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5.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C:\Users\User\Downloads\"/>
    </mc:Choice>
  </mc:AlternateContent>
  <xr:revisionPtr revIDLastSave="0" documentId="13_ncr:1_{2F563A72-DE4A-44D7-8510-9D071C35D3ED}" xr6:coauthVersionLast="47" xr6:coauthVersionMax="47" xr10:uidLastSave="{00000000-0000-0000-0000-000000000000}"/>
  <bookViews>
    <workbookView xWindow="-108" yWindow="-108" windowWidth="23256" windowHeight="12456" tabRatio="847" activeTab="2" xr2:uid="{78C0963B-B5E1-4D35-8325-0DC5964C1404}"/>
  </bookViews>
  <sheets>
    <sheet name="Indice" sheetId="1" r:id="rId1"/>
    <sheet name="BG 2023" sheetId="54" state="hidden" r:id="rId2"/>
    <sheet name="BG" sheetId="2" r:id="rId3"/>
    <sheet name="ER" sheetId="3" r:id="rId4"/>
    <sheet name="EVPN" sheetId="5" r:id="rId5"/>
    <sheet name="EFE" sheetId="4" r:id="rId6"/>
    <sheet name="Nota1" sheetId="6" r:id="rId7"/>
    <sheet name="Nota 2" sheetId="7" r:id="rId8"/>
    <sheet name="Nota 3" sheetId="8" r:id="rId9"/>
    <sheet name="Nota 4" sheetId="9" state="hidden" r:id="rId10"/>
    <sheet name="Nota 5" sheetId="10" r:id="rId11"/>
    <sheet name="Nota 6" sheetId="11" r:id="rId12"/>
    <sheet name="Nota 7" sheetId="12" state="hidden" r:id="rId13"/>
    <sheet name="Nota 8" sheetId="13" r:id="rId14"/>
    <sheet name="Nota 9" sheetId="14" r:id="rId15"/>
    <sheet name="Nota 10" sheetId="15" r:id="rId16"/>
    <sheet name="Nota 11" sheetId="16" r:id="rId17"/>
    <sheet name="Nota 13" sheetId="18" r:id="rId18"/>
    <sheet name="Nota 14" sheetId="19" r:id="rId19"/>
    <sheet name="Nota 16" sheetId="21" r:id="rId20"/>
    <sheet name="Nota 17" sheetId="22" r:id="rId21"/>
    <sheet name="Nota 18" sheetId="23" r:id="rId22"/>
    <sheet name="Nota 19" sheetId="24" r:id="rId23"/>
    <sheet name="Nota 20" sheetId="25" r:id="rId24"/>
    <sheet name=" Nota 21" sheetId="26" r:id="rId25"/>
    <sheet name="Nota 23" sheetId="28" r:id="rId26"/>
    <sheet name="Nota 25" sheetId="30" r:id="rId27"/>
    <sheet name="Nota 26" sheetId="31" r:id="rId28"/>
    <sheet name="Nota 27" sheetId="32" r:id="rId29"/>
    <sheet name="Nota 28" sheetId="33" r:id="rId30"/>
    <sheet name="Nota 29" sheetId="34" r:id="rId31"/>
    <sheet name="Sheet1" sheetId="53" state="hidden" r:id="rId32"/>
    <sheet name="Nota 32" sheetId="37" r:id="rId33"/>
    <sheet name="Nota 35" sheetId="40" r:id="rId34"/>
    <sheet name="Nota 12" sheetId="17" state="hidden" r:id="rId35"/>
    <sheet name="Nota 15" sheetId="20" state="hidden" r:id="rId36"/>
    <sheet name="Nota 22" sheetId="27" state="hidden" r:id="rId37"/>
    <sheet name="Nota 24" sheetId="29" state="hidden" r:id="rId38"/>
    <sheet name="Nota 30" sheetId="35" state="hidden" r:id="rId39"/>
    <sheet name="Nota 31" sheetId="36" state="hidden" r:id="rId40"/>
    <sheet name="Nota 33" sheetId="38" state="hidden" r:id="rId41"/>
    <sheet name="Nota 34" sheetId="39" state="hidden" r:id="rId42"/>
    <sheet name="Nota 36" sheetId="41" state="hidden" r:id="rId43"/>
    <sheet name="Nota 37" sheetId="42" state="hidden" r:id="rId44"/>
    <sheet name="Nota 38" sheetId="43" state="hidden" r:id="rId45"/>
    <sheet name="Nota 39" sheetId="44" r:id="rId46"/>
    <sheet name="Nota 40" sheetId="45" state="hidden" r:id="rId47"/>
    <sheet name="Base de Monedas" sheetId="46" r:id="rId48"/>
  </sheets>
  <definedNames>
    <definedName name="_xlnm._FilterDatabase" localSheetId="1" hidden="1">'BG 2023'!$B$5:$O$639</definedName>
    <definedName name="_xlnm._FilterDatabase" localSheetId="10" hidden="1">'Nota 5'!$A$10:$H$62</definedName>
    <definedName name="_Hlk15378568" localSheetId="7">'Nota 2'!#REF!</definedName>
  </definedNames>
  <calcPr calcId="191028" calcOnSave="0"/>
  <pivotCaches>
    <pivotCache cacheId="0" r:id="rId4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38" i="54" l="1"/>
  <c r="J638" i="54"/>
  <c r="K637" i="54"/>
  <c r="J637" i="54"/>
  <c r="K636" i="54"/>
  <c r="J636" i="54"/>
  <c r="K635" i="54"/>
  <c r="J635" i="54"/>
  <c r="N634" i="54"/>
  <c r="K634" i="54"/>
  <c r="J634" i="54"/>
  <c r="K633" i="54"/>
  <c r="J633" i="54"/>
  <c r="K632" i="54"/>
  <c r="J632" i="54"/>
  <c r="K631" i="54"/>
  <c r="J631" i="54"/>
  <c r="K630" i="54"/>
  <c r="J630" i="54"/>
  <c r="K629" i="54"/>
  <c r="J629" i="54"/>
  <c r="K628" i="54"/>
  <c r="J628" i="54"/>
  <c r="K627" i="54"/>
  <c r="J627" i="54"/>
  <c r="K626" i="54"/>
  <c r="J626" i="54"/>
  <c r="K625" i="54"/>
  <c r="J625" i="54"/>
  <c r="K624" i="54"/>
  <c r="J624" i="54"/>
  <c r="K623" i="54"/>
  <c r="J623" i="54"/>
  <c r="K622" i="54"/>
  <c r="J622" i="54"/>
  <c r="K621" i="54"/>
  <c r="J621" i="54"/>
  <c r="K620" i="54"/>
  <c r="J620" i="54"/>
  <c r="K619" i="54"/>
  <c r="J619" i="54"/>
  <c r="K618" i="54"/>
  <c r="J618" i="54"/>
  <c r="K617" i="54"/>
  <c r="J617" i="54"/>
  <c r="K616" i="54"/>
  <c r="J616" i="54"/>
  <c r="K615" i="54"/>
  <c r="J615" i="54"/>
  <c r="K614" i="54"/>
  <c r="J614" i="54"/>
  <c r="K613" i="54"/>
  <c r="J613" i="54"/>
  <c r="K612" i="54"/>
  <c r="J612" i="54"/>
  <c r="K611" i="54"/>
  <c r="J611" i="54"/>
  <c r="K610" i="54"/>
  <c r="J610" i="54"/>
  <c r="K609" i="54"/>
  <c r="J609" i="54"/>
  <c r="K608" i="54"/>
  <c r="J608" i="54"/>
  <c r="K607" i="54"/>
  <c r="J607" i="54"/>
  <c r="K606" i="54"/>
  <c r="J606" i="54"/>
  <c r="K605" i="54"/>
  <c r="J605" i="54"/>
  <c r="K604" i="54"/>
  <c r="J604" i="54"/>
  <c r="K603" i="54"/>
  <c r="J603" i="54"/>
  <c r="J602" i="54"/>
  <c r="K601" i="54"/>
  <c r="J601" i="54"/>
  <c r="K600" i="54"/>
  <c r="J600" i="54"/>
  <c r="K599" i="54"/>
  <c r="J599" i="54"/>
  <c r="K598" i="54"/>
  <c r="J598" i="54"/>
  <c r="K597" i="54"/>
  <c r="J597" i="54"/>
  <c r="K596" i="54"/>
  <c r="J596" i="54"/>
  <c r="K595" i="54"/>
  <c r="J595" i="54"/>
  <c r="K594" i="54"/>
  <c r="J594" i="54"/>
  <c r="K593" i="54"/>
  <c r="J593" i="54"/>
  <c r="K592" i="54"/>
  <c r="J592" i="54"/>
  <c r="K591" i="54"/>
  <c r="J591" i="54"/>
  <c r="K590" i="54"/>
  <c r="J590" i="54"/>
  <c r="K589" i="54"/>
  <c r="J589" i="54"/>
  <c r="K588" i="54"/>
  <c r="J588" i="54"/>
  <c r="K587" i="54"/>
  <c r="J587" i="54"/>
  <c r="K586" i="54"/>
  <c r="J586" i="54"/>
  <c r="K585" i="54"/>
  <c r="J585" i="54"/>
  <c r="K584" i="54"/>
  <c r="J584" i="54"/>
  <c r="J583" i="54"/>
  <c r="K582" i="54"/>
  <c r="J582" i="54"/>
  <c r="K581" i="54"/>
  <c r="J581" i="54"/>
  <c r="K580" i="54"/>
  <c r="J580" i="54"/>
  <c r="K579" i="54"/>
  <c r="J579" i="54"/>
  <c r="K578" i="54"/>
  <c r="J578" i="54"/>
  <c r="K577" i="54"/>
  <c r="J577" i="54"/>
  <c r="K576" i="54"/>
  <c r="J576" i="54"/>
  <c r="J575" i="54"/>
  <c r="K574" i="54"/>
  <c r="J574" i="54"/>
  <c r="K573" i="54"/>
  <c r="J573" i="54"/>
  <c r="J572" i="54"/>
  <c r="K571" i="54"/>
  <c r="J571" i="54"/>
  <c r="K570" i="54"/>
  <c r="J570" i="54"/>
  <c r="K569" i="54"/>
  <c r="J569" i="54"/>
  <c r="K568" i="54"/>
  <c r="J568" i="54"/>
  <c r="K567" i="54"/>
  <c r="J567" i="54"/>
  <c r="K566" i="54"/>
  <c r="J566" i="54"/>
  <c r="K565" i="54"/>
  <c r="J565" i="54"/>
  <c r="K564" i="54"/>
  <c r="J564" i="54"/>
  <c r="K563" i="54"/>
  <c r="J563" i="54"/>
  <c r="J562" i="54"/>
  <c r="K561" i="54"/>
  <c r="J561" i="54"/>
  <c r="K560" i="54"/>
  <c r="J560" i="54"/>
  <c r="K559" i="54"/>
  <c r="J559" i="54"/>
  <c r="K558" i="54"/>
  <c r="J558" i="54"/>
  <c r="J557" i="54"/>
  <c r="K556" i="54"/>
  <c r="J556" i="54"/>
  <c r="K555" i="54"/>
  <c r="J555" i="54"/>
  <c r="K554" i="54"/>
  <c r="J554" i="54"/>
  <c r="K553" i="54"/>
  <c r="J553" i="54"/>
  <c r="K552" i="54"/>
  <c r="J552" i="54"/>
  <c r="K551" i="54"/>
  <c r="J551" i="54"/>
  <c r="K550" i="54"/>
  <c r="J550" i="54"/>
  <c r="K549" i="54"/>
  <c r="J549" i="54"/>
  <c r="K548" i="54"/>
  <c r="J548" i="54"/>
  <c r="K547" i="54"/>
  <c r="J547" i="54"/>
  <c r="K546" i="54"/>
  <c r="J546" i="54"/>
  <c r="K545" i="54"/>
  <c r="J545" i="54"/>
  <c r="K544" i="54"/>
  <c r="J544" i="54"/>
  <c r="K543" i="54"/>
  <c r="J543" i="54"/>
  <c r="K542" i="54"/>
  <c r="J542" i="54"/>
  <c r="K541" i="54"/>
  <c r="J541" i="54"/>
  <c r="K540" i="54"/>
  <c r="J540" i="54"/>
  <c r="K539" i="54"/>
  <c r="J539" i="54"/>
  <c r="K538" i="54"/>
  <c r="J538" i="54"/>
  <c r="K537" i="54"/>
  <c r="J537" i="54"/>
  <c r="K536" i="54"/>
  <c r="J536" i="54"/>
  <c r="K535" i="54"/>
  <c r="J535" i="54"/>
  <c r="K534" i="54"/>
  <c r="J534" i="54"/>
  <c r="K533" i="54"/>
  <c r="J533" i="54"/>
  <c r="K532" i="54"/>
  <c r="J532" i="54"/>
  <c r="K531" i="54"/>
  <c r="J531" i="54"/>
  <c r="K530" i="54"/>
  <c r="J530" i="54"/>
  <c r="K529" i="54"/>
  <c r="J529" i="54"/>
  <c r="K528" i="54"/>
  <c r="J528" i="54"/>
  <c r="K527" i="54"/>
  <c r="J527" i="54"/>
  <c r="K526" i="54"/>
  <c r="J526" i="54"/>
  <c r="K525" i="54"/>
  <c r="J525" i="54"/>
  <c r="K524" i="54"/>
  <c r="J524" i="54"/>
  <c r="K523" i="54"/>
  <c r="J523" i="54"/>
  <c r="K522" i="54"/>
  <c r="J522" i="54"/>
  <c r="K521" i="54"/>
  <c r="J521" i="54"/>
  <c r="K520" i="54"/>
  <c r="J520" i="54"/>
  <c r="K519" i="54"/>
  <c r="J519" i="54"/>
  <c r="K518" i="54"/>
  <c r="J518" i="54"/>
  <c r="K517" i="54"/>
  <c r="J517" i="54"/>
  <c r="K516" i="54"/>
  <c r="J516" i="54"/>
  <c r="J515" i="54"/>
  <c r="K514" i="54"/>
  <c r="J514" i="54"/>
  <c r="K513" i="54"/>
  <c r="J513" i="54"/>
  <c r="K512" i="54"/>
  <c r="J512" i="54"/>
  <c r="K511" i="54"/>
  <c r="J511" i="54"/>
  <c r="K510" i="54"/>
  <c r="J510" i="54"/>
  <c r="J509" i="54"/>
  <c r="K508" i="54"/>
  <c r="J508" i="54"/>
  <c r="K507" i="54"/>
  <c r="J507" i="54"/>
  <c r="K506" i="54"/>
  <c r="J506" i="54"/>
  <c r="K505" i="54"/>
  <c r="J505" i="54"/>
  <c r="K504" i="54"/>
  <c r="J504" i="54"/>
  <c r="K503" i="54"/>
  <c r="J503" i="54"/>
  <c r="K502" i="54"/>
  <c r="J502" i="54"/>
  <c r="K501" i="54"/>
  <c r="J501" i="54"/>
  <c r="K500" i="54"/>
  <c r="J500" i="54"/>
  <c r="K499" i="54"/>
  <c r="J499" i="54"/>
  <c r="K498" i="54"/>
  <c r="J498" i="54"/>
  <c r="K497" i="54"/>
  <c r="J497" i="54"/>
  <c r="K496" i="54"/>
  <c r="J496" i="54"/>
  <c r="K495" i="54"/>
  <c r="J495" i="54"/>
  <c r="K494" i="54"/>
  <c r="J494" i="54"/>
  <c r="K493" i="54"/>
  <c r="J493" i="54"/>
  <c r="K492" i="54"/>
  <c r="J492" i="54"/>
  <c r="K491" i="54"/>
  <c r="J491" i="54"/>
  <c r="J490" i="54"/>
  <c r="K489" i="54"/>
  <c r="J489" i="54"/>
  <c r="K488" i="54"/>
  <c r="J488" i="54"/>
  <c r="K487" i="54"/>
  <c r="J487" i="54"/>
  <c r="K486" i="54"/>
  <c r="J486" i="54"/>
  <c r="K485" i="54"/>
  <c r="J485" i="54"/>
  <c r="K484" i="54"/>
  <c r="J484" i="54"/>
  <c r="K483" i="54"/>
  <c r="J483" i="54"/>
  <c r="K482" i="54"/>
  <c r="J482" i="54"/>
  <c r="J481" i="54"/>
  <c r="K480" i="54"/>
  <c r="J480" i="54"/>
  <c r="K479" i="54"/>
  <c r="J479" i="54"/>
  <c r="K478" i="54"/>
  <c r="J478" i="54"/>
  <c r="K477" i="54"/>
  <c r="J477" i="54"/>
  <c r="K476" i="54"/>
  <c r="J476" i="54"/>
  <c r="K475" i="54"/>
  <c r="J475" i="54"/>
  <c r="K474" i="54"/>
  <c r="J474" i="54"/>
  <c r="K473" i="54"/>
  <c r="J473" i="54"/>
  <c r="K472" i="54"/>
  <c r="J472" i="54"/>
  <c r="M471" i="54"/>
  <c r="K471" i="54"/>
  <c r="J471" i="54"/>
  <c r="K470" i="54"/>
  <c r="J470" i="54"/>
  <c r="K469" i="54"/>
  <c r="J469" i="54"/>
  <c r="K468" i="54"/>
  <c r="J468" i="54"/>
  <c r="K467" i="54"/>
  <c r="J467" i="54"/>
  <c r="K466" i="54"/>
  <c r="J466" i="54"/>
  <c r="K465" i="54"/>
  <c r="J465" i="54"/>
  <c r="K464" i="54"/>
  <c r="J464" i="54"/>
  <c r="K463" i="54"/>
  <c r="J463" i="54"/>
  <c r="K462" i="54"/>
  <c r="J462" i="54"/>
  <c r="K461" i="54"/>
  <c r="J461" i="54"/>
  <c r="K460" i="54"/>
  <c r="J460" i="54"/>
  <c r="K459" i="54"/>
  <c r="J459" i="54"/>
  <c r="K458" i="54"/>
  <c r="J458" i="54"/>
  <c r="K457" i="54"/>
  <c r="J457" i="54"/>
  <c r="K456" i="54"/>
  <c r="J456" i="54"/>
  <c r="K455" i="54"/>
  <c r="J455" i="54"/>
  <c r="K454" i="54"/>
  <c r="J454" i="54"/>
  <c r="K453" i="54"/>
  <c r="J453" i="54"/>
  <c r="K452" i="54"/>
  <c r="J452" i="54"/>
  <c r="K451" i="54"/>
  <c r="J451" i="54"/>
  <c r="K450" i="54"/>
  <c r="J450" i="54"/>
  <c r="K449" i="54"/>
  <c r="J449" i="54"/>
  <c r="K448" i="54"/>
  <c r="J448" i="54"/>
  <c r="K447" i="54"/>
  <c r="J447" i="54"/>
  <c r="K446" i="54"/>
  <c r="J446" i="54"/>
  <c r="K445" i="54"/>
  <c r="J445" i="54"/>
  <c r="K444" i="54"/>
  <c r="J444" i="54"/>
  <c r="K443" i="54"/>
  <c r="J443" i="54"/>
  <c r="K442" i="54"/>
  <c r="J442" i="54"/>
  <c r="K441" i="54"/>
  <c r="J441" i="54"/>
  <c r="K440" i="54"/>
  <c r="J440" i="54"/>
  <c r="K439" i="54"/>
  <c r="J439" i="54"/>
  <c r="K438" i="54"/>
  <c r="J438" i="54"/>
  <c r="K437" i="54"/>
  <c r="J437" i="54"/>
  <c r="K436" i="54"/>
  <c r="J436" i="54"/>
  <c r="K435" i="54"/>
  <c r="J435" i="54"/>
  <c r="K434" i="54"/>
  <c r="J434" i="54"/>
  <c r="K433" i="54"/>
  <c r="J433" i="54"/>
  <c r="K432" i="54"/>
  <c r="J432" i="54"/>
  <c r="J431" i="54"/>
  <c r="K431" i="54" s="1"/>
  <c r="K430" i="54"/>
  <c r="J430" i="54"/>
  <c r="K429" i="54"/>
  <c r="J429" i="54"/>
  <c r="K428" i="54"/>
  <c r="J428" i="54"/>
  <c r="K427" i="54"/>
  <c r="J427" i="54"/>
  <c r="K426" i="54"/>
  <c r="J426" i="54"/>
  <c r="J425" i="54"/>
  <c r="K424" i="54"/>
  <c r="J424" i="54"/>
  <c r="K423" i="54"/>
  <c r="J423" i="54"/>
  <c r="K422" i="54"/>
  <c r="J422" i="54"/>
  <c r="K421" i="54"/>
  <c r="J421" i="54"/>
  <c r="K420" i="54"/>
  <c r="J420" i="54"/>
  <c r="K419" i="54"/>
  <c r="J419" i="54"/>
  <c r="K418" i="54"/>
  <c r="J418" i="54"/>
  <c r="K417" i="54"/>
  <c r="J417" i="54"/>
  <c r="K416" i="54"/>
  <c r="J416" i="54"/>
  <c r="K415" i="54"/>
  <c r="J415" i="54"/>
  <c r="K414" i="54"/>
  <c r="J414" i="54"/>
  <c r="K413" i="54"/>
  <c r="J413" i="54"/>
  <c r="K412" i="54"/>
  <c r="J412" i="54"/>
  <c r="K411" i="54"/>
  <c r="J411" i="54"/>
  <c r="K410" i="54"/>
  <c r="J410" i="54"/>
  <c r="K409" i="54"/>
  <c r="J409" i="54"/>
  <c r="K408" i="54"/>
  <c r="J408" i="54"/>
  <c r="J407" i="54"/>
  <c r="K406" i="54"/>
  <c r="J406" i="54"/>
  <c r="K405" i="54"/>
  <c r="J405" i="54"/>
  <c r="K404" i="54"/>
  <c r="J404" i="54"/>
  <c r="J403" i="54"/>
  <c r="K402" i="54"/>
  <c r="J402" i="54"/>
  <c r="K400" i="54"/>
  <c r="J400" i="54"/>
  <c r="K398" i="54"/>
  <c r="J398" i="54"/>
  <c r="I398" i="54"/>
  <c r="K397" i="54"/>
  <c r="K396" i="54"/>
  <c r="K395" i="54"/>
  <c r="M394" i="54"/>
  <c r="K394" i="54"/>
  <c r="K393" i="54"/>
  <c r="K392" i="54"/>
  <c r="K391" i="54"/>
  <c r="J391" i="54"/>
  <c r="K390" i="54"/>
  <c r="K389" i="54"/>
  <c r="K388" i="54"/>
  <c r="K387" i="54"/>
  <c r="K386" i="54"/>
  <c r="J386" i="54"/>
  <c r="K385" i="54"/>
  <c r="K384" i="54"/>
  <c r="K383" i="54"/>
  <c r="J383" i="54"/>
  <c r="I383" i="54"/>
  <c r="K382" i="54"/>
  <c r="K381" i="54"/>
  <c r="K380" i="54"/>
  <c r="K379" i="54"/>
  <c r="K378" i="54"/>
  <c r="K377" i="54"/>
  <c r="K376" i="54"/>
  <c r="K375" i="54"/>
  <c r="K374" i="54"/>
  <c r="K373" i="54"/>
  <c r="J373" i="54"/>
  <c r="K372" i="54"/>
  <c r="J372" i="54"/>
  <c r="K371" i="54"/>
  <c r="K370" i="54"/>
  <c r="K369" i="54"/>
  <c r="J369" i="54"/>
  <c r="K368" i="54"/>
  <c r="K367" i="54"/>
  <c r="J367" i="54"/>
  <c r="K366" i="54"/>
  <c r="K365" i="54"/>
  <c r="O364" i="54"/>
  <c r="Q364" i="54" s="1"/>
  <c r="K364" i="54"/>
  <c r="K363" i="54"/>
  <c r="K362" i="54"/>
  <c r="K361" i="54"/>
  <c r="K360" i="54"/>
  <c r="K359" i="54"/>
  <c r="J359" i="54"/>
  <c r="K358" i="54"/>
  <c r="K357" i="54"/>
  <c r="J357" i="54"/>
  <c r="K356" i="54"/>
  <c r="K355" i="54"/>
  <c r="K354" i="54"/>
  <c r="K353" i="54"/>
  <c r="K352" i="54"/>
  <c r="K351" i="54"/>
  <c r="K350" i="54"/>
  <c r="K349" i="54"/>
  <c r="K348" i="54"/>
  <c r="K347" i="54"/>
  <c r="K346" i="54"/>
  <c r="J346" i="54"/>
  <c r="K345" i="54"/>
  <c r="K344" i="54"/>
  <c r="K343" i="54"/>
  <c r="J343" i="54"/>
  <c r="K342" i="54"/>
  <c r="K341" i="54"/>
  <c r="J341" i="54"/>
  <c r="K340" i="54"/>
  <c r="K339" i="54"/>
  <c r="K338" i="54"/>
  <c r="K337" i="54"/>
  <c r="K336" i="54"/>
  <c r="J336" i="54"/>
  <c r="K335" i="54"/>
  <c r="K334" i="54"/>
  <c r="K333" i="54"/>
  <c r="K332" i="54"/>
  <c r="K331" i="54"/>
  <c r="J331" i="54"/>
  <c r="I331" i="54" s="1"/>
  <c r="K330" i="54"/>
  <c r="J330" i="54"/>
  <c r="K329" i="54"/>
  <c r="K328" i="54"/>
  <c r="K327" i="54"/>
  <c r="J327" i="54"/>
  <c r="K326" i="54"/>
  <c r="K325" i="54"/>
  <c r="K324" i="54"/>
  <c r="K323" i="54"/>
  <c r="K322" i="54"/>
  <c r="J322" i="54"/>
  <c r="K321" i="54"/>
  <c r="K320" i="54"/>
  <c r="K319" i="54"/>
  <c r="K318" i="54"/>
  <c r="K317" i="54"/>
  <c r="J317" i="54"/>
  <c r="K316" i="54"/>
  <c r="J316" i="54" s="1"/>
  <c r="K315" i="54"/>
  <c r="J315" i="54"/>
  <c r="K314" i="54"/>
  <c r="K313" i="54"/>
  <c r="K312" i="54"/>
  <c r="H312" i="54"/>
  <c r="K311" i="54"/>
  <c r="J311" i="54"/>
  <c r="H311" i="54"/>
  <c r="K310" i="54"/>
  <c r="J310" i="54"/>
  <c r="H310" i="54"/>
  <c r="K309" i="54"/>
  <c r="H309" i="54"/>
  <c r="K308" i="54"/>
  <c r="J308" i="54"/>
  <c r="K307" i="54"/>
  <c r="J307" i="54"/>
  <c r="H307" i="54"/>
  <c r="K306" i="54"/>
  <c r="K305" i="54"/>
  <c r="J305" i="54"/>
  <c r="K304" i="54"/>
  <c r="H304" i="54"/>
  <c r="K303" i="54"/>
  <c r="H303" i="54"/>
  <c r="K302" i="54"/>
  <c r="H302" i="54"/>
  <c r="K301" i="54"/>
  <c r="J301" i="54"/>
  <c r="K300" i="54"/>
  <c r="K299" i="54"/>
  <c r="H299" i="54"/>
  <c r="K298" i="54"/>
  <c r="K297" i="54"/>
  <c r="K296" i="54"/>
  <c r="K295" i="54"/>
  <c r="K294" i="54"/>
  <c r="K293" i="54"/>
  <c r="K292" i="54"/>
  <c r="J292" i="54"/>
  <c r="K291" i="54"/>
  <c r="K290" i="54"/>
  <c r="K289" i="54"/>
  <c r="K288" i="54"/>
  <c r="K287" i="54"/>
  <c r="J287" i="54"/>
  <c r="K286" i="54"/>
  <c r="J286" i="54" s="1"/>
  <c r="K285" i="54"/>
  <c r="K284" i="54"/>
  <c r="J284" i="54"/>
  <c r="K283" i="54"/>
  <c r="K282" i="54"/>
  <c r="J282" i="54"/>
  <c r="K281" i="54"/>
  <c r="K280" i="54"/>
  <c r="J280" i="54"/>
  <c r="K279" i="54"/>
  <c r="J279" i="54"/>
  <c r="K278" i="54"/>
  <c r="K277" i="54"/>
  <c r="K276" i="54"/>
  <c r="J276" i="54"/>
  <c r="K275" i="54"/>
  <c r="J275" i="54"/>
  <c r="K274" i="54"/>
  <c r="K273" i="54"/>
  <c r="K272" i="54"/>
  <c r="K271" i="54"/>
  <c r="J271" i="54"/>
  <c r="K270" i="54"/>
  <c r="K269" i="54"/>
  <c r="K268" i="54"/>
  <c r="J268" i="54"/>
  <c r="K267" i="54"/>
  <c r="K266" i="54"/>
  <c r="J266" i="54"/>
  <c r="K265" i="54"/>
  <c r="K264" i="54"/>
  <c r="K263" i="54"/>
  <c r="K262" i="54"/>
  <c r="K261" i="54"/>
  <c r="K260" i="54"/>
  <c r="K259" i="54"/>
  <c r="K258" i="54"/>
  <c r="K257" i="54"/>
  <c r="K256" i="54"/>
  <c r="K255" i="54"/>
  <c r="K254" i="54"/>
  <c r="K253" i="54"/>
  <c r="K252" i="54"/>
  <c r="K251" i="54"/>
  <c r="K250" i="54"/>
  <c r="K249" i="54"/>
  <c r="K248" i="54"/>
  <c r="K247" i="54"/>
  <c r="K246" i="54"/>
  <c r="K245" i="54"/>
  <c r="K244" i="54"/>
  <c r="J244" i="54"/>
  <c r="K243" i="54"/>
  <c r="K242" i="54"/>
  <c r="K241" i="54"/>
  <c r="K240" i="54"/>
  <c r="K239" i="54"/>
  <c r="K238" i="54"/>
  <c r="J238" i="54"/>
  <c r="K237" i="54"/>
  <c r="K236" i="54"/>
  <c r="K235" i="54"/>
  <c r="K234" i="54"/>
  <c r="J234" i="54"/>
  <c r="K233" i="54"/>
  <c r="K232" i="54"/>
  <c r="K231" i="54"/>
  <c r="K230" i="54"/>
  <c r="J230" i="54"/>
  <c r="K229" i="54"/>
  <c r="K228" i="54"/>
  <c r="K227" i="54"/>
  <c r="J227" i="54"/>
  <c r="K226" i="54"/>
  <c r="J226" i="54"/>
  <c r="K225" i="54"/>
  <c r="K224" i="54"/>
  <c r="K223" i="54"/>
  <c r="K222" i="54"/>
  <c r="K221" i="54"/>
  <c r="K220" i="54"/>
  <c r="J220" i="54"/>
  <c r="K219" i="54"/>
  <c r="K218" i="54"/>
  <c r="K217" i="54"/>
  <c r="J217" i="54"/>
  <c r="K216" i="54"/>
  <c r="K215" i="54"/>
  <c r="K214" i="54"/>
  <c r="J214" i="54"/>
  <c r="K213" i="54"/>
  <c r="K212" i="54"/>
  <c r="J212" i="54"/>
  <c r="K211" i="54"/>
  <c r="K210" i="54"/>
  <c r="K209" i="54"/>
  <c r="J209" i="54"/>
  <c r="K208" i="54"/>
  <c r="J208" i="54"/>
  <c r="K207" i="54"/>
  <c r="K206" i="54"/>
  <c r="J206" i="54"/>
  <c r="K205" i="54"/>
  <c r="J205" i="54"/>
  <c r="K204" i="54"/>
  <c r="K203" i="54"/>
  <c r="K202" i="54"/>
  <c r="K201" i="54"/>
  <c r="K200" i="54"/>
  <c r="K199" i="54"/>
  <c r="K198" i="54"/>
  <c r="J198" i="54"/>
  <c r="K197" i="54"/>
  <c r="J197" i="54"/>
  <c r="K196" i="54"/>
  <c r="J196" i="54"/>
  <c r="K195" i="54"/>
  <c r="K194" i="54"/>
  <c r="J194" i="54"/>
  <c r="K193" i="54"/>
  <c r="K192" i="54"/>
  <c r="K191" i="54"/>
  <c r="K190" i="54"/>
  <c r="K189" i="54"/>
  <c r="J189" i="54"/>
  <c r="K188" i="54"/>
  <c r="J188" i="54"/>
  <c r="K187" i="54"/>
  <c r="K186" i="54"/>
  <c r="J186" i="54"/>
  <c r="K185" i="54"/>
  <c r="J185" i="54"/>
  <c r="K184" i="54"/>
  <c r="K183" i="54"/>
  <c r="K182" i="54"/>
  <c r="J182" i="54"/>
  <c r="K181" i="54"/>
  <c r="K180" i="54"/>
  <c r="J180" i="54"/>
  <c r="K179" i="54"/>
  <c r="K178" i="54"/>
  <c r="K177" i="54"/>
  <c r="J177" i="54"/>
  <c r="K176" i="54"/>
  <c r="J176" i="54"/>
  <c r="K175" i="54"/>
  <c r="K174" i="54"/>
  <c r="J174" i="54"/>
  <c r="K173" i="54"/>
  <c r="J173" i="54"/>
  <c r="K172" i="54"/>
  <c r="K171" i="54"/>
  <c r="K170" i="54"/>
  <c r="K169" i="54"/>
  <c r="K168" i="54"/>
  <c r="J168" i="54"/>
  <c r="K167" i="54"/>
  <c r="K166" i="54"/>
  <c r="J166" i="54"/>
  <c r="K165" i="54"/>
  <c r="J165" i="54"/>
  <c r="K164" i="54"/>
  <c r="J164" i="54"/>
  <c r="K163" i="54"/>
  <c r="K162" i="54"/>
  <c r="J162" i="54"/>
  <c r="K161" i="54"/>
  <c r="K160" i="54"/>
  <c r="J160" i="54"/>
  <c r="K159" i="54"/>
  <c r="J159" i="54"/>
  <c r="K157" i="54"/>
  <c r="K155" i="54"/>
  <c r="J155" i="54"/>
  <c r="K154" i="54"/>
  <c r="K153" i="54"/>
  <c r="K152" i="54"/>
  <c r="K151" i="54"/>
  <c r="K150" i="54"/>
  <c r="J150" i="54"/>
  <c r="K149" i="54"/>
  <c r="J149" i="54"/>
  <c r="K148" i="54"/>
  <c r="K147" i="54"/>
  <c r="K146" i="54"/>
  <c r="J146" i="54"/>
  <c r="K145" i="54"/>
  <c r="K144" i="54"/>
  <c r="K143" i="54"/>
  <c r="J143" i="54"/>
  <c r="K142" i="54"/>
  <c r="K141" i="54"/>
  <c r="K140" i="54"/>
  <c r="K139" i="54"/>
  <c r="K138" i="54"/>
  <c r="K137" i="54"/>
  <c r="K135" i="54"/>
  <c r="K134" i="54"/>
  <c r="K133" i="54"/>
  <c r="K132" i="54"/>
  <c r="J132" i="54"/>
  <c r="K131" i="54"/>
  <c r="J131" i="54"/>
  <c r="K130" i="54"/>
  <c r="K129" i="54"/>
  <c r="K128" i="54"/>
  <c r="K127" i="54"/>
  <c r="K126" i="54"/>
  <c r="K125" i="54"/>
  <c r="K124" i="54"/>
  <c r="K123" i="54"/>
  <c r="J123" i="54"/>
  <c r="K122" i="54"/>
  <c r="J122" i="54"/>
  <c r="K121" i="54"/>
  <c r="K120" i="54"/>
  <c r="J120" i="54"/>
  <c r="K119" i="54"/>
  <c r="K118" i="54"/>
  <c r="K117" i="54"/>
  <c r="K116" i="54"/>
  <c r="J116" i="54"/>
  <c r="K115" i="54"/>
  <c r="J115" i="54"/>
  <c r="K113" i="54"/>
  <c r="K112" i="54"/>
  <c r="J112" i="54"/>
  <c r="K111" i="54"/>
  <c r="K110" i="54"/>
  <c r="K109" i="54"/>
  <c r="K108" i="54"/>
  <c r="K107" i="54"/>
  <c r="K106" i="54"/>
  <c r="J106" i="54"/>
  <c r="K105" i="54"/>
  <c r="K103" i="54"/>
  <c r="K102" i="54"/>
  <c r="J102" i="54"/>
  <c r="K101" i="54"/>
  <c r="K100" i="54"/>
  <c r="J100" i="54"/>
  <c r="K99" i="54"/>
  <c r="J99" i="54"/>
  <c r="K98" i="54"/>
  <c r="K97" i="54"/>
  <c r="K96" i="54"/>
  <c r="K95" i="54"/>
  <c r="K94" i="54"/>
  <c r="K93" i="54"/>
  <c r="K92" i="54"/>
  <c r="K91" i="54"/>
  <c r="K90" i="54"/>
  <c r="K89" i="54"/>
  <c r="K88" i="54"/>
  <c r="K87" i="54"/>
  <c r="J87" i="54"/>
  <c r="K86" i="54"/>
  <c r="J86" i="54"/>
  <c r="K85" i="54"/>
  <c r="K84" i="54"/>
  <c r="J84" i="54"/>
  <c r="K83" i="54"/>
  <c r="K82" i="54"/>
  <c r="K81" i="54"/>
  <c r="K80" i="54"/>
  <c r="K79" i="54"/>
  <c r="K78" i="54"/>
  <c r="K77" i="54"/>
  <c r="K76" i="54"/>
  <c r="K75" i="54"/>
  <c r="K74" i="54"/>
  <c r="J74" i="54"/>
  <c r="K73" i="54"/>
  <c r="K72" i="54"/>
  <c r="J72" i="54"/>
  <c r="K71" i="54"/>
  <c r="J71" i="54"/>
  <c r="K70" i="54"/>
  <c r="K69" i="54"/>
  <c r="K68" i="54"/>
  <c r="J68" i="54"/>
  <c r="K67" i="54"/>
  <c r="K66" i="54"/>
  <c r="K65" i="54"/>
  <c r="K64" i="54"/>
  <c r="K63" i="54"/>
  <c r="J63" i="54"/>
  <c r="K62" i="54"/>
  <c r="K61" i="54"/>
  <c r="K60" i="54"/>
  <c r="K59" i="54"/>
  <c r="J59" i="54"/>
  <c r="K58" i="54"/>
  <c r="J58" i="54"/>
  <c r="K57" i="54"/>
  <c r="K56" i="54"/>
  <c r="J56" i="54"/>
  <c r="K55" i="54"/>
  <c r="J55" i="54"/>
  <c r="K54" i="54"/>
  <c r="K53" i="54"/>
  <c r="K52" i="54"/>
  <c r="K51" i="54"/>
  <c r="K50" i="54"/>
  <c r="M49" i="54"/>
  <c r="N49" i="54" s="1"/>
  <c r="K49" i="54"/>
  <c r="K48" i="54"/>
  <c r="J48" i="54"/>
  <c r="K47" i="54"/>
  <c r="K46" i="54"/>
  <c r="J46" i="54"/>
  <c r="K45" i="54"/>
  <c r="J45" i="54"/>
  <c r="K44" i="54"/>
  <c r="K43" i="54"/>
  <c r="K42" i="54"/>
  <c r="J42" i="54"/>
  <c r="K41" i="54"/>
  <c r="J41" i="54"/>
  <c r="K40" i="54"/>
  <c r="K39" i="54"/>
  <c r="K38" i="54"/>
  <c r="K37" i="54"/>
  <c r="J37" i="54"/>
  <c r="K36" i="54"/>
  <c r="K35" i="54"/>
  <c r="K34" i="54"/>
  <c r="J34" i="54"/>
  <c r="K33" i="54"/>
  <c r="K32" i="54"/>
  <c r="J32" i="54"/>
  <c r="K31" i="54"/>
  <c r="K30" i="54"/>
  <c r="K29" i="54"/>
  <c r="K28" i="54"/>
  <c r="K27" i="54"/>
  <c r="K26" i="54"/>
  <c r="K25" i="54"/>
  <c r="K24" i="54"/>
  <c r="K23" i="54"/>
  <c r="K22" i="54"/>
  <c r="K21" i="54"/>
  <c r="K19" i="54"/>
  <c r="K18" i="54"/>
  <c r="J18" i="54"/>
  <c r="K17" i="54"/>
  <c r="J17" i="54"/>
  <c r="K16" i="54"/>
  <c r="K15" i="54"/>
  <c r="K14" i="54"/>
  <c r="K13" i="54"/>
  <c r="K12" i="54"/>
  <c r="K11" i="54"/>
  <c r="K10" i="54"/>
  <c r="K9" i="54"/>
  <c r="J9" i="54"/>
  <c r="K8" i="54"/>
  <c r="J8" i="54"/>
  <c r="K7" i="54"/>
  <c r="K6" i="54"/>
  <c r="G3" i="54"/>
  <c r="H3" i="54" s="1"/>
  <c r="J257" i="54" l="1"/>
  <c r="J57" i="54"/>
  <c r="J81" i="54"/>
  <c r="J191" i="54"/>
  <c r="J213" i="54"/>
  <c r="I341" i="54"/>
  <c r="J395" i="54"/>
  <c r="J22" i="54"/>
  <c r="J35" i="54"/>
  <c r="J52" i="54"/>
  <c r="J70" i="54"/>
  <c r="J75" i="54"/>
  <c r="J82" i="54"/>
  <c r="J94" i="54"/>
  <c r="J107" i="54"/>
  <c r="J147" i="54"/>
  <c r="J152" i="54"/>
  <c r="J170" i="54"/>
  <c r="J181" i="54"/>
  <c r="J243" i="54"/>
  <c r="J250" i="54"/>
  <c r="J294" i="54"/>
  <c r="J347" i="54"/>
  <c r="J354" i="54"/>
  <c r="J360" i="54"/>
  <c r="J377" i="54"/>
  <c r="J88" i="54"/>
  <c r="J108" i="54"/>
  <c r="J127" i="54"/>
  <c r="J133" i="54"/>
  <c r="J142" i="54"/>
  <c r="J193" i="54"/>
  <c r="J320" i="54"/>
  <c r="I372" i="54"/>
  <c r="I391" i="54"/>
  <c r="N522" i="54"/>
  <c r="N526" i="54"/>
  <c r="N534" i="54"/>
  <c r="N538" i="54"/>
  <c r="N546" i="54"/>
  <c r="N550" i="54"/>
  <c r="K562" i="54"/>
  <c r="N567" i="54"/>
  <c r="N571" i="54"/>
  <c r="N576" i="54"/>
  <c r="N580" i="54"/>
  <c r="N605" i="54"/>
  <c r="N609" i="54"/>
  <c r="N613" i="54"/>
  <c r="N617" i="54"/>
  <c r="N621" i="54"/>
  <c r="J113" i="54"/>
  <c r="I330" i="54"/>
  <c r="J272" i="54"/>
  <c r="J281" i="54"/>
  <c r="J259" i="54"/>
  <c r="J288" i="54"/>
  <c r="J304" i="54"/>
  <c r="J355" i="54"/>
  <c r="J24" i="54"/>
  <c r="J65" i="54"/>
  <c r="J96" i="54"/>
  <c r="J154" i="54"/>
  <c r="J161" i="54"/>
  <c r="J172" i="54"/>
  <c r="J216" i="54"/>
  <c r="J221" i="54"/>
  <c r="J233" i="54"/>
  <c r="J245" i="54"/>
  <c r="J267" i="54"/>
  <c r="J273" i="54"/>
  <c r="J296" i="54"/>
  <c r="I322" i="54"/>
  <c r="J338" i="54"/>
  <c r="J349" i="54"/>
  <c r="J362" i="54"/>
  <c r="I373" i="54"/>
  <c r="J380" i="54"/>
  <c r="J270" i="54"/>
  <c r="J16" i="54"/>
  <c r="J278" i="54"/>
  <c r="I327" i="54"/>
  <c r="I343" i="54"/>
  <c r="I367" i="54"/>
  <c r="J10" i="54"/>
  <c r="J25" i="54"/>
  <c r="J66" i="54"/>
  <c r="J77" i="54"/>
  <c r="J97" i="54"/>
  <c r="J135" i="54"/>
  <c r="J11" i="54"/>
  <c r="J38" i="54"/>
  <c r="J44" i="54"/>
  <c r="J49" i="54"/>
  <c r="J78" i="54"/>
  <c r="J85" i="54"/>
  <c r="J91" i="54"/>
  <c r="J103" i="54"/>
  <c r="J111" i="54"/>
  <c r="J117" i="54"/>
  <c r="J130" i="54"/>
  <c r="J137" i="54"/>
  <c r="J184" i="54"/>
  <c r="J195" i="54"/>
  <c r="J200" i="54"/>
  <c r="J239" i="54"/>
  <c r="J246" i="54"/>
  <c r="J254" i="54"/>
  <c r="J262" i="54"/>
  <c r="J302" i="54"/>
  <c r="J306" i="54"/>
  <c r="J309" i="54"/>
  <c r="J328" i="54"/>
  <c r="J333" i="54"/>
  <c r="J393" i="54"/>
  <c r="J356" i="54"/>
  <c r="J385" i="54"/>
  <c r="J12" i="54"/>
  <c r="J33" i="54"/>
  <c r="J61" i="54"/>
  <c r="J73" i="54"/>
  <c r="J157" i="54"/>
  <c r="J163" i="54"/>
  <c r="J240" i="54"/>
  <c r="J298" i="54"/>
  <c r="J312" i="54"/>
  <c r="J318" i="54"/>
  <c r="J351" i="54"/>
  <c r="J358" i="54"/>
  <c r="I369" i="54"/>
  <c r="J387" i="54"/>
  <c r="J125" i="54"/>
  <c r="J140" i="54"/>
  <c r="J151" i="54"/>
  <c r="J175" i="54"/>
  <c r="J202" i="54"/>
  <c r="J314" i="54"/>
  <c r="J30" i="54"/>
  <c r="J36" i="54"/>
  <c r="J47" i="54"/>
  <c r="J64" i="54"/>
  <c r="J83" i="54"/>
  <c r="J204" i="54"/>
  <c r="J251" i="54"/>
  <c r="J54" i="54"/>
  <c r="J289" i="54"/>
  <c r="J6" i="54"/>
  <c r="J39" i="54"/>
  <c r="J145" i="54"/>
  <c r="J13" i="54"/>
  <c r="J19" i="54"/>
  <c r="J28" i="54"/>
  <c r="J50" i="54"/>
  <c r="J80" i="54"/>
  <c r="J92" i="54"/>
  <c r="J124" i="54"/>
  <c r="J190" i="54"/>
  <c r="J207" i="54"/>
  <c r="J218" i="54"/>
  <c r="J224" i="54"/>
  <c r="J229" i="54"/>
  <c r="J235" i="54"/>
  <c r="J248" i="54"/>
  <c r="J256" i="54"/>
  <c r="J324" i="54"/>
  <c r="J335" i="54"/>
  <c r="I346" i="54"/>
  <c r="J352" i="54"/>
  <c r="J375" i="54"/>
  <c r="J388" i="54"/>
  <c r="N514" i="54"/>
  <c r="N559" i="54"/>
  <c r="N585" i="54"/>
  <c r="N589" i="54"/>
  <c r="N593" i="54"/>
  <c r="N597" i="54"/>
  <c r="N601" i="54"/>
  <c r="J378" i="54"/>
  <c r="J7" i="54"/>
  <c r="J29" i="54"/>
  <c r="J40" i="54"/>
  <c r="J60" i="54"/>
  <c r="J76" i="54"/>
  <c r="J98" i="54"/>
  <c r="J109" i="54"/>
  <c r="J121" i="54"/>
  <c r="J126" i="54"/>
  <c r="J138" i="54"/>
  <c r="J148" i="54"/>
  <c r="J153" i="54"/>
  <c r="J169" i="54"/>
  <c r="J178" i="54"/>
  <c r="J187" i="54"/>
  <c r="J192" i="54"/>
  <c r="J201" i="54"/>
  <c r="J210" i="54"/>
  <c r="J219" i="54"/>
  <c r="J225" i="54"/>
  <c r="J236" i="54"/>
  <c r="J241" i="54"/>
  <c r="J247" i="54"/>
  <c r="J252" i="54"/>
  <c r="J258" i="54"/>
  <c r="J263" i="54"/>
  <c r="J274" i="54"/>
  <c r="J290" i="54"/>
  <c r="J295" i="54"/>
  <c r="J299" i="54"/>
  <c r="J313" i="54"/>
  <c r="J321" i="54"/>
  <c r="J325" i="54"/>
  <c r="J329" i="54"/>
  <c r="J332" i="54"/>
  <c r="I336" i="54"/>
  <c r="J339" i="54"/>
  <c r="J344" i="54"/>
  <c r="J348" i="54"/>
  <c r="J353" i="54"/>
  <c r="I357" i="54"/>
  <c r="J361" i="54"/>
  <c r="J365" i="54"/>
  <c r="J370" i="54"/>
  <c r="J374" i="54"/>
  <c r="J379" i="54"/>
  <c r="J389" i="54"/>
  <c r="J394" i="54"/>
  <c r="N519" i="54"/>
  <c r="N523" i="54"/>
  <c r="N527" i="54"/>
  <c r="N531" i="54"/>
  <c r="N535" i="54"/>
  <c r="N543" i="54"/>
  <c r="N555" i="54"/>
  <c r="N564" i="54"/>
  <c r="N568" i="54"/>
  <c r="K575" i="54"/>
  <c r="N581" i="54"/>
  <c r="N606" i="54"/>
  <c r="N610" i="54"/>
  <c r="N614" i="54"/>
  <c r="N618" i="54"/>
  <c r="J110" i="54"/>
  <c r="J183" i="54"/>
  <c r="J215" i="54"/>
  <c r="J285" i="54"/>
  <c r="J303" i="54"/>
  <c r="J345" i="54"/>
  <c r="J371" i="54"/>
  <c r="J384" i="54"/>
  <c r="J390" i="54"/>
  <c r="N511" i="54"/>
  <c r="K572" i="54"/>
  <c r="N586" i="54"/>
  <c r="N598" i="54"/>
  <c r="N622" i="54"/>
  <c r="J139" i="54"/>
  <c r="J144" i="54"/>
  <c r="J231" i="54"/>
  <c r="J242" i="54"/>
  <c r="J264" i="54"/>
  <c r="J269" i="54"/>
  <c r="J31" i="54"/>
  <c r="J51" i="54"/>
  <c r="J62" i="54"/>
  <c r="J67" i="54"/>
  <c r="J93" i="54"/>
  <c r="J105" i="54"/>
  <c r="J211" i="54"/>
  <c r="J232" i="54"/>
  <c r="J237" i="54"/>
  <c r="J253" i="54"/>
  <c r="J265" i="54"/>
  <c r="J291" i="54"/>
  <c r="J300" i="54"/>
  <c r="J326" i="54"/>
  <c r="J340" i="54"/>
  <c r="J366" i="54"/>
  <c r="N524" i="54"/>
  <c r="N528" i="54"/>
  <c r="N532" i="54"/>
  <c r="N536" i="54"/>
  <c r="N540" i="54"/>
  <c r="N544" i="54"/>
  <c r="N569" i="54"/>
  <c r="N578" i="54"/>
  <c r="N582" i="54"/>
  <c r="N607" i="54"/>
  <c r="N611" i="54"/>
  <c r="N615" i="54"/>
  <c r="N619" i="54"/>
  <c r="N512" i="54"/>
  <c r="N561" i="54"/>
  <c r="N574" i="54"/>
  <c r="N591" i="54"/>
  <c r="N595" i="54"/>
  <c r="N623" i="54"/>
  <c r="N627" i="54"/>
  <c r="J79" i="54"/>
  <c r="J89" i="54"/>
  <c r="K104" i="54"/>
  <c r="J118" i="54"/>
  <c r="J203" i="54"/>
  <c r="J222" i="54"/>
  <c r="J249" i="54"/>
  <c r="J255" i="54"/>
  <c r="J260" i="54"/>
  <c r="J297" i="54"/>
  <c r="J334" i="54"/>
  <c r="J350" i="54"/>
  <c r="I359" i="54"/>
  <c r="J363" i="54"/>
  <c r="J376" i="54"/>
  <c r="J381" i="54"/>
  <c r="I386" i="54"/>
  <c r="J396" i="54"/>
  <c r="K401" i="54"/>
  <c r="K481" i="54"/>
  <c r="N517" i="54"/>
  <c r="N521" i="54"/>
  <c r="N525" i="54"/>
  <c r="N529" i="54"/>
  <c r="N533" i="54"/>
  <c r="N537" i="54"/>
  <c r="N566" i="54"/>
  <c r="N604" i="54"/>
  <c r="N608" i="54"/>
  <c r="N616" i="54"/>
  <c r="N620" i="54"/>
  <c r="J14" i="54"/>
  <c r="J21" i="54"/>
  <c r="J26" i="54"/>
  <c r="J53" i="54"/>
  <c r="J95" i="54"/>
  <c r="J128" i="54"/>
  <c r="J134" i="54"/>
  <c r="J141" i="54"/>
  <c r="J171" i="54"/>
  <c r="J15" i="54"/>
  <c r="J27" i="54"/>
  <c r="J43" i="54"/>
  <c r="J69" i="54"/>
  <c r="J90" i="54"/>
  <c r="J101" i="54"/>
  <c r="J119" i="54"/>
  <c r="J129" i="54"/>
  <c r="J167" i="54"/>
  <c r="J199" i="54"/>
  <c r="J223" i="54"/>
  <c r="J228" i="54"/>
  <c r="J261" i="54"/>
  <c r="J277" i="54"/>
  <c r="J293" i="54"/>
  <c r="J319" i="54"/>
  <c r="J323" i="54"/>
  <c r="J342" i="54"/>
  <c r="J364" i="54"/>
  <c r="J368" i="54"/>
  <c r="J382" i="54"/>
  <c r="J392" i="54"/>
  <c r="J397" i="54"/>
  <c r="K509" i="54"/>
  <c r="K583" i="54"/>
  <c r="N588" i="54"/>
  <c r="N596" i="54"/>
  <c r="N600" i="54"/>
  <c r="N624" i="54"/>
  <c r="I363" i="54"/>
  <c r="J136" i="54"/>
  <c r="K158" i="54"/>
  <c r="K403" i="54"/>
  <c r="J399" i="54"/>
  <c r="J337" i="54"/>
  <c r="K136" i="54"/>
  <c r="K425" i="54"/>
  <c r="K156" i="54"/>
  <c r="K399" i="54"/>
  <c r="K557" i="54"/>
  <c r="J283" i="54"/>
  <c r="J158" i="54"/>
  <c r="J104" i="54"/>
  <c r="J156" i="54"/>
  <c r="J401" i="54"/>
  <c r="O49" i="54"/>
  <c r="K114" i="54"/>
  <c r="J23" i="54"/>
  <c r="K20" i="54"/>
  <c r="K407" i="54"/>
  <c r="K602" i="54"/>
  <c r="N612" i="54"/>
  <c r="I360" i="54" l="1"/>
  <c r="J114" i="54"/>
  <c r="I392" i="54"/>
  <c r="I342" i="54"/>
  <c r="I396" i="54"/>
  <c r="I326" i="54"/>
  <c r="I371" i="54"/>
  <c r="I389" i="54"/>
  <c r="I344" i="54"/>
  <c r="I378" i="54"/>
  <c r="I393" i="54"/>
  <c r="I362" i="54"/>
  <c r="I320" i="54"/>
  <c r="I354" i="54"/>
  <c r="I395" i="54"/>
  <c r="I361" i="54"/>
  <c r="I339" i="54"/>
  <c r="I388" i="54"/>
  <c r="I335" i="54"/>
  <c r="I333" i="54"/>
  <c r="I365" i="54"/>
  <c r="I321" i="54"/>
  <c r="I382" i="54"/>
  <c r="I323" i="54"/>
  <c r="I345" i="54"/>
  <c r="J179" i="54"/>
  <c r="I379" i="54"/>
  <c r="I375" i="54"/>
  <c r="I349" i="54"/>
  <c r="I355" i="54"/>
  <c r="I347" i="54"/>
  <c r="I324" i="54"/>
  <c r="I358" i="54"/>
  <c r="I385" i="54"/>
  <c r="I328" i="54"/>
  <c r="I319" i="54"/>
  <c r="I381" i="54"/>
  <c r="I350" i="54"/>
  <c r="I366" i="54"/>
  <c r="I390" i="54"/>
  <c r="I374" i="54"/>
  <c r="I353" i="54"/>
  <c r="I332" i="54"/>
  <c r="I351" i="54"/>
  <c r="I380" i="54"/>
  <c r="I338" i="54"/>
  <c r="I329" i="54"/>
  <c r="I352" i="54"/>
  <c r="I377" i="54"/>
  <c r="I387" i="54"/>
  <c r="J20" i="54"/>
  <c r="I368" i="54"/>
  <c r="N640" i="54"/>
  <c r="I397" i="54"/>
  <c r="I364" i="54"/>
  <c r="I376" i="54"/>
  <c r="I334" i="54"/>
  <c r="I340" i="54"/>
  <c r="I384" i="54"/>
  <c r="I394" i="54"/>
  <c r="I370" i="54"/>
  <c r="I348" i="54"/>
  <c r="I325" i="54"/>
  <c r="I318" i="54"/>
  <c r="I356" i="54"/>
  <c r="N220" i="54" l="1"/>
  <c r="C26" i="45" l="1"/>
  <c r="B26" i="45"/>
  <c r="C10" i="45"/>
  <c r="B10" i="45"/>
  <c r="A1" i="45"/>
  <c r="C11" i="43"/>
  <c r="B11" i="43"/>
  <c r="A1" i="43"/>
  <c r="A11" i="42"/>
  <c r="A6" i="42"/>
  <c r="A1" i="42"/>
  <c r="A15" i="41"/>
  <c r="A8" i="41"/>
  <c r="A1" i="41"/>
  <c r="C12" i="39"/>
  <c r="B12" i="39"/>
  <c r="C7" i="39"/>
  <c r="B7" i="39"/>
  <c r="A1" i="39"/>
  <c r="C15" i="38"/>
  <c r="B15" i="38"/>
  <c r="C7" i="38"/>
  <c r="B7" i="38"/>
  <c r="A1" i="38"/>
  <c r="C16" i="36"/>
  <c r="B16" i="36"/>
  <c r="C8" i="36"/>
  <c r="B8" i="36"/>
  <c r="A1" i="36"/>
  <c r="C16" i="35"/>
  <c r="B16" i="35"/>
  <c r="C8" i="35"/>
  <c r="B8" i="35"/>
  <c r="A1" i="35"/>
  <c r="C7" i="29"/>
  <c r="B7" i="29"/>
  <c r="A1" i="29"/>
  <c r="C7" i="27"/>
  <c r="B7" i="27"/>
  <c r="A1" i="27"/>
  <c r="C15" i="20"/>
  <c r="B15" i="20"/>
  <c r="C8" i="20"/>
  <c r="B8" i="20"/>
  <c r="A1" i="20"/>
  <c r="C11" i="17"/>
  <c r="B11" i="17"/>
  <c r="C7" i="17"/>
  <c r="B7" i="17"/>
  <c r="A1" i="17"/>
  <c r="C15" i="12"/>
  <c r="B15" i="12"/>
  <c r="C8" i="12"/>
  <c r="B8" i="12"/>
  <c r="A1" i="12"/>
  <c r="C18" i="9"/>
  <c r="B18" i="9"/>
  <c r="C8" i="9"/>
  <c r="B8" i="9"/>
  <c r="A1" i="9"/>
  <c r="M332" i="54" l="1"/>
  <c r="M395" i="54" l="1"/>
</calcChain>
</file>

<file path=xl/sharedStrings.xml><?xml version="1.0" encoding="utf-8"?>
<sst xmlns="http://schemas.openxmlformats.org/spreadsheetml/2006/main" count="3214" uniqueCount="2310">
  <si>
    <t>Sociedad:</t>
  </si>
  <si>
    <t>GROW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</si>
  <si>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</si>
  <si>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</si>
  <si>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</si>
  <si>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</si>
  <si>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</si>
  <si>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</si>
  <si>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</si>
  <si>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</si>
  <si>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</si>
  <si>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</si>
  <si>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</si>
  <si>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</si>
  <si>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</si>
  <si>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</si>
  <si>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</si>
  <si>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</si>
  <si>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</si>
  <si>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</si>
  <si>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</si>
  <si>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</si>
  <si>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</si>
  <si>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</si>
  <si>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</si>
  <si>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3'!A1</t>
  </si>
  <si>
    <t>Inversiones temporales</t>
  </si>
  <si>
    <t>'Nota 4'!A1</t>
  </si>
  <si>
    <t>Cuentas por cobrar comerciales</t>
  </si>
  <si>
    <t>'Nota 5'!A1</t>
  </si>
  <si>
    <t>Otros créditos</t>
  </si>
  <si>
    <t>'Nota 6'!A1</t>
  </si>
  <si>
    <t>Nota 5</t>
  </si>
  <si>
    <t>Inventarios</t>
  </si>
  <si>
    <t>'Nota 7'!A1</t>
  </si>
  <si>
    <t>Inversión en asociadas</t>
  </si>
  <si>
    <t>'Nota 8'!A1</t>
  </si>
  <si>
    <t>Propiedades, planta y equipo</t>
  </si>
  <si>
    <t>'Nota 9'!A1</t>
  </si>
  <si>
    <t>Activos disponibles para la venta</t>
  </si>
  <si>
    <t>'Nota 10'!A1</t>
  </si>
  <si>
    <t>Activos intangibles</t>
  </si>
  <si>
    <t>Nota 11 y 12</t>
  </si>
  <si>
    <t>Goodwill</t>
  </si>
  <si>
    <t>Nota 12</t>
  </si>
  <si>
    <t>Cuentas por pagar comerciales</t>
  </si>
  <si>
    <t>Nota 13'</t>
  </si>
  <si>
    <t>Préstamos a corto plazo</t>
  </si>
  <si>
    <t>'Nota 14'!A1</t>
  </si>
  <si>
    <t>Porción corriente de la deuda a largo plazo</t>
  </si>
  <si>
    <t>'Nota 15'!A1</t>
  </si>
  <si>
    <t>Remuneraciones y cargas sociales a pagar</t>
  </si>
  <si>
    <t>'Nota 16'!A1</t>
  </si>
  <si>
    <t>Impuestos a pagar</t>
  </si>
  <si>
    <t>Nota 17</t>
  </si>
  <si>
    <t>Provisiones</t>
  </si>
  <si>
    <t>Nota 18</t>
  </si>
  <si>
    <t>Otros pasivos corrientes</t>
  </si>
  <si>
    <t>Nota 19</t>
  </si>
  <si>
    <t>Prestamos a largo plazo</t>
  </si>
  <si>
    <t>Nota 14</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</si>
  <si>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</si>
  <si>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</si>
  <si>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</si>
  <si>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</si>
  <si>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</si>
  <si>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</si>
  <si>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</si>
  <si>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</si>
  <si>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</si>
  <si>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</si>
  <si>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</si>
  <si>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</si>
  <si>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</si>
  <si>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</si>
  <si>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</si>
  <si>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</si>
  <si>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</si>
  <si>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</si>
  <si>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</si>
  <si>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</si>
  <si>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</si>
  <si>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</si>
  <si>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</si>
  <si>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N ota 27</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</si>
  <si>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</si>
  <si>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</si>
  <si>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</si>
  <si>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</si>
  <si>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</si>
  <si>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</si>
  <si>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</si>
  <si>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</si>
  <si>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</si>
  <si>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</si>
  <si>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</si>
  <si>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</si>
  <si>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</si>
  <si>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</si>
  <si>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</si>
  <si>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</si>
  <si>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</si>
  <si>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</si>
  <si>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</si>
  <si>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</si>
  <si>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</si>
  <si>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</si>
  <si>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</si>
  <si>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</si>
  <si>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</si>
  <si>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</si>
  <si>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</si>
  <si>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</si>
  <si>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</si>
  <si>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</si>
  <si>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</si>
  <si>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</si>
  <si>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</si>
  <si>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</si>
  <si>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</si>
  <si>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</si>
  <si>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</si>
  <si>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</si>
  <si>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</si>
  <si>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Cuentas por cobrar</t>
  </si>
  <si>
    <t>Total activos corrientes</t>
  </si>
  <si>
    <t>Activos no Corrientes</t>
  </si>
  <si>
    <r>
      <t xml:space="preserve">Cuentas por cobrar comerciales </t>
    </r>
    <r>
      <rPr>
        <sz val="11"/>
        <color theme="0"/>
        <rFont val="Calibri Light"/>
        <family val="2"/>
      </rPr>
      <t>NC</t>
    </r>
  </si>
  <si>
    <t xml:space="preserve">Inversiones  </t>
  </si>
  <si>
    <t>Propiedades, planta y equipo/Bienes de uso, neto</t>
  </si>
  <si>
    <t>'Nota 11'!A1</t>
  </si>
  <si>
    <t>'Nota 12'!A1</t>
  </si>
  <si>
    <t>Total activos no corrientes</t>
  </si>
  <si>
    <t>Total Activos</t>
  </si>
  <si>
    <t>PASIVOS Y PATRIMONIO NETO</t>
  </si>
  <si>
    <t>Pasivos corrientes</t>
  </si>
  <si>
    <t>'Nota 13'!A1</t>
  </si>
  <si>
    <t xml:space="preserve">Préstamos a corto plazo </t>
  </si>
  <si>
    <t>'Nota 17'!A1</t>
  </si>
  <si>
    <t>'Nota 18'!A1</t>
  </si>
  <si>
    <t>'Nota 19'!A1</t>
  </si>
  <si>
    <t>Total Pasivos Corrientes</t>
  </si>
  <si>
    <t>Pasivos no corrientes</t>
  </si>
  <si>
    <r>
      <t xml:space="preserve">Cuentas por pagar comerciales </t>
    </r>
    <r>
      <rPr>
        <sz val="11"/>
        <color theme="0"/>
        <rFont val="Calibri Light"/>
        <family val="2"/>
      </rPr>
      <t>NC</t>
    </r>
  </si>
  <si>
    <t xml:space="preserve">Préstamos a largo plazo </t>
  </si>
  <si>
    <t>Otros pasivos  no corrientes</t>
  </si>
  <si>
    <t>Total pasivos no corrientes</t>
  </si>
  <si>
    <t>Total Pasivos</t>
  </si>
  <si>
    <t>Patrimonio Neto</t>
  </si>
  <si>
    <t>'Nota 20'!A1</t>
  </si>
  <si>
    <t>' Nota 21'!A1</t>
  </si>
  <si>
    <t>Reservas facultatitvas</t>
  </si>
  <si>
    <t>Aporte Para Futura Integración</t>
  </si>
  <si>
    <t xml:space="preserve">Prima de Emisión </t>
  </si>
  <si>
    <t>'Nota 22'!A1</t>
  </si>
  <si>
    <t>'Nota 23'!A1</t>
  </si>
  <si>
    <t>Subtotal</t>
  </si>
  <si>
    <t>'Nota 24'!A1</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</si>
  <si>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</si>
  <si>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</si>
  <si>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</si>
  <si>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</si>
  <si>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</si>
  <si>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</si>
  <si>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</si>
  <si>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'Nota 25'!A1</t>
  </si>
  <si>
    <t>'Nota 26'!A1</t>
  </si>
  <si>
    <t>Utilidad bruta</t>
  </si>
  <si>
    <t>'Nota 27'!A1</t>
  </si>
  <si>
    <t xml:space="preserve">Gastos administrativos </t>
  </si>
  <si>
    <t>Otros ingresos  y gastos operativos</t>
  </si>
  <si>
    <t>'Nota 28'!A1</t>
  </si>
  <si>
    <t>Resultado operativo</t>
  </si>
  <si>
    <t>'Nota 29'!A1</t>
  </si>
  <si>
    <t>Gastos financieros -  neto</t>
  </si>
  <si>
    <t>'Nota 30'!A1</t>
  </si>
  <si>
    <t>Resultados ordinarios antes de impuesto a la renta y participación minoritaria</t>
  </si>
  <si>
    <t>'Nota 31'!A1</t>
  </si>
  <si>
    <t>Resultado ordinario antes del impuesto a la renta</t>
  </si>
  <si>
    <t>'Nota 32'!A1</t>
  </si>
  <si>
    <t>Resultado neto de actividades ordinarias</t>
  </si>
  <si>
    <t>'Nota 33'!A1</t>
  </si>
  <si>
    <t>'Nota 34'!A1</t>
  </si>
  <si>
    <t xml:space="preserve">Utilidad/(Pérdida) neta del año </t>
  </si>
  <si>
    <t>'Nota 35'!A1</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</si>
  <si>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</si>
  <si>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</si>
  <si>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</si>
  <si>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</si>
  <si>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</si>
  <si>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</si>
  <si>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</si>
  <si>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</si>
  <si>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</si>
  <si>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</si>
  <si>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</si>
  <si>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</si>
  <si>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</si>
  <si>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</si>
  <si>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</si>
  <si>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</si>
  <si>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</si>
  <si>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Rescate de acciones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</si>
  <si>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</si>
  <si>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</si>
  <si>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</si>
  <si>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</si>
  <si>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</si>
  <si>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</si>
  <si>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</si>
  <si>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</si>
  <si>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</si>
  <si>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</si>
  <si>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</si>
  <si>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Acciones en tesorería</t>
  </si>
  <si>
    <t xml:space="preserve">Aporte Para Futura ingración </t>
  </si>
  <si>
    <t>Primas de emisión</t>
  </si>
  <si>
    <t>Reserva de revalúo técnico</t>
  </si>
  <si>
    <t>Reserva facultativa</t>
  </si>
  <si>
    <t>Total</t>
  </si>
  <si>
    <t>Integración del capital social</t>
  </si>
  <si>
    <t>Prima de emisión</t>
  </si>
  <si>
    <t>Revalúo de activos fijos</t>
  </si>
  <si>
    <t>Aporte para futura integración</t>
  </si>
  <si>
    <t>Resultado del año</t>
  </si>
  <si>
    <t>Totales</t>
  </si>
  <si>
    <t>Descripción</t>
  </si>
  <si>
    <t>Otros ingresos</t>
  </si>
  <si>
    <t>Inversiones</t>
  </si>
  <si>
    <t>Diferencia de cambio</t>
  </si>
  <si>
    <t>NOTAS A LOS ESTADOS FINANCIEROS CORRESPONDIENTES AL PERIODO TERMINADO</t>
  </si>
  <si>
    <t xml:space="preserve">Presentadas en forma comparativa con el periodo terminado </t>
  </si>
  <si>
    <t>NOTA 1 – DESCRIPCIÓN DE LA NATURALEZA Y DEL NEGOCIO DE LA COMPAÑÍA</t>
  </si>
  <si>
    <t xml:space="preserve">GROW SOCIEDAD ANÓNIMA EMISORA DE CAPITAL ABIERTO., fue constituida por Escritura Pública Nº 122 del nueve de mayo del año dos mil catorce, ante la notaria y escribana pública Natalia Elizabeth Ylari, de Cambyreta, República del Paraguay, inscripta en el Registro Público de Comercio bajo el Nº 938, Serie I. folio  11385 y siguientes de la Sección Contratos, el día 11 de julio de 2014; e inscripta en el Registro de las Personas Jurídicas y Asociaciones bajo el Nº 719, folio 7907 y siguientes, serie E, el día 11 de julio del año 2014. 
La escritura de constituición tuvo las siguientes modificaciones: protocolización de acta de asamblea General Ordinaria del 20 de abril del año 2015 pasada ante la escribana Publica Natalia Elizabeth Ylari, de Cambyreta, inscripta en la Dirección General de Registros Públicos sección comercial bajo el N° 1 folio 1 y siguientes en fecha 05 de agosto de 2015. Modificación de la denominación social a Grow S.A.E.C.A. por escritura pública N° 121 del 11 de mayo del 2016 pasada ante la escribana Publica Natalia Elizabeth Ylari, de Cambyreta, inscripta en la Dirección General de Registros Públicos sección comercial bajo el N° 1 folio 1 y siguientes en fecha 20 de septiembre de 2016. Modificación por escritura Pública N° 108 del 22 de abril del 2022 pasada ante la escribana Pública Natalia Elizabeth Ylari, en Cambyreta, inscripta en la Dirección General de Registros Público Sección Personas Jurídicas y Comercio bajo el N° 3, Folio 20 en fecha 28/09/2022; por el cual se modifica el Capital Social y se establecen nuevas clases de acciones.  
La Sociedad fija domicilio en la Ciudad de Encarnación, Itapúa. La duración de la Sociedad será de noventa y nueve años. 
La sociedad tendrá por objeto principal: Créditos Personales; Créditos Hipotecarios; Créditos prendarios; además toda transacción comercial o crediticia que implique la tenencia, negociación garantía o inversión en títulos valores financieros o bursátiles.  </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</si>
  <si>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</si>
  <si>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</si>
  <si>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</si>
  <si>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no reconocen en forma integral los efectos de la inflación sobre la situación patrimonial y financiera de la sociedad, sobre los resultados de sus operaciones y los flujos de efectivo.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</si>
  <si>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</si>
  <si>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</si>
  <si>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</si>
  <si>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</si>
  <si>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</si>
  <si>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El siguiente es el detalle de las cotizaciones del dólar estadounidense respecto al Guaraní, al cierre de los estados financieros:</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</si>
  <si>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</si>
  <si>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</si>
  <si>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</si>
  <si>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Bienes recibidos en recuperación de crédito, se valúan al menor valor entre el monto del crédito recuperado y el valor de mercado de los bienes recibidos. </t>
  </si>
  <si>
    <t>Las inversiones se valúan al costo y corresponden a acciones de las siguientes empresas: Banco Continental S.A.E.C.A., Banco Río S.A.E.C.A y Credipar S.A. (Nota 8)</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</si>
  <si>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</si>
  <si>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</si>
  <si>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 Las previsiones para cuentas de dudoso cobro se determinan al cierre de cada ejercicio y/o mensualmente sobre la base del estudio de la cartera de créditos realizado con el objeto de determinar la porción no recuperable de las cuentas a cobrar. El valor de la previsión no deberá ser menor al 40% de la cartera en mora.</t>
  </si>
  <si>
    <t>g. Cuentas a cobrar comerciales</t>
  </si>
  <si>
    <t>Componen los préstamos otorgados a los clientes, en las distintas modalidades, incluyendo los créditos en gestión de cobro, deducida las previsiones para incobrables. En el ejercicio 2.022 se incorporó a la cartera de crédito los deudores por ventas de lotes generados por los negocios inmobiliarios.
El riesgo crediticio es controlado por la gerencia de la entidad, principalmente a través de la evaluación y análisis de las transacciones individuales, para los cuales se consideran ciertos aspectos definidos en la política de crédito de la entidad tales como la capacidad de pago demostrada y endeudamiento del solicitante, limites individuales de otorgamiento de créditos, y garantías.
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 cartera de crédito ha sido valuada a su valor nominal más intereses devengados al cierre del ejercicio neto de previsiones, las cuales han sido calculadas de acuerdo a procedimientos internos de valuación crediticia de la entidad, que, por criterio de prudencia, busca cierta asimilación a la metodología aplicada por las entidades financieras reguladas, según normativas vigentes.</t>
  </si>
  <si>
    <t>h. Activos disponibles para la venta</t>
  </si>
  <si>
    <t>Los activos disponibles para la venta representan bienes que fueron desafectados de la actividad productiva y se mantienen con el único objetivo de ser vendidos. Este rubro comprende:</t>
  </si>
  <si>
    <t>A)	Inversiones Inmobiliarias representan la adquisición de inmuebles que serán destinados a loteamientos para la venta, está compuesto por el valor de adquisición más los costos de proyecto de loteamiento.
B)	Estos bienes fueron valuados al valor menor entre saldo de la deuda inmediata antes de la adjudicación y el valor de mercado estimado más los gastos necesarios para su formalización. Una vez incorporados al patrimonio los bienes inmuebles fueron tasados y sus valores fueron actualizados a los precios de mercados.</t>
  </si>
  <si>
    <t>i. Previsiones para desvalorización y deterioro de inventarios</t>
  </si>
  <si>
    <t>No aplica a la entidad</t>
  </si>
  <si>
    <t>j. Propiedades, planta y equipo</t>
  </si>
  <si>
    <t xml:space="preserve">Los bienes de uso están valuados a su costo de adquisición más todos los gastos necesarios para su puesta en funcionamiento. Hasta el ejercicio 2019, dichos costos se ajustaron de acuerdo con la inflación local, con contrapartida en una reserva del patrimonio neto. </t>
  </si>
  <si>
    <t>A partir del ejercicio 2020, se ha realizado la estimación del valor residual de los componentes de bienes de uso, de acuerdo con el siguiente detalle:</t>
  </si>
  <si>
    <t>El valor de los bienes, neto del valor residual estimado, se deprecia utilizando el método de línea recta sobre la base de la vida útil estimada de los distintos bienes. Los años de vida útil estimados son los siguientes: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</si>
  <si>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</si>
  <si>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</si>
  <si>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</si>
  <si>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Un activo intangible es reconocido cuando es probable que los beneficios económicos futuros que se han atribuido al mismo fluyan a la Sociedad y el costo del activo pueda ser valorizado de forma fiable. La Sociedad evalúa la probabilidad de obtener beneficios económicos futuros utilizando hipótesis razonables y fundadas, que representen las mejores estimaciones de la Administración respecto al conjunto de condiciones económicas que existirán durante la vida útil del activo.</t>
  </si>
  <si>
    <t xml:space="preserve">Los activos intangibles son valuados a su costo neto de amortizaciones, menos las pérdidas por deterioro, si correspondiera. </t>
  </si>
  <si>
    <t>l. Goodwill</t>
  </si>
  <si>
    <t>m. Reconocimiento de ingresos y egresos</t>
  </si>
  <si>
    <t>Los ingresos y egresos son reconocidos en función de su devengamiento.</t>
  </si>
  <si>
    <t>n. Impuesto a la renta</t>
  </si>
  <si>
    <t>El impuesto a la renta sobre el resultado del año comprende el impuesto corriente, el cual es el impuesto a pagar calculado sobre el monto imponible de ganancia del ejercicio, utilizando la tasa del impuesto a la renta vigente a la fecha de los estados financieros del 10%, ajustada por las partidas que la ley incluye o excluye para la determinación de la utilidad gravable a la que se aplica la tasa legal vigente del impuesto y por el reconocimiento del cargo o el ingreso originado por la aplicación del impuesto diferido, si los hubiere.</t>
  </si>
  <si>
    <t>o. Restricciones a la distribución de utilidades</t>
  </si>
  <si>
    <t>No existe restricciónes establecidas sobre la distribuión de utilidades, a más de la Reserva Legal.</t>
  </si>
  <si>
    <t>p. Cuentas a pagar</t>
  </si>
  <si>
    <t>Las cuentas a pagar están presentadas a su valor nominal.</t>
  </si>
  <si>
    <t>q. Préstamos bancarios</t>
  </si>
  <si>
    <t>Las deudas financieras están presentadas a su valor nominal, con cualquier diferencia entre el costo y su valor de cancelación, reconocida en el Estado de Resultados durante el período de financiamiento, utilizando tasas de interés efectivas.</t>
  </si>
  <si>
    <t>r.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</si>
  <si>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</si>
  <si>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</si>
  <si>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</si>
  <si>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</si>
  <si>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</si>
  <si>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</si>
  <si>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</si>
  <si>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</si>
  <si>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1.1.1.101.02.1.03</t>
  </si>
  <si>
    <t>Recaudaciones a depositar</t>
  </si>
  <si>
    <t>1.1.1.101.02.1.01</t>
  </si>
  <si>
    <t>Bancos Locales - Moneda local Guaraníes</t>
  </si>
  <si>
    <t>1.1.2.109.04.1</t>
  </si>
  <si>
    <t>Bancos Locales - Moneda extranjera Dólares</t>
  </si>
  <si>
    <t xml:space="preserve">Dinero en tránsito - moneda local </t>
  </si>
  <si>
    <t>1.1.1.103.00.0.00</t>
  </si>
  <si>
    <t>NOTA 4 - INVERSIONES TEMPORALES</t>
  </si>
  <si>
    <t>En miles de guaranies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</si>
  <si>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</si>
  <si>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</si>
  <si>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</si>
  <si>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</si>
  <si>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</si>
  <si>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</si>
  <si>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</si>
  <si>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</si>
  <si>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</si>
  <si>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   </t>
  </si>
  <si>
    <t>Corresponde al saldo de los  créditos a favor de la empresa provenientes de la colocación de préstamos y/o venta de inmuebles a plazo separados en ventas locales en moneda nacional y/o extranjera de las ventas fuera del país en moneda nacional  y/o extranjera</t>
  </si>
  <si>
    <t xml:space="preserve">NOTA  5 – CUENTAS POR COBRAR </t>
  </si>
  <si>
    <t>En miles de guaraníes</t>
  </si>
  <si>
    <t>1.4.1.173.02.1.01</t>
  </si>
  <si>
    <t>1.4.1.405.01.1.00</t>
  </si>
  <si>
    <t>1.4.1.205.02.1.01</t>
  </si>
  <si>
    <t>Intereses a cobrar</t>
  </si>
  <si>
    <t>1.4.8.225.82.1.00</t>
  </si>
  <si>
    <t>Intereses a devengar</t>
  </si>
  <si>
    <t>1.4.8.225.94.1.01</t>
  </si>
  <si>
    <t>1.6.1.265.00</t>
  </si>
  <si>
    <t>Intereses a cobrar vencidos</t>
  </si>
  <si>
    <t>1.6.8.279.82</t>
  </si>
  <si>
    <t>1.6.8.279.94</t>
  </si>
  <si>
    <t>Vigente</t>
  </si>
  <si>
    <t>Deudores por venta de Lotes</t>
  </si>
  <si>
    <t>1.4.1.174.00.0.00</t>
  </si>
  <si>
    <t>Vencido</t>
  </si>
  <si>
    <t>2.4.8.264.92.0.00</t>
  </si>
  <si>
    <t>1.4.1.206.00.0.00</t>
  </si>
  <si>
    <t>Menos Previsiones</t>
  </si>
  <si>
    <t>1.4.9.000.00.0.00</t>
  </si>
  <si>
    <t>1.6.1.265.00.0.00</t>
  </si>
  <si>
    <t>1.6.8.347.82.0.03</t>
  </si>
  <si>
    <t>2.4.8.000.00.0.00</t>
  </si>
  <si>
    <t>1.6.9.000.00.0.00</t>
  </si>
  <si>
    <t>Total Cuentas a Cobrar Comerciales</t>
  </si>
  <si>
    <t>NOTA 7 – INVENTARIOS</t>
  </si>
  <si>
    <t>Los bienes de cambio están compuestos de la siguiente manera:</t>
  </si>
  <si>
    <t>Mercaderías</t>
  </si>
  <si>
    <t>Productos terminados</t>
  </si>
  <si>
    <t>Productos en proceso</t>
  </si>
  <si>
    <t>Materia prima</t>
  </si>
  <si>
    <t>(nuevas cuentas a incluir)</t>
  </si>
  <si>
    <t>(-) Previsión para desvalorización y deterioro de inventario</t>
  </si>
  <si>
    <t xml:space="preserve">Total </t>
  </si>
  <si>
    <t>NOTA 6 - OTROS CRÉDITOS</t>
  </si>
  <si>
    <t>El rubro de otros créditos se compone como sigue:</t>
  </si>
  <si>
    <t>Corrientes</t>
  </si>
  <si>
    <t>No corrientes</t>
  </si>
  <si>
    <t>Anticipos</t>
  </si>
  <si>
    <t>1.5.1.240.01</t>
  </si>
  <si>
    <t>Garantía de Alquiler</t>
  </si>
  <si>
    <t>1.5.1.243.01.0.08</t>
  </si>
  <si>
    <t>Gastos pagados por adelantado</t>
  </si>
  <si>
    <t>1.5.1.243.01</t>
  </si>
  <si>
    <t>I.V.A. Crédito fiscal</t>
  </si>
  <si>
    <t>Anticipo Impuesto a la Renta</t>
  </si>
  <si>
    <t>1.5.1.245.04.1.01</t>
  </si>
  <si>
    <t xml:space="preserve">Anticipos a proveedores </t>
  </si>
  <si>
    <t>Deudores por venta de cartera</t>
  </si>
  <si>
    <t>1.5.1.241.02.0.11</t>
  </si>
  <si>
    <t>Retención Impuesto al Valor agregado</t>
  </si>
  <si>
    <t>Retención IDU</t>
  </si>
  <si>
    <t>1.5.1.247.02.0.04</t>
  </si>
  <si>
    <t>Nota 8 - INVERSIONES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</si>
  <si>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</si>
  <si>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</si>
  <si>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</si>
  <si>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</si>
  <si>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</si>
  <si>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</si>
  <si>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</si>
  <si>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</si>
  <si>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</si>
  <si>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</si>
  <si>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</si>
  <si>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</si>
  <si>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</si>
  <si>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</si>
  <si>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</si>
  <si>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</si>
  <si>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Banco Continental SAECA</t>
  </si>
  <si>
    <t>80019270-2</t>
  </si>
  <si>
    <t>Banco Rio SAECA</t>
  </si>
  <si>
    <t xml:space="preserve">
80002227-0</t>
  </si>
  <si>
    <t>Credipar s.a.</t>
  </si>
  <si>
    <t>80054423-4</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</si>
  <si>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</si>
  <si>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</si>
  <si>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</si>
  <si>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</si>
  <si>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</si>
  <si>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</si>
  <si>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</si>
  <si>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</si>
  <si>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</si>
  <si>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</si>
  <si>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</si>
  <si>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</si>
  <si>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</si>
  <si>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</si>
  <si>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</si>
  <si>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</si>
  <si>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</si>
  <si>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</si>
  <si>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</si>
  <si>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</si>
  <si>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</si>
  <si>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</si>
  <si>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</si>
  <si>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</si>
  <si>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</si>
  <si>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</si>
  <si>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NOTA 10 – ACTIVOS DISPONIBLES PARA LA VENTA</t>
  </si>
  <si>
    <t>Propiedad, planta y equipo</t>
  </si>
  <si>
    <t>(Detallar bienes de uso)</t>
  </si>
  <si>
    <t>(Detallar activos intangibles)</t>
  </si>
  <si>
    <t>Inversiones Inmobiliarias</t>
  </si>
  <si>
    <t>1.7.0.000.00</t>
  </si>
  <si>
    <t xml:space="preserve">Costo Diferido de inmuebles vendidos </t>
  </si>
  <si>
    <t>1.9.1.344.00.0.00</t>
  </si>
  <si>
    <t>Total general</t>
  </si>
  <si>
    <t>NOTA 11 – ACTIVOS INTANGIBLES</t>
  </si>
  <si>
    <t>(Gastos de Constitución )</t>
  </si>
  <si>
    <t>1.9.1.337.02.0.01</t>
  </si>
  <si>
    <t>Menos amortización acumulada</t>
  </si>
  <si>
    <t>1.9.1.337.92.0.01</t>
  </si>
  <si>
    <t>NOTA 12 – GOODWILL</t>
  </si>
  <si>
    <t>NOTA 13 – CUENTAS POR PAGAR COMERCIALES</t>
  </si>
  <si>
    <t>Las cuentas por pagar comerciales se componen como sigue:</t>
  </si>
  <si>
    <t>Simbología según ISO 4217</t>
  </si>
  <si>
    <t>Indicación de Moneda</t>
  </si>
  <si>
    <t>Proveedores - Entidades Relacionadas</t>
  </si>
  <si>
    <t>Otros proveedores del exterior</t>
  </si>
  <si>
    <t>Proveedores locales moneda local</t>
  </si>
  <si>
    <t>PYG</t>
  </si>
  <si>
    <t>2.4.4.000.00.0.00</t>
  </si>
  <si>
    <t>Total cuentas a pagar por comerciales</t>
  </si>
  <si>
    <t>No Corrientes</t>
  </si>
  <si>
    <t>Proveedores locales</t>
  </si>
  <si>
    <t>2.9.2.111.01.1.01</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</si>
  <si>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</si>
  <si>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</si>
  <si>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</si>
  <si>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</si>
  <si>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</si>
  <si>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</si>
  <si>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</si>
  <si>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</si>
  <si>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FIC Financiera S.A.</t>
  </si>
  <si>
    <t>Codeudoría</t>
  </si>
  <si>
    <t>2.1.4.390.02.1.06</t>
  </si>
  <si>
    <t>Banco RIO S.A.E.C.A.</t>
  </si>
  <si>
    <t>2.1.4.390.02.1.05</t>
  </si>
  <si>
    <t>Deudas bursátiles</t>
  </si>
  <si>
    <t>(Incluir programas de forma individual)</t>
  </si>
  <si>
    <t>Préstamos de Entidades en el Exterior</t>
  </si>
  <si>
    <t>Nombre de la entidad financiera</t>
  </si>
  <si>
    <t>(incluir otras entidades)</t>
  </si>
  <si>
    <t>Intereses préstamos entidades financieras a pagar</t>
  </si>
  <si>
    <t>Intereses a pagar FIC FINANCIERA</t>
  </si>
  <si>
    <t>2.1.8.134.82.1.06</t>
  </si>
  <si>
    <t>Intereses a pagar BANCO RIO</t>
  </si>
  <si>
    <t>2.1.8.134.82.1.08</t>
  </si>
  <si>
    <t>(-) Intereses a Devengar FIC FINANCIERA</t>
  </si>
  <si>
    <t>2.1.8.134.92.1.05</t>
  </si>
  <si>
    <t>(-) Intereses a Devengar BANCO RIO</t>
  </si>
  <si>
    <t>2.1.8.134.92.1.07</t>
  </si>
  <si>
    <t xml:space="preserve">(-) Intereses a Devengar </t>
  </si>
  <si>
    <t>Intereses deudas bursátiles a pagar</t>
  </si>
  <si>
    <t>Intereses a pagar</t>
  </si>
  <si>
    <t/>
  </si>
  <si>
    <t>(-) Intereses a Devengar</t>
  </si>
  <si>
    <t>Tipo de garantía</t>
  </si>
  <si>
    <t>Banco Itapua S.A.</t>
  </si>
  <si>
    <t>NOTA 16 – REMUNERACIONES Y CARGAS SOCIALES A PAGAR</t>
  </si>
  <si>
    <t>Sueldo y otras remuneraciones a pagar</t>
  </si>
  <si>
    <t>2.4.2.252.01.0.03</t>
  </si>
  <si>
    <t>Aportes y retenciones a pagar</t>
  </si>
  <si>
    <t>2.4.2.252.01.0.01</t>
  </si>
  <si>
    <t>(Indicar otras cuentas)</t>
  </si>
  <si>
    <t>NOTA 17 –  IMPUESTOS A PAGAR</t>
  </si>
  <si>
    <t>Impuesto a la renta a pagar</t>
  </si>
  <si>
    <t>2.4.1.246.01.0.07</t>
  </si>
  <si>
    <t>Impuesto al Valor Agregado a pagar</t>
  </si>
  <si>
    <t>2.4.1.244.01.0</t>
  </si>
  <si>
    <t>IVA -ventas a plazo</t>
  </si>
  <si>
    <t>2.4.1.244.01</t>
  </si>
  <si>
    <t>NOTA 19 – OTROS PASIVOS CORRIENTES y NO CORRIENTES</t>
  </si>
  <si>
    <t>Retención de IVA a pagar</t>
  </si>
  <si>
    <t>Retención Impuesto a la renta a Pagar</t>
  </si>
  <si>
    <t>Impuestos diferidos</t>
  </si>
  <si>
    <t>Otros ingresos diferidos (detallar cuenta)</t>
  </si>
  <si>
    <t>2.4.8.264</t>
  </si>
  <si>
    <t>Otros ingresos diferidos</t>
  </si>
  <si>
    <t xml:space="preserve">Otros Pasivos con Entidades relacionadas </t>
  </si>
  <si>
    <t>Previsiones para contingencias/Indemnizaciones y despidos</t>
  </si>
  <si>
    <t>Dividendos a Pagar</t>
  </si>
  <si>
    <t>NOTA 15 – PORCION CORRIENTE DE LA DEUDA A LARGO PLAZO</t>
  </si>
  <si>
    <t>Préstamos bancarios</t>
  </si>
  <si>
    <t>Bonos bursátiles</t>
  </si>
  <si>
    <t>Intereses bancarios a pagar</t>
  </si>
  <si>
    <t>Intereses bursatiles a pagar</t>
  </si>
  <si>
    <t>NOTA 18 -  PROVISIONES</t>
  </si>
  <si>
    <t>Honorarios de auditoría a pagar</t>
  </si>
  <si>
    <t>2.5.1.000.00.0.00</t>
  </si>
  <si>
    <t>(Indicar cuentas)</t>
  </si>
  <si>
    <t>Prebalance</t>
  </si>
  <si>
    <t xml:space="preserve">A Fecha: </t>
  </si>
  <si>
    <t xml:space="preserve">Cotización - Venta: </t>
  </si>
  <si>
    <t xml:space="preserve">Compra: </t>
  </si>
  <si>
    <t xml:space="preserve">Sucursales: </t>
  </si>
  <si>
    <t>TODOS</t>
  </si>
  <si>
    <t>Cuenta</t>
  </si>
  <si>
    <t>Saldo Gs</t>
  </si>
  <si>
    <t>Saldo Eq. Dl.</t>
  </si>
  <si>
    <t>Saldo Eq. Gs.</t>
  </si>
  <si>
    <t>1.0.0.000.00.0.00</t>
  </si>
  <si>
    <t>ACTIVO</t>
  </si>
  <si>
    <t>1.1.0.000.00.0.00</t>
  </si>
  <si>
    <t xml:space="preserve"> DISPONIBLE</t>
  </si>
  <si>
    <t>1.1.1.000.00.0.00</t>
  </si>
  <si>
    <t xml:space="preserve">  CAJA</t>
  </si>
  <si>
    <t>1.1.1.101.00.0.00</t>
  </si>
  <si>
    <t xml:space="preserve">   MONEDAS Y BILLETES</t>
  </si>
  <si>
    <t>1.1.1.101.02.0.00</t>
  </si>
  <si>
    <t xml:space="preserve">    EN LA EMPRESA</t>
  </si>
  <si>
    <t>1.1.1.101.02.1.00</t>
  </si>
  <si>
    <t xml:space="preserve">     EN LA EMPRESA - VISTA</t>
  </si>
  <si>
    <t xml:space="preserve">      Recaudaciones a Depositar</t>
  </si>
  <si>
    <t xml:space="preserve">      Caja Bóveda</t>
  </si>
  <si>
    <t>1.1.2.000.00.0.00</t>
  </si>
  <si>
    <t xml:space="preserve">  INSTITUCIONES FINANCIERAS</t>
  </si>
  <si>
    <t>1.1.2.109.00.0.00</t>
  </si>
  <si>
    <t xml:space="preserve">   OTRAS INSTITUCIONES FINANCIERAS, VISTA</t>
  </si>
  <si>
    <t>1.1.2.109.04.0.00</t>
  </si>
  <si>
    <t xml:space="preserve">    BANCOS PRIVADOS DEL PAIS</t>
  </si>
  <si>
    <t>1.1.2.109.04.1.00</t>
  </si>
  <si>
    <t xml:space="preserve">     BANCOS PRIVADOS DEL PAIS</t>
  </si>
  <si>
    <t>1.1.2.109.04.1.02</t>
  </si>
  <si>
    <t xml:space="preserve">      Banco Sudameris GS</t>
  </si>
  <si>
    <t>1.1.2.109.04.1.03</t>
  </si>
  <si>
    <t xml:space="preserve">      Banco Visión S.A. Cta. 432857</t>
  </si>
  <si>
    <t>1.1.2.109.04.1.04</t>
  </si>
  <si>
    <t xml:space="preserve">      Banco Nac. Fomento Cta. 01.00.14007/0</t>
  </si>
  <si>
    <t>1.1.2.109.04.1.06</t>
  </si>
  <si>
    <t xml:space="preserve">      INTERFISA 50002173</t>
  </si>
  <si>
    <t>1.1.2.109.04.1.07</t>
  </si>
  <si>
    <t xml:space="preserve">      Continental Cta. 59-25-00113824-06</t>
  </si>
  <si>
    <t>1.1.2.109.04.1.08</t>
  </si>
  <si>
    <t xml:space="preserve">      Continental Cta. 59-589603-06</t>
  </si>
  <si>
    <t>1.1.2.109.04.1.10</t>
  </si>
  <si>
    <t xml:space="preserve">      Continental C.A. 59-00252605-07</t>
  </si>
  <si>
    <t>1.1.2.109.04.1.11</t>
  </si>
  <si>
    <t xml:space="preserve">      Continental Cta 59-23-00538143-01</t>
  </si>
  <si>
    <t>1.1.2.109.04.1.12</t>
  </si>
  <si>
    <t xml:space="preserve">      Interfisa Cta 50003975</t>
  </si>
  <si>
    <t>1.1.2.109.04.1.15</t>
  </si>
  <si>
    <t xml:space="preserve">      CONTINENTAL 59-23-776421-09- INFONET</t>
  </si>
  <si>
    <t>1.1.2.109.04.1.18</t>
  </si>
  <si>
    <t xml:space="preserve">      Banco Continental Cta. Nro. 59-00316690-06</t>
  </si>
  <si>
    <t>1.1.2.109.04.1.19</t>
  </si>
  <si>
    <t xml:space="preserve">      Banco Rio SAECA Cta Cte 13-370860-04</t>
  </si>
  <si>
    <t>1.1.2.109.04.1.20</t>
  </si>
  <si>
    <t xml:space="preserve">      Banco BASA Cta. Cte. 100062249 -Pronet SA</t>
  </si>
  <si>
    <t>1.1.2.109.04.1.21</t>
  </si>
  <si>
    <t xml:space="preserve">      Banco BASA CA 155091544</t>
  </si>
  <si>
    <t>1.1.2.109.04.1.22</t>
  </si>
  <si>
    <t xml:space="preserve">      Fic SA de Finanzas CA N° 0331000265</t>
  </si>
  <si>
    <t>1.1.2.109.04.1.23</t>
  </si>
  <si>
    <t xml:space="preserve">      Banco Basa Cta Cte 110002383</t>
  </si>
  <si>
    <t>1.1.2.109.04.1.24</t>
  </si>
  <si>
    <t xml:space="preserve">      Banco Interfisa Cta Cte USD</t>
  </si>
  <si>
    <t>1.1.2.109.04.1.25</t>
  </si>
  <si>
    <t xml:space="preserve">      Banco Río USD Cta Nro. 212679444001</t>
  </si>
  <si>
    <t>1.1.2.109.04.1.26</t>
  </si>
  <si>
    <t xml:space="preserve">      Banco GNB Cta Cte 12914335001</t>
  </si>
  <si>
    <t>1.1.2.113.00.0.00</t>
  </si>
  <si>
    <t xml:space="preserve">   OTROS DOCUMENTOS PARA COMPENSAR</t>
  </si>
  <si>
    <t>1.1.2.113.08.0.00</t>
  </si>
  <si>
    <t xml:space="preserve">    OTRAS ENTIDADES DE INTERMEDIACION</t>
  </si>
  <si>
    <t>1.1.2.113.08.1.00</t>
  </si>
  <si>
    <t xml:space="preserve">     OTRAS ENTIDADES NO FINANCIERA</t>
  </si>
  <si>
    <t>1.1.2.113.08.1.02</t>
  </si>
  <si>
    <t xml:space="preserve">      Caja Pronet</t>
  </si>
  <si>
    <t>1.1.2.113.08.1.03</t>
  </si>
  <si>
    <t xml:space="preserve">      Caja Infonet</t>
  </si>
  <si>
    <t>1.1.2.113.08.1.04</t>
  </si>
  <si>
    <t xml:space="preserve">      Billetera Personal</t>
  </si>
  <si>
    <t>1.1.2.113.08.1.05</t>
  </si>
  <si>
    <t xml:space="preserve">      Caja Documenta</t>
  </si>
  <si>
    <t>1.4.0.000.00.0.00</t>
  </si>
  <si>
    <t xml:space="preserve"> CREDITOS VIGENTES POR INTERMEDIACION FINANCIERA - SECTOR NO FINANCIERO</t>
  </si>
  <si>
    <t>1.4.1.000.00.0.00</t>
  </si>
  <si>
    <t xml:space="preserve">  PRESTAMOS</t>
  </si>
  <si>
    <t>1.4.1.173.00.0.00</t>
  </si>
  <si>
    <t xml:space="preserve">   PRESTAMOS AMORTIZABLES NO REAJUSTABLES</t>
  </si>
  <si>
    <t>1.4.1.173.02.0.00</t>
  </si>
  <si>
    <t xml:space="preserve">    RESIDENTES</t>
  </si>
  <si>
    <t>1.4.1.173.02.1.00</t>
  </si>
  <si>
    <t xml:space="preserve">     RESIDENTE - VISTA</t>
  </si>
  <si>
    <t xml:space="preserve">      Prestamos Vigentes</t>
  </si>
  <si>
    <t xml:space="preserve">   DEUDORES POR VENTAS DE INMUEBLES</t>
  </si>
  <si>
    <t>1.4.1.174.01.0.00</t>
  </si>
  <si>
    <t xml:space="preserve">    DEUDORES POR VENTAS DE INMUEBLES ADJUDICADOS</t>
  </si>
  <si>
    <t>1.4.1.174.01.1.00</t>
  </si>
  <si>
    <t xml:space="preserve">     DEUDORES POR VENTAS DE INMUEBLES ADJUDICADOS</t>
  </si>
  <si>
    <t>1.4.1.174.01.1.01</t>
  </si>
  <si>
    <t xml:space="preserve">      Deudores por Ventas de inmuebles</t>
  </si>
  <si>
    <t>1.4.1.174.02.0.00</t>
  </si>
  <si>
    <t xml:space="preserve">    DEUDORES POR VENTAS DE INMUEBLES</t>
  </si>
  <si>
    <t>1.4.1.174.02.0.01</t>
  </si>
  <si>
    <t xml:space="preserve">      Deudores por Ventas de Inm. Loteamiento</t>
  </si>
  <si>
    <t>1.4.1.205.00.0.00</t>
  </si>
  <si>
    <t xml:space="preserve">   DEUDORES POR UTILIZACION DE TARJETAS DE CREDITOS</t>
  </si>
  <si>
    <t>1.4.1.205.02.0.00</t>
  </si>
  <si>
    <t>1.4.1.205.02.1.00</t>
  </si>
  <si>
    <t xml:space="preserve">     RESIDENTES PROCARD</t>
  </si>
  <si>
    <t xml:space="preserve">      Deudores Por Tarjeta de Credito</t>
  </si>
  <si>
    <t xml:space="preserve">   DEUDORES VARIOS</t>
  </si>
  <si>
    <t>1.4.1.206.01.0.00</t>
  </si>
  <si>
    <t xml:space="preserve">    DEUDORES POR ACUERDOS COMERCIALES</t>
  </si>
  <si>
    <t>1.4.1.206.01.1.00</t>
  </si>
  <si>
    <t xml:space="preserve">     DEUDORES POR ACUERDOS COMERCIALES</t>
  </si>
  <si>
    <t>1.4.1.206.01.1.01</t>
  </si>
  <si>
    <t xml:space="preserve">      Deudores por Convenios Comerciales</t>
  </si>
  <si>
    <t>1.4.1.206.01.1.02</t>
  </si>
  <si>
    <t xml:space="preserve">      Deudores por Convenios Varios</t>
  </si>
  <si>
    <t>1.4.1.405.00.0.00</t>
  </si>
  <si>
    <t xml:space="preserve">   CHEQUES DIFERIDOS DESCONTADOS</t>
  </si>
  <si>
    <t>1.4.1.405.01.0.00</t>
  </si>
  <si>
    <t xml:space="preserve">    CHEQUES DIFERIDOS DESCONTADOS</t>
  </si>
  <si>
    <t xml:space="preserve">     CHEQUES DIFERIDOS DESCONTADOS</t>
  </si>
  <si>
    <t>1.4.1.405.01.1.01</t>
  </si>
  <si>
    <t xml:space="preserve">      Cheques Diferidos Descontados - Vigente</t>
  </si>
  <si>
    <t>1.4.8.000.00.0.00</t>
  </si>
  <si>
    <t xml:space="preserve">  DEUDORES POR PRODUCTOS FINANCIEROS DEVENGADOS</t>
  </si>
  <si>
    <t>1.4.8.225.00.0.00</t>
  </si>
  <si>
    <t xml:space="preserve">   DEUDORES POR PRODUCTOS FINAN.DEVENGADOS - PRESTAMOS</t>
  </si>
  <si>
    <t>1.4.8.225.82.0.00</t>
  </si>
  <si>
    <t xml:space="preserve">    PRODUCT. FINANC. DOCUMENTADOS - RESIDENTES</t>
  </si>
  <si>
    <t xml:space="preserve">     PRODUCTOS FINANCIEROS DOCUMENTADOS - RESIDENTES</t>
  </si>
  <si>
    <t>1.4.8.225.82.1.01</t>
  </si>
  <si>
    <t xml:space="preserve">      Intereses a Cobrar Sobre Prestamos</t>
  </si>
  <si>
    <t>1.4.8.225.82.1.02</t>
  </si>
  <si>
    <t xml:space="preserve">      Interes a Cobrar sobre Préstamos Vigentes</t>
  </si>
  <si>
    <t>1.4.8.225.82.1.03</t>
  </si>
  <si>
    <t xml:space="preserve">      Interes a Cobrar sobre Cheques Diferidos Descontados Vigentes</t>
  </si>
  <si>
    <t>1.4.8.225.94.0.00</t>
  </si>
  <si>
    <t xml:space="preserve">    (PRODUCT. FINANC. DOCUMENT. A DEVENG. - RESIDENTES)</t>
  </si>
  <si>
    <t>1.4.8.225.94.1.00</t>
  </si>
  <si>
    <t xml:space="preserve">     (PRODUCTOS FINANCIEROS DOCUMENTADOS A DEVENGAR - RESIDENTES)</t>
  </si>
  <si>
    <t xml:space="preserve">      (Intereses A Deveng. s/Prestamos)</t>
  </si>
  <si>
    <t xml:space="preserve">  (PREVISIONES)</t>
  </si>
  <si>
    <t>1.4.9.231.00.0.00</t>
  </si>
  <si>
    <t xml:space="preserve">   (PREVISION PARA RIESGOS CREDITICIOS - PRESTAMOS)</t>
  </si>
  <si>
    <t>1.4.9.231.92.0.00</t>
  </si>
  <si>
    <t>1.4.9.231.92.1.00</t>
  </si>
  <si>
    <t xml:space="preserve">     RESIDENTES</t>
  </si>
  <si>
    <t>1.4.9.231.92.1.01</t>
  </si>
  <si>
    <t xml:space="preserve">      Prevision hasta 1 año</t>
  </si>
  <si>
    <t>1.4.9.232.00.0.00</t>
  </si>
  <si>
    <t xml:space="preserve">   (PREVISION RIESGOS CRED. - DEUDORES POR TARJETAS</t>
  </si>
  <si>
    <t>1.4.9.232.92.0.00</t>
  </si>
  <si>
    <t xml:space="preserve">    PREVISION PARA RIESGOS CREDITICIOS</t>
  </si>
  <si>
    <t>1.4.9.232.92.6.00</t>
  </si>
  <si>
    <t xml:space="preserve">     (PREVISION RIESGOS CRED. - DEUDORES POR TARJETAS</t>
  </si>
  <si>
    <t>1.4.9.232.92.6.01</t>
  </si>
  <si>
    <t xml:space="preserve">      (Prevision de Cartera- Deudores por Tarjetas de Creditos</t>
  </si>
  <si>
    <t>1.5.0.000.00.0.00</t>
  </si>
  <si>
    <t xml:space="preserve"> CREDITOS DIVERSOS</t>
  </si>
  <si>
    <t>1.5.1.000.00.0.00</t>
  </si>
  <si>
    <t xml:space="preserve">  CREDITOS DIVERSOS</t>
  </si>
  <si>
    <t>1.5.1.240.00.0.00</t>
  </si>
  <si>
    <t xml:space="preserve">   ANTICIPOS VARIOS-</t>
  </si>
  <si>
    <t>1.5.1.240.01.0.00</t>
  </si>
  <si>
    <t xml:space="preserve">    ANTICIPOS VARIOS-</t>
  </si>
  <si>
    <t>1.5.1.240.01.0.01</t>
  </si>
  <si>
    <t xml:space="preserve">      Anticipo a Cuenta de Futura Utilidad</t>
  </si>
  <si>
    <t>1.5.1.241.00.0.00</t>
  </si>
  <si>
    <t xml:space="preserve">   ANTICIPOS POR COMPRA DE BIENES Y SERVICIOS</t>
  </si>
  <si>
    <t>1.5.1.241.02.0.00</t>
  </si>
  <si>
    <t>1.5.1.241.02.0.03</t>
  </si>
  <si>
    <t xml:space="preserve">      A Cobrar Bocas de Cobranzas</t>
  </si>
  <si>
    <t>1.5.1.241.02.0.07</t>
  </si>
  <si>
    <t xml:space="preserve">      Gastos a Rendir</t>
  </si>
  <si>
    <t xml:space="preserve">      Deudores por Cesión de Cartera</t>
  </si>
  <si>
    <t>1.5.1.243.00.0.00</t>
  </si>
  <si>
    <t xml:space="preserve">   CARGOS PAGADOS POR ADELANTADO</t>
  </si>
  <si>
    <t>1.5.1.243.01.0.00</t>
  </si>
  <si>
    <t xml:space="preserve">    CARGOS PAGADOS POR ANTICIPADO</t>
  </si>
  <si>
    <t>1.5.1.243.01.0.06</t>
  </si>
  <si>
    <t xml:space="preserve">      Seguros  Pagados por Anticipado</t>
  </si>
  <si>
    <t>1.5.1.243.01.0.07</t>
  </si>
  <si>
    <t xml:space="preserve">      Garantía de Fiel Cumplimiento- Adelantado</t>
  </si>
  <si>
    <t xml:space="preserve">      Garantía de Alquiler</t>
  </si>
  <si>
    <t>1.5.1.243.01.0.09</t>
  </si>
  <si>
    <t xml:space="preserve">      Garantía de Fondos Procard. S/Tarjetas de Creditos</t>
  </si>
  <si>
    <t>1.5.1.245.00.0.00</t>
  </si>
  <si>
    <t xml:space="preserve">   ANTICIPO DE IMPUESTOS NACIONALES</t>
  </si>
  <si>
    <t>1.5.1.245.04.0.00</t>
  </si>
  <si>
    <t xml:space="preserve">    IMPUESTO A LAS RENTAS</t>
  </si>
  <si>
    <t>1.5.1.245.04.1.00</t>
  </si>
  <si>
    <t xml:space="preserve">     IMPUESTO A LA RENTA</t>
  </si>
  <si>
    <t xml:space="preserve">      Anticipo Impuesto a la Renta</t>
  </si>
  <si>
    <t>1.5.1.247.00.0.00</t>
  </si>
  <si>
    <t xml:space="preserve">   IMPUESTO AL VALOR AGREGADO - A DEDUCIR</t>
  </si>
  <si>
    <t>1.5.1.247.02.0.00</t>
  </si>
  <si>
    <t xml:space="preserve">    OPERACIONES GRAVADAS</t>
  </si>
  <si>
    <t xml:space="preserve">      Retención IDU Crédito Fiscal</t>
  </si>
  <si>
    <t>1.5.1.254.00.0.00</t>
  </si>
  <si>
    <t xml:space="preserve">   GASTOS NO DEVENGADOS</t>
  </si>
  <si>
    <t>1.5.1.254.01.0.00</t>
  </si>
  <si>
    <t xml:space="preserve">    GASTOS NO DEVENGADOS</t>
  </si>
  <si>
    <t>1.5.1.254.01.0.04</t>
  </si>
  <si>
    <t xml:space="preserve">      Seguros a Vencer</t>
  </si>
  <si>
    <t>1.5.1.254.01.0.05</t>
  </si>
  <si>
    <t xml:space="preserve">      Materiales para Servicios Financieros</t>
  </si>
  <si>
    <t>1.5.1.257.00.0.00</t>
  </si>
  <si>
    <t xml:space="preserve">   DIVERSOS</t>
  </si>
  <si>
    <t>1.5.1.257.04.0.00</t>
  </si>
  <si>
    <t xml:space="preserve">    SUCURSALES Y AGENCIAS</t>
  </si>
  <si>
    <t>1.6.0.000.00.0.00</t>
  </si>
  <si>
    <t xml:space="preserve"> CREDITOS VENCIDOS POR INTERMEDIACION FINANCIERA</t>
  </si>
  <si>
    <t>1.6.1.000.00.0.00</t>
  </si>
  <si>
    <t xml:space="preserve">  SECTOR NO FINANCIERO - SECTOR NO PUBLICO</t>
  </si>
  <si>
    <t xml:space="preserve">   COLOCACION VENCIDA NO REAJUSTABLE</t>
  </si>
  <si>
    <t>1.6.1.265.02.0.00</t>
  </si>
  <si>
    <t>1.6.1.265.02.0.01</t>
  </si>
  <si>
    <t xml:space="preserve">      Prestamos a Cobrar - VENCIDOS</t>
  </si>
  <si>
    <t>1.6.1.269.00.0.00</t>
  </si>
  <si>
    <t xml:space="preserve">   CREDITOS EN GESTION NO REAJUSTABLES</t>
  </si>
  <si>
    <t>1.6.1.269.02.0.00</t>
  </si>
  <si>
    <t>1.6.1.269.02.0.01</t>
  </si>
  <si>
    <t xml:space="preserve">      Prestamos a Cobrar - GESTIÓN</t>
  </si>
  <si>
    <t>1.6.3.000.00.0.00</t>
  </si>
  <si>
    <t xml:space="preserve">  CREDITOS MOROSOS</t>
  </si>
  <si>
    <t>1.6.3.275.00.0.00</t>
  </si>
  <si>
    <t xml:space="preserve">   CREDITOS MOROSOS-NO REAJUSTABLES</t>
  </si>
  <si>
    <t>1.6.3.275.02.0.00</t>
  </si>
  <si>
    <t>1.6.3.275.02.0.01</t>
  </si>
  <si>
    <t xml:space="preserve">      Prestamos a Cobrar - MOROSOS</t>
  </si>
  <si>
    <t>1.6.3.275.02.0.02</t>
  </si>
  <si>
    <t xml:space="preserve">      Residentes- Desc. Cheques Gs-Morosos</t>
  </si>
  <si>
    <t>1.6.3.275.02.0.03</t>
  </si>
  <si>
    <t xml:space="preserve">      Residentes- Desc. Cheques USD-Morosos</t>
  </si>
  <si>
    <t>1.6.3.275.02.0.05</t>
  </si>
  <si>
    <t xml:space="preserve">      Pagares Desc. USD - MOROSOS</t>
  </si>
  <si>
    <t>1.6.8.000.00.0.00</t>
  </si>
  <si>
    <t>1.6.8.277.00.0.00</t>
  </si>
  <si>
    <t xml:space="preserve">   DEUD. X PROD.FIN.DEV.-SEC.NO FIN.-NO PUB.-COLOC.VENC.</t>
  </si>
  <si>
    <t>1.6.8.277.82.0.00</t>
  </si>
  <si>
    <t xml:space="preserve">    PRODUCTOS FINANC.DOCUMENTADOS - RESIDENTES</t>
  </si>
  <si>
    <t>1.6.8.277.82.0.01</t>
  </si>
  <si>
    <t xml:space="preserve">      Intereses a Cobrar S/ Prestamos - VENCIDOS</t>
  </si>
  <si>
    <t>1.6.8.277.94.0.00</t>
  </si>
  <si>
    <t xml:space="preserve">    (PRODUCTOS FINANCIEROS DOCUMENTADOS A DEVENGAR - RESIDENTES)</t>
  </si>
  <si>
    <t>1.6.8.277.94.0.01</t>
  </si>
  <si>
    <t xml:space="preserve">      (Intereses a Devengar s/Prestamos - VENCIDOS)</t>
  </si>
  <si>
    <t>1.6.8.279.00.0.00</t>
  </si>
  <si>
    <t xml:space="preserve">   DEUD. X PROD.FIN.DEV.-SEC.NO FIN.-NO PUB.-CRED.GEST.</t>
  </si>
  <si>
    <t>1.6.8.279.82.0.00</t>
  </si>
  <si>
    <t xml:space="preserve">    PRODUCT.FINANC.DOCUMENT.- RESIDENTES</t>
  </si>
  <si>
    <t>1.6.8.279.82.0.01</t>
  </si>
  <si>
    <t xml:space="preserve">      Intereses a Cobrar S/ Prestamos - GESTIÓN</t>
  </si>
  <si>
    <t>1.6.8.279.94.0.00</t>
  </si>
  <si>
    <t>1.6.8.279.94.0.01</t>
  </si>
  <si>
    <t xml:space="preserve">      (Intereses A Deveng. s/Prestamos - GESTIÓN)</t>
  </si>
  <si>
    <t>1.6.8.347.00.0.00</t>
  </si>
  <si>
    <t xml:space="preserve">   DEUDS. X PRODUCT. FINANC.DEVENG. - CREDITOS MOROSOS</t>
  </si>
  <si>
    <t>1.6.8.347.82.0.00</t>
  </si>
  <si>
    <t xml:space="preserve">    PRODUCTOS FINANC. DOCUMENT. - RESIDENTES</t>
  </si>
  <si>
    <t>1.6.8.347.82.0.01</t>
  </si>
  <si>
    <t xml:space="preserve">      Intereses a Cobrar S/ Prestamos - MOROSOS</t>
  </si>
  <si>
    <t>1.6.8.347.82.0.02</t>
  </si>
  <si>
    <t xml:space="preserve">      Intereses a Cobrar s/Cheques Desc. Gs - MOROSOS</t>
  </si>
  <si>
    <t xml:space="preserve">      Product.Financ.Doc. -Desc. Cheques USD</t>
  </si>
  <si>
    <t>1.6.8.347.82.0.05</t>
  </si>
  <si>
    <t xml:space="preserve">      Intereses a Cobrar S/ Pagares Desc. USD - MOROSOS</t>
  </si>
  <si>
    <t>1.6.8.347.94.0.00</t>
  </si>
  <si>
    <t>1.6.8.347.94.0.01</t>
  </si>
  <si>
    <t xml:space="preserve">      (Intereses A Deveng. s/Prestamos - MOROSOS)</t>
  </si>
  <si>
    <t>1.6.8.347.94.0.02</t>
  </si>
  <si>
    <t xml:space="preserve">      (Intereses A Deveng. s/ Cheques Desc. GS - MOROSOS)</t>
  </si>
  <si>
    <t>1.6.9.349.00.0.00</t>
  </si>
  <si>
    <t xml:space="preserve">   (PREV.RIESGOS CREDITICIOS-CREDITOS MOROSOS)</t>
  </si>
  <si>
    <t>1.6.9.349.92.0.00</t>
  </si>
  <si>
    <t>1.6.9.349.92.0.01</t>
  </si>
  <si>
    <t xml:space="preserve">      (Previsiones Residentes)</t>
  </si>
  <si>
    <t>1.7.0.000.00.0.00</t>
  </si>
  <si>
    <t xml:space="preserve"> INVERSIONES</t>
  </si>
  <si>
    <t>1.7.1.000.00.0.00</t>
  </si>
  <si>
    <t xml:space="preserve">  BIENES ADQUIRIDOS EN RECUPERACION DE CREDITOS</t>
  </si>
  <si>
    <t>1.7.1.293.00.0.00</t>
  </si>
  <si>
    <t xml:space="preserve">   BIENES ADQUIRIDOS EN RECUPERACION DE CREDITOS</t>
  </si>
  <si>
    <t>1.7.1.293.02.0.00</t>
  </si>
  <si>
    <t xml:space="preserve">    MUEBLES EN EL PAIS</t>
  </si>
  <si>
    <t>1.7.1.293.02.1.00</t>
  </si>
  <si>
    <t xml:space="preserve">     BIENES MUEBLES -Adjudicados</t>
  </si>
  <si>
    <t>1.7.1.293.02.1.04</t>
  </si>
  <si>
    <t xml:space="preserve">      Maquinas de trabajo electricas</t>
  </si>
  <si>
    <t>1.7.1.293.02.1.05</t>
  </si>
  <si>
    <t xml:space="preserve">      Otros Muebles y materiales</t>
  </si>
  <si>
    <t>1.7.1.293.02.1.06</t>
  </si>
  <si>
    <t xml:space="preserve">      Bienes Muebles Rodados Adjudicados-(Aldo Villaverde)</t>
  </si>
  <si>
    <t>1.7.1.293.04.0.00</t>
  </si>
  <si>
    <t xml:space="preserve">    INMUEBLES EN EL PAIS- Adjudicados</t>
  </si>
  <si>
    <t>1.7.1.293.04.1.00</t>
  </si>
  <si>
    <t xml:space="preserve">     INMUEBLES EN EL PAIS-Adjudicados</t>
  </si>
  <si>
    <t>1.7.1.293.04.1.07</t>
  </si>
  <si>
    <t xml:space="preserve">      Bienes Inmuebles Adjudicados-(Jorge Luis Segovia)</t>
  </si>
  <si>
    <t>1.7.1.293.04.1.09</t>
  </si>
  <si>
    <t xml:space="preserve">      Bienes Inmuebles Adjudicados-(Elect. San Pablo)</t>
  </si>
  <si>
    <t>1.7.1.293.04.1.10</t>
  </si>
  <si>
    <t xml:space="preserve">      Bienes Inmuebles Adjudicados-(Rige SA)</t>
  </si>
  <si>
    <t>1.7.1.293.04.1.11</t>
  </si>
  <si>
    <t xml:space="preserve">      Bienes Inmuebles Adjudicados (Hector Coronel)</t>
  </si>
  <si>
    <t>1.7.1.293.04.1.13</t>
  </si>
  <si>
    <t xml:space="preserve">      Bienes Inmuebles Adjudicados-(Aldo Villaverde)</t>
  </si>
  <si>
    <t>1.7.1.293.04.1.15</t>
  </si>
  <si>
    <t xml:space="preserve">      Bienes Inmuebles Adjudicados-(Roberto Ferreiro Paz)</t>
  </si>
  <si>
    <t>1.7.1.293.04.1.17</t>
  </si>
  <si>
    <t xml:space="preserve">      Bienes Inmuebles Adjudicados-(Maria Liz Fleitas)</t>
  </si>
  <si>
    <t>1.7.1.293.04.1.19</t>
  </si>
  <si>
    <t xml:space="preserve">      Bienes Inmuebles Adjudicados-(Evelin Maask)</t>
  </si>
  <si>
    <t>1.7.1.293.04.1.21</t>
  </si>
  <si>
    <t xml:space="preserve">      Bienes Inmuebles Adjudicados-(Fredy Espinola)</t>
  </si>
  <si>
    <t>1.7.1.293.04.1.22</t>
  </si>
  <si>
    <t xml:space="preserve">      Bienes Inmuebles Adjudicados-(Ricardo Masqueda)</t>
  </si>
  <si>
    <t>1.7.1.293.04.1.23</t>
  </si>
  <si>
    <t xml:space="preserve">      Bienes Inmuebles Adjudicados-(Richar Morel)</t>
  </si>
  <si>
    <t>1.7.1.293.04.1.27</t>
  </si>
  <si>
    <t xml:space="preserve">      Bienes Inmuebles Adjudicados-(Rolando Mancuello)</t>
  </si>
  <si>
    <t>1.7.1.293.04.2.00</t>
  </si>
  <si>
    <t xml:space="preserve">     Inmuebles en proceso de adjudicación</t>
  </si>
  <si>
    <t>1.7.2.000.00.0.00</t>
  </si>
  <si>
    <t xml:space="preserve">  INVERSIONES</t>
  </si>
  <si>
    <t>1.7.2.295.00.0.00</t>
  </si>
  <si>
    <t xml:space="preserve">   INVERSIONES EN TITULOS VAL.EMITIDOS X SECTOR PRIVADO-RENTA FIJA</t>
  </si>
  <si>
    <t>1.7.2.295.04.0.00</t>
  </si>
  <si>
    <t xml:space="preserve">    INSTITUCIONES FINANCIERAS PRIVADAS DEL PAIS</t>
  </si>
  <si>
    <t>1.7.2.295.04.0.07</t>
  </si>
  <si>
    <t xml:space="preserve">      Acciones en Otras Empresas_CREDIPAR</t>
  </si>
  <si>
    <t>1.7.2.295.04.0.08</t>
  </si>
  <si>
    <t xml:space="preserve">      Acciones en Otras Empresas-Banco Continental</t>
  </si>
  <si>
    <t>1.7.2.295.04.0.09</t>
  </si>
  <si>
    <t xml:space="preserve">      Prima Acciones en Otras Emp. Banco Continental</t>
  </si>
  <si>
    <t>1.7.2.295.04.0.10</t>
  </si>
  <si>
    <t xml:space="preserve">      Acciones en Otras Empresas_Banco Rio</t>
  </si>
  <si>
    <t>1.7.2.295.04.0.11</t>
  </si>
  <si>
    <t xml:space="preserve">      Prima Acciones en otras Emp. Banco Rio</t>
  </si>
  <si>
    <t>1.7.4.000.00.0.00</t>
  </si>
  <si>
    <t xml:space="preserve">  OTROS BIENES</t>
  </si>
  <si>
    <t>1.7.4.301.00.0.00</t>
  </si>
  <si>
    <t xml:space="preserve">   INMUEBLES DESTINADOS A LA VENTA</t>
  </si>
  <si>
    <t>1.7.4.301.02.0.00</t>
  </si>
  <si>
    <t xml:space="preserve">    INMUEBLES</t>
  </si>
  <si>
    <t>1.7.4.301.02.0.01</t>
  </si>
  <si>
    <t xml:space="preserve">      Inmuebles- Inversiones Inmobiliarias(L.SanPedro)</t>
  </si>
  <si>
    <t>1.8.0.000.00.0.00</t>
  </si>
  <si>
    <t xml:space="preserve"> BIENES DE USO</t>
  </si>
  <si>
    <t>1.8.1.000.00.0.00</t>
  </si>
  <si>
    <t xml:space="preserve">  BIENES DE USO PROPIO</t>
  </si>
  <si>
    <t>1.8.1.321.00.0.00</t>
  </si>
  <si>
    <t xml:space="preserve">   MUEBLES, UTILES E INSTALACIONES</t>
  </si>
  <si>
    <t>1.8.1.321.02.0.00</t>
  </si>
  <si>
    <t xml:space="preserve">    VALOR COSTO REVAL.-MUEBLES, UTILES E INSTALACIONES</t>
  </si>
  <si>
    <t>1.8.1.321.02.0.01</t>
  </si>
  <si>
    <t xml:space="preserve">      Muebles y enseres</t>
  </si>
  <si>
    <t>1.8.1.321.02.0.02</t>
  </si>
  <si>
    <t xml:space="preserve">      Instalaciones</t>
  </si>
  <si>
    <t>1.8.1.321.92.0.00</t>
  </si>
  <si>
    <t xml:space="preserve">    (DEPRECIACIONES ACUMUL.-MUEBLES, UTILES E INSTALAC.)</t>
  </si>
  <si>
    <t>1.8.1.321.92.0.01</t>
  </si>
  <si>
    <t xml:space="preserve">      Depreciaciones Acumuladas - Muebles y Enseres</t>
  </si>
  <si>
    <t>1.8.1.321.92.0.02</t>
  </si>
  <si>
    <t xml:space="preserve">      Depreciaciones Acumuladas - Instalaciones</t>
  </si>
  <si>
    <t>1.8.1.323.00.0.00</t>
  </si>
  <si>
    <t xml:space="preserve">   EQUIPOS DE COMPUTACION</t>
  </si>
  <si>
    <t>1.8.1.323.02.0.00</t>
  </si>
  <si>
    <t xml:space="preserve">    VALOR DE COSTO REVALUADO - EQUIPOS DE COMPUTACION</t>
  </si>
  <si>
    <t>1.8.1.323.02.0.01</t>
  </si>
  <si>
    <t xml:space="preserve">      Equipos de Informatica</t>
  </si>
  <si>
    <t>1.8.1.323.92.0.00</t>
  </si>
  <si>
    <t xml:space="preserve">    (DEPRECIACIONES ACUMULADAS-EQUIPOS DE COMPUTACION)</t>
  </si>
  <si>
    <t>1.8.1.323.92.0.01</t>
  </si>
  <si>
    <t xml:space="preserve">      Depreciaciones Acumuladas - Equipos de Informatica</t>
  </si>
  <si>
    <t>1.8.1.327.00.0.00</t>
  </si>
  <si>
    <t xml:space="preserve">   MATERIAL DE TRANSPORTE</t>
  </si>
  <si>
    <t>1.8.1.327.02.0.00</t>
  </si>
  <si>
    <t xml:space="preserve">    MAQUINARIAS Y RODADOS</t>
  </si>
  <si>
    <t>1.8.1.327.02.0.01</t>
  </si>
  <si>
    <t xml:space="preserve">      Rodados</t>
  </si>
  <si>
    <t>1.8.1.327.92.0.00</t>
  </si>
  <si>
    <t xml:space="preserve">    (DEPRECIACIONES ACUMULADAS-MATERIAL DE TRANSPORTE)</t>
  </si>
  <si>
    <t>1.8.1.327.92.0.01</t>
  </si>
  <si>
    <t xml:space="preserve">      Depreciaciones Acumuladas - Rodados</t>
  </si>
  <si>
    <t>1.8.1.329.00.0.00</t>
  </si>
  <si>
    <t xml:space="preserve">   MEJORAS EN PROPIEDADES DE TERCEROS</t>
  </si>
  <si>
    <t>1.8.1.329.02.0.00</t>
  </si>
  <si>
    <t xml:space="preserve">    VALOR DE COSTO - MEJORAS E INSTAL. EN INMUEBLES</t>
  </si>
  <si>
    <t>1.8.1.329.02.0.01</t>
  </si>
  <si>
    <t xml:space="preserve">      Mejoras en Propiedad de Terceros Matriz</t>
  </si>
  <si>
    <t>1.8.1.329.02.0.02</t>
  </si>
  <si>
    <t xml:space="preserve">      Mejoras en Propiedad de Terceros Asuncion</t>
  </si>
  <si>
    <t>1.8.1.329.02.0.03</t>
  </si>
  <si>
    <t xml:space="preserve">      Mejoras en Propiedad de Terceros _Nuevo Proyecto</t>
  </si>
  <si>
    <t>1.8.1.329.02.0.05</t>
  </si>
  <si>
    <t xml:space="preserve">      Mejoras en Propiedad de Terceros_ Suc España</t>
  </si>
  <si>
    <t>1.8.1.329.92.0.00</t>
  </si>
  <si>
    <t xml:space="preserve">    (DEPREC. ACUM. - MEJORAS E INSTAL EN INMUEBLES)</t>
  </si>
  <si>
    <t>1.8.1.329.92.0.01</t>
  </si>
  <si>
    <t xml:space="preserve">      Deprec. Acum. - Mejoras en Propiedad de Terceros</t>
  </si>
  <si>
    <t>1.9.0.000.00.0.00</t>
  </si>
  <si>
    <t xml:space="preserve"> CARGOS DIFERIDOS</t>
  </si>
  <si>
    <t>1.9.1.000.00.0.00</t>
  </si>
  <si>
    <t xml:space="preserve">  CARGOS DIFERIDOS</t>
  </si>
  <si>
    <t>1.9.1.337.00.0.00</t>
  </si>
  <si>
    <t xml:space="preserve">   GASTOS DE ORGANIZACION</t>
  </si>
  <si>
    <t>1.9.1.337.02.0.00</t>
  </si>
  <si>
    <t xml:space="preserve">    VALOR DE COSTO - GASTOS DE ORGANIZACION</t>
  </si>
  <si>
    <t xml:space="preserve">      Gastos de Constitucion</t>
  </si>
  <si>
    <t>1.9.1.337.92.0.00</t>
  </si>
  <si>
    <t xml:space="preserve">    (DEPRECIACIONES ACUMULADAS - GASTOS DE ORGANIZACION)</t>
  </si>
  <si>
    <t xml:space="preserve">      Amortizaciones Acumuladas - Gastos de Constitucion</t>
  </si>
  <si>
    <t xml:space="preserve">   COSTOS DIFERIDOS DE VENTAS DE INMUEBLES</t>
  </si>
  <si>
    <t>1.9.1.344.01.0.00</t>
  </si>
  <si>
    <t xml:space="preserve">    COSTO DIFERIDOS VENTAS DE INMUEBLES</t>
  </si>
  <si>
    <t>1.9.1.344.01.1.00</t>
  </si>
  <si>
    <t xml:space="preserve">     COSTOS DIFERIDOS DE VENTAS DE INMUEBLES</t>
  </si>
  <si>
    <t>1.9.1.344.01.1.01</t>
  </si>
  <si>
    <t xml:space="preserve">      Costo Diferidos Ventas de Inmuebles</t>
  </si>
  <si>
    <t>1.9.1.344.01.1.02</t>
  </si>
  <si>
    <t xml:space="preserve">      Costo Diferido Ventas de Loteamiento</t>
  </si>
  <si>
    <t>2.0.0.000.00.0.00</t>
  </si>
  <si>
    <t>PASIVO</t>
  </si>
  <si>
    <t>2.1.0.000.00.0.00</t>
  </si>
  <si>
    <t xml:space="preserve"> OBLIGACIONES POR INTERMEDIACION FINANCIERA-SECTOR FINANCIERO</t>
  </si>
  <si>
    <t>2.1.4.000.00.0.00</t>
  </si>
  <si>
    <t xml:space="preserve">  PRESTAMOS DE ENTIDADES FINANCIERAS</t>
  </si>
  <si>
    <t>2.1.4.390.00.0.00</t>
  </si>
  <si>
    <t xml:space="preserve">   PRESTAMOS DE ENTIDADES FINANCIERAS</t>
  </si>
  <si>
    <t>2.1.4.390.02.0.00</t>
  </si>
  <si>
    <t xml:space="preserve">    PRESTAMOS DIRECTOS</t>
  </si>
  <si>
    <t>2.1.4.390.02.1.00</t>
  </si>
  <si>
    <t xml:space="preserve">     PRESTAMOS DIRECTOS</t>
  </si>
  <si>
    <t xml:space="preserve">      Prestamo a Pagar RIO</t>
  </si>
  <si>
    <t xml:space="preserve">      Prestamos a Pagar FIC SA</t>
  </si>
  <si>
    <t>2.1.8.000.00.0.00</t>
  </si>
  <si>
    <t xml:space="preserve">  ACREEDORES POR CARGOS FINANCIEROS DEVENGADOS</t>
  </si>
  <si>
    <t>2.1.8.134.00.0.00</t>
  </si>
  <si>
    <t xml:space="preserve">   ACREEDORES POR CARGOS FINANCIEROS DEVENGADOS-DEPOSITOS</t>
  </si>
  <si>
    <t>2.1.8.134.82.0.00</t>
  </si>
  <si>
    <t xml:space="preserve">    CARGOS FINANCIEROS DOCUMENTADOS-RESIDENTES</t>
  </si>
  <si>
    <t>2.1.8.134.82.1.00</t>
  </si>
  <si>
    <t xml:space="preserve">     CARGOS FINANCIEROS DOCUMENTADOS - RESIDENTES</t>
  </si>
  <si>
    <t xml:space="preserve">      Interes a Pagar - FIC SA</t>
  </si>
  <si>
    <t xml:space="preserve">      Interes a Pagar RIO</t>
  </si>
  <si>
    <t>2.1.8.134.92.0.00</t>
  </si>
  <si>
    <t xml:space="preserve">    (CARGOS FINANCIEROS DOCUMENTADOS A DENGAR-RESIDENTES)</t>
  </si>
  <si>
    <t>2.1.8.134.92.1.00</t>
  </si>
  <si>
    <t xml:space="preserve">     (CARGOS FINANCIEROS DOCUMENTADOS A DEVENGAR - RESIDENTES)</t>
  </si>
  <si>
    <t xml:space="preserve">      Interes a Devengar - FIC SA</t>
  </si>
  <si>
    <t xml:space="preserve">      Interes a Devengar Documentado Banco Rio</t>
  </si>
  <si>
    <t>2.4.0.000.00.0.00</t>
  </si>
  <si>
    <t xml:space="preserve"> OBLIGACIONES DIVERSAS</t>
  </si>
  <si>
    <t>2.4.1.000.00.0.00</t>
  </si>
  <si>
    <t xml:space="preserve">  ACREEDORES FISCALES</t>
  </si>
  <si>
    <t>2.4.1.244.00.0.00</t>
  </si>
  <si>
    <t xml:space="preserve">   ACREEDORES FISCALES - IVA A PAGAR</t>
  </si>
  <si>
    <t>2.4.1.244.01.0.00</t>
  </si>
  <si>
    <t xml:space="preserve">    ACREEDORES FISCALES - IVA A PAGAR</t>
  </si>
  <si>
    <t>2.4.1.244.01.0.01</t>
  </si>
  <si>
    <t>2.4.1.244.01.0.02</t>
  </si>
  <si>
    <t xml:space="preserve">      IVA a Facturar</t>
  </si>
  <si>
    <t>2.4.1.244.01.0.03</t>
  </si>
  <si>
    <t xml:space="preserve">      IVA a Facturar por Venta de Inm. Loteamiento</t>
  </si>
  <si>
    <t xml:space="preserve">      IVA Débito Fiscal 5%</t>
  </si>
  <si>
    <t>2.4.1.246.00.0.00</t>
  </si>
  <si>
    <t xml:space="preserve">   ACREEDORES FISCALES</t>
  </si>
  <si>
    <t>2.4.1.246.01.0.00</t>
  </si>
  <si>
    <t xml:space="preserve">    ACREEDORES FISCALES - A CARGO DE LA EMPRESA</t>
  </si>
  <si>
    <t xml:space="preserve">      Impuesto a la Renta Provisorio 2023</t>
  </si>
  <si>
    <t>2.4.2.000.00.0.00</t>
  </si>
  <si>
    <t xml:space="preserve">  ACREEDORES SOCIALES</t>
  </si>
  <si>
    <t>2.4.2.252.00.0.00</t>
  </si>
  <si>
    <t xml:space="preserve">   ACREEDORES SOCIALES A CARGO DE LA EMPRESA</t>
  </si>
  <si>
    <t>2.4.2.252.01.0.00</t>
  </si>
  <si>
    <t xml:space="preserve">    ACREEDORES SOCIALES - A CARGO DE LA EMPRESA</t>
  </si>
  <si>
    <t xml:space="preserve">      IPS a Pagar</t>
  </si>
  <si>
    <t xml:space="preserve">      Aguinaldos a Pagar</t>
  </si>
  <si>
    <t xml:space="preserve">  OTRAS OBLIGACIONES DIVERSAS</t>
  </si>
  <si>
    <t>2.4.4.250.00.0.00</t>
  </si>
  <si>
    <t xml:space="preserve">   OTROS ACREEDORES - CAJA DE AHORROS</t>
  </si>
  <si>
    <t>2.4.4.250.01.0.00</t>
  </si>
  <si>
    <t xml:space="preserve">    OTROS ACREEDORES - CAJA DE AHORROS</t>
  </si>
  <si>
    <t>2.4.4.250.01.0.01</t>
  </si>
  <si>
    <t xml:space="preserve">      Caja de Ahorros</t>
  </si>
  <si>
    <t>2.4.4.257.00.0.00</t>
  </si>
  <si>
    <t xml:space="preserve">   OBLIGACIONES POR BOCAS DE COBRANZAS</t>
  </si>
  <si>
    <t>2.4.4.257.01.0.00</t>
  </si>
  <si>
    <t xml:space="preserve">    OBLIGACIONES POR BOCAS DE COBRANZAS</t>
  </si>
  <si>
    <t>2.4.4.257.01.0.01</t>
  </si>
  <si>
    <t xml:space="preserve">      Red de Cobranzas AquiPago</t>
  </si>
  <si>
    <t>2.4.4.257.01.0.02</t>
  </si>
  <si>
    <t xml:space="preserve">      Red de Cobranzas Infonet</t>
  </si>
  <si>
    <t>2.4.4.257.01.0.03</t>
  </si>
  <si>
    <t xml:space="preserve">      Red de Cobranzas Practipago</t>
  </si>
  <si>
    <t>2.4.4.258.00.0.00</t>
  </si>
  <si>
    <t xml:space="preserve">   CUENTAS A PAGAR</t>
  </si>
  <si>
    <t>2.4.4.258.02.0.00</t>
  </si>
  <si>
    <t xml:space="preserve">    CUENTAS A PAGAR PROVEED. LOCALES</t>
  </si>
  <si>
    <t>2.4.4.258.02.0.10</t>
  </si>
  <si>
    <t xml:space="preserve">      Seguros a Pagar</t>
  </si>
  <si>
    <t>2.4.4.258.02.0.55</t>
  </si>
  <si>
    <t xml:space="preserve">      Depositos No Reclamados</t>
  </si>
  <si>
    <t>2.4.4.258.02.0.90</t>
  </si>
  <si>
    <t xml:space="preserve">      Acreedores Varios</t>
  </si>
  <si>
    <t>2.4.4.258.02.0.91</t>
  </si>
  <si>
    <t xml:space="preserve">      Acreedores Varios - IM</t>
  </si>
  <si>
    <t xml:space="preserve">  ACREEDORES POR CARGOS DEVENGADOS</t>
  </si>
  <si>
    <t>2.4.8.264.00.0.00</t>
  </si>
  <si>
    <t xml:space="preserve">   ACREEDORES POR CARGOS DEVENGADOS</t>
  </si>
  <si>
    <t xml:space="preserve">    (CARGOS DOCUMENTADOS A DEVENGAR - RESIDENTES)</t>
  </si>
  <si>
    <t>2.4.8.264.92.0.01</t>
  </si>
  <si>
    <t xml:space="preserve">      Ingresos a Realizar por Venta de Inmuebles</t>
  </si>
  <si>
    <t>2.4.8.264.92.0.02</t>
  </si>
  <si>
    <t xml:space="preserve">      Ingr. a Real. por Venta de Inm. Loteamientos</t>
  </si>
  <si>
    <t>2.5.0.000.00.0.00</t>
  </si>
  <si>
    <t xml:space="preserve"> PROVISIONES Y PREVISIONES</t>
  </si>
  <si>
    <t xml:space="preserve">  PROVISIONES</t>
  </si>
  <si>
    <t>2.5.1.272.00.0.00</t>
  </si>
  <si>
    <t xml:space="preserve">   OTRAS PROVISIONES</t>
  </si>
  <si>
    <t>2.5.1.272.02.0.00</t>
  </si>
  <si>
    <t xml:space="preserve">    PROVEEDORES VARIOS</t>
  </si>
  <si>
    <t>2.5.1.272.02.1.00</t>
  </si>
  <si>
    <t xml:space="preserve">     Provision por Auditoria</t>
  </si>
  <si>
    <t>2.5.1.272.02.1.01</t>
  </si>
  <si>
    <t xml:space="preserve">      Provision por Auditoria 2023</t>
  </si>
  <si>
    <t>2.9.0.000.00.0.00</t>
  </si>
  <si>
    <t xml:space="preserve"> PASIVO NO CORRIENTE</t>
  </si>
  <si>
    <t>2.9.2.000.00.0.00</t>
  </si>
  <si>
    <t xml:space="preserve">  OTRAS DEUDAS A LARGO PLAZO</t>
  </si>
  <si>
    <t>2.9.2.111.00.0.00</t>
  </si>
  <si>
    <t xml:space="preserve">   OTRAS DEUDAS A LARGO PLAZO</t>
  </si>
  <si>
    <t>2.9.2.111.01.0.00</t>
  </si>
  <si>
    <t xml:space="preserve">    OTRAS DEUDAS A LARGO PLAZO</t>
  </si>
  <si>
    <t>2.9.2.111.01.1.00</t>
  </si>
  <si>
    <t xml:space="preserve">     OTRAS DEUDAS A LARGO PLAZO</t>
  </si>
  <si>
    <t xml:space="preserve">      Derechos Adquiridos a LP</t>
  </si>
  <si>
    <t>3.0.0.000.00.0.00</t>
  </si>
  <si>
    <t>PATRIMONIO</t>
  </si>
  <si>
    <t>3.1.0.000.00.0.00</t>
  </si>
  <si>
    <t xml:space="preserve"> PATRIMONIO</t>
  </si>
  <si>
    <t>3.1.1.000.00.0.00</t>
  </si>
  <si>
    <t xml:space="preserve">  CAPITAL SOCIAL</t>
  </si>
  <si>
    <t>3.1.1.400.00.0.00</t>
  </si>
  <si>
    <t xml:space="preserve">   CAPITAL INTEGRADO</t>
  </si>
  <si>
    <t>3.1.1.400.01.0.00</t>
  </si>
  <si>
    <t xml:space="preserve">    CAPITAL INTEGRADO</t>
  </si>
  <si>
    <t>3.1.1.400.01.1.00</t>
  </si>
  <si>
    <t xml:space="preserve">     CAPITAL INTEGRADO</t>
  </si>
  <si>
    <t>3.1.1.400.01.1.02</t>
  </si>
  <si>
    <t xml:space="preserve">      Capital Suscripto Tipo A</t>
  </si>
  <si>
    <t>3.1.1.400.01.1.03</t>
  </si>
  <si>
    <t xml:space="preserve">      Capital Suscripto Tipo B-</t>
  </si>
  <si>
    <t>3.1.1.400.01.1.05</t>
  </si>
  <si>
    <t xml:space="preserve">      Capital Suscripto Tipo C</t>
  </si>
  <si>
    <t>3.1.1.400.01.1.06</t>
  </si>
  <si>
    <t xml:space="preserve">      Capital Suscripto Tipo D</t>
  </si>
  <si>
    <t>3.1.1.400.01.1.08</t>
  </si>
  <si>
    <t xml:space="preserve">      Capital Suscripto Tipo F</t>
  </si>
  <si>
    <t>3.1.1.400.01.1.40</t>
  </si>
  <si>
    <t xml:space="preserve">      Acciones en Tesorería</t>
  </si>
  <si>
    <t>3.1.2.000.00.0.00</t>
  </si>
  <si>
    <t xml:space="preserve">  APORTES NO CAPITALIZADOS</t>
  </si>
  <si>
    <t>3.1.2.402.00.0.00</t>
  </si>
  <si>
    <t xml:space="preserve">   PRIMAS DE EMISION</t>
  </si>
  <si>
    <t>3.1.2.402.01.0.00</t>
  </si>
  <si>
    <t xml:space="preserve">    PRIMAS DE EMISION</t>
  </si>
  <si>
    <t>3.1.2.402.01.0.01</t>
  </si>
  <si>
    <t xml:space="preserve">      Prima por Venta de Acciones</t>
  </si>
  <si>
    <t>3.1.2.402.01.0.02</t>
  </si>
  <si>
    <t xml:space="preserve">      (-)Prima por acciones en tesorería</t>
  </si>
  <si>
    <t>3.1.2.403.00.0.00</t>
  </si>
  <si>
    <t xml:space="preserve">   APORTES PARA FUTURA INTEGRACION</t>
  </si>
  <si>
    <t>3.1.2.403.01.0.00</t>
  </si>
  <si>
    <t xml:space="preserve">    APORTES PARA FUTURA INTEGRACION</t>
  </si>
  <si>
    <t>3.1.2.403.01.0.01</t>
  </si>
  <si>
    <t xml:space="preserve">      Aportes para Futura Integracion</t>
  </si>
  <si>
    <t>3.1.3.000.00.0.00</t>
  </si>
  <si>
    <t xml:space="preserve">  AJUSTES AL PATRIMONIO</t>
  </si>
  <si>
    <t>3.1.3.408.00.0.00</t>
  </si>
  <si>
    <t xml:space="preserve">   RESERVAS DE REVALUO</t>
  </si>
  <si>
    <t>3.1.3.408.01.0.00</t>
  </si>
  <si>
    <t xml:space="preserve">    RESERVAS DE REVALUO</t>
  </si>
  <si>
    <t>3.1.3.408.01.0.01</t>
  </si>
  <si>
    <t xml:space="preserve">      Reserva de Revaluo</t>
  </si>
  <si>
    <t>3.1.4.000.00.0.00</t>
  </si>
  <si>
    <t xml:space="preserve">  RESERVAS</t>
  </si>
  <si>
    <t>3.1.4.414.00.0.00</t>
  </si>
  <si>
    <t xml:space="preserve">   RESERVAS VOLUNTARIAS</t>
  </si>
  <si>
    <t>3.1.4.414.01.0.00</t>
  </si>
  <si>
    <t xml:space="preserve">    RESERVAS VOLUNTARIAS</t>
  </si>
  <si>
    <t>3.1.4.414.01.0.01</t>
  </si>
  <si>
    <t xml:space="preserve">      Reserva Facultativa</t>
  </si>
  <si>
    <t>3.1.4.424.00.0.00</t>
  </si>
  <si>
    <t xml:space="preserve">   RESERVAS LEGAL</t>
  </si>
  <si>
    <t>3.1.4.424.01.0.00</t>
  </si>
  <si>
    <t xml:space="preserve">    RESERVAS LEGAL</t>
  </si>
  <si>
    <t>3.1.4.424.01.0.01</t>
  </si>
  <si>
    <t xml:space="preserve">      Reserva Legal</t>
  </si>
  <si>
    <t>3.1.6.000.00.0.00</t>
  </si>
  <si>
    <t xml:space="preserve">  RESULTADOS DEL EJERCICIO</t>
  </si>
  <si>
    <t>3.1.6.418.01.0.01</t>
  </si>
  <si>
    <t xml:space="preserve">      Utilidad del Ejercicio</t>
  </si>
  <si>
    <t>3.1.6.422.01.0.01</t>
  </si>
  <si>
    <t xml:space="preserve">      Perdidas del Ejercicio</t>
  </si>
  <si>
    <t>4.0.0.000.00.0.00</t>
  </si>
  <si>
    <t>CUENTAS DE CONTINGENCIA</t>
  </si>
  <si>
    <t>4.1.0.000.00.0.00</t>
  </si>
  <si>
    <t xml:space="preserve"> CUENTAS DE CONTINGENCIA DEUDORAS</t>
  </si>
  <si>
    <t>4.1.1.000.00.0.00</t>
  </si>
  <si>
    <t xml:space="preserve">  CUENTAS DE CONTINGENCIA DEUDORAS</t>
  </si>
  <si>
    <t>4.1.1.617.00.0.00</t>
  </si>
  <si>
    <t xml:space="preserve">   PRESTAMOS A UTILIZAR MEDIANTE TARJETA DE CREDITO</t>
  </si>
  <si>
    <t>4.1.1.617.02.0.00</t>
  </si>
  <si>
    <t>4.1.1.617.03.0.00</t>
  </si>
  <si>
    <t xml:space="preserve">    Cargos Suspendidos - Deudores por Tarjetas-d</t>
  </si>
  <si>
    <t>4.1.1.635.00.0.00</t>
  </si>
  <si>
    <t>4.1.1.635.01.0.00</t>
  </si>
  <si>
    <t xml:space="preserve">    DIVERSOS</t>
  </si>
  <si>
    <t>4.1.1.635.01.1.00</t>
  </si>
  <si>
    <t xml:space="preserve">     DIVERSOS</t>
  </si>
  <si>
    <t>4.2.0.000.00.0.00</t>
  </si>
  <si>
    <t xml:space="preserve"> CUENTAS DE CONTINGENCIA ACREEDORAS</t>
  </si>
  <si>
    <t>4.2.1.000.00.0.00</t>
  </si>
  <si>
    <t xml:space="preserve">  CUENTAS DE CONTINGENCIA ACREEDORAS</t>
  </si>
  <si>
    <t>4.2.1.616.00.0.00</t>
  </si>
  <si>
    <t xml:space="preserve">   CUENTAS DE CONTINGENCIA ACREEDORAS</t>
  </si>
  <si>
    <t>4.2.1.616.01.0.00</t>
  </si>
  <si>
    <t xml:space="preserve">    BENEFICIARIOS POR PRESTAMOS A UTILIZAR MEDIANTE TARJETAS DE CREDITOS</t>
  </si>
  <si>
    <t>4.2.1.616.02.0.00</t>
  </si>
  <si>
    <t xml:space="preserve">    Cargos Suspendidos - Deudores por Tarjetas-h</t>
  </si>
  <si>
    <t>4.2.1.634.00.0.00</t>
  </si>
  <si>
    <t>4.2.1.634.01.0.00</t>
  </si>
  <si>
    <t>4.2.1.634.01.1.00</t>
  </si>
  <si>
    <t>4.2.1.634.01.2.00</t>
  </si>
  <si>
    <t>5.0.0.000.00.0.00</t>
  </si>
  <si>
    <t>CUENTAS DE ORDEN</t>
  </si>
  <si>
    <t>5.1.0.000.00.0.00</t>
  </si>
  <si>
    <t xml:space="preserve"> CUENTAS DE ORDEN DEUDORAS</t>
  </si>
  <si>
    <t>5.1.4.000.00.0.00</t>
  </si>
  <si>
    <t xml:space="preserve">  OTRAS CUENTAS DE ORDEN DEUDORAS</t>
  </si>
  <si>
    <t>5.1.4.689.00.0.00</t>
  </si>
  <si>
    <t xml:space="preserve">   DEUDORES INCOBRABLES</t>
  </si>
  <si>
    <t>5.1.4.689.01.0.00</t>
  </si>
  <si>
    <t xml:space="preserve">    DEUDORES INCOBRABLES</t>
  </si>
  <si>
    <t>5.2.0.000.00.0.00</t>
  </si>
  <si>
    <t xml:space="preserve"> CUENTAS DE ORDEN ACREEDORAS</t>
  </si>
  <si>
    <t>5.2.4.000.00.0.00</t>
  </si>
  <si>
    <t xml:space="preserve">  OTRAS CUENTAS DE ORDEN ACREEDORAS</t>
  </si>
  <si>
    <t>5.2.4.688.00.0.00</t>
  </si>
  <si>
    <t xml:space="preserve">   CREDITOS INCOBRABLES</t>
  </si>
  <si>
    <t>5.2.4.688.01.0.00</t>
  </si>
  <si>
    <t xml:space="preserve">    CREDITOS INCOBRABLES</t>
  </si>
  <si>
    <t>6.0.0.000.00.0.00</t>
  </si>
  <si>
    <t>GANANCIAS</t>
  </si>
  <si>
    <t>6.1.0.000.00.0.00</t>
  </si>
  <si>
    <t xml:space="preserve"> GANANCIAS FINANCIERAS</t>
  </si>
  <si>
    <t>6.1.2.000.00.0.00</t>
  </si>
  <si>
    <t xml:space="preserve">  GANANCIAS X CRED. VIG. X INTERM.FIN. - SECTOR NO FINANC.</t>
  </si>
  <si>
    <t>6.1.2.714.00.0.00</t>
  </si>
  <si>
    <t xml:space="preserve">   PRODUCTOS POR PRESTAMOS AMORTIZABLES</t>
  </si>
  <si>
    <t>6.1.2.714.02.0.00</t>
  </si>
  <si>
    <t xml:space="preserve">    NO REAJUSTABLES - RESIDENTES</t>
  </si>
  <si>
    <t>6.1.2.714.02.0.01</t>
  </si>
  <si>
    <t xml:space="preserve">      Intereses Devengados s/Prestamos</t>
  </si>
  <si>
    <t>6.1.2.714.02.0.02</t>
  </si>
  <si>
    <t xml:space="preserve">      Gastos Administrativos Cobrados</t>
  </si>
  <si>
    <t>6.1.2.714.02.0.03</t>
  </si>
  <si>
    <t xml:space="preserve">      Intereses Moratorios Cobrados</t>
  </si>
  <si>
    <t>6.1.2.714.02.0.04</t>
  </si>
  <si>
    <t xml:space="preserve">      Intereses Punitorios Cobrados</t>
  </si>
  <si>
    <t>6.1.2.714.02.0.05</t>
  </si>
  <si>
    <t xml:space="preserve">      Seguros Cobrados</t>
  </si>
  <si>
    <t>6.1.2.714.02.0.06</t>
  </si>
  <si>
    <t xml:space="preserve">      Ingreso por Recupero Gastos de Cobranzas</t>
  </si>
  <si>
    <t>6.1.2.714.02.0.07</t>
  </si>
  <si>
    <t xml:space="preserve">      Ingresos por Recupero de IVA por NC</t>
  </si>
  <si>
    <t>6.1.2.714.02.0.08</t>
  </si>
  <si>
    <t xml:space="preserve">      Recupero de Gastos de Comunicacion</t>
  </si>
  <si>
    <t>6.1.2.714.02.0.09</t>
  </si>
  <si>
    <t xml:space="preserve">      Comisión por Retención de Cheques</t>
  </si>
  <si>
    <t>6.1.2.714.02.0.10</t>
  </si>
  <si>
    <t xml:space="preserve">      Int. Moratorio por Retención de Cheques</t>
  </si>
  <si>
    <t>6.1.2.714.02.0.11</t>
  </si>
  <si>
    <t xml:space="preserve">      Int. Punitorio por Retención de Cheques</t>
  </si>
  <si>
    <t>6.1.2.714.08.0.00</t>
  </si>
  <si>
    <t xml:space="preserve">    INGRESOS POR VENTA DE INMUEBLES</t>
  </si>
  <si>
    <t>6.1.2.714.08.0.01</t>
  </si>
  <si>
    <t xml:space="preserve">      Ingreso por Venta de Inmuebles Adjudicados</t>
  </si>
  <si>
    <t>6.1.2.714.08.0.04</t>
  </si>
  <si>
    <t xml:space="preserve">      Ingresos por Ventas de Inmuebles Loteamiento</t>
  </si>
  <si>
    <t>6.1.2.718.00.0.00</t>
  </si>
  <si>
    <t xml:space="preserve">   PRODUCTOS SOBRE DOCUMENTOS DESCONTADOS</t>
  </si>
  <si>
    <t>6.1.2.718.02.0.00</t>
  </si>
  <si>
    <t>6.1.2.718.02.0.04</t>
  </si>
  <si>
    <t xml:space="preserve">      Interes Deveng. por Descuento Cheques GS</t>
  </si>
  <si>
    <t>6.1.2.718.02.0.05</t>
  </si>
  <si>
    <t xml:space="preserve">      Interes Deveng. por Descuento Cheques USD</t>
  </si>
  <si>
    <t>6.1.2.718.02.0.06</t>
  </si>
  <si>
    <t xml:space="preserve">      Interes Deveng. por Descuento de Pagares GS</t>
  </si>
  <si>
    <t>6.1.2.718.02.0.07</t>
  </si>
  <si>
    <t xml:space="preserve">      Interes Deveng. por Descuento de Pagares USD</t>
  </si>
  <si>
    <t>6.1.2.726.00.0.00</t>
  </si>
  <si>
    <t xml:space="preserve">   PRODUCTOS POR DEUDORES POR GARANTIAS INCUMPLIDAS</t>
  </si>
  <si>
    <t>6.1.2.726.02.0.00</t>
  </si>
  <si>
    <t>6.1.2.726.02.0.01</t>
  </si>
  <si>
    <t xml:space="preserve">      COMISIONES COBRADAS (SIPAP Y EXCESO)</t>
  </si>
  <si>
    <t>6.1.2.732.00.0.00</t>
  </si>
  <si>
    <t xml:space="preserve">   PRODUCTOS POR DEUD. POR UTILIZACION DE TARJ. DE CRED.</t>
  </si>
  <si>
    <t>6.1.2.732.02.0.00</t>
  </si>
  <si>
    <t>6.1.2.732.02.0.02</t>
  </si>
  <si>
    <t xml:space="preserve">      Ingresos por Tarjetas de Credito</t>
  </si>
  <si>
    <t>6.1.2.732.02.0.04</t>
  </si>
  <si>
    <t xml:space="preserve">      Ingresos por Acuerdo Comercial</t>
  </si>
  <si>
    <t>6.1.8.000.00.0.00</t>
  </si>
  <si>
    <t xml:space="preserve">  DESAFECTACION DE PREVISIONES</t>
  </si>
  <si>
    <t>6.1.8.772.00.0.00</t>
  </si>
  <si>
    <t xml:space="preserve">   DESAFECTACION DE PREVISIONES PARA RIESGOS CREDITICIOS</t>
  </si>
  <si>
    <t>6.1.8.772.02.0.00</t>
  </si>
  <si>
    <t>6.1.8.772.02.0.01</t>
  </si>
  <si>
    <t xml:space="preserve">      Desafectacion de Previsiones</t>
  </si>
  <si>
    <t>6.1.8.772.02.0.02</t>
  </si>
  <si>
    <t xml:space="preserve">      Desafectacion de Prevision S/Deudores por Tarjetas de Creditos</t>
  </si>
  <si>
    <t>6.3.0.000.00.0.00</t>
  </si>
  <si>
    <t xml:space="preserve"> OTRAS GANANCIAS OPERATIVAS</t>
  </si>
  <si>
    <t>6.3.3.000.00.0.00</t>
  </si>
  <si>
    <t xml:space="preserve">  OTRAS GANANCIAS DIVERSAS</t>
  </si>
  <si>
    <t>6.3.3.818.00.0.00</t>
  </si>
  <si>
    <t>6.3.3.818.02.0.00</t>
  </si>
  <si>
    <t>6.3.3.818.02.0.04</t>
  </si>
  <si>
    <t>6.3.3.818.02.0.05</t>
  </si>
  <si>
    <t xml:space="preserve">      Ingresos por descuento al personal</t>
  </si>
  <si>
    <t>6.3.3.818.02.0.06</t>
  </si>
  <si>
    <t xml:space="preserve">      Comisiones Cobradas Documenta SA</t>
  </si>
  <si>
    <t>6.3.3.818.02.0.07</t>
  </si>
  <si>
    <t xml:space="preserve">      Comisiones Cobradas Pronet S.A</t>
  </si>
  <si>
    <t>6.3.3.818.02.0.08</t>
  </si>
  <si>
    <t xml:space="preserve">      Comisiones Cobradas Bancard S.A</t>
  </si>
  <si>
    <t>6.3.3.818.02.0.09</t>
  </si>
  <si>
    <t xml:space="preserve">      Comision Procard SA</t>
  </si>
  <si>
    <t>6.3.3.818.02.0.11</t>
  </si>
  <si>
    <t xml:space="preserve">      Intereses Ganados</t>
  </si>
  <si>
    <t>6.3.3.818.02.0.17</t>
  </si>
  <si>
    <t xml:space="preserve">      Ingresos por Cobros de Cheques</t>
  </si>
  <si>
    <t>6.3.3.818.02.0.18</t>
  </si>
  <si>
    <t xml:space="preserve">      Ingresos por Alquileres y similares</t>
  </si>
  <si>
    <t>6.3.3.818.02.0.19</t>
  </si>
  <si>
    <t xml:space="preserve">      Excedentes de cobros por recupero de prestamos</t>
  </si>
  <si>
    <t>6.3.3.818.03.0.00</t>
  </si>
  <si>
    <t xml:space="preserve">    NO RESIDENTES</t>
  </si>
  <si>
    <t>6.3.3.818.03.0.02</t>
  </si>
  <si>
    <t xml:space="preserve">      Dividendo por Inversiones</t>
  </si>
  <si>
    <t>6.3.3.818.03.0.03</t>
  </si>
  <si>
    <t xml:space="preserve">      Ganancias por Depósitos No Reclamados</t>
  </si>
  <si>
    <t>6.3.3.818.03.0.04</t>
  </si>
  <si>
    <t xml:space="preserve">      Ganancias por Servicios Ocacionales</t>
  </si>
  <si>
    <t>6.3.3.818.03.0.05</t>
  </si>
  <si>
    <t xml:space="preserve">      Serv. Ocasional</t>
  </si>
  <si>
    <t>6.3.4.000.00.0.00</t>
  </si>
  <si>
    <t xml:space="preserve">  GANANCIAS POR VALUACION</t>
  </si>
  <si>
    <t>6.3.4.820.00.0.00</t>
  </si>
  <si>
    <t xml:space="preserve">   GANANCIAS POR VALUACION DE OTROS ACT. EN MONEDA EXTR.</t>
  </si>
  <si>
    <t>6.3.4.820.04.0.00</t>
  </si>
  <si>
    <t xml:space="preserve">    CREDITOS DIVERSOS - RESIDENTES</t>
  </si>
  <si>
    <t>6.3.4.820.04.0.01</t>
  </si>
  <si>
    <t xml:space="preserve">      Diferencia de Cambio (+)</t>
  </si>
  <si>
    <t>6.3.4.820.04.0.02</t>
  </si>
  <si>
    <t xml:space="preserve">      Ganancia por Diferencia de Cambio</t>
  </si>
  <si>
    <t>6.3.4.820.04.0.03</t>
  </si>
  <si>
    <t xml:space="preserve">      Ganancias por valuaciones</t>
  </si>
  <si>
    <t>6.4.0.000.00.0.00</t>
  </si>
  <si>
    <t xml:space="preserve"> GANANCIAS EXTRAORDINARIAS</t>
  </si>
  <si>
    <t>6.4.1.000.00.0.00</t>
  </si>
  <si>
    <t xml:space="preserve">  GANANCIAS EXTRAORDINARIAS</t>
  </si>
  <si>
    <t>6.4.1.830.00.0.00</t>
  </si>
  <si>
    <t xml:space="preserve">   VENTA DE BIENES MUEBLES</t>
  </si>
  <si>
    <t>6.4.1.830.01.0.00</t>
  </si>
  <si>
    <t xml:space="preserve">    VENTA DE BIENES MUEBLES</t>
  </si>
  <si>
    <t>6.4.1.830.01.0.04</t>
  </si>
  <si>
    <t xml:space="preserve">      Venta de bienes del activo fijo</t>
  </si>
  <si>
    <t>6.4.1.832.00.0.00</t>
  </si>
  <si>
    <t xml:space="preserve">   VENTA DE CARTERA</t>
  </si>
  <si>
    <t>6.4.1.832.01.0.00</t>
  </si>
  <si>
    <t>6.4.1.832.01.1.00</t>
  </si>
  <si>
    <t xml:space="preserve">     Ingreso por Venta de Cartera de Prestamos</t>
  </si>
  <si>
    <t>6.4.1.832.01.5.00</t>
  </si>
  <si>
    <t xml:space="preserve">     Gan. por Venta de Acciones en Cartera</t>
  </si>
  <si>
    <t>7.0.0.000.00.0.00</t>
  </si>
  <si>
    <t>PERDIDAS</t>
  </si>
  <si>
    <t>7.1.0.000.00.0.00</t>
  </si>
  <si>
    <t xml:space="preserve"> PERDIDAS FINANCIERAS</t>
  </si>
  <si>
    <t>7.1.2.000.00.0.00</t>
  </si>
  <si>
    <t xml:space="preserve">  PERDIDAS POR OBLIG. POR INT. FINANC. SECTOR NO FINANC.</t>
  </si>
  <si>
    <t>7.1.2.101.00.0.00</t>
  </si>
  <si>
    <t xml:space="preserve">   COSTOS DE VENTAS DE INMUEBLES</t>
  </si>
  <si>
    <t>7.1.2.101.01.0.00</t>
  </si>
  <si>
    <t xml:space="preserve">    COSTOS DE VENTAS DE INMUEBLES</t>
  </si>
  <si>
    <t>7.1.2.101.01.1.00</t>
  </si>
  <si>
    <t xml:space="preserve">     COSTOS DE VENTAS DE INMUEBLES</t>
  </si>
  <si>
    <t>7.1.2.101.01.1.01</t>
  </si>
  <si>
    <t xml:space="preserve">      Costo de Ventas de Inmuebles</t>
  </si>
  <si>
    <t>7.1.2.101.01.1.02</t>
  </si>
  <si>
    <t xml:space="preserve">      Costo de Ventas Loteamientos</t>
  </si>
  <si>
    <t>7.1.2.723.00.0.00</t>
  </si>
  <si>
    <t xml:space="preserve">   CARGOS X OBLIG. C/ESTABL.ADHER.AL SIST.TARJ. DE CRED.</t>
  </si>
  <si>
    <t>7.1.2.723.02.0.00</t>
  </si>
  <si>
    <t>7.1.2.723.02.0.04</t>
  </si>
  <si>
    <t xml:space="preserve">      Gastos por Tajetas - Tarifarios</t>
  </si>
  <si>
    <t>7.1.2.723.02.0.05</t>
  </si>
  <si>
    <t xml:space="preserve">      Gastos por Tajetas - Cargos Locales</t>
  </si>
  <si>
    <t>7.1.2.723.02.0.06</t>
  </si>
  <si>
    <t xml:space="preserve">      Gastos por Tajetas - Comisiones a Comercios</t>
  </si>
  <si>
    <t>7.1.2.723.02.0.13</t>
  </si>
  <si>
    <t xml:space="preserve">      Intereses Pagados Prestamo FIC SA</t>
  </si>
  <si>
    <t>7.1.2.723.02.0.15</t>
  </si>
  <si>
    <t xml:space="preserve">      Intereses Pagados Préstamo RIO</t>
  </si>
  <si>
    <t>7.1.2.723.02.0.16</t>
  </si>
  <si>
    <t xml:space="preserve">      Costos de Desc. en Promociones de TC</t>
  </si>
  <si>
    <t>7.1.2.723.02.0.17</t>
  </si>
  <si>
    <t xml:space="preserve">      Costo de Materiales de TC</t>
  </si>
  <si>
    <t>7.1.4.000.00.0.00</t>
  </si>
  <si>
    <t xml:space="preserve">  PERDIDAS POR VALUACION</t>
  </si>
  <si>
    <t>7.1.4.725.00.0.00</t>
  </si>
  <si>
    <t xml:space="preserve">   PERDIDAS POR VALUACION DE ACTIVOS Y PASIVOS. M/E</t>
  </si>
  <si>
    <t>7.1.4.725.02.0.00</t>
  </si>
  <si>
    <t xml:space="preserve">    PERDIDAS POR VALUACION DE ACTIVOS Y PASIVOS. M/E</t>
  </si>
  <si>
    <t>7.1.4.725.02.0.01</t>
  </si>
  <si>
    <t xml:space="preserve">      Diferencia de Cambio (-)</t>
  </si>
  <si>
    <t>7.1.4.739.00.0.00</t>
  </si>
  <si>
    <t xml:space="preserve">   PERDIDAS X VALUACION DE ACTIVOS EN MONEDA EXTRANJERA</t>
  </si>
  <si>
    <t>7.1.4.739.02.0.00</t>
  </si>
  <si>
    <t xml:space="preserve">    DISPONIBILIDADES - RESIDENTES</t>
  </si>
  <si>
    <t>7.1.4.739.02.1.00</t>
  </si>
  <si>
    <t xml:space="preserve">     Perdida por Valuaciones</t>
  </si>
  <si>
    <t>7.1.5.000.00.0.00</t>
  </si>
  <si>
    <t xml:space="preserve">  PERDIDAS POR INCOBRABILIDAD</t>
  </si>
  <si>
    <t>7.1.5.743.00.0.00</t>
  </si>
  <si>
    <t xml:space="preserve">   PERDIDAS X CONST. DE PREVIS. PARA DEUDORES INCOBRABLES</t>
  </si>
  <si>
    <t>7.1.5.743.02.0.00</t>
  </si>
  <si>
    <t>7.1.5.743.02.0.02</t>
  </si>
  <si>
    <t xml:space="preserve">      Previsiones</t>
  </si>
  <si>
    <t>7.1.5.743.02.0.03</t>
  </si>
  <si>
    <t xml:space="preserve">      Previsiones por Deudores de Tarjetas de Creditos</t>
  </si>
  <si>
    <t>7.1.5.747.00.0.00</t>
  </si>
  <si>
    <t xml:space="preserve">   PERDIDAS X AMORTIZ. DE BONIF. Y QUITAS SOBRE CREDITOS</t>
  </si>
  <si>
    <t>7.1.5.747.01.0.00</t>
  </si>
  <si>
    <t xml:space="preserve">    PERDIDAS X AMORTIZ. DE BONIF. Y QUITAS SOBRE CREDITOS</t>
  </si>
  <si>
    <t>7.1.5.747.01.0.01</t>
  </si>
  <si>
    <t xml:space="preserve">      Quita por descuento de capital</t>
  </si>
  <si>
    <t>7.3.0.000.00.0.00</t>
  </si>
  <si>
    <t xml:space="preserve"> OTRAS PERDIDAS OPERATIVAS</t>
  </si>
  <si>
    <t>7.3.1.000.00.0.00</t>
  </si>
  <si>
    <t xml:space="preserve">  PERDIDAS OPERATIVAS</t>
  </si>
  <si>
    <t>7.3.1.759.00.0.00</t>
  </si>
  <si>
    <t xml:space="preserve">   RETRIBUCIONES PERSONALES Y CARGAS SOCIALES</t>
  </si>
  <si>
    <t>7.3.1.759.02.0.00</t>
  </si>
  <si>
    <t xml:space="preserve">    REMUNERACIONES A DIRECTORES Y SINDICO</t>
  </si>
  <si>
    <t>7.3.1.759.02.0.01</t>
  </si>
  <si>
    <t xml:space="preserve">      Remuneraciones Directores</t>
  </si>
  <si>
    <t>7.3.1.759.02.0.02</t>
  </si>
  <si>
    <t xml:space="preserve">      Remuneraciones Sindico</t>
  </si>
  <si>
    <t>7.3.1.759.03.0.00</t>
  </si>
  <si>
    <t xml:space="preserve">    REMUNERACIONES PERSONAL SUPERIOR</t>
  </si>
  <si>
    <t>7.3.1.759.03.0.01</t>
  </si>
  <si>
    <t xml:space="preserve">      Remuneraciones Gerencia</t>
  </si>
  <si>
    <t>7.3.1.759.04.0.00</t>
  </si>
  <si>
    <t xml:space="preserve">    SUELDOS</t>
  </si>
  <si>
    <t>7.3.1.759.04.0.01</t>
  </si>
  <si>
    <t xml:space="preserve">      Sueldos Pagados</t>
  </si>
  <si>
    <t>7.3.1.759.06.0.00</t>
  </si>
  <si>
    <t xml:space="preserve">    AGUINALDO</t>
  </si>
  <si>
    <t>7.3.1.759.06.0.01</t>
  </si>
  <si>
    <t xml:space="preserve">      Aguinaldos Pagados</t>
  </si>
  <si>
    <t>7.3.1.759.15.0.00</t>
  </si>
  <si>
    <t xml:space="preserve">    COMISIONES Y CONVENIOS PAGADOS</t>
  </si>
  <si>
    <t>7.3.1.759.15.0.01</t>
  </si>
  <si>
    <t xml:space="preserve">      Comisiones por Col. Venta de Inmuebles</t>
  </si>
  <si>
    <t>7.3.1.759.15.0.02</t>
  </si>
  <si>
    <t xml:space="preserve">      Comision por Convenios (Essap y BNF)</t>
  </si>
  <si>
    <t>7.3.1.759.15.0.04</t>
  </si>
  <si>
    <t xml:space="preserve">      Comisiones Pagadas</t>
  </si>
  <si>
    <t>7.3.1.759.15.0.05</t>
  </si>
  <si>
    <t xml:space="preserve">      Comision Pag. por Cobranzas Documenta SA</t>
  </si>
  <si>
    <t>7.3.1.759.15.0.06</t>
  </si>
  <si>
    <t xml:space="preserve">      Comision por Cobranzas Pronet SA</t>
  </si>
  <si>
    <t>7.3.1.759.15.0.07</t>
  </si>
  <si>
    <t xml:space="preserve">      Comisión por Cobranzas Infonet</t>
  </si>
  <si>
    <t>7.3.1.759.15.0.08</t>
  </si>
  <si>
    <t xml:space="preserve">      Comisión pagada por Colocaciones</t>
  </si>
  <si>
    <t>7.3.1.759.15.0.09</t>
  </si>
  <si>
    <t xml:space="preserve">      Comisión por Convenios AFUNI</t>
  </si>
  <si>
    <t>7.3.1.759.15.0.10</t>
  </si>
  <si>
    <t xml:space="preserve">      Comisiones pagadas por Cobranzas</t>
  </si>
  <si>
    <t>7.3.1.759.16.0.00</t>
  </si>
  <si>
    <t xml:space="preserve">    HONORARIOS A PROFESIONALES Y TECNICOS</t>
  </si>
  <si>
    <t>7.3.1.759.16.0.01</t>
  </si>
  <si>
    <t xml:space="preserve">      Honorarios Asesoria Juridica</t>
  </si>
  <si>
    <t>7.3.1.759.16.0.02</t>
  </si>
  <si>
    <t xml:space="preserve">      Honorarios Contador</t>
  </si>
  <si>
    <t>7.3.1.759.16.0.03</t>
  </si>
  <si>
    <t xml:space="preserve">      Honorarios Escribania</t>
  </si>
  <si>
    <t>7.3.1.759.16.0.04</t>
  </si>
  <si>
    <t xml:space="preserve">      Honorarios Serivicios de Seleccion Personal</t>
  </si>
  <si>
    <t>7.3.1.759.16.0.05</t>
  </si>
  <si>
    <t xml:space="preserve">      Honorarios Abogado- Gestiones Judiciales</t>
  </si>
  <si>
    <t>7.3.1.759.16.0.07</t>
  </si>
  <si>
    <t xml:space="preserve">      Honorarios Auditoria Externa</t>
  </si>
  <si>
    <t>7.3.1.759.16.0.08</t>
  </si>
  <si>
    <t xml:space="preserve">      Honorarios Asesoría Comercial</t>
  </si>
  <si>
    <t>7.3.1.759.16.0.09</t>
  </si>
  <si>
    <t xml:space="preserve">      Honorarios Profesionales por Servicios de RRHH</t>
  </si>
  <si>
    <t>7.3.1.759.22.0.00</t>
  </si>
  <si>
    <t xml:space="preserve">    OTRAS CARGAS SOCIALES</t>
  </si>
  <si>
    <t>7.3.1.759.22.0.01</t>
  </si>
  <si>
    <t xml:space="preserve">      Aporte Patronal IPS</t>
  </si>
  <si>
    <t>7.3.1.761.00.0.00</t>
  </si>
  <si>
    <t xml:space="preserve">   SEGUROS</t>
  </si>
  <si>
    <t>7.3.1.761.04.0.00</t>
  </si>
  <si>
    <t xml:space="preserve">    BIENES MUEBLES</t>
  </si>
  <si>
    <t>7.3.1.761.04.0.01</t>
  </si>
  <si>
    <t xml:space="preserve">      Seguros Pagados</t>
  </si>
  <si>
    <t>7.3.1.761.04.0.02</t>
  </si>
  <si>
    <t xml:space="preserve">      Seguro Pronet- Garantia de Fiel cumplimiento</t>
  </si>
  <si>
    <t>7.3.1.761.10.0.00</t>
  </si>
  <si>
    <t xml:space="preserve">    OTROS SEGUROS</t>
  </si>
  <si>
    <t>7.3.1.761.10.0.02</t>
  </si>
  <si>
    <t xml:space="preserve">      Seguros Pagados sobre cartera activa</t>
  </si>
  <si>
    <t>7.3.1.763.00.0.00</t>
  </si>
  <si>
    <t xml:space="preserve">   DEPRECIACIONES DE BIENES DE USO</t>
  </si>
  <si>
    <t>7.3.1.763.04.0.00</t>
  </si>
  <si>
    <t xml:space="preserve">    MUEBLES, UTILES E INSTALACIONES</t>
  </si>
  <si>
    <t>7.3.1.763.04.1.00</t>
  </si>
  <si>
    <t xml:space="preserve">     DEPRECIACIONES DE MUEBLES Y UTILES</t>
  </si>
  <si>
    <t>7.3.1.763.04.1.01</t>
  </si>
  <si>
    <t xml:space="preserve">      Depreciaciones del Ejercicio</t>
  </si>
  <si>
    <t>7.3.1.769.00.0.00</t>
  </si>
  <si>
    <t xml:space="preserve">   IMPUESTOS, TASAS Y CONTRIBUCIONES</t>
  </si>
  <si>
    <t>7.3.1.769.02.0.00</t>
  </si>
  <si>
    <t xml:space="preserve">    IMPUESTOS A LA RENTA</t>
  </si>
  <si>
    <t>7.3.1.769.02.0.01</t>
  </si>
  <si>
    <t xml:space="preserve">      Impuesto a la Renta</t>
  </si>
  <si>
    <t>7.3.1.769.10.0.00</t>
  </si>
  <si>
    <t xml:space="preserve">    OTROS IMPUESTOS NACIONALES</t>
  </si>
  <si>
    <t>7.3.1.769.10.0.01</t>
  </si>
  <si>
    <t xml:space="preserve">      Impuestos, Patentes y Tasas</t>
  </si>
  <si>
    <t>7.3.1.771.00.0.00</t>
  </si>
  <si>
    <t xml:space="preserve">   OTROS GASTOS OPERATIVOS</t>
  </si>
  <si>
    <t>7.3.1.771.02.0.00</t>
  </si>
  <si>
    <t xml:space="preserve">    ALQUILER DE BIENES INMUEBLES</t>
  </si>
  <si>
    <t>7.3.1.771.02.0.01</t>
  </si>
  <si>
    <t xml:space="preserve">      Alquileres Pagados - Matriz</t>
  </si>
  <si>
    <t>7.3.1.771.04.0.00</t>
  </si>
  <si>
    <t xml:space="preserve">    ALQUILER DE BIENES MUEBLES Y EQUIPOS</t>
  </si>
  <si>
    <t>7.3.1.771.04.0.01</t>
  </si>
  <si>
    <t xml:space="preserve">      Contrato de Leasing Impresora</t>
  </si>
  <si>
    <t>7.3.1.771.06.0.00</t>
  </si>
  <si>
    <t xml:space="preserve">    REPARACIONES Y MANTENIMIENTO DE BIENES INMUEBLES</t>
  </si>
  <si>
    <t>7.3.1.771.06.0.01</t>
  </si>
  <si>
    <t xml:space="preserve">      Gastos de Mant. de Edificios Alquilados</t>
  </si>
  <si>
    <t>7.3.1.771.08.0.00</t>
  </si>
  <si>
    <t xml:space="preserve">    REPARACIONES Y MANTENIMIENTO DE BIENES MUEBLES</t>
  </si>
  <si>
    <t>7.3.1.771.08.0.01</t>
  </si>
  <si>
    <t xml:space="preserve">      Mantenimiento y Reparaciones de Rodados</t>
  </si>
  <si>
    <t>7.3.1.771.08.0.03</t>
  </si>
  <si>
    <t xml:space="preserve">      Mant. y Rep. de Equipos de Informáticas</t>
  </si>
  <si>
    <t>7.3.1.771.08.0.04</t>
  </si>
  <si>
    <t xml:space="preserve">      Mantenimientos de Instalaciones y Equipos(DS)</t>
  </si>
  <si>
    <t>7.3.1.771.08.0.05</t>
  </si>
  <si>
    <t xml:space="preserve">      Mantenimientos de Mueble y Utiles</t>
  </si>
  <si>
    <t>7.3.1.771.11.0.00</t>
  </si>
  <si>
    <t xml:space="preserve">    SERVICIOS DE SISTEMA WEB</t>
  </si>
  <si>
    <t>7.3.1.771.11.0.01</t>
  </si>
  <si>
    <t xml:space="preserve">      Alquiler de Sistema Financiero Integrado</t>
  </si>
  <si>
    <t>7.3.1.771.12.0.00</t>
  </si>
  <si>
    <t xml:space="preserve">    GASTOS DE VEHICULOS</t>
  </si>
  <si>
    <t>7.3.1.771.12.0.01</t>
  </si>
  <si>
    <t xml:space="preserve">      Combustibles y lubricantes</t>
  </si>
  <si>
    <t>7.3.1.771.14.0.00</t>
  </si>
  <si>
    <t xml:space="preserve">    ENERGIA ELECTRICA</t>
  </si>
  <si>
    <t>7.3.1.771.15.0.00</t>
  </si>
  <si>
    <t xml:space="preserve">    Servicios Sanitarios</t>
  </si>
  <si>
    <t>7.3.1.771.15.0.01</t>
  </si>
  <si>
    <t xml:space="preserve">      Agua Corriente ESSAP y ERSAN</t>
  </si>
  <si>
    <t>7.3.1.771.16.0.00</t>
  </si>
  <si>
    <t xml:space="preserve">    COMUNICACIONES</t>
  </si>
  <si>
    <t>7.3.1.771.16.0.01</t>
  </si>
  <si>
    <t xml:space="preserve">      Telefonos Pagados -Copaco SA</t>
  </si>
  <si>
    <t>7.3.1.771.16.0.02</t>
  </si>
  <si>
    <t xml:space="preserve">      Corporativo</t>
  </si>
  <si>
    <t>7.3.1.771.16.0.03</t>
  </si>
  <si>
    <t xml:space="preserve">      Internet</t>
  </si>
  <si>
    <t>7.3.1.771.18.0.00</t>
  </si>
  <si>
    <t xml:space="preserve">    PAPELERIA E IMPRESOS</t>
  </si>
  <si>
    <t>7.3.1.771.18.0.01</t>
  </si>
  <si>
    <t xml:space="preserve">      Impresiones Pagadas</t>
  </si>
  <si>
    <t>7.3.1.771.18.0.02</t>
  </si>
  <si>
    <t xml:space="preserve">      Papeleria y Utiles de Oficina</t>
  </si>
  <si>
    <t>7.3.1.771.22.0.00</t>
  </si>
  <si>
    <t xml:space="preserve">    HIGIENE DE LOCALES</t>
  </si>
  <si>
    <t>7.3.1.771.22.0.01</t>
  </si>
  <si>
    <t xml:space="preserve">      Salubridad e Higiene- Serv Limpieza</t>
  </si>
  <si>
    <t>7.3.1.771.22.0.02</t>
  </si>
  <si>
    <t xml:space="preserve">      Fumigaciones</t>
  </si>
  <si>
    <t>7.3.1.771.26.0.00</t>
  </si>
  <si>
    <t xml:space="preserve">    CUSTODIA Y VIGILANCIA</t>
  </si>
  <si>
    <t>7.3.1.771.26.0.01</t>
  </si>
  <si>
    <t xml:space="preserve">      Gastos de Vigilancia</t>
  </si>
  <si>
    <t>7.3.1.771.28.0.00</t>
  </si>
  <si>
    <t xml:space="preserve">    REPRESENTACIONES Y VIAJES</t>
  </si>
  <si>
    <t>7.3.1.771.28.0.02</t>
  </si>
  <si>
    <t xml:space="preserve">      Viaticos</t>
  </si>
  <si>
    <t>7.3.1.771.30.0.00</t>
  </si>
  <si>
    <t xml:space="preserve">    PROPAGANDA Y PUBLICIDAD</t>
  </si>
  <si>
    <t>7.3.1.771.30.0.01</t>
  </si>
  <si>
    <t xml:space="preserve">      Propagandas Publicitarias</t>
  </si>
  <si>
    <t>7.3.1.771.30.0.02</t>
  </si>
  <si>
    <t xml:space="preserve">      Articulos Promocionales</t>
  </si>
  <si>
    <t>7.3.1.771.30.0.03</t>
  </si>
  <si>
    <t xml:space="preserve">      Publicidad, Carteleria e impresos</t>
  </si>
  <si>
    <t>7.3.1.771.30.0.04</t>
  </si>
  <si>
    <t xml:space="preserve">      Servicios de Asesoria en Marketing</t>
  </si>
  <si>
    <t>7.3.1.771.31.0.00</t>
  </si>
  <si>
    <t xml:space="preserve">    GASTOS DE SERVICIOS RELACIONADOS</t>
  </si>
  <si>
    <t>7.3.1.771.31.0.01</t>
  </si>
  <si>
    <t xml:space="preserve">      Gastos por Servicios de Informconf</t>
  </si>
  <si>
    <t>7.3.1.771.31.0.02</t>
  </si>
  <si>
    <t xml:space="preserve">      Servicios de Verificacion de Finca</t>
  </si>
  <si>
    <t>7.3.1.771.44.0.00</t>
  </si>
  <si>
    <t>7.3.1.771.44.0.01</t>
  </si>
  <si>
    <t xml:space="preserve">      Envios de Correspondencia</t>
  </si>
  <si>
    <t>7.3.1.771.44.0.03</t>
  </si>
  <si>
    <t xml:space="preserve">      Capacitaciones</t>
  </si>
  <si>
    <t>7.3.1.771.44.0.04</t>
  </si>
  <si>
    <t xml:space="preserve">      Artículos de Limpieza y Salubridad</t>
  </si>
  <si>
    <t>7.3.1.771.44.0.07</t>
  </si>
  <si>
    <t xml:space="preserve">      Gastos de Asamblea</t>
  </si>
  <si>
    <t>7.3.1.771.44.0.08</t>
  </si>
  <si>
    <t xml:space="preserve">      Reconocimientos y Festejos</t>
  </si>
  <si>
    <t>7.3.1.771.44.0.10</t>
  </si>
  <si>
    <t xml:space="preserve">      Cafeteria, Cocina, otros.</t>
  </si>
  <si>
    <t>7.3.1.771.44.0.11</t>
  </si>
  <si>
    <t xml:space="preserve">      Agua Embotellada</t>
  </si>
  <si>
    <t>7.3.1.771.44.0.13</t>
  </si>
  <si>
    <t xml:space="preserve">      Gastos de Administracion-Variados</t>
  </si>
  <si>
    <t>7.3.1.771.44.0.16</t>
  </si>
  <si>
    <t xml:space="preserve">      Obsequios al Personal</t>
  </si>
  <si>
    <t>7.3.1.771.44.0.18</t>
  </si>
  <si>
    <t>7.3.1.771.44.0.20</t>
  </si>
  <si>
    <t xml:space="preserve">      Cuotas Asociación Crecer</t>
  </si>
  <si>
    <t>7.3.1.771.44.0.21</t>
  </si>
  <si>
    <t xml:space="preserve">      Alquiler de Maquinas expendedoras de caffe</t>
  </si>
  <si>
    <t>7.3.1.771.44.0.22</t>
  </si>
  <si>
    <t xml:space="preserve">      Registro Comisión Nacional de Valores</t>
  </si>
  <si>
    <t>7.3.1.771.44.0.23</t>
  </si>
  <si>
    <t xml:space="preserve">      Gastos relacionados a Loteamiento</t>
  </si>
  <si>
    <t>7.3.1.771.44.0.24</t>
  </si>
  <si>
    <t xml:space="preserve">      Exoneraciones de Cargos TC para Baja</t>
  </si>
  <si>
    <t>7.3.1.771.44.0.25</t>
  </si>
  <si>
    <t xml:space="preserve">      Costo Firma Digital</t>
  </si>
  <si>
    <t>7.3.1.771.44.0.26</t>
  </si>
  <si>
    <t xml:space="preserve">      IVA Costo</t>
  </si>
  <si>
    <t>7.3.1.771.44.0.27</t>
  </si>
  <si>
    <t xml:space="preserve">      Gastos a Favor de Personal</t>
  </si>
  <si>
    <t>7.3.1.771.44.0.28</t>
  </si>
  <si>
    <t xml:space="preserve">      Gastos de vehículos- estacionamientos</t>
  </si>
  <si>
    <t>7.3.1.771.44.0.50</t>
  </si>
  <si>
    <t xml:space="preserve">      Gastos No Deducibles</t>
  </si>
  <si>
    <t>7.3.1.771.44.0.53</t>
  </si>
  <si>
    <t xml:space="preserve">      Gastos Administrativos no Deducibles</t>
  </si>
  <si>
    <t>7.3.1.773.00.0.00</t>
  </si>
  <si>
    <t xml:space="preserve">   PERDIDAS DIVERSAS</t>
  </si>
  <si>
    <t>7.3.1.773.02.0.00</t>
  </si>
  <si>
    <t xml:space="preserve">    DONACIONES</t>
  </si>
  <si>
    <t>7.3.1.773.02.0.01</t>
  </si>
  <si>
    <t xml:space="preserve">      Donaciones Pagadas</t>
  </si>
  <si>
    <t>7.3.2.000.00.0.00</t>
  </si>
  <si>
    <t>7.3.2.779.00.0.00</t>
  </si>
  <si>
    <t xml:space="preserve">   PERDIDAS X VALUACION DE OTROS ACT. EN MONEDA EXTRANJ.</t>
  </si>
  <si>
    <t>7.3.2.779.04.0.00</t>
  </si>
  <si>
    <t>7.3.3.000.00.0.00</t>
  </si>
  <si>
    <t xml:space="preserve">  PERDIDAS POR OBLIGACIONES DIVERSAS</t>
  </si>
  <si>
    <t>7.3.3.783.00.0.00</t>
  </si>
  <si>
    <t xml:space="preserve">   OBLIGACIONES DIVERSAS</t>
  </si>
  <si>
    <t>7.3.3.783.02.0.00</t>
  </si>
  <si>
    <t>7.3.3.783.02.0.07</t>
  </si>
  <si>
    <t xml:space="preserve">      Gastos Bancarios-</t>
  </si>
  <si>
    <t>7.4.0.000.00.0.00</t>
  </si>
  <si>
    <t xml:space="preserve"> PERDIDAS EXTRAORDINARIAS</t>
  </si>
  <si>
    <t>7.4.1.000.00.0.00</t>
  </si>
  <si>
    <t xml:space="preserve">  PERDIDAS EXTRAORDINARIAS</t>
  </si>
  <si>
    <t>7.4.1.793.00.0.00</t>
  </si>
  <si>
    <t>7.4.1.793.01.0.00</t>
  </si>
  <si>
    <t xml:space="preserve">    Perdida por Venta de Cartera</t>
  </si>
  <si>
    <t>TC DIC</t>
  </si>
  <si>
    <t>Compra</t>
  </si>
  <si>
    <t>Venta</t>
  </si>
  <si>
    <t xml:space="preserve">   7.289,00</t>
  </si>
  <si>
    <t xml:space="preserve">   7.288,00</t>
  </si>
  <si>
    <t>GS</t>
  </si>
  <si>
    <t>USD</t>
  </si>
  <si>
    <t>Nota 3</t>
  </si>
  <si>
    <t xml:space="preserve">   DINERO EN TRANSITO</t>
  </si>
  <si>
    <t>1.1.1.103.01.0.00</t>
  </si>
  <si>
    <t xml:space="preserve">    DINERO EN TRANSITO</t>
  </si>
  <si>
    <t>Bancos ME</t>
  </si>
  <si>
    <t>1.1.2.109.04.1.09</t>
  </si>
  <si>
    <t xml:space="preserve">      Interfisa C.A. 10198432</t>
  </si>
  <si>
    <t>1.1.2.113.08.1.01</t>
  </si>
  <si>
    <t xml:space="preserve">      Billetera Tigo N°</t>
  </si>
  <si>
    <t>1.4.1.174</t>
  </si>
  <si>
    <t>1.4.1.405.01.1.02</t>
  </si>
  <si>
    <t xml:space="preserve">      Descuentos de Pagares GS</t>
  </si>
  <si>
    <t>1.4.8.225.82.1.04</t>
  </si>
  <si>
    <t xml:space="preserve">      Intereses a Cobrar s/Desc. Pagares Gs</t>
  </si>
  <si>
    <t>1.4.9.231.92.0.01</t>
  </si>
  <si>
    <t xml:space="preserve">      Prevision Residente-Prestamos</t>
  </si>
  <si>
    <t>1.4.9.231.92.0.02</t>
  </si>
  <si>
    <t xml:space="preserve">      Previsiones para Incobrables</t>
  </si>
  <si>
    <t>1.4.9.231.92.2.00</t>
  </si>
  <si>
    <t xml:space="preserve">     RESIDENTES-Previsiones Genericos</t>
  </si>
  <si>
    <t>1.4.9.231.92.2.01</t>
  </si>
  <si>
    <t xml:space="preserve">      Previsiones para Incobrables Generico</t>
  </si>
  <si>
    <t>Nota 6</t>
  </si>
  <si>
    <t>1.5.1.241.02.0.05</t>
  </si>
  <si>
    <t xml:space="preserve">      Anticipos para compra de Inmuebles</t>
  </si>
  <si>
    <t>*ajuste correspondiente a gastos por bienes adjudicados</t>
  </si>
  <si>
    <t>*ajuste correspondiente a acciones clase C</t>
  </si>
  <si>
    <t>Deudores por préstamos vencidos</t>
  </si>
  <si>
    <t>1.6.1.265.02.0.02</t>
  </si>
  <si>
    <t xml:space="preserve">      Cheques Desc. Gs - VENCIDOS</t>
  </si>
  <si>
    <t>1.6.1.269.02.0.02</t>
  </si>
  <si>
    <t xml:space="preserve">      Cheques Desc. Gs - GESTIÓN</t>
  </si>
  <si>
    <t>Intereses a devengar vencidos</t>
  </si>
  <si>
    <t>1.6.8.279.82.0.02</t>
  </si>
  <si>
    <t xml:space="preserve">      Intereses a Cobrar s/Cheques Desc. Gs - GESTIÓN</t>
  </si>
  <si>
    <t>1.6.8.347.94.0.05</t>
  </si>
  <si>
    <t xml:space="preserve">      (Prod. Financ. Doc. A Deveng. - Dec. Pagares USD)</t>
  </si>
  <si>
    <t>Inversiones inmobiliarias</t>
  </si>
  <si>
    <t>Nota 10</t>
  </si>
  <si>
    <t>1.7.1.293.04.1.12</t>
  </si>
  <si>
    <t xml:space="preserve">      Bienes Inmuebles Adjudicados-(Victor Fleitas)</t>
  </si>
  <si>
    <t>1.7.1.293.04.1.16</t>
  </si>
  <si>
    <t xml:space="preserve">      Bienes Inmuebles Adjudicados-(Hugo Cantero)</t>
  </si>
  <si>
    <t>1.7.1.293.04.1.18</t>
  </si>
  <si>
    <t xml:space="preserve">      Bienes Inmuebles Adjudicados-(Pablo D. Rodriguez)</t>
  </si>
  <si>
    <t>1.7.1.293.04.1.24</t>
  </si>
  <si>
    <t xml:space="preserve">      Bienes Inmuebles Adjudicados(Juan Ramón Alcaraz)</t>
  </si>
  <si>
    <t>1.7.1.293.04.1.26</t>
  </si>
  <si>
    <t xml:space="preserve">      Bienes Inmuebles Adjudicados(Rocio Belen Paredes)</t>
  </si>
  <si>
    <t>Nota 8</t>
  </si>
  <si>
    <t>Nota 9</t>
  </si>
  <si>
    <t>Nota 11</t>
  </si>
  <si>
    <t>2.2.1.140.01.0.00</t>
  </si>
  <si>
    <t xml:space="preserve">    ACREEDORES POR DOCUMENTOS PARA COMPENSAR</t>
  </si>
  <si>
    <t>2.2.1.140.01.1.00</t>
  </si>
  <si>
    <t xml:space="preserve">     ACREEDORES POR DOCUMENTOS PARA COMPENSAR</t>
  </si>
  <si>
    <t>Nota 13</t>
  </si>
  <si>
    <t>IVA a facturar</t>
  </si>
  <si>
    <t xml:space="preserve">      IVA a pagar</t>
  </si>
  <si>
    <t>Nota 16</t>
  </si>
  <si>
    <t>2.4.4.258.01.0.00</t>
  </si>
  <si>
    <t xml:space="preserve">    CHEQUES NO PRESENTADOS AL COBRO</t>
  </si>
  <si>
    <t>2.4.4.258.01.0.01</t>
  </si>
  <si>
    <t xml:space="preserve">      Cheques Emitidos no Presentados al Cobro</t>
  </si>
  <si>
    <t xml:space="preserve">      Ingresos a Realizar por Venta de Inmuebles corriente</t>
  </si>
  <si>
    <t xml:space="preserve">      Ingresos a Realizar por Venta de loteamiento corriente</t>
  </si>
  <si>
    <t>3.1.4.414.01.0.02</t>
  </si>
  <si>
    <t xml:space="preserve">      Anticipo a Cuenta de Utilidad</t>
  </si>
  <si>
    <t>6.1.2.714.02.0.</t>
  </si>
  <si>
    <t>Productos por operaciones de crédito</t>
  </si>
  <si>
    <t>6.1.2.714.02</t>
  </si>
  <si>
    <t>Ingresos por Comisiones Administrativas</t>
  </si>
  <si>
    <t>Intereses moratorios y punitorios</t>
  </si>
  <si>
    <t>6.1.2.714.</t>
  </si>
  <si>
    <t>6.1.2.726.02</t>
  </si>
  <si>
    <t>Comisiones cobradas</t>
  </si>
  <si>
    <t>6.1.8.000.</t>
  </si>
  <si>
    <t xml:space="preserve">      Otros ingresos</t>
  </si>
  <si>
    <t>7.1.2.723.02</t>
  </si>
  <si>
    <t>Gastos operacionales de Tarjeta de crédito</t>
  </si>
  <si>
    <t>Intereses a bancos e instituciones financieras</t>
  </si>
  <si>
    <t>7.1.4.739.02.1.</t>
  </si>
  <si>
    <t>Previsiones</t>
  </si>
  <si>
    <t>7.3.1.759.02</t>
  </si>
  <si>
    <t>Remuneraciones de administradores, directores, síndicos y consejo de vigilancia</t>
  </si>
  <si>
    <t>7.3.1.759.04</t>
  </si>
  <si>
    <t>Sueldos y Jornales</t>
  </si>
  <si>
    <t>Comisiones Pagadas</t>
  </si>
  <si>
    <t>Honorarios profesionales y asesoramiento</t>
  </si>
  <si>
    <t>Contribuciones Sociales</t>
  </si>
  <si>
    <t>Seguros pagados</t>
  </si>
  <si>
    <t>Depreciación bienes de uso</t>
  </si>
  <si>
    <t>Intereses, multas y recargos impositivos</t>
  </si>
  <si>
    <t>7.3.1.771.02</t>
  </si>
  <si>
    <t>Gastos de alquiler</t>
  </si>
  <si>
    <t xml:space="preserve">Otros gastos de Administración </t>
  </si>
  <si>
    <t>7.3.1.771.06</t>
  </si>
  <si>
    <t>Gastos de reparación y mantenimiento</t>
  </si>
  <si>
    <t>Computación y redes</t>
  </si>
  <si>
    <t>7.3.1.771.12.0.</t>
  </si>
  <si>
    <t>Movilidad y viáticos</t>
  </si>
  <si>
    <t>7.3.1.771.14.0.</t>
  </si>
  <si>
    <t>Servicios básicos</t>
  </si>
  <si>
    <t xml:space="preserve">Servicios Básicos </t>
  </si>
  <si>
    <t>7.3.1.771.18.0</t>
  </si>
  <si>
    <t>Otros gastos administrativos</t>
  </si>
  <si>
    <t>Gastos de Publicidad y Propaganda</t>
  </si>
  <si>
    <t>7.3.1.771.44.0</t>
  </si>
  <si>
    <t>Gastos del personal y capacitación</t>
  </si>
  <si>
    <t>NOTA 20 – CAPITAL INTEGRADO</t>
  </si>
  <si>
    <t>Fecha</t>
  </si>
  <si>
    <t>Monto Capital Social</t>
  </si>
  <si>
    <t>Monto Capital Integrado</t>
  </si>
  <si>
    <t>Cantidad de Acciones</t>
  </si>
  <si>
    <t>Valor Nominal de Acciones</t>
  </si>
  <si>
    <t>Prima por venta de acciones</t>
  </si>
  <si>
    <t>NOTA 21 – RESERVAS</t>
  </si>
  <si>
    <t>a  Reserva de revalúo</t>
  </si>
  <si>
    <t>b Reserva legal</t>
  </si>
  <si>
    <t>c Reservas Facultativa</t>
  </si>
  <si>
    <t>NOTA 21 –  DIFERENCIA TRANSITORIA POR CONVERSION</t>
  </si>
  <si>
    <t>NOTA 23 –  RESULTADOS ACUMULADOS</t>
  </si>
  <si>
    <t>Resultado de ejercicios anteriores</t>
  </si>
  <si>
    <t>Resultado del ejercicio actual</t>
  </si>
  <si>
    <t>NOTA 24 –  INTERES MINORITARIO</t>
  </si>
  <si>
    <t>Interes Minoritario</t>
  </si>
  <si>
    <t>NOTA 25 –  VENTAS</t>
  </si>
  <si>
    <t>Servicios Financieros / Casa de credito</t>
  </si>
  <si>
    <t>Local</t>
  </si>
  <si>
    <t>Ingresos por Tarjetas de Crédito</t>
  </si>
  <si>
    <t>Ingreso por venta de Bienes Adjudicados</t>
  </si>
  <si>
    <t>Desafectación por previsiones</t>
  </si>
  <si>
    <t>Ventas rubro Inmobiliario</t>
  </si>
  <si>
    <t>Contado</t>
  </si>
  <si>
    <t>Crédito</t>
  </si>
  <si>
    <t>NOTA 26 - COSTO DE VENTAS</t>
  </si>
  <si>
    <t>Colocaciones financieras</t>
  </si>
  <si>
    <t>Previsiones por incobrables</t>
  </si>
  <si>
    <t>Tarjetas de crédito</t>
  </si>
  <si>
    <t xml:space="preserve">Lotes </t>
  </si>
  <si>
    <t>Costo de ventas lotes a plazo</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</si>
  <si>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</si>
  <si>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</si>
  <si>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</si>
  <si>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</si>
  <si>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(Miles de guaraníes)</t>
  </si>
  <si>
    <t>Gastos de Ventas</t>
  </si>
  <si>
    <t>Gastos Administrativos</t>
  </si>
  <si>
    <t>Gastos por servicios</t>
  </si>
  <si>
    <t>Impuestos y tasas</t>
  </si>
  <si>
    <t>Comisiones pagadas</t>
  </si>
  <si>
    <t>Nota 28 - Otros Ingresos y gastos operativos</t>
  </si>
  <si>
    <t>Otros gastos</t>
  </si>
  <si>
    <t>Gan. por Venta de Acciones en Cartera</t>
  </si>
  <si>
    <t>(Detallar cuenta)</t>
  </si>
  <si>
    <t>Ingresos neto por venta de cartera</t>
  </si>
  <si>
    <t>NOTA 29 - INGRESOS Y GASTOS FINANCIEROS NETOS</t>
  </si>
  <si>
    <t>Ingresos Financieros netos</t>
  </si>
  <si>
    <t>Gastos Financieros netos</t>
  </si>
  <si>
    <t>Total ingresos financieros</t>
  </si>
  <si>
    <t>Total gastos financieros</t>
  </si>
  <si>
    <t>Nota 34 - Resultado de inversiones en asociadas</t>
  </si>
  <si>
    <t>Miles de guaraníes</t>
  </si>
  <si>
    <t>Nota 31 - Resultado participación minoritaria</t>
  </si>
  <si>
    <t>Nota 32 - IMPUESTO A LA RENTA</t>
  </si>
  <si>
    <t>Resultado  Neto</t>
  </si>
  <si>
    <t>(+) Ajustes temporales y permanentes</t>
  </si>
  <si>
    <t>Resultado imponible</t>
  </si>
  <si>
    <t>Tasa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</si>
  <si>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</si>
  <si>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</si>
  <si>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</si>
  <si>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</si>
  <si>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</si>
  <si>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</si>
  <si>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</si>
  <si>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</si>
  <si>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</si>
  <si>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</si>
  <si>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</si>
  <si>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</si>
  <si>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</si>
  <si>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</si>
  <si>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</si>
  <si>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</si>
  <si>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</si>
  <si>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</si>
  <si>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</si>
  <si>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</si>
  <si>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</si>
  <si>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</si>
  <si>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</si>
  <si>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</si>
  <si>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</si>
  <si>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</si>
  <si>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</si>
  <si>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</si>
  <si>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</si>
  <si>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</si>
  <si>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</si>
  <si>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</si>
  <si>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</si>
  <si>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</si>
  <si>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</si>
  <si>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</si>
  <si>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</si>
  <si>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</si>
  <si>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</si>
  <si>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</si>
  <si>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</si>
  <si>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Cuentas a cobrar comerciales</t>
  </si>
  <si>
    <t>Total activo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</si>
  <si>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</si>
  <si>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</si>
  <si>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</si>
  <si>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</si>
  <si>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</si>
  <si>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</si>
  <si>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</si>
  <si>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</si>
  <si>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</si>
  <si>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</si>
  <si>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</si>
  <si>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</si>
  <si>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</si>
  <si>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</si>
  <si>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</si>
  <si>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</si>
  <si>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</si>
  <si>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</si>
  <si>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</si>
  <si>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</si>
  <si>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</si>
  <si>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</si>
  <si>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</si>
  <si>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</si>
  <si>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</si>
  <si>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</si>
  <si>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</si>
  <si>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</si>
  <si>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</si>
  <si>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</si>
  <si>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</si>
  <si>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</si>
  <si>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</si>
  <si>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</si>
  <si>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</si>
  <si>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</si>
  <si>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</si>
  <si>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</si>
  <si>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</si>
  <si>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</si>
  <si>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</si>
  <si>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</si>
  <si>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</si>
  <si>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</si>
  <si>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</si>
  <si>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</si>
  <si>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</si>
  <si>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</si>
  <si>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</si>
  <si>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</si>
  <si>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</si>
  <si>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</si>
  <si>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</si>
  <si>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</si>
  <si>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</si>
  <si>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</si>
  <si>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</si>
  <si>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</si>
  <si>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</si>
  <si>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</si>
  <si>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</si>
  <si>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</si>
  <si>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</si>
  <si>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</si>
  <si>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</si>
  <si>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</si>
  <si>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</si>
  <si>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</si>
  <si>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</si>
  <si>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</si>
  <si>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</si>
  <si>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</si>
  <si>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</si>
  <si>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</si>
  <si>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</si>
  <si>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</si>
  <si>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</si>
  <si>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</si>
  <si>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</si>
  <si>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</si>
  <si>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</si>
  <si>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</si>
  <si>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</si>
  <si>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</si>
  <si>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</si>
  <si>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</si>
  <si>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</si>
  <si>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</si>
  <si>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</si>
  <si>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</si>
  <si>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</si>
  <si>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</si>
  <si>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</si>
  <si>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</si>
  <si>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</si>
  <si>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</si>
  <si>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</si>
  <si>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</si>
  <si>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</si>
  <si>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</si>
  <si>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</si>
  <si>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</si>
  <si>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</si>
  <si>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</si>
  <si>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</si>
  <si>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</si>
  <si>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</si>
  <si>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</si>
  <si>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</si>
  <si>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</si>
  <si>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</si>
  <si>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</si>
  <si>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</si>
  <si>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</si>
  <si>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</si>
  <si>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</si>
  <si>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</si>
  <si>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</si>
  <si>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</si>
  <si>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</si>
  <si>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</si>
  <si>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</si>
  <si>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</si>
  <si>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</si>
  <si>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</si>
  <si>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</si>
  <si>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</si>
  <si>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</si>
  <si>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</si>
  <si>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</si>
  <si>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</si>
  <si>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</si>
  <si>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</si>
  <si>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</si>
  <si>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</si>
  <si>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</si>
  <si>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</si>
  <si>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</si>
  <si>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</si>
  <si>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</si>
  <si>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</si>
  <si>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</si>
  <si>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</si>
  <si>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</si>
  <si>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</si>
  <si>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</si>
  <si>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</si>
  <si>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</si>
  <si>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</si>
  <si>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</si>
  <si>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</si>
  <si>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</si>
  <si>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</si>
  <si>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</si>
  <si>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</si>
  <si>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</si>
  <si>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</si>
  <si>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</si>
  <si>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</si>
  <si>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</si>
  <si>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</si>
  <si>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</si>
  <si>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</si>
  <si>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</si>
  <si>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</si>
  <si>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</si>
  <si>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</si>
  <si>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</si>
  <si>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</si>
  <si>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</si>
  <si>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</si>
  <si>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</si>
  <si>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</si>
  <si>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</si>
  <si>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</si>
  <si>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</si>
  <si>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</si>
  <si>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</si>
  <si>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</si>
  <si>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</si>
  <si>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</si>
  <si>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</si>
  <si>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</si>
  <si>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</si>
  <si>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</si>
  <si>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</si>
  <si>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</si>
  <si>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</si>
  <si>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</si>
  <si>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</si>
  <si>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</si>
  <si>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</si>
  <si>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</si>
  <si>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</si>
  <si>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</si>
  <si>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</si>
  <si>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</si>
  <si>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</si>
  <si>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</si>
  <si>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</si>
  <si>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</si>
  <si>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</si>
  <si>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</si>
  <si>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</si>
  <si>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</si>
  <si>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</si>
  <si>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</si>
  <si>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</si>
  <si>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</si>
  <si>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</si>
  <si>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</si>
  <si>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</si>
  <si>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</si>
  <si>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</si>
  <si>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</si>
  <si>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</si>
  <si>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</si>
  <si>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</si>
  <si>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</si>
  <si>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</si>
  <si>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</si>
  <si>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</si>
  <si>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</si>
  <si>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</si>
  <si>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</si>
  <si>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</si>
  <si>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</si>
  <si>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</si>
  <si>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</si>
  <si>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</si>
  <si>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</si>
  <si>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</si>
  <si>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</si>
  <si>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</si>
  <si>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</si>
  <si>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</si>
  <si>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</si>
  <si>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</si>
  <si>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</si>
  <si>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</si>
  <si>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</si>
  <si>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</si>
  <si>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</si>
  <si>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</si>
  <si>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</si>
  <si>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</si>
  <si>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</si>
  <si>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</si>
  <si>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</si>
  <si>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</si>
  <si>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</si>
  <si>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</si>
  <si>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</si>
  <si>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</si>
  <si>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</si>
  <si>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</si>
  <si>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</si>
  <si>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</si>
  <si>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</si>
  <si>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</si>
  <si>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</si>
  <si>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</si>
  <si>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</si>
  <si>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</si>
  <si>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</si>
  <si>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</si>
  <si>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</si>
  <si>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</si>
  <si>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</si>
  <si>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</si>
  <si>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</si>
  <si>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</si>
  <si>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</si>
  <si>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</si>
  <si>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</si>
  <si>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</si>
  <si>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</si>
  <si>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</si>
  <si>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</si>
  <si>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</si>
  <si>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</si>
  <si>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</si>
  <si>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</si>
  <si>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</si>
  <si>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</si>
  <si>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</si>
  <si>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</si>
  <si>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</si>
  <si>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</si>
  <si>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</si>
  <si>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</si>
  <si>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</si>
  <si>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</si>
  <si>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</si>
  <si>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</si>
  <si>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</si>
  <si>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</si>
  <si>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</si>
  <si>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</si>
  <si>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</si>
  <si>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</si>
  <si>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</si>
  <si>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</si>
  <si>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</si>
  <si>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</si>
  <si>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</si>
  <si>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</si>
  <si>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</si>
  <si>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</si>
  <si>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</si>
  <si>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</si>
  <si>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</si>
  <si>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</si>
  <si>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</si>
  <si>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</si>
  <si>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</si>
  <si>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</si>
  <si>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</si>
  <si>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</si>
  <si>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</si>
  <si>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</si>
  <si>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</si>
  <si>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</si>
  <si>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</si>
  <si>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</si>
  <si>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</si>
  <si>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</si>
  <si>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</si>
  <si>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</si>
  <si>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</si>
  <si>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</si>
  <si>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</si>
  <si>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</si>
  <si>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</si>
  <si>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</si>
  <si>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</si>
  <si>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</si>
  <si>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</si>
  <si>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</si>
  <si>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</si>
  <si>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</si>
  <si>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</si>
  <si>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</si>
  <si>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</si>
  <si>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</si>
  <si>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</si>
  <si>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</si>
  <si>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</si>
  <si>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</si>
  <si>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</si>
  <si>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</si>
  <si>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</si>
  <si>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</si>
  <si>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</si>
  <si>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</si>
  <si>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</si>
  <si>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</si>
  <si>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</si>
  <si>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</si>
  <si>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</si>
  <si>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</si>
  <si>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</si>
  <si>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</si>
  <si>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</si>
  <si>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Clasificador</t>
  </si>
  <si>
    <t>Intereses ganados</t>
  </si>
  <si>
    <t>Ingresos varios</t>
  </si>
  <si>
    <t>S</t>
  </si>
  <si>
    <t>s</t>
  </si>
  <si>
    <t>REsultado</t>
  </si>
  <si>
    <t>Neto a distribuir</t>
  </si>
  <si>
    <t>En millones</t>
  </si>
  <si>
    <t>Row Labels</t>
  </si>
  <si>
    <t>Grand Total</t>
  </si>
  <si>
    <t>Sum of Total</t>
  </si>
  <si>
    <t xml:space="preserve">Resultados </t>
  </si>
  <si>
    <t>Pérdida neta por venta de cartera</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</si>
  <si>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2024.</t>
  </si>
  <si>
    <t>Pérdida por Incobrabilidad</t>
  </si>
  <si>
    <t>Otras Provisiones</t>
  </si>
  <si>
    <t>Ingreso diferidoMoneda Local Guaraníes</t>
  </si>
  <si>
    <t>Otras Obligaciones</t>
  </si>
  <si>
    <t>Vacaciones a pagar</t>
  </si>
  <si>
    <t>Menos PrevisionesANC</t>
  </si>
  <si>
    <t>Intereses a devengar VencidosMoneda Local GuaraníesANC</t>
  </si>
  <si>
    <t>Intereses a cobrar vencidosMoneda Extranjera DólaresANC</t>
  </si>
  <si>
    <t>Deudores por Documentos descontadoMoneda Local GuaraníesANC</t>
  </si>
  <si>
    <t>Intereses a cobrar vencidosMoneda Local GuaraníesANC</t>
  </si>
  <si>
    <t>Deudores por Documentos descontadoMoneda Extranjera DólaresANC</t>
  </si>
  <si>
    <t>Deudores por prestamos vencidosMoneda Local GuaraníesANC</t>
  </si>
  <si>
    <t>Deudores por prestamos otorgadosMoneda Local GuaraníesANC</t>
  </si>
  <si>
    <t>Menos Previsiones AC</t>
  </si>
  <si>
    <t>Intereses a devengarMoneda Local Guaraníes</t>
  </si>
  <si>
    <t>Intereses a cobrarMoneda Extranjera Dólares</t>
  </si>
  <si>
    <t>Intereses a cobrarMoneda Local Guaraníes</t>
  </si>
  <si>
    <t>Deudores por Documentos descontadoMoneda Local Guaraníes</t>
  </si>
  <si>
    <t>Deudores varios Moneda Local Guaraníes</t>
  </si>
  <si>
    <t>Deudores por Tarjeta de creditoMoneda Local Guaraníes</t>
  </si>
  <si>
    <t>Deudores por venta de LotesMoneda Local Guaraníes</t>
  </si>
  <si>
    <t>Deudores por prestamos otorgadosMoneda Local Guaraníes</t>
  </si>
  <si>
    <t>Gastos varios</t>
  </si>
  <si>
    <t>Las cuentas a cobrar comerciales corriente se integran como sigue:</t>
  </si>
  <si>
    <t>Composición de la cartera de créditos por ventas</t>
  </si>
  <si>
    <t>Deudores por prestamos otorgados</t>
  </si>
  <si>
    <t>Moneda Local Guaraníes</t>
  </si>
  <si>
    <t>Situación</t>
  </si>
  <si>
    <t>Monto</t>
  </si>
  <si>
    <t>31.12.2023</t>
  </si>
  <si>
    <t>Moneda Extranjera Dólares</t>
  </si>
  <si>
    <t>A  Total Cartera no Vencida</t>
  </si>
  <si>
    <t>Deudores por Documentos descontado</t>
  </si>
  <si>
    <t>B. Total Cartera Vencida</t>
  </si>
  <si>
    <t>Composición Cartera Vencida</t>
  </si>
  <si>
    <t>Deudores por Venta de bienes adjudicados</t>
  </si>
  <si>
    <t>Vencida</t>
  </si>
  <si>
    <t>Créditos e Gestión de Cobro</t>
  </si>
  <si>
    <t>Deudores por Tarjeta de credito</t>
  </si>
  <si>
    <t>Créditos Morosos</t>
  </si>
  <si>
    <t>Total de la cartera de créditos (A+B)</t>
  </si>
  <si>
    <t>(-) Total Previsiones</t>
  </si>
  <si>
    <t>Deudores por prestamos vencidos</t>
  </si>
  <si>
    <t>Moneda Extranjera otros</t>
  </si>
  <si>
    <t>TOTAL  NETO DE LA CARTERA DE CRÉDITOS</t>
  </si>
  <si>
    <t>Observaciones</t>
  </si>
  <si>
    <t>Intereses a devengar Vencidos</t>
  </si>
  <si>
    <t>Criterios de Clasificación utilizados</t>
  </si>
  <si>
    <t>De</t>
  </si>
  <si>
    <t>A</t>
  </si>
  <si>
    <t>1 día</t>
  </si>
  <si>
    <t>60 días</t>
  </si>
  <si>
    <t>61 días</t>
  </si>
  <si>
    <t>90 días</t>
  </si>
  <si>
    <t>Ingreso diferido</t>
  </si>
  <si>
    <t>En Gestión</t>
  </si>
  <si>
    <t>91 días</t>
  </si>
  <si>
    <t>180 días</t>
  </si>
  <si>
    <t xml:space="preserve">Deudores varios </t>
  </si>
  <si>
    <t>Creditos Morosos</t>
  </si>
  <si>
    <t>mayor a 180 días</t>
  </si>
  <si>
    <t>Otros</t>
  </si>
  <si>
    <t>Las cuentas a cobrar comerciales no corrientes se integran como sigue:</t>
  </si>
  <si>
    <t>Ingresos diferidos</t>
  </si>
  <si>
    <t>Deudores por prestamos otorgadosMoneda Extranjera Dólares</t>
  </si>
  <si>
    <t>Deudores por Documentos descontadoMoneda Extranjera Dólares</t>
  </si>
  <si>
    <t>Deudores por Venta de bienes adjudicadosMoneda Local Guaraníes</t>
  </si>
  <si>
    <t>Deudores por Venta de bienes adjudicadosMoneda Extranjera Dólares</t>
  </si>
  <si>
    <t>Intereses a devengarMoneda Extranjera Dólares</t>
  </si>
  <si>
    <t>Deudores por prestamos vencidosMoneda Local Guaraníes</t>
  </si>
  <si>
    <t>Deudores por prestamos vencidosMoneda Extranjera otros</t>
  </si>
  <si>
    <t>Intereses a cobrar vencidosMoneda Local Guaraníes</t>
  </si>
  <si>
    <t>Intereses a cobrar vencidosMoneda Extranjera Dólares</t>
  </si>
  <si>
    <t>Intereses a devengar VencidosMoneda Extranjera otros</t>
  </si>
  <si>
    <t>Intereses a devengar VencidosMoneda Local Guaraníes</t>
  </si>
  <si>
    <t>OtrosMoneda Extranjera otros</t>
  </si>
  <si>
    <t>Deudores por prestamos otorgadosMoneda Extranjera DólaresANC</t>
  </si>
  <si>
    <t>Deudores por Venta de bienes adjudicadosMoneda Local GuaraníesANC</t>
  </si>
  <si>
    <t>Deudores por Venta de bienes adjudicadosMoneda Extranjera DólaresANC</t>
  </si>
  <si>
    <t>Deudores por Tarjeta de creditoMoneda Local GuaraníesANC</t>
  </si>
  <si>
    <t>Intereses a devengarMoneda Extranjera DólaresANC</t>
  </si>
  <si>
    <t>Deudores por prestamos vencidosMoneda Extranjera otrosANC</t>
  </si>
  <si>
    <t>Intereses a devengar VencidosMoneda Extranjera Dólares</t>
  </si>
  <si>
    <t>Deudores por venta de LotesMoneda Local GuaraníesANC</t>
  </si>
  <si>
    <t>Ingresos diferidosMoneda Local GuaraníesANC</t>
  </si>
  <si>
    <t>Deudores varios Moneda Local GuaraníesANC</t>
  </si>
  <si>
    <t>OtrosMoneda Extranjera otrosANC</t>
  </si>
  <si>
    <t>Desafectacion por provisiones</t>
  </si>
  <si>
    <t>Marcas</t>
  </si>
  <si>
    <t>La inflación al 31 de diciembre de 2024 y  2023 fue 3,8% y 3,7% respectivamente</t>
  </si>
  <si>
    <t>Activos</t>
  </si>
  <si>
    <t>Pasivos</t>
  </si>
  <si>
    <t>31.12.2024</t>
  </si>
  <si>
    <t xml:space="preserve">7.812,22	</t>
  </si>
  <si>
    <t>A pesar de que las estimaciones realizadas por la Dirección de la Sociedad se han calculado en función de la mejor información disponible al 31 de diciembre de 2024 y 2023, es posible que acontecimientos que puedan tener lugar en el futuro obliguen a su modificación en los próximos ejercicios. El efecto en los estados financieros de las modificaciones que, en su caso, se derivasen de los ajustes a efectuar durante los próximos ejercicios, es reconocido en el ejercicio en que la estimación es modificada y en los ejercicios futuros afectados, o sea, se registra en forma prospectiva.</t>
  </si>
  <si>
    <t>Otros créditos.</t>
  </si>
  <si>
    <t>Saldo al 31 de Diciembre de 2023</t>
  </si>
  <si>
    <t>Constitución de reserva legal</t>
  </si>
  <si>
    <t>Distribución de dividendos s/Acta de Asamblea General Ordinaria de fecha 15/03/2023</t>
  </si>
  <si>
    <t>Distribución de dividendos s/Acta de Asamblea General Ordinaria de fecha 21/03/2024</t>
  </si>
  <si>
    <t>Saldo al 31 de diciembre de 2022|</t>
  </si>
  <si>
    <t>Integración del capital social s/Acta de Asamblea General Ordinaria de fecha 21/03/2024</t>
  </si>
  <si>
    <t>Incremento neto de préstamos</t>
  </si>
  <si>
    <r>
      <t>Deudores por venta de cartera</t>
    </r>
    <r>
      <rPr>
        <sz val="10"/>
        <color theme="0"/>
        <rFont val="Calibri Light"/>
        <family val="2"/>
      </rPr>
      <t xml:space="preserve"> NC</t>
    </r>
  </si>
  <si>
    <t>Al 31 de Diciembre de 2024</t>
  </si>
  <si>
    <t>Saldo al 31 de Diciembre de 2024</t>
  </si>
  <si>
    <t>-</t>
  </si>
  <si>
    <t>Al 31 de Diciembre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</si>
</sst>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_(* \(#,##0\);_(* &quot;-&quot;_);_(@_)"/>
    <numFmt numFmtId="165" formatCode="_(&quot;$&quot;* #,##0.00_);_(&quot;$&quot;* \(#,##0.00\);_(&quot;$&quot;* &quot;-&quot;??_);_(@_)"/>
    <numFmt numFmtId="166" formatCode="_(* #,##0.00_);_(* \(#,##0.00\);_(* &quot;-&quot;??_);_(@_)"/>
    <numFmt numFmtId="167" formatCode="_-* #,##0.00_-;\-* #,##0.00_-;_-* &quot;-&quot;??_-;_-@_-"/>
    <numFmt numFmtId="168" formatCode="_ * #,##0_ ;_ * \-#,##0_ ;_ * &quot;-&quot;??_ ;_ @_ "/>
    <numFmt numFmtId="169" formatCode="_(* #,##0_);_(* \(#,##0\);_(* &quot;-&quot;??_);_(@_)"/>
    <numFmt numFmtId="170" formatCode="#,###,##0"/>
    <numFmt numFmtId="171" formatCode="_ * #,##0.00_ ;_ * \-#,##0.00_ ;_ * &quot;-&quot;_ ;_ @_ "/>
    <numFmt numFmtId="172" formatCode="_(* #,##0.000_);_(* \(#,##0.000\);_(* &quot;-&quot;??.000_);_(@_)"/>
    <numFmt numFmtId="173" formatCode="0.000"/>
    <numFmt numFmtId="174" formatCode="_-* #,##0_-;\-* #,##0_-;_-* &quot;-&quot;??_-;_-@_-"/>
    <numFmt numFmtId="175" formatCode="0.0000%"/>
    <numFmt numFmtId="176" formatCode="_-* #,##0\ _€_-;\-* #,##0\ _€_-;_-* &quot;-&quot;??\ _€_-;_-@_-"/>
    <numFmt numFmtId="177" formatCode="_(* #,##0.000_);_(* \(#,##0.000\);_(* &quot;-&quot;???_);_(@_)"/>
    <numFmt numFmtId="178" formatCode="_-* #,##0_-;\-* #,##0_-;_-* &quot;-&quot;_-;_-@_-"/>
    <numFmt numFmtId="179" formatCode="_-* #,##0\ _€_-;\-* #,##0\ _€_-;_-* \-??\ _€_-;_-@_-"/>
    <numFmt numFmtId="180" formatCode="_-* #,##0.0_-;\-* #,##0.0_-;_-* &quot;-&quot;??_-;_-@_-"/>
    <numFmt numFmtId="181" formatCode="_-* #,##0_-;\-* #,##0_-;_-* &quot;-&quot;??_-;_-@"/>
    <numFmt numFmtId="182" formatCode="_(* #,##0_);_(* \(#,##0\);_(* &quot;-&quot;???_);_(@_)"/>
    <numFmt numFmtId="183" formatCode="_-* #,##0.00\ _P_t_s_-;\-* #,##0.00\ _P_t_s_-;_-* &quot;-&quot;??\ _P_t_s_-;_-@_-"/>
  </numFmts>
  <fonts count="99"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8"/>
      <color theme="1"/>
      <name val="Arial"/>
      <family val="2"/>
    </font>
    <font>
      <sz val="11"/>
      <color theme="1"/>
      <name val="Arial"/>
      <family val="2"/>
    </font>
    <font>
      <sz val="9"/>
      <color theme="1"/>
      <name val="Arial"/>
      <family val="2"/>
    </font>
    <font>
      <sz val="11"/>
      <color theme="1"/>
      <name val="Calibri"/>
      <family val="2"/>
    </font>
    <font>
      <sz val="11"/>
      <name val="Calibri"/>
      <family val="2"/>
    </font>
    <font>
      <sz val="11"/>
      <color theme="1"/>
      <name val="Calibri"/>
      <family val="2"/>
      <scheme val="minor"/>
    </font>
    <font>
      <b/>
      <sz val="10"/>
      <color theme="0"/>
      <name val="Arial"/>
      <family val="2"/>
    </font>
    <font>
      <b/>
      <sz val="11"/>
      <color theme="1"/>
      <name val="Calibri"/>
      <family val="2"/>
    </font>
    <font>
      <u/>
      <sz val="11"/>
      <color theme="10"/>
      <name val="Calibri"/>
      <family val="2"/>
    </font>
    <font>
      <sz val="9"/>
      <color rgb="FF000000"/>
      <name val="Arial"/>
      <family val="2"/>
    </font>
    <font>
      <sz val="11"/>
      <color rgb="FFFF0000"/>
      <name val="Calibri"/>
      <family val="2"/>
    </font>
    <font>
      <i/>
      <sz val="9"/>
      <color theme="1"/>
      <name val="Arial"/>
      <family val="2"/>
    </font>
    <font>
      <i/>
      <sz val="9"/>
      <color theme="1"/>
      <name val="Calibri"/>
      <family val="2"/>
    </font>
    <font>
      <sz val="9"/>
      <color theme="1"/>
      <name val="Calibri"/>
      <family val="2"/>
    </font>
    <font>
      <sz val="12"/>
      <color theme="1"/>
      <name val="Book Antiqua"/>
      <family val="1"/>
    </font>
    <font>
      <sz val="10"/>
      <color rgb="FF000000"/>
      <name val="Arial"/>
      <family val="2"/>
    </font>
    <font>
      <sz val="10"/>
      <color theme="1"/>
      <name val="Calibri"/>
      <family val="2"/>
    </font>
    <font>
      <i/>
      <sz val="10"/>
      <color theme="1"/>
      <name val="Arial"/>
      <family val="2"/>
    </font>
    <font>
      <b/>
      <sz val="11"/>
      <color theme="0"/>
      <name val="Calibri"/>
      <family val="2"/>
    </font>
    <font>
      <b/>
      <sz val="10"/>
      <color rgb="FF000000"/>
      <name val="Arial"/>
      <family val="2"/>
    </font>
    <font>
      <i/>
      <sz val="9"/>
      <color rgb="FF000000"/>
      <name val="Arial"/>
      <family val="2"/>
    </font>
    <font>
      <sz val="12"/>
      <color theme="1"/>
      <name val="Calibri"/>
      <family val="2"/>
    </font>
    <font>
      <b/>
      <sz val="12"/>
      <color theme="0"/>
      <name val="Calibri"/>
      <family val="2"/>
    </font>
    <font>
      <sz val="12"/>
      <color theme="0"/>
      <name val="Calibri"/>
      <family val="2"/>
    </font>
    <font>
      <b/>
      <sz val="10"/>
      <color rgb="FFFFFFFF"/>
      <name val="Arial"/>
      <family val="2"/>
    </font>
    <font>
      <b/>
      <sz val="11"/>
      <color rgb="FF000000"/>
      <name val="Calibri"/>
      <family val="2"/>
    </font>
    <font>
      <sz val="10"/>
      <name val="Arial"/>
      <family val="2"/>
    </font>
    <font>
      <sz val="11"/>
      <color theme="1"/>
      <name val="Calibri"/>
      <family val="2"/>
      <scheme val="minor"/>
    </font>
    <font>
      <u/>
      <sz val="11"/>
      <color theme="10"/>
      <name val="Calibri"/>
      <family val="2"/>
      <scheme val="minor"/>
    </font>
    <font>
      <sz val="11"/>
      <color rgb="FF000000"/>
      <name val="Calibri"/>
      <family val="2"/>
      <scheme val="minor"/>
    </font>
    <font>
      <sz val="11"/>
      <color indexed="8"/>
      <name val="Calibri"/>
      <family val="2"/>
    </font>
    <font>
      <sz val="11"/>
      <color indexed="8"/>
      <name val="Calibri"/>
      <family val="2"/>
      <charset val="1"/>
    </font>
    <font>
      <sz val="10"/>
      <color theme="1"/>
      <name val="Calibri Light"/>
      <family val="2"/>
    </font>
    <font>
      <b/>
      <sz val="10"/>
      <color theme="1"/>
      <name val="Calibri Light"/>
      <family val="2"/>
    </font>
    <font>
      <sz val="10"/>
      <color theme="0"/>
      <name val="Calibri Light"/>
      <family val="2"/>
    </font>
    <font>
      <sz val="11"/>
      <color theme="1"/>
      <name val="Calibri Light"/>
      <family val="2"/>
    </font>
    <font>
      <sz val="8"/>
      <color theme="1"/>
      <name val="Calibri Light"/>
      <family val="2"/>
    </font>
    <font>
      <u/>
      <sz val="11"/>
      <color theme="10"/>
      <name val="Calibri Light"/>
      <family val="2"/>
    </font>
    <font>
      <u/>
      <sz val="10"/>
      <color theme="10"/>
      <name val="Calibri Light"/>
      <family val="2"/>
    </font>
    <font>
      <sz val="8"/>
      <color rgb="FFFF0000"/>
      <name val="Calibri Light"/>
      <family val="2"/>
    </font>
    <font>
      <sz val="9"/>
      <color theme="1"/>
      <name val="Calibri Light"/>
      <family val="2"/>
    </font>
    <font>
      <b/>
      <sz val="10"/>
      <color theme="0"/>
      <name val="Calibri Light"/>
      <family val="2"/>
    </font>
    <font>
      <sz val="11"/>
      <color theme="0"/>
      <name val="Calibri Light"/>
      <family val="2"/>
    </font>
    <font>
      <sz val="11"/>
      <name val="Calibri Light"/>
      <family val="2"/>
    </font>
    <font>
      <b/>
      <u/>
      <sz val="10"/>
      <color theme="0"/>
      <name val="Calibri Light"/>
      <family val="2"/>
    </font>
    <font>
      <b/>
      <sz val="10"/>
      <color rgb="FFFF0000"/>
      <name val="Calibri Light"/>
      <family val="2"/>
    </font>
    <font>
      <b/>
      <sz val="9"/>
      <color theme="1"/>
      <name val="Calibri Light"/>
      <family val="2"/>
    </font>
    <font>
      <sz val="9"/>
      <color rgb="FFFF0000"/>
      <name val="Calibri Light"/>
      <family val="2"/>
    </font>
    <font>
      <sz val="12"/>
      <color theme="0"/>
      <name val="Calibri Light"/>
      <family val="2"/>
    </font>
    <font>
      <sz val="12"/>
      <color theme="1"/>
      <name val="Calibri Light"/>
      <family val="2"/>
    </font>
    <font>
      <b/>
      <sz val="12"/>
      <color theme="1"/>
      <name val="Calibri Light"/>
      <family val="2"/>
    </font>
    <font>
      <b/>
      <sz val="8"/>
      <color theme="1"/>
      <name val="Calibri Light"/>
      <family val="2"/>
    </font>
    <font>
      <b/>
      <sz val="11"/>
      <color theme="1"/>
      <name val="Calibri Light"/>
      <family val="2"/>
    </font>
    <font>
      <b/>
      <sz val="11"/>
      <color theme="0"/>
      <name val="Calibri Light"/>
      <family val="2"/>
    </font>
    <font>
      <i/>
      <sz val="11"/>
      <color theme="1"/>
      <name val="Calibri Light"/>
      <family val="2"/>
    </font>
    <font>
      <sz val="11"/>
      <color rgb="FFFF0000"/>
      <name val="Calibri Light"/>
      <family val="2"/>
    </font>
    <font>
      <sz val="10"/>
      <color rgb="FFFF0000"/>
      <name val="Calibri Light"/>
      <family val="2"/>
    </font>
    <font>
      <sz val="10"/>
      <color rgb="FF000000"/>
      <name val="Calibri Light"/>
      <family val="2"/>
    </font>
    <font>
      <b/>
      <u/>
      <sz val="10"/>
      <color theme="1"/>
      <name val="Calibri Light"/>
      <family val="2"/>
    </font>
    <font>
      <b/>
      <sz val="9"/>
      <name val="Calibri Light"/>
      <family val="2"/>
    </font>
    <font>
      <sz val="10"/>
      <name val="Calibri Light"/>
      <family val="2"/>
    </font>
    <font>
      <b/>
      <sz val="10"/>
      <name val="Calibri Light"/>
      <family val="2"/>
    </font>
    <font>
      <i/>
      <sz val="9"/>
      <color theme="1"/>
      <name val="Calibri Light"/>
      <family val="2"/>
    </font>
    <font>
      <i/>
      <sz val="10"/>
      <color theme="1"/>
      <name val="Calibri Light"/>
      <family val="2"/>
    </font>
    <font>
      <b/>
      <sz val="9"/>
      <color rgb="FFFFFFFF"/>
      <name val="Calibri Light"/>
      <family val="2"/>
    </font>
    <font>
      <sz val="9"/>
      <color rgb="FFFFFFFF"/>
      <name val="Calibri Light"/>
      <family val="2"/>
    </font>
    <font>
      <sz val="9"/>
      <name val="Calibri Light"/>
      <family val="2"/>
    </font>
    <font>
      <i/>
      <sz val="11"/>
      <name val="Calibri Light"/>
      <family val="2"/>
    </font>
    <font>
      <b/>
      <sz val="9"/>
      <color theme="0"/>
      <name val="Calibri Light"/>
      <family val="2"/>
    </font>
    <font>
      <b/>
      <sz val="10"/>
      <color rgb="FF000000"/>
      <name val="Calibri Light"/>
      <family val="2"/>
    </font>
    <font>
      <i/>
      <sz val="9"/>
      <color rgb="FF000000"/>
      <name val="Calibri Light"/>
      <family val="2"/>
    </font>
    <font>
      <sz val="11"/>
      <color rgb="FF000000"/>
      <name val="Calibri Light"/>
      <family val="2"/>
    </font>
    <font>
      <sz val="10"/>
      <name val="Arial"/>
      <family val="2"/>
    </font>
    <font>
      <b/>
      <sz val="10"/>
      <name val="Arial"/>
      <family val="2"/>
    </font>
    <font>
      <sz val="12"/>
      <color theme="1"/>
      <name val="Calibri"/>
      <family val="2"/>
      <scheme val="major"/>
    </font>
    <font>
      <sz val="12"/>
      <name val="Calibri"/>
      <family val="2"/>
      <scheme val="major"/>
    </font>
    <font>
      <u/>
      <sz val="12"/>
      <color theme="10"/>
      <name val="Calibri"/>
      <family val="2"/>
      <scheme val="major"/>
    </font>
    <font>
      <b/>
      <sz val="12"/>
      <color theme="1"/>
      <name val="Calibri"/>
      <family val="2"/>
      <scheme val="major"/>
    </font>
    <font>
      <b/>
      <sz val="12"/>
      <name val="Calibri"/>
      <family val="2"/>
      <scheme val="major"/>
    </font>
    <font>
      <sz val="12"/>
      <color rgb="FF000000"/>
      <name val="Calibri"/>
      <family val="2"/>
      <scheme val="major"/>
    </font>
    <font>
      <i/>
      <sz val="12"/>
      <color theme="5" tint="-0.249977111117893"/>
      <name val="Calibri"/>
      <family val="2"/>
      <scheme val="major"/>
    </font>
    <font>
      <sz val="12"/>
      <color theme="5"/>
      <name val="Calibri"/>
      <family val="2"/>
      <scheme val="major"/>
    </font>
    <font>
      <u/>
      <sz val="12"/>
      <color theme="5"/>
      <name val="Calibri"/>
      <family val="2"/>
      <scheme val="major"/>
    </font>
    <font>
      <sz val="12"/>
      <color rgb="FFFF0000"/>
      <name val="Calibri"/>
      <family val="2"/>
      <scheme val="major"/>
    </font>
    <font>
      <sz val="10"/>
      <name val="Arial"/>
      <family val="2"/>
    </font>
    <font>
      <sz val="10"/>
      <name val="Arial"/>
      <family val="2"/>
    </font>
    <font>
      <b/>
      <sz val="11"/>
      <color theme="1"/>
      <name val="Arial"/>
      <family val="2"/>
    </font>
    <font>
      <u/>
      <sz val="10"/>
      <color theme="1"/>
      <name val="Calibri Light"/>
      <family val="2"/>
    </font>
    <font>
      <sz val="10"/>
      <color theme="1"/>
      <name val="Calibri"/>
      <family val="2"/>
      <scheme val="minor"/>
    </font>
    <font>
      <sz val="10"/>
      <name val="Arial"/>
      <family val="2"/>
    </font>
    <font>
      <sz val="11"/>
      <color theme="1"/>
      <name val="Calibri"/>
      <family val="2"/>
      <scheme val="minor"/>
    </font>
  </fonts>
  <fills count="20">
    <fill>
      <patternFill patternType="none"/>
    </fill>
    <fill>
      <patternFill patternType="gray125"/>
    </fill>
    <fill>
      <patternFill patternType="solid">
        <fgColor rgb="FF2F5496"/>
        <bgColor rgb="FF2F5496"/>
      </patternFill>
    </fill>
    <fill>
      <patternFill patternType="solid">
        <fgColor rgb="FFFFC000"/>
        <bgColor rgb="FFFFC000"/>
      </patternFill>
    </fill>
    <fill>
      <patternFill patternType="solid">
        <fgColor theme="0"/>
        <bgColor theme="0"/>
      </patternFill>
    </fill>
    <fill>
      <patternFill patternType="solid">
        <fgColor rgb="FF1F3864"/>
        <bgColor rgb="FF1F3864"/>
      </patternFill>
    </fill>
    <fill>
      <patternFill patternType="solid">
        <fgColor rgb="FFFFFFFF"/>
        <bgColor rgb="FFFFFFFF"/>
      </patternFill>
    </fill>
    <fill>
      <patternFill patternType="solid">
        <fgColor rgb="FF8EAADB"/>
        <bgColor rgb="FF8EAADB"/>
      </patternFill>
    </fill>
    <fill>
      <patternFill patternType="solid">
        <fgColor rgb="FFA6A6A6"/>
        <bgColor rgb="FFA6A6A6"/>
      </patternFill>
    </fill>
    <fill>
      <patternFill patternType="solid">
        <fgColor rgb="FF203764"/>
        <bgColor rgb="FF2037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7"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00B0F0"/>
        <bgColor indexed="64"/>
      </patternFill>
    </fill>
    <fill>
      <patternFill patternType="solid">
        <fgColor rgb="FF002060"/>
        <bgColor indexed="64"/>
      </patternFill>
    </fill>
    <fill>
      <patternFill patternType="solid">
        <fgColor rgb="FFFFFFFF"/>
        <bgColor indexed="64"/>
      </patternFill>
    </fill>
    <fill>
      <patternFill patternType="solid">
        <fgColor theme="4" tint="-0.499984740745262"/>
        <bgColor indexed="64"/>
      </patternFill>
    </fill>
  </fills>
  <borders count="63">
    <border>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rgb="FF000000"/>
      </bottom>
      <diagonal/>
    </border>
    <border>
      <left style="thin">
        <color theme="0"/>
      </left>
      <right style="thin">
        <color theme="0"/>
      </right>
      <top style="thin">
        <color rgb="FFFFFFFF"/>
      </top>
      <bottom style="thin">
        <color theme="0"/>
      </bottom>
      <diagonal/>
    </border>
    <border>
      <left style="thin">
        <color rgb="FF000000"/>
      </left>
      <right style="thin">
        <color rgb="FF000000"/>
      </right>
      <top/>
      <bottom/>
      <diagonal/>
    </border>
    <border>
      <left style="medium">
        <color rgb="FF000000"/>
      </left>
      <right/>
      <top style="medium">
        <color rgb="FF000000"/>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rgb="FF000000"/>
      </left>
      <right/>
      <top/>
      <bottom style="medium">
        <color rgb="FF000000"/>
      </bottom>
      <diagonal/>
    </border>
    <border>
      <left style="medium">
        <color theme="0"/>
      </left>
      <right style="medium">
        <color theme="0"/>
      </right>
      <top style="medium">
        <color theme="0"/>
      </top>
      <bottom style="medium">
        <color theme="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bottom style="medium">
        <color rgb="FF000000"/>
      </bottom>
      <diagonal/>
    </border>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bottom style="medium">
        <color indexed="64"/>
      </bottom>
      <diagonal/>
    </border>
    <border>
      <left/>
      <right/>
      <top style="medium">
        <color indexed="64"/>
      </top>
      <bottom/>
      <diagonal/>
    </border>
  </borders>
  <cellStyleXfs count="190">
    <xf numFmtId="0" fontId="0" fillId="0" borderId="0"/>
    <xf numFmtId="167" fontId="13" fillId="0" borderId="0" applyFont="0" applyFill="0" applyBorder="0" applyAlignment="0" applyProtection="0"/>
    <xf numFmtId="9" fontId="35" fillId="0" borderId="0" applyFont="0" applyFill="0" applyBorder="0" applyAlignment="0" applyProtection="0"/>
    <xf numFmtId="0" fontId="36" fillId="0" borderId="0" applyNumberFormat="0" applyFill="0" applyBorder="0" applyAlignment="0" applyProtection="0"/>
    <xf numFmtId="0" fontId="5" fillId="0" borderId="51"/>
    <xf numFmtId="43" fontId="5" fillId="0" borderId="51" applyFont="0" applyFill="0" applyBorder="0" applyAlignment="0" applyProtection="0"/>
    <xf numFmtId="0" fontId="34" fillId="0" borderId="51" applyNumberFormat="0" applyFill="0" applyBorder="0" applyAlignment="0" applyProtection="0"/>
    <xf numFmtId="0" fontId="34" fillId="0" borderId="51"/>
    <xf numFmtId="0" fontId="34" fillId="0" borderId="51"/>
    <xf numFmtId="0" fontId="5" fillId="0" borderId="51"/>
    <xf numFmtId="166" fontId="38" fillId="0" borderId="51" applyFont="0" applyFill="0" applyBorder="0" applyAlignment="0" applyProtection="0"/>
    <xf numFmtId="0" fontId="34" fillId="0" borderId="51"/>
    <xf numFmtId="41" fontId="5" fillId="0" borderId="51" applyFont="0" applyFill="0" applyBorder="0" applyAlignment="0" applyProtection="0"/>
    <xf numFmtId="9" fontId="5" fillId="0" borderId="51" applyFont="0" applyFill="0" applyBorder="0" applyAlignment="0" applyProtection="0"/>
    <xf numFmtId="43" fontId="34" fillId="0" borderId="51" applyFont="0" applyFill="0" applyBorder="0" applyAlignment="0" applyProtection="0"/>
    <xf numFmtId="166" fontId="5" fillId="0" borderId="51" applyFont="0" applyFill="0" applyBorder="0" applyAlignment="0" applyProtection="0"/>
    <xf numFmtId="0" fontId="5" fillId="0" borderId="51"/>
    <xf numFmtId="0" fontId="36" fillId="0" borderId="51" applyNumberFormat="0" applyFill="0" applyBorder="0" applyAlignment="0" applyProtection="0"/>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0" fontId="5" fillId="0" borderId="51"/>
    <xf numFmtId="166" fontId="34" fillId="0" borderId="51" applyFont="0" applyFill="0" applyBorder="0" applyAlignment="0" applyProtection="0"/>
    <xf numFmtId="0" fontId="34" fillId="0" borderId="51" applyNumberFormat="0" applyFill="0" applyBorder="0" applyAlignment="0" applyProtection="0"/>
    <xf numFmtId="0" fontId="5" fillId="0" borderId="51"/>
    <xf numFmtId="0" fontId="34" fillId="0" borderId="51"/>
    <xf numFmtId="166" fontId="34" fillId="0" borderId="51" applyFont="0" applyFill="0" applyBorder="0" applyAlignment="0" applyProtection="0"/>
    <xf numFmtId="167" fontId="5" fillId="0" borderId="51" applyFont="0" applyFill="0" applyBorder="0" applyAlignment="0" applyProtection="0"/>
    <xf numFmtId="0" fontId="37" fillId="0" borderId="51"/>
    <xf numFmtId="178" fontId="34" fillId="0" borderId="51" applyFont="0" applyFill="0" applyBorder="0" applyAlignment="0" applyProtection="0"/>
    <xf numFmtId="166" fontId="5" fillId="0" borderId="51" applyFont="0" applyFill="0" applyBorder="0" applyAlignment="0" applyProtection="0"/>
    <xf numFmtId="0" fontId="37" fillId="0" borderId="51"/>
    <xf numFmtId="0" fontId="34" fillId="0" borderId="51"/>
    <xf numFmtId="166" fontId="38" fillId="0" borderId="51" applyFont="0" applyFill="0" applyBorder="0" applyAlignment="0" applyProtection="0"/>
    <xf numFmtId="166" fontId="34" fillId="0" borderId="51" applyFont="0" applyFill="0" applyBorder="0" applyAlignment="0" applyProtection="0"/>
    <xf numFmtId="0" fontId="34" fillId="0" borderId="51"/>
    <xf numFmtId="0" fontId="34" fillId="0" borderId="51"/>
    <xf numFmtId="166" fontId="34" fillId="0" borderId="51" applyFont="0" applyFill="0" applyBorder="0" applyAlignment="0" applyProtection="0"/>
    <xf numFmtId="41" fontId="34" fillId="0" borderId="51" applyFont="0" applyFill="0" applyBorder="0" applyAlignment="0" applyProtection="0"/>
    <xf numFmtId="0" fontId="39" fillId="0" borderId="51"/>
    <xf numFmtId="43" fontId="5" fillId="0" borderId="51" applyFont="0" applyFill="0" applyBorder="0" applyAlignment="0" applyProtection="0"/>
    <xf numFmtId="166" fontId="38" fillId="0" borderId="51" applyFont="0" applyFill="0" applyBorder="0" applyAlignment="0" applyProtection="0"/>
    <xf numFmtId="0" fontId="4" fillId="0" borderId="51"/>
    <xf numFmtId="0" fontId="80" fillId="0" borderId="51"/>
    <xf numFmtId="0" fontId="3" fillId="0" borderId="51"/>
    <xf numFmtId="166" fontId="80" fillId="0" borderId="51" applyFont="0" applyFill="0" applyBorder="0" applyAlignment="0" applyProtection="0"/>
    <xf numFmtId="0" fontId="92" fillId="0" borderId="51"/>
    <xf numFmtId="0" fontId="2" fillId="0" borderId="51"/>
    <xf numFmtId="167" fontId="2" fillId="0" borderId="51" applyFont="0" applyFill="0" applyBorder="0" applyAlignment="0" applyProtection="0"/>
    <xf numFmtId="9" fontId="2" fillId="0" borderId="51" applyFont="0" applyFill="0" applyBorder="0" applyAlignment="0" applyProtection="0"/>
    <xf numFmtId="0" fontId="2" fillId="0" borderId="51"/>
    <xf numFmtId="43" fontId="2" fillId="0" borderId="51" applyFont="0" applyFill="0" applyBorder="0" applyAlignment="0" applyProtection="0"/>
    <xf numFmtId="167" fontId="2" fillId="0" borderId="51" applyFont="0" applyFill="0" applyBorder="0" applyAlignment="0" applyProtection="0"/>
    <xf numFmtId="0" fontId="2" fillId="0" borderId="51"/>
    <xf numFmtId="41" fontId="2" fillId="0" borderId="51" applyFont="0" applyFill="0" applyBorder="0" applyAlignment="0" applyProtection="0"/>
    <xf numFmtId="9" fontId="2" fillId="0" borderId="51" applyFont="0" applyFill="0" applyBorder="0" applyAlignment="0" applyProtection="0"/>
    <xf numFmtId="166" fontId="2" fillId="0" borderId="51" applyFont="0" applyFill="0" applyBorder="0" applyAlignment="0" applyProtection="0"/>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0" fontId="2" fillId="0" borderId="51"/>
    <xf numFmtId="167" fontId="2" fillId="0" borderId="51" applyFont="0" applyFill="0" applyBorder="0" applyAlignment="0" applyProtection="0"/>
    <xf numFmtId="166" fontId="2" fillId="0" borderId="51" applyFont="0" applyFill="0" applyBorder="0" applyAlignment="0" applyProtection="0"/>
    <xf numFmtId="167" fontId="2" fillId="0" borderId="51" applyFont="0" applyFill="0" applyBorder="0" applyAlignment="0" applyProtection="0"/>
    <xf numFmtId="43" fontId="2" fillId="0" borderId="51" applyFont="0" applyFill="0" applyBorder="0" applyAlignment="0" applyProtection="0"/>
    <xf numFmtId="0" fontId="2" fillId="0" borderId="51"/>
    <xf numFmtId="0" fontId="34" fillId="0" borderId="51"/>
    <xf numFmtId="164" fontId="2" fillId="0" borderId="51" applyFont="0" applyFill="0" applyBorder="0" applyAlignment="0" applyProtection="0"/>
    <xf numFmtId="0" fontId="2" fillId="0" borderId="51"/>
    <xf numFmtId="0" fontId="34" fillId="0" borderId="51"/>
    <xf numFmtId="0" fontId="93" fillId="0" borderId="51"/>
    <xf numFmtId="0" fontId="1" fillId="0" borderId="51"/>
    <xf numFmtId="167" fontId="1" fillId="0" borderId="51" applyFont="0" applyFill="0" applyBorder="0" applyAlignment="0" applyProtection="0"/>
    <xf numFmtId="0" fontId="97" fillId="0" borderId="51"/>
    <xf numFmtId="165" fontId="98" fillId="0" borderId="0" applyFont="0" applyFill="0" applyBorder="0" applyAlignment="0" applyProtection="0"/>
    <xf numFmtId="183" fontId="34" fillId="0" borderId="51" applyFont="0" applyFill="0" applyBorder="0" applyAlignment="0" applyProtection="0"/>
  </cellStyleXfs>
  <cellXfs count="807">
    <xf numFmtId="0" fontId="0" fillId="0" borderId="0" xfId="0"/>
    <xf numFmtId="0" fontId="6" fillId="0" borderId="0" xfId="0" applyFont="1"/>
    <xf numFmtId="0" fontId="9" fillId="0" borderId="0" xfId="0" applyFont="1"/>
    <xf numFmtId="0" fontId="10" fillId="0" borderId="0" xfId="0" applyFont="1"/>
    <xf numFmtId="0" fontId="7" fillId="0" borderId="0" xfId="0" applyFont="1"/>
    <xf numFmtId="0" fontId="11" fillId="0" borderId="0" xfId="0" applyFont="1"/>
    <xf numFmtId="0" fontId="16" fillId="0" borderId="0" xfId="0" applyFont="1"/>
    <xf numFmtId="0" fontId="7" fillId="0" borderId="0" xfId="0" applyFont="1" applyAlignment="1">
      <alignment vertical="center"/>
    </xf>
    <xf numFmtId="0" fontId="6" fillId="0" borderId="0" xfId="0" applyFont="1" applyAlignment="1">
      <alignment vertical="center"/>
    </xf>
    <xf numFmtId="0" fontId="14" fillId="5" borderId="2" xfId="0" applyFont="1" applyFill="1" applyBorder="1" applyAlignment="1">
      <alignment vertical="center"/>
    </xf>
    <xf numFmtId="0" fontId="8" fillId="0" borderId="0" xfId="0" applyFont="1" applyAlignment="1">
      <alignment vertical="center" wrapText="1"/>
    </xf>
    <xf numFmtId="0" fontId="9" fillId="0" borderId="1" xfId="0" applyFont="1" applyBorder="1"/>
    <xf numFmtId="0" fontId="9" fillId="0" borderId="3" xfId="0" applyFont="1" applyBorder="1"/>
    <xf numFmtId="0" fontId="10" fillId="0" borderId="0" xfId="0" applyFont="1" applyAlignment="1">
      <alignment horizontal="left" vertical="center" wrapText="1"/>
    </xf>
    <xf numFmtId="0" fontId="11" fillId="6" borderId="7" xfId="0" applyFont="1" applyFill="1" applyBorder="1"/>
    <xf numFmtId="0" fontId="6" fillId="0" borderId="0" xfId="0" applyFont="1" applyAlignment="1">
      <alignment horizontal="left" vertical="center" wrapText="1"/>
    </xf>
    <xf numFmtId="0" fontId="21" fillId="6" borderId="7" xfId="0" applyFont="1" applyFill="1" applyBorder="1"/>
    <xf numFmtId="0" fontId="22" fillId="0" borderId="0" xfId="0" applyFont="1" applyAlignment="1">
      <alignment horizontal="left" vertical="center"/>
    </xf>
    <xf numFmtId="0" fontId="7" fillId="4" borderId="8" xfId="0" applyFont="1" applyFill="1" applyBorder="1" applyAlignment="1">
      <alignment horizontal="left"/>
    </xf>
    <xf numFmtId="168" fontId="7" fillId="4" borderId="9" xfId="0" applyNumberFormat="1" applyFont="1" applyFill="1" applyBorder="1"/>
    <xf numFmtId="0" fontId="14" fillId="0" borderId="0" xfId="0" applyFont="1" applyAlignment="1">
      <alignment vertical="center"/>
    </xf>
    <xf numFmtId="0" fontId="14" fillId="5" borderId="8" xfId="0" applyFont="1" applyFill="1" applyBorder="1" applyAlignment="1">
      <alignment horizontal="center"/>
    </xf>
    <xf numFmtId="41" fontId="7" fillId="4" borderId="9" xfId="0" applyNumberFormat="1" applyFont="1" applyFill="1" applyBorder="1"/>
    <xf numFmtId="0" fontId="11" fillId="6" borderId="11" xfId="0" applyFont="1" applyFill="1" applyBorder="1" applyAlignment="1">
      <alignment horizontal="center"/>
    </xf>
    <xf numFmtId="0" fontId="11" fillId="6" borderId="11" xfId="0" applyFont="1" applyFill="1" applyBorder="1"/>
    <xf numFmtId="0" fontId="14" fillId="0" borderId="0" xfId="0" applyFont="1" applyAlignment="1">
      <alignment vertical="center" wrapText="1"/>
    </xf>
    <xf numFmtId="0" fontId="14" fillId="0" borderId="0" xfId="0" applyFont="1"/>
    <xf numFmtId="0" fontId="15" fillId="0" borderId="39" xfId="0" applyFont="1" applyBorder="1" applyAlignment="1">
      <alignment horizontal="center" vertical="center" wrapText="1"/>
    </xf>
    <xf numFmtId="0" fontId="15" fillId="0" borderId="40" xfId="0" applyFont="1" applyBorder="1" applyAlignment="1">
      <alignment horizontal="center" vertical="center" wrapText="1"/>
    </xf>
    <xf numFmtId="0" fontId="11" fillId="6" borderId="41" xfId="0" applyFont="1" applyFill="1" applyBorder="1" applyAlignment="1">
      <alignment vertical="top" wrapText="1"/>
    </xf>
    <xf numFmtId="0" fontId="11" fillId="6" borderId="42" xfId="0" applyFont="1" applyFill="1" applyBorder="1" applyAlignment="1">
      <alignment vertical="top" wrapText="1"/>
    </xf>
    <xf numFmtId="0" fontId="21" fillId="0" borderId="42" xfId="0" applyFont="1" applyBorder="1" applyAlignment="1">
      <alignment vertical="center" wrapText="1"/>
    </xf>
    <xf numFmtId="0" fontId="21" fillId="0" borderId="43" xfId="0" applyFont="1" applyBorder="1" applyAlignment="1">
      <alignment vertical="center" wrapText="1"/>
    </xf>
    <xf numFmtId="0" fontId="21" fillId="0" borderId="44"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45" xfId="0" applyFont="1" applyBorder="1" applyAlignment="1">
      <alignment vertical="center" wrapText="1"/>
    </xf>
    <xf numFmtId="0" fontId="21" fillId="0" borderId="46" xfId="0" applyFont="1" applyBorder="1" applyAlignment="1">
      <alignment vertical="center" wrapText="1"/>
    </xf>
    <xf numFmtId="0" fontId="21" fillId="0" borderId="47" xfId="0" applyFont="1" applyBorder="1" applyAlignment="1">
      <alignment horizontal="center" vertical="center" wrapText="1"/>
    </xf>
    <xf numFmtId="0" fontId="21" fillId="0" borderId="48" xfId="0" applyFont="1" applyBorder="1" applyAlignment="1">
      <alignment horizontal="center" vertical="center" wrapText="1"/>
    </xf>
    <xf numFmtId="0" fontId="21" fillId="0" borderId="48" xfId="0" applyFont="1" applyBorder="1" applyAlignment="1">
      <alignment vertical="center" wrapText="1"/>
    </xf>
    <xf numFmtId="0" fontId="21" fillId="0" borderId="49" xfId="0" applyFont="1" applyBorder="1" applyAlignment="1">
      <alignment vertical="center" wrapText="1"/>
    </xf>
    <xf numFmtId="0" fontId="11" fillId="6" borderId="50" xfId="0" applyFont="1" applyFill="1" applyBorder="1"/>
    <xf numFmtId="0" fontId="22" fillId="0" borderId="0" xfId="0" applyFont="1" applyAlignment="1">
      <alignment vertical="center"/>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1" xfId="0" applyFont="1" applyBorder="1" applyAlignment="1">
      <alignment horizontal="right" vertical="center" wrapText="1"/>
    </xf>
    <xf numFmtId="0" fontId="30" fillId="5" borderId="11" xfId="0" applyFont="1" applyFill="1" applyBorder="1" applyAlignment="1">
      <alignment horizontal="left" vertical="center" wrapText="1"/>
    </xf>
    <xf numFmtId="0" fontId="31" fillId="5" borderId="11" xfId="0" applyFont="1" applyFill="1" applyBorder="1" applyAlignment="1">
      <alignment horizontal="right" vertical="center" wrapText="1"/>
    </xf>
    <xf numFmtId="0" fontId="31" fillId="5" borderId="11" xfId="0" applyFont="1" applyFill="1" applyBorder="1" applyAlignment="1">
      <alignment horizontal="center" vertical="center" wrapText="1"/>
    </xf>
    <xf numFmtId="0" fontId="21" fillId="0" borderId="0" xfId="0" applyFont="1"/>
    <xf numFmtId="0" fontId="11" fillId="6" borderId="25" xfId="0" applyFont="1" applyFill="1" applyBorder="1"/>
    <xf numFmtId="0" fontId="33" fillId="6" borderId="11" xfId="0" applyFont="1" applyFill="1" applyBorder="1"/>
    <xf numFmtId="0" fontId="15" fillId="6" borderId="13" xfId="0" applyFont="1" applyFill="1" applyBorder="1"/>
    <xf numFmtId="0" fontId="15" fillId="6" borderId="11" xfId="0" applyFont="1" applyFill="1" applyBorder="1"/>
    <xf numFmtId="0" fontId="12" fillId="0" borderId="7" xfId="0" applyFont="1" applyBorder="1"/>
    <xf numFmtId="0" fontId="10" fillId="0" borderId="4" xfId="0" applyFont="1" applyBorder="1" applyAlignment="1">
      <alignment horizontal="left" vertical="center" wrapText="1"/>
    </xf>
    <xf numFmtId="0" fontId="7" fillId="0" borderId="4" xfId="0" applyFont="1" applyBorder="1" applyAlignment="1">
      <alignment horizontal="left" vertical="center" wrapText="1"/>
    </xf>
    <xf numFmtId="0" fontId="11" fillId="6" borderId="4" xfId="0" applyFont="1" applyFill="1" applyBorder="1"/>
    <xf numFmtId="0" fontId="15" fillId="6" borderId="51" xfId="0" applyFont="1" applyFill="1" applyBorder="1"/>
    <xf numFmtId="41" fontId="15" fillId="6" borderId="51" xfId="0" applyNumberFormat="1" applyFont="1" applyFill="1" applyBorder="1"/>
    <xf numFmtId="0" fontId="6" fillId="0" borderId="7" xfId="0" applyFont="1" applyBorder="1"/>
    <xf numFmtId="0" fontId="40" fillId="0" borderId="0" xfId="0" applyFont="1"/>
    <xf numFmtId="0" fontId="41" fillId="0" borderId="0" xfId="0" applyFont="1" applyAlignment="1">
      <alignment horizontal="right"/>
    </xf>
    <xf numFmtId="0" fontId="43" fillId="0" borderId="0" xfId="0" applyFont="1"/>
    <xf numFmtId="0" fontId="40" fillId="0" borderId="0" xfId="0" applyFont="1" applyAlignment="1">
      <alignment horizontal="left"/>
    </xf>
    <xf numFmtId="0" fontId="44" fillId="0" borderId="0" xfId="0" applyFont="1" applyAlignment="1">
      <alignment horizontal="center" vertical="center"/>
    </xf>
    <xf numFmtId="0" fontId="40" fillId="0" borderId="1" xfId="0" applyFont="1" applyBorder="1"/>
    <xf numFmtId="0" fontId="41" fillId="0" borderId="0" xfId="0" applyFont="1" applyAlignment="1">
      <alignment horizontal="center"/>
    </xf>
    <xf numFmtId="0" fontId="46" fillId="0" borderId="0" xfId="0" applyFont="1" applyAlignment="1">
      <alignment horizontal="left"/>
    </xf>
    <xf numFmtId="0" fontId="44" fillId="0" borderId="0" xfId="0" applyFont="1"/>
    <xf numFmtId="174" fontId="44" fillId="0" borderId="0" xfId="1" applyNumberFormat="1" applyFont="1"/>
    <xf numFmtId="0" fontId="48" fillId="0" borderId="0" xfId="0" applyFont="1"/>
    <xf numFmtId="0" fontId="48" fillId="5" borderId="51" xfId="0" applyFont="1" applyFill="1" applyBorder="1"/>
    <xf numFmtId="0" fontId="49" fillId="5" borderId="51" xfId="0" applyFont="1" applyFill="1" applyBorder="1" applyAlignment="1">
      <alignment horizontal="center"/>
    </xf>
    <xf numFmtId="0" fontId="41" fillId="0" borderId="0" xfId="0" applyFont="1"/>
    <xf numFmtId="3" fontId="40" fillId="0" borderId="0" xfId="0" applyNumberFormat="1" applyFont="1"/>
    <xf numFmtId="0" fontId="45" fillId="0" borderId="0" xfId="0" applyFont="1" applyAlignment="1">
      <alignment horizontal="center"/>
    </xf>
    <xf numFmtId="168" fontId="48" fillId="0" borderId="0" xfId="0" applyNumberFormat="1" applyFont="1"/>
    <xf numFmtId="168" fontId="44" fillId="0" borderId="0" xfId="0" applyNumberFormat="1" applyFont="1"/>
    <xf numFmtId="0" fontId="48" fillId="0" borderId="51" xfId="0" applyFont="1" applyBorder="1"/>
    <xf numFmtId="0" fontId="49" fillId="0" borderId="51" xfId="0" applyFont="1" applyBorder="1" applyAlignment="1">
      <alignment horizontal="left"/>
    </xf>
    <xf numFmtId="0" fontId="51" fillId="0" borderId="51" xfId="0" applyFont="1" applyBorder="1"/>
    <xf numFmtId="0" fontId="40" fillId="0" borderId="51" xfId="0" applyFont="1" applyBorder="1" applyAlignment="1">
      <alignment horizontal="center" vertical="center"/>
    </xf>
    <xf numFmtId="0" fontId="44" fillId="0" borderId="51" xfId="0" applyFont="1" applyBorder="1"/>
    <xf numFmtId="0" fontId="43" fillId="0" borderId="51" xfId="0" applyFont="1" applyBorder="1"/>
    <xf numFmtId="168" fontId="40" fillId="0" borderId="0" xfId="0" applyNumberFormat="1" applyFont="1"/>
    <xf numFmtId="0" fontId="49" fillId="0" borderId="51" xfId="0" applyFont="1" applyBorder="1" applyAlignment="1">
      <alignment horizontal="left" vertical="center"/>
    </xf>
    <xf numFmtId="0" fontId="41" fillId="0" borderId="51" xfId="0" applyFont="1" applyBorder="1" applyAlignment="1">
      <alignment horizontal="center" vertical="center"/>
    </xf>
    <xf numFmtId="3" fontId="43" fillId="0" borderId="0" xfId="0" applyNumberFormat="1" applyFont="1"/>
    <xf numFmtId="0" fontId="54" fillId="0" borderId="0" xfId="0" applyFont="1"/>
    <xf numFmtId="0" fontId="56" fillId="0" borderId="0" xfId="0" applyFont="1"/>
    <xf numFmtId="168" fontId="57" fillId="0" borderId="0" xfId="0" applyNumberFormat="1" applyFont="1"/>
    <xf numFmtId="0" fontId="57" fillId="0" borderId="0" xfId="0" applyFont="1"/>
    <xf numFmtId="174" fontId="57" fillId="0" borderId="0" xfId="1" applyNumberFormat="1" applyFont="1"/>
    <xf numFmtId="168" fontId="58" fillId="0" borderId="0" xfId="0" applyNumberFormat="1" applyFont="1"/>
    <xf numFmtId="168" fontId="58" fillId="0" borderId="0" xfId="0" applyNumberFormat="1" applyFont="1" applyAlignment="1">
      <alignment horizontal="left"/>
    </xf>
    <xf numFmtId="168" fontId="58" fillId="0" borderId="0" xfId="0" applyNumberFormat="1" applyFont="1" applyAlignment="1">
      <alignment horizontal="center" vertical="center"/>
    </xf>
    <xf numFmtId="0" fontId="58" fillId="0" borderId="0" xfId="0" applyFont="1"/>
    <xf numFmtId="174" fontId="58" fillId="0" borderId="0" xfId="1" applyNumberFormat="1" applyFont="1"/>
    <xf numFmtId="168" fontId="59" fillId="0" borderId="0" xfId="0" applyNumberFormat="1" applyFont="1"/>
    <xf numFmtId="0" fontId="59" fillId="0" borderId="0" xfId="0" applyFont="1"/>
    <xf numFmtId="43" fontId="44" fillId="0" borderId="0" xfId="0" applyNumberFormat="1" applyFont="1"/>
    <xf numFmtId="174" fontId="43" fillId="0" borderId="0" xfId="1" applyNumberFormat="1" applyFont="1"/>
    <xf numFmtId="3" fontId="40" fillId="0" borderId="0" xfId="0" applyNumberFormat="1" applyFont="1" applyAlignment="1">
      <alignment horizontal="center"/>
    </xf>
    <xf numFmtId="3" fontId="41" fillId="0" borderId="0" xfId="0" applyNumberFormat="1" applyFont="1" applyAlignment="1">
      <alignment horizontal="center"/>
    </xf>
    <xf numFmtId="43" fontId="40" fillId="0" borderId="0" xfId="0" applyNumberFormat="1" applyFont="1"/>
    <xf numFmtId="0" fontId="41" fillId="0" borderId="0" xfId="0" applyFont="1" applyAlignment="1">
      <alignment wrapText="1"/>
    </xf>
    <xf numFmtId="0" fontId="60" fillId="0" borderId="0" xfId="0" applyFont="1"/>
    <xf numFmtId="168" fontId="40" fillId="0" borderId="0" xfId="0" applyNumberFormat="1" applyFont="1" applyAlignment="1">
      <alignment horizontal="center"/>
    </xf>
    <xf numFmtId="168" fontId="41" fillId="0" borderId="0" xfId="0" applyNumberFormat="1" applyFont="1"/>
    <xf numFmtId="0" fontId="40" fillId="0" borderId="0" xfId="0" applyFont="1" applyAlignment="1">
      <alignment horizontal="center"/>
    </xf>
    <xf numFmtId="3" fontId="40" fillId="0" borderId="0" xfId="0" applyNumberFormat="1" applyFont="1" applyAlignment="1">
      <alignment horizontal="right"/>
    </xf>
    <xf numFmtId="3" fontId="41" fillId="0" borderId="0" xfId="0" applyNumberFormat="1" applyFont="1" applyAlignment="1">
      <alignment horizontal="right"/>
    </xf>
    <xf numFmtId="168" fontId="43" fillId="0" borderId="0" xfId="0" applyNumberFormat="1" applyFont="1"/>
    <xf numFmtId="0" fontId="43" fillId="0" borderId="0" xfId="0" applyFont="1" applyAlignment="1">
      <alignment horizontal="center"/>
    </xf>
    <xf numFmtId="168" fontId="43" fillId="0" borderId="0" xfId="0" applyNumberFormat="1" applyFont="1" applyAlignment="1">
      <alignment horizontal="center"/>
    </xf>
    <xf numFmtId="0" fontId="61" fillId="0" borderId="0" xfId="0" applyFont="1"/>
    <xf numFmtId="0" fontId="62" fillId="0" borderId="0" xfId="0" applyFont="1"/>
    <xf numFmtId="0" fontId="50" fillId="0" borderId="0" xfId="0" applyFont="1"/>
    <xf numFmtId="168" fontId="63" fillId="0" borderId="0" xfId="0" applyNumberFormat="1" applyFont="1"/>
    <xf numFmtId="0" fontId="60" fillId="0" borderId="0" xfId="0" applyFont="1" applyAlignment="1">
      <alignment horizontal="center"/>
    </xf>
    <xf numFmtId="37" fontId="43" fillId="0" borderId="0" xfId="1" applyNumberFormat="1" applyFont="1"/>
    <xf numFmtId="37" fontId="61" fillId="0" borderId="0" xfId="1" applyNumberFormat="1" applyFont="1"/>
    <xf numFmtId="37" fontId="61" fillId="5" borderId="51" xfId="1" applyNumberFormat="1" applyFont="1" applyFill="1" applyBorder="1"/>
    <xf numFmtId="37" fontId="50" fillId="0" borderId="0" xfId="1" applyNumberFormat="1" applyFont="1"/>
    <xf numFmtId="37" fontId="63" fillId="0" borderId="0" xfId="1" applyNumberFormat="1" applyFont="1"/>
    <xf numFmtId="37" fontId="64" fillId="0" borderId="0" xfId="1" applyNumberFormat="1" applyFont="1"/>
    <xf numFmtId="37" fontId="64" fillId="0" borderId="0" xfId="0" applyNumberFormat="1" applyFont="1"/>
    <xf numFmtId="37" fontId="43" fillId="0" borderId="0" xfId="0" applyNumberFormat="1" applyFont="1"/>
    <xf numFmtId="168" fontId="45" fillId="0" borderId="0" xfId="0" applyNumberFormat="1" applyFont="1" applyAlignment="1">
      <alignment horizontal="center" vertical="center"/>
    </xf>
    <xf numFmtId="168" fontId="50" fillId="0" borderId="0" xfId="0" applyNumberFormat="1" applyFont="1"/>
    <xf numFmtId="0" fontId="43" fillId="0" borderId="0" xfId="0" applyFont="1" applyAlignment="1">
      <alignment horizontal="left"/>
    </xf>
    <xf numFmtId="0" fontId="61" fillId="2" borderId="51" xfId="0" applyFont="1" applyFill="1" applyBorder="1" applyAlignment="1">
      <alignment vertical="center"/>
    </xf>
    <xf numFmtId="0" fontId="61" fillId="0" borderId="51" xfId="0" applyFont="1" applyBorder="1" applyAlignment="1">
      <alignment vertical="center"/>
    </xf>
    <xf numFmtId="170" fontId="43" fillId="0" borderId="0" xfId="0" applyNumberFormat="1" applyFont="1" applyAlignment="1">
      <alignment horizontal="right"/>
    </xf>
    <xf numFmtId="3" fontId="50" fillId="0" borderId="0" xfId="0" applyNumberFormat="1" applyFont="1"/>
    <xf numFmtId="3" fontId="60" fillId="0" borderId="0" xfId="0" applyNumberFormat="1" applyFont="1"/>
    <xf numFmtId="37" fontId="50" fillId="0" borderId="0" xfId="0" applyNumberFormat="1" applyFont="1"/>
    <xf numFmtId="37" fontId="61" fillId="2" borderId="51" xfId="0" applyNumberFormat="1" applyFont="1" applyFill="1" applyBorder="1"/>
    <xf numFmtId="0" fontId="45" fillId="0" borderId="0" xfId="0" applyFont="1"/>
    <xf numFmtId="0" fontId="65" fillId="0" borderId="0" xfId="0" applyFont="1" applyAlignment="1">
      <alignment vertical="center"/>
    </xf>
    <xf numFmtId="0" fontId="41" fillId="4" borderId="8" xfId="0" applyFont="1" applyFill="1" applyBorder="1" applyAlignment="1">
      <alignment horizontal="left"/>
    </xf>
    <xf numFmtId="174" fontId="40" fillId="0" borderId="0" xfId="0" applyNumberFormat="1" applyFont="1"/>
    <xf numFmtId="0" fontId="40" fillId="4" borderId="51" xfId="0" applyFont="1" applyFill="1" applyBorder="1"/>
    <xf numFmtId="174" fontId="69" fillId="4" borderId="9" xfId="1" applyNumberFormat="1" applyFont="1" applyFill="1" applyBorder="1"/>
    <xf numFmtId="168" fontId="41" fillId="4" borderId="9" xfId="0" applyNumberFormat="1" applyFont="1" applyFill="1" applyBorder="1"/>
    <xf numFmtId="0" fontId="41" fillId="0" borderId="0" xfId="0" applyFont="1" applyAlignment="1">
      <alignment vertical="center"/>
    </xf>
    <xf numFmtId="2" fontId="40" fillId="0" borderId="0" xfId="0" applyNumberFormat="1" applyFont="1"/>
    <xf numFmtId="1" fontId="49" fillId="5" borderId="8" xfId="0" applyNumberFormat="1" applyFont="1" applyFill="1" applyBorder="1" applyAlignment="1">
      <alignment horizontal="center"/>
    </xf>
    <xf numFmtId="0" fontId="49" fillId="5" borderId="8" xfId="0" applyFont="1" applyFill="1" applyBorder="1" applyAlignment="1">
      <alignment horizontal="center"/>
    </xf>
    <xf numFmtId="174" fontId="41" fillId="4" borderId="16" xfId="1" applyNumberFormat="1" applyFont="1" applyFill="1" applyBorder="1"/>
    <xf numFmtId="174" fontId="40" fillId="4" borderId="52" xfId="1" applyNumberFormat="1" applyFont="1" applyFill="1" applyBorder="1"/>
    <xf numFmtId="174" fontId="40" fillId="4" borderId="8" xfId="1" applyNumberFormat="1" applyFont="1" applyFill="1" applyBorder="1"/>
    <xf numFmtId="0" fontId="49" fillId="5" borderId="8" xfId="0" applyFont="1" applyFill="1" applyBorder="1" applyAlignment="1">
      <alignment horizontal="right"/>
    </xf>
    <xf numFmtId="0" fontId="48" fillId="0" borderId="11" xfId="0" applyFont="1" applyBorder="1" applyAlignment="1">
      <alignment horizontal="center" vertical="center" wrapText="1"/>
    </xf>
    <xf numFmtId="41" fontId="48" fillId="0" borderId="11" xfId="0" applyNumberFormat="1" applyFont="1" applyBorder="1" applyAlignment="1">
      <alignment horizontal="center" vertical="center" wrapText="1"/>
    </xf>
    <xf numFmtId="175" fontId="48" fillId="0" borderId="11" xfId="2" applyNumberFormat="1" applyFont="1" applyBorder="1" applyAlignment="1">
      <alignment horizontal="center" vertical="center" wrapText="1"/>
    </xf>
    <xf numFmtId="0" fontId="43" fillId="6" borderId="11" xfId="0" applyFont="1" applyFill="1" applyBorder="1" applyAlignment="1">
      <alignment horizontal="center" vertical="center" wrapText="1"/>
    </xf>
    <xf numFmtId="0" fontId="43" fillId="6" borderId="11" xfId="0" applyFont="1" applyFill="1" applyBorder="1" applyAlignment="1">
      <alignment horizontal="center"/>
    </xf>
    <xf numFmtId="41" fontId="43" fillId="6" borderId="11" xfId="0" applyNumberFormat="1" applyFont="1" applyFill="1" applyBorder="1"/>
    <xf numFmtId="0" fontId="43" fillId="6" borderId="11" xfId="0" applyFont="1" applyFill="1" applyBorder="1"/>
    <xf numFmtId="10" fontId="48" fillId="0" borderId="11" xfId="0" applyNumberFormat="1" applyFont="1" applyBorder="1" applyAlignment="1">
      <alignment horizontal="center" vertical="center" wrapText="1"/>
    </xf>
    <xf numFmtId="167" fontId="48" fillId="0" borderId="11" xfId="1" applyFont="1" applyBorder="1" applyAlignment="1">
      <alignment horizontal="center" vertical="center" wrapText="1"/>
    </xf>
    <xf numFmtId="0" fontId="60" fillId="6" borderId="14" xfId="0" applyFont="1" applyFill="1" applyBorder="1" applyAlignment="1">
      <alignment vertical="center" wrapText="1"/>
    </xf>
    <xf numFmtId="0" fontId="60" fillId="6" borderId="14" xfId="0" applyFont="1" applyFill="1" applyBorder="1" applyAlignment="1">
      <alignment horizontal="center" vertical="center" wrapText="1"/>
    </xf>
    <xf numFmtId="0" fontId="60" fillId="6" borderId="11" xfId="0" applyFont="1" applyFill="1" applyBorder="1" applyAlignment="1">
      <alignment vertical="center" wrapText="1"/>
    </xf>
    <xf numFmtId="0" fontId="48" fillId="6" borderId="51" xfId="0" applyFont="1" applyFill="1" applyBorder="1"/>
    <xf numFmtId="0" fontId="49" fillId="4" borderId="51" xfId="0" applyFont="1" applyFill="1" applyBorder="1" applyAlignment="1">
      <alignment horizontal="left" vertical="center"/>
    </xf>
    <xf numFmtId="0" fontId="70" fillId="6" borderId="51" xfId="0" applyFont="1" applyFill="1" applyBorder="1"/>
    <xf numFmtId="172" fontId="72" fillId="4" borderId="17" xfId="0" applyNumberFormat="1" applyFont="1" applyFill="1" applyBorder="1" applyAlignment="1">
      <alignment vertical="center"/>
    </xf>
    <xf numFmtId="0" fontId="72" fillId="4" borderId="17" xfId="0" applyFont="1" applyFill="1" applyBorder="1" applyAlignment="1">
      <alignment vertical="center"/>
    </xf>
    <xf numFmtId="169" fontId="72" fillId="4" borderId="17" xfId="0" applyNumberFormat="1" applyFont="1" applyFill="1" applyBorder="1" applyAlignment="1">
      <alignment vertical="center"/>
    </xf>
    <xf numFmtId="173" fontId="72" fillId="4" borderId="17" xfId="0" applyNumberFormat="1" applyFont="1" applyFill="1" applyBorder="1" applyAlignment="1">
      <alignment vertical="center"/>
    </xf>
    <xf numFmtId="1" fontId="72" fillId="4" borderId="17" xfId="0" applyNumberFormat="1" applyFont="1" applyFill="1" applyBorder="1" applyAlignment="1">
      <alignment vertical="center"/>
    </xf>
    <xf numFmtId="0" fontId="72" fillId="5" borderId="18" xfId="0" applyFont="1" applyFill="1" applyBorder="1" applyAlignment="1">
      <alignment horizontal="center" vertical="center"/>
    </xf>
    <xf numFmtId="172" fontId="72" fillId="5" borderId="19" xfId="0" applyNumberFormat="1" applyFont="1" applyFill="1" applyBorder="1" applyAlignment="1">
      <alignment horizontal="center" vertical="center" wrapText="1"/>
    </xf>
    <xf numFmtId="0" fontId="72" fillId="5" borderId="19" xfId="0" applyFont="1" applyFill="1" applyBorder="1" applyAlignment="1">
      <alignment horizontal="center" vertical="center" wrapText="1"/>
    </xf>
    <xf numFmtId="169" fontId="72" fillId="5" borderId="19" xfId="0" applyNumberFormat="1" applyFont="1" applyFill="1" applyBorder="1" applyAlignment="1">
      <alignment horizontal="center" vertical="center" wrapText="1"/>
    </xf>
    <xf numFmtId="0" fontId="72" fillId="5" borderId="22" xfId="0" applyFont="1" applyFill="1" applyBorder="1" applyAlignment="1">
      <alignment vertical="center"/>
    </xf>
    <xf numFmtId="172" fontId="72" fillId="5" borderId="22" xfId="0" applyNumberFormat="1" applyFont="1" applyFill="1" applyBorder="1" applyAlignment="1">
      <alignment vertical="center" wrapText="1"/>
    </xf>
    <xf numFmtId="0" fontId="72" fillId="5" borderId="22" xfId="0" applyFont="1" applyFill="1" applyBorder="1" applyAlignment="1">
      <alignment vertical="center" wrapText="1"/>
    </xf>
    <xf numFmtId="169" fontId="72" fillId="5" borderId="22" xfId="0" applyNumberFormat="1" applyFont="1" applyFill="1" applyBorder="1" applyAlignment="1">
      <alignment vertical="center" wrapText="1"/>
    </xf>
    <xf numFmtId="1" fontId="49" fillId="5" borderId="23" xfId="0" applyNumberFormat="1" applyFont="1" applyFill="1" applyBorder="1" applyAlignment="1">
      <alignment horizontal="center"/>
    </xf>
    <xf numFmtId="1" fontId="49" fillId="5" borderId="24" xfId="0" applyNumberFormat="1" applyFont="1" applyFill="1" applyBorder="1" applyAlignment="1">
      <alignment horizontal="center"/>
    </xf>
    <xf numFmtId="174" fontId="48" fillId="6" borderId="25" xfId="1" applyNumberFormat="1" applyFont="1" applyFill="1" applyBorder="1"/>
    <xf numFmtId="169" fontId="48" fillId="6" borderId="25" xfId="0" applyNumberFormat="1" applyFont="1" applyFill="1" applyBorder="1"/>
    <xf numFmtId="169" fontId="48" fillId="6" borderId="7" xfId="0" applyNumberFormat="1" applyFont="1" applyFill="1" applyBorder="1"/>
    <xf numFmtId="166" fontId="48" fillId="6" borderId="25" xfId="0" applyNumberFormat="1" applyFont="1" applyFill="1" applyBorder="1"/>
    <xf numFmtId="174" fontId="74" fillId="6" borderId="7" xfId="1" applyNumberFormat="1" applyFont="1" applyFill="1" applyBorder="1"/>
    <xf numFmtId="0" fontId="54" fillId="8" borderId="11" xfId="0" applyFont="1" applyFill="1" applyBorder="1"/>
    <xf numFmtId="174" fontId="67" fillId="8" borderId="11" xfId="1" applyNumberFormat="1" applyFont="1" applyFill="1" applyBorder="1"/>
    <xf numFmtId="41" fontId="43" fillId="0" borderId="0" xfId="0" applyNumberFormat="1" applyFont="1"/>
    <xf numFmtId="0" fontId="40" fillId="0" borderId="0" xfId="0" applyFont="1" applyAlignment="1">
      <alignment vertical="center" wrapText="1"/>
    </xf>
    <xf numFmtId="0" fontId="41" fillId="0" borderId="0" xfId="0" applyFont="1" applyAlignment="1">
      <alignment horizontal="left" vertical="top" wrapText="1"/>
    </xf>
    <xf numFmtId="41" fontId="40" fillId="0" borderId="0" xfId="0" applyNumberFormat="1" applyFont="1" applyAlignment="1">
      <alignment horizontal="left" vertical="top" wrapText="1"/>
    </xf>
    <xf numFmtId="0" fontId="40" fillId="0" borderId="0" xfId="0" applyFont="1" applyAlignment="1">
      <alignment horizontal="left" vertical="top" wrapText="1"/>
    </xf>
    <xf numFmtId="0" fontId="40" fillId="0" borderId="0" xfId="0" applyFont="1" applyAlignment="1">
      <alignment vertical="top" wrapText="1"/>
    </xf>
    <xf numFmtId="41" fontId="40" fillId="0" borderId="0" xfId="0" applyNumberFormat="1" applyFont="1" applyAlignment="1">
      <alignment vertical="top" wrapText="1"/>
    </xf>
    <xf numFmtId="0" fontId="41" fillId="0" borderId="0" xfId="0" applyFont="1" applyAlignment="1">
      <alignment vertical="top" wrapText="1"/>
    </xf>
    <xf numFmtId="41" fontId="40" fillId="0" borderId="5" xfId="0" applyNumberFormat="1" applyFont="1" applyBorder="1" applyAlignment="1">
      <alignment vertical="top" wrapText="1"/>
    </xf>
    <xf numFmtId="41" fontId="51" fillId="0" borderId="0" xfId="0" applyNumberFormat="1" applyFont="1"/>
    <xf numFmtId="174" fontId="68" fillId="4" borderId="51" xfId="1" applyNumberFormat="1" applyFont="1" applyFill="1" applyBorder="1"/>
    <xf numFmtId="174" fontId="43" fillId="0" borderId="0" xfId="0" applyNumberFormat="1" applyFont="1"/>
    <xf numFmtId="174" fontId="68" fillId="4" borderId="8" xfId="1" applyNumberFormat="1" applyFont="1" applyFill="1" applyBorder="1"/>
    <xf numFmtId="41" fontId="51" fillId="0" borderId="5" xfId="0" applyNumberFormat="1" applyFont="1" applyBorder="1"/>
    <xf numFmtId="41" fontId="43" fillId="0" borderId="5" xfId="0" applyNumberFormat="1" applyFont="1" applyBorder="1"/>
    <xf numFmtId="0" fontId="45" fillId="0" borderId="0" xfId="0" applyFont="1" applyAlignment="1">
      <alignment horizontal="right"/>
    </xf>
    <xf numFmtId="173" fontId="43" fillId="0" borderId="0" xfId="0" applyNumberFormat="1" applyFont="1"/>
    <xf numFmtId="173" fontId="40" fillId="0" borderId="0" xfId="0" applyNumberFormat="1" applyFont="1"/>
    <xf numFmtId="1" fontId="61" fillId="5" borderId="8" xfId="0" applyNumberFormat="1" applyFont="1" applyFill="1" applyBorder="1" applyAlignment="1">
      <alignment horizontal="center" vertical="center"/>
    </xf>
    <xf numFmtId="0" fontId="61" fillId="5" borderId="8" xfId="0" applyFont="1" applyFill="1" applyBorder="1" applyAlignment="1">
      <alignment horizontal="center" vertical="center"/>
    </xf>
    <xf numFmtId="9" fontId="43" fillId="0" borderId="0" xfId="0" applyNumberFormat="1" applyFont="1"/>
    <xf numFmtId="174" fontId="40" fillId="4" borderId="9" xfId="1" applyNumberFormat="1" applyFont="1" applyFill="1" applyBorder="1"/>
    <xf numFmtId="169" fontId="40" fillId="4" borderId="9" xfId="0" applyNumberFormat="1" applyFont="1" applyFill="1" applyBorder="1"/>
    <xf numFmtId="171" fontId="45" fillId="0" borderId="0" xfId="0" applyNumberFormat="1" applyFont="1"/>
    <xf numFmtId="171" fontId="43" fillId="0" borderId="0" xfId="0" applyNumberFormat="1" applyFont="1"/>
    <xf numFmtId="0" fontId="44" fillId="0" borderId="0" xfId="0" applyFont="1" applyAlignment="1">
      <alignment vertical="center"/>
    </xf>
    <xf numFmtId="0" fontId="41" fillId="4" borderId="8" xfId="0" applyFont="1" applyFill="1" applyBorder="1" applyAlignment="1">
      <alignment horizontal="center"/>
    </xf>
    <xf numFmtId="14" fontId="43" fillId="0" borderId="0" xfId="0" applyNumberFormat="1" applyFont="1"/>
    <xf numFmtId="41" fontId="60" fillId="0" borderId="0" xfId="0" applyNumberFormat="1" applyFont="1"/>
    <xf numFmtId="0" fontId="61" fillId="5" borderId="51" xfId="0" applyFont="1" applyFill="1" applyBorder="1" applyAlignment="1">
      <alignment horizontal="center" vertical="center"/>
    </xf>
    <xf numFmtId="0" fontId="43" fillId="6" borderId="51" xfId="0" applyFont="1" applyFill="1" applyBorder="1"/>
    <xf numFmtId="174" fontId="43" fillId="0" borderId="8" xfId="1" applyNumberFormat="1" applyFont="1" applyBorder="1"/>
    <xf numFmtId="0" fontId="60" fillId="6" borderId="8" xfId="0" applyFont="1" applyFill="1" applyBorder="1"/>
    <xf numFmtId="41" fontId="43" fillId="6" borderId="8" xfId="0" applyNumberFormat="1" applyFont="1" applyFill="1" applyBorder="1"/>
    <xf numFmtId="41" fontId="43" fillId="6" borderId="51" xfId="0" applyNumberFormat="1" applyFont="1" applyFill="1" applyBorder="1"/>
    <xf numFmtId="0" fontId="61" fillId="0" borderId="0" xfId="0" applyFont="1" applyAlignment="1">
      <alignment horizontal="center" vertical="center"/>
    </xf>
    <xf numFmtId="41" fontId="43" fillId="0" borderId="51" xfId="0" applyNumberFormat="1" applyFont="1" applyBorder="1"/>
    <xf numFmtId="0" fontId="43" fillId="4" borderId="51" xfId="0" applyFont="1" applyFill="1" applyBorder="1"/>
    <xf numFmtId="174" fontId="43" fillId="4" borderId="51" xfId="1" applyNumberFormat="1" applyFont="1" applyFill="1" applyBorder="1"/>
    <xf numFmtId="0" fontId="60" fillId="4" borderId="51" xfId="0" applyFont="1" applyFill="1" applyBorder="1"/>
    <xf numFmtId="174" fontId="79" fillId="6" borderId="52" xfId="1" applyNumberFormat="1" applyFont="1" applyFill="1" applyBorder="1"/>
    <xf numFmtId="41" fontId="65" fillId="6" borderId="59" xfId="0" applyNumberFormat="1" applyFont="1" applyFill="1" applyBorder="1"/>
    <xf numFmtId="167" fontId="40" fillId="0" borderId="0" xfId="1" applyFont="1"/>
    <xf numFmtId="169" fontId="48" fillId="6" borderId="13" xfId="0" applyNumberFormat="1" applyFont="1" applyFill="1" applyBorder="1"/>
    <xf numFmtId="174" fontId="74" fillId="0" borderId="25" xfId="1" applyNumberFormat="1" applyFont="1" applyFill="1" applyBorder="1"/>
    <xf numFmtId="0" fontId="48" fillId="0" borderId="35" xfId="0" applyFont="1" applyBorder="1" applyAlignment="1">
      <alignment vertical="center"/>
    </xf>
    <xf numFmtId="174" fontId="82" fillId="0" borderId="0" xfId="1" applyNumberFormat="1" applyFont="1" applyAlignment="1"/>
    <xf numFmtId="0" fontId="83" fillId="0" borderId="0" xfId="0" applyFont="1"/>
    <xf numFmtId="176" fontId="83" fillId="0" borderId="0" xfId="1" applyNumberFormat="1" applyFont="1" applyFill="1" applyAlignment="1"/>
    <xf numFmtId="0" fontId="82" fillId="0" borderId="0" xfId="0" applyFont="1"/>
    <xf numFmtId="176" fontId="82" fillId="0" borderId="0" xfId="0" applyNumberFormat="1" applyFont="1"/>
    <xf numFmtId="0" fontId="84" fillId="0" borderId="0" xfId="3" applyFont="1" applyAlignment="1"/>
    <xf numFmtId="174" fontId="85" fillId="0" borderId="0" xfId="1" applyNumberFormat="1" applyFont="1" applyAlignment="1"/>
    <xf numFmtId="176" fontId="83" fillId="0" borderId="0" xfId="1" applyNumberFormat="1" applyFont="1" applyAlignment="1"/>
    <xf numFmtId="41" fontId="76" fillId="5" borderId="32" xfId="0" applyNumberFormat="1" applyFont="1" applyFill="1" applyBorder="1" applyAlignment="1">
      <alignment horizontal="center" vertical="center"/>
    </xf>
    <xf numFmtId="0" fontId="48" fillId="0" borderId="33" xfId="0" applyFont="1" applyBorder="1" applyAlignment="1">
      <alignment vertical="center"/>
    </xf>
    <xf numFmtId="0" fontId="48" fillId="0" borderId="37" xfId="0" applyFont="1" applyBorder="1" applyAlignment="1">
      <alignment vertical="center"/>
    </xf>
    <xf numFmtId="174" fontId="82" fillId="0" borderId="0" xfId="1" applyNumberFormat="1" applyFont="1"/>
    <xf numFmtId="176" fontId="83" fillId="0" borderId="0" xfId="1" applyNumberFormat="1" applyFont="1"/>
    <xf numFmtId="176" fontId="83" fillId="0" borderId="53" xfId="1" applyNumberFormat="1" applyFont="1" applyBorder="1"/>
    <xf numFmtId="4" fontId="82" fillId="0" borderId="55" xfId="0" applyNumberFormat="1" applyFont="1" applyBorder="1"/>
    <xf numFmtId="15" fontId="83" fillId="0" borderId="0" xfId="0" applyNumberFormat="1" applyFont="1"/>
    <xf numFmtId="14" fontId="83" fillId="0" borderId="56" xfId="1" applyNumberFormat="1" applyFont="1" applyBorder="1"/>
    <xf numFmtId="0" fontId="82" fillId="0" borderId="57" xfId="0" applyFont="1" applyBorder="1"/>
    <xf numFmtId="176" fontId="83" fillId="11" borderId="0" xfId="1" applyNumberFormat="1" applyFont="1" applyFill="1" applyAlignment="1"/>
    <xf numFmtId="0" fontId="86" fillId="13" borderId="0" xfId="0" applyFont="1" applyFill="1" applyAlignment="1">
      <alignment horizontal="center"/>
    </xf>
    <xf numFmtId="176" fontId="86" fillId="13" borderId="0" xfId="1" applyNumberFormat="1" applyFont="1" applyFill="1" applyAlignment="1">
      <alignment horizontal="center"/>
    </xf>
    <xf numFmtId="0" fontId="85" fillId="13" borderId="0" xfId="0" applyFont="1" applyFill="1" applyAlignment="1">
      <alignment horizontal="center"/>
    </xf>
    <xf numFmtId="176" fontId="83" fillId="0" borderId="0" xfId="1" applyNumberFormat="1" applyFont="1" applyFill="1"/>
    <xf numFmtId="0" fontId="84" fillId="0" borderId="0" xfId="3" applyFont="1"/>
    <xf numFmtId="174" fontId="87" fillId="0" borderId="0" xfId="1" applyNumberFormat="1" applyFont="1"/>
    <xf numFmtId="174" fontId="88" fillId="0" borderId="0" xfId="1" applyNumberFormat="1" applyFont="1"/>
    <xf numFmtId="0" fontId="88" fillId="0" borderId="0" xfId="0" applyFont="1"/>
    <xf numFmtId="176" fontId="88" fillId="0" borderId="0" xfId="1" applyNumberFormat="1" applyFont="1" applyFill="1"/>
    <xf numFmtId="167" fontId="88" fillId="0" borderId="0" xfId="1" applyFont="1" applyFill="1"/>
    <xf numFmtId="174" fontId="89" fillId="0" borderId="0" xfId="1" applyNumberFormat="1" applyFont="1"/>
    <xf numFmtId="0" fontId="89" fillId="0" borderId="0" xfId="0" applyFont="1"/>
    <xf numFmtId="176" fontId="89" fillId="0" borderId="0" xfId="0" applyNumberFormat="1" applyFont="1"/>
    <xf numFmtId="0" fontId="90" fillId="0" borderId="0" xfId="3" applyFont="1"/>
    <xf numFmtId="174" fontId="82" fillId="12" borderId="0" xfId="1" applyNumberFormat="1" applyFont="1" applyFill="1"/>
    <xf numFmtId="0" fontId="83" fillId="12" borderId="0" xfId="0" applyFont="1" applyFill="1"/>
    <xf numFmtId="0" fontId="82" fillId="12" borderId="0" xfId="0" applyFont="1" applyFill="1"/>
    <xf numFmtId="176" fontId="82" fillId="12" borderId="0" xfId="0" applyNumberFormat="1" applyFont="1" applyFill="1"/>
    <xf numFmtId="174" fontId="88" fillId="12" borderId="0" xfId="1" applyNumberFormat="1" applyFont="1" applyFill="1"/>
    <xf numFmtId="174" fontId="88" fillId="0" borderId="0" xfId="1" applyNumberFormat="1" applyFont="1" applyFill="1"/>
    <xf numFmtId="174" fontId="91" fillId="0" borderId="0" xfId="1" applyNumberFormat="1" applyFont="1"/>
    <xf numFmtId="0" fontId="91" fillId="0" borderId="0" xfId="0" applyFont="1"/>
    <xf numFmtId="177" fontId="82" fillId="0" borderId="0" xfId="0" applyNumberFormat="1" applyFont="1"/>
    <xf numFmtId="174" fontId="89" fillId="0" borderId="0" xfId="1" applyNumberFormat="1" applyFont="1" applyFill="1"/>
    <xf numFmtId="174" fontId="82" fillId="0" borderId="0" xfId="0" applyNumberFormat="1" applyFont="1"/>
    <xf numFmtId="167" fontId="88" fillId="0" borderId="0" xfId="1" applyFont="1" applyFill="1" applyAlignment="1">
      <alignment horizontal="center"/>
    </xf>
    <xf numFmtId="174" fontId="88" fillId="0" borderId="0" xfId="1" applyNumberFormat="1" applyFont="1" applyAlignment="1">
      <alignment horizontal="center"/>
    </xf>
    <xf numFmtId="179" fontId="85" fillId="12" borderId="0" xfId="0" applyNumberFormat="1" applyFont="1" applyFill="1"/>
    <xf numFmtId="0" fontId="42" fillId="2" borderId="51" xfId="0" applyFont="1" applyFill="1" applyBorder="1"/>
    <xf numFmtId="14" fontId="42" fillId="2" borderId="51" xfId="0" applyNumberFormat="1" applyFont="1" applyFill="1" applyBorder="1"/>
    <xf numFmtId="0" fontId="40" fillId="3" borderId="51" xfId="0" applyFont="1" applyFill="1" applyBorder="1"/>
    <xf numFmtId="0" fontId="40" fillId="3" borderId="51" xfId="0" applyFont="1" applyFill="1" applyBorder="1" applyAlignment="1">
      <alignment horizontal="left"/>
    </xf>
    <xf numFmtId="0" fontId="40" fillId="0" borderId="2" xfId="0" applyFont="1" applyBorder="1"/>
    <xf numFmtId="0" fontId="41" fillId="4" borderId="5" xfId="0" applyFont="1" applyFill="1" applyBorder="1" applyAlignment="1">
      <alignment horizontal="center" vertical="center"/>
    </xf>
    <xf numFmtId="0" fontId="41" fillId="0" borderId="14" xfId="0" applyFont="1" applyBorder="1" applyAlignment="1">
      <alignment horizontal="center" vertical="center"/>
    </xf>
    <xf numFmtId="0" fontId="41" fillId="4" borderId="4" xfId="0" applyFont="1" applyFill="1" applyBorder="1" applyAlignment="1">
      <alignment vertical="center"/>
    </xf>
    <xf numFmtId="0" fontId="41" fillId="4" borderId="51" xfId="0" applyFont="1" applyFill="1" applyBorder="1" applyAlignment="1">
      <alignment vertical="center"/>
    </xf>
    <xf numFmtId="0" fontId="41" fillId="0" borderId="25" xfId="0" applyFont="1" applyBorder="1" applyAlignment="1">
      <alignment horizontal="center" vertical="center"/>
    </xf>
    <xf numFmtId="0" fontId="40" fillId="0" borderId="4" xfId="0" applyFont="1" applyBorder="1"/>
    <xf numFmtId="0" fontId="45" fillId="0" borderId="25" xfId="0" applyFont="1" applyBorder="1" applyAlignment="1">
      <alignment horizontal="center"/>
    </xf>
    <xf numFmtId="0" fontId="46" fillId="0" borderId="25" xfId="0" applyFont="1" applyBorder="1" applyAlignment="1">
      <alignment horizontal="center"/>
    </xf>
    <xf numFmtId="0" fontId="40" fillId="0" borderId="8" xfId="0" applyFont="1" applyBorder="1"/>
    <xf numFmtId="0" fontId="45" fillId="0" borderId="13" xfId="0" applyFont="1" applyBorder="1" applyAlignment="1">
      <alignment horizontal="center" vertical="center"/>
    </xf>
    <xf numFmtId="0" fontId="45" fillId="0" borderId="51" xfId="0" applyFont="1" applyBorder="1" applyAlignment="1">
      <alignment horizontal="center" vertical="center"/>
    </xf>
    <xf numFmtId="1" fontId="49" fillId="5" borderId="51" xfId="0" applyNumberFormat="1" applyFont="1" applyFill="1" applyBorder="1" applyAlignment="1">
      <alignment horizontal="center"/>
    </xf>
    <xf numFmtId="0" fontId="49" fillId="0" borderId="51" xfId="0" applyFont="1" applyBorder="1" applyAlignment="1">
      <alignment horizontal="center" vertical="center"/>
    </xf>
    <xf numFmtId="168" fontId="40" fillId="0" borderId="51" xfId="0" applyNumberFormat="1" applyFont="1" applyBorder="1" applyAlignment="1">
      <alignment horizontal="center" vertical="center"/>
    </xf>
    <xf numFmtId="0" fontId="48" fillId="0" borderId="51" xfId="0" applyFont="1" applyBorder="1" applyAlignment="1">
      <alignment horizontal="center" vertical="center"/>
    </xf>
    <xf numFmtId="168" fontId="57" fillId="0" borderId="51" xfId="0" applyNumberFormat="1" applyFont="1" applyBorder="1" applyAlignment="1">
      <alignment horizontal="center" vertical="center"/>
    </xf>
    <xf numFmtId="0" fontId="58" fillId="0" borderId="51" xfId="0" applyFont="1" applyBorder="1" applyAlignment="1">
      <alignment horizontal="center" vertical="center"/>
    </xf>
    <xf numFmtId="0" fontId="57" fillId="0" borderId="51" xfId="0" applyFont="1" applyBorder="1" applyAlignment="1">
      <alignment horizontal="center" vertical="center"/>
    </xf>
    <xf numFmtId="0" fontId="59" fillId="0" borderId="51" xfId="0" applyFont="1" applyBorder="1" applyAlignment="1">
      <alignment horizontal="center" vertical="center"/>
    </xf>
    <xf numFmtId="43" fontId="44" fillId="0" borderId="51" xfId="0" applyNumberFormat="1" applyFont="1" applyBorder="1" applyAlignment="1">
      <alignment horizontal="center" vertical="center"/>
    </xf>
    <xf numFmtId="0" fontId="44" fillId="0" borderId="51" xfId="0" applyFont="1" applyBorder="1" applyAlignment="1">
      <alignment horizontal="center" vertical="center"/>
    </xf>
    <xf numFmtId="0" fontId="59" fillId="0" borderId="51" xfId="0" applyFont="1" applyBorder="1"/>
    <xf numFmtId="43" fontId="40" fillId="0" borderId="51" xfId="0" applyNumberFormat="1" applyFont="1" applyBorder="1" applyAlignment="1">
      <alignment horizontal="center" vertical="center"/>
    </xf>
    <xf numFmtId="168" fontId="42" fillId="5" borderId="51" xfId="0" applyNumberFormat="1" applyFont="1" applyFill="1" applyBorder="1" applyAlignment="1">
      <alignment horizontal="center" vertical="center"/>
    </xf>
    <xf numFmtId="168" fontId="41" fillId="0" borderId="51" xfId="0" applyNumberFormat="1" applyFont="1" applyBorder="1" applyAlignment="1">
      <alignment horizontal="center" vertical="center"/>
    </xf>
    <xf numFmtId="0" fontId="42" fillId="5" borderId="51" xfId="0" applyFont="1" applyFill="1" applyBorder="1" applyAlignment="1">
      <alignment horizontal="center" vertical="center"/>
    </xf>
    <xf numFmtId="0" fontId="61" fillId="5" borderId="51" xfId="0" applyFont="1" applyFill="1" applyBorder="1"/>
    <xf numFmtId="0" fontId="3" fillId="0" borderId="0" xfId="0" applyFont="1"/>
    <xf numFmtId="0" fontId="14" fillId="5" borderId="51" xfId="0" applyFont="1" applyFill="1" applyBorder="1" applyAlignment="1">
      <alignment vertical="center"/>
    </xf>
    <xf numFmtId="0" fontId="14" fillId="5" borderId="5" xfId="0" applyFont="1" applyFill="1" applyBorder="1" applyAlignment="1">
      <alignment vertical="center"/>
    </xf>
    <xf numFmtId="0" fontId="14" fillId="5" borderId="6" xfId="0" applyFont="1" applyFill="1" applyBorder="1" applyAlignment="1">
      <alignment vertical="center"/>
    </xf>
    <xf numFmtId="0" fontId="8" fillId="0" borderId="4" xfId="0" applyFont="1" applyBorder="1" applyAlignment="1">
      <alignment vertical="center" wrapText="1"/>
    </xf>
    <xf numFmtId="0" fontId="8" fillId="0" borderId="7" xfId="0" applyFont="1" applyBorder="1" applyAlignment="1">
      <alignment vertical="center" wrapText="1"/>
    </xf>
    <xf numFmtId="0" fontId="9" fillId="0" borderId="4" xfId="0" applyFont="1" applyBorder="1"/>
    <xf numFmtId="0" fontId="9" fillId="0" borderId="7" xfId="0" applyFont="1" applyBorder="1"/>
    <xf numFmtId="0" fontId="9" fillId="0" borderId="8" xfId="0" applyFont="1" applyBorder="1"/>
    <xf numFmtId="0" fontId="6" fillId="0" borderId="4" xfId="0" applyFont="1" applyBorder="1"/>
    <xf numFmtId="0" fontId="11" fillId="6" borderId="51" xfId="0" applyFont="1" applyFill="1" applyBorder="1"/>
    <xf numFmtId="0" fontId="10" fillId="0" borderId="7" xfId="0" applyFont="1" applyBorder="1" applyAlignment="1">
      <alignment horizontal="left" vertical="center" wrapText="1"/>
    </xf>
    <xf numFmtId="0" fontId="6" fillId="0" borderId="4" xfId="0" applyFont="1" applyBorder="1" applyAlignment="1">
      <alignment horizontal="left" vertical="center" wrapText="1"/>
    </xf>
    <xf numFmtId="0" fontId="6" fillId="0" borderId="7" xfId="0" applyFont="1" applyBorder="1" applyAlignment="1">
      <alignment horizontal="left" vertical="center" wrapText="1"/>
    </xf>
    <xf numFmtId="0" fontId="21" fillId="6" borderId="4" xfId="0" applyFont="1" applyFill="1" applyBorder="1"/>
    <xf numFmtId="0" fontId="21" fillId="6" borderId="51" xfId="0" applyFont="1" applyFill="1" applyBorder="1"/>
    <xf numFmtId="0" fontId="49" fillId="5" borderId="51" xfId="0" applyFont="1" applyFill="1" applyBorder="1"/>
    <xf numFmtId="0" fontId="70" fillId="4" borderId="51" xfId="0" applyFont="1" applyFill="1" applyBorder="1"/>
    <xf numFmtId="0" fontId="48" fillId="4" borderId="51" xfId="0" applyFont="1" applyFill="1" applyBorder="1"/>
    <xf numFmtId="0" fontId="66" fillId="4" borderId="51" xfId="0" applyFont="1" applyFill="1" applyBorder="1" applyAlignment="1">
      <alignment horizontal="center"/>
    </xf>
    <xf numFmtId="0" fontId="49" fillId="5" borderId="51" xfId="0" applyFont="1" applyFill="1" applyBorder="1" applyAlignment="1">
      <alignment horizontal="center" vertical="center"/>
    </xf>
    <xf numFmtId="174" fontId="67" fillId="4" borderId="51" xfId="1" applyNumberFormat="1" applyFont="1" applyFill="1" applyBorder="1" applyAlignment="1">
      <alignment horizontal="center"/>
    </xf>
    <xf numFmtId="14" fontId="54" fillId="4" borderId="51" xfId="0" applyNumberFormat="1" applyFont="1" applyFill="1" applyBorder="1" applyAlignment="1">
      <alignment horizontal="center"/>
    </xf>
    <xf numFmtId="41" fontId="40" fillId="4" borderId="51" xfId="0" applyNumberFormat="1" applyFont="1" applyFill="1" applyBorder="1"/>
    <xf numFmtId="0" fontId="41" fillId="4" borderId="51" xfId="0" applyFont="1" applyFill="1" applyBorder="1"/>
    <xf numFmtId="0" fontId="16" fillId="6" borderId="51" xfId="0" applyFont="1" applyFill="1" applyBorder="1"/>
    <xf numFmtId="0" fontId="6" fillId="6" borderId="51" xfId="0" applyFont="1" applyFill="1" applyBorder="1"/>
    <xf numFmtId="0" fontId="23" fillId="6" borderId="51" xfId="0" applyFont="1" applyFill="1" applyBorder="1" applyAlignment="1">
      <alignment vertical="center"/>
    </xf>
    <xf numFmtId="0" fontId="14" fillId="5" borderId="51" xfId="0" applyFont="1" applyFill="1" applyBorder="1" applyAlignment="1">
      <alignment horizontal="center" vertical="center"/>
    </xf>
    <xf numFmtId="0" fontId="7" fillId="4" borderId="51" xfId="0" applyFont="1" applyFill="1" applyBorder="1"/>
    <xf numFmtId="174" fontId="40" fillId="4" borderId="51" xfId="1" applyNumberFormat="1" applyFont="1" applyFill="1" applyBorder="1"/>
    <xf numFmtId="0" fontId="45" fillId="4" borderId="51" xfId="0" applyFont="1" applyFill="1" applyBorder="1"/>
    <xf numFmtId="0" fontId="49" fillId="5" borderId="51" xfId="0" applyFont="1" applyFill="1" applyBorder="1" applyAlignment="1">
      <alignment vertical="center"/>
    </xf>
    <xf numFmtId="171" fontId="40" fillId="4" borderId="51" xfId="0" applyNumberFormat="1" applyFont="1" applyFill="1" applyBorder="1"/>
    <xf numFmtId="0" fontId="6" fillId="4" borderId="51" xfId="0" applyFont="1" applyFill="1" applyBorder="1" applyAlignment="1">
      <alignment horizontal="left"/>
    </xf>
    <xf numFmtId="169" fontId="6" fillId="4" borderId="51" xfId="0" applyNumberFormat="1" applyFont="1" applyFill="1" applyBorder="1"/>
    <xf numFmtId="168" fontId="6" fillId="4" borderId="51" xfId="0" applyNumberFormat="1" applyFont="1" applyFill="1" applyBorder="1"/>
    <xf numFmtId="0" fontId="6" fillId="4" borderId="51" xfId="0" quotePrefix="1" applyFont="1" applyFill="1" applyBorder="1"/>
    <xf numFmtId="2" fontId="49" fillId="5" borderId="51" xfId="0" applyNumberFormat="1" applyFont="1" applyFill="1" applyBorder="1" applyAlignment="1">
      <alignment vertical="center"/>
    </xf>
    <xf numFmtId="2" fontId="40" fillId="4" borderId="51" xfId="0" applyNumberFormat="1" applyFont="1" applyFill="1" applyBorder="1"/>
    <xf numFmtId="168" fontId="40" fillId="4" borderId="51" xfId="0" applyNumberFormat="1" applyFont="1" applyFill="1" applyBorder="1"/>
    <xf numFmtId="0" fontId="40" fillId="4" borderId="51" xfId="0" applyFont="1" applyFill="1" applyBorder="1" applyAlignment="1">
      <alignment horizontal="center"/>
    </xf>
    <xf numFmtId="174" fontId="41" fillId="4" borderId="51" xfId="1" applyNumberFormat="1" applyFont="1" applyFill="1" applyBorder="1" applyAlignment="1">
      <alignment horizontal="right"/>
    </xf>
    <xf numFmtId="174" fontId="41" fillId="4" borderId="51" xfId="1" applyNumberFormat="1" applyFont="1" applyFill="1" applyBorder="1"/>
    <xf numFmtId="169" fontId="41" fillId="4" borderId="51" xfId="0" applyNumberFormat="1" applyFont="1" applyFill="1" applyBorder="1"/>
    <xf numFmtId="2" fontId="41" fillId="4" borderId="51" xfId="0" applyNumberFormat="1" applyFont="1" applyFill="1" applyBorder="1"/>
    <xf numFmtId="168" fontId="41" fillId="4" borderId="51" xfId="0" applyNumberFormat="1" applyFont="1" applyFill="1" applyBorder="1"/>
    <xf numFmtId="0" fontId="45" fillId="6" borderId="51" xfId="0" applyFont="1" applyFill="1" applyBorder="1"/>
    <xf numFmtId="0" fontId="61" fillId="5" borderId="51" xfId="0" applyFont="1" applyFill="1" applyBorder="1" applyAlignment="1">
      <alignment horizontal="center"/>
    </xf>
    <xf numFmtId="41" fontId="51" fillId="6" borderId="51" xfId="0" applyNumberFormat="1" applyFont="1" applyFill="1" applyBorder="1" applyAlignment="1">
      <alignment horizontal="center"/>
    </xf>
    <xf numFmtId="0" fontId="43" fillId="6" borderId="51" xfId="0" applyFont="1" applyFill="1" applyBorder="1" applyAlignment="1">
      <alignment horizontal="center"/>
    </xf>
    <xf numFmtId="0" fontId="61" fillId="5" borderId="51" xfId="0" applyFont="1" applyFill="1" applyBorder="1" applyAlignment="1">
      <alignment vertical="center"/>
    </xf>
    <xf numFmtId="3" fontId="43" fillId="6" borderId="51" xfId="0" applyNumberFormat="1" applyFont="1" applyFill="1" applyBorder="1"/>
    <xf numFmtId="172" fontId="43" fillId="6" borderId="51" xfId="0" applyNumberFormat="1" applyFont="1" applyFill="1" applyBorder="1"/>
    <xf numFmtId="169" fontId="43" fillId="6" borderId="51" xfId="0" applyNumberFormat="1" applyFont="1" applyFill="1" applyBorder="1"/>
    <xf numFmtId="173" fontId="45" fillId="6" borderId="51" xfId="0" applyNumberFormat="1" applyFont="1" applyFill="1" applyBorder="1"/>
    <xf numFmtId="1" fontId="43" fillId="6" borderId="51" xfId="0" applyNumberFormat="1" applyFont="1" applyFill="1" applyBorder="1"/>
    <xf numFmtId="174" fontId="43" fillId="6" borderId="51" xfId="1" applyNumberFormat="1" applyFont="1" applyFill="1" applyBorder="1"/>
    <xf numFmtId="173" fontId="43" fillId="6" borderId="51" xfId="0" applyNumberFormat="1" applyFont="1" applyFill="1" applyBorder="1"/>
    <xf numFmtId="0" fontId="60" fillId="6" borderId="51" xfId="0" applyFont="1" applyFill="1" applyBorder="1"/>
    <xf numFmtId="174" fontId="48" fillId="6" borderId="51" xfId="1" applyNumberFormat="1" applyFont="1" applyFill="1" applyBorder="1"/>
    <xf numFmtId="172" fontId="48" fillId="6" borderId="51" xfId="0" applyNumberFormat="1" applyFont="1" applyFill="1" applyBorder="1"/>
    <xf numFmtId="169" fontId="48" fillId="6" borderId="51" xfId="0" applyNumberFormat="1" applyFont="1" applyFill="1" applyBorder="1"/>
    <xf numFmtId="0" fontId="73" fillId="6" borderId="51" xfId="0" applyFont="1" applyFill="1" applyBorder="1"/>
    <xf numFmtId="173" fontId="48" fillId="6" borderId="51" xfId="0" applyNumberFormat="1" applyFont="1" applyFill="1" applyBorder="1"/>
    <xf numFmtId="1" fontId="48" fillId="6" borderId="51" xfId="0" applyNumberFormat="1" applyFont="1" applyFill="1" applyBorder="1"/>
    <xf numFmtId="174" fontId="48" fillId="4" borderId="51" xfId="1" applyNumberFormat="1" applyFont="1" applyFill="1" applyBorder="1"/>
    <xf numFmtId="0" fontId="48" fillId="6" borderId="4" xfId="0" applyFont="1" applyFill="1" applyBorder="1"/>
    <xf numFmtId="167" fontId="43" fillId="6" borderId="51" xfId="1" applyFont="1" applyFill="1" applyBorder="1"/>
    <xf numFmtId="41" fontId="49" fillId="5" borderId="51" xfId="0" applyNumberFormat="1" applyFont="1" applyFill="1" applyBorder="1" applyAlignment="1">
      <alignment vertical="center"/>
    </xf>
    <xf numFmtId="41" fontId="61" fillId="5" borderId="51" xfId="0" applyNumberFormat="1" applyFont="1" applyFill="1" applyBorder="1" applyAlignment="1">
      <alignment horizontal="center" vertical="center"/>
    </xf>
    <xf numFmtId="0" fontId="41" fillId="6" borderId="51" xfId="0" applyFont="1" applyFill="1" applyBorder="1" applyAlignment="1">
      <alignment vertical="center" wrapText="1"/>
    </xf>
    <xf numFmtId="0" fontId="40" fillId="6" borderId="51" xfId="0" applyFont="1" applyFill="1" applyBorder="1" applyAlignment="1">
      <alignment vertical="center" wrapText="1"/>
    </xf>
    <xf numFmtId="0" fontId="40" fillId="6" borderId="51" xfId="0" applyFont="1" applyFill="1" applyBorder="1" applyAlignment="1">
      <alignment horizontal="left" vertical="top" wrapText="1"/>
    </xf>
    <xf numFmtId="0" fontId="40" fillId="6" borderId="51" xfId="0" applyFont="1" applyFill="1" applyBorder="1" applyAlignment="1">
      <alignment vertical="top" wrapText="1"/>
    </xf>
    <xf numFmtId="0" fontId="41" fillId="6" borderId="51" xfId="0" applyFont="1" applyFill="1" applyBorder="1" applyAlignment="1">
      <alignment vertical="top" wrapText="1"/>
    </xf>
    <xf numFmtId="41" fontId="43" fillId="6" borderId="5" xfId="0" applyNumberFormat="1" applyFont="1" applyFill="1" applyBorder="1"/>
    <xf numFmtId="0" fontId="7" fillId="6" borderId="51" xfId="0" applyFont="1" applyFill="1" applyBorder="1" applyAlignment="1">
      <alignment horizontal="center" vertical="center" wrapText="1"/>
    </xf>
    <xf numFmtId="0" fontId="26" fillId="5" borderId="51" xfId="0" applyFont="1" applyFill="1" applyBorder="1" applyAlignment="1">
      <alignment horizontal="center" vertical="center"/>
    </xf>
    <xf numFmtId="0" fontId="6" fillId="6" borderId="51" xfId="0" applyFont="1" applyFill="1" applyBorder="1" applyAlignment="1">
      <alignment vertical="center" wrapText="1"/>
    </xf>
    <xf numFmtId="0" fontId="6" fillId="6" borderId="51" xfId="0" applyFont="1" applyFill="1" applyBorder="1" applyAlignment="1">
      <alignment horizontal="left" vertical="top" wrapText="1"/>
    </xf>
    <xf numFmtId="0" fontId="6" fillId="6" borderId="51" xfId="0" applyFont="1" applyFill="1" applyBorder="1" applyAlignment="1">
      <alignment vertical="top" wrapText="1"/>
    </xf>
    <xf numFmtId="0" fontId="7" fillId="6" borderId="51" xfId="0" applyFont="1" applyFill="1" applyBorder="1" applyAlignment="1">
      <alignment vertical="top" wrapText="1"/>
    </xf>
    <xf numFmtId="41" fontId="11" fillId="6" borderId="5" xfId="0" applyNumberFormat="1" applyFont="1" applyFill="1" applyBorder="1"/>
    <xf numFmtId="173" fontId="49" fillId="5" borderId="51" xfId="0" applyNumberFormat="1" applyFont="1" applyFill="1" applyBorder="1" applyAlignment="1">
      <alignment vertical="center"/>
    </xf>
    <xf numFmtId="173" fontId="41" fillId="4" borderId="51" xfId="0" applyNumberFormat="1" applyFont="1" applyFill="1" applyBorder="1" applyAlignment="1">
      <alignment horizontal="center"/>
    </xf>
    <xf numFmtId="173" fontId="40" fillId="4" borderId="51" xfId="0" applyNumberFormat="1" applyFont="1" applyFill="1" applyBorder="1"/>
    <xf numFmtId="169" fontId="40" fillId="4" borderId="51" xfId="0" applyNumberFormat="1" applyFont="1" applyFill="1" applyBorder="1"/>
    <xf numFmtId="0" fontId="71" fillId="4" borderId="51" xfId="0" applyFont="1" applyFill="1" applyBorder="1"/>
    <xf numFmtId="0" fontId="41" fillId="4" borderId="51" xfId="0" applyFont="1" applyFill="1" applyBorder="1" applyAlignment="1">
      <alignment horizontal="center"/>
    </xf>
    <xf numFmtId="171" fontId="61" fillId="5" borderId="51" xfId="0" applyNumberFormat="1" applyFont="1" applyFill="1" applyBorder="1" applyAlignment="1">
      <alignment vertical="center"/>
    </xf>
    <xf numFmtId="171" fontId="61" fillId="5" borderId="51" xfId="0" applyNumberFormat="1" applyFont="1" applyFill="1" applyBorder="1"/>
    <xf numFmtId="0" fontId="60" fillId="0" borderId="8" xfId="0" applyFont="1" applyBorder="1" applyAlignment="1">
      <alignment horizontal="center"/>
    </xf>
    <xf numFmtId="0" fontId="60" fillId="0" borderId="8" xfId="0" applyFont="1" applyBorder="1" applyAlignment="1">
      <alignment horizontal="center" vertical="center"/>
    </xf>
    <xf numFmtId="171" fontId="60" fillId="0" borderId="8" xfId="0" applyNumberFormat="1" applyFont="1" applyBorder="1" applyAlignment="1">
      <alignment horizontal="center"/>
    </xf>
    <xf numFmtId="0" fontId="43" fillId="0" borderId="8" xfId="0" applyFont="1" applyBorder="1"/>
    <xf numFmtId="0" fontId="43" fillId="0" borderId="8" xfId="0" applyFont="1" applyBorder="1" applyAlignment="1">
      <alignment horizontal="center"/>
    </xf>
    <xf numFmtId="41" fontId="43" fillId="0" borderId="8" xfId="0" applyNumberFormat="1" applyFont="1" applyBorder="1"/>
    <xf numFmtId="171" fontId="43" fillId="0" borderId="8" xfId="0" applyNumberFormat="1" applyFont="1" applyBorder="1"/>
    <xf numFmtId="1" fontId="49" fillId="5" borderId="51" xfId="0" applyNumberFormat="1" applyFont="1" applyFill="1" applyBorder="1" applyAlignment="1">
      <alignment vertical="center"/>
    </xf>
    <xf numFmtId="0" fontId="41" fillId="6" borderId="51" xfId="0" applyFont="1" applyFill="1" applyBorder="1" applyAlignment="1">
      <alignment horizontal="center" vertical="center" wrapText="1"/>
    </xf>
    <xf numFmtId="1" fontId="49" fillId="5" borderId="51" xfId="0" applyNumberFormat="1" applyFont="1" applyFill="1" applyBorder="1" applyAlignment="1">
      <alignment horizontal="center" vertical="center" wrapText="1"/>
    </xf>
    <xf numFmtId="0" fontId="49" fillId="5" borderId="51" xfId="0" applyFont="1" applyFill="1" applyBorder="1" applyAlignment="1">
      <alignment horizontal="center" vertical="center" wrapText="1"/>
    </xf>
    <xf numFmtId="174" fontId="43" fillId="6" borderId="5" xfId="1" applyNumberFormat="1" applyFont="1" applyFill="1" applyBorder="1"/>
    <xf numFmtId="1" fontId="49" fillId="4" borderId="51" xfId="0" applyNumberFormat="1" applyFont="1" applyFill="1" applyBorder="1" applyAlignment="1">
      <alignment horizontal="left" vertical="center"/>
    </xf>
    <xf numFmtId="0" fontId="60" fillId="6" borderId="51" xfId="0" applyFont="1" applyFill="1" applyBorder="1" applyAlignment="1">
      <alignment horizontal="center" vertical="center"/>
    </xf>
    <xf numFmtId="1" fontId="3" fillId="0" borderId="0" xfId="0" applyNumberFormat="1" applyFont="1"/>
    <xf numFmtId="0" fontId="6" fillId="4" borderId="51" xfId="0" applyFont="1" applyFill="1" applyBorder="1"/>
    <xf numFmtId="1" fontId="24" fillId="4" borderId="51" xfId="0" applyNumberFormat="1" applyFont="1" applyFill="1" applyBorder="1" applyAlignment="1">
      <alignment horizontal="center"/>
    </xf>
    <xf numFmtId="0" fontId="24" fillId="4" borderId="51" xfId="0" applyFont="1" applyFill="1" applyBorder="1" applyAlignment="1">
      <alignment horizontal="center"/>
    </xf>
    <xf numFmtId="1" fontId="6" fillId="4" borderId="51" xfId="0" applyNumberFormat="1" applyFont="1" applyFill="1" applyBorder="1"/>
    <xf numFmtId="0" fontId="11" fillId="4" borderId="51" xfId="0" applyFont="1" applyFill="1" applyBorder="1"/>
    <xf numFmtId="41" fontId="7" fillId="4" borderId="51" xfId="0" applyNumberFormat="1" applyFont="1" applyFill="1" applyBorder="1"/>
    <xf numFmtId="168" fontId="7" fillId="4" borderId="51" xfId="0" applyNumberFormat="1" applyFont="1" applyFill="1" applyBorder="1"/>
    <xf numFmtId="1" fontId="11" fillId="4" borderId="51" xfId="0" applyNumberFormat="1" applyFont="1" applyFill="1" applyBorder="1"/>
    <xf numFmtId="0" fontId="14" fillId="2" borderId="51" xfId="0" applyFont="1" applyFill="1" applyBorder="1" applyAlignment="1">
      <alignment horizontal="center" vertical="center" wrapText="1"/>
    </xf>
    <xf numFmtId="41" fontId="6" fillId="6" borderId="51" xfId="0" applyNumberFormat="1" applyFont="1" applyFill="1" applyBorder="1" applyAlignment="1">
      <alignment horizontal="left" vertical="top" wrapText="1"/>
    </xf>
    <xf numFmtId="41" fontId="11" fillId="6" borderId="51" xfId="0" applyNumberFormat="1" applyFont="1" applyFill="1" applyBorder="1"/>
    <xf numFmtId="0" fontId="25" fillId="6" borderId="51" xfId="0" applyFont="1" applyFill="1" applyBorder="1" applyAlignment="1">
      <alignment horizontal="left" vertical="top" wrapText="1"/>
    </xf>
    <xf numFmtId="0" fontId="14" fillId="5" borderId="51" xfId="0" applyFont="1" applyFill="1" applyBorder="1" applyAlignment="1">
      <alignment horizontal="center" vertical="center" wrapText="1"/>
    </xf>
    <xf numFmtId="3" fontId="11" fillId="6" borderId="51" xfId="0" applyNumberFormat="1" applyFont="1" applyFill="1" applyBorder="1"/>
    <xf numFmtId="0" fontId="82" fillId="0" borderId="51" xfId="0" applyFont="1" applyBorder="1"/>
    <xf numFmtId="0" fontId="82" fillId="15" borderId="51" xfId="0" applyFont="1" applyFill="1" applyBorder="1"/>
    <xf numFmtId="0" fontId="82" fillId="6" borderId="51" xfId="0" applyFont="1" applyFill="1" applyBorder="1"/>
    <xf numFmtId="0" fontId="49" fillId="4" borderId="51" xfId="0" applyFont="1" applyFill="1" applyBorder="1" applyAlignment="1">
      <alignment vertical="center"/>
    </xf>
    <xf numFmtId="1" fontId="61" fillId="5" borderId="51" xfId="0" applyNumberFormat="1" applyFont="1" applyFill="1" applyBorder="1" applyAlignment="1">
      <alignment horizontal="center" vertical="center"/>
    </xf>
    <xf numFmtId="0" fontId="16" fillId="4" borderId="51" xfId="0" applyFont="1" applyFill="1" applyBorder="1"/>
    <xf numFmtId="0" fontId="14" fillId="6" borderId="51" xfId="0" applyFont="1" applyFill="1" applyBorder="1" applyAlignment="1">
      <alignment vertical="center"/>
    </xf>
    <xf numFmtId="0" fontId="15" fillId="4" borderId="51" xfId="0" applyFont="1" applyFill="1" applyBorder="1"/>
    <xf numFmtId="1" fontId="43" fillId="4" borderId="51" xfId="0" applyNumberFormat="1" applyFont="1" applyFill="1" applyBorder="1"/>
    <xf numFmtId="0" fontId="62" fillId="4" borderId="51" xfId="0" applyFont="1" applyFill="1" applyBorder="1"/>
    <xf numFmtId="0" fontId="48" fillId="6" borderId="51" xfId="0" applyFont="1" applyFill="1" applyBorder="1" applyAlignment="1">
      <alignment vertical="center"/>
    </xf>
    <xf numFmtId="0" fontId="63" fillId="6" borderId="51" xfId="0" applyFont="1" applyFill="1" applyBorder="1"/>
    <xf numFmtId="3" fontId="65" fillId="6" borderId="51" xfId="0" applyNumberFormat="1" applyFont="1" applyFill="1" applyBorder="1"/>
    <xf numFmtId="0" fontId="65" fillId="6" borderId="51" xfId="0" applyFont="1" applyFill="1" applyBorder="1"/>
    <xf numFmtId="9" fontId="65" fillId="6" borderId="51" xfId="0" applyNumberFormat="1" applyFont="1" applyFill="1" applyBorder="1"/>
    <xf numFmtId="169" fontId="65" fillId="6" borderId="51" xfId="0" applyNumberFormat="1" applyFont="1" applyFill="1" applyBorder="1"/>
    <xf numFmtId="9" fontId="78" fillId="6" borderId="51" xfId="0" applyNumberFormat="1" applyFont="1" applyFill="1" applyBorder="1"/>
    <xf numFmtId="0" fontId="77" fillId="6" borderId="51" xfId="0" applyFont="1" applyFill="1" applyBorder="1"/>
    <xf numFmtId="41" fontId="65" fillId="6" borderId="5" xfId="0" applyNumberFormat="1" applyFont="1" applyFill="1" applyBorder="1" applyAlignment="1">
      <alignment horizontal="center"/>
    </xf>
    <xf numFmtId="0" fontId="77" fillId="6" borderId="51" xfId="0" applyFont="1" applyFill="1" applyBorder="1" applyAlignment="1">
      <alignment horizontal="center"/>
    </xf>
    <xf numFmtId="0" fontId="14" fillId="5" borderId="51" xfId="0" applyFont="1" applyFill="1" applyBorder="1"/>
    <xf numFmtId="0" fontId="23" fillId="6" borderId="51" xfId="0" applyFont="1" applyFill="1" applyBorder="1"/>
    <xf numFmtId="3" fontId="23" fillId="6" borderId="51" xfId="0" applyNumberFormat="1" applyFont="1" applyFill="1" applyBorder="1"/>
    <xf numFmtId="169" fontId="23" fillId="6" borderId="51" xfId="0" applyNumberFormat="1" applyFont="1" applyFill="1" applyBorder="1"/>
    <xf numFmtId="9" fontId="28" fillId="6" borderId="51" xfId="0" applyNumberFormat="1" applyFont="1" applyFill="1" applyBorder="1"/>
    <xf numFmtId="0" fontId="14" fillId="4" borderId="51" xfId="0" applyFont="1" applyFill="1" applyBorder="1" applyAlignment="1">
      <alignment horizontal="left"/>
    </xf>
    <xf numFmtId="0" fontId="27" fillId="6" borderId="51" xfId="0" applyFont="1" applyFill="1" applyBorder="1"/>
    <xf numFmtId="9" fontId="23" fillId="6" borderId="51" xfId="0" applyNumberFormat="1" applyFont="1" applyFill="1" applyBorder="1"/>
    <xf numFmtId="41" fontId="23" fillId="6" borderId="5" xfId="0" applyNumberFormat="1" applyFont="1" applyFill="1" applyBorder="1"/>
    <xf numFmtId="0" fontId="49" fillId="5" borderId="51" xfId="0" applyFont="1" applyFill="1" applyBorder="1" applyAlignment="1">
      <alignment horizontal="left" vertical="center"/>
    </xf>
    <xf numFmtId="0" fontId="78" fillId="6" borderId="51" xfId="0" applyFont="1" applyFill="1" applyBorder="1"/>
    <xf numFmtId="174" fontId="79" fillId="6" borderId="51" xfId="1" applyNumberFormat="1" applyFont="1" applyFill="1" applyBorder="1"/>
    <xf numFmtId="167" fontId="65" fillId="6" borderId="51" xfId="1" applyFont="1" applyFill="1" applyBorder="1"/>
    <xf numFmtId="0" fontId="28" fillId="6" borderId="51" xfId="0" applyFont="1" applyFill="1" applyBorder="1"/>
    <xf numFmtId="0" fontId="27" fillId="6" borderId="51" xfId="0" applyFont="1" applyFill="1" applyBorder="1" applyAlignment="1">
      <alignment vertical="center" wrapText="1"/>
    </xf>
    <xf numFmtId="0" fontId="23" fillId="6" borderId="51" xfId="0" quotePrefix="1" applyFont="1" applyFill="1" applyBorder="1"/>
    <xf numFmtId="0" fontId="48" fillId="6" borderId="51" xfId="0" applyFont="1" applyFill="1" applyBorder="1" applyAlignment="1">
      <alignment wrapText="1"/>
    </xf>
    <xf numFmtId="174" fontId="43" fillId="6" borderId="51" xfId="1" applyNumberFormat="1" applyFont="1" applyFill="1" applyBorder="1" applyAlignment="1">
      <alignment horizontal="center" wrapText="1"/>
    </xf>
    <xf numFmtId="0" fontId="63" fillId="6" borderId="51" xfId="0" applyFont="1" applyFill="1" applyBorder="1" applyAlignment="1">
      <alignment wrapText="1"/>
    </xf>
    <xf numFmtId="174" fontId="43" fillId="6" borderId="51" xfId="1" applyNumberFormat="1" applyFont="1" applyFill="1" applyBorder="1" applyAlignment="1">
      <alignment horizontal="center"/>
    </xf>
    <xf numFmtId="0" fontId="60" fillId="6" borderId="51" xfId="0" applyFont="1" applyFill="1" applyBorder="1" applyAlignment="1">
      <alignment wrapText="1"/>
    </xf>
    <xf numFmtId="174" fontId="60" fillId="6" borderId="51" xfId="1" applyNumberFormat="1" applyFont="1" applyFill="1" applyBorder="1" applyAlignment="1">
      <alignment horizontal="center" wrapText="1"/>
    </xf>
    <xf numFmtId="0" fontId="18" fillId="6" borderId="51" xfId="0" applyFont="1" applyFill="1" applyBorder="1"/>
    <xf numFmtId="0" fontId="11" fillId="6" borderId="51" xfId="0" applyFont="1" applyFill="1" applyBorder="1" applyAlignment="1">
      <alignment vertical="center" wrapText="1"/>
    </xf>
    <xf numFmtId="0" fontId="21" fillId="4" borderId="51" xfId="0" applyFont="1" applyFill="1" applyBorder="1" applyAlignment="1">
      <alignment vertical="center" wrapText="1"/>
    </xf>
    <xf numFmtId="0" fontId="20" fillId="6" borderId="51" xfId="0" applyFont="1" applyFill="1" applyBorder="1"/>
    <xf numFmtId="0" fontId="29" fillId="6" borderId="51" xfId="0" applyFont="1" applyFill="1" applyBorder="1" applyAlignment="1">
      <alignment vertical="center" wrapText="1"/>
    </xf>
    <xf numFmtId="0" fontId="29" fillId="6" borderId="51" xfId="0" applyFont="1" applyFill="1" applyBorder="1" applyAlignment="1">
      <alignment vertical="center"/>
    </xf>
    <xf numFmtId="0" fontId="16" fillId="0" borderId="0" xfId="0" applyFont="1" applyAlignment="1">
      <alignment horizontal="center" vertical="center"/>
    </xf>
    <xf numFmtId="0" fontId="32" fillId="9" borderId="51" xfId="0" applyFont="1" applyFill="1" applyBorder="1"/>
    <xf numFmtId="0" fontId="32" fillId="4" borderId="51" xfId="0" applyFont="1" applyFill="1" applyBorder="1"/>
    <xf numFmtId="0" fontId="24" fillId="6" borderId="51" xfId="0" applyFont="1" applyFill="1" applyBorder="1"/>
    <xf numFmtId="176" fontId="82" fillId="14" borderId="0" xfId="0" applyNumberFormat="1" applyFont="1" applyFill="1"/>
    <xf numFmtId="164" fontId="40" fillId="0" borderId="0" xfId="1" applyNumberFormat="1" applyFont="1" applyAlignment="1">
      <alignment horizontal="right"/>
    </xf>
    <xf numFmtId="164" fontId="40" fillId="0" borderId="52" xfId="1" applyNumberFormat="1" applyFont="1" applyBorder="1" applyAlignment="1">
      <alignment horizontal="right"/>
    </xf>
    <xf numFmtId="164" fontId="41" fillId="0" borderId="0" xfId="1" applyNumberFormat="1" applyFont="1" applyAlignment="1">
      <alignment horizontal="right"/>
    </xf>
    <xf numFmtId="164" fontId="41" fillId="0" borderId="51" xfId="1" applyNumberFormat="1" applyFont="1" applyBorder="1" applyAlignment="1">
      <alignment horizontal="right"/>
    </xf>
    <xf numFmtId="164" fontId="41" fillId="0" borderId="59" xfId="1" applyNumberFormat="1" applyFont="1" applyBorder="1" applyAlignment="1">
      <alignment horizontal="right"/>
    </xf>
    <xf numFmtId="164" fontId="40" fillId="0" borderId="60" xfId="1" applyNumberFormat="1" applyFont="1" applyBorder="1" applyAlignment="1">
      <alignment horizontal="right"/>
    </xf>
    <xf numFmtId="37" fontId="61" fillId="0" borderId="51" xfId="0" applyNumberFormat="1" applyFont="1" applyBorder="1"/>
    <xf numFmtId="0" fontId="61" fillId="2" borderId="51" xfId="0" applyFont="1" applyFill="1" applyBorder="1" applyAlignment="1">
      <alignment vertical="center" wrapText="1"/>
    </xf>
    <xf numFmtId="174" fontId="82" fillId="14" borderId="0" xfId="1" applyNumberFormat="1" applyFont="1" applyFill="1"/>
    <xf numFmtId="0" fontId="83" fillId="14" borderId="0" xfId="0" applyFont="1" applyFill="1"/>
    <xf numFmtId="176" fontId="83" fillId="14" borderId="0" xfId="1" applyNumberFormat="1" applyFont="1" applyFill="1"/>
    <xf numFmtId="0" fontId="82" fillId="14" borderId="0" xfId="0" applyFont="1" applyFill="1"/>
    <xf numFmtId="174" fontId="82" fillId="16" borderId="0" xfId="1" applyNumberFormat="1" applyFont="1" applyFill="1"/>
    <xf numFmtId="0" fontId="83" fillId="16" borderId="0" xfId="0" applyFont="1" applyFill="1"/>
    <xf numFmtId="176" fontId="83" fillId="16" borderId="0" xfId="1" applyNumberFormat="1" applyFont="1" applyFill="1"/>
    <xf numFmtId="0" fontId="82" fillId="16" borderId="0" xfId="0" applyFont="1" applyFill="1"/>
    <xf numFmtId="176" fontId="82" fillId="16" borderId="0" xfId="0" applyNumberFormat="1" applyFont="1" applyFill="1"/>
    <xf numFmtId="0" fontId="84" fillId="16" borderId="0" xfId="3" applyFont="1" applyFill="1"/>
    <xf numFmtId="174" fontId="82" fillId="0" borderId="0" xfId="1" applyNumberFormat="1" applyFont="1" applyFill="1"/>
    <xf numFmtId="174" fontId="82" fillId="0" borderId="54" xfId="1" applyNumberFormat="1" applyFont="1" applyBorder="1"/>
    <xf numFmtId="174" fontId="82" fillId="0" borderId="52" xfId="1" applyNumberFormat="1" applyFont="1" applyBorder="1"/>
    <xf numFmtId="174" fontId="83" fillId="11" borderId="0" xfId="1" applyNumberFormat="1" applyFont="1" applyFill="1" applyAlignment="1"/>
    <xf numFmtId="174" fontId="85" fillId="13" borderId="0" xfId="1" applyNumberFormat="1" applyFont="1" applyFill="1" applyAlignment="1">
      <alignment horizontal="center"/>
    </xf>
    <xf numFmtId="174" fontId="88" fillId="0" borderId="0" xfId="1" applyNumberFormat="1" applyFont="1" applyFill="1" applyAlignment="1">
      <alignment horizontal="center"/>
    </xf>
    <xf numFmtId="174" fontId="82" fillId="0" borderId="0" xfId="1" applyNumberFormat="1" applyFont="1" applyFill="1" applyAlignment="1"/>
    <xf numFmtId="174" fontId="82" fillId="12" borderId="0" xfId="1" applyNumberFormat="1" applyFont="1" applyFill="1" applyAlignment="1"/>
    <xf numFmtId="174" fontId="34" fillId="0" borderId="51" xfId="1" applyNumberFormat="1" applyFont="1" applyBorder="1"/>
    <xf numFmtId="0" fontId="43" fillId="6" borderId="51" xfId="0" applyFont="1" applyFill="1" applyBorder="1" applyAlignment="1">
      <alignment horizontal="left" vertical="center"/>
    </xf>
    <xf numFmtId="0" fontId="61" fillId="0" borderId="0" xfId="0" applyFont="1" applyAlignment="1">
      <alignment vertical="center"/>
    </xf>
    <xf numFmtId="174" fontId="51" fillId="0" borderId="51" xfId="1" applyNumberFormat="1" applyFont="1" applyFill="1" applyBorder="1"/>
    <xf numFmtId="174" fontId="51" fillId="4" borderId="51" xfId="1" applyNumberFormat="1" applyFont="1" applyFill="1" applyBorder="1"/>
    <xf numFmtId="174" fontId="51" fillId="4" borderId="52" xfId="1" applyNumberFormat="1" applyFont="1" applyFill="1" applyBorder="1"/>
    <xf numFmtId="174" fontId="65" fillId="6" borderId="51" xfId="1" applyNumberFormat="1" applyFont="1" applyFill="1" applyBorder="1"/>
    <xf numFmtId="0" fontId="81" fillId="0" borderId="0" xfId="0" applyFont="1" applyAlignment="1">
      <alignment vertical="center"/>
    </xf>
    <xf numFmtId="0" fontId="62" fillId="6" borderId="51" xfId="0" applyFont="1" applyFill="1" applyBorder="1" applyAlignment="1">
      <alignment horizontal="center"/>
    </xf>
    <xf numFmtId="41" fontId="79" fillId="6" borderId="5" xfId="0" applyNumberFormat="1" applyFont="1" applyFill="1" applyBorder="1"/>
    <xf numFmtId="174" fontId="40" fillId="0" borderId="0" xfId="1" applyNumberFormat="1" applyFont="1"/>
    <xf numFmtId="174" fontId="60" fillId="6" borderId="51" xfId="0" applyNumberFormat="1" applyFont="1" applyFill="1" applyBorder="1"/>
    <xf numFmtId="167" fontId="43" fillId="0" borderId="0" xfId="1" applyFont="1"/>
    <xf numFmtId="0" fontId="0" fillId="0" borderId="0" xfId="0" pivotButton="1"/>
    <xf numFmtId="0" fontId="0" fillId="0" borderId="0" xfId="0" applyAlignment="1">
      <alignment horizontal="left"/>
    </xf>
    <xf numFmtId="180" fontId="0" fillId="0" borderId="0" xfId="1" applyNumberFormat="1" applyFont="1"/>
    <xf numFmtId="180" fontId="0" fillId="0" borderId="0" xfId="0" applyNumberFormat="1"/>
    <xf numFmtId="180" fontId="0" fillId="16" borderId="0" xfId="0" applyNumberFormat="1" applyFill="1"/>
    <xf numFmtId="37" fontId="43" fillId="0" borderId="0" xfId="1" applyNumberFormat="1" applyFont="1" applyFill="1"/>
    <xf numFmtId="0" fontId="83" fillId="11" borderId="0" xfId="0" applyFont="1" applyFill="1"/>
    <xf numFmtId="174" fontId="43" fillId="0" borderId="0" xfId="1" applyNumberFormat="1" applyFont="1" applyFill="1"/>
    <xf numFmtId="0" fontId="43" fillId="10" borderId="0" xfId="0" applyFont="1" applyFill="1"/>
    <xf numFmtId="0" fontId="40" fillId="10" borderId="51" xfId="0" applyFont="1" applyFill="1" applyBorder="1"/>
    <xf numFmtId="0" fontId="94" fillId="0" borderId="0" xfId="0" applyFont="1"/>
    <xf numFmtId="0" fontId="60" fillId="0" borderId="0" xfId="0" applyFont="1" applyAlignment="1">
      <alignment horizontal="right"/>
    </xf>
    <xf numFmtId="174" fontId="43" fillId="0" borderId="51" xfId="1" applyNumberFormat="1" applyFont="1" applyFill="1" applyBorder="1"/>
    <xf numFmtId="174" fontId="48" fillId="0" borderId="34" xfId="1" applyNumberFormat="1" applyFont="1" applyFill="1" applyBorder="1" applyAlignment="1">
      <alignment vertical="center"/>
    </xf>
    <xf numFmtId="174" fontId="48" fillId="0" borderId="36" xfId="1" applyNumberFormat="1" applyFont="1" applyFill="1" applyBorder="1" applyAlignment="1">
      <alignment vertical="center"/>
    </xf>
    <xf numFmtId="174" fontId="48" fillId="0" borderId="38" xfId="1" applyNumberFormat="1" applyFont="1" applyFill="1" applyBorder="1" applyAlignment="1">
      <alignment vertical="center"/>
    </xf>
    <xf numFmtId="174" fontId="76" fillId="5" borderId="32" xfId="1" applyNumberFormat="1" applyFont="1" applyFill="1" applyBorder="1" applyAlignment="1">
      <alignment vertical="center"/>
    </xf>
    <xf numFmtId="0" fontId="61" fillId="5" borderId="52" xfId="0" applyFont="1" applyFill="1" applyBorder="1" applyAlignment="1">
      <alignment horizontal="center" vertical="center"/>
    </xf>
    <xf numFmtId="167" fontId="77" fillId="6" borderId="5" xfId="1" applyFont="1" applyFill="1" applyBorder="1" applyAlignment="1">
      <alignment horizontal="center"/>
    </xf>
    <xf numFmtId="37" fontId="65" fillId="6" borderId="51" xfId="1" applyNumberFormat="1" applyFont="1" applyFill="1" applyBorder="1"/>
    <xf numFmtId="0" fontId="11" fillId="0" borderId="51" xfId="0" applyFont="1" applyBorder="1"/>
    <xf numFmtId="0" fontId="16" fillId="0" borderId="51" xfId="0" applyFont="1" applyBorder="1"/>
    <xf numFmtId="0" fontId="18" fillId="0" borderId="51" xfId="0" applyFont="1" applyBorder="1"/>
    <xf numFmtId="0" fontId="21" fillId="0" borderId="51" xfId="0" applyFont="1" applyBorder="1"/>
    <xf numFmtId="0" fontId="14" fillId="17" borderId="51" xfId="0" applyFont="1" applyFill="1" applyBorder="1"/>
    <xf numFmtId="0" fontId="15" fillId="0" borderId="51" xfId="0" applyFont="1" applyBorder="1"/>
    <xf numFmtId="174" fontId="40" fillId="4" borderId="51" xfId="186" applyNumberFormat="1" applyFont="1" applyFill="1" applyBorder="1"/>
    <xf numFmtId="0" fontId="40" fillId="6" borderId="51" xfId="0" applyFont="1" applyFill="1" applyBorder="1"/>
    <xf numFmtId="0" fontId="40" fillId="0" borderId="0" xfId="0" applyFont="1" applyAlignment="1">
      <alignment horizontal="left" vertical="center"/>
    </xf>
    <xf numFmtId="174" fontId="64" fillId="4" borderId="51" xfId="186" applyNumberFormat="1" applyFont="1" applyFill="1" applyBorder="1"/>
    <xf numFmtId="174" fontId="49" fillId="0" borderId="51" xfId="186" applyNumberFormat="1" applyFont="1" applyAlignment="1">
      <alignment vertical="center"/>
    </xf>
    <xf numFmtId="0" fontId="49" fillId="0" borderId="51" xfId="0" applyFont="1" applyBorder="1" applyAlignment="1">
      <alignment vertical="center"/>
    </xf>
    <xf numFmtId="174" fontId="49" fillId="0" borderId="51" xfId="186" applyNumberFormat="1" applyFont="1" applyFill="1" applyAlignment="1">
      <alignment vertical="center"/>
    </xf>
    <xf numFmtId="0" fontId="40" fillId="0" borderId="51" xfId="0" applyFont="1" applyBorder="1"/>
    <xf numFmtId="14" fontId="49" fillId="5" borderId="11" xfId="186" applyNumberFormat="1" applyFont="1" applyFill="1" applyBorder="1" applyAlignment="1">
      <alignment vertical="center"/>
    </xf>
    <xf numFmtId="0" fontId="41" fillId="4" borderId="12" xfId="0" applyFont="1" applyFill="1" applyBorder="1" applyAlignment="1">
      <alignment vertical="center"/>
    </xf>
    <xf numFmtId="14" fontId="49" fillId="5" borderId="11" xfId="0" applyNumberFormat="1" applyFont="1" applyFill="1" applyBorder="1" applyAlignment="1">
      <alignment horizontal="center" vertical="center"/>
    </xf>
    <xf numFmtId="174" fontId="40" fillId="4" borderId="51" xfId="0" applyNumberFormat="1" applyFont="1" applyFill="1" applyBorder="1"/>
    <xf numFmtId="0" fontId="40" fillId="4" borderId="11" xfId="0" applyFont="1" applyFill="1" applyBorder="1"/>
    <xf numFmtId="174" fontId="40" fillId="0" borderId="11" xfId="186" applyNumberFormat="1" applyFont="1" applyFill="1" applyBorder="1"/>
    <xf numFmtId="174" fontId="43" fillId="10" borderId="51" xfId="186" applyNumberFormat="1" applyFont="1" applyFill="1"/>
    <xf numFmtId="0" fontId="41" fillId="4" borderId="2" xfId="0" applyFont="1" applyFill="1" applyBorder="1" applyAlignment="1">
      <alignment vertical="center"/>
    </xf>
    <xf numFmtId="0" fontId="41" fillId="4" borderId="11" xfId="0" applyFont="1" applyFill="1" applyBorder="1" applyAlignment="1">
      <alignment horizontal="center" vertical="center" wrapText="1"/>
    </xf>
    <xf numFmtId="0" fontId="40" fillId="4" borderId="12" xfId="0" applyFont="1" applyFill="1" applyBorder="1"/>
    <xf numFmtId="181" fontId="40" fillId="4" borderId="13" xfId="0" applyNumberFormat="1" applyFont="1" applyFill="1" applyBorder="1"/>
    <xf numFmtId="0" fontId="40" fillId="4" borderId="14" xfId="0" applyFont="1" applyFill="1" applyBorder="1"/>
    <xf numFmtId="181" fontId="40" fillId="0" borderId="11" xfId="0" applyNumberFormat="1" applyFont="1" applyBorder="1"/>
    <xf numFmtId="0" fontId="71" fillId="4" borderId="12" xfId="0" applyFont="1" applyFill="1" applyBorder="1"/>
    <xf numFmtId="181" fontId="40" fillId="4" borderId="15" xfId="0" applyNumberFormat="1" applyFont="1" applyFill="1" applyBorder="1"/>
    <xf numFmtId="181" fontId="40" fillId="0" borderId="15" xfId="0" applyNumberFormat="1" applyFont="1" applyBorder="1"/>
    <xf numFmtId="0" fontId="40" fillId="4" borderId="11" xfId="0" applyFont="1" applyFill="1" applyBorder="1" applyAlignment="1">
      <alignment wrapText="1"/>
    </xf>
    <xf numFmtId="181" fontId="40" fillId="4" borderId="11" xfId="0" applyNumberFormat="1" applyFont="1" applyFill="1" applyBorder="1"/>
    <xf numFmtId="169" fontId="40" fillId="4" borderId="11" xfId="0" applyNumberFormat="1" applyFont="1" applyFill="1" applyBorder="1"/>
    <xf numFmtId="0" fontId="40" fillId="4" borderId="15" xfId="0" applyFont="1" applyFill="1" applyBorder="1"/>
    <xf numFmtId="0" fontId="41" fillId="4" borderId="11" xfId="0" applyFont="1" applyFill="1" applyBorder="1" applyAlignment="1">
      <alignment wrapText="1"/>
    </xf>
    <xf numFmtId="181" fontId="41" fillId="4" borderId="12" xfId="0" applyNumberFormat="1" applyFont="1" applyFill="1" applyBorder="1" applyAlignment="1">
      <alignment vertical="center"/>
    </xf>
    <xf numFmtId="181" fontId="41" fillId="4" borderId="11" xfId="0" applyNumberFormat="1" applyFont="1" applyFill="1" applyBorder="1" applyAlignment="1">
      <alignment vertical="center"/>
    </xf>
    <xf numFmtId="0" fontId="40" fillId="4" borderId="5" xfId="0" applyFont="1" applyFill="1" applyBorder="1"/>
    <xf numFmtId="181" fontId="40" fillId="4" borderId="5" xfId="0" applyNumberFormat="1" applyFont="1" applyFill="1" applyBorder="1"/>
    <xf numFmtId="0" fontId="95" fillId="4" borderId="58" xfId="0" applyFont="1" applyFill="1" applyBorder="1"/>
    <xf numFmtId="0" fontId="40" fillId="0" borderId="10" xfId="0" applyFont="1" applyBorder="1" applyAlignment="1">
      <alignment horizontal="center"/>
    </xf>
    <xf numFmtId="0" fontId="40" fillId="0" borderId="11" xfId="0" applyFont="1" applyBorder="1" applyAlignment="1">
      <alignment horizontal="center"/>
    </xf>
    <xf numFmtId="0" fontId="40" fillId="4" borderId="13" xfId="0" applyFont="1" applyFill="1" applyBorder="1"/>
    <xf numFmtId="0" fontId="41" fillId="4" borderId="11" xfId="0" applyFont="1" applyFill="1" applyBorder="1"/>
    <xf numFmtId="174" fontId="69" fillId="10" borderId="11" xfId="186" applyNumberFormat="1" applyFont="1" applyFill="1" applyBorder="1"/>
    <xf numFmtId="174" fontId="41" fillId="10" borderId="51" xfId="186" applyNumberFormat="1" applyFont="1" applyFill="1" applyBorder="1"/>
    <xf numFmtId="174" fontId="40" fillId="0" borderId="51" xfId="0" applyNumberFormat="1" applyFont="1" applyBorder="1"/>
    <xf numFmtId="174" fontId="43" fillId="0" borderId="51" xfId="186" applyNumberFormat="1" applyFont="1"/>
    <xf numFmtId="14" fontId="49" fillId="5" borderId="11" xfId="186" applyNumberFormat="1" applyFont="1" applyFill="1" applyBorder="1" applyAlignment="1">
      <alignment horizontal="center" vertical="center"/>
    </xf>
    <xf numFmtId="174" fontId="40" fillId="4" borderId="11" xfId="186" applyNumberFormat="1" applyFont="1" applyFill="1" applyBorder="1"/>
    <xf numFmtId="174" fontId="43" fillId="10" borderId="0" xfId="0" applyNumberFormat="1" applyFont="1" applyFill="1"/>
    <xf numFmtId="174" fontId="69" fillId="4" borderId="11" xfId="186" applyNumberFormat="1" applyFont="1" applyFill="1" applyBorder="1"/>
    <xf numFmtId="3" fontId="40" fillId="4" borderId="51" xfId="0" applyNumberFormat="1" applyFont="1" applyFill="1" applyBorder="1"/>
    <xf numFmtId="174" fontId="40" fillId="6" borderId="51" xfId="186" applyNumberFormat="1" applyFont="1" applyFill="1" applyBorder="1"/>
    <xf numFmtId="14" fontId="49" fillId="5" borderId="51" xfId="0" applyNumberFormat="1" applyFont="1" applyFill="1" applyBorder="1" applyAlignment="1">
      <alignment horizontal="center" vertical="center" wrapText="1"/>
    </xf>
    <xf numFmtId="1" fontId="40" fillId="4" borderId="51" xfId="0" applyNumberFormat="1" applyFont="1" applyFill="1" applyBorder="1"/>
    <xf numFmtId="41" fontId="41" fillId="10" borderId="9" xfId="0" applyNumberFormat="1" applyFont="1" applyFill="1" applyBorder="1"/>
    <xf numFmtId="174" fontId="41" fillId="4" borderId="9" xfId="186" applyNumberFormat="1" applyFont="1" applyFill="1" applyBorder="1"/>
    <xf numFmtId="41" fontId="41" fillId="4" borderId="51" xfId="0" applyNumberFormat="1" applyFont="1" applyFill="1" applyBorder="1"/>
    <xf numFmtId="174" fontId="48" fillId="0" borderId="0" xfId="1" applyNumberFormat="1" applyFont="1"/>
    <xf numFmtId="174" fontId="40" fillId="0" borderId="0" xfId="1" applyNumberFormat="1" applyFont="1" applyFill="1"/>
    <xf numFmtId="174" fontId="41" fillId="0" borderId="15" xfId="1" applyNumberFormat="1" applyFont="1" applyBorder="1"/>
    <xf numFmtId="174" fontId="49" fillId="5" borderId="5" xfId="1" applyNumberFormat="1" applyFont="1" applyFill="1" applyBorder="1"/>
    <xf numFmtId="174" fontId="49" fillId="0" borderId="51" xfId="1" applyNumberFormat="1" applyFont="1" applyBorder="1"/>
    <xf numFmtId="174" fontId="52" fillId="4" borderId="51" xfId="1" applyNumberFormat="1" applyFont="1" applyFill="1" applyBorder="1" applyAlignment="1">
      <alignment horizontal="center"/>
    </xf>
    <xf numFmtId="174" fontId="49" fillId="5" borderId="51" xfId="1" applyNumberFormat="1" applyFont="1" applyFill="1" applyBorder="1"/>
    <xf numFmtId="174" fontId="41" fillId="0" borderId="0" xfId="1" applyNumberFormat="1" applyFont="1"/>
    <xf numFmtId="174" fontId="55" fillId="0" borderId="0" xfId="1" applyNumberFormat="1" applyFont="1"/>
    <xf numFmtId="174" fontId="56" fillId="0" borderId="0" xfId="1" applyNumberFormat="1" applyFont="1"/>
    <xf numFmtId="0" fontId="96" fillId="0" borderId="0" xfId="0" applyFont="1" applyAlignment="1">
      <alignment vertical="center" wrapText="1"/>
    </xf>
    <xf numFmtId="0" fontId="77" fillId="0" borderId="61" xfId="0" applyFont="1" applyBorder="1" applyAlignment="1">
      <alignment horizontal="center" vertical="center"/>
    </xf>
    <xf numFmtId="0" fontId="77" fillId="0" borderId="61" xfId="0" applyFont="1" applyBorder="1" applyAlignment="1">
      <alignment horizontal="center" vertical="center" wrapText="1"/>
    </xf>
    <xf numFmtId="4" fontId="65" fillId="0" borderId="0" xfId="0" applyNumberFormat="1" applyFont="1" applyAlignment="1">
      <alignment horizontal="right" vertical="center" wrapText="1"/>
    </xf>
    <xf numFmtId="4" fontId="65" fillId="18" borderId="0" xfId="0" applyNumberFormat="1" applyFont="1" applyFill="1" applyAlignment="1">
      <alignment horizontal="right" vertical="center"/>
    </xf>
    <xf numFmtId="0" fontId="65" fillId="0" borderId="0" xfId="0" applyFont="1" applyAlignment="1">
      <alignment horizontal="right" vertical="center" wrapText="1"/>
    </xf>
    <xf numFmtId="164" fontId="43" fillId="6" borderId="51" xfId="0" applyNumberFormat="1" applyFont="1" applyFill="1" applyBorder="1"/>
    <xf numFmtId="164" fontId="43" fillId="0" borderId="0" xfId="0" applyNumberFormat="1" applyFont="1"/>
    <xf numFmtId="37" fontId="65" fillId="6" borderId="5" xfId="1" applyNumberFormat="1" applyFont="1" applyFill="1" applyBorder="1" applyAlignment="1">
      <alignment horizontal="center"/>
    </xf>
    <xf numFmtId="164" fontId="43" fillId="4" borderId="51" xfId="0" applyNumberFormat="1" applyFont="1" applyFill="1" applyBorder="1"/>
    <xf numFmtId="174" fontId="69" fillId="0" borderId="51" xfId="186" applyNumberFormat="1" applyFont="1" applyFill="1" applyAlignment="1">
      <alignment vertical="center"/>
    </xf>
    <xf numFmtId="3" fontId="64" fillId="0" borderId="0" xfId="0" applyNumberFormat="1" applyFont="1" applyAlignment="1">
      <alignment horizontal="right"/>
    </xf>
    <xf numFmtId="41" fontId="51" fillId="0" borderId="51" xfId="0" applyNumberFormat="1" applyFont="1" applyBorder="1"/>
    <xf numFmtId="0" fontId="43" fillId="0" borderId="0" xfId="0" applyFont="1" applyAlignment="1">
      <alignment wrapText="1"/>
    </xf>
    <xf numFmtId="168" fontId="43" fillId="0" borderId="0" xfId="0" applyNumberFormat="1" applyFont="1" applyAlignment="1">
      <alignment horizontal="center" wrapText="1"/>
    </xf>
    <xf numFmtId="168" fontId="50" fillId="0" borderId="0" xfId="0" applyNumberFormat="1" applyFont="1" applyAlignment="1">
      <alignment wrapText="1"/>
    </xf>
    <xf numFmtId="0" fontId="43" fillId="19" borderId="0" xfId="0" applyFont="1" applyFill="1" applyAlignment="1">
      <alignment horizontal="left"/>
    </xf>
    <xf numFmtId="174" fontId="79" fillId="0" borderId="52" xfId="1" applyNumberFormat="1" applyFont="1" applyFill="1" applyBorder="1"/>
    <xf numFmtId="0" fontId="96" fillId="0" borderId="51" xfId="0" applyFont="1" applyBorder="1" applyAlignment="1">
      <alignment vertical="center" wrapText="1"/>
    </xf>
    <xf numFmtId="164" fontId="43" fillId="0" borderId="0" xfId="188" applyNumberFormat="1" applyFont="1"/>
    <xf numFmtId="164" fontId="60" fillId="0" borderId="0" xfId="0" applyNumberFormat="1" applyFont="1"/>
    <xf numFmtId="164" fontId="43" fillId="6" borderId="51" xfId="188" applyNumberFormat="1" applyFont="1" applyFill="1" applyBorder="1"/>
    <xf numFmtId="182" fontId="43" fillId="0" borderId="0" xfId="1" applyNumberFormat="1" applyFont="1"/>
    <xf numFmtId="182" fontId="43" fillId="0" borderId="52" xfId="1" applyNumberFormat="1" applyFont="1" applyBorder="1"/>
    <xf numFmtId="167" fontId="43" fillId="4" borderId="51" xfId="1" applyFont="1" applyFill="1" applyBorder="1"/>
    <xf numFmtId="37" fontId="60" fillId="0" borderId="0" xfId="1" applyNumberFormat="1" applyFont="1" applyFill="1"/>
    <xf numFmtId="167" fontId="41" fillId="0" borderId="15" xfId="1" applyFont="1" applyBorder="1"/>
    <xf numFmtId="167" fontId="68" fillId="4" borderId="51" xfId="1" applyFont="1" applyFill="1" applyBorder="1"/>
    <xf numFmtId="167" fontId="61" fillId="2" borderId="51" xfId="1" applyFont="1" applyFill="1" applyBorder="1"/>
    <xf numFmtId="167" fontId="50" fillId="0" borderId="0" xfId="1" applyFont="1"/>
    <xf numFmtId="167" fontId="61" fillId="0" borderId="51" xfId="1" applyFont="1" applyBorder="1"/>
    <xf numFmtId="167" fontId="40" fillId="0" borderId="0" xfId="1" applyFont="1" applyAlignment="1">
      <alignment horizontal="right"/>
    </xf>
    <xf numFmtId="167" fontId="40" fillId="0" borderId="52" xfId="1" applyFont="1" applyBorder="1" applyAlignment="1">
      <alignment horizontal="right"/>
    </xf>
    <xf numFmtId="167" fontId="41" fillId="0" borderId="0" xfId="1" applyFont="1" applyAlignment="1">
      <alignment horizontal="right"/>
    </xf>
    <xf numFmtId="167" fontId="41" fillId="0" borderId="51" xfId="1" applyFont="1" applyBorder="1" applyAlignment="1">
      <alignment horizontal="right"/>
    </xf>
    <xf numFmtId="167" fontId="41" fillId="0" borderId="59" xfId="1" applyFont="1" applyBorder="1" applyAlignment="1">
      <alignment horizontal="right"/>
    </xf>
    <xf numFmtId="167" fontId="43" fillId="0" borderId="51" xfId="1" applyFont="1" applyFill="1" applyBorder="1"/>
    <xf numFmtId="167" fontId="61" fillId="0" borderId="51" xfId="1" applyFont="1" applyBorder="1" applyAlignment="1">
      <alignment horizontal="center" vertical="center"/>
    </xf>
    <xf numFmtId="167" fontId="61" fillId="0" borderId="0" xfId="1" applyFont="1" applyAlignment="1">
      <alignment horizontal="center" vertical="center"/>
    </xf>
    <xf numFmtId="167" fontId="60" fillId="4" borderId="5" xfId="1" applyFont="1" applyFill="1" applyBorder="1"/>
    <xf numFmtId="37" fontId="43" fillId="0" borderId="52" xfId="1" applyNumberFormat="1" applyFont="1" applyFill="1" applyBorder="1"/>
    <xf numFmtId="174" fontId="61" fillId="2" borderId="51" xfId="1" applyNumberFormat="1" applyFont="1" applyFill="1" applyBorder="1"/>
    <xf numFmtId="174" fontId="50" fillId="0" borderId="0" xfId="1" applyNumberFormat="1" applyFont="1"/>
    <xf numFmtId="174" fontId="61" fillId="2" borderId="51" xfId="1" applyNumberFormat="1" applyFont="1" applyFill="1" applyBorder="1" applyAlignment="1">
      <alignment vertical="center"/>
    </xf>
    <xf numFmtId="174" fontId="63" fillId="0" borderId="0" xfId="1" applyNumberFormat="1" applyFont="1"/>
    <xf numFmtId="174" fontId="47" fillId="0" borderId="0" xfId="1" applyNumberFormat="1" applyFont="1"/>
    <xf numFmtId="174" fontId="60" fillId="0" borderId="15" xfId="1" applyNumberFormat="1" applyFont="1" applyBorder="1"/>
    <xf numFmtId="174" fontId="52" fillId="0" borderId="51" xfId="1" applyNumberFormat="1" applyFont="1" applyBorder="1" applyAlignment="1">
      <alignment horizontal="center"/>
    </xf>
    <xf numFmtId="174" fontId="42" fillId="0" borderId="0" xfId="1" applyNumberFormat="1" applyFont="1"/>
    <xf numFmtId="174" fontId="53" fillId="0" borderId="0" xfId="1" applyNumberFormat="1" applyFont="1"/>
    <xf numFmtId="174" fontId="40" fillId="0" borderId="0" xfId="1" applyNumberFormat="1" applyFont="1" applyAlignment="1">
      <alignment horizontal="left"/>
    </xf>
    <xf numFmtId="174" fontId="59" fillId="0" borderId="0" xfId="1" applyNumberFormat="1" applyFont="1"/>
    <xf numFmtId="1" fontId="49" fillId="5" borderId="51" xfId="1" applyNumberFormat="1" applyFont="1" applyFill="1" applyBorder="1" applyAlignment="1">
      <alignment horizontal="center"/>
    </xf>
    <xf numFmtId="37" fontId="40" fillId="0" borderId="52" xfId="1" applyNumberFormat="1" applyFont="1" applyBorder="1" applyAlignment="1">
      <alignment horizontal="right"/>
    </xf>
    <xf numFmtId="37" fontId="40" fillId="0" borderId="0" xfId="1" applyNumberFormat="1" applyFont="1" applyAlignment="1">
      <alignment horizontal="right"/>
    </xf>
    <xf numFmtId="37" fontId="41" fillId="0" borderId="0" xfId="1" applyNumberFormat="1" applyFont="1" applyAlignment="1">
      <alignment horizontal="right"/>
    </xf>
    <xf numFmtId="37" fontId="40" fillId="0" borderId="52" xfId="1" applyNumberFormat="1" applyFont="1" applyFill="1" applyBorder="1" applyAlignment="1">
      <alignment horizontal="right"/>
    </xf>
    <xf numFmtId="37" fontId="61" fillId="2" borderId="51" xfId="1" applyNumberFormat="1" applyFont="1" applyFill="1" applyBorder="1"/>
    <xf numFmtId="37" fontId="61" fillId="2" borderId="51" xfId="1" applyNumberFormat="1" applyFont="1" applyFill="1" applyBorder="1" applyAlignment="1">
      <alignment vertical="center"/>
    </xf>
    <xf numFmtId="37" fontId="61" fillId="2" borderId="51" xfId="0" applyNumberFormat="1" applyFont="1" applyFill="1" applyBorder="1" applyAlignment="1">
      <alignment horizontal="right"/>
    </xf>
    <xf numFmtId="37" fontId="43" fillId="0" borderId="0" xfId="1" applyNumberFormat="1" applyFont="1" applyFill="1" applyAlignment="1">
      <alignment horizontal="right"/>
    </xf>
    <xf numFmtId="37" fontId="40" fillId="0" borderId="11" xfId="186" applyNumberFormat="1" applyFont="1" applyFill="1" applyBorder="1"/>
    <xf numFmtId="37" fontId="40" fillId="4" borderId="11" xfId="186" applyNumberFormat="1" applyFont="1" applyFill="1" applyBorder="1"/>
    <xf numFmtId="37" fontId="68" fillId="4" borderId="11" xfId="186" applyNumberFormat="1" applyFont="1" applyFill="1" applyBorder="1"/>
    <xf numFmtId="37" fontId="68" fillId="0" borderId="11" xfId="186" applyNumberFormat="1" applyFont="1" applyFill="1" applyBorder="1"/>
    <xf numFmtId="0" fontId="43" fillId="0" borderId="11" xfId="0" applyFont="1" applyBorder="1" applyAlignment="1">
      <alignment horizontal="center" vertical="center" wrapText="1"/>
    </xf>
    <xf numFmtId="37" fontId="68" fillId="4" borderId="51" xfId="1" applyNumberFormat="1" applyFont="1" applyFill="1" applyBorder="1"/>
    <xf numFmtId="174" fontId="49" fillId="5" borderId="51" xfId="1" applyNumberFormat="1" applyFont="1" applyFill="1" applyBorder="1" applyAlignment="1">
      <alignment vertical="center"/>
    </xf>
    <xf numFmtId="174" fontId="49" fillId="4" borderId="51" xfId="1" applyNumberFormat="1" applyFont="1" applyFill="1" applyBorder="1" applyAlignment="1">
      <alignment horizontal="left" vertical="center"/>
    </xf>
    <xf numFmtId="174" fontId="43" fillId="4" borderId="5" xfId="1" applyNumberFormat="1" applyFont="1" applyFill="1" applyBorder="1"/>
    <xf numFmtId="1" fontId="61" fillId="5" borderId="51" xfId="1" applyNumberFormat="1" applyFont="1" applyFill="1" applyBorder="1" applyAlignment="1">
      <alignment horizontal="center" vertical="center"/>
    </xf>
    <xf numFmtId="174" fontId="61" fillId="0" borderId="0" xfId="1" applyNumberFormat="1" applyFont="1" applyFill="1" applyAlignment="1">
      <alignment horizontal="center" vertical="center"/>
    </xf>
    <xf numFmtId="174" fontId="63" fillId="0" borderId="51" xfId="1" applyNumberFormat="1" applyFont="1" applyFill="1" applyBorder="1"/>
    <xf numFmtId="174" fontId="60" fillId="4" borderId="5" xfId="1" applyNumberFormat="1" applyFont="1" applyFill="1" applyBorder="1"/>
    <xf numFmtId="174" fontId="60" fillId="0" borderId="5" xfId="1" applyNumberFormat="1" applyFont="1" applyFill="1" applyBorder="1"/>
    <xf numFmtId="174" fontId="45" fillId="6" borderId="51" xfId="1" applyNumberFormat="1" applyFont="1" applyFill="1" applyBorder="1"/>
    <xf numFmtId="174" fontId="48" fillId="6" borderId="51" xfId="1" applyNumberFormat="1" applyFont="1" applyFill="1" applyBorder="1" applyAlignment="1">
      <alignment vertical="center"/>
    </xf>
    <xf numFmtId="174" fontId="48" fillId="6" borderId="51" xfId="1" applyNumberFormat="1" applyFont="1" applyFill="1" applyBorder="1" applyAlignment="1">
      <alignment horizontal="center" vertical="center"/>
    </xf>
    <xf numFmtId="174" fontId="61" fillId="5" borderId="27" xfId="1" applyNumberFormat="1" applyFont="1" applyFill="1" applyBorder="1"/>
    <xf numFmtId="174" fontId="76" fillId="5" borderId="28" xfId="1" applyNumberFormat="1" applyFont="1" applyFill="1" applyBorder="1" applyAlignment="1">
      <alignment vertical="center"/>
    </xf>
    <xf numFmtId="174" fontId="61" fillId="5" borderId="29" xfId="1" applyNumberFormat="1" applyFont="1" applyFill="1" applyBorder="1"/>
    <xf numFmtId="174" fontId="76" fillId="5" borderId="30" xfId="1" applyNumberFormat="1" applyFont="1" applyFill="1" applyBorder="1" applyAlignment="1">
      <alignment vertical="center"/>
    </xf>
    <xf numFmtId="174" fontId="76" fillId="5" borderId="32" xfId="1" applyNumberFormat="1" applyFont="1" applyFill="1" applyBorder="1" applyAlignment="1">
      <alignment horizontal="center" vertical="center"/>
    </xf>
    <xf numFmtId="174" fontId="48" fillId="0" borderId="36" xfId="1" applyNumberFormat="1" applyFont="1" applyBorder="1" applyAlignment="1">
      <alignment vertical="center"/>
    </xf>
    <xf numFmtId="174" fontId="48" fillId="0" borderId="34" xfId="1" applyNumberFormat="1" applyFont="1" applyBorder="1" applyAlignment="1">
      <alignment vertical="center"/>
    </xf>
    <xf numFmtId="1" fontId="76" fillId="5" borderId="28" xfId="1" applyNumberFormat="1" applyFont="1" applyFill="1" applyBorder="1" applyAlignment="1">
      <alignment horizontal="center" vertical="center"/>
    </xf>
    <xf numFmtId="174" fontId="43" fillId="0" borderId="51" xfId="1" applyNumberFormat="1" applyFont="1" applyBorder="1"/>
    <xf numFmtId="174" fontId="79" fillId="6" borderId="51" xfId="0" applyNumberFormat="1" applyFont="1" applyFill="1" applyBorder="1"/>
    <xf numFmtId="174" fontId="79" fillId="6" borderId="5" xfId="1" applyNumberFormat="1" applyFont="1" applyFill="1" applyBorder="1"/>
    <xf numFmtId="174" fontId="58" fillId="0" borderId="0" xfId="1" applyNumberFormat="1" applyFont="1" applyAlignment="1">
      <alignment horizontal="center"/>
    </xf>
    <xf numFmtId="174" fontId="43" fillId="0" borderId="0" xfId="1" applyNumberFormat="1" applyFont="1" applyAlignment="1"/>
    <xf numFmtId="0" fontId="58" fillId="0" borderId="0" xfId="0" applyFont="1" applyAlignment="1">
      <alignment horizontal="left" vertical="center"/>
    </xf>
    <xf numFmtId="0" fontId="43" fillId="0" borderId="0" xfId="0" applyFont="1"/>
    <xf numFmtId="0" fontId="41" fillId="0" borderId="0" xfId="0" applyFont="1" applyAlignment="1">
      <alignment horizontal="left"/>
    </xf>
    <xf numFmtId="0" fontId="60" fillId="0" borderId="0" xfId="0" applyFont="1"/>
    <xf numFmtId="0" fontId="49" fillId="5" borderId="51" xfId="0" applyFont="1" applyFill="1" applyBorder="1" applyAlignment="1">
      <alignment horizontal="left" vertical="center"/>
    </xf>
    <xf numFmtId="0" fontId="51" fillId="0" borderId="51" xfId="0" applyFont="1" applyBorder="1"/>
    <xf numFmtId="174" fontId="57" fillId="0" borderId="0" xfId="1" applyNumberFormat="1" applyFont="1" applyAlignment="1">
      <alignment horizontal="center"/>
    </xf>
    <xf numFmtId="0" fontId="49" fillId="5" borderId="51" xfId="0" applyFont="1" applyFill="1" applyBorder="1" applyAlignment="1">
      <alignment horizontal="left"/>
    </xf>
    <xf numFmtId="0" fontId="41" fillId="0" borderId="0" xfId="0" applyFont="1" applyAlignment="1">
      <alignment horizontal="center"/>
    </xf>
    <xf numFmtId="0" fontId="40" fillId="0" borderId="0" xfId="0" applyFont="1" applyAlignment="1">
      <alignment horizontal="center"/>
    </xf>
    <xf numFmtId="0" fontId="41" fillId="0" borderId="0" xfId="0" applyFont="1" applyAlignment="1">
      <alignment horizontal="left" vertical="center"/>
    </xf>
    <xf numFmtId="3" fontId="40" fillId="0" borderId="0" xfId="0" applyNumberFormat="1" applyFont="1" applyAlignment="1">
      <alignment horizontal="center"/>
    </xf>
    <xf numFmtId="168" fontId="61" fillId="5" borderId="51" xfId="0" applyNumberFormat="1" applyFont="1" applyFill="1" applyBorder="1" applyAlignment="1">
      <alignment horizontal="center" vertical="center" wrapText="1"/>
    </xf>
    <xf numFmtId="0" fontId="51" fillId="0" borderId="8" xfId="0" applyFont="1" applyBorder="1" applyAlignment="1">
      <alignment wrapText="1"/>
    </xf>
    <xf numFmtId="0" fontId="43" fillId="0" borderId="0" xfId="0" applyFont="1" applyAlignment="1">
      <alignment horizontal="center"/>
    </xf>
    <xf numFmtId="0" fontId="61" fillId="5" borderId="51" xfId="0" applyFont="1" applyFill="1" applyBorder="1" applyAlignment="1">
      <alignment horizontal="center" vertical="center" wrapText="1"/>
    </xf>
    <xf numFmtId="0" fontId="61" fillId="0" borderId="0" xfId="0" applyFont="1" applyAlignment="1">
      <alignment horizontal="center" vertical="center" wrapText="1"/>
    </xf>
    <xf numFmtId="0" fontId="43" fillId="0" borderId="0" xfId="0" applyFont="1" applyAlignment="1">
      <alignment wrapText="1"/>
    </xf>
    <xf numFmtId="0" fontId="43" fillId="3" borderId="51" xfId="0" applyFont="1" applyFill="1" applyBorder="1" applyAlignment="1">
      <alignment horizontal="center"/>
    </xf>
    <xf numFmtId="0" fontId="6" fillId="0" borderId="0" xfId="0" applyFont="1" applyAlignment="1">
      <alignment horizontal="center" vertical="center"/>
    </xf>
    <xf numFmtId="0" fontId="0" fillId="0" borderId="0" xfId="0"/>
    <xf numFmtId="0" fontId="7" fillId="0" borderId="0" xfId="0" applyFont="1" applyAlignment="1">
      <alignment horizontal="left" vertical="center"/>
    </xf>
    <xf numFmtId="0" fontId="8" fillId="0" borderId="4" xfId="0" applyFont="1" applyBorder="1" applyAlignment="1">
      <alignment horizontal="left" vertical="center" wrapText="1"/>
    </xf>
    <xf numFmtId="0" fontId="12" fillId="0" borderId="7" xfId="0" applyFont="1" applyBorder="1"/>
    <xf numFmtId="0" fontId="12" fillId="0" borderId="4" xfId="0" applyFont="1" applyBorder="1"/>
    <xf numFmtId="0" fontId="7" fillId="0" borderId="4" xfId="0" applyFont="1" applyBorder="1" applyAlignment="1">
      <alignment horizontal="left" vertical="center" wrapText="1"/>
    </xf>
    <xf numFmtId="0" fontId="10" fillId="0" borderId="4" xfId="0" applyFont="1" applyBorder="1" applyAlignment="1">
      <alignment horizontal="left" vertical="center" wrapText="1"/>
    </xf>
    <xf numFmtId="0" fontId="10" fillId="10" borderId="4" xfId="0" applyFont="1" applyFill="1" applyBorder="1" applyAlignment="1">
      <alignment horizontal="left" vertical="center" wrapText="1"/>
    </xf>
    <xf numFmtId="0" fontId="0" fillId="10" borderId="0" xfId="0" applyFill="1"/>
    <xf numFmtId="0" fontId="12" fillId="10" borderId="7" xfId="0" applyFont="1" applyFill="1" applyBorder="1"/>
    <xf numFmtId="0" fontId="7" fillId="0" borderId="4"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7" xfId="0" applyFont="1" applyBorder="1" applyAlignment="1">
      <alignment horizontal="center" vertical="center" wrapText="1"/>
    </xf>
    <xf numFmtId="0" fontId="6" fillId="0" borderId="1" xfId="0" applyFont="1" applyBorder="1" applyAlignment="1">
      <alignment horizontal="left" vertical="center" wrapText="1"/>
    </xf>
    <xf numFmtId="0" fontId="12" fillId="0" borderId="8" xfId="0" applyFont="1" applyBorder="1"/>
    <xf numFmtId="0" fontId="12" fillId="0" borderId="3" xfId="0" applyFont="1" applyBorder="1"/>
    <xf numFmtId="0" fontId="6" fillId="0" borderId="0" xfId="0" applyFont="1" applyAlignment="1">
      <alignment horizontal="left" vertical="top" wrapText="1"/>
    </xf>
    <xf numFmtId="0" fontId="6" fillId="0" borderId="0" xfId="0" applyFont="1" applyAlignment="1">
      <alignment horizontal="left" vertical="center" wrapText="1"/>
    </xf>
    <xf numFmtId="0" fontId="20" fillId="0" borderId="51" xfId="0" applyFont="1" applyBorder="1" applyAlignment="1">
      <alignment horizontal="left" vertical="center" wrapText="1"/>
    </xf>
    <xf numFmtId="0" fontId="12" fillId="0" borderId="51" xfId="0" applyFont="1" applyBorder="1"/>
    <xf numFmtId="0" fontId="7" fillId="0" borderId="4" xfId="0" applyFont="1" applyBorder="1" applyAlignment="1">
      <alignment horizontal="left"/>
    </xf>
    <xf numFmtId="0" fontId="6" fillId="0" borderId="4" xfId="0" applyFont="1" applyBorder="1" applyAlignment="1">
      <alignment horizontal="left" vertical="center" wrapText="1"/>
    </xf>
    <xf numFmtId="0" fontId="6" fillId="0" borderId="4" xfId="0" applyFont="1" applyBorder="1" applyAlignment="1">
      <alignment horizontal="left" vertical="center"/>
    </xf>
    <xf numFmtId="0" fontId="19" fillId="0" borderId="4" xfId="0" applyFont="1" applyBorder="1" applyAlignment="1">
      <alignment horizontal="left" wrapText="1"/>
    </xf>
    <xf numFmtId="0" fontId="10" fillId="10" borderId="51"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4" fillId="5" borderId="4" xfId="0" applyFont="1" applyFill="1" applyBorder="1" applyAlignment="1">
      <alignment horizontal="left" vertical="center"/>
    </xf>
    <xf numFmtId="0" fontId="10" fillId="0" borderId="2" xfId="0" applyFont="1" applyBorder="1" applyAlignment="1">
      <alignment horizontal="left" vertical="center" wrapText="1"/>
    </xf>
    <xf numFmtId="0" fontId="12" fillId="0" borderId="5" xfId="0" applyFont="1" applyBorder="1"/>
    <xf numFmtId="0" fontId="12" fillId="0" borderId="6" xfId="0" applyFont="1" applyBorder="1"/>
    <xf numFmtId="0" fontId="17" fillId="0" borderId="4" xfId="0" applyFont="1" applyBorder="1" applyAlignment="1">
      <alignment horizontal="left" vertical="top" wrapText="1"/>
    </xf>
    <xf numFmtId="0" fontId="17" fillId="0" borderId="51" xfId="0" applyFont="1" applyBorder="1" applyAlignment="1">
      <alignment horizontal="left" vertical="top" wrapText="1"/>
    </xf>
    <xf numFmtId="0" fontId="17" fillId="0" borderId="7" xfId="0" applyFont="1" applyBorder="1" applyAlignment="1">
      <alignment horizontal="left" vertical="top" wrapText="1"/>
    </xf>
    <xf numFmtId="0" fontId="77" fillId="0" borderId="62" xfId="0" applyFont="1" applyBorder="1" applyAlignment="1">
      <alignment horizontal="center" vertical="center"/>
    </xf>
    <xf numFmtId="0" fontId="10" fillId="0" borderId="0" xfId="0" applyFont="1" applyAlignment="1">
      <alignment horizontal="left" vertical="center" wrapText="1"/>
    </xf>
    <xf numFmtId="0" fontId="14" fillId="5" borderId="51" xfId="0" applyFont="1" applyFill="1" applyBorder="1" applyAlignment="1">
      <alignment horizontal="left"/>
    </xf>
    <xf numFmtId="0" fontId="24" fillId="4" borderId="51" xfId="0" applyFont="1" applyFill="1" applyBorder="1" applyAlignment="1">
      <alignment horizontal="center"/>
    </xf>
    <xf numFmtId="174" fontId="48" fillId="4" borderId="12" xfId="186" applyNumberFormat="1" applyFont="1" applyFill="1" applyBorder="1" applyAlignment="1">
      <alignment horizontal="center"/>
    </xf>
    <xf numFmtId="174" fontId="51" fillId="0" borderId="10" xfId="186" applyNumberFormat="1" applyFont="1" applyBorder="1" applyAlignment="1"/>
    <xf numFmtId="0" fontId="40" fillId="0" borderId="12" xfId="0" applyFont="1" applyBorder="1" applyAlignment="1">
      <alignment horizontal="center"/>
    </xf>
    <xf numFmtId="0" fontId="51" fillId="0" borderId="10" xfId="0" applyFont="1" applyBorder="1"/>
    <xf numFmtId="0" fontId="14" fillId="5" borderId="51" xfId="0" applyFont="1" applyFill="1" applyBorder="1" applyAlignment="1">
      <alignment horizontal="left" vertical="center"/>
    </xf>
    <xf numFmtId="0" fontId="6" fillId="0" borderId="0" xfId="0" applyFont="1" applyAlignment="1">
      <alignment horizontal="left" vertical="center"/>
    </xf>
    <xf numFmtId="0" fontId="72" fillId="5" borderId="12" xfId="0" applyFont="1" applyFill="1" applyBorder="1" applyAlignment="1">
      <alignment horizontal="left" vertical="center"/>
    </xf>
    <xf numFmtId="0" fontId="51" fillId="0" borderId="15" xfId="0" applyFont="1" applyBorder="1"/>
    <xf numFmtId="173" fontId="72" fillId="5" borderId="20" xfId="0" applyNumberFormat="1" applyFont="1" applyFill="1" applyBorder="1" applyAlignment="1">
      <alignment horizontal="center" vertical="center" wrapText="1"/>
    </xf>
    <xf numFmtId="173" fontId="72" fillId="5" borderId="21" xfId="0" applyNumberFormat="1" applyFont="1" applyFill="1" applyBorder="1" applyAlignment="1">
      <alignment horizontal="center" vertical="center" wrapText="1"/>
    </xf>
    <xf numFmtId="0" fontId="40" fillId="0" borderId="0" xfId="0" applyFont="1" applyAlignment="1">
      <alignment horizontal="left" vertical="top" wrapText="1"/>
    </xf>
    <xf numFmtId="41" fontId="71" fillId="4" borderId="51" xfId="0" applyNumberFormat="1" applyFont="1" applyFill="1" applyBorder="1" applyAlignment="1">
      <alignment horizontal="center"/>
    </xf>
    <xf numFmtId="0" fontId="75" fillId="0" borderId="51" xfId="0" applyFont="1" applyBorder="1"/>
    <xf numFmtId="0" fontId="60" fillId="6" borderId="51" xfId="0" applyFont="1" applyFill="1" applyBorder="1" applyAlignment="1">
      <alignment horizontal="center" vertical="center"/>
    </xf>
    <xf numFmtId="0" fontId="20" fillId="4" borderId="51" xfId="0" applyFont="1" applyFill="1" applyBorder="1" applyAlignment="1">
      <alignment horizontal="left"/>
    </xf>
    <xf numFmtId="0" fontId="61" fillId="5" borderId="51" xfId="0" applyFont="1" applyFill="1" applyBorder="1" applyAlignment="1">
      <alignment horizontal="center" vertical="center"/>
    </xf>
    <xf numFmtId="41" fontId="62" fillId="4" borderId="51" xfId="0" applyNumberFormat="1" applyFont="1" applyFill="1" applyBorder="1" applyAlignment="1">
      <alignment horizontal="left"/>
    </xf>
    <xf numFmtId="0" fontId="75" fillId="0" borderId="51" xfId="0" applyFont="1" applyBorder="1" applyAlignment="1">
      <alignment horizontal="left"/>
    </xf>
    <xf numFmtId="1" fontId="71" fillId="4" borderId="51" xfId="0" applyNumberFormat="1" applyFont="1" applyFill="1" applyBorder="1" applyAlignment="1">
      <alignment horizontal="center"/>
    </xf>
    <xf numFmtId="174" fontId="71" fillId="4" borderId="51" xfId="1" applyNumberFormat="1" applyFont="1" applyFill="1" applyBorder="1" applyAlignment="1">
      <alignment horizontal="center"/>
    </xf>
    <xf numFmtId="174" fontId="75" fillId="0" borderId="51" xfId="1" applyNumberFormat="1" applyFont="1" applyBorder="1" applyAlignment="1"/>
    <xf numFmtId="0" fontId="43" fillId="6" borderId="51" xfId="0" applyFont="1" applyFill="1" applyBorder="1" applyAlignment="1">
      <alignment horizontal="center"/>
    </xf>
    <xf numFmtId="0" fontId="48" fillId="6" borderId="51" xfId="0" applyFont="1" applyFill="1" applyBorder="1" applyAlignment="1">
      <alignment horizontal="left"/>
    </xf>
    <xf numFmtId="0" fontId="48" fillId="0" borderId="26" xfId="0" applyFont="1" applyBorder="1" applyAlignment="1">
      <alignment horizontal="center" vertical="center"/>
    </xf>
    <xf numFmtId="0" fontId="51" fillId="0" borderId="31" xfId="0" applyFont="1" applyBorder="1"/>
    <xf numFmtId="9" fontId="65" fillId="6" borderId="51" xfId="0" applyNumberFormat="1" applyFont="1" applyFill="1" applyBorder="1" applyAlignment="1">
      <alignment horizontal="center"/>
    </xf>
    <xf numFmtId="9" fontId="23" fillId="6" borderId="51" xfId="0" applyNumberFormat="1" applyFont="1" applyFill="1" applyBorder="1" applyAlignment="1">
      <alignment horizontal="center"/>
    </xf>
    <xf numFmtId="9" fontId="28" fillId="6" borderId="51" xfId="0" applyNumberFormat="1" applyFont="1" applyFill="1" applyBorder="1" applyAlignment="1">
      <alignment horizontal="left"/>
    </xf>
    <xf numFmtId="0" fontId="17" fillId="6" borderId="51" xfId="0" applyFont="1" applyFill="1" applyBorder="1" applyAlignment="1">
      <alignment horizontal="left"/>
    </xf>
    <xf numFmtId="0" fontId="11" fillId="6" borderId="51" xfId="0" applyFont="1" applyFill="1" applyBorder="1" applyAlignment="1">
      <alignment horizontal="left"/>
    </xf>
    <xf numFmtId="0" fontId="20" fillId="6" borderId="51" xfId="0" applyFont="1" applyFill="1" applyBorder="1" applyAlignment="1">
      <alignment horizontal="left" wrapText="1"/>
    </xf>
    <xf numFmtId="0" fontId="11" fillId="6" borderId="51" xfId="0" applyFont="1" applyFill="1" applyBorder="1" applyAlignment="1">
      <alignment horizontal="left" vertical="center" wrapText="1"/>
    </xf>
    <xf numFmtId="0" fontId="20" fillId="7" borderId="51" xfId="0" applyFont="1" applyFill="1" applyBorder="1" applyAlignment="1">
      <alignment horizontal="left" vertical="center" wrapText="1"/>
    </xf>
    <xf numFmtId="0" fontId="26" fillId="5" borderId="51" xfId="0" applyFont="1" applyFill="1" applyBorder="1" applyAlignment="1">
      <alignment horizontal="left"/>
    </xf>
    <xf numFmtId="0" fontId="29" fillId="0" borderId="0" xfId="0" applyFont="1" applyAlignment="1">
      <alignment horizontal="left" vertical="center" wrapText="1"/>
    </xf>
    <xf numFmtId="0" fontId="29" fillId="6" borderId="51" xfId="0" applyFont="1" applyFill="1" applyBorder="1" applyAlignment="1">
      <alignment horizontal="left" vertical="center" wrapText="1"/>
    </xf>
    <xf numFmtId="0" fontId="29" fillId="6" borderId="51" xfId="0" applyFont="1" applyFill="1" applyBorder="1" applyAlignment="1">
      <alignment horizontal="left" vertical="center"/>
    </xf>
    <xf numFmtId="0" fontId="20" fillId="0" borderId="51" xfId="0" applyFont="1" applyBorder="1" applyAlignment="1">
      <alignment horizontal="left" wrapText="1"/>
    </xf>
    <xf numFmtId="0" fontId="43" fillId="0" borderId="51" xfId="0" applyFont="1" applyBorder="1" applyAlignment="1">
      <alignment horizontal="left" vertical="center" wrapText="1"/>
    </xf>
    <xf numFmtId="0" fontId="11" fillId="0" borderId="51" xfId="0" applyFont="1" applyBorder="1" applyAlignment="1">
      <alignment horizontal="left" wrapText="1"/>
    </xf>
    <xf numFmtId="0" fontId="33" fillId="6" borderId="51" xfId="0" applyFont="1" applyFill="1" applyBorder="1" applyAlignment="1">
      <alignment horizontal="left"/>
    </xf>
  </cellXfs>
  <cellStyles count="190">
    <cellStyle name="Comma [0] 2" xfId="12" xr:uid="{040A5893-E392-46C5-86D2-1DA74AA9C2E6}"/>
    <cellStyle name="Comma [0] 2 2" xfId="110" xr:uid="{2C5FF42B-0DF3-4AE6-929B-8093A1959E36}"/>
    <cellStyle name="Comma [0] 3" xfId="181" xr:uid="{1F16DDC6-08D4-40AF-8315-4F789846C430}"/>
    <cellStyle name="Comma 10" xfId="189" xr:uid="{E0E65EF5-695B-4467-B3DC-E723B8BC4013}"/>
    <cellStyle name="Comma 2" xfId="5" xr:uid="{A3AC5828-1C90-4077-8C40-BA37528CDD7D}"/>
    <cellStyle name="Comma 2 2" xfId="107" xr:uid="{A0069512-064B-4B37-B8B2-89B970CF6F0F}"/>
    <cellStyle name="Comma 3" xfId="96" xr:uid="{C74FCEC3-012B-4C78-8963-F54297CEE029}"/>
    <cellStyle name="Comma 3 2" xfId="178" xr:uid="{837EC60C-8D48-434C-89D8-1734E5E5B0FF}"/>
    <cellStyle name="Comma 4" xfId="101" xr:uid="{6661132E-9C11-4B3F-8687-D7BC92DCCA6A}"/>
    <cellStyle name="Comma 4 2" xfId="78" xr:uid="{099ACE25-8056-4C94-8176-8F8124DB1D2E}"/>
    <cellStyle name="Comma 5" xfId="97" xr:uid="{EFAD5058-3B20-4197-8F20-A1DD0CD7E578}"/>
    <cellStyle name="Comma 6" xfId="104" xr:uid="{D77899F0-4D86-41F2-BD84-4DE66D8B96A2}"/>
    <cellStyle name="Comma 7" xfId="108" xr:uid="{53EEFD88-B444-482D-918B-9AB79EAD94CA}"/>
    <cellStyle name="Comma 8" xfId="177" xr:uid="{DF86C4CA-110E-4D79-903B-BB53A0372688}"/>
    <cellStyle name="Comma 9" xfId="186" xr:uid="{D0FAA2E2-D3BF-4039-89B7-5BA57E80C2E5}"/>
    <cellStyle name="Excel Built-in Normal" xfId="95" xr:uid="{E022041F-B15F-40E4-9B9A-DFA77244EA3E}"/>
    <cellStyle name="Hipervínculo" xfId="3" builtinId="8"/>
    <cellStyle name="Hyperlink 2" xfId="17" xr:uid="{0C64070B-3B66-4F67-A244-26F9D1214F0E}"/>
    <cellStyle name="Millares" xfId="1" builtinId="3"/>
    <cellStyle name="Millares [0] 2 2" xfId="94" xr:uid="{D4FFB75E-38DB-465F-AC84-FBF1226CB05B}"/>
    <cellStyle name="Millares [0] 3" xfId="85" xr:uid="{58E1E5D5-3B96-4830-9CA7-1B01BD5344B7}"/>
    <cellStyle name="Millares 100 11" xfId="15" xr:uid="{E1EC46CA-FBEF-4B9A-BE4E-5B4C8FD4A467}"/>
    <cellStyle name="Millares 100 11 2" xfId="112" xr:uid="{19E250CB-54E2-4377-B97A-C2AD442E35DA}"/>
    <cellStyle name="Millares 174 2" xfId="90" xr:uid="{FEE5903D-66A6-420D-9870-1E4C31F710B8}"/>
    <cellStyle name="Millares 2" xfId="10" xr:uid="{41C70ED8-3F55-4A78-9C52-ECCD25A2054D}"/>
    <cellStyle name="Millares 2 2" xfId="89" xr:uid="{9136B841-A749-4DC8-9D2A-4B29C5BB0B0E}"/>
    <cellStyle name="Millares 212" xfId="14" xr:uid="{8ECCBE0F-4A05-42A3-86EB-445BF214CE05}"/>
    <cellStyle name="Millares 3 11" xfId="82" xr:uid="{D0175C09-2B61-4E98-BC4E-34555E3256B3}"/>
    <cellStyle name="Millares 654 2 2" xfId="83" xr:uid="{DFC896AE-C9BD-4365-BBFB-F320185BE4BC}"/>
    <cellStyle name="Millares 654 2 2 2" xfId="175" xr:uid="{29474A1B-DBF1-4AE4-B1EA-F0FCD813902A}"/>
    <cellStyle name="Millares 656" xfId="93" xr:uid="{E485EF5C-9B87-4B6A-9164-51C21AA3AB63}"/>
    <cellStyle name="Millares 657" xfId="86" xr:uid="{7560B309-9B1B-41AA-8599-A7EC8624416A}"/>
    <cellStyle name="Millares 657 2" xfId="176" xr:uid="{6B6049D2-85C9-4AEC-AA56-EA75DAA166AE}"/>
    <cellStyle name="Moneda" xfId="188" builtinId="4"/>
    <cellStyle name="Normal" xfId="0" builtinId="0"/>
    <cellStyle name="Normal 10" xfId="187" xr:uid="{C5D9129A-6E14-467F-9FB2-CF76C6B41770}"/>
    <cellStyle name="Normal 10 10 2 2 2" xfId="81" xr:uid="{74BE5267-DFB6-49E9-9C1C-99ECEC36023B}"/>
    <cellStyle name="Normal 1016" xfId="19" xr:uid="{813A9D9D-DBE3-45D4-BFB9-8FBCF960A8AC}"/>
    <cellStyle name="Normal 1016 2" xfId="115" xr:uid="{9941A8E5-FFC3-4BA0-811E-2916561365E4}"/>
    <cellStyle name="Normal 1018" xfId="49" xr:uid="{3C4E8155-3DC1-4B81-844E-04CF2627D5AB}"/>
    <cellStyle name="Normal 1018 2" xfId="145" xr:uid="{E9D989A3-C6D4-4A21-941A-6732ED9F1CC7}"/>
    <cellStyle name="Normal 1022" xfId="73" xr:uid="{C76D3747-9CF9-48FB-B2D7-1051544BE6B6}"/>
    <cellStyle name="Normal 1022 2" xfId="169" xr:uid="{876CD70D-48DA-4C15-B7F6-D2E49EC00291}"/>
    <cellStyle name="Normal 1024" xfId="26" xr:uid="{577D86BE-620E-4414-8B72-C110D6DD8422}"/>
    <cellStyle name="Normal 1024 2" xfId="122" xr:uid="{0F2F205C-3C49-4296-9160-3541EB909710}"/>
    <cellStyle name="Normal 1025" xfId="76" xr:uid="{9C1D81BC-A659-4920-AF1E-11735DFEC86E}"/>
    <cellStyle name="Normal 1025 2" xfId="172" xr:uid="{88717AFF-CEE2-4B2F-A5AD-8A2DE632D39F}"/>
    <cellStyle name="Normal 1026" xfId="75" xr:uid="{C1B55896-CFF3-461A-B124-7749E6A59D7D}"/>
    <cellStyle name="Normal 1026 2" xfId="171" xr:uid="{A6009366-E19B-46E7-99E1-B9C0EF158A63}"/>
    <cellStyle name="Normal 1027" xfId="77" xr:uid="{2FFC4311-1510-4E18-AF3E-868564B1A4C3}"/>
    <cellStyle name="Normal 1027 2" xfId="173" xr:uid="{E8D4735E-DBF6-41B4-8D70-4CF23D54A993}"/>
    <cellStyle name="Normal 105" xfId="87" xr:uid="{D54C095F-EF3A-4BE3-8AE0-E063E37AFA37}"/>
    <cellStyle name="Normal 107" xfId="91" xr:uid="{F204F4B8-A77C-40C0-AF3F-52C859E39CA8}"/>
    <cellStyle name="Normal 109" xfId="92" xr:uid="{BCFA8AAE-2023-44D8-AA3B-3A52A369B50A}"/>
    <cellStyle name="Normal 12 10" xfId="11" xr:uid="{46397C9C-FC1F-4431-87B1-EABC43E97016}"/>
    <cellStyle name="Normal 12 2 10" xfId="7" xr:uid="{F597A005-87CB-4FF5-8D4C-BF47C8DB113E}"/>
    <cellStyle name="Normal 12 2 2 4" xfId="16" xr:uid="{DE04A1AB-42E3-485F-9BB6-EA593EAFCC9A}"/>
    <cellStyle name="Normal 12 2 2 4 2" xfId="113" xr:uid="{1D2C555C-E5FA-459E-B6B4-0EA140441408}"/>
    <cellStyle name="Normal 125" xfId="9" xr:uid="{5DCAFBC7-350A-4893-9187-BCDDB0814307}"/>
    <cellStyle name="Normal 125 2" xfId="109" xr:uid="{45DA7C11-5AAD-4164-B0F4-BF95B39ADB5E}"/>
    <cellStyle name="Normal 126" xfId="79" xr:uid="{543E5D60-772E-4B73-B7D5-69A8355A9BF6}"/>
    <cellStyle name="Normal 199 2 2" xfId="84" xr:uid="{D1FCBC10-551E-499B-8A06-23599045C5F7}"/>
    <cellStyle name="Normal 2" xfId="6" xr:uid="{ADC7C57D-FE49-447E-A586-BCC05EDD6C66}"/>
    <cellStyle name="Normal 2 10 2 2 2" xfId="88" xr:uid="{589BCE05-0B33-411B-96DD-3AE3E796B75D}"/>
    <cellStyle name="Normal 2 2 2 3" xfId="8" xr:uid="{86434E32-0C25-4DEC-BDDC-22EB1001597E}"/>
    <cellStyle name="Normal 3" xfId="4" xr:uid="{A70153BD-ED5C-4CF3-8E7B-84BE0F38EAB2}"/>
    <cellStyle name="Normal 3 2" xfId="106" xr:uid="{F75256A7-F250-4139-96CE-841472B01BC3}"/>
    <cellStyle name="Normal 4" xfId="98" xr:uid="{0964BB2D-E2E7-4844-8A1B-5A1EB1FF880F}"/>
    <cellStyle name="Normal 4 2" xfId="179" xr:uid="{9412B3C3-B6CC-4DAD-B573-BE1D11FC8EF0}"/>
    <cellStyle name="Normal 40" xfId="100" xr:uid="{464E7508-BB19-4F63-98C3-62D7F45011AB}"/>
    <cellStyle name="Normal 40 2" xfId="182" xr:uid="{6551BAFA-7E22-4323-AADF-8D02D201F355}"/>
    <cellStyle name="Normal 5" xfId="99" xr:uid="{480A1179-1748-4716-8F3A-B874965CA972}"/>
    <cellStyle name="Normal 5 2" xfId="180" xr:uid="{07B0BBE3-1903-4995-8DF5-9528BCBA0BC4}"/>
    <cellStyle name="Normal 6" xfId="102" xr:uid="{51201F39-A7E3-4845-BF06-A2B314ACB45D}"/>
    <cellStyle name="Normal 6 2" xfId="183" xr:uid="{A23288DC-4D6E-45B2-8C01-F2A13ED52E54}"/>
    <cellStyle name="Normal 601" xfId="68" xr:uid="{38465E93-CBC0-4706-B3AD-9FAE4093EA96}"/>
    <cellStyle name="Normal 601 2" xfId="164" xr:uid="{9D480F1A-18B2-41BB-9E8B-63167F3A4813}"/>
    <cellStyle name="Normal 605" xfId="24" xr:uid="{11625FA0-FE8A-460E-9B64-30F7D1057DEC}"/>
    <cellStyle name="Normal 605 2" xfId="120" xr:uid="{2140DC23-12F8-4127-95E5-E660F53924E0}"/>
    <cellStyle name="Normal 606" xfId="23" xr:uid="{A21C49AF-C9C3-4970-80AF-DFDE4B572AB7}"/>
    <cellStyle name="Normal 606 2" xfId="119" xr:uid="{56930EFB-0DDE-49B6-BFCC-5801E497AC6F}"/>
    <cellStyle name="Normal 636" xfId="21" xr:uid="{CD6FFE49-206A-4E0E-AE62-54DD4656327A}"/>
    <cellStyle name="Normal 636 2" xfId="117" xr:uid="{C812CDA7-1513-4830-BE20-F4699AB5A978}"/>
    <cellStyle name="Normal 640" xfId="22" xr:uid="{923DBA8F-82A6-4E4A-82E7-19BDC3327B24}"/>
    <cellStyle name="Normal 640 2" xfId="118" xr:uid="{CBD6C1C7-F14D-49E1-BD75-EA611EB448BD}"/>
    <cellStyle name="Normal 643" xfId="25" xr:uid="{07F2ABA2-10AE-4103-B80A-B270740DD72B}"/>
    <cellStyle name="Normal 643 2" xfId="121" xr:uid="{B15CAE01-6368-4B16-BF44-DDEA08F38FDA}"/>
    <cellStyle name="Normal 646" xfId="27" xr:uid="{7198766B-E9E6-4BAF-BB59-1DC5D97FD4DB}"/>
    <cellStyle name="Normal 646 2" xfId="123" xr:uid="{F3E5B613-D455-41CF-9E80-906F5D5BB1D6}"/>
    <cellStyle name="Normal 647" xfId="28" xr:uid="{17CF0A2C-4213-433F-8023-6AC4AFD10FEC}"/>
    <cellStyle name="Normal 647 2" xfId="124" xr:uid="{43353908-BE6F-4C02-8799-854A013DC091}"/>
    <cellStyle name="Normal 649" xfId="29" xr:uid="{F6920CE5-E32F-4CD0-87F9-4E0706C1B1CD}"/>
    <cellStyle name="Normal 649 2" xfId="125" xr:uid="{C1447BE5-CF7F-4F42-88F7-B7C472D1C51A}"/>
    <cellStyle name="Normal 650" xfId="30" xr:uid="{CC15DE96-9C0E-4E79-98D3-15DFE398339B}"/>
    <cellStyle name="Normal 650 2" xfId="126" xr:uid="{E4B17107-DE68-48C4-A4CF-EC61CCE43F27}"/>
    <cellStyle name="Normal 651" xfId="31" xr:uid="{69A7833F-D725-4EAB-BAB7-F685BBAD2BB1}"/>
    <cellStyle name="Normal 651 2" xfId="127" xr:uid="{41804FFB-71BE-4974-B15D-188C6C67422F}"/>
    <cellStyle name="Normal 652" xfId="32" xr:uid="{CB66A3DE-DDB3-420D-8D88-C71488312E40}"/>
    <cellStyle name="Normal 652 2" xfId="128" xr:uid="{3C1B65A8-0ACA-4C0E-A6D0-CB6A68DF3BE9}"/>
    <cellStyle name="Normal 653" xfId="33" xr:uid="{B845EBF3-A039-4721-9A6E-EDC566D64F75}"/>
    <cellStyle name="Normal 653 2" xfId="129" xr:uid="{139F7B2B-7562-4BAA-9BDA-8691C9C13EDF}"/>
    <cellStyle name="Normal 654" xfId="34" xr:uid="{8A60AE49-34EA-4ACB-8983-88D590C40F7C}"/>
    <cellStyle name="Normal 654 2" xfId="130" xr:uid="{B903F8A0-922F-4DF7-9B6B-AA67EE7A9021}"/>
    <cellStyle name="Normal 655" xfId="35" xr:uid="{AD184A98-F59C-4B4E-808D-CCCEE25BE8A8}"/>
    <cellStyle name="Normal 655 2" xfId="131" xr:uid="{06B1ED7C-F4EA-4D00-91D2-2C0ACC22314C}"/>
    <cellStyle name="Normal 656" xfId="36" xr:uid="{52727CE0-C907-49B2-9ABB-7A7C989E5BF4}"/>
    <cellStyle name="Normal 656 2" xfId="132" xr:uid="{A9ACD0B1-C68F-4FF1-9817-68C9DBF124BA}"/>
    <cellStyle name="Normal 657" xfId="37" xr:uid="{26C21FCB-0E25-4827-A066-B0342F6C809B}"/>
    <cellStyle name="Normal 657 2" xfId="133" xr:uid="{EAF438AD-9B33-496E-A3BB-2DC543DACD1A}"/>
    <cellStyle name="Normal 658" xfId="39" xr:uid="{10DA0713-7288-47AC-A7A2-1899CC0AE63A}"/>
    <cellStyle name="Normal 658 2" xfId="135" xr:uid="{AE7D6454-B38A-4AEF-8D78-ADA4EF984707}"/>
    <cellStyle name="Normal 659" xfId="40" xr:uid="{E8C18695-F4ED-4260-86D7-1B134728EA63}"/>
    <cellStyle name="Normal 659 2" xfId="136" xr:uid="{EC54CB0C-52B8-4D9B-AEF6-BD125A79F427}"/>
    <cellStyle name="Normal 660" xfId="42" xr:uid="{59FA5467-5F0B-42A2-9E4C-E0B30B0D5694}"/>
    <cellStyle name="Normal 660 2" xfId="138" xr:uid="{3740E4CD-31D3-4A2B-8E68-2BA36D01D781}"/>
    <cellStyle name="Normal 662" xfId="43" xr:uid="{8746590B-876E-4921-B9E8-40AA7B2C1333}"/>
    <cellStyle name="Normal 662 2" xfId="139" xr:uid="{E44A9EF9-48E0-4B1B-A4F0-CED033509C17}"/>
    <cellStyle name="Normal 663" xfId="44" xr:uid="{6468FBD0-D79D-40A0-B259-881CBB9C430D}"/>
    <cellStyle name="Normal 663 2" xfId="140" xr:uid="{3D90ADF3-AA11-46A2-93FA-B1BB83923628}"/>
    <cellStyle name="Normal 664" xfId="45" xr:uid="{5EAC04EE-D134-4241-8BAA-749A4D2B8B03}"/>
    <cellStyle name="Normal 664 2" xfId="141" xr:uid="{1326FD34-424A-4408-B30A-7F4942CFAFC6}"/>
    <cellStyle name="Normal 665" xfId="46" xr:uid="{D3E92DA7-1BC2-4215-829F-599AA72D4D18}"/>
    <cellStyle name="Normal 665 2" xfId="142" xr:uid="{7D48511D-3086-4BA9-99A5-0AF735D9C812}"/>
    <cellStyle name="Normal 667" xfId="47" xr:uid="{E699AC15-2955-490E-B4C6-F24E08287EFA}"/>
    <cellStyle name="Normal 667 2" xfId="143" xr:uid="{F62CBDED-8593-489F-B39A-26AA1C1065C7}"/>
    <cellStyle name="Normal 673" xfId="50" xr:uid="{06CD1645-7B47-4B24-9AFB-66ED94B97217}"/>
    <cellStyle name="Normal 673 2" xfId="146" xr:uid="{5AADF200-6A2C-4827-8894-32D3F6D2475D}"/>
    <cellStyle name="Normal 674" xfId="51" xr:uid="{A660CDF9-858B-44DF-AD55-597DA1BDA1BF}"/>
    <cellStyle name="Normal 674 2" xfId="147" xr:uid="{88EA7835-81EC-44E4-8DA2-0D495978FACE}"/>
    <cellStyle name="Normal 675" xfId="52" xr:uid="{7FD06A24-588F-42A7-9456-69438DFB2B20}"/>
    <cellStyle name="Normal 675 2" xfId="148" xr:uid="{9B3C3859-0B80-4364-9B2D-E68C73B74B7F}"/>
    <cellStyle name="Normal 676" xfId="53" xr:uid="{72E0C5B5-D9E7-4F00-9A4D-33B3B3F5BDCD}"/>
    <cellStyle name="Normal 676 2" xfId="149" xr:uid="{EB4EEF99-E830-45C8-8828-62CE956DF3D1}"/>
    <cellStyle name="Normal 677" xfId="57" xr:uid="{B93CE9F7-FBC7-4D97-944C-E2C092743C29}"/>
    <cellStyle name="Normal 677 2" xfId="153" xr:uid="{CDE40475-C861-4336-A6F1-4EFF81B08985}"/>
    <cellStyle name="Normal 678" xfId="58" xr:uid="{96A884B2-2311-44FB-9E51-16D9F52B2E24}"/>
    <cellStyle name="Normal 678 2" xfId="154" xr:uid="{06A3DEC0-CC6A-4B90-A567-37892088EDF9}"/>
    <cellStyle name="Normal 679" xfId="59" xr:uid="{1451E0F6-271A-4C05-9BDC-A3215133C474}"/>
    <cellStyle name="Normal 679 2" xfId="155" xr:uid="{17E081E0-76E1-4F30-8BDF-5DADEAA7BB37}"/>
    <cellStyle name="Normal 684" xfId="64" xr:uid="{4DB94275-4649-4BFC-A4F2-39B28576AF54}"/>
    <cellStyle name="Normal 684 2" xfId="160" xr:uid="{0C30070D-D939-42BD-8243-991526A02FED}"/>
    <cellStyle name="Normal 7" xfId="103" xr:uid="{4848EEC1-E131-466F-A661-618426869F2D}"/>
    <cellStyle name="Normal 713" xfId="54" xr:uid="{1856F051-08EF-4B3C-AF7A-F88E6513F2F8}"/>
    <cellStyle name="Normal 713 2" xfId="150" xr:uid="{29250770-3AF1-438F-A012-258A22EBBE14}"/>
    <cellStyle name="Normal 714" xfId="55" xr:uid="{E29DC670-837B-4891-9E44-DEED69C167DF}"/>
    <cellStyle name="Normal 714 2" xfId="151" xr:uid="{FFFD2B65-44F8-4116-A7B6-0F5054786A73}"/>
    <cellStyle name="Normal 715" xfId="56" xr:uid="{A60AE7C7-42CB-4BCA-97B3-D2118268F9B4}"/>
    <cellStyle name="Normal 715 2" xfId="152" xr:uid="{6FCEB996-97BB-4AF7-B243-675F97094A0A}"/>
    <cellStyle name="Normal 744" xfId="74" xr:uid="{CC5F5FED-577E-4EC9-A109-24DDE909095C}"/>
    <cellStyle name="Normal 744 2" xfId="170" xr:uid="{CD42AC0B-53DF-4857-9BD2-5CD6E9A7D67F}"/>
    <cellStyle name="Normal 8" xfId="184" xr:uid="{9B5E4946-2375-4C32-8522-3EB80CEBE5AB}"/>
    <cellStyle name="Normal 802" xfId="80" xr:uid="{8EB7636D-67FB-4C59-80C0-C11B1425FE67}"/>
    <cellStyle name="Normal 802 2" xfId="174" xr:uid="{1117EB78-65D9-4515-9E7E-D3DEF297B83E}"/>
    <cellStyle name="Normal 9" xfId="185" xr:uid="{7EFAD27B-F9B2-4685-93E3-4958B14E8411}"/>
    <cellStyle name="Normal 944" xfId="18" xr:uid="{F972419A-78E1-4994-9416-EEF31E8B1BB2}"/>
    <cellStyle name="Normal 944 2" xfId="114" xr:uid="{DDF62234-3701-42F3-8347-190046BCE7AE}"/>
    <cellStyle name="Normal 947" xfId="20" xr:uid="{A7B91D44-5C1F-436E-A445-6325476A0E08}"/>
    <cellStyle name="Normal 947 2" xfId="116" xr:uid="{9D47F191-6B43-477E-9228-6E1421CD7B8F}"/>
    <cellStyle name="Normal 952" xfId="48" xr:uid="{72E26C8B-E588-4801-8A04-01ADCE8F11CD}"/>
    <cellStyle name="Normal 952 2" xfId="144" xr:uid="{94AEA3EA-B74F-4AF3-A4C6-B1E81AECFBCC}"/>
    <cellStyle name="Normal 957" xfId="60" xr:uid="{2C2492A0-41E3-41EA-AB03-FF743259E938}"/>
    <cellStyle name="Normal 957 2" xfId="156" xr:uid="{24EDE34C-2164-439F-9167-0379FCB9A31B}"/>
    <cellStyle name="Normal 958" xfId="61" xr:uid="{A72C4BE7-C652-4EEF-9C18-3E4C38FBD6CD}"/>
    <cellStyle name="Normal 958 2" xfId="157" xr:uid="{8CE8AB3E-627C-488F-8A05-E3136D282A8B}"/>
    <cellStyle name="Normal 959" xfId="62" xr:uid="{42C7D168-3DFC-4B3D-B26F-18D74AF09CC5}"/>
    <cellStyle name="Normal 959 2" xfId="158" xr:uid="{0845350F-65E1-4050-AA4C-2BE96BA9A7BB}"/>
    <cellStyle name="Normal 960" xfId="63" xr:uid="{4AAC9DD6-4FEA-444C-9537-9BF5B3215C0A}"/>
    <cellStyle name="Normal 960 2" xfId="159" xr:uid="{B79B01CA-1142-40A9-95C9-5C0814013992}"/>
    <cellStyle name="Normal 961" xfId="65" xr:uid="{8FDF3F69-F0A7-4EF4-A559-E3293A7A4E7B}"/>
    <cellStyle name="Normal 961 2" xfId="161" xr:uid="{5871C60F-CAE2-49F6-ABF5-8E6B166935E3}"/>
    <cellStyle name="Normal 962" xfId="66" xr:uid="{6ADED107-C014-4D0E-9268-FC00584F248E}"/>
    <cellStyle name="Normal 962 2" xfId="162" xr:uid="{ECA214C6-D69E-48DC-B474-2AE85EEB3254}"/>
    <cellStyle name="Normal 963" xfId="67" xr:uid="{911B71EC-8B07-47F4-99DF-1048F0426806}"/>
    <cellStyle name="Normal 963 2" xfId="163" xr:uid="{7648DCE9-E3D5-4789-A9C4-0A123FF116E2}"/>
    <cellStyle name="Normal 964" xfId="69" xr:uid="{3DA98930-C756-4426-8987-832ABC222A3C}"/>
    <cellStyle name="Normal 964 2" xfId="165" xr:uid="{79C93F2F-85E6-45FC-94F4-6880196A114E}"/>
    <cellStyle name="Normal 965" xfId="70" xr:uid="{0D19073B-2516-42F4-9B20-2F825DB31A75}"/>
    <cellStyle name="Normal 965 2" xfId="166" xr:uid="{DBB25FCE-7B24-4E1B-868E-E0475DCC0FA1}"/>
    <cellStyle name="Normal 966" xfId="71" xr:uid="{623F5DF8-DAD0-4077-8770-5713C63E1366}"/>
    <cellStyle name="Normal 966 2" xfId="167" xr:uid="{4FF0710C-ED48-491C-B55C-A1D7DE807D00}"/>
    <cellStyle name="Normal 967" xfId="72" xr:uid="{03E0834D-B487-4CB3-AFA8-9B05A2E71D7E}"/>
    <cellStyle name="Normal 967 2" xfId="168" xr:uid="{6D7D4944-2ACD-498E-92C5-3C0B7BA33A3D}"/>
    <cellStyle name="Normal 971" xfId="41" xr:uid="{D7B5AAAD-01E3-49A9-8906-CAC16D07CC75}"/>
    <cellStyle name="Normal 971 2" xfId="137" xr:uid="{19862CF0-CFE6-4EA9-AD5E-2CA42512FB53}"/>
    <cellStyle name="Normal 986" xfId="38" xr:uid="{1E2602EB-97C0-4CF2-AF14-788ECF04078D}"/>
    <cellStyle name="Normal 986 2" xfId="134" xr:uid="{98DF8757-616A-4973-8766-0B5FEC66F90B}"/>
    <cellStyle name="Percent 2" xfId="13" xr:uid="{BE1FA670-E3E9-44D6-89D3-88CDE0E73E92}"/>
    <cellStyle name="Percent 2 2" xfId="111" xr:uid="{B3BF0A58-43C7-4CEC-9282-480345D253B1}"/>
    <cellStyle name="Percent 3" xfId="105" xr:uid="{B8083664-2553-4446-873C-774E90DE2447}"/>
    <cellStyle name="Porcentaje" xfId="2" builtinId="5"/>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bgColor rgb="FF00B0F0"/>
        </patternFill>
      </fill>
    </dxf>
    <dxf>
      <fill>
        <patternFill patternType="solid">
          <bgColor rgb="FF00B0F0"/>
        </patternFill>
      </fill>
    </dxf>
    <dxf>
      <fill>
        <patternFill patternType="solid">
          <bgColor rgb="FF00B0F0"/>
        </patternFill>
      </fill>
    </dxf>
    <dxf>
      <numFmt numFmtId="180" formatCode="_-* #,##0.0_-;\-* #,##0.0_-;_-* &quot;-&quot;??_-;_-@_-"/>
    </dxf>
    <dxf>
      <numFmt numFmtId="180" formatCode="_-* #,##0.0_-;\-* #,##0.0_-;_-* &quot;-&quot;??_-;_-@_-"/>
    </dxf>
  </dxfs>
  <tableStyles count="1" defaultTableStyle="TableStyleMedium2" defaultPivotStyle="PivotStyleLight16">
    <tableStyle name="Invisible" pivot="0" table="0" count="0" xr9:uid="{49B676C5-EC00-4647-9AF6-74A21BC19496}"/>
  </tableStyles>
  <colors>
    <mruColors>
      <color rgb="FF0066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762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323850</xdr:colOff>
      <xdr:row>0</xdr:row>
      <xdr:rowOff>95250</xdr:rowOff>
    </xdr:from>
    <xdr:ext cx="857250" cy="5334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50800</xdr:colOff>
      <xdr:row>2</xdr:row>
      <xdr:rowOff>154877</xdr:rowOff>
    </xdr:from>
    <xdr:ext cx="1238250" cy="497469"/>
    <xdr:pic>
      <xdr:nvPicPr>
        <xdr:cNvPr id="2" name="image1.png">
          <a:extLst>
            <a:ext uri="{FF2B5EF4-FFF2-40B4-BE49-F238E27FC236}">
              <a16:creationId xmlns:a16="http://schemas.microsoft.com/office/drawing/2014/main" id="{7167DBE3-B4D9-417B-BA05-2257E2BFF51B}"/>
            </a:ext>
          </a:extLst>
        </xdr:cNvPr>
        <xdr:cNvPicPr preferRelativeResize="0"/>
      </xdr:nvPicPr>
      <xdr:blipFill>
        <a:blip xmlns:r="http://schemas.openxmlformats.org/officeDocument/2006/relationships" r:embed="rId1" cstate="print"/>
        <a:stretch>
          <a:fillRect/>
        </a:stretch>
      </xdr:blipFill>
      <xdr:spPr>
        <a:xfrm>
          <a:off x="507690" y="526584"/>
          <a:ext cx="1238250" cy="497469"/>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348226</xdr:colOff>
      <xdr:row>5</xdr:row>
      <xdr:rowOff>53661</xdr:rowOff>
    </xdr:from>
    <xdr:ext cx="1238250" cy="491250"/>
    <xdr:pic>
      <xdr:nvPicPr>
        <xdr:cNvPr id="2" name="image1.png">
          <a:extLst>
            <a:ext uri="{FF2B5EF4-FFF2-40B4-BE49-F238E27FC236}">
              <a16:creationId xmlns:a16="http://schemas.microsoft.com/office/drawing/2014/main" id="{835A4B5F-E11F-427E-9210-7A73A75D5EBE}"/>
            </a:ext>
          </a:extLst>
        </xdr:cNvPr>
        <xdr:cNvPicPr preferRelativeResize="0"/>
      </xdr:nvPicPr>
      <xdr:blipFill>
        <a:blip xmlns:r="http://schemas.openxmlformats.org/officeDocument/2006/relationships" r:embed="rId1" cstate="print"/>
        <a:stretch>
          <a:fillRect/>
        </a:stretch>
      </xdr:blipFill>
      <xdr:spPr>
        <a:xfrm>
          <a:off x="348226" y="992746"/>
          <a:ext cx="1238250" cy="4912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2571750</xdr:colOff>
      <xdr:row>1</xdr:row>
      <xdr:rowOff>31750</xdr:rowOff>
    </xdr:from>
    <xdr:to>
      <xdr:col>2</xdr:col>
      <xdr:colOff>915609</xdr:colOff>
      <xdr:row>4</xdr:row>
      <xdr:rowOff>104775</xdr:rowOff>
    </xdr:to>
    <xdr:pic>
      <xdr:nvPicPr>
        <xdr:cNvPr id="2" name="Picture 1">
          <a:extLst>
            <a:ext uri="{FF2B5EF4-FFF2-40B4-BE49-F238E27FC236}">
              <a16:creationId xmlns:a16="http://schemas.microsoft.com/office/drawing/2014/main" id="{6C1A484A-E083-C35F-80FB-D42DD14CACAC}"/>
            </a:ext>
          </a:extLst>
        </xdr:cNvPr>
        <xdr:cNvPicPr>
          <a:picLocks noChangeAspect="1"/>
        </xdr:cNvPicPr>
      </xdr:nvPicPr>
      <xdr:blipFill>
        <a:blip xmlns:r="http://schemas.openxmlformats.org/officeDocument/2006/relationships" r:embed="rId1"/>
        <a:stretch>
          <a:fillRect/>
        </a:stretch>
      </xdr:blipFill>
      <xdr:spPr>
        <a:xfrm>
          <a:off x="2571750" y="222250"/>
          <a:ext cx="1252159" cy="641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801077</xdr:colOff>
      <xdr:row>3</xdr:row>
      <xdr:rowOff>97692</xdr:rowOff>
    </xdr:from>
    <xdr:ext cx="1238250" cy="545449"/>
    <xdr:pic>
      <xdr:nvPicPr>
        <xdr:cNvPr id="2" name="image1.png">
          <a:extLst>
            <a:ext uri="{FF2B5EF4-FFF2-40B4-BE49-F238E27FC236}">
              <a16:creationId xmlns:a16="http://schemas.microsoft.com/office/drawing/2014/main" id="{74717570-EB18-4702-9FF5-3EAA9FC08CE3}"/>
            </a:ext>
          </a:extLst>
        </xdr:cNvPr>
        <xdr:cNvPicPr preferRelativeResize="0"/>
      </xdr:nvPicPr>
      <xdr:blipFill>
        <a:blip xmlns:r="http://schemas.openxmlformats.org/officeDocument/2006/relationships" r:embed="rId1" cstate="print"/>
        <a:stretch>
          <a:fillRect/>
        </a:stretch>
      </xdr:blipFill>
      <xdr:spPr>
        <a:xfrm>
          <a:off x="801077" y="455897"/>
          <a:ext cx="1238250" cy="545449"/>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504745</xdr:colOff>
      <xdr:row>53</xdr:row>
      <xdr:rowOff>48847</xdr:rowOff>
    </xdr:from>
    <xdr:to>
      <xdr:col>5</xdr:col>
      <xdr:colOff>187245</xdr:colOff>
      <xdr:row>54</xdr:row>
      <xdr:rowOff>122516</xdr:rowOff>
    </xdr:to>
    <xdr:pic>
      <xdr:nvPicPr>
        <xdr:cNvPr id="2" name="Picture 1">
          <a:extLst>
            <a:ext uri="{FF2B5EF4-FFF2-40B4-BE49-F238E27FC236}">
              <a16:creationId xmlns:a16="http://schemas.microsoft.com/office/drawing/2014/main" id="{43A73281-A33B-1475-7B35-BE7957B51689}"/>
            </a:ext>
          </a:extLst>
        </xdr:cNvPr>
        <xdr:cNvPicPr>
          <a:picLocks noChangeAspect="1"/>
        </xdr:cNvPicPr>
      </xdr:nvPicPr>
      <xdr:blipFill>
        <a:blip xmlns:r="http://schemas.openxmlformats.org/officeDocument/2006/relationships" r:embed="rId1"/>
        <a:stretch>
          <a:fillRect/>
        </a:stretch>
      </xdr:blipFill>
      <xdr:spPr>
        <a:xfrm>
          <a:off x="2702822" y="13050065"/>
          <a:ext cx="3394808" cy="1001747"/>
        </a:xfrm>
        <a:prstGeom prst="rect">
          <a:avLst/>
        </a:prstGeom>
      </xdr:spPr>
    </xdr:pic>
    <xdr:clientData/>
  </xdr:twoCellAnchor>
  <xdr:twoCellAnchor editAs="oneCell">
    <xdr:from>
      <xdr:col>1</xdr:col>
      <xdr:colOff>138397</xdr:colOff>
      <xdr:row>57</xdr:row>
      <xdr:rowOff>48846</xdr:rowOff>
    </xdr:from>
    <xdr:to>
      <xdr:col>5</xdr:col>
      <xdr:colOff>805961</xdr:colOff>
      <xdr:row>58</xdr:row>
      <xdr:rowOff>36851</xdr:rowOff>
    </xdr:to>
    <xdr:pic>
      <xdr:nvPicPr>
        <xdr:cNvPr id="3" name="Picture 2">
          <a:extLst>
            <a:ext uri="{FF2B5EF4-FFF2-40B4-BE49-F238E27FC236}">
              <a16:creationId xmlns:a16="http://schemas.microsoft.com/office/drawing/2014/main" id="{3F615F75-1BBF-D2E1-08FC-9D9C190932CF}"/>
            </a:ext>
          </a:extLst>
        </xdr:cNvPr>
        <xdr:cNvPicPr>
          <a:picLocks noChangeAspect="1"/>
        </xdr:cNvPicPr>
      </xdr:nvPicPr>
      <xdr:blipFill>
        <a:blip xmlns:r="http://schemas.openxmlformats.org/officeDocument/2006/relationships" r:embed="rId2"/>
        <a:stretch>
          <a:fillRect/>
        </a:stretch>
      </xdr:blipFill>
      <xdr:spPr>
        <a:xfrm>
          <a:off x="2336474" y="14718974"/>
          <a:ext cx="4379872" cy="11033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xdr:colOff>
      <xdr:row>19</xdr:row>
      <xdr:rowOff>1</xdr:rowOff>
    </xdr:from>
    <xdr:ext cx="6426200" cy="488950"/>
    <xdr:sp macro="" textlink="">
      <xdr:nvSpPr>
        <xdr:cNvPr id="2" name="Shape 6">
          <a:extLst>
            <a:ext uri="{FF2B5EF4-FFF2-40B4-BE49-F238E27FC236}">
              <a16:creationId xmlns:a16="http://schemas.microsoft.com/office/drawing/2014/main" id="{A2B24185-D681-4EA7-98E7-EC4D3CA4EDB0}"/>
            </a:ext>
          </a:extLst>
        </xdr:cNvPr>
        <xdr:cNvSpPr txBox="1"/>
      </xdr:nvSpPr>
      <xdr:spPr>
        <a:xfrm>
          <a:off x="1" y="3568701"/>
          <a:ext cx="6426200" cy="4889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d.1. Aportes a capitalizar en la siguiente emisión de acciones. - d.2. Valor residual de las colocaciones de las acciones realizadas sobre la par.</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38101</xdr:colOff>
      <xdr:row>8</xdr:row>
      <xdr:rowOff>50801</xdr:rowOff>
    </xdr:from>
    <xdr:ext cx="7829550" cy="444500"/>
    <xdr:sp macro="" textlink="">
      <xdr:nvSpPr>
        <xdr:cNvPr id="3" name="Shape 3">
          <a:extLst>
            <a:ext uri="{FF2B5EF4-FFF2-40B4-BE49-F238E27FC236}">
              <a16:creationId xmlns:a16="http://schemas.microsoft.com/office/drawing/2014/main" id="{00000000-0008-0000-1900-000003000000}"/>
            </a:ext>
          </a:extLst>
        </xdr:cNvPr>
        <xdr:cNvSpPr txBox="1"/>
      </xdr:nvSpPr>
      <xdr:spPr>
        <a:xfrm>
          <a:off x="38101" y="1524001"/>
          <a:ext cx="7829550" cy="4445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el saldo corresponde al revaluo acumulado de los activos fijos según ley 125/91</a:t>
          </a:r>
          <a:endParaRPr sz="1100">
            <a:latin typeface="Calibri Light" panose="020F0302020204030204" pitchFamily="34" charset="0"/>
            <a:cs typeface="Calibri Light" panose="020F0302020204030204" pitchFamily="34" charset="0"/>
          </a:endParaRPr>
        </a:p>
      </xdr:txBody>
    </xdr:sp>
    <xdr:clientData fLocksWithSheet="0"/>
  </xdr:oneCellAnchor>
  <xdr:oneCellAnchor>
    <xdr:from>
      <xdr:col>0</xdr:col>
      <xdr:colOff>38100</xdr:colOff>
      <xdr:row>13</xdr:row>
      <xdr:rowOff>0</xdr:rowOff>
    </xdr:from>
    <xdr:ext cx="7858125" cy="552450"/>
    <xdr:sp macro="" textlink="">
      <xdr:nvSpPr>
        <xdr:cNvPr id="4" name="Shape 4">
          <a:extLst>
            <a:ext uri="{FF2B5EF4-FFF2-40B4-BE49-F238E27FC236}">
              <a16:creationId xmlns:a16="http://schemas.microsoft.com/office/drawing/2014/main" id="{00000000-0008-0000-1900-000004000000}"/>
            </a:ext>
          </a:extLst>
        </xdr:cNvPr>
        <xdr:cNvSpPr txBox="1"/>
      </xdr:nvSpPr>
      <xdr:spPr>
        <a:xfrm>
          <a:off x="1416938" y="3503775"/>
          <a:ext cx="7858125" cy="5524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saldo acumulado de Reserva Legal, calculado en 5% sobre el resultado despues del Impuesto a la Renta.</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oneCellAnchor>
    <xdr:from>
      <xdr:col>0</xdr:col>
      <xdr:colOff>38100</xdr:colOff>
      <xdr:row>16</xdr:row>
      <xdr:rowOff>152400</xdr:rowOff>
    </xdr:from>
    <xdr:ext cx="7858125" cy="571500"/>
    <xdr:sp macro="" textlink="">
      <xdr:nvSpPr>
        <xdr:cNvPr id="5" name="Shape 5">
          <a:extLst>
            <a:ext uri="{FF2B5EF4-FFF2-40B4-BE49-F238E27FC236}">
              <a16:creationId xmlns:a16="http://schemas.microsoft.com/office/drawing/2014/main" id="{00000000-0008-0000-1900-000005000000}"/>
            </a:ext>
          </a:extLst>
        </xdr:cNvPr>
        <xdr:cNvSpPr txBox="1"/>
      </xdr:nvSpPr>
      <xdr:spPr>
        <a:xfrm>
          <a:off x="1416938" y="3499013"/>
          <a:ext cx="7858125" cy="5619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Reserva constituida por Asamblea Ordinaria  con el fin de fortalecer el capital de la entidad</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myresources.deloitte.com/personal/juliamgutierrez_deloitte_com/Documents/Grow/Grow/2024/SIV%202024/PARA%20firmar/formulado%20GROW%20SAECA%20DICIEMBRE%202024%20en%20millone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z Gamarra" refreshedDate="45365.945705555554" createdVersion="8" refreshedVersion="8" minRefreshableVersion="3" recordCount="557" xr:uid="{1AE460DE-0521-4E8B-8C01-1BBC19E331A2}">
  <cacheSource type="worksheet">
    <worksheetSource ref="A5:I562" sheet="Balance 2022" r:id="rId2"/>
  </cacheSource>
  <cacheFields count="9">
    <cacheField name="Cuenta" numFmtId="0">
      <sharedItems/>
    </cacheField>
    <cacheField name="Descripción" numFmtId="0">
      <sharedItems/>
    </cacheField>
    <cacheField name="Saldo Gs" numFmtId="174">
      <sharedItems containsSemiMixedTypes="0" containsString="0" containsNumber="1" minValue="-6510345205" maxValue="28700833447.68"/>
    </cacheField>
    <cacheField name="Saldo Eq. Dl." numFmtId="4">
      <sharedItems containsSemiMixedTypes="0" containsString="0" containsNumber="1" minValue="-20754.59" maxValue="97066.81"/>
    </cacheField>
    <cacheField name="Saldo Eq. Gs." numFmtId="174">
      <sharedItems containsSemiMixedTypes="0" containsString="0" containsNumber="1" containsInteger="1" minValue="-145475792" maxValue="717318539"/>
    </cacheField>
    <cacheField name="Total" numFmtId="174">
      <sharedItems containsSemiMixedTypes="0" containsString="0" containsNumber="1" minValue="-6510345205" maxValue="29418151986.68"/>
    </cacheField>
    <cacheField name="x" numFmtId="0">
      <sharedItems containsNonDate="0" containsString="0" containsBlank="1"/>
    </cacheField>
    <cacheField name="b" numFmtId="0">
      <sharedItems containsNonDate="0" containsString="0" containsBlank="1"/>
    </cacheField>
    <cacheField name="Clasificador" numFmtId="0">
      <sharedItems containsMixedTypes="1" containsNumber="1" containsInteger="1" minValue="0" maxValue="0" count="22">
        <n v="0"/>
        <s v="Costo de ventas lotes a plazo"/>
        <s v="Intereses a bancos e instituciones financieras"/>
        <s v="Gastos por servicios"/>
        <s v="Gastos operacionales de Tarjeta de crédito"/>
        <s v="Otros gastos de Administración "/>
        <s v="Previsiones"/>
        <s v="Remuneraciones de administradores, directores, síndicos y consejo de vigilancia"/>
        <s v="Sueldos y Jornales"/>
        <s v="Comisiones Pagadas"/>
        <s v="Honorarios profesionales y asesoramiento"/>
        <s v="Contribuciones Sociales"/>
        <s v="Seguros pagados"/>
        <s v="Depreciación bienes de uso"/>
        <s v="Impuesto a la renta"/>
        <s v="Impuestos y tasas"/>
        <s v="Gastos de alquiler"/>
        <s v="Gastos de reparación y mantenimiento"/>
        <s v="Movilidad y viáticos"/>
        <s v="Servicios Básicos "/>
        <s v="Gastos del personal y capacitación"/>
        <s v="Gastos de Publicidad y Propagand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7">
  <r>
    <s v="1.0.0.000.00.0.00"/>
    <s v="ACTIVO"/>
    <n v="28700833447.68"/>
    <n v="97066.81"/>
    <n v="717318539"/>
    <n v="29418151986.68"/>
    <m/>
    <m/>
    <x v="0"/>
  </r>
  <r>
    <s v="1.1.0.000.00.0.00"/>
    <s v=" DISPONIBLE"/>
    <n v="652406237.17999995"/>
    <n v="4588.71"/>
    <n v="33602665"/>
    <n v="686008902.17999995"/>
    <m/>
    <m/>
    <x v="0"/>
  </r>
  <r>
    <s v="1.1.1.000.00.0.00"/>
    <s v="  CAJA"/>
    <n v="100568695.18000001"/>
    <n v="1198.07"/>
    <n v="8773347"/>
    <n v="109342042.18000001"/>
    <m/>
    <m/>
    <x v="0"/>
  </r>
  <r>
    <s v="1.1.1.101.00.0.00"/>
    <s v="   MONEDAS Y BILLETES"/>
    <n v="100568695.18000001"/>
    <n v="1198.07"/>
    <n v="8773347"/>
    <n v="109342042.18000001"/>
    <m/>
    <m/>
    <x v="0"/>
  </r>
  <r>
    <s v="1.1.1.101.02.0.00"/>
    <s v="    EN LA EMPRESA"/>
    <n v="100568695.18000001"/>
    <n v="1198.07"/>
    <n v="8773347"/>
    <n v="109342042.18000001"/>
    <m/>
    <m/>
    <x v="0"/>
  </r>
  <r>
    <s v="1.1.1.101.02.1.00"/>
    <s v="     EN LA EMPRESA - VISTA"/>
    <n v="100568695.18000001"/>
    <n v="1198.07"/>
    <n v="8773347"/>
    <n v="109342042.18000001"/>
    <m/>
    <m/>
    <x v="0"/>
  </r>
  <r>
    <s v="1.1.1.101.02.1.01"/>
    <s v="      Recaudaciones a Depositar"/>
    <n v="28177374.18"/>
    <n v="397.5"/>
    <n v="2910853"/>
    <n v="31088227.18"/>
    <m/>
    <m/>
    <x v="0"/>
  </r>
  <r>
    <s v="1.1.1.101.02.1.03"/>
    <s v="      Caja Bóveda"/>
    <n v="60130000"/>
    <n v="800.57"/>
    <n v="5862494"/>
    <n v="65992494"/>
    <m/>
    <m/>
    <x v="0"/>
  </r>
  <r>
    <s v="1.1.1.101.02.1.04"/>
    <s v="      Fondo para Efectivizacion de Cheques"/>
    <n v="12261321"/>
    <n v="0"/>
    <n v="0"/>
    <n v="12261321"/>
    <m/>
    <m/>
    <x v="0"/>
  </r>
  <r>
    <s v="1.1.2.000.00.0.00"/>
    <s v="  INSTITUCIONES FINANCIERAS"/>
    <n v="551837542"/>
    <n v="3390.64"/>
    <n v="24829318"/>
    <n v="576666860"/>
    <m/>
    <m/>
    <x v="0"/>
  </r>
  <r>
    <s v="1.1.2.109.00.0.00"/>
    <s v="   OTRAS INSTITUCIONES FINANCIERAS, VISTA"/>
    <n v="536238830"/>
    <n v="3390.64"/>
    <n v="24829318"/>
    <n v="561068148"/>
    <m/>
    <m/>
    <x v="0"/>
  </r>
  <r>
    <s v="1.1.2.109.04.0.00"/>
    <s v="    BANCOS PRIVADOS DEL PAIS"/>
    <n v="536238830"/>
    <n v="3390.64"/>
    <n v="24829318"/>
    <n v="561068148"/>
    <m/>
    <m/>
    <x v="0"/>
  </r>
  <r>
    <s v="1.1.2.109.04.1.00"/>
    <s v="     BANCOS PRIVADOS DEL PAIS"/>
    <n v="536238830"/>
    <n v="3390.64"/>
    <n v="24829318"/>
    <n v="561068148"/>
    <m/>
    <m/>
    <x v="0"/>
  </r>
  <r>
    <s v="1.1.2.109.04.1.02"/>
    <s v="      Banco Sudameris GS"/>
    <n v="78083867"/>
    <n v="0"/>
    <n v="0"/>
    <n v="78083867"/>
    <m/>
    <m/>
    <x v="0"/>
  </r>
  <r>
    <s v="1.1.2.109.04.1.03"/>
    <s v="      Banco Visión S.A. Cta. 432857"/>
    <n v="83576174"/>
    <n v="0"/>
    <n v="0"/>
    <n v="83576174"/>
    <m/>
    <m/>
    <x v="0"/>
  </r>
  <r>
    <s v="1.1.2.109.04.1.04"/>
    <s v="      Banco Nac. Fomento Cta. 01.00.14007/0"/>
    <n v="32906256"/>
    <n v="0"/>
    <n v="0"/>
    <n v="32906256"/>
    <m/>
    <m/>
    <x v="0"/>
  </r>
  <r>
    <s v="1.1.2.109.04.1.06"/>
    <s v="      INTERFISA 50002173"/>
    <n v="14373465"/>
    <n v="0"/>
    <n v="0"/>
    <n v="14373465"/>
    <m/>
    <m/>
    <x v="0"/>
  </r>
  <r>
    <s v="1.1.2.109.04.1.07"/>
    <s v="      Continental Cta. 59-25-00113824-06"/>
    <n v="163437795"/>
    <n v="0"/>
    <n v="0"/>
    <n v="163437795"/>
    <m/>
    <m/>
    <x v="0"/>
  </r>
  <r>
    <s v="1.1.2.109.04.1.08"/>
    <s v="      Continental Cta. 59-589603-06"/>
    <n v="-545"/>
    <n v="0"/>
    <n v="0"/>
    <n v="-545"/>
    <m/>
    <m/>
    <x v="0"/>
  </r>
  <r>
    <s v="1.1.2.109.04.1.09"/>
    <s v="      Interfisa C.A. 10198432"/>
    <n v="3000000"/>
    <n v="0"/>
    <n v="0"/>
    <n v="3000000"/>
    <m/>
    <m/>
    <x v="0"/>
  </r>
  <r>
    <s v="1.1.2.109.04.1.10"/>
    <s v="      Continental C.A. 59-00252605-07"/>
    <n v="7687340"/>
    <n v="0"/>
    <n v="0"/>
    <n v="7687340"/>
    <m/>
    <m/>
    <x v="0"/>
  </r>
  <r>
    <s v="1.1.2.109.04.1.11"/>
    <s v="      Continental Cta 59-23-00538143-01"/>
    <n v="10000000"/>
    <n v="0"/>
    <n v="0"/>
    <n v="10000000"/>
    <m/>
    <m/>
    <x v="0"/>
  </r>
  <r>
    <s v="1.1.2.109.04.1.12"/>
    <s v="      Interfisa Cta 50003975"/>
    <n v="14331175"/>
    <n v="0"/>
    <n v="0"/>
    <n v="14331175"/>
    <m/>
    <m/>
    <x v="0"/>
  </r>
  <r>
    <s v="1.1.2.109.04.1.15"/>
    <s v="      CONTINENTAL 59-23-776421-09- INFONET"/>
    <n v="3230407"/>
    <n v="0"/>
    <n v="0"/>
    <n v="3230407"/>
    <m/>
    <m/>
    <x v="0"/>
  </r>
  <r>
    <s v="1.1.2.109.04.1.18"/>
    <s v="      Banco Continental Cta. Nro. 59-00316690-06"/>
    <n v="9954049"/>
    <n v="0"/>
    <n v="0"/>
    <n v="9954049"/>
    <m/>
    <m/>
    <x v="0"/>
  </r>
  <r>
    <s v="1.1.2.109.04.1.19"/>
    <s v="      Banco Rio SAECA Cta Cte 13-370860-04"/>
    <n v="3410000"/>
    <n v="0"/>
    <n v="0"/>
    <n v="3410000"/>
    <m/>
    <m/>
    <x v="0"/>
  </r>
  <r>
    <s v="1.1.2.109.04.1.20"/>
    <s v="      Banco BASA Cta. Cte. 100062249 -Pronet SA"/>
    <n v="9007907"/>
    <n v="0"/>
    <n v="0"/>
    <n v="9007907"/>
    <m/>
    <m/>
    <x v="0"/>
  </r>
  <r>
    <s v="1.1.2.109.04.1.21"/>
    <s v="      Banco BASA CA 155091544"/>
    <n v="98522986"/>
    <n v="0"/>
    <n v="0"/>
    <n v="98522986"/>
    <m/>
    <m/>
    <x v="0"/>
  </r>
  <r>
    <s v="1.1.2.109.04.1.22"/>
    <s v="      Fic SA de Finanzas CA N° 0331000265"/>
    <n v="1498956"/>
    <n v="0"/>
    <n v="0"/>
    <n v="1498956"/>
    <m/>
    <m/>
    <x v="0"/>
  </r>
  <r>
    <s v="1.1.2.109.04.1.23"/>
    <s v="      Banco Basa Cta Cte 110002383"/>
    <n v="3218998"/>
    <n v="0"/>
    <n v="0"/>
    <n v="3218998"/>
    <m/>
    <m/>
    <x v="0"/>
  </r>
  <r>
    <s v="1.1.2.109.04.1.24"/>
    <s v="      Banco Interfisa Cta Cte USD"/>
    <n v="0"/>
    <n v="1176.97"/>
    <n v="8618834"/>
    <n v="8618834"/>
    <m/>
    <m/>
    <x v="0"/>
  </r>
  <r>
    <s v="1.1.2.109.04.1.25"/>
    <s v="      Banco Río USD Cta Nro. 212679444001"/>
    <n v="0"/>
    <n v="2213.67"/>
    <n v="16210484"/>
    <n v="16210484"/>
    <m/>
    <m/>
    <x v="0"/>
  </r>
  <r>
    <s v="1.1.2.113.00.0.00"/>
    <s v="   OTROS DOCUMENTOS PARA COMPENSAR"/>
    <n v="15598712"/>
    <n v="0"/>
    <n v="0"/>
    <n v="15598712"/>
    <m/>
    <m/>
    <x v="0"/>
  </r>
  <r>
    <s v="1.1.2.113.08.0.00"/>
    <s v="    OTRAS ENTIDADES DE INTERMEDIACION"/>
    <n v="15598712"/>
    <n v="0"/>
    <n v="0"/>
    <n v="15598712"/>
    <m/>
    <m/>
    <x v="0"/>
  </r>
  <r>
    <s v="1.1.2.113.08.1.00"/>
    <s v="     OTRAS ENTIDADES NO FINANCIERA"/>
    <n v="15598712"/>
    <n v="0"/>
    <n v="0"/>
    <n v="15598712"/>
    <m/>
    <m/>
    <x v="0"/>
  </r>
  <r>
    <s v="1.1.2.113.08.1.01"/>
    <s v="      Billetera Tigo N°"/>
    <n v="13232182"/>
    <n v="0"/>
    <n v="0"/>
    <n v="13232182"/>
    <m/>
    <m/>
    <x v="0"/>
  </r>
  <r>
    <s v="1.1.2.113.08.1.02"/>
    <s v="      Caja Pronet"/>
    <n v="263181"/>
    <n v="0"/>
    <n v="0"/>
    <n v="263181"/>
    <m/>
    <m/>
    <x v="0"/>
  </r>
  <r>
    <s v="1.1.2.113.08.1.03"/>
    <s v="      Caja Infonet"/>
    <n v="933089"/>
    <n v="0"/>
    <n v="0"/>
    <n v="933089"/>
    <m/>
    <m/>
    <x v="0"/>
  </r>
  <r>
    <s v="1.1.2.113.08.1.04"/>
    <s v="      Billetera Personal"/>
    <n v="692400"/>
    <n v="0"/>
    <n v="0"/>
    <n v="692400"/>
    <m/>
    <m/>
    <x v="0"/>
  </r>
  <r>
    <s v="1.1.2.113.08.1.05"/>
    <s v="      Caja Documenta"/>
    <n v="477860"/>
    <n v="0"/>
    <n v="0"/>
    <n v="477860"/>
    <m/>
    <m/>
    <x v="0"/>
  </r>
  <r>
    <s v="1.4.0.000.00.0.00"/>
    <s v=" CREDITOS VIGENTES POR INTERMEDIACION FINANCIERA - SECTOR NO FINANCIERO"/>
    <n v="19941820208.5"/>
    <n v="35738.47"/>
    <n v="268217237"/>
    <n v="20210037445.5"/>
    <m/>
    <m/>
    <x v="0"/>
  </r>
  <r>
    <s v="1.4.1.000.00.0.00"/>
    <s v="  PRESTAMOS"/>
    <n v="21004127217.5"/>
    <n v="55179.67"/>
    <n v="404075205"/>
    <n v="21408202422.5"/>
    <m/>
    <m/>
    <x v="0"/>
  </r>
  <r>
    <s v="1.4.1.173.00.0.00"/>
    <s v="   PRESTAMOS AMORTIZABLES NO REAJUSTABLES"/>
    <n v="6723167174.5"/>
    <n v="25408.05"/>
    <n v="186060609"/>
    <n v="6909227783.5"/>
    <m/>
    <m/>
    <x v="0"/>
  </r>
  <r>
    <s v="1.4.1.173.02.0.00"/>
    <s v="    RESIDENTES"/>
    <n v="6723167174.5"/>
    <n v="25408.05"/>
    <n v="186060609"/>
    <n v="6909227783.5"/>
    <m/>
    <m/>
    <x v="0"/>
  </r>
  <r>
    <s v="1.4.1.173.02.1.00"/>
    <s v="     RESIDENTE - VISTA"/>
    <n v="6723167174.5"/>
    <n v="25408.05"/>
    <n v="186060609"/>
    <n v="6909227783.5"/>
    <m/>
    <m/>
    <x v="0"/>
  </r>
  <r>
    <s v="1.4.1.173.02.1.01"/>
    <s v="      Prestamos Vigentes"/>
    <n v="6723167174.5"/>
    <n v="25408.05"/>
    <n v="186060609"/>
    <n v="6909227783.5"/>
    <m/>
    <m/>
    <x v="0"/>
  </r>
  <r>
    <s v="1.4.1.174.00.0.00"/>
    <s v="   DEUDORES POR VENTAS DE INMUEBLES"/>
    <n v="9627679482"/>
    <n v="0"/>
    <n v="0"/>
    <n v="9627679482"/>
    <m/>
    <m/>
    <x v="0"/>
  </r>
  <r>
    <s v="1.4.1.174.01.0.00"/>
    <s v="    DEUDORES POR VENTAS DE INMUEBLES ADJUDICADOS"/>
    <n v="207818182"/>
    <n v="0"/>
    <n v="0"/>
    <n v="207818182"/>
    <m/>
    <m/>
    <x v="0"/>
  </r>
  <r>
    <s v="1.4.1.174.01.1.00"/>
    <s v="     DEUDORES POR VENTAS DE INMUEBLES ADJUDICADOS"/>
    <n v="207818182"/>
    <n v="0"/>
    <n v="0"/>
    <n v="207818182"/>
    <m/>
    <m/>
    <x v="0"/>
  </r>
  <r>
    <s v="1.4.1.174.01.1.01"/>
    <s v="      Deudores por Ventas de inmuebles"/>
    <n v="207818182"/>
    <n v="0"/>
    <n v="0"/>
    <n v="207818182"/>
    <m/>
    <m/>
    <x v="0"/>
  </r>
  <r>
    <s v="1.4.1.174.02.0.00"/>
    <s v="    DEUDORES POR VENTAS DE INMUEBLES"/>
    <n v="9419861300"/>
    <n v="0"/>
    <n v="0"/>
    <n v="9419861300"/>
    <m/>
    <m/>
    <x v="0"/>
  </r>
  <r>
    <s v="1.4.1.174.02.0.01"/>
    <s v="      Deudores por Ventas de Inm. Loteamiento"/>
    <n v="9419861300"/>
    <n v="0"/>
    <n v="0"/>
    <n v="9419861300"/>
    <m/>
    <m/>
    <x v="0"/>
  </r>
  <r>
    <s v="1.4.1.205.00.0.00"/>
    <s v="   DEUDORES POR UTILIZACION DE TARJETAS DE CREDITOS"/>
    <n v="1981891813"/>
    <n v="0"/>
    <n v="0"/>
    <n v="1981891813"/>
    <m/>
    <m/>
    <x v="0"/>
  </r>
  <r>
    <s v="1.4.1.205.02.0.00"/>
    <s v="    RESIDENTES"/>
    <n v="1981891813"/>
    <n v="0"/>
    <n v="0"/>
    <n v="1981891813"/>
    <m/>
    <m/>
    <x v="0"/>
  </r>
  <r>
    <s v="1.4.1.205.02.1.00"/>
    <s v="     RESIDENTES PROCARD"/>
    <n v="1981891813"/>
    <n v="0"/>
    <n v="0"/>
    <n v="1981891813"/>
    <m/>
    <m/>
    <x v="0"/>
  </r>
  <r>
    <s v="1.4.1.205.02.1.01"/>
    <s v="      Deudores Por Tarjeta de Credito"/>
    <n v="1981891813"/>
    <n v="0"/>
    <n v="0"/>
    <n v="1981891813"/>
    <m/>
    <m/>
    <x v="0"/>
  </r>
  <r>
    <s v="1.4.1.206.00.0.00"/>
    <s v="   DEUDORES VARIOS"/>
    <n v="8328429"/>
    <n v="0"/>
    <n v="0"/>
    <n v="8328429"/>
    <m/>
    <m/>
    <x v="0"/>
  </r>
  <r>
    <s v="1.4.1.206.01.0.00"/>
    <s v="    DEUDORES POR ACUERDOS COMERCIALES"/>
    <n v="8328429"/>
    <n v="0"/>
    <n v="0"/>
    <n v="8328429"/>
    <m/>
    <m/>
    <x v="0"/>
  </r>
  <r>
    <s v="1.4.1.206.01.1.00"/>
    <s v="     DEUDORES POR ACUERDOS COMERCIALES"/>
    <n v="8328429"/>
    <n v="0"/>
    <n v="0"/>
    <n v="8328429"/>
    <m/>
    <m/>
    <x v="0"/>
  </r>
  <r>
    <s v="1.4.1.206.01.1.01"/>
    <s v="      Deudores por Convenios Comerciales"/>
    <n v="7828429"/>
    <n v="0"/>
    <n v="0"/>
    <n v="7828429"/>
    <m/>
    <m/>
    <x v="0"/>
  </r>
  <r>
    <s v="1.4.1.206.01.1.02"/>
    <s v="      Deudores por Convenios Varios"/>
    <n v="500000"/>
    <n v="0"/>
    <n v="0"/>
    <n v="500000"/>
    <m/>
    <m/>
    <x v="0"/>
  </r>
  <r>
    <s v="1.4.1.405.00.0.00"/>
    <s v="   CHEQUES DIFERIDOS DESCONTADOS"/>
    <n v="2663060319"/>
    <n v="29771.62"/>
    <n v="218014596"/>
    <n v="2881074915"/>
    <m/>
    <m/>
    <x v="0"/>
  </r>
  <r>
    <s v="1.4.1.405.01.0.00"/>
    <s v="    CHEQUES DIFERIDOS DESCONTADOS"/>
    <n v="2663060319"/>
    <n v="29771.62"/>
    <n v="218014596"/>
    <n v="2881074915"/>
    <m/>
    <m/>
    <x v="0"/>
  </r>
  <r>
    <s v="1.4.1.405.01.1.00"/>
    <s v="     CHEQUES DIFERIDOS DESCONTADOS"/>
    <n v="2663060319"/>
    <n v="29771.62"/>
    <n v="218014596"/>
    <n v="2881074915"/>
    <m/>
    <m/>
    <x v="0"/>
  </r>
  <r>
    <s v="1.4.1.405.01.1.01"/>
    <s v="      Cheques Diferidos Descontados - Vigente"/>
    <n v="2652884977"/>
    <n v="29771.62"/>
    <n v="218014596"/>
    <n v="2870899573"/>
    <m/>
    <m/>
    <x v="0"/>
  </r>
  <r>
    <s v="1.4.1.405.01.1.02"/>
    <s v="      Descuentos de Pagares GS"/>
    <n v="10175342"/>
    <n v="0"/>
    <n v="0"/>
    <n v="10175342"/>
    <m/>
    <m/>
    <x v="0"/>
  </r>
  <r>
    <s v="1.4.8.000.00.0.00"/>
    <s v="  DEUDORES POR PRODUCTOS FINANCIEROS DEVENGADOS"/>
    <n v="476084449"/>
    <n v="1313.39"/>
    <n v="9617824"/>
    <n v="485702273"/>
    <m/>
    <m/>
    <x v="0"/>
  </r>
  <r>
    <s v="1.4.8.225.00.0.00"/>
    <s v="   DEUDORES POR PRODUCTOS FINAN.DEVENGADOS - PRESTAMOS"/>
    <n v="476084449"/>
    <n v="1313.39"/>
    <n v="9617824"/>
    <n v="485702273"/>
    <m/>
    <m/>
    <x v="0"/>
  </r>
  <r>
    <s v="1.4.8.225.82.0.00"/>
    <s v="    PRODUCT. FINANC. DOCUMENTADOS - RESIDENTES"/>
    <n v="2363489804"/>
    <n v="3744.31"/>
    <n v="27419208"/>
    <n v="2390909012"/>
    <m/>
    <m/>
    <x v="0"/>
  </r>
  <r>
    <s v="1.4.8.225.82.1.00"/>
    <s v="     PRODUCTOS FINANCIEROS DOCUMENTADOS - RESIDENTES"/>
    <n v="2363489804"/>
    <n v="3744.31"/>
    <n v="27419208"/>
    <n v="2390909012"/>
    <m/>
    <m/>
    <x v="0"/>
  </r>
  <r>
    <s v="1.4.8.225.82.1.01"/>
    <s v="      Intereses a Cobrar Sobre Prestamos"/>
    <n v="0"/>
    <n v="3744.31"/>
    <n v="27419208"/>
    <n v="27419208"/>
    <m/>
    <m/>
    <x v="0"/>
  </r>
  <r>
    <s v="1.4.8.225.82.1.02"/>
    <s v="      Interes a Cobrar sobre Préstamos Vigentes"/>
    <n v="2105738668"/>
    <n v="0"/>
    <n v="0"/>
    <n v="2105738668"/>
    <m/>
    <m/>
    <x v="0"/>
  </r>
  <r>
    <s v="1.4.8.225.82.1.03"/>
    <s v="      Interes a Cobrar sobre Cheques Diferidos Descontados Vigentes"/>
    <n v="255926478"/>
    <n v="0"/>
    <n v="0"/>
    <n v="255926478"/>
    <m/>
    <m/>
    <x v="0"/>
  </r>
  <r>
    <s v="1.4.8.225.82.1.04"/>
    <s v="      Intereses a Cobrar s/Desc. Pagares Gs"/>
    <n v="1824658"/>
    <n v="0"/>
    <n v="0"/>
    <n v="1824658"/>
    <m/>
    <m/>
    <x v="0"/>
  </r>
  <r>
    <s v="1.4.8.225.94.0.00"/>
    <s v="    (PRODUCT. FINANC. DOCUMENT. A DEVENG. - RESIDENTES)"/>
    <n v="-1887405355"/>
    <n v="-2430.92"/>
    <n v="-17801384"/>
    <n v="-1905206739"/>
    <m/>
    <m/>
    <x v="0"/>
  </r>
  <r>
    <s v="1.4.8.225.94.1.00"/>
    <s v="     (PRODUCTOS FINANCIEROS DOCUMENTADOS A DEVENGAR - RESIDENTES)"/>
    <n v="-1887405355"/>
    <n v="-2430.92"/>
    <n v="-17801384"/>
    <n v="-1905206739"/>
    <m/>
    <m/>
    <x v="0"/>
  </r>
  <r>
    <s v="1.4.8.225.94.1.01"/>
    <s v="      (Intereses A Deveng. s/Prestamos)"/>
    <n v="-1887405355"/>
    <n v="-2430.92"/>
    <n v="-17801384"/>
    <n v="-1905206739"/>
    <m/>
    <m/>
    <x v="0"/>
  </r>
  <r>
    <s v="1.4.9.000.00.0.00"/>
    <s v="  (PREVISIONES)"/>
    <n v="-1538391458"/>
    <n v="-20754.59"/>
    <n v="-145475792"/>
    <n v="-1683867250"/>
    <m/>
    <m/>
    <x v="0"/>
  </r>
  <r>
    <s v="1.4.9.231.00.0.00"/>
    <s v="   (PREVISION PARA RIESGOS CREDITICIOS - PRESTAMOS)"/>
    <n v="-1406253109"/>
    <n v="-20754.59"/>
    <n v="-145475792"/>
    <n v="-1551728901"/>
    <m/>
    <m/>
    <x v="0"/>
  </r>
  <r>
    <s v="1.4.9.231.92.0.00"/>
    <s v="    RESIDENTES"/>
    <n v="-1406253109"/>
    <n v="-20754.59"/>
    <n v="-145475792"/>
    <n v="-1551728901"/>
    <m/>
    <m/>
    <x v="0"/>
  </r>
  <r>
    <s v="1.4.9.231.92.0.01"/>
    <s v="      Prevision Residente-Prestamos"/>
    <n v="-1033471456"/>
    <n v="-20754.59"/>
    <n v="-145475792"/>
    <n v="-1178947248"/>
    <m/>
    <m/>
    <x v="0"/>
  </r>
  <r>
    <s v="1.4.9.231.92.1.00"/>
    <s v="     RESIDENTES"/>
    <n v="8416645"/>
    <n v="0"/>
    <n v="0"/>
    <n v="8416645"/>
    <m/>
    <m/>
    <x v="0"/>
  </r>
  <r>
    <s v="1.4.9.231.92.1.01"/>
    <s v="      Prevision hasta 1 año"/>
    <n v="8416645"/>
    <n v="0"/>
    <n v="0"/>
    <n v="8416645"/>
    <m/>
    <m/>
    <x v="0"/>
  </r>
  <r>
    <s v="1.4.9.231.92.2.00"/>
    <s v="     RESIDENTES-Previsiones Genericos"/>
    <n v="-381198298"/>
    <n v="0"/>
    <n v="0"/>
    <n v="-381198298"/>
    <m/>
    <m/>
    <x v="0"/>
  </r>
  <r>
    <s v="1.4.9.231.92.2.01"/>
    <s v="      Previsiones para Incobrables Generico"/>
    <n v="-381198298"/>
    <n v="0"/>
    <n v="0"/>
    <n v="-381198298"/>
    <m/>
    <m/>
    <x v="0"/>
  </r>
  <r>
    <s v="1.4.9.232.00.0.00"/>
    <s v="   (PREVISION RIESGOS CRED. - DEUDORES POR TARJETAS"/>
    <n v="-132138349"/>
    <n v="0"/>
    <n v="0"/>
    <n v="-132138349"/>
    <m/>
    <m/>
    <x v="0"/>
  </r>
  <r>
    <s v="1.4.9.232.92.0.00"/>
    <s v="    PREVISION PARA RIESGOS CREDITICIOS"/>
    <n v="-132138349"/>
    <n v="0"/>
    <n v="0"/>
    <n v="-132138349"/>
    <m/>
    <m/>
    <x v="0"/>
  </r>
  <r>
    <s v="1.4.9.232.92.6.00"/>
    <s v="     (PREVISION RIESGOS CRED. - DEUDORES POR TARJETAS"/>
    <n v="-132138349"/>
    <n v="0"/>
    <n v="0"/>
    <n v="-132138349"/>
    <m/>
    <m/>
    <x v="0"/>
  </r>
  <r>
    <s v="1.4.9.232.92.6.01"/>
    <s v="      (Prevision de Cartera- Deudores por Tarjetas de Creditos"/>
    <n v="-132138349"/>
    <n v="0"/>
    <n v="0"/>
    <n v="-132138349"/>
    <m/>
    <m/>
    <x v="0"/>
  </r>
  <r>
    <s v="1.5.0.000.00.0.00"/>
    <s v=" CREDITOS DIVERSOS"/>
    <n v="624913876"/>
    <n v="363.63"/>
    <n v="2662826"/>
    <n v="627576702"/>
    <m/>
    <m/>
    <x v="0"/>
  </r>
  <r>
    <s v="1.5.1.000.00.0.00"/>
    <s v="  CREDITOS DIVERSOS"/>
    <n v="624913876"/>
    <n v="363.63"/>
    <n v="2662826"/>
    <n v="627576702"/>
    <m/>
    <m/>
    <x v="0"/>
  </r>
  <r>
    <s v="1.5.1.240.00.0.00"/>
    <s v="   ANTICIPOS VARIOS-"/>
    <n v="569177893"/>
    <n v="0"/>
    <n v="0"/>
    <n v="569177893"/>
    <m/>
    <m/>
    <x v="0"/>
  </r>
  <r>
    <s v="1.5.1.240.01.0.00"/>
    <s v="    ANTICIPOS VARIOS-"/>
    <n v="569177893"/>
    <n v="0"/>
    <n v="0"/>
    <n v="569177893"/>
    <m/>
    <m/>
    <x v="0"/>
  </r>
  <r>
    <s v="1.5.1.240.01.0.01"/>
    <s v="      Anticipo a Cuenta de Futura Utilidad"/>
    <n v="569177893"/>
    <n v="0"/>
    <n v="0"/>
    <n v="569177893"/>
    <m/>
    <m/>
    <x v="0"/>
  </r>
  <r>
    <s v="1.5.1.241.00.0.00"/>
    <s v="   ANTICIPOS POR COMPRA DE BIENES Y SERVICIOS"/>
    <n v="1049620"/>
    <n v="0"/>
    <n v="0"/>
    <n v="1049620"/>
    <m/>
    <m/>
    <x v="0"/>
  </r>
  <r>
    <s v="1.5.1.241.02.0.00"/>
    <s v="    RESIDENTES"/>
    <n v="1049620"/>
    <n v="0"/>
    <n v="0"/>
    <n v="1049620"/>
    <m/>
    <m/>
    <x v="0"/>
  </r>
  <r>
    <s v="1.5.1.241.02.0.03"/>
    <s v="      A Cobrar Bocas de Cobranzas"/>
    <n v="1049620"/>
    <n v="0"/>
    <n v="0"/>
    <n v="1049620"/>
    <m/>
    <m/>
    <x v="0"/>
  </r>
  <r>
    <s v="1.5.1.243.00.0.00"/>
    <s v="   CARGOS PAGADOS POR ADELANTADO"/>
    <n v="44709090"/>
    <n v="0"/>
    <n v="0"/>
    <n v="44709090"/>
    <m/>
    <m/>
    <x v="0"/>
  </r>
  <r>
    <s v="1.5.1.243.01.0.00"/>
    <s v="    CARGOS PAGADOS POR ANTICIPADO"/>
    <n v="44709090"/>
    <n v="0"/>
    <n v="0"/>
    <n v="44709090"/>
    <m/>
    <m/>
    <x v="0"/>
  </r>
  <r>
    <s v="1.5.1.243.01.0.07"/>
    <s v="      Garantía de Fiel Cumplimiento- Adelantado"/>
    <n v="954545"/>
    <n v="0"/>
    <n v="0"/>
    <n v="954545"/>
    <m/>
    <m/>
    <x v="0"/>
  </r>
  <r>
    <s v="1.5.1.243.01.0.08"/>
    <s v="      Garantía de Alquiler"/>
    <n v="13754545"/>
    <n v="0"/>
    <n v="0"/>
    <n v="13754545"/>
    <m/>
    <m/>
    <x v="0"/>
  </r>
  <r>
    <s v="1.5.1.243.01.0.09"/>
    <s v="      Garantía de Fondos Procard. S/Tarjetas de Creditos"/>
    <n v="30000000"/>
    <n v="0"/>
    <n v="0"/>
    <n v="30000000"/>
    <m/>
    <m/>
    <x v="0"/>
  </r>
  <r>
    <s v="1.5.1.254.00.0.00"/>
    <s v="   GASTOS NO DEVENGADOS"/>
    <n v="9977273"/>
    <n v="363.63"/>
    <n v="2662826"/>
    <n v="12640099"/>
    <m/>
    <m/>
    <x v="0"/>
  </r>
  <r>
    <s v="1.5.1.254.01.0.00"/>
    <s v="    GASTOS NO DEVENGADOS"/>
    <n v="9977273"/>
    <n v="363.63"/>
    <n v="2662826"/>
    <n v="12640099"/>
    <m/>
    <m/>
    <x v="0"/>
  </r>
  <r>
    <s v="1.5.1.254.01.0.04"/>
    <s v="      Seguros a Vencer"/>
    <n v="9977273"/>
    <n v="0"/>
    <n v="0"/>
    <n v="9977273"/>
    <m/>
    <m/>
    <x v="0"/>
  </r>
  <r>
    <s v="1.5.1.254.01.0.05"/>
    <s v="      Materiales para Servicios Financieros"/>
    <n v="0"/>
    <n v="363.63"/>
    <n v="2662826"/>
    <n v="2662826"/>
    <m/>
    <m/>
    <x v="0"/>
  </r>
  <r>
    <s v="1.5.1.257.00.0.00"/>
    <s v="   DIVERSOS"/>
    <n v="0"/>
    <n v="0"/>
    <n v="0"/>
    <n v="0"/>
    <m/>
    <m/>
    <x v="0"/>
  </r>
  <r>
    <s v="1.5.1.257.04.0.00"/>
    <s v="    SUCURSALES Y AGENCIAS"/>
    <n v="0"/>
    <n v="0"/>
    <n v="0"/>
    <n v="0"/>
    <m/>
    <m/>
    <x v="0"/>
  </r>
  <r>
    <s v="1.6.0.000.00.0.00"/>
    <s v=" CREDITOS VENCIDOS POR INTERMEDIACION FINANCIERA"/>
    <n v="3314723704"/>
    <n v="56376"/>
    <n v="412835811"/>
    <n v="3727559515"/>
    <m/>
    <m/>
    <x v="0"/>
  </r>
  <r>
    <s v="1.6.1.000.00.0.00"/>
    <s v="  SECTOR NO FINANCIERO - SECTOR NO PUBLICO"/>
    <n v="228708963"/>
    <n v="0"/>
    <n v="0"/>
    <n v="228708963"/>
    <m/>
    <m/>
    <x v="0"/>
  </r>
  <r>
    <s v="1.6.1.265.00.0.00"/>
    <s v="   COLOCACION VENCIDA NO REAJUSTABLE"/>
    <n v="111175648"/>
    <n v="0"/>
    <n v="0"/>
    <n v="111175648"/>
    <m/>
    <m/>
    <x v="0"/>
  </r>
  <r>
    <s v="1.6.1.265.02.0.00"/>
    <s v="    RESIDENTES"/>
    <n v="111175648"/>
    <n v="0"/>
    <n v="0"/>
    <n v="111175648"/>
    <m/>
    <m/>
    <x v="0"/>
  </r>
  <r>
    <s v="1.6.1.265.02.0.01"/>
    <s v="      Prestamos a Cobrar - VENCIDOS"/>
    <n v="111175648"/>
    <n v="0"/>
    <n v="0"/>
    <n v="111175648"/>
    <m/>
    <m/>
    <x v="0"/>
  </r>
  <r>
    <s v="1.6.1.269.00.0.00"/>
    <s v="   CREDITOS EN GESTION NO REAJUSTABLES"/>
    <n v="117533315"/>
    <n v="0"/>
    <n v="0"/>
    <n v="117533315"/>
    <m/>
    <m/>
    <x v="0"/>
  </r>
  <r>
    <s v="1.6.1.269.02.0.00"/>
    <s v="    RESIDENTES"/>
    <n v="117533315"/>
    <n v="0"/>
    <n v="0"/>
    <n v="117533315"/>
    <m/>
    <m/>
    <x v="0"/>
  </r>
  <r>
    <s v="1.6.1.269.02.0.01"/>
    <s v="      Prestamos a Cobrar - GESTIÓN"/>
    <n v="96217096"/>
    <n v="0"/>
    <n v="0"/>
    <n v="96217096"/>
    <m/>
    <m/>
    <x v="0"/>
  </r>
  <r>
    <s v="1.6.1.269.02.0.02"/>
    <s v="      Cheques Desc. Gs - GESTIÓN"/>
    <n v="21316219"/>
    <n v="0"/>
    <n v="0"/>
    <n v="21316219"/>
    <m/>
    <m/>
    <x v="0"/>
  </r>
  <r>
    <s v="1.6.3.000.00.0.00"/>
    <s v="  CREDITOS MOROSOS"/>
    <n v="2777094375"/>
    <n v="47313.69"/>
    <n v="346473421"/>
    <n v="3123567796"/>
    <m/>
    <m/>
    <x v="0"/>
  </r>
  <r>
    <s v="1.6.3.275.00.0.00"/>
    <s v="   CREDITOS MOROSOS-NO REAJUSTABLES"/>
    <n v="2777094375"/>
    <n v="47313.69"/>
    <n v="346473421"/>
    <n v="3123567796"/>
    <m/>
    <m/>
    <x v="0"/>
  </r>
  <r>
    <s v="1.6.3.275.02.0.00"/>
    <s v="    RESIDENTES"/>
    <n v="2777094375"/>
    <n v="47313.69"/>
    <n v="346473421"/>
    <n v="3123567796"/>
    <m/>
    <m/>
    <x v="0"/>
  </r>
  <r>
    <s v="1.6.3.275.02.0.01"/>
    <s v="      Prestamos a Cobrar - MOROSOS"/>
    <n v="1837822129"/>
    <n v="2211"/>
    <n v="16190932"/>
    <n v="1854013061"/>
    <m/>
    <m/>
    <x v="0"/>
  </r>
  <r>
    <s v="1.6.3.275.02.0.02"/>
    <s v="      Residentes- Desc. Cheques Gs-Morosos"/>
    <n v="939272246"/>
    <n v="0"/>
    <n v="0"/>
    <n v="939272246"/>
    <m/>
    <m/>
    <x v="0"/>
  </r>
  <r>
    <s v="1.6.3.275.02.0.03"/>
    <s v="      Residentes- Desc. Cheques USD-Morosos"/>
    <n v="0"/>
    <n v="13499.69"/>
    <n v="98856880"/>
    <n v="98856880"/>
    <m/>
    <m/>
    <x v="0"/>
  </r>
  <r>
    <s v="1.6.3.275.02.0.05"/>
    <s v="      Pagares Desc. USD - MOROSOS"/>
    <n v="0"/>
    <n v="31603"/>
    <n v="231425609"/>
    <n v="231425609"/>
    <m/>
    <m/>
    <x v="0"/>
  </r>
  <r>
    <s v="1.6.8.000.00.0.00"/>
    <s v="  DEUDORES POR PRODUCTOS FINANCIEROS DEVENGADOS"/>
    <n v="308920366"/>
    <n v="9062.31"/>
    <n v="66362390"/>
    <n v="375282756"/>
    <m/>
    <m/>
    <x v="0"/>
  </r>
  <r>
    <s v="1.6.8.277.00.0.00"/>
    <s v="   DEUD. X PROD.FIN.DEV.-SEC.NO FIN.-NO PUB.-COLOC.VENC."/>
    <n v="7582704"/>
    <n v="0"/>
    <n v="0"/>
    <n v="7582704"/>
    <m/>
    <m/>
    <x v="0"/>
  </r>
  <r>
    <s v="1.6.8.277.82.0.00"/>
    <s v="    PRODUCTOS FINANC.DOCUMENTADOS - RESIDENTES"/>
    <n v="12506407"/>
    <n v="0"/>
    <n v="0"/>
    <n v="12506407"/>
    <m/>
    <m/>
    <x v="0"/>
  </r>
  <r>
    <s v="1.6.8.277.82.0.01"/>
    <s v="      Intereses a Cobrar S/ Prestamos - VENCIDOS"/>
    <n v="12506407"/>
    <n v="0"/>
    <n v="0"/>
    <n v="12506407"/>
    <m/>
    <m/>
    <x v="0"/>
  </r>
  <r>
    <s v="1.6.8.277.94.0.00"/>
    <s v="    (PRODUCTOS FINANCIEROS DOCUMENTADOS A DEVENGAR - RESIDENTES)"/>
    <n v="-4923703"/>
    <n v="0"/>
    <n v="0"/>
    <n v="-4923703"/>
    <m/>
    <m/>
    <x v="0"/>
  </r>
  <r>
    <s v="1.6.8.277.94.0.01"/>
    <s v="      (Intereses a Devengar s/Prestamos - VENCIDOS)"/>
    <n v="-4923703"/>
    <n v="0"/>
    <n v="0"/>
    <n v="-4923703"/>
    <m/>
    <m/>
    <x v="0"/>
  </r>
  <r>
    <s v="1.6.8.279.00.0.00"/>
    <s v="   DEUD. X PROD.FIN.DEV.-SEC.NO FIN.-NO PUB.-CRED.GEST."/>
    <n v="7929271"/>
    <n v="0"/>
    <n v="0"/>
    <n v="7929271"/>
    <m/>
    <m/>
    <x v="0"/>
  </r>
  <r>
    <s v="1.6.8.279.82.0.00"/>
    <s v="    PRODUCT.FINANC.DOCUMENT.- RESIDENTES"/>
    <n v="14511640"/>
    <n v="0"/>
    <n v="0"/>
    <n v="14511640"/>
    <m/>
    <m/>
    <x v="0"/>
  </r>
  <r>
    <s v="1.6.8.279.82.0.01"/>
    <s v="      Intereses a Cobrar S/ Prestamos - GESTIÓN"/>
    <n v="12392859"/>
    <n v="0"/>
    <n v="0"/>
    <n v="12392859"/>
    <m/>
    <m/>
    <x v="0"/>
  </r>
  <r>
    <s v="1.6.8.279.82.0.02"/>
    <s v="      Intereses a Cobrar s/Cheques Desc. Gs - GESTIÓN"/>
    <n v="2118781"/>
    <n v="0"/>
    <n v="0"/>
    <n v="2118781"/>
    <m/>
    <m/>
    <x v="0"/>
  </r>
  <r>
    <s v="1.6.8.279.94.0.00"/>
    <s v="    (PRODUCTOS FINANCIEROS DOCUMENTADOS A DEVENGAR - RESIDENTES)"/>
    <n v="-6582369"/>
    <n v="0"/>
    <n v="0"/>
    <n v="-6582369"/>
    <m/>
    <m/>
    <x v="0"/>
  </r>
  <r>
    <s v="1.6.8.279.94.0.01"/>
    <s v="      (Intereses A Deveng. s/Prestamos - GESTIÓN)"/>
    <n v="-6582369"/>
    <n v="0"/>
    <n v="0"/>
    <n v="-6582369"/>
    <m/>
    <m/>
    <x v="0"/>
  </r>
  <r>
    <s v="1.6.8.347.00.0.00"/>
    <s v="   DEUDS. X PRODUCT. FINANC.DEVENG. - CREDITOS MOROSOS"/>
    <n v="293408391"/>
    <n v="9062.31"/>
    <n v="66362390"/>
    <n v="359770781"/>
    <m/>
    <m/>
    <x v="0"/>
  </r>
  <r>
    <s v="1.6.8.347.82.0.00"/>
    <s v="    PRODUCTOS FINANC. DOCUMENT. - RESIDENTES"/>
    <n v="305813916"/>
    <n v="9062.31"/>
    <n v="66362390"/>
    <n v="372176306"/>
    <m/>
    <m/>
    <x v="0"/>
  </r>
  <r>
    <s v="1.6.8.347.82.0.01"/>
    <s v="      Intereses a Cobrar S/ Prestamos - MOROSOS"/>
    <n v="241716659"/>
    <n v="165"/>
    <n v="1208279"/>
    <n v="242924938"/>
    <m/>
    <m/>
    <x v="0"/>
  </r>
  <r>
    <s v="1.6.8.347.82.0.02"/>
    <s v="      Intereses a Cobrar s/Cheques Desc. Gs - MOROSOS"/>
    <n v="64097257"/>
    <n v="0"/>
    <n v="0"/>
    <n v="64097257"/>
    <m/>
    <m/>
    <x v="0"/>
  </r>
  <r>
    <s v="1.6.8.347.82.0.03"/>
    <s v="      Product.Financ.Doc. -Desc. Cheques USD"/>
    <n v="0"/>
    <n v="500.31"/>
    <n v="3663720"/>
    <n v="3663720"/>
    <m/>
    <m/>
    <x v="0"/>
  </r>
  <r>
    <s v="1.6.8.347.82.0.05"/>
    <s v="      Intereses a Cobrar S/ Pagares Desc. USD - MOROSOS"/>
    <n v="0"/>
    <n v="8397"/>
    <n v="61490391"/>
    <n v="61490391"/>
    <m/>
    <m/>
    <x v="0"/>
  </r>
  <r>
    <s v="1.6.8.347.94.0.00"/>
    <s v="    (PRODUCTOS FINANCIEROS DOCUMENTADOS A DEVENGAR - RESIDENTES)"/>
    <n v="-12405525"/>
    <n v="0"/>
    <n v="0"/>
    <n v="-12405525"/>
    <m/>
    <m/>
    <x v="0"/>
  </r>
  <r>
    <s v="1.6.8.347.94.0.01"/>
    <s v="      (Intereses A Deveng. s/Prestamos - MOROSOS)"/>
    <n v="-4779193"/>
    <n v="0"/>
    <n v="0"/>
    <n v="-4779193"/>
    <m/>
    <m/>
    <x v="0"/>
  </r>
  <r>
    <s v="1.6.8.347.94.0.02"/>
    <s v="      (Intereses A Deveng. s/ Cheques Desc. GS - MOROSOS)"/>
    <n v="-118012"/>
    <n v="0"/>
    <n v="0"/>
    <n v="-118012"/>
    <m/>
    <m/>
    <x v="0"/>
  </r>
  <r>
    <s v="1.6.8.347.94.1.00"/>
    <s v="     (Productos Financieros Documentados a Devengar - Residentes)"/>
    <n v="-7508320"/>
    <n v="0"/>
    <n v="0"/>
    <n v="-7508320"/>
    <m/>
    <m/>
    <x v="0"/>
  </r>
  <r>
    <s v="1.6.8.347.94.1.01"/>
    <s v="      (Productos Financieros Documentados a Devengar - Residentes)"/>
    <n v="-7508320"/>
    <n v="0"/>
    <n v="0"/>
    <n v="-7508320"/>
    <m/>
    <m/>
    <x v="0"/>
  </r>
  <r>
    <s v="1.7.0.000.00.0.00"/>
    <s v=" INVERSIONES"/>
    <n v="2323527680"/>
    <n v="0"/>
    <n v="0"/>
    <n v="2323527680"/>
    <m/>
    <m/>
    <x v="0"/>
  </r>
  <r>
    <s v="1.7.1.000.00.0.00"/>
    <s v="  BIENES ADQUIRIDOS EN RECUPERACION DE CREDITOS"/>
    <n v="1513762269"/>
    <n v="0"/>
    <n v="0"/>
    <n v="1513762269"/>
    <m/>
    <m/>
    <x v="0"/>
  </r>
  <r>
    <s v="1.7.1.293.00.0.00"/>
    <s v="   BIENES ADQUIRIDOS EN RECUPERACION DE CREDITOS"/>
    <n v="1513762269"/>
    <n v="0"/>
    <n v="0"/>
    <n v="1513762269"/>
    <m/>
    <m/>
    <x v="0"/>
  </r>
  <r>
    <s v="1.7.1.293.02.0.00"/>
    <s v="    MUEBLES EN EL PAIS"/>
    <n v="15332175"/>
    <n v="0"/>
    <n v="0"/>
    <n v="15332175"/>
    <m/>
    <m/>
    <x v="0"/>
  </r>
  <r>
    <s v="1.7.1.293.02.1.00"/>
    <s v="     BIENES MUEBLES -Adjudicados"/>
    <n v="15332175"/>
    <n v="0"/>
    <n v="0"/>
    <n v="15332175"/>
    <m/>
    <m/>
    <x v="0"/>
  </r>
  <r>
    <s v="1.7.1.293.02.1.04"/>
    <s v="      Maquinas de trabajo electricas"/>
    <n v="13907745"/>
    <n v="0"/>
    <n v="0"/>
    <n v="13907745"/>
    <m/>
    <m/>
    <x v="0"/>
  </r>
  <r>
    <s v="1.7.1.293.02.1.05"/>
    <s v="      Otros Muebles y materiales"/>
    <n v="1424430"/>
    <n v="0"/>
    <n v="0"/>
    <n v="1424430"/>
    <m/>
    <m/>
    <x v="0"/>
  </r>
  <r>
    <s v="1.7.1.293.04.0.00"/>
    <s v="    INMUEBLES EN EL PAIS- Adjudicados"/>
    <n v="1498430094"/>
    <n v="0"/>
    <n v="0"/>
    <n v="1498430094"/>
    <m/>
    <m/>
    <x v="0"/>
  </r>
  <r>
    <s v="1.7.1.293.04.1.00"/>
    <s v="     INMUEBLES EN EL PAIS-Adjudicados"/>
    <n v="1498430094"/>
    <n v="0"/>
    <n v="0"/>
    <n v="1498430094"/>
    <m/>
    <m/>
    <x v="0"/>
  </r>
  <r>
    <s v="1.7.1.293.04.1.04"/>
    <s v="      Bienes Inmuebles Adjudicados-(Viviana Noemi Dominguez  Ozuna)"/>
    <n v="95348355"/>
    <n v="0"/>
    <n v="0"/>
    <n v="95348355"/>
    <m/>
    <m/>
    <x v="0"/>
  </r>
  <r>
    <s v="1.7.1.293.04.1.05"/>
    <s v="      Bienes Inmuebles Adjudicados-(Liz Isidora Dias)"/>
    <n v="95319922"/>
    <n v="0"/>
    <n v="0"/>
    <n v="95319922"/>
    <m/>
    <m/>
    <x v="0"/>
  </r>
  <r>
    <s v="1.7.1.293.04.1.07"/>
    <s v="      Bienes Inmuebles Adjudicados-(Jorge Luis Segovia)"/>
    <n v="174857316"/>
    <n v="0"/>
    <n v="0"/>
    <n v="174857316"/>
    <m/>
    <m/>
    <x v="0"/>
  </r>
  <r>
    <s v="1.7.1.293.04.1.09"/>
    <s v="      Bienes Inmuebles Adjudicados-(Elect. San Pablo)"/>
    <n v="33746470"/>
    <n v="0"/>
    <n v="0"/>
    <n v="33746470"/>
    <m/>
    <m/>
    <x v="0"/>
  </r>
  <r>
    <s v="1.7.1.293.04.1.10"/>
    <s v="      Bienes Inmuebles Adjudicados-(Rige SA)"/>
    <n v="165863636"/>
    <n v="0"/>
    <n v="0"/>
    <n v="165863636"/>
    <m/>
    <m/>
    <x v="0"/>
  </r>
  <r>
    <s v="1.7.1.293.04.1.11"/>
    <s v="      Bienes Inmuebles Adjudicados (Hector Coronel)"/>
    <n v="298394970"/>
    <n v="0"/>
    <n v="0"/>
    <n v="298394970"/>
    <m/>
    <m/>
    <x v="0"/>
  </r>
  <r>
    <s v="1.7.1.293.04.1.12"/>
    <s v="      Bienes Inmuebles Adjudicados-(Victor Fleitas)"/>
    <n v="66000"/>
    <n v="0"/>
    <n v="0"/>
    <n v="66000"/>
    <m/>
    <m/>
    <x v="0"/>
  </r>
  <r>
    <s v="1.7.1.293.04.1.13"/>
    <s v="      Bienes Inmuebles Adjudicados-(Aldo Villaverde)"/>
    <n v="28282389"/>
    <n v="0"/>
    <n v="0"/>
    <n v="28282389"/>
    <m/>
    <m/>
    <x v="0"/>
  </r>
  <r>
    <s v="1.7.1.293.04.1.15"/>
    <s v="      Bienes Inmuebles Adjudicados-(Roberto Ferreiro Paz)"/>
    <n v="151669930"/>
    <n v="0"/>
    <n v="0"/>
    <n v="151669930"/>
    <m/>
    <m/>
    <x v="0"/>
  </r>
  <r>
    <s v="1.7.1.293.04.1.16"/>
    <s v="      Bienes Inmuebles Adjudicados-(Hugo Cantero)"/>
    <n v="22315710"/>
    <n v="0"/>
    <n v="0"/>
    <n v="22315710"/>
    <m/>
    <m/>
    <x v="0"/>
  </r>
  <r>
    <s v="1.7.1.293.04.1.17"/>
    <s v="      Bienes Inmuebles Adjudicados-(Maria Liz Fleitas)"/>
    <n v="94731703"/>
    <n v="0"/>
    <n v="0"/>
    <n v="94731703"/>
    <m/>
    <m/>
    <x v="0"/>
  </r>
  <r>
    <s v="1.7.1.293.04.1.18"/>
    <s v="      Bienes Inmuebles Adjudicados-(Pablo D. Rodriguez)"/>
    <n v="11985956"/>
    <n v="0"/>
    <n v="0"/>
    <n v="11985956"/>
    <m/>
    <m/>
    <x v="0"/>
  </r>
  <r>
    <s v="1.7.1.293.04.1.19"/>
    <s v="      Bienes Inmuebles Adjudicados-(Evelin Maask)"/>
    <n v="16670255"/>
    <n v="0"/>
    <n v="0"/>
    <n v="16670255"/>
    <m/>
    <m/>
    <x v="0"/>
  </r>
  <r>
    <s v="1.7.1.293.04.1.21"/>
    <s v="      Bienes Inmuebles Adjudicados-(Fredy Espinola)"/>
    <n v="49394011"/>
    <n v="0"/>
    <n v="0"/>
    <n v="49394011"/>
    <m/>
    <m/>
    <x v="0"/>
  </r>
  <r>
    <s v="1.7.1.293.04.1.22"/>
    <s v="      Bienes Inmuebles Adjudicados-(Ricardo Masqueda)"/>
    <n v="148656119"/>
    <n v="0"/>
    <n v="0"/>
    <n v="148656119"/>
    <m/>
    <m/>
    <x v="0"/>
  </r>
  <r>
    <s v="1.7.1.293.04.1.23"/>
    <s v="      Bienes Inmuebles Adjudicados-(Richar Morel)"/>
    <n v="85410905"/>
    <n v="0"/>
    <n v="0"/>
    <n v="85410905"/>
    <m/>
    <m/>
    <x v="0"/>
  </r>
  <r>
    <s v="1.7.1.293.04.1.24"/>
    <s v="      Bienes Inmuebles Adjudicados(Juan Ramón Alcaraz)"/>
    <n v="5716447"/>
    <n v="0"/>
    <n v="0"/>
    <n v="5716447"/>
    <m/>
    <m/>
    <x v="0"/>
  </r>
  <r>
    <s v="1.7.1.293.04.1.25"/>
    <s v="      Bienes Inmuebles Adjudicados (Credisur)"/>
    <n v="20000000"/>
    <n v="0"/>
    <n v="0"/>
    <n v="20000000"/>
    <m/>
    <m/>
    <x v="0"/>
  </r>
  <r>
    <s v="1.7.2.000.00.0.00"/>
    <s v="  INVERSIONES"/>
    <n v="302550016"/>
    <n v="0"/>
    <n v="0"/>
    <n v="302550016"/>
    <m/>
    <m/>
    <x v="0"/>
  </r>
  <r>
    <s v="1.7.2.295.00.0.00"/>
    <s v="   INVERSIONES EN TITULOS VAL.EMITIDOS X SECTOR PRIVADO-RENTA FIJA"/>
    <n v="302550016"/>
    <n v="0"/>
    <n v="0"/>
    <n v="302550016"/>
    <m/>
    <m/>
    <x v="0"/>
  </r>
  <r>
    <s v="1.7.2.295.04.0.00"/>
    <s v="    INSTITUCIONES FINANCIERAS PRIVADAS DEL PAIS"/>
    <n v="302550016"/>
    <n v="0"/>
    <n v="0"/>
    <n v="302550016"/>
    <m/>
    <m/>
    <x v="0"/>
  </r>
  <r>
    <s v="1.7.2.295.04.0.01"/>
    <s v="      Acciones en Otras Empresas- MAB -Continental"/>
    <n v="3500000"/>
    <n v="0"/>
    <n v="0"/>
    <n v="3500000"/>
    <m/>
    <m/>
    <x v="0"/>
  </r>
  <r>
    <s v="1.7.2.295.04.0.02"/>
    <s v="      Prima de Acciones"/>
    <n v="6420000"/>
    <n v="0"/>
    <n v="0"/>
    <n v="6420000"/>
    <m/>
    <m/>
    <x v="0"/>
  </r>
  <r>
    <s v="1.7.2.295.04.0.03"/>
    <s v="      Acciones en Otras Empresas-KCO Continental"/>
    <n v="8400000"/>
    <n v="0"/>
    <n v="0"/>
    <n v="8400000"/>
    <m/>
    <m/>
    <x v="0"/>
  </r>
  <r>
    <s v="1.7.2.295.04.0.05"/>
    <s v="      Aporte Irrevocable a Cuenta de Integración de Acciones"/>
    <n v="660000"/>
    <n v="0"/>
    <n v="0"/>
    <n v="660000"/>
    <m/>
    <m/>
    <x v="0"/>
  </r>
  <r>
    <s v="1.7.2.295.04.0.06"/>
    <s v="      Acciones en Otras Empresas- JAB -Banco RIO"/>
    <n v="50500000"/>
    <n v="0"/>
    <n v="0"/>
    <n v="50500000"/>
    <m/>
    <m/>
    <x v="0"/>
  </r>
  <r>
    <s v="1.7.2.295.04.0.07"/>
    <s v="      Acciones en Otras Empresas_CREDIPAR"/>
    <n v="233070016"/>
    <n v="0"/>
    <n v="0"/>
    <n v="233070016"/>
    <m/>
    <m/>
    <x v="0"/>
  </r>
  <r>
    <s v="1.7.4.000.00.0.00"/>
    <s v="  OTROS BIENES"/>
    <n v="507215395"/>
    <n v="0"/>
    <n v="0"/>
    <n v="507215395"/>
    <m/>
    <m/>
    <x v="0"/>
  </r>
  <r>
    <s v="1.7.4.301.00.0.00"/>
    <s v="   INMUEBLES DESTINADOS A LA VENTA"/>
    <n v="507215395"/>
    <n v="0"/>
    <n v="0"/>
    <n v="507215395"/>
    <m/>
    <m/>
    <x v="0"/>
  </r>
  <r>
    <s v="1.7.4.301.02.0.00"/>
    <s v="    INMUEBLES"/>
    <n v="507215395"/>
    <n v="0"/>
    <n v="0"/>
    <n v="507215395"/>
    <m/>
    <m/>
    <x v="0"/>
  </r>
  <r>
    <s v="1.7.4.301.02.0.01"/>
    <s v="      Inmuebles- Inversiones Inmobiliarias(L.SanPedro)"/>
    <n v="507215395"/>
    <n v="0"/>
    <n v="0"/>
    <n v="507215395"/>
    <m/>
    <m/>
    <x v="0"/>
  </r>
  <r>
    <s v="1.8.0.000.00.0.00"/>
    <s v=" BIENES DE USO"/>
    <n v="528085307"/>
    <n v="0"/>
    <n v="0"/>
    <n v="528085307"/>
    <m/>
    <m/>
    <x v="0"/>
  </r>
  <r>
    <s v="1.8.1.000.00.0.00"/>
    <s v="  BIENES DE USO PROPIO"/>
    <n v="528085307"/>
    <n v="0"/>
    <n v="0"/>
    <n v="528085307"/>
    <m/>
    <m/>
    <x v="0"/>
  </r>
  <r>
    <s v="1.8.1.321.00.0.00"/>
    <s v="   MUEBLES, UTILES E INSTALACIONES"/>
    <n v="168133063"/>
    <n v="0"/>
    <n v="0"/>
    <n v="168133063"/>
    <m/>
    <m/>
    <x v="0"/>
  </r>
  <r>
    <s v="1.8.1.321.02.0.00"/>
    <s v="    VALOR COSTO REVAL.-MUEBLES, UTILES E INSTALACIONES"/>
    <n v="311390247"/>
    <n v="0"/>
    <n v="0"/>
    <n v="311390247"/>
    <m/>
    <m/>
    <x v="0"/>
  </r>
  <r>
    <s v="1.8.1.321.02.0.01"/>
    <s v="      Muebles y enseres"/>
    <n v="222254482"/>
    <n v="0"/>
    <n v="0"/>
    <n v="222254482"/>
    <m/>
    <m/>
    <x v="0"/>
  </r>
  <r>
    <s v="1.8.1.321.02.0.02"/>
    <s v="      Instalaciones"/>
    <n v="89135765"/>
    <n v="0"/>
    <n v="0"/>
    <n v="89135765"/>
    <m/>
    <m/>
    <x v="0"/>
  </r>
  <r>
    <s v="1.8.1.321.92.0.00"/>
    <s v="    (DEPRECIACIONES ACUMUL.-MUEBLES, UTILES E INSTALAC.)"/>
    <n v="-143257184"/>
    <n v="0"/>
    <n v="0"/>
    <n v="-143257184"/>
    <m/>
    <m/>
    <x v="0"/>
  </r>
  <r>
    <s v="1.8.1.321.92.0.01"/>
    <s v="      Depreciaciones Acumuladas - Muebles y Enseres"/>
    <n v="-93414521"/>
    <n v="0"/>
    <n v="0"/>
    <n v="-93414521"/>
    <m/>
    <m/>
    <x v="0"/>
  </r>
  <r>
    <s v="1.8.1.321.92.0.02"/>
    <s v="      Depreciaciones Acumuladas - Instalaciones"/>
    <n v="-49842663"/>
    <n v="0"/>
    <n v="0"/>
    <n v="-49842663"/>
    <m/>
    <m/>
    <x v="0"/>
  </r>
  <r>
    <s v="1.8.1.323.00.0.00"/>
    <s v="   EQUIPOS DE COMPUTACION"/>
    <n v="21335267"/>
    <n v="0"/>
    <n v="0"/>
    <n v="21335267"/>
    <m/>
    <m/>
    <x v="0"/>
  </r>
  <r>
    <s v="1.8.1.323.02.0.00"/>
    <s v="    VALOR DE COSTO REVALUADO - EQUIPOS DE COMPUTACION"/>
    <n v="136614321"/>
    <n v="0"/>
    <n v="0"/>
    <n v="136614321"/>
    <m/>
    <m/>
    <x v="0"/>
  </r>
  <r>
    <s v="1.8.1.323.02.0.01"/>
    <s v="      Equipos de Informatica"/>
    <n v="136614321"/>
    <n v="0"/>
    <n v="0"/>
    <n v="136614321"/>
    <m/>
    <m/>
    <x v="0"/>
  </r>
  <r>
    <s v="1.8.1.323.92.0.00"/>
    <s v="    (DEPRECIACIONES ACUMULADAS-EQUIPOS DE COMPUTACION)"/>
    <n v="-115279054"/>
    <n v="0"/>
    <n v="0"/>
    <n v="-115279054"/>
    <m/>
    <m/>
    <x v="0"/>
  </r>
  <r>
    <s v="1.8.1.323.92.0.01"/>
    <s v="      Depreciaciones Acumuladas - Equipos de Informatica"/>
    <n v="-115279054"/>
    <n v="0"/>
    <n v="0"/>
    <n v="-115279054"/>
    <m/>
    <m/>
    <x v="0"/>
  </r>
  <r>
    <s v="1.8.1.327.00.0.00"/>
    <s v="   MATERIAL DE TRANSPORTE"/>
    <n v="42994549"/>
    <n v="0"/>
    <n v="0"/>
    <n v="42994549"/>
    <m/>
    <m/>
    <x v="0"/>
  </r>
  <r>
    <s v="1.8.1.327.02.0.00"/>
    <s v="    MAQUINARIAS Y RODADOS"/>
    <n v="63227273"/>
    <n v="0"/>
    <n v="0"/>
    <n v="63227273"/>
    <m/>
    <m/>
    <x v="0"/>
  </r>
  <r>
    <s v="1.8.1.327.02.0.01"/>
    <s v="      Rodados"/>
    <n v="63227273"/>
    <n v="0"/>
    <n v="0"/>
    <n v="63227273"/>
    <m/>
    <m/>
    <x v="0"/>
  </r>
  <r>
    <s v="1.8.1.327.92.0.00"/>
    <s v="    (DEPRECIACIONES ACUMULADAS-MATERIAL DE TRANSPORTE)"/>
    <n v="-20232724"/>
    <n v="0"/>
    <n v="0"/>
    <n v="-20232724"/>
    <m/>
    <m/>
    <x v="0"/>
  </r>
  <r>
    <s v="1.8.1.327.92.0.01"/>
    <s v="      Depreciaciones Acumuladas - Rodados"/>
    <n v="-20232724"/>
    <n v="0"/>
    <n v="0"/>
    <n v="-20232724"/>
    <m/>
    <m/>
    <x v="0"/>
  </r>
  <r>
    <s v="1.8.1.329.00.0.00"/>
    <s v="   MEJORAS EN PROPIEDADES DE TERCEROS"/>
    <n v="295622428"/>
    <n v="0"/>
    <n v="0"/>
    <n v="295622428"/>
    <m/>
    <m/>
    <x v="0"/>
  </r>
  <r>
    <s v="1.8.1.329.02.0.00"/>
    <s v="    VALOR DE COSTO - MEJORAS E INSTAL. EN INMUEBLES"/>
    <n v="422824350"/>
    <n v="0"/>
    <n v="0"/>
    <n v="422824350"/>
    <m/>
    <m/>
    <x v="0"/>
  </r>
  <r>
    <s v="1.8.1.329.02.0.01"/>
    <s v="      Mejoras en Propiedad de Terceros Matriz"/>
    <n v="110256707"/>
    <n v="0"/>
    <n v="0"/>
    <n v="110256707"/>
    <m/>
    <m/>
    <x v="0"/>
  </r>
  <r>
    <s v="1.8.1.329.02.0.02"/>
    <s v="      Mejoras en Propiedad de Terceros Asuncion"/>
    <n v="182843750"/>
    <n v="0"/>
    <n v="0"/>
    <n v="182843750"/>
    <m/>
    <m/>
    <x v="0"/>
  </r>
  <r>
    <s v="1.8.1.329.02.0.03"/>
    <s v="      Mejoras en Propiedad de Terceros _Nuevo Proyecto"/>
    <n v="102573893"/>
    <n v="0"/>
    <n v="0"/>
    <n v="102573893"/>
    <m/>
    <m/>
    <x v="0"/>
  </r>
  <r>
    <s v="1.8.1.329.02.0.05"/>
    <s v="      Mejoras en Propiedad de Terceros_ Suc España"/>
    <n v="27150000"/>
    <n v="0"/>
    <n v="0"/>
    <n v="27150000"/>
    <m/>
    <m/>
    <x v="0"/>
  </r>
  <r>
    <s v="1.8.1.329.92.0.00"/>
    <s v="    (DEPREC. ACUM. - MEJORAS E INSTAL EN INMUEBLES)"/>
    <n v="-127201922"/>
    <n v="0"/>
    <n v="0"/>
    <n v="-127201922"/>
    <m/>
    <m/>
    <x v="0"/>
  </r>
  <r>
    <s v="1.8.1.329.92.0.01"/>
    <s v="      Deprec. Acum. - Mejoras en Propiedad de Terceros"/>
    <n v="-127201922"/>
    <n v="0"/>
    <n v="0"/>
    <n v="-127201922"/>
    <m/>
    <m/>
    <x v="0"/>
  </r>
  <r>
    <s v="1.9.0.000.00.0.00"/>
    <s v=" CARGOS DIFERIDOS"/>
    <n v="1315356435"/>
    <n v="0"/>
    <n v="0"/>
    <n v="1315356435"/>
    <m/>
    <m/>
    <x v="0"/>
  </r>
  <r>
    <s v="1.9.1.000.00.0.00"/>
    <s v="  CARGOS DIFERIDOS"/>
    <n v="1315356435"/>
    <n v="0"/>
    <n v="0"/>
    <n v="1315356435"/>
    <m/>
    <m/>
    <x v="0"/>
  </r>
  <r>
    <s v="1.9.1.337.00.0.00"/>
    <s v="   GASTOS DE ORGANIZACION"/>
    <n v="0"/>
    <n v="0"/>
    <n v="0"/>
    <n v="0"/>
    <m/>
    <m/>
    <x v="0"/>
  </r>
  <r>
    <s v="1.9.1.337.02.0.00"/>
    <s v="    VALOR DE COSTO - GASTOS DE ORGANIZACION"/>
    <n v="19852672"/>
    <n v="0"/>
    <n v="0"/>
    <n v="19852672"/>
    <m/>
    <m/>
    <x v="0"/>
  </r>
  <r>
    <s v="1.9.1.337.02.0.01"/>
    <s v="      Gastos de Constitucion"/>
    <n v="19852672"/>
    <n v="0"/>
    <n v="0"/>
    <n v="19852672"/>
    <m/>
    <m/>
    <x v="0"/>
  </r>
  <r>
    <s v="1.9.1.337.92.0.00"/>
    <s v="    (DEPRECIACIONES ACUMULADAS - GASTOS DE ORGANIZACION)"/>
    <n v="-19852672"/>
    <n v="0"/>
    <n v="0"/>
    <n v="-19852672"/>
    <m/>
    <m/>
    <x v="0"/>
  </r>
  <r>
    <s v="1.9.1.337.92.0.01"/>
    <s v="      Amortizaciones Acumuladas - Gastos de Constitucion"/>
    <n v="-19852672"/>
    <n v="0"/>
    <n v="0"/>
    <n v="-19852672"/>
    <m/>
    <m/>
    <x v="0"/>
  </r>
  <r>
    <s v="1.9.1.344.00.0.00"/>
    <s v="   COSTOS DIFERIDOS DE VENTAS DE INMUEBLES"/>
    <n v="1315356435"/>
    <n v="0"/>
    <n v="0"/>
    <n v="1315356435"/>
    <m/>
    <m/>
    <x v="0"/>
  </r>
  <r>
    <s v="1.9.1.344.01.0.00"/>
    <s v="    COSTO DIFERIDOS VENTAS DE INMUEBLES"/>
    <n v="1315356435"/>
    <n v="0"/>
    <n v="0"/>
    <n v="1315356435"/>
    <m/>
    <m/>
    <x v="0"/>
  </r>
  <r>
    <s v="1.9.1.344.01.1.00"/>
    <s v="     COSTOS DIFERIDOS DE VENTAS DE INMUEBLES"/>
    <n v="1315356435"/>
    <n v="0"/>
    <n v="0"/>
    <n v="1315356435"/>
    <m/>
    <m/>
    <x v="0"/>
  </r>
  <r>
    <s v="1.9.1.344.01.1.01"/>
    <s v="      Costo Diferidos Ventas de Inmuebles"/>
    <n v="169983119"/>
    <n v="0"/>
    <n v="0"/>
    <n v="169983119"/>
    <m/>
    <m/>
    <x v="0"/>
  </r>
  <r>
    <s v="1.9.1.344.01.1.02"/>
    <s v="      Costo Diferido Ventas de Loteamiento"/>
    <n v="1145373316"/>
    <n v="0"/>
    <n v="0"/>
    <n v="1145373316"/>
    <m/>
    <m/>
    <x v="0"/>
  </r>
  <r>
    <s v="2.0.0.000.00.0.00"/>
    <s v="PASIVO"/>
    <n v="10452366710.42"/>
    <n v="71.83"/>
    <n v="527205"/>
    <n v="10452893915.42"/>
    <m/>
    <m/>
    <x v="0"/>
  </r>
  <r>
    <s v="2.1.0.000.00.0.00"/>
    <s v=" OBLIGACIONES POR INTERMEDIACION FINANCIERA-SECTOR FINANCIERO"/>
    <n v="506369479"/>
    <n v="0"/>
    <n v="0"/>
    <n v="506369479"/>
    <m/>
    <m/>
    <x v="0"/>
  </r>
  <r>
    <s v="2.1.4.000.00.0.00"/>
    <s v="  PRESTAMOS DE ENTIDADES FINANCIERAS"/>
    <n v="502500000"/>
    <n v="0"/>
    <n v="0"/>
    <n v="502500000"/>
    <m/>
    <m/>
    <x v="0"/>
  </r>
  <r>
    <s v="2.1.4.390.00.0.00"/>
    <s v="   PRESTAMOS DE ENTIDADES FINANCIERAS"/>
    <n v="502500000"/>
    <n v="0"/>
    <n v="0"/>
    <n v="502500000"/>
    <m/>
    <m/>
    <x v="0"/>
  </r>
  <r>
    <s v="2.1.4.390.02.0.00"/>
    <s v="    PRESTAMOS DIRECTOS"/>
    <n v="502500000"/>
    <n v="0"/>
    <n v="0"/>
    <n v="502500000"/>
    <m/>
    <m/>
    <x v="0"/>
  </r>
  <r>
    <s v="2.1.4.390.02.1.00"/>
    <s v="     PRESTAMOS DIRECTOS"/>
    <n v="502500000"/>
    <n v="0"/>
    <n v="0"/>
    <n v="502500000"/>
    <m/>
    <m/>
    <x v="0"/>
  </r>
  <r>
    <s v="2.1.4.390.02.1.06"/>
    <s v="      Prestamos a Pagar FIC SA"/>
    <n v="502500000"/>
    <n v="0"/>
    <n v="0"/>
    <n v="502500000"/>
    <m/>
    <m/>
    <x v="0"/>
  </r>
  <r>
    <s v="2.1.8.000.00.0.00"/>
    <s v="  ACREEDORES POR CARGOS FINANCIEROS DEVENGADOS"/>
    <n v="3869479"/>
    <n v="0"/>
    <n v="0"/>
    <n v="3869479"/>
    <m/>
    <m/>
    <x v="0"/>
  </r>
  <r>
    <s v="2.1.8.134.00.0.00"/>
    <s v="   ACREEDORES POR CARGOS FINANCIEROS DEVENGADOS-DEPOSITOS"/>
    <n v="3869479"/>
    <n v="0"/>
    <n v="0"/>
    <n v="3869479"/>
    <m/>
    <m/>
    <x v="0"/>
  </r>
  <r>
    <s v="2.1.8.134.82.0.00"/>
    <s v="    CARGOS FINANCIEROS DOCUMENTADOS-RESIDENTES"/>
    <n v="53302858"/>
    <n v="0"/>
    <n v="0"/>
    <n v="53302858"/>
    <m/>
    <m/>
    <x v="0"/>
  </r>
  <r>
    <s v="2.1.8.134.82.1.00"/>
    <s v="     CARGOS FINANCIEROS DOCUMENTADOS - RESIDENTES"/>
    <n v="53302858"/>
    <n v="0"/>
    <n v="0"/>
    <n v="53302858"/>
    <m/>
    <m/>
    <x v="0"/>
  </r>
  <r>
    <s v="2.1.8.134.82.1.06"/>
    <s v="      Interes a Pagar - FIC SA"/>
    <n v="53302858"/>
    <n v="0"/>
    <n v="0"/>
    <n v="53302858"/>
    <m/>
    <m/>
    <x v="0"/>
  </r>
  <r>
    <s v="2.1.8.134.92.0.00"/>
    <s v="    (CARGOS FINANCIEROS DOCUMENTADOS A DENGAR-RESIDENTES)"/>
    <n v="-49433379"/>
    <n v="0"/>
    <n v="0"/>
    <n v="-49433379"/>
    <m/>
    <m/>
    <x v="0"/>
  </r>
  <r>
    <s v="2.1.8.134.92.1.00"/>
    <s v="     (CARGOS FINANCIEROS DOCUMENTADOS A DEVENGAR - RESIDENTES)"/>
    <n v="-49433379"/>
    <n v="0"/>
    <n v="0"/>
    <n v="-49433379"/>
    <m/>
    <m/>
    <x v="0"/>
  </r>
  <r>
    <s v="2.1.8.134.92.1.05"/>
    <s v="      Interes a Devengar - FIC SA"/>
    <n v="-49433379"/>
    <n v="0"/>
    <n v="0"/>
    <n v="-49433379"/>
    <m/>
    <m/>
    <x v="0"/>
  </r>
  <r>
    <s v="2.4.0.000.00.0.00"/>
    <s v=" OBLIGACIONES DIVERSAS"/>
    <n v="9919997231.4200001"/>
    <n v="71.83"/>
    <n v="527205"/>
    <n v="9920524436.4200001"/>
    <m/>
    <m/>
    <x v="0"/>
  </r>
  <r>
    <s v="2.4.1.000.00.0.00"/>
    <s v="  ACREEDORES FISCALES"/>
    <n v="204605884"/>
    <n v="0"/>
    <n v="0"/>
    <n v="204605884"/>
    <m/>
    <m/>
    <x v="0"/>
  </r>
  <r>
    <s v="2.4.1.244.00.0.00"/>
    <s v="   ACREEDORES FISCALES - IVA A PAGAR"/>
    <n v="194155259"/>
    <n v="0"/>
    <n v="0"/>
    <n v="194155259"/>
    <m/>
    <m/>
    <x v="0"/>
  </r>
  <r>
    <s v="2.4.1.244.01.0.00"/>
    <s v="    ACREEDORES FISCALES - IVA A PAGAR"/>
    <n v="194155259"/>
    <n v="0"/>
    <n v="0"/>
    <n v="194155259"/>
    <m/>
    <m/>
    <x v="0"/>
  </r>
  <r>
    <s v="2.4.1.244.01.0.01"/>
    <s v="      Iva a Pagar"/>
    <n v="54017253"/>
    <n v="0"/>
    <n v="0"/>
    <n v="54017253"/>
    <m/>
    <m/>
    <x v="0"/>
  </r>
  <r>
    <s v="2.4.1.244.01.0.02"/>
    <s v="      IVA a Facturar"/>
    <n v="4558006"/>
    <n v="0"/>
    <n v="0"/>
    <n v="4558006"/>
    <m/>
    <m/>
    <x v="0"/>
  </r>
  <r>
    <s v="2.4.1.244.01.0.03"/>
    <s v="      IVA a Facturar por Venta de Inm. Loteamiento"/>
    <n v="135580000"/>
    <n v="0"/>
    <n v="0"/>
    <n v="135580000"/>
    <m/>
    <m/>
    <x v="0"/>
  </r>
  <r>
    <s v="2.4.1.246.00.0.00"/>
    <s v="   ACREEDORES FISCALES"/>
    <n v="10450625"/>
    <n v="0"/>
    <n v="0"/>
    <n v="10450625"/>
    <m/>
    <m/>
    <x v="0"/>
  </r>
  <r>
    <s v="2.4.1.246.01.0.00"/>
    <s v="    ACREEDORES FISCALES - A CARGO DE LA EMPRESA"/>
    <n v="10450625"/>
    <n v="0"/>
    <n v="0"/>
    <n v="10450625"/>
    <m/>
    <m/>
    <x v="0"/>
  </r>
  <r>
    <s v="2.4.1.246.01.0.06"/>
    <s v="      Impuesto a la Renta Provisorio 2022"/>
    <n v="10450625"/>
    <n v="0"/>
    <n v="0"/>
    <n v="10450625"/>
    <m/>
    <m/>
    <x v="0"/>
  </r>
  <r>
    <s v="2.4.2.000.00.0.00"/>
    <s v="  ACREEDORES SOCIALES"/>
    <n v="8454267.4199999999"/>
    <n v="0"/>
    <n v="0"/>
    <n v="8454267.4199999999"/>
    <m/>
    <m/>
    <x v="0"/>
  </r>
  <r>
    <s v="2.4.2.252.00.0.00"/>
    <s v="   ACREEDORES SOCIALES A CARGO DE LA EMPRESA"/>
    <n v="8454267.4199999999"/>
    <n v="0"/>
    <n v="0"/>
    <n v="8454267.4199999999"/>
    <m/>
    <m/>
    <x v="0"/>
  </r>
  <r>
    <s v="2.4.2.252.01.0.00"/>
    <s v="    ACREEDORES SOCIALES - A CARGO DE LA EMPRESA"/>
    <n v="8454267.4199999999"/>
    <n v="0"/>
    <n v="0"/>
    <n v="8454267.4199999999"/>
    <m/>
    <m/>
    <x v="0"/>
  </r>
  <r>
    <s v="2.4.2.252.01.0.01"/>
    <s v="      IPS a Pagar"/>
    <n v="8454267"/>
    <n v="0"/>
    <n v="0"/>
    <n v="8454267"/>
    <m/>
    <m/>
    <x v="0"/>
  </r>
  <r>
    <s v="2.4.2.252.01.0.03"/>
    <s v="      Aguinaldos a Pagar"/>
    <n v="0.42"/>
    <n v="0"/>
    <n v="0"/>
    <n v="0.42"/>
    <m/>
    <m/>
    <x v="0"/>
  </r>
  <r>
    <s v="2.4.4.000.00.0.00"/>
    <s v="  OTRAS OBLIGACIONES DIVERSAS"/>
    <n v="274692571"/>
    <n v="71.83"/>
    <n v="527205"/>
    <n v="275219776"/>
    <m/>
    <m/>
    <x v="0"/>
  </r>
  <r>
    <s v="2.4.4.250.00.0.00"/>
    <s v="   OTROS ACREEDORES - CAJA DE AHORROS"/>
    <n v="50839440"/>
    <n v="0"/>
    <n v="0"/>
    <n v="50839440"/>
    <m/>
    <m/>
    <x v="0"/>
  </r>
  <r>
    <s v="2.4.4.250.01.0.00"/>
    <s v="    OTROS ACREEDORES - CAJA DE AHORROS"/>
    <n v="50839440"/>
    <n v="0"/>
    <n v="0"/>
    <n v="50839440"/>
    <m/>
    <m/>
    <x v="0"/>
  </r>
  <r>
    <s v="2.4.4.250.01.0.01"/>
    <s v="      Caja de Ahorros"/>
    <n v="50839440"/>
    <n v="0"/>
    <n v="0"/>
    <n v="50839440"/>
    <m/>
    <m/>
    <x v="0"/>
  </r>
  <r>
    <s v="2.4.4.257.00.0.00"/>
    <s v="   OBLIGACIONES POR BOCAS DE COBRANZAS"/>
    <n v="8763747"/>
    <n v="0"/>
    <n v="0"/>
    <n v="8763747"/>
    <m/>
    <m/>
    <x v="0"/>
  </r>
  <r>
    <s v="2.4.4.257.01.0.00"/>
    <s v="    OBLIGACIONES POR BOCAS DE COBRANZAS"/>
    <n v="8763747"/>
    <n v="0"/>
    <n v="0"/>
    <n v="8763747"/>
    <m/>
    <m/>
    <x v="0"/>
  </r>
  <r>
    <s v="2.4.4.257.01.0.01"/>
    <s v="      Red de Cobranzas AquiPago"/>
    <n v="6618221"/>
    <n v="0"/>
    <n v="0"/>
    <n v="6618221"/>
    <m/>
    <m/>
    <x v="0"/>
  </r>
  <r>
    <s v="2.4.4.257.01.0.02"/>
    <s v="      Red de Cobranzas Infonet"/>
    <n v="252868"/>
    <n v="0"/>
    <n v="0"/>
    <n v="252868"/>
    <m/>
    <m/>
    <x v="0"/>
  </r>
  <r>
    <s v="2.4.4.257.01.0.03"/>
    <s v="      Red de Cobranzas Practipago"/>
    <n v="1892658"/>
    <n v="0"/>
    <n v="0"/>
    <n v="1892658"/>
    <m/>
    <m/>
    <x v="0"/>
  </r>
  <r>
    <s v="2.4.4.258.00.0.00"/>
    <s v="   CUENTAS A PAGAR"/>
    <n v="215089384"/>
    <n v="71.83"/>
    <n v="527205"/>
    <n v="215616589"/>
    <m/>
    <m/>
    <x v="0"/>
  </r>
  <r>
    <s v="2.4.4.258.02.0.00"/>
    <s v="    CUENTAS A PAGAR PROVEED. LOCALES"/>
    <n v="215089384"/>
    <n v="71.83"/>
    <n v="527205"/>
    <n v="215616589"/>
    <m/>
    <m/>
    <x v="0"/>
  </r>
  <r>
    <s v="2.4.4.258.02.0.10"/>
    <s v="      Seguros a Pagar"/>
    <n v="9162500"/>
    <n v="0"/>
    <n v="0"/>
    <n v="9162500"/>
    <m/>
    <m/>
    <x v="0"/>
  </r>
  <r>
    <s v="2.4.4.258.02.0.55"/>
    <s v="      Depositos No Reclamados"/>
    <n v="29255448"/>
    <n v="0"/>
    <n v="0"/>
    <n v="29255448"/>
    <m/>
    <m/>
    <x v="0"/>
  </r>
  <r>
    <s v="2.4.4.258.02.0.90"/>
    <s v="      Acreedores Varios"/>
    <n v="1671436"/>
    <n v="71.83"/>
    <n v="527205"/>
    <n v="2198641"/>
    <m/>
    <m/>
    <x v="0"/>
  </r>
  <r>
    <s v="2.4.4.258.02.0.91"/>
    <s v="      Acreedores Varios - IM"/>
    <n v="175000000"/>
    <n v="0"/>
    <n v="0"/>
    <n v="175000000"/>
    <m/>
    <m/>
    <x v="0"/>
  </r>
  <r>
    <s v="2.4.8.000.00.0.00"/>
    <s v="  ACREEDORES POR CARGOS DEVENGADOS"/>
    <n v="9432244509"/>
    <n v="0"/>
    <n v="0"/>
    <n v="9432244509"/>
    <m/>
    <m/>
    <x v="0"/>
  </r>
  <r>
    <s v="2.4.8.264.00.0.00"/>
    <s v="   ACREEDORES POR CARGOS DEVENGADOS"/>
    <n v="9432244509"/>
    <n v="0"/>
    <n v="0"/>
    <n v="9432244509"/>
    <m/>
    <m/>
    <x v="0"/>
  </r>
  <r>
    <s v="2.4.8.264.92.0.00"/>
    <s v="    (CARGOS DOCUMENTADOS A DEVENGAR - RESIDENTES)"/>
    <n v="9432244509"/>
    <n v="0"/>
    <n v="0"/>
    <n v="9432244509"/>
    <m/>
    <m/>
    <x v="0"/>
  </r>
  <r>
    <s v="2.4.8.264.92.0.01"/>
    <s v="      Ingresos a Realizar por Venta de Inmuebles"/>
    <n v="194406412"/>
    <n v="0"/>
    <n v="0"/>
    <n v="194406412"/>
    <m/>
    <m/>
    <x v="0"/>
  </r>
  <r>
    <s v="2.4.8.264.92.0.02"/>
    <s v="      Ingr. a Real. por Venta de Inm. Loteamientos"/>
    <n v="9237838097"/>
    <n v="0"/>
    <n v="0"/>
    <n v="9237838097"/>
    <m/>
    <m/>
    <x v="0"/>
  </r>
  <r>
    <s v="2.9.0.000.00.0.00"/>
    <s v=" PASIVO NO CORRIENTE"/>
    <n v="26000000"/>
    <n v="0"/>
    <n v="0"/>
    <n v="26000000"/>
    <m/>
    <m/>
    <x v="0"/>
  </r>
  <r>
    <s v="2.9.2.000.00.0.00"/>
    <s v="  OTRAS DEUDAS A LARGO PLAZO"/>
    <n v="26000000"/>
    <n v="0"/>
    <n v="0"/>
    <n v="26000000"/>
    <m/>
    <m/>
    <x v="0"/>
  </r>
  <r>
    <s v="2.9.2.111.00.0.00"/>
    <s v="   OTRAS DEUDAS A LARGO PLAZO"/>
    <n v="26000000"/>
    <n v="0"/>
    <n v="0"/>
    <n v="26000000"/>
    <m/>
    <m/>
    <x v="0"/>
  </r>
  <r>
    <s v="2.9.2.111.01.0.00"/>
    <s v="    OTRAS DEUDAS A LARGO PLAZO"/>
    <n v="26000000"/>
    <n v="0"/>
    <n v="0"/>
    <n v="26000000"/>
    <m/>
    <m/>
    <x v="0"/>
  </r>
  <r>
    <s v="2.9.2.111.01.1.00"/>
    <s v="     OTRAS DEUDAS A LARGO PLAZO"/>
    <n v="26000000"/>
    <n v="0"/>
    <n v="0"/>
    <n v="26000000"/>
    <m/>
    <m/>
    <x v="0"/>
  </r>
  <r>
    <s v="2.9.2.111.01.1.01"/>
    <s v="      Derechos Adquiridos a LP"/>
    <n v="26000000"/>
    <n v="0"/>
    <n v="0"/>
    <n v="26000000"/>
    <m/>
    <m/>
    <x v="0"/>
  </r>
  <r>
    <s v="3.0.0.000.00.0.00"/>
    <s v="PATRIMONIO"/>
    <n v="18965258071.259998"/>
    <n v="0"/>
    <n v="0"/>
    <n v="18965258071.259998"/>
    <m/>
    <m/>
    <x v="0"/>
  </r>
  <r>
    <s v="3.1.0.000.00.0.00"/>
    <s v=" PATRIMONIO"/>
    <n v="18965258071.259998"/>
    <n v="0"/>
    <n v="0"/>
    <n v="18965258071.259998"/>
    <m/>
    <m/>
    <x v="0"/>
  </r>
  <r>
    <s v="3.1.1.000.00.0.00"/>
    <s v="  CAPITAL SOCIAL"/>
    <n v="12438100000"/>
    <n v="0"/>
    <n v="0"/>
    <n v="12438100000"/>
    <m/>
    <m/>
    <x v="0"/>
  </r>
  <r>
    <s v="3.1.1.400.00.0.00"/>
    <s v="   CAPITAL INTEGRADO"/>
    <n v="12438100000"/>
    <n v="0"/>
    <n v="0"/>
    <n v="12438100000"/>
    <m/>
    <m/>
    <x v="0"/>
  </r>
  <r>
    <s v="3.1.1.400.01.0.00"/>
    <s v="    CAPITAL INTEGRADO"/>
    <n v="12438100000"/>
    <n v="0"/>
    <n v="0"/>
    <n v="12438100000"/>
    <m/>
    <m/>
    <x v="0"/>
  </r>
  <r>
    <s v="3.1.1.400.01.1.00"/>
    <s v="     CAPITAL INTEGRADO"/>
    <n v="12438100000"/>
    <n v="0"/>
    <n v="0"/>
    <n v="12438100000"/>
    <m/>
    <m/>
    <x v="0"/>
  </r>
  <r>
    <s v="3.1.1.400.01.1.02"/>
    <s v="      Capital Suscripto Tipo A"/>
    <n v="1733900000"/>
    <n v="0"/>
    <n v="0"/>
    <n v="1733900000"/>
    <m/>
    <m/>
    <x v="0"/>
  </r>
  <r>
    <s v="3.1.1.400.01.1.03"/>
    <s v="      Capital Suscripto Tipo B-"/>
    <n v="5570000000"/>
    <n v="0"/>
    <n v="0"/>
    <n v="5570000000"/>
    <m/>
    <m/>
    <x v="0"/>
  </r>
  <r>
    <s v="3.1.1.400.01.1.05"/>
    <s v="      Capital Suscripto Tipo C"/>
    <n v="4157900000"/>
    <n v="0"/>
    <n v="0"/>
    <n v="4157900000"/>
    <m/>
    <m/>
    <x v="0"/>
  </r>
  <r>
    <s v="3.1.1.400.01.1.06"/>
    <s v="      Capital Suscripto Tipo D"/>
    <n v="974300000"/>
    <n v="0"/>
    <n v="0"/>
    <n v="974300000"/>
    <m/>
    <m/>
    <x v="0"/>
  </r>
  <r>
    <s v="3.1.1.400.01.1.08"/>
    <s v="      Capital Suscripto Tipo F"/>
    <n v="1500000000"/>
    <n v="0"/>
    <n v="0"/>
    <n v="1500000000"/>
    <m/>
    <m/>
    <x v="0"/>
  </r>
  <r>
    <s v="3.1.1.400.01.1.40"/>
    <s v="      Acciones en Tesorería"/>
    <n v="-1498000000"/>
    <n v="0"/>
    <n v="0"/>
    <n v="-1498000000"/>
    <m/>
    <m/>
    <x v="0"/>
  </r>
  <r>
    <s v="3.1.2.000.00.0.00"/>
    <s v="  APORTES NO CAPITALIZADOS"/>
    <n v="3951571540"/>
    <n v="0"/>
    <n v="0"/>
    <n v="3951571540"/>
    <m/>
    <m/>
    <x v="0"/>
  </r>
  <r>
    <s v="3.1.2.402.00.0.00"/>
    <s v="   PRIMAS DE EMISION"/>
    <n v="1894385540"/>
    <n v="0"/>
    <n v="0"/>
    <n v="1894385540"/>
    <m/>
    <m/>
    <x v="0"/>
  </r>
  <r>
    <s v="3.1.2.402.01.0.00"/>
    <s v="    PRIMAS DE EMISION"/>
    <n v="1894385540"/>
    <n v="0"/>
    <n v="0"/>
    <n v="1894385540"/>
    <m/>
    <m/>
    <x v="0"/>
  </r>
  <r>
    <s v="3.1.2.402.01.0.01"/>
    <s v="      Prima por Venta de Acciones"/>
    <n v="1936400996"/>
    <n v="0"/>
    <n v="0"/>
    <n v="1936400996"/>
    <m/>
    <m/>
    <x v="0"/>
  </r>
  <r>
    <s v="3.1.2.402.01.0.02"/>
    <s v="      (-)Prima por acciones en tesorería"/>
    <n v="-42015456"/>
    <n v="0"/>
    <n v="0"/>
    <n v="-42015456"/>
    <m/>
    <m/>
    <x v="0"/>
  </r>
  <r>
    <s v="3.1.2.403.00.0.00"/>
    <s v="   APORTES PARA FUTURA INTEGRACION"/>
    <n v="2057186000"/>
    <n v="0"/>
    <n v="0"/>
    <n v="2057186000"/>
    <m/>
    <m/>
    <x v="0"/>
  </r>
  <r>
    <s v="3.1.2.403.01.0.00"/>
    <s v="    APORTES PARA FUTURA INTEGRACION"/>
    <n v="2057186000"/>
    <n v="0"/>
    <n v="0"/>
    <n v="2057186000"/>
    <m/>
    <m/>
    <x v="0"/>
  </r>
  <r>
    <s v="3.1.2.403.01.0.01"/>
    <s v="      Aportes para Futura Integracion"/>
    <n v="2057186000"/>
    <n v="0"/>
    <n v="0"/>
    <n v="2057186000"/>
    <m/>
    <m/>
    <x v="0"/>
  </r>
  <r>
    <s v="3.1.3.000.00.0.00"/>
    <s v="  AJUSTES AL PATRIMONIO"/>
    <n v="35270064"/>
    <n v="0"/>
    <n v="0"/>
    <n v="35270064"/>
    <m/>
    <m/>
    <x v="0"/>
  </r>
  <r>
    <s v="3.1.3.408.00.0.00"/>
    <s v="   RESERVAS DE REVALUO"/>
    <n v="35270064"/>
    <n v="0"/>
    <n v="0"/>
    <n v="35270064"/>
    <m/>
    <m/>
    <x v="0"/>
  </r>
  <r>
    <s v="3.1.3.408.01.0.00"/>
    <s v="    RESERVAS DE REVALUO"/>
    <n v="35270064"/>
    <n v="0"/>
    <n v="0"/>
    <n v="35270064"/>
    <m/>
    <m/>
    <x v="0"/>
  </r>
  <r>
    <s v="3.1.3.408.01.0.01"/>
    <s v="      Reserva de Revaluo"/>
    <n v="35270064"/>
    <n v="0"/>
    <n v="0"/>
    <n v="35270064"/>
    <m/>
    <m/>
    <x v="0"/>
  </r>
  <r>
    <s v="3.1.4.000.00.0.00"/>
    <s v="  RESERVAS"/>
    <n v="781012582"/>
    <n v="0"/>
    <n v="0"/>
    <n v="781012582"/>
    <m/>
    <m/>
    <x v="0"/>
  </r>
  <r>
    <s v="3.1.4.414.00.0.00"/>
    <s v="   RESERVAS VOLUNTARIAS"/>
    <n v="270900204"/>
    <n v="0"/>
    <n v="0"/>
    <n v="270900204"/>
    <m/>
    <m/>
    <x v="0"/>
  </r>
  <r>
    <s v="3.1.4.414.01.0.00"/>
    <s v="    RESERVAS VOLUNTARIAS"/>
    <n v="270900204"/>
    <n v="0"/>
    <n v="0"/>
    <n v="270900204"/>
    <m/>
    <m/>
    <x v="0"/>
  </r>
  <r>
    <s v="3.1.4.414.01.0.01"/>
    <s v="      Reserva Facultativa"/>
    <n v="270900204"/>
    <n v="0"/>
    <n v="0"/>
    <n v="270900204"/>
    <m/>
    <m/>
    <x v="0"/>
  </r>
  <r>
    <s v="3.1.4.424.00.0.00"/>
    <s v="   RESERVAS LEGAL"/>
    <n v="510112378"/>
    <n v="0"/>
    <n v="0"/>
    <n v="510112378"/>
    <m/>
    <m/>
    <x v="0"/>
  </r>
  <r>
    <s v="3.1.4.424.01.0.00"/>
    <s v="    RESERVAS LEGAL"/>
    <n v="510112378"/>
    <n v="0"/>
    <n v="0"/>
    <n v="510112378"/>
    <m/>
    <m/>
    <x v="0"/>
  </r>
  <r>
    <s v="3.1.4.424.01.0.01"/>
    <s v="      Reserva Legal"/>
    <n v="510112378"/>
    <n v="0"/>
    <n v="0"/>
    <n v="510112378"/>
    <m/>
    <m/>
    <x v="0"/>
  </r>
  <r>
    <s v="3.1.6.000.00.0.00"/>
    <s v="  RESULTADOS DEL EJERCICIO"/>
    <n v="1759303885.26"/>
    <n v="0"/>
    <n v="0"/>
    <n v="1759303885.26"/>
    <m/>
    <m/>
    <x v="0"/>
  </r>
  <r>
    <s v="3.1.6.418.01.0.01"/>
    <s v="      Utilidad del Ejercicio"/>
    <n v="6273395281.2600002"/>
    <n v="0"/>
    <n v="0"/>
    <n v="6273395281.2600002"/>
    <m/>
    <m/>
    <x v="0"/>
  </r>
  <r>
    <s v="3.1.6.422.01.0.01"/>
    <s v="      Perdidas del Ejercicio"/>
    <n v="-4514091396"/>
    <n v="0"/>
    <n v="0"/>
    <n v="-4514091396"/>
    <m/>
    <m/>
    <x v="0"/>
  </r>
  <r>
    <s v="4.0.0.000.00.0.00"/>
    <s v="CUENTAS DE CONTINGENCIA"/>
    <n v="0"/>
    <n v="0"/>
    <n v="0"/>
    <n v="0"/>
    <m/>
    <m/>
    <x v="0"/>
  </r>
  <r>
    <s v="4.1.0.000.00.0.00"/>
    <s v=" CUENTAS DE CONTINGENCIA DEUDORAS"/>
    <n v="6509539563"/>
    <n v="0"/>
    <n v="0"/>
    <n v="6509539563"/>
    <m/>
    <m/>
    <x v="0"/>
  </r>
  <r>
    <s v="4.1.1.000.00.0.00"/>
    <s v="  CUENTAS DE CONTINGENCIA DEUDORAS"/>
    <n v="6509539563"/>
    <n v="0"/>
    <n v="0"/>
    <n v="6509539563"/>
    <m/>
    <m/>
    <x v="0"/>
  </r>
  <r>
    <s v="4.1.1.617.00.0.00"/>
    <s v="   PRESTAMOS A UTILIZAR MEDIANTE TARJETA DE CREDITO"/>
    <n v="6510345205"/>
    <n v="0"/>
    <n v="0"/>
    <n v="6510345205"/>
    <m/>
    <m/>
    <x v="0"/>
  </r>
  <r>
    <s v="4.1.1.617.02.0.00"/>
    <s v="    RESIDENTES"/>
    <n v="6160848135"/>
    <n v="0"/>
    <n v="0"/>
    <n v="6160848135"/>
    <m/>
    <m/>
    <x v="0"/>
  </r>
  <r>
    <s v="4.1.1.617.03.0.00"/>
    <s v="    Cargos Suspendidos - Deudores por Tarjetas-d"/>
    <n v="349497070"/>
    <n v="0"/>
    <n v="0"/>
    <n v="349497070"/>
    <m/>
    <m/>
    <x v="0"/>
  </r>
  <r>
    <s v="4.1.1.635.00.0.00"/>
    <s v="   DIVERSOS"/>
    <n v="-805642"/>
    <n v="0"/>
    <n v="0"/>
    <n v="-805642"/>
    <m/>
    <m/>
    <x v="0"/>
  </r>
  <r>
    <s v="4.1.1.635.01.0.00"/>
    <s v="    DIVERSOS"/>
    <n v="-805642"/>
    <n v="0"/>
    <n v="0"/>
    <n v="-805642"/>
    <m/>
    <m/>
    <x v="0"/>
  </r>
  <r>
    <s v="4.1.1.635.01.1.00"/>
    <s v="     DIVERSOS"/>
    <n v="-805642"/>
    <n v="0"/>
    <n v="0"/>
    <n v="-805642"/>
    <m/>
    <m/>
    <x v="0"/>
  </r>
  <r>
    <s v="4.2.0.000.00.0.00"/>
    <s v=" CUENTAS DE CONTINGENCIA ACREEDORAS"/>
    <n v="-6509539563"/>
    <n v="0"/>
    <n v="0"/>
    <n v="-6509539563"/>
    <m/>
    <m/>
    <x v="0"/>
  </r>
  <r>
    <s v="4.2.1.000.00.0.00"/>
    <s v="  CUENTAS DE CONTINGENCIA ACREEDORAS"/>
    <n v="-6509539563"/>
    <n v="0"/>
    <n v="0"/>
    <n v="-6509539563"/>
    <m/>
    <m/>
    <x v="0"/>
  </r>
  <r>
    <s v="4.2.1.616.00.0.00"/>
    <s v="   CUENTAS DE CONTINGENCIA ACREEDORAS"/>
    <n v="-6510345205"/>
    <n v="0"/>
    <n v="0"/>
    <n v="-6510345205"/>
    <m/>
    <m/>
    <x v="0"/>
  </r>
  <r>
    <s v="4.2.1.616.01.0.00"/>
    <s v="    BENEFICIARIOS POR PRESTAMOS A UTILIZAR MEDIANTE TARJETAS DE CREDITOS"/>
    <n v="-6160848135"/>
    <n v="0"/>
    <n v="0"/>
    <n v="-6160848135"/>
    <m/>
    <m/>
    <x v="0"/>
  </r>
  <r>
    <s v="4.2.1.616.02.0.00"/>
    <s v="    Cargos Suspendidos - Deudores por Tarjetas-h"/>
    <n v="-349497070"/>
    <n v="0"/>
    <n v="0"/>
    <n v="-349497070"/>
    <m/>
    <m/>
    <x v="0"/>
  </r>
  <r>
    <s v="4.2.1.634.00.0.00"/>
    <s v="   DIVERSOS"/>
    <n v="805642"/>
    <n v="0"/>
    <n v="0"/>
    <n v="805642"/>
    <m/>
    <m/>
    <x v="0"/>
  </r>
  <r>
    <s v="4.2.1.634.01.0.00"/>
    <s v="    DIVERSOS"/>
    <n v="805642"/>
    <n v="0"/>
    <n v="0"/>
    <n v="805642"/>
    <m/>
    <m/>
    <x v="0"/>
  </r>
  <r>
    <s v="4.2.1.634.01.1.00"/>
    <s v="     DIVERSOS"/>
    <n v="43727"/>
    <n v="0"/>
    <n v="0"/>
    <n v="43727"/>
    <m/>
    <m/>
    <x v="0"/>
  </r>
  <r>
    <s v="4.2.1.634.01.2.00"/>
    <s v="     DIVERSOS"/>
    <n v="761915"/>
    <n v="0"/>
    <n v="0"/>
    <n v="761915"/>
    <m/>
    <m/>
    <x v="0"/>
  </r>
  <r>
    <s v="5.0.0.000.00.0.00"/>
    <s v="CUENTAS DE ORDEN"/>
    <n v="0"/>
    <n v="0"/>
    <n v="0"/>
    <n v="0"/>
    <m/>
    <m/>
    <x v="0"/>
  </r>
  <r>
    <s v="5.1.0.000.00.0.00"/>
    <s v=" CUENTAS DE ORDEN DEUDORAS"/>
    <n v="-63902501"/>
    <n v="0"/>
    <n v="0"/>
    <n v="-63902501"/>
    <m/>
    <m/>
    <x v="0"/>
  </r>
  <r>
    <s v="5.1.4.000.00.0.00"/>
    <s v="  OTRAS CUENTAS DE ORDEN DEUDORAS"/>
    <n v="-63902501"/>
    <n v="0"/>
    <n v="0"/>
    <n v="-63902501"/>
    <m/>
    <m/>
    <x v="0"/>
  </r>
  <r>
    <s v="5.1.4.689.00.0.00"/>
    <s v="   DEUDORES INCOBRABLES"/>
    <n v="-63902501"/>
    <n v="0"/>
    <n v="0"/>
    <n v="-63902501"/>
    <m/>
    <m/>
    <x v="0"/>
  </r>
  <r>
    <s v="5.1.4.689.01.0.00"/>
    <s v="    DEUDORES INCOBRABLES"/>
    <n v="-63902501"/>
    <n v="0"/>
    <n v="0"/>
    <n v="-63902501"/>
    <m/>
    <m/>
    <x v="0"/>
  </r>
  <r>
    <s v="5.2.0.000.00.0.00"/>
    <s v=" CUENTAS DE ORDEN ACREEDORAS"/>
    <n v="63902501"/>
    <n v="0"/>
    <n v="0"/>
    <n v="63902501"/>
    <m/>
    <m/>
    <x v="0"/>
  </r>
  <r>
    <s v="5.2.4.000.00.0.00"/>
    <s v="  OTRAS CUENTAS DE ORDEN ACREEDORAS"/>
    <n v="63902501"/>
    <n v="0"/>
    <n v="0"/>
    <n v="63902501"/>
    <m/>
    <m/>
    <x v="0"/>
  </r>
  <r>
    <s v="5.2.4.688.00.0.00"/>
    <s v="   CREDITOS INCOBRABLES"/>
    <n v="63902501"/>
    <n v="0"/>
    <n v="0"/>
    <n v="63902501"/>
    <m/>
    <m/>
    <x v="0"/>
  </r>
  <r>
    <s v="5.2.4.688.01.0.00"/>
    <s v="    CREDITOS INCOBRABLES"/>
    <n v="63902501"/>
    <n v="0"/>
    <n v="0"/>
    <n v="63902501"/>
    <m/>
    <m/>
    <x v="0"/>
  </r>
  <r>
    <s v="6.0.0.000.00.0.00"/>
    <s v="GANANCIAS"/>
    <n v="7982749657.6800003"/>
    <n v="43693.964999999997"/>
    <n v="299211800"/>
    <n v="8281961457.6800003"/>
    <m/>
    <m/>
    <x v="0"/>
  </r>
  <r>
    <s v="6.1.0.000.00.0.00"/>
    <s v=" GANANCIAS FINANCIERAS"/>
    <n v="7785850476"/>
    <n v="43305.355000000003"/>
    <n v="296509609"/>
    <n v="8082360085"/>
    <m/>
    <m/>
    <x v="0"/>
  </r>
  <r>
    <s v="6.1.2.000.00.0.00"/>
    <s v="  GANANCIAS X CRED. VIG. X INTERM.FIN. - SECTOR NO FINANC."/>
    <n v="5365680632"/>
    <n v="11461.795"/>
    <n v="79658756"/>
    <n v="5445339388"/>
    <m/>
    <m/>
    <x v="0"/>
  </r>
  <r>
    <s v="6.1.2.714.00.0.00"/>
    <s v="   PRODUCTOS POR PRESTAMOS AMORTIZABLES"/>
    <n v="3754805377"/>
    <n v="6313.2349999999997"/>
    <n v="43884672"/>
    <n v="3798690049"/>
    <m/>
    <m/>
    <x v="0"/>
  </r>
  <r>
    <s v="6.1.2.714.02.0.00"/>
    <s v="    NO REAJUSTABLES - RESIDENTES"/>
    <n v="2918427454"/>
    <n v="6313.2349999999997"/>
    <n v="43884672"/>
    <n v="2962312126"/>
    <m/>
    <m/>
    <x v="0"/>
  </r>
  <r>
    <s v="6.1.2.714.02.0.01"/>
    <s v="      Intereses Devengados s/Prestamos"/>
    <n v="1853092531"/>
    <n v="2295.41"/>
    <n v="15937958"/>
    <n v="1869030489"/>
    <m/>
    <m/>
    <x v="0"/>
  </r>
  <r>
    <s v="6.1.2.714.02.0.02"/>
    <s v="      Gastos Administrativos Cobrados"/>
    <n v="500909519"/>
    <n v="3007.64"/>
    <n v="20906093"/>
    <n v="521815612"/>
    <m/>
    <m/>
    <x v="0"/>
  </r>
  <r>
    <s v="6.1.2.714.02.0.03"/>
    <s v="      Intereses Moratorios Cobrados"/>
    <n v="321565537"/>
    <n v="521.09199999999998"/>
    <n v="3641067"/>
    <n v="325206604"/>
    <m/>
    <m/>
    <x v="0"/>
  </r>
  <r>
    <s v="6.1.2.714.02.0.04"/>
    <s v="      Intereses Punitorios Cobrados"/>
    <n v="65964545"/>
    <n v="156.28800000000001"/>
    <n v="1092130"/>
    <n v="67056675"/>
    <m/>
    <m/>
    <x v="0"/>
  </r>
  <r>
    <s v="6.1.2.714.02.0.05"/>
    <s v="      Seguros Cobrados"/>
    <n v="64949263"/>
    <n v="295.95"/>
    <n v="2049706"/>
    <n v="66998969"/>
    <m/>
    <m/>
    <x v="0"/>
  </r>
  <r>
    <s v="6.1.2.714.02.0.06"/>
    <s v="      Ingreso por Recupero Gastos de Cobranzas"/>
    <n v="25410220"/>
    <n v="36.854999999999997"/>
    <n v="257718"/>
    <n v="25667938"/>
    <m/>
    <m/>
    <x v="0"/>
  </r>
  <r>
    <s v="6.1.2.714.02.0.07"/>
    <s v="      Ingresos por Recupero de IVA por NC"/>
    <n v="9866520"/>
    <n v="0"/>
    <n v="0"/>
    <n v="9866520"/>
    <m/>
    <m/>
    <x v="0"/>
  </r>
  <r>
    <s v="6.1.2.714.02.0.08"/>
    <s v="      Recupero de Gastos de Comunicacion"/>
    <n v="833784"/>
    <n v="0"/>
    <n v="0"/>
    <n v="833784"/>
    <m/>
    <m/>
    <x v="0"/>
  </r>
  <r>
    <s v="6.1.2.714.02.0.09"/>
    <s v="      Comisión por Retención de Cheques"/>
    <n v="59706971"/>
    <n v="0"/>
    <n v="0"/>
    <n v="59706971"/>
    <m/>
    <m/>
    <x v="0"/>
  </r>
  <r>
    <s v="6.1.2.714.02.0.10"/>
    <s v="      Int. Moratorio por Retención de Cheques"/>
    <n v="12513335"/>
    <n v="0"/>
    <n v="0"/>
    <n v="12513335"/>
    <m/>
    <m/>
    <x v="0"/>
  </r>
  <r>
    <s v="6.1.2.714.02.0.11"/>
    <s v="      Int. Punitorio por Retención de Cheques"/>
    <n v="3615229"/>
    <n v="0"/>
    <n v="0"/>
    <n v="3615229"/>
    <m/>
    <m/>
    <x v="0"/>
  </r>
  <r>
    <s v="6.1.2.714.08.0.00"/>
    <s v="    INGRESOS POR VENTA DE INMUEBLES"/>
    <n v="836377923"/>
    <n v="0"/>
    <n v="0"/>
    <n v="836377923"/>
    <m/>
    <m/>
    <x v="0"/>
  </r>
  <r>
    <s v="6.1.2.714.08.0.01"/>
    <s v="      Ingreso por Venta de Inmuebles Adjudicados"/>
    <n v="214510349"/>
    <n v="0"/>
    <n v="0"/>
    <n v="214510349"/>
    <m/>
    <m/>
    <x v="0"/>
  </r>
  <r>
    <s v="6.1.2.714.08.0.04"/>
    <s v="      Ingresos por Ventas de Inmuebles Loteamiento"/>
    <n v="621867574"/>
    <n v="0"/>
    <n v="0"/>
    <n v="621867574"/>
    <m/>
    <m/>
    <x v="0"/>
  </r>
  <r>
    <s v="6.1.2.718.00.0.00"/>
    <s v="   PRODUCTOS SOBRE DOCUMENTOS DESCONTADOS"/>
    <n v="1005501423"/>
    <n v="5105.88"/>
    <n v="35483393"/>
    <n v="1040984816"/>
    <m/>
    <m/>
    <x v="0"/>
  </r>
  <r>
    <s v="6.1.2.718.02.0.00"/>
    <s v="    RESIDENTES"/>
    <n v="1005501423"/>
    <n v="5105.88"/>
    <n v="35483393"/>
    <n v="1040984816"/>
    <m/>
    <m/>
    <x v="0"/>
  </r>
  <r>
    <s v="6.1.2.718.02.0.04"/>
    <s v="      Interes Deveng. por Descuento Cheques GS"/>
    <n v="1003834573"/>
    <n v="0"/>
    <n v="0"/>
    <n v="1003834573"/>
    <m/>
    <m/>
    <x v="0"/>
  </r>
  <r>
    <s v="6.1.2.718.02.0.05"/>
    <s v="      Interes Deveng. por Descuento Cheques USD"/>
    <n v="0"/>
    <n v="4327.4799999999996"/>
    <n v="30082646"/>
    <n v="30082646"/>
    <m/>
    <m/>
    <x v="0"/>
  </r>
  <r>
    <s v="6.1.2.718.02.0.06"/>
    <s v="      Interes Deveng. por Descuento de Pagares GS"/>
    <n v="1666850"/>
    <n v="0"/>
    <n v="0"/>
    <n v="1666850"/>
    <m/>
    <m/>
    <x v="0"/>
  </r>
  <r>
    <s v="6.1.2.718.02.0.07"/>
    <s v="      Interes Deveng. por Descuento de Pagares USD"/>
    <n v="0"/>
    <n v="778.4"/>
    <n v="5400747"/>
    <n v="5400747"/>
    <m/>
    <m/>
    <x v="0"/>
  </r>
  <r>
    <s v="6.1.2.726.00.0.00"/>
    <s v="   PRODUCTOS POR DEUDORES POR GARANTIAS INCUMPLIDAS"/>
    <n v="31010000"/>
    <n v="42.68"/>
    <n v="290691"/>
    <n v="31300691"/>
    <m/>
    <m/>
    <x v="0"/>
  </r>
  <r>
    <s v="6.1.2.726.02.0.00"/>
    <s v="    RESIDENTES"/>
    <n v="31010000"/>
    <n v="42.68"/>
    <n v="290691"/>
    <n v="31300691"/>
    <m/>
    <m/>
    <x v="0"/>
  </r>
  <r>
    <s v="6.1.2.726.02.0.01"/>
    <s v="      COMISIONES COBRADAS (SIPAP Y EXCESO)"/>
    <n v="31010000"/>
    <n v="42.68"/>
    <n v="290691"/>
    <n v="31300691"/>
    <m/>
    <m/>
    <x v="0"/>
  </r>
  <r>
    <s v="6.1.2.732.00.0.00"/>
    <s v="   PRODUCTOS POR DEUD. POR UTILIZACION DE TARJ. DE CRED."/>
    <n v="574363832"/>
    <n v="0"/>
    <n v="0"/>
    <n v="574363832"/>
    <m/>
    <m/>
    <x v="0"/>
  </r>
  <r>
    <s v="6.1.2.732.02.0.00"/>
    <s v="    RESIDENTES"/>
    <n v="574363832"/>
    <n v="0"/>
    <n v="0"/>
    <n v="574363832"/>
    <m/>
    <m/>
    <x v="0"/>
  </r>
  <r>
    <s v="6.1.2.732.02.0.02"/>
    <s v="      Ingresos por Tarjetas de Credito"/>
    <n v="573442126"/>
    <n v="0"/>
    <n v="0"/>
    <n v="573442126"/>
    <m/>
    <m/>
    <x v="0"/>
  </r>
  <r>
    <s v="6.1.2.732.02.0.04"/>
    <s v="      Ingresos por Acuerdo Comercial"/>
    <n v="921706"/>
    <n v="0"/>
    <n v="0"/>
    <n v="921706"/>
    <m/>
    <m/>
    <x v="0"/>
  </r>
  <r>
    <s v="6.1.8.000.00.0.00"/>
    <s v="  DESAFECTACION DE PREVISIONES"/>
    <n v="2420169844"/>
    <n v="31843.56"/>
    <n v="216850853"/>
    <n v="2637020697"/>
    <m/>
    <m/>
    <x v="0"/>
  </r>
  <r>
    <s v="6.1.8.772.00.0.00"/>
    <s v="   DESAFECTACION DE PREVISIONES PARA RIESGOS CREDITICIOS"/>
    <n v="2420169844"/>
    <n v="31843.56"/>
    <n v="216850853"/>
    <n v="2637020697"/>
    <m/>
    <m/>
    <x v="0"/>
  </r>
  <r>
    <s v="6.1.8.772.02.0.00"/>
    <s v="    RESIDENTES"/>
    <n v="2420169844"/>
    <n v="31843.56"/>
    <n v="216850853"/>
    <n v="2637020697"/>
    <m/>
    <m/>
    <x v="0"/>
  </r>
  <r>
    <s v="6.1.8.772.02.0.01"/>
    <s v="      Desafectacion de Previsiones"/>
    <n v="2409660128"/>
    <n v="31843.56"/>
    <n v="216850853"/>
    <n v="2626510981"/>
    <m/>
    <m/>
    <x v="0"/>
  </r>
  <r>
    <s v="6.1.8.772.02.0.02"/>
    <s v="      Desafectacion de Prevision S/Deudores por Tarjetas de Creditos"/>
    <n v="10509716"/>
    <n v="0"/>
    <n v="0"/>
    <n v="10509716"/>
    <m/>
    <m/>
    <x v="0"/>
  </r>
  <r>
    <s v="6.3.0.000.00.0.00"/>
    <s v=" OTRAS GANANCIAS OPERATIVAS"/>
    <n v="183590061.68000001"/>
    <n v="388.61"/>
    <n v="2702191"/>
    <n v="186292252.68000001"/>
    <m/>
    <m/>
    <x v="0"/>
  </r>
  <r>
    <s v="6.3.3.000.00.0.00"/>
    <s v="  OTRAS GANANCIAS DIVERSAS"/>
    <n v="109321025.5"/>
    <n v="388.61"/>
    <n v="2702191"/>
    <n v="112023216.5"/>
    <m/>
    <m/>
    <x v="0"/>
  </r>
  <r>
    <s v="6.3.3.818.00.0.00"/>
    <s v="   DIVERSOS"/>
    <n v="109321025.5"/>
    <n v="388.61"/>
    <n v="2702191"/>
    <n v="112023216.5"/>
    <m/>
    <m/>
    <x v="0"/>
  </r>
  <r>
    <s v="6.3.3.818.02.0.00"/>
    <s v="    RESIDENTES"/>
    <n v="106043024.5"/>
    <n v="388.61"/>
    <n v="2702191"/>
    <n v="108745215.5"/>
    <m/>
    <m/>
    <x v="0"/>
  </r>
  <r>
    <s v="6.3.3.818.02.0.04"/>
    <s v="      Otros Ingresos"/>
    <n v="555924.5"/>
    <n v="0"/>
    <n v="0"/>
    <n v="555924.5"/>
    <m/>
    <m/>
    <x v="0"/>
  </r>
  <r>
    <s v="6.3.3.818.02.0.06"/>
    <s v="      Comisiones Cobradas Documenta SA"/>
    <n v="7956104"/>
    <n v="0"/>
    <n v="0"/>
    <n v="7956104"/>
    <m/>
    <m/>
    <x v="0"/>
  </r>
  <r>
    <s v="6.3.3.818.02.0.07"/>
    <s v="      Comisiones Cobradas Pronet S.A"/>
    <n v="7517957"/>
    <n v="0"/>
    <n v="0"/>
    <n v="7517957"/>
    <m/>
    <m/>
    <x v="0"/>
  </r>
  <r>
    <s v="6.3.3.818.02.0.08"/>
    <s v="      Comisiones Cobradas Bancard S.A"/>
    <n v="4389387"/>
    <n v="0"/>
    <n v="0"/>
    <n v="4389387"/>
    <m/>
    <m/>
    <x v="0"/>
  </r>
  <r>
    <s v="6.3.3.818.02.0.09"/>
    <s v="      Comision Procard SA"/>
    <n v="20694112"/>
    <n v="0"/>
    <n v="0"/>
    <n v="20694112"/>
    <m/>
    <m/>
    <x v="0"/>
  </r>
  <r>
    <s v="6.3.3.818.02.0.11"/>
    <s v="      Intereses Ganados"/>
    <n v="175336"/>
    <n v="5.42"/>
    <n v="37426"/>
    <n v="212762"/>
    <m/>
    <m/>
    <x v="0"/>
  </r>
  <r>
    <s v="6.3.3.818.02.0.17"/>
    <s v="      Ingresos por Cobros de Cheques"/>
    <n v="64754204"/>
    <n v="383.19"/>
    <n v="2664765"/>
    <n v="67418969"/>
    <m/>
    <m/>
    <x v="0"/>
  </r>
  <r>
    <s v="6.3.3.818.03.0.00"/>
    <s v="    NO RESIDENTES"/>
    <n v="3278001"/>
    <n v="0"/>
    <n v="0"/>
    <n v="3278001"/>
    <m/>
    <m/>
    <x v="0"/>
  </r>
  <r>
    <s v="6.3.3.818.03.0.02"/>
    <s v="      Dividendo por Inversiones"/>
    <n v="2204365"/>
    <n v="0"/>
    <n v="0"/>
    <n v="2204365"/>
    <m/>
    <m/>
    <x v="0"/>
  </r>
  <r>
    <s v="6.3.3.818.03.0.04"/>
    <s v="      Ganancias por Servicios Ocacionales"/>
    <n v="150000"/>
    <n v="0"/>
    <n v="0"/>
    <n v="150000"/>
    <m/>
    <m/>
    <x v="0"/>
  </r>
  <r>
    <s v="6.3.3.818.03.0.05"/>
    <s v="      Serv. Ocasional"/>
    <n v="923636"/>
    <n v="0"/>
    <n v="0"/>
    <n v="923636"/>
    <m/>
    <m/>
    <x v="0"/>
  </r>
  <r>
    <s v="6.3.4.000.00.0.00"/>
    <s v="  GANANCIAS POR VALUACION"/>
    <n v="74269036.180000007"/>
    <n v="0"/>
    <n v="0"/>
    <n v="74269036.180000007"/>
    <m/>
    <m/>
    <x v="0"/>
  </r>
  <r>
    <s v="6.3.4.820.00.0.00"/>
    <s v="   GANANCIAS POR VALUACION DE OTROS ACT. EN MONEDA EXTR."/>
    <n v="74269036.180000007"/>
    <n v="0"/>
    <n v="0"/>
    <n v="74269036.180000007"/>
    <m/>
    <m/>
    <x v="0"/>
  </r>
  <r>
    <s v="6.3.4.820.04.0.00"/>
    <s v="    CREDITOS DIVERSOS - RESIDENTES"/>
    <n v="74269036.180000007"/>
    <n v="0"/>
    <n v="0"/>
    <n v="74269036.180000007"/>
    <m/>
    <m/>
    <x v="0"/>
  </r>
  <r>
    <s v="6.3.4.820.04.0.01"/>
    <s v="      Diferencia de Cambio (+)"/>
    <n v="73455615.180000007"/>
    <n v="0"/>
    <n v="0"/>
    <n v="73455615.180000007"/>
    <m/>
    <m/>
    <x v="0"/>
  </r>
  <r>
    <s v="6.3.4.820.04.0.02"/>
    <s v="      Ganancia por Diferencia de Cambio"/>
    <n v="813421"/>
    <n v="0"/>
    <n v="0"/>
    <n v="813421"/>
    <m/>
    <m/>
    <x v="0"/>
  </r>
  <r>
    <s v="6.4.0.000.00.0.00"/>
    <s v=" GANANCIAS EXTRAORDINARIAS"/>
    <n v="13309120"/>
    <n v="0"/>
    <n v="0"/>
    <n v="13309120"/>
    <m/>
    <m/>
    <x v="0"/>
  </r>
  <r>
    <s v="6.4.1.000.00.0.00"/>
    <s v="  GANANCIAS EXTRAORDINARIAS"/>
    <n v="13309120"/>
    <n v="0"/>
    <n v="0"/>
    <n v="13309120"/>
    <m/>
    <m/>
    <x v="0"/>
  </r>
  <r>
    <s v="6.4.1.830.00.0.00"/>
    <s v="   VENTA DE BIENES MUEBLES"/>
    <n v="12224544"/>
    <n v="0"/>
    <n v="0"/>
    <n v="12224544"/>
    <m/>
    <m/>
    <x v="0"/>
  </r>
  <r>
    <s v="6.4.1.830.01.0.00"/>
    <s v="    VENTA DE BIENES MUEBLES"/>
    <n v="12224544"/>
    <n v="0"/>
    <n v="0"/>
    <n v="12224544"/>
    <m/>
    <m/>
    <x v="0"/>
  </r>
  <r>
    <s v="6.4.1.830.01.0.02"/>
    <s v="      Venta de Vehículos Adjudicados"/>
    <n v="12224544"/>
    <n v="0"/>
    <n v="0"/>
    <n v="12224544"/>
    <m/>
    <m/>
    <x v="0"/>
  </r>
  <r>
    <s v="6.4.1.832.00.0.00"/>
    <s v="   VENTA DE CARTERA"/>
    <n v="1084576"/>
    <n v="0"/>
    <n v="0"/>
    <n v="1084576"/>
    <m/>
    <m/>
    <x v="0"/>
  </r>
  <r>
    <s v="6.4.1.832.01.0.00"/>
    <s v="    DIVERSOS"/>
    <n v="1084576"/>
    <n v="0"/>
    <n v="0"/>
    <n v="1084576"/>
    <m/>
    <m/>
    <x v="0"/>
  </r>
  <r>
    <s v="6.4.1.832.01.8.00"/>
    <s v="     Ingresos por Compras de Cartera"/>
    <n v="1084576"/>
    <n v="0"/>
    <n v="0"/>
    <n v="1084576"/>
    <m/>
    <m/>
    <x v="0"/>
  </r>
  <r>
    <s v="7.0.0.000.00.0.00"/>
    <s v="PERDIDAS"/>
    <n v="6429205303.4200001"/>
    <n v="13272.32"/>
    <n v="93452268"/>
    <n v="6522657571.4200001"/>
    <m/>
    <m/>
    <x v="0"/>
  </r>
  <r>
    <s v="7.1.0.000.00.0.00"/>
    <s v=" PERDIDAS FINANCIERAS"/>
    <n v="3281634286"/>
    <n v="6924.8"/>
    <n v="49013690"/>
    <n v="3330647976"/>
    <m/>
    <m/>
    <x v="0"/>
  </r>
  <r>
    <s v="7.1.2.000.00.0.00"/>
    <s v="  PERDIDAS POR OBLIG. POR INT. FINANC. SECTOR NO FINANC."/>
    <n v="576543071"/>
    <n v="363.64"/>
    <n v="2677118"/>
    <n v="579220189"/>
    <m/>
    <m/>
    <x v="0"/>
  </r>
  <r>
    <s v="7.1.2.101.00.0.00"/>
    <s v="   COSTOS DE VENTAS DE INMUEBLES"/>
    <n v="285150932"/>
    <n v="0"/>
    <n v="0"/>
    <n v="285150932"/>
    <m/>
    <m/>
    <x v="0"/>
  </r>
  <r>
    <s v="7.1.2.101.01.0.00"/>
    <s v="    COSTOS DE VENTAS DE INMUEBLES"/>
    <n v="285150932"/>
    <n v="0"/>
    <n v="0"/>
    <n v="285150932"/>
    <m/>
    <m/>
    <x v="0"/>
  </r>
  <r>
    <s v="7.1.2.101.01.1.00"/>
    <s v="     COSTOS DE VENTAS DE INMUEBLES"/>
    <n v="285150932"/>
    <n v="0"/>
    <n v="0"/>
    <n v="285150932"/>
    <m/>
    <m/>
    <x v="0"/>
  </r>
  <r>
    <s v="7.1.2.101.01.1.01"/>
    <s v="      Costo de Ventas de Inmuebles"/>
    <n v="199385540"/>
    <n v="0"/>
    <n v="0"/>
    <n v="199385540"/>
    <m/>
    <m/>
    <x v="1"/>
  </r>
  <r>
    <s v="7.1.2.101.01.1.02"/>
    <s v="      Costo de Ventas Loteamientos"/>
    <n v="85765392"/>
    <n v="0"/>
    <n v="0"/>
    <n v="85765392"/>
    <m/>
    <m/>
    <x v="1"/>
  </r>
  <r>
    <s v="7.1.2.723.00.0.00"/>
    <s v="   CARGOS X OBLIG. C/ESTABL.ADHER.AL SIST.TARJ. DE CRED."/>
    <n v="291392139"/>
    <n v="363.64"/>
    <n v="2677118"/>
    <n v="294069257"/>
    <m/>
    <m/>
    <x v="0"/>
  </r>
  <r>
    <s v="7.1.2.723.02.0.00"/>
    <s v="    RESIDENTES"/>
    <n v="291392139"/>
    <n v="363.64"/>
    <n v="2677118"/>
    <n v="294069257"/>
    <m/>
    <m/>
    <x v="0"/>
  </r>
  <r>
    <s v="7.1.2.723.02.0.03"/>
    <s v="      Intereses Pagados Préstamo - CEFISA"/>
    <n v="79940176"/>
    <n v="0"/>
    <n v="0"/>
    <n v="79940176"/>
    <m/>
    <m/>
    <x v="2"/>
  </r>
  <r>
    <s v="7.1.2.723.02.0.04"/>
    <s v="      Gastos por Tajetas - Tarifarios"/>
    <n v="41052012"/>
    <n v="0"/>
    <n v="0"/>
    <n v="41052012"/>
    <m/>
    <m/>
    <x v="3"/>
  </r>
  <r>
    <s v="7.1.2.723.02.0.05"/>
    <s v="      Gastos por Tajetas - Cargos Locales"/>
    <n v="51002102"/>
    <n v="0"/>
    <n v="0"/>
    <n v="51002102"/>
    <m/>
    <m/>
    <x v="3"/>
  </r>
  <r>
    <s v="7.1.2.723.02.0.06"/>
    <s v="      Gastos por Tajetas - Comisiones a Comercios"/>
    <n v="18400940"/>
    <n v="0"/>
    <n v="0"/>
    <n v="18400940"/>
    <m/>
    <m/>
    <x v="3"/>
  </r>
  <r>
    <s v="7.1.2.723.02.0.13"/>
    <s v="      Intereses Pagados Prestamo FIC SA"/>
    <n v="21008109"/>
    <n v="0"/>
    <n v="0"/>
    <n v="21008109"/>
    <m/>
    <m/>
    <x v="2"/>
  </r>
  <r>
    <s v="7.1.2.723.02.0.15"/>
    <s v="      Intereses Pagados Préstamo RIO"/>
    <n v="67426968"/>
    <n v="0"/>
    <n v="0"/>
    <n v="67426968"/>
    <m/>
    <m/>
    <x v="2"/>
  </r>
  <r>
    <s v="7.1.2.723.02.0.16"/>
    <s v="      Costos de Desc. en Promociones de TC"/>
    <n v="12561832"/>
    <n v="0"/>
    <n v="0"/>
    <n v="12561832"/>
    <m/>
    <m/>
    <x v="4"/>
  </r>
  <r>
    <s v="7.1.2.723.02.0.17"/>
    <s v="      Costo de Materiales de TC"/>
    <n v="0"/>
    <n v="363.64"/>
    <n v="2677118"/>
    <n v="2677118"/>
    <m/>
    <m/>
    <x v="3"/>
  </r>
  <r>
    <s v="7.1.4.000.00.0.00"/>
    <s v="  PERDIDAS POR VALUACION"/>
    <n v="1778046"/>
    <n v="0"/>
    <n v="0"/>
    <n v="1778046"/>
    <m/>
    <m/>
    <x v="0"/>
  </r>
  <r>
    <s v="7.1.4.725.00.0.00"/>
    <s v="   PERDIDAS POR VALUACION DE ACTIVOS Y PASIVOS. M/E"/>
    <n v="1778046"/>
    <n v="0"/>
    <n v="0"/>
    <n v="1778046"/>
    <m/>
    <m/>
    <x v="0"/>
  </r>
  <r>
    <s v="7.1.4.725.02.0.00"/>
    <s v="    PERDIDAS POR VALUACION DE ACTIVOS Y PASIVOS. M/E"/>
    <n v="1778046"/>
    <n v="0"/>
    <n v="0"/>
    <n v="1778046"/>
    <m/>
    <m/>
    <x v="0"/>
  </r>
  <r>
    <s v="7.1.4.725.02.0.01"/>
    <s v="      Diferencia de Cambio (-)"/>
    <n v="1778046"/>
    <n v="0"/>
    <n v="0"/>
    <n v="1778046"/>
    <m/>
    <m/>
    <x v="5"/>
  </r>
  <r>
    <s v="7.1.5.000.00.0.00"/>
    <s v="  PERDIDAS POR INCOBRABILIDAD"/>
    <n v="2703313169"/>
    <n v="6561.16"/>
    <n v="46336572"/>
    <n v="2749649741"/>
    <m/>
    <m/>
    <x v="0"/>
  </r>
  <r>
    <s v="7.1.5.743.00.0.00"/>
    <s v="   PERDIDAS X CONST. DE PREVIS. PARA DEUDORES INCOBRABLES"/>
    <n v="2703313169"/>
    <n v="6561.16"/>
    <n v="46336572"/>
    <n v="2749649741"/>
    <m/>
    <m/>
    <x v="0"/>
  </r>
  <r>
    <s v="7.1.5.743.02.0.00"/>
    <s v="    RESIDENTES"/>
    <n v="2703313169"/>
    <n v="6561.16"/>
    <n v="46336572"/>
    <n v="2749649741"/>
    <m/>
    <m/>
    <x v="0"/>
  </r>
  <r>
    <s v="7.1.5.743.02.0.01"/>
    <s v="      Perdidas por Operaciones Incobrables"/>
    <n v="41526401"/>
    <n v="0"/>
    <n v="0"/>
    <n v="41526401"/>
    <m/>
    <m/>
    <x v="6"/>
  </r>
  <r>
    <s v="7.1.5.743.02.0.02"/>
    <s v="      Previsiones"/>
    <n v="2487508809"/>
    <n v="6561.16"/>
    <n v="46336572"/>
    <n v="2533845381"/>
    <m/>
    <m/>
    <x v="6"/>
  </r>
  <r>
    <s v="7.1.5.743.02.0.03"/>
    <s v="      Previsiones por Deudores de Tarjetas de Creditos"/>
    <n v="174277959"/>
    <n v="0"/>
    <n v="0"/>
    <n v="174277959"/>
    <m/>
    <m/>
    <x v="6"/>
  </r>
  <r>
    <s v="7.3.0.000.00.0.00"/>
    <s v=" OTRAS PERDIDAS OPERATIVAS"/>
    <n v="3144530619.4200001"/>
    <n v="6347.52"/>
    <n v="44438578"/>
    <n v="3188969197.4200001"/>
    <m/>
    <m/>
    <x v="0"/>
  </r>
  <r>
    <s v="7.3.1.000.00.0.00"/>
    <s v="  PERDIDAS OPERATIVAS"/>
    <n v="3138690769.4200001"/>
    <n v="6283.6"/>
    <n v="43989807"/>
    <n v="3182680576.4200001"/>
    <m/>
    <m/>
    <x v="0"/>
  </r>
  <r>
    <s v="7.3.1.759.00.0.00"/>
    <s v="   RETRIBUCIONES PERSONALES Y CARGAS SOCIALES"/>
    <n v="1284281980"/>
    <n v="0"/>
    <n v="0"/>
    <n v="1284281980"/>
    <m/>
    <m/>
    <x v="0"/>
  </r>
  <r>
    <s v="7.3.1.759.02.0.00"/>
    <s v="    REMUNERACIONES A DIRECTORES Y SINDICO"/>
    <n v="98181828"/>
    <n v="0"/>
    <n v="0"/>
    <n v="98181828"/>
    <m/>
    <m/>
    <x v="0"/>
  </r>
  <r>
    <s v="7.3.1.759.02.0.01"/>
    <s v="      Remuneraciones Directores"/>
    <n v="98181828"/>
    <n v="0"/>
    <n v="0"/>
    <n v="98181828"/>
    <m/>
    <m/>
    <x v="7"/>
  </r>
  <r>
    <s v="7.3.1.759.03.0.00"/>
    <s v="    REMUNERACIONES PERSONAL SUPERIOR"/>
    <n v="299939389"/>
    <n v="0"/>
    <n v="0"/>
    <n v="299939389"/>
    <m/>
    <m/>
    <x v="0"/>
  </r>
  <r>
    <s v="7.3.1.759.03.0.01"/>
    <s v="      Remuneraciones Gerencia"/>
    <n v="299939389"/>
    <n v="0"/>
    <n v="0"/>
    <n v="299939389"/>
    <m/>
    <m/>
    <x v="7"/>
  </r>
  <r>
    <s v="7.3.1.759.04.0.00"/>
    <s v="    SUELDOS"/>
    <n v="393862499"/>
    <n v="0"/>
    <n v="0"/>
    <n v="393862499"/>
    <m/>
    <m/>
    <x v="0"/>
  </r>
  <r>
    <s v="7.3.1.759.04.0.01"/>
    <s v="      Sueldos Pagados"/>
    <n v="393862499"/>
    <n v="0"/>
    <n v="0"/>
    <n v="393862499"/>
    <m/>
    <m/>
    <x v="8"/>
  </r>
  <r>
    <s v="7.3.1.759.06.0.00"/>
    <s v="    AGUINALDO"/>
    <n v="32821873"/>
    <n v="0"/>
    <n v="0"/>
    <n v="32821873"/>
    <m/>
    <m/>
    <x v="0"/>
  </r>
  <r>
    <s v="7.3.1.759.06.0.01"/>
    <s v="      Aguinaldos Pagados"/>
    <n v="32821873"/>
    <n v="0"/>
    <n v="0"/>
    <n v="32821873"/>
    <m/>
    <m/>
    <x v="8"/>
  </r>
  <r>
    <s v="7.3.1.759.15.0.00"/>
    <s v="    COMISIONES Y CONVENIOS PAGADOS"/>
    <n v="185949458"/>
    <n v="0"/>
    <n v="0"/>
    <n v="185949458"/>
    <m/>
    <m/>
    <x v="0"/>
  </r>
  <r>
    <s v="7.3.1.759.15.0.01"/>
    <s v="      Comisiones por Col. Venta de Inmuebles"/>
    <n v="163907816"/>
    <n v="0"/>
    <n v="0"/>
    <n v="163907816"/>
    <m/>
    <m/>
    <x v="9"/>
  </r>
  <r>
    <s v="7.3.1.759.15.0.02"/>
    <s v="      Comision por Convenios (Essap y BNF)"/>
    <n v="2280647"/>
    <n v="0"/>
    <n v="0"/>
    <n v="2280647"/>
    <m/>
    <m/>
    <x v="9"/>
  </r>
  <r>
    <s v="7.3.1.759.15.0.04"/>
    <s v="      Comisiones Pagadas"/>
    <n v="11014782"/>
    <n v="0"/>
    <n v="0"/>
    <n v="11014782"/>
    <m/>
    <m/>
    <x v="9"/>
  </r>
  <r>
    <s v="7.3.1.759.15.0.05"/>
    <s v="      Comision Pag. por Cobranzas Documenta SA"/>
    <n v="3049768"/>
    <n v="0"/>
    <n v="0"/>
    <n v="3049768"/>
    <m/>
    <m/>
    <x v="9"/>
  </r>
  <r>
    <s v="7.3.1.759.15.0.06"/>
    <s v="      Comision por Cobranzas Pronet SA"/>
    <n v="2835285"/>
    <n v="0"/>
    <n v="0"/>
    <n v="2835285"/>
    <m/>
    <m/>
    <x v="9"/>
  </r>
  <r>
    <s v="7.3.1.759.15.0.07"/>
    <s v="      Comisión por Cobranzas Infonet"/>
    <n v="998817"/>
    <n v="0"/>
    <n v="0"/>
    <n v="998817"/>
    <m/>
    <m/>
    <x v="9"/>
  </r>
  <r>
    <s v="7.3.1.759.15.0.09"/>
    <s v="      Comisión por Convenios AFUNI"/>
    <n v="1862343"/>
    <n v="0"/>
    <n v="0"/>
    <n v="1862343"/>
    <m/>
    <m/>
    <x v="9"/>
  </r>
  <r>
    <s v="7.3.1.759.16.0.00"/>
    <s v="    HONORARIOS A PROFESIONALES Y TECNICOS"/>
    <n v="208539617"/>
    <n v="0"/>
    <n v="0"/>
    <n v="208539617"/>
    <m/>
    <m/>
    <x v="0"/>
  </r>
  <r>
    <s v="7.3.1.759.16.0.01"/>
    <s v="      Honorarios Asesoria Juridica"/>
    <n v="20772730"/>
    <n v="0"/>
    <n v="0"/>
    <n v="20772730"/>
    <m/>
    <m/>
    <x v="10"/>
  </r>
  <r>
    <s v="7.3.1.759.16.0.02"/>
    <s v="      Honorarios Contador"/>
    <n v="28981822"/>
    <n v="0"/>
    <n v="0"/>
    <n v="28981822"/>
    <m/>
    <m/>
    <x v="10"/>
  </r>
  <r>
    <s v="7.3.1.759.16.0.03"/>
    <s v="      Honorarios Escribania"/>
    <n v="18594389"/>
    <n v="0"/>
    <n v="0"/>
    <n v="18594389"/>
    <m/>
    <m/>
    <x v="10"/>
  </r>
  <r>
    <s v="7.3.1.759.16.0.04"/>
    <s v="      Honorarios Serivicios de Seleccion Personal"/>
    <n v="8650000"/>
    <n v="0"/>
    <n v="0"/>
    <n v="8650000"/>
    <m/>
    <m/>
    <x v="10"/>
  </r>
  <r>
    <s v="7.3.1.759.16.0.05"/>
    <s v="      Honorarios Abogado- Gestiones Judiciales"/>
    <n v="4390909"/>
    <n v="0"/>
    <n v="0"/>
    <n v="4390909"/>
    <m/>
    <m/>
    <x v="10"/>
  </r>
  <r>
    <s v="7.3.1.759.16.0.07"/>
    <s v="      Honorarios Auditoria Externa"/>
    <n v="27309089"/>
    <n v="0"/>
    <n v="0"/>
    <n v="27309089"/>
    <m/>
    <m/>
    <x v="10"/>
  </r>
  <r>
    <s v="7.3.1.759.16.0.08"/>
    <s v="      Honorarios Asesoría Comercial"/>
    <n v="92295224"/>
    <n v="0"/>
    <n v="0"/>
    <n v="92295224"/>
    <m/>
    <m/>
    <x v="10"/>
  </r>
  <r>
    <s v="7.3.1.759.16.0.09"/>
    <s v="      Honorarios Profesionales por Servicios de RRHH"/>
    <n v="7545454"/>
    <n v="0"/>
    <n v="0"/>
    <n v="7545454"/>
    <m/>
    <m/>
    <x v="10"/>
  </r>
  <r>
    <s v="7.3.1.759.22.0.00"/>
    <s v="    OTRAS CARGAS SOCIALES"/>
    <n v="64987316"/>
    <n v="0"/>
    <n v="0"/>
    <n v="64987316"/>
    <m/>
    <m/>
    <x v="0"/>
  </r>
  <r>
    <s v="7.3.1.759.22.0.01"/>
    <s v="      Aporte Patronal IPS"/>
    <n v="64987316"/>
    <n v="0"/>
    <n v="0"/>
    <n v="64987316"/>
    <m/>
    <m/>
    <x v="11"/>
  </r>
  <r>
    <s v="7.3.1.761.00.0.00"/>
    <s v="   SEGUROS"/>
    <n v="49672350"/>
    <n v="0"/>
    <n v="0"/>
    <n v="49672350"/>
    <m/>
    <m/>
    <x v="0"/>
  </r>
  <r>
    <s v="7.3.1.761.04.0.00"/>
    <s v="    BIENES MUEBLES"/>
    <n v="14493175"/>
    <n v="0"/>
    <n v="0"/>
    <n v="14493175"/>
    <m/>
    <m/>
    <x v="0"/>
  </r>
  <r>
    <s v="7.3.1.761.04.0.01"/>
    <s v="      Seguros Pagados"/>
    <n v="13538630"/>
    <n v="0"/>
    <n v="0"/>
    <n v="13538630"/>
    <m/>
    <m/>
    <x v="12"/>
  </r>
  <r>
    <s v="7.3.1.761.04.0.02"/>
    <s v="      Seguro Pronet- Garantia de Fiel cumplimiento"/>
    <n v="954545"/>
    <n v="0"/>
    <n v="0"/>
    <n v="954545"/>
    <m/>
    <m/>
    <x v="12"/>
  </r>
  <r>
    <s v="7.3.1.761.10.0.00"/>
    <s v="    OTROS SEGUROS"/>
    <n v="35179175"/>
    <n v="0"/>
    <n v="0"/>
    <n v="35179175"/>
    <m/>
    <m/>
    <x v="0"/>
  </r>
  <r>
    <s v="7.3.1.761.10.0.02"/>
    <s v="      Seguros Pagados sobre cartera activa"/>
    <n v="23135539"/>
    <n v="0"/>
    <n v="0"/>
    <n v="23135539"/>
    <m/>
    <m/>
    <x v="12"/>
  </r>
  <r>
    <s v="7.3.1.761.10.0.03"/>
    <s v="      Seguros para funcionarios"/>
    <n v="12043636"/>
    <n v="0"/>
    <n v="0"/>
    <n v="12043636"/>
    <m/>
    <m/>
    <x v="12"/>
  </r>
  <r>
    <s v="7.3.1.763.00.0.00"/>
    <s v="   DEPRECIACIONES DE BIENES DE USO"/>
    <n v="97692972"/>
    <n v="0"/>
    <n v="0"/>
    <n v="97692972"/>
    <m/>
    <m/>
    <x v="0"/>
  </r>
  <r>
    <s v="7.3.1.763.04.0.00"/>
    <s v="    MUEBLES, UTILES E INSTALACIONES"/>
    <n v="97692972"/>
    <n v="0"/>
    <n v="0"/>
    <n v="97692972"/>
    <m/>
    <m/>
    <x v="0"/>
  </r>
  <r>
    <s v="7.3.1.763.04.1.00"/>
    <s v="     DEPRECIACIONES DE MUEBLES Y UTILES"/>
    <n v="97692972"/>
    <n v="0"/>
    <n v="0"/>
    <n v="97692972"/>
    <m/>
    <m/>
    <x v="0"/>
  </r>
  <r>
    <s v="7.3.1.763.04.1.01"/>
    <s v="      Depreciaciones del Ejercicio"/>
    <n v="97692972"/>
    <n v="0"/>
    <n v="0"/>
    <n v="97692972"/>
    <m/>
    <m/>
    <x v="13"/>
  </r>
  <r>
    <s v="7.3.1.769.00.0.00"/>
    <s v="   IMPUESTOS, TASAS Y CONTRIBUCIONES"/>
    <n v="233714748"/>
    <n v="0"/>
    <n v="0"/>
    <n v="233714748"/>
    <m/>
    <m/>
    <x v="0"/>
  </r>
  <r>
    <s v="7.3.1.769.02.0.00"/>
    <s v="    IMPUESTOS A LA RENTA"/>
    <n v="210171897"/>
    <n v="0"/>
    <n v="0"/>
    <n v="210171897"/>
    <m/>
    <m/>
    <x v="0"/>
  </r>
  <r>
    <s v="7.3.1.769.02.0.01"/>
    <s v="      Impuesto a la Renta"/>
    <n v="210171897"/>
    <n v="0"/>
    <n v="0"/>
    <n v="210171897"/>
    <m/>
    <m/>
    <x v="14"/>
  </r>
  <r>
    <s v="7.3.1.769.10.0.00"/>
    <s v="    OTROS IMPUESTOS NACIONALES"/>
    <n v="23542851"/>
    <n v="0"/>
    <n v="0"/>
    <n v="23542851"/>
    <m/>
    <m/>
    <x v="0"/>
  </r>
  <r>
    <s v="7.3.1.769.10.0.01"/>
    <s v="      Impuestos, Patentes y Tasas"/>
    <n v="23426502"/>
    <n v="0"/>
    <n v="0"/>
    <n v="23426502"/>
    <m/>
    <m/>
    <x v="15"/>
  </r>
  <r>
    <s v="7.3.1.769.10.0.02"/>
    <s v="      Impuesto a Distribución de Utilidades OE"/>
    <n v="116349"/>
    <n v="0"/>
    <n v="0"/>
    <n v="116349"/>
    <m/>
    <m/>
    <x v="15"/>
  </r>
  <r>
    <s v="7.3.1.771.00.0.00"/>
    <s v="   OTROS GASTOS OPERATIVOS"/>
    <n v="1472088719.4200001"/>
    <n v="6283.6"/>
    <n v="43989807"/>
    <n v="1516078526.4200001"/>
    <m/>
    <m/>
    <x v="0"/>
  </r>
  <r>
    <s v="7.3.1.771.02.0.00"/>
    <s v="    ALQUILER DE BIENES INMUEBLES"/>
    <n v="251043687"/>
    <n v="3000"/>
    <n v="21275000"/>
    <n v="272318687"/>
    <m/>
    <m/>
    <x v="0"/>
  </r>
  <r>
    <s v="7.3.1.771.02.0.01"/>
    <s v="      Alquileres Pagados - Matriz"/>
    <n v="187043693"/>
    <n v="3000"/>
    <n v="21275000"/>
    <n v="208318693"/>
    <m/>
    <m/>
    <x v="16"/>
  </r>
  <r>
    <s v="7.3.1.771.02.0.02"/>
    <s v="      Alquileres Pagados Sucursal"/>
    <n v="63999994"/>
    <n v="0"/>
    <n v="0"/>
    <n v="63999994"/>
    <m/>
    <m/>
    <x v="16"/>
  </r>
  <r>
    <s v="7.3.1.771.04.0.00"/>
    <s v="    ALQUILER DE BIENES MUEBLES Y EQUIPOS"/>
    <n v="0"/>
    <n v="783.6"/>
    <n v="5477307"/>
    <n v="5477307"/>
    <m/>
    <m/>
    <x v="0"/>
  </r>
  <r>
    <s v="7.3.1.771.04.0.01"/>
    <s v="      Contrato de Leasing Impresora"/>
    <n v="0"/>
    <n v="783.6"/>
    <n v="5477307"/>
    <n v="5477307"/>
    <m/>
    <m/>
    <x v="16"/>
  </r>
  <r>
    <s v="7.3.1.771.06.0.00"/>
    <s v="    REPARACIONES Y MANTENIMIENTO DE BIENES INMUEBLES"/>
    <n v="4320454"/>
    <n v="0"/>
    <n v="0"/>
    <n v="4320454"/>
    <m/>
    <m/>
    <x v="0"/>
  </r>
  <r>
    <s v="7.3.1.771.06.0.01"/>
    <s v="      Gastos de Mant. de Edificios Alquilados"/>
    <n v="4320454"/>
    <n v="0"/>
    <n v="0"/>
    <n v="4320454"/>
    <m/>
    <m/>
    <x v="17"/>
  </r>
  <r>
    <s v="7.3.1.771.08.0.00"/>
    <s v="    REPARACIONES Y MANTENIMIENTO DE BIENES MUEBLES"/>
    <n v="478461222.42000002"/>
    <n v="0"/>
    <n v="0"/>
    <n v="478461222.42000002"/>
    <m/>
    <m/>
    <x v="0"/>
  </r>
  <r>
    <s v="7.3.1.771.08.0.01"/>
    <s v="      Mantenimiento y Reparaciones de Rodados"/>
    <n v="10596367"/>
    <n v="0"/>
    <n v="0"/>
    <n v="10596367"/>
    <m/>
    <m/>
    <x v="17"/>
  </r>
  <r>
    <s v="7.3.1.771.08.0.03"/>
    <s v="      Mant. y Rep. de Equipos de Informáticas"/>
    <n v="20153709"/>
    <n v="0"/>
    <n v="0"/>
    <n v="20153709"/>
    <m/>
    <m/>
    <x v="17"/>
  </r>
  <r>
    <s v="7.3.1.771.08.0.04"/>
    <s v="      Mantenimientos de Instalaciones y Equipos(DS)"/>
    <n v="446935737.42000002"/>
    <n v="0"/>
    <n v="0"/>
    <n v="446935737.42000002"/>
    <m/>
    <m/>
    <x v="17"/>
  </r>
  <r>
    <s v="7.3.1.771.08.0.05"/>
    <s v="      Mantenimientos de Mueble y Utiles"/>
    <n v="775409"/>
    <n v="0"/>
    <n v="0"/>
    <n v="775409"/>
    <m/>
    <m/>
    <x v="17"/>
  </r>
  <r>
    <s v="7.3.1.771.11.0.00"/>
    <s v="    SERVICIOS DE SISTEMA WEB"/>
    <n v="39800000"/>
    <n v="0"/>
    <n v="0"/>
    <n v="39800000"/>
    <m/>
    <m/>
    <x v="0"/>
  </r>
  <r>
    <s v="7.3.1.771.11.0.01"/>
    <s v="      Alquiler de Sistema Financiero Integrado"/>
    <n v="39800000"/>
    <n v="0"/>
    <n v="0"/>
    <n v="39800000"/>
    <m/>
    <m/>
    <x v="16"/>
  </r>
  <r>
    <s v="7.3.1.771.12.0.00"/>
    <s v="    GASTOS DE VEHICULOS"/>
    <n v="50326608"/>
    <n v="0"/>
    <n v="0"/>
    <n v="50326608"/>
    <m/>
    <m/>
    <x v="0"/>
  </r>
  <r>
    <s v="7.3.1.771.12.0.01"/>
    <s v="      Combustibles y lubricantes"/>
    <n v="50326608"/>
    <n v="0"/>
    <n v="0"/>
    <n v="50326608"/>
    <m/>
    <m/>
    <x v="18"/>
  </r>
  <r>
    <s v="7.3.1.771.14.0.00"/>
    <s v="    ENERGIA ELECTRICA"/>
    <n v="25158960"/>
    <n v="0"/>
    <n v="0"/>
    <n v="25158960"/>
    <m/>
    <m/>
    <x v="19"/>
  </r>
  <r>
    <s v="7.3.1.771.15.0.00"/>
    <s v="    Servicios Sanitarios"/>
    <n v="685019"/>
    <n v="0"/>
    <n v="0"/>
    <n v="685019"/>
    <m/>
    <m/>
    <x v="0"/>
  </r>
  <r>
    <s v="7.3.1.771.15.0.01"/>
    <s v="      Agua Corriente ESSAP y ERSAN"/>
    <n v="685019"/>
    <n v="0"/>
    <n v="0"/>
    <n v="685019"/>
    <m/>
    <m/>
    <x v="19"/>
  </r>
  <r>
    <s v="7.3.1.771.16.0.00"/>
    <s v="    COMUNICACIONES"/>
    <n v="34460385"/>
    <n v="0"/>
    <n v="0"/>
    <n v="34460385"/>
    <m/>
    <m/>
    <x v="0"/>
  </r>
  <r>
    <s v="7.3.1.771.16.0.01"/>
    <s v="      Telefonos Pagados -Copaco SA"/>
    <n v="7445972"/>
    <n v="0"/>
    <n v="0"/>
    <n v="7445972"/>
    <m/>
    <m/>
    <x v="19"/>
  </r>
  <r>
    <s v="7.3.1.771.16.0.02"/>
    <s v="      Corporativo"/>
    <n v="10687473"/>
    <n v="0"/>
    <n v="0"/>
    <n v="10687473"/>
    <m/>
    <m/>
    <x v="19"/>
  </r>
  <r>
    <s v="7.3.1.771.16.0.03"/>
    <s v="      Internet"/>
    <n v="16326940"/>
    <n v="0"/>
    <n v="0"/>
    <n v="16326940"/>
    <m/>
    <m/>
    <x v="19"/>
  </r>
  <r>
    <s v="7.3.1.771.18.0.00"/>
    <s v="    PAPELERIA E IMPRESOS"/>
    <n v="8393282"/>
    <n v="0"/>
    <n v="0"/>
    <n v="8393282"/>
    <m/>
    <m/>
    <x v="0"/>
  </r>
  <r>
    <s v="7.3.1.771.18.0.01"/>
    <s v="      Impresiones Pagadas"/>
    <n v="49092"/>
    <n v="0"/>
    <n v="0"/>
    <n v="49092"/>
    <m/>
    <m/>
    <x v="5"/>
  </r>
  <r>
    <s v="7.3.1.771.18.0.02"/>
    <s v="      Papeleria y Utiles de Oficina"/>
    <n v="8235099"/>
    <n v="0"/>
    <n v="0"/>
    <n v="8235099"/>
    <m/>
    <m/>
    <x v="5"/>
  </r>
  <r>
    <s v="7.3.1.771.18.0.03"/>
    <s v="      Fotocopias y Autenticaciones"/>
    <n v="109091"/>
    <n v="0"/>
    <n v="0"/>
    <n v="109091"/>
    <m/>
    <m/>
    <x v="5"/>
  </r>
  <r>
    <s v="7.3.1.771.22.0.00"/>
    <s v="    HIGIENE DE LOCALES"/>
    <n v="47327263"/>
    <n v="0"/>
    <n v="0"/>
    <n v="47327263"/>
    <m/>
    <m/>
    <x v="0"/>
  </r>
  <r>
    <s v="7.3.1.771.22.0.01"/>
    <s v="      Salubridad e Higiene- Serv Limpieza"/>
    <n v="47327263"/>
    <n v="0"/>
    <n v="0"/>
    <n v="47327263"/>
    <m/>
    <m/>
    <x v="5"/>
  </r>
  <r>
    <s v="7.3.1.771.26.0.00"/>
    <s v="    CUSTODIA Y VIGILANCIA"/>
    <n v="49548183"/>
    <n v="0"/>
    <n v="0"/>
    <n v="49548183"/>
    <m/>
    <m/>
    <x v="0"/>
  </r>
  <r>
    <s v="7.3.1.771.26.0.01"/>
    <s v="      Gastos de Vigilancia"/>
    <n v="49548183"/>
    <n v="0"/>
    <n v="0"/>
    <n v="49548183"/>
    <m/>
    <m/>
    <x v="5"/>
  </r>
  <r>
    <s v="7.3.1.771.28.0.00"/>
    <s v="    REPRESENTACIONES Y VIAJES"/>
    <n v="16842286"/>
    <n v="0"/>
    <n v="0"/>
    <n v="16842286"/>
    <m/>
    <m/>
    <x v="0"/>
  </r>
  <r>
    <s v="7.3.1.771.28.0.02"/>
    <s v="      Viaticos"/>
    <n v="16842286"/>
    <n v="0"/>
    <n v="0"/>
    <n v="16842286"/>
    <m/>
    <m/>
    <x v="20"/>
  </r>
  <r>
    <s v="7.3.1.771.30.0.00"/>
    <s v="    PROPAGANDA Y PUBLICIDAD"/>
    <n v="100690264"/>
    <n v="0"/>
    <n v="0"/>
    <n v="100690264"/>
    <m/>
    <m/>
    <x v="0"/>
  </r>
  <r>
    <s v="7.3.1.771.30.0.01"/>
    <s v="      Propagandas Publicitarias"/>
    <n v="29817641"/>
    <n v="0"/>
    <n v="0"/>
    <n v="29817641"/>
    <m/>
    <m/>
    <x v="21"/>
  </r>
  <r>
    <s v="7.3.1.771.30.0.02"/>
    <s v="      Articulos Promocionales"/>
    <n v="2947492"/>
    <n v="0"/>
    <n v="0"/>
    <n v="2947492"/>
    <m/>
    <m/>
    <x v="21"/>
  </r>
  <r>
    <s v="7.3.1.771.30.0.03"/>
    <s v="      Publicidad, Carteleria e impresos"/>
    <n v="12625131"/>
    <n v="0"/>
    <n v="0"/>
    <n v="12625131"/>
    <m/>
    <m/>
    <x v="21"/>
  </r>
  <r>
    <s v="7.3.1.771.30.0.04"/>
    <s v="      Servicios de Asesoria en Marketing"/>
    <n v="55300000"/>
    <n v="0"/>
    <n v="0"/>
    <n v="55300000"/>
    <m/>
    <m/>
    <x v="21"/>
  </r>
  <r>
    <s v="7.3.1.771.31.0.00"/>
    <s v="    GASTOS DE SERVICIOS RELACIONADOS"/>
    <n v="54429246"/>
    <n v="2500"/>
    <n v="17237500"/>
    <n v="71666746"/>
    <m/>
    <m/>
    <x v="0"/>
  </r>
  <r>
    <s v="7.3.1.771.31.0.01"/>
    <s v="      Gastos por Servicios de Informconf"/>
    <n v="38839791"/>
    <n v="0"/>
    <n v="0"/>
    <n v="38839791"/>
    <m/>
    <m/>
    <x v="5"/>
  </r>
  <r>
    <s v="7.3.1.771.31.0.02"/>
    <s v="      Servicios de Verificacion de Finca"/>
    <n v="13294000"/>
    <n v="0"/>
    <n v="0"/>
    <n v="13294000"/>
    <m/>
    <m/>
    <x v="5"/>
  </r>
  <r>
    <s v="7.3.1.771.31.0.04"/>
    <s v="      Gastos Judiciales"/>
    <n v="2295455"/>
    <n v="0"/>
    <n v="0"/>
    <n v="2295455"/>
    <m/>
    <m/>
    <x v="5"/>
  </r>
  <r>
    <s v="7.3.1.771.31.0.05"/>
    <s v="      Asesoría para Emisión de Acciones en Bolsa"/>
    <n v="0"/>
    <n v="2500"/>
    <n v="17237500"/>
    <n v="17237500"/>
    <m/>
    <m/>
    <x v="5"/>
  </r>
  <r>
    <s v="7.3.1.771.44.0.00"/>
    <s v="    DIVERSOS"/>
    <n v="310601860"/>
    <n v="0"/>
    <n v="0"/>
    <n v="310601860"/>
    <m/>
    <m/>
    <x v="0"/>
  </r>
  <r>
    <s v="7.3.1.771.44.0.01"/>
    <s v="      Envios de Correspondencia"/>
    <n v="4390433"/>
    <n v="0"/>
    <n v="0"/>
    <n v="4390433"/>
    <m/>
    <m/>
    <x v="5"/>
  </r>
  <r>
    <s v="7.3.1.771.44.0.03"/>
    <s v="      Capacitaciones"/>
    <n v="8100000"/>
    <n v="0"/>
    <n v="0"/>
    <n v="8100000"/>
    <m/>
    <m/>
    <x v="5"/>
  </r>
  <r>
    <s v="7.3.1.771.44.0.04"/>
    <s v="      Artículos de Limpieza y Salubridad"/>
    <n v="1715190"/>
    <n v="0"/>
    <n v="0"/>
    <n v="1715190"/>
    <m/>
    <m/>
    <x v="5"/>
  </r>
  <r>
    <s v="7.3.1.771.44.0.06"/>
    <s v="      Descuentos Concedidos"/>
    <n v="603786"/>
    <n v="0"/>
    <n v="0"/>
    <n v="603786"/>
    <m/>
    <m/>
    <x v="5"/>
  </r>
  <r>
    <s v="7.3.1.771.44.0.07"/>
    <s v="      Gastos de Asamblea"/>
    <n v="10127836"/>
    <n v="0"/>
    <n v="0"/>
    <n v="10127836"/>
    <m/>
    <m/>
    <x v="5"/>
  </r>
  <r>
    <s v="7.3.1.771.44.0.08"/>
    <s v="      Reconocimientos y Festejos"/>
    <n v="13696172"/>
    <n v="0"/>
    <n v="0"/>
    <n v="13696172"/>
    <m/>
    <m/>
    <x v="20"/>
  </r>
  <r>
    <s v="7.3.1.771.44.0.10"/>
    <s v="      Cafeteria, Cocina, otros."/>
    <n v="7271585"/>
    <n v="0"/>
    <n v="0"/>
    <n v="7271585"/>
    <m/>
    <m/>
    <x v="5"/>
  </r>
  <r>
    <s v="7.3.1.771.44.0.11"/>
    <s v="      Agua Embotellada"/>
    <n v="2869542"/>
    <n v="0"/>
    <n v="0"/>
    <n v="2869542"/>
    <m/>
    <m/>
    <x v="5"/>
  </r>
  <r>
    <s v="7.3.1.771.44.0.16"/>
    <s v="      Obsequios al Personal"/>
    <n v="2497864"/>
    <n v="0"/>
    <n v="0"/>
    <n v="2497864"/>
    <m/>
    <m/>
    <x v="20"/>
  </r>
  <r>
    <s v="7.3.1.771.44.0.18"/>
    <s v="      Reserva Legal"/>
    <n v="92594941"/>
    <n v="0"/>
    <n v="0"/>
    <n v="92594941"/>
    <m/>
    <m/>
    <x v="5"/>
  </r>
  <r>
    <s v="7.3.1.771.44.0.19"/>
    <s v="      Descuentos Concedidos"/>
    <n v="61448276"/>
    <n v="0"/>
    <n v="0"/>
    <n v="61448276"/>
    <m/>
    <m/>
    <x v="5"/>
  </r>
  <r>
    <s v="7.3.1.771.44.0.20"/>
    <s v="      Cuotas Asociación Crecer"/>
    <n v="22000000"/>
    <n v="0"/>
    <n v="0"/>
    <n v="22000000"/>
    <m/>
    <m/>
    <x v="5"/>
  </r>
  <r>
    <s v="7.3.1.771.44.0.21"/>
    <s v="      Alquiler de Maquinas expendedoras de caffe"/>
    <n v="6033091"/>
    <n v="0"/>
    <n v="0"/>
    <n v="6033091"/>
    <m/>
    <m/>
    <x v="5"/>
  </r>
  <r>
    <s v="7.3.1.771.44.0.22"/>
    <s v="      Registro Comisión Nacional de Valores"/>
    <n v="2643536"/>
    <n v="0"/>
    <n v="0"/>
    <n v="2643536"/>
    <m/>
    <m/>
    <x v="5"/>
  </r>
  <r>
    <s v="7.3.1.771.44.0.23"/>
    <s v="      Gastos relacionados a Loteamiento"/>
    <n v="72727"/>
    <n v="0"/>
    <n v="0"/>
    <n v="72727"/>
    <m/>
    <m/>
    <x v="5"/>
  </r>
  <r>
    <s v="7.3.1.771.44.0.24"/>
    <s v="      Exoneraciones de Cargos TC para Baja"/>
    <n v="11228267"/>
    <n v="0"/>
    <n v="0"/>
    <n v="11228267"/>
    <m/>
    <m/>
    <x v="5"/>
  </r>
  <r>
    <s v="7.3.1.771.44.0.26"/>
    <s v="      IVA Costo"/>
    <n v="23160364"/>
    <n v="0"/>
    <n v="0"/>
    <n v="23160364"/>
    <m/>
    <m/>
    <x v="5"/>
  </r>
  <r>
    <s v="7.3.1.771.44.0.50"/>
    <s v="      Gastos No Deducibles"/>
    <n v="40148250"/>
    <n v="0"/>
    <n v="0"/>
    <n v="40148250"/>
    <m/>
    <m/>
    <x v="5"/>
  </r>
  <r>
    <s v="7.3.1.773.00.0.00"/>
    <s v="   PERDIDAS DIVERSAS"/>
    <n v="1240000"/>
    <n v="0"/>
    <n v="0"/>
    <n v="1240000"/>
    <m/>
    <m/>
    <x v="0"/>
  </r>
  <r>
    <s v="7.3.1.773.02.0.00"/>
    <s v="    DONACIONES"/>
    <n v="1240000"/>
    <n v="0"/>
    <n v="0"/>
    <n v="1240000"/>
    <m/>
    <m/>
    <x v="0"/>
  </r>
  <r>
    <s v="7.3.1.773.02.0.01"/>
    <s v="      Donaciones Pagadas"/>
    <n v="1240000"/>
    <n v="0"/>
    <n v="0"/>
    <n v="1240000"/>
    <m/>
    <m/>
    <x v="5"/>
  </r>
  <r>
    <s v="7.3.3.000.00.0.00"/>
    <s v="  PERDIDAS POR OBLIGACIONES DIVERSAS"/>
    <n v="5839850"/>
    <n v="63.92"/>
    <n v="448771"/>
    <n v="6288621"/>
    <m/>
    <m/>
    <x v="0"/>
  </r>
  <r>
    <s v="7.3.3.783.00.0.00"/>
    <s v="   OBLIGACIONES DIVERSAS"/>
    <n v="5839850"/>
    <n v="63.92"/>
    <n v="448771"/>
    <n v="6288621"/>
    <m/>
    <m/>
    <x v="0"/>
  </r>
  <r>
    <s v="7.3.3.783.02.0.00"/>
    <s v="    RESIDENTES"/>
    <n v="5839850"/>
    <n v="63.92"/>
    <n v="448771"/>
    <n v="6288621"/>
    <m/>
    <m/>
    <x v="0"/>
  </r>
  <r>
    <s v="7.3.3.783.02.0.07"/>
    <s v="      Gastos Bancarios-"/>
    <n v="5839850"/>
    <n v="63.92"/>
    <n v="448771"/>
    <n v="6288621"/>
    <m/>
    <m/>
    <x v="5"/>
  </r>
  <r>
    <s v="7.4.0.000.00.0.00"/>
    <s v=" PERDIDAS EXTRAORDINARIAS"/>
    <n v="3040398"/>
    <n v="0"/>
    <n v="0"/>
    <n v="3040398"/>
    <m/>
    <m/>
    <x v="0"/>
  </r>
  <r>
    <s v="7.4.1.000.00.0.00"/>
    <s v="  PERDIDAS EXTRAORDINARIAS"/>
    <n v="3040398"/>
    <n v="0"/>
    <n v="0"/>
    <n v="3040398"/>
    <m/>
    <m/>
    <x v="0"/>
  </r>
  <r>
    <s v="7.4.1.793.00.0.00"/>
    <s v="   DIVERSOS"/>
    <n v="3040398"/>
    <n v="0"/>
    <n v="0"/>
    <n v="3040398"/>
    <m/>
    <m/>
    <x v="0"/>
  </r>
  <r>
    <s v="7.4.1.793.05.0.00"/>
    <s v="    Costo de Venta de Bien mueble adjudicado"/>
    <n v="3040398"/>
    <n v="0"/>
    <n v="0"/>
    <n v="3040398"/>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97A02A5-9B5A-41D9-8565-1114F3960E6D}"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26" firstHeaderRow="1" firstDataRow="1" firstDataCol="1"/>
  <pivotFields count="9">
    <pivotField showAll="0"/>
    <pivotField showAll="0"/>
    <pivotField numFmtId="174" showAll="0"/>
    <pivotField numFmtId="4" showAll="0"/>
    <pivotField numFmtId="174" showAll="0"/>
    <pivotField dataField="1" numFmtId="174" showAll="0"/>
    <pivotField showAll="0"/>
    <pivotField showAll="0"/>
    <pivotField axis="axisRow" showAll="0">
      <items count="23">
        <item x="0"/>
        <item x="9"/>
        <item x="11"/>
        <item x="1"/>
        <item x="13"/>
        <item x="16"/>
        <item x="21"/>
        <item x="17"/>
        <item x="20"/>
        <item x="4"/>
        <item x="3"/>
        <item x="10"/>
        <item x="14"/>
        <item x="15"/>
        <item x="2"/>
        <item x="18"/>
        <item x="5"/>
        <item x="6"/>
        <item x="7"/>
        <item x="12"/>
        <item x="19"/>
        <item x="8"/>
        <item t="default"/>
      </items>
    </pivotField>
  </pivotFields>
  <rowFields count="1">
    <field x="8"/>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dataFields count="1">
    <dataField name="Sum of Total" fld="5" baseField="0" baseItem="0" numFmtId="180"/>
  </dataFields>
  <formats count="5">
    <format dxfId="10">
      <pivotArea outline="0" collapsedLevelsAreSubtotals="1" fieldPosition="0"/>
    </format>
    <format dxfId="9">
      <pivotArea dataOnly="0" labelOnly="1" outline="0" axis="axisValues" fieldPosition="0"/>
    </format>
    <format dxfId="8">
      <pivotArea collapsedLevelsAreSubtotals="1" fieldPosition="0">
        <references count="1">
          <reference field="8" count="1">
            <x v="15"/>
          </reference>
        </references>
      </pivotArea>
    </format>
    <format dxfId="7">
      <pivotArea collapsedLevelsAreSubtotals="1" fieldPosition="0">
        <references count="1">
          <reference field="8" count="1">
            <x v="20"/>
          </reference>
        </references>
      </pivotArea>
    </format>
    <format dxfId="6">
      <pivotArea collapsedLevelsAreSubtotals="1" fieldPosition="0">
        <references count="1">
          <reference field="8"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1000"/>
  <sheetViews>
    <sheetView showGridLines="0" workbookViewId="0">
      <selection activeCell="B10" sqref="B10"/>
    </sheetView>
  </sheetViews>
  <sheetFormatPr baseColWidth="10" defaultColWidth="14.44140625" defaultRowHeight="15" customHeight="1" x14ac:dyDescent="0.3"/>
  <cols>
    <col min="1" max="1" width="21.44140625" style="63" customWidth="1"/>
    <col min="2" max="2" width="10.21875" style="63" customWidth="1"/>
    <col min="3" max="3" width="61.5546875" style="63" customWidth="1"/>
    <col min="4" max="4" width="14.77734375" style="63" customWidth="1"/>
    <col min="5" max="5" width="49.77734375" style="63" customWidth="1"/>
    <col min="6" max="6" width="6.77734375" style="63" customWidth="1"/>
    <col min="7" max="26" width="11.44140625" style="63" customWidth="1"/>
    <col min="27" max="16384" width="14.44140625" style="63"/>
  </cols>
  <sheetData>
    <row r="1" spans="1:26" ht="12.75" customHeight="1" x14ac:dyDescent="0.3">
      <c r="A1" s="61"/>
      <c r="B1" s="62" t="s">
        <v>0</v>
      </c>
      <c r="C1" s="284" t="s">
        <v>1</v>
      </c>
      <c r="D1" s="61"/>
      <c r="E1" s="61"/>
      <c r="F1" s="61"/>
      <c r="G1" s="61"/>
      <c r="H1" s="61"/>
      <c r="I1" s="61"/>
      <c r="J1" s="61"/>
      <c r="K1" s="61"/>
      <c r="L1" s="61"/>
      <c r="M1" s="61"/>
      <c r="N1" s="61"/>
      <c r="O1" s="61"/>
      <c r="P1" s="61"/>
      <c r="Q1" s="61"/>
      <c r="R1" s="61"/>
      <c r="S1" s="61"/>
      <c r="T1" s="61"/>
      <c r="U1" s="61"/>
      <c r="V1" s="61"/>
      <c r="W1" s="61"/>
      <c r="X1" s="61"/>
      <c r="Y1" s="61"/>
      <c r="Z1" s="61"/>
    </row>
    <row r="2" spans="1:26" ht="12.75" customHeight="1" x14ac:dyDescent="0.3">
      <c r="A2" s="61"/>
      <c r="B2" s="61"/>
      <c r="C2" s="61"/>
      <c r="D2" s="64"/>
      <c r="E2" s="61"/>
      <c r="F2" s="61"/>
      <c r="G2" s="61"/>
      <c r="H2" s="61"/>
      <c r="I2" s="61"/>
      <c r="J2" s="61"/>
      <c r="K2" s="61"/>
      <c r="L2" s="61"/>
      <c r="M2" s="61"/>
      <c r="N2" s="61"/>
      <c r="O2" s="61"/>
      <c r="P2" s="61"/>
      <c r="Q2" s="61"/>
      <c r="R2" s="61"/>
      <c r="S2" s="61">
        <v>1</v>
      </c>
      <c r="T2" s="61" t="s">
        <v>2</v>
      </c>
      <c r="U2" s="61"/>
      <c r="V2" s="61"/>
      <c r="W2" s="61"/>
      <c r="X2" s="61"/>
      <c r="Y2" s="61"/>
      <c r="Z2" s="61"/>
    </row>
    <row r="3" spans="1:26" ht="12.75" customHeight="1" x14ac:dyDescent="0.3">
      <c r="A3" s="61"/>
      <c r="B3" s="61"/>
      <c r="C3" s="61"/>
      <c r="D3" s="64"/>
      <c r="E3" s="61"/>
      <c r="F3" s="61"/>
      <c r="G3" s="61"/>
      <c r="H3" s="61"/>
      <c r="I3" s="61"/>
      <c r="J3" s="61"/>
      <c r="K3" s="61"/>
      <c r="L3" s="61"/>
      <c r="M3" s="61"/>
      <c r="N3" s="61"/>
      <c r="O3" s="61"/>
      <c r="P3" s="61"/>
      <c r="Q3" s="61"/>
      <c r="R3" s="61"/>
      <c r="S3" s="61">
        <v>2</v>
      </c>
      <c r="T3" s="61" t="s">
        <v>3</v>
      </c>
      <c r="U3" s="61"/>
      <c r="V3" s="61"/>
      <c r="W3" s="61"/>
      <c r="X3" s="61"/>
      <c r="Y3" s="61"/>
      <c r="Z3" s="61"/>
    </row>
    <row r="4" spans="1:26" ht="12.75" customHeight="1" x14ac:dyDescent="0.3">
      <c r="A4" s="61"/>
      <c r="B4" s="61"/>
      <c r="C4" s="61"/>
      <c r="D4" s="64"/>
      <c r="E4" s="61"/>
      <c r="F4" s="61"/>
      <c r="G4" s="61"/>
      <c r="H4" s="61"/>
      <c r="I4" s="61"/>
      <c r="J4" s="61"/>
      <c r="K4" s="61"/>
      <c r="L4" s="61"/>
      <c r="M4" s="61"/>
      <c r="N4" s="61"/>
      <c r="O4" s="61"/>
      <c r="P4" s="61"/>
      <c r="Q4" s="61"/>
      <c r="R4" s="61"/>
      <c r="S4" s="61">
        <v>3</v>
      </c>
      <c r="T4" s="61" t="s">
        <v>4</v>
      </c>
      <c r="U4" s="61"/>
      <c r="V4" s="61"/>
      <c r="W4" s="61"/>
      <c r="X4" s="61"/>
      <c r="Y4" s="61"/>
      <c r="Z4" s="61"/>
    </row>
    <row r="5" spans="1:26" ht="12.75" customHeight="1" x14ac:dyDescent="0.3">
      <c r="A5" s="61"/>
      <c r="B5" s="61"/>
      <c r="C5" s="61"/>
      <c r="D5" s="64"/>
      <c r="E5" s="61"/>
      <c r="F5" s="61"/>
      <c r="G5" s="61"/>
      <c r="H5" s="61"/>
      <c r="I5" s="61"/>
      <c r="J5" s="61"/>
      <c r="K5" s="61"/>
      <c r="L5" s="61"/>
      <c r="M5" s="61"/>
      <c r="N5" s="61"/>
      <c r="O5" s="61"/>
      <c r="P5" s="61"/>
      <c r="Q5" s="61"/>
      <c r="R5" s="61"/>
      <c r="S5" s="61">
        <v>4</v>
      </c>
      <c r="T5" s="61" t="s">
        <v>5</v>
      </c>
      <c r="U5" s="61"/>
      <c r="V5" s="61"/>
      <c r="W5" s="61"/>
      <c r="X5" s="61"/>
      <c r="Y5" s="61"/>
      <c r="Z5" s="61"/>
    </row>
    <row r="6" spans="1:26" ht="12.75" customHeight="1" x14ac:dyDescent="0.3">
      <c r="A6" s="62" t="s">
        <v>6</v>
      </c>
      <c r="B6" s="285">
        <v>45657</v>
      </c>
      <c r="C6" s="61"/>
      <c r="D6" s="64"/>
      <c r="E6" s="61"/>
      <c r="F6" s="61"/>
      <c r="G6" s="61"/>
      <c r="H6" s="61"/>
      <c r="I6" s="61"/>
      <c r="J6" s="61"/>
      <c r="K6" s="61"/>
      <c r="L6" s="61"/>
      <c r="M6" s="61"/>
      <c r="N6" s="61"/>
      <c r="O6" s="61"/>
      <c r="P6" s="61"/>
      <c r="Q6" s="61"/>
      <c r="R6" s="61"/>
      <c r="S6" s="61">
        <v>5</v>
      </c>
      <c r="T6" s="61" t="s">
        <v>7</v>
      </c>
      <c r="U6" s="61"/>
      <c r="V6" s="61"/>
      <c r="W6" s="61"/>
      <c r="X6" s="61"/>
      <c r="Y6" s="61"/>
      <c r="Z6" s="61"/>
    </row>
    <row r="7" spans="1:26" ht="12.75" hidden="1" customHeight="1" x14ac:dyDescent="0.3">
      <c r="A7" s="286"/>
      <c r="B7" s="286"/>
      <c r="C7" s="286"/>
      <c r="D7" s="287"/>
      <c r="E7" s="61"/>
      <c r="F7" s="61"/>
      <c r="G7" s="61"/>
      <c r="H7" s="61"/>
      <c r="I7" s="61"/>
      <c r="J7" s="61"/>
      <c r="K7" s="61"/>
      <c r="L7" s="61"/>
      <c r="M7" s="61"/>
      <c r="N7" s="61"/>
      <c r="O7" s="61"/>
      <c r="P7" s="61"/>
      <c r="Q7" s="61"/>
      <c r="R7" s="61"/>
      <c r="S7" s="61">
        <v>6</v>
      </c>
      <c r="T7" s="61" t="s">
        <v>8</v>
      </c>
      <c r="U7" s="61"/>
      <c r="V7" s="61"/>
      <c r="W7" s="61"/>
      <c r="X7" s="61"/>
      <c r="Y7" s="61"/>
      <c r="Z7" s="61"/>
    </row>
    <row r="8" spans="1:26" ht="12.75" customHeight="1" x14ac:dyDescent="0.3">
      <c r="A8" s="65"/>
      <c r="B8" s="61"/>
      <c r="C8" s="61"/>
      <c r="D8" s="64"/>
      <c r="E8" s="61"/>
      <c r="F8" s="61"/>
      <c r="G8" s="61"/>
      <c r="H8" s="61"/>
      <c r="I8" s="61"/>
      <c r="J8" s="61"/>
      <c r="K8" s="61"/>
      <c r="L8" s="61"/>
      <c r="M8" s="61"/>
      <c r="N8" s="61"/>
      <c r="O8" s="61"/>
      <c r="P8" s="61"/>
      <c r="Q8" s="61"/>
      <c r="R8" s="61"/>
      <c r="S8" s="61">
        <v>7</v>
      </c>
      <c r="T8" s="61" t="s">
        <v>9</v>
      </c>
      <c r="U8" s="61"/>
      <c r="V8" s="61"/>
      <c r="W8" s="61"/>
      <c r="X8" s="61"/>
      <c r="Y8" s="61"/>
      <c r="Z8" s="61"/>
    </row>
    <row r="9" spans="1:26" ht="26.25" customHeight="1" x14ac:dyDescent="0.3">
      <c r="A9" s="61"/>
      <c r="B9" s="288"/>
      <c r="C9" s="289" t="s">
        <v>10</v>
      </c>
      <c r="D9" s="290" t="s">
        <v>11</v>
      </c>
      <c r="E9" s="61"/>
      <c r="F9" s="61"/>
      <c r="G9" s="61"/>
      <c r="H9" s="61"/>
      <c r="I9" s="61"/>
      <c r="J9" s="61"/>
      <c r="K9" s="61"/>
      <c r="L9" s="61"/>
      <c r="M9" s="61"/>
      <c r="N9" s="61"/>
      <c r="O9" s="61"/>
      <c r="P9" s="61"/>
      <c r="Q9" s="61"/>
      <c r="R9" s="61"/>
      <c r="S9" s="61">
        <v>8</v>
      </c>
      <c r="T9" s="61" t="s">
        <v>12</v>
      </c>
      <c r="U9" s="61"/>
      <c r="V9" s="61"/>
      <c r="W9" s="61"/>
      <c r="X9" s="61"/>
      <c r="Y9" s="61"/>
      <c r="Z9" s="61"/>
    </row>
    <row r="10" spans="1:26" ht="26.25" customHeight="1" x14ac:dyDescent="0.3">
      <c r="A10" s="61"/>
      <c r="B10" s="291" t="s">
        <v>13</v>
      </c>
      <c r="C10" s="292"/>
      <c r="D10" s="293"/>
      <c r="E10" s="61"/>
      <c r="F10" s="61"/>
      <c r="G10" s="61"/>
      <c r="H10" s="61"/>
      <c r="I10" s="61"/>
      <c r="J10" s="61"/>
      <c r="K10" s="61"/>
      <c r="L10" s="61"/>
      <c r="M10" s="61"/>
      <c r="N10" s="61"/>
      <c r="O10" s="61"/>
      <c r="P10" s="61"/>
      <c r="Q10" s="61"/>
      <c r="R10" s="61"/>
      <c r="S10" s="61">
        <v>9</v>
      </c>
      <c r="T10" s="61" t="s">
        <v>14</v>
      </c>
      <c r="U10" s="61"/>
      <c r="V10" s="61"/>
      <c r="W10" s="61"/>
      <c r="X10" s="61"/>
      <c r="Y10" s="61"/>
      <c r="Z10" s="61"/>
    </row>
    <row r="11" spans="1:26" ht="12.75" customHeight="1" x14ac:dyDescent="0.3">
      <c r="A11" s="64"/>
      <c r="B11" s="294"/>
      <c r="C11" s="61" t="s">
        <v>15</v>
      </c>
      <c r="D11" s="295" t="s">
        <v>16</v>
      </c>
      <c r="E11" s="61"/>
      <c r="F11" s="61"/>
      <c r="G11" s="61"/>
      <c r="H11" s="61"/>
      <c r="I11" s="61"/>
      <c r="J11" s="61"/>
      <c r="K11" s="61"/>
      <c r="L11" s="61"/>
      <c r="M11" s="61"/>
      <c r="N11" s="61"/>
      <c r="O11" s="61"/>
      <c r="P11" s="61"/>
      <c r="Q11" s="61"/>
      <c r="R11" s="61"/>
      <c r="S11" s="61">
        <v>10</v>
      </c>
      <c r="T11" s="61" t="s">
        <v>17</v>
      </c>
      <c r="U11" s="61"/>
      <c r="V11" s="61"/>
      <c r="W11" s="61"/>
      <c r="X11" s="61"/>
      <c r="Y11" s="61"/>
      <c r="Z11" s="61"/>
    </row>
    <row r="12" spans="1:26" ht="12.75" customHeight="1" x14ac:dyDescent="0.3">
      <c r="A12" s="64"/>
      <c r="B12" s="294"/>
      <c r="C12" s="61" t="s">
        <v>18</v>
      </c>
      <c r="D12" s="295" t="s">
        <v>19</v>
      </c>
      <c r="E12" s="61"/>
      <c r="F12" s="61"/>
      <c r="G12" s="61"/>
      <c r="H12" s="61"/>
      <c r="I12" s="61"/>
      <c r="J12" s="61"/>
      <c r="K12" s="61"/>
      <c r="L12" s="61"/>
      <c r="M12" s="61"/>
      <c r="N12" s="61"/>
      <c r="O12" s="61"/>
      <c r="P12" s="61"/>
      <c r="Q12" s="61"/>
      <c r="R12" s="61"/>
      <c r="S12" s="61">
        <v>11</v>
      </c>
      <c r="T12" s="61" t="s">
        <v>20</v>
      </c>
      <c r="U12" s="61"/>
      <c r="V12" s="61"/>
      <c r="W12" s="61"/>
      <c r="X12" s="61"/>
      <c r="Y12" s="61"/>
      <c r="Z12" s="61"/>
    </row>
    <row r="13" spans="1:26" ht="12.75" customHeight="1" x14ac:dyDescent="0.3">
      <c r="A13" s="64"/>
      <c r="B13" s="291" t="s">
        <v>21</v>
      </c>
      <c r="C13" s="61"/>
      <c r="D13" s="295" t="s">
        <v>22</v>
      </c>
      <c r="E13" s="61"/>
      <c r="F13" s="61"/>
      <c r="G13" s="61"/>
      <c r="H13" s="61"/>
      <c r="I13" s="61"/>
      <c r="J13" s="61"/>
      <c r="K13" s="61"/>
      <c r="L13" s="61"/>
      <c r="M13" s="61"/>
      <c r="N13" s="61"/>
      <c r="O13" s="61"/>
      <c r="P13" s="61"/>
      <c r="Q13" s="61"/>
      <c r="R13" s="61"/>
      <c r="S13" s="61">
        <v>12</v>
      </c>
      <c r="T13" s="61" t="s">
        <v>23</v>
      </c>
      <c r="U13" s="61"/>
      <c r="V13" s="61"/>
      <c r="W13" s="61"/>
      <c r="X13" s="61"/>
      <c r="Y13" s="61"/>
      <c r="Z13" s="61"/>
    </row>
    <row r="14" spans="1:26" ht="12.75" customHeight="1" x14ac:dyDescent="0.3">
      <c r="A14" s="64"/>
      <c r="B14" s="294"/>
      <c r="C14" s="61" t="s">
        <v>24</v>
      </c>
      <c r="D14" s="296" t="s">
        <v>25</v>
      </c>
      <c r="E14" s="61"/>
      <c r="F14" s="61"/>
      <c r="G14" s="61"/>
      <c r="H14" s="61"/>
      <c r="I14" s="61"/>
      <c r="J14" s="61"/>
      <c r="K14" s="61"/>
      <c r="L14" s="61"/>
      <c r="M14" s="61"/>
      <c r="N14" s="61"/>
      <c r="O14" s="61"/>
      <c r="P14" s="61"/>
      <c r="Q14" s="61"/>
      <c r="R14" s="61"/>
      <c r="S14" s="61"/>
      <c r="T14" s="61"/>
      <c r="U14" s="61"/>
      <c r="V14" s="61"/>
      <c r="W14" s="61"/>
      <c r="X14" s="61"/>
      <c r="Y14" s="61"/>
      <c r="Z14" s="61"/>
    </row>
    <row r="15" spans="1:26" ht="12.75" customHeight="1" x14ac:dyDescent="0.3">
      <c r="A15" s="64"/>
      <c r="B15" s="294"/>
      <c r="C15" s="61" t="s">
        <v>26</v>
      </c>
      <c r="D15" s="296" t="s">
        <v>27</v>
      </c>
      <c r="E15" s="61"/>
      <c r="F15" s="61"/>
      <c r="G15" s="61"/>
      <c r="H15" s="61"/>
      <c r="I15" s="61"/>
      <c r="J15" s="61"/>
      <c r="K15" s="61"/>
      <c r="L15" s="61"/>
      <c r="M15" s="61"/>
      <c r="N15" s="61"/>
      <c r="O15" s="61"/>
      <c r="P15" s="61"/>
      <c r="Q15" s="61"/>
      <c r="R15" s="61"/>
      <c r="S15" s="61"/>
      <c r="T15" s="61"/>
      <c r="U15" s="61"/>
      <c r="V15" s="61"/>
      <c r="W15" s="61"/>
      <c r="X15" s="61"/>
      <c r="Y15" s="61"/>
      <c r="Z15" s="61"/>
    </row>
    <row r="16" spans="1:26" ht="12.75" customHeight="1" x14ac:dyDescent="0.3">
      <c r="A16" s="64"/>
      <c r="B16" s="294"/>
      <c r="C16" s="61" t="s">
        <v>28</v>
      </c>
      <c r="D16" s="296" t="s">
        <v>29</v>
      </c>
      <c r="E16" s="61"/>
      <c r="F16" s="61"/>
      <c r="G16" s="61"/>
      <c r="H16" s="61"/>
      <c r="I16" s="61"/>
      <c r="J16" s="61"/>
      <c r="K16" s="61"/>
      <c r="L16" s="61"/>
      <c r="M16" s="61"/>
      <c r="N16" s="61"/>
      <c r="O16" s="61"/>
      <c r="P16" s="61"/>
      <c r="Q16" s="61"/>
      <c r="R16" s="61"/>
      <c r="S16" s="61"/>
      <c r="T16" s="61"/>
      <c r="U16" s="61"/>
      <c r="V16" s="61"/>
      <c r="W16" s="61"/>
      <c r="X16" s="61"/>
      <c r="Y16" s="61"/>
      <c r="Z16" s="61"/>
    </row>
    <row r="17" spans="1:26" ht="12.75" customHeight="1" x14ac:dyDescent="0.3">
      <c r="A17" s="64"/>
      <c r="B17" s="294"/>
      <c r="C17" s="61" t="s">
        <v>30</v>
      </c>
      <c r="D17" s="296" t="s">
        <v>31</v>
      </c>
      <c r="E17" s="61"/>
      <c r="F17" s="61"/>
      <c r="G17" s="61"/>
      <c r="H17" s="61"/>
      <c r="I17" s="61"/>
      <c r="J17" s="61"/>
      <c r="K17" s="61"/>
      <c r="L17" s="61"/>
      <c r="M17" s="61"/>
      <c r="N17" s="61"/>
      <c r="O17" s="61"/>
      <c r="P17" s="61"/>
      <c r="Q17" s="61"/>
      <c r="R17" s="61"/>
      <c r="S17" s="61"/>
      <c r="T17" s="61"/>
      <c r="U17" s="61"/>
      <c r="V17" s="61"/>
      <c r="W17" s="61"/>
      <c r="X17" s="61"/>
      <c r="Y17" s="61"/>
      <c r="Z17" s="61"/>
    </row>
    <row r="18" spans="1:26" ht="12.75" customHeight="1" x14ac:dyDescent="0.3">
      <c r="A18" s="64"/>
      <c r="B18" s="294"/>
      <c r="C18" s="61" t="s">
        <v>28</v>
      </c>
      <c r="D18" s="295" t="s">
        <v>32</v>
      </c>
      <c r="E18" s="61"/>
      <c r="F18" s="61"/>
      <c r="G18" s="61"/>
      <c r="H18" s="61"/>
      <c r="I18" s="61"/>
      <c r="J18" s="61"/>
      <c r="K18" s="61"/>
      <c r="L18" s="61"/>
      <c r="M18" s="61"/>
      <c r="N18" s="61"/>
      <c r="O18" s="61"/>
      <c r="P18" s="61"/>
      <c r="Q18" s="61"/>
      <c r="R18" s="61"/>
      <c r="S18" s="61"/>
      <c r="T18" s="61"/>
      <c r="U18" s="61"/>
      <c r="V18" s="61"/>
      <c r="W18" s="61"/>
      <c r="X18" s="61"/>
      <c r="Y18" s="61"/>
      <c r="Z18" s="61"/>
    </row>
    <row r="19" spans="1:26" ht="12.75" customHeight="1" x14ac:dyDescent="0.3">
      <c r="A19" s="64"/>
      <c r="B19" s="294"/>
      <c r="C19" s="61" t="s">
        <v>33</v>
      </c>
      <c r="D19" s="296" t="s">
        <v>34</v>
      </c>
      <c r="E19" s="61"/>
      <c r="F19" s="61"/>
      <c r="G19" s="61"/>
      <c r="H19" s="61"/>
      <c r="I19" s="61"/>
      <c r="J19" s="61"/>
      <c r="K19" s="61"/>
      <c r="L19" s="61"/>
      <c r="M19" s="61"/>
      <c r="N19" s="61"/>
      <c r="O19" s="61"/>
      <c r="P19" s="61"/>
      <c r="Q19" s="61"/>
      <c r="R19" s="61"/>
      <c r="S19" s="61"/>
      <c r="T19" s="61"/>
      <c r="U19" s="61"/>
      <c r="V19" s="61"/>
      <c r="W19" s="61"/>
      <c r="X19" s="61"/>
      <c r="Y19" s="61"/>
      <c r="Z19" s="61"/>
    </row>
    <row r="20" spans="1:26" ht="12.75" customHeight="1" x14ac:dyDescent="0.3">
      <c r="A20" s="64"/>
      <c r="B20" s="294"/>
      <c r="C20" s="61" t="s">
        <v>35</v>
      </c>
      <c r="D20" s="296" t="s">
        <v>36</v>
      </c>
      <c r="E20" s="61"/>
      <c r="F20" s="61"/>
      <c r="G20" s="61"/>
      <c r="H20" s="61"/>
      <c r="I20" s="61"/>
      <c r="J20" s="61"/>
      <c r="K20" s="61"/>
      <c r="L20" s="61"/>
      <c r="M20" s="61"/>
      <c r="N20" s="61"/>
      <c r="O20" s="61"/>
      <c r="P20" s="61"/>
      <c r="Q20" s="61"/>
      <c r="R20" s="61"/>
      <c r="S20" s="61"/>
      <c r="T20" s="61"/>
      <c r="U20" s="61"/>
      <c r="V20" s="61"/>
      <c r="W20" s="61"/>
      <c r="X20" s="61"/>
      <c r="Y20" s="61"/>
      <c r="Z20" s="61"/>
    </row>
    <row r="21" spans="1:26" ht="12.75" customHeight="1" x14ac:dyDescent="0.3">
      <c r="A21" s="64"/>
      <c r="B21" s="294"/>
      <c r="C21" s="61" t="s">
        <v>37</v>
      </c>
      <c r="D21" s="296" t="s">
        <v>38</v>
      </c>
      <c r="E21" s="61"/>
      <c r="F21" s="61"/>
      <c r="G21" s="61"/>
      <c r="H21" s="61"/>
      <c r="I21" s="61"/>
      <c r="J21" s="61"/>
      <c r="K21" s="61"/>
      <c r="L21" s="61"/>
      <c r="M21" s="61"/>
      <c r="N21" s="61"/>
      <c r="O21" s="61"/>
      <c r="P21" s="61"/>
      <c r="Q21" s="61"/>
      <c r="R21" s="61"/>
      <c r="S21" s="61"/>
      <c r="T21" s="61"/>
      <c r="U21" s="61"/>
      <c r="V21" s="61"/>
      <c r="W21" s="61"/>
      <c r="X21" s="61"/>
      <c r="Y21" s="61"/>
      <c r="Z21" s="61"/>
    </row>
    <row r="22" spans="1:26" ht="12.75" customHeight="1" x14ac:dyDescent="0.3">
      <c r="A22" s="64"/>
      <c r="B22" s="294"/>
      <c r="C22" s="61" t="s">
        <v>39</v>
      </c>
      <c r="D22" s="296" t="s">
        <v>40</v>
      </c>
      <c r="E22" s="61"/>
      <c r="F22" s="61"/>
      <c r="G22" s="61"/>
      <c r="H22" s="61"/>
      <c r="I22" s="61"/>
      <c r="J22" s="61"/>
      <c r="K22" s="61"/>
      <c r="L22" s="61"/>
      <c r="M22" s="61"/>
      <c r="N22" s="61"/>
      <c r="O22" s="61"/>
      <c r="P22" s="61"/>
      <c r="Q22" s="61"/>
      <c r="R22" s="61"/>
      <c r="S22" s="61"/>
      <c r="T22" s="61"/>
      <c r="U22" s="61"/>
      <c r="V22" s="61"/>
      <c r="W22" s="61"/>
      <c r="X22" s="61"/>
      <c r="Y22" s="61"/>
      <c r="Z22" s="61"/>
    </row>
    <row r="23" spans="1:26" ht="12.75" customHeight="1" x14ac:dyDescent="0.3">
      <c r="A23" s="64"/>
      <c r="B23" s="294"/>
      <c r="C23" s="61" t="s">
        <v>41</v>
      </c>
      <c r="D23" s="295" t="s">
        <v>42</v>
      </c>
      <c r="E23" s="61"/>
      <c r="F23" s="61"/>
      <c r="G23" s="61"/>
      <c r="H23" s="61"/>
      <c r="I23" s="61"/>
      <c r="J23" s="61"/>
      <c r="K23" s="61"/>
      <c r="L23" s="61"/>
      <c r="M23" s="61"/>
      <c r="N23" s="61"/>
      <c r="O23" s="61"/>
      <c r="P23" s="61"/>
      <c r="Q23" s="61"/>
      <c r="R23" s="61"/>
      <c r="S23" s="61"/>
      <c r="T23" s="61"/>
      <c r="U23" s="61"/>
      <c r="V23" s="61"/>
      <c r="W23" s="61"/>
      <c r="X23" s="61"/>
      <c r="Y23" s="61"/>
      <c r="Z23" s="61"/>
    </row>
    <row r="24" spans="1:26" ht="12.75" customHeight="1" x14ac:dyDescent="0.3">
      <c r="A24" s="64"/>
      <c r="B24" s="294"/>
      <c r="C24" s="61" t="s">
        <v>43</v>
      </c>
      <c r="D24" s="295" t="s">
        <v>44</v>
      </c>
      <c r="E24" s="61"/>
      <c r="F24" s="61"/>
      <c r="G24" s="61"/>
      <c r="H24" s="61"/>
      <c r="I24" s="61"/>
      <c r="J24" s="61"/>
      <c r="K24" s="61"/>
      <c r="L24" s="61"/>
      <c r="M24" s="61"/>
      <c r="N24" s="61"/>
      <c r="O24" s="61"/>
      <c r="P24" s="61"/>
      <c r="Q24" s="61"/>
      <c r="R24" s="61"/>
      <c r="S24" s="61"/>
      <c r="T24" s="61"/>
      <c r="U24" s="61"/>
      <c r="V24" s="61"/>
      <c r="W24" s="61"/>
      <c r="X24" s="61"/>
      <c r="Y24" s="61"/>
      <c r="Z24" s="61"/>
    </row>
    <row r="25" spans="1:26" ht="12.75" customHeight="1" x14ac:dyDescent="0.3">
      <c r="A25" s="64"/>
      <c r="B25" s="294"/>
      <c r="C25" s="61" t="s">
        <v>45</v>
      </c>
      <c r="D25" s="295" t="s">
        <v>46</v>
      </c>
      <c r="E25" s="61"/>
      <c r="F25" s="61"/>
      <c r="G25" s="61"/>
      <c r="H25" s="61"/>
      <c r="I25" s="61"/>
      <c r="J25" s="61"/>
      <c r="K25" s="61"/>
      <c r="L25" s="61"/>
      <c r="M25" s="61"/>
      <c r="N25" s="61"/>
      <c r="O25" s="61"/>
      <c r="P25" s="61"/>
      <c r="Q25" s="61"/>
      <c r="R25" s="61"/>
      <c r="S25" s="61"/>
      <c r="T25" s="61"/>
      <c r="U25" s="61"/>
      <c r="V25" s="61"/>
      <c r="W25" s="61"/>
      <c r="X25" s="61"/>
      <c r="Y25" s="61"/>
      <c r="Z25" s="61"/>
    </row>
    <row r="26" spans="1:26" ht="12.75" customHeight="1" x14ac:dyDescent="0.3">
      <c r="A26" s="64"/>
      <c r="B26" s="294"/>
      <c r="C26" s="61" t="s">
        <v>47</v>
      </c>
      <c r="D26" s="296" t="s">
        <v>48</v>
      </c>
      <c r="E26" s="61"/>
      <c r="F26" s="61"/>
      <c r="G26" s="61"/>
      <c r="H26" s="61"/>
      <c r="I26" s="61"/>
      <c r="J26" s="61"/>
      <c r="K26" s="61"/>
      <c r="L26" s="61"/>
      <c r="M26" s="61"/>
      <c r="N26" s="61"/>
      <c r="O26" s="61"/>
      <c r="P26" s="61"/>
      <c r="Q26" s="61"/>
      <c r="R26" s="61"/>
      <c r="S26" s="61"/>
      <c r="T26" s="61"/>
      <c r="U26" s="61"/>
      <c r="V26" s="61"/>
      <c r="W26" s="61"/>
      <c r="X26" s="61"/>
      <c r="Y26" s="61"/>
      <c r="Z26" s="61"/>
    </row>
    <row r="27" spans="1:26" ht="12.75" customHeight="1" x14ac:dyDescent="0.3">
      <c r="A27" s="64"/>
      <c r="B27" s="294"/>
      <c r="C27" s="61" t="s">
        <v>49</v>
      </c>
      <c r="D27" s="296" t="s">
        <v>50</v>
      </c>
      <c r="E27" s="61"/>
      <c r="F27" s="61"/>
      <c r="G27" s="61"/>
      <c r="H27" s="61"/>
      <c r="I27" s="61"/>
      <c r="J27" s="61"/>
      <c r="K27" s="61"/>
      <c r="L27" s="61"/>
      <c r="M27" s="61"/>
      <c r="N27" s="61"/>
      <c r="O27" s="61"/>
      <c r="P27" s="61"/>
      <c r="Q27" s="61"/>
      <c r="R27" s="61"/>
      <c r="S27" s="61"/>
      <c r="T27" s="61"/>
      <c r="U27" s="61"/>
      <c r="V27" s="61"/>
      <c r="W27" s="61"/>
      <c r="X27" s="61"/>
      <c r="Y27" s="61"/>
      <c r="Z27" s="61"/>
    </row>
    <row r="28" spans="1:26" ht="12.75" customHeight="1" x14ac:dyDescent="0.3">
      <c r="A28" s="64"/>
      <c r="B28" s="294"/>
      <c r="C28" s="61" t="s">
        <v>51</v>
      </c>
      <c r="D28" s="296" t="s">
        <v>52</v>
      </c>
      <c r="E28" s="61"/>
      <c r="F28" s="61"/>
      <c r="G28" s="61"/>
      <c r="H28" s="61"/>
      <c r="I28" s="61"/>
      <c r="J28" s="61"/>
      <c r="K28" s="61"/>
      <c r="L28" s="61"/>
      <c r="M28" s="61"/>
      <c r="N28" s="61"/>
      <c r="O28" s="61"/>
      <c r="P28" s="61"/>
      <c r="Q28" s="61"/>
      <c r="R28" s="61"/>
      <c r="S28" s="61"/>
      <c r="T28" s="61"/>
      <c r="U28" s="61"/>
      <c r="V28" s="61"/>
      <c r="W28" s="61"/>
      <c r="X28" s="61"/>
      <c r="Y28" s="61"/>
      <c r="Z28" s="61"/>
    </row>
    <row r="29" spans="1:26" ht="12.75" customHeight="1" x14ac:dyDescent="0.3">
      <c r="A29" s="64"/>
      <c r="B29" s="294"/>
      <c r="C29" s="61" t="s">
        <v>53</v>
      </c>
      <c r="D29" s="295" t="s">
        <v>54</v>
      </c>
      <c r="E29" s="61"/>
      <c r="F29" s="61"/>
      <c r="G29" s="61"/>
      <c r="H29" s="61"/>
      <c r="I29" s="61"/>
      <c r="J29" s="61"/>
      <c r="K29" s="61"/>
      <c r="L29" s="61"/>
      <c r="M29" s="61"/>
      <c r="N29" s="61"/>
      <c r="O29" s="61"/>
      <c r="P29" s="61"/>
      <c r="Q29" s="61"/>
      <c r="R29" s="61"/>
      <c r="S29" s="61"/>
      <c r="T29" s="61"/>
      <c r="U29" s="61"/>
      <c r="V29" s="61"/>
      <c r="W29" s="61"/>
      <c r="X29" s="61"/>
      <c r="Y29" s="61"/>
      <c r="Z29" s="61"/>
    </row>
    <row r="30" spans="1:26" ht="12.75" customHeight="1" x14ac:dyDescent="0.3">
      <c r="A30" s="64"/>
      <c r="B30" s="294"/>
      <c r="C30" s="61" t="s">
        <v>55</v>
      </c>
      <c r="D30" s="295" t="s">
        <v>56</v>
      </c>
      <c r="E30" s="61"/>
      <c r="F30" s="61"/>
      <c r="G30" s="61"/>
      <c r="H30" s="61"/>
      <c r="I30" s="61"/>
      <c r="J30" s="61"/>
      <c r="K30" s="61"/>
      <c r="L30" s="61"/>
      <c r="M30" s="61"/>
      <c r="N30" s="61"/>
      <c r="O30" s="61"/>
      <c r="P30" s="61"/>
      <c r="Q30" s="61"/>
      <c r="R30" s="61"/>
      <c r="S30" s="61"/>
      <c r="T30" s="61"/>
      <c r="U30" s="61"/>
      <c r="V30" s="61"/>
      <c r="W30" s="61"/>
      <c r="X30" s="61"/>
      <c r="Y30" s="61"/>
      <c r="Z30" s="61"/>
    </row>
    <row r="31" spans="1:26" ht="12.75" customHeight="1" x14ac:dyDescent="0.3">
      <c r="A31" s="64"/>
      <c r="B31" s="294"/>
      <c r="C31" s="61" t="s">
        <v>57</v>
      </c>
      <c r="D31" s="295" t="s">
        <v>58</v>
      </c>
      <c r="E31" s="61"/>
      <c r="F31" s="61"/>
      <c r="G31" s="61"/>
      <c r="H31" s="61"/>
      <c r="I31" s="61"/>
      <c r="J31" s="61"/>
      <c r="K31" s="61"/>
      <c r="L31" s="61"/>
      <c r="M31" s="61"/>
      <c r="N31" s="61"/>
      <c r="O31" s="61"/>
      <c r="P31" s="61"/>
      <c r="Q31" s="61"/>
      <c r="R31" s="61"/>
      <c r="S31" s="61"/>
      <c r="T31" s="61"/>
      <c r="U31" s="61"/>
      <c r="V31" s="61"/>
      <c r="W31" s="61"/>
      <c r="X31" s="61"/>
      <c r="Y31" s="61"/>
      <c r="Z31" s="61"/>
    </row>
    <row r="32" spans="1:26" ht="12.75" customHeight="1" x14ac:dyDescent="0.3">
      <c r="A32" s="64"/>
      <c r="B32" s="294"/>
      <c r="C32" s="61" t="s">
        <v>59</v>
      </c>
      <c r="D32" s="295" t="s">
        <v>60</v>
      </c>
      <c r="E32" s="61"/>
      <c r="F32" s="61"/>
      <c r="G32" s="61"/>
      <c r="H32" s="61"/>
      <c r="I32" s="61"/>
      <c r="J32" s="61"/>
      <c r="K32" s="61"/>
      <c r="L32" s="61"/>
      <c r="M32" s="61"/>
      <c r="N32" s="61"/>
      <c r="O32" s="61"/>
      <c r="P32" s="61"/>
      <c r="Q32" s="61"/>
      <c r="R32" s="61"/>
      <c r="S32" s="61"/>
      <c r="T32" s="61"/>
      <c r="U32" s="61"/>
      <c r="V32" s="61"/>
      <c r="W32" s="61"/>
      <c r="X32" s="61"/>
      <c r="Y32" s="61"/>
      <c r="Z32" s="61"/>
    </row>
    <row r="33" spans="1:26" ht="12.75" customHeight="1" x14ac:dyDescent="0.3">
      <c r="A33" s="64"/>
      <c r="B33" s="294"/>
      <c r="C33" s="61" t="s">
        <v>61</v>
      </c>
      <c r="D33" s="295" t="s">
        <v>58</v>
      </c>
      <c r="E33" s="61"/>
      <c r="F33" s="61"/>
      <c r="G33" s="61"/>
      <c r="H33" s="61"/>
      <c r="I33" s="61"/>
      <c r="J33" s="61"/>
      <c r="K33" s="61"/>
      <c r="L33" s="61"/>
      <c r="M33" s="61"/>
      <c r="N33" s="61"/>
      <c r="O33" s="61"/>
      <c r="P33" s="61"/>
      <c r="Q33" s="61"/>
      <c r="R33" s="61"/>
      <c r="S33" s="61"/>
      <c r="T33" s="61"/>
      <c r="U33" s="61"/>
      <c r="V33" s="61"/>
      <c r="W33" s="61"/>
      <c r="X33" s="61"/>
      <c r="Y33" s="61"/>
      <c r="Z33" s="61"/>
    </row>
    <row r="34" spans="1:26" ht="12.75" customHeight="1" x14ac:dyDescent="0.3">
      <c r="A34" s="64"/>
      <c r="B34" s="294"/>
      <c r="C34" s="61" t="s">
        <v>62</v>
      </c>
      <c r="D34" s="295" t="s">
        <v>63</v>
      </c>
      <c r="E34" s="61"/>
      <c r="F34" s="61"/>
      <c r="G34" s="61"/>
      <c r="H34" s="61"/>
      <c r="I34" s="61"/>
      <c r="J34" s="61"/>
      <c r="K34" s="61"/>
      <c r="L34" s="61"/>
      <c r="M34" s="61"/>
      <c r="N34" s="61"/>
      <c r="O34" s="61"/>
      <c r="P34" s="61"/>
      <c r="Q34" s="61"/>
      <c r="R34" s="61"/>
      <c r="S34" s="61"/>
      <c r="T34" s="61"/>
      <c r="U34" s="61"/>
      <c r="V34" s="61"/>
      <c r="W34" s="61"/>
      <c r="X34" s="61"/>
      <c r="Y34" s="61"/>
      <c r="Z34" s="61"/>
    </row>
    <row r="35" spans="1:26" ht="12.75" customHeight="1" x14ac:dyDescent="0.3">
      <c r="A35" s="64"/>
      <c r="B35" s="294"/>
      <c r="C35" s="61" t="s">
        <v>64</v>
      </c>
      <c r="D35" s="295" t="s">
        <v>65</v>
      </c>
      <c r="E35" s="61"/>
      <c r="F35" s="61"/>
      <c r="G35" s="61"/>
      <c r="H35" s="61"/>
      <c r="I35" s="61"/>
      <c r="J35" s="61"/>
      <c r="K35" s="61"/>
      <c r="L35" s="61"/>
      <c r="M35" s="61"/>
      <c r="N35" s="61"/>
      <c r="O35" s="61"/>
      <c r="P35" s="61"/>
      <c r="Q35" s="61"/>
      <c r="R35" s="61"/>
      <c r="S35" s="61"/>
      <c r="T35" s="61"/>
      <c r="U35" s="61"/>
      <c r="V35" s="61"/>
      <c r="W35" s="61"/>
      <c r="X35" s="61"/>
      <c r="Y35" s="61"/>
      <c r="Z35" s="61"/>
    </row>
    <row r="36" spans="1:26" ht="12.75" customHeight="1" x14ac:dyDescent="0.3">
      <c r="A36" s="64"/>
      <c r="B36" s="294"/>
      <c r="C36" s="61" t="s">
        <v>66</v>
      </c>
      <c r="D36" s="295" t="s">
        <v>65</v>
      </c>
      <c r="E36" s="61"/>
      <c r="F36" s="61"/>
      <c r="G36" s="61"/>
      <c r="H36" s="61"/>
      <c r="I36" s="61"/>
      <c r="J36" s="61"/>
      <c r="K36" s="61"/>
      <c r="L36" s="61"/>
      <c r="M36" s="61"/>
      <c r="N36" s="61"/>
      <c r="O36" s="61"/>
      <c r="P36" s="61"/>
      <c r="Q36" s="61"/>
      <c r="R36" s="61"/>
      <c r="S36" s="61"/>
      <c r="T36" s="61"/>
      <c r="U36" s="61"/>
      <c r="V36" s="61"/>
      <c r="W36" s="61"/>
      <c r="X36" s="61"/>
      <c r="Y36" s="61"/>
      <c r="Z36" s="61"/>
    </row>
    <row r="37" spans="1:26" ht="12.75" customHeight="1" x14ac:dyDescent="0.3">
      <c r="A37" s="64"/>
      <c r="B37" s="294"/>
      <c r="C37" s="61" t="s">
        <v>67</v>
      </c>
      <c r="D37" s="295" t="s">
        <v>65</v>
      </c>
      <c r="E37" s="61"/>
      <c r="F37" s="61"/>
      <c r="G37" s="61"/>
      <c r="H37" s="61"/>
      <c r="I37" s="61"/>
      <c r="J37" s="61"/>
      <c r="K37" s="61"/>
      <c r="L37" s="61"/>
      <c r="M37" s="61"/>
      <c r="N37" s="61"/>
      <c r="O37" s="61"/>
      <c r="P37" s="61"/>
      <c r="Q37" s="61"/>
      <c r="R37" s="61"/>
      <c r="S37" s="61"/>
      <c r="T37" s="61"/>
      <c r="U37" s="61"/>
      <c r="V37" s="61"/>
      <c r="W37" s="61"/>
      <c r="X37" s="61"/>
      <c r="Y37" s="61"/>
      <c r="Z37" s="61"/>
    </row>
    <row r="38" spans="1:26" ht="12.75" customHeight="1" x14ac:dyDescent="0.3">
      <c r="A38" s="64"/>
      <c r="B38" s="294"/>
      <c r="C38" s="61" t="s">
        <v>68</v>
      </c>
      <c r="D38" s="295" t="s">
        <v>65</v>
      </c>
      <c r="E38" s="61"/>
      <c r="F38" s="61"/>
      <c r="G38" s="61"/>
      <c r="H38" s="61"/>
      <c r="I38" s="61"/>
      <c r="J38" s="61"/>
      <c r="K38" s="61"/>
      <c r="L38" s="61"/>
      <c r="M38" s="61"/>
      <c r="N38" s="61"/>
      <c r="O38" s="61"/>
      <c r="P38" s="61"/>
      <c r="Q38" s="61"/>
      <c r="R38" s="61"/>
      <c r="S38" s="61"/>
      <c r="T38" s="61"/>
      <c r="U38" s="61"/>
      <c r="V38" s="61"/>
      <c r="W38" s="61"/>
      <c r="X38" s="61"/>
      <c r="Y38" s="61"/>
      <c r="Z38" s="61"/>
    </row>
    <row r="39" spans="1:26" ht="12.75" customHeight="1" x14ac:dyDescent="0.3">
      <c r="A39" s="64"/>
      <c r="B39" s="294"/>
      <c r="C39" s="61" t="s">
        <v>69</v>
      </c>
      <c r="D39" s="295" t="s">
        <v>70</v>
      </c>
      <c r="E39" s="61"/>
      <c r="F39" s="61"/>
      <c r="G39" s="61"/>
      <c r="H39" s="61"/>
      <c r="I39" s="61"/>
      <c r="J39" s="61"/>
      <c r="K39" s="61"/>
      <c r="L39" s="61"/>
      <c r="M39" s="61"/>
      <c r="N39" s="61"/>
      <c r="O39" s="61"/>
      <c r="P39" s="61"/>
      <c r="Q39" s="61"/>
      <c r="R39" s="61"/>
      <c r="S39" s="61"/>
      <c r="T39" s="61"/>
      <c r="U39" s="61"/>
      <c r="V39" s="61"/>
      <c r="W39" s="61"/>
      <c r="X39" s="61"/>
      <c r="Y39" s="61"/>
      <c r="Z39" s="61"/>
    </row>
    <row r="40" spans="1:26" ht="12.75" customHeight="1" x14ac:dyDescent="0.3">
      <c r="A40" s="64"/>
      <c r="B40" s="294"/>
      <c r="C40" s="61" t="s">
        <v>71</v>
      </c>
      <c r="D40" s="295" t="s">
        <v>72</v>
      </c>
      <c r="E40" s="61"/>
      <c r="F40" s="61"/>
      <c r="G40" s="61"/>
      <c r="H40" s="61"/>
      <c r="I40" s="61"/>
      <c r="J40" s="61"/>
      <c r="K40" s="61"/>
      <c r="L40" s="61"/>
      <c r="M40" s="61"/>
      <c r="N40" s="61"/>
      <c r="O40" s="61"/>
      <c r="P40" s="61"/>
      <c r="Q40" s="61"/>
      <c r="R40" s="61"/>
      <c r="S40" s="61"/>
      <c r="T40" s="61"/>
      <c r="U40" s="61"/>
      <c r="V40" s="61"/>
      <c r="W40" s="61"/>
      <c r="X40" s="61"/>
      <c r="Y40" s="61"/>
      <c r="Z40" s="61"/>
    </row>
    <row r="41" spans="1:26" ht="12.75" customHeight="1" x14ac:dyDescent="0.3">
      <c r="A41" s="64"/>
      <c r="B41" s="294"/>
      <c r="C41" s="61" t="s">
        <v>73</v>
      </c>
      <c r="D41" s="295" t="s">
        <v>74</v>
      </c>
      <c r="E41" s="61"/>
      <c r="F41" s="61"/>
      <c r="G41" s="61"/>
      <c r="H41" s="61"/>
      <c r="I41" s="61"/>
      <c r="J41" s="61"/>
      <c r="K41" s="61"/>
      <c r="L41" s="61"/>
      <c r="M41" s="61"/>
      <c r="N41" s="61"/>
      <c r="O41" s="61"/>
      <c r="P41" s="61"/>
      <c r="Q41" s="61"/>
      <c r="R41" s="61"/>
      <c r="S41" s="61"/>
      <c r="T41" s="61"/>
      <c r="U41" s="61"/>
      <c r="V41" s="61"/>
      <c r="W41" s="61"/>
      <c r="X41" s="61"/>
      <c r="Y41" s="61"/>
      <c r="Z41" s="61"/>
    </row>
    <row r="42" spans="1:26" ht="12.75" customHeight="1" x14ac:dyDescent="0.3">
      <c r="A42" s="64"/>
      <c r="B42" s="291" t="s">
        <v>75</v>
      </c>
      <c r="C42" s="61"/>
      <c r="D42" s="295" t="s">
        <v>76</v>
      </c>
      <c r="E42" s="61"/>
      <c r="F42" s="61"/>
      <c r="G42" s="61"/>
      <c r="H42" s="61"/>
      <c r="I42" s="61"/>
      <c r="J42" s="61"/>
      <c r="K42" s="61"/>
      <c r="L42" s="61"/>
      <c r="M42" s="61"/>
      <c r="N42" s="61"/>
      <c r="O42" s="61"/>
      <c r="P42" s="61"/>
      <c r="Q42" s="61"/>
      <c r="R42" s="61"/>
      <c r="S42" s="61"/>
      <c r="T42" s="61"/>
      <c r="U42" s="61"/>
      <c r="V42" s="61"/>
      <c r="W42" s="61"/>
      <c r="X42" s="61"/>
      <c r="Y42" s="61"/>
      <c r="Z42" s="61"/>
    </row>
    <row r="43" spans="1:26" ht="12.75" customHeight="1" x14ac:dyDescent="0.3">
      <c r="A43" s="64"/>
      <c r="B43" s="294"/>
      <c r="C43" s="61" t="s">
        <v>77</v>
      </c>
      <c r="D43" s="295" t="s">
        <v>78</v>
      </c>
      <c r="E43" s="61"/>
      <c r="F43" s="61"/>
      <c r="G43" s="61"/>
      <c r="H43" s="61"/>
      <c r="I43" s="61"/>
      <c r="J43" s="61"/>
      <c r="K43" s="61"/>
      <c r="L43" s="61"/>
      <c r="M43" s="61"/>
      <c r="N43" s="61"/>
      <c r="O43" s="61"/>
      <c r="P43" s="61"/>
      <c r="Q43" s="61"/>
      <c r="R43" s="61"/>
      <c r="S43" s="61"/>
      <c r="T43" s="61"/>
      <c r="U43" s="61"/>
      <c r="V43" s="61"/>
      <c r="W43" s="61"/>
      <c r="X43" s="61"/>
      <c r="Y43" s="61"/>
      <c r="Z43" s="61"/>
    </row>
    <row r="44" spans="1:26" ht="12.75" customHeight="1" x14ac:dyDescent="0.3">
      <c r="A44" s="64"/>
      <c r="B44" s="294"/>
      <c r="C44" s="61" t="s">
        <v>79</v>
      </c>
      <c r="D44" s="295" t="s">
        <v>80</v>
      </c>
      <c r="E44" s="61"/>
      <c r="F44" s="61"/>
      <c r="G44" s="61"/>
      <c r="H44" s="61"/>
      <c r="I44" s="61"/>
      <c r="J44" s="61"/>
      <c r="K44" s="61"/>
      <c r="L44" s="61"/>
      <c r="M44" s="61"/>
      <c r="N44" s="61"/>
      <c r="O44" s="61"/>
      <c r="P44" s="61"/>
      <c r="Q44" s="61"/>
      <c r="R44" s="61"/>
      <c r="S44" s="61"/>
      <c r="T44" s="61"/>
      <c r="U44" s="61"/>
      <c r="V44" s="61"/>
      <c r="W44" s="61"/>
      <c r="X44" s="61"/>
      <c r="Y44" s="61"/>
      <c r="Z44" s="61"/>
    </row>
    <row r="45" spans="1:26" ht="12.75" customHeight="1" x14ac:dyDescent="0.3">
      <c r="A45" s="64"/>
      <c r="B45" s="294"/>
      <c r="C45" s="61" t="s">
        <v>81</v>
      </c>
      <c r="D45" s="295" t="s">
        <v>82</v>
      </c>
      <c r="E45" s="61"/>
      <c r="F45" s="61"/>
      <c r="G45" s="61"/>
      <c r="H45" s="61"/>
      <c r="I45" s="61"/>
      <c r="J45" s="61"/>
      <c r="K45" s="61"/>
      <c r="L45" s="61"/>
      <c r="M45" s="61"/>
      <c r="N45" s="61"/>
      <c r="O45" s="61"/>
      <c r="P45" s="61"/>
      <c r="Q45" s="61"/>
      <c r="R45" s="61"/>
      <c r="S45" s="61"/>
      <c r="T45" s="61"/>
      <c r="U45" s="61"/>
      <c r="V45" s="61"/>
      <c r="W45" s="61"/>
      <c r="X45" s="61"/>
      <c r="Y45" s="61"/>
      <c r="Z45" s="61"/>
    </row>
    <row r="46" spans="1:26" ht="12.75" customHeight="1" x14ac:dyDescent="0.3">
      <c r="A46" s="64"/>
      <c r="B46" s="294"/>
      <c r="C46" s="61" t="s">
        <v>83</v>
      </c>
      <c r="D46" s="295" t="s">
        <v>84</v>
      </c>
      <c r="E46" s="61"/>
      <c r="F46" s="61"/>
      <c r="G46" s="61"/>
      <c r="H46" s="61"/>
      <c r="I46" s="61"/>
      <c r="J46" s="61"/>
      <c r="K46" s="61"/>
      <c r="L46" s="61"/>
      <c r="M46" s="61"/>
      <c r="N46" s="61"/>
      <c r="O46" s="61"/>
      <c r="P46" s="61"/>
      <c r="Q46" s="61"/>
      <c r="R46" s="61"/>
      <c r="S46" s="61"/>
      <c r="T46" s="61"/>
      <c r="U46" s="61"/>
      <c r="V46" s="61"/>
      <c r="W46" s="61"/>
      <c r="X46" s="61"/>
      <c r="Y46" s="61"/>
      <c r="Z46" s="61"/>
    </row>
    <row r="47" spans="1:26" ht="12.75" customHeight="1" x14ac:dyDescent="0.3">
      <c r="A47" s="64"/>
      <c r="B47" s="294"/>
      <c r="C47" s="61" t="s">
        <v>85</v>
      </c>
      <c r="D47" s="295" t="s">
        <v>86</v>
      </c>
      <c r="E47" s="61"/>
      <c r="F47" s="61"/>
      <c r="G47" s="61"/>
      <c r="H47" s="61"/>
      <c r="I47" s="61"/>
      <c r="J47" s="61"/>
      <c r="K47" s="61"/>
      <c r="L47" s="61"/>
      <c r="M47" s="61"/>
      <c r="N47" s="61"/>
      <c r="O47" s="61"/>
      <c r="P47" s="61"/>
      <c r="Q47" s="61"/>
      <c r="R47" s="61"/>
      <c r="S47" s="61"/>
      <c r="T47" s="61"/>
      <c r="U47" s="61"/>
      <c r="V47" s="61"/>
      <c r="W47" s="61"/>
      <c r="X47" s="61"/>
      <c r="Y47" s="61"/>
      <c r="Z47" s="61"/>
    </row>
    <row r="48" spans="1:26" ht="12.75" customHeight="1" x14ac:dyDescent="0.3">
      <c r="A48" s="64"/>
      <c r="B48" s="294"/>
      <c r="C48" s="61" t="s">
        <v>87</v>
      </c>
      <c r="D48" s="295" t="s">
        <v>88</v>
      </c>
      <c r="E48" s="61"/>
      <c r="F48" s="61"/>
      <c r="G48" s="61"/>
      <c r="H48" s="61"/>
      <c r="I48" s="61"/>
      <c r="J48" s="61"/>
      <c r="K48" s="61"/>
      <c r="L48" s="61"/>
      <c r="M48" s="61"/>
      <c r="N48" s="61"/>
      <c r="O48" s="61"/>
      <c r="P48" s="61"/>
      <c r="Q48" s="61"/>
      <c r="R48" s="61"/>
      <c r="S48" s="61"/>
      <c r="T48" s="61"/>
      <c r="U48" s="61"/>
      <c r="V48" s="61"/>
      <c r="W48" s="61"/>
      <c r="X48" s="61"/>
      <c r="Y48" s="61"/>
      <c r="Z48" s="61"/>
    </row>
    <row r="49" spans="1:26" ht="12.75" customHeight="1" x14ac:dyDescent="0.3">
      <c r="A49" s="64"/>
      <c r="B49" s="294"/>
      <c r="C49" s="61" t="s">
        <v>89</v>
      </c>
      <c r="D49" s="295" t="s">
        <v>88</v>
      </c>
      <c r="E49" s="61"/>
      <c r="F49" s="61"/>
      <c r="G49" s="61"/>
      <c r="H49" s="61"/>
      <c r="I49" s="61"/>
      <c r="J49" s="61"/>
      <c r="K49" s="61"/>
      <c r="L49" s="61"/>
      <c r="M49" s="61"/>
      <c r="N49" s="61"/>
      <c r="O49" s="61"/>
      <c r="P49" s="61"/>
      <c r="Q49" s="61"/>
      <c r="R49" s="61"/>
      <c r="S49" s="61"/>
      <c r="T49" s="61"/>
      <c r="U49" s="61"/>
      <c r="V49" s="61"/>
      <c r="W49" s="61"/>
      <c r="X49" s="61"/>
      <c r="Y49" s="61"/>
      <c r="Z49" s="61"/>
    </row>
    <row r="50" spans="1:26" ht="12.75" customHeight="1" x14ac:dyDescent="0.3">
      <c r="A50" s="64"/>
      <c r="B50" s="294"/>
      <c r="C50" s="61" t="s">
        <v>90</v>
      </c>
      <c r="D50" s="295" t="s">
        <v>91</v>
      </c>
      <c r="E50" s="61"/>
      <c r="F50" s="61"/>
      <c r="G50" s="61"/>
      <c r="H50" s="61"/>
      <c r="I50" s="61"/>
      <c r="J50" s="61"/>
      <c r="K50" s="61"/>
      <c r="L50" s="61"/>
      <c r="M50" s="61"/>
      <c r="N50" s="61"/>
      <c r="O50" s="61"/>
      <c r="P50" s="61"/>
      <c r="Q50" s="61"/>
      <c r="R50" s="61"/>
      <c r="S50" s="61"/>
      <c r="T50" s="61"/>
      <c r="U50" s="61"/>
      <c r="V50" s="61"/>
      <c r="W50" s="61"/>
      <c r="X50" s="61"/>
      <c r="Y50" s="61"/>
      <c r="Z50" s="61"/>
    </row>
    <row r="51" spans="1:26" ht="12.75" customHeight="1" x14ac:dyDescent="0.3">
      <c r="A51" s="64"/>
      <c r="B51" s="294"/>
      <c r="C51" s="61" t="s">
        <v>92</v>
      </c>
      <c r="D51" s="295" t="s">
        <v>93</v>
      </c>
      <c r="E51" s="61"/>
      <c r="F51" s="61"/>
      <c r="G51" s="61"/>
      <c r="H51" s="61"/>
      <c r="I51" s="61"/>
      <c r="J51" s="61"/>
      <c r="K51" s="61"/>
      <c r="L51" s="61"/>
      <c r="M51" s="61"/>
      <c r="N51" s="61"/>
      <c r="O51" s="61"/>
      <c r="P51" s="61"/>
      <c r="Q51" s="61"/>
      <c r="R51" s="61"/>
      <c r="S51" s="61"/>
      <c r="T51" s="61"/>
      <c r="U51" s="61"/>
      <c r="V51" s="61"/>
      <c r="W51" s="61"/>
      <c r="X51" s="61"/>
      <c r="Y51" s="61"/>
      <c r="Z51" s="61"/>
    </row>
    <row r="52" spans="1:26" ht="12.75" customHeight="1" x14ac:dyDescent="0.3">
      <c r="A52" s="64"/>
      <c r="B52" s="294"/>
      <c r="C52" s="61" t="s">
        <v>94</v>
      </c>
      <c r="D52" s="295" t="s">
        <v>95</v>
      </c>
      <c r="E52" s="61"/>
      <c r="F52" s="61"/>
      <c r="G52" s="61"/>
      <c r="H52" s="61"/>
      <c r="I52" s="61"/>
      <c r="J52" s="61"/>
      <c r="K52" s="61"/>
      <c r="L52" s="61"/>
      <c r="M52" s="61"/>
      <c r="N52" s="61"/>
      <c r="O52" s="61"/>
      <c r="P52" s="61"/>
      <c r="Q52" s="61"/>
      <c r="R52" s="61"/>
      <c r="S52" s="61"/>
      <c r="T52" s="61"/>
      <c r="U52" s="61"/>
      <c r="V52" s="61"/>
      <c r="W52" s="61"/>
      <c r="X52" s="61"/>
      <c r="Y52" s="61"/>
      <c r="Z52" s="61"/>
    </row>
    <row r="53" spans="1:26" ht="12.75" customHeight="1" x14ac:dyDescent="0.3">
      <c r="A53" s="64"/>
      <c r="B53" s="294"/>
      <c r="C53" s="61" t="s">
        <v>96</v>
      </c>
      <c r="D53" s="295" t="s">
        <v>97</v>
      </c>
      <c r="E53" s="61"/>
      <c r="F53" s="61"/>
      <c r="G53" s="61"/>
      <c r="H53" s="61"/>
      <c r="I53" s="61"/>
      <c r="J53" s="61"/>
      <c r="K53" s="61"/>
      <c r="L53" s="61"/>
      <c r="M53" s="61"/>
      <c r="N53" s="61"/>
      <c r="O53" s="61"/>
      <c r="P53" s="61"/>
      <c r="Q53" s="61"/>
      <c r="R53" s="61"/>
      <c r="S53" s="61"/>
      <c r="T53" s="61"/>
      <c r="U53" s="61"/>
      <c r="V53" s="61"/>
      <c r="W53" s="61"/>
      <c r="X53" s="61"/>
      <c r="Y53" s="61"/>
      <c r="Z53" s="61"/>
    </row>
    <row r="54" spans="1:26" ht="12.75" customHeight="1" x14ac:dyDescent="0.3">
      <c r="A54" s="64"/>
      <c r="B54" s="294"/>
      <c r="C54" s="61" t="s">
        <v>98</v>
      </c>
      <c r="D54" s="295" t="s">
        <v>99</v>
      </c>
      <c r="E54" s="61"/>
      <c r="F54" s="61"/>
      <c r="G54" s="61"/>
      <c r="H54" s="61"/>
      <c r="I54" s="61"/>
      <c r="J54" s="61"/>
      <c r="K54" s="61"/>
      <c r="L54" s="61"/>
      <c r="M54" s="61"/>
      <c r="N54" s="61"/>
      <c r="O54" s="61"/>
      <c r="P54" s="61"/>
      <c r="Q54" s="61"/>
      <c r="R54" s="61"/>
      <c r="S54" s="61"/>
      <c r="T54" s="61"/>
      <c r="U54" s="61"/>
      <c r="V54" s="61"/>
      <c r="W54" s="61"/>
      <c r="X54" s="61"/>
      <c r="Y54" s="61"/>
      <c r="Z54" s="61"/>
    </row>
    <row r="55" spans="1:26" ht="12.75" customHeight="1" x14ac:dyDescent="0.3">
      <c r="A55" s="64"/>
      <c r="B55" s="294"/>
      <c r="C55" s="61" t="s">
        <v>100</v>
      </c>
      <c r="D55" s="295" t="s">
        <v>101</v>
      </c>
      <c r="E55" s="61"/>
      <c r="F55" s="61"/>
      <c r="G55" s="61"/>
      <c r="H55" s="61"/>
      <c r="I55" s="61"/>
      <c r="J55" s="61"/>
      <c r="K55" s="61"/>
      <c r="L55" s="61"/>
      <c r="M55" s="61"/>
      <c r="N55" s="61"/>
      <c r="O55" s="61"/>
      <c r="P55" s="61"/>
      <c r="Q55" s="61"/>
      <c r="R55" s="61"/>
      <c r="S55" s="61"/>
      <c r="T55" s="61"/>
      <c r="U55" s="61"/>
      <c r="V55" s="61"/>
      <c r="W55" s="61"/>
      <c r="X55" s="61"/>
      <c r="Y55" s="61"/>
      <c r="Z55" s="61"/>
    </row>
    <row r="56" spans="1:26" ht="12.75" customHeight="1" x14ac:dyDescent="0.3">
      <c r="A56" s="64"/>
      <c r="B56" s="294"/>
      <c r="C56" s="61" t="s">
        <v>102</v>
      </c>
      <c r="D56" s="295" t="s">
        <v>101</v>
      </c>
      <c r="E56" s="61"/>
      <c r="F56" s="61"/>
      <c r="G56" s="61"/>
      <c r="H56" s="61"/>
      <c r="I56" s="61"/>
      <c r="J56" s="61"/>
      <c r="K56" s="61"/>
      <c r="L56" s="61"/>
      <c r="M56" s="61"/>
      <c r="N56" s="61"/>
      <c r="O56" s="61"/>
      <c r="P56" s="61"/>
      <c r="Q56" s="61"/>
      <c r="R56" s="61"/>
      <c r="S56" s="61"/>
      <c r="T56" s="61"/>
      <c r="U56" s="61"/>
      <c r="V56" s="61"/>
      <c r="W56" s="61"/>
      <c r="X56" s="61"/>
      <c r="Y56" s="61"/>
      <c r="Z56" s="61"/>
    </row>
    <row r="57" spans="1:26" ht="12.75" customHeight="1" x14ac:dyDescent="0.3">
      <c r="A57" s="64"/>
      <c r="B57" s="291" t="s">
        <v>103</v>
      </c>
      <c r="C57" s="61"/>
      <c r="D57" s="295" t="s">
        <v>104</v>
      </c>
      <c r="E57" s="61"/>
      <c r="F57" s="61"/>
      <c r="G57" s="61"/>
      <c r="H57" s="61"/>
      <c r="I57" s="61"/>
      <c r="J57" s="61"/>
      <c r="K57" s="61"/>
      <c r="L57" s="61"/>
      <c r="M57" s="61"/>
      <c r="N57" s="61"/>
      <c r="O57" s="61"/>
      <c r="P57" s="61"/>
      <c r="Q57" s="61"/>
      <c r="R57" s="61"/>
      <c r="S57" s="61"/>
      <c r="T57" s="61"/>
      <c r="U57" s="61"/>
      <c r="V57" s="61"/>
      <c r="W57" s="61"/>
      <c r="X57" s="61"/>
      <c r="Y57" s="61"/>
      <c r="Z57" s="61"/>
    </row>
    <row r="58" spans="1:26" ht="12.75" customHeight="1" x14ac:dyDescent="0.3">
      <c r="A58" s="64"/>
      <c r="B58" s="291" t="s">
        <v>105</v>
      </c>
      <c r="C58" s="61"/>
      <c r="D58" s="295" t="s">
        <v>106</v>
      </c>
      <c r="E58" s="61"/>
      <c r="F58" s="61"/>
      <c r="G58" s="61"/>
      <c r="H58" s="61"/>
      <c r="I58" s="61"/>
      <c r="J58" s="61"/>
      <c r="K58" s="61"/>
      <c r="L58" s="61"/>
      <c r="M58" s="61"/>
      <c r="N58" s="61"/>
      <c r="O58" s="61"/>
      <c r="P58" s="61"/>
      <c r="Q58" s="61"/>
      <c r="R58" s="61"/>
      <c r="S58" s="61"/>
      <c r="T58" s="61"/>
      <c r="U58" s="61"/>
      <c r="V58" s="61"/>
      <c r="W58" s="61"/>
      <c r="X58" s="61"/>
      <c r="Y58" s="61"/>
      <c r="Z58" s="61"/>
    </row>
    <row r="59" spans="1:26" ht="12.75" customHeight="1" x14ac:dyDescent="0.3">
      <c r="A59" s="64"/>
      <c r="B59" s="291" t="s">
        <v>107</v>
      </c>
      <c r="C59" s="61"/>
      <c r="D59" s="295"/>
      <c r="E59" s="61"/>
      <c r="F59" s="61"/>
      <c r="G59" s="61"/>
      <c r="H59" s="61"/>
      <c r="I59" s="61"/>
      <c r="J59" s="61"/>
      <c r="K59" s="61"/>
      <c r="L59" s="61"/>
      <c r="M59" s="61"/>
      <c r="N59" s="61"/>
      <c r="O59" s="61"/>
      <c r="P59" s="61"/>
      <c r="Q59" s="61"/>
      <c r="R59" s="61"/>
      <c r="S59" s="61"/>
      <c r="T59" s="61"/>
      <c r="U59" s="61"/>
      <c r="V59" s="61"/>
      <c r="W59" s="61"/>
      <c r="X59" s="61"/>
      <c r="Y59" s="61"/>
      <c r="Z59" s="61"/>
    </row>
    <row r="60" spans="1:26" ht="12.75" customHeight="1" x14ac:dyDescent="0.3">
      <c r="A60" s="64"/>
      <c r="B60" s="294"/>
      <c r="C60" s="61" t="s">
        <v>108</v>
      </c>
      <c r="D60" s="295" t="s">
        <v>109</v>
      </c>
      <c r="E60" s="61"/>
      <c r="F60" s="61"/>
      <c r="G60" s="61"/>
      <c r="H60" s="61"/>
      <c r="I60" s="61"/>
      <c r="J60" s="61"/>
      <c r="K60" s="61"/>
      <c r="L60" s="61"/>
      <c r="M60" s="61"/>
      <c r="N60" s="61"/>
      <c r="O60" s="61"/>
      <c r="P60" s="61"/>
      <c r="Q60" s="61"/>
      <c r="R60" s="61"/>
      <c r="S60" s="61"/>
      <c r="T60" s="61"/>
      <c r="U60" s="61"/>
      <c r="V60" s="61"/>
      <c r="W60" s="61"/>
      <c r="X60" s="61"/>
      <c r="Y60" s="61"/>
      <c r="Z60" s="61"/>
    </row>
    <row r="61" spans="1:26" ht="12.75" customHeight="1" x14ac:dyDescent="0.3">
      <c r="A61" s="64"/>
      <c r="B61" s="294"/>
      <c r="C61" s="61" t="s">
        <v>110</v>
      </c>
      <c r="D61" s="295" t="s">
        <v>111</v>
      </c>
      <c r="E61" s="61"/>
      <c r="F61" s="61"/>
      <c r="G61" s="61"/>
      <c r="H61" s="61"/>
      <c r="I61" s="61"/>
      <c r="J61" s="61"/>
      <c r="K61" s="61"/>
      <c r="L61" s="61"/>
      <c r="M61" s="61"/>
      <c r="N61" s="61"/>
      <c r="O61" s="61"/>
      <c r="P61" s="61"/>
      <c r="Q61" s="61"/>
      <c r="R61" s="61"/>
      <c r="S61" s="61"/>
      <c r="T61" s="61"/>
      <c r="U61" s="61"/>
      <c r="V61" s="61"/>
      <c r="W61" s="61"/>
      <c r="X61" s="61"/>
      <c r="Y61" s="61"/>
      <c r="Z61" s="61"/>
    </row>
    <row r="62" spans="1:26" ht="12.75" customHeight="1" x14ac:dyDescent="0.3">
      <c r="A62" s="64"/>
      <c r="B62" s="294"/>
      <c r="C62" s="61" t="s">
        <v>112</v>
      </c>
      <c r="D62" s="295" t="s">
        <v>113</v>
      </c>
      <c r="E62" s="61"/>
      <c r="F62" s="61"/>
      <c r="G62" s="61"/>
      <c r="H62" s="61"/>
      <c r="I62" s="61"/>
      <c r="J62" s="61"/>
      <c r="K62" s="61"/>
      <c r="L62" s="61"/>
      <c r="M62" s="61"/>
      <c r="N62" s="61"/>
      <c r="O62" s="61"/>
      <c r="P62" s="61"/>
      <c r="Q62" s="61"/>
      <c r="R62" s="61"/>
      <c r="S62" s="61"/>
      <c r="T62" s="61"/>
      <c r="U62" s="61"/>
      <c r="V62" s="61"/>
      <c r="W62" s="61"/>
      <c r="X62" s="61"/>
      <c r="Y62" s="61"/>
      <c r="Z62" s="61"/>
    </row>
    <row r="63" spans="1:26" ht="12.75" customHeight="1" x14ac:dyDescent="0.3">
      <c r="A63" s="64"/>
      <c r="B63" s="294"/>
      <c r="C63" s="61" t="s">
        <v>114</v>
      </c>
      <c r="D63" s="295" t="s">
        <v>115</v>
      </c>
      <c r="E63" s="61"/>
      <c r="F63" s="61"/>
      <c r="G63" s="61"/>
      <c r="H63" s="61"/>
      <c r="I63" s="61"/>
      <c r="J63" s="61"/>
      <c r="K63" s="61"/>
      <c r="L63" s="61"/>
      <c r="M63" s="61"/>
      <c r="N63" s="61"/>
      <c r="O63" s="61"/>
      <c r="P63" s="61"/>
      <c r="Q63" s="61"/>
      <c r="R63" s="61"/>
      <c r="S63" s="61"/>
      <c r="T63" s="61"/>
      <c r="U63" s="61"/>
      <c r="V63" s="61"/>
      <c r="W63" s="61"/>
      <c r="X63" s="61"/>
      <c r="Y63" s="61"/>
      <c r="Z63" s="61"/>
    </row>
    <row r="64" spans="1:26" ht="12.75" customHeight="1" x14ac:dyDescent="0.3">
      <c r="A64" s="64"/>
      <c r="B64" s="66"/>
      <c r="C64" s="297" t="s">
        <v>116</v>
      </c>
      <c r="D64" s="298" t="s">
        <v>117</v>
      </c>
      <c r="E64" s="61"/>
      <c r="F64" s="61"/>
      <c r="G64" s="61"/>
      <c r="H64" s="61"/>
      <c r="I64" s="61"/>
      <c r="J64" s="61"/>
      <c r="K64" s="61"/>
      <c r="L64" s="61"/>
      <c r="M64" s="61"/>
      <c r="N64" s="61"/>
      <c r="O64" s="61"/>
      <c r="P64" s="61"/>
      <c r="Q64" s="61"/>
      <c r="R64" s="61"/>
      <c r="S64" s="61"/>
      <c r="T64" s="61"/>
      <c r="U64" s="61"/>
      <c r="V64" s="61"/>
      <c r="W64" s="61"/>
      <c r="X64" s="61"/>
      <c r="Y64" s="61"/>
      <c r="Z64" s="61"/>
    </row>
    <row r="65" spans="1:26" ht="21" customHeight="1" x14ac:dyDescent="0.3">
      <c r="A65" s="67"/>
      <c r="B65" s="61"/>
      <c r="C65" s="61"/>
      <c r="D65" s="68"/>
      <c r="E65" s="61"/>
      <c r="F65" s="61"/>
      <c r="G65" s="61"/>
      <c r="H65" s="61"/>
      <c r="I65" s="61"/>
      <c r="J65" s="61"/>
      <c r="K65" s="61"/>
      <c r="L65" s="61"/>
      <c r="M65" s="61"/>
      <c r="N65" s="61"/>
      <c r="O65" s="61"/>
      <c r="P65" s="61"/>
      <c r="Q65" s="61"/>
      <c r="R65" s="61"/>
      <c r="S65" s="61"/>
      <c r="T65" s="61"/>
      <c r="U65" s="61"/>
      <c r="V65" s="61"/>
      <c r="W65" s="61"/>
      <c r="X65" s="61"/>
      <c r="Y65" s="61"/>
      <c r="Z65" s="61"/>
    </row>
    <row r="66" spans="1:26" ht="12.75" customHeight="1" x14ac:dyDescent="0.3">
      <c r="A66" s="61"/>
      <c r="B66" s="61"/>
      <c r="C66" s="61"/>
      <c r="D66" s="64"/>
      <c r="E66" s="61"/>
      <c r="F66" s="61"/>
      <c r="G66" s="61"/>
      <c r="H66" s="61"/>
      <c r="I66" s="61"/>
      <c r="J66" s="61"/>
      <c r="K66" s="61"/>
      <c r="L66" s="61"/>
      <c r="M66" s="61"/>
      <c r="N66" s="61"/>
      <c r="O66" s="61"/>
      <c r="P66" s="61"/>
      <c r="Q66" s="61"/>
      <c r="R66" s="61"/>
      <c r="S66" s="61"/>
      <c r="T66" s="61"/>
      <c r="U66" s="61"/>
      <c r="V66" s="61"/>
      <c r="W66" s="61"/>
      <c r="X66" s="61"/>
      <c r="Y66" s="61"/>
      <c r="Z66" s="61"/>
    </row>
    <row r="67" spans="1:26" ht="12.75" customHeight="1" x14ac:dyDescent="0.3">
      <c r="A67" s="61"/>
      <c r="B67" s="61"/>
      <c r="C67" s="61"/>
      <c r="D67" s="64"/>
      <c r="E67" s="61"/>
      <c r="F67" s="61"/>
      <c r="G67" s="61"/>
      <c r="H67" s="61"/>
      <c r="I67" s="61"/>
      <c r="J67" s="61"/>
      <c r="K67" s="61"/>
      <c r="L67" s="61"/>
      <c r="M67" s="61"/>
      <c r="N67" s="61"/>
      <c r="O67" s="61"/>
      <c r="P67" s="61"/>
      <c r="Q67" s="61"/>
      <c r="R67" s="61"/>
      <c r="S67" s="61"/>
      <c r="T67" s="61"/>
      <c r="U67" s="61"/>
      <c r="V67" s="61"/>
      <c r="W67" s="61"/>
      <c r="X67" s="61"/>
      <c r="Y67" s="61"/>
      <c r="Z67" s="61"/>
    </row>
    <row r="68" spans="1:26" ht="12.75" customHeight="1" x14ac:dyDescent="0.3">
      <c r="A68" s="61"/>
      <c r="B68" s="61"/>
      <c r="C68" s="61"/>
      <c r="D68" s="64"/>
      <c r="E68" s="61"/>
      <c r="F68" s="61"/>
      <c r="G68" s="61"/>
      <c r="H68" s="61"/>
      <c r="I68" s="61"/>
      <c r="J68" s="61"/>
      <c r="K68" s="61"/>
      <c r="L68" s="61"/>
      <c r="M68" s="61"/>
      <c r="N68" s="61"/>
      <c r="O68" s="61"/>
      <c r="P68" s="61"/>
      <c r="Q68" s="61"/>
      <c r="R68" s="61"/>
      <c r="S68" s="61"/>
      <c r="T68" s="61"/>
      <c r="U68" s="61"/>
      <c r="V68" s="61"/>
      <c r="W68" s="61"/>
      <c r="X68" s="61"/>
      <c r="Y68" s="61"/>
      <c r="Z68" s="61"/>
    </row>
    <row r="69" spans="1:26" ht="12.75" customHeight="1" x14ac:dyDescent="0.3">
      <c r="A69" s="61"/>
      <c r="B69" s="61"/>
      <c r="C69" s="61"/>
      <c r="D69" s="64"/>
      <c r="E69" s="61"/>
      <c r="F69" s="61"/>
      <c r="G69" s="61"/>
      <c r="H69" s="61"/>
      <c r="I69" s="61"/>
      <c r="J69" s="61"/>
      <c r="K69" s="61"/>
      <c r="L69" s="61"/>
      <c r="M69" s="61"/>
      <c r="N69" s="61"/>
      <c r="O69" s="61"/>
      <c r="P69" s="61"/>
      <c r="Q69" s="61"/>
      <c r="R69" s="61"/>
      <c r="S69" s="61"/>
      <c r="T69" s="61"/>
      <c r="U69" s="61"/>
      <c r="V69" s="61"/>
      <c r="W69" s="61"/>
      <c r="X69" s="61"/>
      <c r="Y69" s="61"/>
      <c r="Z69" s="61"/>
    </row>
    <row r="70" spans="1:26" ht="12.75" customHeight="1" x14ac:dyDescent="0.3">
      <c r="A70" s="61"/>
      <c r="B70" s="61"/>
      <c r="C70" s="61"/>
      <c r="D70" s="64"/>
      <c r="E70" s="61"/>
      <c r="F70" s="61"/>
      <c r="G70" s="61"/>
      <c r="H70" s="61"/>
      <c r="I70" s="61"/>
      <c r="J70" s="61"/>
      <c r="K70" s="61"/>
      <c r="L70" s="61"/>
      <c r="M70" s="61"/>
      <c r="N70" s="61"/>
      <c r="O70" s="61"/>
      <c r="P70" s="61"/>
      <c r="Q70" s="61"/>
      <c r="R70" s="61"/>
      <c r="S70" s="61"/>
      <c r="T70" s="61"/>
      <c r="U70" s="61"/>
      <c r="V70" s="61"/>
      <c r="W70" s="61"/>
      <c r="X70" s="61"/>
      <c r="Y70" s="61"/>
      <c r="Z70" s="61"/>
    </row>
    <row r="71" spans="1:26" ht="12.75" customHeight="1" x14ac:dyDescent="0.3">
      <c r="A71" s="61"/>
      <c r="B71" s="61"/>
      <c r="C71" s="61"/>
      <c r="D71" s="64"/>
      <c r="E71" s="61"/>
      <c r="F71" s="61"/>
      <c r="G71" s="61"/>
      <c r="H71" s="61"/>
      <c r="I71" s="61"/>
      <c r="J71" s="61"/>
      <c r="K71" s="61"/>
      <c r="L71" s="61"/>
      <c r="M71" s="61"/>
      <c r="N71" s="61"/>
      <c r="O71" s="61"/>
      <c r="P71" s="61"/>
      <c r="Q71" s="61"/>
      <c r="R71" s="61"/>
      <c r="S71" s="61"/>
      <c r="T71" s="61"/>
      <c r="U71" s="61"/>
      <c r="V71" s="61"/>
      <c r="W71" s="61"/>
      <c r="X71" s="61"/>
      <c r="Y71" s="61"/>
      <c r="Z71" s="61"/>
    </row>
    <row r="72" spans="1:26" ht="12.75" customHeight="1" x14ac:dyDescent="0.3">
      <c r="A72" s="61"/>
      <c r="B72" s="61"/>
      <c r="C72" s="61"/>
      <c r="D72" s="64"/>
      <c r="E72" s="61"/>
      <c r="F72" s="61"/>
      <c r="G72" s="61"/>
      <c r="H72" s="61"/>
      <c r="I72" s="61"/>
      <c r="J72" s="61"/>
      <c r="K72" s="61"/>
      <c r="L72" s="61"/>
      <c r="M72" s="61"/>
      <c r="N72" s="61"/>
      <c r="O72" s="61"/>
      <c r="P72" s="61"/>
      <c r="Q72" s="61"/>
      <c r="R72" s="61"/>
      <c r="S72" s="61"/>
      <c r="T72" s="61"/>
      <c r="U72" s="61"/>
      <c r="V72" s="61"/>
      <c r="W72" s="61"/>
      <c r="X72" s="61"/>
      <c r="Y72" s="61"/>
      <c r="Z72" s="61"/>
    </row>
    <row r="73" spans="1:26" ht="12.75" customHeight="1" x14ac:dyDescent="0.3">
      <c r="A73" s="61"/>
      <c r="B73" s="61"/>
      <c r="C73" s="61"/>
      <c r="D73" s="64"/>
      <c r="E73" s="61"/>
      <c r="F73" s="61"/>
      <c r="G73" s="61"/>
      <c r="H73" s="61"/>
      <c r="I73" s="61"/>
      <c r="J73" s="61"/>
      <c r="K73" s="61"/>
      <c r="L73" s="61"/>
      <c r="M73" s="61"/>
      <c r="N73" s="61"/>
      <c r="O73" s="61"/>
      <c r="P73" s="61"/>
      <c r="Q73" s="61"/>
      <c r="R73" s="61"/>
      <c r="S73" s="61"/>
      <c r="T73" s="61"/>
      <c r="U73" s="61"/>
      <c r="V73" s="61"/>
      <c r="W73" s="61"/>
      <c r="X73" s="61"/>
      <c r="Y73" s="61"/>
      <c r="Z73" s="61"/>
    </row>
    <row r="74" spans="1:26" ht="12.75" customHeight="1" x14ac:dyDescent="0.3">
      <c r="A74" s="61"/>
      <c r="B74" s="61"/>
      <c r="C74" s="61"/>
      <c r="D74" s="64"/>
      <c r="E74" s="61"/>
      <c r="F74" s="61"/>
      <c r="G74" s="61"/>
      <c r="H74" s="61"/>
      <c r="I74" s="61"/>
      <c r="J74" s="61"/>
      <c r="K74" s="61"/>
      <c r="L74" s="61"/>
      <c r="M74" s="61"/>
      <c r="N74" s="61"/>
      <c r="O74" s="61"/>
      <c r="P74" s="61"/>
      <c r="Q74" s="61"/>
      <c r="R74" s="61"/>
      <c r="S74" s="61"/>
      <c r="T74" s="61"/>
      <c r="U74" s="61"/>
      <c r="V74" s="61"/>
      <c r="W74" s="61"/>
      <c r="X74" s="61"/>
      <c r="Y74" s="61"/>
      <c r="Z74" s="61"/>
    </row>
    <row r="75" spans="1:26" ht="12.75" customHeight="1" x14ac:dyDescent="0.3">
      <c r="A75" s="61"/>
      <c r="B75" s="61"/>
      <c r="C75" s="61"/>
      <c r="D75" s="64"/>
      <c r="E75" s="61"/>
      <c r="F75" s="61"/>
      <c r="G75" s="61"/>
      <c r="H75" s="61"/>
      <c r="I75" s="61"/>
      <c r="J75" s="61"/>
      <c r="K75" s="61"/>
      <c r="L75" s="61"/>
      <c r="M75" s="61"/>
      <c r="N75" s="61"/>
      <c r="O75" s="61"/>
      <c r="P75" s="61"/>
      <c r="Q75" s="61"/>
      <c r="R75" s="61"/>
      <c r="S75" s="61"/>
      <c r="T75" s="61"/>
      <c r="U75" s="61"/>
      <c r="V75" s="61"/>
      <c r="W75" s="61"/>
      <c r="X75" s="61"/>
      <c r="Y75" s="61"/>
      <c r="Z75" s="61"/>
    </row>
    <row r="76" spans="1:26" ht="12.75" customHeight="1" x14ac:dyDescent="0.3">
      <c r="A76" s="61"/>
      <c r="B76" s="61"/>
      <c r="C76" s="61"/>
      <c r="D76" s="64"/>
      <c r="E76" s="61"/>
      <c r="F76" s="61"/>
      <c r="G76" s="61"/>
      <c r="H76" s="61"/>
      <c r="I76" s="61"/>
      <c r="J76" s="61"/>
      <c r="K76" s="61"/>
      <c r="L76" s="61"/>
      <c r="M76" s="61"/>
      <c r="N76" s="61"/>
      <c r="O76" s="61"/>
      <c r="P76" s="61"/>
      <c r="Q76" s="61"/>
      <c r="R76" s="61"/>
      <c r="S76" s="61"/>
      <c r="T76" s="61"/>
      <c r="U76" s="61"/>
      <c r="V76" s="61"/>
      <c r="W76" s="61"/>
      <c r="X76" s="61"/>
      <c r="Y76" s="61"/>
      <c r="Z76" s="61"/>
    </row>
    <row r="77" spans="1:26" ht="12.75" customHeight="1" x14ac:dyDescent="0.3">
      <c r="A77" s="61"/>
      <c r="B77" s="61"/>
      <c r="C77" s="61"/>
      <c r="D77" s="64"/>
      <c r="E77" s="61"/>
      <c r="F77" s="61"/>
      <c r="G77" s="61"/>
      <c r="H77" s="61"/>
      <c r="I77" s="61"/>
      <c r="J77" s="61"/>
      <c r="K77" s="61"/>
      <c r="L77" s="61"/>
      <c r="M77" s="61"/>
      <c r="N77" s="61"/>
      <c r="O77" s="61"/>
      <c r="P77" s="61"/>
      <c r="Q77" s="61"/>
      <c r="R77" s="61"/>
      <c r="S77" s="61"/>
      <c r="T77" s="61"/>
      <c r="U77" s="61"/>
      <c r="V77" s="61"/>
      <c r="W77" s="61"/>
      <c r="X77" s="61"/>
      <c r="Y77" s="61"/>
      <c r="Z77" s="61"/>
    </row>
    <row r="78" spans="1:26" ht="12.75" customHeight="1" x14ac:dyDescent="0.3">
      <c r="A78" s="61"/>
      <c r="B78" s="61"/>
      <c r="C78" s="61"/>
      <c r="D78" s="64"/>
      <c r="E78" s="61"/>
      <c r="F78" s="61"/>
      <c r="G78" s="61"/>
      <c r="H78" s="61"/>
      <c r="I78" s="61"/>
      <c r="J78" s="61"/>
      <c r="K78" s="61"/>
      <c r="L78" s="61"/>
      <c r="M78" s="61"/>
      <c r="N78" s="61"/>
      <c r="O78" s="61"/>
      <c r="P78" s="61"/>
      <c r="Q78" s="61"/>
      <c r="R78" s="61"/>
      <c r="S78" s="61"/>
      <c r="T78" s="61"/>
      <c r="U78" s="61"/>
      <c r="V78" s="61"/>
      <c r="W78" s="61"/>
      <c r="X78" s="61"/>
      <c r="Y78" s="61"/>
      <c r="Z78" s="61"/>
    </row>
    <row r="79" spans="1:26" ht="12.75" customHeight="1" x14ac:dyDescent="0.3">
      <c r="A79" s="61"/>
      <c r="B79" s="61"/>
      <c r="C79" s="61"/>
      <c r="D79" s="64"/>
      <c r="E79" s="61"/>
      <c r="F79" s="61"/>
      <c r="G79" s="61"/>
      <c r="H79" s="61"/>
      <c r="I79" s="61"/>
      <c r="J79" s="61"/>
      <c r="K79" s="61"/>
      <c r="L79" s="61"/>
      <c r="M79" s="61"/>
      <c r="N79" s="61"/>
      <c r="O79" s="61"/>
      <c r="P79" s="61"/>
      <c r="Q79" s="61"/>
      <c r="R79" s="61"/>
      <c r="S79" s="61"/>
      <c r="T79" s="61"/>
      <c r="U79" s="61"/>
      <c r="V79" s="61"/>
      <c r="W79" s="61"/>
      <c r="X79" s="61"/>
      <c r="Y79" s="61"/>
      <c r="Z79" s="61"/>
    </row>
    <row r="80" spans="1:26" ht="12.75" customHeight="1" x14ac:dyDescent="0.3">
      <c r="A80" s="61"/>
      <c r="B80" s="61"/>
      <c r="C80" s="61"/>
      <c r="D80" s="64"/>
      <c r="E80" s="61"/>
      <c r="F80" s="61"/>
      <c r="G80" s="61"/>
      <c r="H80" s="61"/>
      <c r="I80" s="61"/>
      <c r="J80" s="61"/>
      <c r="K80" s="61"/>
      <c r="L80" s="61"/>
      <c r="M80" s="61"/>
      <c r="N80" s="61"/>
      <c r="O80" s="61"/>
      <c r="P80" s="61"/>
      <c r="Q80" s="61"/>
      <c r="R80" s="61"/>
      <c r="S80" s="61"/>
      <c r="T80" s="61"/>
      <c r="U80" s="61"/>
      <c r="V80" s="61"/>
      <c r="W80" s="61"/>
      <c r="X80" s="61"/>
      <c r="Y80" s="61"/>
      <c r="Z80" s="61"/>
    </row>
    <row r="81" spans="1:26" ht="12.75" customHeight="1" x14ac:dyDescent="0.3">
      <c r="A81" s="61"/>
      <c r="B81" s="61"/>
      <c r="C81" s="61"/>
      <c r="D81" s="64"/>
      <c r="E81" s="61"/>
      <c r="F81" s="61"/>
      <c r="G81" s="61"/>
      <c r="H81" s="61"/>
      <c r="I81" s="61"/>
      <c r="J81" s="61"/>
      <c r="K81" s="61"/>
      <c r="L81" s="61"/>
      <c r="M81" s="61"/>
      <c r="N81" s="61"/>
      <c r="O81" s="61"/>
      <c r="P81" s="61"/>
      <c r="Q81" s="61"/>
      <c r="R81" s="61"/>
      <c r="S81" s="61"/>
      <c r="T81" s="61"/>
      <c r="U81" s="61"/>
      <c r="V81" s="61"/>
      <c r="W81" s="61"/>
      <c r="X81" s="61"/>
      <c r="Y81" s="61"/>
      <c r="Z81" s="61"/>
    </row>
    <row r="82" spans="1:26" ht="12.75" customHeight="1" x14ac:dyDescent="0.3">
      <c r="A82" s="61"/>
      <c r="B82" s="61"/>
      <c r="C82" s="61"/>
      <c r="D82" s="64"/>
      <c r="E82" s="61"/>
      <c r="F82" s="61"/>
      <c r="G82" s="61"/>
      <c r="H82" s="61"/>
      <c r="I82" s="61"/>
      <c r="J82" s="61"/>
      <c r="K82" s="61"/>
      <c r="L82" s="61"/>
      <c r="M82" s="61"/>
      <c r="N82" s="61"/>
      <c r="O82" s="61"/>
      <c r="P82" s="61"/>
      <c r="Q82" s="61"/>
      <c r="R82" s="61"/>
      <c r="S82" s="61"/>
      <c r="T82" s="61"/>
      <c r="U82" s="61"/>
      <c r="V82" s="61"/>
      <c r="W82" s="61"/>
      <c r="X82" s="61"/>
      <c r="Y82" s="61"/>
      <c r="Z82" s="61"/>
    </row>
    <row r="83" spans="1:26" ht="12.75" customHeight="1" x14ac:dyDescent="0.3">
      <c r="A83" s="61"/>
      <c r="B83" s="61"/>
      <c r="C83" s="61"/>
      <c r="D83" s="64"/>
      <c r="E83" s="61"/>
      <c r="F83" s="61"/>
      <c r="G83" s="61"/>
      <c r="H83" s="61"/>
      <c r="I83" s="61"/>
      <c r="J83" s="61"/>
      <c r="K83" s="61"/>
      <c r="L83" s="61"/>
      <c r="M83" s="61"/>
      <c r="N83" s="61"/>
      <c r="O83" s="61"/>
      <c r="P83" s="61"/>
      <c r="Q83" s="61"/>
      <c r="R83" s="61"/>
      <c r="S83" s="61"/>
      <c r="T83" s="61"/>
      <c r="U83" s="61"/>
      <c r="V83" s="61"/>
      <c r="W83" s="61"/>
      <c r="X83" s="61"/>
      <c r="Y83" s="61"/>
      <c r="Z83" s="61"/>
    </row>
    <row r="84" spans="1:26" ht="12.75" customHeight="1" x14ac:dyDescent="0.3">
      <c r="A84" s="61"/>
      <c r="B84" s="61"/>
      <c r="C84" s="61"/>
      <c r="D84" s="64"/>
      <c r="E84" s="61"/>
      <c r="F84" s="61"/>
      <c r="G84" s="61"/>
      <c r="H84" s="61"/>
      <c r="I84" s="61"/>
      <c r="J84" s="61"/>
      <c r="K84" s="61"/>
      <c r="L84" s="61"/>
      <c r="M84" s="61"/>
      <c r="N84" s="61"/>
      <c r="O84" s="61"/>
      <c r="P84" s="61"/>
      <c r="Q84" s="61"/>
      <c r="R84" s="61"/>
      <c r="S84" s="61"/>
      <c r="T84" s="61"/>
      <c r="U84" s="61"/>
      <c r="V84" s="61"/>
      <c r="W84" s="61"/>
      <c r="X84" s="61"/>
      <c r="Y84" s="61"/>
      <c r="Z84" s="61"/>
    </row>
    <row r="85" spans="1:26" ht="12.75" customHeight="1" x14ac:dyDescent="0.3">
      <c r="A85" s="61"/>
      <c r="B85" s="61"/>
      <c r="C85" s="61"/>
      <c r="D85" s="64"/>
      <c r="E85" s="61"/>
      <c r="F85" s="61"/>
      <c r="G85" s="61"/>
      <c r="H85" s="61"/>
      <c r="I85" s="61"/>
      <c r="J85" s="61"/>
      <c r="K85" s="61"/>
      <c r="L85" s="61"/>
      <c r="M85" s="61"/>
      <c r="N85" s="61"/>
      <c r="O85" s="61"/>
      <c r="P85" s="61"/>
      <c r="Q85" s="61"/>
      <c r="R85" s="61"/>
      <c r="S85" s="61"/>
      <c r="T85" s="61"/>
      <c r="U85" s="61"/>
      <c r="V85" s="61"/>
      <c r="W85" s="61"/>
      <c r="X85" s="61"/>
      <c r="Y85" s="61"/>
      <c r="Z85" s="61"/>
    </row>
    <row r="86" spans="1:26" ht="12.75" customHeight="1" x14ac:dyDescent="0.3">
      <c r="A86" s="61"/>
      <c r="B86" s="61"/>
      <c r="C86" s="61"/>
      <c r="D86" s="64"/>
      <c r="E86" s="61"/>
      <c r="F86" s="61"/>
      <c r="G86" s="61"/>
      <c r="H86" s="61"/>
      <c r="I86" s="61"/>
      <c r="J86" s="61"/>
      <c r="K86" s="61"/>
      <c r="L86" s="61"/>
      <c r="M86" s="61"/>
      <c r="N86" s="61"/>
      <c r="O86" s="61"/>
      <c r="P86" s="61"/>
      <c r="Q86" s="61"/>
      <c r="R86" s="61"/>
      <c r="S86" s="61"/>
      <c r="T86" s="61"/>
      <c r="U86" s="61"/>
      <c r="V86" s="61"/>
      <c r="W86" s="61"/>
      <c r="X86" s="61"/>
      <c r="Y86" s="61"/>
      <c r="Z86" s="61"/>
    </row>
    <row r="87" spans="1:26" ht="12.75" customHeight="1" x14ac:dyDescent="0.3">
      <c r="A87" s="61"/>
      <c r="B87" s="61"/>
      <c r="C87" s="61"/>
      <c r="D87" s="64"/>
      <c r="E87" s="61"/>
      <c r="F87" s="61"/>
      <c r="G87" s="61"/>
      <c r="H87" s="61"/>
      <c r="I87" s="61"/>
      <c r="J87" s="61"/>
      <c r="K87" s="61"/>
      <c r="L87" s="61"/>
      <c r="M87" s="61"/>
      <c r="N87" s="61"/>
      <c r="O87" s="61"/>
      <c r="P87" s="61"/>
      <c r="Q87" s="61"/>
      <c r="R87" s="61"/>
      <c r="S87" s="61"/>
      <c r="T87" s="61"/>
      <c r="U87" s="61"/>
      <c r="V87" s="61"/>
      <c r="W87" s="61"/>
      <c r="X87" s="61"/>
      <c r="Y87" s="61"/>
      <c r="Z87" s="61"/>
    </row>
    <row r="88" spans="1:26" ht="12.75" customHeight="1" x14ac:dyDescent="0.3">
      <c r="A88" s="61"/>
      <c r="B88" s="61"/>
      <c r="C88" s="61"/>
      <c r="D88" s="64"/>
      <c r="E88" s="61"/>
      <c r="F88" s="61"/>
      <c r="G88" s="61"/>
      <c r="H88" s="61"/>
      <c r="I88" s="61"/>
      <c r="J88" s="61"/>
      <c r="K88" s="61"/>
      <c r="L88" s="61"/>
      <c r="M88" s="61"/>
      <c r="N88" s="61"/>
      <c r="O88" s="61"/>
      <c r="P88" s="61"/>
      <c r="Q88" s="61"/>
      <c r="R88" s="61"/>
      <c r="S88" s="61"/>
      <c r="T88" s="61"/>
      <c r="U88" s="61"/>
      <c r="V88" s="61"/>
      <c r="W88" s="61"/>
      <c r="X88" s="61"/>
      <c r="Y88" s="61"/>
      <c r="Z88" s="61"/>
    </row>
    <row r="89" spans="1:26" ht="12.75" customHeight="1" x14ac:dyDescent="0.3">
      <c r="A89" s="61"/>
      <c r="B89" s="61"/>
      <c r="C89" s="61"/>
      <c r="D89" s="64"/>
      <c r="E89" s="61"/>
      <c r="F89" s="61"/>
      <c r="G89" s="61"/>
      <c r="H89" s="61"/>
      <c r="I89" s="61"/>
      <c r="J89" s="61"/>
      <c r="K89" s="61"/>
      <c r="L89" s="61"/>
      <c r="M89" s="61"/>
      <c r="N89" s="61"/>
      <c r="O89" s="61"/>
      <c r="P89" s="61"/>
      <c r="Q89" s="61"/>
      <c r="R89" s="61"/>
      <c r="S89" s="61"/>
      <c r="T89" s="61"/>
      <c r="U89" s="61"/>
      <c r="V89" s="61"/>
      <c r="W89" s="61"/>
      <c r="X89" s="61"/>
      <c r="Y89" s="61"/>
      <c r="Z89" s="61"/>
    </row>
    <row r="90" spans="1:26" ht="12.75" customHeight="1" x14ac:dyDescent="0.3">
      <c r="A90" s="61"/>
      <c r="B90" s="61"/>
      <c r="C90" s="61"/>
      <c r="D90" s="64"/>
      <c r="E90" s="61"/>
      <c r="F90" s="61"/>
      <c r="G90" s="61"/>
      <c r="H90" s="61"/>
      <c r="I90" s="61"/>
      <c r="J90" s="61"/>
      <c r="K90" s="61"/>
      <c r="L90" s="61"/>
      <c r="M90" s="61"/>
      <c r="N90" s="61"/>
      <c r="O90" s="61"/>
      <c r="P90" s="61"/>
      <c r="Q90" s="61"/>
      <c r="R90" s="61"/>
      <c r="S90" s="61"/>
      <c r="T90" s="61"/>
      <c r="U90" s="61"/>
      <c r="V90" s="61"/>
      <c r="W90" s="61"/>
      <c r="X90" s="61"/>
      <c r="Y90" s="61"/>
      <c r="Z90" s="61"/>
    </row>
    <row r="91" spans="1:26" ht="12.75" customHeight="1" x14ac:dyDescent="0.3">
      <c r="A91" s="61"/>
      <c r="B91" s="61"/>
      <c r="C91" s="61"/>
      <c r="D91" s="64"/>
      <c r="E91" s="61"/>
      <c r="F91" s="61"/>
      <c r="G91" s="61"/>
      <c r="H91" s="61"/>
      <c r="I91" s="61"/>
      <c r="J91" s="61"/>
      <c r="K91" s="61"/>
      <c r="L91" s="61"/>
      <c r="M91" s="61"/>
      <c r="N91" s="61"/>
      <c r="O91" s="61"/>
      <c r="P91" s="61"/>
      <c r="Q91" s="61"/>
      <c r="R91" s="61"/>
      <c r="S91" s="61"/>
      <c r="T91" s="61"/>
      <c r="U91" s="61"/>
      <c r="V91" s="61"/>
      <c r="W91" s="61"/>
      <c r="X91" s="61"/>
      <c r="Y91" s="61"/>
      <c r="Z91" s="61"/>
    </row>
    <row r="92" spans="1:26" ht="12.75" customHeight="1" x14ac:dyDescent="0.3">
      <c r="A92" s="61"/>
      <c r="B92" s="61"/>
      <c r="C92" s="61"/>
      <c r="D92" s="64"/>
      <c r="E92" s="61"/>
      <c r="F92" s="61"/>
      <c r="G92" s="61"/>
      <c r="H92" s="61"/>
      <c r="I92" s="61"/>
      <c r="J92" s="61"/>
      <c r="K92" s="61"/>
      <c r="L92" s="61"/>
      <c r="M92" s="61"/>
      <c r="N92" s="61"/>
      <c r="O92" s="61"/>
      <c r="P92" s="61"/>
      <c r="Q92" s="61"/>
      <c r="R92" s="61"/>
      <c r="S92" s="61"/>
      <c r="T92" s="61"/>
      <c r="U92" s="61"/>
      <c r="V92" s="61"/>
      <c r="W92" s="61"/>
      <c r="X92" s="61"/>
      <c r="Y92" s="61"/>
      <c r="Z92" s="61"/>
    </row>
    <row r="93" spans="1:26" ht="12.75" customHeight="1" x14ac:dyDescent="0.3">
      <c r="A93" s="61"/>
      <c r="B93" s="61"/>
      <c r="C93" s="61"/>
      <c r="D93" s="64"/>
      <c r="E93" s="61"/>
      <c r="F93" s="61"/>
      <c r="G93" s="61"/>
      <c r="H93" s="61"/>
      <c r="I93" s="61"/>
      <c r="J93" s="61"/>
      <c r="K93" s="61"/>
      <c r="L93" s="61"/>
      <c r="M93" s="61"/>
      <c r="N93" s="61"/>
      <c r="O93" s="61"/>
      <c r="P93" s="61"/>
      <c r="Q93" s="61"/>
      <c r="R93" s="61"/>
      <c r="S93" s="61"/>
      <c r="T93" s="61"/>
      <c r="U93" s="61"/>
      <c r="V93" s="61"/>
      <c r="W93" s="61"/>
      <c r="X93" s="61"/>
      <c r="Y93" s="61"/>
      <c r="Z93" s="61"/>
    </row>
    <row r="94" spans="1:26" ht="12.75" customHeight="1" x14ac:dyDescent="0.3">
      <c r="A94" s="61"/>
      <c r="B94" s="61"/>
      <c r="C94" s="61"/>
      <c r="D94" s="64"/>
      <c r="E94" s="61"/>
      <c r="F94" s="61"/>
      <c r="G94" s="61"/>
      <c r="H94" s="61"/>
      <c r="I94" s="61"/>
      <c r="J94" s="61"/>
      <c r="K94" s="61"/>
      <c r="L94" s="61"/>
      <c r="M94" s="61"/>
      <c r="N94" s="61"/>
      <c r="O94" s="61"/>
      <c r="P94" s="61"/>
      <c r="Q94" s="61"/>
      <c r="R94" s="61"/>
      <c r="S94" s="61"/>
      <c r="T94" s="61"/>
      <c r="U94" s="61"/>
      <c r="V94" s="61"/>
      <c r="W94" s="61"/>
      <c r="X94" s="61"/>
      <c r="Y94" s="61"/>
      <c r="Z94" s="61"/>
    </row>
    <row r="95" spans="1:26" ht="12.75" customHeight="1" x14ac:dyDescent="0.3">
      <c r="A95" s="61"/>
      <c r="B95" s="61"/>
      <c r="C95" s="61"/>
      <c r="D95" s="64"/>
      <c r="E95" s="61"/>
      <c r="F95" s="61"/>
      <c r="G95" s="61"/>
      <c r="H95" s="61"/>
      <c r="I95" s="61"/>
      <c r="J95" s="61"/>
      <c r="K95" s="61"/>
      <c r="L95" s="61"/>
      <c r="M95" s="61"/>
      <c r="N95" s="61"/>
      <c r="O95" s="61"/>
      <c r="P95" s="61"/>
      <c r="Q95" s="61"/>
      <c r="R95" s="61"/>
      <c r="S95" s="61"/>
      <c r="T95" s="61"/>
      <c r="U95" s="61"/>
      <c r="V95" s="61"/>
      <c r="W95" s="61"/>
      <c r="X95" s="61"/>
      <c r="Y95" s="61"/>
      <c r="Z95" s="61"/>
    </row>
    <row r="96" spans="1:26" ht="12.75" customHeight="1" x14ac:dyDescent="0.3">
      <c r="A96" s="61"/>
      <c r="B96" s="61"/>
      <c r="C96" s="61"/>
      <c r="D96" s="64"/>
      <c r="E96" s="61"/>
      <c r="F96" s="61"/>
      <c r="G96" s="61"/>
      <c r="H96" s="61"/>
      <c r="I96" s="61"/>
      <c r="J96" s="61"/>
      <c r="K96" s="61"/>
      <c r="L96" s="61"/>
      <c r="M96" s="61"/>
      <c r="N96" s="61"/>
      <c r="O96" s="61"/>
      <c r="P96" s="61"/>
      <c r="Q96" s="61"/>
      <c r="R96" s="61"/>
      <c r="S96" s="61"/>
      <c r="T96" s="61"/>
      <c r="U96" s="61"/>
      <c r="V96" s="61"/>
      <c r="W96" s="61"/>
      <c r="X96" s="61"/>
      <c r="Y96" s="61"/>
      <c r="Z96" s="61"/>
    </row>
    <row r="97" spans="1:26" ht="12.75" customHeight="1" x14ac:dyDescent="0.3">
      <c r="A97" s="61"/>
      <c r="B97" s="61"/>
      <c r="C97" s="61"/>
      <c r="D97" s="64"/>
      <c r="E97" s="61"/>
      <c r="F97" s="61"/>
      <c r="G97" s="61"/>
      <c r="H97" s="61"/>
      <c r="I97" s="61"/>
      <c r="J97" s="61"/>
      <c r="K97" s="61"/>
      <c r="L97" s="61"/>
      <c r="M97" s="61"/>
      <c r="N97" s="61"/>
      <c r="O97" s="61"/>
      <c r="P97" s="61"/>
      <c r="Q97" s="61"/>
      <c r="R97" s="61"/>
      <c r="S97" s="61"/>
      <c r="T97" s="61"/>
      <c r="U97" s="61"/>
      <c r="V97" s="61"/>
      <c r="W97" s="61"/>
      <c r="X97" s="61"/>
      <c r="Y97" s="61"/>
      <c r="Z97" s="61"/>
    </row>
    <row r="98" spans="1:26" ht="12.75" customHeight="1" x14ac:dyDescent="0.3">
      <c r="A98" s="61"/>
      <c r="B98" s="61"/>
      <c r="C98" s="61"/>
      <c r="D98" s="64"/>
      <c r="E98" s="61"/>
      <c r="F98" s="61"/>
      <c r="G98" s="61"/>
      <c r="H98" s="61"/>
      <c r="I98" s="61"/>
      <c r="J98" s="61"/>
      <c r="K98" s="61"/>
      <c r="L98" s="61"/>
      <c r="M98" s="61"/>
      <c r="N98" s="61"/>
      <c r="O98" s="61"/>
      <c r="P98" s="61"/>
      <c r="Q98" s="61"/>
      <c r="R98" s="61"/>
      <c r="S98" s="61"/>
      <c r="T98" s="61"/>
      <c r="U98" s="61"/>
      <c r="V98" s="61"/>
      <c r="W98" s="61"/>
      <c r="X98" s="61"/>
      <c r="Y98" s="61"/>
      <c r="Z98" s="61"/>
    </row>
    <row r="99" spans="1:26" ht="12.75" customHeight="1" x14ac:dyDescent="0.3">
      <c r="A99" s="61"/>
      <c r="B99" s="61"/>
      <c r="C99" s="61"/>
      <c r="D99" s="64"/>
      <c r="E99" s="61"/>
      <c r="F99" s="61"/>
      <c r="G99" s="61"/>
      <c r="H99" s="61"/>
      <c r="I99" s="61"/>
      <c r="J99" s="61"/>
      <c r="K99" s="61"/>
      <c r="L99" s="61"/>
      <c r="M99" s="61"/>
      <c r="N99" s="61"/>
      <c r="O99" s="61"/>
      <c r="P99" s="61"/>
      <c r="Q99" s="61"/>
      <c r="R99" s="61"/>
      <c r="S99" s="61"/>
      <c r="T99" s="61"/>
      <c r="U99" s="61"/>
      <c r="V99" s="61"/>
      <c r="W99" s="61"/>
      <c r="X99" s="61"/>
      <c r="Y99" s="61"/>
      <c r="Z99" s="61"/>
    </row>
    <row r="100" spans="1:26" ht="12.75" customHeight="1" x14ac:dyDescent="0.3">
      <c r="A100" s="61"/>
      <c r="B100" s="61"/>
      <c r="C100" s="61"/>
      <c r="D100" s="64"/>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ht="12.75" customHeight="1" x14ac:dyDescent="0.3">
      <c r="A101" s="61"/>
      <c r="B101" s="61"/>
      <c r="C101" s="61"/>
      <c r="D101" s="64"/>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ht="12.75" customHeight="1" x14ac:dyDescent="0.3">
      <c r="A102" s="61"/>
      <c r="B102" s="61"/>
      <c r="C102" s="61"/>
      <c r="D102" s="64"/>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ht="12.75" customHeight="1" x14ac:dyDescent="0.3">
      <c r="A103" s="61"/>
      <c r="B103" s="61"/>
      <c r="C103" s="61"/>
      <c r="D103" s="64"/>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ht="12.75" customHeight="1" x14ac:dyDescent="0.3">
      <c r="A104" s="61"/>
      <c r="B104" s="61"/>
      <c r="C104" s="61"/>
      <c r="D104" s="64"/>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ht="12.75" customHeight="1" x14ac:dyDescent="0.3">
      <c r="A105" s="61"/>
      <c r="B105" s="61"/>
      <c r="C105" s="61"/>
      <c r="D105" s="64"/>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ht="12.75" customHeight="1" x14ac:dyDescent="0.3">
      <c r="A106" s="61"/>
      <c r="B106" s="61"/>
      <c r="C106" s="61"/>
      <c r="D106" s="64"/>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ht="12.75" customHeight="1" x14ac:dyDescent="0.3">
      <c r="A107" s="61"/>
      <c r="B107" s="61"/>
      <c r="C107" s="61"/>
      <c r="D107" s="64"/>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ht="12.75" customHeight="1" x14ac:dyDescent="0.3">
      <c r="A108" s="61"/>
      <c r="B108" s="61"/>
      <c r="C108" s="61"/>
      <c r="D108" s="64"/>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ht="12.75" customHeight="1" x14ac:dyDescent="0.3">
      <c r="A109" s="61"/>
      <c r="B109" s="61"/>
      <c r="C109" s="61"/>
      <c r="D109" s="64"/>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ht="12.75" customHeight="1" x14ac:dyDescent="0.3">
      <c r="A110" s="61"/>
      <c r="B110" s="61"/>
      <c r="C110" s="61"/>
      <c r="D110" s="64"/>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ht="12.75" customHeight="1" x14ac:dyDescent="0.3">
      <c r="A111" s="61"/>
      <c r="B111" s="61"/>
      <c r="C111" s="61"/>
      <c r="D111" s="64"/>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ht="12.75" customHeight="1" x14ac:dyDescent="0.3">
      <c r="A112" s="61"/>
      <c r="B112" s="61"/>
      <c r="C112" s="61"/>
      <c r="D112" s="64"/>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ht="12.75" customHeight="1" x14ac:dyDescent="0.3">
      <c r="A113" s="61"/>
      <c r="B113" s="61"/>
      <c r="C113" s="61"/>
      <c r="D113" s="64"/>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ht="12.75" customHeight="1" x14ac:dyDescent="0.3">
      <c r="A114" s="61"/>
      <c r="B114" s="61"/>
      <c r="C114" s="61"/>
      <c r="D114" s="64"/>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ht="12.75" customHeight="1" x14ac:dyDescent="0.3">
      <c r="A115" s="61"/>
      <c r="B115" s="61"/>
      <c r="C115" s="61"/>
      <c r="D115" s="64"/>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ht="12.75" customHeight="1" x14ac:dyDescent="0.3">
      <c r="A116" s="61"/>
      <c r="B116" s="61"/>
      <c r="C116" s="61"/>
      <c r="D116" s="64"/>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ht="12.75" customHeight="1" x14ac:dyDescent="0.3">
      <c r="A117" s="61"/>
      <c r="B117" s="61"/>
      <c r="C117" s="61"/>
      <c r="D117" s="64"/>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ht="12.75" customHeight="1" x14ac:dyDescent="0.3">
      <c r="A118" s="61"/>
      <c r="B118" s="61"/>
      <c r="C118" s="61"/>
      <c r="D118" s="64"/>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ht="12.75" customHeight="1" x14ac:dyDescent="0.3">
      <c r="A119" s="61"/>
      <c r="B119" s="61"/>
      <c r="C119" s="61"/>
      <c r="D119" s="64"/>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ht="12.75" customHeight="1" x14ac:dyDescent="0.3">
      <c r="A120" s="61"/>
      <c r="B120" s="61"/>
      <c r="C120" s="61"/>
      <c r="D120" s="64"/>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ht="12.75" customHeight="1" x14ac:dyDescent="0.3">
      <c r="A121" s="61"/>
      <c r="B121" s="61"/>
      <c r="C121" s="61"/>
      <c r="D121" s="64"/>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ht="12.75" customHeight="1" x14ac:dyDescent="0.3">
      <c r="A122" s="61"/>
      <c r="B122" s="61"/>
      <c r="C122" s="61"/>
      <c r="D122" s="64"/>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ht="12.75" customHeight="1" x14ac:dyDescent="0.3">
      <c r="A123" s="61"/>
      <c r="B123" s="61"/>
      <c r="C123" s="61"/>
      <c r="D123" s="64"/>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ht="12.75" customHeight="1" x14ac:dyDescent="0.3">
      <c r="A124" s="61"/>
      <c r="B124" s="61"/>
      <c r="C124" s="61"/>
      <c r="D124" s="64"/>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ht="12.75" customHeight="1" x14ac:dyDescent="0.3">
      <c r="A125" s="61"/>
      <c r="B125" s="61"/>
      <c r="C125" s="61"/>
      <c r="D125" s="64"/>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ht="12.75" customHeight="1" x14ac:dyDescent="0.3">
      <c r="A126" s="61"/>
      <c r="B126" s="61"/>
      <c r="C126" s="61"/>
      <c r="D126" s="64"/>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ht="12.75" customHeight="1" x14ac:dyDescent="0.3">
      <c r="A127" s="61"/>
      <c r="B127" s="61"/>
      <c r="C127" s="61"/>
      <c r="D127" s="64"/>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ht="12.75" customHeight="1" x14ac:dyDescent="0.3">
      <c r="A128" s="61"/>
      <c r="B128" s="61"/>
      <c r="C128" s="61"/>
      <c r="D128" s="64"/>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ht="12.75" customHeight="1" x14ac:dyDescent="0.3">
      <c r="A129" s="61"/>
      <c r="B129" s="61"/>
      <c r="C129" s="61"/>
      <c r="D129" s="64"/>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ht="12.75" customHeight="1" x14ac:dyDescent="0.3">
      <c r="A130" s="61"/>
      <c r="B130" s="61"/>
      <c r="C130" s="61"/>
      <c r="D130" s="64"/>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ht="12.75" customHeight="1" x14ac:dyDescent="0.3">
      <c r="A131" s="61"/>
      <c r="B131" s="61"/>
      <c r="C131" s="61"/>
      <c r="D131" s="64"/>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ht="12.75" customHeight="1" x14ac:dyDescent="0.3">
      <c r="A132" s="61"/>
      <c r="B132" s="61"/>
      <c r="C132" s="61"/>
      <c r="D132" s="64"/>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ht="12.75" customHeight="1" x14ac:dyDescent="0.3">
      <c r="A133" s="61"/>
      <c r="B133" s="61"/>
      <c r="C133" s="61"/>
      <c r="D133" s="64"/>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ht="12.75" customHeight="1" x14ac:dyDescent="0.3">
      <c r="A134" s="61"/>
      <c r="B134" s="61"/>
      <c r="C134" s="61"/>
      <c r="D134" s="64"/>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ht="12.75" customHeight="1" x14ac:dyDescent="0.3">
      <c r="A135" s="61"/>
      <c r="B135" s="61"/>
      <c r="C135" s="61"/>
      <c r="D135" s="64"/>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ht="12.75" customHeight="1" x14ac:dyDescent="0.3">
      <c r="A136" s="61"/>
      <c r="B136" s="61"/>
      <c r="C136" s="61"/>
      <c r="D136" s="64"/>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ht="12.75" customHeight="1" x14ac:dyDescent="0.3">
      <c r="A137" s="61"/>
      <c r="B137" s="61"/>
      <c r="C137" s="61"/>
      <c r="D137" s="64"/>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ht="12.75" customHeight="1" x14ac:dyDescent="0.3">
      <c r="A138" s="61"/>
      <c r="B138" s="61"/>
      <c r="C138" s="61"/>
      <c r="D138" s="64"/>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ht="12.75" customHeight="1" x14ac:dyDescent="0.3">
      <c r="A139" s="61"/>
      <c r="B139" s="61"/>
      <c r="C139" s="61"/>
      <c r="D139" s="64"/>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ht="12.75" customHeight="1" x14ac:dyDescent="0.3">
      <c r="A140" s="61"/>
      <c r="B140" s="61"/>
      <c r="C140" s="61"/>
      <c r="D140" s="64"/>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ht="12.75" customHeight="1" x14ac:dyDescent="0.3">
      <c r="A141" s="61"/>
      <c r="B141" s="61"/>
      <c r="C141" s="61"/>
      <c r="D141" s="64"/>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ht="12.75" customHeight="1" x14ac:dyDescent="0.3">
      <c r="A142" s="61"/>
      <c r="B142" s="61"/>
      <c r="C142" s="61"/>
      <c r="D142" s="64"/>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ht="12.75" customHeight="1" x14ac:dyDescent="0.3">
      <c r="A143" s="61"/>
      <c r="B143" s="61"/>
      <c r="C143" s="61"/>
      <c r="D143" s="64"/>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ht="12.75" customHeight="1" x14ac:dyDescent="0.3">
      <c r="A144" s="61"/>
      <c r="B144" s="61"/>
      <c r="C144" s="61"/>
      <c r="D144" s="64"/>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ht="12.75" customHeight="1" x14ac:dyDescent="0.3">
      <c r="A145" s="61"/>
      <c r="B145" s="61"/>
      <c r="C145" s="61"/>
      <c r="D145" s="64"/>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ht="12.75" customHeight="1" x14ac:dyDescent="0.3">
      <c r="A146" s="61"/>
      <c r="B146" s="61"/>
      <c r="C146" s="61"/>
      <c r="D146" s="64"/>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ht="12.75" customHeight="1" x14ac:dyDescent="0.3">
      <c r="A147" s="61"/>
      <c r="B147" s="61"/>
      <c r="C147" s="61"/>
      <c r="D147" s="64"/>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ht="12.75" customHeight="1" x14ac:dyDescent="0.3">
      <c r="A148" s="61"/>
      <c r="B148" s="61"/>
      <c r="C148" s="61"/>
      <c r="D148" s="64"/>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ht="12.75" customHeight="1" x14ac:dyDescent="0.3">
      <c r="A149" s="61"/>
      <c r="B149" s="61"/>
      <c r="C149" s="61"/>
      <c r="D149" s="64"/>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ht="12.75" customHeight="1" x14ac:dyDescent="0.3">
      <c r="A150" s="61"/>
      <c r="B150" s="61"/>
      <c r="C150" s="61"/>
      <c r="D150" s="64"/>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ht="12.75" customHeight="1" x14ac:dyDescent="0.3">
      <c r="A151" s="61"/>
      <c r="B151" s="61"/>
      <c r="C151" s="61"/>
      <c r="D151" s="64"/>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ht="12.75" customHeight="1" x14ac:dyDescent="0.3">
      <c r="A152" s="61"/>
      <c r="B152" s="61"/>
      <c r="C152" s="61"/>
      <c r="D152" s="64"/>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ht="12.75" customHeight="1" x14ac:dyDescent="0.3">
      <c r="A153" s="61"/>
      <c r="B153" s="61"/>
      <c r="C153" s="61"/>
      <c r="D153" s="64"/>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ht="12.75" customHeight="1" x14ac:dyDescent="0.3">
      <c r="A154" s="61"/>
      <c r="B154" s="61"/>
      <c r="C154" s="61"/>
      <c r="D154" s="64"/>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ht="12.75" customHeight="1" x14ac:dyDescent="0.3">
      <c r="A155" s="61"/>
      <c r="B155" s="61"/>
      <c r="C155" s="61"/>
      <c r="D155" s="64"/>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ht="12.75" customHeight="1" x14ac:dyDescent="0.3">
      <c r="A156" s="61"/>
      <c r="B156" s="61"/>
      <c r="C156" s="61"/>
      <c r="D156" s="64"/>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ht="12.75" customHeight="1" x14ac:dyDescent="0.3">
      <c r="A157" s="61"/>
      <c r="B157" s="61"/>
      <c r="C157" s="61"/>
      <c r="D157" s="64"/>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ht="12.75" customHeight="1" x14ac:dyDescent="0.3">
      <c r="A158" s="61"/>
      <c r="B158" s="61"/>
      <c r="C158" s="61"/>
      <c r="D158" s="64"/>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ht="12.75" customHeight="1" x14ac:dyDescent="0.3">
      <c r="A159" s="61"/>
      <c r="B159" s="61"/>
      <c r="C159" s="61"/>
      <c r="D159" s="64"/>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ht="12.75" customHeight="1" x14ac:dyDescent="0.3">
      <c r="A160" s="61"/>
      <c r="B160" s="61"/>
      <c r="C160" s="61"/>
      <c r="D160" s="64"/>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ht="12.75" customHeight="1" x14ac:dyDescent="0.3">
      <c r="A161" s="61"/>
      <c r="B161" s="61"/>
      <c r="C161" s="61"/>
      <c r="D161" s="64"/>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ht="12.75" customHeight="1" x14ac:dyDescent="0.3">
      <c r="A162" s="61"/>
      <c r="B162" s="61"/>
      <c r="C162" s="61"/>
      <c r="D162" s="64"/>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ht="12.75" customHeight="1" x14ac:dyDescent="0.3">
      <c r="A163" s="61"/>
      <c r="B163" s="61"/>
      <c r="C163" s="61"/>
      <c r="D163" s="64"/>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ht="12.75" customHeight="1" x14ac:dyDescent="0.3">
      <c r="A164" s="61"/>
      <c r="B164" s="61"/>
      <c r="C164" s="61"/>
      <c r="D164" s="64"/>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ht="12.75" customHeight="1" x14ac:dyDescent="0.3">
      <c r="A165" s="61"/>
      <c r="B165" s="61"/>
      <c r="C165" s="61"/>
      <c r="D165" s="64"/>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ht="12.75" customHeight="1" x14ac:dyDescent="0.3">
      <c r="A166" s="61"/>
      <c r="B166" s="61"/>
      <c r="C166" s="61"/>
      <c r="D166" s="64"/>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ht="12.75" customHeight="1" x14ac:dyDescent="0.3">
      <c r="A167" s="61"/>
      <c r="B167" s="61"/>
      <c r="C167" s="61"/>
      <c r="D167" s="64"/>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ht="12.75" customHeight="1" x14ac:dyDescent="0.3">
      <c r="A168" s="61"/>
      <c r="B168" s="61"/>
      <c r="C168" s="61"/>
      <c r="D168" s="64"/>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ht="12.75" customHeight="1" x14ac:dyDescent="0.3">
      <c r="A169" s="61"/>
      <c r="B169" s="61"/>
      <c r="C169" s="61"/>
      <c r="D169" s="64"/>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ht="12.75" customHeight="1" x14ac:dyDescent="0.3">
      <c r="A170" s="61"/>
      <c r="B170" s="61"/>
      <c r="C170" s="61"/>
      <c r="D170" s="64"/>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ht="12.75" customHeight="1" x14ac:dyDescent="0.3">
      <c r="A171" s="61"/>
      <c r="B171" s="61"/>
      <c r="C171" s="61"/>
      <c r="D171" s="64"/>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ht="12.75" customHeight="1" x14ac:dyDescent="0.3">
      <c r="A172" s="61"/>
      <c r="B172" s="61"/>
      <c r="C172" s="61"/>
      <c r="D172" s="64"/>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ht="12.75" customHeight="1" x14ac:dyDescent="0.3">
      <c r="A173" s="61"/>
      <c r="B173" s="61"/>
      <c r="C173" s="61"/>
      <c r="D173" s="64"/>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ht="12.75" customHeight="1" x14ac:dyDescent="0.3">
      <c r="A174" s="61"/>
      <c r="B174" s="61"/>
      <c r="C174" s="61"/>
      <c r="D174" s="64"/>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ht="12.75" customHeight="1" x14ac:dyDescent="0.3">
      <c r="A175" s="61"/>
      <c r="B175" s="61"/>
      <c r="C175" s="61"/>
      <c r="D175" s="64"/>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ht="12.75" customHeight="1" x14ac:dyDescent="0.3">
      <c r="A176" s="61"/>
      <c r="B176" s="61"/>
      <c r="C176" s="61"/>
      <c r="D176" s="64"/>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ht="12.75" customHeight="1" x14ac:dyDescent="0.3">
      <c r="A177" s="61"/>
      <c r="B177" s="61"/>
      <c r="C177" s="61"/>
      <c r="D177" s="64"/>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ht="12.75" customHeight="1" x14ac:dyDescent="0.3">
      <c r="A178" s="61"/>
      <c r="B178" s="61"/>
      <c r="C178" s="61"/>
      <c r="D178" s="64"/>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ht="12.75" customHeight="1" x14ac:dyDescent="0.3">
      <c r="A179" s="61"/>
      <c r="B179" s="61"/>
      <c r="C179" s="61"/>
      <c r="D179" s="64"/>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ht="12.75" customHeight="1" x14ac:dyDescent="0.3">
      <c r="A180" s="61"/>
      <c r="B180" s="61"/>
      <c r="C180" s="61"/>
      <c r="D180" s="64"/>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ht="12.75" customHeight="1" x14ac:dyDescent="0.3">
      <c r="A181" s="61"/>
      <c r="B181" s="61"/>
      <c r="C181" s="61"/>
      <c r="D181" s="64"/>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ht="12.75" customHeight="1" x14ac:dyDescent="0.3">
      <c r="A182" s="61"/>
      <c r="B182" s="61"/>
      <c r="C182" s="61"/>
      <c r="D182" s="64"/>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ht="12.75" customHeight="1" x14ac:dyDescent="0.3">
      <c r="A183" s="61"/>
      <c r="B183" s="61"/>
      <c r="C183" s="61"/>
      <c r="D183" s="64"/>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ht="12.75" customHeight="1" x14ac:dyDescent="0.3">
      <c r="A184" s="61"/>
      <c r="B184" s="61"/>
      <c r="C184" s="61"/>
      <c r="D184" s="64"/>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ht="12.75" customHeight="1" x14ac:dyDescent="0.3">
      <c r="A185" s="61"/>
      <c r="B185" s="61"/>
      <c r="C185" s="61"/>
      <c r="D185" s="64"/>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ht="12.75" customHeight="1" x14ac:dyDescent="0.3">
      <c r="A186" s="61"/>
      <c r="B186" s="61"/>
      <c r="C186" s="61"/>
      <c r="D186" s="64"/>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ht="12.75" customHeight="1" x14ac:dyDescent="0.3">
      <c r="A187" s="61"/>
      <c r="B187" s="61"/>
      <c r="C187" s="61"/>
      <c r="D187" s="64"/>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ht="12.75" customHeight="1" x14ac:dyDescent="0.3">
      <c r="A188" s="61"/>
      <c r="B188" s="61"/>
      <c r="C188" s="61"/>
      <c r="D188" s="64"/>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ht="12.75" customHeight="1" x14ac:dyDescent="0.3">
      <c r="A189" s="61"/>
      <c r="B189" s="61"/>
      <c r="C189" s="61"/>
      <c r="D189" s="64"/>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ht="12.75" customHeight="1" x14ac:dyDescent="0.3">
      <c r="A190" s="61"/>
      <c r="B190" s="61"/>
      <c r="C190" s="61"/>
      <c r="D190" s="64"/>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ht="12.75" customHeight="1" x14ac:dyDescent="0.3">
      <c r="A191" s="61"/>
      <c r="B191" s="61"/>
      <c r="C191" s="61"/>
      <c r="D191" s="64"/>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ht="12.75" customHeight="1" x14ac:dyDescent="0.3">
      <c r="A192" s="61"/>
      <c r="B192" s="61"/>
      <c r="C192" s="61"/>
      <c r="D192" s="64"/>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ht="12.75" customHeight="1" x14ac:dyDescent="0.3">
      <c r="A193" s="61"/>
      <c r="B193" s="61"/>
      <c r="C193" s="61"/>
      <c r="D193" s="64"/>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ht="12.75" customHeight="1" x14ac:dyDescent="0.3">
      <c r="A194" s="61"/>
      <c r="B194" s="61"/>
      <c r="C194" s="61"/>
      <c r="D194" s="64"/>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ht="12.75" customHeight="1" x14ac:dyDescent="0.3">
      <c r="A195" s="61"/>
      <c r="B195" s="61"/>
      <c r="C195" s="61"/>
      <c r="D195" s="64"/>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ht="12.75" customHeight="1" x14ac:dyDescent="0.3">
      <c r="A196" s="61"/>
      <c r="B196" s="61"/>
      <c r="C196" s="61"/>
      <c r="D196" s="64"/>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ht="12.75" customHeight="1" x14ac:dyDescent="0.3">
      <c r="A197" s="61"/>
      <c r="B197" s="61"/>
      <c r="C197" s="61"/>
      <c r="D197" s="64"/>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ht="12.75" customHeight="1" x14ac:dyDescent="0.3">
      <c r="A198" s="61"/>
      <c r="B198" s="61"/>
      <c r="C198" s="61"/>
      <c r="D198" s="64"/>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ht="12.75" customHeight="1" x14ac:dyDescent="0.3">
      <c r="A199" s="61"/>
      <c r="B199" s="61"/>
      <c r="C199" s="61"/>
      <c r="D199" s="64"/>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ht="12.75" customHeight="1" x14ac:dyDescent="0.3">
      <c r="A200" s="61"/>
      <c r="B200" s="61"/>
      <c r="C200" s="61"/>
      <c r="D200" s="64"/>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ht="12.75" customHeight="1" x14ac:dyDescent="0.3">
      <c r="A201" s="61"/>
      <c r="B201" s="61"/>
      <c r="C201" s="61"/>
      <c r="D201" s="64"/>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ht="12.75" customHeight="1" x14ac:dyDescent="0.3">
      <c r="A202" s="61"/>
      <c r="B202" s="61"/>
      <c r="C202" s="61"/>
      <c r="D202" s="64"/>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ht="12.75" customHeight="1" x14ac:dyDescent="0.3">
      <c r="A203" s="61"/>
      <c r="B203" s="61"/>
      <c r="C203" s="61"/>
      <c r="D203" s="64"/>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ht="12.75" customHeight="1" x14ac:dyDescent="0.3">
      <c r="A204" s="61"/>
      <c r="B204" s="61"/>
      <c r="C204" s="61"/>
      <c r="D204" s="64"/>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ht="12.75" customHeight="1" x14ac:dyDescent="0.3">
      <c r="A205" s="61"/>
      <c r="B205" s="61"/>
      <c r="C205" s="61"/>
      <c r="D205" s="64"/>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ht="12.75" customHeight="1" x14ac:dyDescent="0.3">
      <c r="A206" s="61"/>
      <c r="B206" s="61"/>
      <c r="C206" s="61"/>
      <c r="D206" s="64"/>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ht="12.75" customHeight="1" x14ac:dyDescent="0.3">
      <c r="A207" s="61"/>
      <c r="B207" s="61"/>
      <c r="C207" s="61"/>
      <c r="D207" s="64"/>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ht="12.75" customHeight="1" x14ac:dyDescent="0.3">
      <c r="A208" s="61"/>
      <c r="B208" s="61"/>
      <c r="C208" s="61"/>
      <c r="D208" s="64"/>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ht="12.75" customHeight="1" x14ac:dyDescent="0.3">
      <c r="A209" s="61"/>
      <c r="B209" s="61"/>
      <c r="C209" s="61"/>
      <c r="D209" s="64"/>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ht="12.75" customHeight="1" x14ac:dyDescent="0.3">
      <c r="A210" s="61"/>
      <c r="B210" s="61"/>
      <c r="C210" s="61"/>
      <c r="D210" s="64"/>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ht="12.75" customHeight="1" x14ac:dyDescent="0.3">
      <c r="A211" s="61"/>
      <c r="B211" s="61"/>
      <c r="C211" s="61"/>
      <c r="D211" s="64"/>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ht="12.75" customHeight="1" x14ac:dyDescent="0.3">
      <c r="A212" s="61"/>
      <c r="B212" s="61"/>
      <c r="C212" s="61"/>
      <c r="D212" s="64"/>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ht="12.75" customHeight="1" x14ac:dyDescent="0.3">
      <c r="A213" s="61"/>
      <c r="B213" s="61"/>
      <c r="C213" s="61"/>
      <c r="D213" s="64"/>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ht="12.75" customHeight="1" x14ac:dyDescent="0.3">
      <c r="A214" s="61"/>
      <c r="B214" s="61"/>
      <c r="C214" s="61"/>
      <c r="D214" s="64"/>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ht="12.75" customHeight="1" x14ac:dyDescent="0.3">
      <c r="A215" s="61"/>
      <c r="B215" s="61"/>
      <c r="C215" s="61"/>
      <c r="D215" s="64"/>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ht="12.75" customHeight="1" x14ac:dyDescent="0.3">
      <c r="A216" s="61"/>
      <c r="B216" s="61"/>
      <c r="C216" s="61"/>
      <c r="D216" s="64"/>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ht="12.75" customHeight="1" x14ac:dyDescent="0.3">
      <c r="A217" s="61"/>
      <c r="B217" s="61"/>
      <c r="C217" s="61"/>
      <c r="D217" s="64"/>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ht="12.75" customHeight="1" x14ac:dyDescent="0.3">
      <c r="A218" s="61"/>
      <c r="B218" s="61"/>
      <c r="C218" s="61"/>
      <c r="D218" s="64"/>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ht="12.75" customHeight="1" x14ac:dyDescent="0.3">
      <c r="A219" s="61"/>
      <c r="B219" s="61"/>
      <c r="C219" s="61"/>
      <c r="D219" s="64"/>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ht="12.75" customHeight="1" x14ac:dyDescent="0.3">
      <c r="A220" s="61"/>
      <c r="B220" s="61"/>
      <c r="C220" s="61"/>
      <c r="D220" s="64"/>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ht="12.75" customHeight="1" x14ac:dyDescent="0.3">
      <c r="A221" s="61"/>
      <c r="B221" s="61"/>
      <c r="C221" s="61"/>
      <c r="D221" s="64"/>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ht="12.75" customHeight="1" x14ac:dyDescent="0.3">
      <c r="A222" s="61"/>
      <c r="B222" s="61"/>
      <c r="C222" s="61"/>
      <c r="D222" s="64"/>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ht="12.75" customHeight="1" x14ac:dyDescent="0.3">
      <c r="A223" s="61"/>
      <c r="B223" s="61"/>
      <c r="C223" s="61"/>
      <c r="D223" s="64"/>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ht="12.75" customHeight="1" x14ac:dyDescent="0.3">
      <c r="A224" s="61"/>
      <c r="B224" s="61"/>
      <c r="C224" s="61"/>
      <c r="D224" s="64"/>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ht="12.75" customHeight="1" x14ac:dyDescent="0.3">
      <c r="A225" s="61"/>
      <c r="B225" s="61"/>
      <c r="C225" s="61"/>
      <c r="D225" s="64"/>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ht="12.75" customHeight="1" x14ac:dyDescent="0.3">
      <c r="A226" s="61"/>
      <c r="B226" s="61"/>
      <c r="C226" s="61"/>
      <c r="D226" s="64"/>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ht="12.75" customHeight="1" x14ac:dyDescent="0.3">
      <c r="A227" s="61"/>
      <c r="B227" s="61"/>
      <c r="C227" s="61"/>
      <c r="D227" s="64"/>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ht="12.75" customHeight="1" x14ac:dyDescent="0.3">
      <c r="A228" s="61"/>
      <c r="B228" s="61"/>
      <c r="C228" s="61"/>
      <c r="D228" s="64"/>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ht="12.75" customHeight="1" x14ac:dyDescent="0.3">
      <c r="A229" s="61"/>
      <c r="B229" s="61"/>
      <c r="C229" s="61"/>
      <c r="D229" s="64"/>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ht="12.75" customHeight="1" x14ac:dyDescent="0.3">
      <c r="A230" s="61"/>
      <c r="B230" s="61"/>
      <c r="C230" s="61"/>
      <c r="D230" s="64"/>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ht="12.75" customHeight="1" x14ac:dyDescent="0.3">
      <c r="A231" s="61"/>
      <c r="B231" s="61"/>
      <c r="C231" s="61"/>
      <c r="D231" s="64"/>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ht="12.75" customHeight="1" x14ac:dyDescent="0.3">
      <c r="A232" s="61"/>
      <c r="B232" s="61"/>
      <c r="C232" s="61"/>
      <c r="D232" s="64"/>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ht="12.75" customHeight="1" x14ac:dyDescent="0.3">
      <c r="A233" s="61"/>
      <c r="B233" s="61"/>
      <c r="C233" s="61"/>
      <c r="D233" s="64"/>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ht="12.75" customHeight="1" x14ac:dyDescent="0.3">
      <c r="A234" s="61"/>
      <c r="B234" s="61"/>
      <c r="C234" s="61"/>
      <c r="D234" s="64"/>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ht="12.75" customHeight="1" x14ac:dyDescent="0.3">
      <c r="A235" s="61"/>
      <c r="B235" s="61"/>
      <c r="C235" s="61"/>
      <c r="D235" s="64"/>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ht="12.75" customHeight="1" x14ac:dyDescent="0.3">
      <c r="A236" s="61"/>
      <c r="B236" s="61"/>
      <c r="C236" s="61"/>
      <c r="D236" s="64"/>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ht="12.75" customHeight="1" x14ac:dyDescent="0.3">
      <c r="A237" s="61"/>
      <c r="B237" s="61"/>
      <c r="C237" s="61"/>
      <c r="D237" s="64"/>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ht="12.75" customHeight="1" x14ac:dyDescent="0.3">
      <c r="A238" s="61"/>
      <c r="B238" s="61"/>
      <c r="C238" s="61"/>
      <c r="D238" s="64"/>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ht="12.75" customHeight="1" x14ac:dyDescent="0.3">
      <c r="A239" s="61"/>
      <c r="B239" s="61"/>
      <c r="C239" s="61"/>
      <c r="D239" s="64"/>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ht="12.75" customHeight="1" x14ac:dyDescent="0.3">
      <c r="A240" s="61"/>
      <c r="B240" s="61"/>
      <c r="C240" s="61"/>
      <c r="D240" s="64"/>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ht="12.75" customHeight="1" x14ac:dyDescent="0.3">
      <c r="A241" s="61"/>
      <c r="B241" s="61"/>
      <c r="C241" s="61"/>
      <c r="D241" s="64"/>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ht="12.75" customHeight="1" x14ac:dyDescent="0.3">
      <c r="A242" s="61"/>
      <c r="B242" s="61"/>
      <c r="C242" s="61"/>
      <c r="D242" s="64"/>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ht="12.75" customHeight="1" x14ac:dyDescent="0.3">
      <c r="A243" s="61"/>
      <c r="B243" s="61"/>
      <c r="C243" s="61"/>
      <c r="D243" s="64"/>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ht="12.75" customHeight="1" x14ac:dyDescent="0.3">
      <c r="A244" s="61"/>
      <c r="B244" s="61"/>
      <c r="C244" s="61"/>
      <c r="D244" s="64"/>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ht="12.75" customHeight="1" x14ac:dyDescent="0.3">
      <c r="A245" s="61"/>
      <c r="B245" s="61"/>
      <c r="C245" s="61"/>
      <c r="D245" s="64"/>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ht="12.75" customHeight="1" x14ac:dyDescent="0.3">
      <c r="A246" s="61"/>
      <c r="B246" s="61"/>
      <c r="C246" s="61"/>
      <c r="D246" s="64"/>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ht="12.75" customHeight="1" x14ac:dyDescent="0.3">
      <c r="A247" s="61"/>
      <c r="B247" s="61"/>
      <c r="C247" s="61"/>
      <c r="D247" s="64"/>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ht="12.75" customHeight="1" x14ac:dyDescent="0.3">
      <c r="A248" s="61"/>
      <c r="B248" s="61"/>
      <c r="C248" s="61"/>
      <c r="D248" s="64"/>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ht="12.75" customHeight="1" x14ac:dyDescent="0.3">
      <c r="A249" s="61"/>
      <c r="B249" s="61"/>
      <c r="C249" s="61"/>
      <c r="D249" s="64"/>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ht="12.75" customHeight="1" x14ac:dyDescent="0.3">
      <c r="A250" s="61"/>
      <c r="B250" s="61"/>
      <c r="C250" s="61"/>
      <c r="D250" s="64"/>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ht="12.75" customHeight="1" x14ac:dyDescent="0.3">
      <c r="A251" s="61"/>
      <c r="B251" s="61"/>
      <c r="C251" s="61"/>
      <c r="D251" s="64"/>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ht="12.75" customHeight="1" x14ac:dyDescent="0.3">
      <c r="A252" s="61"/>
      <c r="B252" s="61"/>
      <c r="C252" s="61"/>
      <c r="D252" s="64"/>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ht="12.75" customHeight="1" x14ac:dyDescent="0.3">
      <c r="A253" s="61"/>
      <c r="B253" s="61"/>
      <c r="C253" s="61"/>
      <c r="D253" s="64"/>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ht="12.75" customHeight="1" x14ac:dyDescent="0.3">
      <c r="A254" s="61"/>
      <c r="B254" s="61"/>
      <c r="C254" s="61"/>
      <c r="D254" s="64"/>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ht="12.75" customHeight="1" x14ac:dyDescent="0.3">
      <c r="A255" s="61"/>
      <c r="B255" s="61"/>
      <c r="C255" s="61"/>
      <c r="D255" s="64"/>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ht="12.75" customHeight="1" x14ac:dyDescent="0.3">
      <c r="A256" s="61"/>
      <c r="B256" s="61"/>
      <c r="C256" s="61"/>
      <c r="D256" s="64"/>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ht="12.75" customHeight="1" x14ac:dyDescent="0.3">
      <c r="A257" s="61"/>
      <c r="B257" s="61"/>
      <c r="C257" s="61"/>
      <c r="D257" s="64"/>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ht="12.75" customHeight="1" x14ac:dyDescent="0.3">
      <c r="A258" s="61"/>
      <c r="B258" s="61"/>
      <c r="C258" s="61"/>
      <c r="D258" s="64"/>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ht="12.75" customHeight="1" x14ac:dyDescent="0.3">
      <c r="A259" s="61"/>
      <c r="B259" s="61"/>
      <c r="C259" s="61"/>
      <c r="D259" s="64"/>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ht="12.75" customHeight="1" x14ac:dyDescent="0.3">
      <c r="A260" s="61"/>
      <c r="B260" s="61"/>
      <c r="C260" s="61"/>
      <c r="D260" s="64"/>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ht="12.75" customHeight="1" x14ac:dyDescent="0.3">
      <c r="A261" s="61"/>
      <c r="B261" s="61"/>
      <c r="C261" s="61"/>
      <c r="D261" s="64"/>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ht="12.75" customHeight="1" x14ac:dyDescent="0.3">
      <c r="A262" s="61"/>
      <c r="B262" s="61"/>
      <c r="C262" s="61"/>
      <c r="D262" s="64"/>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ht="12.75" customHeight="1" x14ac:dyDescent="0.3">
      <c r="A263" s="61"/>
      <c r="B263" s="61"/>
      <c r="C263" s="61"/>
      <c r="D263" s="64"/>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ht="12.75" customHeight="1" x14ac:dyDescent="0.3">
      <c r="A264" s="61"/>
      <c r="B264" s="61"/>
      <c r="C264" s="61"/>
      <c r="D264" s="64"/>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ht="12.75" customHeight="1" x14ac:dyDescent="0.3">
      <c r="A265" s="61"/>
      <c r="B265" s="61"/>
      <c r="C265" s="61"/>
      <c r="D265" s="64"/>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ht="12.75" customHeight="1" x14ac:dyDescent="0.3">
      <c r="A266" s="61"/>
      <c r="B266" s="61"/>
      <c r="C266" s="61"/>
      <c r="D266" s="64"/>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ht="12.75" customHeight="1" x14ac:dyDescent="0.3">
      <c r="A267" s="61"/>
      <c r="B267" s="61"/>
      <c r="C267" s="61"/>
      <c r="D267" s="64"/>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ht="12.75" customHeight="1" x14ac:dyDescent="0.3">
      <c r="A268" s="61"/>
      <c r="B268" s="61"/>
      <c r="C268" s="61"/>
      <c r="D268" s="64"/>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ht="12.75" customHeight="1" x14ac:dyDescent="0.3">
      <c r="A269" s="61"/>
      <c r="B269" s="61"/>
      <c r="C269" s="61"/>
      <c r="D269" s="64"/>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ht="12.75" customHeight="1" x14ac:dyDescent="0.3">
      <c r="A270" s="61"/>
      <c r="B270" s="61"/>
      <c r="C270" s="61"/>
      <c r="D270" s="64"/>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ht="12.75" customHeight="1" x14ac:dyDescent="0.3">
      <c r="A271" s="61"/>
      <c r="B271" s="61"/>
      <c r="C271" s="61"/>
      <c r="D271" s="64"/>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ht="12.75" customHeight="1" x14ac:dyDescent="0.3">
      <c r="A272" s="61"/>
      <c r="B272" s="61"/>
      <c r="C272" s="61"/>
      <c r="D272" s="64"/>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ht="12.75" customHeight="1" x14ac:dyDescent="0.3">
      <c r="A273" s="61"/>
      <c r="B273" s="61"/>
      <c r="C273" s="61"/>
      <c r="D273" s="64"/>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ht="12.75" customHeight="1" x14ac:dyDescent="0.3">
      <c r="A274" s="61"/>
      <c r="B274" s="61"/>
      <c r="C274" s="61"/>
      <c r="D274" s="64"/>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ht="12.75" customHeight="1" x14ac:dyDescent="0.3">
      <c r="A275" s="61"/>
      <c r="B275" s="61"/>
      <c r="C275" s="61"/>
      <c r="D275" s="64"/>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ht="12.75" customHeight="1" x14ac:dyDescent="0.3">
      <c r="A276" s="61"/>
      <c r="B276" s="61"/>
      <c r="C276" s="61"/>
      <c r="D276" s="64"/>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ht="12.75" customHeight="1" x14ac:dyDescent="0.3">
      <c r="A277" s="61"/>
      <c r="B277" s="61"/>
      <c r="C277" s="61"/>
      <c r="D277" s="64"/>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ht="12.75" customHeight="1" x14ac:dyDescent="0.3">
      <c r="A278" s="61"/>
      <c r="B278" s="61"/>
      <c r="C278" s="61"/>
      <c r="D278" s="64"/>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ht="12.75" customHeight="1" x14ac:dyDescent="0.3">
      <c r="A279" s="61"/>
      <c r="B279" s="61"/>
      <c r="C279" s="61"/>
      <c r="D279" s="64"/>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ht="12.75" customHeight="1" x14ac:dyDescent="0.3">
      <c r="A280" s="61"/>
      <c r="B280" s="61"/>
      <c r="C280" s="61"/>
      <c r="D280" s="64"/>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ht="12.75" customHeight="1" x14ac:dyDescent="0.3">
      <c r="A281" s="61"/>
      <c r="B281" s="61"/>
      <c r="C281" s="61"/>
      <c r="D281" s="64"/>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ht="12.75" customHeight="1" x14ac:dyDescent="0.3">
      <c r="A282" s="61"/>
      <c r="B282" s="61"/>
      <c r="C282" s="61"/>
      <c r="D282" s="64"/>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ht="12.75" customHeight="1" x14ac:dyDescent="0.3">
      <c r="A283" s="61"/>
      <c r="B283" s="61"/>
      <c r="C283" s="61"/>
      <c r="D283" s="64"/>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ht="12.75" customHeight="1" x14ac:dyDescent="0.3">
      <c r="A284" s="61"/>
      <c r="B284" s="61"/>
      <c r="C284" s="61"/>
      <c r="D284" s="64"/>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ht="12.75" customHeight="1" x14ac:dyDescent="0.3">
      <c r="A285" s="61"/>
      <c r="B285" s="61"/>
      <c r="C285" s="61"/>
      <c r="D285" s="64"/>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ht="12.75" customHeight="1" x14ac:dyDescent="0.3">
      <c r="A286" s="61"/>
      <c r="B286" s="61"/>
      <c r="C286" s="61"/>
      <c r="D286" s="64"/>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ht="12.75" customHeight="1" x14ac:dyDescent="0.3">
      <c r="A287" s="61"/>
      <c r="B287" s="61"/>
      <c r="C287" s="61"/>
      <c r="D287" s="64"/>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ht="12.75" customHeight="1" x14ac:dyDescent="0.3">
      <c r="A288" s="61"/>
      <c r="B288" s="61"/>
      <c r="C288" s="61"/>
      <c r="D288" s="64"/>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ht="12.75" customHeight="1" x14ac:dyDescent="0.3">
      <c r="A289" s="61"/>
      <c r="B289" s="61"/>
      <c r="C289" s="61"/>
      <c r="D289" s="64"/>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ht="12.75" customHeight="1" x14ac:dyDescent="0.3">
      <c r="A290" s="61"/>
      <c r="B290" s="61"/>
      <c r="C290" s="61"/>
      <c r="D290" s="64"/>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ht="12.75" customHeight="1" x14ac:dyDescent="0.3">
      <c r="A291" s="61"/>
      <c r="B291" s="61"/>
      <c r="C291" s="61"/>
      <c r="D291" s="64"/>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ht="12.75" customHeight="1" x14ac:dyDescent="0.3">
      <c r="A292" s="61"/>
      <c r="B292" s="61"/>
      <c r="C292" s="61"/>
      <c r="D292" s="64"/>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ht="12.75" customHeight="1" x14ac:dyDescent="0.3">
      <c r="A293" s="61"/>
      <c r="B293" s="61"/>
      <c r="C293" s="61"/>
      <c r="D293" s="64"/>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ht="12.75" customHeight="1" x14ac:dyDescent="0.3">
      <c r="A294" s="61"/>
      <c r="B294" s="61"/>
      <c r="C294" s="61"/>
      <c r="D294" s="64"/>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ht="12.75" customHeight="1" x14ac:dyDescent="0.3">
      <c r="A295" s="61"/>
      <c r="B295" s="61"/>
      <c r="C295" s="61"/>
      <c r="D295" s="64"/>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ht="12.75" customHeight="1" x14ac:dyDescent="0.3">
      <c r="A296" s="61"/>
      <c r="B296" s="61"/>
      <c r="C296" s="61"/>
      <c r="D296" s="64"/>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ht="12.75" customHeight="1" x14ac:dyDescent="0.3">
      <c r="A297" s="61"/>
      <c r="B297" s="61"/>
      <c r="C297" s="61"/>
      <c r="D297" s="64"/>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ht="12.75" customHeight="1" x14ac:dyDescent="0.3">
      <c r="A298" s="61"/>
      <c r="B298" s="61"/>
      <c r="C298" s="61"/>
      <c r="D298" s="64"/>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ht="12.75" customHeight="1" x14ac:dyDescent="0.3">
      <c r="A299" s="61"/>
      <c r="B299" s="61"/>
      <c r="C299" s="61"/>
      <c r="D299" s="64"/>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ht="12.75" customHeight="1" x14ac:dyDescent="0.3">
      <c r="A300" s="61"/>
      <c r="B300" s="61"/>
      <c r="C300" s="61"/>
      <c r="D300" s="64"/>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ht="12.75" customHeight="1" x14ac:dyDescent="0.3">
      <c r="A301" s="61"/>
      <c r="B301" s="61"/>
      <c r="C301" s="61"/>
      <c r="D301" s="64"/>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ht="12.75" customHeight="1" x14ac:dyDescent="0.3">
      <c r="A302" s="61"/>
      <c r="B302" s="61"/>
      <c r="C302" s="61"/>
      <c r="D302" s="64"/>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ht="12.75" customHeight="1" x14ac:dyDescent="0.3">
      <c r="A303" s="61"/>
      <c r="B303" s="61"/>
      <c r="C303" s="61"/>
      <c r="D303" s="64"/>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ht="12.75" customHeight="1" x14ac:dyDescent="0.3">
      <c r="A304" s="61"/>
      <c r="B304" s="61"/>
      <c r="C304" s="61"/>
      <c r="D304" s="64"/>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ht="12.75" customHeight="1" x14ac:dyDescent="0.3">
      <c r="A305" s="61"/>
      <c r="B305" s="61"/>
      <c r="C305" s="61"/>
      <c r="D305" s="64"/>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ht="12.75" customHeight="1" x14ac:dyDescent="0.3">
      <c r="A306" s="61"/>
      <c r="B306" s="61"/>
      <c r="C306" s="61"/>
      <c r="D306" s="64"/>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ht="12.75" customHeight="1" x14ac:dyDescent="0.3">
      <c r="A307" s="61"/>
      <c r="B307" s="61"/>
      <c r="C307" s="61"/>
      <c r="D307" s="64"/>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ht="12.75" customHeight="1" x14ac:dyDescent="0.3">
      <c r="A308" s="61"/>
      <c r="B308" s="61"/>
      <c r="C308" s="61"/>
      <c r="D308" s="64"/>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ht="12.75" customHeight="1" x14ac:dyDescent="0.3">
      <c r="A309" s="61"/>
      <c r="B309" s="61"/>
      <c r="C309" s="61"/>
      <c r="D309" s="64"/>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ht="12.75" customHeight="1" x14ac:dyDescent="0.3">
      <c r="A310" s="61"/>
      <c r="B310" s="61"/>
      <c r="C310" s="61"/>
      <c r="D310" s="64"/>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ht="12.75" customHeight="1" x14ac:dyDescent="0.3">
      <c r="A311" s="61"/>
      <c r="B311" s="61"/>
      <c r="C311" s="61"/>
      <c r="D311" s="64"/>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ht="12.75" customHeight="1" x14ac:dyDescent="0.3">
      <c r="A312" s="61"/>
      <c r="B312" s="61"/>
      <c r="C312" s="61"/>
      <c r="D312" s="64"/>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ht="12.75" customHeight="1" x14ac:dyDescent="0.3">
      <c r="A313" s="61"/>
      <c r="B313" s="61"/>
      <c r="C313" s="61"/>
      <c r="D313" s="64"/>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ht="12.75" customHeight="1" x14ac:dyDescent="0.3">
      <c r="A314" s="61"/>
      <c r="B314" s="61"/>
      <c r="C314" s="61"/>
      <c r="D314" s="64"/>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ht="12.75" customHeight="1" x14ac:dyDescent="0.3">
      <c r="A315" s="61"/>
      <c r="B315" s="61"/>
      <c r="C315" s="61"/>
      <c r="D315" s="64"/>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ht="12.75" customHeight="1" x14ac:dyDescent="0.3">
      <c r="A316" s="61"/>
      <c r="B316" s="61"/>
      <c r="C316" s="61"/>
      <c r="D316" s="64"/>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ht="12.75" customHeight="1" x14ac:dyDescent="0.3">
      <c r="A317" s="61"/>
      <c r="B317" s="61"/>
      <c r="C317" s="61"/>
      <c r="D317" s="64"/>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ht="12.75" customHeight="1" x14ac:dyDescent="0.3">
      <c r="A318" s="61"/>
      <c r="B318" s="61"/>
      <c r="C318" s="61"/>
      <c r="D318" s="64"/>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ht="12.75" customHeight="1" x14ac:dyDescent="0.3">
      <c r="A319" s="61"/>
      <c r="B319" s="61"/>
      <c r="C319" s="61"/>
      <c r="D319" s="64"/>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ht="12.75" customHeight="1" x14ac:dyDescent="0.3">
      <c r="A320" s="61"/>
      <c r="B320" s="61"/>
      <c r="C320" s="61"/>
      <c r="D320" s="64"/>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ht="12.75" customHeight="1" x14ac:dyDescent="0.3">
      <c r="A321" s="61"/>
      <c r="B321" s="61"/>
      <c r="C321" s="61"/>
      <c r="D321" s="64"/>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ht="12.75" customHeight="1" x14ac:dyDescent="0.3">
      <c r="A322" s="61"/>
      <c r="B322" s="61"/>
      <c r="C322" s="61"/>
      <c r="D322" s="64"/>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ht="12.75" customHeight="1" x14ac:dyDescent="0.3">
      <c r="A323" s="61"/>
      <c r="B323" s="61"/>
      <c r="C323" s="61"/>
      <c r="D323" s="64"/>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ht="12.75" customHeight="1" x14ac:dyDescent="0.3">
      <c r="A324" s="61"/>
      <c r="B324" s="61"/>
      <c r="C324" s="61"/>
      <c r="D324" s="64"/>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ht="12.75" customHeight="1" x14ac:dyDescent="0.3">
      <c r="A325" s="61"/>
      <c r="B325" s="61"/>
      <c r="C325" s="61"/>
      <c r="D325" s="64"/>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ht="12.75" customHeight="1" x14ac:dyDescent="0.3">
      <c r="A326" s="61"/>
      <c r="B326" s="61"/>
      <c r="C326" s="61"/>
      <c r="D326" s="64"/>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ht="12.75" customHeight="1" x14ac:dyDescent="0.3">
      <c r="A327" s="61"/>
      <c r="B327" s="61"/>
      <c r="C327" s="61"/>
      <c r="D327" s="64"/>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ht="12.75" customHeight="1" x14ac:dyDescent="0.3">
      <c r="A328" s="61"/>
      <c r="B328" s="61"/>
      <c r="C328" s="61"/>
      <c r="D328" s="64"/>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ht="12.75" customHeight="1" x14ac:dyDescent="0.3">
      <c r="A329" s="61"/>
      <c r="B329" s="61"/>
      <c r="C329" s="61"/>
      <c r="D329" s="64"/>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ht="12.75" customHeight="1" x14ac:dyDescent="0.3">
      <c r="A330" s="61"/>
      <c r="B330" s="61"/>
      <c r="C330" s="61"/>
      <c r="D330" s="64"/>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ht="12.75" customHeight="1" x14ac:dyDescent="0.3">
      <c r="A331" s="61"/>
      <c r="B331" s="61"/>
      <c r="C331" s="61"/>
      <c r="D331" s="64"/>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ht="12.75" customHeight="1" x14ac:dyDescent="0.3">
      <c r="A332" s="61"/>
      <c r="B332" s="61"/>
      <c r="C332" s="61"/>
      <c r="D332" s="64"/>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ht="12.75" customHeight="1" x14ac:dyDescent="0.3">
      <c r="A333" s="61"/>
      <c r="B333" s="61"/>
      <c r="C333" s="61"/>
      <c r="D333" s="64"/>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ht="12.75" customHeight="1" x14ac:dyDescent="0.3">
      <c r="A334" s="61"/>
      <c r="B334" s="61"/>
      <c r="C334" s="61"/>
      <c r="D334" s="64"/>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ht="12.75" customHeight="1" x14ac:dyDescent="0.3">
      <c r="A335" s="61"/>
      <c r="B335" s="61"/>
      <c r="C335" s="61"/>
      <c r="D335" s="64"/>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ht="12.75" customHeight="1" x14ac:dyDescent="0.3">
      <c r="A336" s="61"/>
      <c r="B336" s="61"/>
      <c r="C336" s="61"/>
      <c r="D336" s="64"/>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ht="12.75" customHeight="1" x14ac:dyDescent="0.3">
      <c r="A337" s="61"/>
      <c r="B337" s="61"/>
      <c r="C337" s="61"/>
      <c r="D337" s="64"/>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ht="12.75" customHeight="1" x14ac:dyDescent="0.3">
      <c r="A338" s="61"/>
      <c r="B338" s="61"/>
      <c r="C338" s="61"/>
      <c r="D338" s="64"/>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ht="12.75" customHeight="1" x14ac:dyDescent="0.3">
      <c r="A339" s="61"/>
      <c r="B339" s="61"/>
      <c r="C339" s="61"/>
      <c r="D339" s="64"/>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ht="12.75" customHeight="1" x14ac:dyDescent="0.3">
      <c r="A340" s="61"/>
      <c r="B340" s="61"/>
      <c r="C340" s="61"/>
      <c r="D340" s="64"/>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ht="12.75" customHeight="1" x14ac:dyDescent="0.3">
      <c r="A341" s="61"/>
      <c r="B341" s="61"/>
      <c r="C341" s="61"/>
      <c r="D341" s="64"/>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ht="12.75" customHeight="1" x14ac:dyDescent="0.3">
      <c r="A342" s="61"/>
      <c r="B342" s="61"/>
      <c r="C342" s="61"/>
      <c r="D342" s="64"/>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ht="12.75" customHeight="1" x14ac:dyDescent="0.3">
      <c r="A343" s="61"/>
      <c r="B343" s="61"/>
      <c r="C343" s="61"/>
      <c r="D343" s="64"/>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ht="12.75" customHeight="1" x14ac:dyDescent="0.3">
      <c r="A344" s="61"/>
      <c r="B344" s="61"/>
      <c r="C344" s="61"/>
      <c r="D344" s="64"/>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ht="12.75" customHeight="1" x14ac:dyDescent="0.3">
      <c r="A345" s="61"/>
      <c r="B345" s="61"/>
      <c r="C345" s="61"/>
      <c r="D345" s="64"/>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ht="12.75" customHeight="1" x14ac:dyDescent="0.3">
      <c r="A346" s="61"/>
      <c r="B346" s="61"/>
      <c r="C346" s="61"/>
      <c r="D346" s="64"/>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ht="12.75" customHeight="1" x14ac:dyDescent="0.3">
      <c r="A347" s="61"/>
      <c r="B347" s="61"/>
      <c r="C347" s="61"/>
      <c r="D347" s="64"/>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ht="12.75" customHeight="1" x14ac:dyDescent="0.3">
      <c r="A348" s="61"/>
      <c r="B348" s="61"/>
      <c r="C348" s="61"/>
      <c r="D348" s="64"/>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ht="12.75" customHeight="1" x14ac:dyDescent="0.3">
      <c r="A349" s="61"/>
      <c r="B349" s="61"/>
      <c r="C349" s="61"/>
      <c r="D349" s="64"/>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ht="12.75" customHeight="1" x14ac:dyDescent="0.3">
      <c r="A350" s="61"/>
      <c r="B350" s="61"/>
      <c r="C350" s="61"/>
      <c r="D350" s="64"/>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ht="12.75" customHeight="1" x14ac:dyDescent="0.3">
      <c r="A351" s="61"/>
      <c r="B351" s="61"/>
      <c r="C351" s="61"/>
      <c r="D351" s="64"/>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ht="12.75" customHeight="1" x14ac:dyDescent="0.3">
      <c r="A352" s="61"/>
      <c r="B352" s="61"/>
      <c r="C352" s="61"/>
      <c r="D352" s="64"/>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ht="12.75" customHeight="1" x14ac:dyDescent="0.3">
      <c r="A353" s="61"/>
      <c r="B353" s="61"/>
      <c r="C353" s="61"/>
      <c r="D353" s="64"/>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ht="12.75" customHeight="1" x14ac:dyDescent="0.3">
      <c r="A354" s="61"/>
      <c r="B354" s="61"/>
      <c r="C354" s="61"/>
      <c r="D354" s="64"/>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ht="12.75" customHeight="1" x14ac:dyDescent="0.3">
      <c r="A355" s="61"/>
      <c r="B355" s="61"/>
      <c r="C355" s="61"/>
      <c r="D355" s="64"/>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ht="12.75" customHeight="1" x14ac:dyDescent="0.3">
      <c r="A356" s="61"/>
      <c r="B356" s="61"/>
      <c r="C356" s="61"/>
      <c r="D356" s="64"/>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ht="12.75" customHeight="1" x14ac:dyDescent="0.3">
      <c r="A357" s="61"/>
      <c r="B357" s="61"/>
      <c r="C357" s="61"/>
      <c r="D357" s="64"/>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ht="12.75" customHeight="1" x14ac:dyDescent="0.3">
      <c r="A358" s="61"/>
      <c r="B358" s="61"/>
      <c r="C358" s="61"/>
      <c r="D358" s="64"/>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ht="12.75" customHeight="1" x14ac:dyDescent="0.3">
      <c r="A359" s="61"/>
      <c r="B359" s="61"/>
      <c r="C359" s="61"/>
      <c r="D359" s="64"/>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ht="12.75" customHeight="1" x14ac:dyDescent="0.3">
      <c r="A360" s="61"/>
      <c r="B360" s="61"/>
      <c r="C360" s="61"/>
      <c r="D360" s="64"/>
      <c r="E360" s="61"/>
      <c r="F360" s="61"/>
      <c r="G360" s="61"/>
      <c r="H360" s="61"/>
      <c r="I360" s="61"/>
      <c r="J360" s="61"/>
      <c r="K360" s="61"/>
      <c r="L360" s="61"/>
      <c r="M360" s="61"/>
      <c r="N360" s="61"/>
      <c r="O360" s="61"/>
      <c r="P360" s="61"/>
      <c r="Q360" s="61"/>
      <c r="R360" s="61"/>
      <c r="S360" s="61"/>
      <c r="T360" s="61"/>
      <c r="U360" s="61"/>
      <c r="V360" s="61"/>
      <c r="W360" s="61"/>
      <c r="X360" s="61"/>
      <c r="Y360" s="61"/>
      <c r="Z360" s="61"/>
    </row>
    <row r="361" spans="1:26" ht="12.75" customHeight="1" x14ac:dyDescent="0.3">
      <c r="A361" s="61"/>
      <c r="B361" s="61"/>
      <c r="C361" s="61"/>
      <c r="D361" s="64"/>
      <c r="E361" s="61"/>
      <c r="F361" s="61"/>
      <c r="G361" s="61"/>
      <c r="H361" s="61"/>
      <c r="I361" s="61"/>
      <c r="J361" s="61"/>
      <c r="K361" s="61"/>
      <c r="L361" s="61"/>
      <c r="M361" s="61"/>
      <c r="N361" s="61"/>
      <c r="O361" s="61"/>
      <c r="P361" s="61"/>
      <c r="Q361" s="61"/>
      <c r="R361" s="61"/>
      <c r="S361" s="61"/>
      <c r="T361" s="61"/>
      <c r="U361" s="61"/>
      <c r="V361" s="61"/>
      <c r="W361" s="61"/>
      <c r="X361" s="61"/>
      <c r="Y361" s="61"/>
      <c r="Z361" s="61"/>
    </row>
    <row r="362" spans="1:26" ht="12.75" customHeight="1" x14ac:dyDescent="0.3">
      <c r="A362" s="61"/>
      <c r="B362" s="61"/>
      <c r="C362" s="61"/>
      <c r="D362" s="64"/>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ht="12.75" customHeight="1" x14ac:dyDescent="0.3">
      <c r="A363" s="61"/>
      <c r="B363" s="61"/>
      <c r="C363" s="61"/>
      <c r="D363" s="64"/>
      <c r="E363" s="61"/>
      <c r="F363" s="61"/>
      <c r="G363" s="61"/>
      <c r="H363" s="61"/>
      <c r="I363" s="61"/>
      <c r="J363" s="61"/>
      <c r="K363" s="61"/>
      <c r="L363" s="61"/>
      <c r="M363" s="61"/>
      <c r="N363" s="61"/>
      <c r="O363" s="61"/>
      <c r="P363" s="61"/>
      <c r="Q363" s="61"/>
      <c r="R363" s="61"/>
      <c r="S363" s="61"/>
      <c r="T363" s="61"/>
      <c r="U363" s="61"/>
      <c r="V363" s="61"/>
      <c r="W363" s="61"/>
      <c r="X363" s="61"/>
      <c r="Y363" s="61"/>
      <c r="Z363" s="61"/>
    </row>
    <row r="364" spans="1:26" ht="12.75" customHeight="1" x14ac:dyDescent="0.3">
      <c r="A364" s="61"/>
      <c r="B364" s="61"/>
      <c r="C364" s="61"/>
      <c r="D364" s="64"/>
      <c r="E364" s="61"/>
      <c r="F364" s="61"/>
      <c r="G364" s="61"/>
      <c r="H364" s="61"/>
      <c r="I364" s="61"/>
      <c r="J364" s="61"/>
      <c r="K364" s="61"/>
      <c r="L364" s="61"/>
      <c r="M364" s="61"/>
      <c r="N364" s="61"/>
      <c r="O364" s="61"/>
      <c r="P364" s="61"/>
      <c r="Q364" s="61"/>
      <c r="R364" s="61"/>
      <c r="S364" s="61"/>
      <c r="T364" s="61"/>
      <c r="U364" s="61"/>
      <c r="V364" s="61"/>
      <c r="W364" s="61"/>
      <c r="X364" s="61"/>
      <c r="Y364" s="61"/>
      <c r="Z364" s="61"/>
    </row>
    <row r="365" spans="1:26" ht="12.75" customHeight="1" x14ac:dyDescent="0.3">
      <c r="A365" s="61"/>
      <c r="B365" s="61"/>
      <c r="C365" s="61"/>
      <c r="D365" s="64"/>
      <c r="E365" s="61"/>
      <c r="F365" s="61"/>
      <c r="G365" s="61"/>
      <c r="H365" s="61"/>
      <c r="I365" s="61"/>
      <c r="J365" s="61"/>
      <c r="K365" s="61"/>
      <c r="L365" s="61"/>
      <c r="M365" s="61"/>
      <c r="N365" s="61"/>
      <c r="O365" s="61"/>
      <c r="P365" s="61"/>
      <c r="Q365" s="61"/>
      <c r="R365" s="61"/>
      <c r="S365" s="61"/>
      <c r="T365" s="61"/>
      <c r="U365" s="61"/>
      <c r="V365" s="61"/>
      <c r="W365" s="61"/>
      <c r="X365" s="61"/>
      <c r="Y365" s="61"/>
      <c r="Z365" s="61"/>
    </row>
    <row r="366" spans="1:26" ht="12.75" customHeight="1" x14ac:dyDescent="0.3">
      <c r="A366" s="61"/>
      <c r="B366" s="61"/>
      <c r="C366" s="61"/>
      <c r="D366" s="64"/>
      <c r="E366" s="61"/>
      <c r="F366" s="61"/>
      <c r="G366" s="61"/>
      <c r="H366" s="61"/>
      <c r="I366" s="61"/>
      <c r="J366" s="61"/>
      <c r="K366" s="61"/>
      <c r="L366" s="61"/>
      <c r="M366" s="61"/>
      <c r="N366" s="61"/>
      <c r="O366" s="61"/>
      <c r="P366" s="61"/>
      <c r="Q366" s="61"/>
      <c r="R366" s="61"/>
      <c r="S366" s="61"/>
      <c r="T366" s="61"/>
      <c r="U366" s="61"/>
      <c r="V366" s="61"/>
      <c r="W366" s="61"/>
      <c r="X366" s="61"/>
      <c r="Y366" s="61"/>
      <c r="Z366" s="61"/>
    </row>
    <row r="367" spans="1:26" ht="12.75" customHeight="1" x14ac:dyDescent="0.3">
      <c r="A367" s="61"/>
      <c r="B367" s="61"/>
      <c r="C367" s="61"/>
      <c r="D367" s="64"/>
      <c r="E367" s="61"/>
      <c r="F367" s="61"/>
      <c r="G367" s="61"/>
      <c r="H367" s="61"/>
      <c r="I367" s="61"/>
      <c r="J367" s="61"/>
      <c r="K367" s="61"/>
      <c r="L367" s="61"/>
      <c r="M367" s="61"/>
      <c r="N367" s="61"/>
      <c r="O367" s="61"/>
      <c r="P367" s="61"/>
      <c r="Q367" s="61"/>
      <c r="R367" s="61"/>
      <c r="S367" s="61"/>
      <c r="T367" s="61"/>
      <c r="U367" s="61"/>
      <c r="V367" s="61"/>
      <c r="W367" s="61"/>
      <c r="X367" s="61"/>
      <c r="Y367" s="61"/>
      <c r="Z367" s="61"/>
    </row>
    <row r="368" spans="1:26" ht="12.75" customHeight="1" x14ac:dyDescent="0.3">
      <c r="A368" s="61"/>
      <c r="B368" s="61"/>
      <c r="C368" s="61"/>
      <c r="D368" s="64"/>
      <c r="E368" s="61"/>
      <c r="F368" s="61"/>
      <c r="G368" s="61"/>
      <c r="H368" s="61"/>
      <c r="I368" s="61"/>
      <c r="J368" s="61"/>
      <c r="K368" s="61"/>
      <c r="L368" s="61"/>
      <c r="M368" s="61"/>
      <c r="N368" s="61"/>
      <c r="O368" s="61"/>
      <c r="P368" s="61"/>
      <c r="Q368" s="61"/>
      <c r="R368" s="61"/>
      <c r="S368" s="61"/>
      <c r="T368" s="61"/>
      <c r="U368" s="61"/>
      <c r="V368" s="61"/>
      <c r="W368" s="61"/>
      <c r="X368" s="61"/>
      <c r="Y368" s="61"/>
      <c r="Z368" s="61"/>
    </row>
    <row r="369" spans="1:26" ht="12.75" customHeight="1" x14ac:dyDescent="0.3">
      <c r="A369" s="61"/>
      <c r="B369" s="61"/>
      <c r="C369" s="61"/>
      <c r="D369" s="64"/>
      <c r="E369" s="61"/>
      <c r="F369" s="61"/>
      <c r="G369" s="61"/>
      <c r="H369" s="61"/>
      <c r="I369" s="61"/>
      <c r="J369" s="61"/>
      <c r="K369" s="61"/>
      <c r="L369" s="61"/>
      <c r="M369" s="61"/>
      <c r="N369" s="61"/>
      <c r="O369" s="61"/>
      <c r="P369" s="61"/>
      <c r="Q369" s="61"/>
      <c r="R369" s="61"/>
      <c r="S369" s="61"/>
      <c r="T369" s="61"/>
      <c r="U369" s="61"/>
      <c r="V369" s="61"/>
      <c r="W369" s="61"/>
      <c r="X369" s="61"/>
      <c r="Y369" s="61"/>
      <c r="Z369" s="61"/>
    </row>
    <row r="370" spans="1:26" ht="12.75" customHeight="1" x14ac:dyDescent="0.3">
      <c r="A370" s="61"/>
      <c r="B370" s="61"/>
      <c r="C370" s="61"/>
      <c r="D370" s="64"/>
      <c r="E370" s="61"/>
      <c r="F370" s="61"/>
      <c r="G370" s="61"/>
      <c r="H370" s="61"/>
      <c r="I370" s="61"/>
      <c r="J370" s="61"/>
      <c r="K370" s="61"/>
      <c r="L370" s="61"/>
      <c r="M370" s="61"/>
      <c r="N370" s="61"/>
      <c r="O370" s="61"/>
      <c r="P370" s="61"/>
      <c r="Q370" s="61"/>
      <c r="R370" s="61"/>
      <c r="S370" s="61"/>
      <c r="T370" s="61"/>
      <c r="U370" s="61"/>
      <c r="V370" s="61"/>
      <c r="W370" s="61"/>
      <c r="X370" s="61"/>
      <c r="Y370" s="61"/>
      <c r="Z370" s="61"/>
    </row>
    <row r="371" spans="1:26" ht="12.75" customHeight="1" x14ac:dyDescent="0.3">
      <c r="A371" s="61"/>
      <c r="B371" s="61"/>
      <c r="C371" s="61"/>
      <c r="D371" s="64"/>
      <c r="E371" s="61"/>
      <c r="F371" s="61"/>
      <c r="G371" s="61"/>
      <c r="H371" s="61"/>
      <c r="I371" s="61"/>
      <c r="J371" s="61"/>
      <c r="K371" s="61"/>
      <c r="L371" s="61"/>
      <c r="M371" s="61"/>
      <c r="N371" s="61"/>
      <c r="O371" s="61"/>
      <c r="P371" s="61"/>
      <c r="Q371" s="61"/>
      <c r="R371" s="61"/>
      <c r="S371" s="61"/>
      <c r="T371" s="61"/>
      <c r="U371" s="61"/>
      <c r="V371" s="61"/>
      <c r="W371" s="61"/>
      <c r="X371" s="61"/>
      <c r="Y371" s="61"/>
      <c r="Z371" s="61"/>
    </row>
    <row r="372" spans="1:26" ht="12.75" customHeight="1" x14ac:dyDescent="0.3">
      <c r="A372" s="61"/>
      <c r="B372" s="61"/>
      <c r="C372" s="61"/>
      <c r="D372" s="64"/>
      <c r="E372" s="61"/>
      <c r="F372" s="61"/>
      <c r="G372" s="61"/>
      <c r="H372" s="61"/>
      <c r="I372" s="61"/>
      <c r="J372" s="61"/>
      <c r="K372" s="61"/>
      <c r="L372" s="61"/>
      <c r="M372" s="61"/>
      <c r="N372" s="61"/>
      <c r="O372" s="61"/>
      <c r="P372" s="61"/>
      <c r="Q372" s="61"/>
      <c r="R372" s="61"/>
      <c r="S372" s="61"/>
      <c r="T372" s="61"/>
      <c r="U372" s="61"/>
      <c r="V372" s="61"/>
      <c r="W372" s="61"/>
      <c r="X372" s="61"/>
      <c r="Y372" s="61"/>
      <c r="Z372" s="61"/>
    </row>
    <row r="373" spans="1:26" ht="12.75" customHeight="1" x14ac:dyDescent="0.3">
      <c r="A373" s="61"/>
      <c r="B373" s="61"/>
      <c r="C373" s="61"/>
      <c r="D373" s="64"/>
      <c r="E373" s="61"/>
      <c r="F373" s="61"/>
      <c r="G373" s="61"/>
      <c r="H373" s="61"/>
      <c r="I373" s="61"/>
      <c r="J373" s="61"/>
      <c r="K373" s="61"/>
      <c r="L373" s="61"/>
      <c r="M373" s="61"/>
      <c r="N373" s="61"/>
      <c r="O373" s="61"/>
      <c r="P373" s="61"/>
      <c r="Q373" s="61"/>
      <c r="R373" s="61"/>
      <c r="S373" s="61"/>
      <c r="T373" s="61"/>
      <c r="U373" s="61"/>
      <c r="V373" s="61"/>
      <c r="W373" s="61"/>
      <c r="X373" s="61"/>
      <c r="Y373" s="61"/>
      <c r="Z373" s="61"/>
    </row>
    <row r="374" spans="1:26" ht="12.75" customHeight="1" x14ac:dyDescent="0.3">
      <c r="A374" s="61"/>
      <c r="B374" s="61"/>
      <c r="C374" s="61"/>
      <c r="D374" s="64"/>
      <c r="E374" s="61"/>
      <c r="F374" s="61"/>
      <c r="G374" s="61"/>
      <c r="H374" s="61"/>
      <c r="I374" s="61"/>
      <c r="J374" s="61"/>
      <c r="K374" s="61"/>
      <c r="L374" s="61"/>
      <c r="M374" s="61"/>
      <c r="N374" s="61"/>
      <c r="O374" s="61"/>
      <c r="P374" s="61"/>
      <c r="Q374" s="61"/>
      <c r="R374" s="61"/>
      <c r="S374" s="61"/>
      <c r="T374" s="61"/>
      <c r="U374" s="61"/>
      <c r="V374" s="61"/>
      <c r="W374" s="61"/>
      <c r="X374" s="61"/>
      <c r="Y374" s="61"/>
      <c r="Z374" s="61"/>
    </row>
    <row r="375" spans="1:26" ht="12.75" customHeight="1" x14ac:dyDescent="0.3">
      <c r="A375" s="61"/>
      <c r="B375" s="61"/>
      <c r="C375" s="61"/>
      <c r="D375" s="64"/>
      <c r="E375" s="61"/>
      <c r="F375" s="61"/>
      <c r="G375" s="61"/>
      <c r="H375" s="61"/>
      <c r="I375" s="61"/>
      <c r="J375" s="61"/>
      <c r="K375" s="61"/>
      <c r="L375" s="61"/>
      <c r="M375" s="61"/>
      <c r="N375" s="61"/>
      <c r="O375" s="61"/>
      <c r="P375" s="61"/>
      <c r="Q375" s="61"/>
      <c r="R375" s="61"/>
      <c r="S375" s="61"/>
      <c r="T375" s="61"/>
      <c r="U375" s="61"/>
      <c r="V375" s="61"/>
      <c r="W375" s="61"/>
      <c r="X375" s="61"/>
      <c r="Y375" s="61"/>
      <c r="Z375" s="61"/>
    </row>
    <row r="376" spans="1:26" ht="12.75" customHeight="1" x14ac:dyDescent="0.3">
      <c r="A376" s="61"/>
      <c r="B376" s="61"/>
      <c r="C376" s="61"/>
      <c r="D376" s="64"/>
      <c r="E376" s="61"/>
      <c r="F376" s="61"/>
      <c r="G376" s="61"/>
      <c r="H376" s="61"/>
      <c r="I376" s="61"/>
      <c r="J376" s="61"/>
      <c r="K376" s="61"/>
      <c r="L376" s="61"/>
      <c r="M376" s="61"/>
      <c r="N376" s="61"/>
      <c r="O376" s="61"/>
      <c r="P376" s="61"/>
      <c r="Q376" s="61"/>
      <c r="R376" s="61"/>
      <c r="S376" s="61"/>
      <c r="T376" s="61"/>
      <c r="U376" s="61"/>
      <c r="V376" s="61"/>
      <c r="W376" s="61"/>
      <c r="X376" s="61"/>
      <c r="Y376" s="61"/>
      <c r="Z376" s="61"/>
    </row>
    <row r="377" spans="1:26" ht="12.75" customHeight="1" x14ac:dyDescent="0.3">
      <c r="A377" s="61"/>
      <c r="B377" s="61"/>
      <c r="C377" s="61"/>
      <c r="D377" s="64"/>
      <c r="E377" s="61"/>
      <c r="F377" s="61"/>
      <c r="G377" s="61"/>
      <c r="H377" s="61"/>
      <c r="I377" s="61"/>
      <c r="J377" s="61"/>
      <c r="K377" s="61"/>
      <c r="L377" s="61"/>
      <c r="M377" s="61"/>
      <c r="N377" s="61"/>
      <c r="O377" s="61"/>
      <c r="P377" s="61"/>
      <c r="Q377" s="61"/>
      <c r="R377" s="61"/>
      <c r="S377" s="61"/>
      <c r="T377" s="61"/>
      <c r="U377" s="61"/>
      <c r="V377" s="61"/>
      <c r="W377" s="61"/>
      <c r="X377" s="61"/>
      <c r="Y377" s="61"/>
      <c r="Z377" s="61"/>
    </row>
    <row r="378" spans="1:26" ht="12.75" customHeight="1" x14ac:dyDescent="0.3">
      <c r="A378" s="61"/>
      <c r="B378" s="61"/>
      <c r="C378" s="61"/>
      <c r="D378" s="64"/>
      <c r="E378" s="61"/>
      <c r="F378" s="61"/>
      <c r="G378" s="61"/>
      <c r="H378" s="61"/>
      <c r="I378" s="61"/>
      <c r="J378" s="61"/>
      <c r="K378" s="61"/>
      <c r="L378" s="61"/>
      <c r="M378" s="61"/>
      <c r="N378" s="61"/>
      <c r="O378" s="61"/>
      <c r="P378" s="61"/>
      <c r="Q378" s="61"/>
      <c r="R378" s="61"/>
      <c r="S378" s="61"/>
      <c r="T378" s="61"/>
      <c r="U378" s="61"/>
      <c r="V378" s="61"/>
      <c r="W378" s="61"/>
      <c r="X378" s="61"/>
      <c r="Y378" s="61"/>
      <c r="Z378" s="61"/>
    </row>
    <row r="379" spans="1:26" ht="12.75" customHeight="1" x14ac:dyDescent="0.3">
      <c r="A379" s="61"/>
      <c r="B379" s="61"/>
      <c r="C379" s="61"/>
      <c r="D379" s="64"/>
      <c r="E379" s="61"/>
      <c r="F379" s="61"/>
      <c r="G379" s="61"/>
      <c r="H379" s="61"/>
      <c r="I379" s="61"/>
      <c r="J379" s="61"/>
      <c r="K379" s="61"/>
      <c r="L379" s="61"/>
      <c r="M379" s="61"/>
      <c r="N379" s="61"/>
      <c r="O379" s="61"/>
      <c r="P379" s="61"/>
      <c r="Q379" s="61"/>
      <c r="R379" s="61"/>
      <c r="S379" s="61"/>
      <c r="T379" s="61"/>
      <c r="U379" s="61"/>
      <c r="V379" s="61"/>
      <c r="W379" s="61"/>
      <c r="X379" s="61"/>
      <c r="Y379" s="61"/>
      <c r="Z379" s="61"/>
    </row>
    <row r="380" spans="1:26" ht="12.75" customHeight="1" x14ac:dyDescent="0.3">
      <c r="A380" s="61"/>
      <c r="B380" s="61"/>
      <c r="C380" s="61"/>
      <c r="D380" s="64"/>
      <c r="E380" s="61"/>
      <c r="F380" s="61"/>
      <c r="G380" s="61"/>
      <c r="H380" s="61"/>
      <c r="I380" s="61"/>
      <c r="J380" s="61"/>
      <c r="K380" s="61"/>
      <c r="L380" s="61"/>
      <c r="M380" s="61"/>
      <c r="N380" s="61"/>
      <c r="O380" s="61"/>
      <c r="P380" s="61"/>
      <c r="Q380" s="61"/>
      <c r="R380" s="61"/>
      <c r="S380" s="61"/>
      <c r="T380" s="61"/>
      <c r="U380" s="61"/>
      <c r="V380" s="61"/>
      <c r="W380" s="61"/>
      <c r="X380" s="61"/>
      <c r="Y380" s="61"/>
      <c r="Z380" s="61"/>
    </row>
    <row r="381" spans="1:26" ht="12.75" customHeight="1" x14ac:dyDescent="0.3">
      <c r="A381" s="61"/>
      <c r="B381" s="61"/>
      <c r="C381" s="61"/>
      <c r="D381" s="64"/>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ht="12.75" customHeight="1" x14ac:dyDescent="0.3">
      <c r="A382" s="61"/>
      <c r="B382" s="61"/>
      <c r="C382" s="61"/>
      <c r="D382" s="64"/>
      <c r="E382" s="61"/>
      <c r="F382" s="61"/>
      <c r="G382" s="61"/>
      <c r="H382" s="61"/>
      <c r="I382" s="61"/>
      <c r="J382" s="61"/>
      <c r="K382" s="61"/>
      <c r="L382" s="61"/>
      <c r="M382" s="61"/>
      <c r="N382" s="61"/>
      <c r="O382" s="61"/>
      <c r="P382" s="61"/>
      <c r="Q382" s="61"/>
      <c r="R382" s="61"/>
      <c r="S382" s="61"/>
      <c r="T382" s="61"/>
      <c r="U382" s="61"/>
      <c r="V382" s="61"/>
      <c r="W382" s="61"/>
      <c r="X382" s="61"/>
      <c r="Y382" s="61"/>
      <c r="Z382" s="61"/>
    </row>
    <row r="383" spans="1:26" ht="12.75" customHeight="1" x14ac:dyDescent="0.3">
      <c r="A383" s="61"/>
      <c r="B383" s="61"/>
      <c r="C383" s="61"/>
      <c r="D383" s="64"/>
      <c r="E383" s="61"/>
      <c r="F383" s="61"/>
      <c r="G383" s="61"/>
      <c r="H383" s="61"/>
      <c r="I383" s="61"/>
      <c r="J383" s="61"/>
      <c r="K383" s="61"/>
      <c r="L383" s="61"/>
      <c r="M383" s="61"/>
      <c r="N383" s="61"/>
      <c r="O383" s="61"/>
      <c r="P383" s="61"/>
      <c r="Q383" s="61"/>
      <c r="R383" s="61"/>
      <c r="S383" s="61"/>
      <c r="T383" s="61"/>
      <c r="U383" s="61"/>
      <c r="V383" s="61"/>
      <c r="W383" s="61"/>
      <c r="X383" s="61"/>
      <c r="Y383" s="61"/>
      <c r="Z383" s="61"/>
    </row>
    <row r="384" spans="1:26" ht="12.75" customHeight="1" x14ac:dyDescent="0.3">
      <c r="A384" s="61"/>
      <c r="B384" s="61"/>
      <c r="C384" s="61"/>
      <c r="D384" s="64"/>
      <c r="E384" s="61"/>
      <c r="F384" s="61"/>
      <c r="G384" s="61"/>
      <c r="H384" s="61"/>
      <c r="I384" s="61"/>
      <c r="J384" s="61"/>
      <c r="K384" s="61"/>
      <c r="L384" s="61"/>
      <c r="M384" s="61"/>
      <c r="N384" s="61"/>
      <c r="O384" s="61"/>
      <c r="P384" s="61"/>
      <c r="Q384" s="61"/>
      <c r="R384" s="61"/>
      <c r="S384" s="61"/>
      <c r="T384" s="61"/>
      <c r="U384" s="61"/>
      <c r="V384" s="61"/>
      <c r="W384" s="61"/>
      <c r="X384" s="61"/>
      <c r="Y384" s="61"/>
      <c r="Z384" s="61"/>
    </row>
    <row r="385" spans="1:26" ht="12.75" customHeight="1" x14ac:dyDescent="0.3">
      <c r="A385" s="61"/>
      <c r="B385" s="61"/>
      <c r="C385" s="61"/>
      <c r="D385" s="64"/>
      <c r="E385" s="61"/>
      <c r="F385" s="61"/>
      <c r="G385" s="61"/>
      <c r="H385" s="61"/>
      <c r="I385" s="61"/>
      <c r="J385" s="61"/>
      <c r="K385" s="61"/>
      <c r="L385" s="61"/>
      <c r="M385" s="61"/>
      <c r="N385" s="61"/>
      <c r="O385" s="61"/>
      <c r="P385" s="61"/>
      <c r="Q385" s="61"/>
      <c r="R385" s="61"/>
      <c r="S385" s="61"/>
      <c r="T385" s="61"/>
      <c r="U385" s="61"/>
      <c r="V385" s="61"/>
      <c r="W385" s="61"/>
      <c r="X385" s="61"/>
      <c r="Y385" s="61"/>
      <c r="Z385" s="61"/>
    </row>
    <row r="386" spans="1:26" ht="12.75" customHeight="1" x14ac:dyDescent="0.3">
      <c r="A386" s="61"/>
      <c r="B386" s="61"/>
      <c r="C386" s="61"/>
      <c r="D386" s="64"/>
      <c r="E386" s="61"/>
      <c r="F386" s="61"/>
      <c r="G386" s="61"/>
      <c r="H386" s="61"/>
      <c r="I386" s="61"/>
      <c r="J386" s="61"/>
      <c r="K386" s="61"/>
      <c r="L386" s="61"/>
      <c r="M386" s="61"/>
      <c r="N386" s="61"/>
      <c r="O386" s="61"/>
      <c r="P386" s="61"/>
      <c r="Q386" s="61"/>
      <c r="R386" s="61"/>
      <c r="S386" s="61"/>
      <c r="T386" s="61"/>
      <c r="U386" s="61"/>
      <c r="V386" s="61"/>
      <c r="W386" s="61"/>
      <c r="X386" s="61"/>
      <c r="Y386" s="61"/>
      <c r="Z386" s="61"/>
    </row>
    <row r="387" spans="1:26" ht="12.75" customHeight="1" x14ac:dyDescent="0.3">
      <c r="A387" s="61"/>
      <c r="B387" s="61"/>
      <c r="C387" s="61"/>
      <c r="D387" s="64"/>
      <c r="E387" s="61"/>
      <c r="F387" s="61"/>
      <c r="G387" s="61"/>
      <c r="H387" s="61"/>
      <c r="I387" s="61"/>
      <c r="J387" s="61"/>
      <c r="K387" s="61"/>
      <c r="L387" s="61"/>
      <c r="M387" s="61"/>
      <c r="N387" s="61"/>
      <c r="O387" s="61"/>
      <c r="P387" s="61"/>
      <c r="Q387" s="61"/>
      <c r="R387" s="61"/>
      <c r="S387" s="61"/>
      <c r="T387" s="61"/>
      <c r="U387" s="61"/>
      <c r="V387" s="61"/>
      <c r="W387" s="61"/>
      <c r="X387" s="61"/>
      <c r="Y387" s="61"/>
      <c r="Z387" s="61"/>
    </row>
    <row r="388" spans="1:26" ht="12.75" customHeight="1" x14ac:dyDescent="0.3">
      <c r="A388" s="61"/>
      <c r="B388" s="61"/>
      <c r="C388" s="61"/>
      <c r="D388" s="64"/>
      <c r="E388" s="61"/>
      <c r="F388" s="61"/>
      <c r="G388" s="61"/>
      <c r="H388" s="61"/>
      <c r="I388" s="61"/>
      <c r="J388" s="61"/>
      <c r="K388" s="61"/>
      <c r="L388" s="61"/>
      <c r="M388" s="61"/>
      <c r="N388" s="61"/>
      <c r="O388" s="61"/>
      <c r="P388" s="61"/>
      <c r="Q388" s="61"/>
      <c r="R388" s="61"/>
      <c r="S388" s="61"/>
      <c r="T388" s="61"/>
      <c r="U388" s="61"/>
      <c r="V388" s="61"/>
      <c r="W388" s="61"/>
      <c r="X388" s="61"/>
      <c r="Y388" s="61"/>
      <c r="Z388" s="61"/>
    </row>
    <row r="389" spans="1:26" ht="12.75" customHeight="1" x14ac:dyDescent="0.3">
      <c r="A389" s="61"/>
      <c r="B389" s="61"/>
      <c r="C389" s="61"/>
      <c r="D389" s="64"/>
      <c r="E389" s="61"/>
      <c r="F389" s="61"/>
      <c r="G389" s="61"/>
      <c r="H389" s="61"/>
      <c r="I389" s="61"/>
      <c r="J389" s="61"/>
      <c r="K389" s="61"/>
      <c r="L389" s="61"/>
      <c r="M389" s="61"/>
      <c r="N389" s="61"/>
      <c r="O389" s="61"/>
      <c r="P389" s="61"/>
      <c r="Q389" s="61"/>
      <c r="R389" s="61"/>
      <c r="S389" s="61"/>
      <c r="T389" s="61"/>
      <c r="U389" s="61"/>
      <c r="V389" s="61"/>
      <c r="W389" s="61"/>
      <c r="X389" s="61"/>
      <c r="Y389" s="61"/>
      <c r="Z389" s="61"/>
    </row>
    <row r="390" spans="1:26" ht="12.75" customHeight="1" x14ac:dyDescent="0.3">
      <c r="A390" s="61"/>
      <c r="B390" s="61"/>
      <c r="C390" s="61"/>
      <c r="D390" s="64"/>
      <c r="E390" s="61"/>
      <c r="F390" s="61"/>
      <c r="G390" s="61"/>
      <c r="H390" s="61"/>
      <c r="I390" s="61"/>
      <c r="J390" s="61"/>
      <c r="K390" s="61"/>
      <c r="L390" s="61"/>
      <c r="M390" s="61"/>
      <c r="N390" s="61"/>
      <c r="O390" s="61"/>
      <c r="P390" s="61"/>
      <c r="Q390" s="61"/>
      <c r="R390" s="61"/>
      <c r="S390" s="61"/>
      <c r="T390" s="61"/>
      <c r="U390" s="61"/>
      <c r="V390" s="61"/>
      <c r="W390" s="61"/>
      <c r="X390" s="61"/>
      <c r="Y390" s="61"/>
      <c r="Z390" s="61"/>
    </row>
    <row r="391" spans="1:26" ht="12.75" customHeight="1" x14ac:dyDescent="0.3">
      <c r="A391" s="61"/>
      <c r="B391" s="61"/>
      <c r="C391" s="61"/>
      <c r="D391" s="64"/>
      <c r="E391" s="61"/>
      <c r="F391" s="61"/>
      <c r="G391" s="61"/>
      <c r="H391" s="61"/>
      <c r="I391" s="61"/>
      <c r="J391" s="61"/>
      <c r="K391" s="61"/>
      <c r="L391" s="61"/>
      <c r="M391" s="61"/>
      <c r="N391" s="61"/>
      <c r="O391" s="61"/>
      <c r="P391" s="61"/>
      <c r="Q391" s="61"/>
      <c r="R391" s="61"/>
      <c r="S391" s="61"/>
      <c r="T391" s="61"/>
      <c r="U391" s="61"/>
      <c r="V391" s="61"/>
      <c r="W391" s="61"/>
      <c r="X391" s="61"/>
      <c r="Y391" s="61"/>
      <c r="Z391" s="61"/>
    </row>
    <row r="392" spans="1:26" ht="12.75" customHeight="1" x14ac:dyDescent="0.3">
      <c r="A392" s="61"/>
      <c r="B392" s="61"/>
      <c r="C392" s="61"/>
      <c r="D392" s="64"/>
      <c r="E392" s="61"/>
      <c r="F392" s="61"/>
      <c r="G392" s="61"/>
      <c r="H392" s="61"/>
      <c r="I392" s="61"/>
      <c r="J392" s="61"/>
      <c r="K392" s="61"/>
      <c r="L392" s="61"/>
      <c r="M392" s="61"/>
      <c r="N392" s="61"/>
      <c r="O392" s="61"/>
      <c r="P392" s="61"/>
      <c r="Q392" s="61"/>
      <c r="R392" s="61"/>
      <c r="S392" s="61"/>
      <c r="T392" s="61"/>
      <c r="U392" s="61"/>
      <c r="V392" s="61"/>
      <c r="W392" s="61"/>
      <c r="X392" s="61"/>
      <c r="Y392" s="61"/>
      <c r="Z392" s="61"/>
    </row>
    <row r="393" spans="1:26" ht="12.75" customHeight="1" x14ac:dyDescent="0.3">
      <c r="A393" s="61"/>
      <c r="B393" s="61"/>
      <c r="C393" s="61"/>
      <c r="D393" s="64"/>
      <c r="E393" s="61"/>
      <c r="F393" s="61"/>
      <c r="G393" s="61"/>
      <c r="H393" s="61"/>
      <c r="I393" s="61"/>
      <c r="J393" s="61"/>
      <c r="K393" s="61"/>
      <c r="L393" s="61"/>
      <c r="M393" s="61"/>
      <c r="N393" s="61"/>
      <c r="O393" s="61"/>
      <c r="P393" s="61"/>
      <c r="Q393" s="61"/>
      <c r="R393" s="61"/>
      <c r="S393" s="61"/>
      <c r="T393" s="61"/>
      <c r="U393" s="61"/>
      <c r="V393" s="61"/>
      <c r="W393" s="61"/>
      <c r="X393" s="61"/>
      <c r="Y393" s="61"/>
      <c r="Z393" s="61"/>
    </row>
    <row r="394" spans="1:26" ht="12.75" customHeight="1" x14ac:dyDescent="0.3">
      <c r="A394" s="61"/>
      <c r="B394" s="61"/>
      <c r="C394" s="61"/>
      <c r="D394" s="64"/>
      <c r="E394" s="61"/>
      <c r="F394" s="61"/>
      <c r="G394" s="61"/>
      <c r="H394" s="61"/>
      <c r="I394" s="61"/>
      <c r="J394" s="61"/>
      <c r="K394" s="61"/>
      <c r="L394" s="61"/>
      <c r="M394" s="61"/>
      <c r="N394" s="61"/>
      <c r="O394" s="61"/>
      <c r="P394" s="61"/>
      <c r="Q394" s="61"/>
      <c r="R394" s="61"/>
      <c r="S394" s="61"/>
      <c r="T394" s="61"/>
      <c r="U394" s="61"/>
      <c r="V394" s="61"/>
      <c r="W394" s="61"/>
      <c r="X394" s="61"/>
      <c r="Y394" s="61"/>
      <c r="Z394" s="61"/>
    </row>
    <row r="395" spans="1:26" ht="12.75" customHeight="1" x14ac:dyDescent="0.3">
      <c r="A395" s="61"/>
      <c r="B395" s="61"/>
      <c r="C395" s="61"/>
      <c r="D395" s="64"/>
      <c r="E395" s="61"/>
      <c r="F395" s="61"/>
      <c r="G395" s="61"/>
      <c r="H395" s="61"/>
      <c r="I395" s="61"/>
      <c r="J395" s="61"/>
      <c r="K395" s="61"/>
      <c r="L395" s="61"/>
      <c r="M395" s="61"/>
      <c r="N395" s="61"/>
      <c r="O395" s="61"/>
      <c r="P395" s="61"/>
      <c r="Q395" s="61"/>
      <c r="R395" s="61"/>
      <c r="S395" s="61"/>
      <c r="T395" s="61"/>
      <c r="U395" s="61"/>
      <c r="V395" s="61"/>
      <c r="W395" s="61"/>
      <c r="X395" s="61"/>
      <c r="Y395" s="61"/>
      <c r="Z395" s="61"/>
    </row>
    <row r="396" spans="1:26" ht="12.75" customHeight="1" x14ac:dyDescent="0.3">
      <c r="A396" s="61"/>
      <c r="B396" s="61"/>
      <c r="C396" s="61"/>
      <c r="D396" s="64"/>
      <c r="E396" s="61"/>
      <c r="F396" s="61"/>
      <c r="G396" s="61"/>
      <c r="H396" s="61"/>
      <c r="I396" s="61"/>
      <c r="J396" s="61"/>
      <c r="K396" s="61"/>
      <c r="L396" s="61"/>
      <c r="M396" s="61"/>
      <c r="N396" s="61"/>
      <c r="O396" s="61"/>
      <c r="P396" s="61"/>
      <c r="Q396" s="61"/>
      <c r="R396" s="61"/>
      <c r="S396" s="61"/>
      <c r="T396" s="61"/>
      <c r="U396" s="61"/>
      <c r="V396" s="61"/>
      <c r="W396" s="61"/>
      <c r="X396" s="61"/>
      <c r="Y396" s="61"/>
      <c r="Z396" s="61"/>
    </row>
    <row r="397" spans="1:26" ht="12.75" customHeight="1" x14ac:dyDescent="0.3">
      <c r="A397" s="61"/>
      <c r="B397" s="61"/>
      <c r="C397" s="61"/>
      <c r="D397" s="64"/>
      <c r="E397" s="61"/>
      <c r="F397" s="61"/>
      <c r="G397" s="61"/>
      <c r="H397" s="61"/>
      <c r="I397" s="61"/>
      <c r="J397" s="61"/>
      <c r="K397" s="61"/>
      <c r="L397" s="61"/>
      <c r="M397" s="61"/>
      <c r="N397" s="61"/>
      <c r="O397" s="61"/>
      <c r="P397" s="61"/>
      <c r="Q397" s="61"/>
      <c r="R397" s="61"/>
      <c r="S397" s="61"/>
      <c r="T397" s="61"/>
      <c r="U397" s="61"/>
      <c r="V397" s="61"/>
      <c r="W397" s="61"/>
      <c r="X397" s="61"/>
      <c r="Y397" s="61"/>
      <c r="Z397" s="61"/>
    </row>
    <row r="398" spans="1:26" ht="12.75" customHeight="1" x14ac:dyDescent="0.3">
      <c r="A398" s="61"/>
      <c r="B398" s="61"/>
      <c r="C398" s="61"/>
      <c r="D398" s="64"/>
      <c r="E398" s="61"/>
      <c r="F398" s="61"/>
      <c r="G398" s="61"/>
      <c r="H398" s="61"/>
      <c r="I398" s="61"/>
      <c r="J398" s="61"/>
      <c r="K398" s="61"/>
      <c r="L398" s="61"/>
      <c r="M398" s="61"/>
      <c r="N398" s="61"/>
      <c r="O398" s="61"/>
      <c r="P398" s="61"/>
      <c r="Q398" s="61"/>
      <c r="R398" s="61"/>
      <c r="S398" s="61"/>
      <c r="T398" s="61"/>
      <c r="U398" s="61"/>
      <c r="V398" s="61"/>
      <c r="W398" s="61"/>
      <c r="X398" s="61"/>
      <c r="Y398" s="61"/>
      <c r="Z398" s="61"/>
    </row>
    <row r="399" spans="1:26" ht="12.75" customHeight="1" x14ac:dyDescent="0.3">
      <c r="A399" s="61"/>
      <c r="B399" s="61"/>
      <c r="C399" s="61"/>
      <c r="D399" s="64"/>
      <c r="E399" s="61"/>
      <c r="F399" s="61"/>
      <c r="G399" s="61"/>
      <c r="H399" s="61"/>
      <c r="I399" s="61"/>
      <c r="J399" s="61"/>
      <c r="K399" s="61"/>
      <c r="L399" s="61"/>
      <c r="M399" s="61"/>
      <c r="N399" s="61"/>
      <c r="O399" s="61"/>
      <c r="P399" s="61"/>
      <c r="Q399" s="61"/>
      <c r="R399" s="61"/>
      <c r="S399" s="61"/>
      <c r="T399" s="61"/>
      <c r="U399" s="61"/>
      <c r="V399" s="61"/>
      <c r="W399" s="61"/>
      <c r="X399" s="61"/>
      <c r="Y399" s="61"/>
      <c r="Z399" s="61"/>
    </row>
    <row r="400" spans="1:26" ht="12.75" customHeight="1" x14ac:dyDescent="0.3">
      <c r="A400" s="61"/>
      <c r="B400" s="61"/>
      <c r="C400" s="61"/>
      <c r="D400" s="64"/>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ht="12.75" customHeight="1" x14ac:dyDescent="0.3">
      <c r="A401" s="61"/>
      <c r="B401" s="61"/>
      <c r="C401" s="61"/>
      <c r="D401" s="64"/>
      <c r="E401" s="61"/>
      <c r="F401" s="61"/>
      <c r="G401" s="61"/>
      <c r="H401" s="61"/>
      <c r="I401" s="61"/>
      <c r="J401" s="61"/>
      <c r="K401" s="61"/>
      <c r="L401" s="61"/>
      <c r="M401" s="61"/>
      <c r="N401" s="61"/>
      <c r="O401" s="61"/>
      <c r="P401" s="61"/>
      <c r="Q401" s="61"/>
      <c r="R401" s="61"/>
      <c r="S401" s="61"/>
      <c r="T401" s="61"/>
      <c r="U401" s="61"/>
      <c r="V401" s="61"/>
      <c r="W401" s="61"/>
      <c r="X401" s="61"/>
      <c r="Y401" s="61"/>
      <c r="Z401" s="61"/>
    </row>
    <row r="402" spans="1:26" ht="12.75" customHeight="1" x14ac:dyDescent="0.3">
      <c r="A402" s="61"/>
      <c r="B402" s="61"/>
      <c r="C402" s="61"/>
      <c r="D402" s="64"/>
      <c r="E402" s="61"/>
      <c r="F402" s="61"/>
      <c r="G402" s="61"/>
      <c r="H402" s="61"/>
      <c r="I402" s="61"/>
      <c r="J402" s="61"/>
      <c r="K402" s="61"/>
      <c r="L402" s="61"/>
      <c r="M402" s="61"/>
      <c r="N402" s="61"/>
      <c r="O402" s="61"/>
      <c r="P402" s="61"/>
      <c r="Q402" s="61"/>
      <c r="R402" s="61"/>
      <c r="S402" s="61"/>
      <c r="T402" s="61"/>
      <c r="U402" s="61"/>
      <c r="V402" s="61"/>
      <c r="W402" s="61"/>
      <c r="X402" s="61"/>
      <c r="Y402" s="61"/>
      <c r="Z402" s="61"/>
    </row>
    <row r="403" spans="1:26" ht="12.75" customHeight="1" x14ac:dyDescent="0.3">
      <c r="A403" s="61"/>
      <c r="B403" s="61"/>
      <c r="C403" s="61"/>
      <c r="D403" s="64"/>
      <c r="E403" s="61"/>
      <c r="F403" s="61"/>
      <c r="G403" s="61"/>
      <c r="H403" s="61"/>
      <c r="I403" s="61"/>
      <c r="J403" s="61"/>
      <c r="K403" s="61"/>
      <c r="L403" s="61"/>
      <c r="M403" s="61"/>
      <c r="N403" s="61"/>
      <c r="O403" s="61"/>
      <c r="P403" s="61"/>
      <c r="Q403" s="61"/>
      <c r="R403" s="61"/>
      <c r="S403" s="61"/>
      <c r="T403" s="61"/>
      <c r="U403" s="61"/>
      <c r="V403" s="61"/>
      <c r="W403" s="61"/>
      <c r="X403" s="61"/>
      <c r="Y403" s="61"/>
      <c r="Z403" s="61"/>
    </row>
    <row r="404" spans="1:26" ht="12.75" customHeight="1" x14ac:dyDescent="0.3">
      <c r="A404" s="61"/>
      <c r="B404" s="61"/>
      <c r="C404" s="61"/>
      <c r="D404" s="64"/>
      <c r="E404" s="61"/>
      <c r="F404" s="61"/>
      <c r="G404" s="61"/>
      <c r="H404" s="61"/>
      <c r="I404" s="61"/>
      <c r="J404" s="61"/>
      <c r="K404" s="61"/>
      <c r="L404" s="61"/>
      <c r="M404" s="61"/>
      <c r="N404" s="61"/>
      <c r="O404" s="61"/>
      <c r="P404" s="61"/>
      <c r="Q404" s="61"/>
      <c r="R404" s="61"/>
      <c r="S404" s="61"/>
      <c r="T404" s="61"/>
      <c r="U404" s="61"/>
      <c r="V404" s="61"/>
      <c r="W404" s="61"/>
      <c r="X404" s="61"/>
      <c r="Y404" s="61"/>
      <c r="Z404" s="61"/>
    </row>
    <row r="405" spans="1:26" ht="12.75" customHeight="1" x14ac:dyDescent="0.3">
      <c r="A405" s="61"/>
      <c r="B405" s="61"/>
      <c r="C405" s="61"/>
      <c r="D405" s="64"/>
      <c r="E405" s="61"/>
      <c r="F405" s="61"/>
      <c r="G405" s="61"/>
      <c r="H405" s="61"/>
      <c r="I405" s="61"/>
      <c r="J405" s="61"/>
      <c r="K405" s="61"/>
      <c r="L405" s="61"/>
      <c r="M405" s="61"/>
      <c r="N405" s="61"/>
      <c r="O405" s="61"/>
      <c r="P405" s="61"/>
      <c r="Q405" s="61"/>
      <c r="R405" s="61"/>
      <c r="S405" s="61"/>
      <c r="T405" s="61"/>
      <c r="U405" s="61"/>
      <c r="V405" s="61"/>
      <c r="W405" s="61"/>
      <c r="X405" s="61"/>
      <c r="Y405" s="61"/>
      <c r="Z405" s="61"/>
    </row>
    <row r="406" spans="1:26" ht="12.75" customHeight="1" x14ac:dyDescent="0.3">
      <c r="A406" s="61"/>
      <c r="B406" s="61"/>
      <c r="C406" s="61"/>
      <c r="D406" s="64"/>
      <c r="E406" s="61"/>
      <c r="F406" s="61"/>
      <c r="G406" s="61"/>
      <c r="H406" s="61"/>
      <c r="I406" s="61"/>
      <c r="J406" s="61"/>
      <c r="K406" s="61"/>
      <c r="L406" s="61"/>
      <c r="M406" s="61"/>
      <c r="N406" s="61"/>
      <c r="O406" s="61"/>
      <c r="P406" s="61"/>
      <c r="Q406" s="61"/>
      <c r="R406" s="61"/>
      <c r="S406" s="61"/>
      <c r="T406" s="61"/>
      <c r="U406" s="61"/>
      <c r="V406" s="61"/>
      <c r="W406" s="61"/>
      <c r="X406" s="61"/>
      <c r="Y406" s="61"/>
      <c r="Z406" s="61"/>
    </row>
    <row r="407" spans="1:26" ht="12.75" customHeight="1" x14ac:dyDescent="0.3">
      <c r="A407" s="61"/>
      <c r="B407" s="61"/>
      <c r="C407" s="61"/>
      <c r="D407" s="64"/>
      <c r="E407" s="61"/>
      <c r="F407" s="61"/>
      <c r="G407" s="61"/>
      <c r="H407" s="61"/>
      <c r="I407" s="61"/>
      <c r="J407" s="61"/>
      <c r="K407" s="61"/>
      <c r="L407" s="61"/>
      <c r="M407" s="61"/>
      <c r="N407" s="61"/>
      <c r="O407" s="61"/>
      <c r="P407" s="61"/>
      <c r="Q407" s="61"/>
      <c r="R407" s="61"/>
      <c r="S407" s="61"/>
      <c r="T407" s="61"/>
      <c r="U407" s="61"/>
      <c r="V407" s="61"/>
      <c r="W407" s="61"/>
      <c r="X407" s="61"/>
      <c r="Y407" s="61"/>
      <c r="Z407" s="61"/>
    </row>
    <row r="408" spans="1:26" ht="12.75" customHeight="1" x14ac:dyDescent="0.3">
      <c r="A408" s="61"/>
      <c r="B408" s="61"/>
      <c r="C408" s="61"/>
      <c r="D408" s="64"/>
      <c r="E408" s="61"/>
      <c r="F408" s="61"/>
      <c r="G408" s="61"/>
      <c r="H408" s="61"/>
      <c r="I408" s="61"/>
      <c r="J408" s="61"/>
      <c r="K408" s="61"/>
      <c r="L408" s="61"/>
      <c r="M408" s="61"/>
      <c r="N408" s="61"/>
      <c r="O408" s="61"/>
      <c r="P408" s="61"/>
      <c r="Q408" s="61"/>
      <c r="R408" s="61"/>
      <c r="S408" s="61"/>
      <c r="T408" s="61"/>
      <c r="U408" s="61"/>
      <c r="V408" s="61"/>
      <c r="W408" s="61"/>
      <c r="X408" s="61"/>
      <c r="Y408" s="61"/>
      <c r="Z408" s="61"/>
    </row>
    <row r="409" spans="1:26" ht="12.75" customHeight="1" x14ac:dyDescent="0.3">
      <c r="A409" s="61"/>
      <c r="B409" s="61"/>
      <c r="C409" s="61"/>
      <c r="D409" s="64"/>
      <c r="E409" s="61"/>
      <c r="F409" s="61"/>
      <c r="G409" s="61"/>
      <c r="H409" s="61"/>
      <c r="I409" s="61"/>
      <c r="J409" s="61"/>
      <c r="K409" s="61"/>
      <c r="L409" s="61"/>
      <c r="M409" s="61"/>
      <c r="N409" s="61"/>
      <c r="O409" s="61"/>
      <c r="P409" s="61"/>
      <c r="Q409" s="61"/>
      <c r="R409" s="61"/>
      <c r="S409" s="61"/>
      <c r="T409" s="61"/>
      <c r="U409" s="61"/>
      <c r="V409" s="61"/>
      <c r="W409" s="61"/>
      <c r="X409" s="61"/>
      <c r="Y409" s="61"/>
      <c r="Z409" s="61"/>
    </row>
    <row r="410" spans="1:26" ht="12.75" customHeight="1" x14ac:dyDescent="0.3">
      <c r="A410" s="61"/>
      <c r="B410" s="61"/>
      <c r="C410" s="61"/>
      <c r="D410" s="64"/>
      <c r="E410" s="61"/>
      <c r="F410" s="61"/>
      <c r="G410" s="61"/>
      <c r="H410" s="61"/>
      <c r="I410" s="61"/>
      <c r="J410" s="61"/>
      <c r="K410" s="61"/>
      <c r="L410" s="61"/>
      <c r="M410" s="61"/>
      <c r="N410" s="61"/>
      <c r="O410" s="61"/>
      <c r="P410" s="61"/>
      <c r="Q410" s="61"/>
      <c r="R410" s="61"/>
      <c r="S410" s="61"/>
      <c r="T410" s="61"/>
      <c r="U410" s="61"/>
      <c r="V410" s="61"/>
      <c r="W410" s="61"/>
      <c r="X410" s="61"/>
      <c r="Y410" s="61"/>
      <c r="Z410" s="61"/>
    </row>
    <row r="411" spans="1:26" ht="12.75" customHeight="1" x14ac:dyDescent="0.3">
      <c r="A411" s="61"/>
      <c r="B411" s="61"/>
      <c r="C411" s="61"/>
      <c r="D411" s="64"/>
      <c r="E411" s="61"/>
      <c r="F411" s="61"/>
      <c r="G411" s="61"/>
      <c r="H411" s="61"/>
      <c r="I411" s="61"/>
      <c r="J411" s="61"/>
      <c r="K411" s="61"/>
      <c r="L411" s="61"/>
      <c r="M411" s="61"/>
      <c r="N411" s="61"/>
      <c r="O411" s="61"/>
      <c r="P411" s="61"/>
      <c r="Q411" s="61"/>
      <c r="R411" s="61"/>
      <c r="S411" s="61"/>
      <c r="T411" s="61"/>
      <c r="U411" s="61"/>
      <c r="V411" s="61"/>
      <c r="W411" s="61"/>
      <c r="X411" s="61"/>
      <c r="Y411" s="61"/>
      <c r="Z411" s="61"/>
    </row>
    <row r="412" spans="1:26" ht="12.75" customHeight="1" x14ac:dyDescent="0.3">
      <c r="A412" s="61"/>
      <c r="B412" s="61"/>
      <c r="C412" s="61"/>
      <c r="D412" s="64"/>
      <c r="E412" s="61"/>
      <c r="F412" s="61"/>
      <c r="G412" s="61"/>
      <c r="H412" s="61"/>
      <c r="I412" s="61"/>
      <c r="J412" s="61"/>
      <c r="K412" s="61"/>
      <c r="L412" s="61"/>
      <c r="M412" s="61"/>
      <c r="N412" s="61"/>
      <c r="O412" s="61"/>
      <c r="P412" s="61"/>
      <c r="Q412" s="61"/>
      <c r="R412" s="61"/>
      <c r="S412" s="61"/>
      <c r="T412" s="61"/>
      <c r="U412" s="61"/>
      <c r="V412" s="61"/>
      <c r="W412" s="61"/>
      <c r="X412" s="61"/>
      <c r="Y412" s="61"/>
      <c r="Z412" s="61"/>
    </row>
    <row r="413" spans="1:26" ht="12.75" customHeight="1" x14ac:dyDescent="0.3">
      <c r="A413" s="61"/>
      <c r="B413" s="61"/>
      <c r="C413" s="61"/>
      <c r="D413" s="64"/>
      <c r="E413" s="61"/>
      <c r="F413" s="61"/>
      <c r="G413" s="61"/>
      <c r="H413" s="61"/>
      <c r="I413" s="61"/>
      <c r="J413" s="61"/>
      <c r="K413" s="61"/>
      <c r="L413" s="61"/>
      <c r="M413" s="61"/>
      <c r="N413" s="61"/>
      <c r="O413" s="61"/>
      <c r="P413" s="61"/>
      <c r="Q413" s="61"/>
      <c r="R413" s="61"/>
      <c r="S413" s="61"/>
      <c r="T413" s="61"/>
      <c r="U413" s="61"/>
      <c r="V413" s="61"/>
      <c r="W413" s="61"/>
      <c r="X413" s="61"/>
      <c r="Y413" s="61"/>
      <c r="Z413" s="61"/>
    </row>
    <row r="414" spans="1:26" ht="12.75" customHeight="1" x14ac:dyDescent="0.3">
      <c r="A414" s="61"/>
      <c r="B414" s="61"/>
      <c r="C414" s="61"/>
      <c r="D414" s="64"/>
      <c r="E414" s="61"/>
      <c r="F414" s="61"/>
      <c r="G414" s="61"/>
      <c r="H414" s="61"/>
      <c r="I414" s="61"/>
      <c r="J414" s="61"/>
      <c r="K414" s="61"/>
      <c r="L414" s="61"/>
      <c r="M414" s="61"/>
      <c r="N414" s="61"/>
      <c r="O414" s="61"/>
      <c r="P414" s="61"/>
      <c r="Q414" s="61"/>
      <c r="R414" s="61"/>
      <c r="S414" s="61"/>
      <c r="T414" s="61"/>
      <c r="U414" s="61"/>
      <c r="V414" s="61"/>
      <c r="W414" s="61"/>
      <c r="X414" s="61"/>
      <c r="Y414" s="61"/>
      <c r="Z414" s="61"/>
    </row>
    <row r="415" spans="1:26" ht="12.75" customHeight="1" x14ac:dyDescent="0.3">
      <c r="A415" s="61"/>
      <c r="B415" s="61"/>
      <c r="C415" s="61"/>
      <c r="D415" s="64"/>
      <c r="E415" s="61"/>
      <c r="F415" s="61"/>
      <c r="G415" s="61"/>
      <c r="H415" s="61"/>
      <c r="I415" s="61"/>
      <c r="J415" s="61"/>
      <c r="K415" s="61"/>
      <c r="L415" s="61"/>
      <c r="M415" s="61"/>
      <c r="N415" s="61"/>
      <c r="O415" s="61"/>
      <c r="P415" s="61"/>
      <c r="Q415" s="61"/>
      <c r="R415" s="61"/>
      <c r="S415" s="61"/>
      <c r="T415" s="61"/>
      <c r="U415" s="61"/>
      <c r="V415" s="61"/>
      <c r="W415" s="61"/>
      <c r="X415" s="61"/>
      <c r="Y415" s="61"/>
      <c r="Z415" s="61"/>
    </row>
    <row r="416" spans="1:26" ht="12.75" customHeight="1" x14ac:dyDescent="0.3">
      <c r="A416" s="61"/>
      <c r="B416" s="61"/>
      <c r="C416" s="61"/>
      <c r="D416" s="64"/>
      <c r="E416" s="61"/>
      <c r="F416" s="61"/>
      <c r="G416" s="61"/>
      <c r="H416" s="61"/>
      <c r="I416" s="61"/>
      <c r="J416" s="61"/>
      <c r="K416" s="61"/>
      <c r="L416" s="61"/>
      <c r="M416" s="61"/>
      <c r="N416" s="61"/>
      <c r="O416" s="61"/>
      <c r="P416" s="61"/>
      <c r="Q416" s="61"/>
      <c r="R416" s="61"/>
      <c r="S416" s="61"/>
      <c r="T416" s="61"/>
      <c r="U416" s="61"/>
      <c r="V416" s="61"/>
      <c r="W416" s="61"/>
      <c r="X416" s="61"/>
      <c r="Y416" s="61"/>
      <c r="Z416" s="61"/>
    </row>
    <row r="417" spans="1:26" ht="12.75" customHeight="1" x14ac:dyDescent="0.3">
      <c r="A417" s="61"/>
      <c r="B417" s="61"/>
      <c r="C417" s="61"/>
      <c r="D417" s="64"/>
      <c r="E417" s="61"/>
      <c r="F417" s="61"/>
      <c r="G417" s="61"/>
      <c r="H417" s="61"/>
      <c r="I417" s="61"/>
      <c r="J417" s="61"/>
      <c r="K417" s="61"/>
      <c r="L417" s="61"/>
      <c r="M417" s="61"/>
      <c r="N417" s="61"/>
      <c r="O417" s="61"/>
      <c r="P417" s="61"/>
      <c r="Q417" s="61"/>
      <c r="R417" s="61"/>
      <c r="S417" s="61"/>
      <c r="T417" s="61"/>
      <c r="U417" s="61"/>
      <c r="V417" s="61"/>
      <c r="W417" s="61"/>
      <c r="X417" s="61"/>
      <c r="Y417" s="61"/>
      <c r="Z417" s="61"/>
    </row>
    <row r="418" spans="1:26" ht="12.75" customHeight="1" x14ac:dyDescent="0.3">
      <c r="A418" s="61"/>
      <c r="B418" s="61"/>
      <c r="C418" s="61"/>
      <c r="D418" s="64"/>
      <c r="E418" s="61"/>
      <c r="F418" s="61"/>
      <c r="G418" s="61"/>
      <c r="H418" s="61"/>
      <c r="I418" s="61"/>
      <c r="J418" s="61"/>
      <c r="K418" s="61"/>
      <c r="L418" s="61"/>
      <c r="M418" s="61"/>
      <c r="N418" s="61"/>
      <c r="O418" s="61"/>
      <c r="P418" s="61"/>
      <c r="Q418" s="61"/>
      <c r="R418" s="61"/>
      <c r="S418" s="61"/>
      <c r="T418" s="61"/>
      <c r="U418" s="61"/>
      <c r="V418" s="61"/>
      <c r="W418" s="61"/>
      <c r="X418" s="61"/>
      <c r="Y418" s="61"/>
      <c r="Z418" s="61"/>
    </row>
    <row r="419" spans="1:26" ht="12.75" customHeight="1" x14ac:dyDescent="0.3">
      <c r="A419" s="61"/>
      <c r="B419" s="61"/>
      <c r="C419" s="61"/>
      <c r="D419" s="64"/>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ht="12.75" customHeight="1" x14ac:dyDescent="0.3">
      <c r="A420" s="61"/>
      <c r="B420" s="61"/>
      <c r="C420" s="61"/>
      <c r="D420" s="64"/>
      <c r="E420" s="61"/>
      <c r="F420" s="61"/>
      <c r="G420" s="61"/>
      <c r="H420" s="61"/>
      <c r="I420" s="61"/>
      <c r="J420" s="61"/>
      <c r="K420" s="61"/>
      <c r="L420" s="61"/>
      <c r="M420" s="61"/>
      <c r="N420" s="61"/>
      <c r="O420" s="61"/>
      <c r="P420" s="61"/>
      <c r="Q420" s="61"/>
      <c r="R420" s="61"/>
      <c r="S420" s="61"/>
      <c r="T420" s="61"/>
      <c r="U420" s="61"/>
      <c r="V420" s="61"/>
      <c r="W420" s="61"/>
      <c r="X420" s="61"/>
      <c r="Y420" s="61"/>
      <c r="Z420" s="61"/>
    </row>
    <row r="421" spans="1:26" ht="12.75" customHeight="1" x14ac:dyDescent="0.3">
      <c r="A421" s="61"/>
      <c r="B421" s="61"/>
      <c r="C421" s="61"/>
      <c r="D421" s="64"/>
      <c r="E421" s="61"/>
      <c r="F421" s="61"/>
      <c r="G421" s="61"/>
      <c r="H421" s="61"/>
      <c r="I421" s="61"/>
      <c r="J421" s="61"/>
      <c r="K421" s="61"/>
      <c r="L421" s="61"/>
      <c r="M421" s="61"/>
      <c r="N421" s="61"/>
      <c r="O421" s="61"/>
      <c r="P421" s="61"/>
      <c r="Q421" s="61"/>
      <c r="R421" s="61"/>
      <c r="S421" s="61"/>
      <c r="T421" s="61"/>
      <c r="U421" s="61"/>
      <c r="V421" s="61"/>
      <c r="W421" s="61"/>
      <c r="X421" s="61"/>
      <c r="Y421" s="61"/>
      <c r="Z421" s="61"/>
    </row>
    <row r="422" spans="1:26" ht="12.75" customHeight="1" x14ac:dyDescent="0.3">
      <c r="A422" s="61"/>
      <c r="B422" s="61"/>
      <c r="C422" s="61"/>
      <c r="D422" s="64"/>
      <c r="E422" s="61"/>
      <c r="F422" s="61"/>
      <c r="G422" s="61"/>
      <c r="H422" s="61"/>
      <c r="I422" s="61"/>
      <c r="J422" s="61"/>
      <c r="K422" s="61"/>
      <c r="L422" s="61"/>
      <c r="M422" s="61"/>
      <c r="N422" s="61"/>
      <c r="O422" s="61"/>
      <c r="P422" s="61"/>
      <c r="Q422" s="61"/>
      <c r="R422" s="61"/>
      <c r="S422" s="61"/>
      <c r="T422" s="61"/>
      <c r="U422" s="61"/>
      <c r="V422" s="61"/>
      <c r="W422" s="61"/>
      <c r="X422" s="61"/>
      <c r="Y422" s="61"/>
      <c r="Z422" s="61"/>
    </row>
    <row r="423" spans="1:26" ht="12.75" customHeight="1" x14ac:dyDescent="0.3">
      <c r="A423" s="61"/>
      <c r="B423" s="61"/>
      <c r="C423" s="61"/>
      <c r="D423" s="64"/>
      <c r="E423" s="61"/>
      <c r="F423" s="61"/>
      <c r="G423" s="61"/>
      <c r="H423" s="61"/>
      <c r="I423" s="61"/>
      <c r="J423" s="61"/>
      <c r="K423" s="61"/>
      <c r="L423" s="61"/>
      <c r="M423" s="61"/>
      <c r="N423" s="61"/>
      <c r="O423" s="61"/>
      <c r="P423" s="61"/>
      <c r="Q423" s="61"/>
      <c r="R423" s="61"/>
      <c r="S423" s="61"/>
      <c r="T423" s="61"/>
      <c r="U423" s="61"/>
      <c r="V423" s="61"/>
      <c r="W423" s="61"/>
      <c r="X423" s="61"/>
      <c r="Y423" s="61"/>
      <c r="Z423" s="61"/>
    </row>
    <row r="424" spans="1:26" ht="12.75" customHeight="1" x14ac:dyDescent="0.3">
      <c r="A424" s="61"/>
      <c r="B424" s="61"/>
      <c r="C424" s="61"/>
      <c r="D424" s="64"/>
      <c r="E424" s="61"/>
      <c r="F424" s="61"/>
      <c r="G424" s="61"/>
      <c r="H424" s="61"/>
      <c r="I424" s="61"/>
      <c r="J424" s="61"/>
      <c r="K424" s="61"/>
      <c r="L424" s="61"/>
      <c r="M424" s="61"/>
      <c r="N424" s="61"/>
      <c r="O424" s="61"/>
      <c r="P424" s="61"/>
      <c r="Q424" s="61"/>
      <c r="R424" s="61"/>
      <c r="S424" s="61"/>
      <c r="T424" s="61"/>
      <c r="U424" s="61"/>
      <c r="V424" s="61"/>
      <c r="W424" s="61"/>
      <c r="X424" s="61"/>
      <c r="Y424" s="61"/>
      <c r="Z424" s="61"/>
    </row>
    <row r="425" spans="1:26" ht="12.75" customHeight="1" x14ac:dyDescent="0.3">
      <c r="A425" s="61"/>
      <c r="B425" s="61"/>
      <c r="C425" s="61"/>
      <c r="D425" s="64"/>
      <c r="E425" s="61"/>
      <c r="F425" s="61"/>
      <c r="G425" s="61"/>
      <c r="H425" s="61"/>
      <c r="I425" s="61"/>
      <c r="J425" s="61"/>
      <c r="K425" s="61"/>
      <c r="L425" s="61"/>
      <c r="M425" s="61"/>
      <c r="N425" s="61"/>
      <c r="O425" s="61"/>
      <c r="P425" s="61"/>
      <c r="Q425" s="61"/>
      <c r="R425" s="61"/>
      <c r="S425" s="61"/>
      <c r="T425" s="61"/>
      <c r="U425" s="61"/>
      <c r="V425" s="61"/>
      <c r="W425" s="61"/>
      <c r="X425" s="61"/>
      <c r="Y425" s="61"/>
      <c r="Z425" s="61"/>
    </row>
    <row r="426" spans="1:26" ht="12.75" customHeight="1" x14ac:dyDescent="0.3">
      <c r="A426" s="61"/>
      <c r="B426" s="61"/>
      <c r="C426" s="61"/>
      <c r="D426" s="64"/>
      <c r="E426" s="61"/>
      <c r="F426" s="61"/>
      <c r="G426" s="61"/>
      <c r="H426" s="61"/>
      <c r="I426" s="61"/>
      <c r="J426" s="61"/>
      <c r="K426" s="61"/>
      <c r="L426" s="61"/>
      <c r="M426" s="61"/>
      <c r="N426" s="61"/>
      <c r="O426" s="61"/>
      <c r="P426" s="61"/>
      <c r="Q426" s="61"/>
      <c r="R426" s="61"/>
      <c r="S426" s="61"/>
      <c r="T426" s="61"/>
      <c r="U426" s="61"/>
      <c r="V426" s="61"/>
      <c r="W426" s="61"/>
      <c r="X426" s="61"/>
      <c r="Y426" s="61"/>
      <c r="Z426" s="61"/>
    </row>
    <row r="427" spans="1:26" ht="12.75" customHeight="1" x14ac:dyDescent="0.3">
      <c r="A427" s="61"/>
      <c r="B427" s="61"/>
      <c r="C427" s="61"/>
      <c r="D427" s="64"/>
      <c r="E427" s="61"/>
      <c r="F427" s="61"/>
      <c r="G427" s="61"/>
      <c r="H427" s="61"/>
      <c r="I427" s="61"/>
      <c r="J427" s="61"/>
      <c r="K427" s="61"/>
      <c r="L427" s="61"/>
      <c r="M427" s="61"/>
      <c r="N427" s="61"/>
      <c r="O427" s="61"/>
      <c r="P427" s="61"/>
      <c r="Q427" s="61"/>
      <c r="R427" s="61"/>
      <c r="S427" s="61"/>
      <c r="T427" s="61"/>
      <c r="U427" s="61"/>
      <c r="V427" s="61"/>
      <c r="W427" s="61"/>
      <c r="X427" s="61"/>
      <c r="Y427" s="61"/>
      <c r="Z427" s="61"/>
    </row>
    <row r="428" spans="1:26" ht="12.75" customHeight="1" x14ac:dyDescent="0.3">
      <c r="A428" s="61"/>
      <c r="B428" s="61"/>
      <c r="C428" s="61"/>
      <c r="D428" s="64"/>
      <c r="E428" s="61"/>
      <c r="F428" s="61"/>
      <c r="G428" s="61"/>
      <c r="H428" s="61"/>
      <c r="I428" s="61"/>
      <c r="J428" s="61"/>
      <c r="K428" s="61"/>
      <c r="L428" s="61"/>
      <c r="M428" s="61"/>
      <c r="N428" s="61"/>
      <c r="O428" s="61"/>
      <c r="P428" s="61"/>
      <c r="Q428" s="61"/>
      <c r="R428" s="61"/>
      <c r="S428" s="61"/>
      <c r="T428" s="61"/>
      <c r="U428" s="61"/>
      <c r="V428" s="61"/>
      <c r="W428" s="61"/>
      <c r="X428" s="61"/>
      <c r="Y428" s="61"/>
      <c r="Z428" s="61"/>
    </row>
    <row r="429" spans="1:26" ht="12.75" customHeight="1" x14ac:dyDescent="0.3">
      <c r="A429" s="61"/>
      <c r="B429" s="61"/>
      <c r="C429" s="61"/>
      <c r="D429" s="64"/>
      <c r="E429" s="61"/>
      <c r="F429" s="61"/>
      <c r="G429" s="61"/>
      <c r="H429" s="61"/>
      <c r="I429" s="61"/>
      <c r="J429" s="61"/>
      <c r="K429" s="61"/>
      <c r="L429" s="61"/>
      <c r="M429" s="61"/>
      <c r="N429" s="61"/>
      <c r="O429" s="61"/>
      <c r="P429" s="61"/>
      <c r="Q429" s="61"/>
      <c r="R429" s="61"/>
      <c r="S429" s="61"/>
      <c r="T429" s="61"/>
      <c r="U429" s="61"/>
      <c r="V429" s="61"/>
      <c r="W429" s="61"/>
      <c r="X429" s="61"/>
      <c r="Y429" s="61"/>
      <c r="Z429" s="61"/>
    </row>
    <row r="430" spans="1:26" ht="12.75" customHeight="1" x14ac:dyDescent="0.3">
      <c r="A430" s="61"/>
      <c r="B430" s="61"/>
      <c r="C430" s="61"/>
      <c r="D430" s="64"/>
      <c r="E430" s="61"/>
      <c r="F430" s="61"/>
      <c r="G430" s="61"/>
      <c r="H430" s="61"/>
      <c r="I430" s="61"/>
      <c r="J430" s="61"/>
      <c r="K430" s="61"/>
      <c r="L430" s="61"/>
      <c r="M430" s="61"/>
      <c r="N430" s="61"/>
      <c r="O430" s="61"/>
      <c r="P430" s="61"/>
      <c r="Q430" s="61"/>
      <c r="R430" s="61"/>
      <c r="S430" s="61"/>
      <c r="T430" s="61"/>
      <c r="U430" s="61"/>
      <c r="V430" s="61"/>
      <c r="W430" s="61"/>
      <c r="X430" s="61"/>
      <c r="Y430" s="61"/>
      <c r="Z430" s="61"/>
    </row>
    <row r="431" spans="1:26" ht="12.75" customHeight="1" x14ac:dyDescent="0.3">
      <c r="A431" s="61"/>
      <c r="B431" s="61"/>
      <c r="C431" s="61"/>
      <c r="D431" s="64"/>
      <c r="E431" s="61"/>
      <c r="F431" s="61"/>
      <c r="G431" s="61"/>
      <c r="H431" s="61"/>
      <c r="I431" s="61"/>
      <c r="J431" s="61"/>
      <c r="K431" s="61"/>
      <c r="L431" s="61"/>
      <c r="M431" s="61"/>
      <c r="N431" s="61"/>
      <c r="O431" s="61"/>
      <c r="P431" s="61"/>
      <c r="Q431" s="61"/>
      <c r="R431" s="61"/>
      <c r="S431" s="61"/>
      <c r="T431" s="61"/>
      <c r="U431" s="61"/>
      <c r="V431" s="61"/>
      <c r="W431" s="61"/>
      <c r="X431" s="61"/>
      <c r="Y431" s="61"/>
      <c r="Z431" s="61"/>
    </row>
    <row r="432" spans="1:26" ht="12.75" customHeight="1" x14ac:dyDescent="0.3">
      <c r="A432" s="61"/>
      <c r="B432" s="61"/>
      <c r="C432" s="61"/>
      <c r="D432" s="64"/>
      <c r="E432" s="61"/>
      <c r="F432" s="61"/>
      <c r="G432" s="61"/>
      <c r="H432" s="61"/>
      <c r="I432" s="61"/>
      <c r="J432" s="61"/>
      <c r="K432" s="61"/>
      <c r="L432" s="61"/>
      <c r="M432" s="61"/>
      <c r="N432" s="61"/>
      <c r="O432" s="61"/>
      <c r="P432" s="61"/>
      <c r="Q432" s="61"/>
      <c r="R432" s="61"/>
      <c r="S432" s="61"/>
      <c r="T432" s="61"/>
      <c r="U432" s="61"/>
      <c r="V432" s="61"/>
      <c r="W432" s="61"/>
      <c r="X432" s="61"/>
      <c r="Y432" s="61"/>
      <c r="Z432" s="61"/>
    </row>
    <row r="433" spans="1:26" ht="12.75" customHeight="1" x14ac:dyDescent="0.3">
      <c r="A433" s="61"/>
      <c r="B433" s="61"/>
      <c r="C433" s="61"/>
      <c r="D433" s="64"/>
      <c r="E433" s="61"/>
      <c r="F433" s="61"/>
      <c r="G433" s="61"/>
      <c r="H433" s="61"/>
      <c r="I433" s="61"/>
      <c r="J433" s="61"/>
      <c r="K433" s="61"/>
      <c r="L433" s="61"/>
      <c r="M433" s="61"/>
      <c r="N433" s="61"/>
      <c r="O433" s="61"/>
      <c r="P433" s="61"/>
      <c r="Q433" s="61"/>
      <c r="R433" s="61"/>
      <c r="S433" s="61"/>
      <c r="T433" s="61"/>
      <c r="U433" s="61"/>
      <c r="V433" s="61"/>
      <c r="W433" s="61"/>
      <c r="X433" s="61"/>
      <c r="Y433" s="61"/>
      <c r="Z433" s="61"/>
    </row>
    <row r="434" spans="1:26" ht="12.75" customHeight="1" x14ac:dyDescent="0.3">
      <c r="A434" s="61"/>
      <c r="B434" s="61"/>
      <c r="C434" s="61"/>
      <c r="D434" s="64"/>
      <c r="E434" s="61"/>
      <c r="F434" s="61"/>
      <c r="G434" s="61"/>
      <c r="H434" s="61"/>
      <c r="I434" s="61"/>
      <c r="J434" s="61"/>
      <c r="K434" s="61"/>
      <c r="L434" s="61"/>
      <c r="M434" s="61"/>
      <c r="N434" s="61"/>
      <c r="O434" s="61"/>
      <c r="P434" s="61"/>
      <c r="Q434" s="61"/>
      <c r="R434" s="61"/>
      <c r="S434" s="61"/>
      <c r="T434" s="61"/>
      <c r="U434" s="61"/>
      <c r="V434" s="61"/>
      <c r="W434" s="61"/>
      <c r="X434" s="61"/>
      <c r="Y434" s="61"/>
      <c r="Z434" s="61"/>
    </row>
    <row r="435" spans="1:26" ht="12.75" customHeight="1" x14ac:dyDescent="0.3">
      <c r="A435" s="61"/>
      <c r="B435" s="61"/>
      <c r="C435" s="61"/>
      <c r="D435" s="64"/>
      <c r="E435" s="61"/>
      <c r="F435" s="61"/>
      <c r="G435" s="61"/>
      <c r="H435" s="61"/>
      <c r="I435" s="61"/>
      <c r="J435" s="61"/>
      <c r="K435" s="61"/>
      <c r="L435" s="61"/>
      <c r="M435" s="61"/>
      <c r="N435" s="61"/>
      <c r="O435" s="61"/>
      <c r="P435" s="61"/>
      <c r="Q435" s="61"/>
      <c r="R435" s="61"/>
      <c r="S435" s="61"/>
      <c r="T435" s="61"/>
      <c r="U435" s="61"/>
      <c r="V435" s="61"/>
      <c r="W435" s="61"/>
      <c r="X435" s="61"/>
      <c r="Y435" s="61"/>
      <c r="Z435" s="61"/>
    </row>
    <row r="436" spans="1:26" ht="12.75" customHeight="1" x14ac:dyDescent="0.3">
      <c r="A436" s="61"/>
      <c r="B436" s="61"/>
      <c r="C436" s="61"/>
      <c r="D436" s="64"/>
      <c r="E436" s="61"/>
      <c r="F436" s="61"/>
      <c r="G436" s="61"/>
      <c r="H436" s="61"/>
      <c r="I436" s="61"/>
      <c r="J436" s="61"/>
      <c r="K436" s="61"/>
      <c r="L436" s="61"/>
      <c r="M436" s="61"/>
      <c r="N436" s="61"/>
      <c r="O436" s="61"/>
      <c r="P436" s="61"/>
      <c r="Q436" s="61"/>
      <c r="R436" s="61"/>
      <c r="S436" s="61"/>
      <c r="T436" s="61"/>
      <c r="U436" s="61"/>
      <c r="V436" s="61"/>
      <c r="W436" s="61"/>
      <c r="X436" s="61"/>
      <c r="Y436" s="61"/>
      <c r="Z436" s="61"/>
    </row>
    <row r="437" spans="1:26" ht="12.75" customHeight="1" x14ac:dyDescent="0.3">
      <c r="A437" s="61"/>
      <c r="B437" s="61"/>
      <c r="C437" s="61"/>
      <c r="D437" s="64"/>
      <c r="E437" s="61"/>
      <c r="F437" s="61"/>
      <c r="G437" s="61"/>
      <c r="H437" s="61"/>
      <c r="I437" s="61"/>
      <c r="J437" s="61"/>
      <c r="K437" s="61"/>
      <c r="L437" s="61"/>
      <c r="M437" s="61"/>
      <c r="N437" s="61"/>
      <c r="O437" s="61"/>
      <c r="P437" s="61"/>
      <c r="Q437" s="61"/>
      <c r="R437" s="61"/>
      <c r="S437" s="61"/>
      <c r="T437" s="61"/>
      <c r="U437" s="61"/>
      <c r="V437" s="61"/>
      <c r="W437" s="61"/>
      <c r="X437" s="61"/>
      <c r="Y437" s="61"/>
      <c r="Z437" s="61"/>
    </row>
    <row r="438" spans="1:26" ht="12.75" customHeight="1" x14ac:dyDescent="0.3">
      <c r="A438" s="61"/>
      <c r="B438" s="61"/>
      <c r="C438" s="61"/>
      <c r="D438" s="64"/>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ht="12.75" customHeight="1" x14ac:dyDescent="0.3">
      <c r="A439" s="61"/>
      <c r="B439" s="61"/>
      <c r="C439" s="61"/>
      <c r="D439" s="64"/>
      <c r="E439" s="61"/>
      <c r="F439" s="61"/>
      <c r="G439" s="61"/>
      <c r="H439" s="61"/>
      <c r="I439" s="61"/>
      <c r="J439" s="61"/>
      <c r="K439" s="61"/>
      <c r="L439" s="61"/>
      <c r="M439" s="61"/>
      <c r="N439" s="61"/>
      <c r="O439" s="61"/>
      <c r="P439" s="61"/>
      <c r="Q439" s="61"/>
      <c r="R439" s="61"/>
      <c r="S439" s="61"/>
      <c r="T439" s="61"/>
      <c r="U439" s="61"/>
      <c r="V439" s="61"/>
      <c r="W439" s="61"/>
      <c r="X439" s="61"/>
      <c r="Y439" s="61"/>
      <c r="Z439" s="61"/>
    </row>
    <row r="440" spans="1:26" ht="12.75" customHeight="1" x14ac:dyDescent="0.3">
      <c r="A440" s="61"/>
      <c r="B440" s="61"/>
      <c r="C440" s="61"/>
      <c r="D440" s="64"/>
      <c r="E440" s="61"/>
      <c r="F440" s="61"/>
      <c r="G440" s="61"/>
      <c r="H440" s="61"/>
      <c r="I440" s="61"/>
      <c r="J440" s="61"/>
      <c r="K440" s="61"/>
      <c r="L440" s="61"/>
      <c r="M440" s="61"/>
      <c r="N440" s="61"/>
      <c r="O440" s="61"/>
      <c r="P440" s="61"/>
      <c r="Q440" s="61"/>
      <c r="R440" s="61"/>
      <c r="S440" s="61"/>
      <c r="T440" s="61"/>
      <c r="U440" s="61"/>
      <c r="V440" s="61"/>
      <c r="W440" s="61"/>
      <c r="X440" s="61"/>
      <c r="Y440" s="61"/>
      <c r="Z440" s="61"/>
    </row>
    <row r="441" spans="1:26" ht="12.75" customHeight="1" x14ac:dyDescent="0.3">
      <c r="A441" s="61"/>
      <c r="B441" s="61"/>
      <c r="C441" s="61"/>
      <c r="D441" s="64"/>
      <c r="E441" s="61"/>
      <c r="F441" s="61"/>
      <c r="G441" s="61"/>
      <c r="H441" s="61"/>
      <c r="I441" s="61"/>
      <c r="J441" s="61"/>
      <c r="K441" s="61"/>
      <c r="L441" s="61"/>
      <c r="M441" s="61"/>
      <c r="N441" s="61"/>
      <c r="O441" s="61"/>
      <c r="P441" s="61"/>
      <c r="Q441" s="61"/>
      <c r="R441" s="61"/>
      <c r="S441" s="61"/>
      <c r="T441" s="61"/>
      <c r="U441" s="61"/>
      <c r="V441" s="61"/>
      <c r="W441" s="61"/>
      <c r="X441" s="61"/>
      <c r="Y441" s="61"/>
      <c r="Z441" s="61"/>
    </row>
    <row r="442" spans="1:26" ht="12.75" customHeight="1" x14ac:dyDescent="0.3">
      <c r="A442" s="61"/>
      <c r="B442" s="61"/>
      <c r="C442" s="61"/>
      <c r="D442" s="64"/>
      <c r="E442" s="61"/>
      <c r="F442" s="61"/>
      <c r="G442" s="61"/>
      <c r="H442" s="61"/>
      <c r="I442" s="61"/>
      <c r="J442" s="61"/>
      <c r="K442" s="61"/>
      <c r="L442" s="61"/>
      <c r="M442" s="61"/>
      <c r="N442" s="61"/>
      <c r="O442" s="61"/>
      <c r="P442" s="61"/>
      <c r="Q442" s="61"/>
      <c r="R442" s="61"/>
      <c r="S442" s="61"/>
      <c r="T442" s="61"/>
      <c r="U442" s="61"/>
      <c r="V442" s="61"/>
      <c r="W442" s="61"/>
      <c r="X442" s="61"/>
      <c r="Y442" s="61"/>
      <c r="Z442" s="61"/>
    </row>
    <row r="443" spans="1:26" ht="12.75" customHeight="1" x14ac:dyDescent="0.3">
      <c r="A443" s="61"/>
      <c r="B443" s="61"/>
      <c r="C443" s="61"/>
      <c r="D443" s="64"/>
      <c r="E443" s="61"/>
      <c r="F443" s="61"/>
      <c r="G443" s="61"/>
      <c r="H443" s="61"/>
      <c r="I443" s="61"/>
      <c r="J443" s="61"/>
      <c r="K443" s="61"/>
      <c r="L443" s="61"/>
      <c r="M443" s="61"/>
      <c r="N443" s="61"/>
      <c r="O443" s="61"/>
      <c r="P443" s="61"/>
      <c r="Q443" s="61"/>
      <c r="R443" s="61"/>
      <c r="S443" s="61"/>
      <c r="T443" s="61"/>
      <c r="U443" s="61"/>
      <c r="V443" s="61"/>
      <c r="W443" s="61"/>
      <c r="X443" s="61"/>
      <c r="Y443" s="61"/>
      <c r="Z443" s="61"/>
    </row>
    <row r="444" spans="1:26" ht="12.75" customHeight="1" x14ac:dyDescent="0.3">
      <c r="A444" s="61"/>
      <c r="B444" s="61"/>
      <c r="C444" s="61"/>
      <c r="D444" s="64"/>
      <c r="E444" s="61"/>
      <c r="F444" s="61"/>
      <c r="G444" s="61"/>
      <c r="H444" s="61"/>
      <c r="I444" s="61"/>
      <c r="J444" s="61"/>
      <c r="K444" s="61"/>
      <c r="L444" s="61"/>
      <c r="M444" s="61"/>
      <c r="N444" s="61"/>
      <c r="O444" s="61"/>
      <c r="P444" s="61"/>
      <c r="Q444" s="61"/>
      <c r="R444" s="61"/>
      <c r="S444" s="61"/>
      <c r="T444" s="61"/>
      <c r="U444" s="61"/>
      <c r="V444" s="61"/>
      <c r="W444" s="61"/>
      <c r="X444" s="61"/>
      <c r="Y444" s="61"/>
      <c r="Z444" s="61"/>
    </row>
    <row r="445" spans="1:26" ht="12.75" customHeight="1" x14ac:dyDescent="0.3">
      <c r="A445" s="61"/>
      <c r="B445" s="61"/>
      <c r="C445" s="61"/>
      <c r="D445" s="64"/>
      <c r="E445" s="61"/>
      <c r="F445" s="61"/>
      <c r="G445" s="61"/>
      <c r="H445" s="61"/>
      <c r="I445" s="61"/>
      <c r="J445" s="61"/>
      <c r="K445" s="61"/>
      <c r="L445" s="61"/>
      <c r="M445" s="61"/>
      <c r="N445" s="61"/>
      <c r="O445" s="61"/>
      <c r="P445" s="61"/>
      <c r="Q445" s="61"/>
      <c r="R445" s="61"/>
      <c r="S445" s="61"/>
      <c r="T445" s="61"/>
      <c r="U445" s="61"/>
      <c r="V445" s="61"/>
      <c r="W445" s="61"/>
      <c r="X445" s="61"/>
      <c r="Y445" s="61"/>
      <c r="Z445" s="61"/>
    </row>
    <row r="446" spans="1:26" ht="12.75" customHeight="1" x14ac:dyDescent="0.3">
      <c r="A446" s="61"/>
      <c r="B446" s="61"/>
      <c r="C446" s="61"/>
      <c r="D446" s="64"/>
      <c r="E446" s="61"/>
      <c r="F446" s="61"/>
      <c r="G446" s="61"/>
      <c r="H446" s="61"/>
      <c r="I446" s="61"/>
      <c r="J446" s="61"/>
      <c r="K446" s="61"/>
      <c r="L446" s="61"/>
      <c r="M446" s="61"/>
      <c r="N446" s="61"/>
      <c r="O446" s="61"/>
      <c r="P446" s="61"/>
      <c r="Q446" s="61"/>
      <c r="R446" s="61"/>
      <c r="S446" s="61"/>
      <c r="T446" s="61"/>
      <c r="U446" s="61"/>
      <c r="V446" s="61"/>
      <c r="W446" s="61"/>
      <c r="X446" s="61"/>
      <c r="Y446" s="61"/>
      <c r="Z446" s="61"/>
    </row>
    <row r="447" spans="1:26" ht="12.75" customHeight="1" x14ac:dyDescent="0.3">
      <c r="A447" s="61"/>
      <c r="B447" s="61"/>
      <c r="C447" s="61"/>
      <c r="D447" s="64"/>
      <c r="E447" s="61"/>
      <c r="F447" s="61"/>
      <c r="G447" s="61"/>
      <c r="H447" s="61"/>
      <c r="I447" s="61"/>
      <c r="J447" s="61"/>
      <c r="K447" s="61"/>
      <c r="L447" s="61"/>
      <c r="M447" s="61"/>
      <c r="N447" s="61"/>
      <c r="O447" s="61"/>
      <c r="P447" s="61"/>
      <c r="Q447" s="61"/>
      <c r="R447" s="61"/>
      <c r="S447" s="61"/>
      <c r="T447" s="61"/>
      <c r="U447" s="61"/>
      <c r="V447" s="61"/>
      <c r="W447" s="61"/>
      <c r="X447" s="61"/>
      <c r="Y447" s="61"/>
      <c r="Z447" s="61"/>
    </row>
    <row r="448" spans="1:26" ht="12.75" customHeight="1" x14ac:dyDescent="0.3">
      <c r="A448" s="61"/>
      <c r="B448" s="61"/>
      <c r="C448" s="61"/>
      <c r="D448" s="64"/>
      <c r="E448" s="61"/>
      <c r="F448" s="61"/>
      <c r="G448" s="61"/>
      <c r="H448" s="61"/>
      <c r="I448" s="61"/>
      <c r="J448" s="61"/>
      <c r="K448" s="61"/>
      <c r="L448" s="61"/>
      <c r="M448" s="61"/>
      <c r="N448" s="61"/>
      <c r="O448" s="61"/>
      <c r="P448" s="61"/>
      <c r="Q448" s="61"/>
      <c r="R448" s="61"/>
      <c r="S448" s="61"/>
      <c r="T448" s="61"/>
      <c r="U448" s="61"/>
      <c r="V448" s="61"/>
      <c r="W448" s="61"/>
      <c r="X448" s="61"/>
      <c r="Y448" s="61"/>
      <c r="Z448" s="61"/>
    </row>
    <row r="449" spans="1:26" ht="12.75" customHeight="1" x14ac:dyDescent="0.3">
      <c r="A449" s="61"/>
      <c r="B449" s="61"/>
      <c r="C449" s="61"/>
      <c r="D449" s="64"/>
      <c r="E449" s="61"/>
      <c r="F449" s="61"/>
      <c r="G449" s="61"/>
      <c r="H449" s="61"/>
      <c r="I449" s="61"/>
      <c r="J449" s="61"/>
      <c r="K449" s="61"/>
      <c r="L449" s="61"/>
      <c r="M449" s="61"/>
      <c r="N449" s="61"/>
      <c r="O449" s="61"/>
      <c r="P449" s="61"/>
      <c r="Q449" s="61"/>
      <c r="R449" s="61"/>
      <c r="S449" s="61"/>
      <c r="T449" s="61"/>
      <c r="U449" s="61"/>
      <c r="V449" s="61"/>
      <c r="W449" s="61"/>
      <c r="X449" s="61"/>
      <c r="Y449" s="61"/>
      <c r="Z449" s="61"/>
    </row>
    <row r="450" spans="1:26" ht="12.75" customHeight="1" x14ac:dyDescent="0.3">
      <c r="A450" s="61"/>
      <c r="B450" s="61"/>
      <c r="C450" s="61"/>
      <c r="D450" s="64"/>
      <c r="E450" s="61"/>
      <c r="F450" s="61"/>
      <c r="G450" s="61"/>
      <c r="H450" s="61"/>
      <c r="I450" s="61"/>
      <c r="J450" s="61"/>
      <c r="K450" s="61"/>
      <c r="L450" s="61"/>
      <c r="M450" s="61"/>
      <c r="N450" s="61"/>
      <c r="O450" s="61"/>
      <c r="P450" s="61"/>
      <c r="Q450" s="61"/>
      <c r="R450" s="61"/>
      <c r="S450" s="61"/>
      <c r="T450" s="61"/>
      <c r="U450" s="61"/>
      <c r="V450" s="61"/>
      <c r="W450" s="61"/>
      <c r="X450" s="61"/>
      <c r="Y450" s="61"/>
      <c r="Z450" s="61"/>
    </row>
    <row r="451" spans="1:26" ht="12.75" customHeight="1" x14ac:dyDescent="0.3">
      <c r="A451" s="61"/>
      <c r="B451" s="61"/>
      <c r="C451" s="61"/>
      <c r="D451" s="64"/>
      <c r="E451" s="61"/>
      <c r="F451" s="61"/>
      <c r="G451" s="61"/>
      <c r="H451" s="61"/>
      <c r="I451" s="61"/>
      <c r="J451" s="61"/>
      <c r="K451" s="61"/>
      <c r="L451" s="61"/>
      <c r="M451" s="61"/>
      <c r="N451" s="61"/>
      <c r="O451" s="61"/>
      <c r="P451" s="61"/>
      <c r="Q451" s="61"/>
      <c r="R451" s="61"/>
      <c r="S451" s="61"/>
      <c r="T451" s="61"/>
      <c r="U451" s="61"/>
      <c r="V451" s="61"/>
      <c r="W451" s="61"/>
      <c r="X451" s="61"/>
      <c r="Y451" s="61"/>
      <c r="Z451" s="61"/>
    </row>
    <row r="452" spans="1:26" ht="12.75" customHeight="1" x14ac:dyDescent="0.3">
      <c r="A452" s="61"/>
      <c r="B452" s="61"/>
      <c r="C452" s="61"/>
      <c r="D452" s="64"/>
      <c r="E452" s="61"/>
      <c r="F452" s="61"/>
      <c r="G452" s="61"/>
      <c r="H452" s="61"/>
      <c r="I452" s="61"/>
      <c r="J452" s="61"/>
      <c r="K452" s="61"/>
      <c r="L452" s="61"/>
      <c r="M452" s="61"/>
      <c r="N452" s="61"/>
      <c r="O452" s="61"/>
      <c r="P452" s="61"/>
      <c r="Q452" s="61"/>
      <c r="R452" s="61"/>
      <c r="S452" s="61"/>
      <c r="T452" s="61"/>
      <c r="U452" s="61"/>
      <c r="V452" s="61"/>
      <c r="W452" s="61"/>
      <c r="X452" s="61"/>
      <c r="Y452" s="61"/>
      <c r="Z452" s="61"/>
    </row>
    <row r="453" spans="1:26" ht="12.75" customHeight="1" x14ac:dyDescent="0.3">
      <c r="A453" s="61"/>
      <c r="B453" s="61"/>
      <c r="C453" s="61"/>
      <c r="D453" s="64"/>
      <c r="E453" s="61"/>
      <c r="F453" s="61"/>
      <c r="G453" s="61"/>
      <c r="H453" s="61"/>
      <c r="I453" s="61"/>
      <c r="J453" s="61"/>
      <c r="K453" s="61"/>
      <c r="L453" s="61"/>
      <c r="M453" s="61"/>
      <c r="N453" s="61"/>
      <c r="O453" s="61"/>
      <c r="P453" s="61"/>
      <c r="Q453" s="61"/>
      <c r="R453" s="61"/>
      <c r="S453" s="61"/>
      <c r="T453" s="61"/>
      <c r="U453" s="61"/>
      <c r="V453" s="61"/>
      <c r="W453" s="61"/>
      <c r="X453" s="61"/>
      <c r="Y453" s="61"/>
      <c r="Z453" s="61"/>
    </row>
    <row r="454" spans="1:26" ht="12.75" customHeight="1" x14ac:dyDescent="0.3">
      <c r="A454" s="61"/>
      <c r="B454" s="61"/>
      <c r="C454" s="61"/>
      <c r="D454" s="64"/>
      <c r="E454" s="61"/>
      <c r="F454" s="61"/>
      <c r="G454" s="61"/>
      <c r="H454" s="61"/>
      <c r="I454" s="61"/>
      <c r="J454" s="61"/>
      <c r="K454" s="61"/>
      <c r="L454" s="61"/>
      <c r="M454" s="61"/>
      <c r="N454" s="61"/>
      <c r="O454" s="61"/>
      <c r="P454" s="61"/>
      <c r="Q454" s="61"/>
      <c r="R454" s="61"/>
      <c r="S454" s="61"/>
      <c r="T454" s="61"/>
      <c r="U454" s="61"/>
      <c r="V454" s="61"/>
      <c r="W454" s="61"/>
      <c r="X454" s="61"/>
      <c r="Y454" s="61"/>
      <c r="Z454" s="61"/>
    </row>
    <row r="455" spans="1:26" ht="12.75" customHeight="1" x14ac:dyDescent="0.3">
      <c r="A455" s="61"/>
      <c r="B455" s="61"/>
      <c r="C455" s="61"/>
      <c r="D455" s="64"/>
      <c r="E455" s="61"/>
      <c r="F455" s="61"/>
      <c r="G455" s="61"/>
      <c r="H455" s="61"/>
      <c r="I455" s="61"/>
      <c r="J455" s="61"/>
      <c r="K455" s="61"/>
      <c r="L455" s="61"/>
      <c r="M455" s="61"/>
      <c r="N455" s="61"/>
      <c r="O455" s="61"/>
      <c r="P455" s="61"/>
      <c r="Q455" s="61"/>
      <c r="R455" s="61"/>
      <c r="S455" s="61"/>
      <c r="T455" s="61"/>
      <c r="U455" s="61"/>
      <c r="V455" s="61"/>
      <c r="W455" s="61"/>
      <c r="X455" s="61"/>
      <c r="Y455" s="61"/>
      <c r="Z455" s="61"/>
    </row>
    <row r="456" spans="1:26" ht="12.75" customHeight="1" x14ac:dyDescent="0.3">
      <c r="A456" s="61"/>
      <c r="B456" s="61"/>
      <c r="C456" s="61"/>
      <c r="D456" s="64"/>
      <c r="E456" s="61"/>
      <c r="F456" s="61"/>
      <c r="G456" s="61"/>
      <c r="H456" s="61"/>
      <c r="I456" s="61"/>
      <c r="J456" s="61"/>
      <c r="K456" s="61"/>
      <c r="L456" s="61"/>
      <c r="M456" s="61"/>
      <c r="N456" s="61"/>
      <c r="O456" s="61"/>
      <c r="P456" s="61"/>
      <c r="Q456" s="61"/>
      <c r="R456" s="61"/>
      <c r="S456" s="61"/>
      <c r="T456" s="61"/>
      <c r="U456" s="61"/>
      <c r="V456" s="61"/>
      <c r="W456" s="61"/>
      <c r="X456" s="61"/>
      <c r="Y456" s="61"/>
      <c r="Z456" s="61"/>
    </row>
    <row r="457" spans="1:26" ht="12.75" customHeight="1" x14ac:dyDescent="0.3">
      <c r="A457" s="61"/>
      <c r="B457" s="61"/>
      <c r="C457" s="61"/>
      <c r="D457" s="64"/>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ht="12.75" customHeight="1" x14ac:dyDescent="0.3">
      <c r="A458" s="61"/>
      <c r="B458" s="61"/>
      <c r="C458" s="61"/>
      <c r="D458" s="64"/>
      <c r="E458" s="61"/>
      <c r="F458" s="61"/>
      <c r="G458" s="61"/>
      <c r="H458" s="61"/>
      <c r="I458" s="61"/>
      <c r="J458" s="61"/>
      <c r="K458" s="61"/>
      <c r="L458" s="61"/>
      <c r="M458" s="61"/>
      <c r="N458" s="61"/>
      <c r="O458" s="61"/>
      <c r="P458" s="61"/>
      <c r="Q458" s="61"/>
      <c r="R458" s="61"/>
      <c r="S458" s="61"/>
      <c r="T458" s="61"/>
      <c r="U458" s="61"/>
      <c r="V458" s="61"/>
      <c r="W458" s="61"/>
      <c r="X458" s="61"/>
      <c r="Y458" s="61"/>
      <c r="Z458" s="61"/>
    </row>
    <row r="459" spans="1:26" ht="12.75" customHeight="1" x14ac:dyDescent="0.3">
      <c r="A459" s="61"/>
      <c r="B459" s="61"/>
      <c r="C459" s="61"/>
      <c r="D459" s="64"/>
      <c r="E459" s="61"/>
      <c r="F459" s="61"/>
      <c r="G459" s="61"/>
      <c r="H459" s="61"/>
      <c r="I459" s="61"/>
      <c r="J459" s="61"/>
      <c r="K459" s="61"/>
      <c r="L459" s="61"/>
      <c r="M459" s="61"/>
      <c r="N459" s="61"/>
      <c r="O459" s="61"/>
      <c r="P459" s="61"/>
      <c r="Q459" s="61"/>
      <c r="R459" s="61"/>
      <c r="S459" s="61"/>
      <c r="T459" s="61"/>
      <c r="U459" s="61"/>
      <c r="V459" s="61"/>
      <c r="W459" s="61"/>
      <c r="X459" s="61"/>
      <c r="Y459" s="61"/>
      <c r="Z459" s="61"/>
    </row>
    <row r="460" spans="1:26" ht="12.75" customHeight="1" x14ac:dyDescent="0.3">
      <c r="A460" s="61"/>
      <c r="B460" s="61"/>
      <c r="C460" s="61"/>
      <c r="D460" s="64"/>
      <c r="E460" s="61"/>
      <c r="F460" s="61"/>
      <c r="G460" s="61"/>
      <c r="H460" s="61"/>
      <c r="I460" s="61"/>
      <c r="J460" s="61"/>
      <c r="K460" s="61"/>
      <c r="L460" s="61"/>
      <c r="M460" s="61"/>
      <c r="N460" s="61"/>
      <c r="O460" s="61"/>
      <c r="P460" s="61"/>
      <c r="Q460" s="61"/>
      <c r="R460" s="61"/>
      <c r="S460" s="61"/>
      <c r="T460" s="61"/>
      <c r="U460" s="61"/>
      <c r="V460" s="61"/>
      <c r="W460" s="61"/>
      <c r="X460" s="61"/>
      <c r="Y460" s="61"/>
      <c r="Z460" s="61"/>
    </row>
    <row r="461" spans="1:26" ht="12.75" customHeight="1" x14ac:dyDescent="0.3">
      <c r="A461" s="61"/>
      <c r="B461" s="61"/>
      <c r="C461" s="61"/>
      <c r="D461" s="64"/>
      <c r="E461" s="61"/>
      <c r="F461" s="61"/>
      <c r="G461" s="61"/>
      <c r="H461" s="61"/>
      <c r="I461" s="61"/>
      <c r="J461" s="61"/>
      <c r="K461" s="61"/>
      <c r="L461" s="61"/>
      <c r="M461" s="61"/>
      <c r="N461" s="61"/>
      <c r="O461" s="61"/>
      <c r="P461" s="61"/>
      <c r="Q461" s="61"/>
      <c r="R461" s="61"/>
      <c r="S461" s="61"/>
      <c r="T461" s="61"/>
      <c r="U461" s="61"/>
      <c r="V461" s="61"/>
      <c r="W461" s="61"/>
      <c r="X461" s="61"/>
      <c r="Y461" s="61"/>
      <c r="Z461" s="61"/>
    </row>
    <row r="462" spans="1:26" ht="12.75" customHeight="1" x14ac:dyDescent="0.3">
      <c r="A462" s="61"/>
      <c r="B462" s="61"/>
      <c r="C462" s="61"/>
      <c r="D462" s="64"/>
      <c r="E462" s="61"/>
      <c r="F462" s="61"/>
      <c r="G462" s="61"/>
      <c r="H462" s="61"/>
      <c r="I462" s="61"/>
      <c r="J462" s="61"/>
      <c r="K462" s="61"/>
      <c r="L462" s="61"/>
      <c r="M462" s="61"/>
      <c r="N462" s="61"/>
      <c r="O462" s="61"/>
      <c r="P462" s="61"/>
      <c r="Q462" s="61"/>
      <c r="R462" s="61"/>
      <c r="S462" s="61"/>
      <c r="T462" s="61"/>
      <c r="U462" s="61"/>
      <c r="V462" s="61"/>
      <c r="W462" s="61"/>
      <c r="X462" s="61"/>
      <c r="Y462" s="61"/>
      <c r="Z462" s="61"/>
    </row>
    <row r="463" spans="1:26" ht="12.75" customHeight="1" x14ac:dyDescent="0.3">
      <c r="A463" s="61"/>
      <c r="B463" s="61"/>
      <c r="C463" s="61"/>
      <c r="D463" s="64"/>
      <c r="E463" s="61"/>
      <c r="F463" s="61"/>
      <c r="G463" s="61"/>
      <c r="H463" s="61"/>
      <c r="I463" s="61"/>
      <c r="J463" s="61"/>
      <c r="K463" s="61"/>
      <c r="L463" s="61"/>
      <c r="M463" s="61"/>
      <c r="N463" s="61"/>
      <c r="O463" s="61"/>
      <c r="P463" s="61"/>
      <c r="Q463" s="61"/>
      <c r="R463" s="61"/>
      <c r="S463" s="61"/>
      <c r="T463" s="61"/>
      <c r="U463" s="61"/>
      <c r="V463" s="61"/>
      <c r="W463" s="61"/>
      <c r="X463" s="61"/>
      <c r="Y463" s="61"/>
      <c r="Z463" s="61"/>
    </row>
    <row r="464" spans="1:26" ht="12.75" customHeight="1" x14ac:dyDescent="0.3">
      <c r="A464" s="61"/>
      <c r="B464" s="61"/>
      <c r="C464" s="61"/>
      <c r="D464" s="64"/>
      <c r="E464" s="61"/>
      <c r="F464" s="61"/>
      <c r="G464" s="61"/>
      <c r="H464" s="61"/>
      <c r="I464" s="61"/>
      <c r="J464" s="61"/>
      <c r="K464" s="61"/>
      <c r="L464" s="61"/>
      <c r="M464" s="61"/>
      <c r="N464" s="61"/>
      <c r="O464" s="61"/>
      <c r="P464" s="61"/>
      <c r="Q464" s="61"/>
      <c r="R464" s="61"/>
      <c r="S464" s="61"/>
      <c r="T464" s="61"/>
      <c r="U464" s="61"/>
      <c r="V464" s="61"/>
      <c r="W464" s="61"/>
      <c r="X464" s="61"/>
      <c r="Y464" s="61"/>
      <c r="Z464" s="61"/>
    </row>
    <row r="465" spans="1:26" ht="12.75" customHeight="1" x14ac:dyDescent="0.3">
      <c r="A465" s="61"/>
      <c r="B465" s="61"/>
      <c r="C465" s="61"/>
      <c r="D465" s="64"/>
      <c r="E465" s="61"/>
      <c r="F465" s="61"/>
      <c r="G465" s="61"/>
      <c r="H465" s="61"/>
      <c r="I465" s="61"/>
      <c r="J465" s="61"/>
      <c r="K465" s="61"/>
      <c r="L465" s="61"/>
      <c r="M465" s="61"/>
      <c r="N465" s="61"/>
      <c r="O465" s="61"/>
      <c r="P465" s="61"/>
      <c r="Q465" s="61"/>
      <c r="R465" s="61"/>
      <c r="S465" s="61"/>
      <c r="T465" s="61"/>
      <c r="U465" s="61"/>
      <c r="V465" s="61"/>
      <c r="W465" s="61"/>
      <c r="X465" s="61"/>
      <c r="Y465" s="61"/>
      <c r="Z465" s="61"/>
    </row>
    <row r="466" spans="1:26" ht="12.75" customHeight="1" x14ac:dyDescent="0.3">
      <c r="A466" s="61"/>
      <c r="B466" s="61"/>
      <c r="C466" s="61"/>
      <c r="D466" s="64"/>
      <c r="E466" s="61"/>
      <c r="F466" s="61"/>
      <c r="G466" s="61"/>
      <c r="H466" s="61"/>
      <c r="I466" s="61"/>
      <c r="J466" s="61"/>
      <c r="K466" s="61"/>
      <c r="L466" s="61"/>
      <c r="M466" s="61"/>
      <c r="N466" s="61"/>
      <c r="O466" s="61"/>
      <c r="P466" s="61"/>
      <c r="Q466" s="61"/>
      <c r="R466" s="61"/>
      <c r="S466" s="61"/>
      <c r="T466" s="61"/>
      <c r="U466" s="61"/>
      <c r="V466" s="61"/>
      <c r="W466" s="61"/>
      <c r="X466" s="61"/>
      <c r="Y466" s="61"/>
      <c r="Z466" s="61"/>
    </row>
    <row r="467" spans="1:26" ht="12.75" customHeight="1" x14ac:dyDescent="0.3">
      <c r="A467" s="61"/>
      <c r="B467" s="61"/>
      <c r="C467" s="61"/>
      <c r="D467" s="64"/>
      <c r="E467" s="61"/>
      <c r="F467" s="61"/>
      <c r="G467" s="61"/>
      <c r="H467" s="61"/>
      <c r="I467" s="61"/>
      <c r="J467" s="61"/>
      <c r="K467" s="61"/>
      <c r="L467" s="61"/>
      <c r="M467" s="61"/>
      <c r="N467" s="61"/>
      <c r="O467" s="61"/>
      <c r="P467" s="61"/>
      <c r="Q467" s="61"/>
      <c r="R467" s="61"/>
      <c r="S467" s="61"/>
      <c r="T467" s="61"/>
      <c r="U467" s="61"/>
      <c r="V467" s="61"/>
      <c r="W467" s="61"/>
      <c r="X467" s="61"/>
      <c r="Y467" s="61"/>
      <c r="Z467" s="61"/>
    </row>
    <row r="468" spans="1:26" ht="12.75" customHeight="1" x14ac:dyDescent="0.3">
      <c r="A468" s="61"/>
      <c r="B468" s="61"/>
      <c r="C468" s="61"/>
      <c r="D468" s="64"/>
      <c r="E468" s="61"/>
      <c r="F468" s="61"/>
      <c r="G468" s="61"/>
      <c r="H468" s="61"/>
      <c r="I468" s="61"/>
      <c r="J468" s="61"/>
      <c r="K468" s="61"/>
      <c r="L468" s="61"/>
      <c r="M468" s="61"/>
      <c r="N468" s="61"/>
      <c r="O468" s="61"/>
      <c r="P468" s="61"/>
      <c r="Q468" s="61"/>
      <c r="R468" s="61"/>
      <c r="S468" s="61"/>
      <c r="T468" s="61"/>
      <c r="U468" s="61"/>
      <c r="V468" s="61"/>
      <c r="W468" s="61"/>
      <c r="X468" s="61"/>
      <c r="Y468" s="61"/>
      <c r="Z468" s="61"/>
    </row>
    <row r="469" spans="1:26" ht="12.75" customHeight="1" x14ac:dyDescent="0.3">
      <c r="A469" s="61"/>
      <c r="B469" s="61"/>
      <c r="C469" s="61"/>
      <c r="D469" s="64"/>
      <c r="E469" s="61"/>
      <c r="F469" s="61"/>
      <c r="G469" s="61"/>
      <c r="H469" s="61"/>
      <c r="I469" s="61"/>
      <c r="J469" s="61"/>
      <c r="K469" s="61"/>
      <c r="L469" s="61"/>
      <c r="M469" s="61"/>
      <c r="N469" s="61"/>
      <c r="O469" s="61"/>
      <c r="P469" s="61"/>
      <c r="Q469" s="61"/>
      <c r="R469" s="61"/>
      <c r="S469" s="61"/>
      <c r="T469" s="61"/>
      <c r="U469" s="61"/>
      <c r="V469" s="61"/>
      <c r="W469" s="61"/>
      <c r="X469" s="61"/>
      <c r="Y469" s="61"/>
      <c r="Z469" s="61"/>
    </row>
    <row r="470" spans="1:26" ht="12.75" customHeight="1" x14ac:dyDescent="0.3">
      <c r="A470" s="61"/>
      <c r="B470" s="61"/>
      <c r="C470" s="61"/>
      <c r="D470" s="64"/>
      <c r="E470" s="61"/>
      <c r="F470" s="61"/>
      <c r="G470" s="61"/>
      <c r="H470" s="61"/>
      <c r="I470" s="61"/>
      <c r="J470" s="61"/>
      <c r="K470" s="61"/>
      <c r="L470" s="61"/>
      <c r="M470" s="61"/>
      <c r="N470" s="61"/>
      <c r="O470" s="61"/>
      <c r="P470" s="61"/>
      <c r="Q470" s="61"/>
      <c r="R470" s="61"/>
      <c r="S470" s="61"/>
      <c r="T470" s="61"/>
      <c r="U470" s="61"/>
      <c r="V470" s="61"/>
      <c r="W470" s="61"/>
      <c r="X470" s="61"/>
      <c r="Y470" s="61"/>
      <c r="Z470" s="61"/>
    </row>
    <row r="471" spans="1:26" ht="12.75" customHeight="1" x14ac:dyDescent="0.3">
      <c r="A471" s="61"/>
      <c r="B471" s="61"/>
      <c r="C471" s="61"/>
      <c r="D471" s="64"/>
      <c r="E471" s="61"/>
      <c r="F471" s="61"/>
      <c r="G471" s="61"/>
      <c r="H471" s="61"/>
      <c r="I471" s="61"/>
      <c r="J471" s="61"/>
      <c r="K471" s="61"/>
      <c r="L471" s="61"/>
      <c r="M471" s="61"/>
      <c r="N471" s="61"/>
      <c r="O471" s="61"/>
      <c r="P471" s="61"/>
      <c r="Q471" s="61"/>
      <c r="R471" s="61"/>
      <c r="S471" s="61"/>
      <c r="T471" s="61"/>
      <c r="U471" s="61"/>
      <c r="V471" s="61"/>
      <c r="W471" s="61"/>
      <c r="X471" s="61"/>
      <c r="Y471" s="61"/>
      <c r="Z471" s="61"/>
    </row>
    <row r="472" spans="1:26" ht="12.75" customHeight="1" x14ac:dyDescent="0.3">
      <c r="A472" s="61"/>
      <c r="B472" s="61"/>
      <c r="C472" s="61"/>
      <c r="D472" s="64"/>
      <c r="E472" s="61"/>
      <c r="F472" s="61"/>
      <c r="G472" s="61"/>
      <c r="H472" s="61"/>
      <c r="I472" s="61"/>
      <c r="J472" s="61"/>
      <c r="K472" s="61"/>
      <c r="L472" s="61"/>
      <c r="M472" s="61"/>
      <c r="N472" s="61"/>
      <c r="O472" s="61"/>
      <c r="P472" s="61"/>
      <c r="Q472" s="61"/>
      <c r="R472" s="61"/>
      <c r="S472" s="61"/>
      <c r="T472" s="61"/>
      <c r="U472" s="61"/>
      <c r="V472" s="61"/>
      <c r="W472" s="61"/>
      <c r="X472" s="61"/>
      <c r="Y472" s="61"/>
      <c r="Z472" s="61"/>
    </row>
    <row r="473" spans="1:26" ht="12.75" customHeight="1" x14ac:dyDescent="0.3">
      <c r="A473" s="61"/>
      <c r="B473" s="61"/>
      <c r="C473" s="61"/>
      <c r="D473" s="64"/>
      <c r="E473" s="61"/>
      <c r="F473" s="61"/>
      <c r="G473" s="61"/>
      <c r="H473" s="61"/>
      <c r="I473" s="61"/>
      <c r="J473" s="61"/>
      <c r="K473" s="61"/>
      <c r="L473" s="61"/>
      <c r="M473" s="61"/>
      <c r="N473" s="61"/>
      <c r="O473" s="61"/>
      <c r="P473" s="61"/>
      <c r="Q473" s="61"/>
      <c r="R473" s="61"/>
      <c r="S473" s="61"/>
      <c r="T473" s="61"/>
      <c r="U473" s="61"/>
      <c r="V473" s="61"/>
      <c r="W473" s="61"/>
      <c r="X473" s="61"/>
      <c r="Y473" s="61"/>
      <c r="Z473" s="61"/>
    </row>
    <row r="474" spans="1:26" ht="12.75" customHeight="1" x14ac:dyDescent="0.3">
      <c r="A474" s="61"/>
      <c r="B474" s="61"/>
      <c r="C474" s="61"/>
      <c r="D474" s="64"/>
      <c r="E474" s="61"/>
      <c r="F474" s="61"/>
      <c r="G474" s="61"/>
      <c r="H474" s="61"/>
      <c r="I474" s="61"/>
      <c r="J474" s="61"/>
      <c r="K474" s="61"/>
      <c r="L474" s="61"/>
      <c r="M474" s="61"/>
      <c r="N474" s="61"/>
      <c r="O474" s="61"/>
      <c r="P474" s="61"/>
      <c r="Q474" s="61"/>
      <c r="R474" s="61"/>
      <c r="S474" s="61"/>
      <c r="T474" s="61"/>
      <c r="U474" s="61"/>
      <c r="V474" s="61"/>
      <c r="W474" s="61"/>
      <c r="X474" s="61"/>
      <c r="Y474" s="61"/>
      <c r="Z474" s="61"/>
    </row>
    <row r="475" spans="1:26" ht="12.75" customHeight="1" x14ac:dyDescent="0.3">
      <c r="A475" s="61"/>
      <c r="B475" s="61"/>
      <c r="C475" s="61"/>
      <c r="D475" s="64"/>
      <c r="E475" s="61"/>
      <c r="F475" s="61"/>
      <c r="G475" s="61"/>
      <c r="H475" s="61"/>
      <c r="I475" s="61"/>
      <c r="J475" s="61"/>
      <c r="K475" s="61"/>
      <c r="L475" s="61"/>
      <c r="M475" s="61"/>
      <c r="N475" s="61"/>
      <c r="O475" s="61"/>
      <c r="P475" s="61"/>
      <c r="Q475" s="61"/>
      <c r="R475" s="61"/>
      <c r="S475" s="61"/>
      <c r="T475" s="61"/>
      <c r="U475" s="61"/>
      <c r="V475" s="61"/>
      <c r="W475" s="61"/>
      <c r="X475" s="61"/>
      <c r="Y475" s="61"/>
      <c r="Z475" s="61"/>
    </row>
    <row r="476" spans="1:26" ht="12.75" customHeight="1" x14ac:dyDescent="0.3">
      <c r="A476" s="61"/>
      <c r="B476" s="61"/>
      <c r="C476" s="61"/>
      <c r="D476" s="64"/>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ht="12.75" customHeight="1" x14ac:dyDescent="0.3">
      <c r="A477" s="61"/>
      <c r="B477" s="61"/>
      <c r="C477" s="61"/>
      <c r="D477" s="64"/>
      <c r="E477" s="61"/>
      <c r="F477" s="61"/>
      <c r="G477" s="61"/>
      <c r="H477" s="61"/>
      <c r="I477" s="61"/>
      <c r="J477" s="61"/>
      <c r="K477" s="61"/>
      <c r="L477" s="61"/>
      <c r="M477" s="61"/>
      <c r="N477" s="61"/>
      <c r="O477" s="61"/>
      <c r="P477" s="61"/>
      <c r="Q477" s="61"/>
      <c r="R477" s="61"/>
      <c r="S477" s="61"/>
      <c r="T477" s="61"/>
      <c r="U477" s="61"/>
      <c r="V477" s="61"/>
      <c r="W477" s="61"/>
      <c r="X477" s="61"/>
      <c r="Y477" s="61"/>
      <c r="Z477" s="61"/>
    </row>
    <row r="478" spans="1:26" ht="12.75" customHeight="1" x14ac:dyDescent="0.3">
      <c r="A478" s="61"/>
      <c r="B478" s="61"/>
      <c r="C478" s="61"/>
      <c r="D478" s="64"/>
      <c r="E478" s="61"/>
      <c r="F478" s="61"/>
      <c r="G478" s="61"/>
      <c r="H478" s="61"/>
      <c r="I478" s="61"/>
      <c r="J478" s="61"/>
      <c r="K478" s="61"/>
      <c r="L478" s="61"/>
      <c r="M478" s="61"/>
      <c r="N478" s="61"/>
      <c r="O478" s="61"/>
      <c r="P478" s="61"/>
      <c r="Q478" s="61"/>
      <c r="R478" s="61"/>
      <c r="S478" s="61"/>
      <c r="T478" s="61"/>
      <c r="U478" s="61"/>
      <c r="V478" s="61"/>
      <c r="W478" s="61"/>
      <c r="X478" s="61"/>
      <c r="Y478" s="61"/>
      <c r="Z478" s="61"/>
    </row>
    <row r="479" spans="1:26" ht="12.75" customHeight="1" x14ac:dyDescent="0.3">
      <c r="A479" s="61"/>
      <c r="B479" s="61"/>
      <c r="C479" s="61"/>
      <c r="D479" s="64"/>
      <c r="E479" s="61"/>
      <c r="F479" s="61"/>
      <c r="G479" s="61"/>
      <c r="H479" s="61"/>
      <c r="I479" s="61"/>
      <c r="J479" s="61"/>
      <c r="K479" s="61"/>
      <c r="L479" s="61"/>
      <c r="M479" s="61"/>
      <c r="N479" s="61"/>
      <c r="O479" s="61"/>
      <c r="P479" s="61"/>
      <c r="Q479" s="61"/>
      <c r="R479" s="61"/>
      <c r="S479" s="61"/>
      <c r="T479" s="61"/>
      <c r="U479" s="61"/>
      <c r="V479" s="61"/>
      <c r="W479" s="61"/>
      <c r="X479" s="61"/>
      <c r="Y479" s="61"/>
      <c r="Z479" s="61"/>
    </row>
    <row r="480" spans="1:26" ht="12.75" customHeight="1" x14ac:dyDescent="0.3">
      <c r="A480" s="61"/>
      <c r="B480" s="61"/>
      <c r="C480" s="61"/>
      <c r="D480" s="64"/>
      <c r="E480" s="61"/>
      <c r="F480" s="61"/>
      <c r="G480" s="61"/>
      <c r="H480" s="61"/>
      <c r="I480" s="61"/>
      <c r="J480" s="61"/>
      <c r="K480" s="61"/>
      <c r="L480" s="61"/>
      <c r="M480" s="61"/>
      <c r="N480" s="61"/>
      <c r="O480" s="61"/>
      <c r="P480" s="61"/>
      <c r="Q480" s="61"/>
      <c r="R480" s="61"/>
      <c r="S480" s="61"/>
      <c r="T480" s="61"/>
      <c r="U480" s="61"/>
      <c r="V480" s="61"/>
      <c r="W480" s="61"/>
      <c r="X480" s="61"/>
      <c r="Y480" s="61"/>
      <c r="Z480" s="61"/>
    </row>
    <row r="481" spans="1:26" ht="12.75" customHeight="1" x14ac:dyDescent="0.3">
      <c r="A481" s="61"/>
      <c r="B481" s="61"/>
      <c r="C481" s="61"/>
      <c r="D481" s="64"/>
      <c r="E481" s="61"/>
      <c r="F481" s="61"/>
      <c r="G481" s="61"/>
      <c r="H481" s="61"/>
      <c r="I481" s="61"/>
      <c r="J481" s="61"/>
      <c r="K481" s="61"/>
      <c r="L481" s="61"/>
      <c r="M481" s="61"/>
      <c r="N481" s="61"/>
      <c r="O481" s="61"/>
      <c r="P481" s="61"/>
      <c r="Q481" s="61"/>
      <c r="R481" s="61"/>
      <c r="S481" s="61"/>
      <c r="T481" s="61"/>
      <c r="U481" s="61"/>
      <c r="V481" s="61"/>
      <c r="W481" s="61"/>
      <c r="X481" s="61"/>
      <c r="Y481" s="61"/>
      <c r="Z481" s="61"/>
    </row>
    <row r="482" spans="1:26" ht="12.75" customHeight="1" x14ac:dyDescent="0.3">
      <c r="A482" s="61"/>
      <c r="B482" s="61"/>
      <c r="C482" s="61"/>
      <c r="D482" s="64"/>
      <c r="E482" s="61"/>
      <c r="F482" s="61"/>
      <c r="G482" s="61"/>
      <c r="H482" s="61"/>
      <c r="I482" s="61"/>
      <c r="J482" s="61"/>
      <c r="K482" s="61"/>
      <c r="L482" s="61"/>
      <c r="M482" s="61"/>
      <c r="N482" s="61"/>
      <c r="O482" s="61"/>
      <c r="P482" s="61"/>
      <c r="Q482" s="61"/>
      <c r="R482" s="61"/>
      <c r="S482" s="61"/>
      <c r="T482" s="61"/>
      <c r="U482" s="61"/>
      <c r="V482" s="61"/>
      <c r="W482" s="61"/>
      <c r="X482" s="61"/>
      <c r="Y482" s="61"/>
      <c r="Z482" s="61"/>
    </row>
    <row r="483" spans="1:26" ht="12.75" customHeight="1" x14ac:dyDescent="0.3">
      <c r="A483" s="61"/>
      <c r="B483" s="61"/>
      <c r="C483" s="61"/>
      <c r="D483" s="64"/>
      <c r="E483" s="61"/>
      <c r="F483" s="61"/>
      <c r="G483" s="61"/>
      <c r="H483" s="61"/>
      <c r="I483" s="61"/>
      <c r="J483" s="61"/>
      <c r="K483" s="61"/>
      <c r="L483" s="61"/>
      <c r="M483" s="61"/>
      <c r="N483" s="61"/>
      <c r="O483" s="61"/>
      <c r="P483" s="61"/>
      <c r="Q483" s="61"/>
      <c r="R483" s="61"/>
      <c r="S483" s="61"/>
      <c r="T483" s="61"/>
      <c r="U483" s="61"/>
      <c r="V483" s="61"/>
      <c r="W483" s="61"/>
      <c r="X483" s="61"/>
      <c r="Y483" s="61"/>
      <c r="Z483" s="61"/>
    </row>
    <row r="484" spans="1:26" ht="12.75" customHeight="1" x14ac:dyDescent="0.3">
      <c r="A484" s="61"/>
      <c r="B484" s="61"/>
      <c r="C484" s="61"/>
      <c r="D484" s="64"/>
      <c r="E484" s="61"/>
      <c r="F484" s="61"/>
      <c r="G484" s="61"/>
      <c r="H484" s="61"/>
      <c r="I484" s="61"/>
      <c r="J484" s="61"/>
      <c r="K484" s="61"/>
      <c r="L484" s="61"/>
      <c r="M484" s="61"/>
      <c r="N484" s="61"/>
      <c r="O484" s="61"/>
      <c r="P484" s="61"/>
      <c r="Q484" s="61"/>
      <c r="R484" s="61"/>
      <c r="S484" s="61"/>
      <c r="T484" s="61"/>
      <c r="U484" s="61"/>
      <c r="V484" s="61"/>
      <c r="W484" s="61"/>
      <c r="X484" s="61"/>
      <c r="Y484" s="61"/>
      <c r="Z484" s="61"/>
    </row>
    <row r="485" spans="1:26" ht="12.75" customHeight="1" x14ac:dyDescent="0.3">
      <c r="A485" s="61"/>
      <c r="B485" s="61"/>
      <c r="C485" s="61"/>
      <c r="D485" s="64"/>
      <c r="E485" s="61"/>
      <c r="F485" s="61"/>
      <c r="G485" s="61"/>
      <c r="H485" s="61"/>
      <c r="I485" s="61"/>
      <c r="J485" s="61"/>
      <c r="K485" s="61"/>
      <c r="L485" s="61"/>
      <c r="M485" s="61"/>
      <c r="N485" s="61"/>
      <c r="O485" s="61"/>
      <c r="P485" s="61"/>
      <c r="Q485" s="61"/>
      <c r="R485" s="61"/>
      <c r="S485" s="61"/>
      <c r="T485" s="61"/>
      <c r="U485" s="61"/>
      <c r="V485" s="61"/>
      <c r="W485" s="61"/>
      <c r="X485" s="61"/>
      <c r="Y485" s="61"/>
      <c r="Z485" s="61"/>
    </row>
    <row r="486" spans="1:26" ht="12.75" customHeight="1" x14ac:dyDescent="0.3">
      <c r="A486" s="61"/>
      <c r="B486" s="61"/>
      <c r="C486" s="61"/>
      <c r="D486" s="64"/>
      <c r="E486" s="61"/>
      <c r="F486" s="61"/>
      <c r="G486" s="61"/>
      <c r="H486" s="61"/>
      <c r="I486" s="61"/>
      <c r="J486" s="61"/>
      <c r="K486" s="61"/>
      <c r="L486" s="61"/>
      <c r="M486" s="61"/>
      <c r="N486" s="61"/>
      <c r="O486" s="61"/>
      <c r="P486" s="61"/>
      <c r="Q486" s="61"/>
      <c r="R486" s="61"/>
      <c r="S486" s="61"/>
      <c r="T486" s="61"/>
      <c r="U486" s="61"/>
      <c r="V486" s="61"/>
      <c r="W486" s="61"/>
      <c r="X486" s="61"/>
      <c r="Y486" s="61"/>
      <c r="Z486" s="61"/>
    </row>
    <row r="487" spans="1:26" ht="12.75" customHeight="1" x14ac:dyDescent="0.3">
      <c r="A487" s="61"/>
      <c r="B487" s="61"/>
      <c r="C487" s="61"/>
      <c r="D487" s="64"/>
      <c r="E487" s="61"/>
      <c r="F487" s="61"/>
      <c r="G487" s="61"/>
      <c r="H487" s="61"/>
      <c r="I487" s="61"/>
      <c r="J487" s="61"/>
      <c r="K487" s="61"/>
      <c r="L487" s="61"/>
      <c r="M487" s="61"/>
      <c r="N487" s="61"/>
      <c r="O487" s="61"/>
      <c r="P487" s="61"/>
      <c r="Q487" s="61"/>
      <c r="R487" s="61"/>
      <c r="S487" s="61"/>
      <c r="T487" s="61"/>
      <c r="U487" s="61"/>
      <c r="V487" s="61"/>
      <c r="W487" s="61"/>
      <c r="X487" s="61"/>
      <c r="Y487" s="61"/>
      <c r="Z487" s="61"/>
    </row>
    <row r="488" spans="1:26" ht="12.75" customHeight="1" x14ac:dyDescent="0.3">
      <c r="A488" s="61"/>
      <c r="B488" s="61"/>
      <c r="C488" s="61"/>
      <c r="D488" s="64"/>
      <c r="E488" s="61"/>
      <c r="F488" s="61"/>
      <c r="G488" s="61"/>
      <c r="H488" s="61"/>
      <c r="I488" s="61"/>
      <c r="J488" s="61"/>
      <c r="K488" s="61"/>
      <c r="L488" s="61"/>
      <c r="M488" s="61"/>
      <c r="N488" s="61"/>
      <c r="O488" s="61"/>
      <c r="P488" s="61"/>
      <c r="Q488" s="61"/>
      <c r="R488" s="61"/>
      <c r="S488" s="61"/>
      <c r="T488" s="61"/>
      <c r="U488" s="61"/>
      <c r="V488" s="61"/>
      <c r="W488" s="61"/>
      <c r="X488" s="61"/>
      <c r="Y488" s="61"/>
      <c r="Z488" s="61"/>
    </row>
    <row r="489" spans="1:26" ht="12.75" customHeight="1" x14ac:dyDescent="0.3">
      <c r="A489" s="61"/>
      <c r="B489" s="61"/>
      <c r="C489" s="61"/>
      <c r="D489" s="64"/>
      <c r="E489" s="61"/>
      <c r="F489" s="61"/>
      <c r="G489" s="61"/>
      <c r="H489" s="61"/>
      <c r="I489" s="61"/>
      <c r="J489" s="61"/>
      <c r="K489" s="61"/>
      <c r="L489" s="61"/>
      <c r="M489" s="61"/>
      <c r="N489" s="61"/>
      <c r="O489" s="61"/>
      <c r="P489" s="61"/>
      <c r="Q489" s="61"/>
      <c r="R489" s="61"/>
      <c r="S489" s="61"/>
      <c r="T489" s="61"/>
      <c r="U489" s="61"/>
      <c r="V489" s="61"/>
      <c r="W489" s="61"/>
      <c r="X489" s="61"/>
      <c r="Y489" s="61"/>
      <c r="Z489" s="61"/>
    </row>
    <row r="490" spans="1:26" ht="12.75" customHeight="1" x14ac:dyDescent="0.3">
      <c r="A490" s="61"/>
      <c r="B490" s="61"/>
      <c r="C490" s="61"/>
      <c r="D490" s="64"/>
      <c r="E490" s="61"/>
      <c r="F490" s="61"/>
      <c r="G490" s="61"/>
      <c r="H490" s="61"/>
      <c r="I490" s="61"/>
      <c r="J490" s="61"/>
      <c r="K490" s="61"/>
      <c r="L490" s="61"/>
      <c r="M490" s="61"/>
      <c r="N490" s="61"/>
      <c r="O490" s="61"/>
      <c r="P490" s="61"/>
      <c r="Q490" s="61"/>
      <c r="R490" s="61"/>
      <c r="S490" s="61"/>
      <c r="T490" s="61"/>
      <c r="U490" s="61"/>
      <c r="V490" s="61"/>
      <c r="W490" s="61"/>
      <c r="X490" s="61"/>
      <c r="Y490" s="61"/>
      <c r="Z490" s="61"/>
    </row>
    <row r="491" spans="1:26" ht="12.75" customHeight="1" x14ac:dyDescent="0.3">
      <c r="A491" s="61"/>
      <c r="B491" s="61"/>
      <c r="C491" s="61"/>
      <c r="D491" s="64"/>
      <c r="E491" s="61"/>
      <c r="F491" s="61"/>
      <c r="G491" s="61"/>
      <c r="H491" s="61"/>
      <c r="I491" s="61"/>
      <c r="J491" s="61"/>
      <c r="K491" s="61"/>
      <c r="L491" s="61"/>
      <c r="M491" s="61"/>
      <c r="N491" s="61"/>
      <c r="O491" s="61"/>
      <c r="P491" s="61"/>
      <c r="Q491" s="61"/>
      <c r="R491" s="61"/>
      <c r="S491" s="61"/>
      <c r="T491" s="61"/>
      <c r="U491" s="61"/>
      <c r="V491" s="61"/>
      <c r="W491" s="61"/>
      <c r="X491" s="61"/>
      <c r="Y491" s="61"/>
      <c r="Z491" s="61"/>
    </row>
    <row r="492" spans="1:26" ht="12.75" customHeight="1" x14ac:dyDescent="0.3">
      <c r="A492" s="61"/>
      <c r="B492" s="61"/>
      <c r="C492" s="61"/>
      <c r="D492" s="64"/>
      <c r="E492" s="61"/>
      <c r="F492" s="61"/>
      <c r="G492" s="61"/>
      <c r="H492" s="61"/>
      <c r="I492" s="61"/>
      <c r="J492" s="61"/>
      <c r="K492" s="61"/>
      <c r="L492" s="61"/>
      <c r="M492" s="61"/>
      <c r="N492" s="61"/>
      <c r="O492" s="61"/>
      <c r="P492" s="61"/>
      <c r="Q492" s="61"/>
      <c r="R492" s="61"/>
      <c r="S492" s="61"/>
      <c r="T492" s="61"/>
      <c r="U492" s="61"/>
      <c r="V492" s="61"/>
      <c r="W492" s="61"/>
      <c r="X492" s="61"/>
      <c r="Y492" s="61"/>
      <c r="Z492" s="61"/>
    </row>
    <row r="493" spans="1:26" ht="12.75" customHeight="1" x14ac:dyDescent="0.3">
      <c r="A493" s="61"/>
      <c r="B493" s="61"/>
      <c r="C493" s="61"/>
      <c r="D493" s="64"/>
      <c r="E493" s="61"/>
      <c r="F493" s="61"/>
      <c r="G493" s="61"/>
      <c r="H493" s="61"/>
      <c r="I493" s="61"/>
      <c r="J493" s="61"/>
      <c r="K493" s="61"/>
      <c r="L493" s="61"/>
      <c r="M493" s="61"/>
      <c r="N493" s="61"/>
      <c r="O493" s="61"/>
      <c r="P493" s="61"/>
      <c r="Q493" s="61"/>
      <c r="R493" s="61"/>
      <c r="S493" s="61"/>
      <c r="T493" s="61"/>
      <c r="U493" s="61"/>
      <c r="V493" s="61"/>
      <c r="W493" s="61"/>
      <c r="X493" s="61"/>
      <c r="Y493" s="61"/>
      <c r="Z493" s="61"/>
    </row>
    <row r="494" spans="1:26" ht="12.75" customHeight="1" x14ac:dyDescent="0.3">
      <c r="A494" s="61"/>
      <c r="B494" s="61"/>
      <c r="C494" s="61"/>
      <c r="D494" s="64"/>
      <c r="E494" s="61"/>
      <c r="F494" s="61"/>
      <c r="G494" s="61"/>
      <c r="H494" s="61"/>
      <c r="I494" s="61"/>
      <c r="J494" s="61"/>
      <c r="K494" s="61"/>
      <c r="L494" s="61"/>
      <c r="M494" s="61"/>
      <c r="N494" s="61"/>
      <c r="O494" s="61"/>
      <c r="P494" s="61"/>
      <c r="Q494" s="61"/>
      <c r="R494" s="61"/>
      <c r="S494" s="61"/>
      <c r="T494" s="61"/>
      <c r="U494" s="61"/>
      <c r="V494" s="61"/>
      <c r="W494" s="61"/>
      <c r="X494" s="61"/>
      <c r="Y494" s="61"/>
      <c r="Z494" s="61"/>
    </row>
    <row r="495" spans="1:26" ht="12.75" customHeight="1" x14ac:dyDescent="0.3">
      <c r="A495" s="61"/>
      <c r="B495" s="61"/>
      <c r="C495" s="61"/>
      <c r="D495" s="64"/>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ht="12.75" customHeight="1" x14ac:dyDescent="0.3">
      <c r="A496" s="61"/>
      <c r="B496" s="61"/>
      <c r="C496" s="61"/>
      <c r="D496" s="64"/>
      <c r="E496" s="61"/>
      <c r="F496" s="61"/>
      <c r="G496" s="61"/>
      <c r="H496" s="61"/>
      <c r="I496" s="61"/>
      <c r="J496" s="61"/>
      <c r="K496" s="61"/>
      <c r="L496" s="61"/>
      <c r="M496" s="61"/>
      <c r="N496" s="61"/>
      <c r="O496" s="61"/>
      <c r="P496" s="61"/>
      <c r="Q496" s="61"/>
      <c r="R496" s="61"/>
      <c r="S496" s="61"/>
      <c r="T496" s="61"/>
      <c r="U496" s="61"/>
      <c r="V496" s="61"/>
      <c r="W496" s="61"/>
      <c r="X496" s="61"/>
      <c r="Y496" s="61"/>
      <c r="Z496" s="61"/>
    </row>
    <row r="497" spans="1:26" ht="12.75" customHeight="1" x14ac:dyDescent="0.3">
      <c r="A497" s="61"/>
      <c r="B497" s="61"/>
      <c r="C497" s="61"/>
      <c r="D497" s="64"/>
      <c r="E497" s="61"/>
      <c r="F497" s="61"/>
      <c r="G497" s="61"/>
      <c r="H497" s="61"/>
      <c r="I497" s="61"/>
      <c r="J497" s="61"/>
      <c r="K497" s="61"/>
      <c r="L497" s="61"/>
      <c r="M497" s="61"/>
      <c r="N497" s="61"/>
      <c r="O497" s="61"/>
      <c r="P497" s="61"/>
      <c r="Q497" s="61"/>
      <c r="R497" s="61"/>
      <c r="S497" s="61"/>
      <c r="T497" s="61"/>
      <c r="U497" s="61"/>
      <c r="V497" s="61"/>
      <c r="W497" s="61"/>
      <c r="X497" s="61"/>
      <c r="Y497" s="61"/>
      <c r="Z497" s="61"/>
    </row>
    <row r="498" spans="1:26" ht="12.75" customHeight="1" x14ac:dyDescent="0.3">
      <c r="A498" s="61"/>
      <c r="B498" s="61"/>
      <c r="C498" s="61"/>
      <c r="D498" s="64"/>
      <c r="E498" s="61"/>
      <c r="F498" s="61"/>
      <c r="G498" s="61"/>
      <c r="H498" s="61"/>
      <c r="I498" s="61"/>
      <c r="J498" s="61"/>
      <c r="K498" s="61"/>
      <c r="L498" s="61"/>
      <c r="M498" s="61"/>
      <c r="N498" s="61"/>
      <c r="O498" s="61"/>
      <c r="P498" s="61"/>
      <c r="Q498" s="61"/>
      <c r="R498" s="61"/>
      <c r="S498" s="61"/>
      <c r="T498" s="61"/>
      <c r="U498" s="61"/>
      <c r="V498" s="61"/>
      <c r="W498" s="61"/>
      <c r="X498" s="61"/>
      <c r="Y498" s="61"/>
      <c r="Z498" s="61"/>
    </row>
    <row r="499" spans="1:26" ht="12.75" customHeight="1" x14ac:dyDescent="0.3">
      <c r="A499" s="61"/>
      <c r="B499" s="61"/>
      <c r="C499" s="61"/>
      <c r="D499" s="64"/>
      <c r="E499" s="61"/>
      <c r="F499" s="61"/>
      <c r="G499" s="61"/>
      <c r="H499" s="61"/>
      <c r="I499" s="61"/>
      <c r="J499" s="61"/>
      <c r="K499" s="61"/>
      <c r="L499" s="61"/>
      <c r="M499" s="61"/>
      <c r="N499" s="61"/>
      <c r="O499" s="61"/>
      <c r="P499" s="61"/>
      <c r="Q499" s="61"/>
      <c r="R499" s="61"/>
      <c r="S499" s="61"/>
      <c r="T499" s="61"/>
      <c r="U499" s="61"/>
      <c r="V499" s="61"/>
      <c r="W499" s="61"/>
      <c r="X499" s="61"/>
      <c r="Y499" s="61"/>
      <c r="Z499" s="61"/>
    </row>
    <row r="500" spans="1:26" ht="12.75" customHeight="1" x14ac:dyDescent="0.3">
      <c r="A500" s="61"/>
      <c r="B500" s="61"/>
      <c r="C500" s="61"/>
      <c r="D500" s="64"/>
      <c r="E500" s="61"/>
      <c r="F500" s="61"/>
      <c r="G500" s="61"/>
      <c r="H500" s="61"/>
      <c r="I500" s="61"/>
      <c r="J500" s="61"/>
      <c r="K500" s="61"/>
      <c r="L500" s="61"/>
      <c r="M500" s="61"/>
      <c r="N500" s="61"/>
      <c r="O500" s="61"/>
      <c r="P500" s="61"/>
      <c r="Q500" s="61"/>
      <c r="R500" s="61"/>
      <c r="S500" s="61"/>
      <c r="T500" s="61"/>
      <c r="U500" s="61"/>
      <c r="V500" s="61"/>
      <c r="W500" s="61"/>
      <c r="X500" s="61"/>
      <c r="Y500" s="61"/>
      <c r="Z500" s="61"/>
    </row>
    <row r="501" spans="1:26" ht="12.75" customHeight="1" x14ac:dyDescent="0.3">
      <c r="A501" s="61"/>
      <c r="B501" s="61"/>
      <c r="C501" s="61"/>
      <c r="D501" s="64"/>
      <c r="E501" s="61"/>
      <c r="F501" s="61"/>
      <c r="G501" s="61"/>
      <c r="H501" s="61"/>
      <c r="I501" s="61"/>
      <c r="J501" s="61"/>
      <c r="K501" s="61"/>
      <c r="L501" s="61"/>
      <c r="M501" s="61"/>
      <c r="N501" s="61"/>
      <c r="O501" s="61"/>
      <c r="P501" s="61"/>
      <c r="Q501" s="61"/>
      <c r="R501" s="61"/>
      <c r="S501" s="61"/>
      <c r="T501" s="61"/>
      <c r="U501" s="61"/>
      <c r="V501" s="61"/>
      <c r="W501" s="61"/>
      <c r="X501" s="61"/>
      <c r="Y501" s="61"/>
      <c r="Z501" s="61"/>
    </row>
    <row r="502" spans="1:26" ht="12.75" customHeight="1" x14ac:dyDescent="0.3">
      <c r="A502" s="61"/>
      <c r="B502" s="61"/>
      <c r="C502" s="61"/>
      <c r="D502" s="64"/>
      <c r="E502" s="61"/>
      <c r="F502" s="61"/>
      <c r="G502" s="61"/>
      <c r="H502" s="61"/>
      <c r="I502" s="61"/>
      <c r="J502" s="61"/>
      <c r="K502" s="61"/>
      <c r="L502" s="61"/>
      <c r="M502" s="61"/>
      <c r="N502" s="61"/>
      <c r="O502" s="61"/>
      <c r="P502" s="61"/>
      <c r="Q502" s="61"/>
      <c r="R502" s="61"/>
      <c r="S502" s="61"/>
      <c r="T502" s="61"/>
      <c r="U502" s="61"/>
      <c r="V502" s="61"/>
      <c r="W502" s="61"/>
      <c r="X502" s="61"/>
      <c r="Y502" s="61"/>
      <c r="Z502" s="61"/>
    </row>
    <row r="503" spans="1:26" ht="12.75" customHeight="1" x14ac:dyDescent="0.3">
      <c r="A503" s="61"/>
      <c r="B503" s="61"/>
      <c r="C503" s="61"/>
      <c r="D503" s="64"/>
      <c r="E503" s="61"/>
      <c r="F503" s="61"/>
      <c r="G503" s="61"/>
      <c r="H503" s="61"/>
      <c r="I503" s="61"/>
      <c r="J503" s="61"/>
      <c r="K503" s="61"/>
      <c r="L503" s="61"/>
      <c r="M503" s="61"/>
      <c r="N503" s="61"/>
      <c r="O503" s="61"/>
      <c r="P503" s="61"/>
      <c r="Q503" s="61"/>
      <c r="R503" s="61"/>
      <c r="S503" s="61"/>
      <c r="T503" s="61"/>
      <c r="U503" s="61"/>
      <c r="V503" s="61"/>
      <c r="W503" s="61"/>
      <c r="X503" s="61"/>
      <c r="Y503" s="61"/>
      <c r="Z503" s="61"/>
    </row>
    <row r="504" spans="1:26" ht="12.75" customHeight="1" x14ac:dyDescent="0.3">
      <c r="A504" s="61"/>
      <c r="B504" s="61"/>
      <c r="C504" s="61"/>
      <c r="D504" s="64"/>
      <c r="E504" s="61"/>
      <c r="F504" s="61"/>
      <c r="G504" s="61"/>
      <c r="H504" s="61"/>
      <c r="I504" s="61"/>
      <c r="J504" s="61"/>
      <c r="K504" s="61"/>
      <c r="L504" s="61"/>
      <c r="M504" s="61"/>
      <c r="N504" s="61"/>
      <c r="O504" s="61"/>
      <c r="P504" s="61"/>
      <c r="Q504" s="61"/>
      <c r="R504" s="61"/>
      <c r="S504" s="61"/>
      <c r="T504" s="61"/>
      <c r="U504" s="61"/>
      <c r="V504" s="61"/>
      <c r="W504" s="61"/>
      <c r="X504" s="61"/>
      <c r="Y504" s="61"/>
      <c r="Z504" s="61"/>
    </row>
    <row r="505" spans="1:26" ht="12.75" customHeight="1" x14ac:dyDescent="0.3">
      <c r="A505" s="61"/>
      <c r="B505" s="61"/>
      <c r="C505" s="61"/>
      <c r="D505" s="64"/>
      <c r="E505" s="61"/>
      <c r="F505" s="61"/>
      <c r="G505" s="61"/>
      <c r="H505" s="61"/>
      <c r="I505" s="61"/>
      <c r="J505" s="61"/>
      <c r="K505" s="61"/>
      <c r="L505" s="61"/>
      <c r="M505" s="61"/>
      <c r="N505" s="61"/>
      <c r="O505" s="61"/>
      <c r="P505" s="61"/>
      <c r="Q505" s="61"/>
      <c r="R505" s="61"/>
      <c r="S505" s="61"/>
      <c r="T505" s="61"/>
      <c r="U505" s="61"/>
      <c r="V505" s="61"/>
      <c r="W505" s="61"/>
      <c r="X505" s="61"/>
      <c r="Y505" s="61"/>
      <c r="Z505" s="61"/>
    </row>
    <row r="506" spans="1:26" ht="12.75" customHeight="1" x14ac:dyDescent="0.3">
      <c r="A506" s="61"/>
      <c r="B506" s="61"/>
      <c r="C506" s="61"/>
      <c r="D506" s="64"/>
      <c r="E506" s="61"/>
      <c r="F506" s="61"/>
      <c r="G506" s="61"/>
      <c r="H506" s="61"/>
      <c r="I506" s="61"/>
      <c r="J506" s="61"/>
      <c r="K506" s="61"/>
      <c r="L506" s="61"/>
      <c r="M506" s="61"/>
      <c r="N506" s="61"/>
      <c r="O506" s="61"/>
      <c r="P506" s="61"/>
      <c r="Q506" s="61"/>
      <c r="R506" s="61"/>
      <c r="S506" s="61"/>
      <c r="T506" s="61"/>
      <c r="U506" s="61"/>
      <c r="V506" s="61"/>
      <c r="W506" s="61"/>
      <c r="X506" s="61"/>
      <c r="Y506" s="61"/>
      <c r="Z506" s="61"/>
    </row>
    <row r="507" spans="1:26" ht="12.75" customHeight="1" x14ac:dyDescent="0.3">
      <c r="A507" s="61"/>
      <c r="B507" s="61"/>
      <c r="C507" s="61"/>
      <c r="D507" s="64"/>
      <c r="E507" s="61"/>
      <c r="F507" s="61"/>
      <c r="G507" s="61"/>
      <c r="H507" s="61"/>
      <c r="I507" s="61"/>
      <c r="J507" s="61"/>
      <c r="K507" s="61"/>
      <c r="L507" s="61"/>
      <c r="M507" s="61"/>
      <c r="N507" s="61"/>
      <c r="O507" s="61"/>
      <c r="P507" s="61"/>
      <c r="Q507" s="61"/>
      <c r="R507" s="61"/>
      <c r="S507" s="61"/>
      <c r="T507" s="61"/>
      <c r="U507" s="61"/>
      <c r="V507" s="61"/>
      <c r="W507" s="61"/>
      <c r="X507" s="61"/>
      <c r="Y507" s="61"/>
      <c r="Z507" s="61"/>
    </row>
    <row r="508" spans="1:26" ht="12.75" customHeight="1" x14ac:dyDescent="0.3">
      <c r="A508" s="61"/>
      <c r="B508" s="61"/>
      <c r="C508" s="61"/>
      <c r="D508" s="64"/>
      <c r="E508" s="61"/>
      <c r="F508" s="61"/>
      <c r="G508" s="61"/>
      <c r="H508" s="61"/>
      <c r="I508" s="61"/>
      <c r="J508" s="61"/>
      <c r="K508" s="61"/>
      <c r="L508" s="61"/>
      <c r="M508" s="61"/>
      <c r="N508" s="61"/>
      <c r="O508" s="61"/>
      <c r="P508" s="61"/>
      <c r="Q508" s="61"/>
      <c r="R508" s="61"/>
      <c r="S508" s="61"/>
      <c r="T508" s="61"/>
      <c r="U508" s="61"/>
      <c r="V508" s="61"/>
      <c r="W508" s="61"/>
      <c r="X508" s="61"/>
      <c r="Y508" s="61"/>
      <c r="Z508" s="61"/>
    </row>
    <row r="509" spans="1:26" ht="12.75" customHeight="1" x14ac:dyDescent="0.3">
      <c r="A509" s="61"/>
      <c r="B509" s="61"/>
      <c r="C509" s="61"/>
      <c r="D509" s="64"/>
      <c r="E509" s="61"/>
      <c r="F509" s="61"/>
      <c r="G509" s="61"/>
      <c r="H509" s="61"/>
      <c r="I509" s="61"/>
      <c r="J509" s="61"/>
      <c r="K509" s="61"/>
      <c r="L509" s="61"/>
      <c r="M509" s="61"/>
      <c r="N509" s="61"/>
      <c r="O509" s="61"/>
      <c r="P509" s="61"/>
      <c r="Q509" s="61"/>
      <c r="R509" s="61"/>
      <c r="S509" s="61"/>
      <c r="T509" s="61"/>
      <c r="U509" s="61"/>
      <c r="V509" s="61"/>
      <c r="W509" s="61"/>
      <c r="X509" s="61"/>
      <c r="Y509" s="61"/>
      <c r="Z509" s="61"/>
    </row>
    <row r="510" spans="1:26" ht="12.75" customHeight="1" x14ac:dyDescent="0.3">
      <c r="A510" s="61"/>
      <c r="B510" s="61"/>
      <c r="C510" s="61"/>
      <c r="D510" s="64"/>
      <c r="E510" s="61"/>
      <c r="F510" s="61"/>
      <c r="G510" s="61"/>
      <c r="H510" s="61"/>
      <c r="I510" s="61"/>
      <c r="J510" s="61"/>
      <c r="K510" s="61"/>
      <c r="L510" s="61"/>
      <c r="M510" s="61"/>
      <c r="N510" s="61"/>
      <c r="O510" s="61"/>
      <c r="P510" s="61"/>
      <c r="Q510" s="61"/>
      <c r="R510" s="61"/>
      <c r="S510" s="61"/>
      <c r="T510" s="61"/>
      <c r="U510" s="61"/>
      <c r="V510" s="61"/>
      <c r="W510" s="61"/>
      <c r="X510" s="61"/>
      <c r="Y510" s="61"/>
      <c r="Z510" s="61"/>
    </row>
    <row r="511" spans="1:26" ht="12.75" customHeight="1" x14ac:dyDescent="0.3">
      <c r="A511" s="61"/>
      <c r="B511" s="61"/>
      <c r="C511" s="61"/>
      <c r="D511" s="64"/>
      <c r="E511" s="61"/>
      <c r="F511" s="61"/>
      <c r="G511" s="61"/>
      <c r="H511" s="61"/>
      <c r="I511" s="61"/>
      <c r="J511" s="61"/>
      <c r="K511" s="61"/>
      <c r="L511" s="61"/>
      <c r="M511" s="61"/>
      <c r="N511" s="61"/>
      <c r="O511" s="61"/>
      <c r="P511" s="61"/>
      <c r="Q511" s="61"/>
      <c r="R511" s="61"/>
      <c r="S511" s="61"/>
      <c r="T511" s="61"/>
      <c r="U511" s="61"/>
      <c r="V511" s="61"/>
      <c r="W511" s="61"/>
      <c r="X511" s="61"/>
      <c r="Y511" s="61"/>
      <c r="Z511" s="61"/>
    </row>
    <row r="512" spans="1:26" ht="12.75" customHeight="1" x14ac:dyDescent="0.3">
      <c r="A512" s="61"/>
      <c r="B512" s="61"/>
      <c r="C512" s="61"/>
      <c r="D512" s="64"/>
      <c r="E512" s="61"/>
      <c r="F512" s="61"/>
      <c r="G512" s="61"/>
      <c r="H512" s="61"/>
      <c r="I512" s="61"/>
      <c r="J512" s="61"/>
      <c r="K512" s="61"/>
      <c r="L512" s="61"/>
      <c r="M512" s="61"/>
      <c r="N512" s="61"/>
      <c r="O512" s="61"/>
      <c r="P512" s="61"/>
      <c r="Q512" s="61"/>
      <c r="R512" s="61"/>
      <c r="S512" s="61"/>
      <c r="T512" s="61"/>
      <c r="U512" s="61"/>
      <c r="V512" s="61"/>
      <c r="W512" s="61"/>
      <c r="X512" s="61"/>
      <c r="Y512" s="61"/>
      <c r="Z512" s="61"/>
    </row>
    <row r="513" spans="1:26" ht="12.75" customHeight="1" x14ac:dyDescent="0.3">
      <c r="A513" s="61"/>
      <c r="B513" s="61"/>
      <c r="C513" s="61"/>
      <c r="D513" s="64"/>
      <c r="E513" s="61"/>
      <c r="F513" s="61"/>
      <c r="G513" s="61"/>
      <c r="H513" s="61"/>
      <c r="I513" s="61"/>
      <c r="J513" s="61"/>
      <c r="K513" s="61"/>
      <c r="L513" s="61"/>
      <c r="M513" s="61"/>
      <c r="N513" s="61"/>
      <c r="O513" s="61"/>
      <c r="P513" s="61"/>
      <c r="Q513" s="61"/>
      <c r="R513" s="61"/>
      <c r="S513" s="61"/>
      <c r="T513" s="61"/>
      <c r="U513" s="61"/>
      <c r="V513" s="61"/>
      <c r="W513" s="61"/>
      <c r="X513" s="61"/>
      <c r="Y513" s="61"/>
      <c r="Z513" s="61"/>
    </row>
    <row r="514" spans="1:26" ht="12.75" customHeight="1" x14ac:dyDescent="0.3">
      <c r="A514" s="61"/>
      <c r="B514" s="61"/>
      <c r="C514" s="61"/>
      <c r="D514" s="64"/>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ht="12.75" customHeight="1" x14ac:dyDescent="0.3">
      <c r="A515" s="61"/>
      <c r="B515" s="61"/>
      <c r="C515" s="61"/>
      <c r="D515" s="64"/>
      <c r="E515" s="61"/>
      <c r="F515" s="61"/>
      <c r="G515" s="61"/>
      <c r="H515" s="61"/>
      <c r="I515" s="61"/>
      <c r="J515" s="61"/>
      <c r="K515" s="61"/>
      <c r="L515" s="61"/>
      <c r="M515" s="61"/>
      <c r="N515" s="61"/>
      <c r="O515" s="61"/>
      <c r="P515" s="61"/>
      <c r="Q515" s="61"/>
      <c r="R515" s="61"/>
      <c r="S515" s="61"/>
      <c r="T515" s="61"/>
      <c r="U515" s="61"/>
      <c r="V515" s="61"/>
      <c r="W515" s="61"/>
      <c r="X515" s="61"/>
      <c r="Y515" s="61"/>
      <c r="Z515" s="61"/>
    </row>
    <row r="516" spans="1:26" ht="12.75" customHeight="1" x14ac:dyDescent="0.3">
      <c r="A516" s="61"/>
      <c r="B516" s="61"/>
      <c r="C516" s="61"/>
      <c r="D516" s="64"/>
      <c r="E516" s="61"/>
      <c r="F516" s="61"/>
      <c r="G516" s="61"/>
      <c r="H516" s="61"/>
      <c r="I516" s="61"/>
      <c r="J516" s="61"/>
      <c r="K516" s="61"/>
      <c r="L516" s="61"/>
      <c r="M516" s="61"/>
      <c r="N516" s="61"/>
      <c r="O516" s="61"/>
      <c r="P516" s="61"/>
      <c r="Q516" s="61"/>
      <c r="R516" s="61"/>
      <c r="S516" s="61"/>
      <c r="T516" s="61"/>
      <c r="U516" s="61"/>
      <c r="V516" s="61"/>
      <c r="W516" s="61"/>
      <c r="X516" s="61"/>
      <c r="Y516" s="61"/>
      <c r="Z516" s="61"/>
    </row>
    <row r="517" spans="1:26" ht="12.75" customHeight="1" x14ac:dyDescent="0.3">
      <c r="A517" s="61"/>
      <c r="B517" s="61"/>
      <c r="C517" s="61"/>
      <c r="D517" s="64"/>
      <c r="E517" s="61"/>
      <c r="F517" s="61"/>
      <c r="G517" s="61"/>
      <c r="H517" s="61"/>
      <c r="I517" s="61"/>
      <c r="J517" s="61"/>
      <c r="K517" s="61"/>
      <c r="L517" s="61"/>
      <c r="M517" s="61"/>
      <c r="N517" s="61"/>
      <c r="O517" s="61"/>
      <c r="P517" s="61"/>
      <c r="Q517" s="61"/>
      <c r="R517" s="61"/>
      <c r="S517" s="61"/>
      <c r="T517" s="61"/>
      <c r="U517" s="61"/>
      <c r="V517" s="61"/>
      <c r="W517" s="61"/>
      <c r="X517" s="61"/>
      <c r="Y517" s="61"/>
      <c r="Z517" s="61"/>
    </row>
    <row r="518" spans="1:26" ht="12.75" customHeight="1" x14ac:dyDescent="0.3">
      <c r="A518" s="61"/>
      <c r="B518" s="61"/>
      <c r="C518" s="61"/>
      <c r="D518" s="64"/>
      <c r="E518" s="61"/>
      <c r="F518" s="61"/>
      <c r="G518" s="61"/>
      <c r="H518" s="61"/>
      <c r="I518" s="61"/>
      <c r="J518" s="61"/>
      <c r="K518" s="61"/>
      <c r="L518" s="61"/>
      <c r="M518" s="61"/>
      <c r="N518" s="61"/>
      <c r="O518" s="61"/>
      <c r="P518" s="61"/>
      <c r="Q518" s="61"/>
      <c r="R518" s="61"/>
      <c r="S518" s="61"/>
      <c r="T518" s="61"/>
      <c r="U518" s="61"/>
      <c r="V518" s="61"/>
      <c r="W518" s="61"/>
      <c r="X518" s="61"/>
      <c r="Y518" s="61"/>
      <c r="Z518" s="61"/>
    </row>
    <row r="519" spans="1:26" ht="12.75" customHeight="1" x14ac:dyDescent="0.3">
      <c r="A519" s="61"/>
      <c r="B519" s="61"/>
      <c r="C519" s="61"/>
      <c r="D519" s="64"/>
      <c r="E519" s="61"/>
      <c r="F519" s="61"/>
      <c r="G519" s="61"/>
      <c r="H519" s="61"/>
      <c r="I519" s="61"/>
      <c r="J519" s="61"/>
      <c r="K519" s="61"/>
      <c r="L519" s="61"/>
      <c r="M519" s="61"/>
      <c r="N519" s="61"/>
      <c r="O519" s="61"/>
      <c r="P519" s="61"/>
      <c r="Q519" s="61"/>
      <c r="R519" s="61"/>
      <c r="S519" s="61"/>
      <c r="T519" s="61"/>
      <c r="U519" s="61"/>
      <c r="V519" s="61"/>
      <c r="W519" s="61"/>
      <c r="X519" s="61"/>
      <c r="Y519" s="61"/>
      <c r="Z519" s="61"/>
    </row>
    <row r="520" spans="1:26" ht="12.75" customHeight="1" x14ac:dyDescent="0.3">
      <c r="A520" s="61"/>
      <c r="B520" s="61"/>
      <c r="C520" s="61"/>
      <c r="D520" s="64"/>
      <c r="E520" s="61"/>
      <c r="F520" s="61"/>
      <c r="G520" s="61"/>
      <c r="H520" s="61"/>
      <c r="I520" s="61"/>
      <c r="J520" s="61"/>
      <c r="K520" s="61"/>
      <c r="L520" s="61"/>
      <c r="M520" s="61"/>
      <c r="N520" s="61"/>
      <c r="O520" s="61"/>
      <c r="P520" s="61"/>
      <c r="Q520" s="61"/>
      <c r="R520" s="61"/>
      <c r="S520" s="61"/>
      <c r="T520" s="61"/>
      <c r="U520" s="61"/>
      <c r="V520" s="61"/>
      <c r="W520" s="61"/>
      <c r="X520" s="61"/>
      <c r="Y520" s="61"/>
      <c r="Z520" s="61"/>
    </row>
    <row r="521" spans="1:26" ht="12.75" customHeight="1" x14ac:dyDescent="0.3">
      <c r="A521" s="61"/>
      <c r="B521" s="61"/>
      <c r="C521" s="61"/>
      <c r="D521" s="64"/>
      <c r="E521" s="61"/>
      <c r="F521" s="61"/>
      <c r="G521" s="61"/>
      <c r="H521" s="61"/>
      <c r="I521" s="61"/>
      <c r="J521" s="61"/>
      <c r="K521" s="61"/>
      <c r="L521" s="61"/>
      <c r="M521" s="61"/>
      <c r="N521" s="61"/>
      <c r="O521" s="61"/>
      <c r="P521" s="61"/>
      <c r="Q521" s="61"/>
      <c r="R521" s="61"/>
      <c r="S521" s="61"/>
      <c r="T521" s="61"/>
      <c r="U521" s="61"/>
      <c r="V521" s="61"/>
      <c r="W521" s="61"/>
      <c r="X521" s="61"/>
      <c r="Y521" s="61"/>
      <c r="Z521" s="61"/>
    </row>
    <row r="522" spans="1:26" ht="12.75" customHeight="1" x14ac:dyDescent="0.3">
      <c r="A522" s="61"/>
      <c r="B522" s="61"/>
      <c r="C522" s="61"/>
      <c r="D522" s="64"/>
      <c r="E522" s="61"/>
      <c r="F522" s="61"/>
      <c r="G522" s="61"/>
      <c r="H522" s="61"/>
      <c r="I522" s="61"/>
      <c r="J522" s="61"/>
      <c r="K522" s="61"/>
      <c r="L522" s="61"/>
      <c r="M522" s="61"/>
      <c r="N522" s="61"/>
      <c r="O522" s="61"/>
      <c r="P522" s="61"/>
      <c r="Q522" s="61"/>
      <c r="R522" s="61"/>
      <c r="S522" s="61"/>
      <c r="T522" s="61"/>
      <c r="U522" s="61"/>
      <c r="V522" s="61"/>
      <c r="W522" s="61"/>
      <c r="X522" s="61"/>
      <c r="Y522" s="61"/>
      <c r="Z522" s="61"/>
    </row>
    <row r="523" spans="1:26" ht="12.75" customHeight="1" x14ac:dyDescent="0.3">
      <c r="A523" s="61"/>
      <c r="B523" s="61"/>
      <c r="C523" s="61"/>
      <c r="D523" s="64"/>
      <c r="E523" s="61"/>
      <c r="F523" s="61"/>
      <c r="G523" s="61"/>
      <c r="H523" s="61"/>
      <c r="I523" s="61"/>
      <c r="J523" s="61"/>
      <c r="K523" s="61"/>
      <c r="L523" s="61"/>
      <c r="M523" s="61"/>
      <c r="N523" s="61"/>
      <c r="O523" s="61"/>
      <c r="P523" s="61"/>
      <c r="Q523" s="61"/>
      <c r="R523" s="61"/>
      <c r="S523" s="61"/>
      <c r="T523" s="61"/>
      <c r="U523" s="61"/>
      <c r="V523" s="61"/>
      <c r="W523" s="61"/>
      <c r="X523" s="61"/>
      <c r="Y523" s="61"/>
      <c r="Z523" s="61"/>
    </row>
    <row r="524" spans="1:26" ht="12.75" customHeight="1" x14ac:dyDescent="0.3">
      <c r="A524" s="61"/>
      <c r="B524" s="61"/>
      <c r="C524" s="61"/>
      <c r="D524" s="64"/>
      <c r="E524" s="61"/>
      <c r="F524" s="61"/>
      <c r="G524" s="61"/>
      <c r="H524" s="61"/>
      <c r="I524" s="61"/>
      <c r="J524" s="61"/>
      <c r="K524" s="61"/>
      <c r="L524" s="61"/>
      <c r="M524" s="61"/>
      <c r="N524" s="61"/>
      <c r="O524" s="61"/>
      <c r="P524" s="61"/>
      <c r="Q524" s="61"/>
      <c r="R524" s="61"/>
      <c r="S524" s="61"/>
      <c r="T524" s="61"/>
      <c r="U524" s="61"/>
      <c r="V524" s="61"/>
      <c r="W524" s="61"/>
      <c r="X524" s="61"/>
      <c r="Y524" s="61"/>
      <c r="Z524" s="61"/>
    </row>
    <row r="525" spans="1:26" ht="12.75" customHeight="1" x14ac:dyDescent="0.3">
      <c r="A525" s="61"/>
      <c r="B525" s="61"/>
      <c r="C525" s="61"/>
      <c r="D525" s="64"/>
      <c r="E525" s="61"/>
      <c r="F525" s="61"/>
      <c r="G525" s="61"/>
      <c r="H525" s="61"/>
      <c r="I525" s="61"/>
      <c r="J525" s="61"/>
      <c r="K525" s="61"/>
      <c r="L525" s="61"/>
      <c r="M525" s="61"/>
      <c r="N525" s="61"/>
      <c r="O525" s="61"/>
      <c r="P525" s="61"/>
      <c r="Q525" s="61"/>
      <c r="R525" s="61"/>
      <c r="S525" s="61"/>
      <c r="T525" s="61"/>
      <c r="U525" s="61"/>
      <c r="V525" s="61"/>
      <c r="W525" s="61"/>
      <c r="X525" s="61"/>
      <c r="Y525" s="61"/>
      <c r="Z525" s="61"/>
    </row>
    <row r="526" spans="1:26" ht="12.75" customHeight="1" x14ac:dyDescent="0.3">
      <c r="A526" s="61"/>
      <c r="B526" s="61"/>
      <c r="C526" s="61"/>
      <c r="D526" s="64"/>
      <c r="E526" s="61"/>
      <c r="F526" s="61"/>
      <c r="G526" s="61"/>
      <c r="H526" s="61"/>
      <c r="I526" s="61"/>
      <c r="J526" s="61"/>
      <c r="K526" s="61"/>
      <c r="L526" s="61"/>
      <c r="M526" s="61"/>
      <c r="N526" s="61"/>
      <c r="O526" s="61"/>
      <c r="P526" s="61"/>
      <c r="Q526" s="61"/>
      <c r="R526" s="61"/>
      <c r="S526" s="61"/>
      <c r="T526" s="61"/>
      <c r="U526" s="61"/>
      <c r="V526" s="61"/>
      <c r="W526" s="61"/>
      <c r="X526" s="61"/>
      <c r="Y526" s="61"/>
      <c r="Z526" s="61"/>
    </row>
    <row r="527" spans="1:26" ht="12.75" customHeight="1" x14ac:dyDescent="0.3">
      <c r="A527" s="61"/>
      <c r="B527" s="61"/>
      <c r="C527" s="61"/>
      <c r="D527" s="64"/>
      <c r="E527" s="61"/>
      <c r="F527" s="61"/>
      <c r="G527" s="61"/>
      <c r="H527" s="61"/>
      <c r="I527" s="61"/>
      <c r="J527" s="61"/>
      <c r="K527" s="61"/>
      <c r="L527" s="61"/>
      <c r="M527" s="61"/>
      <c r="N527" s="61"/>
      <c r="O527" s="61"/>
      <c r="P527" s="61"/>
      <c r="Q527" s="61"/>
      <c r="R527" s="61"/>
      <c r="S527" s="61"/>
      <c r="T527" s="61"/>
      <c r="U527" s="61"/>
      <c r="V527" s="61"/>
      <c r="W527" s="61"/>
      <c r="X527" s="61"/>
      <c r="Y527" s="61"/>
      <c r="Z527" s="61"/>
    </row>
    <row r="528" spans="1:26" ht="12.75" customHeight="1" x14ac:dyDescent="0.3">
      <c r="A528" s="61"/>
      <c r="B528" s="61"/>
      <c r="C528" s="61"/>
      <c r="D528" s="64"/>
      <c r="E528" s="61"/>
      <c r="F528" s="61"/>
      <c r="G528" s="61"/>
      <c r="H528" s="61"/>
      <c r="I528" s="61"/>
      <c r="J528" s="61"/>
      <c r="K528" s="61"/>
      <c r="L528" s="61"/>
      <c r="M528" s="61"/>
      <c r="N528" s="61"/>
      <c r="O528" s="61"/>
      <c r="P528" s="61"/>
      <c r="Q528" s="61"/>
      <c r="R528" s="61"/>
      <c r="S528" s="61"/>
      <c r="T528" s="61"/>
      <c r="U528" s="61"/>
      <c r="V528" s="61"/>
      <c r="W528" s="61"/>
      <c r="X528" s="61"/>
      <c r="Y528" s="61"/>
      <c r="Z528" s="61"/>
    </row>
    <row r="529" spans="1:26" ht="12.75" customHeight="1" x14ac:dyDescent="0.3">
      <c r="A529" s="61"/>
      <c r="B529" s="61"/>
      <c r="C529" s="61"/>
      <c r="D529" s="64"/>
      <c r="E529" s="61"/>
      <c r="F529" s="61"/>
      <c r="G529" s="61"/>
      <c r="H529" s="61"/>
      <c r="I529" s="61"/>
      <c r="J529" s="61"/>
      <c r="K529" s="61"/>
      <c r="L529" s="61"/>
      <c r="M529" s="61"/>
      <c r="N529" s="61"/>
      <c r="O529" s="61"/>
      <c r="P529" s="61"/>
      <c r="Q529" s="61"/>
      <c r="R529" s="61"/>
      <c r="S529" s="61"/>
      <c r="T529" s="61"/>
      <c r="U529" s="61"/>
      <c r="V529" s="61"/>
      <c r="W529" s="61"/>
      <c r="X529" s="61"/>
      <c r="Y529" s="61"/>
      <c r="Z529" s="61"/>
    </row>
    <row r="530" spans="1:26" ht="12.75" customHeight="1" x14ac:dyDescent="0.3">
      <c r="A530" s="61"/>
      <c r="B530" s="61"/>
      <c r="C530" s="61"/>
      <c r="D530" s="64"/>
      <c r="E530" s="61"/>
      <c r="F530" s="61"/>
      <c r="G530" s="61"/>
      <c r="H530" s="61"/>
      <c r="I530" s="61"/>
      <c r="J530" s="61"/>
      <c r="K530" s="61"/>
      <c r="L530" s="61"/>
      <c r="M530" s="61"/>
      <c r="N530" s="61"/>
      <c r="O530" s="61"/>
      <c r="P530" s="61"/>
      <c r="Q530" s="61"/>
      <c r="R530" s="61"/>
      <c r="S530" s="61"/>
      <c r="T530" s="61"/>
      <c r="U530" s="61"/>
      <c r="V530" s="61"/>
      <c r="W530" s="61"/>
      <c r="X530" s="61"/>
      <c r="Y530" s="61"/>
      <c r="Z530" s="61"/>
    </row>
    <row r="531" spans="1:26" ht="12.75" customHeight="1" x14ac:dyDescent="0.3">
      <c r="A531" s="61"/>
      <c r="B531" s="61"/>
      <c r="C531" s="61"/>
      <c r="D531" s="64"/>
      <c r="E531" s="61"/>
      <c r="F531" s="61"/>
      <c r="G531" s="61"/>
      <c r="H531" s="61"/>
      <c r="I531" s="61"/>
      <c r="J531" s="61"/>
      <c r="K531" s="61"/>
      <c r="L531" s="61"/>
      <c r="M531" s="61"/>
      <c r="N531" s="61"/>
      <c r="O531" s="61"/>
      <c r="P531" s="61"/>
      <c r="Q531" s="61"/>
      <c r="R531" s="61"/>
      <c r="S531" s="61"/>
      <c r="T531" s="61"/>
      <c r="U531" s="61"/>
      <c r="V531" s="61"/>
      <c r="W531" s="61"/>
      <c r="X531" s="61"/>
      <c r="Y531" s="61"/>
      <c r="Z531" s="61"/>
    </row>
    <row r="532" spans="1:26" ht="12.75" customHeight="1" x14ac:dyDescent="0.3">
      <c r="A532" s="61"/>
      <c r="B532" s="61"/>
      <c r="C532" s="61"/>
      <c r="D532" s="64"/>
      <c r="E532" s="61"/>
      <c r="F532" s="61"/>
      <c r="G532" s="61"/>
      <c r="H532" s="61"/>
      <c r="I532" s="61"/>
      <c r="J532" s="61"/>
      <c r="K532" s="61"/>
      <c r="L532" s="61"/>
      <c r="M532" s="61"/>
      <c r="N532" s="61"/>
      <c r="O532" s="61"/>
      <c r="P532" s="61"/>
      <c r="Q532" s="61"/>
      <c r="R532" s="61"/>
      <c r="S532" s="61"/>
      <c r="T532" s="61"/>
      <c r="U532" s="61"/>
      <c r="V532" s="61"/>
      <c r="W532" s="61"/>
      <c r="X532" s="61"/>
      <c r="Y532" s="61"/>
      <c r="Z532" s="61"/>
    </row>
    <row r="533" spans="1:26" ht="12.75" customHeight="1" x14ac:dyDescent="0.3">
      <c r="A533" s="61"/>
      <c r="B533" s="61"/>
      <c r="C533" s="61"/>
      <c r="D533" s="64"/>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ht="12.75" customHeight="1" x14ac:dyDescent="0.3">
      <c r="A534" s="61"/>
      <c r="B534" s="61"/>
      <c r="C534" s="61"/>
      <c r="D534" s="64"/>
      <c r="E534" s="61"/>
      <c r="F534" s="61"/>
      <c r="G534" s="61"/>
      <c r="H534" s="61"/>
      <c r="I534" s="61"/>
      <c r="J534" s="61"/>
      <c r="K534" s="61"/>
      <c r="L534" s="61"/>
      <c r="M534" s="61"/>
      <c r="N534" s="61"/>
      <c r="O534" s="61"/>
      <c r="P534" s="61"/>
      <c r="Q534" s="61"/>
      <c r="R534" s="61"/>
      <c r="S534" s="61"/>
      <c r="T534" s="61"/>
      <c r="U534" s="61"/>
      <c r="V534" s="61"/>
      <c r="W534" s="61"/>
      <c r="X534" s="61"/>
      <c r="Y534" s="61"/>
      <c r="Z534" s="61"/>
    </row>
    <row r="535" spans="1:26" ht="12.75" customHeight="1" x14ac:dyDescent="0.3">
      <c r="A535" s="61"/>
      <c r="B535" s="61"/>
      <c r="C535" s="61"/>
      <c r="D535" s="64"/>
      <c r="E535" s="61"/>
      <c r="F535" s="61"/>
      <c r="G535" s="61"/>
      <c r="H535" s="61"/>
      <c r="I535" s="61"/>
      <c r="J535" s="61"/>
      <c r="K535" s="61"/>
      <c r="L535" s="61"/>
      <c r="M535" s="61"/>
      <c r="N535" s="61"/>
      <c r="O535" s="61"/>
      <c r="P535" s="61"/>
      <c r="Q535" s="61"/>
      <c r="R535" s="61"/>
      <c r="S535" s="61"/>
      <c r="T535" s="61"/>
      <c r="U535" s="61"/>
      <c r="V535" s="61"/>
      <c r="W535" s="61"/>
      <c r="X535" s="61"/>
      <c r="Y535" s="61"/>
      <c r="Z535" s="61"/>
    </row>
    <row r="536" spans="1:26" ht="12.75" customHeight="1" x14ac:dyDescent="0.3">
      <c r="A536" s="61"/>
      <c r="B536" s="61"/>
      <c r="C536" s="61"/>
      <c r="D536" s="64"/>
      <c r="E536" s="61"/>
      <c r="F536" s="61"/>
      <c r="G536" s="61"/>
      <c r="H536" s="61"/>
      <c r="I536" s="61"/>
      <c r="J536" s="61"/>
      <c r="K536" s="61"/>
      <c r="L536" s="61"/>
      <c r="M536" s="61"/>
      <c r="N536" s="61"/>
      <c r="O536" s="61"/>
      <c r="P536" s="61"/>
      <c r="Q536" s="61"/>
      <c r="R536" s="61"/>
      <c r="S536" s="61"/>
      <c r="T536" s="61"/>
      <c r="U536" s="61"/>
      <c r="V536" s="61"/>
      <c r="W536" s="61"/>
      <c r="X536" s="61"/>
      <c r="Y536" s="61"/>
      <c r="Z536" s="61"/>
    </row>
    <row r="537" spans="1:26" ht="12.75" customHeight="1" x14ac:dyDescent="0.3">
      <c r="A537" s="61"/>
      <c r="B537" s="61"/>
      <c r="C537" s="61"/>
      <c r="D537" s="64"/>
      <c r="E537" s="61"/>
      <c r="F537" s="61"/>
      <c r="G537" s="61"/>
      <c r="H537" s="61"/>
      <c r="I537" s="61"/>
      <c r="J537" s="61"/>
      <c r="K537" s="61"/>
      <c r="L537" s="61"/>
      <c r="M537" s="61"/>
      <c r="N537" s="61"/>
      <c r="O537" s="61"/>
      <c r="P537" s="61"/>
      <c r="Q537" s="61"/>
      <c r="R537" s="61"/>
      <c r="S537" s="61"/>
      <c r="T537" s="61"/>
      <c r="U537" s="61"/>
      <c r="V537" s="61"/>
      <c r="W537" s="61"/>
      <c r="X537" s="61"/>
      <c r="Y537" s="61"/>
      <c r="Z537" s="61"/>
    </row>
    <row r="538" spans="1:26" ht="12.75" customHeight="1" x14ac:dyDescent="0.3">
      <c r="A538" s="61"/>
      <c r="B538" s="61"/>
      <c r="C538" s="61"/>
      <c r="D538" s="64"/>
      <c r="E538" s="61"/>
      <c r="F538" s="61"/>
      <c r="G538" s="61"/>
      <c r="H538" s="61"/>
      <c r="I538" s="61"/>
      <c r="J538" s="61"/>
      <c r="K538" s="61"/>
      <c r="L538" s="61"/>
      <c r="M538" s="61"/>
      <c r="N538" s="61"/>
      <c r="O538" s="61"/>
      <c r="P538" s="61"/>
      <c r="Q538" s="61"/>
      <c r="R538" s="61"/>
      <c r="S538" s="61"/>
      <c r="T538" s="61"/>
      <c r="U538" s="61"/>
      <c r="V538" s="61"/>
      <c r="W538" s="61"/>
      <c r="X538" s="61"/>
      <c r="Y538" s="61"/>
      <c r="Z538" s="61"/>
    </row>
    <row r="539" spans="1:26" ht="12.75" customHeight="1" x14ac:dyDescent="0.3">
      <c r="A539" s="61"/>
      <c r="B539" s="61"/>
      <c r="C539" s="61"/>
      <c r="D539" s="64"/>
      <c r="E539" s="61"/>
      <c r="F539" s="61"/>
      <c r="G539" s="61"/>
      <c r="H539" s="61"/>
      <c r="I539" s="61"/>
      <c r="J539" s="61"/>
      <c r="K539" s="61"/>
      <c r="L539" s="61"/>
      <c r="M539" s="61"/>
      <c r="N539" s="61"/>
      <c r="O539" s="61"/>
      <c r="P539" s="61"/>
      <c r="Q539" s="61"/>
      <c r="R539" s="61"/>
      <c r="S539" s="61"/>
      <c r="T539" s="61"/>
      <c r="U539" s="61"/>
      <c r="V539" s="61"/>
      <c r="W539" s="61"/>
      <c r="X539" s="61"/>
      <c r="Y539" s="61"/>
      <c r="Z539" s="61"/>
    </row>
    <row r="540" spans="1:26" ht="12.75" customHeight="1" x14ac:dyDescent="0.3">
      <c r="A540" s="61"/>
      <c r="B540" s="61"/>
      <c r="C540" s="61"/>
      <c r="D540" s="64"/>
      <c r="E540" s="61"/>
      <c r="F540" s="61"/>
      <c r="G540" s="61"/>
      <c r="H540" s="61"/>
      <c r="I540" s="61"/>
      <c r="J540" s="61"/>
      <c r="K540" s="61"/>
      <c r="L540" s="61"/>
      <c r="M540" s="61"/>
      <c r="N540" s="61"/>
      <c r="O540" s="61"/>
      <c r="P540" s="61"/>
      <c r="Q540" s="61"/>
      <c r="R540" s="61"/>
      <c r="S540" s="61"/>
      <c r="T540" s="61"/>
      <c r="U540" s="61"/>
      <c r="V540" s="61"/>
      <c r="W540" s="61"/>
      <c r="X540" s="61"/>
      <c r="Y540" s="61"/>
      <c r="Z540" s="61"/>
    </row>
    <row r="541" spans="1:26" ht="12.75" customHeight="1" x14ac:dyDescent="0.3">
      <c r="A541" s="61"/>
      <c r="B541" s="61"/>
      <c r="C541" s="61"/>
      <c r="D541" s="64"/>
      <c r="E541" s="61"/>
      <c r="F541" s="61"/>
      <c r="G541" s="61"/>
      <c r="H541" s="61"/>
      <c r="I541" s="61"/>
      <c r="J541" s="61"/>
      <c r="K541" s="61"/>
      <c r="L541" s="61"/>
      <c r="M541" s="61"/>
      <c r="N541" s="61"/>
      <c r="O541" s="61"/>
      <c r="P541" s="61"/>
      <c r="Q541" s="61"/>
      <c r="R541" s="61"/>
      <c r="S541" s="61"/>
      <c r="T541" s="61"/>
      <c r="U541" s="61"/>
      <c r="V541" s="61"/>
      <c r="W541" s="61"/>
      <c r="X541" s="61"/>
      <c r="Y541" s="61"/>
      <c r="Z541" s="61"/>
    </row>
    <row r="542" spans="1:26" ht="12.75" customHeight="1" x14ac:dyDescent="0.3">
      <c r="A542" s="61"/>
      <c r="B542" s="61"/>
      <c r="C542" s="61"/>
      <c r="D542" s="64"/>
      <c r="E542" s="61"/>
      <c r="F542" s="61"/>
      <c r="G542" s="61"/>
      <c r="H542" s="61"/>
      <c r="I542" s="61"/>
      <c r="J542" s="61"/>
      <c r="K542" s="61"/>
      <c r="L542" s="61"/>
      <c r="M542" s="61"/>
      <c r="N542" s="61"/>
      <c r="O542" s="61"/>
      <c r="P542" s="61"/>
      <c r="Q542" s="61"/>
      <c r="R542" s="61"/>
      <c r="S542" s="61"/>
      <c r="T542" s="61"/>
      <c r="U542" s="61"/>
      <c r="V542" s="61"/>
      <c r="W542" s="61"/>
      <c r="X542" s="61"/>
      <c r="Y542" s="61"/>
      <c r="Z542" s="61"/>
    </row>
    <row r="543" spans="1:26" ht="12.75" customHeight="1" x14ac:dyDescent="0.3">
      <c r="A543" s="61"/>
      <c r="B543" s="61"/>
      <c r="C543" s="61"/>
      <c r="D543" s="64"/>
      <c r="E543" s="61"/>
      <c r="F543" s="61"/>
      <c r="G543" s="61"/>
      <c r="H543" s="61"/>
      <c r="I543" s="61"/>
      <c r="J543" s="61"/>
      <c r="K543" s="61"/>
      <c r="L543" s="61"/>
      <c r="M543" s="61"/>
      <c r="N543" s="61"/>
      <c r="O543" s="61"/>
      <c r="P543" s="61"/>
      <c r="Q543" s="61"/>
      <c r="R543" s="61"/>
      <c r="S543" s="61"/>
      <c r="T543" s="61"/>
      <c r="U543" s="61"/>
      <c r="V543" s="61"/>
      <c r="W543" s="61"/>
      <c r="X543" s="61"/>
      <c r="Y543" s="61"/>
      <c r="Z543" s="61"/>
    </row>
    <row r="544" spans="1:26" ht="12.75" customHeight="1" x14ac:dyDescent="0.3">
      <c r="A544" s="61"/>
      <c r="B544" s="61"/>
      <c r="C544" s="61"/>
      <c r="D544" s="64"/>
      <c r="E544" s="61"/>
      <c r="F544" s="61"/>
      <c r="G544" s="61"/>
      <c r="H544" s="61"/>
      <c r="I544" s="61"/>
      <c r="J544" s="61"/>
      <c r="K544" s="61"/>
      <c r="L544" s="61"/>
      <c r="M544" s="61"/>
      <c r="N544" s="61"/>
      <c r="O544" s="61"/>
      <c r="P544" s="61"/>
      <c r="Q544" s="61"/>
      <c r="R544" s="61"/>
      <c r="S544" s="61"/>
      <c r="T544" s="61"/>
      <c r="U544" s="61"/>
      <c r="V544" s="61"/>
      <c r="W544" s="61"/>
      <c r="X544" s="61"/>
      <c r="Y544" s="61"/>
      <c r="Z544" s="61"/>
    </row>
    <row r="545" spans="1:26" ht="12.75" customHeight="1" x14ac:dyDescent="0.3">
      <c r="A545" s="61"/>
      <c r="B545" s="61"/>
      <c r="C545" s="61"/>
      <c r="D545" s="64"/>
      <c r="E545" s="61"/>
      <c r="F545" s="61"/>
      <c r="G545" s="61"/>
      <c r="H545" s="61"/>
      <c r="I545" s="61"/>
      <c r="J545" s="61"/>
      <c r="K545" s="61"/>
      <c r="L545" s="61"/>
      <c r="M545" s="61"/>
      <c r="N545" s="61"/>
      <c r="O545" s="61"/>
      <c r="P545" s="61"/>
      <c r="Q545" s="61"/>
      <c r="R545" s="61"/>
      <c r="S545" s="61"/>
      <c r="T545" s="61"/>
      <c r="U545" s="61"/>
      <c r="V545" s="61"/>
      <c r="W545" s="61"/>
      <c r="X545" s="61"/>
      <c r="Y545" s="61"/>
      <c r="Z545" s="61"/>
    </row>
    <row r="546" spans="1:26" ht="12.75" customHeight="1" x14ac:dyDescent="0.3">
      <c r="A546" s="61"/>
      <c r="B546" s="61"/>
      <c r="C546" s="61"/>
      <c r="D546" s="64"/>
      <c r="E546" s="61"/>
      <c r="F546" s="61"/>
      <c r="G546" s="61"/>
      <c r="H546" s="61"/>
      <c r="I546" s="61"/>
      <c r="J546" s="61"/>
      <c r="K546" s="61"/>
      <c r="L546" s="61"/>
      <c r="M546" s="61"/>
      <c r="N546" s="61"/>
      <c r="O546" s="61"/>
      <c r="P546" s="61"/>
      <c r="Q546" s="61"/>
      <c r="R546" s="61"/>
      <c r="S546" s="61"/>
      <c r="T546" s="61"/>
      <c r="U546" s="61"/>
      <c r="V546" s="61"/>
      <c r="W546" s="61"/>
      <c r="X546" s="61"/>
      <c r="Y546" s="61"/>
      <c r="Z546" s="61"/>
    </row>
    <row r="547" spans="1:26" ht="12.75" customHeight="1" x14ac:dyDescent="0.3">
      <c r="A547" s="61"/>
      <c r="B547" s="61"/>
      <c r="C547" s="61"/>
      <c r="D547" s="64"/>
      <c r="E547" s="61"/>
      <c r="F547" s="61"/>
      <c r="G547" s="61"/>
      <c r="H547" s="61"/>
      <c r="I547" s="61"/>
      <c r="J547" s="61"/>
      <c r="K547" s="61"/>
      <c r="L547" s="61"/>
      <c r="M547" s="61"/>
      <c r="N547" s="61"/>
      <c r="O547" s="61"/>
      <c r="P547" s="61"/>
      <c r="Q547" s="61"/>
      <c r="R547" s="61"/>
      <c r="S547" s="61"/>
      <c r="T547" s="61"/>
      <c r="U547" s="61"/>
      <c r="V547" s="61"/>
      <c r="W547" s="61"/>
      <c r="X547" s="61"/>
      <c r="Y547" s="61"/>
      <c r="Z547" s="61"/>
    </row>
    <row r="548" spans="1:26" ht="12.75" customHeight="1" x14ac:dyDescent="0.3">
      <c r="A548" s="61"/>
      <c r="B548" s="61"/>
      <c r="C548" s="61"/>
      <c r="D548" s="64"/>
      <c r="E548" s="61"/>
      <c r="F548" s="61"/>
      <c r="G548" s="61"/>
      <c r="H548" s="61"/>
      <c r="I548" s="61"/>
      <c r="J548" s="61"/>
      <c r="K548" s="61"/>
      <c r="L548" s="61"/>
      <c r="M548" s="61"/>
      <c r="N548" s="61"/>
      <c r="O548" s="61"/>
      <c r="P548" s="61"/>
      <c r="Q548" s="61"/>
      <c r="R548" s="61"/>
      <c r="S548" s="61"/>
      <c r="T548" s="61"/>
      <c r="U548" s="61"/>
      <c r="V548" s="61"/>
      <c r="W548" s="61"/>
      <c r="X548" s="61"/>
      <c r="Y548" s="61"/>
      <c r="Z548" s="61"/>
    </row>
    <row r="549" spans="1:26" ht="12.75" customHeight="1" x14ac:dyDescent="0.3">
      <c r="A549" s="61"/>
      <c r="B549" s="61"/>
      <c r="C549" s="61"/>
      <c r="D549" s="64"/>
      <c r="E549" s="61"/>
      <c r="F549" s="61"/>
      <c r="G549" s="61"/>
      <c r="H549" s="61"/>
      <c r="I549" s="61"/>
      <c r="J549" s="61"/>
      <c r="K549" s="61"/>
      <c r="L549" s="61"/>
      <c r="M549" s="61"/>
      <c r="N549" s="61"/>
      <c r="O549" s="61"/>
      <c r="P549" s="61"/>
      <c r="Q549" s="61"/>
      <c r="R549" s="61"/>
      <c r="S549" s="61"/>
      <c r="T549" s="61"/>
      <c r="U549" s="61"/>
      <c r="V549" s="61"/>
      <c r="W549" s="61"/>
      <c r="X549" s="61"/>
      <c r="Y549" s="61"/>
      <c r="Z549" s="61"/>
    </row>
    <row r="550" spans="1:26" ht="12.75" customHeight="1" x14ac:dyDescent="0.3">
      <c r="A550" s="61"/>
      <c r="B550" s="61"/>
      <c r="C550" s="61"/>
      <c r="D550" s="64"/>
      <c r="E550" s="61"/>
      <c r="F550" s="61"/>
      <c r="G550" s="61"/>
      <c r="H550" s="61"/>
      <c r="I550" s="61"/>
      <c r="J550" s="61"/>
      <c r="K550" s="61"/>
      <c r="L550" s="61"/>
      <c r="M550" s="61"/>
      <c r="N550" s="61"/>
      <c r="O550" s="61"/>
      <c r="P550" s="61"/>
      <c r="Q550" s="61"/>
      <c r="R550" s="61"/>
      <c r="S550" s="61"/>
      <c r="T550" s="61"/>
      <c r="U550" s="61"/>
      <c r="V550" s="61"/>
      <c r="W550" s="61"/>
      <c r="X550" s="61"/>
      <c r="Y550" s="61"/>
      <c r="Z550" s="61"/>
    </row>
    <row r="551" spans="1:26" ht="12.75" customHeight="1" x14ac:dyDescent="0.3">
      <c r="A551" s="61"/>
      <c r="B551" s="61"/>
      <c r="C551" s="61"/>
      <c r="D551" s="64"/>
      <c r="E551" s="61"/>
      <c r="F551" s="61"/>
      <c r="G551" s="61"/>
      <c r="H551" s="61"/>
      <c r="I551" s="61"/>
      <c r="J551" s="61"/>
      <c r="K551" s="61"/>
      <c r="L551" s="61"/>
      <c r="M551" s="61"/>
      <c r="N551" s="61"/>
      <c r="O551" s="61"/>
      <c r="P551" s="61"/>
      <c r="Q551" s="61"/>
      <c r="R551" s="61"/>
      <c r="S551" s="61"/>
      <c r="T551" s="61"/>
      <c r="U551" s="61"/>
      <c r="V551" s="61"/>
      <c r="W551" s="61"/>
      <c r="X551" s="61"/>
      <c r="Y551" s="61"/>
      <c r="Z551" s="61"/>
    </row>
    <row r="552" spans="1:26" ht="12.75" customHeight="1" x14ac:dyDescent="0.3">
      <c r="A552" s="61"/>
      <c r="B552" s="61"/>
      <c r="C552" s="61"/>
      <c r="D552" s="64"/>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ht="12.75" customHeight="1" x14ac:dyDescent="0.3">
      <c r="A553" s="61"/>
      <c r="B553" s="61"/>
      <c r="C553" s="61"/>
      <c r="D553" s="64"/>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ht="12.75" customHeight="1" x14ac:dyDescent="0.3">
      <c r="A554" s="61"/>
      <c r="B554" s="61"/>
      <c r="C554" s="61"/>
      <c r="D554" s="64"/>
      <c r="E554" s="61"/>
      <c r="F554" s="61"/>
      <c r="G554" s="61"/>
      <c r="H554" s="61"/>
      <c r="I554" s="61"/>
      <c r="J554" s="61"/>
      <c r="K554" s="61"/>
      <c r="L554" s="61"/>
      <c r="M554" s="61"/>
      <c r="N554" s="61"/>
      <c r="O554" s="61"/>
      <c r="P554" s="61"/>
      <c r="Q554" s="61"/>
      <c r="R554" s="61"/>
      <c r="S554" s="61"/>
      <c r="T554" s="61"/>
      <c r="U554" s="61"/>
      <c r="V554" s="61"/>
      <c r="W554" s="61"/>
      <c r="X554" s="61"/>
      <c r="Y554" s="61"/>
      <c r="Z554" s="61"/>
    </row>
    <row r="555" spans="1:26" ht="12.75" customHeight="1" x14ac:dyDescent="0.3">
      <c r="A555" s="61"/>
      <c r="B555" s="61"/>
      <c r="C555" s="61"/>
      <c r="D555" s="64"/>
      <c r="E555" s="61"/>
      <c r="F555" s="61"/>
      <c r="G555" s="61"/>
      <c r="H555" s="61"/>
      <c r="I555" s="61"/>
      <c r="J555" s="61"/>
      <c r="K555" s="61"/>
      <c r="L555" s="61"/>
      <c r="M555" s="61"/>
      <c r="N555" s="61"/>
      <c r="O555" s="61"/>
      <c r="P555" s="61"/>
      <c r="Q555" s="61"/>
      <c r="R555" s="61"/>
      <c r="S555" s="61"/>
      <c r="T555" s="61"/>
      <c r="U555" s="61"/>
      <c r="V555" s="61"/>
      <c r="W555" s="61"/>
      <c r="X555" s="61"/>
      <c r="Y555" s="61"/>
      <c r="Z555" s="61"/>
    </row>
    <row r="556" spans="1:26" ht="12.75" customHeight="1" x14ac:dyDescent="0.3">
      <c r="A556" s="61"/>
      <c r="B556" s="61"/>
      <c r="C556" s="61"/>
      <c r="D556" s="64"/>
      <c r="E556" s="61"/>
      <c r="F556" s="61"/>
      <c r="G556" s="61"/>
      <c r="H556" s="61"/>
      <c r="I556" s="61"/>
      <c r="J556" s="61"/>
      <c r="K556" s="61"/>
      <c r="L556" s="61"/>
      <c r="M556" s="61"/>
      <c r="N556" s="61"/>
      <c r="O556" s="61"/>
      <c r="P556" s="61"/>
      <c r="Q556" s="61"/>
      <c r="R556" s="61"/>
      <c r="S556" s="61"/>
      <c r="T556" s="61"/>
      <c r="U556" s="61"/>
      <c r="V556" s="61"/>
      <c r="W556" s="61"/>
      <c r="X556" s="61"/>
      <c r="Y556" s="61"/>
      <c r="Z556" s="61"/>
    </row>
    <row r="557" spans="1:26" ht="12.75" customHeight="1" x14ac:dyDescent="0.3">
      <c r="A557" s="61"/>
      <c r="B557" s="61"/>
      <c r="C557" s="61"/>
      <c r="D557" s="64"/>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ht="12.75" customHeight="1" x14ac:dyDescent="0.3">
      <c r="A558" s="61"/>
      <c r="B558" s="61"/>
      <c r="C558" s="61"/>
      <c r="D558" s="64"/>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ht="12.75" customHeight="1" x14ac:dyDescent="0.3">
      <c r="A559" s="61"/>
      <c r="B559" s="61"/>
      <c r="C559" s="61"/>
      <c r="D559" s="64"/>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ht="12.75" customHeight="1" x14ac:dyDescent="0.3">
      <c r="A560" s="61"/>
      <c r="B560" s="61"/>
      <c r="C560" s="61"/>
      <c r="D560" s="64"/>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ht="12.75" customHeight="1" x14ac:dyDescent="0.3">
      <c r="A561" s="61"/>
      <c r="B561" s="61"/>
      <c r="C561" s="61"/>
      <c r="D561" s="64"/>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ht="12.75" customHeight="1" x14ac:dyDescent="0.3">
      <c r="A562" s="61"/>
      <c r="B562" s="61"/>
      <c r="C562" s="61"/>
      <c r="D562" s="64"/>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ht="12.75" customHeight="1" x14ac:dyDescent="0.3">
      <c r="A563" s="61"/>
      <c r="B563" s="61"/>
      <c r="C563" s="61"/>
      <c r="D563" s="64"/>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ht="12.75" customHeight="1" x14ac:dyDescent="0.3">
      <c r="A564" s="61"/>
      <c r="B564" s="61"/>
      <c r="C564" s="61"/>
      <c r="D564" s="64"/>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ht="12.75" customHeight="1" x14ac:dyDescent="0.3">
      <c r="A565" s="61"/>
      <c r="B565" s="61"/>
      <c r="C565" s="61"/>
      <c r="D565" s="64"/>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ht="12.75" customHeight="1" x14ac:dyDescent="0.3">
      <c r="A566" s="61"/>
      <c r="B566" s="61"/>
      <c r="C566" s="61"/>
      <c r="D566" s="64"/>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ht="12.75" customHeight="1" x14ac:dyDescent="0.3">
      <c r="A567" s="61"/>
      <c r="B567" s="61"/>
      <c r="C567" s="61"/>
      <c r="D567" s="64"/>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ht="12.75" customHeight="1" x14ac:dyDescent="0.3">
      <c r="A568" s="61"/>
      <c r="B568" s="61"/>
      <c r="C568" s="61"/>
      <c r="D568" s="64"/>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ht="12.75" customHeight="1" x14ac:dyDescent="0.3">
      <c r="A569" s="61"/>
      <c r="B569" s="61"/>
      <c r="C569" s="61"/>
      <c r="D569" s="64"/>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ht="12.75" customHeight="1" x14ac:dyDescent="0.3">
      <c r="A570" s="61"/>
      <c r="B570" s="61"/>
      <c r="C570" s="61"/>
      <c r="D570" s="64"/>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ht="12.75" customHeight="1" x14ac:dyDescent="0.3">
      <c r="A571" s="61"/>
      <c r="B571" s="61"/>
      <c r="C571" s="61"/>
      <c r="D571" s="64"/>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ht="12.75" customHeight="1" x14ac:dyDescent="0.3">
      <c r="A572" s="61"/>
      <c r="B572" s="61"/>
      <c r="C572" s="61"/>
      <c r="D572" s="64"/>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ht="12.75" customHeight="1" x14ac:dyDescent="0.3">
      <c r="A573" s="61"/>
      <c r="B573" s="61"/>
      <c r="C573" s="61"/>
      <c r="D573" s="64"/>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ht="12.75" customHeight="1" x14ac:dyDescent="0.3">
      <c r="A574" s="61"/>
      <c r="B574" s="61"/>
      <c r="C574" s="61"/>
      <c r="D574" s="64"/>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ht="12.75" customHeight="1" x14ac:dyDescent="0.3">
      <c r="A575" s="61"/>
      <c r="B575" s="61"/>
      <c r="C575" s="61"/>
      <c r="D575" s="64"/>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ht="12.75" customHeight="1" x14ac:dyDescent="0.3">
      <c r="A576" s="61"/>
      <c r="B576" s="61"/>
      <c r="C576" s="61"/>
      <c r="D576" s="64"/>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ht="12.75" customHeight="1" x14ac:dyDescent="0.3">
      <c r="A577" s="61"/>
      <c r="B577" s="61"/>
      <c r="C577" s="61"/>
      <c r="D577" s="64"/>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ht="12.75" customHeight="1" x14ac:dyDescent="0.3">
      <c r="A578" s="61"/>
      <c r="B578" s="61"/>
      <c r="C578" s="61"/>
      <c r="D578" s="64"/>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ht="12.75" customHeight="1" x14ac:dyDescent="0.3">
      <c r="A579" s="61"/>
      <c r="B579" s="61"/>
      <c r="C579" s="61"/>
      <c r="D579" s="64"/>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ht="12.75" customHeight="1" x14ac:dyDescent="0.3">
      <c r="A580" s="61"/>
      <c r="B580" s="61"/>
      <c r="C580" s="61"/>
      <c r="D580" s="64"/>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ht="12.75" customHeight="1" x14ac:dyDescent="0.3">
      <c r="A581" s="61"/>
      <c r="B581" s="61"/>
      <c r="C581" s="61"/>
      <c r="D581" s="64"/>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ht="12.75" customHeight="1" x14ac:dyDescent="0.3">
      <c r="A582" s="61"/>
      <c r="B582" s="61"/>
      <c r="C582" s="61"/>
      <c r="D582" s="64"/>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ht="12.75" customHeight="1" x14ac:dyDescent="0.3">
      <c r="A583" s="61"/>
      <c r="B583" s="61"/>
      <c r="C583" s="61"/>
      <c r="D583" s="64"/>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ht="12.75" customHeight="1" x14ac:dyDescent="0.3">
      <c r="A584" s="61"/>
      <c r="B584" s="61"/>
      <c r="C584" s="61"/>
      <c r="D584" s="64"/>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ht="12.75" customHeight="1" x14ac:dyDescent="0.3">
      <c r="A585" s="61"/>
      <c r="B585" s="61"/>
      <c r="C585" s="61"/>
      <c r="D585" s="64"/>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ht="12.75" customHeight="1" x14ac:dyDescent="0.3">
      <c r="A586" s="61"/>
      <c r="B586" s="61"/>
      <c r="C586" s="61"/>
      <c r="D586" s="64"/>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ht="12.75" customHeight="1" x14ac:dyDescent="0.3">
      <c r="A587" s="61"/>
      <c r="B587" s="61"/>
      <c r="C587" s="61"/>
      <c r="D587" s="64"/>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ht="12.75" customHeight="1" x14ac:dyDescent="0.3">
      <c r="A588" s="61"/>
      <c r="B588" s="61"/>
      <c r="C588" s="61"/>
      <c r="D588" s="64"/>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ht="12.75" customHeight="1" x14ac:dyDescent="0.3">
      <c r="A589" s="61"/>
      <c r="B589" s="61"/>
      <c r="C589" s="61"/>
      <c r="D589" s="64"/>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ht="12.75" customHeight="1" x14ac:dyDescent="0.3">
      <c r="A590" s="61"/>
      <c r="B590" s="61"/>
      <c r="C590" s="61"/>
      <c r="D590" s="64"/>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ht="12.75" customHeight="1" x14ac:dyDescent="0.3">
      <c r="A591" s="61"/>
      <c r="B591" s="61"/>
      <c r="C591" s="61"/>
      <c r="D591" s="64"/>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ht="12.75" customHeight="1" x14ac:dyDescent="0.3">
      <c r="A592" s="61"/>
      <c r="B592" s="61"/>
      <c r="C592" s="61"/>
      <c r="D592" s="64"/>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ht="12.75" customHeight="1" x14ac:dyDescent="0.3">
      <c r="A593" s="61"/>
      <c r="B593" s="61"/>
      <c r="C593" s="61"/>
      <c r="D593" s="64"/>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ht="12.75" customHeight="1" x14ac:dyDescent="0.3">
      <c r="A594" s="61"/>
      <c r="B594" s="61"/>
      <c r="C594" s="61"/>
      <c r="D594" s="64"/>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ht="12.75" customHeight="1" x14ac:dyDescent="0.3">
      <c r="A595" s="61"/>
      <c r="B595" s="61"/>
      <c r="C595" s="61"/>
      <c r="D595" s="64"/>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ht="12.75" customHeight="1" x14ac:dyDescent="0.3">
      <c r="A596" s="61"/>
      <c r="B596" s="61"/>
      <c r="C596" s="61"/>
      <c r="D596" s="64"/>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ht="12.75" customHeight="1" x14ac:dyDescent="0.3">
      <c r="A597" s="61"/>
      <c r="B597" s="61"/>
      <c r="C597" s="61"/>
      <c r="D597" s="64"/>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ht="12.75" customHeight="1" x14ac:dyDescent="0.3">
      <c r="A598" s="61"/>
      <c r="B598" s="61"/>
      <c r="C598" s="61"/>
      <c r="D598" s="64"/>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ht="12.75" customHeight="1" x14ac:dyDescent="0.3">
      <c r="A599" s="61"/>
      <c r="B599" s="61"/>
      <c r="C599" s="61"/>
      <c r="D599" s="64"/>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ht="12.75" customHeight="1" x14ac:dyDescent="0.3">
      <c r="A600" s="61"/>
      <c r="B600" s="61"/>
      <c r="C600" s="61"/>
      <c r="D600" s="64"/>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ht="12.75" customHeight="1" x14ac:dyDescent="0.3">
      <c r="A601" s="61"/>
      <c r="B601" s="61"/>
      <c r="C601" s="61"/>
      <c r="D601" s="64"/>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ht="12.75" customHeight="1" x14ac:dyDescent="0.3">
      <c r="A602" s="61"/>
      <c r="B602" s="61"/>
      <c r="C602" s="61"/>
      <c r="D602" s="64"/>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ht="12.75" customHeight="1" x14ac:dyDescent="0.3">
      <c r="A603" s="61"/>
      <c r="B603" s="61"/>
      <c r="C603" s="61"/>
      <c r="D603" s="64"/>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ht="12.75" customHeight="1" x14ac:dyDescent="0.3">
      <c r="A604" s="61"/>
      <c r="B604" s="61"/>
      <c r="C604" s="61"/>
      <c r="D604" s="64"/>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ht="12.75" customHeight="1" x14ac:dyDescent="0.3">
      <c r="A605" s="61"/>
      <c r="B605" s="61"/>
      <c r="C605" s="61"/>
      <c r="D605" s="64"/>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ht="12.75" customHeight="1" x14ac:dyDescent="0.3">
      <c r="A606" s="61"/>
      <c r="B606" s="61"/>
      <c r="C606" s="61"/>
      <c r="D606" s="64"/>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ht="12.75" customHeight="1" x14ac:dyDescent="0.3">
      <c r="A607" s="61"/>
      <c r="B607" s="61"/>
      <c r="C607" s="61"/>
      <c r="D607" s="64"/>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ht="12.75" customHeight="1" x14ac:dyDescent="0.3">
      <c r="A608" s="61"/>
      <c r="B608" s="61"/>
      <c r="C608" s="61"/>
      <c r="D608" s="64"/>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ht="12.75" customHeight="1" x14ac:dyDescent="0.3">
      <c r="A609" s="61"/>
      <c r="B609" s="61"/>
      <c r="C609" s="61"/>
      <c r="D609" s="64"/>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ht="12.75" customHeight="1" x14ac:dyDescent="0.3">
      <c r="A610" s="61"/>
      <c r="B610" s="61"/>
      <c r="C610" s="61"/>
      <c r="D610" s="64"/>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ht="12.75" customHeight="1" x14ac:dyDescent="0.3">
      <c r="A611" s="61"/>
      <c r="B611" s="61"/>
      <c r="C611" s="61"/>
      <c r="D611" s="64"/>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ht="12.75" customHeight="1" x14ac:dyDescent="0.3">
      <c r="A612" s="61"/>
      <c r="B612" s="61"/>
      <c r="C612" s="61"/>
      <c r="D612" s="64"/>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ht="12.75" customHeight="1" x14ac:dyDescent="0.3">
      <c r="A613" s="61"/>
      <c r="B613" s="61"/>
      <c r="C613" s="61"/>
      <c r="D613" s="64"/>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ht="12.75" customHeight="1" x14ac:dyDescent="0.3">
      <c r="A614" s="61"/>
      <c r="B614" s="61"/>
      <c r="C614" s="61"/>
      <c r="D614" s="64"/>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ht="12.75" customHeight="1" x14ac:dyDescent="0.3">
      <c r="A615" s="61"/>
      <c r="B615" s="61"/>
      <c r="C615" s="61"/>
      <c r="D615" s="64"/>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ht="12.75" customHeight="1" x14ac:dyDescent="0.3">
      <c r="A616" s="61"/>
      <c r="B616" s="61"/>
      <c r="C616" s="61"/>
      <c r="D616" s="64"/>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ht="12.75" customHeight="1" x14ac:dyDescent="0.3">
      <c r="A617" s="61"/>
      <c r="B617" s="61"/>
      <c r="C617" s="61"/>
      <c r="D617" s="64"/>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ht="12.75" customHeight="1" x14ac:dyDescent="0.3">
      <c r="A618" s="61"/>
      <c r="B618" s="61"/>
      <c r="C618" s="61"/>
      <c r="D618" s="64"/>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ht="12.75" customHeight="1" x14ac:dyDescent="0.3">
      <c r="A619" s="61"/>
      <c r="B619" s="61"/>
      <c r="C619" s="61"/>
      <c r="D619" s="64"/>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ht="12.75" customHeight="1" x14ac:dyDescent="0.3">
      <c r="A620" s="61"/>
      <c r="B620" s="61"/>
      <c r="C620" s="61"/>
      <c r="D620" s="64"/>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ht="12.75" customHeight="1" x14ac:dyDescent="0.3">
      <c r="A621" s="61"/>
      <c r="B621" s="61"/>
      <c r="C621" s="61"/>
      <c r="D621" s="64"/>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ht="12.75" customHeight="1" x14ac:dyDescent="0.3">
      <c r="A622" s="61"/>
      <c r="B622" s="61"/>
      <c r="C622" s="61"/>
      <c r="D622" s="64"/>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ht="12.75" customHeight="1" x14ac:dyDescent="0.3">
      <c r="A623" s="61"/>
      <c r="B623" s="61"/>
      <c r="C623" s="61"/>
      <c r="D623" s="64"/>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ht="12.75" customHeight="1" x14ac:dyDescent="0.3">
      <c r="A624" s="61"/>
      <c r="B624" s="61"/>
      <c r="C624" s="61"/>
      <c r="D624" s="64"/>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ht="12.75" customHeight="1" x14ac:dyDescent="0.3">
      <c r="A625" s="61"/>
      <c r="B625" s="61"/>
      <c r="C625" s="61"/>
      <c r="D625" s="64"/>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ht="12.75" customHeight="1" x14ac:dyDescent="0.3">
      <c r="A626" s="61"/>
      <c r="B626" s="61"/>
      <c r="C626" s="61"/>
      <c r="D626" s="64"/>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ht="12.75" customHeight="1" x14ac:dyDescent="0.3">
      <c r="A627" s="61"/>
      <c r="B627" s="61"/>
      <c r="C627" s="61"/>
      <c r="D627" s="64"/>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ht="12.75" customHeight="1" x14ac:dyDescent="0.3">
      <c r="A628" s="61"/>
      <c r="B628" s="61"/>
      <c r="C628" s="61"/>
      <c r="D628" s="64"/>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ht="12.75" customHeight="1" x14ac:dyDescent="0.3">
      <c r="A629" s="61"/>
      <c r="B629" s="61"/>
      <c r="C629" s="61"/>
      <c r="D629" s="64"/>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ht="12.75" customHeight="1" x14ac:dyDescent="0.3">
      <c r="A630" s="61"/>
      <c r="B630" s="61"/>
      <c r="C630" s="61"/>
      <c r="D630" s="64"/>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ht="12.75" customHeight="1" x14ac:dyDescent="0.3">
      <c r="A631" s="61"/>
      <c r="B631" s="61"/>
      <c r="C631" s="61"/>
      <c r="D631" s="64"/>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ht="12.75" customHeight="1" x14ac:dyDescent="0.3">
      <c r="A632" s="61"/>
      <c r="B632" s="61"/>
      <c r="C632" s="61"/>
      <c r="D632" s="64"/>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ht="12.75" customHeight="1" x14ac:dyDescent="0.3">
      <c r="A633" s="61"/>
      <c r="B633" s="61"/>
      <c r="C633" s="61"/>
      <c r="D633" s="64"/>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ht="12.75" customHeight="1" x14ac:dyDescent="0.3">
      <c r="A634" s="61"/>
      <c r="B634" s="61"/>
      <c r="C634" s="61"/>
      <c r="D634" s="64"/>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ht="12.75" customHeight="1" x14ac:dyDescent="0.3">
      <c r="A635" s="61"/>
      <c r="B635" s="61"/>
      <c r="C635" s="61"/>
      <c r="D635" s="64"/>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ht="12.75" customHeight="1" x14ac:dyDescent="0.3">
      <c r="A636" s="61"/>
      <c r="B636" s="61"/>
      <c r="C636" s="61"/>
      <c r="D636" s="64"/>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ht="12.75" customHeight="1" x14ac:dyDescent="0.3">
      <c r="A637" s="61"/>
      <c r="B637" s="61"/>
      <c r="C637" s="61"/>
      <c r="D637" s="64"/>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ht="12.75" customHeight="1" x14ac:dyDescent="0.3">
      <c r="A638" s="61"/>
      <c r="B638" s="61"/>
      <c r="C638" s="61"/>
      <c r="D638" s="64"/>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ht="12.75" customHeight="1" x14ac:dyDescent="0.3">
      <c r="A639" s="61"/>
      <c r="B639" s="61"/>
      <c r="C639" s="61"/>
      <c r="D639" s="64"/>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12.75" customHeight="1" x14ac:dyDescent="0.3">
      <c r="A640" s="61"/>
      <c r="B640" s="61"/>
      <c r="C640" s="61"/>
      <c r="D640" s="64"/>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ht="12.75" customHeight="1" x14ac:dyDescent="0.3">
      <c r="A641" s="61"/>
      <c r="B641" s="61"/>
      <c r="C641" s="61"/>
      <c r="D641" s="64"/>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2.75" customHeight="1" x14ac:dyDescent="0.3">
      <c r="A642" s="61"/>
      <c r="B642" s="61"/>
      <c r="C642" s="61"/>
      <c r="D642" s="64"/>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2.75" customHeight="1" x14ac:dyDescent="0.3">
      <c r="A643" s="61"/>
      <c r="B643" s="61"/>
      <c r="C643" s="61"/>
      <c r="D643" s="64"/>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2.75" customHeight="1" x14ac:dyDescent="0.3">
      <c r="A644" s="61"/>
      <c r="B644" s="61"/>
      <c r="C644" s="61"/>
      <c r="D644" s="64"/>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2.75" customHeight="1" x14ac:dyDescent="0.3">
      <c r="A645" s="61"/>
      <c r="B645" s="61"/>
      <c r="C645" s="61"/>
      <c r="D645" s="64"/>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2.75" customHeight="1" x14ac:dyDescent="0.3">
      <c r="A646" s="61"/>
      <c r="B646" s="61"/>
      <c r="C646" s="61"/>
      <c r="D646" s="64"/>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2.75" customHeight="1" x14ac:dyDescent="0.3">
      <c r="A647" s="61"/>
      <c r="B647" s="61"/>
      <c r="C647" s="61"/>
      <c r="D647" s="64"/>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2.75" customHeight="1" x14ac:dyDescent="0.3">
      <c r="A648" s="61"/>
      <c r="B648" s="61"/>
      <c r="C648" s="61"/>
      <c r="D648" s="64"/>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2.75" customHeight="1" x14ac:dyDescent="0.3">
      <c r="A649" s="61"/>
      <c r="B649" s="61"/>
      <c r="C649" s="61"/>
      <c r="D649" s="64"/>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2.75" customHeight="1" x14ac:dyDescent="0.3">
      <c r="A650" s="61"/>
      <c r="B650" s="61"/>
      <c r="C650" s="61"/>
      <c r="D650" s="64"/>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2.75" customHeight="1" x14ac:dyDescent="0.3">
      <c r="A651" s="61"/>
      <c r="B651" s="61"/>
      <c r="C651" s="61"/>
      <c r="D651" s="64"/>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2.75" customHeight="1" x14ac:dyDescent="0.3">
      <c r="A652" s="61"/>
      <c r="B652" s="61"/>
      <c r="C652" s="61"/>
      <c r="D652" s="64"/>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2.75" customHeight="1" x14ac:dyDescent="0.3">
      <c r="A653" s="61"/>
      <c r="B653" s="61"/>
      <c r="C653" s="61"/>
      <c r="D653" s="64"/>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2.75" customHeight="1" x14ac:dyDescent="0.3">
      <c r="A654" s="61"/>
      <c r="B654" s="61"/>
      <c r="C654" s="61"/>
      <c r="D654" s="64"/>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2.75" customHeight="1" x14ac:dyDescent="0.3">
      <c r="A655" s="61"/>
      <c r="B655" s="61"/>
      <c r="C655" s="61"/>
      <c r="D655" s="64"/>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2.75" customHeight="1" x14ac:dyDescent="0.3">
      <c r="A656" s="61"/>
      <c r="B656" s="61"/>
      <c r="C656" s="61"/>
      <c r="D656" s="64"/>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2.75" customHeight="1" x14ac:dyDescent="0.3">
      <c r="A657" s="61"/>
      <c r="B657" s="61"/>
      <c r="C657" s="61"/>
      <c r="D657" s="64"/>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2.75" customHeight="1" x14ac:dyDescent="0.3">
      <c r="A658" s="61"/>
      <c r="B658" s="61"/>
      <c r="C658" s="61"/>
      <c r="D658" s="64"/>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2.75" customHeight="1" x14ac:dyDescent="0.3">
      <c r="A659" s="61"/>
      <c r="B659" s="61"/>
      <c r="C659" s="61"/>
      <c r="D659" s="64"/>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2.75" customHeight="1" x14ac:dyDescent="0.3">
      <c r="A660" s="61"/>
      <c r="B660" s="61"/>
      <c r="C660" s="61"/>
      <c r="D660" s="64"/>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2.75" customHeight="1" x14ac:dyDescent="0.3">
      <c r="A661" s="61"/>
      <c r="B661" s="61"/>
      <c r="C661" s="61"/>
      <c r="D661" s="64"/>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2.75" customHeight="1" x14ac:dyDescent="0.3">
      <c r="A662" s="61"/>
      <c r="B662" s="61"/>
      <c r="C662" s="61"/>
      <c r="D662" s="64"/>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2.75" customHeight="1" x14ac:dyDescent="0.3">
      <c r="A663" s="61"/>
      <c r="B663" s="61"/>
      <c r="C663" s="61"/>
      <c r="D663" s="64"/>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2.75" customHeight="1" x14ac:dyDescent="0.3">
      <c r="A664" s="61"/>
      <c r="B664" s="61"/>
      <c r="C664" s="61"/>
      <c r="D664" s="64"/>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2.75" customHeight="1" x14ac:dyDescent="0.3">
      <c r="A665" s="61"/>
      <c r="B665" s="61"/>
      <c r="C665" s="61"/>
      <c r="D665" s="64"/>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2.75" customHeight="1" x14ac:dyDescent="0.3">
      <c r="A666" s="61"/>
      <c r="B666" s="61"/>
      <c r="C666" s="61"/>
      <c r="D666" s="64"/>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2.75" customHeight="1" x14ac:dyDescent="0.3">
      <c r="A667" s="61"/>
      <c r="B667" s="61"/>
      <c r="C667" s="61"/>
      <c r="D667" s="64"/>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2.75" customHeight="1" x14ac:dyDescent="0.3">
      <c r="A668" s="61"/>
      <c r="B668" s="61"/>
      <c r="C668" s="61"/>
      <c r="D668" s="64"/>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2.75" customHeight="1" x14ac:dyDescent="0.3">
      <c r="A669" s="61"/>
      <c r="B669" s="61"/>
      <c r="C669" s="61"/>
      <c r="D669" s="64"/>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2.75" customHeight="1" x14ac:dyDescent="0.3">
      <c r="A670" s="61"/>
      <c r="B670" s="61"/>
      <c r="C670" s="61"/>
      <c r="D670" s="64"/>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2.75" customHeight="1" x14ac:dyDescent="0.3">
      <c r="A671" s="61"/>
      <c r="B671" s="61"/>
      <c r="C671" s="61"/>
      <c r="D671" s="64"/>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2.75" customHeight="1" x14ac:dyDescent="0.3">
      <c r="A672" s="61"/>
      <c r="B672" s="61"/>
      <c r="C672" s="61"/>
      <c r="D672" s="64"/>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2.75" customHeight="1" x14ac:dyDescent="0.3">
      <c r="A673" s="61"/>
      <c r="B673" s="61"/>
      <c r="C673" s="61"/>
      <c r="D673" s="64"/>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2.75" customHeight="1" x14ac:dyDescent="0.3">
      <c r="A674" s="61"/>
      <c r="B674" s="61"/>
      <c r="C674" s="61"/>
      <c r="D674" s="64"/>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2.75" customHeight="1" x14ac:dyDescent="0.3">
      <c r="A675" s="61"/>
      <c r="B675" s="61"/>
      <c r="C675" s="61"/>
      <c r="D675" s="64"/>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2.75" customHeight="1" x14ac:dyDescent="0.3">
      <c r="A676" s="61"/>
      <c r="B676" s="61"/>
      <c r="C676" s="61"/>
      <c r="D676" s="64"/>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2.75" customHeight="1" x14ac:dyDescent="0.3">
      <c r="A677" s="61"/>
      <c r="B677" s="61"/>
      <c r="C677" s="61"/>
      <c r="D677" s="64"/>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2.75" customHeight="1" x14ac:dyDescent="0.3">
      <c r="A678" s="61"/>
      <c r="B678" s="61"/>
      <c r="C678" s="61"/>
      <c r="D678" s="64"/>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2.75" customHeight="1" x14ac:dyDescent="0.3">
      <c r="A679" s="61"/>
      <c r="B679" s="61"/>
      <c r="C679" s="61"/>
      <c r="D679" s="64"/>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2.75" customHeight="1" x14ac:dyDescent="0.3">
      <c r="A680" s="61"/>
      <c r="B680" s="61"/>
      <c r="C680" s="61"/>
      <c r="D680" s="64"/>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2.75" customHeight="1" x14ac:dyDescent="0.3">
      <c r="A681" s="61"/>
      <c r="B681" s="61"/>
      <c r="C681" s="61"/>
      <c r="D681" s="64"/>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2.75" customHeight="1" x14ac:dyDescent="0.3">
      <c r="A682" s="61"/>
      <c r="B682" s="61"/>
      <c r="C682" s="61"/>
      <c r="D682" s="64"/>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2.75" customHeight="1" x14ac:dyDescent="0.3">
      <c r="A683" s="61"/>
      <c r="B683" s="61"/>
      <c r="C683" s="61"/>
      <c r="D683" s="64"/>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2.75" customHeight="1" x14ac:dyDescent="0.3">
      <c r="A684" s="61"/>
      <c r="B684" s="61"/>
      <c r="C684" s="61"/>
      <c r="D684" s="64"/>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2.75" customHeight="1" x14ac:dyDescent="0.3">
      <c r="A685" s="61"/>
      <c r="B685" s="61"/>
      <c r="C685" s="61"/>
      <c r="D685" s="64"/>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2.75" customHeight="1" x14ac:dyDescent="0.3">
      <c r="A686" s="61"/>
      <c r="B686" s="61"/>
      <c r="C686" s="61"/>
      <c r="D686" s="64"/>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2.75" customHeight="1" x14ac:dyDescent="0.3">
      <c r="A687" s="61"/>
      <c r="B687" s="61"/>
      <c r="C687" s="61"/>
      <c r="D687" s="64"/>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2.75" customHeight="1" x14ac:dyDescent="0.3">
      <c r="A688" s="61"/>
      <c r="B688" s="61"/>
      <c r="C688" s="61"/>
      <c r="D688" s="64"/>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2.75" customHeight="1" x14ac:dyDescent="0.3">
      <c r="A689" s="61"/>
      <c r="B689" s="61"/>
      <c r="C689" s="61"/>
      <c r="D689" s="64"/>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2.75" customHeight="1" x14ac:dyDescent="0.3">
      <c r="A690" s="61"/>
      <c r="B690" s="61"/>
      <c r="C690" s="61"/>
      <c r="D690" s="64"/>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2.75" customHeight="1" x14ac:dyDescent="0.3">
      <c r="A691" s="61"/>
      <c r="B691" s="61"/>
      <c r="C691" s="61"/>
      <c r="D691" s="64"/>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2.75" customHeight="1" x14ac:dyDescent="0.3">
      <c r="A692" s="61"/>
      <c r="B692" s="61"/>
      <c r="C692" s="61"/>
      <c r="D692" s="64"/>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2.75" customHeight="1" x14ac:dyDescent="0.3">
      <c r="A693" s="61"/>
      <c r="B693" s="61"/>
      <c r="C693" s="61"/>
      <c r="D693" s="64"/>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2.75" customHeight="1" x14ac:dyDescent="0.3">
      <c r="A694" s="61"/>
      <c r="B694" s="61"/>
      <c r="C694" s="61"/>
      <c r="D694" s="64"/>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2.75" customHeight="1" x14ac:dyDescent="0.3">
      <c r="A695" s="61"/>
      <c r="B695" s="61"/>
      <c r="C695" s="61"/>
      <c r="D695" s="64"/>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2.75" customHeight="1" x14ac:dyDescent="0.3">
      <c r="A696" s="61"/>
      <c r="B696" s="61"/>
      <c r="C696" s="61"/>
      <c r="D696" s="64"/>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2.75" customHeight="1" x14ac:dyDescent="0.3">
      <c r="A697" s="61"/>
      <c r="B697" s="61"/>
      <c r="C697" s="61"/>
      <c r="D697" s="64"/>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2.75" customHeight="1" x14ac:dyDescent="0.3">
      <c r="A698" s="61"/>
      <c r="B698" s="61"/>
      <c r="C698" s="61"/>
      <c r="D698" s="64"/>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2.75" customHeight="1" x14ac:dyDescent="0.3">
      <c r="A699" s="61"/>
      <c r="B699" s="61"/>
      <c r="C699" s="61"/>
      <c r="D699" s="64"/>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2.75" customHeight="1" x14ac:dyDescent="0.3">
      <c r="A700" s="61"/>
      <c r="B700" s="61"/>
      <c r="C700" s="61"/>
      <c r="D700" s="64"/>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2.75" customHeight="1" x14ac:dyDescent="0.3">
      <c r="A701" s="61"/>
      <c r="B701" s="61"/>
      <c r="C701" s="61"/>
      <c r="D701" s="64"/>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2.75" customHeight="1" x14ac:dyDescent="0.3">
      <c r="A702" s="61"/>
      <c r="B702" s="61"/>
      <c r="C702" s="61"/>
      <c r="D702" s="64"/>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2.75" customHeight="1" x14ac:dyDescent="0.3">
      <c r="A703" s="61"/>
      <c r="B703" s="61"/>
      <c r="C703" s="61"/>
      <c r="D703" s="64"/>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2.75" customHeight="1" x14ac:dyDescent="0.3">
      <c r="A704" s="61"/>
      <c r="B704" s="61"/>
      <c r="C704" s="61"/>
      <c r="D704" s="64"/>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2.75" customHeight="1" x14ac:dyDescent="0.3">
      <c r="A705" s="61"/>
      <c r="B705" s="61"/>
      <c r="C705" s="61"/>
      <c r="D705" s="64"/>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2.75" customHeight="1" x14ac:dyDescent="0.3">
      <c r="A706" s="61"/>
      <c r="B706" s="61"/>
      <c r="C706" s="61"/>
      <c r="D706" s="64"/>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2.75" customHeight="1" x14ac:dyDescent="0.3">
      <c r="A707" s="61"/>
      <c r="B707" s="61"/>
      <c r="C707" s="61"/>
      <c r="D707" s="64"/>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2.75" customHeight="1" x14ac:dyDescent="0.3">
      <c r="A708" s="61"/>
      <c r="B708" s="61"/>
      <c r="C708" s="61"/>
      <c r="D708" s="64"/>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2.75" customHeight="1" x14ac:dyDescent="0.3">
      <c r="A709" s="61"/>
      <c r="B709" s="61"/>
      <c r="C709" s="61"/>
      <c r="D709" s="64"/>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2.75" customHeight="1" x14ac:dyDescent="0.3">
      <c r="A710" s="61"/>
      <c r="B710" s="61"/>
      <c r="C710" s="61"/>
      <c r="D710" s="64"/>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2.75" customHeight="1" x14ac:dyDescent="0.3">
      <c r="A711" s="61"/>
      <c r="B711" s="61"/>
      <c r="C711" s="61"/>
      <c r="D711" s="64"/>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2.75" customHeight="1" x14ac:dyDescent="0.3">
      <c r="A712" s="61"/>
      <c r="B712" s="61"/>
      <c r="C712" s="61"/>
      <c r="D712" s="64"/>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2.75" customHeight="1" x14ac:dyDescent="0.3">
      <c r="A713" s="61"/>
      <c r="B713" s="61"/>
      <c r="C713" s="61"/>
      <c r="D713" s="64"/>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2.75" customHeight="1" x14ac:dyDescent="0.3">
      <c r="A714" s="61"/>
      <c r="B714" s="61"/>
      <c r="C714" s="61"/>
      <c r="D714" s="64"/>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2.75" customHeight="1" x14ac:dyDescent="0.3">
      <c r="A715" s="61"/>
      <c r="B715" s="61"/>
      <c r="C715" s="61"/>
      <c r="D715" s="64"/>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2.75" customHeight="1" x14ac:dyDescent="0.3">
      <c r="A716" s="61"/>
      <c r="B716" s="61"/>
      <c r="C716" s="61"/>
      <c r="D716" s="64"/>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2.75" customHeight="1" x14ac:dyDescent="0.3">
      <c r="A717" s="61"/>
      <c r="B717" s="61"/>
      <c r="C717" s="61"/>
      <c r="D717" s="64"/>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2.75" customHeight="1" x14ac:dyDescent="0.3">
      <c r="A718" s="61"/>
      <c r="B718" s="61"/>
      <c r="C718" s="61"/>
      <c r="D718" s="64"/>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2.75" customHeight="1" x14ac:dyDescent="0.3">
      <c r="A719" s="61"/>
      <c r="B719" s="61"/>
      <c r="C719" s="61"/>
      <c r="D719" s="64"/>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2.75" customHeight="1" x14ac:dyDescent="0.3">
      <c r="A720" s="61"/>
      <c r="B720" s="61"/>
      <c r="C720" s="61"/>
      <c r="D720" s="64"/>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2.75" customHeight="1" x14ac:dyDescent="0.3">
      <c r="A721" s="61"/>
      <c r="B721" s="61"/>
      <c r="C721" s="61"/>
      <c r="D721" s="64"/>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2.75" customHeight="1" x14ac:dyDescent="0.3">
      <c r="A722" s="61"/>
      <c r="B722" s="61"/>
      <c r="C722" s="61"/>
      <c r="D722" s="64"/>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2.75" customHeight="1" x14ac:dyDescent="0.3">
      <c r="A723" s="61"/>
      <c r="B723" s="61"/>
      <c r="C723" s="61"/>
      <c r="D723" s="64"/>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2.75" customHeight="1" x14ac:dyDescent="0.3">
      <c r="A724" s="61"/>
      <c r="B724" s="61"/>
      <c r="C724" s="61"/>
      <c r="D724" s="64"/>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2.75" customHeight="1" x14ac:dyDescent="0.3">
      <c r="A725" s="61"/>
      <c r="B725" s="61"/>
      <c r="C725" s="61"/>
      <c r="D725" s="64"/>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2.75" customHeight="1" x14ac:dyDescent="0.3">
      <c r="A726" s="61"/>
      <c r="B726" s="61"/>
      <c r="C726" s="61"/>
      <c r="D726" s="64"/>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2.75" customHeight="1" x14ac:dyDescent="0.3">
      <c r="A727" s="61"/>
      <c r="B727" s="61"/>
      <c r="C727" s="61"/>
      <c r="D727" s="64"/>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2.75" customHeight="1" x14ac:dyDescent="0.3">
      <c r="A728" s="61"/>
      <c r="B728" s="61"/>
      <c r="C728" s="61"/>
      <c r="D728" s="64"/>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2.75" customHeight="1" x14ac:dyDescent="0.3">
      <c r="A729" s="61"/>
      <c r="B729" s="61"/>
      <c r="C729" s="61"/>
      <c r="D729" s="64"/>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2.75" customHeight="1" x14ac:dyDescent="0.3">
      <c r="A730" s="61"/>
      <c r="B730" s="61"/>
      <c r="C730" s="61"/>
      <c r="D730" s="64"/>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2.75" customHeight="1" x14ac:dyDescent="0.3">
      <c r="A731" s="61"/>
      <c r="B731" s="61"/>
      <c r="C731" s="61"/>
      <c r="D731" s="64"/>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2.75" customHeight="1" x14ac:dyDescent="0.3">
      <c r="A732" s="61"/>
      <c r="B732" s="61"/>
      <c r="C732" s="61"/>
      <c r="D732" s="64"/>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2.75" customHeight="1" x14ac:dyDescent="0.3">
      <c r="A733" s="61"/>
      <c r="B733" s="61"/>
      <c r="C733" s="61"/>
      <c r="D733" s="64"/>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2.75" customHeight="1" x14ac:dyDescent="0.3">
      <c r="A734" s="61"/>
      <c r="B734" s="61"/>
      <c r="C734" s="61"/>
      <c r="D734" s="64"/>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2.75" customHeight="1" x14ac:dyDescent="0.3">
      <c r="A735" s="61"/>
      <c r="B735" s="61"/>
      <c r="C735" s="61"/>
      <c r="D735" s="64"/>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2.75" customHeight="1" x14ac:dyDescent="0.3">
      <c r="A736" s="61"/>
      <c r="B736" s="61"/>
      <c r="C736" s="61"/>
      <c r="D736" s="64"/>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2.75" customHeight="1" x14ac:dyDescent="0.3">
      <c r="A737" s="61"/>
      <c r="B737" s="61"/>
      <c r="C737" s="61"/>
      <c r="D737" s="64"/>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2.75" customHeight="1" x14ac:dyDescent="0.3">
      <c r="A738" s="61"/>
      <c r="B738" s="61"/>
      <c r="C738" s="61"/>
      <c r="D738" s="64"/>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2.75" customHeight="1" x14ac:dyDescent="0.3">
      <c r="A739" s="61"/>
      <c r="B739" s="61"/>
      <c r="C739" s="61"/>
      <c r="D739" s="64"/>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2.75" customHeight="1" x14ac:dyDescent="0.3">
      <c r="A740" s="61"/>
      <c r="B740" s="61"/>
      <c r="C740" s="61"/>
      <c r="D740" s="64"/>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2.75" customHeight="1" x14ac:dyDescent="0.3">
      <c r="A741" s="61"/>
      <c r="B741" s="61"/>
      <c r="C741" s="61"/>
      <c r="D741" s="64"/>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2.75" customHeight="1" x14ac:dyDescent="0.3">
      <c r="A742" s="61"/>
      <c r="B742" s="61"/>
      <c r="C742" s="61"/>
      <c r="D742" s="64"/>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2.75" customHeight="1" x14ac:dyDescent="0.3">
      <c r="A743" s="61"/>
      <c r="B743" s="61"/>
      <c r="C743" s="61"/>
      <c r="D743" s="64"/>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2.75" customHeight="1" x14ac:dyDescent="0.3">
      <c r="A744" s="61"/>
      <c r="B744" s="61"/>
      <c r="C744" s="61"/>
      <c r="D744" s="64"/>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2.75" customHeight="1" x14ac:dyDescent="0.3">
      <c r="A745" s="61"/>
      <c r="B745" s="61"/>
      <c r="C745" s="61"/>
      <c r="D745" s="64"/>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2.75" customHeight="1" x14ac:dyDescent="0.3">
      <c r="A746" s="61"/>
      <c r="B746" s="61"/>
      <c r="C746" s="61"/>
      <c r="D746" s="64"/>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2.75" customHeight="1" x14ac:dyDescent="0.3">
      <c r="A747" s="61"/>
      <c r="B747" s="61"/>
      <c r="C747" s="61"/>
      <c r="D747" s="64"/>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2.75" customHeight="1" x14ac:dyDescent="0.3">
      <c r="A748" s="61"/>
      <c r="B748" s="61"/>
      <c r="C748" s="61"/>
      <c r="D748" s="64"/>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2.75" customHeight="1" x14ac:dyDescent="0.3">
      <c r="A749" s="61"/>
      <c r="B749" s="61"/>
      <c r="C749" s="61"/>
      <c r="D749" s="64"/>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2.75" customHeight="1" x14ac:dyDescent="0.3">
      <c r="A750" s="61"/>
      <c r="B750" s="61"/>
      <c r="C750" s="61"/>
      <c r="D750" s="64"/>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2.75" customHeight="1" x14ac:dyDescent="0.3">
      <c r="A751" s="61"/>
      <c r="B751" s="61"/>
      <c r="C751" s="61"/>
      <c r="D751" s="64"/>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2.75" customHeight="1" x14ac:dyDescent="0.3">
      <c r="A752" s="61"/>
      <c r="B752" s="61"/>
      <c r="C752" s="61"/>
      <c r="D752" s="64"/>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2.75" customHeight="1" x14ac:dyDescent="0.3">
      <c r="A753" s="61"/>
      <c r="B753" s="61"/>
      <c r="C753" s="61"/>
      <c r="D753" s="64"/>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2.75" customHeight="1" x14ac:dyDescent="0.3">
      <c r="A754" s="61"/>
      <c r="B754" s="61"/>
      <c r="C754" s="61"/>
      <c r="D754" s="64"/>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2.75" customHeight="1" x14ac:dyDescent="0.3">
      <c r="A755" s="61"/>
      <c r="B755" s="61"/>
      <c r="C755" s="61"/>
      <c r="D755" s="64"/>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2.75" customHeight="1" x14ac:dyDescent="0.3">
      <c r="A756" s="61"/>
      <c r="B756" s="61"/>
      <c r="C756" s="61"/>
      <c r="D756" s="64"/>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2.75" customHeight="1" x14ac:dyDescent="0.3">
      <c r="A757" s="61"/>
      <c r="B757" s="61"/>
      <c r="C757" s="61"/>
      <c r="D757" s="64"/>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2.75" customHeight="1" x14ac:dyDescent="0.3">
      <c r="A758" s="61"/>
      <c r="B758" s="61"/>
      <c r="C758" s="61"/>
      <c r="D758" s="64"/>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2.75" customHeight="1" x14ac:dyDescent="0.3">
      <c r="A759" s="61"/>
      <c r="B759" s="61"/>
      <c r="C759" s="61"/>
      <c r="D759" s="64"/>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2.75" customHeight="1" x14ac:dyDescent="0.3">
      <c r="A760" s="61"/>
      <c r="B760" s="61"/>
      <c r="C760" s="61"/>
      <c r="D760" s="64"/>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2.75" customHeight="1" x14ac:dyDescent="0.3">
      <c r="A761" s="61"/>
      <c r="B761" s="61"/>
      <c r="C761" s="61"/>
      <c r="D761" s="64"/>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2.75" customHeight="1" x14ac:dyDescent="0.3">
      <c r="A762" s="61"/>
      <c r="B762" s="61"/>
      <c r="C762" s="61"/>
      <c r="D762" s="64"/>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2.75" customHeight="1" x14ac:dyDescent="0.3">
      <c r="A763" s="61"/>
      <c r="B763" s="61"/>
      <c r="C763" s="61"/>
      <c r="D763" s="64"/>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2.75" customHeight="1" x14ac:dyDescent="0.3">
      <c r="A764" s="61"/>
      <c r="B764" s="61"/>
      <c r="C764" s="61"/>
      <c r="D764" s="64"/>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2.75" customHeight="1" x14ac:dyDescent="0.3">
      <c r="A765" s="61"/>
      <c r="B765" s="61"/>
      <c r="C765" s="61"/>
      <c r="D765" s="64"/>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2.75" customHeight="1" x14ac:dyDescent="0.3">
      <c r="A766" s="61"/>
      <c r="B766" s="61"/>
      <c r="C766" s="61"/>
      <c r="D766" s="64"/>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2.75" customHeight="1" x14ac:dyDescent="0.3">
      <c r="A767" s="61"/>
      <c r="B767" s="61"/>
      <c r="C767" s="61"/>
      <c r="D767" s="64"/>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2.75" customHeight="1" x14ac:dyDescent="0.3">
      <c r="A768" s="61"/>
      <c r="B768" s="61"/>
      <c r="C768" s="61"/>
      <c r="D768" s="64"/>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2.75" customHeight="1" x14ac:dyDescent="0.3">
      <c r="A769" s="61"/>
      <c r="B769" s="61"/>
      <c r="C769" s="61"/>
      <c r="D769" s="64"/>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2.75" customHeight="1" x14ac:dyDescent="0.3">
      <c r="A770" s="61"/>
      <c r="B770" s="61"/>
      <c r="C770" s="61"/>
      <c r="D770" s="64"/>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2.75" customHeight="1" x14ac:dyDescent="0.3">
      <c r="A771" s="61"/>
      <c r="B771" s="61"/>
      <c r="C771" s="61"/>
      <c r="D771" s="64"/>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2.75" customHeight="1" x14ac:dyDescent="0.3">
      <c r="A772" s="61"/>
      <c r="B772" s="61"/>
      <c r="C772" s="61"/>
      <c r="D772" s="64"/>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2.75" customHeight="1" x14ac:dyDescent="0.3">
      <c r="A773" s="61"/>
      <c r="B773" s="61"/>
      <c r="C773" s="61"/>
      <c r="D773" s="64"/>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2.75" customHeight="1" x14ac:dyDescent="0.3">
      <c r="A774" s="61"/>
      <c r="B774" s="61"/>
      <c r="C774" s="61"/>
      <c r="D774" s="64"/>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2.75" customHeight="1" x14ac:dyDescent="0.3">
      <c r="A775" s="61"/>
      <c r="B775" s="61"/>
      <c r="C775" s="61"/>
      <c r="D775" s="64"/>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2.75" customHeight="1" x14ac:dyDescent="0.3">
      <c r="A776" s="61"/>
      <c r="B776" s="61"/>
      <c r="C776" s="61"/>
      <c r="D776" s="64"/>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2.75" customHeight="1" x14ac:dyDescent="0.3">
      <c r="A777" s="61"/>
      <c r="B777" s="61"/>
      <c r="C777" s="61"/>
      <c r="D777" s="64"/>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2.75" customHeight="1" x14ac:dyDescent="0.3">
      <c r="A778" s="61"/>
      <c r="B778" s="61"/>
      <c r="C778" s="61"/>
      <c r="D778" s="64"/>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2.75" customHeight="1" x14ac:dyDescent="0.3">
      <c r="A779" s="61"/>
      <c r="B779" s="61"/>
      <c r="C779" s="61"/>
      <c r="D779" s="64"/>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2.75" customHeight="1" x14ac:dyDescent="0.3">
      <c r="A780" s="61"/>
      <c r="B780" s="61"/>
      <c r="C780" s="61"/>
      <c r="D780" s="64"/>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2.75" customHeight="1" x14ac:dyDescent="0.3">
      <c r="A781" s="61"/>
      <c r="B781" s="61"/>
      <c r="C781" s="61"/>
      <c r="D781" s="64"/>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2.75" customHeight="1" x14ac:dyDescent="0.3">
      <c r="A782" s="61"/>
      <c r="B782" s="61"/>
      <c r="C782" s="61"/>
      <c r="D782" s="64"/>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2.75" customHeight="1" x14ac:dyDescent="0.3">
      <c r="A783" s="61"/>
      <c r="B783" s="61"/>
      <c r="C783" s="61"/>
      <c r="D783" s="64"/>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2.75" customHeight="1" x14ac:dyDescent="0.3">
      <c r="A784" s="61"/>
      <c r="B784" s="61"/>
      <c r="C784" s="61"/>
      <c r="D784" s="64"/>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2.75" customHeight="1" x14ac:dyDescent="0.3">
      <c r="A785" s="61"/>
      <c r="B785" s="61"/>
      <c r="C785" s="61"/>
      <c r="D785" s="64"/>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2.75" customHeight="1" x14ac:dyDescent="0.3">
      <c r="A786" s="61"/>
      <c r="B786" s="61"/>
      <c r="C786" s="61"/>
      <c r="D786" s="64"/>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2.75" customHeight="1" x14ac:dyDescent="0.3">
      <c r="A787" s="61"/>
      <c r="B787" s="61"/>
      <c r="C787" s="61"/>
      <c r="D787" s="64"/>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2.75" customHeight="1" x14ac:dyDescent="0.3">
      <c r="A788" s="61"/>
      <c r="B788" s="61"/>
      <c r="C788" s="61"/>
      <c r="D788" s="64"/>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2.75" customHeight="1" x14ac:dyDescent="0.3">
      <c r="A789" s="61"/>
      <c r="B789" s="61"/>
      <c r="C789" s="61"/>
      <c r="D789" s="64"/>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2.75" customHeight="1" x14ac:dyDescent="0.3">
      <c r="A790" s="61"/>
      <c r="B790" s="61"/>
      <c r="C790" s="61"/>
      <c r="D790" s="64"/>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2.75" customHeight="1" x14ac:dyDescent="0.3">
      <c r="A791" s="61"/>
      <c r="B791" s="61"/>
      <c r="C791" s="61"/>
      <c r="D791" s="64"/>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2.75" customHeight="1" x14ac:dyDescent="0.3">
      <c r="A792" s="61"/>
      <c r="B792" s="61"/>
      <c r="C792" s="61"/>
      <c r="D792" s="64"/>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2.75" customHeight="1" x14ac:dyDescent="0.3">
      <c r="A793" s="61"/>
      <c r="B793" s="61"/>
      <c r="C793" s="61"/>
      <c r="D793" s="64"/>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2.75" customHeight="1" x14ac:dyDescent="0.3">
      <c r="A794" s="61"/>
      <c r="B794" s="61"/>
      <c r="C794" s="61"/>
      <c r="D794" s="64"/>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2.75" customHeight="1" x14ac:dyDescent="0.3">
      <c r="A795" s="61"/>
      <c r="B795" s="61"/>
      <c r="C795" s="61"/>
      <c r="D795" s="64"/>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2.75" customHeight="1" x14ac:dyDescent="0.3">
      <c r="A796" s="61"/>
      <c r="B796" s="61"/>
      <c r="C796" s="61"/>
      <c r="D796" s="64"/>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2.75" customHeight="1" x14ac:dyDescent="0.3">
      <c r="A797" s="61"/>
      <c r="B797" s="61"/>
      <c r="C797" s="61"/>
      <c r="D797" s="64"/>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2.75" customHeight="1" x14ac:dyDescent="0.3">
      <c r="A798" s="61"/>
      <c r="B798" s="61"/>
      <c r="C798" s="61"/>
      <c r="D798" s="64"/>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2.75" customHeight="1" x14ac:dyDescent="0.3">
      <c r="A799" s="61"/>
      <c r="B799" s="61"/>
      <c r="C799" s="61"/>
      <c r="D799" s="64"/>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2.75" customHeight="1" x14ac:dyDescent="0.3">
      <c r="A800" s="61"/>
      <c r="B800" s="61"/>
      <c r="C800" s="61"/>
      <c r="D800" s="64"/>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2.75" customHeight="1" x14ac:dyDescent="0.3">
      <c r="A801" s="61"/>
      <c r="B801" s="61"/>
      <c r="C801" s="61"/>
      <c r="D801" s="64"/>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2.75" customHeight="1" x14ac:dyDescent="0.3">
      <c r="A802" s="61"/>
      <c r="B802" s="61"/>
      <c r="C802" s="61"/>
      <c r="D802" s="64"/>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2.75" customHeight="1" x14ac:dyDescent="0.3">
      <c r="A803" s="61"/>
      <c r="B803" s="61"/>
      <c r="C803" s="61"/>
      <c r="D803" s="64"/>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2.75" customHeight="1" x14ac:dyDescent="0.3">
      <c r="A804" s="61"/>
      <c r="B804" s="61"/>
      <c r="C804" s="61"/>
      <c r="D804" s="64"/>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2.75" customHeight="1" x14ac:dyDescent="0.3">
      <c r="A805" s="61"/>
      <c r="B805" s="61"/>
      <c r="C805" s="61"/>
      <c r="D805" s="64"/>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2.75" customHeight="1" x14ac:dyDescent="0.3">
      <c r="A806" s="61"/>
      <c r="B806" s="61"/>
      <c r="C806" s="61"/>
      <c r="D806" s="64"/>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2.75" customHeight="1" x14ac:dyDescent="0.3">
      <c r="A807" s="61"/>
      <c r="B807" s="61"/>
      <c r="C807" s="61"/>
      <c r="D807" s="64"/>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2.75" customHeight="1" x14ac:dyDescent="0.3">
      <c r="A808" s="61"/>
      <c r="B808" s="61"/>
      <c r="C808" s="61"/>
      <c r="D808" s="64"/>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2.75" customHeight="1" x14ac:dyDescent="0.3">
      <c r="A809" s="61"/>
      <c r="B809" s="61"/>
      <c r="C809" s="61"/>
      <c r="D809" s="64"/>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2.75" customHeight="1" x14ac:dyDescent="0.3">
      <c r="A810" s="61"/>
      <c r="B810" s="61"/>
      <c r="C810" s="61"/>
      <c r="D810" s="64"/>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2.75" customHeight="1" x14ac:dyDescent="0.3">
      <c r="A811" s="61"/>
      <c r="B811" s="61"/>
      <c r="C811" s="61"/>
      <c r="D811" s="64"/>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2.75" customHeight="1" x14ac:dyDescent="0.3">
      <c r="A812" s="61"/>
      <c r="B812" s="61"/>
      <c r="C812" s="61"/>
      <c r="D812" s="64"/>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2.75" customHeight="1" x14ac:dyDescent="0.3">
      <c r="A813" s="61"/>
      <c r="B813" s="61"/>
      <c r="C813" s="61"/>
      <c r="D813" s="64"/>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2.75" customHeight="1" x14ac:dyDescent="0.3">
      <c r="A814" s="61"/>
      <c r="B814" s="61"/>
      <c r="C814" s="61"/>
      <c r="D814" s="64"/>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2.75" customHeight="1" x14ac:dyDescent="0.3">
      <c r="A815" s="61"/>
      <c r="B815" s="61"/>
      <c r="C815" s="61"/>
      <c r="D815" s="64"/>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2.75" customHeight="1" x14ac:dyDescent="0.3">
      <c r="A816" s="61"/>
      <c r="B816" s="61"/>
      <c r="C816" s="61"/>
      <c r="D816" s="64"/>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2.75" customHeight="1" x14ac:dyDescent="0.3">
      <c r="A817" s="61"/>
      <c r="B817" s="61"/>
      <c r="C817" s="61"/>
      <c r="D817" s="64"/>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2.75" customHeight="1" x14ac:dyDescent="0.3">
      <c r="A818" s="61"/>
      <c r="B818" s="61"/>
      <c r="C818" s="61"/>
      <c r="D818" s="64"/>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2.75" customHeight="1" x14ac:dyDescent="0.3">
      <c r="A819" s="61"/>
      <c r="B819" s="61"/>
      <c r="C819" s="61"/>
      <c r="D819" s="64"/>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2.75" customHeight="1" x14ac:dyDescent="0.3">
      <c r="A820" s="61"/>
      <c r="B820" s="61"/>
      <c r="C820" s="61"/>
      <c r="D820" s="64"/>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2.75" customHeight="1" x14ac:dyDescent="0.3">
      <c r="A821" s="61"/>
      <c r="B821" s="61"/>
      <c r="C821" s="61"/>
      <c r="D821" s="64"/>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2.75" customHeight="1" x14ac:dyDescent="0.3">
      <c r="A822" s="61"/>
      <c r="B822" s="61"/>
      <c r="C822" s="61"/>
      <c r="D822" s="64"/>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2.75" customHeight="1" x14ac:dyDescent="0.3">
      <c r="A823" s="61"/>
      <c r="B823" s="61"/>
      <c r="C823" s="61"/>
      <c r="D823" s="64"/>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2.75" customHeight="1" x14ac:dyDescent="0.3">
      <c r="A824" s="61"/>
      <c r="B824" s="61"/>
      <c r="C824" s="61"/>
      <c r="D824" s="64"/>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2.75" customHeight="1" x14ac:dyDescent="0.3">
      <c r="A825" s="61"/>
      <c r="B825" s="61"/>
      <c r="C825" s="61"/>
      <c r="D825" s="64"/>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2.75" customHeight="1" x14ac:dyDescent="0.3">
      <c r="A826" s="61"/>
      <c r="B826" s="61"/>
      <c r="C826" s="61"/>
      <c r="D826" s="64"/>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2.75" customHeight="1" x14ac:dyDescent="0.3">
      <c r="A827" s="61"/>
      <c r="B827" s="61"/>
      <c r="C827" s="61"/>
      <c r="D827" s="64"/>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2.75" customHeight="1" x14ac:dyDescent="0.3">
      <c r="A828" s="61"/>
      <c r="B828" s="61"/>
      <c r="C828" s="61"/>
      <c r="D828" s="64"/>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2.75" customHeight="1" x14ac:dyDescent="0.3">
      <c r="A829" s="61"/>
      <c r="B829" s="61"/>
      <c r="C829" s="61"/>
      <c r="D829" s="64"/>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2.75" customHeight="1" x14ac:dyDescent="0.3">
      <c r="A830" s="61"/>
      <c r="B830" s="61"/>
      <c r="C830" s="61"/>
      <c r="D830" s="64"/>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2.75" customHeight="1" x14ac:dyDescent="0.3">
      <c r="A831" s="61"/>
      <c r="B831" s="61"/>
      <c r="C831" s="61"/>
      <c r="D831" s="64"/>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2.75" customHeight="1" x14ac:dyDescent="0.3">
      <c r="A832" s="61"/>
      <c r="B832" s="61"/>
      <c r="C832" s="61"/>
      <c r="D832" s="64"/>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2.75" customHeight="1" x14ac:dyDescent="0.3">
      <c r="A833" s="61"/>
      <c r="B833" s="61"/>
      <c r="C833" s="61"/>
      <c r="D833" s="64"/>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2.75" customHeight="1" x14ac:dyDescent="0.3">
      <c r="A834" s="61"/>
      <c r="B834" s="61"/>
      <c r="C834" s="61"/>
      <c r="D834" s="64"/>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2.75" customHeight="1" x14ac:dyDescent="0.3">
      <c r="A835" s="61"/>
      <c r="B835" s="61"/>
      <c r="C835" s="61"/>
      <c r="D835" s="64"/>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2.75" customHeight="1" x14ac:dyDescent="0.3">
      <c r="A836" s="61"/>
      <c r="B836" s="61"/>
      <c r="C836" s="61"/>
      <c r="D836" s="64"/>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2.75" customHeight="1" x14ac:dyDescent="0.3">
      <c r="A837" s="61"/>
      <c r="B837" s="61"/>
      <c r="C837" s="61"/>
      <c r="D837" s="64"/>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2.75" customHeight="1" x14ac:dyDescent="0.3">
      <c r="A838" s="61"/>
      <c r="B838" s="61"/>
      <c r="C838" s="61"/>
      <c r="D838" s="64"/>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2.75" customHeight="1" x14ac:dyDescent="0.3">
      <c r="A839" s="61"/>
      <c r="B839" s="61"/>
      <c r="C839" s="61"/>
      <c r="D839" s="64"/>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2.75" customHeight="1" x14ac:dyDescent="0.3">
      <c r="A840" s="61"/>
      <c r="B840" s="61"/>
      <c r="C840" s="61"/>
      <c r="D840" s="64"/>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2.75" customHeight="1" x14ac:dyDescent="0.3">
      <c r="A841" s="61"/>
      <c r="B841" s="61"/>
      <c r="C841" s="61"/>
      <c r="D841" s="64"/>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2.75" customHeight="1" x14ac:dyDescent="0.3">
      <c r="A842" s="61"/>
      <c r="B842" s="61"/>
      <c r="C842" s="61"/>
      <c r="D842" s="64"/>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2.75" customHeight="1" x14ac:dyDescent="0.3">
      <c r="A843" s="61"/>
      <c r="B843" s="61"/>
      <c r="C843" s="61"/>
      <c r="D843" s="64"/>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2.75" customHeight="1" x14ac:dyDescent="0.3">
      <c r="A844" s="61"/>
      <c r="B844" s="61"/>
      <c r="C844" s="61"/>
      <c r="D844" s="64"/>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2.75" customHeight="1" x14ac:dyDescent="0.3">
      <c r="A845" s="61"/>
      <c r="B845" s="61"/>
      <c r="C845" s="61"/>
      <c r="D845" s="64"/>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2.75" customHeight="1" x14ac:dyDescent="0.3">
      <c r="A846" s="61"/>
      <c r="B846" s="61"/>
      <c r="C846" s="61"/>
      <c r="D846" s="64"/>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2.75" customHeight="1" x14ac:dyDescent="0.3">
      <c r="A847" s="61"/>
      <c r="B847" s="61"/>
      <c r="C847" s="61"/>
      <c r="D847" s="64"/>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2.75" customHeight="1" x14ac:dyDescent="0.3">
      <c r="A848" s="61"/>
      <c r="B848" s="61"/>
      <c r="C848" s="61"/>
      <c r="D848" s="64"/>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2.75" customHeight="1" x14ac:dyDescent="0.3">
      <c r="A849" s="61"/>
      <c r="B849" s="61"/>
      <c r="C849" s="61"/>
      <c r="D849" s="64"/>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2.75" customHeight="1" x14ac:dyDescent="0.3">
      <c r="A850" s="61"/>
      <c r="B850" s="61"/>
      <c r="C850" s="61"/>
      <c r="D850" s="64"/>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2.75" customHeight="1" x14ac:dyDescent="0.3">
      <c r="A851" s="61"/>
      <c r="B851" s="61"/>
      <c r="C851" s="61"/>
      <c r="D851" s="64"/>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2.75" customHeight="1" x14ac:dyDescent="0.3">
      <c r="A852" s="61"/>
      <c r="B852" s="61"/>
      <c r="C852" s="61"/>
      <c r="D852" s="64"/>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2.75" customHeight="1" x14ac:dyDescent="0.3">
      <c r="A853" s="61"/>
      <c r="B853" s="61"/>
      <c r="C853" s="61"/>
      <c r="D853" s="64"/>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2.75" customHeight="1" x14ac:dyDescent="0.3">
      <c r="A854" s="61"/>
      <c r="B854" s="61"/>
      <c r="C854" s="61"/>
      <c r="D854" s="64"/>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2.75" customHeight="1" x14ac:dyDescent="0.3">
      <c r="A855" s="61"/>
      <c r="B855" s="61"/>
      <c r="C855" s="61"/>
      <c r="D855" s="64"/>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2.75" customHeight="1" x14ac:dyDescent="0.3">
      <c r="A856" s="61"/>
      <c r="B856" s="61"/>
      <c r="C856" s="61"/>
      <c r="D856" s="64"/>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2.75" customHeight="1" x14ac:dyDescent="0.3">
      <c r="A857" s="61"/>
      <c r="B857" s="61"/>
      <c r="C857" s="61"/>
      <c r="D857" s="64"/>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2.75" customHeight="1" x14ac:dyDescent="0.3">
      <c r="A858" s="61"/>
      <c r="B858" s="61"/>
      <c r="C858" s="61"/>
      <c r="D858" s="64"/>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2.75" customHeight="1" x14ac:dyDescent="0.3">
      <c r="A859" s="61"/>
      <c r="B859" s="61"/>
      <c r="C859" s="61"/>
      <c r="D859" s="64"/>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2.75" customHeight="1" x14ac:dyDescent="0.3">
      <c r="A860" s="61"/>
      <c r="B860" s="61"/>
      <c r="C860" s="61"/>
      <c r="D860" s="64"/>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2.75" customHeight="1" x14ac:dyDescent="0.3">
      <c r="A861" s="61"/>
      <c r="B861" s="61"/>
      <c r="C861" s="61"/>
      <c r="D861" s="64"/>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2.75" customHeight="1" x14ac:dyDescent="0.3">
      <c r="A862" s="61"/>
      <c r="B862" s="61"/>
      <c r="C862" s="61"/>
      <c r="D862" s="64"/>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2.75" customHeight="1" x14ac:dyDescent="0.3">
      <c r="A863" s="61"/>
      <c r="B863" s="61"/>
      <c r="C863" s="61"/>
      <c r="D863" s="64"/>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2.75" customHeight="1" x14ac:dyDescent="0.3">
      <c r="A864" s="61"/>
      <c r="B864" s="61"/>
      <c r="C864" s="61"/>
      <c r="D864" s="64"/>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2.75" customHeight="1" x14ac:dyDescent="0.3">
      <c r="A865" s="61"/>
      <c r="B865" s="61"/>
      <c r="C865" s="61"/>
      <c r="D865" s="64"/>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2.75" customHeight="1" x14ac:dyDescent="0.3">
      <c r="A866" s="61"/>
      <c r="B866" s="61"/>
      <c r="C866" s="61"/>
      <c r="D866" s="64"/>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2.75" customHeight="1" x14ac:dyDescent="0.3">
      <c r="A867" s="61"/>
      <c r="B867" s="61"/>
      <c r="C867" s="61"/>
      <c r="D867" s="64"/>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2.75" customHeight="1" x14ac:dyDescent="0.3">
      <c r="A868" s="61"/>
      <c r="B868" s="61"/>
      <c r="C868" s="61"/>
      <c r="D868" s="64"/>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2.75" customHeight="1" x14ac:dyDescent="0.3">
      <c r="A869" s="61"/>
      <c r="B869" s="61"/>
      <c r="C869" s="61"/>
      <c r="D869" s="64"/>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2.75" customHeight="1" x14ac:dyDescent="0.3">
      <c r="A870" s="61"/>
      <c r="B870" s="61"/>
      <c r="C870" s="61"/>
      <c r="D870" s="64"/>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2.75" customHeight="1" x14ac:dyDescent="0.3">
      <c r="A871" s="61"/>
      <c r="B871" s="61"/>
      <c r="C871" s="61"/>
      <c r="D871" s="64"/>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2.75" customHeight="1" x14ac:dyDescent="0.3">
      <c r="A872" s="61"/>
      <c r="B872" s="61"/>
      <c r="C872" s="61"/>
      <c r="D872" s="64"/>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2.75" customHeight="1" x14ac:dyDescent="0.3">
      <c r="A873" s="61"/>
      <c r="B873" s="61"/>
      <c r="C873" s="61"/>
      <c r="D873" s="64"/>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2.75" customHeight="1" x14ac:dyDescent="0.3">
      <c r="A874" s="61"/>
      <c r="B874" s="61"/>
      <c r="C874" s="61"/>
      <c r="D874" s="64"/>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2.75" customHeight="1" x14ac:dyDescent="0.3">
      <c r="A875" s="61"/>
      <c r="B875" s="61"/>
      <c r="C875" s="61"/>
      <c r="D875" s="64"/>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2.75" customHeight="1" x14ac:dyDescent="0.3">
      <c r="A876" s="61"/>
      <c r="B876" s="61"/>
      <c r="C876" s="61"/>
      <c r="D876" s="64"/>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2.75" customHeight="1" x14ac:dyDescent="0.3">
      <c r="A877" s="61"/>
      <c r="B877" s="61"/>
      <c r="C877" s="61"/>
      <c r="D877" s="64"/>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2.75" customHeight="1" x14ac:dyDescent="0.3">
      <c r="A878" s="61"/>
      <c r="B878" s="61"/>
      <c r="C878" s="61"/>
      <c r="D878" s="64"/>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2.75" customHeight="1" x14ac:dyDescent="0.3">
      <c r="A879" s="61"/>
      <c r="B879" s="61"/>
      <c r="C879" s="61"/>
      <c r="D879" s="64"/>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2.75" customHeight="1" x14ac:dyDescent="0.3">
      <c r="A880" s="61"/>
      <c r="B880" s="61"/>
      <c r="C880" s="61"/>
      <c r="D880" s="64"/>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2.75" customHeight="1" x14ac:dyDescent="0.3">
      <c r="A881" s="61"/>
      <c r="B881" s="61"/>
      <c r="C881" s="61"/>
      <c r="D881" s="64"/>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2.75" customHeight="1" x14ac:dyDescent="0.3">
      <c r="A882" s="61"/>
      <c r="B882" s="61"/>
      <c r="C882" s="61"/>
      <c r="D882" s="64"/>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2.75" customHeight="1" x14ac:dyDescent="0.3">
      <c r="A883" s="61"/>
      <c r="B883" s="61"/>
      <c r="C883" s="61"/>
      <c r="D883" s="64"/>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2.75" customHeight="1" x14ac:dyDescent="0.3">
      <c r="A884" s="61"/>
      <c r="B884" s="61"/>
      <c r="C884" s="61"/>
      <c r="D884" s="64"/>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2.75" customHeight="1" x14ac:dyDescent="0.3">
      <c r="A885" s="61"/>
      <c r="B885" s="61"/>
      <c r="C885" s="61"/>
      <c r="D885" s="64"/>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2.75" customHeight="1" x14ac:dyDescent="0.3">
      <c r="A886" s="61"/>
      <c r="B886" s="61"/>
      <c r="C886" s="61"/>
      <c r="D886" s="64"/>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2.75" customHeight="1" x14ac:dyDescent="0.3">
      <c r="A887" s="61"/>
      <c r="B887" s="61"/>
      <c r="C887" s="61"/>
      <c r="D887" s="64"/>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2.75" customHeight="1" x14ac:dyDescent="0.3">
      <c r="A888" s="61"/>
      <c r="B888" s="61"/>
      <c r="C888" s="61"/>
      <c r="D888" s="64"/>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2.75" customHeight="1" x14ac:dyDescent="0.3">
      <c r="A889" s="61"/>
      <c r="B889" s="61"/>
      <c r="C889" s="61"/>
      <c r="D889" s="64"/>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2.75" customHeight="1" x14ac:dyDescent="0.3">
      <c r="A890" s="61"/>
      <c r="B890" s="61"/>
      <c r="C890" s="61"/>
      <c r="D890" s="64"/>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2.75" customHeight="1" x14ac:dyDescent="0.3">
      <c r="A891" s="61"/>
      <c r="B891" s="61"/>
      <c r="C891" s="61"/>
      <c r="D891" s="64"/>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2.75" customHeight="1" x14ac:dyDescent="0.3">
      <c r="A892" s="61"/>
      <c r="B892" s="61"/>
      <c r="C892" s="61"/>
      <c r="D892" s="64"/>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2.75" customHeight="1" x14ac:dyDescent="0.3">
      <c r="A893" s="61"/>
      <c r="B893" s="61"/>
      <c r="C893" s="61"/>
      <c r="D893" s="64"/>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2.75" customHeight="1" x14ac:dyDescent="0.3">
      <c r="A894" s="61"/>
      <c r="B894" s="61"/>
      <c r="C894" s="61"/>
      <c r="D894" s="64"/>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2.75" customHeight="1" x14ac:dyDescent="0.3">
      <c r="A895" s="61"/>
      <c r="B895" s="61"/>
      <c r="C895" s="61"/>
      <c r="D895" s="64"/>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2.75" customHeight="1" x14ac:dyDescent="0.3">
      <c r="A896" s="61"/>
      <c r="B896" s="61"/>
      <c r="C896" s="61"/>
      <c r="D896" s="64"/>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2.75" customHeight="1" x14ac:dyDescent="0.3">
      <c r="A897" s="61"/>
      <c r="B897" s="61"/>
      <c r="C897" s="61"/>
      <c r="D897" s="64"/>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2.75" customHeight="1" x14ac:dyDescent="0.3">
      <c r="A898" s="61"/>
      <c r="B898" s="61"/>
      <c r="C898" s="61"/>
      <c r="D898" s="64"/>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2.75" customHeight="1" x14ac:dyDescent="0.3">
      <c r="A899" s="61"/>
      <c r="B899" s="61"/>
      <c r="C899" s="61"/>
      <c r="D899" s="64"/>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2.75" customHeight="1" x14ac:dyDescent="0.3">
      <c r="A900" s="61"/>
      <c r="B900" s="61"/>
      <c r="C900" s="61"/>
      <c r="D900" s="64"/>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2.75" customHeight="1" x14ac:dyDescent="0.3">
      <c r="A901" s="61"/>
      <c r="B901" s="61"/>
      <c r="C901" s="61"/>
      <c r="D901" s="64"/>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2.75" customHeight="1" x14ac:dyDescent="0.3">
      <c r="A902" s="61"/>
      <c r="B902" s="61"/>
      <c r="C902" s="61"/>
      <c r="D902" s="64"/>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2.75" customHeight="1" x14ac:dyDescent="0.3">
      <c r="A903" s="61"/>
      <c r="B903" s="61"/>
      <c r="C903" s="61"/>
      <c r="D903" s="64"/>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2.75" customHeight="1" x14ac:dyDescent="0.3">
      <c r="A904" s="61"/>
      <c r="B904" s="61"/>
      <c r="C904" s="61"/>
      <c r="D904" s="64"/>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2.75" customHeight="1" x14ac:dyDescent="0.3">
      <c r="A905" s="61"/>
      <c r="B905" s="61"/>
      <c r="C905" s="61"/>
      <c r="D905" s="64"/>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2.75" customHeight="1" x14ac:dyDescent="0.3">
      <c r="A906" s="61"/>
      <c r="B906" s="61"/>
      <c r="C906" s="61"/>
      <c r="D906" s="64"/>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2.75" customHeight="1" x14ac:dyDescent="0.3">
      <c r="A907" s="61"/>
      <c r="B907" s="61"/>
      <c r="C907" s="61"/>
      <c r="D907" s="64"/>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2.75" customHeight="1" x14ac:dyDescent="0.3">
      <c r="A908" s="61"/>
      <c r="B908" s="61"/>
      <c r="C908" s="61"/>
      <c r="D908" s="64"/>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2.75" customHeight="1" x14ac:dyDescent="0.3">
      <c r="A909" s="61"/>
      <c r="B909" s="61"/>
      <c r="C909" s="61"/>
      <c r="D909" s="64"/>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2.75" customHeight="1" x14ac:dyDescent="0.3">
      <c r="A910" s="61"/>
      <c r="B910" s="61"/>
      <c r="C910" s="61"/>
      <c r="D910" s="64"/>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2.75" customHeight="1" x14ac:dyDescent="0.3">
      <c r="A911" s="61"/>
      <c r="B911" s="61"/>
      <c r="C911" s="61"/>
      <c r="D911" s="64"/>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2.75" customHeight="1" x14ac:dyDescent="0.3">
      <c r="A912" s="61"/>
      <c r="B912" s="61"/>
      <c r="C912" s="61"/>
      <c r="D912" s="64"/>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2.75" customHeight="1" x14ac:dyDescent="0.3">
      <c r="A913" s="61"/>
      <c r="B913" s="61"/>
      <c r="C913" s="61"/>
      <c r="D913" s="64"/>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2.75" customHeight="1" x14ac:dyDescent="0.3">
      <c r="A914" s="61"/>
      <c r="B914" s="61"/>
      <c r="C914" s="61"/>
      <c r="D914" s="64"/>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2.75" customHeight="1" x14ac:dyDescent="0.3">
      <c r="A915" s="61"/>
      <c r="B915" s="61"/>
      <c r="C915" s="61"/>
      <c r="D915" s="64"/>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2.75" customHeight="1" x14ac:dyDescent="0.3">
      <c r="A916" s="61"/>
      <c r="B916" s="61"/>
      <c r="C916" s="61"/>
      <c r="D916" s="64"/>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2.75" customHeight="1" x14ac:dyDescent="0.3">
      <c r="A917" s="61"/>
      <c r="B917" s="61"/>
      <c r="C917" s="61"/>
      <c r="D917" s="64"/>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2.75" customHeight="1" x14ac:dyDescent="0.3">
      <c r="A918" s="61"/>
      <c r="B918" s="61"/>
      <c r="C918" s="61"/>
      <c r="D918" s="64"/>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2.75" customHeight="1" x14ac:dyDescent="0.3">
      <c r="A919" s="61"/>
      <c r="B919" s="61"/>
      <c r="C919" s="61"/>
      <c r="D919" s="64"/>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2.75" customHeight="1" x14ac:dyDescent="0.3">
      <c r="A920" s="61"/>
      <c r="B920" s="61"/>
      <c r="C920" s="61"/>
      <c r="D920" s="64"/>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2.75" customHeight="1" x14ac:dyDescent="0.3">
      <c r="A921" s="61"/>
      <c r="B921" s="61"/>
      <c r="C921" s="61"/>
      <c r="D921" s="64"/>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2.75" customHeight="1" x14ac:dyDescent="0.3">
      <c r="A922" s="61"/>
      <c r="B922" s="61"/>
      <c r="C922" s="61"/>
      <c r="D922" s="64"/>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2.75" customHeight="1" x14ac:dyDescent="0.3">
      <c r="A923" s="61"/>
      <c r="B923" s="61"/>
      <c r="C923" s="61"/>
      <c r="D923" s="64"/>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2.75" customHeight="1" x14ac:dyDescent="0.3">
      <c r="A924" s="61"/>
      <c r="B924" s="61"/>
      <c r="C924" s="61"/>
      <c r="D924" s="64"/>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2.75" customHeight="1" x14ac:dyDescent="0.3">
      <c r="A925" s="61"/>
      <c r="B925" s="61"/>
      <c r="C925" s="61"/>
      <c r="D925" s="64"/>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2.75" customHeight="1" x14ac:dyDescent="0.3">
      <c r="A926" s="61"/>
      <c r="B926" s="61"/>
      <c r="C926" s="61"/>
      <c r="D926" s="64"/>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2.75" customHeight="1" x14ac:dyDescent="0.3">
      <c r="A927" s="61"/>
      <c r="B927" s="61"/>
      <c r="C927" s="61"/>
      <c r="D927" s="64"/>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2.75" customHeight="1" x14ac:dyDescent="0.3">
      <c r="A928" s="61"/>
      <c r="B928" s="61"/>
      <c r="C928" s="61"/>
      <c r="D928" s="64"/>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2.75" customHeight="1" x14ac:dyDescent="0.3">
      <c r="A929" s="61"/>
      <c r="B929" s="61"/>
      <c r="C929" s="61"/>
      <c r="D929" s="64"/>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2.75" customHeight="1" x14ac:dyDescent="0.3">
      <c r="A930" s="61"/>
      <c r="B930" s="61"/>
      <c r="C930" s="61"/>
      <c r="D930" s="64"/>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2.75" customHeight="1" x14ac:dyDescent="0.3">
      <c r="A931" s="61"/>
      <c r="B931" s="61"/>
      <c r="C931" s="61"/>
      <c r="D931" s="64"/>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2.75" customHeight="1" x14ac:dyDescent="0.3">
      <c r="A932" s="61"/>
      <c r="B932" s="61"/>
      <c r="C932" s="61"/>
      <c r="D932" s="64"/>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2.75" customHeight="1" x14ac:dyDescent="0.3">
      <c r="A933" s="61"/>
      <c r="B933" s="61"/>
      <c r="C933" s="61"/>
      <c r="D933" s="64"/>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2.75" customHeight="1" x14ac:dyDescent="0.3">
      <c r="A934" s="61"/>
      <c r="B934" s="61"/>
      <c r="C934" s="61"/>
      <c r="D934" s="64"/>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2.75" customHeight="1" x14ac:dyDescent="0.3">
      <c r="A935" s="61"/>
      <c r="B935" s="61"/>
      <c r="C935" s="61"/>
      <c r="D935" s="64"/>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2.75" customHeight="1" x14ac:dyDescent="0.3">
      <c r="A936" s="61"/>
      <c r="B936" s="61"/>
      <c r="C936" s="61"/>
      <c r="D936" s="64"/>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2.75" customHeight="1" x14ac:dyDescent="0.3">
      <c r="A937" s="61"/>
      <c r="B937" s="61"/>
      <c r="C937" s="61"/>
      <c r="D937" s="64"/>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2.75" customHeight="1" x14ac:dyDescent="0.3">
      <c r="A938" s="61"/>
      <c r="B938" s="61"/>
      <c r="C938" s="61"/>
      <c r="D938" s="64"/>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2.75" customHeight="1" x14ac:dyDescent="0.3">
      <c r="A939" s="61"/>
      <c r="B939" s="61"/>
      <c r="C939" s="61"/>
      <c r="D939" s="64"/>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2.75" customHeight="1" x14ac:dyDescent="0.3">
      <c r="A940" s="61"/>
      <c r="B940" s="61"/>
      <c r="C940" s="61"/>
      <c r="D940" s="64"/>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2.75" customHeight="1" x14ac:dyDescent="0.3">
      <c r="A941" s="61"/>
      <c r="B941" s="61"/>
      <c r="C941" s="61"/>
      <c r="D941" s="64"/>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2.75" customHeight="1" x14ac:dyDescent="0.3">
      <c r="A942" s="61"/>
      <c r="B942" s="61"/>
      <c r="C942" s="61"/>
      <c r="D942" s="64"/>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2.75" customHeight="1" x14ac:dyDescent="0.3">
      <c r="A943" s="61"/>
      <c r="B943" s="61"/>
      <c r="C943" s="61"/>
      <c r="D943" s="64"/>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2.75" customHeight="1" x14ac:dyDescent="0.3">
      <c r="A944" s="61"/>
      <c r="B944" s="61"/>
      <c r="C944" s="61"/>
      <c r="D944" s="64"/>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2.75" customHeight="1" x14ac:dyDescent="0.3">
      <c r="A945" s="61"/>
      <c r="B945" s="61"/>
      <c r="C945" s="61"/>
      <c r="D945" s="64"/>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2.75" customHeight="1" x14ac:dyDescent="0.3">
      <c r="A946" s="61"/>
      <c r="B946" s="61"/>
      <c r="C946" s="61"/>
      <c r="D946" s="64"/>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2.75" customHeight="1" x14ac:dyDescent="0.3">
      <c r="A947" s="61"/>
      <c r="B947" s="61"/>
      <c r="C947" s="61"/>
      <c r="D947" s="64"/>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2.75" customHeight="1" x14ac:dyDescent="0.3">
      <c r="A948" s="61"/>
      <c r="B948" s="61"/>
      <c r="C948" s="61"/>
      <c r="D948" s="64"/>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2.75" customHeight="1" x14ac:dyDescent="0.3">
      <c r="A949" s="61"/>
      <c r="B949" s="61"/>
      <c r="C949" s="61"/>
      <c r="D949" s="64"/>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2.75" customHeight="1" x14ac:dyDescent="0.3">
      <c r="A950" s="61"/>
      <c r="B950" s="61"/>
      <c r="C950" s="61"/>
      <c r="D950" s="64"/>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2.75" customHeight="1" x14ac:dyDescent="0.3">
      <c r="A951" s="61"/>
      <c r="B951" s="61"/>
      <c r="C951" s="61"/>
      <c r="D951" s="64"/>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2.75" customHeight="1" x14ac:dyDescent="0.3">
      <c r="A952" s="61"/>
      <c r="B952" s="61"/>
      <c r="C952" s="61"/>
      <c r="D952" s="64"/>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2.75" customHeight="1" x14ac:dyDescent="0.3">
      <c r="A953" s="61"/>
      <c r="B953" s="61"/>
      <c r="C953" s="61"/>
      <c r="D953" s="64"/>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2.75" customHeight="1" x14ac:dyDescent="0.3">
      <c r="A954" s="61"/>
      <c r="B954" s="61"/>
      <c r="C954" s="61"/>
      <c r="D954" s="64"/>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2.75" customHeight="1" x14ac:dyDescent="0.3">
      <c r="A955" s="61"/>
      <c r="B955" s="61"/>
      <c r="C955" s="61"/>
      <c r="D955" s="64"/>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2.75" customHeight="1" x14ac:dyDescent="0.3">
      <c r="A956" s="61"/>
      <c r="B956" s="61"/>
      <c r="C956" s="61"/>
      <c r="D956" s="64"/>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2.75" customHeight="1" x14ac:dyDescent="0.3">
      <c r="A957" s="61"/>
      <c r="B957" s="61"/>
      <c r="C957" s="61"/>
      <c r="D957" s="64"/>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2.75" customHeight="1" x14ac:dyDescent="0.3">
      <c r="A958" s="61"/>
      <c r="B958" s="61"/>
      <c r="C958" s="61"/>
      <c r="D958" s="64"/>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2.75" customHeight="1" x14ac:dyDescent="0.3">
      <c r="A959" s="61"/>
      <c r="B959" s="61"/>
      <c r="C959" s="61"/>
      <c r="D959" s="64"/>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2.75" customHeight="1" x14ac:dyDescent="0.3">
      <c r="A960" s="61"/>
      <c r="B960" s="61"/>
      <c r="C960" s="61"/>
      <c r="D960" s="64"/>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2.75" customHeight="1" x14ac:dyDescent="0.3">
      <c r="A961" s="61"/>
      <c r="B961" s="61"/>
      <c r="C961" s="61"/>
      <c r="D961" s="64"/>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2.75" customHeight="1" x14ac:dyDescent="0.3">
      <c r="A962" s="61"/>
      <c r="B962" s="61"/>
      <c r="C962" s="61"/>
      <c r="D962" s="64"/>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2.75" customHeight="1" x14ac:dyDescent="0.3">
      <c r="A963" s="61"/>
      <c r="B963" s="61"/>
      <c r="C963" s="61"/>
      <c r="D963" s="64"/>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2.75" customHeight="1" x14ac:dyDescent="0.3">
      <c r="A964" s="61"/>
      <c r="B964" s="61"/>
      <c r="C964" s="61"/>
      <c r="D964" s="64"/>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2.75" customHeight="1" x14ac:dyDescent="0.3">
      <c r="A965" s="61"/>
      <c r="B965" s="61"/>
      <c r="C965" s="61"/>
      <c r="D965" s="64"/>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2.75" customHeight="1" x14ac:dyDescent="0.3">
      <c r="A966" s="61"/>
      <c r="B966" s="61"/>
      <c r="C966" s="61"/>
      <c r="D966" s="64"/>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2.75" customHeight="1" x14ac:dyDescent="0.3">
      <c r="A967" s="61"/>
      <c r="B967" s="61"/>
      <c r="C967" s="61"/>
      <c r="D967" s="64"/>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2.75" customHeight="1" x14ac:dyDescent="0.3">
      <c r="A968" s="61"/>
      <c r="B968" s="61"/>
      <c r="C968" s="61"/>
      <c r="D968" s="64"/>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2.75" customHeight="1" x14ac:dyDescent="0.3">
      <c r="A969" s="61"/>
      <c r="B969" s="61"/>
      <c r="C969" s="61"/>
      <c r="D969" s="64"/>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2.75" customHeight="1" x14ac:dyDescent="0.3">
      <c r="A970" s="61"/>
      <c r="B970" s="61"/>
      <c r="C970" s="61"/>
      <c r="D970" s="64"/>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2.75" customHeight="1" x14ac:dyDescent="0.3">
      <c r="A971" s="61"/>
      <c r="B971" s="61"/>
      <c r="C971" s="61"/>
      <c r="D971" s="64"/>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2.75" customHeight="1" x14ac:dyDescent="0.3">
      <c r="A972" s="61"/>
      <c r="B972" s="61"/>
      <c r="C972" s="61"/>
      <c r="D972" s="64"/>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2.75" customHeight="1" x14ac:dyDescent="0.3">
      <c r="A973" s="61"/>
      <c r="B973" s="61"/>
      <c r="C973" s="61"/>
      <c r="D973" s="64"/>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2.75" customHeight="1" x14ac:dyDescent="0.3">
      <c r="A974" s="61"/>
      <c r="B974" s="61"/>
      <c r="C974" s="61"/>
      <c r="D974" s="64"/>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2.75" customHeight="1" x14ac:dyDescent="0.3">
      <c r="A975" s="61"/>
      <c r="B975" s="61"/>
      <c r="C975" s="61"/>
      <c r="D975" s="64"/>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2.75" customHeight="1" x14ac:dyDescent="0.3">
      <c r="A976" s="61"/>
      <c r="B976" s="61"/>
      <c r="C976" s="61"/>
      <c r="D976" s="64"/>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2.75" customHeight="1" x14ac:dyDescent="0.3">
      <c r="A977" s="61"/>
      <c r="B977" s="61"/>
      <c r="C977" s="61"/>
      <c r="D977" s="64"/>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2.75" customHeight="1" x14ac:dyDescent="0.3">
      <c r="A978" s="61"/>
      <c r="B978" s="61"/>
      <c r="C978" s="61"/>
      <c r="D978" s="64"/>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2.75" customHeight="1" x14ac:dyDescent="0.3">
      <c r="A979" s="61"/>
      <c r="B979" s="61"/>
      <c r="C979" s="61"/>
      <c r="D979" s="64"/>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2.75" customHeight="1" x14ac:dyDescent="0.3">
      <c r="A980" s="61"/>
      <c r="B980" s="61"/>
      <c r="C980" s="61"/>
      <c r="D980" s="64"/>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2.75" customHeight="1" x14ac:dyDescent="0.3">
      <c r="A981" s="61"/>
      <c r="B981" s="61"/>
      <c r="C981" s="61"/>
      <c r="D981" s="64"/>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2.75" customHeight="1" x14ac:dyDescent="0.3">
      <c r="A982" s="61"/>
      <c r="B982" s="61"/>
      <c r="C982" s="61"/>
      <c r="D982" s="64"/>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2.75" customHeight="1" x14ac:dyDescent="0.3">
      <c r="A983" s="61"/>
      <c r="B983" s="61"/>
      <c r="C983" s="61"/>
      <c r="D983" s="64"/>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2.75" customHeight="1" x14ac:dyDescent="0.3">
      <c r="A984" s="61"/>
      <c r="B984" s="61"/>
      <c r="C984" s="61"/>
      <c r="D984" s="64"/>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2.75" customHeight="1" x14ac:dyDescent="0.3">
      <c r="A985" s="61"/>
      <c r="B985" s="61"/>
      <c r="C985" s="61"/>
      <c r="D985" s="64"/>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2.75" customHeight="1" x14ac:dyDescent="0.3">
      <c r="A986" s="61"/>
      <c r="B986" s="61"/>
      <c r="C986" s="61"/>
      <c r="D986" s="64"/>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2.75" customHeight="1" x14ac:dyDescent="0.3">
      <c r="A987" s="61"/>
      <c r="B987" s="61"/>
      <c r="C987" s="61"/>
      <c r="D987" s="64"/>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2.75" customHeight="1" x14ac:dyDescent="0.3">
      <c r="A988" s="61"/>
      <c r="B988" s="61"/>
      <c r="C988" s="61"/>
      <c r="D988" s="64"/>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2.75" customHeight="1" x14ac:dyDescent="0.3">
      <c r="A989" s="61"/>
      <c r="B989" s="61"/>
      <c r="C989" s="61"/>
      <c r="D989" s="64"/>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2.75" customHeight="1" x14ac:dyDescent="0.3">
      <c r="A990" s="61"/>
      <c r="B990" s="61"/>
      <c r="C990" s="61"/>
      <c r="D990" s="64"/>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2.75" customHeight="1" x14ac:dyDescent="0.3">
      <c r="A991" s="61"/>
      <c r="B991" s="61"/>
      <c r="C991" s="61"/>
      <c r="D991" s="64"/>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2.75" customHeight="1" x14ac:dyDescent="0.3">
      <c r="A992" s="61"/>
      <c r="B992" s="61"/>
      <c r="C992" s="61"/>
      <c r="D992" s="64"/>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2.75" customHeight="1" x14ac:dyDescent="0.3">
      <c r="A993" s="61"/>
      <c r="B993" s="61"/>
      <c r="C993" s="61"/>
      <c r="D993" s="64"/>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2.75" customHeight="1" x14ac:dyDescent="0.3">
      <c r="A994" s="61"/>
      <c r="B994" s="61"/>
      <c r="C994" s="61"/>
      <c r="D994" s="64"/>
      <c r="E994" s="61"/>
      <c r="F994" s="61"/>
      <c r="G994" s="61"/>
      <c r="H994" s="61"/>
      <c r="I994" s="61"/>
      <c r="J994" s="61"/>
      <c r="K994" s="61"/>
      <c r="L994" s="61"/>
      <c r="M994" s="61"/>
      <c r="N994" s="61"/>
      <c r="O994" s="61"/>
      <c r="P994" s="61"/>
      <c r="Q994" s="61"/>
      <c r="R994" s="61"/>
      <c r="S994" s="61"/>
      <c r="T994" s="61"/>
      <c r="U994" s="61"/>
      <c r="V994" s="61"/>
      <c r="W994" s="61"/>
      <c r="X994" s="61"/>
      <c r="Y994" s="61"/>
      <c r="Z994" s="61"/>
    </row>
    <row r="995" spans="1:26" ht="12.75" customHeight="1" x14ac:dyDescent="0.3">
      <c r="A995" s="61"/>
      <c r="B995" s="61"/>
      <c r="C995" s="61"/>
      <c r="D995" s="64"/>
      <c r="E995" s="61"/>
      <c r="F995" s="61"/>
      <c r="G995" s="61"/>
      <c r="H995" s="61"/>
      <c r="I995" s="61"/>
      <c r="J995" s="61"/>
      <c r="K995" s="61"/>
      <c r="L995" s="61"/>
      <c r="M995" s="61"/>
      <c r="N995" s="61"/>
      <c r="O995" s="61"/>
      <c r="P995" s="61"/>
      <c r="Q995" s="61"/>
      <c r="R995" s="61"/>
      <c r="S995" s="61"/>
      <c r="T995" s="61"/>
      <c r="U995" s="61"/>
      <c r="V995" s="61"/>
      <c r="W995" s="61"/>
      <c r="X995" s="61"/>
      <c r="Y995" s="61"/>
      <c r="Z995" s="61"/>
    </row>
    <row r="996" spans="1:26" ht="12.75" customHeight="1" x14ac:dyDescent="0.3">
      <c r="A996" s="61"/>
      <c r="B996" s="61"/>
      <c r="C996" s="61"/>
      <c r="D996" s="64"/>
      <c r="E996" s="61"/>
      <c r="F996" s="61"/>
      <c r="G996" s="61"/>
      <c r="H996" s="61"/>
      <c r="I996" s="61"/>
      <c r="J996" s="61"/>
      <c r="K996" s="61"/>
      <c r="L996" s="61"/>
      <c r="M996" s="61"/>
      <c r="N996" s="61"/>
      <c r="O996" s="61"/>
      <c r="P996" s="61"/>
      <c r="Q996" s="61"/>
      <c r="R996" s="61"/>
      <c r="S996" s="61"/>
      <c r="T996" s="61"/>
      <c r="U996" s="61"/>
      <c r="V996" s="61"/>
      <c r="W996" s="61"/>
      <c r="X996" s="61"/>
      <c r="Y996" s="61"/>
      <c r="Z996" s="61"/>
    </row>
    <row r="997" spans="1:26" ht="12.75" customHeight="1" x14ac:dyDescent="0.3">
      <c r="A997" s="61"/>
      <c r="B997" s="61"/>
      <c r="C997" s="61"/>
      <c r="D997" s="64"/>
      <c r="E997" s="61"/>
      <c r="F997" s="61"/>
      <c r="G997" s="61"/>
      <c r="H997" s="61"/>
      <c r="I997" s="61"/>
      <c r="J997" s="61"/>
      <c r="K997" s="61"/>
      <c r="L997" s="61"/>
      <c r="M997" s="61"/>
      <c r="N997" s="61"/>
      <c r="O997" s="61"/>
      <c r="P997" s="61"/>
      <c r="Q997" s="61"/>
      <c r="R997" s="61"/>
      <c r="S997" s="61"/>
      <c r="T997" s="61"/>
      <c r="U997" s="61"/>
      <c r="V997" s="61"/>
      <c r="W997" s="61"/>
      <c r="X997" s="61"/>
      <c r="Y997" s="61"/>
      <c r="Z997" s="61"/>
    </row>
    <row r="998" spans="1:26" ht="12.75" customHeight="1" x14ac:dyDescent="0.3">
      <c r="A998" s="61"/>
      <c r="B998" s="61"/>
      <c r="C998" s="61"/>
      <c r="D998" s="64"/>
      <c r="E998" s="61"/>
      <c r="F998" s="61"/>
      <c r="G998" s="61"/>
      <c r="H998" s="61"/>
      <c r="I998" s="61"/>
      <c r="J998" s="61"/>
      <c r="K998" s="61"/>
      <c r="L998" s="61"/>
      <c r="M998" s="61"/>
      <c r="N998" s="61"/>
      <c r="O998" s="61"/>
      <c r="P998" s="61"/>
      <c r="Q998" s="61"/>
      <c r="R998" s="61"/>
      <c r="S998" s="61"/>
      <c r="T998" s="61"/>
      <c r="U998" s="61"/>
      <c r="V998" s="61"/>
      <c r="W998" s="61"/>
      <c r="X998" s="61"/>
      <c r="Y998" s="61"/>
      <c r="Z998" s="61"/>
    </row>
    <row r="999" spans="1:26" ht="12.75" customHeight="1" x14ac:dyDescent="0.3">
      <c r="A999" s="61"/>
      <c r="B999" s="61"/>
      <c r="C999" s="61"/>
      <c r="D999" s="64"/>
      <c r="E999" s="61"/>
      <c r="F999" s="61"/>
      <c r="G999" s="61"/>
      <c r="H999" s="61"/>
      <c r="I999" s="61"/>
      <c r="J999" s="61"/>
      <c r="K999" s="61"/>
      <c r="L999" s="61"/>
      <c r="M999" s="61"/>
      <c r="N999" s="61"/>
      <c r="O999" s="61"/>
      <c r="P999" s="61"/>
      <c r="Q999" s="61"/>
      <c r="R999" s="61"/>
      <c r="S999" s="61"/>
      <c r="T999" s="61"/>
      <c r="U999" s="61"/>
      <c r="V999" s="61"/>
      <c r="W999" s="61"/>
      <c r="X999" s="61"/>
      <c r="Y999" s="61"/>
      <c r="Z999" s="61"/>
    </row>
    <row r="1000" spans="1:26" ht="12.75" customHeight="1" x14ac:dyDescent="0.3">
      <c r="A1000" s="61"/>
      <c r="B1000" s="61"/>
      <c r="C1000" s="61"/>
      <c r="D1000" s="64"/>
      <c r="E1000" s="61"/>
      <c r="F1000" s="61"/>
      <c r="G1000" s="61"/>
      <c r="H1000" s="61"/>
      <c r="I1000" s="61"/>
      <c r="J1000" s="61"/>
      <c r="K1000" s="61"/>
      <c r="L1000" s="61"/>
      <c r="M1000" s="61"/>
      <c r="N1000" s="61"/>
      <c r="O1000" s="61"/>
      <c r="P1000" s="61"/>
      <c r="Q1000" s="61"/>
      <c r="R1000" s="61"/>
      <c r="S1000" s="61"/>
      <c r="T1000" s="61"/>
      <c r="U1000" s="61"/>
      <c r="V1000" s="61"/>
      <c r="W1000" s="61"/>
      <c r="X1000" s="61"/>
      <c r="Y1000" s="61"/>
      <c r="Z1000" s="61"/>
    </row>
  </sheetData>
  <hyperlinks>
    <hyperlink ref="D11" location="Nota1!A1" display="Nota 1" xr:uid="{00000000-0004-0000-0000-000000000000}"/>
    <hyperlink ref="D12" location="'Nota 2'!A1" display="Nota 2" xr:uid="{00000000-0004-0000-0000-000001000000}"/>
    <hyperlink ref="D13" location="BG!A1" display="BG" xr:uid="{00000000-0004-0000-0000-000002000000}"/>
    <hyperlink ref="D14" location="'Nota 3'!A1" display="'Nota 3'!A1" xr:uid="{00000000-0004-0000-0000-000003000000}"/>
    <hyperlink ref="D15" location="'Nota 4'!A1" display="'Nota 4'!A1" xr:uid="{00000000-0004-0000-0000-000004000000}"/>
    <hyperlink ref="D16" location="'Nota 5'!A1" display="'Nota 5'!A1" xr:uid="{00000000-0004-0000-0000-000005000000}"/>
    <hyperlink ref="D17" location="'Nota 6'!A1" display="'Nota 6'!A1" xr:uid="{00000000-0004-0000-0000-000006000000}"/>
    <hyperlink ref="D18" location="'Nota 5'!A1" display="Nota 5" xr:uid="{00000000-0004-0000-0000-000007000000}"/>
    <hyperlink ref="D19" location="'Nota 7'!A1" display="'Nota 7'!A1" xr:uid="{00000000-0004-0000-0000-000008000000}"/>
    <hyperlink ref="D20" location="'Nota 8'!A1" display="'Nota 8'!A1" xr:uid="{00000000-0004-0000-0000-000009000000}"/>
    <hyperlink ref="D21" location="'Nota 9'!A1" display="'Nota 9'!A1" xr:uid="{00000000-0004-0000-0000-00000A000000}"/>
    <hyperlink ref="D22" location="'Nota 10'!A1" display="'Nota 10'!A1" xr:uid="{00000000-0004-0000-0000-00000B000000}"/>
    <hyperlink ref="D23" location="'Nota 11'!A1" display="Nota 11 y 12" xr:uid="{00000000-0004-0000-0000-00000C000000}"/>
    <hyperlink ref="D24" location="'Nota 12'!A1" display="Nota 12" xr:uid="{00000000-0004-0000-0000-00000D000000}"/>
    <hyperlink ref="D25" location="'Nota 13'!A1" display="Nota 13'" xr:uid="{00000000-0004-0000-0000-00000E000000}"/>
    <hyperlink ref="D26" location="'Nota 14'!A1" display="'Nota 14'!A1" xr:uid="{00000000-0004-0000-0000-00000F000000}"/>
    <hyperlink ref="D27" location="'Nota 15'!A1" display="'Nota 15'!A1" xr:uid="{00000000-0004-0000-0000-000010000000}"/>
    <hyperlink ref="D28" location="'Nota 16'!A1" display="'Nota 16'!A1"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2" location="ER!A1" display="ER" xr:uid="{00000000-0004-0000-0000-00001F000000}"/>
    <hyperlink ref="D43" location="'Nota 25'!A1" display="Nota 25" xr:uid="{00000000-0004-0000-0000-000020000000}"/>
    <hyperlink ref="D44" location="'Nota 26'!A1" display="Nota 26" xr:uid="{00000000-0004-0000-0000-000021000000}"/>
    <hyperlink ref="D45" location="'Nota 27'!A1" display="Nota 27" xr:uid="{00000000-0004-0000-0000-000022000000}"/>
    <hyperlink ref="D46" location="'Nota 27'!A1" display="N ota 27" xr:uid="{00000000-0004-0000-0000-000023000000}"/>
    <hyperlink ref="D47" location="'Nota 28'!A1" display="Nota 28" xr:uid="{00000000-0004-0000-0000-000024000000}"/>
    <hyperlink ref="D48" location="'Nota 29'!A1" display="Nota 29" xr:uid="{00000000-0004-0000-0000-000025000000}"/>
    <hyperlink ref="D49" location="'Nota 29'!A1" display="Nota 29" xr:uid="{00000000-0004-0000-0000-000026000000}"/>
    <hyperlink ref="D50" location="'Nota 30'!A1" display="Nota 30" xr:uid="{00000000-0004-0000-0000-000027000000}"/>
    <hyperlink ref="D51" location="'Nota 31'!A1" display="Nota 31" xr:uid="{00000000-0004-0000-0000-000028000000}"/>
    <hyperlink ref="D52" location="'Nota 32'!A1" display="Nota 32" xr:uid="{00000000-0004-0000-0000-000029000000}"/>
    <hyperlink ref="D53" location="'Nota 33'!A1" display="Nota 33" xr:uid="{00000000-0004-0000-0000-00002A000000}"/>
    <hyperlink ref="D54" location="'Nota 34'!A1" display="Nota 34" xr:uid="{00000000-0004-0000-0000-00002B000000}"/>
    <hyperlink ref="D55" location="'Nota 35'!A1" display="Nota 35" xr:uid="{00000000-0004-0000-0000-00002C000000}"/>
    <hyperlink ref="D56" location="'Nota 35'!A1" display="Nota 35" xr:uid="{00000000-0004-0000-0000-00002D000000}"/>
    <hyperlink ref="D57" location="EVPN!A1" display="EVPN" xr:uid="{00000000-0004-0000-0000-00002E000000}"/>
    <hyperlink ref="D58" location="EFE!A1" display="EFE" xr:uid="{00000000-0004-0000-0000-00002F000000}"/>
    <hyperlink ref="D60" location="'Nota 36'!A1" display="Nota 36" xr:uid="{00000000-0004-0000-0000-000030000000}"/>
    <hyperlink ref="D61" location="'Nota 37'!A1" display="Nota 37" xr:uid="{00000000-0004-0000-0000-000031000000}"/>
    <hyperlink ref="D62" location="'Nota 38'!A1" display="Nota 38" xr:uid="{00000000-0004-0000-0000-000032000000}"/>
    <hyperlink ref="D63" location="'Nota 39'!A1" display="Nota 39" xr:uid="{00000000-0004-0000-0000-000033000000}"/>
    <hyperlink ref="D64" location="'Nota 40'!A1" display="Nota 40" xr:uid="{00000000-0004-0000-0000-000034000000}"/>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73BF8-96AC-4C34-BD56-EE5E7980AD7B}">
  <sheetPr>
    <tabColor rgb="FF99FF99"/>
  </sheetPr>
  <dimension ref="A1:T643"/>
  <sheetViews>
    <sheetView workbookViewId="0"/>
  </sheetViews>
  <sheetFormatPr baseColWidth="10" defaultColWidth="8.77734375" defaultRowHeight="15.6" outlineLevelRow="1" x14ac:dyDescent="0.3"/>
  <cols>
    <col min="1" max="1" width="6.21875" style="237" customWidth="1"/>
    <col min="2" max="2" width="21.5546875" style="238" bestFit="1" customWidth="1"/>
    <col min="3" max="3" width="46.21875" style="238" customWidth="1"/>
    <col min="4" max="4" width="23.21875" style="244" customWidth="1"/>
    <col min="5" max="5" width="15.21875" style="244" customWidth="1"/>
    <col min="6" max="7" width="23.21875" style="244" customWidth="1"/>
    <col min="8" max="8" width="18.77734375" style="248" bestFit="1" customWidth="1"/>
    <col min="9" max="9" width="17.77734375" style="248" bestFit="1" customWidth="1"/>
    <col min="10" max="10" width="20.44140625" style="237" bestFit="1" customWidth="1"/>
    <col min="11" max="11" width="19.21875" style="240" bestFit="1" customWidth="1"/>
    <col min="12" max="12" width="4" style="240" customWidth="1"/>
    <col min="13" max="13" width="19.21875" style="240" bestFit="1" customWidth="1"/>
    <col min="14" max="14" width="20.77734375" style="237" customWidth="1"/>
    <col min="15" max="15" width="25.21875" style="237" customWidth="1"/>
    <col min="16" max="16" width="17.44140625" style="240" bestFit="1" customWidth="1"/>
    <col min="17" max="17" width="13.77734375" style="240" bestFit="1" customWidth="1"/>
    <col min="18" max="19" width="17.44140625" style="240" bestFit="1" customWidth="1"/>
    <col min="20" max="20" width="15.5546875" style="240" bestFit="1" customWidth="1"/>
    <col min="21" max="16384" width="8.77734375" style="240"/>
  </cols>
  <sheetData>
    <row r="1" spans="1:17" outlineLevel="1" x14ac:dyDescent="0.3">
      <c r="A1" s="248"/>
      <c r="B1" s="238" t="s">
        <v>470</v>
      </c>
      <c r="C1" s="238" t="s">
        <v>506</v>
      </c>
      <c r="D1" s="249"/>
      <c r="F1" s="249"/>
      <c r="G1" s="250" t="s">
        <v>1605</v>
      </c>
      <c r="H1" s="509" t="s">
        <v>1606</v>
      </c>
      <c r="I1" s="509">
        <v>7263.59</v>
      </c>
      <c r="J1" s="509" t="s">
        <v>1607</v>
      </c>
      <c r="K1" s="251">
        <v>7283.62</v>
      </c>
      <c r="N1" s="248"/>
      <c r="O1" s="248"/>
    </row>
    <row r="2" spans="1:17" outlineLevel="1" x14ac:dyDescent="0.3">
      <c r="A2" s="248"/>
      <c r="B2" s="238" t="s">
        <v>507</v>
      </c>
      <c r="C2" s="252">
        <v>45291</v>
      </c>
      <c r="D2" s="249"/>
      <c r="E2" s="249"/>
      <c r="F2" s="249"/>
      <c r="G2" s="253">
        <v>45291</v>
      </c>
      <c r="H2" s="510"/>
      <c r="I2" s="510"/>
      <c r="J2" s="510"/>
      <c r="K2" s="254"/>
      <c r="N2" s="248"/>
      <c r="O2" s="248"/>
    </row>
    <row r="3" spans="1:17" outlineLevel="1" x14ac:dyDescent="0.3">
      <c r="A3" s="248"/>
      <c r="B3" s="238" t="s">
        <v>508</v>
      </c>
      <c r="C3" s="238" t="s">
        <v>1608</v>
      </c>
      <c r="D3" s="249" t="s">
        <v>509</v>
      </c>
      <c r="E3" s="249" t="s">
        <v>1609</v>
      </c>
      <c r="F3" s="249"/>
      <c r="G3" s="249">
        <f>SUBTOTAL(9,G400:G470)</f>
        <v>110529878776.7</v>
      </c>
      <c r="H3" s="248">
        <f>+G3-G4</f>
        <v>82575367300.699997</v>
      </c>
      <c r="J3" s="248"/>
      <c r="N3" s="248"/>
      <c r="O3" s="248"/>
    </row>
    <row r="4" spans="1:17" outlineLevel="1" x14ac:dyDescent="0.3">
      <c r="A4" s="248"/>
      <c r="B4" s="238" t="s">
        <v>510</v>
      </c>
      <c r="C4" s="238" t="s">
        <v>511</v>
      </c>
      <c r="D4" s="249"/>
      <c r="E4" s="249"/>
      <c r="F4" s="249"/>
      <c r="G4" s="249">
        <v>27954511476</v>
      </c>
      <c r="J4" s="511" t="s">
        <v>2195</v>
      </c>
      <c r="K4" s="255"/>
      <c r="N4" s="248"/>
      <c r="O4" s="248"/>
    </row>
    <row r="5" spans="1:17" outlineLevel="1" x14ac:dyDescent="0.3">
      <c r="A5" s="248"/>
      <c r="B5" s="256" t="s">
        <v>512</v>
      </c>
      <c r="C5" s="256" t="s">
        <v>226</v>
      </c>
      <c r="D5" s="257" t="s">
        <v>513</v>
      </c>
      <c r="E5" s="257" t="s">
        <v>514</v>
      </c>
      <c r="F5" s="257" t="s">
        <v>515</v>
      </c>
      <c r="G5" s="257" t="s">
        <v>219</v>
      </c>
      <c r="J5" s="512" t="s">
        <v>1610</v>
      </c>
      <c r="K5" s="258" t="s">
        <v>1611</v>
      </c>
      <c r="N5" s="258" t="s">
        <v>2188</v>
      </c>
      <c r="O5" s="258" t="s">
        <v>2188</v>
      </c>
    </row>
    <row r="6" spans="1:17" outlineLevel="1" x14ac:dyDescent="0.3">
      <c r="A6" s="248"/>
      <c r="B6" s="238" t="s">
        <v>516</v>
      </c>
      <c r="C6" s="238" t="s">
        <v>517</v>
      </c>
      <c r="D6" s="259">
        <v>30198301141.639999</v>
      </c>
      <c r="E6" s="259">
        <v>49600.35</v>
      </c>
      <c r="F6" s="259">
        <v>30558577747.639999</v>
      </c>
      <c r="G6" s="259">
        <v>30558577747.639999</v>
      </c>
      <c r="J6" s="508">
        <f>ROUND((G6)-K6,0)</f>
        <v>30198301141</v>
      </c>
      <c r="K6" s="241">
        <f t="shared" ref="K6:K19" si="0">(E6*$I$1)</f>
        <v>360276606.25650001</v>
      </c>
      <c r="M6" s="241"/>
      <c r="N6" s="248"/>
      <c r="O6" s="248"/>
      <c r="P6" s="241"/>
      <c r="Q6" s="241"/>
    </row>
    <row r="7" spans="1:17" outlineLevel="1" x14ac:dyDescent="0.3">
      <c r="A7" s="248"/>
      <c r="B7" s="238" t="s">
        <v>518</v>
      </c>
      <c r="C7" s="238" t="s">
        <v>519</v>
      </c>
      <c r="D7" s="259">
        <v>771278718</v>
      </c>
      <c r="E7" s="259">
        <v>5589.04</v>
      </c>
      <c r="F7" s="259">
        <v>811875214</v>
      </c>
      <c r="G7" s="259">
        <v>811875214</v>
      </c>
      <c r="J7" s="508">
        <f t="shared" ref="J7:J19" si="1">(G7)-K7</f>
        <v>771278718.94640005</v>
      </c>
      <c r="K7" s="241">
        <f t="shared" si="0"/>
        <v>40596495.053599998</v>
      </c>
      <c r="M7" s="241"/>
      <c r="N7" s="248"/>
      <c r="O7" s="248"/>
      <c r="P7" s="241"/>
    </row>
    <row r="8" spans="1:17" outlineLevel="1" x14ac:dyDescent="0.3">
      <c r="A8" s="248"/>
      <c r="B8" s="238" t="s">
        <v>520</v>
      </c>
      <c r="C8" s="238" t="s">
        <v>521</v>
      </c>
      <c r="D8" s="259">
        <v>148550532</v>
      </c>
      <c r="E8" s="259">
        <v>450</v>
      </c>
      <c r="F8" s="259">
        <v>151819148</v>
      </c>
      <c r="G8" s="259">
        <v>151819148</v>
      </c>
      <c r="J8" s="508">
        <f t="shared" si="1"/>
        <v>148550532.5</v>
      </c>
      <c r="K8" s="241">
        <f t="shared" si="0"/>
        <v>3268615.5</v>
      </c>
      <c r="M8" s="241"/>
      <c r="N8" s="248"/>
      <c r="O8" s="248"/>
      <c r="P8" s="241"/>
    </row>
    <row r="9" spans="1:17" outlineLevel="1" x14ac:dyDescent="0.3">
      <c r="A9" s="248"/>
      <c r="B9" s="238" t="s">
        <v>522</v>
      </c>
      <c r="C9" s="238" t="s">
        <v>523</v>
      </c>
      <c r="D9" s="259">
        <v>148550532</v>
      </c>
      <c r="E9" s="259">
        <v>450</v>
      </c>
      <c r="F9" s="259">
        <v>151819148</v>
      </c>
      <c r="G9" s="259">
        <v>151819148</v>
      </c>
      <c r="J9" s="508">
        <f t="shared" si="1"/>
        <v>148550532.5</v>
      </c>
      <c r="K9" s="241">
        <f t="shared" si="0"/>
        <v>3268615.5</v>
      </c>
      <c r="N9" s="248"/>
      <c r="O9" s="248"/>
      <c r="P9" s="241"/>
    </row>
    <row r="10" spans="1:17" outlineLevel="1" x14ac:dyDescent="0.3">
      <c r="A10" s="248"/>
      <c r="B10" s="238" t="s">
        <v>524</v>
      </c>
      <c r="C10" s="238" t="s">
        <v>525</v>
      </c>
      <c r="D10" s="259">
        <v>148550532</v>
      </c>
      <c r="E10" s="259">
        <v>450</v>
      </c>
      <c r="F10" s="259">
        <v>151819148</v>
      </c>
      <c r="G10" s="259">
        <v>151819148</v>
      </c>
      <c r="J10" s="508">
        <f t="shared" si="1"/>
        <v>148550532.5</v>
      </c>
      <c r="K10" s="241">
        <f t="shared" si="0"/>
        <v>3268615.5</v>
      </c>
      <c r="N10" s="248"/>
      <c r="O10" s="248"/>
      <c r="P10" s="241"/>
    </row>
    <row r="11" spans="1:17" outlineLevel="1" x14ac:dyDescent="0.3">
      <c r="A11" s="248"/>
      <c r="B11" s="238" t="s">
        <v>526</v>
      </c>
      <c r="C11" s="238" t="s">
        <v>527</v>
      </c>
      <c r="D11" s="259">
        <v>148550532</v>
      </c>
      <c r="E11" s="259">
        <v>450</v>
      </c>
      <c r="F11" s="259">
        <v>151819148</v>
      </c>
      <c r="G11" s="259">
        <v>151819148</v>
      </c>
      <c r="J11" s="508">
        <f t="shared" si="1"/>
        <v>148550532.5</v>
      </c>
      <c r="K11" s="241">
        <f t="shared" si="0"/>
        <v>3268615.5</v>
      </c>
      <c r="N11" s="248"/>
      <c r="O11" s="248"/>
      <c r="P11" s="241"/>
    </row>
    <row r="12" spans="1:17" outlineLevel="1" x14ac:dyDescent="0.3">
      <c r="A12" s="248"/>
      <c r="B12" s="238" t="s">
        <v>290</v>
      </c>
      <c r="C12" s="238" t="s">
        <v>528</v>
      </c>
      <c r="D12" s="259">
        <v>88550532</v>
      </c>
      <c r="E12" s="259">
        <v>0</v>
      </c>
      <c r="F12" s="259">
        <v>88550532</v>
      </c>
      <c r="G12" s="259">
        <v>88550532</v>
      </c>
      <c r="J12" s="508">
        <f t="shared" si="1"/>
        <v>88550532</v>
      </c>
      <c r="K12" s="241">
        <f t="shared" si="0"/>
        <v>0</v>
      </c>
      <c r="M12" s="260" t="s">
        <v>1612</v>
      </c>
      <c r="N12" s="261"/>
      <c r="O12" s="248"/>
      <c r="P12" s="241"/>
    </row>
    <row r="13" spans="1:17" outlineLevel="1" x14ac:dyDescent="0.3">
      <c r="A13" s="248"/>
      <c r="B13" s="238" t="s">
        <v>288</v>
      </c>
      <c r="C13" s="238" t="s">
        <v>529</v>
      </c>
      <c r="D13" s="259">
        <v>60000000</v>
      </c>
      <c r="E13" s="259">
        <v>450</v>
      </c>
      <c r="F13" s="259">
        <v>63268616</v>
      </c>
      <c r="G13" s="259">
        <v>63268616</v>
      </c>
      <c r="J13" s="508">
        <f t="shared" si="1"/>
        <v>60000000.5</v>
      </c>
      <c r="K13" s="241">
        <f t="shared" si="0"/>
        <v>3268615.5</v>
      </c>
      <c r="M13" s="260" t="s">
        <v>1612</v>
      </c>
      <c r="N13" s="248"/>
      <c r="O13" s="248"/>
      <c r="P13" s="241"/>
    </row>
    <row r="14" spans="1:17" outlineLevel="1" x14ac:dyDescent="0.3">
      <c r="A14" s="248"/>
      <c r="B14" s="238" t="s">
        <v>295</v>
      </c>
      <c r="C14" s="238" t="s">
        <v>1613</v>
      </c>
      <c r="D14" s="259">
        <v>0</v>
      </c>
      <c r="E14" s="259">
        <v>0</v>
      </c>
      <c r="F14" s="259">
        <v>0</v>
      </c>
      <c r="G14" s="259">
        <v>0</v>
      </c>
      <c r="J14" s="508">
        <f t="shared" si="1"/>
        <v>0</v>
      </c>
      <c r="K14" s="241">
        <f t="shared" si="0"/>
        <v>0</v>
      </c>
      <c r="N14" s="248"/>
      <c r="O14" s="248"/>
      <c r="P14" s="241"/>
    </row>
    <row r="15" spans="1:17" outlineLevel="1" x14ac:dyDescent="0.3">
      <c r="A15" s="248"/>
      <c r="B15" s="238" t="s">
        <v>1614</v>
      </c>
      <c r="C15" s="238" t="s">
        <v>1615</v>
      </c>
      <c r="D15" s="259">
        <v>0</v>
      </c>
      <c r="E15" s="259">
        <v>0</v>
      </c>
      <c r="F15" s="259">
        <v>0</v>
      </c>
      <c r="G15" s="259">
        <v>0</v>
      </c>
      <c r="J15" s="508">
        <f t="shared" si="1"/>
        <v>0</v>
      </c>
      <c r="K15" s="241">
        <f t="shared" si="0"/>
        <v>0</v>
      </c>
      <c r="N15" s="248"/>
      <c r="O15" s="248"/>
      <c r="P15" s="241"/>
    </row>
    <row r="16" spans="1:17" outlineLevel="1" x14ac:dyDescent="0.3">
      <c r="A16" s="248"/>
      <c r="B16" s="238" t="s">
        <v>530</v>
      </c>
      <c r="C16" s="238" t="s">
        <v>531</v>
      </c>
      <c r="D16" s="259">
        <v>622728186</v>
      </c>
      <c r="E16" s="259">
        <v>5139.04</v>
      </c>
      <c r="F16" s="259">
        <v>660056066</v>
      </c>
      <c r="G16" s="259">
        <v>660056066</v>
      </c>
      <c r="J16" s="508">
        <f t="shared" si="1"/>
        <v>622728186.44640005</v>
      </c>
      <c r="K16" s="241">
        <f t="shared" si="0"/>
        <v>37327879.553599998</v>
      </c>
      <c r="N16" s="248"/>
      <c r="O16" s="248"/>
      <c r="P16" s="241"/>
    </row>
    <row r="17" spans="1:16" outlineLevel="1" x14ac:dyDescent="0.3">
      <c r="A17" s="248"/>
      <c r="B17" s="238" t="s">
        <v>532</v>
      </c>
      <c r="C17" s="238" t="s">
        <v>533</v>
      </c>
      <c r="D17" s="259">
        <v>604459049</v>
      </c>
      <c r="E17" s="259">
        <v>5139.04</v>
      </c>
      <c r="F17" s="259">
        <v>641786929</v>
      </c>
      <c r="G17" s="259">
        <v>641786929</v>
      </c>
      <c r="J17" s="508">
        <f t="shared" si="1"/>
        <v>604459049.44640005</v>
      </c>
      <c r="K17" s="241">
        <f t="shared" si="0"/>
        <v>37327879.553599998</v>
      </c>
      <c r="N17" s="248"/>
      <c r="O17" s="248"/>
      <c r="P17" s="241"/>
    </row>
    <row r="18" spans="1:16" outlineLevel="1" x14ac:dyDescent="0.3">
      <c r="A18" s="248"/>
      <c r="B18" s="238" t="s">
        <v>534</v>
      </c>
      <c r="C18" s="238" t="s">
        <v>535</v>
      </c>
      <c r="D18" s="259">
        <v>604459049</v>
      </c>
      <c r="E18" s="259">
        <v>5139.04</v>
      </c>
      <c r="F18" s="259">
        <v>641786929</v>
      </c>
      <c r="G18" s="259">
        <v>641786929</v>
      </c>
      <c r="J18" s="508">
        <f t="shared" si="1"/>
        <v>604459049.44640005</v>
      </c>
      <c r="K18" s="241">
        <f t="shared" si="0"/>
        <v>37327879.553599998</v>
      </c>
      <c r="N18" s="248"/>
      <c r="O18" s="248"/>
      <c r="P18" s="241"/>
    </row>
    <row r="19" spans="1:16" outlineLevel="1" x14ac:dyDescent="0.3">
      <c r="A19" s="248"/>
      <c r="B19" s="238" t="s">
        <v>536</v>
      </c>
      <c r="C19" s="238" t="s">
        <v>537</v>
      </c>
      <c r="D19" s="259">
        <v>604459049</v>
      </c>
      <c r="E19" s="259">
        <v>5139.04</v>
      </c>
      <c r="F19" s="259">
        <v>641786929</v>
      </c>
      <c r="G19" s="259">
        <v>641786929</v>
      </c>
      <c r="J19" s="508">
        <f t="shared" si="1"/>
        <v>604459049.44640005</v>
      </c>
      <c r="K19" s="241">
        <f t="shared" si="0"/>
        <v>37327879.553599998</v>
      </c>
      <c r="N19" s="248"/>
      <c r="O19" s="248"/>
      <c r="P19" s="241"/>
    </row>
    <row r="20" spans="1:16" s="263" customFormat="1" ht="14.1" customHeight="1" outlineLevel="1" x14ac:dyDescent="0.3">
      <c r="A20" s="262"/>
      <c r="B20" s="263" t="s">
        <v>292</v>
      </c>
      <c r="C20" s="263" t="s">
        <v>1616</v>
      </c>
      <c r="D20" s="259">
        <v>0</v>
      </c>
      <c r="E20" s="259">
        <v>0</v>
      </c>
      <c r="F20" s="259">
        <v>0</v>
      </c>
      <c r="G20" s="264"/>
      <c r="H20" s="262"/>
      <c r="I20" s="262"/>
      <c r="J20" s="275">
        <f>SUM(J21:J37)+J40+SUM(J44:J48)</f>
        <v>622728186</v>
      </c>
      <c r="K20" s="262">
        <f>SUM(K21:K39)</f>
        <v>37327879.553600006</v>
      </c>
      <c r="M20" s="260" t="s">
        <v>1612</v>
      </c>
      <c r="N20" s="262"/>
      <c r="O20" s="248"/>
      <c r="P20" s="241"/>
    </row>
    <row r="21" spans="1:16" outlineLevel="1" x14ac:dyDescent="0.3">
      <c r="A21" s="248"/>
      <c r="B21" s="238" t="s">
        <v>538</v>
      </c>
      <c r="C21" s="238" t="s">
        <v>539</v>
      </c>
      <c r="D21" s="259">
        <v>48732947</v>
      </c>
      <c r="E21" s="259">
        <v>0</v>
      </c>
      <c r="F21" s="259">
        <v>48732947</v>
      </c>
      <c r="G21" s="259">
        <v>48732947</v>
      </c>
      <c r="J21" s="508">
        <f t="shared" ref="J21:J54" si="2">(G21)-K21</f>
        <v>48732947</v>
      </c>
      <c r="K21" s="241">
        <f t="shared" ref="K21:K84" si="3">(E21*$I$1)</f>
        <v>0</v>
      </c>
      <c r="N21" s="248"/>
      <c r="O21" s="248"/>
      <c r="P21" s="241"/>
    </row>
    <row r="22" spans="1:16" outlineLevel="1" x14ac:dyDescent="0.3">
      <c r="A22" s="248"/>
      <c r="B22" s="238" t="s">
        <v>540</v>
      </c>
      <c r="C22" s="238" t="s">
        <v>541</v>
      </c>
      <c r="D22" s="259">
        <v>149127579</v>
      </c>
      <c r="E22" s="259">
        <v>0</v>
      </c>
      <c r="F22" s="259">
        <v>149127579</v>
      </c>
      <c r="G22" s="259">
        <v>149127579</v>
      </c>
      <c r="J22" s="508">
        <f t="shared" si="2"/>
        <v>149127579</v>
      </c>
      <c r="K22" s="241">
        <f t="shared" si="3"/>
        <v>0</v>
      </c>
      <c r="N22" s="248"/>
      <c r="O22" s="248"/>
      <c r="P22" s="241"/>
    </row>
    <row r="23" spans="1:16" outlineLevel="1" x14ac:dyDescent="0.3">
      <c r="A23" s="248"/>
      <c r="B23" s="238" t="s">
        <v>542</v>
      </c>
      <c r="C23" s="238" t="s">
        <v>543</v>
      </c>
      <c r="D23" s="259">
        <v>11772858</v>
      </c>
      <c r="E23" s="259">
        <v>0</v>
      </c>
      <c r="F23" s="259">
        <v>11772858</v>
      </c>
      <c r="G23" s="259">
        <v>11772858</v>
      </c>
      <c r="J23" s="508">
        <f t="shared" si="2"/>
        <v>11772858</v>
      </c>
      <c r="K23" s="241">
        <f t="shared" si="3"/>
        <v>0</v>
      </c>
      <c r="N23" s="248"/>
      <c r="O23" s="248"/>
      <c r="P23" s="241"/>
    </row>
    <row r="24" spans="1:16" outlineLevel="1" x14ac:dyDescent="0.3">
      <c r="A24" s="248"/>
      <c r="B24" s="238" t="s">
        <v>544</v>
      </c>
      <c r="C24" s="238" t="s">
        <v>545</v>
      </c>
      <c r="D24" s="259">
        <v>99387076</v>
      </c>
      <c r="E24" s="259">
        <v>0</v>
      </c>
      <c r="F24" s="259">
        <v>99387076</v>
      </c>
      <c r="G24" s="259">
        <v>99387076</v>
      </c>
      <c r="J24" s="508">
        <f t="shared" si="2"/>
        <v>99387076</v>
      </c>
      <c r="K24" s="241">
        <f t="shared" si="3"/>
        <v>0</v>
      </c>
      <c r="N24" s="248"/>
      <c r="O24" s="248"/>
      <c r="P24" s="241"/>
    </row>
    <row r="25" spans="1:16" outlineLevel="1" x14ac:dyDescent="0.3">
      <c r="A25" s="248"/>
      <c r="B25" s="238" t="s">
        <v>546</v>
      </c>
      <c r="C25" s="238" t="s">
        <v>547</v>
      </c>
      <c r="D25" s="259">
        <v>47539264</v>
      </c>
      <c r="E25" s="259">
        <v>0</v>
      </c>
      <c r="F25" s="259">
        <v>47539264</v>
      </c>
      <c r="G25" s="259">
        <v>47539264</v>
      </c>
      <c r="J25" s="508">
        <f t="shared" si="2"/>
        <v>47539264</v>
      </c>
      <c r="K25" s="241">
        <f t="shared" si="3"/>
        <v>0</v>
      </c>
      <c r="N25" s="248"/>
      <c r="O25" s="248"/>
      <c r="P25" s="241"/>
    </row>
    <row r="26" spans="1:16" outlineLevel="1" x14ac:dyDescent="0.3">
      <c r="A26" s="248"/>
      <c r="B26" s="238" t="s">
        <v>548</v>
      </c>
      <c r="C26" s="238" t="s">
        <v>549</v>
      </c>
      <c r="D26" s="259">
        <v>4151848</v>
      </c>
      <c r="E26" s="259">
        <v>0</v>
      </c>
      <c r="F26" s="259">
        <v>4151848</v>
      </c>
      <c r="G26" s="259">
        <v>4151848</v>
      </c>
      <c r="J26" s="508">
        <f t="shared" si="2"/>
        <v>4151848</v>
      </c>
      <c r="K26" s="241">
        <f t="shared" si="3"/>
        <v>0</v>
      </c>
      <c r="N26" s="248"/>
      <c r="O26" s="248"/>
      <c r="P26" s="241"/>
    </row>
    <row r="27" spans="1:16" outlineLevel="1" x14ac:dyDescent="0.3">
      <c r="A27" s="248"/>
      <c r="B27" s="238" t="s">
        <v>1617</v>
      </c>
      <c r="C27" s="238" t="s">
        <v>1618</v>
      </c>
      <c r="D27" s="259">
        <v>0</v>
      </c>
      <c r="E27" s="259">
        <v>0</v>
      </c>
      <c r="F27" s="259">
        <v>0</v>
      </c>
      <c r="G27" s="259">
        <v>0</v>
      </c>
      <c r="J27" s="508">
        <f t="shared" si="2"/>
        <v>0</v>
      </c>
      <c r="K27" s="241">
        <f t="shared" si="3"/>
        <v>0</v>
      </c>
      <c r="N27" s="248"/>
      <c r="O27" s="248"/>
      <c r="P27" s="241"/>
    </row>
    <row r="28" spans="1:16" outlineLevel="1" x14ac:dyDescent="0.3">
      <c r="A28" s="248"/>
      <c r="B28" s="238" t="s">
        <v>550</v>
      </c>
      <c r="C28" s="238" t="s">
        <v>551</v>
      </c>
      <c r="D28" s="259">
        <v>122542324</v>
      </c>
      <c r="E28" s="259">
        <v>0</v>
      </c>
      <c r="F28" s="259">
        <v>122542324</v>
      </c>
      <c r="G28" s="259">
        <v>122542324</v>
      </c>
      <c r="J28" s="508">
        <f t="shared" si="2"/>
        <v>122542324</v>
      </c>
      <c r="K28" s="241">
        <f t="shared" si="3"/>
        <v>0</v>
      </c>
      <c r="N28" s="248"/>
      <c r="O28" s="248"/>
      <c r="P28" s="241"/>
    </row>
    <row r="29" spans="1:16" outlineLevel="1" x14ac:dyDescent="0.3">
      <c r="A29" s="248"/>
      <c r="B29" s="238" t="s">
        <v>552</v>
      </c>
      <c r="C29" s="238" t="s">
        <v>553</v>
      </c>
      <c r="D29" s="259">
        <v>10000000</v>
      </c>
      <c r="E29" s="259">
        <v>0</v>
      </c>
      <c r="F29" s="259">
        <v>10000000</v>
      </c>
      <c r="G29" s="259">
        <v>10000000</v>
      </c>
      <c r="J29" s="508">
        <f t="shared" si="2"/>
        <v>10000000</v>
      </c>
      <c r="K29" s="241">
        <f t="shared" si="3"/>
        <v>0</v>
      </c>
      <c r="N29" s="248"/>
      <c r="O29" s="248"/>
      <c r="P29" s="241"/>
    </row>
    <row r="30" spans="1:16" outlineLevel="1" x14ac:dyDescent="0.3">
      <c r="A30" s="248"/>
      <c r="B30" s="238" t="s">
        <v>554</v>
      </c>
      <c r="C30" s="238" t="s">
        <v>555</v>
      </c>
      <c r="D30" s="259">
        <v>3210404</v>
      </c>
      <c r="E30" s="259">
        <v>0</v>
      </c>
      <c r="F30" s="259">
        <v>3210404</v>
      </c>
      <c r="G30" s="259">
        <v>3210404</v>
      </c>
      <c r="J30" s="508">
        <f t="shared" si="2"/>
        <v>3210404</v>
      </c>
      <c r="K30" s="241">
        <f t="shared" si="3"/>
        <v>0</v>
      </c>
      <c r="N30" s="248"/>
      <c r="O30" s="248"/>
      <c r="P30" s="241"/>
    </row>
    <row r="31" spans="1:16" outlineLevel="1" x14ac:dyDescent="0.3">
      <c r="A31" s="248"/>
      <c r="B31" s="238" t="s">
        <v>556</v>
      </c>
      <c r="C31" s="238" t="s">
        <v>557</v>
      </c>
      <c r="D31" s="259">
        <v>15264138</v>
      </c>
      <c r="E31" s="259">
        <v>0</v>
      </c>
      <c r="F31" s="259">
        <v>15264138</v>
      </c>
      <c r="G31" s="259">
        <v>15264138</v>
      </c>
      <c r="J31" s="508">
        <f t="shared" si="2"/>
        <v>15264138</v>
      </c>
      <c r="K31" s="241">
        <f t="shared" si="3"/>
        <v>0</v>
      </c>
      <c r="N31" s="248"/>
      <c r="O31" s="248"/>
      <c r="P31" s="241"/>
    </row>
    <row r="32" spans="1:16" outlineLevel="1" x14ac:dyDescent="0.3">
      <c r="A32" s="248"/>
      <c r="B32" s="238" t="s">
        <v>558</v>
      </c>
      <c r="C32" s="238" t="s">
        <v>559</v>
      </c>
      <c r="D32" s="259">
        <v>39706133</v>
      </c>
      <c r="E32" s="259">
        <v>0</v>
      </c>
      <c r="F32" s="259">
        <v>39706133</v>
      </c>
      <c r="G32" s="259">
        <v>39706133</v>
      </c>
      <c r="J32" s="508">
        <f t="shared" si="2"/>
        <v>39706133</v>
      </c>
      <c r="K32" s="241">
        <f t="shared" si="3"/>
        <v>0</v>
      </c>
      <c r="N32" s="248"/>
      <c r="O32" s="248"/>
      <c r="P32" s="241"/>
    </row>
    <row r="33" spans="1:16" outlineLevel="1" x14ac:dyDescent="0.3">
      <c r="A33" s="248"/>
      <c r="B33" s="238" t="s">
        <v>560</v>
      </c>
      <c r="C33" s="238" t="s">
        <v>561</v>
      </c>
      <c r="D33" s="259">
        <v>24115955</v>
      </c>
      <c r="E33" s="259">
        <v>0</v>
      </c>
      <c r="F33" s="259">
        <v>24115955</v>
      </c>
      <c r="G33" s="259">
        <v>24115955</v>
      </c>
      <c r="J33" s="508">
        <f t="shared" si="2"/>
        <v>24115955</v>
      </c>
      <c r="K33" s="241">
        <f t="shared" si="3"/>
        <v>0</v>
      </c>
      <c r="N33" s="248"/>
      <c r="O33" s="248"/>
      <c r="P33" s="241"/>
    </row>
    <row r="34" spans="1:16" outlineLevel="1" x14ac:dyDescent="0.3">
      <c r="A34" s="248"/>
      <c r="B34" s="238" t="s">
        <v>562</v>
      </c>
      <c r="C34" s="238" t="s">
        <v>563</v>
      </c>
      <c r="D34" s="259">
        <v>7493264</v>
      </c>
      <c r="E34" s="259">
        <v>0</v>
      </c>
      <c r="F34" s="259">
        <v>7493264</v>
      </c>
      <c r="G34" s="259">
        <v>7493264</v>
      </c>
      <c r="J34" s="508">
        <f t="shared" si="2"/>
        <v>7493264</v>
      </c>
      <c r="K34" s="241">
        <f t="shared" si="3"/>
        <v>0</v>
      </c>
      <c r="N34" s="248"/>
      <c r="O34" s="248"/>
      <c r="P34" s="241"/>
    </row>
    <row r="35" spans="1:16" outlineLevel="1" x14ac:dyDescent="0.3">
      <c r="A35" s="248"/>
      <c r="B35" s="238" t="s">
        <v>564</v>
      </c>
      <c r="C35" s="238" t="s">
        <v>565</v>
      </c>
      <c r="D35" s="259">
        <v>5577351</v>
      </c>
      <c r="E35" s="259">
        <v>0</v>
      </c>
      <c r="F35" s="259">
        <v>5577351</v>
      </c>
      <c r="G35" s="259">
        <v>5577351</v>
      </c>
      <c r="J35" s="508">
        <f t="shared" si="2"/>
        <v>5577351</v>
      </c>
      <c r="K35" s="241">
        <f t="shared" si="3"/>
        <v>0</v>
      </c>
      <c r="N35" s="248"/>
      <c r="O35" s="248"/>
      <c r="P35" s="241"/>
    </row>
    <row r="36" spans="1:16" outlineLevel="1" x14ac:dyDescent="0.3">
      <c r="A36" s="248"/>
      <c r="B36" s="238" t="s">
        <v>566</v>
      </c>
      <c r="C36" s="238" t="s">
        <v>567</v>
      </c>
      <c r="D36" s="259">
        <v>484940</v>
      </c>
      <c r="E36" s="259">
        <v>0</v>
      </c>
      <c r="F36" s="259">
        <v>484940</v>
      </c>
      <c r="G36" s="259">
        <v>484940</v>
      </c>
      <c r="J36" s="508">
        <f t="shared" si="2"/>
        <v>484940</v>
      </c>
      <c r="K36" s="241">
        <f t="shared" si="3"/>
        <v>0</v>
      </c>
      <c r="N36" s="248"/>
      <c r="O36" s="248"/>
      <c r="P36" s="241"/>
    </row>
    <row r="37" spans="1:16" outlineLevel="1" x14ac:dyDescent="0.3">
      <c r="A37" s="248"/>
      <c r="B37" s="238" t="s">
        <v>568</v>
      </c>
      <c r="C37" s="238" t="s">
        <v>569</v>
      </c>
      <c r="D37" s="259">
        <v>10352968</v>
      </c>
      <c r="E37" s="259">
        <v>0</v>
      </c>
      <c r="F37" s="259">
        <v>10352968</v>
      </c>
      <c r="G37" s="259">
        <v>10352968</v>
      </c>
      <c r="J37" s="508">
        <f t="shared" si="2"/>
        <v>10352968</v>
      </c>
      <c r="K37" s="241">
        <f t="shared" si="3"/>
        <v>0</v>
      </c>
      <c r="N37" s="248"/>
      <c r="O37" s="248"/>
      <c r="P37" s="241"/>
    </row>
    <row r="38" spans="1:16" outlineLevel="1" x14ac:dyDescent="0.3">
      <c r="A38" s="248"/>
      <c r="B38" s="238" t="s">
        <v>570</v>
      </c>
      <c r="C38" s="238" t="s">
        <v>571</v>
      </c>
      <c r="D38" s="259">
        <v>0</v>
      </c>
      <c r="E38" s="259">
        <v>1800.26</v>
      </c>
      <c r="F38" s="259">
        <v>13076351</v>
      </c>
      <c r="G38" s="259">
        <v>13076351</v>
      </c>
      <c r="J38" s="508">
        <f t="shared" si="2"/>
        <v>0.46659999899566174</v>
      </c>
      <c r="K38" s="241">
        <f t="shared" si="3"/>
        <v>13076350.533400001</v>
      </c>
      <c r="N38" s="248"/>
      <c r="O38" s="248"/>
      <c r="P38" s="241"/>
    </row>
    <row r="39" spans="1:16" outlineLevel="1" x14ac:dyDescent="0.3">
      <c r="A39" s="248"/>
      <c r="B39" s="238" t="s">
        <v>572</v>
      </c>
      <c r="C39" s="238" t="s">
        <v>573</v>
      </c>
      <c r="D39" s="259">
        <v>0</v>
      </c>
      <c r="E39" s="259">
        <v>3338.78</v>
      </c>
      <c r="F39" s="259">
        <v>24251529</v>
      </c>
      <c r="G39" s="259">
        <v>24251529</v>
      </c>
      <c r="J39" s="508">
        <f t="shared" si="2"/>
        <v>-2.0200002938508987E-2</v>
      </c>
      <c r="K39" s="241">
        <f t="shared" si="3"/>
        <v>24251529.020200003</v>
      </c>
      <c r="N39" s="248"/>
      <c r="O39" s="248"/>
      <c r="P39" s="241"/>
    </row>
    <row r="40" spans="1:16" outlineLevel="1" x14ac:dyDescent="0.3">
      <c r="A40" s="248"/>
      <c r="B40" s="238" t="s">
        <v>574</v>
      </c>
      <c r="C40" s="238" t="s">
        <v>575</v>
      </c>
      <c r="D40" s="259">
        <v>5000000</v>
      </c>
      <c r="E40" s="259">
        <v>0</v>
      </c>
      <c r="F40" s="259">
        <v>5000000</v>
      </c>
      <c r="G40" s="259">
        <v>5000000</v>
      </c>
      <c r="J40" s="508">
        <f t="shared" si="2"/>
        <v>5000000</v>
      </c>
      <c r="K40" s="241">
        <f t="shared" si="3"/>
        <v>0</v>
      </c>
      <c r="N40" s="248"/>
      <c r="O40" s="248"/>
      <c r="P40" s="241"/>
    </row>
    <row r="41" spans="1:16" outlineLevel="1" x14ac:dyDescent="0.3">
      <c r="A41" s="248"/>
      <c r="B41" s="238" t="s">
        <v>576</v>
      </c>
      <c r="C41" s="238" t="s">
        <v>577</v>
      </c>
      <c r="D41" s="259">
        <v>18269137</v>
      </c>
      <c r="E41" s="259">
        <v>0</v>
      </c>
      <c r="F41" s="259">
        <v>18269137</v>
      </c>
      <c r="G41" s="259">
        <v>18269137</v>
      </c>
      <c r="J41" s="508">
        <f t="shared" si="2"/>
        <v>18269137</v>
      </c>
      <c r="K41" s="241">
        <f t="shared" si="3"/>
        <v>0</v>
      </c>
      <c r="N41" s="248"/>
      <c r="O41" s="248"/>
      <c r="P41" s="241"/>
    </row>
    <row r="42" spans="1:16" outlineLevel="1" x14ac:dyDescent="0.3">
      <c r="A42" s="248"/>
      <c r="B42" s="238" t="s">
        <v>578</v>
      </c>
      <c r="C42" s="238" t="s">
        <v>579</v>
      </c>
      <c r="D42" s="259">
        <v>18269137</v>
      </c>
      <c r="E42" s="259">
        <v>0</v>
      </c>
      <c r="F42" s="259">
        <v>18269137</v>
      </c>
      <c r="G42" s="259">
        <v>18269137</v>
      </c>
      <c r="J42" s="508">
        <f t="shared" si="2"/>
        <v>18269137</v>
      </c>
      <c r="K42" s="241">
        <f t="shared" si="3"/>
        <v>0</v>
      </c>
      <c r="N42" s="248"/>
      <c r="O42" s="248"/>
      <c r="P42" s="241"/>
    </row>
    <row r="43" spans="1:16" outlineLevel="1" x14ac:dyDescent="0.3">
      <c r="A43" s="248"/>
      <c r="B43" s="238" t="s">
        <v>580</v>
      </c>
      <c r="C43" s="238" t="s">
        <v>581</v>
      </c>
      <c r="D43" s="259">
        <v>18269137</v>
      </c>
      <c r="E43" s="259">
        <v>0</v>
      </c>
      <c r="F43" s="259">
        <v>18269137</v>
      </c>
      <c r="G43" s="259">
        <v>18269137</v>
      </c>
      <c r="J43" s="508">
        <f t="shared" si="2"/>
        <v>18269137</v>
      </c>
      <c r="K43" s="241">
        <f t="shared" si="3"/>
        <v>0</v>
      </c>
      <c r="N43" s="248"/>
      <c r="O43" s="248"/>
      <c r="P43" s="241"/>
    </row>
    <row r="44" spans="1:16" outlineLevel="1" x14ac:dyDescent="0.3">
      <c r="A44" s="248"/>
      <c r="B44" s="238" t="s">
        <v>1619</v>
      </c>
      <c r="C44" s="238" t="s">
        <v>1620</v>
      </c>
      <c r="D44" s="259">
        <v>0</v>
      </c>
      <c r="E44" s="259">
        <v>0</v>
      </c>
      <c r="F44" s="259">
        <v>0</v>
      </c>
      <c r="G44" s="259">
        <v>0</v>
      </c>
      <c r="J44" s="508">
        <f t="shared" si="2"/>
        <v>0</v>
      </c>
      <c r="K44" s="241">
        <f t="shared" si="3"/>
        <v>0</v>
      </c>
      <c r="N44" s="248"/>
      <c r="O44" s="248"/>
      <c r="P44" s="241"/>
    </row>
    <row r="45" spans="1:16" outlineLevel="1" x14ac:dyDescent="0.3">
      <c r="A45" s="248"/>
      <c r="B45" s="238" t="s">
        <v>582</v>
      </c>
      <c r="C45" s="238" t="s">
        <v>583</v>
      </c>
      <c r="D45" s="259">
        <v>5727623</v>
      </c>
      <c r="E45" s="259">
        <v>0</v>
      </c>
      <c r="F45" s="259">
        <v>5727623</v>
      </c>
      <c r="G45" s="259">
        <v>5727623</v>
      </c>
      <c r="J45" s="508">
        <f t="shared" si="2"/>
        <v>5727623</v>
      </c>
      <c r="K45" s="241">
        <f t="shared" si="3"/>
        <v>0</v>
      </c>
      <c r="N45" s="248"/>
      <c r="O45" s="248"/>
      <c r="P45" s="241"/>
    </row>
    <row r="46" spans="1:16" outlineLevel="1" x14ac:dyDescent="0.3">
      <c r="A46" s="248"/>
      <c r="B46" s="238" t="s">
        <v>584</v>
      </c>
      <c r="C46" s="238" t="s">
        <v>585</v>
      </c>
      <c r="D46" s="259">
        <v>4690942</v>
      </c>
      <c r="E46" s="259">
        <v>0</v>
      </c>
      <c r="F46" s="259">
        <v>4690942</v>
      </c>
      <c r="G46" s="259">
        <v>4690942</v>
      </c>
      <c r="J46" s="508">
        <f t="shared" si="2"/>
        <v>4690942</v>
      </c>
      <c r="K46" s="241">
        <f t="shared" si="3"/>
        <v>0</v>
      </c>
      <c r="N46" s="248"/>
      <c r="O46" s="248"/>
      <c r="P46" s="241"/>
    </row>
    <row r="47" spans="1:16" outlineLevel="1" x14ac:dyDescent="0.3">
      <c r="A47" s="248"/>
      <c r="B47" s="238" t="s">
        <v>586</v>
      </c>
      <c r="C47" s="238" t="s">
        <v>587</v>
      </c>
      <c r="D47" s="259">
        <v>529335</v>
      </c>
      <c r="E47" s="259">
        <v>0</v>
      </c>
      <c r="F47" s="259">
        <v>529335</v>
      </c>
      <c r="G47" s="259">
        <v>529335</v>
      </c>
      <c r="J47" s="508">
        <f t="shared" si="2"/>
        <v>529335</v>
      </c>
      <c r="K47" s="241">
        <f t="shared" si="3"/>
        <v>0</v>
      </c>
      <c r="N47" s="248"/>
      <c r="O47" s="248"/>
      <c r="P47" s="241"/>
    </row>
    <row r="48" spans="1:16" outlineLevel="1" x14ac:dyDescent="0.3">
      <c r="A48" s="248"/>
      <c r="B48" s="238" t="s">
        <v>588</v>
      </c>
      <c r="C48" s="238" t="s">
        <v>589</v>
      </c>
      <c r="D48" s="259">
        <v>7321237</v>
      </c>
      <c r="E48" s="259">
        <v>0</v>
      </c>
      <c r="F48" s="259">
        <v>7321237</v>
      </c>
      <c r="G48" s="259">
        <v>7321237</v>
      </c>
      <c r="J48" s="508">
        <f t="shared" si="2"/>
        <v>7321237</v>
      </c>
      <c r="K48" s="241">
        <f t="shared" si="3"/>
        <v>0</v>
      </c>
      <c r="N48" s="248"/>
      <c r="O48" s="248"/>
      <c r="P48" s="241"/>
    </row>
    <row r="49" spans="1:16" outlineLevel="1" x14ac:dyDescent="0.3">
      <c r="A49" s="248"/>
      <c r="B49" s="238" t="s">
        <v>590</v>
      </c>
      <c r="C49" s="238" t="s">
        <v>591</v>
      </c>
      <c r="D49" s="259">
        <v>20542177849</v>
      </c>
      <c r="E49" s="259">
        <v>32202.080000000002</v>
      </c>
      <c r="F49" s="259">
        <v>20776080555</v>
      </c>
      <c r="G49" s="259">
        <v>20776080555</v>
      </c>
      <c r="J49" s="508">
        <f t="shared" si="2"/>
        <v>20542177848.7328</v>
      </c>
      <c r="K49" s="241">
        <f t="shared" si="3"/>
        <v>233902706.26720002</v>
      </c>
      <c r="M49" s="241">
        <f>G49+G133</f>
        <v>21823810772</v>
      </c>
      <c r="N49" s="248">
        <f>M49/1000</f>
        <v>21823810.772</v>
      </c>
      <c r="O49" s="248">
        <f>N49-BG!F16-BG!F22</f>
        <v>-13128404989.728001</v>
      </c>
      <c r="P49" s="241"/>
    </row>
    <row r="50" spans="1:16" outlineLevel="1" x14ac:dyDescent="0.3">
      <c r="A50" s="248"/>
      <c r="B50" s="238" t="s">
        <v>592</v>
      </c>
      <c r="C50" s="238" t="s">
        <v>593</v>
      </c>
      <c r="D50" s="259">
        <v>20212442952</v>
      </c>
      <c r="E50" s="259">
        <v>31046.44</v>
      </c>
      <c r="F50" s="259">
        <v>20437951563</v>
      </c>
      <c r="G50" s="259">
        <v>20437951563</v>
      </c>
      <c r="J50" s="508">
        <f t="shared" si="2"/>
        <v>20212442951.880402</v>
      </c>
      <c r="K50" s="241">
        <f t="shared" si="3"/>
        <v>225508611.1196</v>
      </c>
      <c r="N50" s="248"/>
      <c r="O50" s="248"/>
      <c r="P50" s="241"/>
    </row>
    <row r="51" spans="1:16" outlineLevel="1" x14ac:dyDescent="0.3">
      <c r="A51" s="248"/>
      <c r="B51" s="238" t="s">
        <v>594</v>
      </c>
      <c r="C51" s="238" t="s">
        <v>595</v>
      </c>
      <c r="D51" s="259">
        <v>7169732469</v>
      </c>
      <c r="E51" s="259">
        <v>30209.29</v>
      </c>
      <c r="F51" s="259">
        <v>7389160366</v>
      </c>
      <c r="G51" s="259">
        <v>7389160366</v>
      </c>
      <c r="J51" s="508">
        <f t="shared" si="2"/>
        <v>7169732469.2489004</v>
      </c>
      <c r="K51" s="241">
        <f t="shared" si="3"/>
        <v>219427896.7511</v>
      </c>
      <c r="N51" s="248"/>
      <c r="O51" s="248"/>
      <c r="P51" s="241"/>
    </row>
    <row r="52" spans="1:16" outlineLevel="1" x14ac:dyDescent="0.3">
      <c r="A52" s="248"/>
      <c r="B52" s="238" t="s">
        <v>596</v>
      </c>
      <c r="C52" s="238" t="s">
        <v>597</v>
      </c>
      <c r="D52" s="259">
        <v>7169732469</v>
      </c>
      <c r="E52" s="259">
        <v>30209.29</v>
      </c>
      <c r="F52" s="259">
        <v>7389160366</v>
      </c>
      <c r="G52" s="259">
        <v>7389160366</v>
      </c>
      <c r="J52" s="508">
        <f t="shared" si="2"/>
        <v>7169732469.2489004</v>
      </c>
      <c r="K52" s="241">
        <f t="shared" si="3"/>
        <v>219427896.7511</v>
      </c>
      <c r="N52" s="248"/>
      <c r="O52" s="248"/>
      <c r="P52" s="241"/>
    </row>
    <row r="53" spans="1:16" outlineLevel="1" x14ac:dyDescent="0.3">
      <c r="A53" s="248"/>
      <c r="B53" s="238" t="s">
        <v>598</v>
      </c>
      <c r="C53" s="238" t="s">
        <v>599</v>
      </c>
      <c r="D53" s="259">
        <v>7169732469</v>
      </c>
      <c r="E53" s="259">
        <v>30209.29</v>
      </c>
      <c r="F53" s="259">
        <v>7389160366</v>
      </c>
      <c r="G53" s="259">
        <v>7389160366</v>
      </c>
      <c r="J53" s="508">
        <f t="shared" si="2"/>
        <v>7169732469.2489004</v>
      </c>
      <c r="K53" s="241">
        <f t="shared" si="3"/>
        <v>219427896.7511</v>
      </c>
      <c r="N53" s="248"/>
      <c r="O53" s="248"/>
      <c r="P53" s="241"/>
    </row>
    <row r="54" spans="1:16" outlineLevel="1" x14ac:dyDescent="0.3">
      <c r="A54" s="248"/>
      <c r="B54" s="238" t="s">
        <v>311</v>
      </c>
      <c r="C54" s="238" t="s">
        <v>600</v>
      </c>
      <c r="D54" s="259">
        <v>7169732469</v>
      </c>
      <c r="E54" s="259">
        <v>30209.29</v>
      </c>
      <c r="F54" s="259">
        <v>7389160366</v>
      </c>
      <c r="G54" s="259">
        <v>7389160366</v>
      </c>
      <c r="J54" s="508">
        <f t="shared" si="2"/>
        <v>7169732469.2489004</v>
      </c>
      <c r="K54" s="241">
        <f t="shared" si="3"/>
        <v>219427896.7511</v>
      </c>
      <c r="M54" s="260" t="s">
        <v>32</v>
      </c>
      <c r="N54" s="248"/>
      <c r="O54" s="248"/>
      <c r="P54" s="241"/>
    </row>
    <row r="55" spans="1:16" outlineLevel="1" x14ac:dyDescent="0.3">
      <c r="A55" s="248"/>
      <c r="B55" s="238" t="s">
        <v>324</v>
      </c>
      <c r="C55" s="238" t="s">
        <v>601</v>
      </c>
      <c r="D55" s="259">
        <v>8802276797</v>
      </c>
      <c r="E55" s="259">
        <v>0</v>
      </c>
      <c r="F55" s="259">
        <v>8802276797</v>
      </c>
      <c r="G55" s="259">
        <v>8802276797</v>
      </c>
      <c r="J55" s="508">
        <f>((G55)-K55)</f>
        <v>8802276797</v>
      </c>
      <c r="K55" s="241">
        <f t="shared" si="3"/>
        <v>0</v>
      </c>
      <c r="M55" s="260" t="s">
        <v>32</v>
      </c>
      <c r="N55" s="248"/>
      <c r="O55" s="248"/>
      <c r="P55" s="241"/>
    </row>
    <row r="56" spans="1:16" s="267" customFormat="1" outlineLevel="1" x14ac:dyDescent="0.3">
      <c r="A56" s="266"/>
      <c r="B56" s="267" t="s">
        <v>1621</v>
      </c>
      <c r="C56" s="267" t="s">
        <v>601</v>
      </c>
      <c r="D56" s="259">
        <v>0</v>
      </c>
      <c r="E56" s="259">
        <v>0</v>
      </c>
      <c r="F56" s="259">
        <v>0</v>
      </c>
      <c r="G56" s="259">
        <v>0</v>
      </c>
      <c r="H56" s="266"/>
      <c r="I56" s="266"/>
      <c r="J56" s="279">
        <f>((G56)-K56)</f>
        <v>0</v>
      </c>
      <c r="K56" s="268">
        <f t="shared" si="3"/>
        <v>0</v>
      </c>
      <c r="M56" s="269" t="s">
        <v>32</v>
      </c>
      <c r="N56" s="266"/>
      <c r="O56" s="266"/>
      <c r="P56" s="268"/>
    </row>
    <row r="57" spans="1:16" outlineLevel="1" x14ac:dyDescent="0.3">
      <c r="A57" s="248"/>
      <c r="B57" s="238" t="s">
        <v>602</v>
      </c>
      <c r="C57" s="238" t="s">
        <v>603</v>
      </c>
      <c r="D57" s="259">
        <v>247453141</v>
      </c>
      <c r="E57" s="259">
        <v>0</v>
      </c>
      <c r="F57" s="259">
        <v>247453141</v>
      </c>
      <c r="G57" s="259">
        <v>247453141</v>
      </c>
      <c r="J57" s="508">
        <f t="shared" ref="J57:J103" si="4">(G57)-K57</f>
        <v>247453141</v>
      </c>
      <c r="K57" s="241">
        <f t="shared" si="3"/>
        <v>0</v>
      </c>
      <c r="N57" s="248"/>
      <c r="O57" s="248"/>
      <c r="P57" s="241"/>
    </row>
    <row r="58" spans="1:16" outlineLevel="1" x14ac:dyDescent="0.3">
      <c r="A58" s="248"/>
      <c r="B58" s="238" t="s">
        <v>604</v>
      </c>
      <c r="C58" s="238" t="s">
        <v>605</v>
      </c>
      <c r="D58" s="259">
        <v>247453141</v>
      </c>
      <c r="E58" s="259">
        <v>0</v>
      </c>
      <c r="F58" s="259">
        <v>247453141</v>
      </c>
      <c r="G58" s="259">
        <v>247453141</v>
      </c>
      <c r="J58" s="508">
        <f t="shared" si="4"/>
        <v>247453141</v>
      </c>
      <c r="K58" s="241">
        <f t="shared" si="3"/>
        <v>0</v>
      </c>
      <c r="N58" s="248"/>
      <c r="O58" s="248"/>
      <c r="P58" s="241"/>
    </row>
    <row r="59" spans="1:16" outlineLevel="1" x14ac:dyDescent="0.3">
      <c r="A59" s="248"/>
      <c r="B59" s="238" t="s">
        <v>606</v>
      </c>
      <c r="C59" s="238" t="s">
        <v>607</v>
      </c>
      <c r="D59" s="259">
        <v>247453141</v>
      </c>
      <c r="E59" s="259">
        <v>0</v>
      </c>
      <c r="F59" s="259">
        <v>247453141</v>
      </c>
      <c r="G59" s="259">
        <v>247453141</v>
      </c>
      <c r="J59" s="508">
        <f t="shared" si="4"/>
        <v>247453141</v>
      </c>
      <c r="K59" s="241">
        <f t="shared" si="3"/>
        <v>0</v>
      </c>
      <c r="N59" s="248"/>
      <c r="O59" s="248"/>
      <c r="P59" s="241"/>
    </row>
    <row r="60" spans="1:16" outlineLevel="1" x14ac:dyDescent="0.3">
      <c r="A60" s="248"/>
      <c r="B60" s="238" t="s">
        <v>608</v>
      </c>
      <c r="C60" s="238" t="s">
        <v>609</v>
      </c>
      <c r="D60" s="259">
        <v>8554823656</v>
      </c>
      <c r="E60" s="259">
        <v>0</v>
      </c>
      <c r="F60" s="259">
        <v>8554823656</v>
      </c>
      <c r="G60" s="259">
        <v>8554823656</v>
      </c>
      <c r="J60" s="508">
        <f t="shared" si="4"/>
        <v>8554823656</v>
      </c>
      <c r="K60" s="241">
        <f t="shared" si="3"/>
        <v>0</v>
      </c>
      <c r="N60" s="248"/>
      <c r="O60" s="248"/>
      <c r="P60" s="241"/>
    </row>
    <row r="61" spans="1:16" outlineLevel="1" x14ac:dyDescent="0.3">
      <c r="A61" s="248"/>
      <c r="B61" s="238" t="s">
        <v>610</v>
      </c>
      <c r="C61" s="238" t="s">
        <v>611</v>
      </c>
      <c r="D61" s="259">
        <v>8554823656</v>
      </c>
      <c r="E61" s="259">
        <v>0</v>
      </c>
      <c r="F61" s="259">
        <v>8554823656</v>
      </c>
      <c r="G61" s="259">
        <v>8554823656</v>
      </c>
      <c r="J61" s="508">
        <f t="shared" si="4"/>
        <v>8554823656</v>
      </c>
      <c r="K61" s="241">
        <f t="shared" si="3"/>
        <v>0</v>
      </c>
      <c r="N61" s="248"/>
      <c r="O61" s="248"/>
      <c r="P61" s="241"/>
    </row>
    <row r="62" spans="1:16" outlineLevel="1" x14ac:dyDescent="0.3">
      <c r="A62" s="248"/>
      <c r="B62" s="238" t="s">
        <v>612</v>
      </c>
      <c r="C62" s="238" t="s">
        <v>613</v>
      </c>
      <c r="D62" s="259">
        <v>1923526431</v>
      </c>
      <c r="E62" s="259">
        <v>0</v>
      </c>
      <c r="F62" s="259">
        <v>1923526431</v>
      </c>
      <c r="G62" s="259">
        <v>1923526431</v>
      </c>
      <c r="J62" s="508">
        <f t="shared" si="4"/>
        <v>1923526431</v>
      </c>
      <c r="K62" s="241">
        <f t="shared" si="3"/>
        <v>0</v>
      </c>
      <c r="N62" s="248"/>
      <c r="O62" s="248"/>
      <c r="P62" s="241"/>
    </row>
    <row r="63" spans="1:16" outlineLevel="1" x14ac:dyDescent="0.3">
      <c r="A63" s="248"/>
      <c r="B63" s="238" t="s">
        <v>614</v>
      </c>
      <c r="C63" s="238" t="s">
        <v>597</v>
      </c>
      <c r="D63" s="259">
        <v>1923526431</v>
      </c>
      <c r="E63" s="259">
        <v>0</v>
      </c>
      <c r="F63" s="259">
        <v>1923526431</v>
      </c>
      <c r="G63" s="259">
        <v>1923526431</v>
      </c>
      <c r="J63" s="508">
        <f t="shared" si="4"/>
        <v>1923526431</v>
      </c>
      <c r="K63" s="241">
        <f t="shared" si="3"/>
        <v>0</v>
      </c>
      <c r="N63" s="248"/>
      <c r="O63" s="248"/>
      <c r="P63" s="241"/>
    </row>
    <row r="64" spans="1:16" outlineLevel="1" x14ac:dyDescent="0.3">
      <c r="A64" s="248"/>
      <c r="B64" s="238" t="s">
        <v>615</v>
      </c>
      <c r="C64" s="238" t="s">
        <v>616</v>
      </c>
      <c r="D64" s="259">
        <v>1923526431</v>
      </c>
      <c r="E64" s="259">
        <v>0</v>
      </c>
      <c r="F64" s="259">
        <v>1923526431</v>
      </c>
      <c r="G64" s="259">
        <v>1923526431</v>
      </c>
      <c r="J64" s="508">
        <f t="shared" si="4"/>
        <v>1923526431</v>
      </c>
      <c r="K64" s="241">
        <f t="shared" si="3"/>
        <v>0</v>
      </c>
      <c r="N64" s="248"/>
      <c r="O64" s="248"/>
      <c r="P64" s="241"/>
    </row>
    <row r="65" spans="1:16" outlineLevel="1" x14ac:dyDescent="0.3">
      <c r="A65" s="248"/>
      <c r="B65" s="238" t="s">
        <v>313</v>
      </c>
      <c r="C65" s="238" t="s">
        <v>617</v>
      </c>
      <c r="D65" s="259">
        <v>1923526431</v>
      </c>
      <c r="E65" s="259">
        <v>0</v>
      </c>
      <c r="F65" s="259">
        <v>1923526431</v>
      </c>
      <c r="G65" s="259">
        <v>1923526431</v>
      </c>
      <c r="J65" s="508">
        <f t="shared" si="4"/>
        <v>1923526431</v>
      </c>
      <c r="K65" s="241">
        <f t="shared" si="3"/>
        <v>0</v>
      </c>
      <c r="M65" s="260" t="s">
        <v>32</v>
      </c>
      <c r="N65" s="248"/>
      <c r="O65" s="248"/>
      <c r="P65" s="241"/>
    </row>
    <row r="66" spans="1:16" outlineLevel="1" x14ac:dyDescent="0.3">
      <c r="A66" s="248"/>
      <c r="B66" s="238" t="s">
        <v>327</v>
      </c>
      <c r="C66" s="238" t="s">
        <v>618</v>
      </c>
      <c r="D66" s="259">
        <v>10776193</v>
      </c>
      <c r="E66" s="259">
        <v>0</v>
      </c>
      <c r="F66" s="259">
        <v>10776193</v>
      </c>
      <c r="G66" s="259">
        <v>10776193</v>
      </c>
      <c r="J66" s="508">
        <f t="shared" si="4"/>
        <v>10776193</v>
      </c>
      <c r="K66" s="241">
        <f t="shared" si="3"/>
        <v>0</v>
      </c>
      <c r="M66" s="260" t="s">
        <v>32</v>
      </c>
      <c r="N66" s="248"/>
      <c r="O66" s="248"/>
      <c r="P66" s="241"/>
    </row>
    <row r="67" spans="1:16" outlineLevel="1" x14ac:dyDescent="0.3">
      <c r="A67" s="248"/>
      <c r="B67" s="238" t="s">
        <v>619</v>
      </c>
      <c r="C67" s="238" t="s">
        <v>620</v>
      </c>
      <c r="D67" s="259">
        <v>10776193</v>
      </c>
      <c r="E67" s="259">
        <v>0</v>
      </c>
      <c r="F67" s="259">
        <v>10776193</v>
      </c>
      <c r="G67" s="259">
        <v>10776193</v>
      </c>
      <c r="J67" s="508">
        <f t="shared" si="4"/>
        <v>10776193</v>
      </c>
      <c r="K67" s="241">
        <f t="shared" si="3"/>
        <v>0</v>
      </c>
      <c r="N67" s="248"/>
      <c r="O67" s="248"/>
      <c r="P67" s="241"/>
    </row>
    <row r="68" spans="1:16" outlineLevel="1" x14ac:dyDescent="0.3">
      <c r="A68" s="248"/>
      <c r="B68" s="238" t="s">
        <v>621</v>
      </c>
      <c r="C68" s="238" t="s">
        <v>622</v>
      </c>
      <c r="D68" s="259">
        <v>10776193</v>
      </c>
      <c r="E68" s="259">
        <v>0</v>
      </c>
      <c r="F68" s="259">
        <v>10776193</v>
      </c>
      <c r="G68" s="259">
        <v>10776193</v>
      </c>
      <c r="J68" s="508">
        <f t="shared" si="4"/>
        <v>10776193</v>
      </c>
      <c r="K68" s="241">
        <f t="shared" si="3"/>
        <v>0</v>
      </c>
      <c r="N68" s="248"/>
      <c r="O68" s="248"/>
      <c r="P68" s="241"/>
    </row>
    <row r="69" spans="1:16" outlineLevel="1" x14ac:dyDescent="0.3">
      <c r="A69" s="248"/>
      <c r="B69" s="238" t="s">
        <v>623</v>
      </c>
      <c r="C69" s="238" t="s">
        <v>624</v>
      </c>
      <c r="D69" s="259">
        <v>10276193</v>
      </c>
      <c r="E69" s="259">
        <v>0</v>
      </c>
      <c r="F69" s="259">
        <v>10276193</v>
      </c>
      <c r="G69" s="259">
        <v>10276193</v>
      </c>
      <c r="J69" s="508">
        <f t="shared" si="4"/>
        <v>10276193</v>
      </c>
      <c r="K69" s="241">
        <f t="shared" si="3"/>
        <v>0</v>
      </c>
      <c r="N69" s="248"/>
      <c r="O69" s="248"/>
      <c r="P69" s="241"/>
    </row>
    <row r="70" spans="1:16" outlineLevel="1" x14ac:dyDescent="0.3">
      <c r="A70" s="248"/>
      <c r="B70" s="238" t="s">
        <v>625</v>
      </c>
      <c r="C70" s="238" t="s">
        <v>626</v>
      </c>
      <c r="D70" s="259">
        <v>500000</v>
      </c>
      <c r="E70" s="259">
        <v>0</v>
      </c>
      <c r="F70" s="259">
        <v>500000</v>
      </c>
      <c r="G70" s="259">
        <v>500000</v>
      </c>
      <c r="J70" s="508">
        <f t="shared" si="4"/>
        <v>500000</v>
      </c>
      <c r="K70" s="241">
        <f t="shared" si="3"/>
        <v>0</v>
      </c>
      <c r="N70" s="248"/>
      <c r="O70" s="248"/>
      <c r="P70" s="241"/>
    </row>
    <row r="71" spans="1:16" outlineLevel="1" x14ac:dyDescent="0.3">
      <c r="A71" s="248"/>
      <c r="B71" s="238" t="s">
        <v>627</v>
      </c>
      <c r="C71" s="238" t="s">
        <v>628</v>
      </c>
      <c r="D71" s="259">
        <v>2306131062</v>
      </c>
      <c r="E71" s="259">
        <v>837.15</v>
      </c>
      <c r="F71" s="259">
        <v>2312211776</v>
      </c>
      <c r="G71" s="259">
        <v>2312211776</v>
      </c>
      <c r="J71" s="508">
        <f t="shared" si="4"/>
        <v>2306131061.6314998</v>
      </c>
      <c r="K71" s="241">
        <f t="shared" si="3"/>
        <v>6080714.3684999999</v>
      </c>
      <c r="N71" s="248"/>
      <c r="O71" s="248"/>
      <c r="P71" s="241"/>
    </row>
    <row r="72" spans="1:16" outlineLevel="1" x14ac:dyDescent="0.3">
      <c r="A72" s="248"/>
      <c r="B72" s="238" t="s">
        <v>629</v>
      </c>
      <c r="C72" s="238" t="s">
        <v>630</v>
      </c>
      <c r="D72" s="259">
        <v>2306131062</v>
      </c>
      <c r="E72" s="259">
        <v>837.15</v>
      </c>
      <c r="F72" s="259">
        <v>2312211776</v>
      </c>
      <c r="G72" s="259">
        <v>2312211776</v>
      </c>
      <c r="J72" s="508">
        <f t="shared" si="4"/>
        <v>2306131061.6314998</v>
      </c>
      <c r="K72" s="241">
        <f t="shared" si="3"/>
        <v>6080714.3684999999</v>
      </c>
      <c r="N72" s="248"/>
      <c r="O72" s="248"/>
      <c r="P72" s="241"/>
    </row>
    <row r="73" spans="1:16" outlineLevel="1" x14ac:dyDescent="0.3">
      <c r="A73" s="248"/>
      <c r="B73" s="238" t="s">
        <v>312</v>
      </c>
      <c r="C73" s="238" t="s">
        <v>631</v>
      </c>
      <c r="D73" s="259">
        <v>2306131062</v>
      </c>
      <c r="E73" s="259">
        <v>837.15</v>
      </c>
      <c r="F73" s="259">
        <v>2312211776</v>
      </c>
      <c r="G73" s="259">
        <v>2312211776</v>
      </c>
      <c r="J73" s="508">
        <f t="shared" si="4"/>
        <v>2306131061.6314998</v>
      </c>
      <c r="K73" s="241">
        <f t="shared" si="3"/>
        <v>6080714.3684999999</v>
      </c>
      <c r="M73" s="260" t="s">
        <v>32</v>
      </c>
      <c r="N73" s="248"/>
      <c r="O73" s="248"/>
      <c r="P73" s="241"/>
    </row>
    <row r="74" spans="1:16" outlineLevel="1" x14ac:dyDescent="0.3">
      <c r="A74" s="248"/>
      <c r="B74" s="238" t="s">
        <v>632</v>
      </c>
      <c r="C74" s="238" t="s">
        <v>633</v>
      </c>
      <c r="D74" s="259">
        <v>2306131062</v>
      </c>
      <c r="E74" s="259">
        <v>837.15</v>
      </c>
      <c r="F74" s="259">
        <v>2312211776</v>
      </c>
      <c r="G74" s="259">
        <v>2312211776</v>
      </c>
      <c r="J74" s="508">
        <f t="shared" si="4"/>
        <v>2306131061.6314998</v>
      </c>
      <c r="K74" s="241">
        <f t="shared" si="3"/>
        <v>6080714.3684999999</v>
      </c>
      <c r="N74" s="248"/>
      <c r="O74" s="248"/>
      <c r="P74" s="241"/>
    </row>
    <row r="75" spans="1:16" outlineLevel="1" x14ac:dyDescent="0.3">
      <c r="A75" s="248"/>
      <c r="B75" s="238" t="s">
        <v>1622</v>
      </c>
      <c r="C75" s="238" t="s">
        <v>1623</v>
      </c>
      <c r="D75" s="259">
        <v>0</v>
      </c>
      <c r="E75" s="259">
        <v>0</v>
      </c>
      <c r="F75" s="259">
        <v>0</v>
      </c>
      <c r="G75" s="259">
        <v>0</v>
      </c>
      <c r="J75" s="508">
        <f t="shared" si="4"/>
        <v>0</v>
      </c>
      <c r="K75" s="241">
        <f t="shared" si="3"/>
        <v>0</v>
      </c>
      <c r="N75" s="248"/>
      <c r="O75" s="248"/>
      <c r="P75" s="241"/>
    </row>
    <row r="76" spans="1:16" outlineLevel="1" x14ac:dyDescent="0.3">
      <c r="A76" s="248"/>
      <c r="B76" s="240" t="s">
        <v>634</v>
      </c>
      <c r="C76" s="240" t="s">
        <v>635</v>
      </c>
      <c r="D76" s="259">
        <v>410482441</v>
      </c>
      <c r="E76" s="259">
        <v>1155.6400000000001</v>
      </c>
      <c r="F76" s="259">
        <v>418876536</v>
      </c>
      <c r="G76" s="259">
        <v>418876536</v>
      </c>
      <c r="J76" s="508">
        <f t="shared" si="4"/>
        <v>410482440.8524</v>
      </c>
      <c r="K76" s="241">
        <f t="shared" si="3"/>
        <v>8394095.1476000007</v>
      </c>
      <c r="N76" s="248"/>
      <c r="O76" s="248"/>
      <c r="P76" s="241"/>
    </row>
    <row r="77" spans="1:16" outlineLevel="1" x14ac:dyDescent="0.3">
      <c r="A77" s="248"/>
      <c r="B77" s="240" t="s">
        <v>636</v>
      </c>
      <c r="C77" s="240" t="s">
        <v>637</v>
      </c>
      <c r="D77" s="259">
        <v>410482441</v>
      </c>
      <c r="E77" s="259">
        <v>1155.6400000000001</v>
      </c>
      <c r="F77" s="259">
        <v>418876536</v>
      </c>
      <c r="G77" s="259">
        <v>418876536</v>
      </c>
      <c r="J77" s="508">
        <f t="shared" si="4"/>
        <v>410482440.8524</v>
      </c>
      <c r="K77" s="241">
        <f t="shared" si="3"/>
        <v>8394095.1476000007</v>
      </c>
      <c r="N77" s="248"/>
      <c r="O77" s="248"/>
      <c r="P77" s="241"/>
    </row>
    <row r="78" spans="1:16" outlineLevel="1" x14ac:dyDescent="0.3">
      <c r="A78" s="248"/>
      <c r="B78" s="238" t="s">
        <v>638</v>
      </c>
      <c r="C78" s="238" t="s">
        <v>639</v>
      </c>
      <c r="D78" s="259">
        <v>1684875991</v>
      </c>
      <c r="E78" s="259">
        <v>3601.2</v>
      </c>
      <c r="F78" s="259">
        <v>1711033631</v>
      </c>
      <c r="G78" s="259">
        <v>1711033631</v>
      </c>
      <c r="J78" s="508">
        <f t="shared" si="4"/>
        <v>1684875990.6919999</v>
      </c>
      <c r="K78" s="241">
        <f t="shared" si="3"/>
        <v>26157640.307999998</v>
      </c>
      <c r="N78" s="248"/>
      <c r="O78" s="248"/>
      <c r="P78" s="241"/>
    </row>
    <row r="79" spans="1:16" outlineLevel="1" x14ac:dyDescent="0.3">
      <c r="A79" s="248"/>
      <c r="B79" s="238" t="s">
        <v>315</v>
      </c>
      <c r="C79" s="238" t="s">
        <v>640</v>
      </c>
      <c r="D79" s="259">
        <v>1684875991</v>
      </c>
      <c r="E79" s="259">
        <v>3601.2</v>
      </c>
      <c r="F79" s="259">
        <v>1711033631</v>
      </c>
      <c r="G79" s="259">
        <v>1711033631</v>
      </c>
      <c r="J79" s="508">
        <f t="shared" si="4"/>
        <v>1684875990.6919999</v>
      </c>
      <c r="K79" s="241">
        <f t="shared" si="3"/>
        <v>26157640.307999998</v>
      </c>
      <c r="M79" s="260" t="s">
        <v>32</v>
      </c>
      <c r="N79" s="248"/>
      <c r="O79" s="248"/>
      <c r="P79" s="241"/>
    </row>
    <row r="80" spans="1:16" outlineLevel="1" x14ac:dyDescent="0.3">
      <c r="A80" s="248"/>
      <c r="B80" s="238" t="s">
        <v>641</v>
      </c>
      <c r="C80" s="238" t="s">
        <v>642</v>
      </c>
      <c r="D80" s="259">
        <v>128609464</v>
      </c>
      <c r="E80" s="259">
        <v>3601.2</v>
      </c>
      <c r="F80" s="259">
        <v>154767104</v>
      </c>
      <c r="G80" s="259">
        <v>154767104</v>
      </c>
      <c r="J80" s="508">
        <f t="shared" si="4"/>
        <v>128609463.692</v>
      </c>
      <c r="K80" s="241">
        <f t="shared" si="3"/>
        <v>26157640.307999998</v>
      </c>
      <c r="N80" s="248"/>
      <c r="O80" s="248"/>
      <c r="P80" s="241"/>
    </row>
    <row r="81" spans="1:16" outlineLevel="1" x14ac:dyDescent="0.3">
      <c r="A81" s="248"/>
      <c r="B81" s="238" t="s">
        <v>643</v>
      </c>
      <c r="C81" s="238" t="s">
        <v>644</v>
      </c>
      <c r="D81" s="259">
        <v>1385036563</v>
      </c>
      <c r="E81" s="259">
        <v>0</v>
      </c>
      <c r="F81" s="259">
        <v>1385036563</v>
      </c>
      <c r="G81" s="259">
        <v>1385036563</v>
      </c>
      <c r="J81" s="508">
        <f t="shared" si="4"/>
        <v>1385036563</v>
      </c>
      <c r="K81" s="241">
        <f t="shared" si="3"/>
        <v>0</v>
      </c>
      <c r="N81" s="248"/>
      <c r="O81" s="248"/>
      <c r="P81" s="241"/>
    </row>
    <row r="82" spans="1:16" outlineLevel="1" x14ac:dyDescent="0.3">
      <c r="A82" s="248"/>
      <c r="B82" s="238" t="s">
        <v>645</v>
      </c>
      <c r="C82" s="238" t="s">
        <v>646</v>
      </c>
      <c r="D82" s="259">
        <v>171229964</v>
      </c>
      <c r="E82" s="259">
        <v>0</v>
      </c>
      <c r="F82" s="259">
        <v>171229964</v>
      </c>
      <c r="G82" s="259">
        <v>171229964</v>
      </c>
      <c r="J82" s="508">
        <f t="shared" si="4"/>
        <v>171229964</v>
      </c>
      <c r="K82" s="241">
        <f t="shared" si="3"/>
        <v>0</v>
      </c>
      <c r="N82" s="248"/>
      <c r="O82" s="248"/>
      <c r="P82" s="241"/>
    </row>
    <row r="83" spans="1:16" outlineLevel="1" x14ac:dyDescent="0.3">
      <c r="A83" s="248"/>
      <c r="B83" s="238" t="s">
        <v>1624</v>
      </c>
      <c r="C83" s="238" t="s">
        <v>1625</v>
      </c>
      <c r="D83" s="259">
        <v>0</v>
      </c>
      <c r="E83" s="259">
        <v>0</v>
      </c>
      <c r="F83" s="259">
        <v>0</v>
      </c>
      <c r="G83" s="259">
        <v>0</v>
      </c>
      <c r="J83" s="508">
        <f t="shared" si="4"/>
        <v>0</v>
      </c>
      <c r="K83" s="241">
        <f t="shared" si="3"/>
        <v>0</v>
      </c>
      <c r="N83" s="248"/>
      <c r="O83" s="248"/>
      <c r="P83" s="241"/>
    </row>
    <row r="84" spans="1:16" outlineLevel="1" x14ac:dyDescent="0.3">
      <c r="A84" s="248"/>
      <c r="B84" s="238" t="s">
        <v>647</v>
      </c>
      <c r="C84" s="238" t="s">
        <v>648</v>
      </c>
      <c r="D84" s="259">
        <v>-1274393550</v>
      </c>
      <c r="E84" s="259">
        <v>-2445.56</v>
      </c>
      <c r="F84" s="259">
        <v>-1292157095</v>
      </c>
      <c r="G84" s="259">
        <v>-1292157095</v>
      </c>
      <c r="J84" s="508">
        <f t="shared" si="4"/>
        <v>-1274393549.8396001</v>
      </c>
      <c r="K84" s="241">
        <f t="shared" si="3"/>
        <v>-17763545.160399999</v>
      </c>
      <c r="N84" s="248"/>
      <c r="O84" s="248"/>
      <c r="P84" s="241"/>
    </row>
    <row r="85" spans="1:16" outlineLevel="1" x14ac:dyDescent="0.3">
      <c r="A85" s="248"/>
      <c r="B85" s="238" t="s">
        <v>649</v>
      </c>
      <c r="C85" s="238" t="s">
        <v>650</v>
      </c>
      <c r="D85" s="259">
        <v>-1274393550</v>
      </c>
      <c r="E85" s="259">
        <v>-2445.56</v>
      </c>
      <c r="F85" s="259">
        <v>-1292157095</v>
      </c>
      <c r="G85" s="259">
        <v>-1292157095</v>
      </c>
      <c r="J85" s="508">
        <f t="shared" si="4"/>
        <v>-1274393549.8396001</v>
      </c>
      <c r="K85" s="241">
        <f t="shared" ref="K85:K103" si="5">(E85*$I$1)</f>
        <v>-17763545.160399999</v>
      </c>
      <c r="N85" s="248"/>
      <c r="O85" s="248"/>
      <c r="P85" s="241"/>
    </row>
    <row r="86" spans="1:16" outlineLevel="1" x14ac:dyDescent="0.3">
      <c r="A86" s="248"/>
      <c r="B86" s="238" t="s">
        <v>317</v>
      </c>
      <c r="C86" s="238" t="s">
        <v>651</v>
      </c>
      <c r="D86" s="259">
        <v>-1274393550</v>
      </c>
      <c r="E86" s="259">
        <v>-2445.56</v>
      </c>
      <c r="F86" s="259">
        <v>-1292157095</v>
      </c>
      <c r="G86" s="259">
        <v>-1292157095</v>
      </c>
      <c r="J86" s="508">
        <f t="shared" si="4"/>
        <v>-1274393549.8396001</v>
      </c>
      <c r="K86" s="241">
        <f t="shared" si="5"/>
        <v>-17763545.160399999</v>
      </c>
      <c r="M86" s="260" t="s">
        <v>32</v>
      </c>
      <c r="N86" s="248"/>
      <c r="O86" s="248"/>
      <c r="P86" s="241"/>
    </row>
    <row r="87" spans="1:16" outlineLevel="1" x14ac:dyDescent="0.3">
      <c r="A87" s="248"/>
      <c r="B87" s="238" t="s">
        <v>329</v>
      </c>
      <c r="C87" s="238" t="s">
        <v>652</v>
      </c>
      <c r="D87" s="259">
        <v>-80747544</v>
      </c>
      <c r="E87" s="259">
        <v>0</v>
      </c>
      <c r="F87" s="259">
        <v>-80747544</v>
      </c>
      <c r="G87" s="259">
        <v>-80747544</v>
      </c>
      <c r="J87" s="508">
        <f t="shared" si="4"/>
        <v>-80747544</v>
      </c>
      <c r="K87" s="241">
        <f t="shared" si="5"/>
        <v>0</v>
      </c>
      <c r="M87" s="260" t="s">
        <v>32</v>
      </c>
      <c r="N87" s="248"/>
      <c r="O87" s="248"/>
      <c r="P87" s="241"/>
    </row>
    <row r="88" spans="1:16" outlineLevel="1" x14ac:dyDescent="0.3">
      <c r="A88" s="248"/>
      <c r="B88" s="238" t="s">
        <v>653</v>
      </c>
      <c r="C88" s="238" t="s">
        <v>654</v>
      </c>
      <c r="D88" s="259">
        <v>-1</v>
      </c>
      <c r="E88" s="259">
        <v>0</v>
      </c>
      <c r="F88" s="259">
        <v>-1</v>
      </c>
      <c r="G88" s="259">
        <v>-1</v>
      </c>
      <c r="J88" s="508">
        <f t="shared" si="4"/>
        <v>-1</v>
      </c>
      <c r="K88" s="241">
        <f t="shared" si="5"/>
        <v>0</v>
      </c>
      <c r="N88" s="248"/>
      <c r="O88" s="248"/>
      <c r="P88" s="241"/>
    </row>
    <row r="89" spans="1:16" outlineLevel="1" x14ac:dyDescent="0.3">
      <c r="A89" s="248"/>
      <c r="B89" s="238" t="s">
        <v>655</v>
      </c>
      <c r="C89" s="238" t="s">
        <v>597</v>
      </c>
      <c r="D89" s="259">
        <v>-1</v>
      </c>
      <c r="E89" s="259">
        <v>0</v>
      </c>
      <c r="F89" s="259">
        <v>-1</v>
      </c>
      <c r="G89" s="259">
        <v>-1</v>
      </c>
      <c r="J89" s="508">
        <f t="shared" si="4"/>
        <v>-1</v>
      </c>
      <c r="K89" s="241">
        <f t="shared" si="5"/>
        <v>0</v>
      </c>
      <c r="N89" s="248"/>
      <c r="O89" s="248"/>
      <c r="P89" s="241"/>
    </row>
    <row r="90" spans="1:16" outlineLevel="1" x14ac:dyDescent="0.3">
      <c r="A90" s="248"/>
      <c r="B90" s="238" t="s">
        <v>1626</v>
      </c>
      <c r="C90" s="238" t="s">
        <v>1627</v>
      </c>
      <c r="D90" s="259">
        <v>0</v>
      </c>
      <c r="E90" s="259">
        <v>0</v>
      </c>
      <c r="F90" s="259">
        <v>0</v>
      </c>
      <c r="G90" s="259">
        <v>0</v>
      </c>
      <c r="J90" s="508">
        <f t="shared" si="4"/>
        <v>0</v>
      </c>
      <c r="K90" s="241">
        <f t="shared" si="5"/>
        <v>0</v>
      </c>
      <c r="N90" s="248"/>
      <c r="O90" s="248"/>
      <c r="P90" s="241"/>
    </row>
    <row r="91" spans="1:16" outlineLevel="1" x14ac:dyDescent="0.3">
      <c r="A91" s="248"/>
      <c r="B91" s="238" t="s">
        <v>1628</v>
      </c>
      <c r="C91" s="238" t="s">
        <v>1629</v>
      </c>
      <c r="D91" s="259">
        <v>0</v>
      </c>
      <c r="E91" s="259">
        <v>0</v>
      </c>
      <c r="F91" s="259">
        <v>0</v>
      </c>
      <c r="G91" s="259">
        <v>0</v>
      </c>
      <c r="J91" s="508">
        <f t="shared" si="4"/>
        <v>0</v>
      </c>
      <c r="K91" s="241">
        <f t="shared" si="5"/>
        <v>0</v>
      </c>
      <c r="N91" s="248"/>
      <c r="O91" s="248"/>
      <c r="P91" s="241"/>
    </row>
    <row r="92" spans="1:16" outlineLevel="1" x14ac:dyDescent="0.3">
      <c r="A92" s="248"/>
      <c r="B92" s="238" t="s">
        <v>656</v>
      </c>
      <c r="C92" s="238" t="s">
        <v>657</v>
      </c>
      <c r="D92" s="259">
        <v>-1</v>
      </c>
      <c r="E92" s="259">
        <v>0</v>
      </c>
      <c r="F92" s="259">
        <v>-1</v>
      </c>
      <c r="G92" s="259">
        <v>-1</v>
      </c>
      <c r="J92" s="508">
        <f t="shared" si="4"/>
        <v>-1</v>
      </c>
      <c r="K92" s="241">
        <f t="shared" si="5"/>
        <v>0</v>
      </c>
      <c r="N92" s="248"/>
      <c r="O92" s="248"/>
      <c r="P92" s="241"/>
    </row>
    <row r="93" spans="1:16" outlineLevel="1" x14ac:dyDescent="0.3">
      <c r="A93" s="248"/>
      <c r="B93" s="238" t="s">
        <v>658</v>
      </c>
      <c r="C93" s="238" t="s">
        <v>659</v>
      </c>
      <c r="D93" s="259">
        <v>-1</v>
      </c>
      <c r="E93" s="259">
        <v>0</v>
      </c>
      <c r="F93" s="259">
        <v>-1</v>
      </c>
      <c r="G93" s="259">
        <v>-1</v>
      </c>
      <c r="J93" s="508">
        <f t="shared" si="4"/>
        <v>-1</v>
      </c>
      <c r="K93" s="241">
        <f t="shared" si="5"/>
        <v>0</v>
      </c>
      <c r="N93" s="248"/>
      <c r="O93" s="248"/>
      <c r="P93" s="241"/>
    </row>
    <row r="94" spans="1:16" outlineLevel="1" x14ac:dyDescent="0.3">
      <c r="A94" s="248"/>
      <c r="B94" s="238" t="s">
        <v>1630</v>
      </c>
      <c r="C94" s="238" t="s">
        <v>1631</v>
      </c>
      <c r="D94" s="259">
        <v>0</v>
      </c>
      <c r="E94" s="259">
        <v>0</v>
      </c>
      <c r="F94" s="259">
        <v>0</v>
      </c>
      <c r="G94" s="259">
        <v>0</v>
      </c>
      <c r="J94" s="508">
        <f t="shared" si="4"/>
        <v>0</v>
      </c>
      <c r="K94" s="241">
        <f t="shared" si="5"/>
        <v>0</v>
      </c>
      <c r="N94" s="248"/>
      <c r="O94" s="248"/>
      <c r="P94" s="241"/>
    </row>
    <row r="95" spans="1:16" outlineLevel="1" x14ac:dyDescent="0.3">
      <c r="A95" s="248"/>
      <c r="B95" s="238" t="s">
        <v>1632</v>
      </c>
      <c r="C95" s="238" t="s">
        <v>1633</v>
      </c>
      <c r="D95" s="259">
        <v>0</v>
      </c>
      <c r="E95" s="259">
        <v>0</v>
      </c>
      <c r="F95" s="259">
        <v>0</v>
      </c>
      <c r="G95" s="259">
        <v>0</v>
      </c>
      <c r="J95" s="508">
        <f t="shared" si="4"/>
        <v>0</v>
      </c>
      <c r="K95" s="241">
        <f t="shared" si="5"/>
        <v>0</v>
      </c>
      <c r="N95" s="248"/>
      <c r="O95" s="248"/>
      <c r="P95" s="241"/>
    </row>
    <row r="96" spans="1:16" outlineLevel="1" x14ac:dyDescent="0.3">
      <c r="A96" s="248"/>
      <c r="B96" s="238" t="s">
        <v>660</v>
      </c>
      <c r="C96" s="238" t="s">
        <v>661</v>
      </c>
      <c r="D96" s="259">
        <v>-80747543</v>
      </c>
      <c r="E96" s="259">
        <v>0</v>
      </c>
      <c r="F96" s="259">
        <v>-80747543</v>
      </c>
      <c r="G96" s="259">
        <v>-80747543</v>
      </c>
      <c r="J96" s="508">
        <f t="shared" si="4"/>
        <v>-80747543</v>
      </c>
      <c r="K96" s="241">
        <f t="shared" si="5"/>
        <v>0</v>
      </c>
      <c r="N96" s="248"/>
      <c r="O96" s="248"/>
      <c r="P96" s="241"/>
    </row>
    <row r="97" spans="1:16" outlineLevel="1" x14ac:dyDescent="0.3">
      <c r="A97" s="248"/>
      <c r="B97" s="238" t="s">
        <v>662</v>
      </c>
      <c r="C97" s="238" t="s">
        <v>663</v>
      </c>
      <c r="D97" s="259">
        <v>-80747543</v>
      </c>
      <c r="E97" s="259">
        <v>0</v>
      </c>
      <c r="F97" s="259">
        <v>-80747543</v>
      </c>
      <c r="G97" s="259">
        <v>-80747543</v>
      </c>
      <c r="J97" s="508">
        <f t="shared" si="4"/>
        <v>-80747543</v>
      </c>
      <c r="K97" s="241">
        <f t="shared" si="5"/>
        <v>0</v>
      </c>
      <c r="N97" s="248"/>
      <c r="O97" s="248"/>
      <c r="P97" s="241"/>
    </row>
    <row r="98" spans="1:16" outlineLevel="1" x14ac:dyDescent="0.3">
      <c r="A98" s="248"/>
      <c r="B98" s="238" t="s">
        <v>664</v>
      </c>
      <c r="C98" s="238" t="s">
        <v>665</v>
      </c>
      <c r="D98" s="259">
        <v>-80747543</v>
      </c>
      <c r="E98" s="259">
        <v>0</v>
      </c>
      <c r="F98" s="259">
        <v>-80747543</v>
      </c>
      <c r="G98" s="259">
        <v>-80747543</v>
      </c>
      <c r="J98" s="508">
        <f t="shared" si="4"/>
        <v>-80747543</v>
      </c>
      <c r="K98" s="241">
        <f t="shared" si="5"/>
        <v>0</v>
      </c>
      <c r="N98" s="248"/>
      <c r="O98" s="248"/>
      <c r="P98" s="241"/>
    </row>
    <row r="99" spans="1:16" outlineLevel="1" x14ac:dyDescent="0.3">
      <c r="A99" s="248"/>
      <c r="B99" s="238" t="s">
        <v>666</v>
      </c>
      <c r="C99" s="238" t="s">
        <v>667</v>
      </c>
      <c r="D99" s="259">
        <v>-80747543</v>
      </c>
      <c r="E99" s="259">
        <v>0</v>
      </c>
      <c r="F99" s="259">
        <v>-80747543</v>
      </c>
      <c r="G99" s="259">
        <v>-80747543</v>
      </c>
      <c r="J99" s="508">
        <f t="shared" si="4"/>
        <v>-80747543</v>
      </c>
      <c r="K99" s="241">
        <f t="shared" si="5"/>
        <v>0</v>
      </c>
      <c r="N99" s="248"/>
      <c r="O99" s="248"/>
      <c r="P99" s="241"/>
    </row>
    <row r="100" spans="1:16" outlineLevel="1" x14ac:dyDescent="0.3">
      <c r="A100" s="248"/>
      <c r="B100" s="238" t="s">
        <v>668</v>
      </c>
      <c r="C100" s="238" t="s">
        <v>669</v>
      </c>
      <c r="D100" s="259">
        <v>2235628520.75</v>
      </c>
      <c r="E100" s="259">
        <v>363.63</v>
      </c>
      <c r="F100" s="259">
        <v>2238269779.75</v>
      </c>
      <c r="G100" s="259">
        <v>2238269779.75</v>
      </c>
      <c r="J100" s="508">
        <f t="shared" si="4"/>
        <v>2235628520.5183001</v>
      </c>
      <c r="K100" s="241">
        <f t="shared" si="5"/>
        <v>2641259.2316999999</v>
      </c>
      <c r="N100" s="248"/>
      <c r="O100" s="248"/>
      <c r="P100" s="241"/>
    </row>
    <row r="101" spans="1:16" outlineLevel="1" x14ac:dyDescent="0.3">
      <c r="A101" s="248"/>
      <c r="B101" s="238" t="s">
        <v>670</v>
      </c>
      <c r="C101" s="238" t="s">
        <v>671</v>
      </c>
      <c r="D101" s="259">
        <v>2235628520.75</v>
      </c>
      <c r="E101" s="259">
        <v>363.63</v>
      </c>
      <c r="F101" s="259">
        <v>2238269779.75</v>
      </c>
      <c r="G101" s="259">
        <v>2238269779.75</v>
      </c>
      <c r="J101" s="508">
        <f t="shared" si="4"/>
        <v>2235628520.5183001</v>
      </c>
      <c r="K101" s="241">
        <f t="shared" si="5"/>
        <v>2641259.2316999999</v>
      </c>
      <c r="M101" s="241"/>
      <c r="N101" s="248"/>
      <c r="O101" s="248"/>
      <c r="P101" s="241"/>
    </row>
    <row r="102" spans="1:16" s="272" customFormat="1" outlineLevel="1" x14ac:dyDescent="0.3">
      <c r="A102" s="270"/>
      <c r="B102" s="271" t="s">
        <v>672</v>
      </c>
      <c r="C102" s="271" t="s">
        <v>673</v>
      </c>
      <c r="D102" s="259">
        <v>306223511</v>
      </c>
      <c r="E102" s="259">
        <v>0</v>
      </c>
      <c r="F102" s="259">
        <v>306223511</v>
      </c>
      <c r="G102" s="259">
        <v>306223511</v>
      </c>
      <c r="H102" s="270"/>
      <c r="I102" s="270"/>
      <c r="J102" s="270">
        <f t="shared" si="4"/>
        <v>306223511</v>
      </c>
      <c r="K102" s="273">
        <f t="shared" si="5"/>
        <v>0</v>
      </c>
      <c r="M102" s="273"/>
      <c r="N102" s="270"/>
      <c r="O102" s="270"/>
      <c r="P102" s="273"/>
    </row>
    <row r="103" spans="1:16" s="272" customFormat="1" outlineLevel="1" x14ac:dyDescent="0.3">
      <c r="A103" s="270"/>
      <c r="B103" s="271" t="s">
        <v>674</v>
      </c>
      <c r="C103" s="271" t="s">
        <v>675</v>
      </c>
      <c r="D103" s="259">
        <v>306223511</v>
      </c>
      <c r="E103" s="259">
        <v>0</v>
      </c>
      <c r="F103" s="259">
        <v>306223511</v>
      </c>
      <c r="G103" s="259">
        <v>306223511</v>
      </c>
      <c r="H103" s="270"/>
      <c r="I103" s="270"/>
      <c r="J103" s="270">
        <f t="shared" si="4"/>
        <v>306223511</v>
      </c>
      <c r="K103" s="273">
        <f t="shared" si="5"/>
        <v>0</v>
      </c>
      <c r="M103" s="273"/>
      <c r="N103" s="270"/>
      <c r="O103" s="270"/>
      <c r="P103" s="273"/>
    </row>
    <row r="104" spans="1:16" s="263" customFormat="1" ht="14.1" customHeight="1" outlineLevel="1" x14ac:dyDescent="0.3">
      <c r="A104" s="262"/>
      <c r="B104" s="263" t="s">
        <v>349</v>
      </c>
      <c r="C104" s="263" t="s">
        <v>348</v>
      </c>
      <c r="D104" s="259">
        <v>0</v>
      </c>
      <c r="E104" s="259">
        <v>0</v>
      </c>
      <c r="F104" s="259">
        <v>0</v>
      </c>
      <c r="G104" s="259">
        <v>0</v>
      </c>
      <c r="H104" s="262"/>
      <c r="I104" s="262"/>
      <c r="J104" s="275">
        <f>J105+J108</f>
        <v>306611942</v>
      </c>
      <c r="K104" s="265">
        <f>K105+K106</f>
        <v>0</v>
      </c>
      <c r="M104" s="260"/>
      <c r="N104" s="262"/>
      <c r="O104" s="248"/>
      <c r="P104" s="241"/>
    </row>
    <row r="105" spans="1:16" s="272" customFormat="1" outlineLevel="1" x14ac:dyDescent="0.3">
      <c r="A105" s="270"/>
      <c r="B105" s="271" t="s">
        <v>676</v>
      </c>
      <c r="C105" s="271" t="s">
        <v>677</v>
      </c>
      <c r="D105" s="259">
        <v>306223511</v>
      </c>
      <c r="E105" s="259">
        <v>0</v>
      </c>
      <c r="F105" s="259">
        <v>306223511</v>
      </c>
      <c r="G105" s="259">
        <v>306223511</v>
      </c>
      <c r="H105" s="270"/>
      <c r="I105" s="270"/>
      <c r="J105" s="270">
        <f t="shared" ref="J105:J113" si="6">(G105)-K105</f>
        <v>306223511</v>
      </c>
      <c r="K105" s="273">
        <f t="shared" ref="K105:K113" si="7">(E105*$I$1)</f>
        <v>0</v>
      </c>
      <c r="M105" s="273"/>
      <c r="N105" s="270"/>
      <c r="O105" s="270"/>
      <c r="P105" s="273"/>
    </row>
    <row r="106" spans="1:16" outlineLevel="1" x14ac:dyDescent="0.3">
      <c r="A106" s="248"/>
      <c r="B106" s="238" t="s">
        <v>678</v>
      </c>
      <c r="C106" s="238" t="s">
        <v>679</v>
      </c>
      <c r="D106" s="259">
        <v>1876000087</v>
      </c>
      <c r="E106" s="259">
        <v>0</v>
      </c>
      <c r="F106" s="259">
        <v>1876000087</v>
      </c>
      <c r="G106" s="259">
        <v>1876000087</v>
      </c>
      <c r="J106" s="508">
        <f t="shared" si="6"/>
        <v>1876000087</v>
      </c>
      <c r="K106" s="241">
        <f t="shared" si="7"/>
        <v>0</v>
      </c>
      <c r="M106" s="260" t="s">
        <v>1634</v>
      </c>
      <c r="N106" s="248"/>
      <c r="O106" s="248"/>
      <c r="P106" s="241"/>
    </row>
    <row r="107" spans="1:16" outlineLevel="1" x14ac:dyDescent="0.3">
      <c r="A107" s="248"/>
      <c r="B107" s="238" t="s">
        <v>680</v>
      </c>
      <c r="C107" s="238" t="s">
        <v>597</v>
      </c>
      <c r="D107" s="259">
        <v>1876000087</v>
      </c>
      <c r="E107" s="259">
        <v>0</v>
      </c>
      <c r="F107" s="259">
        <v>1876000087</v>
      </c>
      <c r="G107" s="259">
        <v>1876000087</v>
      </c>
      <c r="J107" s="508">
        <f t="shared" si="6"/>
        <v>1876000087</v>
      </c>
      <c r="K107" s="241">
        <f t="shared" si="7"/>
        <v>0</v>
      </c>
      <c r="N107" s="248"/>
      <c r="O107" s="248"/>
      <c r="P107" s="241"/>
    </row>
    <row r="108" spans="1:16" outlineLevel="1" x14ac:dyDescent="0.3">
      <c r="A108" s="248"/>
      <c r="B108" s="238" t="s">
        <v>681</v>
      </c>
      <c r="C108" s="238" t="s">
        <v>682</v>
      </c>
      <c r="D108" s="259">
        <v>388431</v>
      </c>
      <c r="E108" s="259">
        <v>0</v>
      </c>
      <c r="F108" s="259">
        <v>388431</v>
      </c>
      <c r="G108" s="259">
        <v>388431</v>
      </c>
      <c r="J108" s="508">
        <f t="shared" si="6"/>
        <v>388431</v>
      </c>
      <c r="K108" s="241">
        <f t="shared" si="7"/>
        <v>0</v>
      </c>
      <c r="N108" s="248"/>
      <c r="O108" s="248"/>
      <c r="P108" s="241"/>
    </row>
    <row r="109" spans="1:16" outlineLevel="1" x14ac:dyDescent="0.3">
      <c r="A109" s="248"/>
      <c r="B109" s="238" t="s">
        <v>1635</v>
      </c>
      <c r="C109" s="238" t="s">
        <v>1636</v>
      </c>
      <c r="D109" s="259">
        <v>0</v>
      </c>
      <c r="E109" s="259">
        <v>0</v>
      </c>
      <c r="F109" s="259">
        <v>0</v>
      </c>
      <c r="G109" s="259">
        <v>0</v>
      </c>
      <c r="J109" s="508">
        <f t="shared" si="6"/>
        <v>0</v>
      </c>
      <c r="K109" s="241">
        <f t="shared" si="7"/>
        <v>0</v>
      </c>
      <c r="N109" s="248"/>
      <c r="O109" s="248"/>
      <c r="P109" s="241"/>
    </row>
    <row r="110" spans="1:16" ht="14.1" customHeight="1" outlineLevel="1" x14ac:dyDescent="0.3">
      <c r="A110" s="248"/>
      <c r="B110" s="238" t="s">
        <v>683</v>
      </c>
      <c r="C110" s="238" t="s">
        <v>684</v>
      </c>
      <c r="D110" s="259">
        <v>0</v>
      </c>
      <c r="E110" s="259">
        <v>0</v>
      </c>
      <c r="F110" s="259">
        <v>0</v>
      </c>
      <c r="G110" s="259">
        <v>0</v>
      </c>
      <c r="J110" s="508">
        <f t="shared" si="6"/>
        <v>0</v>
      </c>
      <c r="K110" s="241">
        <f t="shared" si="7"/>
        <v>0</v>
      </c>
      <c r="N110" s="248"/>
      <c r="O110" s="248"/>
      <c r="P110" s="241"/>
    </row>
    <row r="111" spans="1:16" ht="14.1" customHeight="1" outlineLevel="1" x14ac:dyDescent="0.3">
      <c r="A111" s="248"/>
      <c r="B111" s="238" t="s">
        <v>359</v>
      </c>
      <c r="C111" s="238" t="s">
        <v>685</v>
      </c>
      <c r="D111" s="259">
        <v>1875611656</v>
      </c>
      <c r="E111" s="259">
        <v>0</v>
      </c>
      <c r="F111" s="259">
        <v>1875611656</v>
      </c>
      <c r="G111" s="259">
        <v>1875611656</v>
      </c>
      <c r="J111" s="508">
        <f t="shared" si="6"/>
        <v>1875611656</v>
      </c>
      <c r="K111" s="241">
        <f t="shared" si="7"/>
        <v>0</v>
      </c>
      <c r="N111" s="248"/>
      <c r="O111" s="248"/>
      <c r="P111" s="241"/>
    </row>
    <row r="112" spans="1:16" outlineLevel="1" x14ac:dyDescent="0.3">
      <c r="A112" s="248"/>
      <c r="B112" s="238" t="s">
        <v>686</v>
      </c>
      <c r="C112" s="238" t="s">
        <v>687</v>
      </c>
      <c r="D112" s="259">
        <v>44588072.75</v>
      </c>
      <c r="E112" s="259">
        <v>0</v>
      </c>
      <c r="F112" s="259">
        <v>44588072.75</v>
      </c>
      <c r="G112" s="259">
        <v>44588072.75</v>
      </c>
      <c r="J112" s="508">
        <f t="shared" si="6"/>
        <v>44588072.75</v>
      </c>
      <c r="K112" s="241">
        <f t="shared" si="7"/>
        <v>0</v>
      </c>
      <c r="N112" s="248"/>
      <c r="O112" s="248"/>
      <c r="P112" s="241"/>
    </row>
    <row r="113" spans="1:16" outlineLevel="1" x14ac:dyDescent="0.3">
      <c r="A113" s="248"/>
      <c r="B113" s="238" t="s">
        <v>688</v>
      </c>
      <c r="C113" s="238" t="s">
        <v>689</v>
      </c>
      <c r="D113" s="259">
        <v>44588072.75</v>
      </c>
      <c r="E113" s="259">
        <v>0</v>
      </c>
      <c r="F113" s="259">
        <v>44588072.75</v>
      </c>
      <c r="G113" s="259">
        <v>44588072.75</v>
      </c>
      <c r="J113" s="508">
        <f t="shared" si="6"/>
        <v>44588072.75</v>
      </c>
      <c r="K113" s="241">
        <f t="shared" si="7"/>
        <v>0</v>
      </c>
      <c r="N113" s="248"/>
      <c r="O113" s="248"/>
      <c r="P113" s="241"/>
    </row>
    <row r="114" spans="1:16" s="263" customFormat="1" ht="14.1" customHeight="1" outlineLevel="1" x14ac:dyDescent="0.3">
      <c r="A114" s="262"/>
      <c r="B114" s="263" t="s">
        <v>353</v>
      </c>
      <c r="C114" s="263" t="s">
        <v>352</v>
      </c>
      <c r="D114" s="259">
        <v>0</v>
      </c>
      <c r="E114" s="259">
        <v>0</v>
      </c>
      <c r="F114" s="259">
        <v>0</v>
      </c>
      <c r="G114" s="259">
        <v>0</v>
      </c>
      <c r="H114" s="262"/>
      <c r="I114" s="262"/>
      <c r="J114" s="275">
        <f>J116+J118+J127+J130+J115</f>
        <v>39505386.518299997</v>
      </c>
      <c r="K114" s="274">
        <f>K116+K118+K127</f>
        <v>2641259.2316999999</v>
      </c>
      <c r="M114" s="260" t="s">
        <v>1634</v>
      </c>
      <c r="N114" s="262"/>
      <c r="O114" s="248"/>
      <c r="P114" s="241"/>
    </row>
    <row r="115" spans="1:16" ht="14.1" customHeight="1" outlineLevel="1" x14ac:dyDescent="0.3">
      <c r="A115" s="248"/>
      <c r="B115" s="238" t="s">
        <v>690</v>
      </c>
      <c r="C115" s="238" t="s">
        <v>691</v>
      </c>
      <c r="D115" s="259">
        <v>356252.75</v>
      </c>
      <c r="E115" s="259">
        <v>0</v>
      </c>
      <c r="F115" s="259">
        <v>356252.75</v>
      </c>
      <c r="G115" s="259">
        <v>356252.75</v>
      </c>
      <c r="J115" s="508">
        <f t="shared" ref="J115:J121" si="8">(G115)-K115</f>
        <v>356252.75</v>
      </c>
      <c r="K115" s="241">
        <f t="shared" ref="K115:K135" si="9">(E115*$I$1)</f>
        <v>0</v>
      </c>
      <c r="M115" s="260"/>
      <c r="N115" s="248"/>
      <c r="O115" s="248"/>
      <c r="P115" s="241"/>
    </row>
    <row r="116" spans="1:16" ht="14.1" customHeight="1" outlineLevel="1" x14ac:dyDescent="0.3">
      <c r="A116" s="248"/>
      <c r="B116" s="238" t="s">
        <v>692</v>
      </c>
      <c r="C116" s="238" t="s">
        <v>693</v>
      </c>
      <c r="D116" s="259">
        <v>477275</v>
      </c>
      <c r="E116" s="259">
        <v>0</v>
      </c>
      <c r="F116" s="259">
        <v>477275</v>
      </c>
      <c r="G116" s="259">
        <v>477275</v>
      </c>
      <c r="J116" s="508">
        <f t="shared" si="8"/>
        <v>477275</v>
      </c>
      <c r="K116" s="241">
        <f t="shared" si="9"/>
        <v>0</v>
      </c>
      <c r="M116" s="260"/>
      <c r="N116" s="248"/>
      <c r="O116" s="248"/>
      <c r="P116" s="241"/>
    </row>
    <row r="117" spans="1:16" outlineLevel="1" x14ac:dyDescent="0.3">
      <c r="A117" s="248"/>
      <c r="B117" s="238" t="s">
        <v>351</v>
      </c>
      <c r="C117" s="238" t="s">
        <v>694</v>
      </c>
      <c r="D117" s="259">
        <v>13754545</v>
      </c>
      <c r="E117" s="259">
        <v>0</v>
      </c>
      <c r="F117" s="259">
        <v>13754545</v>
      </c>
      <c r="G117" s="259">
        <v>13754545</v>
      </c>
      <c r="J117" s="508">
        <f t="shared" si="8"/>
        <v>13754545</v>
      </c>
      <c r="K117" s="241">
        <f t="shared" si="9"/>
        <v>0</v>
      </c>
      <c r="M117" s="260" t="s">
        <v>1634</v>
      </c>
      <c r="N117" s="248"/>
      <c r="O117" s="248"/>
      <c r="P117" s="241"/>
    </row>
    <row r="118" spans="1:16" outlineLevel="1" x14ac:dyDescent="0.3">
      <c r="A118" s="248"/>
      <c r="B118" s="238" t="s">
        <v>695</v>
      </c>
      <c r="C118" s="238" t="s">
        <v>696</v>
      </c>
      <c r="D118" s="259">
        <v>30000000</v>
      </c>
      <c r="E118" s="259">
        <v>0</v>
      </c>
      <c r="F118" s="259">
        <v>30000000</v>
      </c>
      <c r="G118" s="259">
        <v>30000000</v>
      </c>
      <c r="J118" s="508">
        <f t="shared" si="8"/>
        <v>30000000</v>
      </c>
      <c r="K118" s="241">
        <f t="shared" si="9"/>
        <v>0</v>
      </c>
      <c r="N118" s="248"/>
      <c r="O118" s="248"/>
      <c r="P118" s="241"/>
    </row>
    <row r="119" spans="1:16" outlineLevel="1" x14ac:dyDescent="0.3">
      <c r="A119" s="248"/>
      <c r="B119" s="238" t="s">
        <v>697</v>
      </c>
      <c r="C119" s="238" t="s">
        <v>698</v>
      </c>
      <c r="D119" s="259">
        <v>0</v>
      </c>
      <c r="E119" s="259">
        <v>0</v>
      </c>
      <c r="F119" s="259">
        <v>0</v>
      </c>
      <c r="G119" s="259">
        <v>0</v>
      </c>
      <c r="J119" s="508">
        <f t="shared" si="8"/>
        <v>0</v>
      </c>
      <c r="K119" s="241">
        <f t="shared" si="9"/>
        <v>0</v>
      </c>
      <c r="N119" s="248"/>
      <c r="O119" s="248"/>
      <c r="P119" s="241"/>
    </row>
    <row r="120" spans="1:16" outlineLevel="1" x14ac:dyDescent="0.3">
      <c r="A120" s="248"/>
      <c r="B120" s="238" t="s">
        <v>699</v>
      </c>
      <c r="C120" s="238" t="s">
        <v>700</v>
      </c>
      <c r="D120" s="259">
        <v>0</v>
      </c>
      <c r="E120" s="259">
        <v>0</v>
      </c>
      <c r="F120" s="259">
        <v>0</v>
      </c>
      <c r="G120" s="259">
        <v>0</v>
      </c>
      <c r="J120" s="508">
        <f t="shared" si="8"/>
        <v>0</v>
      </c>
      <c r="K120" s="241">
        <f t="shared" si="9"/>
        <v>0</v>
      </c>
      <c r="N120" s="248"/>
      <c r="O120" s="248"/>
      <c r="P120" s="241"/>
    </row>
    <row r="121" spans="1:16" outlineLevel="1" x14ac:dyDescent="0.3">
      <c r="A121" s="248"/>
      <c r="B121" s="238" t="s">
        <v>701</v>
      </c>
      <c r="C121" s="238" t="s">
        <v>702</v>
      </c>
      <c r="D121" s="259">
        <v>0</v>
      </c>
      <c r="E121" s="259">
        <v>0</v>
      </c>
      <c r="F121" s="259">
        <v>0</v>
      </c>
      <c r="G121" s="259">
        <v>0</v>
      </c>
      <c r="J121" s="508">
        <f t="shared" si="8"/>
        <v>0</v>
      </c>
      <c r="K121" s="241">
        <f t="shared" si="9"/>
        <v>0</v>
      </c>
      <c r="N121" s="248"/>
      <c r="O121" s="248"/>
      <c r="P121" s="241"/>
    </row>
    <row r="122" spans="1:16" s="505" customFormat="1" outlineLevel="1" x14ac:dyDescent="0.3">
      <c r="A122" s="502"/>
      <c r="B122" s="503" t="s">
        <v>356</v>
      </c>
      <c r="C122" s="503" t="s">
        <v>703</v>
      </c>
      <c r="D122" s="504">
        <v>0</v>
      </c>
      <c r="E122" s="504">
        <v>0</v>
      </c>
      <c r="F122" s="504">
        <v>0</v>
      </c>
      <c r="G122" s="504">
        <v>0</v>
      </c>
      <c r="H122" s="502"/>
      <c r="I122" s="502"/>
      <c r="J122" s="502">
        <f>-(G122)-K122</f>
        <v>0</v>
      </c>
      <c r="K122" s="506">
        <f t="shared" si="9"/>
        <v>0</v>
      </c>
      <c r="M122" s="507" t="s">
        <v>1634</v>
      </c>
      <c r="N122" s="502" t="s">
        <v>481</v>
      </c>
      <c r="O122" s="502"/>
      <c r="P122" s="506"/>
    </row>
    <row r="123" spans="1:16" outlineLevel="1" x14ac:dyDescent="0.3">
      <c r="A123" s="248"/>
      <c r="B123" s="238" t="s">
        <v>704</v>
      </c>
      <c r="C123" s="238" t="s">
        <v>705</v>
      </c>
      <c r="D123" s="259">
        <v>144991</v>
      </c>
      <c r="E123" s="259">
        <v>0</v>
      </c>
      <c r="F123" s="259">
        <v>144991</v>
      </c>
      <c r="G123" s="259">
        <v>144991</v>
      </c>
      <c r="J123" s="508">
        <f t="shared" ref="J123:J135" si="10">(G123)-K123</f>
        <v>144991</v>
      </c>
      <c r="K123" s="241">
        <f t="shared" si="9"/>
        <v>0</v>
      </c>
      <c r="N123" s="248"/>
      <c r="O123" s="248"/>
      <c r="P123" s="241"/>
    </row>
    <row r="124" spans="1:16" outlineLevel="1" x14ac:dyDescent="0.3">
      <c r="A124" s="248"/>
      <c r="B124" s="238" t="s">
        <v>706</v>
      </c>
      <c r="C124" s="238" t="s">
        <v>707</v>
      </c>
      <c r="D124" s="259">
        <v>144991</v>
      </c>
      <c r="E124" s="259">
        <v>0</v>
      </c>
      <c r="F124" s="259">
        <v>144991</v>
      </c>
      <c r="G124" s="259">
        <v>144991</v>
      </c>
      <c r="J124" s="508">
        <f t="shared" si="10"/>
        <v>144991</v>
      </c>
      <c r="K124" s="241">
        <f t="shared" si="9"/>
        <v>0</v>
      </c>
      <c r="N124" s="248"/>
      <c r="O124" s="248"/>
      <c r="P124" s="241"/>
    </row>
    <row r="125" spans="1:16" outlineLevel="1" x14ac:dyDescent="0.3">
      <c r="A125" s="248"/>
      <c r="B125" s="238" t="s">
        <v>362</v>
      </c>
      <c r="C125" s="238" t="s">
        <v>708</v>
      </c>
      <c r="D125" s="259">
        <v>144991</v>
      </c>
      <c r="E125" s="259">
        <v>0</v>
      </c>
      <c r="F125" s="259">
        <v>144991</v>
      </c>
      <c r="G125" s="259">
        <v>144991</v>
      </c>
      <c r="J125" s="508">
        <f t="shared" si="10"/>
        <v>144991</v>
      </c>
      <c r="K125" s="241">
        <f t="shared" si="9"/>
        <v>0</v>
      </c>
      <c r="M125" s="260" t="s">
        <v>1634</v>
      </c>
      <c r="N125" s="248"/>
      <c r="O125" s="248"/>
      <c r="P125" s="241"/>
    </row>
    <row r="126" spans="1:16" outlineLevel="1" x14ac:dyDescent="0.3">
      <c r="A126" s="248"/>
      <c r="B126" s="238" t="s">
        <v>709</v>
      </c>
      <c r="C126" s="238" t="s">
        <v>710</v>
      </c>
      <c r="D126" s="259">
        <v>8671859</v>
      </c>
      <c r="E126" s="259">
        <v>363.63</v>
      </c>
      <c r="F126" s="259">
        <v>11313118</v>
      </c>
      <c r="G126" s="259">
        <v>11313118</v>
      </c>
      <c r="J126" s="508">
        <f t="shared" si="10"/>
        <v>8671858.7683000006</v>
      </c>
      <c r="K126" s="241">
        <f t="shared" si="9"/>
        <v>2641259.2316999999</v>
      </c>
      <c r="N126" s="248"/>
      <c r="O126" s="248"/>
      <c r="P126" s="241"/>
    </row>
    <row r="127" spans="1:16" outlineLevel="1" x14ac:dyDescent="0.3">
      <c r="A127" s="248"/>
      <c r="B127" s="238" t="s">
        <v>711</v>
      </c>
      <c r="C127" s="238" t="s">
        <v>712</v>
      </c>
      <c r="D127" s="259">
        <v>8671859</v>
      </c>
      <c r="E127" s="259">
        <v>363.63</v>
      </c>
      <c r="F127" s="259">
        <v>11313118</v>
      </c>
      <c r="G127" s="259">
        <v>11313118</v>
      </c>
      <c r="J127" s="508">
        <f t="shared" si="10"/>
        <v>8671858.7683000006</v>
      </c>
      <c r="K127" s="241">
        <f t="shared" si="9"/>
        <v>2641259.2316999999</v>
      </c>
      <c r="N127" s="248"/>
      <c r="O127" s="248"/>
      <c r="P127" s="241"/>
    </row>
    <row r="128" spans="1:16" outlineLevel="1" x14ac:dyDescent="0.3">
      <c r="A128" s="248"/>
      <c r="B128" s="238" t="s">
        <v>713</v>
      </c>
      <c r="C128" s="238" t="s">
        <v>714</v>
      </c>
      <c r="D128" s="259">
        <v>8671859</v>
      </c>
      <c r="E128" s="259">
        <v>0</v>
      </c>
      <c r="F128" s="259">
        <v>8671859</v>
      </c>
      <c r="G128" s="259">
        <v>8671859</v>
      </c>
      <c r="J128" s="508">
        <f t="shared" si="10"/>
        <v>8671859</v>
      </c>
      <c r="K128" s="241">
        <f t="shared" si="9"/>
        <v>0</v>
      </c>
      <c r="N128" s="248"/>
      <c r="O128" s="248"/>
      <c r="P128" s="241"/>
    </row>
    <row r="129" spans="1:17" outlineLevel="1" x14ac:dyDescent="0.3">
      <c r="A129" s="248"/>
      <c r="B129" s="238" t="s">
        <v>715</v>
      </c>
      <c r="C129" s="238" t="s">
        <v>716</v>
      </c>
      <c r="D129" s="259">
        <v>0</v>
      </c>
      <c r="E129" s="259">
        <v>363.63</v>
      </c>
      <c r="F129" s="259">
        <v>2641259</v>
      </c>
      <c r="G129" s="259">
        <v>2641259</v>
      </c>
      <c r="J129" s="508">
        <f t="shared" si="10"/>
        <v>-0.23169999988749623</v>
      </c>
      <c r="K129" s="241">
        <f t="shared" si="9"/>
        <v>2641259.2316999999</v>
      </c>
      <c r="N129" s="248"/>
      <c r="O129" s="248"/>
      <c r="P129" s="241"/>
    </row>
    <row r="130" spans="1:17" outlineLevel="1" x14ac:dyDescent="0.3">
      <c r="A130" s="248"/>
      <c r="B130" s="238" t="s">
        <v>717</v>
      </c>
      <c r="C130" s="238" t="s">
        <v>718</v>
      </c>
      <c r="D130" s="259">
        <v>0</v>
      </c>
      <c r="E130" s="259">
        <v>0</v>
      </c>
      <c r="F130" s="259">
        <v>0</v>
      </c>
      <c r="G130" s="259">
        <v>0</v>
      </c>
      <c r="J130" s="508">
        <f t="shared" si="10"/>
        <v>0</v>
      </c>
      <c r="K130" s="241">
        <f t="shared" si="9"/>
        <v>0</v>
      </c>
      <c r="M130" s="260" t="s">
        <v>1634</v>
      </c>
      <c r="N130" s="248"/>
      <c r="O130" s="248"/>
      <c r="P130" s="241"/>
    </row>
    <row r="131" spans="1:17" ht="15.6" customHeight="1" outlineLevel="1" x14ac:dyDescent="0.3">
      <c r="A131" s="248"/>
      <c r="B131" s="238" t="s">
        <v>719</v>
      </c>
      <c r="C131" s="238" t="s">
        <v>720</v>
      </c>
      <c r="D131" s="259">
        <v>0</v>
      </c>
      <c r="E131" s="259">
        <v>0</v>
      </c>
      <c r="F131" s="259">
        <v>0</v>
      </c>
      <c r="G131" s="259">
        <v>0</v>
      </c>
      <c r="J131" s="508">
        <f t="shared" si="10"/>
        <v>0</v>
      </c>
      <c r="K131" s="241">
        <f t="shared" si="9"/>
        <v>0</v>
      </c>
      <c r="N131" s="248" t="s">
        <v>1637</v>
      </c>
      <c r="O131" s="248"/>
      <c r="P131" s="241"/>
    </row>
    <row r="132" spans="1:17" ht="14.1" customHeight="1" outlineLevel="1" x14ac:dyDescent="0.3">
      <c r="A132" s="248"/>
      <c r="C132" s="238" t="s">
        <v>720</v>
      </c>
      <c r="D132" s="259">
        <v>0</v>
      </c>
      <c r="E132" s="259">
        <v>0</v>
      </c>
      <c r="F132" s="259">
        <v>0</v>
      </c>
      <c r="G132" s="259">
        <v>0</v>
      </c>
      <c r="J132" s="508">
        <f t="shared" si="10"/>
        <v>0</v>
      </c>
      <c r="K132" s="241">
        <f t="shared" si="9"/>
        <v>0</v>
      </c>
      <c r="N132" s="248" t="s">
        <v>1638</v>
      </c>
      <c r="O132" s="248"/>
      <c r="P132" s="241"/>
    </row>
    <row r="133" spans="1:17" outlineLevel="1" x14ac:dyDescent="0.3">
      <c r="A133" s="248"/>
      <c r="B133" s="238" t="s">
        <v>721</v>
      </c>
      <c r="C133" s="238" t="s">
        <v>722</v>
      </c>
      <c r="D133" s="259">
        <v>964594072</v>
      </c>
      <c r="E133" s="259">
        <v>11445.6</v>
      </c>
      <c r="F133" s="259">
        <v>1047730217</v>
      </c>
      <c r="G133" s="259">
        <v>1047730217</v>
      </c>
      <c r="J133" s="508">
        <f t="shared" si="10"/>
        <v>964594071.296</v>
      </c>
      <c r="K133" s="241">
        <f t="shared" si="9"/>
        <v>83136145.704000011</v>
      </c>
      <c r="M133" s="241"/>
      <c r="N133" s="248"/>
      <c r="O133" s="248"/>
      <c r="P133" s="241"/>
      <c r="Q133" s="241"/>
    </row>
    <row r="134" spans="1:17" outlineLevel="1" x14ac:dyDescent="0.3">
      <c r="A134" s="248"/>
      <c r="B134" s="238" t="s">
        <v>723</v>
      </c>
      <c r="C134" s="238" t="s">
        <v>724</v>
      </c>
      <c r="D134" s="259">
        <v>188590856</v>
      </c>
      <c r="E134" s="259">
        <v>0</v>
      </c>
      <c r="F134" s="259">
        <v>188590856</v>
      </c>
      <c r="G134" s="259">
        <v>188590856</v>
      </c>
      <c r="J134" s="508">
        <f t="shared" si="10"/>
        <v>188590856</v>
      </c>
      <c r="K134" s="241">
        <f t="shared" si="9"/>
        <v>0</v>
      </c>
      <c r="M134" s="241"/>
      <c r="N134" s="248"/>
      <c r="O134" s="248"/>
      <c r="P134" s="241"/>
    </row>
    <row r="135" spans="1:17" outlineLevel="1" x14ac:dyDescent="0.3">
      <c r="A135" s="248"/>
      <c r="B135" s="238" t="s">
        <v>330</v>
      </c>
      <c r="C135" s="238" t="s">
        <v>725</v>
      </c>
      <c r="D135" s="259">
        <v>124141133</v>
      </c>
      <c r="E135" s="259">
        <v>0</v>
      </c>
      <c r="F135" s="259">
        <v>124141133</v>
      </c>
      <c r="G135" s="259">
        <v>124141133</v>
      </c>
      <c r="J135" s="508">
        <f t="shared" si="10"/>
        <v>124141133</v>
      </c>
      <c r="K135" s="241">
        <f t="shared" si="9"/>
        <v>0</v>
      </c>
      <c r="N135" s="248"/>
      <c r="O135" s="248"/>
      <c r="P135" s="241"/>
    </row>
    <row r="136" spans="1:17" s="263" customFormat="1" ht="14.1" customHeight="1" outlineLevel="1" x14ac:dyDescent="0.3">
      <c r="A136" s="262"/>
      <c r="B136" s="263" t="s">
        <v>318</v>
      </c>
      <c r="C136" s="263" t="s">
        <v>1639</v>
      </c>
      <c r="D136" s="259">
        <v>0</v>
      </c>
      <c r="E136" s="259">
        <v>0</v>
      </c>
      <c r="F136" s="259">
        <v>0</v>
      </c>
      <c r="G136" s="259">
        <v>0</v>
      </c>
      <c r="H136" s="262"/>
      <c r="I136" s="262"/>
      <c r="J136" s="275">
        <f>J137+J141+J144</f>
        <v>1351961908.2781999</v>
      </c>
      <c r="K136" s="275">
        <f>(K137+K141+K144)</f>
        <v>129691544.7218</v>
      </c>
      <c r="M136" s="260" t="s">
        <v>32</v>
      </c>
      <c r="N136" s="262"/>
      <c r="O136" s="248"/>
      <c r="P136" s="241"/>
    </row>
    <row r="137" spans="1:17" outlineLevel="1" x14ac:dyDescent="0.3">
      <c r="A137" s="248"/>
      <c r="B137" s="238" t="s">
        <v>726</v>
      </c>
      <c r="C137" s="238" t="s">
        <v>597</v>
      </c>
      <c r="D137" s="259">
        <v>124141133</v>
      </c>
      <c r="E137" s="259">
        <v>0</v>
      </c>
      <c r="F137" s="259">
        <v>124141133</v>
      </c>
      <c r="G137" s="259">
        <v>124141133</v>
      </c>
      <c r="J137" s="508">
        <f t="shared" ref="J137:J155" si="11">(G137)-K137</f>
        <v>124141133</v>
      </c>
      <c r="K137" s="241">
        <f t="shared" ref="K137:K155" si="12">(E137*$I$1)</f>
        <v>0</v>
      </c>
      <c r="N137" s="248"/>
      <c r="O137" s="248"/>
      <c r="P137" s="241"/>
    </row>
    <row r="138" spans="1:17" outlineLevel="1" x14ac:dyDescent="0.3">
      <c r="A138" s="248"/>
      <c r="B138" s="238" t="s">
        <v>727</v>
      </c>
      <c r="C138" s="238" t="s">
        <v>728</v>
      </c>
      <c r="D138" s="259">
        <v>124141133</v>
      </c>
      <c r="E138" s="259">
        <v>0</v>
      </c>
      <c r="F138" s="259">
        <v>124141133</v>
      </c>
      <c r="G138" s="259">
        <v>124141133</v>
      </c>
      <c r="J138" s="508">
        <f t="shared" si="11"/>
        <v>124141133</v>
      </c>
      <c r="K138" s="241">
        <f t="shared" si="12"/>
        <v>0</v>
      </c>
      <c r="N138" s="248"/>
      <c r="O138" s="248"/>
      <c r="P138" s="241"/>
    </row>
    <row r="139" spans="1:17" outlineLevel="1" x14ac:dyDescent="0.3">
      <c r="A139" s="248"/>
      <c r="B139" s="238" t="s">
        <v>1640</v>
      </c>
      <c r="C139" s="238" t="s">
        <v>1641</v>
      </c>
      <c r="D139" s="259">
        <v>0</v>
      </c>
      <c r="E139" s="259">
        <v>0</v>
      </c>
      <c r="F139" s="259">
        <v>0</v>
      </c>
      <c r="G139" s="259">
        <v>0</v>
      </c>
      <c r="J139" s="508">
        <f t="shared" si="11"/>
        <v>0</v>
      </c>
      <c r="K139" s="241">
        <f t="shared" si="12"/>
        <v>0</v>
      </c>
      <c r="N139" s="248"/>
      <c r="O139" s="248"/>
      <c r="P139" s="241"/>
    </row>
    <row r="140" spans="1:17" outlineLevel="1" x14ac:dyDescent="0.3">
      <c r="A140" s="248"/>
      <c r="B140" s="238" t="s">
        <v>729</v>
      </c>
      <c r="C140" s="238" t="s">
        <v>730</v>
      </c>
      <c r="D140" s="259">
        <v>64449723</v>
      </c>
      <c r="E140" s="259">
        <v>0</v>
      </c>
      <c r="F140" s="259">
        <v>64449723</v>
      </c>
      <c r="G140" s="259">
        <v>64449723</v>
      </c>
      <c r="J140" s="508">
        <f t="shared" si="11"/>
        <v>64449723</v>
      </c>
      <c r="K140" s="241">
        <f t="shared" si="12"/>
        <v>0</v>
      </c>
      <c r="N140" s="248"/>
      <c r="O140" s="248"/>
      <c r="P140" s="241"/>
    </row>
    <row r="141" spans="1:17" outlineLevel="1" x14ac:dyDescent="0.3">
      <c r="A141" s="248"/>
      <c r="B141" s="238" t="s">
        <v>731</v>
      </c>
      <c r="C141" s="238" t="s">
        <v>597</v>
      </c>
      <c r="D141" s="259">
        <v>64449723</v>
      </c>
      <c r="E141" s="259">
        <v>0</v>
      </c>
      <c r="F141" s="259">
        <v>64449723</v>
      </c>
      <c r="G141" s="259">
        <v>64449723</v>
      </c>
      <c r="J141" s="508">
        <f t="shared" si="11"/>
        <v>64449723</v>
      </c>
      <c r="K141" s="241">
        <f t="shared" si="12"/>
        <v>0</v>
      </c>
      <c r="N141" s="248"/>
      <c r="O141" s="248"/>
      <c r="P141" s="241"/>
    </row>
    <row r="142" spans="1:17" outlineLevel="1" x14ac:dyDescent="0.3">
      <c r="A142" s="248"/>
      <c r="B142" s="238" t="s">
        <v>732</v>
      </c>
      <c r="C142" s="238" t="s">
        <v>733</v>
      </c>
      <c r="D142" s="259">
        <v>64449723</v>
      </c>
      <c r="E142" s="259">
        <v>0</v>
      </c>
      <c r="F142" s="259">
        <v>64449723</v>
      </c>
      <c r="G142" s="259">
        <v>64449723</v>
      </c>
      <c r="J142" s="508">
        <f t="shared" si="11"/>
        <v>64449723</v>
      </c>
      <c r="K142" s="241">
        <f t="shared" si="12"/>
        <v>0</v>
      </c>
      <c r="N142" s="248"/>
      <c r="O142" s="248"/>
      <c r="P142" s="241"/>
    </row>
    <row r="143" spans="1:17" outlineLevel="1" x14ac:dyDescent="0.3">
      <c r="A143" s="248"/>
      <c r="B143" s="238" t="s">
        <v>1642</v>
      </c>
      <c r="C143" s="238" t="s">
        <v>1643</v>
      </c>
      <c r="D143" s="259">
        <v>0</v>
      </c>
      <c r="E143" s="259">
        <v>0</v>
      </c>
      <c r="F143" s="259">
        <v>0</v>
      </c>
      <c r="G143" s="259">
        <v>0</v>
      </c>
      <c r="J143" s="508">
        <f t="shared" si="11"/>
        <v>0</v>
      </c>
      <c r="K143" s="241">
        <f t="shared" si="12"/>
        <v>0</v>
      </c>
      <c r="N143" s="248"/>
      <c r="O143" s="248"/>
      <c r="P143" s="241"/>
    </row>
    <row r="144" spans="1:17" outlineLevel="1" x14ac:dyDescent="0.3">
      <c r="A144" s="248"/>
      <c r="B144" s="238" t="s">
        <v>734</v>
      </c>
      <c r="C144" s="238" t="s">
        <v>735</v>
      </c>
      <c r="D144" s="259">
        <v>1163371053</v>
      </c>
      <c r="E144" s="259">
        <v>17855.02</v>
      </c>
      <c r="F144" s="259">
        <v>1293062597</v>
      </c>
      <c r="G144" s="259">
        <v>1293062597</v>
      </c>
      <c r="J144" s="508">
        <f t="shared" si="11"/>
        <v>1163371052.2781999</v>
      </c>
      <c r="K144" s="241">
        <f t="shared" si="12"/>
        <v>129691544.7218</v>
      </c>
      <c r="M144" s="241"/>
      <c r="N144" s="248"/>
      <c r="O144" s="248"/>
      <c r="P144" s="241"/>
    </row>
    <row r="145" spans="1:16" outlineLevel="1" x14ac:dyDescent="0.3">
      <c r="A145" s="248"/>
      <c r="B145" s="238" t="s">
        <v>736</v>
      </c>
      <c r="C145" s="238" t="s">
        <v>737</v>
      </c>
      <c r="D145" s="259">
        <v>1163371053</v>
      </c>
      <c r="E145" s="259">
        <v>17855.02</v>
      </c>
      <c r="F145" s="259">
        <v>1293062597</v>
      </c>
      <c r="G145" s="259">
        <v>1293062597</v>
      </c>
      <c r="J145" s="508">
        <f t="shared" si="11"/>
        <v>1163371052.2781999</v>
      </c>
      <c r="K145" s="241">
        <f t="shared" si="12"/>
        <v>129691544.7218</v>
      </c>
      <c r="N145" s="248"/>
      <c r="O145" s="248"/>
      <c r="P145" s="241"/>
    </row>
    <row r="146" spans="1:16" outlineLevel="1" x14ac:dyDescent="0.3">
      <c r="A146" s="248"/>
      <c r="B146" s="238" t="s">
        <v>738</v>
      </c>
      <c r="C146" s="238" t="s">
        <v>597</v>
      </c>
      <c r="D146" s="259">
        <v>1163371053</v>
      </c>
      <c r="E146" s="259">
        <v>17855.02</v>
      </c>
      <c r="F146" s="259">
        <v>1293062597</v>
      </c>
      <c r="G146" s="259">
        <v>1293062597</v>
      </c>
      <c r="J146" s="508">
        <f t="shared" si="11"/>
        <v>1163371052.2781999</v>
      </c>
      <c r="K146" s="241">
        <f t="shared" si="12"/>
        <v>129691544.7218</v>
      </c>
      <c r="N146" s="248"/>
      <c r="O146" s="248"/>
      <c r="P146" s="241"/>
    </row>
    <row r="147" spans="1:16" outlineLevel="1" x14ac:dyDescent="0.3">
      <c r="A147" s="248"/>
      <c r="B147" s="238" t="s">
        <v>739</v>
      </c>
      <c r="C147" s="238" t="s">
        <v>740</v>
      </c>
      <c r="D147" s="259">
        <v>545592963</v>
      </c>
      <c r="E147" s="259">
        <v>2211</v>
      </c>
      <c r="F147" s="259">
        <v>561652760</v>
      </c>
      <c r="G147" s="259">
        <v>561652760</v>
      </c>
      <c r="J147" s="508">
        <f t="shared" si="11"/>
        <v>545592962.50999999</v>
      </c>
      <c r="K147" s="241">
        <f t="shared" si="12"/>
        <v>16059797.49</v>
      </c>
      <c r="N147" s="248"/>
      <c r="O147" s="248"/>
      <c r="P147" s="241"/>
    </row>
    <row r="148" spans="1:16" outlineLevel="1" x14ac:dyDescent="0.3">
      <c r="A148" s="248"/>
      <c r="B148" s="238" t="s">
        <v>741</v>
      </c>
      <c r="C148" s="238" t="s">
        <v>742</v>
      </c>
      <c r="D148" s="259">
        <v>617778090</v>
      </c>
      <c r="E148" s="259">
        <v>0</v>
      </c>
      <c r="F148" s="259">
        <v>617778090</v>
      </c>
      <c r="G148" s="259">
        <v>617778090</v>
      </c>
      <c r="J148" s="508">
        <f t="shared" si="11"/>
        <v>617778090</v>
      </c>
      <c r="K148" s="241">
        <f t="shared" si="12"/>
        <v>0</v>
      </c>
      <c r="N148" s="248"/>
      <c r="O148" s="248"/>
      <c r="P148" s="241"/>
    </row>
    <row r="149" spans="1:16" outlineLevel="1" x14ac:dyDescent="0.3">
      <c r="A149" s="248"/>
      <c r="B149" s="238" t="s">
        <v>743</v>
      </c>
      <c r="C149" s="238" t="s">
        <v>744</v>
      </c>
      <c r="D149" s="259">
        <v>0</v>
      </c>
      <c r="E149" s="259">
        <v>13499.69</v>
      </c>
      <c r="F149" s="259">
        <v>98056213</v>
      </c>
      <c r="G149" s="259">
        <v>98056213</v>
      </c>
      <c r="J149" s="508">
        <f t="shared" si="11"/>
        <v>-0.28710000216960907</v>
      </c>
      <c r="K149" s="241">
        <f t="shared" si="12"/>
        <v>98056213.287100002</v>
      </c>
      <c r="N149" s="248"/>
      <c r="O149" s="248"/>
      <c r="P149" s="241"/>
    </row>
    <row r="150" spans="1:16" outlineLevel="1" x14ac:dyDescent="0.3">
      <c r="A150" s="248"/>
      <c r="B150" s="238" t="s">
        <v>745</v>
      </c>
      <c r="C150" s="238" t="s">
        <v>746</v>
      </c>
      <c r="D150" s="259">
        <v>0</v>
      </c>
      <c r="E150" s="259">
        <v>2144.33</v>
      </c>
      <c r="F150" s="259">
        <v>15575534</v>
      </c>
      <c r="G150" s="259">
        <v>15575534</v>
      </c>
      <c r="J150" s="508">
        <f t="shared" si="11"/>
        <v>5.5300001055002213E-2</v>
      </c>
      <c r="K150" s="241">
        <f t="shared" si="12"/>
        <v>15575533.944699999</v>
      </c>
      <c r="N150" s="248"/>
      <c r="O150" s="248"/>
      <c r="P150" s="241"/>
    </row>
    <row r="151" spans="1:16" s="277" customFormat="1" outlineLevel="1" x14ac:dyDescent="0.3">
      <c r="A151" s="276"/>
      <c r="B151" s="277" t="s">
        <v>747</v>
      </c>
      <c r="C151" s="277" t="s">
        <v>635</v>
      </c>
      <c r="D151" s="259">
        <v>121625125</v>
      </c>
      <c r="E151" s="259">
        <v>1220.98</v>
      </c>
      <c r="F151" s="259">
        <v>130493823</v>
      </c>
      <c r="G151" s="259">
        <v>130493823</v>
      </c>
      <c r="H151" s="276"/>
      <c r="I151" s="276"/>
      <c r="J151" s="508">
        <f t="shared" si="11"/>
        <v>121625124.8818</v>
      </c>
      <c r="K151" s="241">
        <f t="shared" si="12"/>
        <v>8868698.1182000004</v>
      </c>
      <c r="N151" s="276"/>
      <c r="O151" s="248"/>
      <c r="P151" s="241"/>
    </row>
    <row r="152" spans="1:16" outlineLevel="1" x14ac:dyDescent="0.3">
      <c r="A152" s="248"/>
      <c r="B152" s="238" t="s">
        <v>748</v>
      </c>
      <c r="C152" s="238" t="s">
        <v>749</v>
      </c>
      <c r="D152" s="259">
        <v>9112268</v>
      </c>
      <c r="E152" s="259">
        <v>0</v>
      </c>
      <c r="F152" s="259">
        <v>9112268</v>
      </c>
      <c r="G152" s="259">
        <v>9112268</v>
      </c>
      <c r="J152" s="508">
        <f t="shared" si="11"/>
        <v>9112268</v>
      </c>
      <c r="K152" s="241">
        <f t="shared" si="12"/>
        <v>0</v>
      </c>
      <c r="N152" s="248"/>
      <c r="O152" s="248"/>
      <c r="P152" s="241"/>
    </row>
    <row r="153" spans="1:16" outlineLevel="1" x14ac:dyDescent="0.3">
      <c r="A153" s="248"/>
      <c r="B153" s="238" t="s">
        <v>750</v>
      </c>
      <c r="C153" s="238" t="s">
        <v>751</v>
      </c>
      <c r="D153" s="259">
        <v>17293507</v>
      </c>
      <c r="E153" s="259">
        <v>0</v>
      </c>
      <c r="F153" s="259">
        <v>17293507</v>
      </c>
      <c r="G153" s="259">
        <v>17293507</v>
      </c>
      <c r="J153" s="508">
        <f t="shared" si="11"/>
        <v>17293507</v>
      </c>
      <c r="K153" s="241">
        <f t="shared" si="12"/>
        <v>0</v>
      </c>
      <c r="N153" s="248"/>
      <c r="O153" s="248"/>
      <c r="P153" s="241"/>
    </row>
    <row r="154" spans="1:16" outlineLevel="1" x14ac:dyDescent="0.3">
      <c r="A154" s="248"/>
      <c r="B154" s="238" t="s">
        <v>752</v>
      </c>
      <c r="C154" s="238" t="s">
        <v>753</v>
      </c>
      <c r="D154" s="259">
        <v>17293507</v>
      </c>
      <c r="E154" s="259">
        <v>0</v>
      </c>
      <c r="F154" s="259">
        <v>17293507</v>
      </c>
      <c r="G154" s="259">
        <v>17293507</v>
      </c>
      <c r="J154" s="508">
        <f t="shared" si="11"/>
        <v>17293507</v>
      </c>
      <c r="K154" s="241">
        <f t="shared" si="12"/>
        <v>0</v>
      </c>
      <c r="N154" s="248"/>
      <c r="O154" s="248"/>
      <c r="P154" s="241"/>
    </row>
    <row r="155" spans="1:16" outlineLevel="1" x14ac:dyDescent="0.3">
      <c r="A155" s="248"/>
      <c r="B155" s="238" t="s">
        <v>754</v>
      </c>
      <c r="C155" s="238" t="s">
        <v>755</v>
      </c>
      <c r="D155" s="259">
        <v>-8181239</v>
      </c>
      <c r="E155" s="259">
        <v>0</v>
      </c>
      <c r="F155" s="259">
        <v>-8181239</v>
      </c>
      <c r="G155" s="259">
        <v>-8181239</v>
      </c>
      <c r="J155" s="508">
        <f t="shared" si="11"/>
        <v>-8181239</v>
      </c>
      <c r="K155" s="241">
        <f t="shared" si="12"/>
        <v>0</v>
      </c>
      <c r="N155" s="248"/>
      <c r="O155" s="248"/>
      <c r="P155" s="241"/>
    </row>
    <row r="156" spans="1:16" s="263" customFormat="1" ht="14.1" customHeight="1" outlineLevel="1" x14ac:dyDescent="0.3">
      <c r="A156" s="262"/>
      <c r="B156" s="263" t="s">
        <v>321</v>
      </c>
      <c r="C156" s="263" t="s">
        <v>1644</v>
      </c>
      <c r="D156" s="259">
        <v>0</v>
      </c>
      <c r="E156" s="259">
        <v>0</v>
      </c>
      <c r="F156" s="259">
        <v>0</v>
      </c>
      <c r="G156" s="259">
        <v>0</v>
      </c>
      <c r="H156" s="262"/>
      <c r="I156" s="262"/>
      <c r="J156" s="275">
        <f>J157+J164+J172+J173+J174</f>
        <v>-17509123</v>
      </c>
      <c r="K156" s="275">
        <f>K157+K164+K172+K173+K174</f>
        <v>0</v>
      </c>
      <c r="M156" s="260" t="s">
        <v>32</v>
      </c>
      <c r="N156" s="262"/>
      <c r="O156" s="248"/>
      <c r="P156" s="241"/>
    </row>
    <row r="157" spans="1:16" outlineLevel="1" x14ac:dyDescent="0.3">
      <c r="A157" s="248"/>
      <c r="B157" s="238" t="s">
        <v>756</v>
      </c>
      <c r="C157" s="259" t="s">
        <v>757</v>
      </c>
      <c r="D157" s="259">
        <v>-8181239</v>
      </c>
      <c r="E157" s="259">
        <v>0</v>
      </c>
      <c r="F157" s="259">
        <v>-8181239</v>
      </c>
      <c r="G157" s="259">
        <v>-8181239</v>
      </c>
      <c r="J157" s="508">
        <f>(G157)-K157</f>
        <v>-8181239</v>
      </c>
      <c r="K157" s="241">
        <f>(E157*$I$1)</f>
        <v>0</v>
      </c>
      <c r="N157" s="248"/>
      <c r="O157" s="248"/>
      <c r="P157" s="241"/>
    </row>
    <row r="158" spans="1:16" s="263" customFormat="1" ht="14.1" customHeight="1" outlineLevel="1" x14ac:dyDescent="0.3">
      <c r="A158" s="262"/>
      <c r="B158" s="263" t="s">
        <v>320</v>
      </c>
      <c r="C158" s="263" t="s">
        <v>319</v>
      </c>
      <c r="D158" s="259">
        <v>0</v>
      </c>
      <c r="E158" s="259">
        <v>0</v>
      </c>
      <c r="F158" s="259">
        <v>0</v>
      </c>
      <c r="G158" s="259">
        <v>0</v>
      </c>
      <c r="H158" s="262"/>
      <c r="I158" s="262"/>
      <c r="J158" s="275">
        <f>(J154+SUM(J161:J162)+SUM(J167:J168)+J170+J174)</f>
        <v>139134247.59470001</v>
      </c>
      <c r="K158" s="275">
        <f>(K154+SUM(K161:K162)+SUM(K167:K168)+K170)+K169</f>
        <v>8868698.1182000004</v>
      </c>
      <c r="M158" s="260" t="s">
        <v>32</v>
      </c>
      <c r="N158" s="262"/>
      <c r="O158" s="248"/>
      <c r="P158" s="241"/>
    </row>
    <row r="159" spans="1:16" outlineLevel="1" x14ac:dyDescent="0.3">
      <c r="A159" s="248"/>
      <c r="B159" s="238" t="s">
        <v>758</v>
      </c>
      <c r="C159" s="238" t="s">
        <v>759</v>
      </c>
      <c r="D159" s="259">
        <v>6927453</v>
      </c>
      <c r="E159" s="259">
        <v>0</v>
      </c>
      <c r="F159" s="259">
        <v>6927453</v>
      </c>
      <c r="G159" s="259">
        <v>6927453</v>
      </c>
      <c r="J159" s="508">
        <f t="shared" ref="J159:J178" si="13">(G159)-K159</f>
        <v>6927453</v>
      </c>
      <c r="K159" s="241">
        <f t="shared" ref="K159:K178" si="14">(E159*$I$1)</f>
        <v>0</v>
      </c>
      <c r="N159" s="248"/>
      <c r="O159" s="248"/>
      <c r="P159" s="241"/>
    </row>
    <row r="160" spans="1:16" outlineLevel="1" x14ac:dyDescent="0.3">
      <c r="A160" s="248"/>
      <c r="B160" s="238" t="s">
        <v>760</v>
      </c>
      <c r="C160" s="238" t="s">
        <v>761</v>
      </c>
      <c r="D160" s="259">
        <v>12729389</v>
      </c>
      <c r="E160" s="259">
        <v>0</v>
      </c>
      <c r="F160" s="259">
        <v>12729389</v>
      </c>
      <c r="G160" s="259">
        <v>12729389</v>
      </c>
      <c r="J160" s="508">
        <f t="shared" si="13"/>
        <v>12729389</v>
      </c>
      <c r="K160" s="241">
        <f t="shared" si="14"/>
        <v>0</v>
      </c>
      <c r="N160" s="248"/>
      <c r="O160" s="248"/>
      <c r="P160" s="241"/>
    </row>
    <row r="161" spans="1:16" outlineLevel="1" x14ac:dyDescent="0.3">
      <c r="A161" s="248"/>
      <c r="B161" s="238" t="s">
        <v>762</v>
      </c>
      <c r="C161" s="238" t="s">
        <v>763</v>
      </c>
      <c r="D161" s="259">
        <v>12729389</v>
      </c>
      <c r="E161" s="259">
        <v>0</v>
      </c>
      <c r="F161" s="259">
        <v>12729389</v>
      </c>
      <c r="G161" s="259">
        <v>12729389</v>
      </c>
      <c r="J161" s="508">
        <f t="shared" si="13"/>
        <v>12729389</v>
      </c>
      <c r="K161" s="241">
        <f t="shared" si="14"/>
        <v>0</v>
      </c>
      <c r="N161" s="248"/>
      <c r="O161" s="248"/>
      <c r="P161" s="241"/>
    </row>
    <row r="162" spans="1:16" outlineLevel="1" x14ac:dyDescent="0.3">
      <c r="A162" s="248"/>
      <c r="B162" s="238" t="s">
        <v>1645</v>
      </c>
      <c r="C162" s="238" t="s">
        <v>1646</v>
      </c>
      <c r="D162" s="259">
        <v>0</v>
      </c>
      <c r="E162" s="259">
        <v>0</v>
      </c>
      <c r="F162" s="259">
        <v>0</v>
      </c>
      <c r="G162" s="259">
        <v>0</v>
      </c>
      <c r="J162" s="508">
        <f t="shared" si="13"/>
        <v>0</v>
      </c>
      <c r="K162" s="241">
        <f t="shared" si="14"/>
        <v>0</v>
      </c>
      <c r="N162" s="248"/>
      <c r="O162" s="248"/>
      <c r="P162" s="241"/>
    </row>
    <row r="163" spans="1:16" outlineLevel="1" x14ac:dyDescent="0.3">
      <c r="A163" s="248"/>
      <c r="B163" s="238" t="s">
        <v>764</v>
      </c>
      <c r="C163" s="238" t="s">
        <v>755</v>
      </c>
      <c r="D163" s="259">
        <v>-5801936</v>
      </c>
      <c r="E163" s="259">
        <v>0</v>
      </c>
      <c r="F163" s="259">
        <v>-5801936</v>
      </c>
      <c r="G163" s="259">
        <v>-5801936</v>
      </c>
      <c r="J163" s="508">
        <f t="shared" si="13"/>
        <v>-5801936</v>
      </c>
      <c r="K163" s="241">
        <f t="shared" si="14"/>
        <v>0</v>
      </c>
      <c r="N163" s="248"/>
      <c r="O163" s="248"/>
      <c r="P163" s="241"/>
    </row>
    <row r="164" spans="1:16" outlineLevel="1" x14ac:dyDescent="0.3">
      <c r="A164" s="248"/>
      <c r="B164" s="238" t="s">
        <v>765</v>
      </c>
      <c r="C164" s="238" t="s">
        <v>766</v>
      </c>
      <c r="D164" s="259">
        <v>-5801936</v>
      </c>
      <c r="E164" s="259">
        <v>0</v>
      </c>
      <c r="F164" s="259">
        <v>-5801936</v>
      </c>
      <c r="G164" s="259">
        <v>-5801936</v>
      </c>
      <c r="J164" s="508">
        <f t="shared" si="13"/>
        <v>-5801936</v>
      </c>
      <c r="K164" s="241">
        <f t="shared" si="14"/>
        <v>0</v>
      </c>
      <c r="N164" s="248"/>
      <c r="O164" s="248"/>
      <c r="P164" s="241"/>
    </row>
    <row r="165" spans="1:16" outlineLevel="1" x14ac:dyDescent="0.3">
      <c r="A165" s="248"/>
      <c r="B165" s="238" t="s">
        <v>767</v>
      </c>
      <c r="C165" s="238" t="s">
        <v>768</v>
      </c>
      <c r="D165" s="259">
        <v>105585404</v>
      </c>
      <c r="E165" s="259">
        <v>1220.98</v>
      </c>
      <c r="F165" s="259">
        <v>114454102</v>
      </c>
      <c r="G165" s="259">
        <v>114454102</v>
      </c>
      <c r="J165" s="508">
        <f t="shared" si="13"/>
        <v>105585403.8818</v>
      </c>
      <c r="K165" s="241">
        <f t="shared" si="14"/>
        <v>8868698.1182000004</v>
      </c>
      <c r="N165" s="248"/>
      <c r="O165" s="248"/>
      <c r="P165" s="241"/>
    </row>
    <row r="166" spans="1:16" outlineLevel="1" x14ac:dyDescent="0.3">
      <c r="A166" s="248"/>
      <c r="B166" s="238" t="s">
        <v>769</v>
      </c>
      <c r="C166" s="238" t="s">
        <v>770</v>
      </c>
      <c r="D166" s="259">
        <v>109111352</v>
      </c>
      <c r="E166" s="259">
        <v>1220.98</v>
      </c>
      <c r="F166" s="259">
        <v>117980050</v>
      </c>
      <c r="G166" s="259">
        <v>117980050</v>
      </c>
      <c r="J166" s="508">
        <f t="shared" si="13"/>
        <v>109111351.8818</v>
      </c>
      <c r="K166" s="241">
        <f t="shared" si="14"/>
        <v>8868698.1182000004</v>
      </c>
      <c r="N166" s="248"/>
      <c r="O166" s="248"/>
      <c r="P166" s="241"/>
    </row>
    <row r="167" spans="1:16" outlineLevel="1" x14ac:dyDescent="0.3">
      <c r="A167" s="248"/>
      <c r="B167" s="238" t="s">
        <v>771</v>
      </c>
      <c r="C167" s="259" t="s">
        <v>772</v>
      </c>
      <c r="D167" s="259">
        <v>76731406</v>
      </c>
      <c r="E167" s="259">
        <v>165</v>
      </c>
      <c r="F167" s="259">
        <v>77929898</v>
      </c>
      <c r="G167" s="259">
        <v>77929898</v>
      </c>
      <c r="J167" s="508">
        <f t="shared" si="13"/>
        <v>76731405.650000006</v>
      </c>
      <c r="K167" s="241">
        <f t="shared" si="14"/>
        <v>1198492.3500000001</v>
      </c>
      <c r="N167" s="248"/>
      <c r="O167" s="248"/>
      <c r="P167" s="241"/>
    </row>
    <row r="168" spans="1:16" outlineLevel="1" x14ac:dyDescent="0.3">
      <c r="A168" s="248"/>
      <c r="B168" s="238" t="s">
        <v>773</v>
      </c>
      <c r="C168" s="259" t="s">
        <v>774</v>
      </c>
      <c r="D168" s="259">
        <v>32379946</v>
      </c>
      <c r="E168" s="259">
        <v>0</v>
      </c>
      <c r="F168" s="259">
        <v>32379946</v>
      </c>
      <c r="G168" s="259">
        <v>32379946</v>
      </c>
      <c r="J168" s="508">
        <f t="shared" si="13"/>
        <v>32379946</v>
      </c>
      <c r="K168" s="241">
        <f t="shared" si="14"/>
        <v>0</v>
      </c>
      <c r="N168" s="248"/>
      <c r="O168" s="248"/>
      <c r="P168" s="241"/>
    </row>
    <row r="169" spans="1:16" s="277" customFormat="1" outlineLevel="1" x14ac:dyDescent="0.3">
      <c r="A169" s="276"/>
      <c r="B169" s="277" t="s">
        <v>331</v>
      </c>
      <c r="C169" s="277" t="s">
        <v>775</v>
      </c>
      <c r="D169" s="259">
        <v>0</v>
      </c>
      <c r="E169" s="259">
        <v>500.31</v>
      </c>
      <c r="F169" s="259">
        <v>3634047</v>
      </c>
      <c r="G169" s="259">
        <v>3634047</v>
      </c>
      <c r="H169" s="248"/>
      <c r="I169" s="276"/>
      <c r="J169" s="508">
        <f t="shared" si="13"/>
        <v>0.28709999984130263</v>
      </c>
      <c r="K169" s="241">
        <f t="shared" si="14"/>
        <v>3634046.7129000002</v>
      </c>
      <c r="N169" s="276"/>
      <c r="O169" s="248"/>
      <c r="P169" s="241"/>
    </row>
    <row r="170" spans="1:16" outlineLevel="1" x14ac:dyDescent="0.3">
      <c r="A170" s="248"/>
      <c r="B170" s="238" t="s">
        <v>776</v>
      </c>
      <c r="C170" s="259" t="s">
        <v>777</v>
      </c>
      <c r="D170" s="259">
        <v>0</v>
      </c>
      <c r="E170" s="259">
        <v>555.66999999999996</v>
      </c>
      <c r="F170" s="259">
        <v>4036159</v>
      </c>
      <c r="G170" s="259">
        <v>4036159</v>
      </c>
      <c r="J170" s="508">
        <f t="shared" si="13"/>
        <v>-5.5299999658018351E-2</v>
      </c>
      <c r="K170" s="241">
        <f t="shared" si="14"/>
        <v>4036159.0552999997</v>
      </c>
      <c r="N170" s="248"/>
      <c r="O170" s="248"/>
      <c r="P170" s="241"/>
    </row>
    <row r="171" spans="1:16" outlineLevel="1" x14ac:dyDescent="0.3">
      <c r="A171" s="248"/>
      <c r="B171" s="238" t="s">
        <v>778</v>
      </c>
      <c r="C171" s="238" t="s">
        <v>755</v>
      </c>
      <c r="D171" s="259">
        <v>-3525948</v>
      </c>
      <c r="E171" s="259">
        <v>0</v>
      </c>
      <c r="F171" s="259">
        <v>-3525948</v>
      </c>
      <c r="G171" s="259">
        <v>-3525948</v>
      </c>
      <c r="J171" s="508">
        <f t="shared" si="13"/>
        <v>-3525948</v>
      </c>
      <c r="K171" s="241">
        <f t="shared" si="14"/>
        <v>0</v>
      </c>
      <c r="N171" s="248"/>
      <c r="O171" s="248"/>
      <c r="P171" s="241"/>
    </row>
    <row r="172" spans="1:16" outlineLevel="1" x14ac:dyDescent="0.3">
      <c r="A172" s="248"/>
      <c r="B172" s="238" t="s">
        <v>779</v>
      </c>
      <c r="C172" s="238" t="s">
        <v>780</v>
      </c>
      <c r="D172" s="259">
        <v>-3449002</v>
      </c>
      <c r="E172" s="259">
        <v>0</v>
      </c>
      <c r="F172" s="259">
        <v>-3449002</v>
      </c>
      <c r="G172" s="259">
        <v>-3449002</v>
      </c>
      <c r="J172" s="508">
        <f t="shared" si="13"/>
        <v>-3449002</v>
      </c>
      <c r="K172" s="241">
        <f t="shared" si="14"/>
        <v>0</v>
      </c>
      <c r="N172" s="248"/>
      <c r="O172" s="248"/>
      <c r="P172" s="241"/>
    </row>
    <row r="173" spans="1:16" outlineLevel="1" x14ac:dyDescent="0.3">
      <c r="A173" s="248"/>
      <c r="B173" s="238" t="s">
        <v>781</v>
      </c>
      <c r="C173" s="238" t="s">
        <v>782</v>
      </c>
      <c r="D173" s="259">
        <v>-76946</v>
      </c>
      <c r="E173" s="259">
        <v>0</v>
      </c>
      <c r="F173" s="259">
        <v>-76946</v>
      </c>
      <c r="G173" s="259">
        <v>-76946</v>
      </c>
      <c r="J173" s="508">
        <f t="shared" si="13"/>
        <v>-76946</v>
      </c>
      <c r="K173" s="241">
        <f t="shared" si="14"/>
        <v>0</v>
      </c>
      <c r="N173" s="248"/>
      <c r="O173" s="248"/>
      <c r="P173" s="241"/>
    </row>
    <row r="174" spans="1:16" outlineLevel="1" x14ac:dyDescent="0.3">
      <c r="A174" s="248"/>
      <c r="B174" s="238" t="s">
        <v>1647</v>
      </c>
      <c r="C174" s="238" t="s">
        <v>1648</v>
      </c>
      <c r="D174" s="259">
        <v>0</v>
      </c>
      <c r="E174" s="259">
        <v>0</v>
      </c>
      <c r="F174" s="259">
        <v>0</v>
      </c>
      <c r="G174" s="259">
        <v>0</v>
      </c>
      <c r="J174" s="508">
        <f t="shared" si="13"/>
        <v>0</v>
      </c>
      <c r="K174" s="241">
        <f t="shared" si="14"/>
        <v>0</v>
      </c>
      <c r="M174" s="278"/>
      <c r="N174" s="248"/>
      <c r="O174" s="248"/>
      <c r="P174" s="241"/>
    </row>
    <row r="175" spans="1:16" outlineLevel="1" x14ac:dyDescent="0.3">
      <c r="A175" s="248"/>
      <c r="B175" s="238" t="s">
        <v>333</v>
      </c>
      <c r="C175" s="238" t="s">
        <v>652</v>
      </c>
      <c r="D175" s="259">
        <v>-508992962</v>
      </c>
      <c r="E175" s="259">
        <v>-7630.4</v>
      </c>
      <c r="F175" s="259">
        <v>-564417059</v>
      </c>
      <c r="G175" s="259">
        <v>-564417059</v>
      </c>
      <c r="J175" s="508">
        <f t="shared" si="13"/>
        <v>-508992961.86400002</v>
      </c>
      <c r="K175" s="241">
        <f t="shared" si="14"/>
        <v>-55424097.136</v>
      </c>
      <c r="M175" s="278"/>
      <c r="N175" s="248"/>
      <c r="O175" s="248"/>
      <c r="P175" s="241"/>
    </row>
    <row r="176" spans="1:16" outlineLevel="1" x14ac:dyDescent="0.3">
      <c r="A176" s="248"/>
      <c r="B176" s="238" t="s">
        <v>783</v>
      </c>
      <c r="C176" s="238" t="s">
        <v>784</v>
      </c>
      <c r="D176" s="259">
        <v>-508992962</v>
      </c>
      <c r="E176" s="259">
        <v>-7630.4</v>
      </c>
      <c r="F176" s="259">
        <v>-564417059</v>
      </c>
      <c r="G176" s="259">
        <v>-564417059</v>
      </c>
      <c r="J176" s="508">
        <f t="shared" si="13"/>
        <v>-508992961.86400002</v>
      </c>
      <c r="K176" s="241">
        <f t="shared" si="14"/>
        <v>-55424097.136</v>
      </c>
      <c r="M176" s="278"/>
      <c r="N176" s="248"/>
      <c r="O176" s="248"/>
      <c r="P176" s="241"/>
    </row>
    <row r="177" spans="1:16" outlineLevel="1" x14ac:dyDescent="0.3">
      <c r="A177" s="248"/>
      <c r="B177" s="238" t="s">
        <v>785</v>
      </c>
      <c r="C177" s="238" t="s">
        <v>597</v>
      </c>
      <c r="D177" s="259">
        <v>-508992962</v>
      </c>
      <c r="E177" s="259">
        <v>-7630.4</v>
      </c>
      <c r="F177" s="259">
        <v>-564417059</v>
      </c>
      <c r="G177" s="259">
        <v>-564417059</v>
      </c>
      <c r="J177" s="508">
        <f t="shared" si="13"/>
        <v>-508992961.86400002</v>
      </c>
      <c r="K177" s="241">
        <f t="shared" si="14"/>
        <v>-55424097.136</v>
      </c>
      <c r="M177" s="278"/>
      <c r="N177" s="248"/>
      <c r="O177" s="248"/>
      <c r="P177" s="241"/>
    </row>
    <row r="178" spans="1:16" outlineLevel="1" x14ac:dyDescent="0.3">
      <c r="A178" s="248"/>
      <c r="B178" s="238" t="s">
        <v>786</v>
      </c>
      <c r="C178" s="238" t="s">
        <v>787</v>
      </c>
      <c r="D178" s="259">
        <v>-508992962</v>
      </c>
      <c r="E178" s="259">
        <v>-7630.4</v>
      </c>
      <c r="F178" s="259">
        <v>-564417059</v>
      </c>
      <c r="G178" s="259">
        <v>-564417059</v>
      </c>
      <c r="J178" s="508">
        <f t="shared" si="13"/>
        <v>-508992961.86400002</v>
      </c>
      <c r="K178" s="241">
        <f t="shared" si="14"/>
        <v>-55424097.136</v>
      </c>
      <c r="M178" s="278"/>
      <c r="N178" s="248"/>
      <c r="O178" s="248"/>
      <c r="P178" s="241"/>
    </row>
    <row r="179" spans="1:16" s="263" customFormat="1" ht="14.1" customHeight="1" outlineLevel="1" x14ac:dyDescent="0.3">
      <c r="A179" s="262"/>
      <c r="B179" s="263" t="s">
        <v>417</v>
      </c>
      <c r="C179" s="263" t="s">
        <v>1649</v>
      </c>
      <c r="D179" s="259">
        <v>0</v>
      </c>
      <c r="E179" s="259">
        <v>0</v>
      </c>
      <c r="F179" s="259">
        <v>0</v>
      </c>
      <c r="G179" s="259">
        <v>0</v>
      </c>
      <c r="H179" s="248"/>
      <c r="I179" s="262"/>
      <c r="J179" s="275">
        <f>J183+J188+J216</f>
        <v>2911961321</v>
      </c>
      <c r="K179" s="262">
        <f>F180+F216</f>
        <v>5669053898</v>
      </c>
      <c r="M179" s="263" t="s">
        <v>1650</v>
      </c>
      <c r="N179" s="262"/>
      <c r="O179" s="248"/>
      <c r="P179" s="241"/>
    </row>
    <row r="180" spans="1:16" outlineLevel="1" x14ac:dyDescent="0.3">
      <c r="A180" s="248"/>
      <c r="B180" s="238" t="s">
        <v>788</v>
      </c>
      <c r="C180" s="238" t="s">
        <v>789</v>
      </c>
      <c r="D180" s="259">
        <v>4171285487</v>
      </c>
      <c r="E180" s="259">
        <v>0</v>
      </c>
      <c r="F180" s="259">
        <v>4171285487</v>
      </c>
      <c r="G180" s="259">
        <v>4171285487</v>
      </c>
      <c r="J180" s="508">
        <f t="shared" ref="J180:J243" si="15">(G180)-K180</f>
        <v>4171285487</v>
      </c>
      <c r="K180" s="241">
        <f t="shared" ref="K180:K243" si="16">(E180*$I$1)</f>
        <v>0</v>
      </c>
      <c r="N180" s="248"/>
      <c r="O180" s="248"/>
      <c r="P180" s="241"/>
    </row>
    <row r="181" spans="1:16" outlineLevel="1" x14ac:dyDescent="0.3">
      <c r="A181" s="248"/>
      <c r="B181" s="238" t="s">
        <v>790</v>
      </c>
      <c r="C181" s="238" t="s">
        <v>791</v>
      </c>
      <c r="D181" s="259">
        <v>1414192910</v>
      </c>
      <c r="E181" s="259">
        <v>0</v>
      </c>
      <c r="F181" s="259">
        <v>1414192910</v>
      </c>
      <c r="G181" s="259">
        <v>1414192910</v>
      </c>
      <c r="J181" s="508">
        <f t="shared" si="15"/>
        <v>1414192910</v>
      </c>
      <c r="K181" s="241">
        <f t="shared" si="16"/>
        <v>0</v>
      </c>
      <c r="N181" s="248"/>
      <c r="O181" s="248"/>
      <c r="P181" s="241"/>
    </row>
    <row r="182" spans="1:16" outlineLevel="1" x14ac:dyDescent="0.3">
      <c r="A182" s="248"/>
      <c r="B182" s="238" t="s">
        <v>792</v>
      </c>
      <c r="C182" s="238" t="s">
        <v>793</v>
      </c>
      <c r="D182" s="259">
        <v>1414192910</v>
      </c>
      <c r="E182" s="259">
        <v>0</v>
      </c>
      <c r="F182" s="259">
        <v>1414192910</v>
      </c>
      <c r="G182" s="259">
        <v>1414192910</v>
      </c>
      <c r="J182" s="508">
        <f t="shared" si="15"/>
        <v>1414192910</v>
      </c>
      <c r="K182" s="241">
        <f t="shared" si="16"/>
        <v>0</v>
      </c>
      <c r="N182" s="248"/>
      <c r="O182" s="248"/>
      <c r="P182" s="241"/>
    </row>
    <row r="183" spans="1:16" outlineLevel="1" x14ac:dyDescent="0.3">
      <c r="A183" s="248"/>
      <c r="B183" s="238" t="s">
        <v>794</v>
      </c>
      <c r="C183" s="238" t="s">
        <v>795</v>
      </c>
      <c r="D183" s="259">
        <v>55332175</v>
      </c>
      <c r="E183" s="259">
        <v>0</v>
      </c>
      <c r="F183" s="259">
        <v>55332175</v>
      </c>
      <c r="G183" s="259">
        <v>55332175</v>
      </c>
      <c r="J183" s="508">
        <f t="shared" si="15"/>
        <v>55332175</v>
      </c>
      <c r="K183" s="241">
        <f t="shared" si="16"/>
        <v>0</v>
      </c>
      <c r="N183" s="248"/>
      <c r="O183" s="248"/>
      <c r="P183" s="241"/>
    </row>
    <row r="184" spans="1:16" outlineLevel="1" x14ac:dyDescent="0.3">
      <c r="A184" s="248"/>
      <c r="B184" s="238" t="s">
        <v>796</v>
      </c>
      <c r="C184" s="238" t="s">
        <v>797</v>
      </c>
      <c r="D184" s="259">
        <v>55332175</v>
      </c>
      <c r="E184" s="259">
        <v>0</v>
      </c>
      <c r="F184" s="259">
        <v>55332175</v>
      </c>
      <c r="G184" s="259">
        <v>55332175</v>
      </c>
      <c r="J184" s="508">
        <f t="shared" si="15"/>
        <v>55332175</v>
      </c>
      <c r="K184" s="241">
        <f t="shared" si="16"/>
        <v>0</v>
      </c>
      <c r="N184" s="248"/>
      <c r="O184" s="248"/>
      <c r="P184" s="241"/>
    </row>
    <row r="185" spans="1:16" outlineLevel="1" x14ac:dyDescent="0.3">
      <c r="A185" s="248"/>
      <c r="B185" s="238" t="s">
        <v>798</v>
      </c>
      <c r="C185" s="238" t="s">
        <v>799</v>
      </c>
      <c r="D185" s="259">
        <v>13907745</v>
      </c>
      <c r="E185" s="259">
        <v>0</v>
      </c>
      <c r="F185" s="259">
        <v>13907745</v>
      </c>
      <c r="G185" s="259">
        <v>13907745</v>
      </c>
      <c r="J185" s="508">
        <f t="shared" si="15"/>
        <v>13907745</v>
      </c>
      <c r="K185" s="241">
        <f t="shared" si="16"/>
        <v>0</v>
      </c>
      <c r="N185" s="248"/>
      <c r="O185" s="248"/>
      <c r="P185" s="241"/>
    </row>
    <row r="186" spans="1:16" outlineLevel="1" x14ac:dyDescent="0.3">
      <c r="A186" s="248"/>
      <c r="B186" s="238" t="s">
        <v>800</v>
      </c>
      <c r="C186" s="238" t="s">
        <v>801</v>
      </c>
      <c r="D186" s="259">
        <v>1424430</v>
      </c>
      <c r="E186" s="259">
        <v>0</v>
      </c>
      <c r="F186" s="259">
        <v>1424430</v>
      </c>
      <c r="G186" s="259">
        <v>1424430</v>
      </c>
      <c r="J186" s="508">
        <f t="shared" si="15"/>
        <v>1424430</v>
      </c>
      <c r="K186" s="241">
        <f t="shared" si="16"/>
        <v>0</v>
      </c>
      <c r="N186" s="248"/>
      <c r="O186" s="248"/>
      <c r="P186" s="241"/>
    </row>
    <row r="187" spans="1:16" outlineLevel="1" x14ac:dyDescent="0.3">
      <c r="A187" s="248"/>
      <c r="B187" s="238" t="s">
        <v>802</v>
      </c>
      <c r="C187" s="238" t="s">
        <v>803</v>
      </c>
      <c r="D187" s="259">
        <v>40000000</v>
      </c>
      <c r="E187" s="259">
        <v>0</v>
      </c>
      <c r="F187" s="259">
        <v>40000000</v>
      </c>
      <c r="G187" s="259">
        <v>40000000</v>
      </c>
      <c r="J187" s="508">
        <f t="shared" si="15"/>
        <v>40000000</v>
      </c>
      <c r="K187" s="241">
        <f t="shared" si="16"/>
        <v>0</v>
      </c>
      <c r="N187" s="248"/>
      <c r="O187" s="248"/>
      <c r="P187" s="241"/>
    </row>
    <row r="188" spans="1:16" outlineLevel="1" x14ac:dyDescent="0.3">
      <c r="A188" s="248"/>
      <c r="B188" s="238" t="s">
        <v>804</v>
      </c>
      <c r="C188" s="238" t="s">
        <v>805</v>
      </c>
      <c r="D188" s="259">
        <v>1358860735</v>
      </c>
      <c r="E188" s="259">
        <v>0</v>
      </c>
      <c r="F188" s="259">
        <v>1358860735</v>
      </c>
      <c r="G188" s="259">
        <v>1358860735</v>
      </c>
      <c r="J188" s="508">
        <f t="shared" si="15"/>
        <v>1358860735</v>
      </c>
      <c r="K188" s="241">
        <f t="shared" si="16"/>
        <v>0</v>
      </c>
      <c r="N188" s="248"/>
      <c r="O188" s="248"/>
      <c r="P188" s="241"/>
    </row>
    <row r="189" spans="1:16" outlineLevel="1" x14ac:dyDescent="0.3">
      <c r="A189" s="248"/>
      <c r="B189" s="238" t="s">
        <v>806</v>
      </c>
      <c r="C189" s="238" t="s">
        <v>807</v>
      </c>
      <c r="D189" s="259">
        <v>1304931935</v>
      </c>
      <c r="E189" s="259">
        <v>0</v>
      </c>
      <c r="F189" s="259">
        <v>1304931935</v>
      </c>
      <c r="G189" s="259">
        <v>1304931935</v>
      </c>
      <c r="J189" s="508">
        <f t="shared" si="15"/>
        <v>1304931935</v>
      </c>
      <c r="K189" s="241">
        <f t="shared" si="16"/>
        <v>0</v>
      </c>
      <c r="N189" s="248"/>
      <c r="O189" s="248"/>
      <c r="P189" s="241"/>
    </row>
    <row r="190" spans="1:16" outlineLevel="1" x14ac:dyDescent="0.3">
      <c r="A190" s="248"/>
      <c r="B190" s="238" t="s">
        <v>808</v>
      </c>
      <c r="C190" s="238" t="s">
        <v>809</v>
      </c>
      <c r="D190" s="259">
        <v>174857316</v>
      </c>
      <c r="E190" s="259">
        <v>0</v>
      </c>
      <c r="F190" s="259">
        <v>174857316</v>
      </c>
      <c r="G190" s="259">
        <v>174857316</v>
      </c>
      <c r="J190" s="508">
        <f t="shared" si="15"/>
        <v>174857316</v>
      </c>
      <c r="K190" s="241">
        <f t="shared" si="16"/>
        <v>0</v>
      </c>
      <c r="N190" s="248"/>
      <c r="O190" s="248"/>
      <c r="P190" s="241"/>
    </row>
    <row r="191" spans="1:16" outlineLevel="1" x14ac:dyDescent="0.3">
      <c r="A191" s="248"/>
      <c r="B191" s="238" t="s">
        <v>810</v>
      </c>
      <c r="C191" s="238" t="s">
        <v>811</v>
      </c>
      <c r="D191" s="259">
        <v>33746470</v>
      </c>
      <c r="E191" s="259">
        <v>0</v>
      </c>
      <c r="F191" s="259">
        <v>33746470</v>
      </c>
      <c r="G191" s="259">
        <v>33746470</v>
      </c>
      <c r="J191" s="508">
        <f t="shared" si="15"/>
        <v>33746470</v>
      </c>
      <c r="K191" s="241">
        <f t="shared" si="16"/>
        <v>0</v>
      </c>
      <c r="N191" s="248"/>
      <c r="O191" s="248"/>
      <c r="P191" s="241"/>
    </row>
    <row r="192" spans="1:16" outlineLevel="1" x14ac:dyDescent="0.3">
      <c r="A192" s="248"/>
      <c r="B192" s="238" t="s">
        <v>812</v>
      </c>
      <c r="C192" s="238" t="s">
        <v>813</v>
      </c>
      <c r="D192" s="259">
        <v>165863636</v>
      </c>
      <c r="E192" s="259">
        <v>0</v>
      </c>
      <c r="F192" s="259">
        <v>165863636</v>
      </c>
      <c r="G192" s="259">
        <v>165863636</v>
      </c>
      <c r="J192" s="508">
        <f t="shared" si="15"/>
        <v>165863636</v>
      </c>
      <c r="K192" s="241">
        <f t="shared" si="16"/>
        <v>0</v>
      </c>
      <c r="N192" s="248"/>
      <c r="O192" s="248"/>
      <c r="P192" s="241"/>
    </row>
    <row r="193" spans="1:16" outlineLevel="1" x14ac:dyDescent="0.3">
      <c r="A193" s="248"/>
      <c r="B193" s="238" t="s">
        <v>814</v>
      </c>
      <c r="C193" s="238" t="s">
        <v>815</v>
      </c>
      <c r="D193" s="259">
        <v>298394970</v>
      </c>
      <c r="E193" s="259">
        <v>0</v>
      </c>
      <c r="F193" s="259">
        <v>298394970</v>
      </c>
      <c r="G193" s="259">
        <v>298394970</v>
      </c>
      <c r="J193" s="508">
        <f t="shared" si="15"/>
        <v>298394970</v>
      </c>
      <c r="K193" s="241">
        <f t="shared" si="16"/>
        <v>0</v>
      </c>
      <c r="N193" s="248"/>
      <c r="O193" s="248"/>
      <c r="P193" s="241"/>
    </row>
    <row r="194" spans="1:16" outlineLevel="1" x14ac:dyDescent="0.3">
      <c r="A194" s="248"/>
      <c r="B194" s="238" t="s">
        <v>1651</v>
      </c>
      <c r="C194" s="238" t="s">
        <v>1652</v>
      </c>
      <c r="D194" s="259">
        <v>0</v>
      </c>
      <c r="E194" s="259">
        <v>0</v>
      </c>
      <c r="F194" s="259">
        <v>0</v>
      </c>
      <c r="G194" s="259">
        <v>0</v>
      </c>
      <c r="J194" s="508">
        <f t="shared" si="15"/>
        <v>0</v>
      </c>
      <c r="K194" s="241">
        <f t="shared" si="16"/>
        <v>0</v>
      </c>
      <c r="N194" s="248"/>
      <c r="O194" s="248"/>
      <c r="P194" s="241"/>
    </row>
    <row r="195" spans="1:16" outlineLevel="1" x14ac:dyDescent="0.3">
      <c r="A195" s="248"/>
      <c r="B195" s="238" t="s">
        <v>816</v>
      </c>
      <c r="C195" s="238" t="s">
        <v>817</v>
      </c>
      <c r="D195" s="259">
        <v>28282389</v>
      </c>
      <c r="E195" s="259">
        <v>0</v>
      </c>
      <c r="F195" s="259">
        <v>28282389</v>
      </c>
      <c r="G195" s="259">
        <v>28282389</v>
      </c>
      <c r="J195" s="508">
        <f t="shared" si="15"/>
        <v>28282389</v>
      </c>
      <c r="K195" s="241">
        <f t="shared" si="16"/>
        <v>0</v>
      </c>
      <c r="N195" s="248"/>
      <c r="O195" s="248"/>
      <c r="P195" s="241"/>
    </row>
    <row r="196" spans="1:16" outlineLevel="1" x14ac:dyDescent="0.3">
      <c r="A196" s="248"/>
      <c r="B196" s="238" t="s">
        <v>818</v>
      </c>
      <c r="C196" s="238" t="s">
        <v>819</v>
      </c>
      <c r="D196" s="259">
        <v>151669930</v>
      </c>
      <c r="E196" s="259">
        <v>0</v>
      </c>
      <c r="F196" s="259">
        <v>151669930</v>
      </c>
      <c r="G196" s="259">
        <v>151669930</v>
      </c>
      <c r="J196" s="508">
        <f t="shared" si="15"/>
        <v>151669930</v>
      </c>
      <c r="K196" s="241">
        <f t="shared" si="16"/>
        <v>0</v>
      </c>
      <c r="N196" s="248"/>
      <c r="O196" s="248"/>
      <c r="P196" s="241"/>
    </row>
    <row r="197" spans="1:16" outlineLevel="1" x14ac:dyDescent="0.3">
      <c r="A197" s="248"/>
      <c r="B197" s="238" t="s">
        <v>1653</v>
      </c>
      <c r="C197" s="238" t="s">
        <v>1654</v>
      </c>
      <c r="D197" s="259">
        <v>0</v>
      </c>
      <c r="E197" s="259">
        <v>0</v>
      </c>
      <c r="F197" s="259">
        <v>0</v>
      </c>
      <c r="G197" s="259">
        <v>0</v>
      </c>
      <c r="J197" s="508">
        <f t="shared" si="15"/>
        <v>0</v>
      </c>
      <c r="K197" s="241">
        <f t="shared" si="16"/>
        <v>0</v>
      </c>
      <c r="N197" s="248"/>
      <c r="O197" s="248"/>
      <c r="P197" s="241"/>
    </row>
    <row r="198" spans="1:16" outlineLevel="1" x14ac:dyDescent="0.3">
      <c r="A198" s="248"/>
      <c r="B198" s="238" t="s">
        <v>820</v>
      </c>
      <c r="C198" s="238" t="s">
        <v>821</v>
      </c>
      <c r="D198" s="259">
        <v>95777158</v>
      </c>
      <c r="E198" s="259">
        <v>0</v>
      </c>
      <c r="F198" s="259">
        <v>95777158</v>
      </c>
      <c r="G198" s="259">
        <v>95777158</v>
      </c>
      <c r="J198" s="508">
        <f t="shared" si="15"/>
        <v>95777158</v>
      </c>
      <c r="K198" s="241">
        <f t="shared" si="16"/>
        <v>0</v>
      </c>
      <c r="N198" s="248"/>
      <c r="O198" s="248"/>
      <c r="P198" s="241"/>
    </row>
    <row r="199" spans="1:16" outlineLevel="1" x14ac:dyDescent="0.3">
      <c r="A199" s="248"/>
      <c r="B199" s="238" t="s">
        <v>1655</v>
      </c>
      <c r="C199" s="238" t="s">
        <v>1656</v>
      </c>
      <c r="D199" s="259">
        <v>0</v>
      </c>
      <c r="E199" s="259">
        <v>0</v>
      </c>
      <c r="F199" s="259">
        <v>0</v>
      </c>
      <c r="G199" s="259">
        <v>0</v>
      </c>
      <c r="J199" s="508">
        <f t="shared" si="15"/>
        <v>0</v>
      </c>
      <c r="K199" s="241">
        <f t="shared" si="16"/>
        <v>0</v>
      </c>
      <c r="N199" s="248"/>
      <c r="O199" s="248"/>
      <c r="P199" s="241"/>
    </row>
    <row r="200" spans="1:16" outlineLevel="1" x14ac:dyDescent="0.3">
      <c r="A200" s="248"/>
      <c r="B200" s="238" t="s">
        <v>822</v>
      </c>
      <c r="C200" s="238" t="s">
        <v>823</v>
      </c>
      <c r="D200" s="259">
        <v>16670255</v>
      </c>
      <c r="E200" s="259">
        <v>0</v>
      </c>
      <c r="F200" s="259">
        <v>16670255</v>
      </c>
      <c r="G200" s="259">
        <v>16670255</v>
      </c>
      <c r="J200" s="508">
        <f t="shared" si="15"/>
        <v>16670255</v>
      </c>
      <c r="K200" s="241">
        <f t="shared" si="16"/>
        <v>0</v>
      </c>
      <c r="N200" s="248"/>
      <c r="O200" s="248"/>
      <c r="P200" s="241"/>
    </row>
    <row r="201" spans="1:16" outlineLevel="1" x14ac:dyDescent="0.3">
      <c r="A201" s="248"/>
      <c r="B201" s="238" t="s">
        <v>824</v>
      </c>
      <c r="C201" s="238" t="s">
        <v>825</v>
      </c>
      <c r="D201" s="259">
        <v>49394011</v>
      </c>
      <c r="E201" s="259">
        <v>0</v>
      </c>
      <c r="F201" s="259">
        <v>49394011</v>
      </c>
      <c r="G201" s="259">
        <v>49394011</v>
      </c>
      <c r="J201" s="508">
        <f t="shared" si="15"/>
        <v>49394011</v>
      </c>
      <c r="K201" s="241">
        <f t="shared" si="16"/>
        <v>0</v>
      </c>
      <c r="N201" s="248"/>
      <c r="O201" s="248"/>
      <c r="P201" s="241"/>
    </row>
    <row r="202" spans="1:16" outlineLevel="1" x14ac:dyDescent="0.3">
      <c r="A202" s="248"/>
      <c r="B202" s="238" t="s">
        <v>826</v>
      </c>
      <c r="C202" s="238" t="s">
        <v>827</v>
      </c>
      <c r="D202" s="259">
        <v>179342190</v>
      </c>
      <c r="E202" s="259">
        <v>0</v>
      </c>
      <c r="F202" s="259">
        <v>179342190</v>
      </c>
      <c r="G202" s="259">
        <v>179342190</v>
      </c>
      <c r="J202" s="508">
        <f t="shared" si="15"/>
        <v>179342190</v>
      </c>
      <c r="K202" s="241">
        <f t="shared" si="16"/>
        <v>0</v>
      </c>
      <c r="N202" s="248"/>
      <c r="O202" s="248"/>
      <c r="P202" s="241"/>
    </row>
    <row r="203" spans="1:16" outlineLevel="1" x14ac:dyDescent="0.3">
      <c r="A203" s="248"/>
      <c r="B203" s="238" t="s">
        <v>828</v>
      </c>
      <c r="C203" s="238" t="s">
        <v>829</v>
      </c>
      <c r="D203" s="259">
        <v>103198155</v>
      </c>
      <c r="E203" s="259">
        <v>0</v>
      </c>
      <c r="F203" s="259">
        <v>103198155</v>
      </c>
      <c r="G203" s="259">
        <v>103198155</v>
      </c>
      <c r="J203" s="508">
        <f t="shared" si="15"/>
        <v>103198155</v>
      </c>
      <c r="K203" s="241">
        <f t="shared" si="16"/>
        <v>0</v>
      </c>
      <c r="N203" s="248"/>
      <c r="O203" s="248"/>
      <c r="P203" s="241"/>
    </row>
    <row r="204" spans="1:16" outlineLevel="1" x14ac:dyDescent="0.3">
      <c r="A204" s="248"/>
      <c r="B204" s="238" t="s">
        <v>1657</v>
      </c>
      <c r="C204" s="238" t="s">
        <v>1658</v>
      </c>
      <c r="D204" s="259">
        <v>0</v>
      </c>
      <c r="E204" s="259">
        <v>0</v>
      </c>
      <c r="F204" s="259">
        <v>0</v>
      </c>
      <c r="G204" s="259">
        <v>0</v>
      </c>
      <c r="J204" s="508">
        <f t="shared" si="15"/>
        <v>0</v>
      </c>
      <c r="K204" s="241">
        <f t="shared" si="16"/>
        <v>0</v>
      </c>
      <c r="N204" s="248"/>
      <c r="O204" s="248"/>
      <c r="P204" s="241"/>
    </row>
    <row r="205" spans="1:16" outlineLevel="1" x14ac:dyDescent="0.3">
      <c r="A205" s="248"/>
      <c r="B205" s="238" t="s">
        <v>1659</v>
      </c>
      <c r="C205" s="238" t="s">
        <v>1660</v>
      </c>
      <c r="D205" s="259">
        <v>0</v>
      </c>
      <c r="E205" s="259">
        <v>0</v>
      </c>
      <c r="F205" s="259">
        <v>0</v>
      </c>
      <c r="G205" s="259">
        <v>0</v>
      </c>
      <c r="J205" s="508">
        <f t="shared" si="15"/>
        <v>0</v>
      </c>
      <c r="K205" s="241">
        <f t="shared" si="16"/>
        <v>0</v>
      </c>
      <c r="N205" s="248"/>
      <c r="O205" s="248"/>
      <c r="P205" s="241"/>
    </row>
    <row r="206" spans="1:16" outlineLevel="1" x14ac:dyDescent="0.3">
      <c r="A206" s="248"/>
      <c r="B206" s="238" t="s">
        <v>830</v>
      </c>
      <c r="C206" s="238" t="s">
        <v>831</v>
      </c>
      <c r="D206" s="259">
        <v>7735455</v>
      </c>
      <c r="E206" s="259">
        <v>0</v>
      </c>
      <c r="F206" s="259">
        <v>7735455</v>
      </c>
      <c r="G206" s="259">
        <v>7735455</v>
      </c>
      <c r="J206" s="508">
        <f t="shared" si="15"/>
        <v>7735455</v>
      </c>
      <c r="K206" s="241">
        <f t="shared" si="16"/>
        <v>0</v>
      </c>
      <c r="N206" s="248"/>
      <c r="O206" s="248"/>
      <c r="P206" s="241"/>
    </row>
    <row r="207" spans="1:16" outlineLevel="1" x14ac:dyDescent="0.3">
      <c r="A207" s="248"/>
      <c r="B207" s="238" t="s">
        <v>832</v>
      </c>
      <c r="C207" s="238" t="s">
        <v>833</v>
      </c>
      <c r="D207" s="259">
        <v>53928800</v>
      </c>
      <c r="E207" s="259">
        <v>0</v>
      </c>
      <c r="F207" s="259">
        <v>53928800</v>
      </c>
      <c r="G207" s="259">
        <v>53928800</v>
      </c>
      <c r="J207" s="508">
        <f t="shared" si="15"/>
        <v>53928800</v>
      </c>
      <c r="K207" s="241">
        <f t="shared" si="16"/>
        <v>0</v>
      </c>
      <c r="N207" s="248"/>
      <c r="O207" s="248"/>
      <c r="P207" s="241"/>
    </row>
    <row r="208" spans="1:16" outlineLevel="1" x14ac:dyDescent="0.3">
      <c r="A208" s="248"/>
      <c r="B208" s="238" t="s">
        <v>834</v>
      </c>
      <c r="C208" s="238" t="s">
        <v>835</v>
      </c>
      <c r="D208" s="259">
        <v>1259324166</v>
      </c>
      <c r="E208" s="259">
        <v>0</v>
      </c>
      <c r="F208" s="259">
        <v>1259324166</v>
      </c>
      <c r="G208" s="259">
        <v>1259324166</v>
      </c>
      <c r="J208" s="508">
        <f t="shared" si="15"/>
        <v>1259324166</v>
      </c>
      <c r="K208" s="241">
        <f t="shared" si="16"/>
        <v>0</v>
      </c>
      <c r="M208" s="260" t="s">
        <v>1661</v>
      </c>
      <c r="N208" s="248"/>
      <c r="O208" s="248"/>
      <c r="P208" s="241"/>
    </row>
    <row r="209" spans="1:17" outlineLevel="1" x14ac:dyDescent="0.3">
      <c r="A209" s="248"/>
      <c r="B209" s="238" t="s">
        <v>836</v>
      </c>
      <c r="C209" s="238" t="s">
        <v>837</v>
      </c>
      <c r="D209" s="259">
        <v>1259324166</v>
      </c>
      <c r="E209" s="259">
        <v>0</v>
      </c>
      <c r="F209" s="259">
        <v>1259324166</v>
      </c>
      <c r="G209" s="259">
        <v>1259324166</v>
      </c>
      <c r="J209" s="508">
        <f t="shared" si="15"/>
        <v>1259324166</v>
      </c>
      <c r="K209" s="241">
        <f t="shared" si="16"/>
        <v>0</v>
      </c>
      <c r="N209" s="248"/>
      <c r="O209" s="248"/>
      <c r="P209" s="241"/>
    </row>
    <row r="210" spans="1:17" outlineLevel="1" x14ac:dyDescent="0.3">
      <c r="A210" s="248"/>
      <c r="B210" s="238" t="s">
        <v>838</v>
      </c>
      <c r="C210" s="238" t="s">
        <v>839</v>
      </c>
      <c r="D210" s="259">
        <v>1259324166</v>
      </c>
      <c r="E210" s="259">
        <v>0</v>
      </c>
      <c r="F210" s="259">
        <v>1259324166</v>
      </c>
      <c r="G210" s="259">
        <v>1259324166</v>
      </c>
      <c r="J210" s="508">
        <f t="shared" si="15"/>
        <v>1259324166</v>
      </c>
      <c r="K210" s="241">
        <f t="shared" si="16"/>
        <v>0</v>
      </c>
      <c r="N210" s="248"/>
      <c r="O210" s="248"/>
      <c r="P210" s="241"/>
    </row>
    <row r="211" spans="1:17" outlineLevel="1" x14ac:dyDescent="0.3">
      <c r="A211" s="248"/>
      <c r="B211" s="238" t="s">
        <v>840</v>
      </c>
      <c r="C211" s="238" t="s">
        <v>841</v>
      </c>
      <c r="D211" s="259">
        <v>1181694166</v>
      </c>
      <c r="E211" s="259">
        <v>0</v>
      </c>
      <c r="F211" s="259">
        <v>1181694166</v>
      </c>
      <c r="G211" s="259">
        <v>1181694166</v>
      </c>
      <c r="J211" s="508">
        <f t="shared" si="15"/>
        <v>1181694166</v>
      </c>
      <c r="K211" s="241">
        <f t="shared" si="16"/>
        <v>0</v>
      </c>
      <c r="N211" s="248"/>
      <c r="O211" s="248"/>
      <c r="P211" s="241"/>
    </row>
    <row r="212" spans="1:17" outlineLevel="1" x14ac:dyDescent="0.3">
      <c r="A212" s="248"/>
      <c r="B212" s="238" t="s">
        <v>842</v>
      </c>
      <c r="C212" s="238" t="s">
        <v>843</v>
      </c>
      <c r="D212" s="259">
        <v>10100000</v>
      </c>
      <c r="E212" s="259">
        <v>0</v>
      </c>
      <c r="F212" s="259">
        <v>10100000</v>
      </c>
      <c r="G212" s="259">
        <v>10100000</v>
      </c>
      <c r="J212" s="508">
        <f t="shared" si="15"/>
        <v>10100000</v>
      </c>
      <c r="K212" s="241">
        <f t="shared" si="16"/>
        <v>0</v>
      </c>
      <c r="N212" s="248"/>
      <c r="O212" s="248"/>
      <c r="P212" s="241"/>
    </row>
    <row r="213" spans="1:17" outlineLevel="1" x14ac:dyDescent="0.3">
      <c r="A213" s="248"/>
      <c r="B213" s="238" t="s">
        <v>844</v>
      </c>
      <c r="C213" s="238" t="s">
        <v>845</v>
      </c>
      <c r="D213" s="259">
        <v>10430000</v>
      </c>
      <c r="E213" s="259">
        <v>0</v>
      </c>
      <c r="F213" s="259">
        <v>10430000</v>
      </c>
      <c r="G213" s="259">
        <v>10430000</v>
      </c>
      <c r="J213" s="508">
        <f t="shared" si="15"/>
        <v>10430000</v>
      </c>
      <c r="K213" s="241">
        <f t="shared" si="16"/>
        <v>0</v>
      </c>
      <c r="N213" s="248"/>
      <c r="O213" s="248"/>
      <c r="P213" s="241"/>
    </row>
    <row r="214" spans="1:17" outlineLevel="1" x14ac:dyDescent="0.3">
      <c r="A214" s="248"/>
      <c r="B214" s="238" t="s">
        <v>846</v>
      </c>
      <c r="C214" s="238" t="s">
        <v>847</v>
      </c>
      <c r="D214" s="259">
        <v>36400000</v>
      </c>
      <c r="E214" s="259">
        <v>0</v>
      </c>
      <c r="F214" s="259">
        <v>36400000</v>
      </c>
      <c r="G214" s="259">
        <v>36400000</v>
      </c>
      <c r="J214" s="508">
        <f t="shared" si="15"/>
        <v>36400000</v>
      </c>
      <c r="K214" s="241">
        <f t="shared" si="16"/>
        <v>0</v>
      </c>
      <c r="N214" s="248"/>
      <c r="O214" s="248"/>
      <c r="P214" s="241"/>
    </row>
    <row r="215" spans="1:17" outlineLevel="1" x14ac:dyDescent="0.3">
      <c r="A215" s="248"/>
      <c r="B215" s="238" t="s">
        <v>848</v>
      </c>
      <c r="C215" s="238" t="s">
        <v>849</v>
      </c>
      <c r="D215" s="259">
        <v>20700000</v>
      </c>
      <c r="E215" s="259">
        <v>0</v>
      </c>
      <c r="F215" s="259">
        <v>20700000</v>
      </c>
      <c r="G215" s="259">
        <v>20700000</v>
      </c>
      <c r="J215" s="508">
        <f t="shared" si="15"/>
        <v>20700000</v>
      </c>
      <c r="K215" s="241">
        <f t="shared" si="16"/>
        <v>0</v>
      </c>
      <c r="N215" s="248"/>
      <c r="O215" s="248"/>
      <c r="P215" s="241"/>
    </row>
    <row r="216" spans="1:17" outlineLevel="1" x14ac:dyDescent="0.3">
      <c r="A216" s="248"/>
      <c r="B216" s="238" t="s">
        <v>850</v>
      </c>
      <c r="C216" s="238" t="s">
        <v>851</v>
      </c>
      <c r="D216" s="259">
        <v>1497768411</v>
      </c>
      <c r="E216" s="259">
        <v>0</v>
      </c>
      <c r="F216" s="259">
        <v>1497768411</v>
      </c>
      <c r="G216" s="259">
        <v>1497768411</v>
      </c>
      <c r="J216" s="508">
        <f t="shared" si="15"/>
        <v>1497768411</v>
      </c>
      <c r="K216" s="241">
        <f t="shared" si="16"/>
        <v>0</v>
      </c>
      <c r="N216" s="248"/>
      <c r="O216" s="248"/>
      <c r="P216" s="241"/>
    </row>
    <row r="217" spans="1:17" outlineLevel="1" x14ac:dyDescent="0.3">
      <c r="A217" s="248"/>
      <c r="B217" s="238" t="s">
        <v>852</v>
      </c>
      <c r="C217" s="238" t="s">
        <v>853</v>
      </c>
      <c r="D217" s="259">
        <v>1497768411</v>
      </c>
      <c r="E217" s="259">
        <v>0</v>
      </c>
      <c r="F217" s="259">
        <v>1497768411</v>
      </c>
      <c r="G217" s="259">
        <v>1497768411</v>
      </c>
      <c r="J217" s="508">
        <f t="shared" si="15"/>
        <v>1497768411</v>
      </c>
      <c r="K217" s="241">
        <f t="shared" si="16"/>
        <v>0</v>
      </c>
      <c r="N217" s="248"/>
      <c r="O217" s="248"/>
      <c r="P217" s="241"/>
    </row>
    <row r="218" spans="1:17" outlineLevel="1" x14ac:dyDescent="0.3">
      <c r="A218" s="248"/>
      <c r="B218" s="238" t="s">
        <v>854</v>
      </c>
      <c r="C218" s="238" t="s">
        <v>855</v>
      </c>
      <c r="D218" s="259">
        <v>1497768411</v>
      </c>
      <c r="E218" s="259">
        <v>0</v>
      </c>
      <c r="F218" s="259">
        <v>1497768411</v>
      </c>
      <c r="G218" s="259">
        <v>1497768411</v>
      </c>
      <c r="J218" s="508">
        <f t="shared" si="15"/>
        <v>1497768411</v>
      </c>
      <c r="K218" s="241">
        <f t="shared" si="16"/>
        <v>0</v>
      </c>
      <c r="N218" s="248"/>
      <c r="O218" s="248"/>
      <c r="P218" s="241"/>
    </row>
    <row r="219" spans="1:17" outlineLevel="1" x14ac:dyDescent="0.3">
      <c r="A219" s="248"/>
      <c r="B219" s="238" t="s">
        <v>856</v>
      </c>
      <c r="C219" s="238" t="s">
        <v>857</v>
      </c>
      <c r="D219" s="259">
        <v>1497768411</v>
      </c>
      <c r="E219" s="259">
        <v>0</v>
      </c>
      <c r="F219" s="259">
        <v>1497768411</v>
      </c>
      <c r="G219" s="259">
        <v>1497768411</v>
      </c>
      <c r="J219" s="508">
        <f t="shared" si="15"/>
        <v>1497768411</v>
      </c>
      <c r="K219" s="241">
        <f t="shared" si="16"/>
        <v>0</v>
      </c>
      <c r="N219" s="248"/>
      <c r="O219" s="248"/>
      <c r="P219" s="241"/>
    </row>
    <row r="220" spans="1:17" outlineLevel="1" x14ac:dyDescent="0.3">
      <c r="A220" s="248"/>
      <c r="B220" s="238" t="s">
        <v>858</v>
      </c>
      <c r="C220" s="238" t="s">
        <v>859</v>
      </c>
      <c r="D220" s="259">
        <v>472498961.88999999</v>
      </c>
      <c r="E220" s="259">
        <v>0</v>
      </c>
      <c r="F220" s="259">
        <v>472498961.88999999</v>
      </c>
      <c r="G220" s="259">
        <v>472498961.88999999</v>
      </c>
      <c r="J220" s="508">
        <f t="shared" si="15"/>
        <v>472498961.88999999</v>
      </c>
      <c r="K220" s="241">
        <f t="shared" si="16"/>
        <v>0</v>
      </c>
      <c r="M220" s="260" t="s">
        <v>1662</v>
      </c>
      <c r="N220" s="248">
        <f>J220-'Nota 9'!L25</f>
        <v>95358301.844545424</v>
      </c>
      <c r="O220" s="248"/>
      <c r="P220" s="241"/>
      <c r="Q220" s="241"/>
    </row>
    <row r="221" spans="1:17" outlineLevel="1" x14ac:dyDescent="0.3">
      <c r="A221" s="248"/>
      <c r="B221" s="238" t="s">
        <v>860</v>
      </c>
      <c r="C221" s="238" t="s">
        <v>861</v>
      </c>
      <c r="D221" s="259">
        <v>472498961.88999999</v>
      </c>
      <c r="E221" s="259">
        <v>0</v>
      </c>
      <c r="F221" s="259">
        <v>472498961.88999999</v>
      </c>
      <c r="G221" s="259">
        <v>472498961.88999999</v>
      </c>
      <c r="J221" s="508">
        <f t="shared" si="15"/>
        <v>472498961.88999999</v>
      </c>
      <c r="K221" s="241">
        <f t="shared" si="16"/>
        <v>0</v>
      </c>
      <c r="N221" s="248"/>
      <c r="O221" s="248"/>
      <c r="P221" s="241"/>
    </row>
    <row r="222" spans="1:17" outlineLevel="1" x14ac:dyDescent="0.3">
      <c r="A222" s="248"/>
      <c r="B222" s="238" t="s">
        <v>862</v>
      </c>
      <c r="C222" s="238" t="s">
        <v>863</v>
      </c>
      <c r="D222" s="259">
        <v>132926967</v>
      </c>
      <c r="E222" s="259">
        <v>0</v>
      </c>
      <c r="F222" s="259">
        <v>132926967</v>
      </c>
      <c r="G222" s="259">
        <v>132926967</v>
      </c>
      <c r="J222" s="508">
        <f t="shared" si="15"/>
        <v>132926967</v>
      </c>
      <c r="K222" s="241">
        <f t="shared" si="16"/>
        <v>0</v>
      </c>
      <c r="N222" s="248"/>
      <c r="O222" s="248"/>
      <c r="P222" s="241"/>
    </row>
    <row r="223" spans="1:17" outlineLevel="1" x14ac:dyDescent="0.3">
      <c r="A223" s="248"/>
      <c r="B223" s="238" t="s">
        <v>864</v>
      </c>
      <c r="C223" s="238" t="s">
        <v>865</v>
      </c>
      <c r="D223" s="259">
        <v>311390247</v>
      </c>
      <c r="E223" s="259">
        <v>0</v>
      </c>
      <c r="F223" s="259">
        <v>311390247</v>
      </c>
      <c r="G223" s="259">
        <v>311390247</v>
      </c>
      <c r="J223" s="508">
        <f t="shared" si="15"/>
        <v>311390247</v>
      </c>
      <c r="K223" s="241">
        <f t="shared" si="16"/>
        <v>0</v>
      </c>
      <c r="N223" s="248"/>
      <c r="O223" s="248"/>
      <c r="P223" s="241"/>
    </row>
    <row r="224" spans="1:17" outlineLevel="1" x14ac:dyDescent="0.3">
      <c r="A224" s="248"/>
      <c r="B224" s="238" t="s">
        <v>866</v>
      </c>
      <c r="C224" s="238" t="s">
        <v>867</v>
      </c>
      <c r="D224" s="259">
        <v>222254482</v>
      </c>
      <c r="E224" s="259">
        <v>0</v>
      </c>
      <c r="F224" s="259">
        <v>222254482</v>
      </c>
      <c r="G224" s="259">
        <v>222254482</v>
      </c>
      <c r="J224" s="508">
        <f t="shared" si="15"/>
        <v>222254482</v>
      </c>
      <c r="K224" s="241">
        <f t="shared" si="16"/>
        <v>0</v>
      </c>
      <c r="N224" s="248"/>
      <c r="O224" s="248"/>
      <c r="P224" s="241"/>
    </row>
    <row r="225" spans="1:16" outlineLevel="1" x14ac:dyDescent="0.3">
      <c r="A225" s="248"/>
      <c r="B225" s="238" t="s">
        <v>868</v>
      </c>
      <c r="C225" s="238" t="s">
        <v>869</v>
      </c>
      <c r="D225" s="259">
        <v>89135765</v>
      </c>
      <c r="E225" s="259">
        <v>0</v>
      </c>
      <c r="F225" s="259">
        <v>89135765</v>
      </c>
      <c r="G225" s="259">
        <v>89135765</v>
      </c>
      <c r="J225" s="508">
        <f t="shared" si="15"/>
        <v>89135765</v>
      </c>
      <c r="K225" s="241">
        <f t="shared" si="16"/>
        <v>0</v>
      </c>
      <c r="N225" s="248"/>
      <c r="O225" s="248"/>
      <c r="P225" s="241"/>
    </row>
    <row r="226" spans="1:16" outlineLevel="1" x14ac:dyDescent="0.3">
      <c r="A226" s="248"/>
      <c r="B226" s="238" t="s">
        <v>870</v>
      </c>
      <c r="C226" s="238" t="s">
        <v>871</v>
      </c>
      <c r="D226" s="259">
        <v>-178463280</v>
      </c>
      <c r="E226" s="259">
        <v>0</v>
      </c>
      <c r="F226" s="259">
        <v>-178463280</v>
      </c>
      <c r="G226" s="259">
        <v>-178463280</v>
      </c>
      <c r="J226" s="508">
        <f t="shared" si="15"/>
        <v>-178463280</v>
      </c>
      <c r="K226" s="241">
        <f t="shared" si="16"/>
        <v>0</v>
      </c>
      <c r="N226" s="248"/>
      <c r="O226" s="248"/>
      <c r="P226" s="241"/>
    </row>
    <row r="227" spans="1:16" outlineLevel="1" x14ac:dyDescent="0.3">
      <c r="A227" s="248"/>
      <c r="B227" s="238" t="s">
        <v>872</v>
      </c>
      <c r="C227" s="238" t="s">
        <v>873</v>
      </c>
      <c r="D227" s="259">
        <v>-121445632</v>
      </c>
      <c r="E227" s="259">
        <v>0</v>
      </c>
      <c r="F227" s="259">
        <v>-121445632</v>
      </c>
      <c r="G227" s="259">
        <v>-121445632</v>
      </c>
      <c r="J227" s="508">
        <f t="shared" si="15"/>
        <v>-121445632</v>
      </c>
      <c r="K227" s="241">
        <f t="shared" si="16"/>
        <v>0</v>
      </c>
      <c r="N227" s="248"/>
      <c r="O227" s="248"/>
      <c r="P227" s="241"/>
    </row>
    <row r="228" spans="1:16" outlineLevel="1" x14ac:dyDescent="0.3">
      <c r="A228" s="248"/>
      <c r="B228" s="238" t="s">
        <v>874</v>
      </c>
      <c r="C228" s="238" t="s">
        <v>875</v>
      </c>
      <c r="D228" s="259">
        <v>-57017648</v>
      </c>
      <c r="E228" s="259">
        <v>0</v>
      </c>
      <c r="F228" s="259">
        <v>-57017648</v>
      </c>
      <c r="G228" s="259">
        <v>-57017648</v>
      </c>
      <c r="J228" s="508">
        <f t="shared" si="15"/>
        <v>-57017648</v>
      </c>
      <c r="K228" s="241">
        <f t="shared" si="16"/>
        <v>0</v>
      </c>
      <c r="N228" s="248"/>
      <c r="O228" s="248"/>
      <c r="P228" s="241"/>
    </row>
    <row r="229" spans="1:16" outlineLevel="1" x14ac:dyDescent="0.3">
      <c r="A229" s="248"/>
      <c r="B229" s="238" t="s">
        <v>876</v>
      </c>
      <c r="C229" s="238" t="s">
        <v>877</v>
      </c>
      <c r="D229" s="259">
        <v>12183764.890000001</v>
      </c>
      <c r="E229" s="259">
        <v>0</v>
      </c>
      <c r="F229" s="259">
        <v>12183764.890000001</v>
      </c>
      <c r="G229" s="259">
        <v>12183764.890000001</v>
      </c>
      <c r="J229" s="508">
        <f t="shared" si="15"/>
        <v>12183764.890000001</v>
      </c>
      <c r="K229" s="241">
        <f t="shared" si="16"/>
        <v>0</v>
      </c>
      <c r="N229" s="248"/>
      <c r="O229" s="248"/>
      <c r="P229" s="241"/>
    </row>
    <row r="230" spans="1:16" outlineLevel="1" x14ac:dyDescent="0.3">
      <c r="A230" s="248"/>
      <c r="B230" s="238" t="s">
        <v>878</v>
      </c>
      <c r="C230" s="238" t="s">
        <v>879</v>
      </c>
      <c r="D230" s="259">
        <v>136877992</v>
      </c>
      <c r="E230" s="259">
        <v>0</v>
      </c>
      <c r="F230" s="259">
        <v>136877992</v>
      </c>
      <c r="G230" s="259">
        <v>136877992</v>
      </c>
      <c r="J230" s="508">
        <f t="shared" si="15"/>
        <v>136877992</v>
      </c>
      <c r="K230" s="241">
        <f t="shared" si="16"/>
        <v>0</v>
      </c>
      <c r="N230" s="248"/>
      <c r="O230" s="248"/>
      <c r="P230" s="241"/>
    </row>
    <row r="231" spans="1:16" outlineLevel="1" x14ac:dyDescent="0.3">
      <c r="A231" s="248"/>
      <c r="B231" s="238" t="s">
        <v>880</v>
      </c>
      <c r="C231" s="238" t="s">
        <v>881</v>
      </c>
      <c r="D231" s="259">
        <v>136877992</v>
      </c>
      <c r="E231" s="259">
        <v>0</v>
      </c>
      <c r="F231" s="259">
        <v>136877992</v>
      </c>
      <c r="G231" s="259">
        <v>136877992</v>
      </c>
      <c r="J231" s="508">
        <f t="shared" si="15"/>
        <v>136877992</v>
      </c>
      <c r="K231" s="241">
        <f t="shared" si="16"/>
        <v>0</v>
      </c>
      <c r="N231" s="248"/>
      <c r="O231" s="248"/>
      <c r="P231" s="241"/>
    </row>
    <row r="232" spans="1:16" outlineLevel="1" x14ac:dyDescent="0.3">
      <c r="A232" s="248"/>
      <c r="B232" s="238" t="s">
        <v>882</v>
      </c>
      <c r="C232" s="238" t="s">
        <v>883</v>
      </c>
      <c r="D232" s="259">
        <v>-124694227.11</v>
      </c>
      <c r="E232" s="259">
        <v>0</v>
      </c>
      <c r="F232" s="259">
        <v>-124694227.11</v>
      </c>
      <c r="G232" s="259">
        <v>-124694227.11</v>
      </c>
      <c r="J232" s="508">
        <f t="shared" si="15"/>
        <v>-124694227.11</v>
      </c>
      <c r="K232" s="241">
        <f t="shared" si="16"/>
        <v>0</v>
      </c>
      <c r="N232" s="248"/>
      <c r="O232" s="248"/>
      <c r="P232" s="241"/>
    </row>
    <row r="233" spans="1:16" outlineLevel="1" x14ac:dyDescent="0.3">
      <c r="A233" s="248"/>
      <c r="B233" s="238" t="s">
        <v>884</v>
      </c>
      <c r="C233" s="238" t="s">
        <v>885</v>
      </c>
      <c r="D233" s="259">
        <v>-124694227.11</v>
      </c>
      <c r="E233" s="259">
        <v>0</v>
      </c>
      <c r="F233" s="259">
        <v>-124694227.11</v>
      </c>
      <c r="G233" s="259">
        <v>-124694227.11</v>
      </c>
      <c r="J233" s="508">
        <f t="shared" si="15"/>
        <v>-124694227.11</v>
      </c>
      <c r="K233" s="241">
        <f t="shared" si="16"/>
        <v>0</v>
      </c>
      <c r="N233" s="248"/>
      <c r="O233" s="248"/>
      <c r="P233" s="241"/>
    </row>
    <row r="234" spans="1:16" outlineLevel="1" x14ac:dyDescent="0.3">
      <c r="A234" s="248"/>
      <c r="B234" s="238" t="s">
        <v>886</v>
      </c>
      <c r="C234" s="238" t="s">
        <v>887</v>
      </c>
      <c r="D234" s="259">
        <v>32878185</v>
      </c>
      <c r="E234" s="259">
        <v>0</v>
      </c>
      <c r="F234" s="259">
        <v>32878185</v>
      </c>
      <c r="G234" s="259">
        <v>32878185</v>
      </c>
      <c r="J234" s="508">
        <f t="shared" si="15"/>
        <v>32878185</v>
      </c>
      <c r="K234" s="241">
        <f t="shared" si="16"/>
        <v>0</v>
      </c>
      <c r="N234" s="248"/>
      <c r="O234" s="248"/>
      <c r="P234" s="241"/>
    </row>
    <row r="235" spans="1:16" outlineLevel="1" x14ac:dyDescent="0.3">
      <c r="A235" s="248"/>
      <c r="B235" s="238" t="s">
        <v>888</v>
      </c>
      <c r="C235" s="238" t="s">
        <v>889</v>
      </c>
      <c r="D235" s="259">
        <v>63227273</v>
      </c>
      <c r="E235" s="259">
        <v>0</v>
      </c>
      <c r="F235" s="259">
        <v>63227273</v>
      </c>
      <c r="G235" s="259">
        <v>63227273</v>
      </c>
      <c r="J235" s="508">
        <f t="shared" si="15"/>
        <v>63227273</v>
      </c>
      <c r="K235" s="241">
        <f t="shared" si="16"/>
        <v>0</v>
      </c>
      <c r="N235" s="248"/>
      <c r="O235" s="248"/>
      <c r="P235" s="241"/>
    </row>
    <row r="236" spans="1:16" outlineLevel="1" x14ac:dyDescent="0.3">
      <c r="A236" s="248"/>
      <c r="B236" s="238" t="s">
        <v>890</v>
      </c>
      <c r="C236" s="238" t="s">
        <v>891</v>
      </c>
      <c r="D236" s="259">
        <v>63227273</v>
      </c>
      <c r="E236" s="259">
        <v>0</v>
      </c>
      <c r="F236" s="259">
        <v>63227273</v>
      </c>
      <c r="G236" s="259">
        <v>63227273</v>
      </c>
      <c r="J236" s="508">
        <f t="shared" si="15"/>
        <v>63227273</v>
      </c>
      <c r="K236" s="241">
        <f t="shared" si="16"/>
        <v>0</v>
      </c>
      <c r="N236" s="248"/>
      <c r="O236" s="248"/>
      <c r="P236" s="241"/>
    </row>
    <row r="237" spans="1:16" outlineLevel="1" x14ac:dyDescent="0.3">
      <c r="A237" s="248"/>
      <c r="B237" s="238" t="s">
        <v>892</v>
      </c>
      <c r="C237" s="238" t="s">
        <v>893</v>
      </c>
      <c r="D237" s="259">
        <v>-30349088</v>
      </c>
      <c r="E237" s="259">
        <v>0</v>
      </c>
      <c r="F237" s="259">
        <v>-30349088</v>
      </c>
      <c r="G237" s="259">
        <v>-30349088</v>
      </c>
      <c r="J237" s="508">
        <f t="shared" si="15"/>
        <v>-30349088</v>
      </c>
      <c r="K237" s="241">
        <f t="shared" si="16"/>
        <v>0</v>
      </c>
      <c r="N237" s="248"/>
      <c r="O237" s="248"/>
      <c r="P237" s="241"/>
    </row>
    <row r="238" spans="1:16" outlineLevel="1" x14ac:dyDescent="0.3">
      <c r="A238" s="248"/>
      <c r="B238" s="238" t="s">
        <v>894</v>
      </c>
      <c r="C238" s="238" t="s">
        <v>895</v>
      </c>
      <c r="D238" s="259">
        <v>-30349088</v>
      </c>
      <c r="E238" s="259">
        <v>0</v>
      </c>
      <c r="F238" s="259">
        <v>-30349088</v>
      </c>
      <c r="G238" s="259">
        <v>-30349088</v>
      </c>
      <c r="J238" s="508">
        <f t="shared" si="15"/>
        <v>-30349088</v>
      </c>
      <c r="K238" s="241">
        <f t="shared" si="16"/>
        <v>0</v>
      </c>
      <c r="N238" s="248"/>
      <c r="O238" s="248"/>
      <c r="P238" s="241"/>
    </row>
    <row r="239" spans="1:16" outlineLevel="1" x14ac:dyDescent="0.3">
      <c r="A239" s="248"/>
      <c r="B239" s="238" t="s">
        <v>896</v>
      </c>
      <c r="C239" s="238" t="s">
        <v>897</v>
      </c>
      <c r="D239" s="259">
        <v>294510045</v>
      </c>
      <c r="E239" s="259">
        <v>0</v>
      </c>
      <c r="F239" s="259">
        <v>294510045</v>
      </c>
      <c r="G239" s="259">
        <v>294510045</v>
      </c>
      <c r="J239" s="508">
        <f t="shared" si="15"/>
        <v>294510045</v>
      </c>
      <c r="K239" s="241">
        <f t="shared" si="16"/>
        <v>0</v>
      </c>
      <c r="N239" s="248"/>
      <c r="O239" s="248"/>
      <c r="P239" s="241"/>
    </row>
    <row r="240" spans="1:16" outlineLevel="1" x14ac:dyDescent="0.3">
      <c r="A240" s="248"/>
      <c r="B240" s="238" t="s">
        <v>898</v>
      </c>
      <c r="C240" s="238" t="s">
        <v>899</v>
      </c>
      <c r="D240" s="259">
        <v>464149805</v>
      </c>
      <c r="E240" s="259">
        <v>0</v>
      </c>
      <c r="F240" s="259">
        <v>464149805</v>
      </c>
      <c r="G240" s="259">
        <v>464149805</v>
      </c>
      <c r="J240" s="508">
        <f t="shared" si="15"/>
        <v>464149805</v>
      </c>
      <c r="K240" s="241">
        <f t="shared" si="16"/>
        <v>0</v>
      </c>
      <c r="N240" s="248"/>
      <c r="O240" s="248"/>
      <c r="P240" s="241"/>
    </row>
    <row r="241" spans="1:16" outlineLevel="1" x14ac:dyDescent="0.3">
      <c r="A241" s="248"/>
      <c r="B241" s="238" t="s">
        <v>900</v>
      </c>
      <c r="C241" s="238" t="s">
        <v>901</v>
      </c>
      <c r="D241" s="259">
        <v>110256707</v>
      </c>
      <c r="E241" s="259">
        <v>0</v>
      </c>
      <c r="F241" s="259">
        <v>110256707</v>
      </c>
      <c r="G241" s="259">
        <v>110256707</v>
      </c>
      <c r="J241" s="508">
        <f t="shared" si="15"/>
        <v>110256707</v>
      </c>
      <c r="K241" s="241">
        <f t="shared" si="16"/>
        <v>0</v>
      </c>
      <c r="N241" s="248"/>
      <c r="O241" s="248"/>
      <c r="P241" s="241"/>
    </row>
    <row r="242" spans="1:16" outlineLevel="1" x14ac:dyDescent="0.3">
      <c r="A242" s="248"/>
      <c r="B242" s="238" t="s">
        <v>902</v>
      </c>
      <c r="C242" s="238" t="s">
        <v>903</v>
      </c>
      <c r="D242" s="259">
        <v>224169205</v>
      </c>
      <c r="E242" s="259">
        <v>0</v>
      </c>
      <c r="F242" s="259">
        <v>224169205</v>
      </c>
      <c r="G242" s="259">
        <v>224169205</v>
      </c>
      <c r="J242" s="508">
        <f t="shared" si="15"/>
        <v>224169205</v>
      </c>
      <c r="K242" s="241">
        <f t="shared" si="16"/>
        <v>0</v>
      </c>
      <c r="N242" s="248"/>
      <c r="O242" s="248"/>
      <c r="P242" s="241"/>
    </row>
    <row r="243" spans="1:16" outlineLevel="1" x14ac:dyDescent="0.3">
      <c r="A243" s="248"/>
      <c r="B243" s="238" t="s">
        <v>904</v>
      </c>
      <c r="C243" s="238" t="s">
        <v>905</v>
      </c>
      <c r="D243" s="259">
        <v>102573893</v>
      </c>
      <c r="E243" s="259">
        <v>0</v>
      </c>
      <c r="F243" s="259">
        <v>102573893</v>
      </c>
      <c r="G243" s="259">
        <v>102573893</v>
      </c>
      <c r="J243" s="508">
        <f t="shared" si="15"/>
        <v>102573893</v>
      </c>
      <c r="K243" s="241">
        <f t="shared" si="16"/>
        <v>0</v>
      </c>
      <c r="N243" s="248"/>
      <c r="O243" s="248"/>
      <c r="P243" s="241"/>
    </row>
    <row r="244" spans="1:16" outlineLevel="1" x14ac:dyDescent="0.3">
      <c r="A244" s="248"/>
      <c r="B244" s="238" t="s">
        <v>906</v>
      </c>
      <c r="C244" s="238" t="s">
        <v>907</v>
      </c>
      <c r="D244" s="259">
        <v>27150000</v>
      </c>
      <c r="E244" s="259">
        <v>0</v>
      </c>
      <c r="F244" s="259">
        <v>27150000</v>
      </c>
      <c r="G244" s="259">
        <v>27150000</v>
      </c>
      <c r="J244" s="508">
        <f t="shared" ref="J244:J282" si="17">(G244)-K244</f>
        <v>27150000</v>
      </c>
      <c r="K244" s="241">
        <f t="shared" ref="K244:K258" si="18">(E244*$I$1)</f>
        <v>0</v>
      </c>
      <c r="N244" s="248"/>
      <c r="O244" s="248"/>
      <c r="P244" s="241"/>
    </row>
    <row r="245" spans="1:16" outlineLevel="1" x14ac:dyDescent="0.3">
      <c r="A245" s="248"/>
      <c r="B245" s="238" t="s">
        <v>908</v>
      </c>
      <c r="C245" s="238" t="s">
        <v>909</v>
      </c>
      <c r="D245" s="259">
        <v>-169639760</v>
      </c>
      <c r="E245" s="259">
        <v>0</v>
      </c>
      <c r="F245" s="259">
        <v>-169639760</v>
      </c>
      <c r="G245" s="259">
        <v>-169639760</v>
      </c>
      <c r="J245" s="508">
        <f t="shared" si="17"/>
        <v>-169639760</v>
      </c>
      <c r="K245" s="241">
        <f t="shared" si="18"/>
        <v>0</v>
      </c>
      <c r="N245" s="248"/>
      <c r="O245" s="248"/>
      <c r="P245" s="241"/>
    </row>
    <row r="246" spans="1:16" outlineLevel="1" x14ac:dyDescent="0.3">
      <c r="A246" s="248"/>
      <c r="B246" s="238" t="s">
        <v>910</v>
      </c>
      <c r="C246" s="238" t="s">
        <v>911</v>
      </c>
      <c r="D246" s="259">
        <v>-169639760</v>
      </c>
      <c r="E246" s="259">
        <v>0</v>
      </c>
      <c r="F246" s="259">
        <v>-169639760</v>
      </c>
      <c r="G246" s="259">
        <v>-169639760</v>
      </c>
      <c r="J246" s="508">
        <f t="shared" si="17"/>
        <v>-169639760</v>
      </c>
      <c r="K246" s="241">
        <f t="shared" si="18"/>
        <v>0</v>
      </c>
      <c r="N246" s="248"/>
      <c r="O246" s="248"/>
      <c r="P246" s="241"/>
    </row>
    <row r="247" spans="1:16" outlineLevel="1" x14ac:dyDescent="0.3">
      <c r="A247" s="248"/>
      <c r="B247" s="238" t="s">
        <v>912</v>
      </c>
      <c r="C247" s="238" t="s">
        <v>913</v>
      </c>
      <c r="D247" s="259">
        <v>1040837533</v>
      </c>
      <c r="E247" s="259">
        <v>0</v>
      </c>
      <c r="F247" s="259">
        <v>1040837533</v>
      </c>
      <c r="G247" s="259">
        <v>1040837533</v>
      </c>
      <c r="J247" s="508">
        <f t="shared" si="17"/>
        <v>1040837533</v>
      </c>
      <c r="K247" s="241">
        <f t="shared" si="18"/>
        <v>0</v>
      </c>
      <c r="N247" s="248"/>
      <c r="O247" s="248"/>
      <c r="P247" s="241"/>
    </row>
    <row r="248" spans="1:16" outlineLevel="1" x14ac:dyDescent="0.3">
      <c r="A248" s="248"/>
      <c r="B248" s="238" t="s">
        <v>914</v>
      </c>
      <c r="C248" s="238" t="s">
        <v>915</v>
      </c>
      <c r="D248" s="259">
        <v>1040837533</v>
      </c>
      <c r="E248" s="259">
        <v>0</v>
      </c>
      <c r="F248" s="259">
        <v>1040837533</v>
      </c>
      <c r="G248" s="259">
        <v>1040837533</v>
      </c>
      <c r="J248" s="508">
        <f t="shared" si="17"/>
        <v>1040837533</v>
      </c>
      <c r="K248" s="241">
        <f t="shared" si="18"/>
        <v>0</v>
      </c>
      <c r="N248" s="248"/>
      <c r="O248" s="248"/>
      <c r="P248" s="241"/>
    </row>
    <row r="249" spans="1:16" outlineLevel="1" x14ac:dyDescent="0.3">
      <c r="A249" s="248"/>
      <c r="B249" s="238" t="s">
        <v>916</v>
      </c>
      <c r="C249" s="238" t="s">
        <v>917</v>
      </c>
      <c r="D249" s="259">
        <v>0</v>
      </c>
      <c r="E249" s="259">
        <v>0</v>
      </c>
      <c r="F249" s="259">
        <v>0</v>
      </c>
      <c r="G249" s="259">
        <v>0</v>
      </c>
      <c r="J249" s="508">
        <f t="shared" si="17"/>
        <v>0</v>
      </c>
      <c r="K249" s="241">
        <f t="shared" si="18"/>
        <v>0</v>
      </c>
      <c r="N249" s="248"/>
      <c r="O249" s="248"/>
      <c r="P249" s="241"/>
    </row>
    <row r="250" spans="1:16" outlineLevel="1" x14ac:dyDescent="0.3">
      <c r="A250" s="248"/>
      <c r="B250" s="238" t="s">
        <v>918</v>
      </c>
      <c r="C250" s="238" t="s">
        <v>919</v>
      </c>
      <c r="D250" s="259">
        <v>19852672</v>
      </c>
      <c r="E250" s="259">
        <v>0</v>
      </c>
      <c r="F250" s="259">
        <v>19852672</v>
      </c>
      <c r="G250" s="259">
        <v>19852672</v>
      </c>
      <c r="J250" s="508">
        <f t="shared" si="17"/>
        <v>19852672</v>
      </c>
      <c r="K250" s="241">
        <f t="shared" si="18"/>
        <v>0</v>
      </c>
      <c r="N250" s="248"/>
      <c r="O250" s="248"/>
      <c r="P250" s="241"/>
    </row>
    <row r="251" spans="1:16" outlineLevel="1" x14ac:dyDescent="0.3">
      <c r="A251" s="248"/>
      <c r="B251" s="238" t="s">
        <v>423</v>
      </c>
      <c r="C251" s="238" t="s">
        <v>920</v>
      </c>
      <c r="D251" s="259">
        <v>19852672</v>
      </c>
      <c r="E251" s="259">
        <v>0</v>
      </c>
      <c r="F251" s="259">
        <v>19852672</v>
      </c>
      <c r="G251" s="259">
        <v>19852672</v>
      </c>
      <c r="J251" s="508">
        <f t="shared" si="17"/>
        <v>19852672</v>
      </c>
      <c r="K251" s="241">
        <f t="shared" si="18"/>
        <v>0</v>
      </c>
      <c r="M251" s="260" t="s">
        <v>1663</v>
      </c>
      <c r="N251" s="248"/>
      <c r="O251" s="248"/>
      <c r="P251" s="241"/>
    </row>
    <row r="252" spans="1:16" outlineLevel="1" x14ac:dyDescent="0.3">
      <c r="A252" s="248"/>
      <c r="B252" s="238" t="s">
        <v>921</v>
      </c>
      <c r="C252" s="238" t="s">
        <v>922</v>
      </c>
      <c r="D252" s="259">
        <v>-19852672</v>
      </c>
      <c r="E252" s="259">
        <v>0</v>
      </c>
      <c r="F252" s="259">
        <v>-19852672</v>
      </c>
      <c r="G252" s="259">
        <v>-19852672</v>
      </c>
      <c r="J252" s="508">
        <f t="shared" si="17"/>
        <v>-19852672</v>
      </c>
      <c r="K252" s="241">
        <f t="shared" si="18"/>
        <v>0</v>
      </c>
      <c r="M252" s="260"/>
      <c r="N252" s="248"/>
      <c r="O252" s="248"/>
      <c r="P252" s="241"/>
    </row>
    <row r="253" spans="1:16" outlineLevel="1" x14ac:dyDescent="0.3">
      <c r="A253" s="248"/>
      <c r="B253" s="238" t="s">
        <v>425</v>
      </c>
      <c r="C253" s="238" t="s">
        <v>923</v>
      </c>
      <c r="D253" s="259">
        <v>-19852672</v>
      </c>
      <c r="E253" s="259">
        <v>0</v>
      </c>
      <c r="F253" s="259">
        <v>-19852672</v>
      </c>
      <c r="G253" s="259">
        <v>-19852672</v>
      </c>
      <c r="J253" s="508">
        <f t="shared" si="17"/>
        <v>-19852672</v>
      </c>
      <c r="K253" s="241">
        <f t="shared" si="18"/>
        <v>0</v>
      </c>
      <c r="M253" s="260" t="s">
        <v>1663</v>
      </c>
      <c r="N253" s="248"/>
      <c r="O253" s="248"/>
      <c r="P253" s="241"/>
    </row>
    <row r="254" spans="1:16" outlineLevel="1" x14ac:dyDescent="0.3">
      <c r="A254" s="248"/>
      <c r="B254" s="238" t="s">
        <v>419</v>
      </c>
      <c r="C254" s="238" t="s">
        <v>924</v>
      </c>
      <c r="D254" s="259">
        <v>1040837533</v>
      </c>
      <c r="E254" s="259">
        <v>0</v>
      </c>
      <c r="F254" s="259">
        <v>1040837533</v>
      </c>
      <c r="G254" s="259">
        <v>1040837533</v>
      </c>
      <c r="J254" s="508">
        <f t="shared" si="17"/>
        <v>1040837533</v>
      </c>
      <c r="K254" s="241">
        <f t="shared" si="18"/>
        <v>0</v>
      </c>
      <c r="M254" s="260" t="s">
        <v>1650</v>
      </c>
      <c r="N254" s="248"/>
      <c r="O254" s="248"/>
      <c r="P254" s="241"/>
    </row>
    <row r="255" spans="1:16" outlineLevel="1" x14ac:dyDescent="0.3">
      <c r="A255" s="248"/>
      <c r="B255" s="238" t="s">
        <v>925</v>
      </c>
      <c r="C255" s="238" t="s">
        <v>926</v>
      </c>
      <c r="D255" s="259">
        <v>1040837533</v>
      </c>
      <c r="E255" s="259">
        <v>0</v>
      </c>
      <c r="F255" s="259">
        <v>1040837533</v>
      </c>
      <c r="G255" s="259">
        <v>1040837533</v>
      </c>
      <c r="J255" s="508">
        <f t="shared" si="17"/>
        <v>1040837533</v>
      </c>
      <c r="K255" s="241">
        <f t="shared" si="18"/>
        <v>0</v>
      </c>
      <c r="N255" s="248"/>
      <c r="O255" s="248"/>
      <c r="P255" s="241"/>
    </row>
    <row r="256" spans="1:16" outlineLevel="1" x14ac:dyDescent="0.3">
      <c r="A256" s="248"/>
      <c r="B256" s="238" t="s">
        <v>927</v>
      </c>
      <c r="C256" s="238" t="s">
        <v>928</v>
      </c>
      <c r="D256" s="259">
        <v>1040837533</v>
      </c>
      <c r="E256" s="259">
        <v>0</v>
      </c>
      <c r="F256" s="259">
        <v>1040837533</v>
      </c>
      <c r="G256" s="259">
        <v>1040837533</v>
      </c>
      <c r="J256" s="508">
        <f t="shared" si="17"/>
        <v>1040837533</v>
      </c>
      <c r="K256" s="241">
        <f t="shared" si="18"/>
        <v>0</v>
      </c>
      <c r="N256" s="248"/>
      <c r="O256" s="248"/>
      <c r="P256" s="241"/>
    </row>
    <row r="257" spans="1:18" outlineLevel="1" x14ac:dyDescent="0.3">
      <c r="A257" s="248"/>
      <c r="B257" s="238" t="s">
        <v>929</v>
      </c>
      <c r="C257" s="238" t="s">
        <v>930</v>
      </c>
      <c r="D257" s="259">
        <v>56888715</v>
      </c>
      <c r="E257" s="259">
        <v>0</v>
      </c>
      <c r="F257" s="259">
        <v>56888715</v>
      </c>
      <c r="G257" s="259">
        <v>56888715</v>
      </c>
      <c r="J257" s="508">
        <f t="shared" si="17"/>
        <v>56888715</v>
      </c>
      <c r="K257" s="241">
        <f t="shared" si="18"/>
        <v>0</v>
      </c>
      <c r="N257" s="248"/>
      <c r="O257" s="248"/>
      <c r="P257" s="241"/>
    </row>
    <row r="258" spans="1:18" outlineLevel="1" x14ac:dyDescent="0.3">
      <c r="A258" s="248"/>
      <c r="B258" s="238" t="s">
        <v>931</v>
      </c>
      <c r="C258" s="238" t="s">
        <v>932</v>
      </c>
      <c r="D258" s="259">
        <v>983948818</v>
      </c>
      <c r="E258" s="259">
        <v>0</v>
      </c>
      <c r="F258" s="259">
        <v>983948818</v>
      </c>
      <c r="G258" s="259">
        <v>983948818</v>
      </c>
      <c r="J258" s="508">
        <f t="shared" si="17"/>
        <v>983948818</v>
      </c>
      <c r="K258" s="241">
        <f t="shared" si="18"/>
        <v>0</v>
      </c>
      <c r="N258" s="248"/>
      <c r="O258" s="248"/>
      <c r="P258" s="241"/>
    </row>
    <row r="259" spans="1:18" outlineLevel="1" x14ac:dyDescent="0.3">
      <c r="A259" s="248"/>
      <c r="B259" s="238" t="s">
        <v>933</v>
      </c>
      <c r="C259" s="238" t="s">
        <v>934</v>
      </c>
      <c r="D259" s="259">
        <v>10451583893.610001</v>
      </c>
      <c r="E259" s="259">
        <v>0</v>
      </c>
      <c r="F259" s="259">
        <v>10451583893.610001</v>
      </c>
      <c r="G259" s="259">
        <v>10451583893.610001</v>
      </c>
      <c r="J259" s="508">
        <f t="shared" si="17"/>
        <v>10451583893.610001</v>
      </c>
      <c r="K259" s="241">
        <f t="shared" ref="K259:K282" si="19">(E259*$K$1)</f>
        <v>0</v>
      </c>
      <c r="N259" s="248"/>
      <c r="O259" s="248"/>
      <c r="P259" s="241"/>
      <c r="Q259" s="241"/>
      <c r="R259" s="241"/>
    </row>
    <row r="260" spans="1:18" outlineLevel="1" x14ac:dyDescent="0.3">
      <c r="A260" s="248"/>
      <c r="B260" s="238" t="s">
        <v>935</v>
      </c>
      <c r="C260" s="238" t="s">
        <v>936</v>
      </c>
      <c r="D260" s="259">
        <v>1622429501</v>
      </c>
      <c r="E260" s="259">
        <v>0</v>
      </c>
      <c r="F260" s="259">
        <v>1622429501</v>
      </c>
      <c r="G260" s="259">
        <v>1622429501</v>
      </c>
      <c r="J260" s="508">
        <f t="shared" si="17"/>
        <v>1622429501</v>
      </c>
      <c r="K260" s="241">
        <f t="shared" si="19"/>
        <v>0</v>
      </c>
      <c r="M260" s="260" t="s">
        <v>60</v>
      </c>
      <c r="N260" s="248"/>
      <c r="O260" s="248"/>
      <c r="P260" s="241"/>
    </row>
    <row r="261" spans="1:18" outlineLevel="1" x14ac:dyDescent="0.3">
      <c r="A261" s="248"/>
      <c r="B261" s="238" t="s">
        <v>937</v>
      </c>
      <c r="C261" s="238" t="s">
        <v>938</v>
      </c>
      <c r="D261" s="259">
        <v>1571877013</v>
      </c>
      <c r="E261" s="259">
        <v>0</v>
      </c>
      <c r="F261" s="259">
        <v>1571877013</v>
      </c>
      <c r="G261" s="259">
        <v>1571877013</v>
      </c>
      <c r="J261" s="508">
        <f t="shared" si="17"/>
        <v>1571877013</v>
      </c>
      <c r="K261" s="241">
        <f t="shared" si="19"/>
        <v>0</v>
      </c>
      <c r="N261" s="248"/>
      <c r="O261" s="248"/>
      <c r="P261" s="241"/>
    </row>
    <row r="262" spans="1:18" outlineLevel="1" x14ac:dyDescent="0.3">
      <c r="A262" s="248"/>
      <c r="B262" s="238" t="s">
        <v>939</v>
      </c>
      <c r="C262" s="238" t="s">
        <v>940</v>
      </c>
      <c r="D262" s="259">
        <v>1571877013</v>
      </c>
      <c r="E262" s="259">
        <v>0</v>
      </c>
      <c r="F262" s="259">
        <v>1571877013</v>
      </c>
      <c r="G262" s="259">
        <v>1571877013</v>
      </c>
      <c r="J262" s="508">
        <f t="shared" si="17"/>
        <v>1571877013</v>
      </c>
      <c r="K262" s="241">
        <f t="shared" si="19"/>
        <v>0</v>
      </c>
      <c r="N262" s="248"/>
      <c r="O262" s="248"/>
      <c r="P262" s="241"/>
    </row>
    <row r="263" spans="1:18" outlineLevel="1" x14ac:dyDescent="0.3">
      <c r="A263" s="248"/>
      <c r="B263" s="238" t="s">
        <v>941</v>
      </c>
      <c r="C263" s="238" t="s">
        <v>942</v>
      </c>
      <c r="D263" s="259">
        <v>1571877013</v>
      </c>
      <c r="E263" s="259">
        <v>0</v>
      </c>
      <c r="F263" s="259">
        <v>1571877013</v>
      </c>
      <c r="G263" s="259">
        <v>1571877013</v>
      </c>
      <c r="J263" s="508">
        <f t="shared" si="17"/>
        <v>1571877013</v>
      </c>
      <c r="K263" s="241">
        <f t="shared" si="19"/>
        <v>0</v>
      </c>
      <c r="N263" s="248"/>
      <c r="O263" s="248"/>
      <c r="P263" s="241"/>
    </row>
    <row r="264" spans="1:18" outlineLevel="1" x14ac:dyDescent="0.3">
      <c r="A264" s="248"/>
      <c r="B264" s="238" t="s">
        <v>943</v>
      </c>
      <c r="C264" s="238" t="s">
        <v>944</v>
      </c>
      <c r="D264" s="259">
        <v>1571877013</v>
      </c>
      <c r="E264" s="259">
        <v>0</v>
      </c>
      <c r="F264" s="259">
        <v>1571877013</v>
      </c>
      <c r="G264" s="259">
        <v>1571877013</v>
      </c>
      <c r="J264" s="508">
        <f t="shared" si="17"/>
        <v>1571877013</v>
      </c>
      <c r="K264" s="241">
        <f t="shared" si="19"/>
        <v>0</v>
      </c>
      <c r="N264" s="248"/>
      <c r="O264" s="248"/>
      <c r="P264" s="241"/>
    </row>
    <row r="265" spans="1:18" outlineLevel="1" x14ac:dyDescent="0.3">
      <c r="A265" s="248"/>
      <c r="B265" s="238" t="s">
        <v>452</v>
      </c>
      <c r="C265" s="238" t="s">
        <v>945</v>
      </c>
      <c r="D265" s="259">
        <v>1200000000</v>
      </c>
      <c r="E265" s="259">
        <v>0</v>
      </c>
      <c r="F265" s="259">
        <v>1200000000</v>
      </c>
      <c r="G265" s="259">
        <v>1200000000</v>
      </c>
      <c r="J265" s="508">
        <f t="shared" si="17"/>
        <v>1200000000</v>
      </c>
      <c r="K265" s="241">
        <f t="shared" si="19"/>
        <v>0</v>
      </c>
      <c r="N265" s="248"/>
      <c r="O265" s="248"/>
      <c r="P265" s="241"/>
    </row>
    <row r="266" spans="1:18" outlineLevel="1" x14ac:dyDescent="0.3">
      <c r="A266" s="248"/>
      <c r="B266" s="238" t="s">
        <v>450</v>
      </c>
      <c r="C266" s="238" t="s">
        <v>946</v>
      </c>
      <c r="D266" s="259">
        <v>371877013</v>
      </c>
      <c r="E266" s="259">
        <v>0</v>
      </c>
      <c r="F266" s="259">
        <v>371877013</v>
      </c>
      <c r="G266" s="259">
        <v>371877013</v>
      </c>
      <c r="J266" s="508">
        <f t="shared" si="17"/>
        <v>371877013</v>
      </c>
      <c r="K266" s="241">
        <f t="shared" si="19"/>
        <v>0</v>
      </c>
      <c r="N266" s="248"/>
      <c r="O266" s="248"/>
      <c r="P266" s="241"/>
    </row>
    <row r="267" spans="1:18" outlineLevel="1" x14ac:dyDescent="0.3">
      <c r="A267" s="248"/>
      <c r="B267" s="238" t="s">
        <v>947</v>
      </c>
      <c r="C267" s="238" t="s">
        <v>948</v>
      </c>
      <c r="D267" s="259">
        <v>50552488</v>
      </c>
      <c r="E267" s="259">
        <v>0</v>
      </c>
      <c r="F267" s="259">
        <v>50552488</v>
      </c>
      <c r="G267" s="259">
        <v>50552488</v>
      </c>
      <c r="J267" s="508">
        <f t="shared" si="17"/>
        <v>50552488</v>
      </c>
      <c r="K267" s="241">
        <f t="shared" si="19"/>
        <v>0</v>
      </c>
      <c r="N267" s="248"/>
      <c r="O267" s="248"/>
      <c r="P267" s="241"/>
    </row>
    <row r="268" spans="1:18" outlineLevel="1" x14ac:dyDescent="0.3">
      <c r="A268" s="248"/>
      <c r="B268" s="238" t="s">
        <v>949</v>
      </c>
      <c r="C268" s="238" t="s">
        <v>950</v>
      </c>
      <c r="D268" s="259">
        <v>50552488</v>
      </c>
      <c r="E268" s="259">
        <v>0</v>
      </c>
      <c r="F268" s="259">
        <v>50552488</v>
      </c>
      <c r="G268" s="259">
        <v>50552488</v>
      </c>
      <c r="J268" s="508">
        <f t="shared" si="17"/>
        <v>50552488</v>
      </c>
      <c r="K268" s="241">
        <f t="shared" si="19"/>
        <v>0</v>
      </c>
      <c r="N268" s="248"/>
      <c r="O268" s="248"/>
      <c r="P268" s="241"/>
    </row>
    <row r="269" spans="1:18" outlineLevel="1" x14ac:dyDescent="0.3">
      <c r="A269" s="248"/>
      <c r="B269" s="238" t="s">
        <v>951</v>
      </c>
      <c r="C269" s="238" t="s">
        <v>952</v>
      </c>
      <c r="D269" s="259">
        <v>122397371</v>
      </c>
      <c r="E269" s="259">
        <v>0</v>
      </c>
      <c r="F269" s="259">
        <v>122397371</v>
      </c>
      <c r="G269" s="259">
        <v>122397371</v>
      </c>
      <c r="J269" s="508">
        <f t="shared" si="17"/>
        <v>122397371</v>
      </c>
      <c r="K269" s="241">
        <f t="shared" si="19"/>
        <v>0</v>
      </c>
      <c r="N269" s="248"/>
      <c r="O269" s="248"/>
      <c r="P269" s="241"/>
    </row>
    <row r="270" spans="1:18" outlineLevel="1" x14ac:dyDescent="0.3">
      <c r="A270" s="248"/>
      <c r="B270" s="238" t="s">
        <v>953</v>
      </c>
      <c r="C270" s="238" t="s">
        <v>954</v>
      </c>
      <c r="D270" s="259">
        <v>122397371</v>
      </c>
      <c r="E270" s="259">
        <v>0</v>
      </c>
      <c r="F270" s="259">
        <v>122397371</v>
      </c>
      <c r="G270" s="259">
        <v>122397371</v>
      </c>
      <c r="J270" s="508">
        <f t="shared" si="17"/>
        <v>122397371</v>
      </c>
      <c r="K270" s="241">
        <f t="shared" si="19"/>
        <v>0</v>
      </c>
      <c r="N270" s="248"/>
      <c r="O270" s="248"/>
      <c r="P270" s="241"/>
    </row>
    <row r="271" spans="1:18" outlineLevel="1" x14ac:dyDescent="0.3">
      <c r="A271" s="248"/>
      <c r="B271" s="238" t="s">
        <v>460</v>
      </c>
      <c r="C271" s="238" t="s">
        <v>955</v>
      </c>
      <c r="D271" s="259">
        <v>26660385</v>
      </c>
      <c r="E271" s="259">
        <v>0</v>
      </c>
      <c r="F271" s="259">
        <v>26660385</v>
      </c>
      <c r="G271" s="259">
        <v>26660385</v>
      </c>
      <c r="J271" s="508">
        <f t="shared" si="17"/>
        <v>26660385</v>
      </c>
      <c r="K271" s="241">
        <f t="shared" si="19"/>
        <v>0</v>
      </c>
      <c r="N271" s="248"/>
      <c r="O271" s="248"/>
      <c r="P271" s="241"/>
    </row>
    <row r="272" spans="1:18" outlineLevel="1" x14ac:dyDescent="0.3">
      <c r="A272" s="248"/>
      <c r="B272" s="238" t="s">
        <v>462</v>
      </c>
      <c r="C272" s="238" t="s">
        <v>956</v>
      </c>
      <c r="D272" s="259">
        <v>95736986</v>
      </c>
      <c r="E272" s="259">
        <v>0</v>
      </c>
      <c r="F272" s="259">
        <v>95736986</v>
      </c>
      <c r="G272" s="259">
        <v>95736986</v>
      </c>
      <c r="J272" s="508">
        <f t="shared" si="17"/>
        <v>95736986</v>
      </c>
      <c r="K272" s="241">
        <f t="shared" si="19"/>
        <v>0</v>
      </c>
      <c r="N272" s="248"/>
      <c r="O272" s="248"/>
      <c r="P272" s="241"/>
    </row>
    <row r="273" spans="1:16" outlineLevel="1" x14ac:dyDescent="0.3">
      <c r="A273" s="248"/>
      <c r="B273" s="238" t="s">
        <v>957</v>
      </c>
      <c r="C273" s="238" t="s">
        <v>958</v>
      </c>
      <c r="D273" s="259">
        <v>-71844883</v>
      </c>
      <c r="E273" s="259">
        <v>0</v>
      </c>
      <c r="F273" s="259">
        <v>-71844883</v>
      </c>
      <c r="G273" s="259">
        <v>-71844883</v>
      </c>
      <c r="J273" s="508">
        <f t="shared" si="17"/>
        <v>-71844883</v>
      </c>
      <c r="K273" s="241">
        <f t="shared" si="19"/>
        <v>0</v>
      </c>
      <c r="N273" s="248"/>
      <c r="O273" s="248"/>
      <c r="P273" s="241"/>
    </row>
    <row r="274" spans="1:16" outlineLevel="1" x14ac:dyDescent="0.3">
      <c r="A274" s="248"/>
      <c r="B274" s="238" t="s">
        <v>959</v>
      </c>
      <c r="C274" s="238" t="s">
        <v>960</v>
      </c>
      <c r="D274" s="259">
        <v>-71844883</v>
      </c>
      <c r="E274" s="259">
        <v>0</v>
      </c>
      <c r="F274" s="259">
        <v>-71844883</v>
      </c>
      <c r="G274" s="259">
        <v>-71844883</v>
      </c>
      <c r="J274" s="508">
        <f t="shared" si="17"/>
        <v>-71844883</v>
      </c>
      <c r="K274" s="241">
        <f t="shared" si="19"/>
        <v>0</v>
      </c>
      <c r="N274" s="248"/>
      <c r="O274" s="248"/>
      <c r="P274" s="241"/>
    </row>
    <row r="275" spans="1:16" outlineLevel="1" x14ac:dyDescent="0.3">
      <c r="A275" s="248"/>
      <c r="B275" s="238" t="s">
        <v>464</v>
      </c>
      <c r="C275" s="238" t="s">
        <v>961</v>
      </c>
      <c r="D275" s="259">
        <v>-25554472</v>
      </c>
      <c r="E275" s="259">
        <v>0</v>
      </c>
      <c r="F275" s="259">
        <v>-25554472</v>
      </c>
      <c r="G275" s="259">
        <v>-25554472</v>
      </c>
      <c r="J275" s="508">
        <f t="shared" si="17"/>
        <v>-25554472</v>
      </c>
      <c r="K275" s="241">
        <f t="shared" si="19"/>
        <v>0</v>
      </c>
      <c r="N275" s="248"/>
      <c r="O275" s="248"/>
      <c r="P275" s="241"/>
    </row>
    <row r="276" spans="1:16" outlineLevel="1" x14ac:dyDescent="0.3">
      <c r="A276" s="248"/>
      <c r="B276" s="238" t="s">
        <v>466</v>
      </c>
      <c r="C276" s="238" t="s">
        <v>962</v>
      </c>
      <c r="D276" s="259">
        <v>-46290411</v>
      </c>
      <c r="E276" s="259">
        <v>0</v>
      </c>
      <c r="F276" s="259">
        <v>-46290411</v>
      </c>
      <c r="G276" s="259">
        <v>-46290411</v>
      </c>
      <c r="J276" s="508">
        <f t="shared" si="17"/>
        <v>-46290411</v>
      </c>
      <c r="K276" s="241">
        <f t="shared" si="19"/>
        <v>0</v>
      </c>
      <c r="N276" s="248"/>
      <c r="O276" s="248"/>
      <c r="P276" s="241"/>
    </row>
    <row r="277" spans="1:16" outlineLevel="1" x14ac:dyDescent="0.3">
      <c r="A277" s="248"/>
      <c r="B277" s="238" t="s">
        <v>1664</v>
      </c>
      <c r="C277" s="238" t="s">
        <v>1665</v>
      </c>
      <c r="D277" s="259">
        <v>0</v>
      </c>
      <c r="E277" s="259">
        <v>0</v>
      </c>
      <c r="F277" s="259">
        <v>0</v>
      </c>
      <c r="G277" s="259">
        <v>0</v>
      </c>
      <c r="J277" s="508">
        <f t="shared" si="17"/>
        <v>0</v>
      </c>
      <c r="K277" s="241">
        <f t="shared" si="19"/>
        <v>0</v>
      </c>
      <c r="N277" s="248"/>
      <c r="O277" s="248"/>
      <c r="P277" s="241"/>
    </row>
    <row r="278" spans="1:16" outlineLevel="1" x14ac:dyDescent="0.3">
      <c r="A278" s="248"/>
      <c r="B278" s="238" t="s">
        <v>1666</v>
      </c>
      <c r="C278" s="238" t="s">
        <v>1667</v>
      </c>
      <c r="D278" s="259">
        <v>0</v>
      </c>
      <c r="E278" s="259">
        <v>0</v>
      </c>
      <c r="F278" s="259">
        <v>0</v>
      </c>
      <c r="G278" s="259">
        <v>0</v>
      </c>
      <c r="J278" s="508">
        <f t="shared" si="17"/>
        <v>0</v>
      </c>
      <c r="K278" s="241">
        <f t="shared" si="19"/>
        <v>0</v>
      </c>
      <c r="N278" s="248"/>
      <c r="O278" s="248"/>
      <c r="P278" s="241"/>
    </row>
    <row r="279" spans="1:16" outlineLevel="1" x14ac:dyDescent="0.3">
      <c r="A279" s="248"/>
      <c r="B279" s="238" t="s">
        <v>963</v>
      </c>
      <c r="C279" s="238" t="s">
        <v>964</v>
      </c>
      <c r="D279" s="259">
        <v>8803608937.6100006</v>
      </c>
      <c r="E279" s="259">
        <v>0</v>
      </c>
      <c r="F279" s="259">
        <v>8803608937.6100006</v>
      </c>
      <c r="G279" s="259">
        <v>8803608937.6100006</v>
      </c>
      <c r="J279" s="508">
        <f t="shared" si="17"/>
        <v>8803608937.6100006</v>
      </c>
      <c r="K279" s="241">
        <f t="shared" si="19"/>
        <v>0</v>
      </c>
      <c r="M279" s="260" t="s">
        <v>1668</v>
      </c>
      <c r="N279" s="248"/>
      <c r="O279" s="248"/>
      <c r="P279" s="241"/>
    </row>
    <row r="280" spans="1:16" outlineLevel="1" x14ac:dyDescent="0.3">
      <c r="A280" s="248"/>
      <c r="B280" s="238" t="s">
        <v>965</v>
      </c>
      <c r="C280" s="238" t="s">
        <v>966</v>
      </c>
      <c r="D280" s="259">
        <v>226067332.86000001</v>
      </c>
      <c r="E280" s="259">
        <v>0</v>
      </c>
      <c r="F280" s="259">
        <v>226067332.86000001</v>
      </c>
      <c r="G280" s="259">
        <v>226067332.86000001</v>
      </c>
      <c r="J280" s="508">
        <f t="shared" si="17"/>
        <v>226067332.86000001</v>
      </c>
      <c r="K280" s="241">
        <f t="shared" si="19"/>
        <v>0</v>
      </c>
      <c r="N280" s="248"/>
      <c r="O280" s="248"/>
      <c r="P280" s="241"/>
    </row>
    <row r="281" spans="1:16" outlineLevel="1" x14ac:dyDescent="0.3">
      <c r="A281" s="248"/>
      <c r="B281" s="238" t="s">
        <v>967</v>
      </c>
      <c r="C281" s="238" t="s">
        <v>968</v>
      </c>
      <c r="D281" s="259">
        <v>134121941.86</v>
      </c>
      <c r="E281" s="259">
        <v>0</v>
      </c>
      <c r="F281" s="259">
        <v>134121941.86</v>
      </c>
      <c r="G281" s="259">
        <v>134121941.86</v>
      </c>
      <c r="J281" s="508">
        <f t="shared" si="17"/>
        <v>134121941.86</v>
      </c>
      <c r="K281" s="241">
        <f t="shared" si="19"/>
        <v>0</v>
      </c>
      <c r="N281" s="248"/>
      <c r="O281" s="248"/>
      <c r="P281" s="241"/>
    </row>
    <row r="282" spans="1:16" outlineLevel="1" x14ac:dyDescent="0.3">
      <c r="A282" s="248"/>
      <c r="B282" s="238" t="s">
        <v>969</v>
      </c>
      <c r="C282" s="238" t="s">
        <v>970</v>
      </c>
      <c r="D282" s="259">
        <v>134121941.86</v>
      </c>
      <c r="E282" s="259">
        <v>0</v>
      </c>
      <c r="F282" s="259">
        <v>134121941.86</v>
      </c>
      <c r="G282" s="259">
        <v>134121941.86</v>
      </c>
      <c r="J282" s="508">
        <f t="shared" si="17"/>
        <v>134121941.86</v>
      </c>
      <c r="K282" s="241">
        <f t="shared" si="19"/>
        <v>0</v>
      </c>
      <c r="N282" s="248"/>
      <c r="O282" s="248"/>
      <c r="P282" s="241"/>
    </row>
    <row r="283" spans="1:16" s="263" customFormat="1" ht="14.1" customHeight="1" outlineLevel="1" x14ac:dyDescent="0.3">
      <c r="A283" s="262"/>
      <c r="B283" s="263" t="s">
        <v>486</v>
      </c>
      <c r="C283" s="263" t="s">
        <v>1669</v>
      </c>
      <c r="D283" s="259">
        <v>0</v>
      </c>
      <c r="E283" s="259">
        <v>0</v>
      </c>
      <c r="F283" s="259">
        <v>0</v>
      </c>
      <c r="G283" s="259">
        <v>0</v>
      </c>
      <c r="H283" s="248"/>
      <c r="I283" s="262"/>
      <c r="J283" s="508">
        <f>SUM(J284:J285)</f>
        <v>124195371</v>
      </c>
      <c r="K283" s="275">
        <f>F284+F284</f>
        <v>2177660</v>
      </c>
      <c r="M283" s="260" t="s">
        <v>1650</v>
      </c>
      <c r="N283" s="248"/>
      <c r="O283" s="248"/>
      <c r="P283" s="241"/>
    </row>
    <row r="284" spans="1:16" outlineLevel="1" x14ac:dyDescent="0.3">
      <c r="A284" s="248"/>
      <c r="B284" s="238" t="s">
        <v>972</v>
      </c>
      <c r="C284" s="238" t="s">
        <v>973</v>
      </c>
      <c r="D284" s="259">
        <v>1088830</v>
      </c>
      <c r="E284" s="259">
        <v>0</v>
      </c>
      <c r="F284" s="259">
        <v>1088830</v>
      </c>
      <c r="G284" s="259">
        <v>1088830</v>
      </c>
      <c r="J284" s="508">
        <f t="shared" ref="J284:J336" si="20">(G284)-K284</f>
        <v>1088830</v>
      </c>
      <c r="K284" s="241">
        <f t="shared" ref="K284:K331" si="21">(E284*$K$1)</f>
        <v>0</v>
      </c>
      <c r="N284" s="248"/>
      <c r="O284" s="248"/>
      <c r="P284" s="241"/>
    </row>
    <row r="285" spans="1:16" outlineLevel="1" x14ac:dyDescent="0.3">
      <c r="A285" s="248"/>
      <c r="B285" s="238" t="s">
        <v>974</v>
      </c>
      <c r="C285" s="238" t="s">
        <v>975</v>
      </c>
      <c r="D285" s="259">
        <v>123106541</v>
      </c>
      <c r="E285" s="259">
        <v>0</v>
      </c>
      <c r="F285" s="259">
        <v>123106541</v>
      </c>
      <c r="G285" s="259">
        <v>123106541</v>
      </c>
      <c r="J285" s="508">
        <f t="shared" si="20"/>
        <v>123106541</v>
      </c>
      <c r="K285" s="241">
        <f t="shared" si="21"/>
        <v>0</v>
      </c>
      <c r="N285" s="248"/>
      <c r="O285" s="248"/>
      <c r="P285" s="241"/>
    </row>
    <row r="286" spans="1:16" outlineLevel="1" x14ac:dyDescent="0.3">
      <c r="A286" s="248"/>
      <c r="B286" s="238" t="s">
        <v>484</v>
      </c>
      <c r="C286" s="238" t="s">
        <v>1670</v>
      </c>
      <c r="D286" s="259">
        <v>0</v>
      </c>
      <c r="E286" s="259">
        <v>0</v>
      </c>
      <c r="F286" s="259">
        <v>0</v>
      </c>
      <c r="G286" s="259">
        <v>0</v>
      </c>
      <c r="J286" s="508">
        <f t="shared" si="20"/>
        <v>0</v>
      </c>
      <c r="K286" s="241">
        <f t="shared" si="21"/>
        <v>0</v>
      </c>
      <c r="N286" s="248"/>
      <c r="O286" s="248"/>
      <c r="P286" s="241"/>
    </row>
    <row r="287" spans="1:16" outlineLevel="1" x14ac:dyDescent="0.3">
      <c r="A287" s="248"/>
      <c r="B287" s="238" t="s">
        <v>971</v>
      </c>
      <c r="C287" s="238" t="s">
        <v>976</v>
      </c>
      <c r="D287" s="259">
        <v>9926570.8599999994</v>
      </c>
      <c r="E287" s="259">
        <v>0</v>
      </c>
      <c r="F287" s="259">
        <v>9926570.8599999994</v>
      </c>
      <c r="G287" s="259">
        <v>9926570.8599999994</v>
      </c>
      <c r="J287" s="508">
        <f t="shared" si="20"/>
        <v>9926570.8599999994</v>
      </c>
      <c r="K287" s="241">
        <f t="shared" si="21"/>
        <v>0</v>
      </c>
      <c r="N287" s="248"/>
      <c r="O287" s="248"/>
      <c r="P287" s="241"/>
    </row>
    <row r="288" spans="1:16" outlineLevel="1" x14ac:dyDescent="0.3">
      <c r="A288" s="248"/>
      <c r="B288" s="238" t="s">
        <v>977</v>
      </c>
      <c r="C288" s="238" t="s">
        <v>978</v>
      </c>
      <c r="D288" s="259">
        <v>91945391</v>
      </c>
      <c r="E288" s="259">
        <v>0</v>
      </c>
      <c r="F288" s="259">
        <v>91945391</v>
      </c>
      <c r="G288" s="259">
        <v>91945391</v>
      </c>
      <c r="J288" s="508">
        <f t="shared" si="20"/>
        <v>91945391</v>
      </c>
      <c r="K288" s="241">
        <f t="shared" si="21"/>
        <v>0</v>
      </c>
      <c r="N288" s="248"/>
      <c r="O288" s="248"/>
      <c r="P288" s="241"/>
    </row>
    <row r="289" spans="1:17" outlineLevel="1" x14ac:dyDescent="0.3">
      <c r="A289" s="248"/>
      <c r="B289" s="238" t="s">
        <v>979</v>
      </c>
      <c r="C289" s="238" t="s">
        <v>980</v>
      </c>
      <c r="D289" s="259">
        <v>91945391</v>
      </c>
      <c r="E289" s="259">
        <v>0</v>
      </c>
      <c r="F289" s="259">
        <v>91945391</v>
      </c>
      <c r="G289" s="259">
        <v>91945391</v>
      </c>
      <c r="J289" s="508">
        <f t="shared" si="20"/>
        <v>91945391</v>
      </c>
      <c r="K289" s="241">
        <f t="shared" si="21"/>
        <v>0</v>
      </c>
      <c r="N289" s="248"/>
      <c r="O289" s="248"/>
      <c r="P289" s="241"/>
    </row>
    <row r="290" spans="1:17" outlineLevel="1" x14ac:dyDescent="0.3">
      <c r="A290" s="248"/>
      <c r="B290" s="238" t="s">
        <v>482</v>
      </c>
      <c r="C290" s="238" t="s">
        <v>981</v>
      </c>
      <c r="D290" s="259">
        <v>91945391</v>
      </c>
      <c r="E290" s="259">
        <v>0</v>
      </c>
      <c r="F290" s="259">
        <v>91945391</v>
      </c>
      <c r="G290" s="259">
        <v>91945391</v>
      </c>
      <c r="J290" s="508">
        <f t="shared" si="20"/>
        <v>91945391</v>
      </c>
      <c r="K290" s="241">
        <f t="shared" si="21"/>
        <v>0</v>
      </c>
      <c r="M290" s="240">
        <v>180790476</v>
      </c>
      <c r="N290" s="248" t="s">
        <v>481</v>
      </c>
      <c r="O290" s="248"/>
      <c r="P290" s="241"/>
    </row>
    <row r="291" spans="1:17" outlineLevel="1" x14ac:dyDescent="0.3">
      <c r="A291" s="248"/>
      <c r="B291" s="238" t="s">
        <v>982</v>
      </c>
      <c r="C291" s="238" t="s">
        <v>983</v>
      </c>
      <c r="D291" s="259">
        <v>14301717</v>
      </c>
      <c r="E291" s="259">
        <v>0</v>
      </c>
      <c r="F291" s="259">
        <v>14301717</v>
      </c>
      <c r="G291" s="259">
        <v>14301717</v>
      </c>
      <c r="J291" s="508">
        <f t="shared" si="20"/>
        <v>14301717</v>
      </c>
      <c r="K291" s="241">
        <f t="shared" si="21"/>
        <v>0</v>
      </c>
      <c r="N291" s="248"/>
      <c r="O291" s="248"/>
      <c r="P291" s="241"/>
    </row>
    <row r="292" spans="1:17" outlineLevel="1" x14ac:dyDescent="0.3">
      <c r="A292" s="248"/>
      <c r="B292" s="238" t="s">
        <v>984</v>
      </c>
      <c r="C292" s="238" t="s">
        <v>985</v>
      </c>
      <c r="D292" s="259">
        <v>14301717</v>
      </c>
      <c r="E292" s="259">
        <v>0</v>
      </c>
      <c r="F292" s="259">
        <v>14301717</v>
      </c>
      <c r="G292" s="259">
        <v>14301717</v>
      </c>
      <c r="J292" s="508">
        <f t="shared" si="20"/>
        <v>14301717</v>
      </c>
      <c r="K292" s="241">
        <f t="shared" si="21"/>
        <v>0</v>
      </c>
      <c r="N292" s="248"/>
      <c r="O292" s="248"/>
      <c r="P292" s="241"/>
    </row>
    <row r="293" spans="1:17" outlineLevel="1" x14ac:dyDescent="0.3">
      <c r="A293" s="248"/>
      <c r="B293" s="238" t="s">
        <v>986</v>
      </c>
      <c r="C293" s="238" t="s">
        <v>987</v>
      </c>
      <c r="D293" s="259">
        <v>14301717</v>
      </c>
      <c r="E293" s="259">
        <v>0</v>
      </c>
      <c r="F293" s="259">
        <v>14301717</v>
      </c>
      <c r="G293" s="259">
        <v>14301717</v>
      </c>
      <c r="J293" s="508">
        <f t="shared" si="20"/>
        <v>14301717</v>
      </c>
      <c r="K293" s="241">
        <f t="shared" si="21"/>
        <v>0</v>
      </c>
      <c r="M293" s="260" t="s">
        <v>1671</v>
      </c>
      <c r="N293" s="248"/>
      <c r="O293" s="248"/>
      <c r="P293" s="241"/>
    </row>
    <row r="294" spans="1:17" outlineLevel="1" x14ac:dyDescent="0.3">
      <c r="A294" s="248"/>
      <c r="B294" s="238" t="s">
        <v>478</v>
      </c>
      <c r="C294" s="238" t="s">
        <v>988</v>
      </c>
      <c r="D294" s="259">
        <v>10966995</v>
      </c>
      <c r="E294" s="259">
        <v>0</v>
      </c>
      <c r="F294" s="259">
        <v>10966995</v>
      </c>
      <c r="G294" s="259">
        <v>10966995</v>
      </c>
      <c r="J294" s="508">
        <f t="shared" si="20"/>
        <v>10966995</v>
      </c>
      <c r="K294" s="241">
        <f t="shared" si="21"/>
        <v>0</v>
      </c>
      <c r="N294" s="248"/>
      <c r="O294" s="248"/>
      <c r="P294" s="241"/>
    </row>
    <row r="295" spans="1:17" outlineLevel="1" x14ac:dyDescent="0.3">
      <c r="A295" s="248"/>
      <c r="B295" s="238" t="s">
        <v>476</v>
      </c>
      <c r="C295" s="238" t="s">
        <v>989</v>
      </c>
      <c r="D295" s="259">
        <v>3334722</v>
      </c>
      <c r="E295" s="259">
        <v>0</v>
      </c>
      <c r="F295" s="259">
        <v>3334722</v>
      </c>
      <c r="G295" s="259">
        <v>3334722</v>
      </c>
      <c r="J295" s="508">
        <f t="shared" si="20"/>
        <v>3334722</v>
      </c>
      <c r="K295" s="241">
        <f t="shared" si="21"/>
        <v>0</v>
      </c>
      <c r="N295" s="248"/>
      <c r="O295" s="248"/>
      <c r="P295" s="241"/>
    </row>
    <row r="296" spans="1:17" outlineLevel="1" x14ac:dyDescent="0.3">
      <c r="A296" s="248"/>
      <c r="B296" s="238" t="s">
        <v>435</v>
      </c>
      <c r="C296" s="238" t="s">
        <v>990</v>
      </c>
      <c r="D296" s="259">
        <v>288559699.75</v>
      </c>
      <c r="E296" s="259">
        <v>0</v>
      </c>
      <c r="F296" s="259">
        <v>288559699.75</v>
      </c>
      <c r="G296" s="259">
        <v>288559699.75</v>
      </c>
      <c r="J296" s="508">
        <f t="shared" si="20"/>
        <v>288559699.75</v>
      </c>
      <c r="K296" s="241">
        <f t="shared" si="21"/>
        <v>0</v>
      </c>
      <c r="N296" s="248"/>
      <c r="O296" s="248"/>
      <c r="P296" s="241"/>
    </row>
    <row r="297" spans="1:17" outlineLevel="1" x14ac:dyDescent="0.3">
      <c r="A297" s="248"/>
      <c r="B297" s="238" t="s">
        <v>991</v>
      </c>
      <c r="C297" s="238" t="s">
        <v>992</v>
      </c>
      <c r="D297" s="259">
        <v>212857452</v>
      </c>
      <c r="E297" s="259">
        <v>0</v>
      </c>
      <c r="F297" s="259">
        <v>212857452</v>
      </c>
      <c r="G297" s="259">
        <v>212857452</v>
      </c>
      <c r="J297" s="508">
        <f t="shared" si="20"/>
        <v>212857452</v>
      </c>
      <c r="K297" s="241">
        <f t="shared" si="21"/>
        <v>0</v>
      </c>
      <c r="N297" s="248"/>
      <c r="O297" s="248"/>
      <c r="P297" s="241"/>
    </row>
    <row r="298" spans="1:17" outlineLevel="1" x14ac:dyDescent="0.3">
      <c r="A298" s="248"/>
      <c r="B298" s="238" t="s">
        <v>993</v>
      </c>
      <c r="C298" s="238" t="s">
        <v>994</v>
      </c>
      <c r="D298" s="259">
        <v>212857452</v>
      </c>
      <c r="E298" s="259">
        <v>0</v>
      </c>
      <c r="F298" s="259">
        <v>212857452</v>
      </c>
      <c r="G298" s="259">
        <v>212857452</v>
      </c>
      <c r="J298" s="508">
        <f t="shared" si="20"/>
        <v>212857452</v>
      </c>
      <c r="K298" s="241">
        <f t="shared" si="21"/>
        <v>0</v>
      </c>
      <c r="N298" s="248"/>
      <c r="O298" s="248"/>
      <c r="P298" s="241"/>
    </row>
    <row r="299" spans="1:17" outlineLevel="1" x14ac:dyDescent="0.3">
      <c r="A299" s="248"/>
      <c r="B299" s="535" t="s">
        <v>995</v>
      </c>
      <c r="C299" s="238" t="s">
        <v>996</v>
      </c>
      <c r="D299" s="259">
        <v>212857452</v>
      </c>
      <c r="E299" s="259">
        <v>0</v>
      </c>
      <c r="F299" s="259">
        <v>212857452</v>
      </c>
      <c r="G299" s="259">
        <v>212857452</v>
      </c>
      <c r="H299" s="248">
        <f>+G299</f>
        <v>212857452</v>
      </c>
      <c r="J299" s="508">
        <f t="shared" si="20"/>
        <v>212857452</v>
      </c>
      <c r="K299" s="241">
        <f t="shared" si="21"/>
        <v>0</v>
      </c>
      <c r="N299" s="248"/>
      <c r="O299" s="248"/>
      <c r="P299" s="241"/>
      <c r="Q299" s="241"/>
    </row>
    <row r="300" spans="1:17" outlineLevel="1" x14ac:dyDescent="0.3">
      <c r="A300" s="248"/>
      <c r="B300" s="238" t="s">
        <v>997</v>
      </c>
      <c r="C300" s="238" t="s">
        <v>998</v>
      </c>
      <c r="D300" s="259">
        <v>17074343</v>
      </c>
      <c r="E300" s="259">
        <v>0</v>
      </c>
      <c r="F300" s="259">
        <v>17074343</v>
      </c>
      <c r="G300" s="259">
        <v>17074343</v>
      </c>
      <c r="J300" s="508">
        <f t="shared" si="20"/>
        <v>17074343</v>
      </c>
      <c r="K300" s="241">
        <f t="shared" si="21"/>
        <v>0</v>
      </c>
      <c r="N300" s="248"/>
      <c r="O300" s="248"/>
      <c r="P300" s="241"/>
    </row>
    <row r="301" spans="1:17" outlineLevel="1" x14ac:dyDescent="0.3">
      <c r="A301" s="248"/>
      <c r="B301" s="238" t="s">
        <v>999</v>
      </c>
      <c r="C301" s="238" t="s">
        <v>1000</v>
      </c>
      <c r="D301" s="259">
        <v>17074343</v>
      </c>
      <c r="E301" s="259">
        <v>0</v>
      </c>
      <c r="F301" s="259">
        <v>17074343</v>
      </c>
      <c r="G301" s="259">
        <v>17074343</v>
      </c>
      <c r="J301" s="508">
        <f t="shared" si="20"/>
        <v>17074343</v>
      </c>
      <c r="K301" s="241">
        <f t="shared" si="21"/>
        <v>0</v>
      </c>
      <c r="N301" s="248"/>
      <c r="O301" s="248"/>
      <c r="P301" s="241"/>
    </row>
    <row r="302" spans="1:17" outlineLevel="1" x14ac:dyDescent="0.3">
      <c r="A302" s="248"/>
      <c r="B302" s="535" t="s">
        <v>1001</v>
      </c>
      <c r="C302" s="238" t="s">
        <v>1002</v>
      </c>
      <c r="D302" s="259">
        <v>7478769</v>
      </c>
      <c r="E302" s="259">
        <v>0</v>
      </c>
      <c r="F302" s="259">
        <v>7478769</v>
      </c>
      <c r="G302" s="259">
        <v>7478769</v>
      </c>
      <c r="H302" s="248">
        <f t="shared" ref="H302:H304" si="22">+G302</f>
        <v>7478769</v>
      </c>
      <c r="J302" s="508">
        <f t="shared" si="20"/>
        <v>7478769</v>
      </c>
      <c r="K302" s="241">
        <f t="shared" si="21"/>
        <v>0</v>
      </c>
      <c r="N302" s="248"/>
      <c r="O302" s="248"/>
      <c r="P302" s="241"/>
    </row>
    <row r="303" spans="1:17" outlineLevel="1" x14ac:dyDescent="0.3">
      <c r="A303" s="248"/>
      <c r="B303" s="535" t="s">
        <v>1003</v>
      </c>
      <c r="C303" s="238" t="s">
        <v>1004</v>
      </c>
      <c r="D303" s="259">
        <v>5457670</v>
      </c>
      <c r="E303" s="259">
        <v>0</v>
      </c>
      <c r="F303" s="259">
        <v>5457670</v>
      </c>
      <c r="G303" s="259">
        <v>5457670</v>
      </c>
      <c r="H303" s="248">
        <f t="shared" si="22"/>
        <v>5457670</v>
      </c>
      <c r="J303" s="508">
        <f t="shared" si="20"/>
        <v>5457670</v>
      </c>
      <c r="K303" s="241">
        <f t="shared" si="21"/>
        <v>0</v>
      </c>
      <c r="N303" s="248"/>
      <c r="O303" s="248"/>
      <c r="P303" s="241"/>
    </row>
    <row r="304" spans="1:17" outlineLevel="1" x14ac:dyDescent="0.3">
      <c r="A304" s="248"/>
      <c r="B304" s="535" t="s">
        <v>1005</v>
      </c>
      <c r="C304" s="238" t="s">
        <v>1006</v>
      </c>
      <c r="D304" s="259">
        <v>4137904</v>
      </c>
      <c r="E304" s="259">
        <v>0</v>
      </c>
      <c r="F304" s="259">
        <v>4137904</v>
      </c>
      <c r="G304" s="259">
        <v>4137904</v>
      </c>
      <c r="H304" s="248">
        <f t="shared" si="22"/>
        <v>4137904</v>
      </c>
      <c r="J304" s="508">
        <f t="shared" si="20"/>
        <v>4137904</v>
      </c>
      <c r="K304" s="241">
        <f t="shared" si="21"/>
        <v>0</v>
      </c>
      <c r="N304" s="248"/>
      <c r="O304" s="248"/>
      <c r="P304" s="241"/>
    </row>
    <row r="305" spans="1:16" outlineLevel="1" x14ac:dyDescent="0.3">
      <c r="A305" s="248"/>
      <c r="B305" s="238" t="s">
        <v>1007</v>
      </c>
      <c r="C305" s="238" t="s">
        <v>1008</v>
      </c>
      <c r="D305" s="259">
        <v>52387904.75</v>
      </c>
      <c r="E305" s="259">
        <v>0</v>
      </c>
      <c r="F305" s="259">
        <v>52387904.75</v>
      </c>
      <c r="G305" s="259">
        <v>52387904.75</v>
      </c>
      <c r="J305" s="508">
        <f t="shared" si="20"/>
        <v>52387904.75</v>
      </c>
      <c r="K305" s="241">
        <f t="shared" si="21"/>
        <v>0</v>
      </c>
      <c r="N305" s="248"/>
      <c r="O305" s="248"/>
      <c r="P305" s="241"/>
    </row>
    <row r="306" spans="1:16" outlineLevel="1" x14ac:dyDescent="0.3">
      <c r="A306" s="248"/>
      <c r="B306" s="238" t="s">
        <v>1672</v>
      </c>
      <c r="C306" s="238" t="s">
        <v>1673</v>
      </c>
      <c r="D306" s="259">
        <v>0</v>
      </c>
      <c r="E306" s="259">
        <v>0</v>
      </c>
      <c r="F306" s="259">
        <v>0</v>
      </c>
      <c r="G306" s="259">
        <v>0</v>
      </c>
      <c r="J306" s="508">
        <f t="shared" si="20"/>
        <v>0</v>
      </c>
      <c r="K306" s="241">
        <f t="shared" si="21"/>
        <v>0</v>
      </c>
      <c r="N306" s="248"/>
      <c r="O306" s="248"/>
      <c r="P306" s="241"/>
    </row>
    <row r="307" spans="1:16" outlineLevel="1" x14ac:dyDescent="0.3">
      <c r="A307" s="248"/>
      <c r="B307" s="535" t="s">
        <v>1674</v>
      </c>
      <c r="C307" s="238" t="s">
        <v>1675</v>
      </c>
      <c r="D307" s="259">
        <v>0</v>
      </c>
      <c r="E307" s="259">
        <v>0</v>
      </c>
      <c r="F307" s="259">
        <v>0</v>
      </c>
      <c r="G307" s="259">
        <v>0</v>
      </c>
      <c r="H307" s="248">
        <f t="shared" ref="H307:H312" si="23">+G307</f>
        <v>0</v>
      </c>
      <c r="J307" s="508">
        <f t="shared" si="20"/>
        <v>0</v>
      </c>
      <c r="K307" s="241">
        <f t="shared" si="21"/>
        <v>0</v>
      </c>
      <c r="N307" s="248"/>
      <c r="O307" s="248"/>
      <c r="P307" s="241"/>
    </row>
    <row r="308" spans="1:16" outlineLevel="1" x14ac:dyDescent="0.3">
      <c r="A308" s="248"/>
      <c r="B308" s="238" t="s">
        <v>1009</v>
      </c>
      <c r="C308" s="238" t="s">
        <v>1010</v>
      </c>
      <c r="D308" s="259">
        <v>52387904.75</v>
      </c>
      <c r="E308" s="259">
        <v>0</v>
      </c>
      <c r="F308" s="259">
        <v>52387904.75</v>
      </c>
      <c r="G308" s="259">
        <v>52387904.75</v>
      </c>
      <c r="J308" s="508">
        <f t="shared" si="20"/>
        <v>52387904.75</v>
      </c>
      <c r="K308" s="241">
        <f t="shared" si="21"/>
        <v>0</v>
      </c>
      <c r="N308" s="248"/>
      <c r="O308" s="248"/>
      <c r="P308" s="241"/>
    </row>
    <row r="309" spans="1:16" outlineLevel="1" x14ac:dyDescent="0.3">
      <c r="A309" s="248"/>
      <c r="B309" s="535" t="s">
        <v>1011</v>
      </c>
      <c r="C309" s="238" t="s">
        <v>1012</v>
      </c>
      <c r="D309" s="259">
        <v>9806252.75</v>
      </c>
      <c r="E309" s="259">
        <v>0</v>
      </c>
      <c r="F309" s="259">
        <v>9806252.75</v>
      </c>
      <c r="G309" s="259">
        <v>9806252.75</v>
      </c>
      <c r="H309" s="248">
        <f t="shared" si="23"/>
        <v>9806252.75</v>
      </c>
      <c r="J309" s="508">
        <f t="shared" si="20"/>
        <v>9806252.75</v>
      </c>
      <c r="K309" s="241">
        <f t="shared" si="21"/>
        <v>0</v>
      </c>
      <c r="N309" s="248"/>
      <c r="O309" s="248"/>
      <c r="P309" s="241"/>
    </row>
    <row r="310" spans="1:16" outlineLevel="1" x14ac:dyDescent="0.3">
      <c r="A310" s="248"/>
      <c r="B310" s="535" t="s">
        <v>1013</v>
      </c>
      <c r="C310" s="238" t="s">
        <v>1014</v>
      </c>
      <c r="D310" s="259">
        <v>12522782</v>
      </c>
      <c r="E310" s="259">
        <v>0</v>
      </c>
      <c r="F310" s="259">
        <v>12522782</v>
      </c>
      <c r="G310" s="259">
        <v>12522782</v>
      </c>
      <c r="H310" s="248">
        <f t="shared" si="23"/>
        <v>12522782</v>
      </c>
      <c r="J310" s="508">
        <f t="shared" si="20"/>
        <v>12522782</v>
      </c>
      <c r="K310" s="241">
        <f t="shared" si="21"/>
        <v>0</v>
      </c>
      <c r="N310" s="248"/>
      <c r="O310" s="248"/>
      <c r="P310" s="241"/>
    </row>
    <row r="311" spans="1:16" outlineLevel="1" x14ac:dyDescent="0.3">
      <c r="A311" s="248"/>
      <c r="B311" s="535" t="s">
        <v>1015</v>
      </c>
      <c r="C311" s="238" t="s">
        <v>1016</v>
      </c>
      <c r="D311" s="259">
        <v>6118870</v>
      </c>
      <c r="E311" s="259">
        <v>0</v>
      </c>
      <c r="F311" s="259">
        <v>6118870</v>
      </c>
      <c r="G311" s="259">
        <v>6118870</v>
      </c>
      <c r="H311" s="248">
        <f t="shared" si="23"/>
        <v>6118870</v>
      </c>
      <c r="J311" s="508">
        <f t="shared" si="20"/>
        <v>6118870</v>
      </c>
      <c r="K311" s="241">
        <f t="shared" si="21"/>
        <v>0</v>
      </c>
      <c r="N311" s="248"/>
      <c r="O311" s="248"/>
      <c r="P311" s="241"/>
    </row>
    <row r="312" spans="1:16" outlineLevel="1" x14ac:dyDescent="0.3">
      <c r="A312" s="248"/>
      <c r="B312" s="535" t="s">
        <v>1017</v>
      </c>
      <c r="C312" s="238" t="s">
        <v>1018</v>
      </c>
      <c r="D312" s="259">
        <v>23940000</v>
      </c>
      <c r="E312" s="259">
        <v>0</v>
      </c>
      <c r="F312" s="259">
        <v>23940000</v>
      </c>
      <c r="G312" s="259">
        <v>23940000</v>
      </c>
      <c r="H312" s="248">
        <f t="shared" si="23"/>
        <v>23940000</v>
      </c>
      <c r="J312" s="508">
        <f t="shared" si="20"/>
        <v>23940000</v>
      </c>
      <c r="K312" s="241">
        <f t="shared" si="21"/>
        <v>0</v>
      </c>
      <c r="N312" s="248"/>
      <c r="O312" s="248"/>
      <c r="P312" s="241"/>
    </row>
    <row r="313" spans="1:16" outlineLevel="1" x14ac:dyDescent="0.3">
      <c r="A313" s="248"/>
      <c r="B313" s="238" t="s">
        <v>332</v>
      </c>
      <c r="C313" s="238" t="s">
        <v>1019</v>
      </c>
      <c r="D313" s="259">
        <v>8274680188</v>
      </c>
      <c r="E313" s="259">
        <v>0</v>
      </c>
      <c r="F313" s="259">
        <v>8274680188</v>
      </c>
      <c r="G313" s="259">
        <v>8274680188</v>
      </c>
      <c r="J313" s="508">
        <f t="shared" si="20"/>
        <v>8274680188</v>
      </c>
      <c r="K313" s="241">
        <f t="shared" si="21"/>
        <v>0</v>
      </c>
      <c r="M313" s="260" t="s">
        <v>58</v>
      </c>
      <c r="N313" s="248"/>
      <c r="O313" s="248"/>
      <c r="P313" s="241"/>
    </row>
    <row r="314" spans="1:16" outlineLevel="1" x14ac:dyDescent="0.3">
      <c r="A314" s="248"/>
      <c r="B314" s="238" t="s">
        <v>1020</v>
      </c>
      <c r="C314" s="238" t="s">
        <v>1021</v>
      </c>
      <c r="D314" s="259">
        <v>8274680188</v>
      </c>
      <c r="E314" s="259">
        <v>0</v>
      </c>
      <c r="F314" s="259">
        <v>8274680188</v>
      </c>
      <c r="G314" s="259">
        <v>8274680188</v>
      </c>
      <c r="J314" s="508">
        <f t="shared" si="20"/>
        <v>8274680188</v>
      </c>
      <c r="K314" s="241">
        <f t="shared" si="21"/>
        <v>0</v>
      </c>
      <c r="N314" s="248"/>
      <c r="O314" s="248"/>
      <c r="P314" s="241"/>
    </row>
    <row r="315" spans="1:16" outlineLevel="1" x14ac:dyDescent="0.3">
      <c r="A315" s="248"/>
      <c r="B315" s="238" t="s">
        <v>326</v>
      </c>
      <c r="C315" s="238" t="s">
        <v>1022</v>
      </c>
      <c r="D315" s="259">
        <v>8274680188</v>
      </c>
      <c r="E315" s="259">
        <v>0</v>
      </c>
      <c r="F315" s="259">
        <v>8274680188</v>
      </c>
      <c r="G315" s="259">
        <v>8274680188</v>
      </c>
      <c r="J315" s="508">
        <f t="shared" si="20"/>
        <v>8274680188</v>
      </c>
      <c r="K315" s="241">
        <f t="shared" si="21"/>
        <v>0</v>
      </c>
      <c r="N315" s="248"/>
      <c r="O315" s="248"/>
      <c r="P315" s="241"/>
    </row>
    <row r="316" spans="1:16" s="267" customFormat="1" outlineLevel="1" x14ac:dyDescent="0.3">
      <c r="A316" s="266"/>
      <c r="B316" s="267" t="s">
        <v>492</v>
      </c>
      <c r="C316" s="267" t="s">
        <v>1676</v>
      </c>
      <c r="D316" s="259">
        <v>0</v>
      </c>
      <c r="E316" s="259">
        <v>0</v>
      </c>
      <c r="F316" s="259">
        <v>0</v>
      </c>
      <c r="G316" s="259">
        <v>0</v>
      </c>
      <c r="H316" s="266">
        <v>1222477066.568331</v>
      </c>
      <c r="I316" s="266">
        <v>67577838</v>
      </c>
      <c r="J316" s="279">
        <f t="shared" si="20"/>
        <v>0</v>
      </c>
      <c r="K316" s="268">
        <f t="shared" si="21"/>
        <v>0</v>
      </c>
      <c r="N316" s="248"/>
      <c r="O316" s="248"/>
      <c r="P316" s="268"/>
    </row>
    <row r="317" spans="1:16" s="267" customFormat="1" outlineLevel="1" x14ac:dyDescent="0.3">
      <c r="A317" s="266"/>
      <c r="B317" s="267" t="s">
        <v>492</v>
      </c>
      <c r="C317" s="267" t="s">
        <v>1677</v>
      </c>
      <c r="D317" s="259">
        <v>0</v>
      </c>
      <c r="E317" s="259">
        <v>0</v>
      </c>
      <c r="F317" s="259">
        <v>0</v>
      </c>
      <c r="G317" s="259">
        <v>0</v>
      </c>
      <c r="H317" s="279"/>
      <c r="I317" s="279">
        <v>1154899228.568331</v>
      </c>
      <c r="J317" s="279">
        <f t="shared" si="20"/>
        <v>0</v>
      </c>
      <c r="K317" s="268">
        <f t="shared" si="21"/>
        <v>0</v>
      </c>
      <c r="N317" s="248"/>
      <c r="O317" s="248"/>
      <c r="P317" s="268"/>
    </row>
    <row r="318" spans="1:16" outlineLevel="1" x14ac:dyDescent="0.3">
      <c r="A318" s="248"/>
      <c r="B318" s="238" t="s">
        <v>1023</v>
      </c>
      <c r="C318" s="238" t="s">
        <v>1024</v>
      </c>
      <c r="D318" s="259">
        <v>67577838</v>
      </c>
      <c r="E318" s="259">
        <v>0</v>
      </c>
      <c r="F318" s="259">
        <v>67577838</v>
      </c>
      <c r="G318" s="259">
        <v>67577838</v>
      </c>
      <c r="H318" s="248">
        <v>-1154899228.568331</v>
      </c>
      <c r="I318" s="248">
        <f>+G318-J318-K318</f>
        <v>0</v>
      </c>
      <c r="J318" s="508">
        <f t="shared" si="20"/>
        <v>67577838</v>
      </c>
      <c r="K318" s="241">
        <f t="shared" si="21"/>
        <v>0</v>
      </c>
      <c r="N318" s="248">
        <v>114892124</v>
      </c>
      <c r="O318" s="248"/>
      <c r="P318" s="241"/>
    </row>
    <row r="319" spans="1:16" outlineLevel="1" x14ac:dyDescent="0.3">
      <c r="A319" s="248"/>
      <c r="B319" s="238" t="s">
        <v>1025</v>
      </c>
      <c r="C319" s="238" t="s">
        <v>1026</v>
      </c>
      <c r="D319" s="259">
        <v>8207102350</v>
      </c>
      <c r="E319" s="259">
        <v>0</v>
      </c>
      <c r="F319" s="259">
        <v>8207102350</v>
      </c>
      <c r="G319" s="259">
        <v>8207102350</v>
      </c>
      <c r="H319" s="248">
        <v>8207102350</v>
      </c>
      <c r="I319" s="248">
        <f t="shared" ref="I319:I382" si="24">+G319-J319-K319</f>
        <v>0</v>
      </c>
      <c r="J319" s="508">
        <f t="shared" si="20"/>
        <v>8207102350</v>
      </c>
      <c r="K319" s="241">
        <f t="shared" si="21"/>
        <v>0</v>
      </c>
      <c r="N319" s="248">
        <v>8758693303</v>
      </c>
      <c r="O319" s="248"/>
      <c r="P319" s="241"/>
    </row>
    <row r="320" spans="1:16" outlineLevel="1" x14ac:dyDescent="0.3">
      <c r="A320" s="248"/>
      <c r="B320" s="238" t="s">
        <v>1038</v>
      </c>
      <c r="C320" s="238" t="s">
        <v>1039</v>
      </c>
      <c r="D320" s="259">
        <v>13000000</v>
      </c>
      <c r="E320" s="259">
        <v>0</v>
      </c>
      <c r="F320" s="259">
        <v>13000000</v>
      </c>
      <c r="G320" s="259">
        <v>13000000</v>
      </c>
      <c r="I320" s="248">
        <f t="shared" si="24"/>
        <v>0</v>
      </c>
      <c r="J320" s="508">
        <f t="shared" si="20"/>
        <v>13000000</v>
      </c>
      <c r="K320" s="241">
        <f t="shared" si="21"/>
        <v>0</v>
      </c>
      <c r="N320" s="248"/>
      <c r="O320" s="248"/>
      <c r="P320" s="241"/>
    </row>
    <row r="321" spans="1:16" outlineLevel="1" x14ac:dyDescent="0.3">
      <c r="A321" s="248"/>
      <c r="B321" s="238" t="s">
        <v>1040</v>
      </c>
      <c r="C321" s="238" t="s">
        <v>1041</v>
      </c>
      <c r="D321" s="259">
        <v>13000000</v>
      </c>
      <c r="E321" s="259">
        <v>0</v>
      </c>
      <c r="F321" s="259">
        <v>13000000</v>
      </c>
      <c r="G321" s="259">
        <v>13000000</v>
      </c>
      <c r="I321" s="248">
        <f t="shared" si="24"/>
        <v>0</v>
      </c>
      <c r="J321" s="508">
        <f t="shared" si="20"/>
        <v>13000000</v>
      </c>
      <c r="K321" s="241">
        <f t="shared" si="21"/>
        <v>0</v>
      </c>
      <c r="N321" s="248"/>
      <c r="O321" s="248"/>
      <c r="P321" s="241"/>
    </row>
    <row r="322" spans="1:16" outlineLevel="1" x14ac:dyDescent="0.3">
      <c r="A322" s="248"/>
      <c r="B322" s="238" t="s">
        <v>1042</v>
      </c>
      <c r="C322" s="238" t="s">
        <v>1043</v>
      </c>
      <c r="D322" s="259">
        <v>13000000</v>
      </c>
      <c r="E322" s="259">
        <v>0</v>
      </c>
      <c r="F322" s="259">
        <v>13000000</v>
      </c>
      <c r="G322" s="259">
        <v>13000000</v>
      </c>
      <c r="I322" s="248">
        <f t="shared" si="24"/>
        <v>0</v>
      </c>
      <c r="J322" s="508">
        <f t="shared" si="20"/>
        <v>13000000</v>
      </c>
      <c r="K322" s="241">
        <f t="shared" si="21"/>
        <v>0</v>
      </c>
      <c r="N322" s="248"/>
      <c r="O322" s="248"/>
      <c r="P322" s="241"/>
    </row>
    <row r="323" spans="1:16" outlineLevel="1" x14ac:dyDescent="0.3">
      <c r="A323" s="248"/>
      <c r="B323" s="238" t="s">
        <v>1044</v>
      </c>
      <c r="C323" s="238" t="s">
        <v>1045</v>
      </c>
      <c r="D323" s="259">
        <v>13000000</v>
      </c>
      <c r="E323" s="259">
        <v>0</v>
      </c>
      <c r="F323" s="259">
        <v>13000000</v>
      </c>
      <c r="G323" s="259">
        <v>13000000</v>
      </c>
      <c r="I323" s="248">
        <f t="shared" si="24"/>
        <v>0</v>
      </c>
      <c r="J323" s="508">
        <f t="shared" si="20"/>
        <v>13000000</v>
      </c>
      <c r="K323" s="241">
        <f t="shared" si="21"/>
        <v>0</v>
      </c>
      <c r="N323" s="248"/>
      <c r="O323" s="248"/>
      <c r="P323" s="241"/>
    </row>
    <row r="324" spans="1:16" outlineLevel="1" x14ac:dyDescent="0.3">
      <c r="A324" s="248"/>
      <c r="B324" s="238" t="s">
        <v>1046</v>
      </c>
      <c r="C324" s="238" t="s">
        <v>1047</v>
      </c>
      <c r="D324" s="259">
        <v>13000000</v>
      </c>
      <c r="E324" s="259">
        <v>0</v>
      </c>
      <c r="F324" s="259">
        <v>13000000</v>
      </c>
      <c r="G324" s="259">
        <v>13000000</v>
      </c>
      <c r="I324" s="248">
        <f t="shared" si="24"/>
        <v>0</v>
      </c>
      <c r="J324" s="508">
        <f t="shared" si="20"/>
        <v>13000000</v>
      </c>
      <c r="K324" s="241">
        <f t="shared" si="21"/>
        <v>0</v>
      </c>
      <c r="N324" s="248"/>
      <c r="O324" s="248"/>
      <c r="P324" s="241"/>
    </row>
    <row r="325" spans="1:16" outlineLevel="1" x14ac:dyDescent="0.3">
      <c r="A325" s="248"/>
      <c r="B325" s="238" t="s">
        <v>439</v>
      </c>
      <c r="C325" s="238" t="s">
        <v>1048</v>
      </c>
      <c r="D325" s="259">
        <v>13000000</v>
      </c>
      <c r="E325" s="259">
        <v>0</v>
      </c>
      <c r="F325" s="259">
        <v>13000000</v>
      </c>
      <c r="G325" s="259">
        <v>13000000</v>
      </c>
      <c r="I325" s="248">
        <f t="shared" si="24"/>
        <v>0</v>
      </c>
      <c r="J325" s="508">
        <f t="shared" si="20"/>
        <v>13000000</v>
      </c>
      <c r="K325" s="241">
        <f t="shared" si="21"/>
        <v>0</v>
      </c>
      <c r="M325" s="260" t="s">
        <v>1668</v>
      </c>
      <c r="N325" s="248"/>
      <c r="O325" s="248"/>
      <c r="P325" s="241"/>
    </row>
    <row r="326" spans="1:16" outlineLevel="1" x14ac:dyDescent="0.3">
      <c r="A326" s="248"/>
      <c r="B326" s="238" t="s">
        <v>1027</v>
      </c>
      <c r="C326" s="238" t="s">
        <v>1028</v>
      </c>
      <c r="D326" s="259">
        <v>12545455</v>
      </c>
      <c r="E326" s="259">
        <v>0</v>
      </c>
      <c r="F326" s="259">
        <v>12545455</v>
      </c>
      <c r="G326" s="259">
        <v>12545455</v>
      </c>
      <c r="I326" s="248">
        <f t="shared" si="24"/>
        <v>0</v>
      </c>
      <c r="J326" s="508">
        <f t="shared" si="20"/>
        <v>12545455</v>
      </c>
      <c r="K326" s="241">
        <f t="shared" si="21"/>
        <v>0</v>
      </c>
      <c r="M326" s="260"/>
      <c r="N326" s="248"/>
      <c r="O326" s="248"/>
      <c r="P326" s="241"/>
    </row>
    <row r="327" spans="1:16" outlineLevel="1" x14ac:dyDescent="0.3">
      <c r="A327" s="248"/>
      <c r="B327" s="238" t="s">
        <v>504</v>
      </c>
      <c r="C327" s="238" t="s">
        <v>1029</v>
      </c>
      <c r="D327" s="259">
        <v>12545455</v>
      </c>
      <c r="E327" s="259">
        <v>0</v>
      </c>
      <c r="F327" s="259">
        <v>12545455</v>
      </c>
      <c r="G327" s="259">
        <v>12545455</v>
      </c>
      <c r="I327" s="248">
        <f t="shared" si="24"/>
        <v>0</v>
      </c>
      <c r="J327" s="508">
        <f t="shared" si="20"/>
        <v>12545455</v>
      </c>
      <c r="K327" s="241">
        <f t="shared" si="21"/>
        <v>0</v>
      </c>
      <c r="M327" s="260"/>
      <c r="N327" s="248"/>
      <c r="O327" s="248"/>
      <c r="P327" s="241"/>
    </row>
    <row r="328" spans="1:16" outlineLevel="1" x14ac:dyDescent="0.3">
      <c r="A328" s="248"/>
      <c r="B328" s="238" t="s">
        <v>1030</v>
      </c>
      <c r="C328" s="238" t="s">
        <v>1031</v>
      </c>
      <c r="D328" s="259">
        <v>12545455</v>
      </c>
      <c r="E328" s="259">
        <v>0</v>
      </c>
      <c r="F328" s="259">
        <v>12545455</v>
      </c>
      <c r="G328" s="259">
        <v>12545455</v>
      </c>
      <c r="I328" s="248">
        <f t="shared" si="24"/>
        <v>0</v>
      </c>
      <c r="J328" s="508">
        <f t="shared" si="20"/>
        <v>12545455</v>
      </c>
      <c r="K328" s="241">
        <f t="shared" si="21"/>
        <v>0</v>
      </c>
      <c r="M328" s="260"/>
      <c r="N328" s="248"/>
      <c r="O328" s="248"/>
      <c r="P328" s="241"/>
    </row>
    <row r="329" spans="1:16" outlineLevel="1" x14ac:dyDescent="0.3">
      <c r="A329" s="248"/>
      <c r="B329" s="238" t="s">
        <v>1032</v>
      </c>
      <c r="C329" s="238" t="s">
        <v>1033</v>
      </c>
      <c r="D329" s="259">
        <v>12545455</v>
      </c>
      <c r="E329" s="259">
        <v>0</v>
      </c>
      <c r="F329" s="259">
        <v>12545455</v>
      </c>
      <c r="G329" s="259">
        <v>12545455</v>
      </c>
      <c r="I329" s="248">
        <f t="shared" si="24"/>
        <v>0</v>
      </c>
      <c r="J329" s="508">
        <f t="shared" si="20"/>
        <v>12545455</v>
      </c>
      <c r="K329" s="241">
        <f t="shared" si="21"/>
        <v>0</v>
      </c>
      <c r="M329" s="260"/>
      <c r="N329" s="248"/>
      <c r="O329" s="248"/>
      <c r="P329" s="241"/>
    </row>
    <row r="330" spans="1:16" outlineLevel="1" x14ac:dyDescent="0.3">
      <c r="A330" s="248"/>
      <c r="B330" s="238" t="s">
        <v>1034</v>
      </c>
      <c r="C330" s="238" t="s">
        <v>1035</v>
      </c>
      <c r="D330" s="259">
        <v>12545455</v>
      </c>
      <c r="E330" s="259">
        <v>0</v>
      </c>
      <c r="F330" s="259">
        <v>12545455</v>
      </c>
      <c r="G330" s="259">
        <v>12545455</v>
      </c>
      <c r="I330" s="248">
        <f t="shared" si="24"/>
        <v>0</v>
      </c>
      <c r="J330" s="508">
        <f t="shared" si="20"/>
        <v>12545455</v>
      </c>
      <c r="K330" s="241">
        <f t="shared" si="21"/>
        <v>0</v>
      </c>
      <c r="M330" s="260"/>
      <c r="N330" s="248"/>
      <c r="O330" s="248"/>
      <c r="P330" s="241"/>
    </row>
    <row r="331" spans="1:16" outlineLevel="1" x14ac:dyDescent="0.3">
      <c r="A331" s="248"/>
      <c r="B331" s="238" t="s">
        <v>1036</v>
      </c>
      <c r="C331" s="238" t="s">
        <v>1037</v>
      </c>
      <c r="D331" s="259">
        <v>12545455</v>
      </c>
      <c r="E331" s="259">
        <v>0</v>
      </c>
      <c r="F331" s="259">
        <v>12545455</v>
      </c>
      <c r="G331" s="259">
        <v>12545455</v>
      </c>
      <c r="I331" s="248">
        <f t="shared" si="24"/>
        <v>0</v>
      </c>
      <c r="J331" s="508">
        <f t="shared" si="20"/>
        <v>12545455</v>
      </c>
      <c r="K331" s="241">
        <f t="shared" si="21"/>
        <v>0</v>
      </c>
      <c r="M331" s="260"/>
      <c r="N331" s="248"/>
      <c r="O331" s="248"/>
      <c r="P331" s="241"/>
    </row>
    <row r="332" spans="1:16" outlineLevel="1" x14ac:dyDescent="0.3">
      <c r="A332" s="248"/>
      <c r="B332" s="238" t="s">
        <v>1049</v>
      </c>
      <c r="C332" s="238" t="s">
        <v>1050</v>
      </c>
      <c r="D332" s="259">
        <v>20106993854.029999</v>
      </c>
      <c r="E332" s="259">
        <v>0</v>
      </c>
      <c r="F332" s="259">
        <v>20106993854.029999</v>
      </c>
      <c r="G332" s="259">
        <v>20106993854.029999</v>
      </c>
      <c r="I332" s="248">
        <f t="shared" si="24"/>
        <v>0</v>
      </c>
      <c r="J332" s="508">
        <f t="shared" si="20"/>
        <v>20106993854.029999</v>
      </c>
      <c r="K332" s="241">
        <f>(E332*$I$1)</f>
        <v>0</v>
      </c>
      <c r="M332" s="241">
        <f>J332-BG!F61</f>
        <v>-1867947486.9700012</v>
      </c>
      <c r="N332" s="248">
        <v>18332370324</v>
      </c>
      <c r="O332" s="248"/>
      <c r="P332" s="241"/>
    </row>
    <row r="333" spans="1:16" outlineLevel="1" x14ac:dyDescent="0.3">
      <c r="A333" s="248"/>
      <c r="B333" s="238" t="s">
        <v>1051</v>
      </c>
      <c r="C333" s="238" t="s">
        <v>1052</v>
      </c>
      <c r="D333" s="259">
        <v>20106993854.029999</v>
      </c>
      <c r="E333" s="259">
        <v>0</v>
      </c>
      <c r="F333" s="259">
        <v>20106993854.029999</v>
      </c>
      <c r="G333" s="259">
        <v>20106993854.029999</v>
      </c>
      <c r="I333" s="248">
        <f t="shared" si="24"/>
        <v>0</v>
      </c>
      <c r="J333" s="508">
        <f t="shared" si="20"/>
        <v>20106993854.029999</v>
      </c>
      <c r="K333" s="241">
        <f>(E333*$I$1)</f>
        <v>0</v>
      </c>
      <c r="N333" s="248"/>
      <c r="O333" s="248"/>
      <c r="P333" s="241"/>
    </row>
    <row r="334" spans="1:16" outlineLevel="1" x14ac:dyDescent="0.3">
      <c r="A334" s="248"/>
      <c r="B334" s="238" t="s">
        <v>1053</v>
      </c>
      <c r="C334" s="238" t="s">
        <v>1054</v>
      </c>
      <c r="D334" s="259">
        <v>12475500000</v>
      </c>
      <c r="E334" s="259">
        <v>0</v>
      </c>
      <c r="F334" s="259">
        <v>12475500000</v>
      </c>
      <c r="G334" s="259">
        <v>12475500000</v>
      </c>
      <c r="I334" s="248">
        <f t="shared" si="24"/>
        <v>0</v>
      </c>
      <c r="J334" s="508">
        <f t="shared" si="20"/>
        <v>12475500000</v>
      </c>
      <c r="K334" s="241">
        <f>(E334*$I$1)</f>
        <v>0</v>
      </c>
      <c r="N334" s="248"/>
      <c r="O334" s="248"/>
      <c r="P334" s="241"/>
    </row>
    <row r="335" spans="1:16" outlineLevel="1" x14ac:dyDescent="0.3">
      <c r="A335" s="248"/>
      <c r="B335" s="238" t="s">
        <v>1055</v>
      </c>
      <c r="C335" s="238" t="s">
        <v>1056</v>
      </c>
      <c r="D335" s="259">
        <v>12475500000</v>
      </c>
      <c r="E335" s="259">
        <v>0</v>
      </c>
      <c r="F335" s="259">
        <v>12475500000</v>
      </c>
      <c r="G335" s="259">
        <v>12475500000</v>
      </c>
      <c r="I335" s="248">
        <f t="shared" si="24"/>
        <v>0</v>
      </c>
      <c r="J335" s="508">
        <f t="shared" si="20"/>
        <v>12475500000</v>
      </c>
      <c r="K335" s="241">
        <f>(E335*$I$1)</f>
        <v>0</v>
      </c>
      <c r="N335" s="248"/>
      <c r="O335" s="248"/>
      <c r="P335" s="241"/>
    </row>
    <row r="336" spans="1:16" outlineLevel="1" x14ac:dyDescent="0.3">
      <c r="A336" s="248"/>
      <c r="B336" s="238" t="s">
        <v>1057</v>
      </c>
      <c r="C336" s="238" t="s">
        <v>1058</v>
      </c>
      <c r="D336" s="259">
        <v>12475500000</v>
      </c>
      <c r="E336" s="259">
        <v>0</v>
      </c>
      <c r="F336" s="259">
        <v>12475500000</v>
      </c>
      <c r="G336" s="259">
        <v>12475500000</v>
      </c>
      <c r="I336" s="248">
        <f t="shared" si="24"/>
        <v>0</v>
      </c>
      <c r="J336" s="508">
        <f t="shared" si="20"/>
        <v>12475500000</v>
      </c>
      <c r="K336" s="241">
        <f>(E336*$I$1)</f>
        <v>0</v>
      </c>
      <c r="M336" s="241"/>
      <c r="N336" s="248"/>
      <c r="O336" s="248"/>
      <c r="P336" s="241"/>
    </row>
    <row r="337" spans="1:20" s="263" customFormat="1" ht="14.1" customHeight="1" outlineLevel="1" x14ac:dyDescent="0.3">
      <c r="A337" s="262"/>
      <c r="B337" s="263" t="s">
        <v>1059</v>
      </c>
      <c r="C337" s="263" t="s">
        <v>1060</v>
      </c>
      <c r="D337" s="259">
        <v>12475500000</v>
      </c>
      <c r="E337" s="259">
        <v>0</v>
      </c>
      <c r="F337" s="259">
        <v>12475500000</v>
      </c>
      <c r="G337" s="259">
        <v>12475500000</v>
      </c>
      <c r="H337" s="262"/>
      <c r="I337" s="248"/>
      <c r="J337" s="513">
        <f>SUM(J338:J342)</f>
        <v>14192600000</v>
      </c>
      <c r="K337" s="282">
        <f>F337</f>
        <v>12475500000</v>
      </c>
      <c r="M337" s="260" t="s">
        <v>63</v>
      </c>
      <c r="N337" s="262"/>
      <c r="O337" s="248"/>
      <c r="P337" s="241"/>
    </row>
    <row r="338" spans="1:20" outlineLevel="1" x14ac:dyDescent="0.3">
      <c r="A338" s="248"/>
      <c r="B338" s="238" t="s">
        <v>1061</v>
      </c>
      <c r="C338" s="238" t="s">
        <v>1062</v>
      </c>
      <c r="D338" s="259">
        <v>1788700000</v>
      </c>
      <c r="E338" s="259">
        <v>0</v>
      </c>
      <c r="F338" s="259">
        <v>1788700000</v>
      </c>
      <c r="G338" s="259">
        <v>1788700000</v>
      </c>
      <c r="I338" s="248">
        <f t="shared" si="24"/>
        <v>0</v>
      </c>
      <c r="J338" s="508">
        <f t="shared" ref="J338:J398" si="25">(G338)-K338</f>
        <v>1788700000</v>
      </c>
      <c r="K338" s="241">
        <f t="shared" ref="K338:K398" si="26">(E338*$I$1)</f>
        <v>0</v>
      </c>
      <c r="N338" s="248"/>
      <c r="O338" s="248"/>
      <c r="P338" s="241"/>
    </row>
    <row r="339" spans="1:20" outlineLevel="1" x14ac:dyDescent="0.3">
      <c r="A339" s="248"/>
      <c r="B339" s="238" t="s">
        <v>1063</v>
      </c>
      <c r="C339" s="238" t="s">
        <v>1064</v>
      </c>
      <c r="D339" s="259">
        <v>5740500000</v>
      </c>
      <c r="E339" s="259">
        <v>0</v>
      </c>
      <c r="F339" s="259">
        <v>5740500000</v>
      </c>
      <c r="G339" s="259">
        <v>5740500000</v>
      </c>
      <c r="I339" s="248">
        <f t="shared" si="24"/>
        <v>0</v>
      </c>
      <c r="J339" s="508">
        <f t="shared" si="25"/>
        <v>5740500000</v>
      </c>
      <c r="K339" s="241">
        <f t="shared" si="26"/>
        <v>0</v>
      </c>
      <c r="N339" s="248"/>
      <c r="O339" s="248"/>
      <c r="P339" s="241"/>
    </row>
    <row r="340" spans="1:20" outlineLevel="1" x14ac:dyDescent="0.3">
      <c r="A340" s="248"/>
      <c r="B340" s="238" t="s">
        <v>1065</v>
      </c>
      <c r="C340" s="238" t="s">
        <v>1066</v>
      </c>
      <c r="D340" s="259">
        <v>4157900000</v>
      </c>
      <c r="E340" s="259">
        <v>0</v>
      </c>
      <c r="F340" s="259">
        <v>4157900000</v>
      </c>
      <c r="G340" s="259">
        <v>4157900000</v>
      </c>
      <c r="I340" s="248">
        <f t="shared" si="24"/>
        <v>0</v>
      </c>
      <c r="J340" s="508">
        <f t="shared" si="25"/>
        <v>4157900000</v>
      </c>
      <c r="K340" s="241">
        <f t="shared" si="26"/>
        <v>0</v>
      </c>
      <c r="N340" s="248"/>
      <c r="O340" s="248"/>
      <c r="P340" s="241"/>
    </row>
    <row r="341" spans="1:20" outlineLevel="1" x14ac:dyDescent="0.3">
      <c r="A341" s="248"/>
      <c r="B341" s="238" t="s">
        <v>1067</v>
      </c>
      <c r="C341" s="238" t="s">
        <v>1068</v>
      </c>
      <c r="D341" s="259">
        <v>1005500000</v>
      </c>
      <c r="E341" s="259">
        <v>0</v>
      </c>
      <c r="F341" s="259">
        <v>1005500000</v>
      </c>
      <c r="G341" s="259">
        <v>1005500000</v>
      </c>
      <c r="I341" s="248">
        <f t="shared" si="24"/>
        <v>0</v>
      </c>
      <c r="J341" s="508">
        <f t="shared" si="25"/>
        <v>1005500000</v>
      </c>
      <c r="K341" s="241">
        <f t="shared" si="26"/>
        <v>0</v>
      </c>
      <c r="N341" s="248"/>
      <c r="O341" s="248"/>
      <c r="P341" s="241"/>
    </row>
    <row r="342" spans="1:20" outlineLevel="1" x14ac:dyDescent="0.3">
      <c r="A342" s="248"/>
      <c r="B342" s="238" t="s">
        <v>1069</v>
      </c>
      <c r="C342" s="238" t="s">
        <v>1070</v>
      </c>
      <c r="D342" s="259">
        <v>1500000000</v>
      </c>
      <c r="E342" s="259">
        <v>0</v>
      </c>
      <c r="F342" s="259">
        <v>1500000000</v>
      </c>
      <c r="G342" s="259">
        <v>1500000000</v>
      </c>
      <c r="I342" s="248">
        <f t="shared" si="24"/>
        <v>0</v>
      </c>
      <c r="J342" s="508">
        <f t="shared" si="25"/>
        <v>1500000000</v>
      </c>
      <c r="K342" s="241">
        <f t="shared" si="26"/>
        <v>0</v>
      </c>
      <c r="N342" s="248"/>
      <c r="O342" s="248"/>
      <c r="P342" s="241"/>
    </row>
    <row r="343" spans="1:20" outlineLevel="1" x14ac:dyDescent="0.3">
      <c r="A343" s="248"/>
      <c r="B343" s="238" t="s">
        <v>1071</v>
      </c>
      <c r="C343" s="238" t="s">
        <v>1072</v>
      </c>
      <c r="D343" s="259">
        <v>-1717100000</v>
      </c>
      <c r="E343" s="259">
        <v>0</v>
      </c>
      <c r="F343" s="259">
        <v>-1717100000</v>
      </c>
      <c r="G343" s="259">
        <v>-1717100000</v>
      </c>
      <c r="I343" s="248">
        <f t="shared" si="24"/>
        <v>0</v>
      </c>
      <c r="J343" s="508">
        <f t="shared" si="25"/>
        <v>-1717100000</v>
      </c>
      <c r="K343" s="241">
        <f t="shared" si="26"/>
        <v>0</v>
      </c>
      <c r="N343" s="248">
        <v>-1952500000</v>
      </c>
      <c r="O343" s="248"/>
      <c r="P343" s="241"/>
      <c r="Q343" s="280"/>
      <c r="R343" s="241"/>
      <c r="S343" s="283"/>
      <c r="T343" s="241"/>
    </row>
    <row r="344" spans="1:20" outlineLevel="1" x14ac:dyDescent="0.3">
      <c r="A344" s="248"/>
      <c r="B344" s="238" t="s">
        <v>1073</v>
      </c>
      <c r="C344" s="238" t="s">
        <v>1074</v>
      </c>
      <c r="D344" s="259">
        <v>4550139611</v>
      </c>
      <c r="E344" s="259">
        <v>0</v>
      </c>
      <c r="F344" s="259">
        <v>4550139611</v>
      </c>
      <c r="G344" s="259">
        <v>4550139611</v>
      </c>
      <c r="I344" s="248">
        <f t="shared" si="24"/>
        <v>0</v>
      </c>
      <c r="J344" s="508">
        <f t="shared" si="25"/>
        <v>4550139611</v>
      </c>
      <c r="K344" s="241">
        <f t="shared" si="26"/>
        <v>0</v>
      </c>
      <c r="N344" s="248"/>
      <c r="O344" s="248"/>
      <c r="P344" s="241"/>
    </row>
    <row r="345" spans="1:20" outlineLevel="1" x14ac:dyDescent="0.3">
      <c r="A345" s="248"/>
      <c r="B345" s="238" t="s">
        <v>1075</v>
      </c>
      <c r="C345" s="238" t="s">
        <v>1076</v>
      </c>
      <c r="D345" s="259">
        <v>1892953611</v>
      </c>
      <c r="E345" s="259">
        <v>0</v>
      </c>
      <c r="F345" s="259">
        <v>1892953611</v>
      </c>
      <c r="G345" s="259">
        <v>1892953611</v>
      </c>
      <c r="I345" s="248">
        <f t="shared" si="24"/>
        <v>0</v>
      </c>
      <c r="J345" s="508">
        <f t="shared" si="25"/>
        <v>1892953611</v>
      </c>
      <c r="K345" s="241">
        <f t="shared" si="26"/>
        <v>0</v>
      </c>
      <c r="N345" s="248"/>
      <c r="O345" s="248"/>
      <c r="P345" s="241"/>
      <c r="T345" s="241"/>
    </row>
    <row r="346" spans="1:20" outlineLevel="1" x14ac:dyDescent="0.3">
      <c r="A346" s="248"/>
      <c r="B346" s="238" t="s">
        <v>1077</v>
      </c>
      <c r="C346" s="238" t="s">
        <v>1078</v>
      </c>
      <c r="D346" s="259">
        <v>1892953611</v>
      </c>
      <c r="E346" s="259">
        <v>0</v>
      </c>
      <c r="F346" s="259">
        <v>1892953611</v>
      </c>
      <c r="G346" s="259">
        <v>1892953611</v>
      </c>
      <c r="I346" s="248">
        <f t="shared" si="24"/>
        <v>0</v>
      </c>
      <c r="J346" s="508">
        <f t="shared" si="25"/>
        <v>1892953611</v>
      </c>
      <c r="K346" s="241">
        <f t="shared" si="26"/>
        <v>0</v>
      </c>
      <c r="M346" s="260" t="s">
        <v>65</v>
      </c>
      <c r="N346" s="248"/>
      <c r="O346" s="248"/>
      <c r="P346" s="241"/>
    </row>
    <row r="347" spans="1:20" outlineLevel="1" x14ac:dyDescent="0.3">
      <c r="A347" s="248"/>
      <c r="B347" s="238" t="s">
        <v>1079</v>
      </c>
      <c r="C347" s="238" t="s">
        <v>1080</v>
      </c>
      <c r="D347" s="259">
        <v>1932225536</v>
      </c>
      <c r="E347" s="259">
        <v>0</v>
      </c>
      <c r="F347" s="259">
        <v>1932225536</v>
      </c>
      <c r="G347" s="259">
        <v>1932225536</v>
      </c>
      <c r="I347" s="248">
        <f t="shared" si="24"/>
        <v>0</v>
      </c>
      <c r="J347" s="508">
        <f t="shared" si="25"/>
        <v>1932225536</v>
      </c>
      <c r="K347" s="241">
        <f t="shared" si="26"/>
        <v>0</v>
      </c>
      <c r="N347" s="248">
        <v>2021605536</v>
      </c>
      <c r="O347" s="248"/>
      <c r="P347" s="241"/>
    </row>
    <row r="348" spans="1:20" outlineLevel="1" x14ac:dyDescent="0.3">
      <c r="A348" s="248"/>
      <c r="B348" s="238" t="s">
        <v>1081</v>
      </c>
      <c r="C348" s="238" t="s">
        <v>1082</v>
      </c>
      <c r="D348" s="259">
        <v>-39271925</v>
      </c>
      <c r="E348" s="259">
        <v>0</v>
      </c>
      <c r="F348" s="259">
        <v>-39271925</v>
      </c>
      <c r="G348" s="259">
        <v>-39271925</v>
      </c>
      <c r="I348" s="248">
        <f t="shared" si="24"/>
        <v>0</v>
      </c>
      <c r="J348" s="508">
        <f t="shared" si="25"/>
        <v>-39271925</v>
      </c>
      <c r="K348" s="241">
        <f t="shared" si="26"/>
        <v>0</v>
      </c>
      <c r="N348" s="248">
        <v>-73796925</v>
      </c>
      <c r="O348" s="248"/>
      <c r="P348" s="241"/>
    </row>
    <row r="349" spans="1:20" outlineLevel="1" x14ac:dyDescent="0.3">
      <c r="A349" s="248"/>
      <c r="B349" s="238" t="s">
        <v>1083</v>
      </c>
      <c r="C349" s="238" t="s">
        <v>1084</v>
      </c>
      <c r="D349" s="259">
        <v>2657186000</v>
      </c>
      <c r="E349" s="259">
        <v>0</v>
      </c>
      <c r="F349" s="259">
        <v>2657186000</v>
      </c>
      <c r="G349" s="259">
        <v>2657186000</v>
      </c>
      <c r="I349" s="248">
        <f t="shared" si="24"/>
        <v>0</v>
      </c>
      <c r="J349" s="508">
        <f t="shared" si="25"/>
        <v>2657186000</v>
      </c>
      <c r="K349" s="241">
        <f t="shared" si="26"/>
        <v>0</v>
      </c>
      <c r="N349" s="248"/>
      <c r="O349" s="248"/>
      <c r="P349" s="241"/>
    </row>
    <row r="350" spans="1:20" outlineLevel="1" x14ac:dyDescent="0.3">
      <c r="A350" s="248"/>
      <c r="B350" s="238" t="s">
        <v>1085</v>
      </c>
      <c r="C350" s="238" t="s">
        <v>1086</v>
      </c>
      <c r="D350" s="259">
        <v>2657186000</v>
      </c>
      <c r="E350" s="259">
        <v>0</v>
      </c>
      <c r="F350" s="259">
        <v>2657186000</v>
      </c>
      <c r="G350" s="259">
        <v>2657186000</v>
      </c>
      <c r="I350" s="248">
        <f t="shared" si="24"/>
        <v>0</v>
      </c>
      <c r="J350" s="508">
        <f t="shared" si="25"/>
        <v>2657186000</v>
      </c>
      <c r="K350" s="241">
        <f t="shared" si="26"/>
        <v>0</v>
      </c>
      <c r="N350" s="248"/>
      <c r="O350" s="248"/>
      <c r="P350" s="241"/>
    </row>
    <row r="351" spans="1:20" outlineLevel="1" x14ac:dyDescent="0.3">
      <c r="A351" s="248"/>
      <c r="B351" s="238" t="s">
        <v>1087</v>
      </c>
      <c r="C351" s="238" t="s">
        <v>1088</v>
      </c>
      <c r="D351" s="259">
        <v>2657186000</v>
      </c>
      <c r="E351" s="259">
        <v>0</v>
      </c>
      <c r="F351" s="259">
        <v>2657186000</v>
      </c>
      <c r="G351" s="259">
        <v>2657186000</v>
      </c>
      <c r="I351" s="248">
        <f t="shared" si="24"/>
        <v>0</v>
      </c>
      <c r="J351" s="508">
        <f t="shared" si="25"/>
        <v>2657186000</v>
      </c>
      <c r="K351" s="241">
        <f t="shared" si="26"/>
        <v>0</v>
      </c>
      <c r="M351" s="260" t="s">
        <v>65</v>
      </c>
      <c r="N351" s="248"/>
      <c r="O351" s="248"/>
      <c r="P351" s="241"/>
    </row>
    <row r="352" spans="1:20" outlineLevel="1" x14ac:dyDescent="0.3">
      <c r="A352" s="248"/>
      <c r="B352" s="238" t="s">
        <v>1089</v>
      </c>
      <c r="C352" s="238" t="s">
        <v>1090</v>
      </c>
      <c r="D352" s="259">
        <v>35270064</v>
      </c>
      <c r="E352" s="259">
        <v>0</v>
      </c>
      <c r="F352" s="259">
        <v>35270064</v>
      </c>
      <c r="G352" s="259">
        <v>35270064</v>
      </c>
      <c r="I352" s="248">
        <f t="shared" si="24"/>
        <v>0</v>
      </c>
      <c r="J352" s="508">
        <f t="shared" si="25"/>
        <v>35270064</v>
      </c>
      <c r="K352" s="241">
        <f t="shared" si="26"/>
        <v>0</v>
      </c>
      <c r="N352" s="248"/>
      <c r="O352" s="248"/>
      <c r="P352" s="241"/>
    </row>
    <row r="353" spans="1:17" outlineLevel="1" x14ac:dyDescent="0.3">
      <c r="A353" s="248"/>
      <c r="B353" s="238" t="s">
        <v>1091</v>
      </c>
      <c r="C353" s="238" t="s">
        <v>1092</v>
      </c>
      <c r="D353" s="259">
        <v>35270064</v>
      </c>
      <c r="E353" s="259">
        <v>0</v>
      </c>
      <c r="F353" s="259">
        <v>35270064</v>
      </c>
      <c r="G353" s="259">
        <v>35270064</v>
      </c>
      <c r="I353" s="248">
        <f t="shared" si="24"/>
        <v>0</v>
      </c>
      <c r="J353" s="508">
        <f t="shared" si="25"/>
        <v>35270064</v>
      </c>
      <c r="K353" s="241">
        <f t="shared" si="26"/>
        <v>0</v>
      </c>
      <c r="N353" s="248"/>
      <c r="O353" s="248"/>
      <c r="P353" s="241"/>
    </row>
    <row r="354" spans="1:17" outlineLevel="1" x14ac:dyDescent="0.3">
      <c r="A354" s="248"/>
      <c r="B354" s="238" t="s">
        <v>1093</v>
      </c>
      <c r="C354" s="238" t="s">
        <v>1094</v>
      </c>
      <c r="D354" s="259">
        <v>35270064</v>
      </c>
      <c r="E354" s="259">
        <v>0</v>
      </c>
      <c r="F354" s="259">
        <v>35270064</v>
      </c>
      <c r="G354" s="259">
        <v>35270064</v>
      </c>
      <c r="I354" s="248">
        <f t="shared" si="24"/>
        <v>0</v>
      </c>
      <c r="J354" s="508">
        <f t="shared" si="25"/>
        <v>35270064</v>
      </c>
      <c r="K354" s="241">
        <f t="shared" si="26"/>
        <v>0</v>
      </c>
      <c r="N354" s="248"/>
      <c r="O354" s="248"/>
      <c r="P354" s="241"/>
    </row>
    <row r="355" spans="1:17" outlineLevel="1" x14ac:dyDescent="0.3">
      <c r="A355" s="248"/>
      <c r="B355" s="238" t="s">
        <v>1095</v>
      </c>
      <c r="C355" s="238" t="s">
        <v>1096</v>
      </c>
      <c r="D355" s="259">
        <v>35270064</v>
      </c>
      <c r="E355" s="259">
        <v>0</v>
      </c>
      <c r="F355" s="259">
        <v>35270064</v>
      </c>
      <c r="G355" s="259">
        <v>35270064</v>
      </c>
      <c r="I355" s="248">
        <f t="shared" si="24"/>
        <v>0</v>
      </c>
      <c r="J355" s="508">
        <f t="shared" si="25"/>
        <v>35270064</v>
      </c>
      <c r="K355" s="241">
        <f t="shared" si="26"/>
        <v>0</v>
      </c>
      <c r="M355" s="260" t="s">
        <v>65</v>
      </c>
      <c r="N355" s="248"/>
      <c r="O355" s="248"/>
      <c r="P355" s="241"/>
    </row>
    <row r="356" spans="1:17" outlineLevel="1" x14ac:dyDescent="0.3">
      <c r="A356" s="248"/>
      <c r="B356" s="238" t="s">
        <v>1097</v>
      </c>
      <c r="C356" s="238" t="s">
        <v>1098</v>
      </c>
      <c r="D356" s="259">
        <v>798619186</v>
      </c>
      <c r="E356" s="259">
        <v>0</v>
      </c>
      <c r="F356" s="259">
        <v>798619186</v>
      </c>
      <c r="G356" s="259">
        <v>798619186</v>
      </c>
      <c r="I356" s="248">
        <f t="shared" si="24"/>
        <v>0</v>
      </c>
      <c r="J356" s="508">
        <f t="shared" si="25"/>
        <v>798619186</v>
      </c>
      <c r="K356" s="241">
        <f t="shared" si="26"/>
        <v>0</v>
      </c>
      <c r="N356" s="248"/>
      <c r="O356" s="248"/>
      <c r="P356" s="241"/>
    </row>
    <row r="357" spans="1:17" outlineLevel="1" x14ac:dyDescent="0.3">
      <c r="A357" s="248"/>
      <c r="B357" s="238" t="s">
        <v>1099</v>
      </c>
      <c r="C357" s="238" t="s">
        <v>1100</v>
      </c>
      <c r="D357" s="259">
        <v>288506808</v>
      </c>
      <c r="E357" s="259">
        <v>0</v>
      </c>
      <c r="F357" s="259">
        <v>288506808</v>
      </c>
      <c r="G357" s="259">
        <v>288506808</v>
      </c>
      <c r="I357" s="248">
        <f t="shared" si="24"/>
        <v>0</v>
      </c>
      <c r="J357" s="508">
        <f t="shared" si="25"/>
        <v>288506808</v>
      </c>
      <c r="K357" s="241">
        <f t="shared" si="26"/>
        <v>0</v>
      </c>
      <c r="N357" s="248"/>
      <c r="O357" s="248"/>
      <c r="P357" s="241"/>
    </row>
    <row r="358" spans="1:17" outlineLevel="1" x14ac:dyDescent="0.3">
      <c r="A358" s="248"/>
      <c r="B358" s="238" t="s">
        <v>1101</v>
      </c>
      <c r="C358" s="238" t="s">
        <v>1102</v>
      </c>
      <c r="D358" s="259">
        <v>288506808</v>
      </c>
      <c r="E358" s="259">
        <v>0</v>
      </c>
      <c r="F358" s="259">
        <v>288506808</v>
      </c>
      <c r="G358" s="259">
        <v>288506808</v>
      </c>
      <c r="I358" s="248">
        <f t="shared" si="24"/>
        <v>0</v>
      </c>
      <c r="J358" s="508">
        <f t="shared" si="25"/>
        <v>288506808</v>
      </c>
      <c r="K358" s="241">
        <f t="shared" si="26"/>
        <v>0</v>
      </c>
      <c r="N358" s="248"/>
      <c r="O358" s="248"/>
      <c r="P358" s="241"/>
    </row>
    <row r="359" spans="1:17" outlineLevel="1" x14ac:dyDescent="0.3">
      <c r="A359" s="248"/>
      <c r="B359" s="238" t="s">
        <v>1103</v>
      </c>
      <c r="C359" s="238" t="s">
        <v>1104</v>
      </c>
      <c r="D359" s="259">
        <v>288506808</v>
      </c>
      <c r="E359" s="259">
        <v>0</v>
      </c>
      <c r="F359" s="259">
        <v>288506808</v>
      </c>
      <c r="G359" s="259">
        <v>288506808</v>
      </c>
      <c r="I359" s="248">
        <f t="shared" si="24"/>
        <v>0</v>
      </c>
      <c r="J359" s="508">
        <f t="shared" si="25"/>
        <v>288506808</v>
      </c>
      <c r="K359" s="241">
        <f t="shared" si="26"/>
        <v>0</v>
      </c>
      <c r="M359" s="260" t="s">
        <v>65</v>
      </c>
      <c r="N359" s="248"/>
      <c r="O359" s="248"/>
      <c r="P359" s="241"/>
    </row>
    <row r="360" spans="1:17" s="277" customFormat="1" outlineLevel="1" x14ac:dyDescent="0.3">
      <c r="A360" s="276"/>
      <c r="B360" s="277" t="s">
        <v>1678</v>
      </c>
      <c r="C360" s="238" t="s">
        <v>1679</v>
      </c>
      <c r="D360" s="259">
        <v>0</v>
      </c>
      <c r="E360" s="259">
        <v>0</v>
      </c>
      <c r="F360" s="259">
        <v>0</v>
      </c>
      <c r="G360" s="259">
        <v>0</v>
      </c>
      <c r="H360" s="276"/>
      <c r="I360" s="248">
        <f t="shared" si="24"/>
        <v>0</v>
      </c>
      <c r="J360" s="508">
        <f t="shared" si="25"/>
        <v>0</v>
      </c>
      <c r="K360" s="241">
        <f t="shared" si="26"/>
        <v>0</v>
      </c>
      <c r="N360" s="276"/>
      <c r="O360" s="248"/>
      <c r="P360" s="241"/>
    </row>
    <row r="361" spans="1:17" outlineLevel="1" x14ac:dyDescent="0.3">
      <c r="A361" s="248"/>
      <c r="B361" s="238" t="s">
        <v>1105</v>
      </c>
      <c r="C361" s="238" t="s">
        <v>1106</v>
      </c>
      <c r="D361" s="259">
        <v>510112378</v>
      </c>
      <c r="E361" s="259">
        <v>0</v>
      </c>
      <c r="F361" s="259">
        <v>510112378</v>
      </c>
      <c r="G361" s="259">
        <v>510112378</v>
      </c>
      <c r="I361" s="248">
        <f t="shared" si="24"/>
        <v>0</v>
      </c>
      <c r="J361" s="508">
        <f t="shared" si="25"/>
        <v>510112378</v>
      </c>
      <c r="K361" s="241">
        <f t="shared" si="26"/>
        <v>0</v>
      </c>
      <c r="N361" s="248"/>
      <c r="O361" s="248"/>
      <c r="P361" s="241"/>
    </row>
    <row r="362" spans="1:17" outlineLevel="1" x14ac:dyDescent="0.3">
      <c r="A362" s="248"/>
      <c r="B362" s="238" t="s">
        <v>1107</v>
      </c>
      <c r="C362" s="238" t="s">
        <v>1108</v>
      </c>
      <c r="D362" s="259">
        <v>510112378</v>
      </c>
      <c r="E362" s="259">
        <v>0</v>
      </c>
      <c r="F362" s="259">
        <v>510112378</v>
      </c>
      <c r="G362" s="259">
        <v>510112378</v>
      </c>
      <c r="I362" s="248">
        <f t="shared" si="24"/>
        <v>0</v>
      </c>
      <c r="J362" s="508">
        <f t="shared" si="25"/>
        <v>510112378</v>
      </c>
      <c r="K362" s="241">
        <f t="shared" si="26"/>
        <v>0</v>
      </c>
      <c r="N362" s="248"/>
      <c r="O362" s="248"/>
      <c r="P362" s="241"/>
    </row>
    <row r="363" spans="1:17" outlineLevel="1" x14ac:dyDescent="0.3">
      <c r="A363" s="248"/>
      <c r="B363" s="238" t="s">
        <v>1109</v>
      </c>
      <c r="C363" s="238" t="s">
        <v>1110</v>
      </c>
      <c r="D363" s="259">
        <v>510112378</v>
      </c>
      <c r="E363" s="259">
        <v>0</v>
      </c>
      <c r="F363" s="259">
        <v>510112378</v>
      </c>
      <c r="G363" s="259">
        <v>510112378</v>
      </c>
      <c r="I363" s="248">
        <f t="shared" si="24"/>
        <v>0</v>
      </c>
      <c r="J363" s="508">
        <f t="shared" si="25"/>
        <v>510112378</v>
      </c>
      <c r="K363" s="241">
        <f t="shared" si="26"/>
        <v>0</v>
      </c>
      <c r="N363" s="248"/>
      <c r="O363" s="248"/>
      <c r="P363" s="241"/>
    </row>
    <row r="364" spans="1:17" outlineLevel="1" x14ac:dyDescent="0.3">
      <c r="A364" s="248"/>
      <c r="B364" s="238" t="s">
        <v>1111</v>
      </c>
      <c r="C364" s="238" t="s">
        <v>1112</v>
      </c>
      <c r="D364" s="259">
        <v>2247464993.0300002</v>
      </c>
      <c r="E364" s="259">
        <v>0</v>
      </c>
      <c r="F364" s="259">
        <v>2247464993.0300002</v>
      </c>
      <c r="G364" s="259">
        <v>2247464993.0300002</v>
      </c>
      <c r="I364" s="248">
        <f t="shared" si="24"/>
        <v>0</v>
      </c>
      <c r="J364" s="508">
        <f t="shared" si="25"/>
        <v>2247464993.0300002</v>
      </c>
      <c r="K364" s="241">
        <f t="shared" si="26"/>
        <v>0</v>
      </c>
      <c r="N364" s="248">
        <v>1428096276</v>
      </c>
      <c r="O364" s="248">
        <f>G364-N364</f>
        <v>819368717.03000021</v>
      </c>
      <c r="P364" s="241">
        <v>19740000</v>
      </c>
      <c r="Q364" s="280">
        <f>O364+P364</f>
        <v>839108717.03000021</v>
      </c>
    </row>
    <row r="365" spans="1:17" outlineLevel="1" x14ac:dyDescent="0.3">
      <c r="A365" s="248"/>
      <c r="B365" s="238" t="s">
        <v>1113</v>
      </c>
      <c r="C365" s="238" t="s">
        <v>1114</v>
      </c>
      <c r="D365" s="259">
        <v>21810656361.259998</v>
      </c>
      <c r="E365" s="259">
        <v>0</v>
      </c>
      <c r="F365" s="259">
        <v>21810656361.259998</v>
      </c>
      <c r="G365" s="259">
        <v>21810656361.259998</v>
      </c>
      <c r="I365" s="248">
        <f t="shared" si="24"/>
        <v>0</v>
      </c>
      <c r="J365" s="508">
        <f t="shared" si="25"/>
        <v>21810656361.259998</v>
      </c>
      <c r="K365" s="241">
        <f t="shared" si="26"/>
        <v>0</v>
      </c>
      <c r="N365" s="248"/>
      <c r="O365" s="248"/>
      <c r="P365" s="241"/>
    </row>
    <row r="366" spans="1:17" outlineLevel="1" x14ac:dyDescent="0.3">
      <c r="A366" s="248"/>
      <c r="B366" s="238" t="s">
        <v>1115</v>
      </c>
      <c r="C366" s="238" t="s">
        <v>1116</v>
      </c>
      <c r="D366" s="259">
        <v>-19563191368.23</v>
      </c>
      <c r="E366" s="259">
        <v>0</v>
      </c>
      <c r="F366" s="259">
        <v>-19563191368.23</v>
      </c>
      <c r="G366" s="259">
        <v>-19563191368.23</v>
      </c>
      <c r="I366" s="248">
        <f t="shared" si="24"/>
        <v>0</v>
      </c>
      <c r="J366" s="508">
        <f t="shared" si="25"/>
        <v>-19563191368.23</v>
      </c>
      <c r="K366" s="241">
        <f t="shared" si="26"/>
        <v>0</v>
      </c>
      <c r="N366" s="248"/>
      <c r="O366" s="248"/>
      <c r="P366" s="241"/>
    </row>
    <row r="367" spans="1:17" outlineLevel="1" x14ac:dyDescent="0.3">
      <c r="A367" s="248"/>
      <c r="B367" s="238" t="s">
        <v>1117</v>
      </c>
      <c r="C367" s="238" t="s">
        <v>1118</v>
      </c>
      <c r="D367" s="259">
        <v>0</v>
      </c>
      <c r="E367" s="259">
        <v>0</v>
      </c>
      <c r="F367" s="259">
        <v>0</v>
      </c>
      <c r="G367" s="259">
        <v>0</v>
      </c>
      <c r="I367" s="248">
        <f t="shared" si="24"/>
        <v>0</v>
      </c>
      <c r="J367" s="508">
        <f t="shared" si="25"/>
        <v>0</v>
      </c>
      <c r="K367" s="241">
        <f t="shared" si="26"/>
        <v>0</v>
      </c>
      <c r="N367" s="248"/>
      <c r="O367" s="248"/>
      <c r="P367" s="241"/>
    </row>
    <row r="368" spans="1:17" outlineLevel="1" x14ac:dyDescent="0.3">
      <c r="A368" s="248"/>
      <c r="B368" s="238" t="s">
        <v>1119</v>
      </c>
      <c r="C368" s="238" t="s">
        <v>1120</v>
      </c>
      <c r="D368" s="259">
        <v>7718702570</v>
      </c>
      <c r="E368" s="259">
        <v>0</v>
      </c>
      <c r="F368" s="259">
        <v>7718702570</v>
      </c>
      <c r="G368" s="259">
        <v>7718702570</v>
      </c>
      <c r="I368" s="248">
        <f t="shared" si="24"/>
        <v>0</v>
      </c>
      <c r="J368" s="508">
        <f t="shared" si="25"/>
        <v>7718702570</v>
      </c>
      <c r="K368" s="241">
        <f t="shared" si="26"/>
        <v>0</v>
      </c>
      <c r="N368" s="248"/>
      <c r="O368" s="248"/>
      <c r="P368" s="241"/>
    </row>
    <row r="369" spans="1:16" outlineLevel="1" x14ac:dyDescent="0.3">
      <c r="A369" s="248"/>
      <c r="B369" s="238" t="s">
        <v>1121</v>
      </c>
      <c r="C369" s="238" t="s">
        <v>1122</v>
      </c>
      <c r="D369" s="259">
        <v>7718702570</v>
      </c>
      <c r="E369" s="259">
        <v>0</v>
      </c>
      <c r="F369" s="259">
        <v>7718702570</v>
      </c>
      <c r="G369" s="259">
        <v>7718702570</v>
      </c>
      <c r="I369" s="248">
        <f t="shared" si="24"/>
        <v>0</v>
      </c>
      <c r="J369" s="508">
        <f t="shared" si="25"/>
        <v>7718702570</v>
      </c>
      <c r="K369" s="241">
        <f t="shared" si="26"/>
        <v>0</v>
      </c>
      <c r="N369" s="248"/>
      <c r="O369" s="248"/>
      <c r="P369" s="241"/>
    </row>
    <row r="370" spans="1:16" outlineLevel="1" x14ac:dyDescent="0.3">
      <c r="A370" s="248"/>
      <c r="B370" s="238" t="s">
        <v>1123</v>
      </c>
      <c r="C370" s="238" t="s">
        <v>1124</v>
      </c>
      <c r="D370" s="259">
        <v>7719508212</v>
      </c>
      <c r="E370" s="259">
        <v>0</v>
      </c>
      <c r="F370" s="259">
        <v>7719508212</v>
      </c>
      <c r="G370" s="259">
        <v>7719508212</v>
      </c>
      <c r="I370" s="248">
        <f t="shared" si="24"/>
        <v>0</v>
      </c>
      <c r="J370" s="508">
        <f t="shared" si="25"/>
        <v>7719508212</v>
      </c>
      <c r="K370" s="241">
        <f t="shared" si="26"/>
        <v>0</v>
      </c>
      <c r="N370" s="248"/>
      <c r="O370" s="248"/>
      <c r="P370" s="241"/>
    </row>
    <row r="371" spans="1:16" outlineLevel="1" x14ac:dyDescent="0.3">
      <c r="A371" s="248"/>
      <c r="B371" s="238" t="s">
        <v>1125</v>
      </c>
      <c r="C371" s="238" t="s">
        <v>597</v>
      </c>
      <c r="D371" s="259">
        <v>7210048135</v>
      </c>
      <c r="E371" s="259">
        <v>0</v>
      </c>
      <c r="F371" s="259">
        <v>7210048135</v>
      </c>
      <c r="G371" s="259">
        <v>7210048135</v>
      </c>
      <c r="I371" s="248">
        <f t="shared" si="24"/>
        <v>0</v>
      </c>
      <c r="J371" s="508">
        <f t="shared" si="25"/>
        <v>7210048135</v>
      </c>
      <c r="K371" s="241">
        <f t="shared" si="26"/>
        <v>0</v>
      </c>
      <c r="N371" s="248"/>
      <c r="O371" s="248"/>
      <c r="P371" s="241"/>
    </row>
    <row r="372" spans="1:16" outlineLevel="1" x14ac:dyDescent="0.3">
      <c r="A372" s="248"/>
      <c r="B372" s="238" t="s">
        <v>1126</v>
      </c>
      <c r="C372" s="238" t="s">
        <v>1127</v>
      </c>
      <c r="D372" s="259">
        <v>509460077</v>
      </c>
      <c r="E372" s="259">
        <v>0</v>
      </c>
      <c r="F372" s="259">
        <v>509460077</v>
      </c>
      <c r="G372" s="259">
        <v>509460077</v>
      </c>
      <c r="I372" s="248">
        <f t="shared" si="24"/>
        <v>0</v>
      </c>
      <c r="J372" s="508">
        <f t="shared" si="25"/>
        <v>509460077</v>
      </c>
      <c r="K372" s="241">
        <f t="shared" si="26"/>
        <v>0</v>
      </c>
      <c r="N372" s="248"/>
      <c r="O372" s="248"/>
      <c r="P372" s="241"/>
    </row>
    <row r="373" spans="1:16" outlineLevel="1" x14ac:dyDescent="0.3">
      <c r="A373" s="248"/>
      <c r="B373" s="238" t="s">
        <v>1128</v>
      </c>
      <c r="C373" s="238" t="s">
        <v>718</v>
      </c>
      <c r="D373" s="259">
        <v>-805642</v>
      </c>
      <c r="E373" s="259">
        <v>0</v>
      </c>
      <c r="F373" s="259">
        <v>-805642</v>
      </c>
      <c r="G373" s="259">
        <v>-805642</v>
      </c>
      <c r="I373" s="248">
        <f t="shared" si="24"/>
        <v>0</v>
      </c>
      <c r="J373" s="508">
        <f t="shared" si="25"/>
        <v>-805642</v>
      </c>
      <c r="K373" s="241">
        <f t="shared" si="26"/>
        <v>0</v>
      </c>
      <c r="N373" s="248"/>
      <c r="O373" s="248"/>
      <c r="P373" s="241"/>
    </row>
    <row r="374" spans="1:16" outlineLevel="1" x14ac:dyDescent="0.3">
      <c r="A374" s="248"/>
      <c r="B374" s="238" t="s">
        <v>1129</v>
      </c>
      <c r="C374" s="238" t="s">
        <v>1130</v>
      </c>
      <c r="D374" s="259">
        <v>-805642</v>
      </c>
      <c r="E374" s="259">
        <v>0</v>
      </c>
      <c r="F374" s="259">
        <v>-805642</v>
      </c>
      <c r="G374" s="259">
        <v>-805642</v>
      </c>
      <c r="I374" s="248">
        <f t="shared" si="24"/>
        <v>0</v>
      </c>
      <c r="J374" s="508">
        <f t="shared" si="25"/>
        <v>-805642</v>
      </c>
      <c r="K374" s="241">
        <f t="shared" si="26"/>
        <v>0</v>
      </c>
      <c r="N374" s="248"/>
      <c r="O374" s="248"/>
      <c r="P374" s="241"/>
    </row>
    <row r="375" spans="1:16" outlineLevel="1" x14ac:dyDescent="0.3">
      <c r="A375" s="248"/>
      <c r="B375" s="238" t="s">
        <v>1131</v>
      </c>
      <c r="C375" s="238" t="s">
        <v>1132</v>
      </c>
      <c r="D375" s="259">
        <v>-805642</v>
      </c>
      <c r="E375" s="259">
        <v>0</v>
      </c>
      <c r="F375" s="259">
        <v>-805642</v>
      </c>
      <c r="G375" s="259">
        <v>-805642</v>
      </c>
      <c r="I375" s="248">
        <f t="shared" si="24"/>
        <v>0</v>
      </c>
      <c r="J375" s="508">
        <f t="shared" si="25"/>
        <v>-805642</v>
      </c>
      <c r="K375" s="241">
        <f t="shared" si="26"/>
        <v>0</v>
      </c>
      <c r="N375" s="248"/>
      <c r="O375" s="248"/>
      <c r="P375" s="241"/>
    </row>
    <row r="376" spans="1:16" outlineLevel="1" x14ac:dyDescent="0.3">
      <c r="A376" s="248"/>
      <c r="B376" s="238" t="s">
        <v>1133</v>
      </c>
      <c r="C376" s="238" t="s">
        <v>1134</v>
      </c>
      <c r="D376" s="259">
        <v>-7718702570</v>
      </c>
      <c r="E376" s="259">
        <v>0</v>
      </c>
      <c r="F376" s="259">
        <v>-7718702570</v>
      </c>
      <c r="G376" s="259">
        <v>-7718702570</v>
      </c>
      <c r="I376" s="248">
        <f t="shared" si="24"/>
        <v>0</v>
      </c>
      <c r="J376" s="508">
        <f t="shared" si="25"/>
        <v>-7718702570</v>
      </c>
      <c r="K376" s="241">
        <f t="shared" si="26"/>
        <v>0</v>
      </c>
      <c r="N376" s="248"/>
      <c r="O376" s="248"/>
      <c r="P376" s="241"/>
    </row>
    <row r="377" spans="1:16" outlineLevel="1" x14ac:dyDescent="0.3">
      <c r="A377" s="248"/>
      <c r="B377" s="238" t="s">
        <v>1135</v>
      </c>
      <c r="C377" s="238" t="s">
        <v>1136</v>
      </c>
      <c r="D377" s="259">
        <v>-7718702570</v>
      </c>
      <c r="E377" s="259">
        <v>0</v>
      </c>
      <c r="F377" s="259">
        <v>-7718702570</v>
      </c>
      <c r="G377" s="259">
        <v>-7718702570</v>
      </c>
      <c r="I377" s="248">
        <f t="shared" si="24"/>
        <v>0</v>
      </c>
      <c r="J377" s="508">
        <f t="shared" si="25"/>
        <v>-7718702570</v>
      </c>
      <c r="K377" s="241">
        <f t="shared" si="26"/>
        <v>0</v>
      </c>
      <c r="N377" s="248"/>
      <c r="O377" s="248"/>
      <c r="P377" s="241"/>
    </row>
    <row r="378" spans="1:16" outlineLevel="1" x14ac:dyDescent="0.3">
      <c r="A378" s="248"/>
      <c r="B378" s="238" t="s">
        <v>1137</v>
      </c>
      <c r="C378" s="238" t="s">
        <v>1138</v>
      </c>
      <c r="D378" s="259">
        <v>-7719508212</v>
      </c>
      <c r="E378" s="259">
        <v>0</v>
      </c>
      <c r="F378" s="259">
        <v>-7719508212</v>
      </c>
      <c r="G378" s="259">
        <v>-7719508212</v>
      </c>
      <c r="I378" s="248">
        <f t="shared" si="24"/>
        <v>0</v>
      </c>
      <c r="J378" s="508">
        <f t="shared" si="25"/>
        <v>-7719508212</v>
      </c>
      <c r="K378" s="241">
        <f t="shared" si="26"/>
        <v>0</v>
      </c>
      <c r="N378" s="248"/>
      <c r="O378" s="248"/>
      <c r="P378" s="241"/>
    </row>
    <row r="379" spans="1:16" outlineLevel="1" x14ac:dyDescent="0.3">
      <c r="A379" s="248"/>
      <c r="B379" s="238" t="s">
        <v>1139</v>
      </c>
      <c r="C379" s="238" t="s">
        <v>1140</v>
      </c>
      <c r="D379" s="259">
        <v>-7210048135</v>
      </c>
      <c r="E379" s="259">
        <v>0</v>
      </c>
      <c r="F379" s="259">
        <v>-7210048135</v>
      </c>
      <c r="G379" s="259">
        <v>-7210048135</v>
      </c>
      <c r="I379" s="248">
        <f t="shared" si="24"/>
        <v>0</v>
      </c>
      <c r="J379" s="508">
        <f t="shared" si="25"/>
        <v>-7210048135</v>
      </c>
      <c r="K379" s="241">
        <f t="shared" si="26"/>
        <v>0</v>
      </c>
      <c r="N379" s="248"/>
      <c r="O379" s="248"/>
      <c r="P379" s="241"/>
    </row>
    <row r="380" spans="1:16" outlineLevel="1" x14ac:dyDescent="0.3">
      <c r="A380" s="248"/>
      <c r="B380" s="238" t="s">
        <v>1141</v>
      </c>
      <c r="C380" s="238" t="s">
        <v>1142</v>
      </c>
      <c r="D380" s="259">
        <v>-509460077</v>
      </c>
      <c r="E380" s="259">
        <v>0</v>
      </c>
      <c r="F380" s="259">
        <v>-509460077</v>
      </c>
      <c r="G380" s="259">
        <v>-509460077</v>
      </c>
      <c r="I380" s="248">
        <f t="shared" si="24"/>
        <v>0</v>
      </c>
      <c r="J380" s="508">
        <f t="shared" si="25"/>
        <v>-509460077</v>
      </c>
      <c r="K380" s="241">
        <f t="shared" si="26"/>
        <v>0</v>
      </c>
      <c r="N380" s="248"/>
      <c r="O380" s="248"/>
      <c r="P380" s="241"/>
    </row>
    <row r="381" spans="1:16" outlineLevel="1" x14ac:dyDescent="0.3">
      <c r="A381" s="248"/>
      <c r="B381" s="238" t="s">
        <v>1143</v>
      </c>
      <c r="C381" s="238" t="s">
        <v>718</v>
      </c>
      <c r="D381" s="259">
        <v>805642</v>
      </c>
      <c r="E381" s="259">
        <v>0</v>
      </c>
      <c r="F381" s="259">
        <v>805642</v>
      </c>
      <c r="G381" s="259">
        <v>805642</v>
      </c>
      <c r="I381" s="248">
        <f t="shared" si="24"/>
        <v>0</v>
      </c>
      <c r="J381" s="508">
        <f t="shared" si="25"/>
        <v>805642</v>
      </c>
      <c r="K381" s="241">
        <f t="shared" si="26"/>
        <v>0</v>
      </c>
      <c r="N381" s="248"/>
      <c r="O381" s="248"/>
      <c r="P381" s="241"/>
    </row>
    <row r="382" spans="1:16" outlineLevel="1" x14ac:dyDescent="0.3">
      <c r="A382" s="248"/>
      <c r="B382" s="238" t="s">
        <v>1144</v>
      </c>
      <c r="C382" s="238" t="s">
        <v>1130</v>
      </c>
      <c r="D382" s="259">
        <v>805642</v>
      </c>
      <c r="E382" s="259">
        <v>0</v>
      </c>
      <c r="F382" s="259">
        <v>805642</v>
      </c>
      <c r="G382" s="259">
        <v>805642</v>
      </c>
      <c r="I382" s="248">
        <f t="shared" si="24"/>
        <v>0</v>
      </c>
      <c r="J382" s="508">
        <f t="shared" si="25"/>
        <v>805642</v>
      </c>
      <c r="K382" s="241">
        <f t="shared" si="26"/>
        <v>0</v>
      </c>
      <c r="N382" s="248"/>
      <c r="O382" s="248"/>
      <c r="P382" s="241"/>
    </row>
    <row r="383" spans="1:16" outlineLevel="1" x14ac:dyDescent="0.3">
      <c r="A383" s="248"/>
      <c r="B383" s="238" t="s">
        <v>1145</v>
      </c>
      <c r="C383" s="238" t="s">
        <v>1132</v>
      </c>
      <c r="D383" s="259">
        <v>43727</v>
      </c>
      <c r="E383" s="259">
        <v>0</v>
      </c>
      <c r="F383" s="259">
        <v>43727</v>
      </c>
      <c r="G383" s="259">
        <v>43727</v>
      </c>
      <c r="I383" s="248">
        <f t="shared" ref="I383:I398" si="27">+G383-J383-K383</f>
        <v>0</v>
      </c>
      <c r="J383" s="508">
        <f t="shared" si="25"/>
        <v>43727</v>
      </c>
      <c r="K383" s="241">
        <f t="shared" si="26"/>
        <v>0</v>
      </c>
      <c r="N383" s="248"/>
      <c r="O383" s="248"/>
      <c r="P383" s="241"/>
    </row>
    <row r="384" spans="1:16" outlineLevel="1" x14ac:dyDescent="0.3">
      <c r="A384" s="248"/>
      <c r="B384" s="238" t="s">
        <v>1146</v>
      </c>
      <c r="C384" s="238" t="s">
        <v>1132</v>
      </c>
      <c r="D384" s="259">
        <v>761915</v>
      </c>
      <c r="E384" s="259">
        <v>0</v>
      </c>
      <c r="F384" s="259">
        <v>761915</v>
      </c>
      <c r="G384" s="259">
        <v>761915</v>
      </c>
      <c r="I384" s="248">
        <f t="shared" si="27"/>
        <v>0</v>
      </c>
      <c r="J384" s="508">
        <f t="shared" si="25"/>
        <v>761915</v>
      </c>
      <c r="K384" s="241">
        <f t="shared" si="26"/>
        <v>0</v>
      </c>
      <c r="N384" s="248"/>
      <c r="O384" s="248"/>
      <c r="P384" s="241"/>
    </row>
    <row r="385" spans="1:16" outlineLevel="1" x14ac:dyDescent="0.3">
      <c r="A385" s="248"/>
      <c r="B385" s="238" t="s">
        <v>1147</v>
      </c>
      <c r="C385" s="238" t="s">
        <v>1148</v>
      </c>
      <c r="D385" s="259">
        <v>0</v>
      </c>
      <c r="E385" s="259">
        <v>0</v>
      </c>
      <c r="F385" s="259">
        <v>0</v>
      </c>
      <c r="G385" s="259">
        <v>0</v>
      </c>
      <c r="I385" s="248">
        <f t="shared" si="27"/>
        <v>0</v>
      </c>
      <c r="J385" s="508">
        <f t="shared" si="25"/>
        <v>0</v>
      </c>
      <c r="K385" s="241">
        <f t="shared" si="26"/>
        <v>0</v>
      </c>
      <c r="N385" s="248"/>
      <c r="O385" s="248"/>
      <c r="P385" s="241"/>
    </row>
    <row r="386" spans="1:16" outlineLevel="1" x14ac:dyDescent="0.3">
      <c r="A386" s="248"/>
      <c r="B386" s="238" t="s">
        <v>1149</v>
      </c>
      <c r="C386" s="238" t="s">
        <v>1150</v>
      </c>
      <c r="D386" s="259">
        <v>-63902501</v>
      </c>
      <c r="E386" s="259">
        <v>0</v>
      </c>
      <c r="F386" s="259">
        <v>-63902501</v>
      </c>
      <c r="G386" s="259">
        <v>-63902501</v>
      </c>
      <c r="I386" s="248">
        <f t="shared" si="27"/>
        <v>0</v>
      </c>
      <c r="J386" s="508">
        <f t="shared" si="25"/>
        <v>-63902501</v>
      </c>
      <c r="K386" s="241">
        <f t="shared" si="26"/>
        <v>0</v>
      </c>
      <c r="N386" s="248"/>
      <c r="O386" s="248"/>
      <c r="P386" s="241"/>
    </row>
    <row r="387" spans="1:16" outlineLevel="1" x14ac:dyDescent="0.3">
      <c r="A387" s="248"/>
      <c r="B387" s="238" t="s">
        <v>1151</v>
      </c>
      <c r="C387" s="238" t="s">
        <v>1152</v>
      </c>
      <c r="D387" s="259">
        <v>-63902501</v>
      </c>
      <c r="E387" s="259">
        <v>0</v>
      </c>
      <c r="F387" s="259">
        <v>-63902501</v>
      </c>
      <c r="G387" s="259">
        <v>-63902501</v>
      </c>
      <c r="I387" s="248">
        <f t="shared" si="27"/>
        <v>0</v>
      </c>
      <c r="J387" s="508">
        <f t="shared" si="25"/>
        <v>-63902501</v>
      </c>
      <c r="K387" s="241">
        <f t="shared" si="26"/>
        <v>0</v>
      </c>
      <c r="N387" s="248"/>
      <c r="O387" s="248"/>
      <c r="P387" s="241"/>
    </row>
    <row r="388" spans="1:16" outlineLevel="1" x14ac:dyDescent="0.3">
      <c r="A388" s="248"/>
      <c r="B388" s="238" t="s">
        <v>1153</v>
      </c>
      <c r="C388" s="238" t="s">
        <v>1154</v>
      </c>
      <c r="D388" s="259">
        <v>-63902501</v>
      </c>
      <c r="E388" s="259">
        <v>0</v>
      </c>
      <c r="F388" s="259">
        <v>-63902501</v>
      </c>
      <c r="G388" s="259">
        <v>-63902501</v>
      </c>
      <c r="I388" s="248">
        <f t="shared" si="27"/>
        <v>0</v>
      </c>
      <c r="J388" s="508">
        <f t="shared" si="25"/>
        <v>-63902501</v>
      </c>
      <c r="K388" s="241">
        <f t="shared" si="26"/>
        <v>0</v>
      </c>
      <c r="N388" s="248"/>
      <c r="O388" s="248"/>
      <c r="P388" s="241"/>
    </row>
    <row r="389" spans="1:16" outlineLevel="1" x14ac:dyDescent="0.3">
      <c r="A389" s="248"/>
      <c r="B389" s="238" t="s">
        <v>1155</v>
      </c>
      <c r="C389" s="238" t="s">
        <v>1156</v>
      </c>
      <c r="D389" s="259">
        <v>-63902501</v>
      </c>
      <c r="E389" s="259">
        <v>0</v>
      </c>
      <c r="F389" s="259">
        <v>-63902501</v>
      </c>
      <c r="G389" s="259">
        <v>-63902501</v>
      </c>
      <c r="I389" s="248">
        <f t="shared" si="27"/>
        <v>0</v>
      </c>
      <c r="J389" s="508">
        <f t="shared" si="25"/>
        <v>-63902501</v>
      </c>
      <c r="K389" s="241">
        <f t="shared" si="26"/>
        <v>0</v>
      </c>
      <c r="N389" s="248"/>
      <c r="O389" s="248"/>
      <c r="P389" s="241"/>
    </row>
    <row r="390" spans="1:16" outlineLevel="1" x14ac:dyDescent="0.3">
      <c r="A390" s="248"/>
      <c r="B390" s="238" t="s">
        <v>1157</v>
      </c>
      <c r="C390" s="238" t="s">
        <v>1158</v>
      </c>
      <c r="D390" s="259">
        <v>63902501</v>
      </c>
      <c r="E390" s="259">
        <v>0</v>
      </c>
      <c r="F390" s="259">
        <v>63902501</v>
      </c>
      <c r="G390" s="259">
        <v>63902501</v>
      </c>
      <c r="I390" s="248">
        <f t="shared" si="27"/>
        <v>0</v>
      </c>
      <c r="J390" s="508">
        <f t="shared" si="25"/>
        <v>63902501</v>
      </c>
      <c r="K390" s="241">
        <f t="shared" si="26"/>
        <v>0</v>
      </c>
      <c r="N390" s="248"/>
      <c r="O390" s="248"/>
      <c r="P390" s="241"/>
    </row>
    <row r="391" spans="1:16" outlineLevel="1" x14ac:dyDescent="0.3">
      <c r="A391" s="248"/>
      <c r="B391" s="238" t="s">
        <v>1159</v>
      </c>
      <c r="C391" s="238" t="s">
        <v>1160</v>
      </c>
      <c r="D391" s="259">
        <v>63902501</v>
      </c>
      <c r="E391" s="259">
        <v>0</v>
      </c>
      <c r="F391" s="259">
        <v>63902501</v>
      </c>
      <c r="G391" s="259">
        <v>63902501</v>
      </c>
      <c r="I391" s="248">
        <f t="shared" si="27"/>
        <v>0</v>
      </c>
      <c r="J391" s="508">
        <f t="shared" si="25"/>
        <v>63902501</v>
      </c>
      <c r="K391" s="241">
        <f t="shared" si="26"/>
        <v>0</v>
      </c>
      <c r="N391" s="248"/>
      <c r="O391" s="248"/>
      <c r="P391" s="241"/>
    </row>
    <row r="392" spans="1:16" outlineLevel="1" x14ac:dyDescent="0.3">
      <c r="A392" s="248"/>
      <c r="B392" s="238" t="s">
        <v>1161</v>
      </c>
      <c r="C392" s="238" t="s">
        <v>1162</v>
      </c>
      <c r="D392" s="259">
        <v>63902501</v>
      </c>
      <c r="E392" s="259">
        <v>0</v>
      </c>
      <c r="F392" s="259">
        <v>63902501</v>
      </c>
      <c r="G392" s="259">
        <v>63902501</v>
      </c>
      <c r="I392" s="248">
        <f t="shared" si="27"/>
        <v>0</v>
      </c>
      <c r="J392" s="508">
        <f t="shared" si="25"/>
        <v>63902501</v>
      </c>
      <c r="K392" s="241">
        <f t="shared" si="26"/>
        <v>0</v>
      </c>
      <c r="N392" s="248"/>
      <c r="O392" s="248"/>
      <c r="P392" s="241"/>
    </row>
    <row r="393" spans="1:16" outlineLevel="1" x14ac:dyDescent="0.3">
      <c r="A393" s="248"/>
      <c r="B393" s="238" t="s">
        <v>1163</v>
      </c>
      <c r="C393" s="238" t="s">
        <v>1164</v>
      </c>
      <c r="D393" s="259">
        <v>63902501</v>
      </c>
      <c r="E393" s="259">
        <v>0</v>
      </c>
      <c r="F393" s="259">
        <v>63902501</v>
      </c>
      <c r="G393" s="259">
        <v>63902501</v>
      </c>
      <c r="I393" s="248">
        <f t="shared" si="27"/>
        <v>0</v>
      </c>
      <c r="J393" s="508">
        <f t="shared" si="25"/>
        <v>63902501</v>
      </c>
      <c r="K393" s="241">
        <f t="shared" si="26"/>
        <v>0</v>
      </c>
      <c r="N393" s="248"/>
      <c r="O393" s="248"/>
      <c r="P393" s="241"/>
    </row>
    <row r="394" spans="1:16" outlineLevel="1" x14ac:dyDescent="0.3">
      <c r="A394" s="248"/>
      <c r="B394" s="238" t="s">
        <v>1165</v>
      </c>
      <c r="C394" s="238" t="s">
        <v>1166</v>
      </c>
      <c r="D394" s="259">
        <v>29378491531.139999</v>
      </c>
      <c r="E394" s="259">
        <v>109640.52499999999</v>
      </c>
      <c r="F394" s="259">
        <v>30168607285.139999</v>
      </c>
      <c r="G394" s="259">
        <v>30168607285.139999</v>
      </c>
      <c r="I394" s="248">
        <f t="shared" si="27"/>
        <v>-1.1920928955078125E-6</v>
      </c>
      <c r="J394" s="508">
        <f t="shared" si="25"/>
        <v>29372223464.155251</v>
      </c>
      <c r="K394" s="241">
        <f t="shared" si="26"/>
        <v>796383820.98475003</v>
      </c>
      <c r="M394" s="241">
        <f>G394/1000</f>
        <v>30168607.28514</v>
      </c>
      <c r="N394" s="248"/>
      <c r="O394" s="248"/>
      <c r="P394" s="241"/>
    </row>
    <row r="395" spans="1:16" outlineLevel="1" x14ac:dyDescent="0.3">
      <c r="A395" s="248"/>
      <c r="B395" s="238" t="s">
        <v>1167</v>
      </c>
      <c r="C395" s="238" t="s">
        <v>1168</v>
      </c>
      <c r="D395" s="259">
        <v>27059636392</v>
      </c>
      <c r="E395" s="259">
        <v>109640.015</v>
      </c>
      <c r="F395" s="259">
        <v>27849748488</v>
      </c>
      <c r="G395" s="259">
        <v>27849748488</v>
      </c>
      <c r="I395" s="248">
        <f t="shared" si="27"/>
        <v>-1.7881393432617188E-6</v>
      </c>
      <c r="J395" s="508">
        <f t="shared" si="25"/>
        <v>27053368371.446152</v>
      </c>
      <c r="K395" s="241">
        <f t="shared" si="26"/>
        <v>796380116.55385005</v>
      </c>
      <c r="M395" s="241">
        <f>M394-'Nota 25'!B25</f>
        <v>-6264227246.7130194</v>
      </c>
      <c r="N395" s="248"/>
      <c r="O395" s="248"/>
      <c r="P395" s="241"/>
    </row>
    <row r="396" spans="1:16" outlineLevel="1" x14ac:dyDescent="0.3">
      <c r="A396" s="248"/>
      <c r="B396" s="238" t="s">
        <v>1169</v>
      </c>
      <c r="C396" s="238" t="s">
        <v>1170</v>
      </c>
      <c r="D396" s="259">
        <v>5766927818</v>
      </c>
      <c r="E396" s="259">
        <v>15494.995000000001</v>
      </c>
      <c r="F396" s="259">
        <v>5878674994</v>
      </c>
      <c r="G396" s="259">
        <v>5878674994</v>
      </c>
      <c r="I396" s="248">
        <f t="shared" si="27"/>
        <v>0</v>
      </c>
      <c r="J396" s="508">
        <f t="shared" si="25"/>
        <v>5766125703.2679501</v>
      </c>
      <c r="K396" s="241">
        <f t="shared" si="26"/>
        <v>112549290.73205</v>
      </c>
      <c r="N396" s="248"/>
      <c r="O396" s="248"/>
      <c r="P396" s="241"/>
    </row>
    <row r="397" spans="1:16" outlineLevel="1" x14ac:dyDescent="0.3">
      <c r="A397" s="248"/>
      <c r="B397" s="238" t="s">
        <v>1171</v>
      </c>
      <c r="C397" s="238" t="s">
        <v>1172</v>
      </c>
      <c r="D397" s="259">
        <v>4103598420</v>
      </c>
      <c r="E397" s="259">
        <v>8657.7950000000001</v>
      </c>
      <c r="F397" s="259">
        <v>4166180790</v>
      </c>
      <c r="G397" s="259">
        <v>4166180790</v>
      </c>
      <c r="I397" s="248">
        <f t="shared" si="27"/>
        <v>8.1956386566162109E-8</v>
      </c>
      <c r="J397" s="508">
        <f t="shared" si="25"/>
        <v>4103294116.8159499</v>
      </c>
      <c r="K397" s="241">
        <f t="shared" si="26"/>
        <v>62886673.184050001</v>
      </c>
      <c r="N397" s="248"/>
      <c r="O397" s="248"/>
      <c r="P397" s="241"/>
    </row>
    <row r="398" spans="1:16" outlineLevel="1" x14ac:dyDescent="0.3">
      <c r="A398" s="248"/>
      <c r="B398" s="238" t="s">
        <v>1173</v>
      </c>
      <c r="C398" s="238" t="s">
        <v>1174</v>
      </c>
      <c r="D398" s="259">
        <v>2615167399</v>
      </c>
      <c r="E398" s="259">
        <v>8657.7950000000001</v>
      </c>
      <c r="F398" s="259">
        <v>2677749769</v>
      </c>
      <c r="G398" s="259">
        <v>2677749769</v>
      </c>
      <c r="I398" s="248">
        <f t="shared" si="27"/>
        <v>8.1956386566162109E-8</v>
      </c>
      <c r="J398" s="508">
        <f t="shared" si="25"/>
        <v>2614863095.8159499</v>
      </c>
      <c r="K398" s="241">
        <f t="shared" si="26"/>
        <v>62886673.184050001</v>
      </c>
      <c r="N398" s="248"/>
      <c r="O398" s="248"/>
      <c r="P398" s="241"/>
    </row>
    <row r="399" spans="1:16" s="263" customFormat="1" ht="14.1" customHeight="1" outlineLevel="1" x14ac:dyDescent="0.3">
      <c r="A399" s="262"/>
      <c r="B399" s="263" t="s">
        <v>1680</v>
      </c>
      <c r="C399" s="263" t="s">
        <v>1681</v>
      </c>
      <c r="D399" s="259">
        <v>0</v>
      </c>
      <c r="E399" s="259">
        <v>0</v>
      </c>
      <c r="F399" s="259">
        <v>0</v>
      </c>
      <c r="G399" s="259">
        <v>0</v>
      </c>
      <c r="H399" s="262"/>
      <c r="I399" s="248"/>
      <c r="J399" s="513">
        <f>J400+J418</f>
        <v>2537648297</v>
      </c>
      <c r="K399" s="282">
        <f>K400+K418</f>
        <v>2537648297</v>
      </c>
      <c r="M399" s="260"/>
      <c r="N399" s="262"/>
      <c r="O399" s="248"/>
      <c r="P399" s="241"/>
    </row>
    <row r="400" spans="1:16" outlineLevel="1" x14ac:dyDescent="0.3">
      <c r="A400" s="248"/>
      <c r="B400" s="238" t="s">
        <v>1175</v>
      </c>
      <c r="C400" s="238" t="s">
        <v>1176</v>
      </c>
      <c r="D400" s="259">
        <v>1664724802</v>
      </c>
      <c r="E400" s="259">
        <v>3474.45</v>
      </c>
      <c r="F400" s="259">
        <v>1689894306</v>
      </c>
      <c r="G400" s="259">
        <v>1689894306</v>
      </c>
      <c r="H400" s="248" t="s">
        <v>2191</v>
      </c>
      <c r="J400" s="270">
        <f>+G400</f>
        <v>1689894306</v>
      </c>
      <c r="K400" s="241">
        <f>F400</f>
        <v>1689894306</v>
      </c>
      <c r="N400" s="248" t="s">
        <v>1681</v>
      </c>
      <c r="O400" s="248"/>
      <c r="P400" s="241"/>
    </row>
    <row r="401" spans="1:16" s="263" customFormat="1" ht="14.1" customHeight="1" outlineLevel="1" x14ac:dyDescent="0.3">
      <c r="A401" s="262"/>
      <c r="B401" s="238" t="s">
        <v>1682</v>
      </c>
      <c r="C401" s="263" t="s">
        <v>1683</v>
      </c>
      <c r="D401" s="259">
        <v>0</v>
      </c>
      <c r="E401" s="259">
        <v>0</v>
      </c>
      <c r="F401" s="259">
        <v>0</v>
      </c>
      <c r="G401" s="259">
        <v>0</v>
      </c>
      <c r="H401" s="262"/>
      <c r="I401" s="262"/>
      <c r="J401" s="513">
        <f>J402+J406</f>
        <v>608277639</v>
      </c>
      <c r="K401" s="282">
        <f>K402+K406</f>
        <v>608277639</v>
      </c>
      <c r="M401" s="260"/>
      <c r="N401" s="262"/>
      <c r="O401" s="248"/>
      <c r="P401" s="241"/>
    </row>
    <row r="402" spans="1:16" outlineLevel="1" x14ac:dyDescent="0.3">
      <c r="A402" s="248"/>
      <c r="B402" s="238" t="s">
        <v>1177</v>
      </c>
      <c r="C402" s="238" t="s">
        <v>1178</v>
      </c>
      <c r="D402" s="259">
        <v>457800660</v>
      </c>
      <c r="E402" s="259">
        <v>2481.9690000000001</v>
      </c>
      <c r="F402" s="259">
        <v>475756215</v>
      </c>
      <c r="G402" s="259">
        <v>475756215</v>
      </c>
      <c r="H402" s="248" t="s">
        <v>2191</v>
      </c>
      <c r="J402" s="270">
        <f t="shared" ref="J402:J465" si="28">+G402</f>
        <v>475756215</v>
      </c>
      <c r="K402" s="241">
        <f>F402</f>
        <v>475756215</v>
      </c>
      <c r="N402" s="248" t="s">
        <v>1683</v>
      </c>
      <c r="O402" s="248"/>
      <c r="P402" s="241"/>
    </row>
    <row r="403" spans="1:16" s="263" customFormat="1" ht="14.1" customHeight="1" outlineLevel="1" x14ac:dyDescent="0.3">
      <c r="A403" s="262"/>
      <c r="B403" s="238" t="s">
        <v>1179</v>
      </c>
      <c r="C403" s="263" t="s">
        <v>1684</v>
      </c>
      <c r="D403" s="259">
        <v>251453258</v>
      </c>
      <c r="E403" s="259">
        <v>1082.663</v>
      </c>
      <c r="F403" s="259">
        <v>259196392</v>
      </c>
      <c r="G403" s="259">
        <v>259196392</v>
      </c>
      <c r="H403" s="262"/>
      <c r="I403" s="262"/>
      <c r="J403" s="513">
        <f t="shared" si="28"/>
        <v>259196392</v>
      </c>
      <c r="K403" s="282">
        <f>SUM(K404:K405)+K412+K413</f>
        <v>323227356</v>
      </c>
      <c r="M403" s="260"/>
      <c r="N403" s="262"/>
      <c r="O403" s="248"/>
      <c r="P403" s="241"/>
    </row>
    <row r="404" spans="1:16" outlineLevel="1" x14ac:dyDescent="0.3">
      <c r="A404" s="248"/>
      <c r="B404" s="238" t="s">
        <v>1179</v>
      </c>
      <c r="C404" s="238" t="s">
        <v>1180</v>
      </c>
      <c r="D404" s="259">
        <v>251453258</v>
      </c>
      <c r="E404" s="259">
        <v>1082.663</v>
      </c>
      <c r="F404" s="259">
        <v>259196392</v>
      </c>
      <c r="G404" s="259">
        <v>259196392</v>
      </c>
      <c r="H404" s="248" t="s">
        <v>2191</v>
      </c>
      <c r="J404" s="508">
        <f t="shared" si="28"/>
        <v>259196392</v>
      </c>
      <c r="K404" s="241">
        <f>F404</f>
        <v>259196392</v>
      </c>
      <c r="N404" s="248" t="s">
        <v>1684</v>
      </c>
      <c r="O404" s="248"/>
      <c r="P404" s="241"/>
    </row>
    <row r="405" spans="1:16" outlineLevel="1" x14ac:dyDescent="0.3">
      <c r="A405" s="248"/>
      <c r="B405" s="238" t="s">
        <v>1181</v>
      </c>
      <c r="C405" s="238" t="s">
        <v>1182</v>
      </c>
      <c r="D405" s="259">
        <v>59538855</v>
      </c>
      <c r="E405" s="259">
        <v>324.78300000000002</v>
      </c>
      <c r="F405" s="259">
        <v>61861816</v>
      </c>
      <c r="G405" s="259">
        <v>61861816</v>
      </c>
      <c r="H405" s="248" t="s">
        <v>2191</v>
      </c>
      <c r="J405" s="508">
        <f t="shared" si="28"/>
        <v>61861816</v>
      </c>
      <c r="K405" s="241">
        <f>F405</f>
        <v>61861816</v>
      </c>
      <c r="N405" s="248" t="s">
        <v>1684</v>
      </c>
      <c r="O405" s="248"/>
      <c r="P405" s="241"/>
    </row>
    <row r="406" spans="1:16" outlineLevel="1" x14ac:dyDescent="0.3">
      <c r="A406" s="248"/>
      <c r="B406" s="238" t="s">
        <v>1183</v>
      </c>
      <c r="C406" s="238" t="s">
        <v>1184</v>
      </c>
      <c r="D406" s="259">
        <v>123696474</v>
      </c>
      <c r="E406" s="259">
        <v>1214.8599999999999</v>
      </c>
      <c r="F406" s="259">
        <v>132521424</v>
      </c>
      <c r="G406" s="259">
        <v>132521424</v>
      </c>
      <c r="H406" s="248" t="s">
        <v>2191</v>
      </c>
      <c r="J406" s="508">
        <f t="shared" si="28"/>
        <v>132521424</v>
      </c>
      <c r="K406" s="241">
        <f>F406</f>
        <v>132521424</v>
      </c>
      <c r="N406" s="248" t="s">
        <v>227</v>
      </c>
      <c r="O406" s="248"/>
      <c r="P406" s="241"/>
    </row>
    <row r="407" spans="1:16" s="263" customFormat="1" ht="14.1" customHeight="1" outlineLevel="1" x14ac:dyDescent="0.3">
      <c r="A407" s="262"/>
      <c r="B407" s="238" t="s">
        <v>1685</v>
      </c>
      <c r="C407" s="263" t="s">
        <v>227</v>
      </c>
      <c r="D407" s="259">
        <v>0</v>
      </c>
      <c r="E407" s="259">
        <v>0</v>
      </c>
      <c r="F407" s="259">
        <v>0</v>
      </c>
      <c r="G407" s="259">
        <v>0</v>
      </c>
      <c r="H407" s="262"/>
      <c r="I407" s="262"/>
      <c r="J407" s="513">
        <f t="shared" si="28"/>
        <v>0</v>
      </c>
      <c r="K407" s="282">
        <f>SUM(K408:K411)+SUM(K447:K450)+SUM(K452:K455)+SUM(K459:K461)</f>
        <v>419290768.13999999</v>
      </c>
      <c r="M407" s="260" t="s">
        <v>78</v>
      </c>
      <c r="N407" s="262"/>
      <c r="O407" s="248"/>
      <c r="P407" s="241"/>
    </row>
    <row r="408" spans="1:16" outlineLevel="1" x14ac:dyDescent="0.3">
      <c r="A408" s="248"/>
      <c r="B408" s="238" t="s">
        <v>1185</v>
      </c>
      <c r="C408" s="238" t="s">
        <v>1186</v>
      </c>
      <c r="D408" s="259">
        <v>18815510</v>
      </c>
      <c r="E408" s="259">
        <v>79.069999999999993</v>
      </c>
      <c r="F408" s="259">
        <v>19381776</v>
      </c>
      <c r="G408" s="259">
        <v>19381776</v>
      </c>
      <c r="H408" s="248" t="s">
        <v>2191</v>
      </c>
      <c r="J408" s="508">
        <f t="shared" si="28"/>
        <v>19381776</v>
      </c>
      <c r="K408" s="241">
        <f t="shared" ref="K408:K424" si="29">F408</f>
        <v>19381776</v>
      </c>
      <c r="N408" s="248" t="s">
        <v>1687</v>
      </c>
      <c r="O408" s="248"/>
      <c r="P408" s="241"/>
    </row>
    <row r="409" spans="1:16" outlineLevel="1" x14ac:dyDescent="0.3">
      <c r="A409" s="248"/>
      <c r="B409" s="238" t="s">
        <v>1187</v>
      </c>
      <c r="C409" s="238" t="s">
        <v>1188</v>
      </c>
      <c r="D409" s="259">
        <v>25084395</v>
      </c>
      <c r="E409" s="259">
        <v>0</v>
      </c>
      <c r="F409" s="259">
        <v>25084395</v>
      </c>
      <c r="G409" s="259">
        <v>25084395</v>
      </c>
      <c r="H409" s="248" t="s">
        <v>2191</v>
      </c>
      <c r="J409" s="508">
        <f t="shared" si="28"/>
        <v>25084395</v>
      </c>
      <c r="K409" s="241">
        <f t="shared" si="29"/>
        <v>25084395</v>
      </c>
      <c r="N409" s="248" t="s">
        <v>1687</v>
      </c>
      <c r="O409" s="248"/>
      <c r="P409" s="241"/>
    </row>
    <row r="410" spans="1:16" outlineLevel="1" x14ac:dyDescent="0.3">
      <c r="A410" s="248"/>
      <c r="B410" s="238" t="s">
        <v>1189</v>
      </c>
      <c r="C410" s="238" t="s">
        <v>1190</v>
      </c>
      <c r="D410" s="259">
        <v>100000</v>
      </c>
      <c r="E410" s="259">
        <v>0</v>
      </c>
      <c r="F410" s="259">
        <v>100000</v>
      </c>
      <c r="G410" s="259">
        <v>100000</v>
      </c>
      <c r="H410" s="248" t="s">
        <v>2191</v>
      </c>
      <c r="J410" s="508">
        <f t="shared" si="28"/>
        <v>100000</v>
      </c>
      <c r="K410" s="241">
        <f t="shared" si="29"/>
        <v>100000</v>
      </c>
      <c r="N410" s="248" t="s">
        <v>227</v>
      </c>
      <c r="O410" s="248"/>
      <c r="P410" s="241"/>
    </row>
    <row r="411" spans="1:16" outlineLevel="1" x14ac:dyDescent="0.3">
      <c r="A411" s="248"/>
      <c r="B411" s="238" t="s">
        <v>1191</v>
      </c>
      <c r="C411" s="238" t="s">
        <v>1192</v>
      </c>
      <c r="D411" s="259">
        <v>11784297</v>
      </c>
      <c r="E411" s="259">
        <v>0</v>
      </c>
      <c r="F411" s="259">
        <v>11784297</v>
      </c>
      <c r="G411" s="259">
        <v>11784297</v>
      </c>
      <c r="H411" s="248" t="s">
        <v>2191</v>
      </c>
      <c r="J411" s="508">
        <f t="shared" si="28"/>
        <v>11784297</v>
      </c>
      <c r="K411" s="241">
        <f t="shared" si="29"/>
        <v>11784297</v>
      </c>
      <c r="N411" s="248" t="s">
        <v>1687</v>
      </c>
      <c r="O411" s="248"/>
      <c r="P411" s="241"/>
    </row>
    <row r="412" spans="1:16" outlineLevel="1" x14ac:dyDescent="0.3">
      <c r="A412" s="248"/>
      <c r="B412" s="238" t="s">
        <v>1193</v>
      </c>
      <c r="C412" s="238" t="s">
        <v>1194</v>
      </c>
      <c r="D412" s="259">
        <v>1668575</v>
      </c>
      <c r="E412" s="259">
        <v>0</v>
      </c>
      <c r="F412" s="259">
        <v>1668575</v>
      </c>
      <c r="G412" s="259">
        <v>1668575</v>
      </c>
      <c r="H412" s="248" t="s">
        <v>2191</v>
      </c>
      <c r="J412" s="508">
        <f t="shared" si="28"/>
        <v>1668575</v>
      </c>
      <c r="K412" s="241">
        <f t="shared" si="29"/>
        <v>1668575</v>
      </c>
      <c r="N412" s="248" t="s">
        <v>1684</v>
      </c>
      <c r="O412" s="248"/>
      <c r="P412" s="241"/>
    </row>
    <row r="413" spans="1:16" outlineLevel="1" x14ac:dyDescent="0.3">
      <c r="A413" s="248"/>
      <c r="B413" s="238" t="s">
        <v>1195</v>
      </c>
      <c r="C413" s="238" t="s">
        <v>1196</v>
      </c>
      <c r="D413" s="259">
        <v>500573</v>
      </c>
      <c r="E413" s="259">
        <v>0</v>
      </c>
      <c r="F413" s="259">
        <v>500573</v>
      </c>
      <c r="G413" s="259">
        <v>500573</v>
      </c>
      <c r="H413" s="248" t="s">
        <v>2191</v>
      </c>
      <c r="J413" s="508">
        <f t="shared" si="28"/>
        <v>500573</v>
      </c>
      <c r="K413" s="241">
        <f t="shared" si="29"/>
        <v>500573</v>
      </c>
      <c r="N413" s="248" t="s">
        <v>1684</v>
      </c>
      <c r="O413" s="248"/>
      <c r="P413" s="241"/>
    </row>
    <row r="414" spans="1:16" outlineLevel="1" x14ac:dyDescent="0.3">
      <c r="A414" s="248"/>
      <c r="B414" s="238" t="s">
        <v>1197</v>
      </c>
      <c r="C414" s="238" t="s">
        <v>1198</v>
      </c>
      <c r="D414" s="259">
        <v>1488431021</v>
      </c>
      <c r="E414" s="259">
        <v>0</v>
      </c>
      <c r="F414" s="259">
        <v>1488431021</v>
      </c>
      <c r="G414" s="259">
        <v>1488431021</v>
      </c>
      <c r="J414" s="508">
        <f t="shared" si="28"/>
        <v>1488431021</v>
      </c>
      <c r="K414" s="241">
        <f t="shared" si="29"/>
        <v>1488431021</v>
      </c>
      <c r="N414" s="248"/>
      <c r="O414" s="248"/>
      <c r="P414" s="241"/>
    </row>
    <row r="415" spans="1:16" outlineLevel="1" x14ac:dyDescent="0.3">
      <c r="A415" s="248"/>
      <c r="B415" s="238" t="s">
        <v>1199</v>
      </c>
      <c r="C415" s="238" t="s">
        <v>1200</v>
      </c>
      <c r="D415" s="259">
        <v>490940226</v>
      </c>
      <c r="E415" s="259">
        <v>0</v>
      </c>
      <c r="F415" s="259">
        <v>490940226</v>
      </c>
      <c r="G415" s="259">
        <v>490940226</v>
      </c>
      <c r="H415" s="248" t="s">
        <v>2191</v>
      </c>
      <c r="J415" s="508">
        <f t="shared" si="28"/>
        <v>490940226</v>
      </c>
      <c r="K415" s="241">
        <f t="shared" si="29"/>
        <v>490940226</v>
      </c>
      <c r="N415" s="248" t="s">
        <v>1742</v>
      </c>
      <c r="O415" s="248"/>
      <c r="P415" s="241"/>
    </row>
    <row r="416" spans="1:16" outlineLevel="1" x14ac:dyDescent="0.3">
      <c r="A416" s="248"/>
      <c r="B416" s="238" t="s">
        <v>1201</v>
      </c>
      <c r="C416" s="238" t="s">
        <v>1202</v>
      </c>
      <c r="D416" s="259">
        <v>997490795</v>
      </c>
      <c r="E416" s="259">
        <v>0</v>
      </c>
      <c r="F416" s="259">
        <v>997490795</v>
      </c>
      <c r="G416" s="259">
        <v>997490795</v>
      </c>
      <c r="H416" s="248" t="s">
        <v>2191</v>
      </c>
      <c r="J416" s="508">
        <f t="shared" si="28"/>
        <v>997490795</v>
      </c>
      <c r="K416" s="241">
        <f t="shared" si="29"/>
        <v>997490795</v>
      </c>
      <c r="M416" s="260" t="s">
        <v>78</v>
      </c>
      <c r="N416" s="248" t="s">
        <v>1746</v>
      </c>
      <c r="O416" s="248"/>
      <c r="P416" s="241"/>
    </row>
    <row r="417" spans="1:16" outlineLevel="1" x14ac:dyDescent="0.3">
      <c r="A417" s="248"/>
      <c r="B417" s="238" t="s">
        <v>1203</v>
      </c>
      <c r="C417" s="238" t="s">
        <v>1204</v>
      </c>
      <c r="D417" s="259">
        <v>798589185</v>
      </c>
      <c r="E417" s="259">
        <v>6837.2</v>
      </c>
      <c r="F417" s="259">
        <v>847753991</v>
      </c>
      <c r="G417" s="259">
        <v>847753991</v>
      </c>
      <c r="J417" s="508">
        <f t="shared" si="28"/>
        <v>847753991</v>
      </c>
      <c r="K417" s="241">
        <f t="shared" si="29"/>
        <v>847753991</v>
      </c>
      <c r="N417" s="248"/>
      <c r="O417" s="248"/>
      <c r="P417" s="241"/>
    </row>
    <row r="418" spans="1:16" outlineLevel="1" x14ac:dyDescent="0.3">
      <c r="A418" s="248"/>
      <c r="B418" s="238" t="s">
        <v>1205</v>
      </c>
      <c r="C418" s="238" t="s">
        <v>597</v>
      </c>
      <c r="D418" s="259">
        <v>798589185</v>
      </c>
      <c r="E418" s="259">
        <v>6837.2</v>
      </c>
      <c r="F418" s="259">
        <v>847753991</v>
      </c>
      <c r="G418" s="259">
        <v>847753991</v>
      </c>
      <c r="J418" s="508">
        <f t="shared" si="28"/>
        <v>847753991</v>
      </c>
      <c r="K418" s="241">
        <f t="shared" si="29"/>
        <v>847753991</v>
      </c>
      <c r="N418" s="248"/>
      <c r="O418" s="248"/>
      <c r="P418" s="241"/>
    </row>
    <row r="419" spans="1:16" outlineLevel="1" x14ac:dyDescent="0.3">
      <c r="A419" s="248"/>
      <c r="B419" s="238" t="s">
        <v>1206</v>
      </c>
      <c r="C419" s="238" t="s">
        <v>1207</v>
      </c>
      <c r="D419" s="259">
        <v>796769459</v>
      </c>
      <c r="E419" s="259">
        <v>0</v>
      </c>
      <c r="F419" s="259">
        <v>796769459</v>
      </c>
      <c r="G419" s="259">
        <v>796769459</v>
      </c>
      <c r="H419" s="248" t="s">
        <v>2191</v>
      </c>
      <c r="J419" s="508">
        <f t="shared" si="28"/>
        <v>796769459</v>
      </c>
      <c r="K419" s="241">
        <f t="shared" si="29"/>
        <v>796769459</v>
      </c>
      <c r="N419" s="248" t="s">
        <v>1681</v>
      </c>
      <c r="O419" s="248"/>
      <c r="P419" s="241"/>
    </row>
    <row r="420" spans="1:16" outlineLevel="1" x14ac:dyDescent="0.3">
      <c r="A420" s="248"/>
      <c r="B420" s="238" t="s">
        <v>1208</v>
      </c>
      <c r="C420" s="238" t="s">
        <v>1209</v>
      </c>
      <c r="D420" s="259">
        <v>0</v>
      </c>
      <c r="E420" s="259">
        <v>6468.94</v>
      </c>
      <c r="F420" s="259">
        <v>46528480</v>
      </c>
      <c r="G420" s="259">
        <v>46528480</v>
      </c>
      <c r="H420" s="248" t="s">
        <v>2191</v>
      </c>
      <c r="J420" s="508">
        <f t="shared" si="28"/>
        <v>46528480</v>
      </c>
      <c r="K420" s="241">
        <f t="shared" si="29"/>
        <v>46528480</v>
      </c>
      <c r="N420" s="248" t="s">
        <v>1681</v>
      </c>
      <c r="O420" s="248"/>
      <c r="P420" s="241"/>
    </row>
    <row r="421" spans="1:16" outlineLevel="1" x14ac:dyDescent="0.3">
      <c r="A421" s="248"/>
      <c r="B421" s="238" t="s">
        <v>1210</v>
      </c>
      <c r="C421" s="238" t="s">
        <v>1211</v>
      </c>
      <c r="D421" s="259">
        <v>1819726</v>
      </c>
      <c r="E421" s="259">
        <v>0</v>
      </c>
      <c r="F421" s="259">
        <v>1819726</v>
      </c>
      <c r="G421" s="259">
        <v>1819726</v>
      </c>
      <c r="H421" s="248" t="s">
        <v>2191</v>
      </c>
      <c r="J421" s="508">
        <f t="shared" si="28"/>
        <v>1819726</v>
      </c>
      <c r="K421" s="241">
        <f t="shared" si="29"/>
        <v>1819726</v>
      </c>
      <c r="N421" s="248" t="s">
        <v>1681</v>
      </c>
      <c r="O421" s="248"/>
      <c r="P421" s="241"/>
    </row>
    <row r="422" spans="1:16" outlineLevel="1" x14ac:dyDescent="0.3">
      <c r="A422" s="248"/>
      <c r="B422" s="238" t="s">
        <v>1212</v>
      </c>
      <c r="C422" s="238" t="s">
        <v>1213</v>
      </c>
      <c r="D422" s="259">
        <v>0</v>
      </c>
      <c r="E422" s="259">
        <v>368.26</v>
      </c>
      <c r="F422" s="259">
        <v>2636326</v>
      </c>
      <c r="G422" s="259">
        <v>2636326</v>
      </c>
      <c r="H422" s="248" t="s">
        <v>2191</v>
      </c>
      <c r="J422" s="508">
        <f t="shared" si="28"/>
        <v>2636326</v>
      </c>
      <c r="K422" s="241">
        <f t="shared" si="29"/>
        <v>2636326</v>
      </c>
      <c r="N422" s="248" t="s">
        <v>1681</v>
      </c>
      <c r="O422" s="248"/>
      <c r="P422" s="241"/>
    </row>
    <row r="423" spans="1:16" outlineLevel="1" x14ac:dyDescent="0.3">
      <c r="A423" s="248"/>
      <c r="B423" s="238" t="s">
        <v>1214</v>
      </c>
      <c r="C423" s="238" t="s">
        <v>1215</v>
      </c>
      <c r="D423" s="259">
        <v>30600000</v>
      </c>
      <c r="E423" s="259">
        <v>0</v>
      </c>
      <c r="F423" s="259">
        <v>30600000</v>
      </c>
      <c r="G423" s="259">
        <v>30600000</v>
      </c>
      <c r="J423" s="508">
        <f t="shared" si="28"/>
        <v>30600000</v>
      </c>
      <c r="K423" s="241">
        <f t="shared" si="29"/>
        <v>30600000</v>
      </c>
      <c r="N423" s="248"/>
      <c r="O423" s="248"/>
      <c r="P423" s="241"/>
    </row>
    <row r="424" spans="1:16" outlineLevel="1" x14ac:dyDescent="0.3">
      <c r="A424" s="248"/>
      <c r="B424" s="238" t="s">
        <v>1216</v>
      </c>
      <c r="C424" s="238" t="s">
        <v>597</v>
      </c>
      <c r="D424" s="259">
        <v>30600000</v>
      </c>
      <c r="E424" s="259">
        <v>0</v>
      </c>
      <c r="F424" s="259">
        <v>30600000</v>
      </c>
      <c r="G424" s="259">
        <v>30600000</v>
      </c>
      <c r="J424" s="508">
        <f t="shared" si="28"/>
        <v>30600000</v>
      </c>
      <c r="K424" s="241">
        <f t="shared" si="29"/>
        <v>30600000</v>
      </c>
      <c r="N424" s="248"/>
      <c r="O424" s="248"/>
      <c r="P424" s="241"/>
    </row>
    <row r="425" spans="1:16" s="263" customFormat="1" ht="14.1" customHeight="1" outlineLevel="1" x14ac:dyDescent="0.3">
      <c r="A425" s="262"/>
      <c r="B425" s="263" t="s">
        <v>1686</v>
      </c>
      <c r="C425" s="263" t="s">
        <v>1687</v>
      </c>
      <c r="D425" s="259">
        <v>0</v>
      </c>
      <c r="E425" s="259">
        <v>0</v>
      </c>
      <c r="F425" s="259">
        <v>0</v>
      </c>
      <c r="G425" s="259">
        <v>0</v>
      </c>
      <c r="H425" s="262"/>
      <c r="I425" s="262"/>
      <c r="J425" s="513">
        <f t="shared" si="28"/>
        <v>0</v>
      </c>
      <c r="K425" s="282">
        <f>K426+SUM(K443:K446)</f>
        <v>63812174</v>
      </c>
      <c r="M425" s="260" t="s">
        <v>78</v>
      </c>
      <c r="N425" s="262"/>
      <c r="O425" s="248"/>
      <c r="P425" s="241"/>
    </row>
    <row r="426" spans="1:16" outlineLevel="1" x14ac:dyDescent="0.3">
      <c r="A426" s="248"/>
      <c r="B426" s="238" t="s">
        <v>1217</v>
      </c>
      <c r="C426" s="238" t="s">
        <v>1218</v>
      </c>
      <c r="D426" s="259">
        <v>30600000</v>
      </c>
      <c r="E426" s="259">
        <v>0</v>
      </c>
      <c r="F426" s="259">
        <v>30600000</v>
      </c>
      <c r="G426" s="259">
        <v>30600000</v>
      </c>
      <c r="H426" s="248" t="s">
        <v>2191</v>
      </c>
      <c r="J426" s="508">
        <f t="shared" si="28"/>
        <v>30600000</v>
      </c>
      <c r="K426" s="241">
        <f>F426</f>
        <v>30600000</v>
      </c>
      <c r="N426" s="248" t="s">
        <v>1687</v>
      </c>
      <c r="O426" s="248"/>
      <c r="P426" s="241"/>
    </row>
    <row r="427" spans="1:16" outlineLevel="1" x14ac:dyDescent="0.3">
      <c r="A427" s="248"/>
      <c r="B427" s="238" t="s">
        <v>1219</v>
      </c>
      <c r="C427" s="238" t="s">
        <v>1220</v>
      </c>
      <c r="D427" s="259">
        <v>834140213</v>
      </c>
      <c r="E427" s="259">
        <v>0</v>
      </c>
      <c r="F427" s="259">
        <v>834140213</v>
      </c>
      <c r="G427" s="259">
        <v>834140213</v>
      </c>
      <c r="J427" s="508">
        <f t="shared" si="28"/>
        <v>834140213</v>
      </c>
      <c r="K427" s="241">
        <f>F427</f>
        <v>834140213</v>
      </c>
      <c r="M427" s="260" t="s">
        <v>78</v>
      </c>
      <c r="N427" s="248"/>
      <c r="O427" s="248"/>
      <c r="P427" s="241"/>
    </row>
    <row r="428" spans="1:16" outlineLevel="1" x14ac:dyDescent="0.3">
      <c r="A428" s="248"/>
      <c r="B428" s="238" t="s">
        <v>1221</v>
      </c>
      <c r="C428" s="238" t="s">
        <v>597</v>
      </c>
      <c r="D428" s="259">
        <v>834140213</v>
      </c>
      <c r="E428" s="259">
        <v>0</v>
      </c>
      <c r="F428" s="259">
        <v>834140213</v>
      </c>
      <c r="G428" s="259">
        <v>834140213</v>
      </c>
      <c r="J428" s="508">
        <f t="shared" si="28"/>
        <v>834140213</v>
      </c>
      <c r="K428" s="241">
        <f>F428</f>
        <v>834140213</v>
      </c>
      <c r="N428" s="248"/>
      <c r="O428" s="248"/>
      <c r="P428" s="241"/>
    </row>
    <row r="429" spans="1:16" outlineLevel="1" x14ac:dyDescent="0.3">
      <c r="A429" s="248"/>
      <c r="B429" s="238" t="s">
        <v>1222</v>
      </c>
      <c r="C429" s="238" t="s">
        <v>1223</v>
      </c>
      <c r="D429" s="259">
        <v>831472334</v>
      </c>
      <c r="E429" s="259">
        <v>0</v>
      </c>
      <c r="F429" s="259">
        <v>831472334</v>
      </c>
      <c r="G429" s="259">
        <v>831472334</v>
      </c>
      <c r="H429" s="248" t="s">
        <v>2191</v>
      </c>
      <c r="J429" s="508">
        <f t="shared" si="28"/>
        <v>831472334</v>
      </c>
      <c r="K429" s="241">
        <f>F429</f>
        <v>831472334</v>
      </c>
      <c r="N429" s="248" t="s">
        <v>1741</v>
      </c>
      <c r="O429" s="248"/>
      <c r="P429" s="241"/>
    </row>
    <row r="430" spans="1:16" outlineLevel="1" x14ac:dyDescent="0.3">
      <c r="A430" s="248"/>
      <c r="B430" s="238" t="s">
        <v>1224</v>
      </c>
      <c r="C430" s="238" t="s">
        <v>1225</v>
      </c>
      <c r="D430" s="259">
        <v>2667879</v>
      </c>
      <c r="E430" s="259">
        <v>0</v>
      </c>
      <c r="F430" s="259">
        <v>2667879</v>
      </c>
      <c r="G430" s="259">
        <v>2667879</v>
      </c>
      <c r="H430" s="248" t="s">
        <v>2191</v>
      </c>
      <c r="J430" s="508">
        <f t="shared" si="28"/>
        <v>2667879</v>
      </c>
      <c r="K430" s="241">
        <f>F430</f>
        <v>2667879</v>
      </c>
      <c r="N430" s="248" t="s">
        <v>227</v>
      </c>
      <c r="O430" s="248"/>
      <c r="P430" s="241"/>
    </row>
    <row r="431" spans="1:16" s="263" customFormat="1" ht="14.1" customHeight="1" outlineLevel="1" x14ac:dyDescent="0.3">
      <c r="A431" s="262"/>
      <c r="B431" s="263" t="s">
        <v>1688</v>
      </c>
      <c r="C431" s="263" t="s">
        <v>1227</v>
      </c>
      <c r="D431" s="259">
        <v>0</v>
      </c>
      <c r="E431" s="259">
        <v>0</v>
      </c>
      <c r="F431" s="259">
        <v>0</v>
      </c>
      <c r="G431" s="259">
        <v>0</v>
      </c>
      <c r="H431" s="262"/>
      <c r="I431" s="513"/>
      <c r="J431" s="513">
        <f t="shared" si="28"/>
        <v>0</v>
      </c>
      <c r="K431" s="281">
        <f>I431-J431</f>
        <v>0</v>
      </c>
      <c r="M431" s="260" t="s">
        <v>78</v>
      </c>
      <c r="N431" s="262"/>
      <c r="O431" s="248"/>
      <c r="P431" s="241"/>
    </row>
    <row r="432" spans="1:16" outlineLevel="1" x14ac:dyDescent="0.3">
      <c r="A432" s="248"/>
      <c r="B432" s="238" t="s">
        <v>1226</v>
      </c>
      <c r="C432" s="238" t="s">
        <v>1227</v>
      </c>
      <c r="D432" s="259">
        <v>21292708574</v>
      </c>
      <c r="E432" s="259">
        <v>94145.02</v>
      </c>
      <c r="F432" s="259">
        <v>21971073494</v>
      </c>
      <c r="G432" s="259">
        <v>21971073494</v>
      </c>
      <c r="J432" s="508">
        <f t="shared" si="28"/>
        <v>21971073494</v>
      </c>
      <c r="K432" s="241">
        <f t="shared" ref="K432:K480" si="30">F432</f>
        <v>21971073494</v>
      </c>
      <c r="M432" s="260"/>
      <c r="N432" s="248"/>
      <c r="O432" s="248"/>
      <c r="P432" s="241"/>
    </row>
    <row r="433" spans="1:16" outlineLevel="1" x14ac:dyDescent="0.3">
      <c r="A433" s="248"/>
      <c r="B433" s="238" t="s">
        <v>1228</v>
      </c>
      <c r="C433" s="238" t="s">
        <v>1229</v>
      </c>
      <c r="D433" s="259">
        <v>21292708574</v>
      </c>
      <c r="E433" s="259">
        <v>94145.02</v>
      </c>
      <c r="F433" s="259">
        <v>21971073494</v>
      </c>
      <c r="G433" s="259">
        <v>21971073494</v>
      </c>
      <c r="J433" s="508">
        <f t="shared" si="28"/>
        <v>21971073494</v>
      </c>
      <c r="K433" s="241">
        <f t="shared" si="30"/>
        <v>21971073494</v>
      </c>
      <c r="N433" s="248"/>
      <c r="O433" s="248"/>
      <c r="P433" s="241"/>
    </row>
    <row r="434" spans="1:16" outlineLevel="1" x14ac:dyDescent="0.3">
      <c r="A434" s="248"/>
      <c r="B434" s="238" t="s">
        <v>1230</v>
      </c>
      <c r="C434" s="238" t="s">
        <v>597</v>
      </c>
      <c r="D434" s="259">
        <v>21292708574</v>
      </c>
      <c r="E434" s="259">
        <v>94145.02</v>
      </c>
      <c r="F434" s="259">
        <v>21971073494</v>
      </c>
      <c r="G434" s="259">
        <v>21971073494</v>
      </c>
      <c r="J434" s="508">
        <f t="shared" si="28"/>
        <v>21971073494</v>
      </c>
      <c r="K434" s="241">
        <f t="shared" si="30"/>
        <v>21971073494</v>
      </c>
      <c r="N434" s="248"/>
      <c r="O434" s="248"/>
      <c r="P434" s="241"/>
    </row>
    <row r="435" spans="1:16" outlineLevel="1" x14ac:dyDescent="0.3">
      <c r="A435" s="248"/>
      <c r="B435" s="238" t="s">
        <v>1231</v>
      </c>
      <c r="C435" s="238" t="s">
        <v>1232</v>
      </c>
      <c r="D435" s="259">
        <v>21121927865</v>
      </c>
      <c r="E435" s="259">
        <v>94145.02</v>
      </c>
      <c r="F435" s="259">
        <v>21800292785</v>
      </c>
      <c r="G435" s="259">
        <v>21800292785</v>
      </c>
      <c r="H435" s="248" t="s">
        <v>2191</v>
      </c>
      <c r="J435" s="508">
        <f t="shared" si="28"/>
        <v>21800292785</v>
      </c>
      <c r="K435" s="241">
        <f t="shared" si="30"/>
        <v>21800292785</v>
      </c>
      <c r="N435" s="248" t="s">
        <v>1743</v>
      </c>
      <c r="O435" s="248"/>
      <c r="P435" s="241"/>
    </row>
    <row r="436" spans="1:16" outlineLevel="1" x14ac:dyDescent="0.3">
      <c r="A436" s="248"/>
      <c r="B436" s="238" t="s">
        <v>1233</v>
      </c>
      <c r="C436" s="238" t="s">
        <v>1234</v>
      </c>
      <c r="D436" s="259">
        <v>170780709</v>
      </c>
      <c r="E436" s="259">
        <v>0</v>
      </c>
      <c r="F436" s="259">
        <v>170780709</v>
      </c>
      <c r="G436" s="259">
        <v>170780709</v>
      </c>
      <c r="H436" s="248" t="s">
        <v>2191</v>
      </c>
      <c r="J436" s="508">
        <f t="shared" si="28"/>
        <v>170780709</v>
      </c>
      <c r="K436" s="241">
        <f t="shared" si="30"/>
        <v>170780709</v>
      </c>
      <c r="N436" s="248" t="s">
        <v>1743</v>
      </c>
      <c r="O436" s="248"/>
      <c r="P436" s="241"/>
    </row>
    <row r="437" spans="1:16" outlineLevel="1" x14ac:dyDescent="0.3">
      <c r="A437" s="248"/>
      <c r="B437" s="238" t="s">
        <v>1235</v>
      </c>
      <c r="C437" s="238" t="s">
        <v>1236</v>
      </c>
      <c r="D437" s="259">
        <v>421503643.13999999</v>
      </c>
      <c r="E437" s="259">
        <v>0.51</v>
      </c>
      <c r="F437" s="259">
        <v>421507301.13999999</v>
      </c>
      <c r="G437" s="259">
        <v>421507301.13999999</v>
      </c>
      <c r="J437" s="508">
        <f t="shared" si="28"/>
        <v>421507301.13999999</v>
      </c>
      <c r="K437" s="241">
        <f t="shared" si="30"/>
        <v>421507301.13999999</v>
      </c>
      <c r="N437" s="248"/>
      <c r="O437" s="248"/>
      <c r="P437" s="241"/>
    </row>
    <row r="438" spans="1:16" outlineLevel="1" x14ac:dyDescent="0.3">
      <c r="A438" s="248"/>
      <c r="B438" s="238" t="s">
        <v>1237</v>
      </c>
      <c r="C438" s="238" t="s">
        <v>1238</v>
      </c>
      <c r="D438" s="259">
        <v>83509714</v>
      </c>
      <c r="E438" s="259">
        <v>0</v>
      </c>
      <c r="F438" s="259">
        <v>83509714</v>
      </c>
      <c r="G438" s="259">
        <v>83509714</v>
      </c>
      <c r="J438" s="508">
        <f t="shared" si="28"/>
        <v>83509714</v>
      </c>
      <c r="K438" s="241">
        <f t="shared" si="30"/>
        <v>83509714</v>
      </c>
      <c r="N438" s="248"/>
      <c r="O438" s="248"/>
      <c r="P438" s="241"/>
    </row>
    <row r="439" spans="1:16" outlineLevel="1" x14ac:dyDescent="0.3">
      <c r="A439" s="248"/>
      <c r="B439" s="238" t="s">
        <v>1239</v>
      </c>
      <c r="C439" s="238" t="s">
        <v>718</v>
      </c>
      <c r="D439" s="259">
        <v>83509714</v>
      </c>
      <c r="E439" s="259">
        <v>0</v>
      </c>
      <c r="F439" s="259">
        <v>83509714</v>
      </c>
      <c r="G439" s="259">
        <v>83509714</v>
      </c>
      <c r="J439" s="508">
        <f t="shared" si="28"/>
        <v>83509714</v>
      </c>
      <c r="K439" s="241">
        <f t="shared" si="30"/>
        <v>83509714</v>
      </c>
      <c r="N439" s="248"/>
      <c r="O439" s="248"/>
      <c r="P439" s="241"/>
    </row>
    <row r="440" spans="1:16" outlineLevel="1" x14ac:dyDescent="0.3">
      <c r="A440" s="248"/>
      <c r="B440" s="238" t="s">
        <v>1240</v>
      </c>
      <c r="C440" s="238" t="s">
        <v>597</v>
      </c>
      <c r="D440" s="259">
        <v>72027081</v>
      </c>
      <c r="E440" s="259">
        <v>0</v>
      </c>
      <c r="F440" s="259">
        <v>72027081</v>
      </c>
      <c r="G440" s="259">
        <v>72027081</v>
      </c>
      <c r="J440" s="508">
        <f t="shared" si="28"/>
        <v>72027081</v>
      </c>
      <c r="K440" s="241">
        <f t="shared" si="30"/>
        <v>72027081</v>
      </c>
      <c r="N440" s="248"/>
      <c r="O440" s="248"/>
      <c r="P440" s="241"/>
    </row>
    <row r="441" spans="1:16" outlineLevel="1" x14ac:dyDescent="0.3">
      <c r="A441" s="248"/>
      <c r="B441" s="238" t="s">
        <v>1241</v>
      </c>
      <c r="C441" s="238" t="s">
        <v>1689</v>
      </c>
      <c r="D441" s="259">
        <v>23974660</v>
      </c>
      <c r="E441" s="259">
        <v>0</v>
      </c>
      <c r="F441" s="259">
        <v>23974660</v>
      </c>
      <c r="G441" s="259">
        <v>23974660</v>
      </c>
      <c r="H441" s="248" t="s">
        <v>2191</v>
      </c>
      <c r="J441" s="508">
        <f t="shared" si="28"/>
        <v>23974660</v>
      </c>
      <c r="K441" s="241">
        <f t="shared" si="30"/>
        <v>23974660</v>
      </c>
      <c r="N441" s="248" t="s">
        <v>227</v>
      </c>
      <c r="O441" s="248"/>
      <c r="P441" s="241"/>
    </row>
    <row r="442" spans="1:16" outlineLevel="1" x14ac:dyDescent="0.3">
      <c r="A442" s="248"/>
      <c r="B442" s="238" t="s">
        <v>1242</v>
      </c>
      <c r="C442" s="238" t="s">
        <v>1243</v>
      </c>
      <c r="D442" s="259">
        <v>1380167</v>
      </c>
      <c r="E442" s="259">
        <v>0</v>
      </c>
      <c r="F442" s="259">
        <v>1380167</v>
      </c>
      <c r="G442" s="259">
        <v>1380167</v>
      </c>
      <c r="H442" s="248" t="s">
        <v>2191</v>
      </c>
      <c r="J442" s="508">
        <f t="shared" si="28"/>
        <v>1380167</v>
      </c>
      <c r="K442" s="241">
        <f t="shared" si="30"/>
        <v>1380167</v>
      </c>
      <c r="N442" s="248" t="s">
        <v>227</v>
      </c>
      <c r="O442" s="248"/>
      <c r="P442" s="241"/>
    </row>
    <row r="443" spans="1:16" outlineLevel="1" x14ac:dyDescent="0.3">
      <c r="A443" s="248"/>
      <c r="B443" s="238" t="s">
        <v>1244</v>
      </c>
      <c r="C443" s="238" t="s">
        <v>1245</v>
      </c>
      <c r="D443" s="259">
        <v>2195882</v>
      </c>
      <c r="E443" s="259">
        <v>0</v>
      </c>
      <c r="F443" s="259">
        <v>2195882</v>
      </c>
      <c r="G443" s="259">
        <v>2195882</v>
      </c>
      <c r="H443" s="248" t="s">
        <v>2191</v>
      </c>
      <c r="J443" s="508">
        <f t="shared" si="28"/>
        <v>2195882</v>
      </c>
      <c r="K443" s="241">
        <f t="shared" si="30"/>
        <v>2195882</v>
      </c>
      <c r="N443" s="248" t="s">
        <v>1687</v>
      </c>
      <c r="O443" s="248"/>
      <c r="P443" s="241"/>
    </row>
    <row r="444" spans="1:16" outlineLevel="1" x14ac:dyDescent="0.3">
      <c r="A444" s="248"/>
      <c r="B444" s="238" t="s">
        <v>1246</v>
      </c>
      <c r="C444" s="238" t="s">
        <v>1247</v>
      </c>
      <c r="D444" s="259">
        <v>4490857</v>
      </c>
      <c r="E444" s="259">
        <v>0</v>
      </c>
      <c r="F444" s="259">
        <v>4490857</v>
      </c>
      <c r="G444" s="259">
        <v>4490857</v>
      </c>
      <c r="H444" s="248" t="s">
        <v>2191</v>
      </c>
      <c r="J444" s="508">
        <f t="shared" si="28"/>
        <v>4490857</v>
      </c>
      <c r="K444" s="241">
        <f t="shared" si="30"/>
        <v>4490857</v>
      </c>
      <c r="N444" s="248" t="s">
        <v>1687</v>
      </c>
      <c r="O444" s="248"/>
      <c r="P444" s="241"/>
    </row>
    <row r="445" spans="1:16" outlineLevel="1" x14ac:dyDescent="0.3">
      <c r="A445" s="248"/>
      <c r="B445" s="238" t="s">
        <v>1248</v>
      </c>
      <c r="C445" s="238" t="s">
        <v>1249</v>
      </c>
      <c r="D445" s="259">
        <v>2838896</v>
      </c>
      <c r="E445" s="259">
        <v>0</v>
      </c>
      <c r="F445" s="259">
        <v>2838896</v>
      </c>
      <c r="G445" s="259">
        <v>2838896</v>
      </c>
      <c r="H445" s="248" t="s">
        <v>2191</v>
      </c>
      <c r="J445" s="508">
        <f t="shared" si="28"/>
        <v>2838896</v>
      </c>
      <c r="K445" s="241">
        <f t="shared" si="30"/>
        <v>2838896</v>
      </c>
      <c r="N445" s="248" t="s">
        <v>1687</v>
      </c>
      <c r="O445" s="248"/>
      <c r="P445" s="241"/>
    </row>
    <row r="446" spans="1:16" outlineLevel="1" x14ac:dyDescent="0.3">
      <c r="A446" s="248"/>
      <c r="B446" s="238" t="s">
        <v>1250</v>
      </c>
      <c r="C446" s="238" t="s">
        <v>1251</v>
      </c>
      <c r="D446" s="259">
        <v>23686539</v>
      </c>
      <c r="E446" s="259">
        <v>0</v>
      </c>
      <c r="F446" s="259">
        <v>23686539</v>
      </c>
      <c r="G446" s="259">
        <v>23686539</v>
      </c>
      <c r="H446" s="248" t="s">
        <v>2191</v>
      </c>
      <c r="J446" s="508">
        <f t="shared" si="28"/>
        <v>23686539</v>
      </c>
      <c r="K446" s="241">
        <f t="shared" si="30"/>
        <v>23686539</v>
      </c>
      <c r="N446" s="248" t="s">
        <v>1687</v>
      </c>
      <c r="O446" s="248"/>
      <c r="P446" s="241"/>
    </row>
    <row r="447" spans="1:16" outlineLevel="1" x14ac:dyDescent="0.3">
      <c r="A447" s="248"/>
      <c r="B447" s="238" t="s">
        <v>1252</v>
      </c>
      <c r="C447" s="238" t="s">
        <v>1253</v>
      </c>
      <c r="D447" s="259">
        <v>72562</v>
      </c>
      <c r="E447" s="259">
        <v>0</v>
      </c>
      <c r="F447" s="259">
        <v>72562</v>
      </c>
      <c r="G447" s="259">
        <v>72562</v>
      </c>
      <c r="H447" s="248" t="s">
        <v>2191</v>
      </c>
      <c r="J447" s="508">
        <f t="shared" si="28"/>
        <v>72562</v>
      </c>
      <c r="K447" s="241">
        <f t="shared" si="30"/>
        <v>72562</v>
      </c>
      <c r="N447" s="248" t="s">
        <v>2189</v>
      </c>
      <c r="O447" s="248"/>
      <c r="P447" s="241"/>
    </row>
    <row r="448" spans="1:16" outlineLevel="1" x14ac:dyDescent="0.3">
      <c r="A448" s="248"/>
      <c r="B448" s="238" t="s">
        <v>1254</v>
      </c>
      <c r="C448" s="238" t="s">
        <v>1255</v>
      </c>
      <c r="D448" s="259">
        <v>10047008</v>
      </c>
      <c r="E448" s="259">
        <v>0</v>
      </c>
      <c r="F448" s="259">
        <v>10047008</v>
      </c>
      <c r="G448" s="259">
        <v>10047008</v>
      </c>
      <c r="H448" s="248" t="s">
        <v>2191</v>
      </c>
      <c r="J448" s="508">
        <f t="shared" si="28"/>
        <v>10047008</v>
      </c>
      <c r="K448" s="241">
        <f t="shared" si="30"/>
        <v>10047008</v>
      </c>
      <c r="N448" s="248" t="s">
        <v>227</v>
      </c>
      <c r="O448" s="248"/>
      <c r="P448" s="241"/>
    </row>
    <row r="449" spans="1:16" outlineLevel="1" x14ac:dyDescent="0.3">
      <c r="A449" s="248"/>
      <c r="B449" s="238" t="s">
        <v>1256</v>
      </c>
      <c r="C449" s="238" t="s">
        <v>1257</v>
      </c>
      <c r="D449" s="259">
        <v>1000000</v>
      </c>
      <c r="E449" s="259">
        <v>0</v>
      </c>
      <c r="F449" s="259">
        <v>1000000</v>
      </c>
      <c r="G449" s="259">
        <v>1000000</v>
      </c>
      <c r="H449" s="248" t="s">
        <v>2191</v>
      </c>
      <c r="J449" s="508">
        <f t="shared" si="28"/>
        <v>1000000</v>
      </c>
      <c r="K449" s="241">
        <f t="shared" si="30"/>
        <v>1000000</v>
      </c>
      <c r="N449" s="237" t="s">
        <v>2190</v>
      </c>
      <c r="O449" s="248"/>
      <c r="P449" s="241"/>
    </row>
    <row r="450" spans="1:16" outlineLevel="1" x14ac:dyDescent="0.3">
      <c r="A450" s="248"/>
      <c r="B450" s="238" t="s">
        <v>1258</v>
      </c>
      <c r="C450" s="238" t="s">
        <v>1259</v>
      </c>
      <c r="D450" s="259">
        <v>2340510</v>
      </c>
      <c r="E450" s="259">
        <v>0</v>
      </c>
      <c r="F450" s="259">
        <v>2340510</v>
      </c>
      <c r="G450" s="259">
        <v>2340510</v>
      </c>
      <c r="H450" s="248" t="s">
        <v>2191</v>
      </c>
      <c r="J450" s="508">
        <f t="shared" si="28"/>
        <v>2340510</v>
      </c>
      <c r="K450" s="241">
        <f t="shared" si="30"/>
        <v>2340510</v>
      </c>
      <c r="N450" s="248" t="s">
        <v>227</v>
      </c>
      <c r="O450" s="248"/>
      <c r="P450" s="241"/>
    </row>
    <row r="451" spans="1:16" outlineLevel="1" x14ac:dyDescent="0.3">
      <c r="A451" s="248"/>
      <c r="B451" s="238" t="s">
        <v>1260</v>
      </c>
      <c r="C451" s="238" t="s">
        <v>1261</v>
      </c>
      <c r="D451" s="259">
        <v>11482633</v>
      </c>
      <c r="E451" s="259">
        <v>0</v>
      </c>
      <c r="F451" s="259">
        <v>11482633</v>
      </c>
      <c r="G451" s="259">
        <v>11482633</v>
      </c>
      <c r="J451" s="508">
        <f t="shared" si="28"/>
        <v>11482633</v>
      </c>
      <c r="K451" s="241">
        <f t="shared" si="30"/>
        <v>11482633</v>
      </c>
      <c r="N451" s="248"/>
      <c r="O451" s="248"/>
      <c r="P451" s="241"/>
    </row>
    <row r="452" spans="1:16" outlineLevel="1" x14ac:dyDescent="0.3">
      <c r="A452" s="248"/>
      <c r="B452" s="238" t="s">
        <v>1262</v>
      </c>
      <c r="C452" s="238" t="s">
        <v>1263</v>
      </c>
      <c r="D452" s="259">
        <v>9662385</v>
      </c>
      <c r="E452" s="259">
        <v>0</v>
      </c>
      <c r="F452" s="259">
        <v>9662385</v>
      </c>
      <c r="G452" s="259">
        <v>9662385</v>
      </c>
      <c r="H452" s="248" t="s">
        <v>2191</v>
      </c>
      <c r="J452" s="508">
        <f t="shared" si="28"/>
        <v>9662385</v>
      </c>
      <c r="K452" s="241">
        <f t="shared" si="30"/>
        <v>9662385</v>
      </c>
      <c r="N452" s="248" t="s">
        <v>2190</v>
      </c>
      <c r="O452" s="248"/>
      <c r="P452" s="241"/>
    </row>
    <row r="453" spans="1:16" outlineLevel="1" x14ac:dyDescent="0.3">
      <c r="A453" s="248"/>
      <c r="B453" s="238" t="s">
        <v>1264</v>
      </c>
      <c r="C453" s="238" t="s">
        <v>1265</v>
      </c>
      <c r="D453" s="259">
        <v>1264248</v>
      </c>
      <c r="E453" s="259">
        <v>0</v>
      </c>
      <c r="F453" s="259">
        <v>1264248</v>
      </c>
      <c r="G453" s="259">
        <v>1264248</v>
      </c>
      <c r="H453" s="248" t="s">
        <v>2191</v>
      </c>
      <c r="J453" s="508">
        <f t="shared" si="28"/>
        <v>1264248</v>
      </c>
      <c r="K453" s="241">
        <f t="shared" si="30"/>
        <v>1264248</v>
      </c>
      <c r="N453" s="248" t="s">
        <v>2190</v>
      </c>
      <c r="O453" s="248"/>
      <c r="P453" s="241"/>
    </row>
    <row r="454" spans="1:16" outlineLevel="1" x14ac:dyDescent="0.3">
      <c r="A454" s="248"/>
      <c r="B454" s="238" t="s">
        <v>1266</v>
      </c>
      <c r="C454" s="238" t="s">
        <v>1267</v>
      </c>
      <c r="D454" s="259">
        <v>200000</v>
      </c>
      <c r="E454" s="259">
        <v>0</v>
      </c>
      <c r="F454" s="259">
        <v>200000</v>
      </c>
      <c r="G454" s="259">
        <v>200000</v>
      </c>
      <c r="H454" s="248" t="s">
        <v>2191</v>
      </c>
      <c r="J454" s="508">
        <f t="shared" si="28"/>
        <v>200000</v>
      </c>
      <c r="K454" s="241">
        <f t="shared" si="30"/>
        <v>200000</v>
      </c>
      <c r="N454" s="248" t="s">
        <v>2190</v>
      </c>
      <c r="O454" s="248"/>
      <c r="P454" s="241"/>
    </row>
    <row r="455" spans="1:16" outlineLevel="1" x14ac:dyDescent="0.3">
      <c r="A455" s="248"/>
      <c r="B455" s="238" t="s">
        <v>1268</v>
      </c>
      <c r="C455" s="238" t="s">
        <v>1269</v>
      </c>
      <c r="D455" s="259">
        <v>356000</v>
      </c>
      <c r="E455" s="259">
        <v>0</v>
      </c>
      <c r="F455" s="259">
        <v>356000</v>
      </c>
      <c r="G455" s="259">
        <v>356000</v>
      </c>
      <c r="H455" s="248" t="s">
        <v>2191</v>
      </c>
      <c r="J455" s="508">
        <f t="shared" si="28"/>
        <v>356000</v>
      </c>
      <c r="K455" s="241">
        <f t="shared" si="30"/>
        <v>356000</v>
      </c>
      <c r="N455" s="248" t="s">
        <v>2190</v>
      </c>
      <c r="O455" s="248"/>
      <c r="P455" s="241"/>
    </row>
    <row r="456" spans="1:16" outlineLevel="1" x14ac:dyDescent="0.3">
      <c r="A456" s="248"/>
      <c r="B456" s="238" t="s">
        <v>1270</v>
      </c>
      <c r="C456" s="238" t="s">
        <v>1271</v>
      </c>
      <c r="D456" s="259">
        <v>337993929.13999999</v>
      </c>
      <c r="E456" s="259">
        <v>0.51</v>
      </c>
      <c r="F456" s="259">
        <v>337997587.13999999</v>
      </c>
      <c r="G456" s="259">
        <v>337997587.13999999</v>
      </c>
      <c r="J456" s="508">
        <f t="shared" si="28"/>
        <v>337997587.13999999</v>
      </c>
      <c r="K456" s="241">
        <f t="shared" si="30"/>
        <v>337997587.13999999</v>
      </c>
      <c r="N456" s="248"/>
      <c r="O456" s="248"/>
      <c r="P456" s="241"/>
    </row>
    <row r="457" spans="1:16" outlineLevel="1" x14ac:dyDescent="0.3">
      <c r="A457" s="248"/>
      <c r="B457" s="238" t="s">
        <v>1272</v>
      </c>
      <c r="C457" s="238" t="s">
        <v>1273</v>
      </c>
      <c r="D457" s="259">
        <v>337993929.13999999</v>
      </c>
      <c r="E457" s="259">
        <v>0.51</v>
      </c>
      <c r="F457" s="259">
        <v>337997587.13999999</v>
      </c>
      <c r="G457" s="259">
        <v>337997587.13999999</v>
      </c>
      <c r="J457" s="508">
        <f t="shared" si="28"/>
        <v>337997587.13999999</v>
      </c>
      <c r="K457" s="241">
        <f t="shared" si="30"/>
        <v>337997587.13999999</v>
      </c>
      <c r="N457" s="248"/>
      <c r="O457" s="248"/>
      <c r="P457" s="241"/>
    </row>
    <row r="458" spans="1:16" outlineLevel="1" x14ac:dyDescent="0.3">
      <c r="A458" s="248"/>
      <c r="B458" s="238" t="s">
        <v>1274</v>
      </c>
      <c r="C458" s="238" t="s">
        <v>1275</v>
      </c>
      <c r="D458" s="259">
        <v>337993929.13999999</v>
      </c>
      <c r="E458" s="259">
        <v>0.51</v>
      </c>
      <c r="F458" s="259">
        <v>337997587.13999999</v>
      </c>
      <c r="G458" s="259">
        <v>337997587.13999999</v>
      </c>
      <c r="J458" s="508">
        <f t="shared" si="28"/>
        <v>337997587.13999999</v>
      </c>
      <c r="K458" s="241">
        <f t="shared" si="30"/>
        <v>337997587.13999999</v>
      </c>
      <c r="N458" s="248"/>
      <c r="O458" s="248"/>
      <c r="P458" s="241"/>
    </row>
    <row r="459" spans="1:16" outlineLevel="1" x14ac:dyDescent="0.3">
      <c r="A459" s="248"/>
      <c r="B459" s="238" t="s">
        <v>1276</v>
      </c>
      <c r="C459" s="238" t="s">
        <v>1277</v>
      </c>
      <c r="D459" s="259">
        <v>4352693.1399999997</v>
      </c>
      <c r="E459" s="259">
        <v>0</v>
      </c>
      <c r="F459" s="259">
        <v>4352693.1399999997</v>
      </c>
      <c r="G459" s="259">
        <v>4352693.1399999997</v>
      </c>
      <c r="H459" s="248" t="s">
        <v>2191</v>
      </c>
      <c r="J459" s="508">
        <f t="shared" si="28"/>
        <v>4352693.1399999997</v>
      </c>
      <c r="K459" s="241">
        <f t="shared" si="30"/>
        <v>4352693.1399999997</v>
      </c>
      <c r="N459" s="248" t="s">
        <v>229</v>
      </c>
      <c r="O459" s="248"/>
      <c r="P459" s="241"/>
    </row>
    <row r="460" spans="1:16" outlineLevel="1" x14ac:dyDescent="0.3">
      <c r="A460" s="248"/>
      <c r="B460" s="238" t="s">
        <v>1278</v>
      </c>
      <c r="C460" s="238" t="s">
        <v>1279</v>
      </c>
      <c r="D460" s="259">
        <v>11547</v>
      </c>
      <c r="E460" s="259">
        <v>0.51</v>
      </c>
      <c r="F460" s="259">
        <v>15205</v>
      </c>
      <c r="G460" s="259">
        <v>15205</v>
      </c>
      <c r="H460" s="248" t="s">
        <v>2191</v>
      </c>
      <c r="J460" s="508">
        <f t="shared" si="28"/>
        <v>15205</v>
      </c>
      <c r="K460" s="241">
        <f t="shared" si="30"/>
        <v>15205</v>
      </c>
      <c r="N460" s="248" t="s">
        <v>229</v>
      </c>
      <c r="O460" s="248"/>
      <c r="P460" s="241"/>
    </row>
    <row r="461" spans="1:16" outlineLevel="1" x14ac:dyDescent="0.3">
      <c r="A461" s="248"/>
      <c r="B461" s="238" t="s">
        <v>1280</v>
      </c>
      <c r="C461" s="238" t="s">
        <v>1281</v>
      </c>
      <c r="D461" s="259">
        <v>333629689</v>
      </c>
      <c r="E461" s="259">
        <v>0</v>
      </c>
      <c r="F461" s="259">
        <v>333629689</v>
      </c>
      <c r="G461" s="259">
        <v>333629689</v>
      </c>
      <c r="H461" s="248" t="s">
        <v>2191</v>
      </c>
      <c r="J461" s="508">
        <f t="shared" si="28"/>
        <v>333629689</v>
      </c>
      <c r="K461" s="241">
        <f t="shared" si="30"/>
        <v>333629689</v>
      </c>
      <c r="N461" s="248" t="s">
        <v>229</v>
      </c>
      <c r="O461" s="248"/>
      <c r="P461" s="241"/>
    </row>
    <row r="462" spans="1:16" outlineLevel="1" x14ac:dyDescent="0.3">
      <c r="A462" s="248"/>
      <c r="B462" s="238" t="s">
        <v>1282</v>
      </c>
      <c r="C462" s="238" t="s">
        <v>1283</v>
      </c>
      <c r="D462" s="259">
        <v>1897351496</v>
      </c>
      <c r="E462" s="259">
        <v>0</v>
      </c>
      <c r="F462" s="259">
        <v>1897351496</v>
      </c>
      <c r="G462" s="259">
        <v>1897351496</v>
      </c>
      <c r="J462" s="508">
        <f t="shared" si="28"/>
        <v>1897351496</v>
      </c>
      <c r="K462" s="241">
        <f t="shared" si="30"/>
        <v>1897351496</v>
      </c>
      <c r="N462" s="248"/>
      <c r="O462" s="248"/>
      <c r="P462" s="241"/>
    </row>
    <row r="463" spans="1:16" outlineLevel="1" x14ac:dyDescent="0.3">
      <c r="A463" s="248"/>
      <c r="B463" s="238" t="s">
        <v>1284</v>
      </c>
      <c r="C463" s="238" t="s">
        <v>1285</v>
      </c>
      <c r="D463" s="259">
        <v>1897351496</v>
      </c>
      <c r="E463" s="259">
        <v>0</v>
      </c>
      <c r="F463" s="259">
        <v>1897351496</v>
      </c>
      <c r="G463" s="259">
        <v>1897351496</v>
      </c>
      <c r="J463" s="508">
        <f t="shared" si="28"/>
        <v>1897351496</v>
      </c>
      <c r="K463" s="241">
        <f t="shared" si="30"/>
        <v>1897351496</v>
      </c>
      <c r="N463" s="248"/>
      <c r="O463" s="248"/>
      <c r="P463" s="241"/>
    </row>
    <row r="464" spans="1:16" outlineLevel="1" x14ac:dyDescent="0.3">
      <c r="A464" s="248"/>
      <c r="B464" s="238" t="s">
        <v>1286</v>
      </c>
      <c r="C464" s="238" t="s">
        <v>1287</v>
      </c>
      <c r="D464" s="259">
        <v>1999840</v>
      </c>
      <c r="E464" s="259">
        <v>0</v>
      </c>
      <c r="F464" s="259">
        <v>1999840</v>
      </c>
      <c r="G464" s="259">
        <v>1999840</v>
      </c>
      <c r="J464" s="508">
        <f t="shared" si="28"/>
        <v>1999840</v>
      </c>
      <c r="K464" s="241">
        <f t="shared" si="30"/>
        <v>1999840</v>
      </c>
      <c r="N464" s="248"/>
      <c r="O464" s="248"/>
      <c r="P464" s="241"/>
    </row>
    <row r="465" spans="1:16" outlineLevel="1" x14ac:dyDescent="0.3">
      <c r="A465" s="248"/>
      <c r="B465" s="238" t="s">
        <v>1288</v>
      </c>
      <c r="C465" s="238" t="s">
        <v>1289</v>
      </c>
      <c r="D465" s="259">
        <v>1999840</v>
      </c>
      <c r="E465" s="259">
        <v>0</v>
      </c>
      <c r="F465" s="259">
        <v>1999840</v>
      </c>
      <c r="G465" s="259">
        <v>1999840</v>
      </c>
      <c r="J465" s="508">
        <f t="shared" si="28"/>
        <v>1999840</v>
      </c>
      <c r="K465" s="241">
        <f t="shared" si="30"/>
        <v>1999840</v>
      </c>
      <c r="N465" s="248"/>
      <c r="O465" s="248"/>
      <c r="P465" s="241"/>
    </row>
    <row r="466" spans="1:16" s="501" customFormat="1" outlineLevel="1" x14ac:dyDescent="0.3">
      <c r="A466" s="498"/>
      <c r="B466" s="499" t="s">
        <v>1290</v>
      </c>
      <c r="C466" s="499" t="s">
        <v>1291</v>
      </c>
      <c r="D466" s="500">
        <v>1999840</v>
      </c>
      <c r="E466" s="500">
        <v>0</v>
      </c>
      <c r="F466" s="500">
        <v>1999840</v>
      </c>
      <c r="G466" s="500">
        <v>1999840</v>
      </c>
      <c r="H466" s="498" t="s">
        <v>2191</v>
      </c>
      <c r="I466" s="248"/>
      <c r="J466" s="508">
        <f t="shared" ref="J466:J529" si="31">+G466</f>
        <v>1999840</v>
      </c>
      <c r="K466" s="241">
        <f t="shared" si="30"/>
        <v>1999840</v>
      </c>
      <c r="N466" s="498" t="s">
        <v>2190</v>
      </c>
      <c r="O466" s="498"/>
      <c r="P466" s="489"/>
    </row>
    <row r="467" spans="1:16" outlineLevel="1" x14ac:dyDescent="0.3">
      <c r="A467" s="248"/>
      <c r="B467" s="238" t="s">
        <v>1292</v>
      </c>
      <c r="C467" s="238" t="s">
        <v>1293</v>
      </c>
      <c r="D467" s="259">
        <v>1895351656</v>
      </c>
      <c r="E467" s="259">
        <v>0</v>
      </c>
      <c r="F467" s="259">
        <v>1895351656</v>
      </c>
      <c r="G467" s="259">
        <v>1895351656</v>
      </c>
      <c r="J467" s="508">
        <f t="shared" si="31"/>
        <v>1895351656</v>
      </c>
      <c r="K467" s="241">
        <f t="shared" si="30"/>
        <v>1895351656</v>
      </c>
      <c r="N467" s="248"/>
      <c r="O467" s="248"/>
      <c r="P467" s="241"/>
    </row>
    <row r="468" spans="1:16" outlineLevel="1" x14ac:dyDescent="0.3">
      <c r="A468" s="248"/>
      <c r="B468" s="238" t="s">
        <v>1294</v>
      </c>
      <c r="C468" s="238" t="s">
        <v>1130</v>
      </c>
      <c r="D468" s="259">
        <v>1895351656</v>
      </c>
      <c r="E468" s="259">
        <v>0</v>
      </c>
      <c r="F468" s="259">
        <v>1895351656</v>
      </c>
      <c r="G468" s="259">
        <v>1895351656</v>
      </c>
      <c r="J468" s="508">
        <f t="shared" si="31"/>
        <v>1895351656</v>
      </c>
      <c r="K468" s="241">
        <f t="shared" si="30"/>
        <v>1895351656</v>
      </c>
      <c r="N468" s="248"/>
      <c r="O468" s="248"/>
      <c r="P468" s="241"/>
    </row>
    <row r="469" spans="1:16" outlineLevel="1" x14ac:dyDescent="0.3">
      <c r="A469" s="248"/>
      <c r="B469" s="238" t="s">
        <v>1295</v>
      </c>
      <c r="C469" s="238" t="s">
        <v>1296</v>
      </c>
      <c r="D469" s="259">
        <v>1875611656</v>
      </c>
      <c r="E469" s="259">
        <v>0</v>
      </c>
      <c r="F469" s="259">
        <v>1875611656</v>
      </c>
      <c r="G469" s="259">
        <v>1875611656</v>
      </c>
      <c r="H469" s="248" t="s">
        <v>2191</v>
      </c>
      <c r="J469" s="508">
        <f t="shared" si="31"/>
        <v>1875611656</v>
      </c>
      <c r="K469" s="241">
        <f t="shared" si="30"/>
        <v>1875611656</v>
      </c>
      <c r="N469" s="450" t="s">
        <v>1767</v>
      </c>
      <c r="O469" s="248"/>
      <c r="P469" s="241"/>
    </row>
    <row r="470" spans="1:16" outlineLevel="1" x14ac:dyDescent="0.3">
      <c r="A470" s="248"/>
      <c r="B470" s="238" t="s">
        <v>1297</v>
      </c>
      <c r="C470" s="238" t="s">
        <v>1298</v>
      </c>
      <c r="D470" s="259">
        <v>19740000</v>
      </c>
      <c r="E470" s="259">
        <v>0</v>
      </c>
      <c r="F470" s="259">
        <v>19740000</v>
      </c>
      <c r="G470" s="259">
        <v>19740000</v>
      </c>
      <c r="H470" s="248" t="s">
        <v>2191</v>
      </c>
      <c r="J470" s="508">
        <f t="shared" si="31"/>
        <v>19740000</v>
      </c>
      <c r="K470" s="241">
        <f t="shared" si="30"/>
        <v>19740000</v>
      </c>
      <c r="N470" s="450" t="s">
        <v>1765</v>
      </c>
      <c r="O470" s="248"/>
      <c r="P470" s="241"/>
    </row>
    <row r="471" spans="1:16" x14ac:dyDescent="0.3">
      <c r="B471" s="238" t="s">
        <v>1299</v>
      </c>
      <c r="C471" s="238" t="s">
        <v>1300</v>
      </c>
      <c r="D471" s="239">
        <v>-27236543808.369999</v>
      </c>
      <c r="E471" s="239">
        <v>-94995.57</v>
      </c>
      <c r="F471" s="239">
        <v>-27921142291.369999</v>
      </c>
      <c r="G471" s="239">
        <v>-27921142291.369999</v>
      </c>
      <c r="J471" s="508">
        <f t="shared" si="31"/>
        <v>-27921142291.369999</v>
      </c>
      <c r="K471" s="241">
        <f t="shared" si="30"/>
        <v>-27921142291.369999</v>
      </c>
      <c r="M471" s="241">
        <f>G471/1000</f>
        <v>-27921142.291370001</v>
      </c>
      <c r="P471" s="241"/>
    </row>
    <row r="472" spans="1:16" ht="14.55" customHeight="1" x14ac:dyDescent="0.3">
      <c r="A472" s="248"/>
      <c r="B472" s="238" t="s">
        <v>1301</v>
      </c>
      <c r="C472" s="238" t="s">
        <v>1302</v>
      </c>
      <c r="D472" s="239">
        <v>-21771290823.68</v>
      </c>
      <c r="E472" s="239">
        <v>-81020.84</v>
      </c>
      <c r="F472" s="239">
        <v>-22353642599.68</v>
      </c>
      <c r="G472" s="239">
        <v>-22353642599.68</v>
      </c>
      <c r="J472" s="508">
        <f t="shared" si="31"/>
        <v>-22353642599.68</v>
      </c>
      <c r="K472" s="241">
        <f t="shared" si="30"/>
        <v>-22353642599.68</v>
      </c>
      <c r="N472" s="248"/>
      <c r="O472" s="248"/>
      <c r="P472" s="241"/>
    </row>
    <row r="473" spans="1:16" ht="14.55" customHeight="1" x14ac:dyDescent="0.3">
      <c r="A473" s="248"/>
      <c r="B473" s="238" t="s">
        <v>1303</v>
      </c>
      <c r="C473" s="238" t="s">
        <v>1304</v>
      </c>
      <c r="D473" s="239">
        <v>-915868515</v>
      </c>
      <c r="E473" s="239">
        <v>0</v>
      </c>
      <c r="F473" s="239">
        <v>-915868515</v>
      </c>
      <c r="G473" s="239">
        <v>-915868515</v>
      </c>
      <c r="J473" s="508">
        <f t="shared" si="31"/>
        <v>-915868515</v>
      </c>
      <c r="K473" s="241">
        <f t="shared" si="30"/>
        <v>-915868515</v>
      </c>
      <c r="N473" s="248"/>
      <c r="O473" s="248"/>
      <c r="P473" s="241"/>
    </row>
    <row r="474" spans="1:16" ht="14.55" customHeight="1" x14ac:dyDescent="0.3">
      <c r="A474" s="248"/>
      <c r="B474" s="238" t="s">
        <v>1305</v>
      </c>
      <c r="C474" s="238" t="s">
        <v>1306</v>
      </c>
      <c r="D474" s="239">
        <v>-462541251</v>
      </c>
      <c r="E474" s="239">
        <v>0</v>
      </c>
      <c r="F474" s="239">
        <v>-462541251</v>
      </c>
      <c r="G474" s="239">
        <v>-462541251</v>
      </c>
      <c r="J474" s="508">
        <f t="shared" si="31"/>
        <v>-462541251</v>
      </c>
      <c r="K474" s="241">
        <f t="shared" si="30"/>
        <v>-462541251</v>
      </c>
      <c r="M474" s="260" t="s">
        <v>80</v>
      </c>
      <c r="N474" s="248"/>
      <c r="O474" s="248"/>
      <c r="P474" s="241"/>
    </row>
    <row r="475" spans="1:16" ht="14.55" customHeight="1" x14ac:dyDescent="0.3">
      <c r="A475" s="248"/>
      <c r="B475" s="238" t="s">
        <v>1307</v>
      </c>
      <c r="C475" s="238" t="s">
        <v>1308</v>
      </c>
      <c r="D475" s="239">
        <v>-462541251</v>
      </c>
      <c r="E475" s="239">
        <v>0</v>
      </c>
      <c r="F475" s="239">
        <v>-462541251</v>
      </c>
      <c r="G475" s="239">
        <v>-462541251</v>
      </c>
      <c r="J475" s="508">
        <f t="shared" si="31"/>
        <v>-462541251</v>
      </c>
      <c r="K475" s="241">
        <f t="shared" si="30"/>
        <v>-462541251</v>
      </c>
      <c r="N475" s="248"/>
      <c r="O475" s="248"/>
      <c r="P475" s="241"/>
    </row>
    <row r="476" spans="1:16" ht="14.55" customHeight="1" x14ac:dyDescent="0.3">
      <c r="A476" s="248"/>
      <c r="B476" s="238" t="s">
        <v>1309</v>
      </c>
      <c r="C476" s="238" t="s">
        <v>1310</v>
      </c>
      <c r="D476" s="239">
        <v>-462541251</v>
      </c>
      <c r="E476" s="239">
        <v>0</v>
      </c>
      <c r="F476" s="239">
        <v>-462541251</v>
      </c>
      <c r="G476" s="239">
        <v>-462541251</v>
      </c>
      <c r="J476" s="508">
        <f t="shared" si="31"/>
        <v>-462541251</v>
      </c>
      <c r="K476" s="241">
        <f t="shared" si="30"/>
        <v>-462541251</v>
      </c>
      <c r="N476" s="248"/>
      <c r="O476" s="248"/>
      <c r="P476" s="241"/>
    </row>
    <row r="477" spans="1:16" ht="14.55" customHeight="1" x14ac:dyDescent="0.3">
      <c r="A477" s="248"/>
      <c r="B477" s="238" t="s">
        <v>1311</v>
      </c>
      <c r="C477" s="238" t="s">
        <v>1312</v>
      </c>
      <c r="D477" s="239">
        <v>-323762681</v>
      </c>
      <c r="E477" s="239">
        <v>0</v>
      </c>
      <c r="F477" s="239">
        <v>-323762681</v>
      </c>
      <c r="G477" s="239">
        <v>-323762681</v>
      </c>
      <c r="H477" s="248" t="s">
        <v>2191</v>
      </c>
      <c r="J477" s="508">
        <f t="shared" si="31"/>
        <v>-323762681</v>
      </c>
      <c r="K477" s="241">
        <f t="shared" si="30"/>
        <v>-323762681</v>
      </c>
      <c r="N477" s="248"/>
      <c r="O477" s="248" t="s">
        <v>1752</v>
      </c>
      <c r="P477" s="241"/>
    </row>
    <row r="478" spans="1:16" ht="14.55" customHeight="1" x14ac:dyDescent="0.3">
      <c r="A478" s="248"/>
      <c r="B478" s="238" t="s">
        <v>1313</v>
      </c>
      <c r="C478" s="238" t="s">
        <v>1314</v>
      </c>
      <c r="D478" s="239">
        <v>-138778570</v>
      </c>
      <c r="E478" s="239">
        <v>0</v>
      </c>
      <c r="F478" s="239">
        <v>-138778570</v>
      </c>
      <c r="G478" s="239">
        <v>-138778570</v>
      </c>
      <c r="H478" s="248" t="s">
        <v>2191</v>
      </c>
      <c r="J478" s="508">
        <f t="shared" si="31"/>
        <v>-138778570</v>
      </c>
      <c r="K478" s="241">
        <f t="shared" si="30"/>
        <v>-138778570</v>
      </c>
      <c r="N478" s="248"/>
      <c r="O478" s="248" t="s">
        <v>1752</v>
      </c>
      <c r="P478" s="241"/>
    </row>
    <row r="479" spans="1:16" ht="14.55" customHeight="1" x14ac:dyDescent="0.3">
      <c r="A479" s="248"/>
      <c r="B479" s="238" t="s">
        <v>1315</v>
      </c>
      <c r="C479" s="238" t="s">
        <v>1316</v>
      </c>
      <c r="D479" s="239">
        <v>-453327264</v>
      </c>
      <c r="E479" s="239">
        <v>0</v>
      </c>
      <c r="F479" s="239">
        <v>-453327264</v>
      </c>
      <c r="G479" s="239">
        <v>-453327264</v>
      </c>
      <c r="J479" s="508">
        <f t="shared" si="31"/>
        <v>-453327264</v>
      </c>
      <c r="K479" s="241">
        <f t="shared" si="30"/>
        <v>-453327264</v>
      </c>
      <c r="N479" s="248"/>
      <c r="O479" s="437"/>
      <c r="P479" s="241"/>
    </row>
    <row r="480" spans="1:16" ht="14.55" customHeight="1" x14ac:dyDescent="0.3">
      <c r="A480" s="248"/>
      <c r="B480" s="238" t="s">
        <v>1317</v>
      </c>
      <c r="C480" s="238" t="s">
        <v>597</v>
      </c>
      <c r="D480" s="239">
        <v>-453327264</v>
      </c>
      <c r="E480" s="239">
        <v>0</v>
      </c>
      <c r="F480" s="239">
        <v>-453327264</v>
      </c>
      <c r="G480" s="239">
        <v>-453327264</v>
      </c>
      <c r="J480" s="508">
        <f t="shared" si="31"/>
        <v>-453327264</v>
      </c>
      <c r="K480" s="241">
        <f t="shared" si="30"/>
        <v>-453327264</v>
      </c>
      <c r="N480" s="248"/>
      <c r="O480" s="437"/>
      <c r="P480" s="241"/>
    </row>
    <row r="481" spans="1:16" s="263" customFormat="1" ht="14.1" customHeight="1" x14ac:dyDescent="0.3">
      <c r="A481" s="248"/>
      <c r="B481" s="263" t="s">
        <v>1690</v>
      </c>
      <c r="C481" s="263" t="s">
        <v>1691</v>
      </c>
      <c r="D481" s="239">
        <v>0</v>
      </c>
      <c r="E481" s="239">
        <v>0</v>
      </c>
      <c r="F481" s="239">
        <v>0</v>
      </c>
      <c r="G481" s="239">
        <v>0</v>
      </c>
      <c r="H481" s="262"/>
      <c r="I481" s="248"/>
      <c r="J481" s="508">
        <f t="shared" si="31"/>
        <v>0</v>
      </c>
      <c r="K481" s="282">
        <f>SUM(K482:K484)</f>
        <v>-124372983</v>
      </c>
      <c r="M481" s="260" t="s">
        <v>82</v>
      </c>
      <c r="N481" s="262"/>
      <c r="O481" s="437"/>
      <c r="P481" s="241"/>
    </row>
    <row r="482" spans="1:16" x14ac:dyDescent="0.3">
      <c r="B482" s="238" t="s">
        <v>1318</v>
      </c>
      <c r="C482" s="238" t="s">
        <v>1319</v>
      </c>
      <c r="D482" s="239">
        <v>-49779854</v>
      </c>
      <c r="E482" s="239">
        <v>0</v>
      </c>
      <c r="F482" s="239">
        <v>-49779854</v>
      </c>
      <c r="G482" s="239">
        <v>-49779854</v>
      </c>
      <c r="H482" s="248" t="s">
        <v>2191</v>
      </c>
      <c r="J482" s="508">
        <f t="shared" si="31"/>
        <v>-49779854</v>
      </c>
      <c r="K482" s="241">
        <f>F482</f>
        <v>-49779854</v>
      </c>
      <c r="O482" s="438" t="s">
        <v>79</v>
      </c>
      <c r="P482" s="241"/>
    </row>
    <row r="483" spans="1:16" x14ac:dyDescent="0.3">
      <c r="B483" s="238" t="s">
        <v>1320</v>
      </c>
      <c r="C483" s="238" t="s">
        <v>1321</v>
      </c>
      <c r="D483" s="239">
        <v>-55988617</v>
      </c>
      <c r="E483" s="239">
        <v>0</v>
      </c>
      <c r="F483" s="239">
        <v>-55988617</v>
      </c>
      <c r="G483" s="239">
        <v>-55988617</v>
      </c>
      <c r="H483" s="248" t="s">
        <v>2191</v>
      </c>
      <c r="J483" s="508">
        <f t="shared" si="31"/>
        <v>-55988617</v>
      </c>
      <c r="K483" s="241">
        <f>F483</f>
        <v>-55988617</v>
      </c>
      <c r="O483" s="438" t="s">
        <v>79</v>
      </c>
      <c r="P483" s="241"/>
    </row>
    <row r="484" spans="1:16" x14ac:dyDescent="0.3">
      <c r="B484" s="238" t="s">
        <v>1322</v>
      </c>
      <c r="C484" s="238" t="s">
        <v>1323</v>
      </c>
      <c r="D484" s="239">
        <v>-18604512</v>
      </c>
      <c r="E484" s="239">
        <v>0</v>
      </c>
      <c r="F484" s="239">
        <v>-18604512</v>
      </c>
      <c r="G484" s="239">
        <v>-18604512</v>
      </c>
      <c r="H484" s="248" t="s">
        <v>2191</v>
      </c>
      <c r="J484" s="508">
        <f t="shared" si="31"/>
        <v>-18604512</v>
      </c>
      <c r="K484" s="241">
        <f>F484</f>
        <v>-18604512</v>
      </c>
      <c r="O484" s="438" t="s">
        <v>79</v>
      </c>
      <c r="P484" s="241"/>
    </row>
    <row r="485" spans="1:16" s="263" customFormat="1" ht="14.1" customHeight="1" x14ac:dyDescent="0.3">
      <c r="A485" s="248"/>
      <c r="B485" s="263" t="s">
        <v>1324</v>
      </c>
      <c r="C485" s="263" t="s">
        <v>1692</v>
      </c>
      <c r="D485" s="239">
        <v>-59860553</v>
      </c>
      <c r="E485" s="239">
        <v>0</v>
      </c>
      <c r="F485" s="239">
        <v>-59860553</v>
      </c>
      <c r="G485" s="239">
        <v>-59860553</v>
      </c>
      <c r="H485" s="262"/>
      <c r="I485" s="248"/>
      <c r="J485" s="513">
        <f t="shared" si="31"/>
        <v>-59860553</v>
      </c>
      <c r="K485" s="282">
        <f>SUM(K486:K487)</f>
        <v>-278109468</v>
      </c>
      <c r="M485" s="260" t="s">
        <v>82</v>
      </c>
      <c r="N485" s="262"/>
      <c r="O485" s="437"/>
      <c r="P485" s="241"/>
    </row>
    <row r="486" spans="1:16" x14ac:dyDescent="0.3">
      <c r="B486" s="238" t="s">
        <v>1324</v>
      </c>
      <c r="C486" s="238" t="s">
        <v>1325</v>
      </c>
      <c r="D486" s="239">
        <v>-59860553</v>
      </c>
      <c r="E486" s="239">
        <v>0</v>
      </c>
      <c r="F486" s="239">
        <v>-59860553</v>
      </c>
      <c r="G486" s="239">
        <v>-59860553</v>
      </c>
      <c r="H486" s="248" t="s">
        <v>2191</v>
      </c>
      <c r="J486" s="514">
        <f t="shared" si="31"/>
        <v>-59860553</v>
      </c>
      <c r="K486" s="241">
        <f>F486</f>
        <v>-59860553</v>
      </c>
      <c r="N486" s="237" t="s">
        <v>1692</v>
      </c>
      <c r="O486" s="437" t="s">
        <v>1692</v>
      </c>
      <c r="P486" s="241"/>
    </row>
    <row r="487" spans="1:16" x14ac:dyDescent="0.3">
      <c r="B487" s="238" t="s">
        <v>1326</v>
      </c>
      <c r="C487" s="238" t="s">
        <v>1327</v>
      </c>
      <c r="D487" s="239">
        <v>-218248915</v>
      </c>
      <c r="E487" s="239">
        <v>0</v>
      </c>
      <c r="F487" s="239">
        <v>-218248915</v>
      </c>
      <c r="G487" s="239">
        <v>-218248915</v>
      </c>
      <c r="H487" s="248" t="s">
        <v>2191</v>
      </c>
      <c r="J487" s="514">
        <f t="shared" si="31"/>
        <v>-218248915</v>
      </c>
      <c r="K487" s="241">
        <f>F487</f>
        <v>-218248915</v>
      </c>
      <c r="N487" s="237" t="s">
        <v>1692</v>
      </c>
      <c r="O487" s="437" t="s">
        <v>1692</v>
      </c>
      <c r="P487" s="241"/>
    </row>
    <row r="488" spans="1:16" s="272" customFormat="1" x14ac:dyDescent="0.3">
      <c r="A488" s="237"/>
      <c r="B488" s="271" t="s">
        <v>1328</v>
      </c>
      <c r="C488" s="271" t="s">
        <v>1329</v>
      </c>
      <c r="D488" s="239">
        <v>-49939359</v>
      </c>
      <c r="E488" s="239">
        <v>0</v>
      </c>
      <c r="F488" s="239">
        <v>-49939359</v>
      </c>
      <c r="G488" s="239">
        <v>-49939359</v>
      </c>
      <c r="H488" s="270" t="s">
        <v>2191</v>
      </c>
      <c r="I488" s="248"/>
      <c r="J488" s="515">
        <f t="shared" si="31"/>
        <v>-49939359</v>
      </c>
      <c r="K488" s="273">
        <f>F488</f>
        <v>-49939359</v>
      </c>
      <c r="N488" s="237"/>
      <c r="O488" s="438" t="s">
        <v>79</v>
      </c>
      <c r="P488" s="273"/>
    </row>
    <row r="489" spans="1:16" x14ac:dyDescent="0.3">
      <c r="B489" s="238" t="s">
        <v>1330</v>
      </c>
      <c r="C489" s="238" t="s">
        <v>1331</v>
      </c>
      <c r="D489" s="239">
        <v>-905454</v>
      </c>
      <c r="E489" s="239">
        <v>0</v>
      </c>
      <c r="F489" s="239">
        <v>-905454</v>
      </c>
      <c r="G489" s="239">
        <v>-905454</v>
      </c>
      <c r="H489" s="248" t="s">
        <v>2191</v>
      </c>
      <c r="J489" s="514">
        <f t="shared" si="31"/>
        <v>-905454</v>
      </c>
      <c r="K489" s="241">
        <f>F489</f>
        <v>-905454</v>
      </c>
      <c r="O489" s="438" t="s">
        <v>79</v>
      </c>
      <c r="P489" s="241"/>
    </row>
    <row r="490" spans="1:16" s="263" customFormat="1" ht="14.1" customHeight="1" x14ac:dyDescent="0.3">
      <c r="A490" s="248"/>
      <c r="B490" s="263" t="s">
        <v>1693</v>
      </c>
      <c r="C490" s="263" t="s">
        <v>229</v>
      </c>
      <c r="D490" s="239">
        <v>0</v>
      </c>
      <c r="E490" s="239">
        <v>0</v>
      </c>
      <c r="F490" s="239">
        <v>0</v>
      </c>
      <c r="G490" s="239">
        <v>0</v>
      </c>
      <c r="H490" s="262"/>
      <c r="I490" s="248"/>
      <c r="J490" s="513">
        <f t="shared" si="31"/>
        <v>0</v>
      </c>
      <c r="K490" s="282"/>
      <c r="M490" s="260" t="s">
        <v>82</v>
      </c>
      <c r="N490" s="262"/>
      <c r="O490" s="437"/>
      <c r="P490" s="241"/>
    </row>
    <row r="491" spans="1:16" ht="14.55" customHeight="1" x14ac:dyDescent="0.3">
      <c r="A491" s="248"/>
      <c r="B491" s="238" t="s">
        <v>1332</v>
      </c>
      <c r="C491" s="238" t="s">
        <v>1333</v>
      </c>
      <c r="D491" s="239">
        <v>-344666540.68000001</v>
      </c>
      <c r="E491" s="239">
        <v>0</v>
      </c>
      <c r="F491" s="239">
        <v>-344666540.68000001</v>
      </c>
      <c r="G491" s="239">
        <v>-344666540.68000001</v>
      </c>
      <c r="J491" s="508">
        <f t="shared" si="31"/>
        <v>-344666540.68000001</v>
      </c>
      <c r="K491" s="241">
        <f t="shared" ref="K491:K508" si="32">F491</f>
        <v>-344666540.68000001</v>
      </c>
      <c r="N491" s="248"/>
      <c r="O491" s="437"/>
      <c r="P491" s="241"/>
    </row>
    <row r="492" spans="1:16" ht="14.55" customHeight="1" x14ac:dyDescent="0.3">
      <c r="A492" s="248"/>
      <c r="B492" s="238" t="s">
        <v>1334</v>
      </c>
      <c r="C492" s="238" t="s">
        <v>1335</v>
      </c>
      <c r="D492" s="239">
        <v>-733246.68</v>
      </c>
      <c r="E492" s="239">
        <v>0</v>
      </c>
      <c r="F492" s="239">
        <v>-733246.68</v>
      </c>
      <c r="G492" s="239">
        <v>-733246.68</v>
      </c>
      <c r="J492" s="508">
        <f t="shared" si="31"/>
        <v>-733246.68</v>
      </c>
      <c r="K492" s="241">
        <f t="shared" si="32"/>
        <v>-733246.68</v>
      </c>
      <c r="N492" s="248"/>
      <c r="O492" s="437"/>
      <c r="P492" s="241"/>
    </row>
    <row r="493" spans="1:16" ht="14.55" customHeight="1" x14ac:dyDescent="0.3">
      <c r="A493" s="248"/>
      <c r="B493" s="238" t="s">
        <v>1336</v>
      </c>
      <c r="C493" s="238" t="s">
        <v>1337</v>
      </c>
      <c r="D493" s="239">
        <v>-733246.68</v>
      </c>
      <c r="E493" s="239">
        <v>0</v>
      </c>
      <c r="F493" s="239">
        <v>-733246.68</v>
      </c>
      <c r="G493" s="239">
        <v>-733246.68</v>
      </c>
      <c r="J493" s="508">
        <f t="shared" si="31"/>
        <v>-733246.68</v>
      </c>
      <c r="K493" s="241">
        <f t="shared" si="32"/>
        <v>-733246.68</v>
      </c>
      <c r="N493" s="248"/>
      <c r="O493" s="437"/>
      <c r="P493" s="241"/>
    </row>
    <row r="494" spans="1:16" x14ac:dyDescent="0.3">
      <c r="B494" s="238" t="s">
        <v>1338</v>
      </c>
      <c r="C494" s="238" t="s">
        <v>1339</v>
      </c>
      <c r="D494" s="239">
        <v>-733246.68</v>
      </c>
      <c r="E494" s="239">
        <v>0</v>
      </c>
      <c r="F494" s="239">
        <v>-733246.68</v>
      </c>
      <c r="G494" s="239">
        <v>-733246.68</v>
      </c>
      <c r="H494" s="248" t="s">
        <v>2191</v>
      </c>
      <c r="J494" s="508">
        <f t="shared" si="31"/>
        <v>-733246.68</v>
      </c>
      <c r="K494" s="241">
        <f t="shared" si="32"/>
        <v>-733246.68</v>
      </c>
      <c r="N494" s="248" t="s">
        <v>229</v>
      </c>
      <c r="O494" s="437" t="s">
        <v>229</v>
      </c>
      <c r="P494" s="241"/>
    </row>
    <row r="495" spans="1:16" ht="14.55" customHeight="1" x14ac:dyDescent="0.3">
      <c r="A495" s="248"/>
      <c r="B495" s="238" t="s">
        <v>1340</v>
      </c>
      <c r="C495" s="238" t="s">
        <v>1341</v>
      </c>
      <c r="D495" s="239">
        <v>-343933294</v>
      </c>
      <c r="E495" s="239">
        <v>0</v>
      </c>
      <c r="F495" s="239">
        <v>-343933294</v>
      </c>
      <c r="G495" s="239">
        <v>-343933294</v>
      </c>
      <c r="J495" s="508">
        <f t="shared" si="31"/>
        <v>-343933294</v>
      </c>
      <c r="K495" s="241">
        <f t="shared" si="32"/>
        <v>-343933294</v>
      </c>
      <c r="N495" s="248"/>
      <c r="O495" s="437"/>
      <c r="P495" s="241"/>
    </row>
    <row r="496" spans="1:16" ht="14.55" customHeight="1" x14ac:dyDescent="0.3">
      <c r="A496" s="248"/>
      <c r="B496" s="238" t="s">
        <v>1342</v>
      </c>
      <c r="C496" s="238" t="s">
        <v>1343</v>
      </c>
      <c r="D496" s="239">
        <v>-343933294</v>
      </c>
      <c r="E496" s="239">
        <v>0</v>
      </c>
      <c r="F496" s="239">
        <v>-343933294</v>
      </c>
      <c r="G496" s="239">
        <v>-343933294</v>
      </c>
      <c r="J496" s="508">
        <f t="shared" si="31"/>
        <v>-343933294</v>
      </c>
      <c r="K496" s="241">
        <f t="shared" si="32"/>
        <v>-343933294</v>
      </c>
      <c r="N496" s="248"/>
      <c r="O496" s="437"/>
      <c r="P496" s="241"/>
    </row>
    <row r="497" spans="1:16" x14ac:dyDescent="0.3">
      <c r="B497" s="238" t="s">
        <v>1344</v>
      </c>
      <c r="C497" s="238" t="s">
        <v>1345</v>
      </c>
      <c r="D497" s="239">
        <v>-343933294</v>
      </c>
      <c r="E497" s="239">
        <v>0</v>
      </c>
      <c r="F497" s="239">
        <v>-343933294</v>
      </c>
      <c r="G497" s="239">
        <v>-343933294</v>
      </c>
      <c r="H497" s="248" t="s">
        <v>2191</v>
      </c>
      <c r="J497" s="508">
        <f t="shared" si="31"/>
        <v>-343933294</v>
      </c>
      <c r="K497" s="241">
        <f t="shared" si="32"/>
        <v>-343933294</v>
      </c>
      <c r="N497" s="248" t="s">
        <v>229</v>
      </c>
      <c r="O497" s="437" t="s">
        <v>229</v>
      </c>
      <c r="P497" s="241"/>
    </row>
    <row r="498" spans="1:16" ht="14.55" customHeight="1" x14ac:dyDescent="0.3">
      <c r="A498" s="248"/>
      <c r="B498" s="238" t="s">
        <v>1346</v>
      </c>
      <c r="C498" s="238" t="s">
        <v>1347</v>
      </c>
      <c r="D498" s="239">
        <v>-20510755768</v>
      </c>
      <c r="E498" s="239">
        <v>-81020.84</v>
      </c>
      <c r="F498" s="239">
        <v>-21093107544</v>
      </c>
      <c r="G498" s="239">
        <v>-21093107544</v>
      </c>
      <c r="J498" s="508">
        <f t="shared" si="31"/>
        <v>-21093107544</v>
      </c>
      <c r="K498" s="241">
        <f t="shared" si="32"/>
        <v>-21093107544</v>
      </c>
      <c r="M498" s="260" t="s">
        <v>82</v>
      </c>
      <c r="N498" s="248"/>
      <c r="O498" s="437"/>
      <c r="P498" s="241"/>
    </row>
    <row r="499" spans="1:16" ht="14.55" customHeight="1" x14ac:dyDescent="0.3">
      <c r="A499" s="248"/>
      <c r="B499" s="238" t="s">
        <v>1348</v>
      </c>
      <c r="C499" s="238" t="s">
        <v>1349</v>
      </c>
      <c r="D499" s="239">
        <v>-20508655952</v>
      </c>
      <c r="E499" s="239">
        <v>-81020.84</v>
      </c>
      <c r="F499" s="239">
        <v>-21091007728</v>
      </c>
      <c r="G499" s="239">
        <v>-21091007728</v>
      </c>
      <c r="J499" s="508">
        <f t="shared" si="31"/>
        <v>-21091007728</v>
      </c>
      <c r="K499" s="241">
        <f t="shared" si="32"/>
        <v>-21091007728</v>
      </c>
      <c r="N499" s="248"/>
      <c r="O499" s="437"/>
      <c r="P499" s="241"/>
    </row>
    <row r="500" spans="1:16" ht="14.55" customHeight="1" x14ac:dyDescent="0.3">
      <c r="A500" s="248"/>
      <c r="B500" s="238" t="s">
        <v>1350</v>
      </c>
      <c r="C500" s="238" t="s">
        <v>597</v>
      </c>
      <c r="D500" s="239">
        <v>-20508655952</v>
      </c>
      <c r="E500" s="239">
        <v>-81020.84</v>
      </c>
      <c r="F500" s="239">
        <v>-21091007728</v>
      </c>
      <c r="G500" s="239">
        <v>-21091007728</v>
      </c>
      <c r="J500" s="508">
        <f t="shared" si="31"/>
        <v>-21091007728</v>
      </c>
      <c r="K500" s="241">
        <f t="shared" si="32"/>
        <v>-21091007728</v>
      </c>
      <c r="N500" s="248"/>
      <c r="O500" s="437"/>
      <c r="P500" s="241"/>
    </row>
    <row r="501" spans="1:16" x14ac:dyDescent="0.3">
      <c r="B501" s="238" t="s">
        <v>1351</v>
      </c>
      <c r="C501" s="238" t="s">
        <v>1352</v>
      </c>
      <c r="D501" s="239">
        <v>-20125708293</v>
      </c>
      <c r="E501" s="239">
        <v>-81020.84</v>
      </c>
      <c r="F501" s="239">
        <v>-20708060069</v>
      </c>
      <c r="G501" s="239">
        <v>-20708060069</v>
      </c>
      <c r="H501" s="248" t="s">
        <v>2191</v>
      </c>
      <c r="J501" s="508">
        <f t="shared" si="31"/>
        <v>-20708060069</v>
      </c>
      <c r="K501" s="241">
        <f t="shared" si="32"/>
        <v>-20708060069</v>
      </c>
      <c r="N501" s="248" t="s">
        <v>1743</v>
      </c>
      <c r="O501" s="437" t="s">
        <v>1694</v>
      </c>
      <c r="P501" s="241"/>
    </row>
    <row r="502" spans="1:16" x14ac:dyDescent="0.3">
      <c r="B502" s="238" t="s">
        <v>1353</v>
      </c>
      <c r="C502" s="238" t="s">
        <v>1354</v>
      </c>
      <c r="D502" s="239">
        <v>-382947659</v>
      </c>
      <c r="E502" s="239">
        <v>0</v>
      </c>
      <c r="F502" s="239">
        <v>-382947659</v>
      </c>
      <c r="G502" s="239">
        <v>-382947659</v>
      </c>
      <c r="H502" s="248" t="s">
        <v>2191</v>
      </c>
      <c r="J502" s="508">
        <f t="shared" si="31"/>
        <v>-382947659</v>
      </c>
      <c r="K502" s="489">
        <f t="shared" si="32"/>
        <v>-382947659</v>
      </c>
      <c r="N502" s="248" t="s">
        <v>1743</v>
      </c>
      <c r="O502" s="437" t="s">
        <v>1694</v>
      </c>
      <c r="P502" s="241"/>
    </row>
    <row r="503" spans="1:16" ht="14.55" customHeight="1" x14ac:dyDescent="0.3">
      <c r="A503" s="248"/>
      <c r="B503" s="238" t="s">
        <v>1355</v>
      </c>
      <c r="C503" s="238" t="s">
        <v>1356</v>
      </c>
      <c r="D503" s="239">
        <v>-2099816</v>
      </c>
      <c r="E503" s="239">
        <v>0</v>
      </c>
      <c r="F503" s="239">
        <v>-2099816</v>
      </c>
      <c r="G503" s="239">
        <v>-2099816</v>
      </c>
      <c r="J503" s="508">
        <f t="shared" si="31"/>
        <v>-2099816</v>
      </c>
      <c r="K503" s="241">
        <f t="shared" si="32"/>
        <v>-2099816</v>
      </c>
      <c r="N503" s="248"/>
      <c r="O503" s="437"/>
      <c r="P503" s="241"/>
    </row>
    <row r="504" spans="1:16" ht="14.55" customHeight="1" x14ac:dyDescent="0.3">
      <c r="A504" s="248"/>
      <c r="B504" s="238" t="s">
        <v>1357</v>
      </c>
      <c r="C504" s="238" t="s">
        <v>1358</v>
      </c>
      <c r="D504" s="239">
        <v>-2099816</v>
      </c>
      <c r="E504" s="239">
        <v>0</v>
      </c>
      <c r="F504" s="239">
        <v>-2099816</v>
      </c>
      <c r="G504" s="239">
        <v>-2099816</v>
      </c>
      <c r="J504" s="508">
        <f t="shared" si="31"/>
        <v>-2099816</v>
      </c>
      <c r="K504" s="241">
        <f t="shared" si="32"/>
        <v>-2099816</v>
      </c>
      <c r="N504" s="63" t="s">
        <v>1743</v>
      </c>
      <c r="O504" s="437"/>
      <c r="P504" s="241"/>
    </row>
    <row r="505" spans="1:16" x14ac:dyDescent="0.3">
      <c r="B505" s="238" t="s">
        <v>1359</v>
      </c>
      <c r="C505" s="238" t="s">
        <v>1360</v>
      </c>
      <c r="D505" s="239">
        <v>-2099816</v>
      </c>
      <c r="E505" s="239">
        <v>0</v>
      </c>
      <c r="F505" s="239">
        <v>-2099816</v>
      </c>
      <c r="G505" s="239">
        <v>-2099816</v>
      </c>
      <c r="H505" s="248" t="s">
        <v>2191</v>
      </c>
      <c r="J505" s="508">
        <f t="shared" si="31"/>
        <v>-2099816</v>
      </c>
      <c r="K505" s="241">
        <f t="shared" si="32"/>
        <v>-2099816</v>
      </c>
      <c r="N505" s="437" t="s">
        <v>1692</v>
      </c>
      <c r="O505" s="437" t="s">
        <v>1692</v>
      </c>
      <c r="P505" s="241"/>
    </row>
    <row r="506" spans="1:16" ht="14.55" customHeight="1" x14ac:dyDescent="0.3">
      <c r="A506" s="248"/>
      <c r="B506" s="238" t="s">
        <v>1361</v>
      </c>
      <c r="C506" s="238" t="s">
        <v>1362</v>
      </c>
      <c r="D506" s="239">
        <v>-3619959330.6900001</v>
      </c>
      <c r="E506" s="239">
        <v>-13974.73</v>
      </c>
      <c r="F506" s="239">
        <v>-3722206037.6900001</v>
      </c>
      <c r="G506" s="239">
        <v>-3722206037.6900001</v>
      </c>
      <c r="J506" s="508">
        <f t="shared" si="31"/>
        <v>-3722206037.6900001</v>
      </c>
      <c r="K506" s="241">
        <f t="shared" si="32"/>
        <v>-3722206037.6900001</v>
      </c>
      <c r="N506" s="248"/>
      <c r="O506" s="437"/>
      <c r="P506" s="241"/>
    </row>
    <row r="507" spans="1:16" ht="14.55" customHeight="1" x14ac:dyDescent="0.3">
      <c r="A507" s="248"/>
      <c r="B507" s="238" t="s">
        <v>1363</v>
      </c>
      <c r="C507" s="238" t="s">
        <v>1364</v>
      </c>
      <c r="D507" s="239">
        <v>-3602305866.6900001</v>
      </c>
      <c r="E507" s="239">
        <v>-13786.73</v>
      </c>
      <c r="F507" s="239">
        <v>-3703181183.6900001</v>
      </c>
      <c r="G507" s="239">
        <v>-3703181183.6900001</v>
      </c>
      <c r="J507" s="508">
        <f t="shared" si="31"/>
        <v>-3703181183.6900001</v>
      </c>
      <c r="K507" s="241">
        <f t="shared" si="32"/>
        <v>-3703181183.6900001</v>
      </c>
      <c r="N507" s="248"/>
      <c r="O507" s="437"/>
      <c r="P507" s="241"/>
    </row>
    <row r="508" spans="1:16" ht="14.55" customHeight="1" x14ac:dyDescent="0.3">
      <c r="A508" s="248"/>
      <c r="B508" s="238" t="s">
        <v>1365</v>
      </c>
      <c r="C508" s="238" t="s">
        <v>1366</v>
      </c>
      <c r="D508" s="239">
        <v>-1815168833.5799999</v>
      </c>
      <c r="E508" s="239">
        <v>0</v>
      </c>
      <c r="F508" s="239">
        <v>-1815168833.5799999</v>
      </c>
      <c r="G508" s="239">
        <v>-1815168833.5799999</v>
      </c>
      <c r="J508" s="508">
        <f t="shared" si="31"/>
        <v>-1815168833.5799999</v>
      </c>
      <c r="K508" s="241">
        <f t="shared" si="32"/>
        <v>-1815168833.5799999</v>
      </c>
      <c r="N508" s="248"/>
      <c r="O508" s="437"/>
      <c r="P508" s="241"/>
    </row>
    <row r="509" spans="1:16" s="263" customFormat="1" ht="14.1" customHeight="1" x14ac:dyDescent="0.3">
      <c r="A509" s="248"/>
      <c r="B509" s="263" t="s">
        <v>1695</v>
      </c>
      <c r="C509" s="263" t="s">
        <v>1696</v>
      </c>
      <c r="D509" s="239">
        <v>0</v>
      </c>
      <c r="E509" s="239">
        <v>0</v>
      </c>
      <c r="F509" s="239">
        <v>0</v>
      </c>
      <c r="G509" s="239">
        <v>0</v>
      </c>
      <c r="H509" s="262"/>
      <c r="I509" s="248"/>
      <c r="J509" s="508">
        <f t="shared" si="31"/>
        <v>0</v>
      </c>
      <c r="K509" s="282">
        <f>K510+K513</f>
        <v>-441454552</v>
      </c>
      <c r="M509" s="260" t="s">
        <v>82</v>
      </c>
      <c r="N509" s="262"/>
      <c r="O509" s="437"/>
      <c r="P509" s="241"/>
    </row>
    <row r="510" spans="1:16" ht="14.55" customHeight="1" x14ac:dyDescent="0.3">
      <c r="A510" s="248"/>
      <c r="B510" s="238" t="s">
        <v>1367</v>
      </c>
      <c r="C510" s="238" t="s">
        <v>1368</v>
      </c>
      <c r="D510" s="239">
        <v>-131818194</v>
      </c>
      <c r="E510" s="239">
        <v>0</v>
      </c>
      <c r="F510" s="239">
        <v>-131818194</v>
      </c>
      <c r="G510" s="239">
        <v>-131818194</v>
      </c>
      <c r="J510" s="508">
        <f t="shared" si="31"/>
        <v>-131818194</v>
      </c>
      <c r="K510" s="241">
        <f>F510</f>
        <v>-131818194</v>
      </c>
      <c r="N510" s="248"/>
      <c r="O510" s="437"/>
      <c r="P510" s="241"/>
    </row>
    <row r="511" spans="1:16" x14ac:dyDescent="0.3">
      <c r="B511" s="238" t="s">
        <v>1369</v>
      </c>
      <c r="C511" s="238" t="s">
        <v>1370</v>
      </c>
      <c r="D511" s="239">
        <v>-125454558</v>
      </c>
      <c r="E511" s="239">
        <v>0</v>
      </c>
      <c r="F511" s="239">
        <v>-125454558</v>
      </c>
      <c r="G511" s="239">
        <v>-125454558</v>
      </c>
      <c r="H511" s="248" t="s">
        <v>2191</v>
      </c>
      <c r="J511" s="508">
        <f t="shared" si="31"/>
        <v>-125454558</v>
      </c>
      <c r="K511" s="241">
        <f>F511</f>
        <v>-125454558</v>
      </c>
      <c r="N511" s="237">
        <f t="shared" ref="N511:N514" si="33">+K511</f>
        <v>-125454558</v>
      </c>
      <c r="O511" s="437" t="s">
        <v>1696</v>
      </c>
      <c r="P511" s="241"/>
    </row>
    <row r="512" spans="1:16" x14ac:dyDescent="0.3">
      <c r="B512" s="238" t="s">
        <v>1371</v>
      </c>
      <c r="C512" s="238" t="s">
        <v>1372</v>
      </c>
      <c r="D512" s="239">
        <v>-6363636</v>
      </c>
      <c r="E512" s="239">
        <v>0</v>
      </c>
      <c r="F512" s="239">
        <v>-6363636</v>
      </c>
      <c r="G512" s="239">
        <v>-6363636</v>
      </c>
      <c r="H512" s="248" t="s">
        <v>2191</v>
      </c>
      <c r="J512" s="508">
        <f t="shared" si="31"/>
        <v>-6363636</v>
      </c>
      <c r="K512" s="241">
        <f>F512</f>
        <v>-6363636</v>
      </c>
      <c r="N512" s="237">
        <f t="shared" si="33"/>
        <v>-6363636</v>
      </c>
      <c r="O512" s="437" t="s">
        <v>1696</v>
      </c>
      <c r="P512" s="241"/>
    </row>
    <row r="513" spans="1:16" ht="14.55" customHeight="1" x14ac:dyDescent="0.3">
      <c r="A513" s="248"/>
      <c r="B513" s="238" t="s">
        <v>1373</v>
      </c>
      <c r="C513" s="238" t="s">
        <v>1374</v>
      </c>
      <c r="D513" s="239">
        <v>-309636358</v>
      </c>
      <c r="E513" s="239">
        <v>0</v>
      </c>
      <c r="F513" s="239">
        <v>-309636358</v>
      </c>
      <c r="G513" s="239">
        <v>-309636358</v>
      </c>
      <c r="J513" s="508">
        <f t="shared" si="31"/>
        <v>-309636358</v>
      </c>
      <c r="K513" s="241">
        <f>F513</f>
        <v>-309636358</v>
      </c>
      <c r="N513" s="248"/>
      <c r="O513" s="437"/>
      <c r="P513" s="241"/>
    </row>
    <row r="514" spans="1:16" x14ac:dyDescent="0.3">
      <c r="B514" s="238" t="s">
        <v>1375</v>
      </c>
      <c r="C514" s="238" t="s">
        <v>1376</v>
      </c>
      <c r="D514" s="239">
        <v>-309636358</v>
      </c>
      <c r="E514" s="239">
        <v>0</v>
      </c>
      <c r="F514" s="239">
        <v>-309636358</v>
      </c>
      <c r="G514" s="239">
        <v>-309636358</v>
      </c>
      <c r="H514" s="248" t="s">
        <v>2191</v>
      </c>
      <c r="J514" s="508">
        <f t="shared" si="31"/>
        <v>-309636358</v>
      </c>
      <c r="K514" s="241">
        <f>F514</f>
        <v>-309636358</v>
      </c>
      <c r="N514" s="237">
        <f t="shared" si="33"/>
        <v>-309636358</v>
      </c>
      <c r="O514" s="437" t="s">
        <v>1696</v>
      </c>
      <c r="P514" s="241"/>
    </row>
    <row r="515" spans="1:16" s="263" customFormat="1" ht="14.1" customHeight="1" x14ac:dyDescent="0.3">
      <c r="A515" s="248"/>
      <c r="B515" s="238" t="s">
        <v>1697</v>
      </c>
      <c r="C515" s="263" t="s">
        <v>1698</v>
      </c>
      <c r="D515" s="239">
        <v>0</v>
      </c>
      <c r="E515" s="239">
        <v>0</v>
      </c>
      <c r="F515" s="239">
        <v>0</v>
      </c>
      <c r="G515" s="239">
        <v>0</v>
      </c>
      <c r="H515" s="262"/>
      <c r="I515" s="248"/>
      <c r="J515" s="508">
        <f t="shared" si="31"/>
        <v>0</v>
      </c>
      <c r="K515" s="282"/>
      <c r="M515" s="260" t="s">
        <v>82</v>
      </c>
      <c r="N515" s="262"/>
      <c r="O515" s="437"/>
      <c r="P515" s="241"/>
    </row>
    <row r="516" spans="1:16" ht="14.55" customHeight="1" x14ac:dyDescent="0.3">
      <c r="A516" s="248"/>
      <c r="B516" s="238" t="s">
        <v>1377</v>
      </c>
      <c r="C516" s="238" t="s">
        <v>1378</v>
      </c>
      <c r="D516" s="239">
        <v>-487911893</v>
      </c>
      <c r="E516" s="239">
        <v>0</v>
      </c>
      <c r="F516" s="239">
        <v>-487911893</v>
      </c>
      <c r="G516" s="239">
        <v>-487911893</v>
      </c>
      <c r="J516" s="508">
        <f t="shared" si="31"/>
        <v>-487911893</v>
      </c>
      <c r="K516" s="241">
        <f t="shared" ref="K516:K556" si="34">F516</f>
        <v>-487911893</v>
      </c>
      <c r="N516" s="248"/>
      <c r="O516" s="437"/>
      <c r="P516" s="241"/>
    </row>
    <row r="517" spans="1:16" x14ac:dyDescent="0.3">
      <c r="B517" s="238" t="s">
        <v>1379</v>
      </c>
      <c r="C517" s="238" t="s">
        <v>1380</v>
      </c>
      <c r="D517" s="239">
        <v>-487911893</v>
      </c>
      <c r="E517" s="239">
        <v>0</v>
      </c>
      <c r="F517" s="239">
        <v>-487911893</v>
      </c>
      <c r="G517" s="239">
        <v>-487911893</v>
      </c>
      <c r="H517" s="248" t="s">
        <v>2191</v>
      </c>
      <c r="J517" s="508">
        <f t="shared" si="31"/>
        <v>-487911893</v>
      </c>
      <c r="K517" s="241">
        <f t="shared" si="34"/>
        <v>-487911893</v>
      </c>
      <c r="N517" s="237">
        <f t="shared" ref="N517:N540" si="35">+K517</f>
        <v>-487911893</v>
      </c>
      <c r="O517" s="437" t="s">
        <v>1698</v>
      </c>
      <c r="P517" s="241"/>
    </row>
    <row r="518" spans="1:16" ht="14.55" customHeight="1" x14ac:dyDescent="0.3">
      <c r="A518" s="248"/>
      <c r="B518" s="238" t="s">
        <v>1381</v>
      </c>
      <c r="C518" s="238" t="s">
        <v>1382</v>
      </c>
      <c r="D518" s="239">
        <v>-45558101.579999998</v>
      </c>
      <c r="E518" s="239">
        <v>0</v>
      </c>
      <c r="F518" s="239">
        <v>-45558101.579999998</v>
      </c>
      <c r="G518" s="239">
        <v>-45558101.579999998</v>
      </c>
      <c r="J518" s="508">
        <f t="shared" si="31"/>
        <v>-45558101.579999998</v>
      </c>
      <c r="K518" s="241">
        <f t="shared" si="34"/>
        <v>-45558101.579999998</v>
      </c>
      <c r="N518" s="248"/>
      <c r="O518" s="437"/>
      <c r="P518" s="241"/>
    </row>
    <row r="519" spans="1:16" x14ac:dyDescent="0.3">
      <c r="B519" s="238" t="s">
        <v>1383</v>
      </c>
      <c r="C519" s="238" t="s">
        <v>1384</v>
      </c>
      <c r="D519" s="239">
        <v>-45558101.579999998</v>
      </c>
      <c r="E519" s="239">
        <v>0</v>
      </c>
      <c r="F519" s="239">
        <v>-45558101.579999998</v>
      </c>
      <c r="G519" s="239">
        <v>-45558101.579999998</v>
      </c>
      <c r="H519" s="248" t="s">
        <v>2191</v>
      </c>
      <c r="J519" s="508">
        <f t="shared" si="31"/>
        <v>-45558101.579999998</v>
      </c>
      <c r="K519" s="241">
        <f t="shared" si="34"/>
        <v>-45558101.579999998</v>
      </c>
      <c r="N519" s="237">
        <f t="shared" si="35"/>
        <v>-45558101.579999998</v>
      </c>
      <c r="O519" s="437" t="s">
        <v>1698</v>
      </c>
      <c r="P519" s="241"/>
    </row>
    <row r="520" spans="1:16" ht="14.55" customHeight="1" x14ac:dyDescent="0.3">
      <c r="A520" s="248"/>
      <c r="B520" s="238" t="s">
        <v>1385</v>
      </c>
      <c r="C520" s="238" t="s">
        <v>1386</v>
      </c>
      <c r="D520" s="239">
        <v>-362335537</v>
      </c>
      <c r="E520" s="239">
        <v>0</v>
      </c>
      <c r="F520" s="239">
        <v>-362335537</v>
      </c>
      <c r="G520" s="239">
        <v>-362335537</v>
      </c>
      <c r="J520" s="508">
        <f t="shared" si="31"/>
        <v>-362335537</v>
      </c>
      <c r="K520" s="241">
        <f t="shared" si="34"/>
        <v>-362335537</v>
      </c>
      <c r="M520" s="260" t="s">
        <v>82</v>
      </c>
      <c r="N520" s="248"/>
      <c r="O520" s="437"/>
      <c r="P520" s="241"/>
    </row>
    <row r="521" spans="1:16" x14ac:dyDescent="0.3">
      <c r="B521" s="238" t="s">
        <v>1387</v>
      </c>
      <c r="C521" s="238" t="s">
        <v>1388</v>
      </c>
      <c r="D521" s="239">
        <v>-182477321</v>
      </c>
      <c r="E521" s="239">
        <v>0</v>
      </c>
      <c r="F521" s="239">
        <v>-182477321</v>
      </c>
      <c r="G521" s="239">
        <v>-182477321</v>
      </c>
      <c r="H521" s="248" t="s">
        <v>2191</v>
      </c>
      <c r="J521" s="508">
        <f t="shared" si="31"/>
        <v>-182477321</v>
      </c>
      <c r="K521" s="241">
        <f t="shared" si="34"/>
        <v>-182477321</v>
      </c>
      <c r="N521" s="237">
        <f t="shared" si="35"/>
        <v>-182477321</v>
      </c>
      <c r="O521" s="437" t="s">
        <v>1699</v>
      </c>
      <c r="P521" s="241"/>
    </row>
    <row r="522" spans="1:16" x14ac:dyDescent="0.3">
      <c r="B522" s="238" t="s">
        <v>1389</v>
      </c>
      <c r="C522" s="238" t="s">
        <v>1390</v>
      </c>
      <c r="D522" s="239">
        <v>-1481287</v>
      </c>
      <c r="E522" s="239">
        <v>0</v>
      </c>
      <c r="F522" s="239">
        <v>-1481287</v>
      </c>
      <c r="G522" s="239">
        <v>-1481287</v>
      </c>
      <c r="H522" s="248" t="s">
        <v>2191</v>
      </c>
      <c r="J522" s="508">
        <f t="shared" si="31"/>
        <v>-1481287</v>
      </c>
      <c r="K522" s="241">
        <f t="shared" si="34"/>
        <v>-1481287</v>
      </c>
      <c r="N522" s="237">
        <f t="shared" si="35"/>
        <v>-1481287</v>
      </c>
      <c r="O522" s="437" t="s">
        <v>1699</v>
      </c>
      <c r="P522" s="241"/>
    </row>
    <row r="523" spans="1:16" x14ac:dyDescent="0.3">
      <c r="B523" s="238" t="s">
        <v>1391</v>
      </c>
      <c r="C523" s="238" t="s">
        <v>1392</v>
      </c>
      <c r="D523" s="239">
        <v>-132010813</v>
      </c>
      <c r="E523" s="239">
        <v>0</v>
      </c>
      <c r="F523" s="239">
        <v>-132010813</v>
      </c>
      <c r="G523" s="239">
        <v>-132010813</v>
      </c>
      <c r="H523" s="248" t="s">
        <v>2191</v>
      </c>
      <c r="J523" s="508">
        <f t="shared" si="31"/>
        <v>-132010813</v>
      </c>
      <c r="K523" s="241">
        <f t="shared" si="34"/>
        <v>-132010813</v>
      </c>
      <c r="N523" s="237">
        <f t="shared" si="35"/>
        <v>-132010813</v>
      </c>
      <c r="O523" s="437" t="s">
        <v>1699</v>
      </c>
      <c r="P523" s="241"/>
    </row>
    <row r="524" spans="1:16" x14ac:dyDescent="0.3">
      <c r="B524" s="238" t="s">
        <v>1393</v>
      </c>
      <c r="C524" s="238" t="s">
        <v>1394</v>
      </c>
      <c r="D524" s="239">
        <v>-4474940</v>
      </c>
      <c r="E524" s="239">
        <v>0</v>
      </c>
      <c r="F524" s="239">
        <v>-4474940</v>
      </c>
      <c r="G524" s="239">
        <v>-4474940</v>
      </c>
      <c r="H524" s="248" t="s">
        <v>2191</v>
      </c>
      <c r="J524" s="508">
        <f t="shared" si="31"/>
        <v>-4474940</v>
      </c>
      <c r="K524" s="241">
        <f t="shared" si="34"/>
        <v>-4474940</v>
      </c>
      <c r="N524" s="237">
        <f t="shared" si="35"/>
        <v>-4474940</v>
      </c>
      <c r="O524" s="437" t="s">
        <v>1699</v>
      </c>
      <c r="P524" s="241"/>
    </row>
    <row r="525" spans="1:16" x14ac:dyDescent="0.3">
      <c r="B525" s="238" t="s">
        <v>1395</v>
      </c>
      <c r="C525" s="238" t="s">
        <v>1396</v>
      </c>
      <c r="D525" s="239">
        <v>-3192672</v>
      </c>
      <c r="E525" s="239">
        <v>0</v>
      </c>
      <c r="F525" s="239">
        <v>-3192672</v>
      </c>
      <c r="G525" s="239">
        <v>-3192672</v>
      </c>
      <c r="H525" s="248" t="s">
        <v>2191</v>
      </c>
      <c r="J525" s="508">
        <f t="shared" si="31"/>
        <v>-3192672</v>
      </c>
      <c r="K525" s="241">
        <f t="shared" si="34"/>
        <v>-3192672</v>
      </c>
      <c r="N525" s="237">
        <f t="shared" si="35"/>
        <v>-3192672</v>
      </c>
      <c r="O525" s="437" t="s">
        <v>1699</v>
      </c>
      <c r="P525" s="241"/>
    </row>
    <row r="526" spans="1:16" x14ac:dyDescent="0.3">
      <c r="B526" s="238" t="s">
        <v>1397</v>
      </c>
      <c r="C526" s="238" t="s">
        <v>1398</v>
      </c>
      <c r="D526" s="239">
        <v>-1984140</v>
      </c>
      <c r="E526" s="239">
        <v>0</v>
      </c>
      <c r="F526" s="239">
        <v>-1984140</v>
      </c>
      <c r="G526" s="239">
        <v>-1984140</v>
      </c>
      <c r="H526" s="248" t="s">
        <v>2191</v>
      </c>
      <c r="J526" s="514">
        <f t="shared" si="31"/>
        <v>-1984140</v>
      </c>
      <c r="K526" s="241">
        <f t="shared" si="34"/>
        <v>-1984140</v>
      </c>
      <c r="N526" s="237">
        <f t="shared" si="35"/>
        <v>-1984140</v>
      </c>
      <c r="O526" s="437" t="s">
        <v>1699</v>
      </c>
      <c r="P526" s="241"/>
    </row>
    <row r="527" spans="1:16" x14ac:dyDescent="0.3">
      <c r="B527" s="238" t="s">
        <v>1399</v>
      </c>
      <c r="C527" s="238" t="s">
        <v>1400</v>
      </c>
      <c r="D527" s="239">
        <v>-7027919</v>
      </c>
      <c r="E527" s="239">
        <v>0</v>
      </c>
      <c r="F527" s="239">
        <v>-7027919</v>
      </c>
      <c r="G527" s="239">
        <v>-7027919</v>
      </c>
      <c r="H527" s="248" t="s">
        <v>2191</v>
      </c>
      <c r="J527" s="514">
        <f t="shared" si="31"/>
        <v>-7027919</v>
      </c>
      <c r="K527" s="241">
        <f t="shared" si="34"/>
        <v>-7027919</v>
      </c>
      <c r="N527" s="237">
        <f t="shared" si="35"/>
        <v>-7027919</v>
      </c>
      <c r="O527" s="437" t="s">
        <v>1699</v>
      </c>
      <c r="P527" s="241"/>
    </row>
    <row r="528" spans="1:16" x14ac:dyDescent="0.3">
      <c r="B528" s="238" t="s">
        <v>1401</v>
      </c>
      <c r="C528" s="238" t="s">
        <v>1402</v>
      </c>
      <c r="D528" s="239">
        <v>-1027785</v>
      </c>
      <c r="E528" s="239">
        <v>0</v>
      </c>
      <c r="F528" s="239">
        <v>-1027785</v>
      </c>
      <c r="G528" s="239">
        <v>-1027785</v>
      </c>
      <c r="H528" s="248" t="s">
        <v>2191</v>
      </c>
      <c r="J528" s="514">
        <f t="shared" si="31"/>
        <v>-1027785</v>
      </c>
      <c r="K528" s="241">
        <f t="shared" si="34"/>
        <v>-1027785</v>
      </c>
      <c r="N528" s="237">
        <f t="shared" si="35"/>
        <v>-1027785</v>
      </c>
      <c r="O528" s="437" t="s">
        <v>1699</v>
      </c>
      <c r="P528" s="241"/>
    </row>
    <row r="529" spans="1:16" x14ac:dyDescent="0.3">
      <c r="B529" s="238" t="s">
        <v>1403</v>
      </c>
      <c r="C529" s="238" t="s">
        <v>1404</v>
      </c>
      <c r="D529" s="239">
        <v>-28658660</v>
      </c>
      <c r="E529" s="239">
        <v>0</v>
      </c>
      <c r="F529" s="239">
        <v>-28658660</v>
      </c>
      <c r="G529" s="239">
        <v>-28658660</v>
      </c>
      <c r="H529" s="248" t="s">
        <v>2191</v>
      </c>
      <c r="J529" s="514">
        <f t="shared" si="31"/>
        <v>-28658660</v>
      </c>
      <c r="K529" s="241">
        <f t="shared" si="34"/>
        <v>-28658660</v>
      </c>
      <c r="N529" s="237">
        <f t="shared" si="35"/>
        <v>-28658660</v>
      </c>
      <c r="O529" s="437" t="s">
        <v>1699</v>
      </c>
      <c r="P529" s="241"/>
    </row>
    <row r="530" spans="1:16" ht="14.55" customHeight="1" x14ac:dyDescent="0.3">
      <c r="A530" s="248"/>
      <c r="B530" s="238" t="s">
        <v>1405</v>
      </c>
      <c r="C530" s="238" t="s">
        <v>1406</v>
      </c>
      <c r="D530" s="239">
        <v>-399368846</v>
      </c>
      <c r="E530" s="239">
        <v>0</v>
      </c>
      <c r="F530" s="239">
        <v>-399368846</v>
      </c>
      <c r="G530" s="239">
        <v>-399368846</v>
      </c>
      <c r="J530" s="514">
        <f t="shared" ref="J530:J593" si="36">+G530</f>
        <v>-399368846</v>
      </c>
      <c r="K530" s="241">
        <f t="shared" si="34"/>
        <v>-399368846</v>
      </c>
      <c r="M530" s="260" t="s">
        <v>82</v>
      </c>
      <c r="N530" s="248"/>
      <c r="O530" s="437"/>
      <c r="P530" s="241"/>
    </row>
    <row r="531" spans="1:16" x14ac:dyDescent="0.3">
      <c r="B531" s="238" t="s">
        <v>1407</v>
      </c>
      <c r="C531" s="238" t="s">
        <v>1408</v>
      </c>
      <c r="D531" s="239">
        <v>-23454548</v>
      </c>
      <c r="E531" s="239">
        <v>0</v>
      </c>
      <c r="F531" s="239">
        <v>-23454548</v>
      </c>
      <c r="G531" s="239">
        <v>-23454548</v>
      </c>
      <c r="H531" s="248" t="s">
        <v>2191</v>
      </c>
      <c r="J531" s="514">
        <f t="shared" si="36"/>
        <v>-23454548</v>
      </c>
      <c r="K531" s="241">
        <f t="shared" si="34"/>
        <v>-23454548</v>
      </c>
      <c r="L531" s="439"/>
      <c r="N531" s="237">
        <f t="shared" si="35"/>
        <v>-23454548</v>
      </c>
      <c r="O531" s="437" t="s">
        <v>1700</v>
      </c>
      <c r="P531" s="241"/>
    </row>
    <row r="532" spans="1:16" x14ac:dyDescent="0.3">
      <c r="B532" s="238" t="s">
        <v>1409</v>
      </c>
      <c r="C532" s="238" t="s">
        <v>1410</v>
      </c>
      <c r="D532" s="239">
        <v>-103763638</v>
      </c>
      <c r="E532" s="239">
        <v>0</v>
      </c>
      <c r="F532" s="239">
        <v>-103763638</v>
      </c>
      <c r="G532" s="239">
        <v>-103763638</v>
      </c>
      <c r="H532" s="248" t="s">
        <v>2191</v>
      </c>
      <c r="J532" s="514">
        <f t="shared" si="36"/>
        <v>-103763638</v>
      </c>
      <c r="K532" s="241">
        <f t="shared" si="34"/>
        <v>-103763638</v>
      </c>
      <c r="L532" s="439"/>
      <c r="N532" s="237">
        <f t="shared" si="35"/>
        <v>-103763638</v>
      </c>
      <c r="O532" s="437" t="s">
        <v>1700</v>
      </c>
      <c r="P532" s="241"/>
    </row>
    <row r="533" spans="1:16" x14ac:dyDescent="0.3">
      <c r="B533" s="238" t="s">
        <v>1411</v>
      </c>
      <c r="C533" s="238" t="s">
        <v>1412</v>
      </c>
      <c r="D533" s="239">
        <v>-2672909</v>
      </c>
      <c r="E533" s="239">
        <v>0</v>
      </c>
      <c r="F533" s="239">
        <v>-2672909</v>
      </c>
      <c r="G533" s="239">
        <v>-2672909</v>
      </c>
      <c r="H533" s="248" t="s">
        <v>2191</v>
      </c>
      <c r="J533" s="514">
        <f t="shared" si="36"/>
        <v>-2672909</v>
      </c>
      <c r="K533" s="241">
        <f t="shared" si="34"/>
        <v>-2672909</v>
      </c>
      <c r="L533" s="439"/>
      <c r="N533" s="237">
        <f t="shared" si="35"/>
        <v>-2672909</v>
      </c>
      <c r="O533" s="437" t="s">
        <v>1700</v>
      </c>
      <c r="P533" s="241"/>
    </row>
    <row r="534" spans="1:16" x14ac:dyDescent="0.3">
      <c r="B534" s="238" t="s">
        <v>1413</v>
      </c>
      <c r="C534" s="238" t="s">
        <v>1414</v>
      </c>
      <c r="D534" s="239">
        <v>-4000000</v>
      </c>
      <c r="E534" s="239">
        <v>0</v>
      </c>
      <c r="F534" s="239">
        <v>-4000000</v>
      </c>
      <c r="G534" s="239">
        <v>-4000000</v>
      </c>
      <c r="H534" s="248" t="s">
        <v>2191</v>
      </c>
      <c r="J534" s="514">
        <f t="shared" si="36"/>
        <v>-4000000</v>
      </c>
      <c r="K534" s="241">
        <f t="shared" si="34"/>
        <v>-4000000</v>
      </c>
      <c r="L534" s="439"/>
      <c r="N534" s="237">
        <f t="shared" si="35"/>
        <v>-4000000</v>
      </c>
      <c r="O534" s="437" t="s">
        <v>1700</v>
      </c>
      <c r="P534" s="241"/>
    </row>
    <row r="535" spans="1:16" x14ac:dyDescent="0.3">
      <c r="B535" s="238" t="s">
        <v>1415</v>
      </c>
      <c r="C535" s="238" t="s">
        <v>1416</v>
      </c>
      <c r="D535" s="239">
        <v>-2636363</v>
      </c>
      <c r="E535" s="239">
        <v>0</v>
      </c>
      <c r="F535" s="239">
        <v>-2636363</v>
      </c>
      <c r="G535" s="239">
        <v>-2636363</v>
      </c>
      <c r="H535" s="248" t="s">
        <v>2191</v>
      </c>
      <c r="J535" s="514">
        <f t="shared" si="36"/>
        <v>-2636363</v>
      </c>
      <c r="K535" s="241">
        <f t="shared" si="34"/>
        <v>-2636363</v>
      </c>
      <c r="L535" s="439"/>
      <c r="N535" s="237">
        <f t="shared" si="35"/>
        <v>-2636363</v>
      </c>
      <c r="O535" s="437" t="s">
        <v>1700</v>
      </c>
      <c r="P535" s="241"/>
    </row>
    <row r="536" spans="1:16" x14ac:dyDescent="0.3">
      <c r="B536" s="238" t="s">
        <v>1417</v>
      </c>
      <c r="C536" s="238" t="s">
        <v>1418</v>
      </c>
      <c r="D536" s="239">
        <v>-21590909</v>
      </c>
      <c r="E536" s="239">
        <v>0</v>
      </c>
      <c r="F536" s="239">
        <v>-21590909</v>
      </c>
      <c r="G536" s="239">
        <v>-21590909</v>
      </c>
      <c r="H536" s="248" t="s">
        <v>2191</v>
      </c>
      <c r="J536" s="514">
        <f t="shared" si="36"/>
        <v>-21590909</v>
      </c>
      <c r="K536" s="241">
        <f t="shared" si="34"/>
        <v>-21590909</v>
      </c>
      <c r="L536" s="439"/>
      <c r="N536" s="237">
        <f t="shared" si="35"/>
        <v>-21590909</v>
      </c>
      <c r="O536" s="437" t="s">
        <v>1700</v>
      </c>
      <c r="P536" s="241"/>
    </row>
    <row r="537" spans="1:16" x14ac:dyDescent="0.3">
      <c r="B537" s="238" t="s">
        <v>1419</v>
      </c>
      <c r="C537" s="238" t="s">
        <v>1420</v>
      </c>
      <c r="D537" s="239">
        <v>-202205024</v>
      </c>
      <c r="E537" s="239">
        <v>0</v>
      </c>
      <c r="F537" s="239">
        <v>-202205024</v>
      </c>
      <c r="G537" s="239">
        <v>-202205024</v>
      </c>
      <c r="H537" s="248" t="s">
        <v>2191</v>
      </c>
      <c r="J537" s="514">
        <f t="shared" si="36"/>
        <v>-202205024</v>
      </c>
      <c r="K537" s="241">
        <f t="shared" si="34"/>
        <v>-202205024</v>
      </c>
      <c r="L537" s="439"/>
      <c r="N537" s="237">
        <f t="shared" si="35"/>
        <v>-202205024</v>
      </c>
      <c r="O537" s="437" t="s">
        <v>1700</v>
      </c>
      <c r="P537" s="241"/>
    </row>
    <row r="538" spans="1:16" x14ac:dyDescent="0.3">
      <c r="B538" s="238" t="s">
        <v>1421</v>
      </c>
      <c r="C538" s="238" t="s">
        <v>1422</v>
      </c>
      <c r="D538" s="239">
        <v>-39045455</v>
      </c>
      <c r="E538" s="239">
        <v>0</v>
      </c>
      <c r="F538" s="239">
        <v>-39045455</v>
      </c>
      <c r="G538" s="239">
        <v>-39045455</v>
      </c>
      <c r="H538" s="248" t="s">
        <v>2191</v>
      </c>
      <c r="J538" s="514">
        <f t="shared" si="36"/>
        <v>-39045455</v>
      </c>
      <c r="K538" s="241">
        <f t="shared" si="34"/>
        <v>-39045455</v>
      </c>
      <c r="L538" s="439"/>
      <c r="N538" s="237">
        <f t="shared" si="35"/>
        <v>-39045455</v>
      </c>
      <c r="O538" s="437" t="s">
        <v>1700</v>
      </c>
      <c r="P538" s="241"/>
    </row>
    <row r="539" spans="1:16" ht="14.55" customHeight="1" x14ac:dyDescent="0.3">
      <c r="A539" s="248"/>
      <c r="B539" s="238" t="s">
        <v>1423</v>
      </c>
      <c r="C539" s="238" t="s">
        <v>1424</v>
      </c>
      <c r="D539" s="239">
        <v>-78539904</v>
      </c>
      <c r="E539" s="239">
        <v>0</v>
      </c>
      <c r="F539" s="239">
        <v>-78539904</v>
      </c>
      <c r="G539" s="239">
        <v>-78539904</v>
      </c>
      <c r="J539" s="514">
        <f t="shared" si="36"/>
        <v>-78539904</v>
      </c>
      <c r="K539" s="241">
        <f t="shared" si="34"/>
        <v>-78539904</v>
      </c>
      <c r="N539" s="248"/>
      <c r="O539" s="437"/>
      <c r="P539" s="241"/>
    </row>
    <row r="540" spans="1:16" x14ac:dyDescent="0.3">
      <c r="B540" s="238" t="s">
        <v>1425</v>
      </c>
      <c r="C540" s="238" t="s">
        <v>1426</v>
      </c>
      <c r="D540" s="239">
        <v>-78539904</v>
      </c>
      <c r="E540" s="239">
        <v>0</v>
      </c>
      <c r="F540" s="239">
        <v>-78539904</v>
      </c>
      <c r="G540" s="239">
        <v>-78539904</v>
      </c>
      <c r="H540" s="248" t="s">
        <v>2191</v>
      </c>
      <c r="J540" s="514">
        <f t="shared" si="36"/>
        <v>-78539904</v>
      </c>
      <c r="K540" s="241">
        <f t="shared" si="34"/>
        <v>-78539904</v>
      </c>
      <c r="M540" s="242" t="s">
        <v>82</v>
      </c>
      <c r="N540" s="237">
        <f t="shared" si="35"/>
        <v>-78539904</v>
      </c>
      <c r="O540" s="437" t="s">
        <v>1701</v>
      </c>
      <c r="P540" s="241"/>
    </row>
    <row r="541" spans="1:16" ht="14.55" customHeight="1" x14ac:dyDescent="0.3">
      <c r="A541" s="248"/>
      <c r="B541" s="238" t="s">
        <v>1427</v>
      </c>
      <c r="C541" s="238" t="s">
        <v>1428</v>
      </c>
      <c r="D541" s="239">
        <v>-39966673</v>
      </c>
      <c r="E541" s="239">
        <v>0</v>
      </c>
      <c r="F541" s="239">
        <v>-39966673</v>
      </c>
      <c r="G541" s="239">
        <v>-39966673</v>
      </c>
      <c r="J541" s="514">
        <f t="shared" si="36"/>
        <v>-39966673</v>
      </c>
      <c r="K541" s="241">
        <f t="shared" si="34"/>
        <v>-39966673</v>
      </c>
      <c r="M541" s="260" t="s">
        <v>82</v>
      </c>
      <c r="N541" s="248"/>
      <c r="O541" s="437"/>
      <c r="P541" s="241"/>
    </row>
    <row r="542" spans="1:16" ht="14.55" customHeight="1" x14ac:dyDescent="0.3">
      <c r="A542" s="248"/>
      <c r="B542" s="238" t="s">
        <v>1429</v>
      </c>
      <c r="C542" s="238" t="s">
        <v>1430</v>
      </c>
      <c r="D542" s="239">
        <v>-17532685</v>
      </c>
      <c r="E542" s="239">
        <v>0</v>
      </c>
      <c r="F542" s="239">
        <v>-17532685</v>
      </c>
      <c r="G542" s="239">
        <v>-17532685</v>
      </c>
      <c r="J542" s="514">
        <f t="shared" si="36"/>
        <v>-17532685</v>
      </c>
      <c r="K542" s="241">
        <f t="shared" si="34"/>
        <v>-17532685</v>
      </c>
      <c r="N542" s="248"/>
      <c r="O542" s="437"/>
      <c r="P542" s="241"/>
    </row>
    <row r="543" spans="1:16" x14ac:dyDescent="0.3">
      <c r="B543" s="238" t="s">
        <v>1431</v>
      </c>
      <c r="C543" s="238" t="s">
        <v>1432</v>
      </c>
      <c r="D543" s="239">
        <v>-16100870</v>
      </c>
      <c r="E543" s="239">
        <v>0</v>
      </c>
      <c r="F543" s="239">
        <v>-16100870</v>
      </c>
      <c r="G543" s="239">
        <v>-16100870</v>
      </c>
      <c r="H543" s="248" t="s">
        <v>2191</v>
      </c>
      <c r="J543" s="514">
        <f t="shared" si="36"/>
        <v>-16100870</v>
      </c>
      <c r="K543" s="241">
        <f t="shared" si="34"/>
        <v>-16100870</v>
      </c>
      <c r="N543" s="237">
        <f t="shared" ref="N543:N546" si="37">+K543</f>
        <v>-16100870</v>
      </c>
      <c r="O543" s="437" t="s">
        <v>1702</v>
      </c>
      <c r="P543" s="241"/>
    </row>
    <row r="544" spans="1:16" x14ac:dyDescent="0.3">
      <c r="B544" s="238" t="s">
        <v>1433</v>
      </c>
      <c r="C544" s="238" t="s">
        <v>1434</v>
      </c>
      <c r="D544" s="239">
        <v>-1431815</v>
      </c>
      <c r="E544" s="239">
        <v>0</v>
      </c>
      <c r="F544" s="239">
        <v>-1431815</v>
      </c>
      <c r="G544" s="239">
        <v>-1431815</v>
      </c>
      <c r="H544" s="248" t="s">
        <v>2191</v>
      </c>
      <c r="J544" s="514">
        <f t="shared" si="36"/>
        <v>-1431815</v>
      </c>
      <c r="K544" s="241">
        <f t="shared" si="34"/>
        <v>-1431815</v>
      </c>
      <c r="N544" s="237">
        <f t="shared" si="37"/>
        <v>-1431815</v>
      </c>
      <c r="O544" s="437" t="s">
        <v>1702</v>
      </c>
      <c r="P544" s="241"/>
    </row>
    <row r="545" spans="1:16" ht="14.55" customHeight="1" x14ac:dyDescent="0.3">
      <c r="A545" s="248"/>
      <c r="B545" s="238" t="s">
        <v>1435</v>
      </c>
      <c r="C545" s="238" t="s">
        <v>1436</v>
      </c>
      <c r="D545" s="239">
        <v>-22433988</v>
      </c>
      <c r="E545" s="239">
        <v>0</v>
      </c>
      <c r="F545" s="239">
        <v>-22433988</v>
      </c>
      <c r="G545" s="239">
        <v>-22433988</v>
      </c>
      <c r="J545" s="514">
        <f t="shared" si="36"/>
        <v>-22433988</v>
      </c>
      <c r="K545" s="241">
        <f t="shared" si="34"/>
        <v>-22433988</v>
      </c>
      <c r="N545" s="248"/>
      <c r="O545" s="437"/>
      <c r="P545" s="241"/>
    </row>
    <row r="546" spans="1:16" x14ac:dyDescent="0.3">
      <c r="B546" s="238" t="s">
        <v>1437</v>
      </c>
      <c r="C546" s="238" t="s">
        <v>1438</v>
      </c>
      <c r="D546" s="239">
        <v>-22433988</v>
      </c>
      <c r="E546" s="239">
        <v>0</v>
      </c>
      <c r="F546" s="239">
        <v>-22433988</v>
      </c>
      <c r="G546" s="239">
        <v>-22433988</v>
      </c>
      <c r="H546" s="248" t="s">
        <v>2191</v>
      </c>
      <c r="J546" s="514">
        <f t="shared" si="36"/>
        <v>-22433988</v>
      </c>
      <c r="K546" s="241">
        <f t="shared" si="34"/>
        <v>-22433988</v>
      </c>
      <c r="N546" s="237">
        <f t="shared" si="37"/>
        <v>-22433988</v>
      </c>
      <c r="O546" s="437" t="s">
        <v>1702</v>
      </c>
      <c r="P546" s="241"/>
    </row>
    <row r="547" spans="1:16" ht="14.55" customHeight="1" x14ac:dyDescent="0.3">
      <c r="A547" s="248"/>
      <c r="B547" s="238" t="s">
        <v>1439</v>
      </c>
      <c r="C547" s="238" t="s">
        <v>1440</v>
      </c>
      <c r="D547" s="239">
        <v>-98974663.109999999</v>
      </c>
      <c r="E547" s="239">
        <v>0</v>
      </c>
      <c r="F547" s="239">
        <v>-98974663.109999999</v>
      </c>
      <c r="G547" s="239">
        <v>-98974663.109999999</v>
      </c>
      <c r="J547" s="514">
        <f t="shared" si="36"/>
        <v>-98974663.109999999</v>
      </c>
      <c r="K547" s="241">
        <f t="shared" si="34"/>
        <v>-98974663.109999999</v>
      </c>
      <c r="M547" s="260" t="s">
        <v>82</v>
      </c>
      <c r="N547" s="248"/>
      <c r="O547" s="437"/>
      <c r="P547" s="241"/>
    </row>
    <row r="548" spans="1:16" ht="14.55" customHeight="1" x14ac:dyDescent="0.3">
      <c r="A548" s="248"/>
      <c r="B548" s="238" t="s">
        <v>1441</v>
      </c>
      <c r="C548" s="238" t="s">
        <v>1442</v>
      </c>
      <c r="D548" s="239">
        <v>-98974663.109999999</v>
      </c>
      <c r="E548" s="239">
        <v>0</v>
      </c>
      <c r="F548" s="239">
        <v>-98974663.109999999</v>
      </c>
      <c r="G548" s="239">
        <v>-98974663.109999999</v>
      </c>
      <c r="J548" s="514">
        <f t="shared" si="36"/>
        <v>-98974663.109999999</v>
      </c>
      <c r="K548" s="241">
        <f t="shared" si="34"/>
        <v>-98974663.109999999</v>
      </c>
      <c r="N548" s="248"/>
      <c r="O548" s="437"/>
      <c r="P548" s="241"/>
    </row>
    <row r="549" spans="1:16" ht="14.55" customHeight="1" x14ac:dyDescent="0.3">
      <c r="A549" s="248"/>
      <c r="B549" s="238" t="s">
        <v>1443</v>
      </c>
      <c r="C549" s="238" t="s">
        <v>1444</v>
      </c>
      <c r="D549" s="239">
        <v>-98974663.109999999</v>
      </c>
      <c r="E549" s="239">
        <v>0</v>
      </c>
      <c r="F549" s="239">
        <v>-98974663.109999999</v>
      </c>
      <c r="G549" s="239">
        <v>-98974663.109999999</v>
      </c>
      <c r="J549" s="514">
        <f t="shared" si="36"/>
        <v>-98974663.109999999</v>
      </c>
      <c r="K549" s="241">
        <f t="shared" si="34"/>
        <v>-98974663.109999999</v>
      </c>
      <c r="N549" s="248"/>
      <c r="O549" s="437"/>
      <c r="P549" s="241"/>
    </row>
    <row r="550" spans="1:16" x14ac:dyDescent="0.3">
      <c r="B550" s="238" t="s">
        <v>1445</v>
      </c>
      <c r="C550" s="238" t="s">
        <v>1446</v>
      </c>
      <c r="D550" s="239">
        <v>-98974663.109999999</v>
      </c>
      <c r="E550" s="239">
        <v>0</v>
      </c>
      <c r="F550" s="239">
        <v>-98974663.109999999</v>
      </c>
      <c r="G550" s="239">
        <v>-98974663.109999999</v>
      </c>
      <c r="H550" s="248" t="s">
        <v>2191</v>
      </c>
      <c r="J550" s="514">
        <f t="shared" si="36"/>
        <v>-98974663.109999999</v>
      </c>
      <c r="K550" s="241">
        <f t="shared" si="34"/>
        <v>-98974663.109999999</v>
      </c>
      <c r="N550" s="237">
        <f t="shared" ref="N550" si="38">+K550</f>
        <v>-98974663.109999999</v>
      </c>
      <c r="O550" s="437" t="s">
        <v>1703</v>
      </c>
      <c r="P550" s="241"/>
    </row>
    <row r="551" spans="1:16" ht="14.55" customHeight="1" x14ac:dyDescent="0.3">
      <c r="A551" s="248"/>
      <c r="B551" s="238" t="s">
        <v>1447</v>
      </c>
      <c r="C551" s="238" t="s">
        <v>1448</v>
      </c>
      <c r="D551" s="239">
        <v>-334255228</v>
      </c>
      <c r="E551" s="239">
        <v>0</v>
      </c>
      <c r="F551" s="239">
        <v>-334255228</v>
      </c>
      <c r="G551" s="239">
        <v>-334255228</v>
      </c>
      <c r="J551" s="514">
        <f t="shared" si="36"/>
        <v>-334255228</v>
      </c>
      <c r="K551" s="241">
        <f t="shared" si="34"/>
        <v>-334255228</v>
      </c>
      <c r="N551" s="248"/>
      <c r="O551" s="437"/>
      <c r="P551" s="241"/>
    </row>
    <row r="552" spans="1:16" ht="14.55" customHeight="1" x14ac:dyDescent="0.3">
      <c r="A552" s="248"/>
      <c r="B552" s="238" t="s">
        <v>1449</v>
      </c>
      <c r="C552" s="238" t="s">
        <v>1450</v>
      </c>
      <c r="D552" s="239">
        <v>-294763424</v>
      </c>
      <c r="E552" s="239">
        <v>0</v>
      </c>
      <c r="F552" s="239">
        <v>-294763424</v>
      </c>
      <c r="G552" s="239">
        <v>-294763424</v>
      </c>
      <c r="J552" s="514">
        <f t="shared" si="36"/>
        <v>-294763424</v>
      </c>
      <c r="K552" s="241">
        <f t="shared" si="34"/>
        <v>-294763424</v>
      </c>
      <c r="N552" s="248"/>
      <c r="O552" s="437"/>
      <c r="P552" s="241"/>
    </row>
    <row r="553" spans="1:16" ht="14.55" customHeight="1" x14ac:dyDescent="0.3">
      <c r="A553" s="248"/>
      <c r="B553" s="238" t="s">
        <v>1451</v>
      </c>
      <c r="C553" s="238" t="s">
        <v>1452</v>
      </c>
      <c r="D553" s="239">
        <v>-294763424</v>
      </c>
      <c r="E553" s="239">
        <v>0</v>
      </c>
      <c r="F553" s="239">
        <v>-294763424</v>
      </c>
      <c r="G553" s="239">
        <v>-294763424</v>
      </c>
      <c r="H553" s="248" t="s">
        <v>2192</v>
      </c>
      <c r="J553" s="514">
        <f t="shared" si="36"/>
        <v>-294763424</v>
      </c>
      <c r="K553" s="241">
        <f t="shared" si="34"/>
        <v>-294763424</v>
      </c>
      <c r="M553" s="260" t="s">
        <v>95</v>
      </c>
      <c r="N553" s="248"/>
      <c r="O553" s="437"/>
      <c r="P553" s="241"/>
    </row>
    <row r="554" spans="1:16" ht="14.55" customHeight="1" x14ac:dyDescent="0.3">
      <c r="A554" s="248"/>
      <c r="B554" s="238" t="s">
        <v>1453</v>
      </c>
      <c r="C554" s="238" t="s">
        <v>1454</v>
      </c>
      <c r="D554" s="239">
        <v>-39491804</v>
      </c>
      <c r="E554" s="239">
        <v>0</v>
      </c>
      <c r="F554" s="239">
        <v>-39491804</v>
      </c>
      <c r="G554" s="239">
        <v>-39491804</v>
      </c>
      <c r="J554" s="514">
        <f t="shared" si="36"/>
        <v>-39491804</v>
      </c>
      <c r="K554" s="241">
        <f t="shared" si="34"/>
        <v>-39491804</v>
      </c>
      <c r="N554" s="248"/>
      <c r="O554" s="437"/>
      <c r="P554" s="241"/>
    </row>
    <row r="555" spans="1:16" x14ac:dyDescent="0.3">
      <c r="B555" s="238" t="s">
        <v>1455</v>
      </c>
      <c r="C555" s="238" t="s">
        <v>1456</v>
      </c>
      <c r="D555" s="239">
        <v>-39491804</v>
      </c>
      <c r="E555" s="239">
        <v>0</v>
      </c>
      <c r="F555" s="239">
        <v>-39491804</v>
      </c>
      <c r="G555" s="239">
        <v>-39491804</v>
      </c>
      <c r="H555" s="248" t="s">
        <v>2191</v>
      </c>
      <c r="J555" s="514">
        <f t="shared" si="36"/>
        <v>-39491804</v>
      </c>
      <c r="K555" s="241">
        <f t="shared" si="34"/>
        <v>-39491804</v>
      </c>
      <c r="M555" s="242" t="s">
        <v>82</v>
      </c>
      <c r="N555" s="237">
        <f t="shared" ref="N555" si="39">+K555</f>
        <v>-39491804</v>
      </c>
      <c r="O555" s="437" t="s">
        <v>1704</v>
      </c>
      <c r="P555" s="241"/>
    </row>
    <row r="556" spans="1:16" ht="14.55" customHeight="1" x14ac:dyDescent="0.3">
      <c r="A556" s="248"/>
      <c r="B556" s="238" t="s">
        <v>1457</v>
      </c>
      <c r="C556" s="238" t="s">
        <v>1458</v>
      </c>
      <c r="D556" s="239">
        <v>-1310445469</v>
      </c>
      <c r="E556" s="239">
        <v>-13786.73</v>
      </c>
      <c r="F556" s="239">
        <v>-1411320786</v>
      </c>
      <c r="G556" s="239">
        <v>-1411320786</v>
      </c>
      <c r="J556" s="508">
        <f t="shared" si="36"/>
        <v>-1411320786</v>
      </c>
      <c r="K556" s="241">
        <f t="shared" si="34"/>
        <v>-1411320786</v>
      </c>
      <c r="N556" s="248"/>
      <c r="O556" s="437"/>
    </row>
    <row r="557" spans="1:16" s="263" customFormat="1" ht="14.1" customHeight="1" x14ac:dyDescent="0.3">
      <c r="A557" s="248"/>
      <c r="B557" s="263" t="s">
        <v>1705</v>
      </c>
      <c r="C557" s="263" t="s">
        <v>1706</v>
      </c>
      <c r="D557" s="239">
        <v>0</v>
      </c>
      <c r="E557" s="239">
        <v>0</v>
      </c>
      <c r="F557" s="239">
        <v>0</v>
      </c>
      <c r="G557" s="239">
        <v>0</v>
      </c>
      <c r="H557" s="262"/>
      <c r="I557" s="248"/>
      <c r="J557" s="513">
        <f t="shared" si="36"/>
        <v>0</v>
      </c>
      <c r="K557" s="282">
        <f>K558+K560</f>
        <v>-300158715</v>
      </c>
      <c r="M557" s="260" t="s">
        <v>82</v>
      </c>
      <c r="N557" s="262"/>
      <c r="O557" s="437"/>
    </row>
    <row r="558" spans="1:16" ht="14.55" customHeight="1" x14ac:dyDescent="0.3">
      <c r="A558" s="248"/>
      <c r="B558" s="238" t="s">
        <v>1459</v>
      </c>
      <c r="C558" s="238" t="s">
        <v>1460</v>
      </c>
      <c r="D558" s="239">
        <v>-199306196</v>
      </c>
      <c r="E558" s="239">
        <v>-13000</v>
      </c>
      <c r="F558" s="239">
        <v>-294437086</v>
      </c>
      <c r="G558" s="239">
        <v>-294437086</v>
      </c>
      <c r="J558" s="508">
        <f t="shared" si="36"/>
        <v>-294437086</v>
      </c>
      <c r="K558" s="241">
        <f>F558</f>
        <v>-294437086</v>
      </c>
      <c r="N558" s="248"/>
      <c r="O558" s="437"/>
    </row>
    <row r="559" spans="1:16" x14ac:dyDescent="0.3">
      <c r="B559" s="238" t="s">
        <v>1461</v>
      </c>
      <c r="C559" s="238" t="s">
        <v>1462</v>
      </c>
      <c r="D559" s="239">
        <v>-199306196</v>
      </c>
      <c r="E559" s="239">
        <v>-13000</v>
      </c>
      <c r="F559" s="239">
        <v>-294437086</v>
      </c>
      <c r="G559" s="239">
        <v>-294437086</v>
      </c>
      <c r="H559" s="248" t="s">
        <v>2191</v>
      </c>
      <c r="J559" s="508">
        <f t="shared" si="36"/>
        <v>-294437086</v>
      </c>
      <c r="K559" s="241">
        <f>F559</f>
        <v>-294437086</v>
      </c>
      <c r="N559" s="237">
        <f t="shared" ref="N559:N561" si="40">+K559</f>
        <v>-294437086</v>
      </c>
      <c r="O559" s="437" t="s">
        <v>1706</v>
      </c>
    </row>
    <row r="560" spans="1:16" ht="14.55" customHeight="1" x14ac:dyDescent="0.3">
      <c r="A560" s="248"/>
      <c r="B560" s="238" t="s">
        <v>1463</v>
      </c>
      <c r="C560" s="238" t="s">
        <v>1464</v>
      </c>
      <c r="D560" s="239">
        <v>0</v>
      </c>
      <c r="E560" s="239">
        <v>-783.6</v>
      </c>
      <c r="F560" s="239">
        <v>-5721629</v>
      </c>
      <c r="G560" s="239">
        <v>-5721629</v>
      </c>
      <c r="J560" s="508">
        <f t="shared" si="36"/>
        <v>-5721629</v>
      </c>
      <c r="K560" s="241">
        <f>F560</f>
        <v>-5721629</v>
      </c>
      <c r="N560" s="248"/>
      <c r="O560" s="437"/>
    </row>
    <row r="561" spans="1:15" x14ac:dyDescent="0.3">
      <c r="B561" s="238" t="s">
        <v>1465</v>
      </c>
      <c r="C561" s="238" t="s">
        <v>1466</v>
      </c>
      <c r="D561" s="239">
        <v>0</v>
      </c>
      <c r="E561" s="239">
        <v>-783.6</v>
      </c>
      <c r="F561" s="239">
        <v>-5721629</v>
      </c>
      <c r="G561" s="239">
        <v>-5721629</v>
      </c>
      <c r="H561" s="248" t="s">
        <v>2191</v>
      </c>
      <c r="J561" s="508">
        <f t="shared" si="36"/>
        <v>-5721629</v>
      </c>
      <c r="K561" s="241">
        <f>F561</f>
        <v>-5721629</v>
      </c>
      <c r="N561" s="237">
        <f t="shared" si="40"/>
        <v>-5721629</v>
      </c>
      <c r="O561" s="437" t="s">
        <v>1707</v>
      </c>
    </row>
    <row r="562" spans="1:15" s="263" customFormat="1" ht="14.1" customHeight="1" x14ac:dyDescent="0.3">
      <c r="A562" s="248"/>
      <c r="B562" s="263" t="s">
        <v>1708</v>
      </c>
      <c r="C562" s="263" t="s">
        <v>1709</v>
      </c>
      <c r="D562" s="239">
        <v>0</v>
      </c>
      <c r="E562" s="239">
        <v>0</v>
      </c>
      <c r="F562" s="239">
        <v>0</v>
      </c>
      <c r="G562" s="239">
        <v>0</v>
      </c>
      <c r="H562" s="262"/>
      <c r="I562" s="248"/>
      <c r="J562" s="513">
        <f t="shared" si="36"/>
        <v>0</v>
      </c>
      <c r="K562" s="282">
        <f>K563+K565</f>
        <v>-184827132</v>
      </c>
      <c r="M562" s="260" t="s">
        <v>82</v>
      </c>
      <c r="N562" s="262"/>
      <c r="O562" s="437"/>
    </row>
    <row r="563" spans="1:15" ht="14.55" customHeight="1" x14ac:dyDescent="0.3">
      <c r="A563" s="248"/>
      <c r="B563" s="238" t="s">
        <v>1467</v>
      </c>
      <c r="C563" s="238" t="s">
        <v>1468</v>
      </c>
      <c r="D563" s="239">
        <v>-6445454</v>
      </c>
      <c r="E563" s="239">
        <v>0</v>
      </c>
      <c r="F563" s="239">
        <v>-6445454</v>
      </c>
      <c r="G563" s="239">
        <v>-6445454</v>
      </c>
      <c r="J563" s="508">
        <f t="shared" si="36"/>
        <v>-6445454</v>
      </c>
      <c r="K563" s="241">
        <f t="shared" ref="K563:K571" si="41">F563</f>
        <v>-6445454</v>
      </c>
      <c r="N563" s="248"/>
      <c r="O563" s="437"/>
    </row>
    <row r="564" spans="1:15" x14ac:dyDescent="0.3">
      <c r="B564" s="238" t="s">
        <v>1469</v>
      </c>
      <c r="C564" s="238" t="s">
        <v>1470</v>
      </c>
      <c r="D564" s="239">
        <v>-6445454</v>
      </c>
      <c r="E564" s="239">
        <v>0</v>
      </c>
      <c r="F564" s="239">
        <v>-6445454</v>
      </c>
      <c r="G564" s="239">
        <v>-6445454</v>
      </c>
      <c r="H564" s="248" t="s">
        <v>2191</v>
      </c>
      <c r="J564" s="514">
        <f t="shared" si="36"/>
        <v>-6445454</v>
      </c>
      <c r="K564" s="241">
        <f t="shared" si="41"/>
        <v>-6445454</v>
      </c>
      <c r="N564" s="237">
        <f t="shared" ref="N564:N571" si="42">+K564</f>
        <v>-6445454</v>
      </c>
      <c r="O564" s="437" t="s">
        <v>1709</v>
      </c>
    </row>
    <row r="565" spans="1:15" ht="14.55" customHeight="1" x14ac:dyDescent="0.3">
      <c r="A565" s="248"/>
      <c r="B565" s="238" t="s">
        <v>1471</v>
      </c>
      <c r="C565" s="238" t="s">
        <v>1472</v>
      </c>
      <c r="D565" s="239">
        <v>-178381678</v>
      </c>
      <c r="E565" s="239">
        <v>0</v>
      </c>
      <c r="F565" s="239">
        <v>-178381678</v>
      </c>
      <c r="G565" s="239">
        <v>-178381678</v>
      </c>
      <c r="J565" s="508">
        <f t="shared" si="36"/>
        <v>-178381678</v>
      </c>
      <c r="K565" s="241">
        <f t="shared" si="41"/>
        <v>-178381678</v>
      </c>
      <c r="N565" s="248"/>
      <c r="O565" s="437"/>
    </row>
    <row r="566" spans="1:15" x14ac:dyDescent="0.3">
      <c r="B566" s="238" t="s">
        <v>1473</v>
      </c>
      <c r="C566" s="238" t="s">
        <v>1474</v>
      </c>
      <c r="D566" s="239">
        <v>-4072728</v>
      </c>
      <c r="E566" s="239">
        <v>0</v>
      </c>
      <c r="F566" s="239">
        <v>-4072728</v>
      </c>
      <c r="G566" s="239">
        <v>-4072728</v>
      </c>
      <c r="H566" s="248" t="s">
        <v>2191</v>
      </c>
      <c r="J566" s="514">
        <f t="shared" si="36"/>
        <v>-4072728</v>
      </c>
      <c r="K566" s="241">
        <f t="shared" si="41"/>
        <v>-4072728</v>
      </c>
      <c r="N566" s="237">
        <f t="shared" si="42"/>
        <v>-4072728</v>
      </c>
      <c r="O566" s="437" t="s">
        <v>1709</v>
      </c>
    </row>
    <row r="567" spans="1:15" x14ac:dyDescent="0.3">
      <c r="B567" s="238" t="s">
        <v>1475</v>
      </c>
      <c r="C567" s="238" t="s">
        <v>1476</v>
      </c>
      <c r="D567" s="239">
        <v>-19133640</v>
      </c>
      <c r="E567" s="239">
        <v>0</v>
      </c>
      <c r="F567" s="239">
        <v>-19133640</v>
      </c>
      <c r="G567" s="239">
        <v>-19133640</v>
      </c>
      <c r="H567" s="248" t="s">
        <v>2191</v>
      </c>
      <c r="J567" s="514">
        <f t="shared" si="36"/>
        <v>-19133640</v>
      </c>
      <c r="K567" s="241">
        <f t="shared" si="41"/>
        <v>-19133640</v>
      </c>
      <c r="N567" s="237">
        <f t="shared" si="42"/>
        <v>-19133640</v>
      </c>
      <c r="O567" s="437" t="s">
        <v>1709</v>
      </c>
    </row>
    <row r="568" spans="1:15" x14ac:dyDescent="0.3">
      <c r="B568" s="238" t="s">
        <v>1477</v>
      </c>
      <c r="C568" s="238" t="s">
        <v>1478</v>
      </c>
      <c r="D568" s="239">
        <v>-153680310</v>
      </c>
      <c r="E568" s="239">
        <v>0</v>
      </c>
      <c r="F568" s="239">
        <v>-153680310</v>
      </c>
      <c r="G568" s="239">
        <v>-153680310</v>
      </c>
      <c r="H568" s="248" t="s">
        <v>2191</v>
      </c>
      <c r="J568" s="514">
        <f t="shared" si="36"/>
        <v>-153680310</v>
      </c>
      <c r="K568" s="241">
        <f t="shared" si="41"/>
        <v>-153680310</v>
      </c>
      <c r="N568" s="237">
        <f t="shared" si="42"/>
        <v>-153680310</v>
      </c>
      <c r="O568" s="437" t="s">
        <v>1709</v>
      </c>
    </row>
    <row r="569" spans="1:15" x14ac:dyDescent="0.3">
      <c r="B569" s="238" t="s">
        <v>1479</v>
      </c>
      <c r="C569" s="238" t="s">
        <v>1480</v>
      </c>
      <c r="D569" s="239">
        <v>-1495000</v>
      </c>
      <c r="E569" s="239">
        <v>0</v>
      </c>
      <c r="F569" s="239">
        <v>-1495000</v>
      </c>
      <c r="G569" s="239">
        <v>-1495000</v>
      </c>
      <c r="H569" s="248" t="s">
        <v>2191</v>
      </c>
      <c r="J569" s="514">
        <f t="shared" si="36"/>
        <v>-1495000</v>
      </c>
      <c r="K569" s="241">
        <f t="shared" si="41"/>
        <v>-1495000</v>
      </c>
      <c r="N569" s="237">
        <f t="shared" si="42"/>
        <v>-1495000</v>
      </c>
      <c r="O569" s="437" t="s">
        <v>1709</v>
      </c>
    </row>
    <row r="570" spans="1:15" ht="14.55" customHeight="1" x14ac:dyDescent="0.3">
      <c r="A570" s="248"/>
      <c r="B570" s="238" t="s">
        <v>1481</v>
      </c>
      <c r="C570" s="238" t="s">
        <v>1482</v>
      </c>
      <c r="D570" s="239">
        <v>-42750000</v>
      </c>
      <c r="E570" s="239">
        <v>0</v>
      </c>
      <c r="F570" s="239">
        <v>-42750000</v>
      </c>
      <c r="G570" s="239">
        <v>-42750000</v>
      </c>
      <c r="J570" s="508">
        <f t="shared" si="36"/>
        <v>-42750000</v>
      </c>
      <c r="K570" s="241">
        <f t="shared" si="41"/>
        <v>-42750000</v>
      </c>
      <c r="M570" s="260" t="s">
        <v>82</v>
      </c>
      <c r="N570" s="248"/>
      <c r="O570" s="437"/>
    </row>
    <row r="571" spans="1:15" x14ac:dyDescent="0.3">
      <c r="B571" s="238" t="s">
        <v>1483</v>
      </c>
      <c r="C571" s="238" t="s">
        <v>1484</v>
      </c>
      <c r="D571" s="239">
        <v>-42750000</v>
      </c>
      <c r="E571" s="239">
        <v>0</v>
      </c>
      <c r="F571" s="239">
        <v>-42750000</v>
      </c>
      <c r="G571" s="239">
        <v>-42750000</v>
      </c>
      <c r="H571" s="248" t="s">
        <v>2191</v>
      </c>
      <c r="J571" s="514">
        <f t="shared" si="36"/>
        <v>-42750000</v>
      </c>
      <c r="K571" s="241">
        <f t="shared" si="41"/>
        <v>-42750000</v>
      </c>
      <c r="N571" s="237">
        <f t="shared" si="42"/>
        <v>-42750000</v>
      </c>
      <c r="O571" s="437" t="s">
        <v>1710</v>
      </c>
    </row>
    <row r="572" spans="1:15" s="263" customFormat="1" ht="14.1" customHeight="1" x14ac:dyDescent="0.3">
      <c r="A572" s="248"/>
      <c r="B572" s="263" t="s">
        <v>1711</v>
      </c>
      <c r="C572" s="263" t="s">
        <v>1712</v>
      </c>
      <c r="D572" s="239">
        <v>0</v>
      </c>
      <c r="E572" s="239">
        <v>0</v>
      </c>
      <c r="F572" s="239">
        <v>0</v>
      </c>
      <c r="G572" s="239">
        <v>0</v>
      </c>
      <c r="H572" s="262"/>
      <c r="I572" s="248"/>
      <c r="J572" s="513">
        <f t="shared" si="36"/>
        <v>0</v>
      </c>
      <c r="K572" s="282">
        <f>K573+K593</f>
        <v>-67422577</v>
      </c>
      <c r="M572" s="260" t="s">
        <v>82</v>
      </c>
      <c r="N572" s="262"/>
      <c r="O572" s="437"/>
    </row>
    <row r="573" spans="1:15" ht="14.55" customHeight="1" x14ac:dyDescent="0.3">
      <c r="A573" s="248"/>
      <c r="B573" s="238" t="s">
        <v>1485</v>
      </c>
      <c r="C573" s="238" t="s">
        <v>1486</v>
      </c>
      <c r="D573" s="239">
        <v>-40916544</v>
      </c>
      <c r="E573" s="239">
        <v>0</v>
      </c>
      <c r="F573" s="239">
        <v>-40916544</v>
      </c>
      <c r="G573" s="239">
        <v>-40916544</v>
      </c>
      <c r="J573" s="508">
        <f t="shared" si="36"/>
        <v>-40916544</v>
      </c>
      <c r="K573" s="241">
        <f>F573</f>
        <v>-40916544</v>
      </c>
      <c r="N573" s="248"/>
      <c r="O573" s="437"/>
    </row>
    <row r="574" spans="1:15" x14ac:dyDescent="0.3">
      <c r="B574" s="238" t="s">
        <v>1487</v>
      </c>
      <c r="C574" s="238" t="s">
        <v>1488</v>
      </c>
      <c r="D574" s="239">
        <v>-40916544</v>
      </c>
      <c r="E574" s="239">
        <v>0</v>
      </c>
      <c r="F574" s="239">
        <v>-40916544</v>
      </c>
      <c r="G574" s="239">
        <v>-40916544</v>
      </c>
      <c r="H574" s="248" t="s">
        <v>2191</v>
      </c>
      <c r="J574" s="514">
        <f t="shared" si="36"/>
        <v>-40916544</v>
      </c>
      <c r="K574" s="241">
        <f>F574</f>
        <v>-40916544</v>
      </c>
      <c r="N574" s="237">
        <f t="shared" ref="N574" si="43">+K574</f>
        <v>-40916544</v>
      </c>
      <c r="O574" s="437" t="s">
        <v>1712</v>
      </c>
    </row>
    <row r="575" spans="1:15" s="263" customFormat="1" ht="14.1" customHeight="1" x14ac:dyDescent="0.3">
      <c r="A575" s="248"/>
      <c r="B575" s="263" t="s">
        <v>1713</v>
      </c>
      <c r="C575" s="263" t="s">
        <v>1714</v>
      </c>
      <c r="D575" s="239">
        <v>0</v>
      </c>
      <c r="E575" s="239">
        <v>0</v>
      </c>
      <c r="F575" s="239">
        <v>0</v>
      </c>
      <c r="G575" s="239">
        <v>0</v>
      </c>
      <c r="H575" s="262"/>
      <c r="I575" s="248"/>
      <c r="J575" s="513">
        <f t="shared" si="36"/>
        <v>0</v>
      </c>
      <c r="K575" s="282">
        <f>K576+K577+K579</f>
        <v>-58053830</v>
      </c>
      <c r="M575" s="260" t="s">
        <v>82</v>
      </c>
      <c r="N575" s="262"/>
      <c r="O575" s="437"/>
    </row>
    <row r="576" spans="1:15" ht="14.55" customHeight="1" x14ac:dyDescent="0.3">
      <c r="A576" s="248"/>
      <c r="B576" s="238" t="s">
        <v>1489</v>
      </c>
      <c r="C576" s="238" t="s">
        <v>1490</v>
      </c>
      <c r="D576" s="239">
        <v>-22456606</v>
      </c>
      <c r="E576" s="239">
        <v>0</v>
      </c>
      <c r="F576" s="239">
        <v>-22456606</v>
      </c>
      <c r="G576" s="239">
        <v>-22456606</v>
      </c>
      <c r="H576" s="248" t="s">
        <v>2191</v>
      </c>
      <c r="J576" s="508">
        <f t="shared" si="36"/>
        <v>-22456606</v>
      </c>
      <c r="K576" s="241">
        <f t="shared" ref="K576:K582" si="44">F576</f>
        <v>-22456606</v>
      </c>
      <c r="N576" s="237">
        <f t="shared" ref="N576:N582" si="45">+K576</f>
        <v>-22456606</v>
      </c>
      <c r="O576" s="437" t="s">
        <v>1715</v>
      </c>
    </row>
    <row r="577" spans="1:15" x14ac:dyDescent="0.3">
      <c r="B577" s="238" t="s">
        <v>1491</v>
      </c>
      <c r="C577" s="238" t="s">
        <v>1492</v>
      </c>
      <c r="D577" s="239">
        <v>-199820</v>
      </c>
      <c r="E577" s="239">
        <v>0</v>
      </c>
      <c r="F577" s="239">
        <v>-199820</v>
      </c>
      <c r="G577" s="239">
        <v>-199820</v>
      </c>
      <c r="J577" s="514">
        <f t="shared" si="36"/>
        <v>-199820</v>
      </c>
      <c r="K577" s="241">
        <f t="shared" si="44"/>
        <v>-199820</v>
      </c>
      <c r="O577" s="437"/>
    </row>
    <row r="578" spans="1:15" x14ac:dyDescent="0.3">
      <c r="B578" s="238" t="s">
        <v>1493</v>
      </c>
      <c r="C578" s="238" t="s">
        <v>1494</v>
      </c>
      <c r="D578" s="239">
        <v>-199820</v>
      </c>
      <c r="E578" s="239">
        <v>0</v>
      </c>
      <c r="F578" s="239">
        <v>-199820</v>
      </c>
      <c r="G578" s="239">
        <v>-199820</v>
      </c>
      <c r="H578" s="248" t="s">
        <v>2191</v>
      </c>
      <c r="J578" s="514">
        <f t="shared" si="36"/>
        <v>-199820</v>
      </c>
      <c r="K578" s="241">
        <f t="shared" si="44"/>
        <v>-199820</v>
      </c>
      <c r="N578" s="237">
        <f t="shared" si="45"/>
        <v>-199820</v>
      </c>
      <c r="O578" s="437" t="s">
        <v>1715</v>
      </c>
    </row>
    <row r="579" spans="1:15" ht="14.55" customHeight="1" x14ac:dyDescent="0.3">
      <c r="A579" s="248"/>
      <c r="B579" s="238" t="s">
        <v>1495</v>
      </c>
      <c r="C579" s="238" t="s">
        <v>1496</v>
      </c>
      <c r="D579" s="239">
        <v>-35397404</v>
      </c>
      <c r="E579" s="239">
        <v>0</v>
      </c>
      <c r="F579" s="239">
        <v>-35397404</v>
      </c>
      <c r="G579" s="239">
        <v>-35397404</v>
      </c>
      <c r="J579" s="508">
        <f t="shared" si="36"/>
        <v>-35397404</v>
      </c>
      <c r="K579" s="241">
        <f t="shared" si="44"/>
        <v>-35397404</v>
      </c>
      <c r="N579" s="248"/>
      <c r="O579" s="437"/>
    </row>
    <row r="580" spans="1:15" x14ac:dyDescent="0.3">
      <c r="B580" s="238" t="s">
        <v>1497</v>
      </c>
      <c r="C580" s="238" t="s">
        <v>1498</v>
      </c>
      <c r="D580" s="239">
        <v>-4818256</v>
      </c>
      <c r="E580" s="239">
        <v>0</v>
      </c>
      <c r="F580" s="239">
        <v>-4818256</v>
      </c>
      <c r="G580" s="239">
        <v>-4818256</v>
      </c>
      <c r="H580" s="248" t="s">
        <v>2191</v>
      </c>
      <c r="J580" s="514">
        <f t="shared" si="36"/>
        <v>-4818256</v>
      </c>
      <c r="K580" s="241">
        <f t="shared" si="44"/>
        <v>-4818256</v>
      </c>
      <c r="N580" s="237">
        <f t="shared" si="45"/>
        <v>-4818256</v>
      </c>
      <c r="O580" s="437" t="s">
        <v>1715</v>
      </c>
    </row>
    <row r="581" spans="1:15" x14ac:dyDescent="0.3">
      <c r="B581" s="238" t="s">
        <v>1499</v>
      </c>
      <c r="C581" s="238" t="s">
        <v>1500</v>
      </c>
      <c r="D581" s="239">
        <v>-12897331</v>
      </c>
      <c r="E581" s="239">
        <v>0</v>
      </c>
      <c r="F581" s="239">
        <v>-12897331</v>
      </c>
      <c r="G581" s="239">
        <v>-12897331</v>
      </c>
      <c r="H581" s="248" t="s">
        <v>2191</v>
      </c>
      <c r="J581" s="514">
        <f t="shared" si="36"/>
        <v>-12897331</v>
      </c>
      <c r="K581" s="241">
        <f t="shared" si="44"/>
        <v>-12897331</v>
      </c>
      <c r="N581" s="237">
        <f t="shared" si="45"/>
        <v>-12897331</v>
      </c>
      <c r="O581" s="437" t="s">
        <v>1715</v>
      </c>
    </row>
    <row r="582" spans="1:15" x14ac:dyDescent="0.3">
      <c r="B582" s="238" t="s">
        <v>1501</v>
      </c>
      <c r="C582" s="238" t="s">
        <v>1502</v>
      </c>
      <c r="D582" s="239">
        <v>-17681817</v>
      </c>
      <c r="E582" s="239">
        <v>0</v>
      </c>
      <c r="F582" s="239">
        <v>-17681817</v>
      </c>
      <c r="G582" s="239">
        <v>-17681817</v>
      </c>
      <c r="H582" s="248" t="s">
        <v>2191</v>
      </c>
      <c r="J582" s="514">
        <f t="shared" si="36"/>
        <v>-17681817</v>
      </c>
      <c r="K582" s="241">
        <f t="shared" si="44"/>
        <v>-17681817</v>
      </c>
      <c r="N582" s="237">
        <f t="shared" si="45"/>
        <v>-17681817</v>
      </c>
      <c r="O582" s="437" t="s">
        <v>1715</v>
      </c>
    </row>
    <row r="583" spans="1:15" s="263" customFormat="1" ht="14.1" customHeight="1" x14ac:dyDescent="0.3">
      <c r="A583" s="248"/>
      <c r="B583" s="263" t="s">
        <v>1716</v>
      </c>
      <c r="C583" s="263" t="s">
        <v>1717</v>
      </c>
      <c r="D583" s="239">
        <v>0</v>
      </c>
      <c r="E583" s="239">
        <v>0</v>
      </c>
      <c r="F583" s="239">
        <v>0</v>
      </c>
      <c r="G583" s="239">
        <v>0</v>
      </c>
      <c r="H583" s="262"/>
      <c r="I583" s="248"/>
      <c r="J583" s="513">
        <f t="shared" si="36"/>
        <v>0</v>
      </c>
      <c r="K583" s="282">
        <f>K584+K587+K590+K599+K604+SUM(K606:K611)+SUM(K614:K620)+SUM(K622:K624)+K627+K634+K505</f>
        <v>-637244866</v>
      </c>
      <c r="M583" s="260" t="s">
        <v>82</v>
      </c>
      <c r="N583" s="262"/>
      <c r="O583" s="437"/>
    </row>
    <row r="584" spans="1:15" ht="14.55" customHeight="1" x14ac:dyDescent="0.3">
      <c r="A584" s="248"/>
      <c r="B584" s="238" t="s">
        <v>1503</v>
      </c>
      <c r="C584" s="238" t="s">
        <v>1504</v>
      </c>
      <c r="D584" s="239">
        <v>-11339554</v>
      </c>
      <c r="E584" s="239">
        <v>0</v>
      </c>
      <c r="F584" s="239">
        <v>-11339554</v>
      </c>
      <c r="G584" s="239">
        <v>-11339554</v>
      </c>
      <c r="J584" s="508">
        <f t="shared" si="36"/>
        <v>-11339554</v>
      </c>
      <c r="K584" s="241">
        <f t="shared" ref="K584:K601" si="46">F584</f>
        <v>-11339554</v>
      </c>
      <c r="N584" s="248"/>
      <c r="O584" s="437"/>
    </row>
    <row r="585" spans="1:15" x14ac:dyDescent="0.3">
      <c r="B585" s="238" t="s">
        <v>1505</v>
      </c>
      <c r="C585" s="238" t="s">
        <v>1506</v>
      </c>
      <c r="D585" s="239">
        <v>-4012273</v>
      </c>
      <c r="E585" s="239">
        <v>0</v>
      </c>
      <c r="F585" s="239">
        <v>-4012273</v>
      </c>
      <c r="G585" s="239">
        <v>-4012273</v>
      </c>
      <c r="H585" s="248" t="s">
        <v>2191</v>
      </c>
      <c r="J585" s="514">
        <f t="shared" si="36"/>
        <v>-4012273</v>
      </c>
      <c r="K585" s="241">
        <f t="shared" si="46"/>
        <v>-4012273</v>
      </c>
      <c r="N585" s="237">
        <f t="shared" ref="N585:N601" si="47">+K585</f>
        <v>-4012273</v>
      </c>
      <c r="O585" s="437" t="s">
        <v>1707</v>
      </c>
    </row>
    <row r="586" spans="1:15" x14ac:dyDescent="0.3">
      <c r="B586" s="238" t="s">
        <v>1507</v>
      </c>
      <c r="C586" s="238" t="s">
        <v>1508</v>
      </c>
      <c r="D586" s="239">
        <v>-7327281</v>
      </c>
      <c r="E586" s="239">
        <v>0</v>
      </c>
      <c r="F586" s="239">
        <v>-7327281</v>
      </c>
      <c r="G586" s="239">
        <v>-7327281</v>
      </c>
      <c r="H586" s="248" t="s">
        <v>2191</v>
      </c>
      <c r="J586" s="514">
        <f t="shared" si="36"/>
        <v>-7327281</v>
      </c>
      <c r="K586" s="241">
        <f t="shared" si="46"/>
        <v>-7327281</v>
      </c>
      <c r="N586" s="237">
        <f t="shared" si="47"/>
        <v>-7327281</v>
      </c>
      <c r="O586" s="437" t="s">
        <v>1707</v>
      </c>
    </row>
    <row r="587" spans="1:15" ht="14.55" customHeight="1" x14ac:dyDescent="0.3">
      <c r="A587" s="248"/>
      <c r="B587" s="238" t="s">
        <v>1509</v>
      </c>
      <c r="C587" s="238" t="s">
        <v>1510</v>
      </c>
      <c r="D587" s="239">
        <v>-51090904</v>
      </c>
      <c r="E587" s="239">
        <v>0</v>
      </c>
      <c r="F587" s="239">
        <v>-51090904</v>
      </c>
      <c r="G587" s="239">
        <v>-51090904</v>
      </c>
      <c r="J587" s="508">
        <f t="shared" si="36"/>
        <v>-51090904</v>
      </c>
      <c r="K587" s="241">
        <f t="shared" si="46"/>
        <v>-51090904</v>
      </c>
      <c r="N587" s="248"/>
      <c r="O587" s="437"/>
    </row>
    <row r="588" spans="1:15" x14ac:dyDescent="0.3">
      <c r="B588" s="238" t="s">
        <v>1511</v>
      </c>
      <c r="C588" s="238" t="s">
        <v>1512</v>
      </c>
      <c r="D588" s="239">
        <v>-50954540</v>
      </c>
      <c r="E588" s="239">
        <v>0</v>
      </c>
      <c r="F588" s="239">
        <v>-50954540</v>
      </c>
      <c r="G588" s="239">
        <v>-50954540</v>
      </c>
      <c r="H588" s="248" t="s">
        <v>2191</v>
      </c>
      <c r="J588" s="514">
        <f t="shared" si="36"/>
        <v>-50954540</v>
      </c>
      <c r="K588" s="241">
        <f t="shared" si="46"/>
        <v>-50954540</v>
      </c>
      <c r="N588" s="237">
        <f t="shared" si="47"/>
        <v>-50954540</v>
      </c>
      <c r="O588" s="437" t="s">
        <v>1707</v>
      </c>
    </row>
    <row r="589" spans="1:15" x14ac:dyDescent="0.3">
      <c r="B589" s="238" t="s">
        <v>1513</v>
      </c>
      <c r="C589" s="238" t="s">
        <v>1514</v>
      </c>
      <c r="D589" s="239">
        <v>-136364</v>
      </c>
      <c r="E589" s="239">
        <v>0</v>
      </c>
      <c r="F589" s="239">
        <v>-136364</v>
      </c>
      <c r="G589" s="239">
        <v>-136364</v>
      </c>
      <c r="H589" s="248" t="s">
        <v>2191</v>
      </c>
      <c r="J589" s="514">
        <f t="shared" si="36"/>
        <v>-136364</v>
      </c>
      <c r="K589" s="241">
        <f t="shared" si="46"/>
        <v>-136364</v>
      </c>
      <c r="N589" s="237">
        <f t="shared" si="47"/>
        <v>-136364</v>
      </c>
      <c r="O589" s="437" t="s">
        <v>1707</v>
      </c>
    </row>
    <row r="590" spans="1:15" ht="14.55" customHeight="1" x14ac:dyDescent="0.3">
      <c r="A590" s="248"/>
      <c r="B590" s="238" t="s">
        <v>1515</v>
      </c>
      <c r="C590" s="238" t="s">
        <v>1516</v>
      </c>
      <c r="D590" s="239">
        <v>-50090001</v>
      </c>
      <c r="E590" s="239">
        <v>0</v>
      </c>
      <c r="F590" s="239">
        <v>-50090001</v>
      </c>
      <c r="G590" s="239">
        <v>-50090001</v>
      </c>
      <c r="J590" s="508">
        <f t="shared" si="36"/>
        <v>-50090001</v>
      </c>
      <c r="K590" s="241">
        <f t="shared" si="46"/>
        <v>-50090001</v>
      </c>
      <c r="N590" s="248"/>
      <c r="O590" s="437"/>
    </row>
    <row r="591" spans="1:15" x14ac:dyDescent="0.3">
      <c r="B591" s="238" t="s">
        <v>1517</v>
      </c>
      <c r="C591" s="238" t="s">
        <v>1518</v>
      </c>
      <c r="D591" s="239">
        <v>-50090001</v>
      </c>
      <c r="E591" s="239">
        <v>0</v>
      </c>
      <c r="F591" s="239">
        <v>-50090001</v>
      </c>
      <c r="G591" s="239">
        <v>-50090001</v>
      </c>
      <c r="H591" s="248" t="s">
        <v>2191</v>
      </c>
      <c r="J591" s="514">
        <f t="shared" si="36"/>
        <v>-50090001</v>
      </c>
      <c r="K591" s="241">
        <f t="shared" si="46"/>
        <v>-50090001</v>
      </c>
      <c r="N591" s="237">
        <f t="shared" si="47"/>
        <v>-50090001</v>
      </c>
      <c r="O591" s="437" t="s">
        <v>1707</v>
      </c>
    </row>
    <row r="592" spans="1:15" ht="14.55" customHeight="1" x14ac:dyDescent="0.3">
      <c r="A592" s="248"/>
      <c r="B592" s="238" t="s">
        <v>1519</v>
      </c>
      <c r="C592" s="238" t="s">
        <v>1520</v>
      </c>
      <c r="D592" s="239">
        <v>-26506033</v>
      </c>
      <c r="E592" s="239">
        <v>0</v>
      </c>
      <c r="F592" s="239">
        <v>-26506033</v>
      </c>
      <c r="G592" s="239">
        <v>-26506033</v>
      </c>
      <c r="J592" s="508">
        <f t="shared" si="36"/>
        <v>-26506033</v>
      </c>
      <c r="K592" s="241">
        <f t="shared" si="46"/>
        <v>-26506033</v>
      </c>
      <c r="N592" s="248"/>
      <c r="O592" s="437"/>
    </row>
    <row r="593" spans="1:15" x14ac:dyDescent="0.3">
      <c r="B593" s="238" t="s">
        <v>1521</v>
      </c>
      <c r="C593" s="238" t="s">
        <v>1522</v>
      </c>
      <c r="D593" s="239">
        <v>-26506033</v>
      </c>
      <c r="E593" s="239">
        <v>0</v>
      </c>
      <c r="F593" s="239">
        <v>-26506033</v>
      </c>
      <c r="G593" s="239">
        <v>-26506033</v>
      </c>
      <c r="H593" s="248" t="s">
        <v>2191</v>
      </c>
      <c r="J593" s="514">
        <f t="shared" si="36"/>
        <v>-26506033</v>
      </c>
      <c r="K593" s="241">
        <f t="shared" si="46"/>
        <v>-26506033</v>
      </c>
      <c r="N593" s="237">
        <f t="shared" si="47"/>
        <v>-26506033</v>
      </c>
      <c r="O593" s="437" t="s">
        <v>1712</v>
      </c>
    </row>
    <row r="594" spans="1:15" ht="14.55" customHeight="1" x14ac:dyDescent="0.3">
      <c r="A594" s="248"/>
      <c r="B594" s="238" t="s">
        <v>1523</v>
      </c>
      <c r="C594" s="238" t="s">
        <v>1524</v>
      </c>
      <c r="D594" s="239">
        <v>-135017020</v>
      </c>
      <c r="E594" s="239">
        <v>0</v>
      </c>
      <c r="F594" s="239">
        <v>-135017020</v>
      </c>
      <c r="G594" s="239">
        <v>-135017020</v>
      </c>
      <c r="J594" s="508">
        <f t="shared" ref="J594:J638" si="48">+G594</f>
        <v>-135017020</v>
      </c>
      <c r="K594" s="241">
        <f t="shared" si="46"/>
        <v>-135017020</v>
      </c>
      <c r="M594" s="260" t="s">
        <v>82</v>
      </c>
      <c r="N594" s="248"/>
      <c r="O594" s="437"/>
    </row>
    <row r="595" spans="1:15" x14ac:dyDescent="0.3">
      <c r="B595" s="238" t="s">
        <v>1525</v>
      </c>
      <c r="C595" s="238" t="s">
        <v>1526</v>
      </c>
      <c r="D595" s="239">
        <v>-28568520</v>
      </c>
      <c r="E595" s="239">
        <v>0</v>
      </c>
      <c r="F595" s="239">
        <v>-28568520</v>
      </c>
      <c r="G595" s="239">
        <v>-28568520</v>
      </c>
      <c r="H595" s="248" t="s">
        <v>2191</v>
      </c>
      <c r="J595" s="514">
        <f t="shared" si="48"/>
        <v>-28568520</v>
      </c>
      <c r="K595" s="241">
        <f t="shared" si="46"/>
        <v>-28568520</v>
      </c>
      <c r="N595" s="237">
        <f t="shared" si="47"/>
        <v>-28568520</v>
      </c>
      <c r="O595" s="437" t="s">
        <v>1718</v>
      </c>
    </row>
    <row r="596" spans="1:15" x14ac:dyDescent="0.3">
      <c r="B596" s="238" t="s">
        <v>1527</v>
      </c>
      <c r="C596" s="238" t="s">
        <v>1528</v>
      </c>
      <c r="D596" s="239">
        <v>-54545</v>
      </c>
      <c r="E596" s="239">
        <v>0</v>
      </c>
      <c r="F596" s="239">
        <v>-54545</v>
      </c>
      <c r="G596" s="239">
        <v>-54545</v>
      </c>
      <c r="H596" s="248" t="s">
        <v>2191</v>
      </c>
      <c r="J596" s="514">
        <f t="shared" si="48"/>
        <v>-54545</v>
      </c>
      <c r="K596" s="241">
        <f t="shared" si="46"/>
        <v>-54545</v>
      </c>
      <c r="N596" s="237">
        <f t="shared" si="47"/>
        <v>-54545</v>
      </c>
      <c r="O596" s="437" t="s">
        <v>1718</v>
      </c>
    </row>
    <row r="597" spans="1:15" x14ac:dyDescent="0.3">
      <c r="B597" s="238" t="s">
        <v>1529</v>
      </c>
      <c r="C597" s="238" t="s">
        <v>1530</v>
      </c>
      <c r="D597" s="239">
        <v>-45673955</v>
      </c>
      <c r="E597" s="239">
        <v>0</v>
      </c>
      <c r="F597" s="239">
        <v>-45673955</v>
      </c>
      <c r="G597" s="239">
        <v>-45673955</v>
      </c>
      <c r="H597" s="248" t="s">
        <v>2191</v>
      </c>
      <c r="J597" s="514">
        <f t="shared" si="48"/>
        <v>-45673955</v>
      </c>
      <c r="K597" s="241">
        <f t="shared" si="46"/>
        <v>-45673955</v>
      </c>
      <c r="N597" s="237">
        <f t="shared" si="47"/>
        <v>-45673955</v>
      </c>
      <c r="O597" s="437" t="s">
        <v>1718</v>
      </c>
    </row>
    <row r="598" spans="1:15" x14ac:dyDescent="0.3">
      <c r="B598" s="238" t="s">
        <v>1531</v>
      </c>
      <c r="C598" s="238" t="s">
        <v>1532</v>
      </c>
      <c r="D598" s="239">
        <v>-60720000</v>
      </c>
      <c r="E598" s="239">
        <v>0</v>
      </c>
      <c r="F598" s="239">
        <v>-60720000</v>
      </c>
      <c r="G598" s="239">
        <v>-60720000</v>
      </c>
      <c r="H598" s="248" t="s">
        <v>2191</v>
      </c>
      <c r="J598" s="514">
        <f t="shared" si="48"/>
        <v>-60720000</v>
      </c>
      <c r="K598" s="241">
        <f t="shared" si="46"/>
        <v>-60720000</v>
      </c>
      <c r="N598" s="237">
        <f t="shared" si="47"/>
        <v>-60720000</v>
      </c>
      <c r="O598" s="437" t="s">
        <v>1700</v>
      </c>
    </row>
    <row r="599" spans="1:15" ht="14.55" customHeight="1" x14ac:dyDescent="0.3">
      <c r="A599" s="248"/>
      <c r="B599" s="238" t="s">
        <v>1533</v>
      </c>
      <c r="C599" s="238" t="s">
        <v>1534</v>
      </c>
      <c r="D599" s="239">
        <v>-80746952</v>
      </c>
      <c r="E599" s="239">
        <v>0</v>
      </c>
      <c r="F599" s="239">
        <v>-80746952</v>
      </c>
      <c r="G599" s="239">
        <v>-80746952</v>
      </c>
      <c r="J599" s="508">
        <f t="shared" si="48"/>
        <v>-80746952</v>
      </c>
      <c r="K599" s="241">
        <f t="shared" si="46"/>
        <v>-80746952</v>
      </c>
      <c r="N599" s="248"/>
      <c r="O599" s="437"/>
    </row>
    <row r="600" spans="1:15" x14ac:dyDescent="0.3">
      <c r="B600" s="238" t="s">
        <v>1535</v>
      </c>
      <c r="C600" s="238" t="s">
        <v>1536</v>
      </c>
      <c r="D600" s="239">
        <v>-62699452</v>
      </c>
      <c r="E600" s="239">
        <v>0</v>
      </c>
      <c r="F600" s="239">
        <v>-62699452</v>
      </c>
      <c r="G600" s="239">
        <v>-62699452</v>
      </c>
      <c r="H600" s="248" t="s">
        <v>2191</v>
      </c>
      <c r="J600" s="514">
        <f t="shared" si="48"/>
        <v>-62699452</v>
      </c>
      <c r="K600" s="241">
        <f t="shared" si="46"/>
        <v>-62699452</v>
      </c>
      <c r="N600" s="237">
        <f t="shared" si="47"/>
        <v>-62699452</v>
      </c>
      <c r="O600" s="437" t="s">
        <v>1707</v>
      </c>
    </row>
    <row r="601" spans="1:15" x14ac:dyDescent="0.3">
      <c r="B601" s="238" t="s">
        <v>1537</v>
      </c>
      <c r="C601" s="238" t="s">
        <v>1538</v>
      </c>
      <c r="D601" s="239">
        <v>-18047500</v>
      </c>
      <c r="E601" s="239">
        <v>0</v>
      </c>
      <c r="F601" s="239">
        <v>-18047500</v>
      </c>
      <c r="G601" s="239">
        <v>-18047500</v>
      </c>
      <c r="H601" s="248" t="s">
        <v>2191</v>
      </c>
      <c r="J601" s="514">
        <f t="shared" si="48"/>
        <v>-18047500</v>
      </c>
      <c r="K601" s="241">
        <f t="shared" si="46"/>
        <v>-18047500</v>
      </c>
      <c r="N601" s="237">
        <f t="shared" si="47"/>
        <v>-18047500</v>
      </c>
      <c r="O601" s="437" t="s">
        <v>1707</v>
      </c>
    </row>
    <row r="602" spans="1:15" s="263" customFormat="1" ht="14.1" customHeight="1" x14ac:dyDescent="0.3">
      <c r="A602" s="248"/>
      <c r="B602" s="263" t="s">
        <v>1719</v>
      </c>
      <c r="C602" s="263" t="s">
        <v>1720</v>
      </c>
      <c r="D602" s="239">
        <v>0</v>
      </c>
      <c r="E602" s="239">
        <v>0</v>
      </c>
      <c r="F602" s="239">
        <v>0</v>
      </c>
      <c r="G602" s="239">
        <v>0</v>
      </c>
      <c r="H602" s="262"/>
      <c r="I602" s="248"/>
      <c r="J602" s="513">
        <f t="shared" si="48"/>
        <v>0</v>
      </c>
      <c r="K602" s="282">
        <f>K605+K612+K611+K621</f>
        <v>-10279632</v>
      </c>
      <c r="M602" s="260" t="s">
        <v>82</v>
      </c>
      <c r="N602" s="262"/>
      <c r="O602" s="437"/>
    </row>
    <row r="603" spans="1:15" ht="14.55" customHeight="1" x14ac:dyDescent="0.3">
      <c r="A603" s="248"/>
      <c r="B603" s="238" t="s">
        <v>1539</v>
      </c>
      <c r="C603" s="238" t="s">
        <v>1130</v>
      </c>
      <c r="D603" s="239">
        <v>-429801303</v>
      </c>
      <c r="E603" s="239">
        <v>-3.13</v>
      </c>
      <c r="F603" s="239">
        <v>-429824101</v>
      </c>
      <c r="G603" s="239">
        <v>-429824101</v>
      </c>
      <c r="J603" s="508">
        <f t="shared" si="48"/>
        <v>-429824101</v>
      </c>
      <c r="K603" s="241">
        <f t="shared" ref="K603:K638" si="49">F603</f>
        <v>-429824101</v>
      </c>
      <c r="N603" s="248"/>
      <c r="O603" s="437"/>
    </row>
    <row r="604" spans="1:15" x14ac:dyDescent="0.3">
      <c r="B604" s="238" t="s">
        <v>1540</v>
      </c>
      <c r="C604" s="238" t="s">
        <v>1541</v>
      </c>
      <c r="D604" s="239">
        <v>-6497271</v>
      </c>
      <c r="E604" s="239">
        <v>0</v>
      </c>
      <c r="F604" s="239">
        <v>-6497271</v>
      </c>
      <c r="G604" s="239">
        <v>-6497271</v>
      </c>
      <c r="H604" s="248" t="s">
        <v>2191</v>
      </c>
      <c r="J604" s="514">
        <f t="shared" si="48"/>
        <v>-6497271</v>
      </c>
      <c r="K604" s="241">
        <f t="shared" si="49"/>
        <v>-6497271</v>
      </c>
      <c r="N604" s="237">
        <f t="shared" ref="N604:N624" si="50">+K604</f>
        <v>-6497271</v>
      </c>
      <c r="O604" s="437" t="s">
        <v>1707</v>
      </c>
    </row>
    <row r="605" spans="1:15" x14ac:dyDescent="0.3">
      <c r="B605" s="238" t="s">
        <v>1542</v>
      </c>
      <c r="C605" s="238" t="s">
        <v>1543</v>
      </c>
      <c r="D605" s="239">
        <v>-2881818</v>
      </c>
      <c r="E605" s="239">
        <v>0</v>
      </c>
      <c r="F605" s="239">
        <v>-2881818</v>
      </c>
      <c r="G605" s="239">
        <v>-2881818</v>
      </c>
      <c r="H605" s="248" t="s">
        <v>2191</v>
      </c>
      <c r="J605" s="514">
        <f t="shared" si="48"/>
        <v>-2881818</v>
      </c>
      <c r="K605" s="241">
        <f t="shared" si="49"/>
        <v>-2881818</v>
      </c>
      <c r="N605" s="237">
        <f t="shared" si="50"/>
        <v>-2881818</v>
      </c>
      <c r="O605" s="437" t="s">
        <v>1720</v>
      </c>
    </row>
    <row r="606" spans="1:15" x14ac:dyDescent="0.3">
      <c r="B606" s="238" t="s">
        <v>1544</v>
      </c>
      <c r="C606" s="238" t="s">
        <v>1545</v>
      </c>
      <c r="D606" s="239">
        <v>-2755782</v>
      </c>
      <c r="E606" s="239">
        <v>0</v>
      </c>
      <c r="F606" s="239">
        <v>-2755782</v>
      </c>
      <c r="G606" s="239">
        <v>-2755782</v>
      </c>
      <c r="H606" s="248" t="s">
        <v>2191</v>
      </c>
      <c r="J606" s="514">
        <f t="shared" si="48"/>
        <v>-2755782</v>
      </c>
      <c r="K606" s="241">
        <f t="shared" si="49"/>
        <v>-2755782</v>
      </c>
      <c r="N606" s="237">
        <f t="shared" si="50"/>
        <v>-2755782</v>
      </c>
      <c r="O606" s="437" t="s">
        <v>1707</v>
      </c>
    </row>
    <row r="607" spans="1:15" x14ac:dyDescent="0.3">
      <c r="B607" s="238" t="s">
        <v>1546</v>
      </c>
      <c r="C607" s="238" t="s">
        <v>1547</v>
      </c>
      <c r="D607" s="239">
        <v>-10498635</v>
      </c>
      <c r="E607" s="239">
        <v>0</v>
      </c>
      <c r="F607" s="239">
        <v>-10498635</v>
      </c>
      <c r="G607" s="239">
        <v>-10498635</v>
      </c>
      <c r="H607" s="248" t="s">
        <v>2191</v>
      </c>
      <c r="J607" s="514">
        <f t="shared" si="48"/>
        <v>-10498635</v>
      </c>
      <c r="K607" s="241">
        <f t="shared" si="49"/>
        <v>-10498635</v>
      </c>
      <c r="N607" s="237">
        <f t="shared" si="50"/>
        <v>-10498635</v>
      </c>
      <c r="O607" s="437" t="s">
        <v>1707</v>
      </c>
    </row>
    <row r="608" spans="1:15" x14ac:dyDescent="0.3">
      <c r="B608" s="238" t="s">
        <v>1548</v>
      </c>
      <c r="C608" s="238" t="s">
        <v>1549</v>
      </c>
      <c r="D608" s="239">
        <v>-25928817</v>
      </c>
      <c r="E608" s="239">
        <v>0</v>
      </c>
      <c r="F608" s="239">
        <v>-25928817</v>
      </c>
      <c r="G608" s="239">
        <v>-25928817</v>
      </c>
      <c r="H608" s="248" t="s">
        <v>2191</v>
      </c>
      <c r="J608" s="514">
        <f t="shared" si="48"/>
        <v>-25928817</v>
      </c>
      <c r="K608" s="241">
        <f t="shared" si="49"/>
        <v>-25928817</v>
      </c>
      <c r="N608" s="237">
        <f t="shared" si="50"/>
        <v>-25928817</v>
      </c>
      <c r="O608" s="437" t="s">
        <v>1707</v>
      </c>
    </row>
    <row r="609" spans="1:15" x14ac:dyDescent="0.3">
      <c r="B609" s="238" t="s">
        <v>1550</v>
      </c>
      <c r="C609" s="238" t="s">
        <v>1551</v>
      </c>
      <c r="D609" s="239">
        <v>-18623066</v>
      </c>
      <c r="E609" s="239">
        <v>0</v>
      </c>
      <c r="F609" s="239">
        <v>-18623066</v>
      </c>
      <c r="G609" s="239">
        <v>-18623066</v>
      </c>
      <c r="H609" s="248" t="s">
        <v>2191</v>
      </c>
      <c r="J609" s="514">
        <f t="shared" si="48"/>
        <v>-18623066</v>
      </c>
      <c r="K609" s="241">
        <f t="shared" si="49"/>
        <v>-18623066</v>
      </c>
      <c r="N609" s="237">
        <f t="shared" si="50"/>
        <v>-18623066</v>
      </c>
      <c r="O609" s="437" t="s">
        <v>1707</v>
      </c>
    </row>
    <row r="610" spans="1:15" x14ac:dyDescent="0.3">
      <c r="B610" s="238" t="s">
        <v>1552</v>
      </c>
      <c r="C610" s="238" t="s">
        <v>1553</v>
      </c>
      <c r="D610" s="239">
        <v>-3036363</v>
      </c>
      <c r="E610" s="239">
        <v>0</v>
      </c>
      <c r="F610" s="239">
        <v>-3036363</v>
      </c>
      <c r="G610" s="239">
        <v>-3036363</v>
      </c>
      <c r="H610" s="248" t="s">
        <v>2191</v>
      </c>
      <c r="J610" s="514">
        <f t="shared" si="48"/>
        <v>-3036363</v>
      </c>
      <c r="K610" s="241">
        <f t="shared" si="49"/>
        <v>-3036363</v>
      </c>
      <c r="N610" s="237">
        <f t="shared" si="50"/>
        <v>-3036363</v>
      </c>
      <c r="O610" s="437" t="s">
        <v>1707</v>
      </c>
    </row>
    <row r="611" spans="1:15" x14ac:dyDescent="0.3">
      <c r="B611" s="238" t="s">
        <v>1554</v>
      </c>
      <c r="C611" s="238" t="s">
        <v>1555</v>
      </c>
      <c r="D611" s="239">
        <v>-13226</v>
      </c>
      <c r="E611" s="239">
        <v>0</v>
      </c>
      <c r="F611" s="239">
        <v>-13226</v>
      </c>
      <c r="G611" s="239">
        <v>-13226</v>
      </c>
      <c r="H611" s="248" t="s">
        <v>2191</v>
      </c>
      <c r="J611" s="514">
        <f t="shared" si="48"/>
        <v>-13226</v>
      </c>
      <c r="K611" s="241">
        <f t="shared" si="49"/>
        <v>-13226</v>
      </c>
      <c r="N611" s="237">
        <f t="shared" si="50"/>
        <v>-13226</v>
      </c>
      <c r="O611" s="437" t="s">
        <v>1707</v>
      </c>
    </row>
    <row r="612" spans="1:15" x14ac:dyDescent="0.3">
      <c r="B612" s="238" t="s">
        <v>1556</v>
      </c>
      <c r="C612" s="238" t="s">
        <v>1557</v>
      </c>
      <c r="D612" s="239">
        <v>-1991408</v>
      </c>
      <c r="E612" s="239">
        <v>0</v>
      </c>
      <c r="F612" s="239">
        <v>-1991408</v>
      </c>
      <c r="G612" s="239">
        <v>-1991408</v>
      </c>
      <c r="H612" s="248" t="s">
        <v>2191</v>
      </c>
      <c r="J612" s="514">
        <f t="shared" si="48"/>
        <v>-1991408</v>
      </c>
      <c r="K612" s="241">
        <f t="shared" si="49"/>
        <v>-1991408</v>
      </c>
      <c r="N612" s="237">
        <f t="shared" si="50"/>
        <v>-1991408</v>
      </c>
      <c r="O612" s="437" t="s">
        <v>1707</v>
      </c>
    </row>
    <row r="613" spans="1:15" ht="14.55" customHeight="1" x14ac:dyDescent="0.3">
      <c r="A613" s="248"/>
      <c r="B613" s="238" t="s">
        <v>1558</v>
      </c>
      <c r="C613" s="238" t="s">
        <v>1110</v>
      </c>
      <c r="D613" s="239">
        <v>0</v>
      </c>
      <c r="E613" s="239">
        <v>0</v>
      </c>
      <c r="F613" s="239">
        <v>0</v>
      </c>
      <c r="G613" s="239">
        <v>0</v>
      </c>
      <c r="H613" s="248" t="s">
        <v>2191</v>
      </c>
      <c r="J613" s="508">
        <f t="shared" si="48"/>
        <v>0</v>
      </c>
      <c r="K613" s="241">
        <f t="shared" si="49"/>
        <v>0</v>
      </c>
      <c r="N613" s="248">
        <f t="shared" si="50"/>
        <v>0</v>
      </c>
      <c r="O613" s="437"/>
    </row>
    <row r="614" spans="1:15" x14ac:dyDescent="0.3">
      <c r="B614" s="238" t="s">
        <v>1559</v>
      </c>
      <c r="C614" s="238" t="s">
        <v>1560</v>
      </c>
      <c r="D614" s="239">
        <v>-12000000</v>
      </c>
      <c r="E614" s="239">
        <v>0</v>
      </c>
      <c r="F614" s="239">
        <v>-12000000</v>
      </c>
      <c r="G614" s="239">
        <v>-12000000</v>
      </c>
      <c r="H614" s="248" t="s">
        <v>2191</v>
      </c>
      <c r="J614" s="514">
        <f t="shared" si="48"/>
        <v>-12000000</v>
      </c>
      <c r="K614" s="241">
        <f t="shared" si="49"/>
        <v>-12000000</v>
      </c>
      <c r="N614" s="237">
        <f t="shared" si="50"/>
        <v>-12000000</v>
      </c>
      <c r="O614" s="437" t="s">
        <v>1707</v>
      </c>
    </row>
    <row r="615" spans="1:15" x14ac:dyDescent="0.3">
      <c r="B615" s="238" t="s">
        <v>1561</v>
      </c>
      <c r="C615" s="238" t="s">
        <v>1562</v>
      </c>
      <c r="D615" s="239">
        <v>-4958181</v>
      </c>
      <c r="E615" s="239">
        <v>0</v>
      </c>
      <c r="F615" s="239">
        <v>-4958181</v>
      </c>
      <c r="G615" s="239">
        <v>-4958181</v>
      </c>
      <c r="H615" s="248" t="s">
        <v>2191</v>
      </c>
      <c r="J615" s="514">
        <f t="shared" si="48"/>
        <v>-4958181</v>
      </c>
      <c r="K615" s="241">
        <f t="shared" si="49"/>
        <v>-4958181</v>
      </c>
      <c r="N615" s="237">
        <f t="shared" si="50"/>
        <v>-4958181</v>
      </c>
      <c r="O615" s="437" t="s">
        <v>1707</v>
      </c>
    </row>
    <row r="616" spans="1:15" x14ac:dyDescent="0.3">
      <c r="B616" s="238" t="s">
        <v>1563</v>
      </c>
      <c r="C616" s="238" t="s">
        <v>1564</v>
      </c>
      <c r="D616" s="239">
        <v>-10078671</v>
      </c>
      <c r="E616" s="239">
        <v>0</v>
      </c>
      <c r="F616" s="239">
        <v>-10078671</v>
      </c>
      <c r="G616" s="239">
        <v>-10078671</v>
      </c>
      <c r="H616" s="248" t="s">
        <v>2191</v>
      </c>
      <c r="J616" s="514">
        <f t="shared" si="48"/>
        <v>-10078671</v>
      </c>
      <c r="K616" s="241">
        <f t="shared" si="49"/>
        <v>-10078671</v>
      </c>
      <c r="N616" s="237">
        <f t="shared" si="50"/>
        <v>-10078671</v>
      </c>
      <c r="O616" s="437" t="s">
        <v>1707</v>
      </c>
    </row>
    <row r="617" spans="1:15" x14ac:dyDescent="0.3">
      <c r="B617" s="238" t="s">
        <v>1565</v>
      </c>
      <c r="C617" s="238" t="s">
        <v>1566</v>
      </c>
      <c r="D617" s="239">
        <v>-38787178</v>
      </c>
      <c r="E617" s="239">
        <v>0</v>
      </c>
      <c r="F617" s="239">
        <v>-38787178</v>
      </c>
      <c r="G617" s="239">
        <v>-38787178</v>
      </c>
      <c r="H617" s="248" t="s">
        <v>2191</v>
      </c>
      <c r="J617" s="514">
        <f t="shared" si="48"/>
        <v>-38787178</v>
      </c>
      <c r="K617" s="241">
        <f t="shared" si="49"/>
        <v>-38787178</v>
      </c>
      <c r="N617" s="237">
        <f t="shared" si="50"/>
        <v>-38787178</v>
      </c>
      <c r="O617" s="437" t="s">
        <v>79</v>
      </c>
    </row>
    <row r="618" spans="1:15" x14ac:dyDescent="0.3">
      <c r="B618" s="238" t="s">
        <v>1567</v>
      </c>
      <c r="C618" s="238" t="s">
        <v>1568</v>
      </c>
      <c r="D618" s="239">
        <v>-59440563</v>
      </c>
      <c r="E618" s="239">
        <v>0</v>
      </c>
      <c r="F618" s="239">
        <v>-59440563</v>
      </c>
      <c r="G618" s="239">
        <v>-59440563</v>
      </c>
      <c r="H618" s="248" t="s">
        <v>2191</v>
      </c>
      <c r="J618" s="514">
        <f t="shared" si="48"/>
        <v>-59440563</v>
      </c>
      <c r="K618" s="241">
        <f t="shared" si="49"/>
        <v>-59440563</v>
      </c>
      <c r="N618" s="237">
        <f t="shared" si="50"/>
        <v>-59440563</v>
      </c>
      <c r="O618" s="437" t="s">
        <v>79</v>
      </c>
    </row>
    <row r="619" spans="1:15" x14ac:dyDescent="0.3">
      <c r="B619" s="238" t="s">
        <v>1569</v>
      </c>
      <c r="C619" s="238" t="s">
        <v>1570</v>
      </c>
      <c r="D619" s="239">
        <v>-409091</v>
      </c>
      <c r="E619" s="239">
        <v>0</v>
      </c>
      <c r="F619" s="239">
        <v>-409091</v>
      </c>
      <c r="G619" s="239">
        <v>-409091</v>
      </c>
      <c r="H619" s="248" t="s">
        <v>2191</v>
      </c>
      <c r="J619" s="514">
        <f t="shared" si="48"/>
        <v>-409091</v>
      </c>
      <c r="K619" s="241">
        <f t="shared" si="49"/>
        <v>-409091</v>
      </c>
      <c r="N619" s="237">
        <f t="shared" si="50"/>
        <v>-409091</v>
      </c>
      <c r="O619" s="437" t="s">
        <v>1707</v>
      </c>
    </row>
    <row r="620" spans="1:15" x14ac:dyDescent="0.3">
      <c r="B620" s="238" t="s">
        <v>1571</v>
      </c>
      <c r="C620" s="238" t="s">
        <v>1572</v>
      </c>
      <c r="D620" s="239">
        <v>-64760631</v>
      </c>
      <c r="E620" s="239">
        <v>0</v>
      </c>
      <c r="F620" s="239">
        <v>-64760631</v>
      </c>
      <c r="G620" s="239">
        <v>-64760631</v>
      </c>
      <c r="H620" s="248" t="s">
        <v>2191</v>
      </c>
      <c r="J620" s="514">
        <f t="shared" si="48"/>
        <v>-64760631</v>
      </c>
      <c r="K620" s="241">
        <f t="shared" si="49"/>
        <v>-64760631</v>
      </c>
      <c r="N620" s="237">
        <f t="shared" si="50"/>
        <v>-64760631</v>
      </c>
      <c r="O620" s="437" t="s">
        <v>1707</v>
      </c>
    </row>
    <row r="621" spans="1:15" x14ac:dyDescent="0.3">
      <c r="B621" s="238" t="s">
        <v>1573</v>
      </c>
      <c r="C621" s="238" t="s">
        <v>1574</v>
      </c>
      <c r="D621" s="239">
        <v>-5393180</v>
      </c>
      <c r="E621" s="239">
        <v>0</v>
      </c>
      <c r="F621" s="239">
        <v>-5393180</v>
      </c>
      <c r="G621" s="239">
        <v>-5393180</v>
      </c>
      <c r="H621" s="248" t="s">
        <v>2191</v>
      </c>
      <c r="J621" s="514">
        <f t="shared" si="48"/>
        <v>-5393180</v>
      </c>
      <c r="K621" s="241">
        <f t="shared" si="49"/>
        <v>-5393180</v>
      </c>
      <c r="N621" s="237">
        <f t="shared" si="50"/>
        <v>-5393180</v>
      </c>
      <c r="O621" s="437" t="s">
        <v>1707</v>
      </c>
    </row>
    <row r="622" spans="1:15" x14ac:dyDescent="0.3">
      <c r="B622" s="238" t="s">
        <v>1575</v>
      </c>
      <c r="C622" s="238" t="s">
        <v>1576</v>
      </c>
      <c r="D622" s="239">
        <v>-36364</v>
      </c>
      <c r="E622" s="239">
        <v>0</v>
      </c>
      <c r="F622" s="239">
        <v>-36364</v>
      </c>
      <c r="G622" s="239">
        <v>-36364</v>
      </c>
      <c r="H622" s="248" t="s">
        <v>2191</v>
      </c>
      <c r="J622" s="514">
        <f t="shared" si="48"/>
        <v>-36364</v>
      </c>
      <c r="K622" s="241">
        <f t="shared" si="49"/>
        <v>-36364</v>
      </c>
      <c r="N622" s="237">
        <f t="shared" si="50"/>
        <v>-36364</v>
      </c>
      <c r="O622" s="437" t="s">
        <v>1707</v>
      </c>
    </row>
    <row r="623" spans="1:15" x14ac:dyDescent="0.3">
      <c r="B623" s="238" t="s">
        <v>1577</v>
      </c>
      <c r="C623" s="238" t="s">
        <v>1578</v>
      </c>
      <c r="D623" s="239">
        <v>-160544898</v>
      </c>
      <c r="E623" s="239">
        <v>-3.13</v>
      </c>
      <c r="F623" s="239">
        <v>-160567696</v>
      </c>
      <c r="G623" s="239">
        <v>-160567696</v>
      </c>
      <c r="H623" s="248" t="s">
        <v>2191</v>
      </c>
      <c r="J623" s="508">
        <f t="shared" si="48"/>
        <v>-160567696</v>
      </c>
      <c r="K623" s="241">
        <f t="shared" si="49"/>
        <v>-160567696</v>
      </c>
      <c r="N623" s="237">
        <f t="shared" si="50"/>
        <v>-160567696</v>
      </c>
      <c r="O623" s="437" t="s">
        <v>1707</v>
      </c>
    </row>
    <row r="624" spans="1:15" x14ac:dyDescent="0.3">
      <c r="B624" s="238" t="s">
        <v>1579</v>
      </c>
      <c r="C624" s="238" t="s">
        <v>1580</v>
      </c>
      <c r="D624" s="239">
        <v>-1166160</v>
      </c>
      <c r="E624" s="239">
        <v>0</v>
      </c>
      <c r="F624" s="239">
        <v>-1166160</v>
      </c>
      <c r="G624" s="239">
        <v>-1166160</v>
      </c>
      <c r="H624" s="248" t="s">
        <v>2191</v>
      </c>
      <c r="J624" s="514">
        <f t="shared" si="48"/>
        <v>-1166160</v>
      </c>
      <c r="K624" s="241">
        <f t="shared" si="49"/>
        <v>-1166160</v>
      </c>
      <c r="N624" s="237">
        <f t="shared" si="50"/>
        <v>-1166160</v>
      </c>
      <c r="O624" s="437" t="s">
        <v>1707</v>
      </c>
    </row>
    <row r="625" spans="1:15" ht="14.55" customHeight="1" x14ac:dyDescent="0.3">
      <c r="A625" s="248"/>
      <c r="B625" s="238" t="s">
        <v>1581</v>
      </c>
      <c r="C625" s="238" t="s">
        <v>1582</v>
      </c>
      <c r="D625" s="239">
        <v>-3495000</v>
      </c>
      <c r="E625" s="239">
        <v>0</v>
      </c>
      <c r="F625" s="239">
        <v>-3495000</v>
      </c>
      <c r="G625" s="239">
        <v>-3495000</v>
      </c>
      <c r="J625" s="508">
        <f t="shared" si="48"/>
        <v>-3495000</v>
      </c>
      <c r="K625" s="241">
        <f t="shared" si="49"/>
        <v>-3495000</v>
      </c>
      <c r="N625" s="248"/>
      <c r="O625" s="437"/>
    </row>
    <row r="626" spans="1:15" ht="14.55" customHeight="1" x14ac:dyDescent="0.3">
      <c r="A626" s="248"/>
      <c r="B626" s="238" t="s">
        <v>1583</v>
      </c>
      <c r="C626" s="238" t="s">
        <v>1584</v>
      </c>
      <c r="D626" s="239">
        <v>-3495000</v>
      </c>
      <c r="E626" s="239">
        <v>0</v>
      </c>
      <c r="F626" s="239">
        <v>-3495000</v>
      </c>
      <c r="G626" s="239">
        <v>-3495000</v>
      </c>
      <c r="J626" s="508">
        <f t="shared" si="48"/>
        <v>-3495000</v>
      </c>
      <c r="K626" s="241">
        <f t="shared" si="49"/>
        <v>-3495000</v>
      </c>
      <c r="N626" s="248"/>
      <c r="O626" s="437"/>
    </row>
    <row r="627" spans="1:15" x14ac:dyDescent="0.3">
      <c r="B627" s="238" t="s">
        <v>1585</v>
      </c>
      <c r="C627" s="238" t="s">
        <v>1586</v>
      </c>
      <c r="D627" s="239">
        <v>-3495000</v>
      </c>
      <c r="E627" s="239">
        <v>0</v>
      </c>
      <c r="F627" s="239">
        <v>-3495000</v>
      </c>
      <c r="G627" s="239">
        <v>-3495000</v>
      </c>
      <c r="H627" s="248" t="s">
        <v>2191</v>
      </c>
      <c r="J627" s="514">
        <f t="shared" si="48"/>
        <v>-3495000</v>
      </c>
      <c r="K627" s="241">
        <f t="shared" si="49"/>
        <v>-3495000</v>
      </c>
      <c r="N627" s="237">
        <f t="shared" ref="N627" si="51">+K627</f>
        <v>-3495000</v>
      </c>
      <c r="O627" s="437" t="s">
        <v>1707</v>
      </c>
    </row>
    <row r="628" spans="1:15" ht="14.55" customHeight="1" x14ac:dyDescent="0.3">
      <c r="A628" s="248"/>
      <c r="B628" s="238" t="s">
        <v>1587</v>
      </c>
      <c r="C628" s="238" t="s">
        <v>1333</v>
      </c>
      <c r="D628" s="239">
        <v>-199910</v>
      </c>
      <c r="E628" s="239">
        <v>0</v>
      </c>
      <c r="F628" s="239">
        <v>-199910</v>
      </c>
      <c r="G628" s="239">
        <v>-199910</v>
      </c>
      <c r="J628" s="508">
        <f t="shared" si="48"/>
        <v>-199910</v>
      </c>
      <c r="K628" s="241">
        <f t="shared" si="49"/>
        <v>-199910</v>
      </c>
      <c r="N628" s="248"/>
      <c r="O628" s="437"/>
    </row>
    <row r="629" spans="1:15" ht="14.55" customHeight="1" x14ac:dyDescent="0.3">
      <c r="A629" s="248"/>
      <c r="B629" s="238" t="s">
        <v>1588</v>
      </c>
      <c r="C629" s="238" t="s">
        <v>1589</v>
      </c>
      <c r="D629" s="239">
        <v>-199910</v>
      </c>
      <c r="E629" s="239">
        <v>0</v>
      </c>
      <c r="F629" s="239">
        <v>-199910</v>
      </c>
      <c r="G629" s="239">
        <v>-199910</v>
      </c>
      <c r="J629" s="508">
        <f t="shared" si="48"/>
        <v>-199910</v>
      </c>
      <c r="K629" s="241">
        <f t="shared" si="49"/>
        <v>-199910</v>
      </c>
      <c r="N629" s="248"/>
      <c r="O629" s="437"/>
    </row>
    <row r="630" spans="1:15" ht="14.55" customHeight="1" x14ac:dyDescent="0.3">
      <c r="A630" s="248"/>
      <c r="B630" s="238" t="s">
        <v>1590</v>
      </c>
      <c r="C630" s="238" t="s">
        <v>1275</v>
      </c>
      <c r="D630" s="239">
        <v>-199910</v>
      </c>
      <c r="E630" s="239">
        <v>0</v>
      </c>
      <c r="F630" s="239">
        <v>-199910</v>
      </c>
      <c r="G630" s="239">
        <v>-199910</v>
      </c>
      <c r="H630" s="248" t="s">
        <v>2191</v>
      </c>
      <c r="J630" s="508">
        <f t="shared" si="48"/>
        <v>-199910</v>
      </c>
      <c r="K630" s="241">
        <f t="shared" si="49"/>
        <v>-199910</v>
      </c>
      <c r="N630" s="248" t="s">
        <v>2190</v>
      </c>
      <c r="O630" s="437"/>
    </row>
    <row r="631" spans="1:15" ht="14.55" customHeight="1" x14ac:dyDescent="0.3">
      <c r="A631" s="248"/>
      <c r="B631" s="238" t="s">
        <v>1591</v>
      </c>
      <c r="C631" s="238" t="s">
        <v>1592</v>
      </c>
      <c r="D631" s="239">
        <v>-17453554</v>
      </c>
      <c r="E631" s="239">
        <v>-188</v>
      </c>
      <c r="F631" s="239">
        <v>-18824944</v>
      </c>
      <c r="G631" s="239">
        <v>-18824944</v>
      </c>
      <c r="J631" s="508">
        <f t="shared" si="48"/>
        <v>-18824944</v>
      </c>
      <c r="K631" s="241">
        <f t="shared" si="49"/>
        <v>-18824944</v>
      </c>
      <c r="N631" s="248"/>
      <c r="O631" s="437"/>
    </row>
    <row r="632" spans="1:15" ht="14.55" customHeight="1" x14ac:dyDescent="0.3">
      <c r="A632" s="248"/>
      <c r="B632" s="238" t="s">
        <v>1593</v>
      </c>
      <c r="C632" s="238" t="s">
        <v>1594</v>
      </c>
      <c r="D632" s="239">
        <v>-17453554</v>
      </c>
      <c r="E632" s="239">
        <v>-188</v>
      </c>
      <c r="F632" s="239">
        <v>-18824944</v>
      </c>
      <c r="G632" s="239">
        <v>-18824944</v>
      </c>
      <c r="J632" s="508">
        <f t="shared" si="48"/>
        <v>-18824944</v>
      </c>
      <c r="K632" s="241">
        <f t="shared" si="49"/>
        <v>-18824944</v>
      </c>
      <c r="N632" s="248"/>
      <c r="O632" s="437"/>
    </row>
    <row r="633" spans="1:15" ht="14.55" customHeight="1" x14ac:dyDescent="0.3">
      <c r="A633" s="248"/>
      <c r="B633" s="238" t="s">
        <v>1595</v>
      </c>
      <c r="C633" s="238" t="s">
        <v>597</v>
      </c>
      <c r="D633" s="239">
        <v>-17453554</v>
      </c>
      <c r="E633" s="239">
        <v>-188</v>
      </c>
      <c r="F633" s="239">
        <v>-18824944</v>
      </c>
      <c r="G633" s="239">
        <v>-18824944</v>
      </c>
      <c r="J633" s="508">
        <f t="shared" si="48"/>
        <v>-18824944</v>
      </c>
      <c r="K633" s="241">
        <f t="shared" si="49"/>
        <v>-18824944</v>
      </c>
      <c r="N633" s="248"/>
      <c r="O633" s="437"/>
    </row>
    <row r="634" spans="1:15" x14ac:dyDescent="0.3">
      <c r="B634" s="238" t="s">
        <v>1596</v>
      </c>
      <c r="C634" s="238" t="s">
        <v>1597</v>
      </c>
      <c r="D634" s="239">
        <v>-17453554</v>
      </c>
      <c r="E634" s="239">
        <v>-188</v>
      </c>
      <c r="F634" s="239">
        <v>-18824944</v>
      </c>
      <c r="G634" s="239">
        <v>-18824944</v>
      </c>
      <c r="H634" s="248" t="s">
        <v>2191</v>
      </c>
      <c r="J634" s="508">
        <f t="shared" si="48"/>
        <v>-18824944</v>
      </c>
      <c r="K634" s="241">
        <f t="shared" si="49"/>
        <v>-18824944</v>
      </c>
      <c r="N634" s="237">
        <f t="shared" ref="N634" si="52">+K634</f>
        <v>-18824944</v>
      </c>
      <c r="O634" s="437" t="s">
        <v>1707</v>
      </c>
    </row>
    <row r="635" spans="1:15" ht="14.55" customHeight="1" x14ac:dyDescent="0.3">
      <c r="A635" s="248"/>
      <c r="B635" s="238" t="s">
        <v>1598</v>
      </c>
      <c r="C635" s="238" t="s">
        <v>1599</v>
      </c>
      <c r="D635" s="239">
        <v>-1845293654</v>
      </c>
      <c r="E635" s="239">
        <v>0</v>
      </c>
      <c r="F635" s="239">
        <v>-1845293654</v>
      </c>
      <c r="G635" s="239">
        <v>-1845293654</v>
      </c>
      <c r="J635" s="508">
        <f t="shared" si="48"/>
        <v>-1845293654</v>
      </c>
      <c r="K635" s="241">
        <f t="shared" si="49"/>
        <v>-1845293654</v>
      </c>
      <c r="N635" s="248"/>
      <c r="O635" s="437"/>
    </row>
    <row r="636" spans="1:15" ht="14.55" customHeight="1" x14ac:dyDescent="0.3">
      <c r="A636" s="248"/>
      <c r="B636" s="238" t="s">
        <v>1600</v>
      </c>
      <c r="C636" s="238" t="s">
        <v>1601</v>
      </c>
      <c r="D636" s="239">
        <v>-1845293654</v>
      </c>
      <c r="E636" s="239">
        <v>0</v>
      </c>
      <c r="F636" s="239">
        <v>-1845293654</v>
      </c>
      <c r="G636" s="239">
        <v>-1845293654</v>
      </c>
      <c r="J636" s="508">
        <f t="shared" si="48"/>
        <v>-1845293654</v>
      </c>
      <c r="K636" s="241">
        <f t="shared" si="49"/>
        <v>-1845293654</v>
      </c>
      <c r="N636" s="248"/>
      <c r="O636" s="437"/>
    </row>
    <row r="637" spans="1:15" ht="14.55" customHeight="1" x14ac:dyDescent="0.3">
      <c r="A637" s="248"/>
      <c r="B637" s="238" t="s">
        <v>1602</v>
      </c>
      <c r="C637" s="238" t="s">
        <v>718</v>
      </c>
      <c r="D637" s="239">
        <v>-1845293654</v>
      </c>
      <c r="E637" s="239">
        <v>0</v>
      </c>
      <c r="F637" s="239">
        <v>-1845293654</v>
      </c>
      <c r="G637" s="239">
        <v>-1845293654</v>
      </c>
      <c r="J637" s="508">
        <f t="shared" si="48"/>
        <v>-1845293654</v>
      </c>
      <c r="K637" s="241">
        <f t="shared" si="49"/>
        <v>-1845293654</v>
      </c>
      <c r="N637" s="248"/>
      <c r="O637" s="437"/>
    </row>
    <row r="638" spans="1:15" x14ac:dyDescent="0.3">
      <c r="B638" s="238" t="s">
        <v>1603</v>
      </c>
      <c r="C638" s="238" t="s">
        <v>1604</v>
      </c>
      <c r="D638" s="239">
        <v>-1845293654</v>
      </c>
      <c r="E638" s="239">
        <v>0</v>
      </c>
      <c r="F638" s="239">
        <v>-1845293654</v>
      </c>
      <c r="G638" s="239">
        <v>-1845293654</v>
      </c>
      <c r="H638" s="248" t="s">
        <v>2191</v>
      </c>
      <c r="J638" s="514">
        <f t="shared" si="48"/>
        <v>-1845293654</v>
      </c>
      <c r="K638" s="241">
        <f t="shared" si="49"/>
        <v>-1845293654</v>
      </c>
      <c r="N638" s="437" t="s">
        <v>1767</v>
      </c>
      <c r="O638" s="437"/>
    </row>
    <row r="639" spans="1:15" x14ac:dyDescent="0.3">
      <c r="D639" s="239"/>
      <c r="E639" s="239"/>
      <c r="F639" s="239"/>
      <c r="G639" s="239"/>
      <c r="J639" s="514"/>
      <c r="O639" s="437"/>
    </row>
    <row r="640" spans="1:15" x14ac:dyDescent="0.3">
      <c r="D640" s="239"/>
      <c r="E640" s="239"/>
      <c r="F640" s="239"/>
      <c r="G640" s="239"/>
      <c r="J640" s="514"/>
      <c r="N640" s="243">
        <f>+SUM(N482:N638)</f>
        <v>-3427242703.6899996</v>
      </c>
      <c r="O640" s="437"/>
    </row>
    <row r="641" spans="4:15" x14ac:dyDescent="0.3">
      <c r="D641" s="239"/>
      <c r="E641" s="239"/>
      <c r="F641" s="239"/>
      <c r="G641" s="239"/>
      <c r="J641" s="514"/>
      <c r="O641" s="437"/>
    </row>
    <row r="642" spans="4:15" x14ac:dyDescent="0.3">
      <c r="D642" s="239"/>
      <c r="E642" s="239"/>
      <c r="F642" s="239"/>
      <c r="G642" s="239"/>
      <c r="J642" s="514"/>
      <c r="O642" s="437"/>
    </row>
    <row r="643" spans="4:15" x14ac:dyDescent="0.3">
      <c r="D643" s="239"/>
      <c r="E643" s="239"/>
      <c r="F643" s="239"/>
      <c r="G643" s="239"/>
      <c r="J643" s="514"/>
    </row>
  </sheetData>
  <autoFilter ref="B5:O639" xr:uid="{6C764118-5C27-4CAF-8206-2BEEE7E5ECE7}"/>
  <conditionalFormatting sqref="B1:B1048576">
    <cfRule type="duplicateValues" dxfId="5" priority="1"/>
  </conditionalFormatting>
  <hyperlinks>
    <hyperlink ref="M260" location="'Nota 14'!E33" display="Nota 14" xr:uid="{00B4BDC1-0BE6-4B24-8E61-D2C5931EF488}"/>
    <hyperlink ref="M220" location="'Nota 9'!E33" display="Nota 9" xr:uid="{0E0A4705-165F-4242-8B1F-E1BBA04BA10D}"/>
    <hyperlink ref="M208" location="'Nota 8'!E33" display="Nota 8" xr:uid="{DF050BCB-C748-4B0F-8BD8-5F3548E3C725}"/>
    <hyperlink ref="M117" location="'Nota 6'!F15" display="Nota 6" xr:uid="{6ABAEB66-B1B3-4AC5-9F7E-FF3405681802}"/>
    <hyperlink ref="M13" location="'Nota 3'!B17" display="Nota 3" xr:uid="{191A8F5C-DB89-4ACC-8993-6C1D1DF071C0}"/>
    <hyperlink ref="M20" location="'Nota 3'!B17" display="Nota 3" xr:uid="{DB0F5516-DB46-4450-A790-9B11CC00F7C7}"/>
    <hyperlink ref="M12" location="'Nota 3'!B17" display="Nota 3" xr:uid="{B5FE309D-E214-45E1-9B6E-A5B6F44F34D7}"/>
    <hyperlink ref="M179" location="'Nota 10'!B17" display="Nota 10" xr:uid="{9C6168EC-F921-4C2D-888E-6B78E421BF1B}"/>
    <hyperlink ref="M254" location="'Nota 10'!B17" display="Nota 10" xr:uid="{D3BEC104-9AA2-49A6-8EE5-70DF9FB231AE}"/>
    <hyperlink ref="M251" location="'Nota 11'!B17" display="Nota 11" xr:uid="{F98991EF-995E-4BE4-863D-1094EC1D5993}"/>
    <hyperlink ref="M253" location="'Nota 11'!B17" display="Nota 11" xr:uid="{83511A7F-CD38-4A06-BF0A-8282A05A9ED0}"/>
    <hyperlink ref="M279" location="'Nota 13'!B17" display="Nota 13" xr:uid="{1FA0FAA1-B442-4AD7-8010-B55ABCB43B1C}"/>
    <hyperlink ref="M325" location="'Nota 13'!B17" display="Nota 13" xr:uid="{4C927E29-54EC-4990-91BA-E1852B53660E}"/>
    <hyperlink ref="M293" location="'Nota 16'!B17" display="Nota 16" xr:uid="{1A314BF3-860A-4853-80C5-F02D089C1789}"/>
    <hyperlink ref="M283" location="'Nota 10'!B17" display="Nota 10" xr:uid="{643DFB27-142A-4DC4-9821-836A3786ECF9}"/>
    <hyperlink ref="M313" location="'Nota 19'!B17" display="Nota 19" xr:uid="{6EBC9869-ED84-40B1-BA39-F3735CBC701A}"/>
    <hyperlink ref="M337" location="'Nota 20'!B17" display="Nota 20" xr:uid="{39353BC2-EBAD-458C-B27C-24529482B2F1}"/>
    <hyperlink ref="M346" location="' Nota 21'!B17" display="Nota 21" xr:uid="{14CCCB32-88C9-41C2-BC9C-C8B02278FC63}"/>
    <hyperlink ref="M351" location="' Nota 21'!B17" display="Nota 21" xr:uid="{D6E6F661-13D5-486A-A671-841B7126EBE1}"/>
    <hyperlink ref="M355" location="' Nota 21'!B17" display="Nota 21" xr:uid="{09BD4217-85A0-462D-8270-D9A7124EF94D}"/>
    <hyperlink ref="M359" location="' Nota 21'!B17" display="Nota 21" xr:uid="{2DD2F46C-EBF1-4E5B-9F42-0BC0B6FF5764}"/>
    <hyperlink ref="M416" location="'Nota 25'!B24" display="Nota 25" xr:uid="{5033D6D0-D55B-4926-9E60-9021FBB45329}"/>
    <hyperlink ref="M474" location="'Nota 26'!B11" display="Nota 26" xr:uid="{35F868BE-71F2-4F6C-8C12-382B1B62AE76}"/>
    <hyperlink ref="M553" location="'Nota 32'!B8" display="Nota 32" xr:uid="{2C48F554-E3E9-4F78-B1CF-A49BEE4FBD09}"/>
    <hyperlink ref="M427" location="'Nota 25'!B25" display="Nota 25" xr:uid="{5458DBB8-AA1D-4A8D-9E32-01EF007F5EFA}"/>
    <hyperlink ref="M407" location="'Nota 25'!B20" display="Nota 25" xr:uid="{0D8DE8B6-6AFD-4FBE-9775-39DE014C8C87}"/>
    <hyperlink ref="M547" location="'Nota 27'!C31" display="Nota 27" xr:uid="{C1B5268E-4F9F-4D80-8CCF-662B2B03D924}"/>
    <hyperlink ref="M498" location="'Nota 27'!C33" display="Nota 27" xr:uid="{8C053E24-8308-4FCF-864B-65BFACDE02B9}"/>
    <hyperlink ref="M425" location="'Nota 25'!B18" display="Nota 25" xr:uid="{0B5AAA03-732F-49F6-867D-996DE75D00B4}"/>
    <hyperlink ref="M509" location="'Nota 27'!C24" display="Nota 27" xr:uid="{33D91A82-1918-4C03-8D75-4662480559DF}"/>
    <hyperlink ref="M515" location="'Nota 27'!C25" display="Nota 27" xr:uid="{27961BF6-2BDA-4F9A-8DBE-3557C3B68A78}"/>
    <hyperlink ref="M540" location="'Nota 27'!C26" display="Nota 27" xr:uid="{2DE3E384-15B6-4CA5-B323-FA7152D2D3CC}"/>
    <hyperlink ref="M555" location="'Nota 27'!C19" display="Nota 27" xr:uid="{5BE23124-2806-4D3A-8D73-F7F7A170AF56}"/>
    <hyperlink ref="M557" location="'Nota 27'!C14" display="Nota 27" xr:uid="{5D458281-CF63-416E-995D-AEA779FD7FB5}"/>
    <hyperlink ref="M562" location="'Nota 27'!C20" display="Nota 27" xr:uid="{9B8AF86C-569B-4B3B-9DD8-9DF0EDF0D35A}"/>
    <hyperlink ref="M485" location="'Nota 27'!C30" display="Nota 27" xr:uid="{82BA2E6C-7E3E-41C2-B9B7-4E89A3BDB08B}"/>
    <hyperlink ref="M572" location="'Nota 27'!C13" display="Nota 27" xr:uid="{CD81075B-7794-4DEB-8321-113A8D637319}"/>
    <hyperlink ref="M481" location="'Nota 27'!C16" display="Nota 27" xr:uid="{11E0AE94-9F8E-4D1F-AFD2-997982D27495}"/>
    <hyperlink ref="M490" location="'Nota 27'!C35" display="Nota 27" xr:uid="{FD33D535-7CB1-4166-A1FA-68C6A962F49B}"/>
    <hyperlink ref="M520" location="'Nota 27'!B23" display="Nota 27" xr:uid="{C950CFDC-A224-4DD1-A733-579CBFE9DCDF}"/>
    <hyperlink ref="M530" location="'Nota 27'!C17" display="Nota 27" xr:uid="{F19C13A1-07B3-481F-9DE0-3A372CFC2913}"/>
    <hyperlink ref="M541" location="'Nota 27'!C22" display="Nota 27" xr:uid="{7B8DA703-EF07-4DE5-B2AC-8E59872202CC}"/>
    <hyperlink ref="M570" location="'Nota 27'!C15" display="Nota 27" xr:uid="{9F318028-470D-4B14-92AC-9BEFCE5E8F1D}"/>
    <hyperlink ref="M575" location="'Nota 27'!C34" display="Nota 27" xr:uid="{C261C8DA-BEBF-41E6-A4F4-C4E16DF463A2}"/>
    <hyperlink ref="M594" location="'Nota 27'!B28" display="Nota 27" xr:uid="{759512CA-C198-4A8D-B635-D9B4488ABD11}"/>
    <hyperlink ref="M602" location="'Nota 27'!C21" display="Nota 27" xr:uid="{7402F1FF-D226-4B43-8C08-14B98B7A7118}"/>
    <hyperlink ref="M583" location="'Nota 27'!C34" display="Nota 27" xr:uid="{2276F462-D55C-43BE-826F-117CD6900DC1}"/>
    <hyperlink ref="M87" location="'Nota 5'!C30" display="Nota 5" xr:uid="{924D2ECA-1D68-4BC3-A697-ADC8E36DCD4A}"/>
    <hyperlink ref="M54" location="'Nota 5'!C9" display="Nota 5" xr:uid="{643CFD89-16D6-4DE9-87BD-496423456202}"/>
    <hyperlink ref="M73" location="'Nota 5'!C11" display="Nota 5" xr:uid="{860EA160-2FAF-4C62-912B-39C6F5A82BFC}"/>
    <hyperlink ref="M65" location="'Nota 5'!C11" display="Nota 5" xr:uid="{A6B2B5A0-4FCC-4011-960C-AF677DA05BEA}"/>
    <hyperlink ref="M79" location="'Nota 5'!C16" display="Nota 5" xr:uid="{3F33F2AD-68E3-4B07-8B9F-EE0C4E1E2F2D}"/>
    <hyperlink ref="M86" location="'Nota 5'!C18" display="Nota 5" xr:uid="{CD8983EC-1C3F-4900-A5D9-F3FB49EE8862}"/>
    <hyperlink ref="M136" location="'Nota 5'!C20" display="Nota 5" xr:uid="{A9D38552-AB75-4D68-B758-64BA23342C7E}"/>
    <hyperlink ref="M158" location="'Nota 5'!C22" display="Nota 5" xr:uid="{FB70F144-AF99-4361-A367-C065E26B8FA2}"/>
    <hyperlink ref="M156" location="'Nota 5'!C24" display="Nota 5" xr:uid="{46C53218-7C64-4599-AE3C-A19C47C09883}"/>
    <hyperlink ref="M55" location="'Nota 5'!C26" display="Nota 5" xr:uid="{C667AC1B-0E3C-4AE6-B912-F793AC2C0084}"/>
    <hyperlink ref="M66" location="'Nota 5'!C27" display="Nota 5" xr:uid="{251CAB60-2E7B-41A4-9241-9E74A9865C1E}"/>
    <hyperlink ref="M106" location="'Nota 6'!B11" display="Nota 6" xr:uid="{8433C760-05AE-4F9B-B917-47C988EE2B5D}"/>
    <hyperlink ref="M114" location="'Nota 6'!B12" display="Nota 6" xr:uid="{355EA70A-CC09-473D-B3A4-A27809E64B2F}"/>
    <hyperlink ref="M122" location="'Nota 6'!B13" display="Nota 6" xr:uid="{AC54E4F6-4F96-401C-8265-F234FBADA0F5}"/>
    <hyperlink ref="M130" location="'Nota 6'!B16" display="Nota 6" xr:uid="{9577E1FB-6E65-4702-BD5C-16F9988CD5DC}"/>
    <hyperlink ref="M125" location="'Nota 6'!B17" display="Nota 6" xr:uid="{B0EFD714-2F35-44F4-96A0-4D00A0928523}"/>
    <hyperlink ref="M56" location="'Nota 5'!C26" display="Nota 5" xr:uid="{054B24AB-ABD8-423D-AE13-B8FCCC2085E1}"/>
    <hyperlink ref="M431" location="'Nota 25'!B17" display="Nota 25" xr:uid="{9136745A-05A1-4441-9012-9DAA21C48CA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003"/>
  <sheetViews>
    <sheetView showGridLines="0" tabSelected="1" topLeftCell="A47" zoomScale="88" zoomScaleNormal="89" workbookViewId="0">
      <selection activeCell="J65" sqref="J65"/>
    </sheetView>
  </sheetViews>
  <sheetFormatPr baseColWidth="10" defaultColWidth="14.44140625" defaultRowHeight="14.4" x14ac:dyDescent="0.3"/>
  <cols>
    <col min="1" max="1" width="2.21875" style="63" customWidth="1"/>
    <col min="2" max="2" width="2" style="63" customWidth="1"/>
    <col min="3" max="3" width="2.21875" style="63" customWidth="1"/>
    <col min="4" max="4" width="40.77734375" style="63" customWidth="1"/>
    <col min="5" max="5" width="12.5546875" style="63" customWidth="1"/>
    <col min="6" max="7" width="21.77734375" style="102" customWidth="1"/>
    <col min="8" max="16384" width="14.44140625" style="63"/>
  </cols>
  <sheetData>
    <row r="1" spans="1:7" x14ac:dyDescent="0.3">
      <c r="A1" s="69"/>
      <c r="B1" s="69"/>
      <c r="C1" s="69"/>
      <c r="F1" s="70"/>
      <c r="G1" s="70"/>
    </row>
    <row r="2" spans="1:7" x14ac:dyDescent="0.3">
      <c r="A2" s="69"/>
      <c r="B2" s="69"/>
      <c r="C2" s="69"/>
      <c r="D2" s="69"/>
      <c r="E2" s="83"/>
      <c r="F2" s="70"/>
      <c r="G2" s="70"/>
    </row>
    <row r="3" spans="1:7" x14ac:dyDescent="0.3">
      <c r="A3" s="69"/>
      <c r="B3" s="69"/>
      <c r="C3" s="69"/>
      <c r="F3" s="663"/>
      <c r="G3" s="70"/>
    </row>
    <row r="4" spans="1:7" x14ac:dyDescent="0.3">
      <c r="A4" s="69"/>
      <c r="B4" s="69"/>
      <c r="C4" s="69"/>
      <c r="D4" s="69"/>
      <c r="E4" s="83"/>
      <c r="F4" s="70"/>
      <c r="G4" s="70"/>
    </row>
    <row r="5" spans="1:7" x14ac:dyDescent="0.3">
      <c r="A5" s="69"/>
      <c r="B5" s="69"/>
      <c r="C5" s="69"/>
      <c r="D5" s="540" t="s">
        <v>1</v>
      </c>
      <c r="E5" s="299" t="s">
        <v>118</v>
      </c>
      <c r="F5" s="70"/>
      <c r="G5" s="70"/>
    </row>
    <row r="6" spans="1:7" x14ac:dyDescent="0.3">
      <c r="A6" s="69"/>
      <c r="B6" s="69"/>
      <c r="C6" s="69"/>
      <c r="E6" s="83"/>
      <c r="F6" s="70"/>
      <c r="G6" s="70"/>
    </row>
    <row r="7" spans="1:7" x14ac:dyDescent="0.3">
      <c r="A7" s="717" t="s">
        <v>119</v>
      </c>
      <c r="B7" s="710"/>
      <c r="C7" s="710"/>
      <c r="D7" s="710"/>
      <c r="E7" s="710"/>
      <c r="F7" s="710"/>
      <c r="G7" s="710"/>
    </row>
    <row r="8" spans="1:7" x14ac:dyDescent="0.3">
      <c r="A8" s="717" t="s">
        <v>2306</v>
      </c>
      <c r="B8" s="710"/>
      <c r="C8" s="710"/>
      <c r="D8" s="710"/>
      <c r="E8" s="710"/>
      <c r="F8" s="710"/>
      <c r="G8" s="710"/>
    </row>
    <row r="9" spans="1:7" x14ac:dyDescent="0.3">
      <c r="A9" s="718" t="s">
        <v>120</v>
      </c>
      <c r="B9" s="710"/>
      <c r="C9" s="710"/>
      <c r="D9" s="710"/>
      <c r="E9" s="710"/>
      <c r="F9" s="710"/>
      <c r="G9" s="710"/>
    </row>
    <row r="10" spans="1:7" x14ac:dyDescent="0.3">
      <c r="A10" s="71"/>
      <c r="B10" s="71"/>
      <c r="C10" s="71"/>
      <c r="D10" s="71"/>
      <c r="E10" s="79"/>
      <c r="F10" s="608"/>
      <c r="G10" s="608"/>
    </row>
    <row r="11" spans="1:7" x14ac:dyDescent="0.3">
      <c r="A11" s="71"/>
      <c r="B11" s="72"/>
      <c r="C11" s="72"/>
      <c r="D11" s="72"/>
      <c r="E11" s="73" t="s">
        <v>121</v>
      </c>
      <c r="F11" s="670">
        <v>2024</v>
      </c>
      <c r="G11" s="670">
        <v>2023</v>
      </c>
    </row>
    <row r="12" spans="1:7" x14ac:dyDescent="0.3">
      <c r="A12" s="69"/>
      <c r="B12" s="719" t="s">
        <v>122</v>
      </c>
      <c r="C12" s="710"/>
      <c r="D12" s="710"/>
      <c r="E12" s="301"/>
      <c r="F12" s="70"/>
      <c r="G12" s="70"/>
    </row>
    <row r="13" spans="1:7" x14ac:dyDescent="0.3">
      <c r="A13" s="71"/>
      <c r="B13" s="74" t="s">
        <v>123</v>
      </c>
      <c r="C13" s="61"/>
      <c r="D13" s="61"/>
      <c r="E13" s="82"/>
      <c r="F13" s="526"/>
      <c r="G13" s="526"/>
    </row>
    <row r="14" spans="1:7" x14ac:dyDescent="0.3">
      <c r="A14" s="71"/>
      <c r="B14" s="61"/>
      <c r="C14" s="63" t="s">
        <v>24</v>
      </c>
      <c r="E14" s="76" t="s">
        <v>25</v>
      </c>
      <c r="F14" s="526">
        <v>1370077272.5</v>
      </c>
      <c r="G14" s="526">
        <v>811875214</v>
      </c>
    </row>
    <row r="15" spans="1:7" x14ac:dyDescent="0.3">
      <c r="A15" s="71"/>
      <c r="B15" s="61"/>
      <c r="C15" s="63" t="s">
        <v>26</v>
      </c>
      <c r="E15" s="76" t="s">
        <v>27</v>
      </c>
      <c r="F15" s="526">
        <v>0</v>
      </c>
      <c r="G15" s="526">
        <v>0</v>
      </c>
    </row>
    <row r="16" spans="1:7" x14ac:dyDescent="0.3">
      <c r="A16" s="71"/>
      <c r="B16" s="61"/>
      <c r="C16" s="63" t="s">
        <v>124</v>
      </c>
      <c r="E16" s="76" t="s">
        <v>29</v>
      </c>
      <c r="F16" s="526">
        <v>12574569110.5</v>
      </c>
      <c r="G16" s="609">
        <v>12501400367</v>
      </c>
    </row>
    <row r="17" spans="1:7" x14ac:dyDescent="0.3">
      <c r="A17" s="77"/>
      <c r="B17" s="61"/>
      <c r="C17" s="63" t="s">
        <v>30</v>
      </c>
      <c r="E17" s="76" t="s">
        <v>31</v>
      </c>
      <c r="F17" s="526">
        <v>1427155142</v>
      </c>
      <c r="G17" s="526">
        <v>2224515234.75</v>
      </c>
    </row>
    <row r="18" spans="1:7" x14ac:dyDescent="0.3">
      <c r="A18" s="71"/>
      <c r="B18" s="61"/>
      <c r="C18" s="63" t="s">
        <v>33</v>
      </c>
      <c r="E18" s="76" t="s">
        <v>34</v>
      </c>
      <c r="F18" s="526">
        <v>0</v>
      </c>
      <c r="G18" s="526">
        <v>0</v>
      </c>
    </row>
    <row r="19" spans="1:7" x14ac:dyDescent="0.3">
      <c r="A19" s="71"/>
      <c r="B19" s="61"/>
      <c r="C19" s="74" t="s">
        <v>125</v>
      </c>
      <c r="D19" s="61"/>
      <c r="E19" s="82"/>
      <c r="F19" s="610">
        <v>15371801525</v>
      </c>
      <c r="G19" s="610">
        <v>15537790815.75</v>
      </c>
    </row>
    <row r="20" spans="1:7" x14ac:dyDescent="0.3">
      <c r="A20" s="71"/>
      <c r="B20" s="74" t="s">
        <v>126</v>
      </c>
      <c r="C20" s="61"/>
      <c r="D20" s="61"/>
      <c r="E20" s="82"/>
      <c r="F20" s="526"/>
      <c r="G20" s="526"/>
    </row>
    <row r="21" spans="1:7" ht="14.55" customHeight="1" x14ac:dyDescent="0.3">
      <c r="A21" s="71"/>
      <c r="B21" s="61"/>
      <c r="C21" s="63" t="s">
        <v>2297</v>
      </c>
      <c r="E21" s="76" t="s">
        <v>31</v>
      </c>
      <c r="F21" s="526">
        <v>3214652466</v>
      </c>
      <c r="G21" s="526">
        <v>13754545</v>
      </c>
    </row>
    <row r="22" spans="1:7" x14ac:dyDescent="0.3">
      <c r="A22" s="71"/>
      <c r="B22" s="61"/>
      <c r="C22" s="63" t="s">
        <v>127</v>
      </c>
      <c r="E22" s="76" t="s">
        <v>29</v>
      </c>
      <c r="F22" s="526">
        <v>575659690</v>
      </c>
      <c r="G22" s="609">
        <v>1047730214.2871001</v>
      </c>
    </row>
    <row r="23" spans="1:7" x14ac:dyDescent="0.3">
      <c r="A23" s="71"/>
      <c r="B23" s="61"/>
      <c r="C23" s="710" t="s">
        <v>128</v>
      </c>
      <c r="D23" s="710"/>
      <c r="E23" s="76" t="s">
        <v>36</v>
      </c>
      <c r="F23" s="526">
        <v>1276324166</v>
      </c>
      <c r="G23" s="526">
        <v>1259324166</v>
      </c>
    </row>
    <row r="24" spans="1:7" x14ac:dyDescent="0.3">
      <c r="A24" s="71"/>
      <c r="B24" s="61"/>
      <c r="C24" s="710" t="s">
        <v>129</v>
      </c>
      <c r="D24" s="710"/>
      <c r="E24" s="76" t="s">
        <v>38</v>
      </c>
      <c r="F24" s="526">
        <v>377140660</v>
      </c>
      <c r="G24" s="526">
        <v>472498964.54545456</v>
      </c>
    </row>
    <row r="25" spans="1:7" x14ac:dyDescent="0.3">
      <c r="A25" s="71"/>
      <c r="B25" s="61"/>
      <c r="C25" s="710" t="s">
        <v>39</v>
      </c>
      <c r="D25" s="710"/>
      <c r="E25" s="76" t="s">
        <v>40</v>
      </c>
      <c r="F25" s="526">
        <v>3880580350</v>
      </c>
      <c r="G25" s="526">
        <v>3952798853</v>
      </c>
    </row>
    <row r="26" spans="1:7" x14ac:dyDescent="0.3">
      <c r="A26" s="71"/>
      <c r="B26" s="61"/>
      <c r="C26" s="710" t="s">
        <v>41</v>
      </c>
      <c r="D26" s="710"/>
      <c r="E26" s="76" t="s">
        <v>130</v>
      </c>
      <c r="F26" s="526">
        <v>909091</v>
      </c>
      <c r="G26" s="526">
        <v>0</v>
      </c>
    </row>
    <row r="27" spans="1:7" x14ac:dyDescent="0.3">
      <c r="A27" s="71"/>
      <c r="B27" s="61"/>
      <c r="C27" s="710" t="s">
        <v>43</v>
      </c>
      <c r="D27" s="710"/>
      <c r="E27" s="76" t="s">
        <v>131</v>
      </c>
      <c r="F27" s="526">
        <v>0</v>
      </c>
      <c r="G27" s="526">
        <v>0</v>
      </c>
    </row>
    <row r="28" spans="1:7" x14ac:dyDescent="0.3">
      <c r="A28" s="71"/>
      <c r="B28" s="61"/>
      <c r="C28" s="711" t="s">
        <v>132</v>
      </c>
      <c r="D28" s="710"/>
      <c r="E28" s="82"/>
      <c r="F28" s="664">
        <v>9325266423</v>
      </c>
      <c r="G28" s="610">
        <v>6746106742.8325539</v>
      </c>
    </row>
    <row r="29" spans="1:7" x14ac:dyDescent="0.3">
      <c r="A29" s="71"/>
      <c r="B29" s="716" t="s">
        <v>133</v>
      </c>
      <c r="C29" s="714"/>
      <c r="D29" s="714"/>
      <c r="E29" s="82"/>
      <c r="F29" s="611">
        <v>24697067948</v>
      </c>
      <c r="G29" s="611">
        <v>22283897558.582554</v>
      </c>
    </row>
    <row r="30" spans="1:7" s="84" customFormat="1" x14ac:dyDescent="0.3">
      <c r="A30" s="79"/>
      <c r="B30" s="80"/>
      <c r="C30" s="81"/>
      <c r="D30" s="81"/>
      <c r="E30" s="82"/>
      <c r="F30" s="612"/>
      <c r="G30" s="612"/>
    </row>
    <row r="31" spans="1:7" x14ac:dyDescent="0.3">
      <c r="A31" s="69"/>
      <c r="B31" s="713" t="s">
        <v>134</v>
      </c>
      <c r="C31" s="714"/>
      <c r="D31" s="714"/>
      <c r="E31" s="301"/>
      <c r="F31" s="665"/>
      <c r="G31" s="613"/>
    </row>
    <row r="32" spans="1:7" x14ac:dyDescent="0.3">
      <c r="A32" s="71"/>
      <c r="B32" s="74" t="s">
        <v>135</v>
      </c>
      <c r="C32" s="61"/>
      <c r="D32" s="61"/>
      <c r="E32" s="82"/>
      <c r="F32" s="666">
        <v>-1</v>
      </c>
      <c r="G32" s="526"/>
    </row>
    <row r="33" spans="1:7" x14ac:dyDescent="0.3">
      <c r="A33" s="71"/>
      <c r="B33" s="61"/>
      <c r="C33" s="63" t="s">
        <v>45</v>
      </c>
      <c r="E33" s="76" t="s">
        <v>136</v>
      </c>
      <c r="F33" s="526">
        <v>403139908</v>
      </c>
      <c r="G33" s="233">
        <v>288559700</v>
      </c>
    </row>
    <row r="34" spans="1:7" x14ac:dyDescent="0.3">
      <c r="A34" s="71"/>
      <c r="B34" s="61"/>
      <c r="C34" s="63" t="s">
        <v>137</v>
      </c>
      <c r="E34" s="76" t="s">
        <v>48</v>
      </c>
      <c r="F34" s="526">
        <v>2018410959</v>
      </c>
      <c r="G34" s="233">
        <v>1622429501</v>
      </c>
    </row>
    <row r="35" spans="1:7" x14ac:dyDescent="0.3">
      <c r="A35" s="71"/>
      <c r="B35" s="61"/>
      <c r="C35" s="63" t="s">
        <v>49</v>
      </c>
      <c r="E35" s="76" t="s">
        <v>50</v>
      </c>
      <c r="F35" s="526">
        <v>0</v>
      </c>
      <c r="G35" s="233">
        <v>0</v>
      </c>
    </row>
    <row r="36" spans="1:7" x14ac:dyDescent="0.3">
      <c r="A36" s="71"/>
      <c r="B36" s="61"/>
      <c r="C36" s="63" t="s">
        <v>51</v>
      </c>
      <c r="E36" s="76" t="s">
        <v>52</v>
      </c>
      <c r="F36" s="526">
        <v>16401711</v>
      </c>
      <c r="G36" s="233">
        <v>14301717</v>
      </c>
    </row>
    <row r="37" spans="1:7" x14ac:dyDescent="0.3">
      <c r="A37" s="71"/>
      <c r="B37" s="61"/>
      <c r="C37" s="63" t="s">
        <v>53</v>
      </c>
      <c r="E37" s="76" t="s">
        <v>138</v>
      </c>
      <c r="F37" s="526">
        <v>190273322</v>
      </c>
      <c r="G37" s="233">
        <v>226067333</v>
      </c>
    </row>
    <row r="38" spans="1:7" x14ac:dyDescent="0.3">
      <c r="A38" s="71"/>
      <c r="B38" s="61"/>
      <c r="C38" s="63" t="s">
        <v>55</v>
      </c>
      <c r="E38" s="76" t="s">
        <v>139</v>
      </c>
      <c r="F38" s="526">
        <v>25560707</v>
      </c>
      <c r="G38" s="233">
        <v>12545454</v>
      </c>
    </row>
    <row r="39" spans="1:7" x14ac:dyDescent="0.3">
      <c r="A39" s="71"/>
      <c r="B39" s="61"/>
      <c r="C39" s="63" t="s">
        <v>57</v>
      </c>
      <c r="E39" s="76" t="s">
        <v>140</v>
      </c>
      <c r="F39" s="526">
        <v>62100000</v>
      </c>
      <c r="G39" s="233"/>
    </row>
    <row r="40" spans="1:7" x14ac:dyDescent="0.3">
      <c r="A40" s="71"/>
      <c r="B40" s="61"/>
      <c r="C40" s="74" t="s">
        <v>141</v>
      </c>
      <c r="D40" s="61"/>
      <c r="E40" s="82"/>
      <c r="F40" s="610">
        <v>2715886607</v>
      </c>
      <c r="G40" s="644">
        <v>2163903705</v>
      </c>
    </row>
    <row r="41" spans="1:7" x14ac:dyDescent="0.3">
      <c r="A41" s="71"/>
      <c r="B41" s="74" t="s">
        <v>142</v>
      </c>
      <c r="C41" s="61"/>
      <c r="D41" s="61"/>
      <c r="E41" s="82"/>
      <c r="F41" s="526"/>
      <c r="G41" s="233"/>
    </row>
    <row r="42" spans="1:7" x14ac:dyDescent="0.3">
      <c r="A42" s="71"/>
      <c r="B42" s="74"/>
      <c r="C42" s="63" t="s">
        <v>143</v>
      </c>
      <c r="E42" s="76" t="s">
        <v>136</v>
      </c>
      <c r="F42" s="526">
        <v>6240000</v>
      </c>
      <c r="G42" s="233">
        <v>13000000</v>
      </c>
    </row>
    <row r="43" spans="1:7" x14ac:dyDescent="0.3">
      <c r="A43" s="71"/>
      <c r="B43" s="61"/>
      <c r="C43" s="63" t="s">
        <v>144</v>
      </c>
      <c r="E43" s="76" t="s">
        <v>48</v>
      </c>
      <c r="F43" s="526">
        <v>0</v>
      </c>
      <c r="G43" s="233">
        <v>0</v>
      </c>
    </row>
    <row r="44" spans="1:7" x14ac:dyDescent="0.3">
      <c r="A44" s="71"/>
      <c r="B44" s="61"/>
      <c r="C44" s="63" t="s">
        <v>145</v>
      </c>
      <c r="E44" s="76" t="s">
        <v>140</v>
      </c>
      <c r="F44" s="526">
        <v>0</v>
      </c>
      <c r="G44" s="233">
        <v>0</v>
      </c>
    </row>
    <row r="45" spans="1:7" x14ac:dyDescent="0.3">
      <c r="A45" s="71"/>
      <c r="B45" s="61"/>
      <c r="C45" s="74" t="s">
        <v>146</v>
      </c>
      <c r="D45" s="61"/>
      <c r="E45" s="82"/>
      <c r="F45" s="610">
        <v>6240000</v>
      </c>
      <c r="G45" s="644">
        <v>13000000</v>
      </c>
    </row>
    <row r="46" spans="1:7" x14ac:dyDescent="0.3">
      <c r="A46" s="71"/>
      <c r="B46" s="61"/>
      <c r="C46" s="61"/>
      <c r="D46" s="85"/>
      <c r="E46" s="302"/>
      <c r="F46" s="526"/>
      <c r="G46" s="526"/>
    </row>
    <row r="47" spans="1:7" x14ac:dyDescent="0.3">
      <c r="A47" s="71"/>
      <c r="B47" s="713" t="s">
        <v>147</v>
      </c>
      <c r="C47" s="714"/>
      <c r="D47" s="714"/>
      <c r="E47" s="87"/>
      <c r="F47" s="614">
        <v>2722126607</v>
      </c>
      <c r="G47" s="614">
        <v>2176903705</v>
      </c>
    </row>
    <row r="48" spans="1:7" x14ac:dyDescent="0.3">
      <c r="A48" s="71"/>
      <c r="B48" s="86"/>
      <c r="C48" s="81"/>
      <c r="D48" s="81"/>
      <c r="E48" s="87"/>
      <c r="F48" s="612"/>
      <c r="G48" s="612"/>
    </row>
    <row r="49" spans="1:7" x14ac:dyDescent="0.3">
      <c r="A49" s="69"/>
      <c r="B49" s="713" t="s">
        <v>148</v>
      </c>
      <c r="C49" s="714"/>
      <c r="D49" s="714"/>
      <c r="E49" s="301"/>
    </row>
    <row r="50" spans="1:7" x14ac:dyDescent="0.3">
      <c r="A50" s="71"/>
      <c r="B50" s="61"/>
      <c r="C50" s="710" t="s">
        <v>62</v>
      </c>
      <c r="D50" s="710"/>
      <c r="E50" s="76" t="s">
        <v>149</v>
      </c>
      <c r="F50" s="526">
        <v>16985500000</v>
      </c>
      <c r="G50" s="233">
        <v>12475500000</v>
      </c>
    </row>
    <row r="51" spans="1:7" x14ac:dyDescent="0.3">
      <c r="A51" s="71"/>
      <c r="B51" s="61"/>
      <c r="C51" s="710" t="s">
        <v>64</v>
      </c>
      <c r="D51" s="710"/>
      <c r="E51" s="299" t="s">
        <v>150</v>
      </c>
      <c r="F51" s="526">
        <v>35270064</v>
      </c>
      <c r="G51" s="233">
        <v>35270064</v>
      </c>
    </row>
    <row r="52" spans="1:7" x14ac:dyDescent="0.3">
      <c r="A52" s="77"/>
      <c r="B52" s="61"/>
      <c r="C52" s="710" t="s">
        <v>66</v>
      </c>
      <c r="D52" s="710"/>
      <c r="E52" s="299" t="s">
        <v>150</v>
      </c>
      <c r="F52" s="526">
        <v>622485628</v>
      </c>
      <c r="G52" s="233">
        <v>510112378</v>
      </c>
    </row>
    <row r="53" spans="1:7" x14ac:dyDescent="0.3">
      <c r="A53" s="71"/>
      <c r="B53" s="61"/>
      <c r="C53" s="710" t="s">
        <v>67</v>
      </c>
      <c r="D53" s="710"/>
      <c r="E53" s="299" t="s">
        <v>150</v>
      </c>
      <c r="F53" s="526">
        <v>0</v>
      </c>
      <c r="G53" s="233"/>
    </row>
    <row r="54" spans="1:7" x14ac:dyDescent="0.3">
      <c r="A54" s="71"/>
      <c r="B54" s="61"/>
      <c r="C54" s="710" t="s">
        <v>151</v>
      </c>
      <c r="D54" s="710"/>
      <c r="E54" s="299" t="s">
        <v>150</v>
      </c>
      <c r="F54" s="526">
        <v>95946273</v>
      </c>
      <c r="G54" s="233">
        <v>288506808</v>
      </c>
    </row>
    <row r="55" spans="1:7" x14ac:dyDescent="0.3">
      <c r="A55" s="71"/>
      <c r="B55" s="61"/>
      <c r="C55" s="63" t="s">
        <v>152</v>
      </c>
      <c r="E55" s="299" t="s">
        <v>149</v>
      </c>
      <c r="F55" s="526">
        <v>67186000</v>
      </c>
      <c r="G55" s="233">
        <v>2657186000</v>
      </c>
    </row>
    <row r="56" spans="1:7" x14ac:dyDescent="0.3">
      <c r="A56" s="71"/>
      <c r="B56" s="61"/>
      <c r="C56" s="63" t="s">
        <v>153</v>
      </c>
      <c r="E56" s="299" t="s">
        <v>149</v>
      </c>
      <c r="F56" s="526">
        <v>2024872566</v>
      </c>
      <c r="G56" s="233">
        <v>1892953610</v>
      </c>
    </row>
    <row r="57" spans="1:7" x14ac:dyDescent="0.3">
      <c r="A57" s="71"/>
      <c r="B57" s="61"/>
      <c r="C57" s="710" t="s">
        <v>69</v>
      </c>
      <c r="D57" s="710"/>
      <c r="E57" s="76" t="s">
        <v>154</v>
      </c>
      <c r="F57" s="526">
        <v>0</v>
      </c>
      <c r="G57" s="233">
        <v>0</v>
      </c>
    </row>
    <row r="58" spans="1:7" x14ac:dyDescent="0.3">
      <c r="A58" s="71"/>
      <c r="B58" s="61"/>
      <c r="C58" s="710" t="s">
        <v>2199</v>
      </c>
      <c r="D58" s="710"/>
      <c r="E58" s="76" t="s">
        <v>155</v>
      </c>
      <c r="F58" s="526">
        <v>2143680810</v>
      </c>
      <c r="G58" s="233">
        <v>2247464994</v>
      </c>
    </row>
    <row r="59" spans="1:7" x14ac:dyDescent="0.3">
      <c r="A59" s="71"/>
      <c r="B59" s="61"/>
      <c r="C59" s="711" t="s">
        <v>156</v>
      </c>
      <c r="D59" s="712"/>
      <c r="E59" s="82"/>
      <c r="F59" s="615">
        <v>21974941341</v>
      </c>
      <c r="G59" s="615">
        <v>20106993854</v>
      </c>
    </row>
    <row r="60" spans="1:7" x14ac:dyDescent="0.3">
      <c r="A60" s="71"/>
      <c r="B60" s="61"/>
      <c r="C60" s="710" t="s">
        <v>73</v>
      </c>
      <c r="D60" s="710"/>
      <c r="E60" s="76" t="s">
        <v>157</v>
      </c>
      <c r="F60" s="526">
        <v>0</v>
      </c>
      <c r="G60" s="526">
        <v>0</v>
      </c>
    </row>
    <row r="61" spans="1:7" x14ac:dyDescent="0.3">
      <c r="A61" s="71"/>
      <c r="B61" s="713" t="s">
        <v>158</v>
      </c>
      <c r="C61" s="714"/>
      <c r="D61" s="714"/>
      <c r="E61" s="87"/>
      <c r="F61" s="614">
        <v>21974941341</v>
      </c>
      <c r="G61" s="614">
        <v>20106993854</v>
      </c>
    </row>
    <row r="62" spans="1:7" x14ac:dyDescent="0.3">
      <c r="A62" s="71"/>
      <c r="B62" s="713" t="s">
        <v>159</v>
      </c>
      <c r="C62" s="714"/>
      <c r="D62" s="714"/>
      <c r="E62" s="82"/>
      <c r="F62" s="614">
        <v>24697067948</v>
      </c>
      <c r="G62" s="614">
        <v>22283897559</v>
      </c>
    </row>
    <row r="63" spans="1:7" x14ac:dyDescent="0.3">
      <c r="A63" s="71"/>
      <c r="B63" s="74"/>
      <c r="C63" s="61"/>
      <c r="D63" s="61"/>
      <c r="E63" s="82"/>
      <c r="F63" s="667"/>
      <c r="G63" s="526"/>
    </row>
    <row r="64" spans="1:7" x14ac:dyDescent="0.3">
      <c r="A64" s="69"/>
      <c r="B64" s="71" t="s">
        <v>160</v>
      </c>
      <c r="C64" s="71"/>
      <c r="D64" s="71"/>
      <c r="E64" s="303"/>
      <c r="F64" s="608"/>
      <c r="G64" s="608"/>
    </row>
    <row r="65" spans="1:7" x14ac:dyDescent="0.3">
      <c r="A65" s="71"/>
      <c r="B65" s="89"/>
      <c r="C65" s="71"/>
      <c r="D65" s="71"/>
      <c r="E65" s="303"/>
      <c r="F65" s="616"/>
      <c r="G65" s="616"/>
    </row>
    <row r="66" spans="1:7" x14ac:dyDescent="0.3">
      <c r="A66" s="71"/>
      <c r="B66" s="89"/>
      <c r="C66" s="71"/>
      <c r="D66" s="71"/>
      <c r="E66" s="303"/>
      <c r="F66" s="616"/>
      <c r="G66" s="616"/>
    </row>
    <row r="67" spans="1:7" x14ac:dyDescent="0.3">
      <c r="A67" s="71"/>
      <c r="B67" s="89"/>
      <c r="C67" s="71"/>
      <c r="D67" s="71"/>
      <c r="E67" s="628"/>
      <c r="F67" s="608"/>
      <c r="G67" s="616"/>
    </row>
    <row r="68" spans="1:7" x14ac:dyDescent="0.3">
      <c r="A68" s="71"/>
      <c r="B68" s="71"/>
      <c r="C68" s="71"/>
      <c r="D68" s="71"/>
      <c r="E68" s="303"/>
      <c r="F68" s="608"/>
      <c r="G68" s="608"/>
    </row>
    <row r="69" spans="1:7" ht="15.6" x14ac:dyDescent="0.3">
      <c r="A69" s="90"/>
      <c r="B69" s="91"/>
      <c r="C69" s="91"/>
      <c r="D69" s="91"/>
      <c r="E69" s="304"/>
      <c r="F69" s="93"/>
    </row>
    <row r="70" spans="1:7" ht="15.6" x14ac:dyDescent="0.3">
      <c r="A70" s="92"/>
      <c r="B70" s="94"/>
      <c r="C70" s="94"/>
      <c r="D70" s="95"/>
      <c r="E70" s="96"/>
      <c r="F70" s="707"/>
      <c r="G70" s="708"/>
    </row>
    <row r="71" spans="1:7" ht="15.6" x14ac:dyDescent="0.3">
      <c r="A71" s="90"/>
      <c r="B71" s="90"/>
      <c r="C71" s="90"/>
      <c r="D71" s="97"/>
      <c r="E71" s="305"/>
      <c r="F71" s="98"/>
      <c r="G71" s="617"/>
    </row>
    <row r="72" spans="1:7" ht="15.6" x14ac:dyDescent="0.3">
      <c r="A72" s="90"/>
      <c r="B72" s="90"/>
      <c r="C72" s="90"/>
      <c r="D72" s="97"/>
      <c r="E72" s="305"/>
      <c r="F72" s="98"/>
      <c r="G72" s="617"/>
    </row>
    <row r="73" spans="1:7" ht="15.6" x14ac:dyDescent="0.3">
      <c r="A73" s="90"/>
      <c r="B73" s="90"/>
      <c r="C73" s="90"/>
      <c r="D73" s="97"/>
      <c r="E73" s="305"/>
      <c r="F73" s="98"/>
      <c r="G73" s="617"/>
    </row>
    <row r="74" spans="1:7" ht="15.6" x14ac:dyDescent="0.3">
      <c r="A74" s="92"/>
      <c r="B74" s="92"/>
      <c r="C74" s="92"/>
      <c r="D74" s="92"/>
      <c r="E74" s="306"/>
      <c r="F74" s="715"/>
      <c r="G74" s="708"/>
    </row>
    <row r="75" spans="1:7" ht="15.6" x14ac:dyDescent="0.3">
      <c r="A75" s="92"/>
      <c r="B75" s="97"/>
      <c r="C75" s="97"/>
      <c r="D75" s="97"/>
      <c r="E75" s="305"/>
      <c r="F75" s="707"/>
      <c r="G75" s="708"/>
    </row>
    <row r="76" spans="1:7" ht="15.6" x14ac:dyDescent="0.3">
      <c r="A76" s="97"/>
      <c r="B76" s="709"/>
      <c r="C76" s="710"/>
      <c r="D76" s="710"/>
      <c r="E76" s="305"/>
      <c r="F76" s="98"/>
      <c r="G76" s="98"/>
    </row>
    <row r="77" spans="1:7" x14ac:dyDescent="0.3">
      <c r="A77" s="61"/>
      <c r="B77" s="61"/>
      <c r="C77" s="85"/>
      <c r="D77" s="64"/>
      <c r="E77" s="82"/>
      <c r="F77" s="668"/>
      <c r="G77" s="526"/>
    </row>
    <row r="78" spans="1:7" x14ac:dyDescent="0.3">
      <c r="A78" s="69"/>
      <c r="B78" s="69"/>
      <c r="C78" s="99"/>
      <c r="D78" s="100"/>
      <c r="E78" s="307"/>
      <c r="F78" s="669"/>
      <c r="G78" s="70"/>
    </row>
    <row r="79" spans="1:7" x14ac:dyDescent="0.3">
      <c r="A79" s="69"/>
      <c r="B79" s="69"/>
      <c r="C79" s="69"/>
      <c r="D79" s="101"/>
      <c r="E79" s="308"/>
      <c r="F79" s="70"/>
      <c r="G79" s="70"/>
    </row>
    <row r="80" spans="1:7" x14ac:dyDescent="0.3">
      <c r="A80" s="69"/>
      <c r="B80" s="69"/>
      <c r="C80" s="69"/>
      <c r="D80" s="101"/>
      <c r="E80" s="308"/>
      <c r="F80" s="70"/>
      <c r="G80" s="70"/>
    </row>
    <row r="81" spans="1:7" x14ac:dyDescent="0.3">
      <c r="A81" s="69"/>
      <c r="B81" s="69"/>
      <c r="C81" s="69"/>
      <c r="D81" s="101"/>
      <c r="E81" s="308"/>
      <c r="F81" s="70"/>
      <c r="G81" s="70"/>
    </row>
    <row r="82" spans="1:7" x14ac:dyDescent="0.3">
      <c r="A82" s="69"/>
      <c r="B82" s="69"/>
      <c r="C82" s="69"/>
      <c r="D82" s="101"/>
      <c r="E82" s="308"/>
      <c r="F82" s="70"/>
      <c r="G82" s="70"/>
    </row>
    <row r="83" spans="1:7" x14ac:dyDescent="0.3">
      <c r="A83" s="69"/>
      <c r="B83" s="69"/>
      <c r="C83" s="69"/>
      <c r="D83" s="101"/>
      <c r="E83" s="308"/>
      <c r="F83" s="70"/>
      <c r="G83" s="70"/>
    </row>
    <row r="84" spans="1:7" x14ac:dyDescent="0.3">
      <c r="A84" s="69"/>
      <c r="B84" s="69"/>
      <c r="C84" s="69"/>
      <c r="D84" s="69"/>
      <c r="E84" s="309"/>
      <c r="F84" s="70"/>
      <c r="G84" s="70"/>
    </row>
    <row r="85" spans="1:7" x14ac:dyDescent="0.3">
      <c r="A85" s="69"/>
      <c r="B85" s="69"/>
      <c r="C85" s="78"/>
      <c r="D85" s="69"/>
      <c r="E85" s="309"/>
      <c r="F85" s="70"/>
      <c r="G85" s="70"/>
    </row>
    <row r="86" spans="1:7" x14ac:dyDescent="0.3">
      <c r="A86" s="69"/>
      <c r="B86" s="69"/>
      <c r="C86" s="99"/>
      <c r="D86" s="100"/>
      <c r="E86" s="307"/>
      <c r="F86" s="669"/>
      <c r="G86" s="70"/>
    </row>
    <row r="87" spans="1:7" x14ac:dyDescent="0.3">
      <c r="A87" s="69"/>
      <c r="B87" s="69"/>
      <c r="C87" s="69"/>
      <c r="D87" s="100"/>
      <c r="E87" s="310"/>
      <c r="F87" s="669"/>
      <c r="G87" s="70"/>
    </row>
    <row r="88" spans="1:7" x14ac:dyDescent="0.3">
      <c r="A88" s="69"/>
      <c r="B88" s="69"/>
      <c r="C88" s="69"/>
      <c r="D88" s="69"/>
      <c r="E88" s="83"/>
      <c r="F88" s="70"/>
      <c r="G88" s="70"/>
    </row>
    <row r="89" spans="1:7" x14ac:dyDescent="0.3">
      <c r="A89" s="69"/>
      <c r="B89" s="69"/>
      <c r="C89" s="69"/>
      <c r="D89" s="69"/>
      <c r="E89" s="83"/>
      <c r="F89" s="70"/>
      <c r="G89" s="70"/>
    </row>
    <row r="90" spans="1:7" x14ac:dyDescent="0.3">
      <c r="A90" s="69"/>
      <c r="B90" s="69"/>
      <c r="C90" s="69"/>
      <c r="D90" s="69"/>
      <c r="E90" s="83"/>
      <c r="F90" s="70"/>
      <c r="G90" s="70"/>
    </row>
    <row r="91" spans="1:7" x14ac:dyDescent="0.3">
      <c r="A91" s="69"/>
      <c r="B91" s="69"/>
      <c r="C91" s="69"/>
      <c r="D91" s="69"/>
      <c r="E91" s="83"/>
      <c r="F91" s="70"/>
      <c r="G91" s="70"/>
    </row>
    <row r="92" spans="1:7" x14ac:dyDescent="0.3">
      <c r="A92" s="69"/>
      <c r="B92" s="69"/>
      <c r="C92" s="69"/>
      <c r="D92" s="69"/>
      <c r="E92" s="83"/>
      <c r="F92" s="70"/>
      <c r="G92" s="70"/>
    </row>
    <row r="93" spans="1:7" x14ac:dyDescent="0.3">
      <c r="A93" s="69"/>
      <c r="B93" s="69"/>
      <c r="C93" s="69"/>
      <c r="D93" s="69"/>
      <c r="E93" s="83"/>
      <c r="F93" s="70"/>
      <c r="G93" s="70"/>
    </row>
    <row r="94" spans="1:7" x14ac:dyDescent="0.3">
      <c r="A94" s="69"/>
      <c r="B94" s="69"/>
      <c r="C94" s="69"/>
      <c r="D94" s="69"/>
      <c r="E94" s="83"/>
      <c r="F94" s="70"/>
      <c r="G94" s="70"/>
    </row>
    <row r="95" spans="1:7" x14ac:dyDescent="0.3">
      <c r="A95" s="69"/>
      <c r="B95" s="69"/>
      <c r="C95" s="69"/>
      <c r="D95" s="69"/>
      <c r="E95" s="83"/>
      <c r="F95" s="70"/>
      <c r="G95" s="70"/>
    </row>
    <row r="96" spans="1:7" x14ac:dyDescent="0.3">
      <c r="A96" s="69"/>
      <c r="B96" s="69"/>
      <c r="C96" s="69"/>
      <c r="D96" s="69"/>
      <c r="E96" s="83"/>
      <c r="F96" s="70"/>
      <c r="G96" s="70"/>
    </row>
    <row r="97" spans="1:7" x14ac:dyDescent="0.3">
      <c r="A97" s="69"/>
      <c r="B97" s="69"/>
      <c r="C97" s="69"/>
      <c r="D97" s="69"/>
      <c r="E97" s="83"/>
      <c r="F97" s="70"/>
      <c r="G97" s="70"/>
    </row>
    <row r="98" spans="1:7" x14ac:dyDescent="0.3">
      <c r="A98" s="69"/>
      <c r="B98" s="69"/>
      <c r="C98" s="69"/>
      <c r="D98" s="69"/>
      <c r="E98" s="83"/>
      <c r="F98" s="70"/>
      <c r="G98" s="70"/>
    </row>
    <row r="99" spans="1:7" x14ac:dyDescent="0.3">
      <c r="A99" s="69"/>
      <c r="B99" s="69"/>
      <c r="C99" s="69"/>
      <c r="D99" s="69"/>
      <c r="E99" s="83"/>
      <c r="F99" s="70"/>
      <c r="G99" s="70"/>
    </row>
    <row r="100" spans="1:7" x14ac:dyDescent="0.3">
      <c r="A100" s="69"/>
      <c r="B100" s="69"/>
      <c r="C100" s="69"/>
      <c r="D100" s="69"/>
      <c r="E100" s="83"/>
      <c r="F100" s="70"/>
      <c r="G100" s="70"/>
    </row>
    <row r="101" spans="1:7" x14ac:dyDescent="0.3">
      <c r="A101" s="69"/>
      <c r="B101" s="69"/>
      <c r="C101" s="69"/>
      <c r="D101" s="69"/>
      <c r="E101" s="83"/>
      <c r="F101" s="70"/>
      <c r="G101" s="70"/>
    </row>
    <row r="102" spans="1:7" x14ac:dyDescent="0.3">
      <c r="A102" s="69"/>
      <c r="B102" s="69"/>
      <c r="C102" s="69"/>
      <c r="D102" s="69"/>
      <c r="E102" s="83"/>
      <c r="F102" s="70"/>
      <c r="G102" s="70"/>
    </row>
    <row r="103" spans="1:7" x14ac:dyDescent="0.3">
      <c r="A103" s="69"/>
      <c r="B103" s="69"/>
      <c r="C103" s="69"/>
      <c r="D103" s="69"/>
      <c r="E103" s="83"/>
      <c r="F103" s="70"/>
      <c r="G103" s="70"/>
    </row>
    <row r="104" spans="1:7" x14ac:dyDescent="0.3">
      <c r="A104" s="69"/>
      <c r="B104" s="69"/>
      <c r="C104" s="69"/>
      <c r="D104" s="69"/>
      <c r="E104" s="83"/>
      <c r="F104" s="70"/>
      <c r="G104" s="70"/>
    </row>
    <row r="105" spans="1:7" x14ac:dyDescent="0.3">
      <c r="A105" s="69"/>
      <c r="B105" s="69"/>
      <c r="C105" s="69"/>
      <c r="D105" s="69"/>
      <c r="E105" s="83"/>
      <c r="F105" s="70"/>
      <c r="G105" s="70"/>
    </row>
    <row r="106" spans="1:7" x14ac:dyDescent="0.3">
      <c r="A106" s="69"/>
      <c r="B106" s="69"/>
      <c r="C106" s="69"/>
      <c r="D106" s="69"/>
      <c r="E106" s="83"/>
      <c r="F106" s="70"/>
      <c r="G106" s="70"/>
    </row>
    <row r="107" spans="1:7" x14ac:dyDescent="0.3">
      <c r="A107" s="69"/>
      <c r="B107" s="69"/>
      <c r="C107" s="69"/>
      <c r="D107" s="69"/>
      <c r="E107" s="83"/>
      <c r="F107" s="70"/>
      <c r="G107" s="70"/>
    </row>
    <row r="108" spans="1:7" x14ac:dyDescent="0.3">
      <c r="A108" s="69"/>
      <c r="B108" s="69"/>
      <c r="C108" s="69"/>
      <c r="D108" s="69"/>
      <c r="E108" s="83"/>
      <c r="F108" s="70"/>
      <c r="G108" s="70"/>
    </row>
    <row r="109" spans="1:7" x14ac:dyDescent="0.3">
      <c r="A109" s="69"/>
      <c r="B109" s="69"/>
      <c r="C109" s="69"/>
      <c r="D109" s="69"/>
      <c r="E109" s="83"/>
      <c r="F109" s="70"/>
      <c r="G109" s="70"/>
    </row>
    <row r="110" spans="1:7" x14ac:dyDescent="0.3">
      <c r="A110" s="69"/>
      <c r="B110" s="69"/>
      <c r="C110" s="69"/>
      <c r="D110" s="69"/>
      <c r="E110" s="83"/>
      <c r="F110" s="70"/>
      <c r="G110" s="70"/>
    </row>
    <row r="111" spans="1:7" x14ac:dyDescent="0.3">
      <c r="A111" s="69"/>
      <c r="B111" s="69"/>
      <c r="C111" s="69"/>
      <c r="D111" s="69"/>
      <c r="E111" s="83"/>
      <c r="F111" s="70"/>
      <c r="G111" s="70"/>
    </row>
    <row r="112" spans="1:7" x14ac:dyDescent="0.3">
      <c r="A112" s="69"/>
      <c r="B112" s="69"/>
      <c r="C112" s="69"/>
      <c r="D112" s="69"/>
      <c r="E112" s="83"/>
      <c r="F112" s="70"/>
      <c r="G112" s="70"/>
    </row>
    <row r="113" spans="1:7" x14ac:dyDescent="0.3">
      <c r="A113" s="69"/>
      <c r="B113" s="69"/>
      <c r="C113" s="69"/>
      <c r="D113" s="69"/>
      <c r="E113" s="83"/>
      <c r="F113" s="70"/>
      <c r="G113" s="70"/>
    </row>
    <row r="114" spans="1:7" x14ac:dyDescent="0.3">
      <c r="A114" s="69"/>
      <c r="B114" s="69"/>
      <c r="C114" s="69"/>
      <c r="D114" s="69"/>
      <c r="E114" s="83"/>
      <c r="F114" s="70"/>
      <c r="G114" s="70"/>
    </row>
    <row r="115" spans="1:7" x14ac:dyDescent="0.3">
      <c r="A115" s="69"/>
      <c r="B115" s="69"/>
      <c r="C115" s="69"/>
      <c r="D115" s="69"/>
      <c r="E115" s="83"/>
      <c r="F115" s="70"/>
      <c r="G115" s="70"/>
    </row>
    <row r="116" spans="1:7" x14ac:dyDescent="0.3">
      <c r="A116" s="69"/>
      <c r="B116" s="69"/>
      <c r="C116" s="69"/>
      <c r="D116" s="69"/>
      <c r="E116" s="83"/>
      <c r="F116" s="70"/>
      <c r="G116" s="70"/>
    </row>
    <row r="117" spans="1:7" x14ac:dyDescent="0.3">
      <c r="A117" s="69"/>
      <c r="B117" s="69"/>
      <c r="C117" s="69"/>
      <c r="D117" s="69"/>
      <c r="E117" s="83"/>
      <c r="F117" s="70"/>
      <c r="G117" s="70"/>
    </row>
    <row r="118" spans="1:7" x14ac:dyDescent="0.3">
      <c r="A118" s="69"/>
      <c r="B118" s="69"/>
      <c r="C118" s="69"/>
      <c r="D118" s="69"/>
      <c r="E118" s="83"/>
      <c r="F118" s="70"/>
      <c r="G118" s="70"/>
    </row>
    <row r="119" spans="1:7" x14ac:dyDescent="0.3">
      <c r="A119" s="69"/>
      <c r="B119" s="69"/>
      <c r="C119" s="69"/>
      <c r="D119" s="69"/>
      <c r="E119" s="83"/>
      <c r="F119" s="70"/>
      <c r="G119" s="70"/>
    </row>
    <row r="120" spans="1:7" x14ac:dyDescent="0.3">
      <c r="A120" s="69"/>
      <c r="B120" s="69"/>
      <c r="C120" s="69"/>
      <c r="D120" s="69"/>
      <c r="E120" s="83"/>
      <c r="F120" s="70"/>
      <c r="G120" s="70"/>
    </row>
    <row r="121" spans="1:7" x14ac:dyDescent="0.3">
      <c r="A121" s="69"/>
      <c r="B121" s="69"/>
      <c r="C121" s="69"/>
      <c r="D121" s="69"/>
      <c r="E121" s="83"/>
      <c r="F121" s="70"/>
      <c r="G121" s="70"/>
    </row>
    <row r="122" spans="1:7" x14ac:dyDescent="0.3">
      <c r="A122" s="69"/>
      <c r="B122" s="69"/>
      <c r="C122" s="69"/>
      <c r="D122" s="69"/>
      <c r="E122" s="83"/>
      <c r="F122" s="70"/>
      <c r="G122" s="70"/>
    </row>
    <row r="123" spans="1:7" x14ac:dyDescent="0.3">
      <c r="A123" s="69"/>
      <c r="B123" s="69"/>
      <c r="C123" s="69"/>
      <c r="D123" s="69"/>
      <c r="E123" s="83"/>
      <c r="F123" s="70"/>
      <c r="G123" s="70"/>
    </row>
    <row r="124" spans="1:7" x14ac:dyDescent="0.3">
      <c r="A124" s="69"/>
      <c r="B124" s="69"/>
      <c r="C124" s="69"/>
      <c r="D124" s="69"/>
      <c r="E124" s="83"/>
      <c r="F124" s="70"/>
      <c r="G124" s="70"/>
    </row>
    <row r="125" spans="1:7" x14ac:dyDescent="0.3">
      <c r="A125" s="69"/>
      <c r="B125" s="69"/>
      <c r="C125" s="69"/>
      <c r="D125" s="69"/>
      <c r="E125" s="83"/>
      <c r="F125" s="70"/>
      <c r="G125" s="70"/>
    </row>
    <row r="126" spans="1:7" x14ac:dyDescent="0.3">
      <c r="A126" s="69"/>
      <c r="B126" s="69"/>
      <c r="C126" s="69"/>
      <c r="D126" s="69"/>
      <c r="E126" s="83"/>
      <c r="F126" s="70"/>
      <c r="G126" s="70"/>
    </row>
    <row r="127" spans="1:7" x14ac:dyDescent="0.3">
      <c r="A127" s="69"/>
      <c r="B127" s="69"/>
      <c r="C127" s="69"/>
      <c r="D127" s="69"/>
      <c r="E127" s="83"/>
      <c r="F127" s="70"/>
      <c r="G127" s="70"/>
    </row>
    <row r="128" spans="1:7" x14ac:dyDescent="0.3">
      <c r="A128" s="69"/>
      <c r="B128" s="69"/>
      <c r="C128" s="69"/>
      <c r="D128" s="69"/>
      <c r="E128" s="83"/>
      <c r="F128" s="70"/>
      <c r="G128" s="70"/>
    </row>
    <row r="129" spans="1:7" x14ac:dyDescent="0.3">
      <c r="A129" s="69"/>
      <c r="B129" s="69"/>
      <c r="C129" s="69"/>
      <c r="D129" s="69"/>
      <c r="E129" s="83"/>
      <c r="F129" s="70"/>
      <c r="G129" s="70"/>
    </row>
    <row r="130" spans="1:7" x14ac:dyDescent="0.3">
      <c r="A130" s="69"/>
      <c r="B130" s="69"/>
      <c r="C130" s="69"/>
      <c r="D130" s="69"/>
      <c r="E130" s="83"/>
      <c r="F130" s="70"/>
      <c r="G130" s="70"/>
    </row>
    <row r="131" spans="1:7" x14ac:dyDescent="0.3">
      <c r="A131" s="69"/>
      <c r="B131" s="69"/>
      <c r="C131" s="69"/>
      <c r="D131" s="69"/>
      <c r="E131" s="83"/>
      <c r="F131" s="70"/>
      <c r="G131" s="70"/>
    </row>
    <row r="132" spans="1:7" x14ac:dyDescent="0.3">
      <c r="A132" s="69"/>
      <c r="B132" s="69"/>
      <c r="C132" s="69"/>
      <c r="D132" s="69"/>
      <c r="E132" s="83"/>
      <c r="F132" s="70"/>
      <c r="G132" s="70"/>
    </row>
    <row r="133" spans="1:7" x14ac:dyDescent="0.3">
      <c r="A133" s="69"/>
      <c r="B133" s="69"/>
      <c r="C133" s="69"/>
      <c r="D133" s="69"/>
      <c r="E133" s="83"/>
      <c r="F133" s="70"/>
      <c r="G133" s="70"/>
    </row>
    <row r="134" spans="1:7" x14ac:dyDescent="0.3">
      <c r="A134" s="69"/>
      <c r="B134" s="69"/>
      <c r="C134" s="69"/>
      <c r="D134" s="69"/>
      <c r="E134" s="83"/>
      <c r="F134" s="70"/>
      <c r="G134" s="70"/>
    </row>
    <row r="135" spans="1:7" x14ac:dyDescent="0.3">
      <c r="A135" s="69"/>
      <c r="B135" s="69"/>
      <c r="C135" s="69"/>
      <c r="D135" s="69"/>
      <c r="E135" s="83"/>
      <c r="F135" s="70"/>
      <c r="G135" s="70"/>
    </row>
    <row r="136" spans="1:7" x14ac:dyDescent="0.3">
      <c r="A136" s="69"/>
      <c r="B136" s="69"/>
      <c r="C136" s="69"/>
      <c r="D136" s="69"/>
      <c r="E136" s="83"/>
      <c r="F136" s="70"/>
      <c r="G136" s="70"/>
    </row>
    <row r="137" spans="1:7" x14ac:dyDescent="0.3">
      <c r="A137" s="69"/>
      <c r="B137" s="69"/>
      <c r="C137" s="69"/>
      <c r="D137" s="69"/>
      <c r="E137" s="83"/>
      <c r="F137" s="70"/>
      <c r="G137" s="70"/>
    </row>
    <row r="138" spans="1:7" x14ac:dyDescent="0.3">
      <c r="A138" s="69"/>
      <c r="B138" s="69"/>
      <c r="C138" s="69"/>
      <c r="D138" s="69"/>
      <c r="E138" s="83"/>
      <c r="F138" s="70"/>
      <c r="G138" s="70"/>
    </row>
    <row r="139" spans="1:7" x14ac:dyDescent="0.3">
      <c r="A139" s="69"/>
      <c r="B139" s="69"/>
      <c r="C139" s="69"/>
      <c r="D139" s="69"/>
      <c r="E139" s="83"/>
      <c r="F139" s="70"/>
      <c r="G139" s="70"/>
    </row>
    <row r="140" spans="1:7" x14ac:dyDescent="0.3">
      <c r="A140" s="69"/>
      <c r="B140" s="69"/>
      <c r="C140" s="69"/>
      <c r="D140" s="69"/>
      <c r="E140" s="83"/>
      <c r="F140" s="70"/>
      <c r="G140" s="70"/>
    </row>
    <row r="141" spans="1:7" x14ac:dyDescent="0.3">
      <c r="A141" s="69"/>
      <c r="B141" s="69"/>
      <c r="C141" s="69"/>
      <c r="D141" s="69"/>
      <c r="E141" s="83"/>
      <c r="F141" s="70"/>
      <c r="G141" s="70"/>
    </row>
    <row r="142" spans="1:7" x14ac:dyDescent="0.3">
      <c r="A142" s="69"/>
      <c r="B142" s="69"/>
      <c r="C142" s="69"/>
      <c r="D142" s="69"/>
      <c r="E142" s="83"/>
      <c r="F142" s="70"/>
      <c r="G142" s="70"/>
    </row>
    <row r="143" spans="1:7" x14ac:dyDescent="0.3">
      <c r="A143" s="69"/>
      <c r="B143" s="69"/>
      <c r="C143" s="69"/>
      <c r="D143" s="69"/>
      <c r="E143" s="83"/>
      <c r="F143" s="70"/>
      <c r="G143" s="70"/>
    </row>
    <row r="144" spans="1:7" x14ac:dyDescent="0.3">
      <c r="A144" s="69"/>
      <c r="B144" s="69"/>
      <c r="C144" s="69"/>
      <c r="D144" s="69"/>
      <c r="E144" s="83"/>
      <c r="F144" s="70"/>
      <c r="G144" s="70"/>
    </row>
    <row r="145" spans="1:7" x14ac:dyDescent="0.3">
      <c r="A145" s="69"/>
      <c r="B145" s="69"/>
      <c r="C145" s="69"/>
      <c r="D145" s="69"/>
      <c r="E145" s="83"/>
      <c r="F145" s="70"/>
      <c r="G145" s="70"/>
    </row>
    <row r="146" spans="1:7" x14ac:dyDescent="0.3">
      <c r="A146" s="69"/>
      <c r="B146" s="69"/>
      <c r="C146" s="69"/>
      <c r="D146" s="69"/>
      <c r="E146" s="83"/>
      <c r="F146" s="70"/>
      <c r="G146" s="70"/>
    </row>
    <row r="147" spans="1:7" x14ac:dyDescent="0.3">
      <c r="A147" s="69"/>
      <c r="B147" s="69"/>
      <c r="C147" s="69"/>
      <c r="D147" s="69"/>
      <c r="E147" s="83"/>
      <c r="F147" s="70"/>
      <c r="G147" s="70"/>
    </row>
    <row r="148" spans="1:7" x14ac:dyDescent="0.3">
      <c r="A148" s="69"/>
      <c r="B148" s="69"/>
      <c r="C148" s="69"/>
      <c r="D148" s="69"/>
      <c r="E148" s="83"/>
      <c r="F148" s="70"/>
      <c r="G148" s="70"/>
    </row>
    <row r="149" spans="1:7" x14ac:dyDescent="0.3">
      <c r="A149" s="69"/>
      <c r="B149" s="69"/>
      <c r="C149" s="69"/>
      <c r="D149" s="69"/>
      <c r="E149" s="83"/>
      <c r="F149" s="70"/>
      <c r="G149" s="70"/>
    </row>
    <row r="150" spans="1:7" x14ac:dyDescent="0.3">
      <c r="A150" s="69"/>
      <c r="B150" s="69"/>
      <c r="C150" s="69"/>
      <c r="D150" s="69"/>
      <c r="E150" s="83"/>
      <c r="F150" s="70"/>
      <c r="G150" s="70"/>
    </row>
    <row r="151" spans="1:7" x14ac:dyDescent="0.3">
      <c r="A151" s="69"/>
      <c r="B151" s="69"/>
      <c r="C151" s="69"/>
      <c r="D151" s="69"/>
      <c r="E151" s="83"/>
      <c r="F151" s="70"/>
      <c r="G151" s="70"/>
    </row>
    <row r="152" spans="1:7" x14ac:dyDescent="0.3">
      <c r="A152" s="69"/>
      <c r="B152" s="69"/>
      <c r="C152" s="69"/>
      <c r="D152" s="69"/>
      <c r="E152" s="83"/>
      <c r="F152" s="70"/>
      <c r="G152" s="70"/>
    </row>
    <row r="153" spans="1:7" x14ac:dyDescent="0.3">
      <c r="A153" s="69"/>
      <c r="B153" s="69"/>
      <c r="C153" s="69"/>
      <c r="D153" s="69"/>
      <c r="E153" s="83"/>
      <c r="F153" s="70"/>
      <c r="G153" s="70"/>
    </row>
    <row r="154" spans="1:7" x14ac:dyDescent="0.3">
      <c r="A154" s="69"/>
      <c r="B154" s="69"/>
      <c r="C154" s="69"/>
      <c r="D154" s="69"/>
      <c r="E154" s="83"/>
      <c r="F154" s="70"/>
      <c r="G154" s="70"/>
    </row>
    <row r="155" spans="1:7" x14ac:dyDescent="0.3">
      <c r="A155" s="69"/>
      <c r="B155" s="69"/>
      <c r="C155" s="69"/>
      <c r="D155" s="69"/>
      <c r="E155" s="83"/>
      <c r="F155" s="70"/>
      <c r="G155" s="70"/>
    </row>
    <row r="156" spans="1:7" x14ac:dyDescent="0.3">
      <c r="A156" s="69"/>
      <c r="B156" s="69"/>
      <c r="C156" s="69"/>
      <c r="D156" s="69"/>
      <c r="E156" s="83"/>
      <c r="F156" s="70"/>
      <c r="G156" s="70"/>
    </row>
    <row r="157" spans="1:7" x14ac:dyDescent="0.3">
      <c r="A157" s="69"/>
      <c r="B157" s="69"/>
      <c r="C157" s="69"/>
      <c r="D157" s="69"/>
      <c r="E157" s="83"/>
      <c r="F157" s="70"/>
      <c r="G157" s="70"/>
    </row>
    <row r="158" spans="1:7" x14ac:dyDescent="0.3">
      <c r="A158" s="69"/>
      <c r="B158" s="69"/>
      <c r="C158" s="69"/>
      <c r="D158" s="69"/>
      <c r="E158" s="83"/>
      <c r="F158" s="70"/>
      <c r="G158" s="70"/>
    </row>
    <row r="159" spans="1:7" x14ac:dyDescent="0.3">
      <c r="A159" s="69"/>
      <c r="B159" s="69"/>
      <c r="C159" s="69"/>
      <c r="D159" s="69"/>
      <c r="E159" s="83"/>
      <c r="F159" s="70"/>
      <c r="G159" s="70"/>
    </row>
    <row r="160" spans="1:7" x14ac:dyDescent="0.3">
      <c r="A160" s="69"/>
      <c r="B160" s="69"/>
      <c r="C160" s="69"/>
      <c r="D160" s="69"/>
      <c r="E160" s="83"/>
      <c r="F160" s="70"/>
      <c r="G160" s="70"/>
    </row>
    <row r="161" spans="1:7" x14ac:dyDescent="0.3">
      <c r="A161" s="69"/>
      <c r="B161" s="69"/>
      <c r="C161" s="69"/>
      <c r="D161" s="69"/>
      <c r="E161" s="83"/>
      <c r="F161" s="70"/>
      <c r="G161" s="70"/>
    </row>
    <row r="162" spans="1:7" x14ac:dyDescent="0.3">
      <c r="A162" s="69"/>
      <c r="B162" s="69"/>
      <c r="C162" s="69"/>
      <c r="D162" s="69"/>
      <c r="E162" s="83"/>
      <c r="F162" s="70"/>
      <c r="G162" s="70"/>
    </row>
    <row r="163" spans="1:7" x14ac:dyDescent="0.3">
      <c r="A163" s="69"/>
      <c r="B163" s="69"/>
      <c r="C163" s="69"/>
      <c r="D163" s="69"/>
      <c r="E163" s="83"/>
      <c r="F163" s="70"/>
      <c r="G163" s="70"/>
    </row>
    <row r="164" spans="1:7" x14ac:dyDescent="0.3">
      <c r="A164" s="69"/>
      <c r="B164" s="69"/>
      <c r="C164" s="69"/>
      <c r="D164" s="69"/>
      <c r="E164" s="83"/>
      <c r="F164" s="70"/>
      <c r="G164" s="70"/>
    </row>
    <row r="165" spans="1:7" x14ac:dyDescent="0.3">
      <c r="A165" s="69"/>
      <c r="B165" s="69"/>
      <c r="C165" s="69"/>
      <c r="D165" s="69"/>
      <c r="E165" s="83"/>
      <c r="F165" s="70"/>
      <c r="G165" s="70"/>
    </row>
    <row r="166" spans="1:7" x14ac:dyDescent="0.3">
      <c r="A166" s="69"/>
      <c r="B166" s="69"/>
      <c r="C166" s="69"/>
      <c r="D166" s="69"/>
      <c r="E166" s="83"/>
      <c r="F166" s="70"/>
      <c r="G166" s="70"/>
    </row>
    <row r="167" spans="1:7" x14ac:dyDescent="0.3">
      <c r="A167" s="69"/>
      <c r="B167" s="69"/>
      <c r="C167" s="69"/>
      <c r="D167" s="69"/>
      <c r="E167" s="83"/>
      <c r="F167" s="70"/>
      <c r="G167" s="70"/>
    </row>
    <row r="168" spans="1:7" x14ac:dyDescent="0.3">
      <c r="A168" s="69"/>
      <c r="B168" s="69"/>
      <c r="C168" s="69"/>
      <c r="D168" s="69"/>
      <c r="E168" s="83"/>
      <c r="F168" s="70"/>
      <c r="G168" s="70"/>
    </row>
    <row r="169" spans="1:7" x14ac:dyDescent="0.3">
      <c r="A169" s="69"/>
      <c r="B169" s="69"/>
      <c r="C169" s="69"/>
      <c r="D169" s="69"/>
      <c r="E169" s="83"/>
      <c r="F169" s="70"/>
      <c r="G169" s="70"/>
    </row>
    <row r="170" spans="1:7" x14ac:dyDescent="0.3">
      <c r="A170" s="69"/>
      <c r="B170" s="69"/>
      <c r="C170" s="69"/>
      <c r="D170" s="69"/>
      <c r="E170" s="83"/>
      <c r="F170" s="70"/>
      <c r="G170" s="70"/>
    </row>
    <row r="171" spans="1:7" x14ac:dyDescent="0.3">
      <c r="A171" s="69"/>
      <c r="B171" s="69"/>
      <c r="C171" s="69"/>
      <c r="D171" s="69"/>
      <c r="E171" s="83"/>
      <c r="F171" s="70"/>
      <c r="G171" s="70"/>
    </row>
    <row r="172" spans="1:7" x14ac:dyDescent="0.3">
      <c r="A172" s="69"/>
      <c r="B172" s="69"/>
      <c r="C172" s="69"/>
      <c r="D172" s="69"/>
      <c r="E172" s="83"/>
      <c r="F172" s="70"/>
      <c r="G172" s="70"/>
    </row>
    <row r="173" spans="1:7" x14ac:dyDescent="0.3">
      <c r="A173" s="69"/>
      <c r="B173" s="69"/>
      <c r="C173" s="69"/>
      <c r="D173" s="69"/>
      <c r="E173" s="83"/>
      <c r="F173" s="70"/>
      <c r="G173" s="70"/>
    </row>
    <row r="174" spans="1:7" x14ac:dyDescent="0.3">
      <c r="A174" s="69"/>
      <c r="B174" s="69"/>
      <c r="C174" s="69"/>
      <c r="D174" s="69"/>
      <c r="E174" s="83"/>
      <c r="F174" s="70"/>
      <c r="G174" s="70"/>
    </row>
    <row r="175" spans="1:7" x14ac:dyDescent="0.3">
      <c r="A175" s="69"/>
      <c r="B175" s="69"/>
      <c r="C175" s="69"/>
      <c r="D175" s="69"/>
      <c r="E175" s="83"/>
      <c r="F175" s="70"/>
      <c r="G175" s="70"/>
    </row>
    <row r="176" spans="1:7" x14ac:dyDescent="0.3">
      <c r="A176" s="69"/>
      <c r="B176" s="69"/>
      <c r="C176" s="69"/>
      <c r="D176" s="69"/>
      <c r="E176" s="83"/>
      <c r="F176" s="70"/>
      <c r="G176" s="70"/>
    </row>
    <row r="177" spans="1:7" x14ac:dyDescent="0.3">
      <c r="A177" s="69"/>
      <c r="B177" s="69"/>
      <c r="C177" s="69"/>
      <c r="D177" s="69"/>
      <c r="E177" s="83"/>
      <c r="F177" s="70"/>
      <c r="G177" s="70"/>
    </row>
    <row r="178" spans="1:7" x14ac:dyDescent="0.3">
      <c r="A178" s="69"/>
      <c r="B178" s="69"/>
      <c r="C178" s="69"/>
      <c r="D178" s="69"/>
      <c r="E178" s="83"/>
      <c r="F178" s="70"/>
      <c r="G178" s="70"/>
    </row>
    <row r="179" spans="1:7" x14ac:dyDescent="0.3">
      <c r="A179" s="69"/>
      <c r="B179" s="69"/>
      <c r="C179" s="69"/>
      <c r="D179" s="69"/>
      <c r="E179" s="83"/>
      <c r="F179" s="70"/>
      <c r="G179" s="70"/>
    </row>
    <row r="180" spans="1:7" x14ac:dyDescent="0.3">
      <c r="A180" s="69"/>
      <c r="B180" s="69"/>
      <c r="C180" s="69"/>
      <c r="D180" s="69"/>
      <c r="E180" s="83"/>
      <c r="F180" s="70"/>
      <c r="G180" s="70"/>
    </row>
    <row r="181" spans="1:7" x14ac:dyDescent="0.3">
      <c r="A181" s="69"/>
      <c r="B181" s="69"/>
      <c r="C181" s="69"/>
      <c r="D181" s="69"/>
      <c r="E181" s="83"/>
      <c r="F181" s="70"/>
      <c r="G181" s="70"/>
    </row>
    <row r="182" spans="1:7" x14ac:dyDescent="0.3">
      <c r="A182" s="69"/>
      <c r="B182" s="69"/>
      <c r="C182" s="69"/>
      <c r="D182" s="69"/>
      <c r="E182" s="83"/>
      <c r="F182" s="70"/>
      <c r="G182" s="70"/>
    </row>
    <row r="183" spans="1:7" x14ac:dyDescent="0.3">
      <c r="A183" s="69"/>
      <c r="B183" s="69"/>
      <c r="C183" s="69"/>
      <c r="D183" s="69"/>
      <c r="E183" s="83"/>
      <c r="F183" s="70"/>
      <c r="G183" s="70"/>
    </row>
    <row r="184" spans="1:7" x14ac:dyDescent="0.3">
      <c r="A184" s="69"/>
      <c r="B184" s="69"/>
      <c r="C184" s="69"/>
      <c r="D184" s="69"/>
      <c r="E184" s="83"/>
      <c r="F184" s="70"/>
      <c r="G184" s="70"/>
    </row>
    <row r="185" spans="1:7" x14ac:dyDescent="0.3">
      <c r="A185" s="69"/>
      <c r="B185" s="69"/>
      <c r="C185" s="69"/>
      <c r="D185" s="69"/>
      <c r="E185" s="83"/>
      <c r="F185" s="70"/>
      <c r="G185" s="70"/>
    </row>
    <row r="186" spans="1:7" x14ac:dyDescent="0.3">
      <c r="A186" s="69"/>
      <c r="B186" s="69"/>
      <c r="C186" s="69"/>
      <c r="D186" s="69"/>
      <c r="E186" s="83"/>
      <c r="F186" s="70"/>
      <c r="G186" s="70"/>
    </row>
    <row r="187" spans="1:7" x14ac:dyDescent="0.3">
      <c r="A187" s="69"/>
      <c r="B187" s="69"/>
      <c r="C187" s="69"/>
      <c r="D187" s="69"/>
      <c r="E187" s="83"/>
      <c r="F187" s="70"/>
      <c r="G187" s="70"/>
    </row>
    <row r="188" spans="1:7" x14ac:dyDescent="0.3">
      <c r="A188" s="69"/>
      <c r="B188" s="69"/>
      <c r="C188" s="69"/>
      <c r="D188" s="69"/>
      <c r="E188" s="83"/>
      <c r="F188" s="70"/>
      <c r="G188" s="70"/>
    </row>
    <row r="189" spans="1:7" x14ac:dyDescent="0.3">
      <c r="A189" s="69"/>
      <c r="B189" s="69"/>
      <c r="C189" s="69"/>
      <c r="D189" s="69"/>
      <c r="E189" s="83"/>
      <c r="F189" s="70"/>
      <c r="G189" s="70"/>
    </row>
    <row r="190" spans="1:7" x14ac:dyDescent="0.3">
      <c r="A190" s="69"/>
      <c r="B190" s="69"/>
      <c r="C190" s="69"/>
      <c r="D190" s="69"/>
      <c r="E190" s="83"/>
      <c r="F190" s="70"/>
      <c r="G190" s="70"/>
    </row>
    <row r="191" spans="1:7" x14ac:dyDescent="0.3">
      <c r="A191" s="69"/>
      <c r="B191" s="69"/>
      <c r="C191" s="69"/>
      <c r="D191" s="69"/>
      <c r="E191" s="83"/>
      <c r="F191" s="70"/>
      <c r="G191" s="70"/>
    </row>
    <row r="192" spans="1:7" x14ac:dyDescent="0.3">
      <c r="A192" s="69"/>
      <c r="B192" s="69"/>
      <c r="C192" s="69"/>
      <c r="D192" s="69"/>
      <c r="E192" s="83"/>
      <c r="F192" s="70"/>
      <c r="G192" s="70"/>
    </row>
    <row r="193" spans="1:7" x14ac:dyDescent="0.3">
      <c r="A193" s="69"/>
      <c r="B193" s="69"/>
      <c r="C193" s="69"/>
      <c r="D193" s="69"/>
      <c r="E193" s="83"/>
      <c r="F193" s="70"/>
      <c r="G193" s="70"/>
    </row>
    <row r="194" spans="1:7" x14ac:dyDescent="0.3">
      <c r="A194" s="69"/>
      <c r="B194" s="69"/>
      <c r="C194" s="69"/>
      <c r="D194" s="69"/>
      <c r="E194" s="83"/>
      <c r="F194" s="70"/>
      <c r="G194" s="70"/>
    </row>
    <row r="195" spans="1:7" x14ac:dyDescent="0.3">
      <c r="A195" s="69"/>
      <c r="B195" s="69"/>
      <c r="C195" s="69"/>
      <c r="D195" s="69"/>
      <c r="E195" s="83"/>
      <c r="F195" s="70"/>
      <c r="G195" s="70"/>
    </row>
    <row r="196" spans="1:7" x14ac:dyDescent="0.3">
      <c r="A196" s="69"/>
      <c r="B196" s="69"/>
      <c r="C196" s="69"/>
      <c r="D196" s="69"/>
      <c r="E196" s="83"/>
      <c r="F196" s="70"/>
      <c r="G196" s="70"/>
    </row>
    <row r="197" spans="1:7" x14ac:dyDescent="0.3">
      <c r="A197" s="69"/>
      <c r="B197" s="69"/>
      <c r="C197" s="69"/>
      <c r="D197" s="69"/>
      <c r="E197" s="83"/>
      <c r="F197" s="70"/>
      <c r="G197" s="70"/>
    </row>
    <row r="198" spans="1:7" x14ac:dyDescent="0.3">
      <c r="A198" s="69"/>
      <c r="B198" s="69"/>
      <c r="C198" s="69"/>
      <c r="D198" s="69"/>
      <c r="E198" s="83"/>
      <c r="F198" s="70"/>
      <c r="G198" s="70"/>
    </row>
    <row r="199" spans="1:7" x14ac:dyDescent="0.3">
      <c r="A199" s="69"/>
      <c r="B199" s="69"/>
      <c r="C199" s="69"/>
      <c r="D199" s="69"/>
      <c r="E199" s="83"/>
      <c r="F199" s="70"/>
      <c r="G199" s="70"/>
    </row>
    <row r="200" spans="1:7" x14ac:dyDescent="0.3">
      <c r="A200" s="69"/>
      <c r="B200" s="69"/>
      <c r="C200" s="69"/>
      <c r="D200" s="69"/>
      <c r="E200" s="83"/>
      <c r="F200" s="70"/>
      <c r="G200" s="70"/>
    </row>
    <row r="201" spans="1:7" x14ac:dyDescent="0.3">
      <c r="A201" s="69"/>
      <c r="B201" s="69"/>
      <c r="C201" s="69"/>
      <c r="D201" s="69"/>
      <c r="E201" s="83"/>
      <c r="F201" s="70"/>
      <c r="G201" s="70"/>
    </row>
    <row r="202" spans="1:7" x14ac:dyDescent="0.3">
      <c r="A202" s="69"/>
      <c r="B202" s="69"/>
      <c r="C202" s="69"/>
      <c r="D202" s="69"/>
      <c r="E202" s="83"/>
      <c r="F202" s="70"/>
      <c r="G202" s="70"/>
    </row>
    <row r="203" spans="1:7" x14ac:dyDescent="0.3">
      <c r="A203" s="69"/>
      <c r="B203" s="69"/>
      <c r="C203" s="69"/>
      <c r="D203" s="69"/>
      <c r="E203" s="83"/>
      <c r="F203" s="70"/>
      <c r="G203" s="70"/>
    </row>
    <row r="204" spans="1:7" x14ac:dyDescent="0.3">
      <c r="A204" s="69"/>
      <c r="B204" s="69"/>
      <c r="C204" s="69"/>
      <c r="D204" s="69"/>
      <c r="E204" s="83"/>
      <c r="F204" s="70"/>
      <c r="G204" s="70"/>
    </row>
    <row r="205" spans="1:7" x14ac:dyDescent="0.3">
      <c r="A205" s="69"/>
      <c r="B205" s="69"/>
      <c r="C205" s="69"/>
      <c r="D205" s="69"/>
      <c r="E205" s="83"/>
      <c r="F205" s="70"/>
      <c r="G205" s="70"/>
    </row>
    <row r="206" spans="1:7" x14ac:dyDescent="0.3">
      <c r="A206" s="69"/>
      <c r="B206" s="69"/>
      <c r="C206" s="69"/>
      <c r="D206" s="69"/>
      <c r="E206" s="83"/>
      <c r="F206" s="70"/>
      <c r="G206" s="70"/>
    </row>
    <row r="207" spans="1:7" x14ac:dyDescent="0.3">
      <c r="A207" s="69"/>
      <c r="B207" s="69"/>
      <c r="C207" s="69"/>
      <c r="D207" s="69"/>
      <c r="E207" s="83"/>
      <c r="F207" s="70"/>
      <c r="G207" s="70"/>
    </row>
    <row r="208" spans="1:7" x14ac:dyDescent="0.3">
      <c r="A208" s="69"/>
      <c r="B208" s="69"/>
      <c r="C208" s="69"/>
      <c r="D208" s="69"/>
      <c r="E208" s="83"/>
      <c r="F208" s="70"/>
      <c r="G208" s="70"/>
    </row>
    <row r="209" spans="1:7" x14ac:dyDescent="0.3">
      <c r="A209" s="69"/>
      <c r="B209" s="69"/>
      <c r="C209" s="69"/>
      <c r="D209" s="69"/>
      <c r="E209" s="83"/>
      <c r="F209" s="70"/>
      <c r="G209" s="70"/>
    </row>
    <row r="210" spans="1:7" x14ac:dyDescent="0.3">
      <c r="A210" s="69"/>
      <c r="B210" s="69"/>
      <c r="C210" s="69"/>
      <c r="D210" s="69"/>
      <c r="E210" s="83"/>
      <c r="F210" s="70"/>
      <c r="G210" s="70"/>
    </row>
    <row r="211" spans="1:7" x14ac:dyDescent="0.3">
      <c r="A211" s="69"/>
      <c r="B211" s="69"/>
      <c r="C211" s="69"/>
      <c r="D211" s="69"/>
      <c r="E211" s="83"/>
      <c r="F211" s="70"/>
      <c r="G211" s="70"/>
    </row>
    <row r="212" spans="1:7" x14ac:dyDescent="0.3">
      <c r="A212" s="69"/>
      <c r="B212" s="69"/>
      <c r="C212" s="69"/>
      <c r="D212" s="69"/>
      <c r="E212" s="83"/>
      <c r="F212" s="70"/>
      <c r="G212" s="70"/>
    </row>
    <row r="213" spans="1:7" x14ac:dyDescent="0.3">
      <c r="A213" s="69"/>
      <c r="B213" s="69"/>
      <c r="C213" s="69"/>
      <c r="D213" s="69"/>
      <c r="E213" s="83"/>
      <c r="F213" s="70"/>
      <c r="G213" s="70"/>
    </row>
    <row r="214" spans="1:7" x14ac:dyDescent="0.3">
      <c r="A214" s="69"/>
      <c r="B214" s="69"/>
      <c r="C214" s="69"/>
      <c r="D214" s="69"/>
      <c r="E214" s="83"/>
      <c r="F214" s="70"/>
      <c r="G214" s="70"/>
    </row>
    <row r="215" spans="1:7" x14ac:dyDescent="0.3">
      <c r="A215" s="69"/>
      <c r="B215" s="69"/>
      <c r="C215" s="69"/>
      <c r="D215" s="69"/>
      <c r="E215" s="83"/>
      <c r="F215" s="70"/>
      <c r="G215" s="70"/>
    </row>
    <row r="216" spans="1:7" x14ac:dyDescent="0.3">
      <c r="A216" s="69"/>
      <c r="B216" s="69"/>
      <c r="C216" s="69"/>
      <c r="D216" s="69"/>
      <c r="E216" s="83"/>
      <c r="F216" s="70"/>
      <c r="G216" s="70"/>
    </row>
    <row r="217" spans="1:7" x14ac:dyDescent="0.3">
      <c r="A217" s="69"/>
      <c r="B217" s="69"/>
      <c r="C217" s="69"/>
      <c r="D217" s="69"/>
      <c r="E217" s="83"/>
      <c r="F217" s="70"/>
      <c r="G217" s="70"/>
    </row>
    <row r="218" spans="1:7" x14ac:dyDescent="0.3">
      <c r="A218" s="69"/>
      <c r="B218" s="69"/>
      <c r="C218" s="69"/>
      <c r="D218" s="69"/>
      <c r="E218" s="83"/>
      <c r="F218" s="70"/>
      <c r="G218" s="70"/>
    </row>
    <row r="219" spans="1:7" x14ac:dyDescent="0.3">
      <c r="A219" s="69"/>
      <c r="B219" s="69"/>
      <c r="C219" s="69"/>
      <c r="D219" s="69"/>
      <c r="E219" s="83"/>
      <c r="F219" s="70"/>
      <c r="G219" s="70"/>
    </row>
    <row r="220" spans="1:7" x14ac:dyDescent="0.3">
      <c r="A220" s="69"/>
      <c r="B220" s="69"/>
      <c r="C220" s="69"/>
      <c r="D220" s="69"/>
      <c r="E220" s="83"/>
      <c r="F220" s="70"/>
      <c r="G220" s="70"/>
    </row>
    <row r="221" spans="1:7" x14ac:dyDescent="0.3">
      <c r="A221" s="69"/>
      <c r="B221" s="69"/>
      <c r="C221" s="69"/>
      <c r="D221" s="69"/>
      <c r="E221" s="83"/>
      <c r="F221" s="70"/>
      <c r="G221" s="70"/>
    </row>
    <row r="222" spans="1:7" x14ac:dyDescent="0.3">
      <c r="A222" s="69"/>
      <c r="B222" s="69"/>
      <c r="C222" s="69"/>
      <c r="D222" s="69"/>
      <c r="E222" s="83"/>
      <c r="F222" s="70"/>
      <c r="G222" s="70"/>
    </row>
    <row r="223" spans="1:7" x14ac:dyDescent="0.3">
      <c r="A223" s="69"/>
      <c r="B223" s="69"/>
      <c r="C223" s="69"/>
      <c r="D223" s="69"/>
      <c r="E223" s="83"/>
      <c r="F223" s="70"/>
      <c r="G223" s="70"/>
    </row>
    <row r="224" spans="1:7" x14ac:dyDescent="0.3">
      <c r="A224" s="69"/>
      <c r="B224" s="69"/>
      <c r="C224" s="69"/>
      <c r="D224" s="69"/>
      <c r="E224" s="83"/>
      <c r="F224" s="70"/>
      <c r="G224" s="70"/>
    </row>
    <row r="225" spans="1:7" x14ac:dyDescent="0.3">
      <c r="A225" s="69"/>
      <c r="B225" s="69"/>
      <c r="C225" s="69"/>
      <c r="D225" s="69"/>
      <c r="E225" s="83"/>
      <c r="F225" s="70"/>
      <c r="G225" s="70"/>
    </row>
    <row r="226" spans="1:7" x14ac:dyDescent="0.3">
      <c r="A226" s="69"/>
      <c r="B226" s="69"/>
      <c r="C226" s="69"/>
      <c r="D226" s="69"/>
      <c r="E226" s="83"/>
      <c r="F226" s="70"/>
      <c r="G226" s="70"/>
    </row>
    <row r="227" spans="1:7" x14ac:dyDescent="0.3">
      <c r="A227" s="69"/>
      <c r="B227" s="69"/>
      <c r="C227" s="69"/>
      <c r="D227" s="69"/>
      <c r="E227" s="83"/>
      <c r="F227" s="70"/>
      <c r="G227" s="70"/>
    </row>
    <row r="228" spans="1:7" x14ac:dyDescent="0.3">
      <c r="A228" s="69"/>
      <c r="B228" s="69"/>
      <c r="C228" s="69"/>
      <c r="D228" s="69"/>
      <c r="E228" s="83"/>
      <c r="F228" s="70"/>
      <c r="G228" s="70"/>
    </row>
    <row r="229" spans="1:7" x14ac:dyDescent="0.3">
      <c r="A229" s="69"/>
      <c r="B229" s="69"/>
      <c r="C229" s="69"/>
      <c r="D229" s="69"/>
      <c r="E229" s="83"/>
      <c r="F229" s="70"/>
      <c r="G229" s="70"/>
    </row>
    <row r="230" spans="1:7" x14ac:dyDescent="0.3">
      <c r="A230" s="69"/>
      <c r="B230" s="69"/>
      <c r="C230" s="69"/>
      <c r="D230" s="69"/>
      <c r="E230" s="83"/>
      <c r="F230" s="70"/>
      <c r="G230" s="70"/>
    </row>
    <row r="231" spans="1:7" x14ac:dyDescent="0.3">
      <c r="A231" s="69"/>
      <c r="B231" s="69"/>
      <c r="C231" s="69"/>
      <c r="D231" s="69"/>
      <c r="E231" s="83"/>
      <c r="F231" s="70"/>
      <c r="G231" s="70"/>
    </row>
    <row r="232" spans="1:7" x14ac:dyDescent="0.3">
      <c r="A232" s="69"/>
      <c r="B232" s="69"/>
      <c r="C232" s="69"/>
      <c r="D232" s="69"/>
      <c r="E232" s="83"/>
      <c r="F232" s="70"/>
      <c r="G232" s="70"/>
    </row>
    <row r="233" spans="1:7" x14ac:dyDescent="0.3">
      <c r="A233" s="69"/>
      <c r="B233" s="69"/>
      <c r="C233" s="69"/>
      <c r="D233" s="69"/>
      <c r="E233" s="83"/>
      <c r="F233" s="70"/>
      <c r="G233" s="70"/>
    </row>
    <row r="234" spans="1:7" x14ac:dyDescent="0.3">
      <c r="A234" s="69"/>
      <c r="B234" s="69"/>
      <c r="C234" s="69"/>
      <c r="D234" s="69"/>
      <c r="E234" s="83"/>
      <c r="F234" s="70"/>
      <c r="G234" s="70"/>
    </row>
    <row r="235" spans="1:7" x14ac:dyDescent="0.3">
      <c r="A235" s="69"/>
      <c r="B235" s="69"/>
      <c r="C235" s="69"/>
      <c r="D235" s="69"/>
      <c r="E235" s="83"/>
      <c r="F235" s="70"/>
      <c r="G235" s="70"/>
    </row>
    <row r="236" spans="1:7" x14ac:dyDescent="0.3">
      <c r="A236" s="69"/>
      <c r="B236" s="69"/>
      <c r="C236" s="69"/>
      <c r="D236" s="69"/>
      <c r="E236" s="83"/>
      <c r="F236" s="70"/>
      <c r="G236" s="70"/>
    </row>
    <row r="237" spans="1:7" x14ac:dyDescent="0.3">
      <c r="A237" s="69"/>
      <c r="B237" s="69"/>
      <c r="C237" s="69"/>
      <c r="D237" s="69"/>
      <c r="E237" s="83"/>
      <c r="F237" s="70"/>
      <c r="G237" s="70"/>
    </row>
    <row r="238" spans="1:7" x14ac:dyDescent="0.3">
      <c r="A238" s="69"/>
      <c r="B238" s="69"/>
      <c r="C238" s="69"/>
      <c r="D238" s="69"/>
      <c r="E238" s="83"/>
      <c r="F238" s="70"/>
      <c r="G238" s="70"/>
    </row>
    <row r="239" spans="1:7" x14ac:dyDescent="0.3">
      <c r="A239" s="69"/>
      <c r="B239" s="69"/>
      <c r="C239" s="69"/>
      <c r="D239" s="69"/>
      <c r="E239" s="83"/>
      <c r="F239" s="70"/>
      <c r="G239" s="70"/>
    </row>
    <row r="240" spans="1:7" x14ac:dyDescent="0.3">
      <c r="A240" s="69"/>
      <c r="B240" s="69"/>
      <c r="C240" s="69"/>
      <c r="D240" s="69"/>
      <c r="E240" s="83"/>
      <c r="F240" s="70"/>
      <c r="G240" s="70"/>
    </row>
    <row r="241" spans="1:7" x14ac:dyDescent="0.3">
      <c r="A241" s="69"/>
      <c r="B241" s="69"/>
      <c r="C241" s="69"/>
      <c r="D241" s="69"/>
      <c r="E241" s="83"/>
      <c r="F241" s="70"/>
      <c r="G241" s="70"/>
    </row>
    <row r="242" spans="1:7" x14ac:dyDescent="0.3">
      <c r="A242" s="69"/>
      <c r="B242" s="69"/>
      <c r="C242" s="69"/>
      <c r="D242" s="69"/>
      <c r="E242" s="83"/>
      <c r="F242" s="70"/>
      <c r="G242" s="70"/>
    </row>
    <row r="243" spans="1:7" x14ac:dyDescent="0.3">
      <c r="A243" s="69"/>
      <c r="B243" s="69"/>
      <c r="C243" s="69"/>
      <c r="D243" s="69"/>
      <c r="E243" s="83"/>
      <c r="F243" s="70"/>
      <c r="G243" s="70"/>
    </row>
    <row r="244" spans="1:7" x14ac:dyDescent="0.3">
      <c r="A244" s="69"/>
      <c r="B244" s="69"/>
      <c r="C244" s="69"/>
      <c r="D244" s="69"/>
      <c r="E244" s="83"/>
      <c r="F244" s="70"/>
      <c r="G244" s="70"/>
    </row>
    <row r="245" spans="1:7" x14ac:dyDescent="0.3">
      <c r="A245" s="69"/>
      <c r="B245" s="69"/>
      <c r="C245" s="69"/>
      <c r="D245" s="69"/>
      <c r="E245" s="83"/>
      <c r="F245" s="70"/>
      <c r="G245" s="70"/>
    </row>
    <row r="246" spans="1:7" x14ac:dyDescent="0.3">
      <c r="A246" s="69"/>
      <c r="B246" s="69"/>
      <c r="C246" s="69"/>
      <c r="D246" s="69"/>
      <c r="E246" s="83"/>
      <c r="F246" s="70"/>
      <c r="G246" s="70"/>
    </row>
    <row r="247" spans="1:7" x14ac:dyDescent="0.3">
      <c r="A247" s="69"/>
      <c r="B247" s="69"/>
      <c r="C247" s="69"/>
      <c r="D247" s="69"/>
      <c r="E247" s="83"/>
      <c r="F247" s="70"/>
      <c r="G247" s="70"/>
    </row>
    <row r="248" spans="1:7" x14ac:dyDescent="0.3">
      <c r="A248" s="69"/>
      <c r="B248" s="69"/>
      <c r="C248" s="69"/>
      <c r="D248" s="69"/>
      <c r="E248" s="83"/>
      <c r="F248" s="70"/>
      <c r="G248" s="70"/>
    </row>
    <row r="249" spans="1:7" x14ac:dyDescent="0.3">
      <c r="A249" s="69"/>
      <c r="B249" s="69"/>
      <c r="C249" s="69"/>
      <c r="D249" s="69"/>
      <c r="E249" s="83"/>
      <c r="F249" s="70"/>
      <c r="G249" s="70"/>
    </row>
    <row r="250" spans="1:7" x14ac:dyDescent="0.3">
      <c r="A250" s="69"/>
      <c r="B250" s="69"/>
      <c r="C250" s="69"/>
      <c r="D250" s="69"/>
      <c r="E250" s="83"/>
      <c r="F250" s="70"/>
      <c r="G250" s="70"/>
    </row>
    <row r="251" spans="1:7" x14ac:dyDescent="0.3">
      <c r="A251" s="69"/>
      <c r="B251" s="69"/>
      <c r="C251" s="69"/>
      <c r="D251" s="69"/>
      <c r="E251" s="83"/>
      <c r="F251" s="70"/>
      <c r="G251" s="70"/>
    </row>
    <row r="252" spans="1:7" x14ac:dyDescent="0.3">
      <c r="A252" s="69"/>
      <c r="B252" s="69"/>
      <c r="C252" s="69"/>
      <c r="D252" s="69"/>
      <c r="E252" s="83"/>
      <c r="F252" s="70"/>
      <c r="G252" s="70"/>
    </row>
    <row r="253" spans="1:7" x14ac:dyDescent="0.3">
      <c r="A253" s="69"/>
      <c r="B253" s="69"/>
      <c r="C253" s="69"/>
      <c r="D253" s="69"/>
      <c r="E253" s="83"/>
      <c r="F253" s="70"/>
      <c r="G253" s="70"/>
    </row>
    <row r="254" spans="1:7" x14ac:dyDescent="0.3">
      <c r="A254" s="69"/>
      <c r="B254" s="69"/>
      <c r="C254" s="69"/>
      <c r="D254" s="69"/>
      <c r="E254" s="83"/>
      <c r="F254" s="70"/>
      <c r="G254" s="70"/>
    </row>
    <row r="255" spans="1:7" x14ac:dyDescent="0.3">
      <c r="A255" s="69"/>
      <c r="B255" s="69"/>
      <c r="C255" s="69"/>
      <c r="D255" s="69"/>
      <c r="E255" s="83"/>
      <c r="F255" s="70"/>
      <c r="G255" s="70"/>
    </row>
    <row r="256" spans="1:7" x14ac:dyDescent="0.3">
      <c r="A256" s="69"/>
      <c r="B256" s="69"/>
      <c r="C256" s="69"/>
      <c r="D256" s="69"/>
      <c r="E256" s="83"/>
      <c r="F256" s="70"/>
      <c r="G256" s="70"/>
    </row>
    <row r="257" spans="1:7" x14ac:dyDescent="0.3">
      <c r="A257" s="69"/>
      <c r="B257" s="69"/>
      <c r="C257" s="69"/>
      <c r="D257" s="69"/>
      <c r="E257" s="83"/>
      <c r="F257" s="70"/>
      <c r="G257" s="70"/>
    </row>
    <row r="258" spans="1:7" x14ac:dyDescent="0.3">
      <c r="A258" s="69"/>
      <c r="B258" s="69"/>
      <c r="C258" s="69"/>
      <c r="D258" s="69"/>
      <c r="E258" s="83"/>
      <c r="F258" s="70"/>
      <c r="G258" s="70"/>
    </row>
    <row r="259" spans="1:7" x14ac:dyDescent="0.3">
      <c r="A259" s="69"/>
      <c r="B259" s="69"/>
      <c r="C259" s="69"/>
      <c r="D259" s="69"/>
      <c r="E259" s="83"/>
      <c r="F259" s="70"/>
      <c r="G259" s="70"/>
    </row>
    <row r="260" spans="1:7" x14ac:dyDescent="0.3">
      <c r="A260" s="69"/>
      <c r="B260" s="69"/>
      <c r="C260" s="69"/>
      <c r="D260" s="69"/>
      <c r="E260" s="83"/>
      <c r="F260" s="70"/>
      <c r="G260" s="70"/>
    </row>
    <row r="261" spans="1:7" x14ac:dyDescent="0.3">
      <c r="A261" s="69"/>
      <c r="B261" s="69"/>
      <c r="C261" s="69"/>
      <c r="D261" s="69"/>
      <c r="E261" s="83"/>
      <c r="F261" s="70"/>
      <c r="G261" s="70"/>
    </row>
    <row r="262" spans="1:7" x14ac:dyDescent="0.3">
      <c r="A262" s="69"/>
      <c r="B262" s="69"/>
      <c r="C262" s="69"/>
      <c r="D262" s="69"/>
      <c r="E262" s="83"/>
      <c r="F262" s="70"/>
      <c r="G262" s="70"/>
    </row>
    <row r="263" spans="1:7" x14ac:dyDescent="0.3">
      <c r="A263" s="69"/>
      <c r="B263" s="69"/>
      <c r="C263" s="69"/>
      <c r="D263" s="69"/>
      <c r="E263" s="83"/>
      <c r="F263" s="70"/>
      <c r="G263" s="70"/>
    </row>
    <row r="264" spans="1:7" x14ac:dyDescent="0.3">
      <c r="A264" s="69"/>
      <c r="B264" s="69"/>
      <c r="C264" s="69"/>
      <c r="D264" s="69"/>
      <c r="E264" s="83"/>
      <c r="F264" s="70"/>
      <c r="G264" s="70"/>
    </row>
    <row r="265" spans="1:7" x14ac:dyDescent="0.3">
      <c r="A265" s="69"/>
      <c r="B265" s="69"/>
      <c r="C265" s="69"/>
      <c r="D265" s="69"/>
      <c r="E265" s="83"/>
      <c r="F265" s="70"/>
      <c r="G265" s="70"/>
    </row>
    <row r="266" spans="1:7" x14ac:dyDescent="0.3">
      <c r="A266" s="69"/>
      <c r="B266" s="69"/>
      <c r="C266" s="69"/>
      <c r="D266" s="69"/>
      <c r="E266" s="83"/>
      <c r="F266" s="70"/>
      <c r="G266" s="70"/>
    </row>
    <row r="267" spans="1:7" x14ac:dyDescent="0.3">
      <c r="A267" s="69"/>
      <c r="B267" s="69"/>
      <c r="C267" s="69"/>
      <c r="D267" s="69"/>
      <c r="E267" s="83"/>
      <c r="F267" s="70"/>
      <c r="G267" s="70"/>
    </row>
    <row r="268" spans="1:7" x14ac:dyDescent="0.3">
      <c r="A268" s="69"/>
      <c r="B268" s="69"/>
      <c r="C268" s="69"/>
      <c r="D268" s="69"/>
      <c r="E268" s="83"/>
      <c r="F268" s="70"/>
      <c r="G268" s="70"/>
    </row>
    <row r="269" spans="1:7" x14ac:dyDescent="0.3">
      <c r="A269" s="69"/>
      <c r="B269" s="69"/>
      <c r="C269" s="69"/>
      <c r="D269" s="69"/>
      <c r="E269" s="83"/>
      <c r="F269" s="70"/>
      <c r="G269" s="70"/>
    </row>
    <row r="270" spans="1:7" x14ac:dyDescent="0.3">
      <c r="A270" s="69"/>
      <c r="B270" s="69"/>
      <c r="C270" s="69"/>
      <c r="D270" s="69"/>
      <c r="E270" s="83"/>
      <c r="F270" s="70"/>
      <c r="G270" s="70"/>
    </row>
    <row r="271" spans="1:7" x14ac:dyDescent="0.3">
      <c r="A271" s="69"/>
      <c r="B271" s="69"/>
      <c r="C271" s="69"/>
      <c r="D271" s="69"/>
      <c r="E271" s="83"/>
      <c r="F271" s="70"/>
      <c r="G271" s="70"/>
    </row>
    <row r="272" spans="1:7" x14ac:dyDescent="0.3">
      <c r="A272" s="69"/>
      <c r="B272" s="69"/>
      <c r="C272" s="69"/>
      <c r="D272" s="69"/>
      <c r="E272" s="83"/>
      <c r="F272" s="70"/>
      <c r="G272" s="70"/>
    </row>
    <row r="273" spans="1:7" x14ac:dyDescent="0.3">
      <c r="A273" s="69"/>
      <c r="B273" s="69"/>
      <c r="C273" s="69"/>
      <c r="D273" s="69"/>
      <c r="E273" s="83"/>
      <c r="F273" s="70"/>
      <c r="G273" s="70"/>
    </row>
    <row r="274" spans="1:7" x14ac:dyDescent="0.3">
      <c r="A274" s="69"/>
      <c r="B274" s="69"/>
      <c r="C274" s="69"/>
      <c r="D274" s="69"/>
      <c r="E274" s="83"/>
      <c r="F274" s="70"/>
      <c r="G274" s="70"/>
    </row>
    <row r="275" spans="1:7" x14ac:dyDescent="0.3">
      <c r="A275" s="69"/>
      <c r="B275" s="69"/>
      <c r="C275" s="69"/>
      <c r="D275" s="69"/>
      <c r="E275" s="83"/>
      <c r="F275" s="70"/>
      <c r="G275" s="70"/>
    </row>
    <row r="276" spans="1:7" x14ac:dyDescent="0.3">
      <c r="A276" s="69"/>
      <c r="B276" s="69"/>
      <c r="C276" s="69"/>
      <c r="D276" s="69"/>
      <c r="E276" s="83"/>
      <c r="F276" s="70"/>
      <c r="G276" s="70"/>
    </row>
    <row r="277" spans="1:7" x14ac:dyDescent="0.3">
      <c r="A277" s="69"/>
      <c r="B277" s="69"/>
      <c r="C277" s="69"/>
      <c r="D277" s="69"/>
      <c r="E277" s="83"/>
      <c r="F277" s="70"/>
      <c r="G277" s="70"/>
    </row>
    <row r="278" spans="1:7" x14ac:dyDescent="0.3">
      <c r="A278" s="69"/>
      <c r="B278" s="69"/>
      <c r="C278" s="69"/>
      <c r="D278" s="69"/>
      <c r="E278" s="83"/>
      <c r="F278" s="70"/>
      <c r="G278" s="70"/>
    </row>
    <row r="279" spans="1:7" x14ac:dyDescent="0.3">
      <c r="A279" s="69"/>
      <c r="B279" s="69"/>
      <c r="C279" s="69"/>
      <c r="D279" s="69"/>
      <c r="E279" s="83"/>
      <c r="F279" s="70"/>
      <c r="G279" s="70"/>
    </row>
    <row r="280" spans="1:7" x14ac:dyDescent="0.3">
      <c r="A280" s="69"/>
      <c r="B280" s="69"/>
      <c r="C280" s="69"/>
      <c r="D280" s="69"/>
      <c r="E280" s="83"/>
      <c r="F280" s="70"/>
      <c r="G280" s="70"/>
    </row>
    <row r="281" spans="1:7" x14ac:dyDescent="0.3">
      <c r="A281" s="69"/>
      <c r="B281" s="69"/>
      <c r="C281" s="69"/>
      <c r="D281" s="69"/>
      <c r="E281" s="83"/>
      <c r="F281" s="70"/>
      <c r="G281" s="70"/>
    </row>
    <row r="282" spans="1:7" x14ac:dyDescent="0.3">
      <c r="A282" s="69"/>
      <c r="B282" s="69"/>
      <c r="C282" s="69"/>
      <c r="D282" s="69"/>
      <c r="E282" s="83"/>
      <c r="F282" s="70"/>
      <c r="G282" s="70"/>
    </row>
    <row r="283" spans="1:7" x14ac:dyDescent="0.3">
      <c r="A283" s="69"/>
      <c r="B283" s="69"/>
      <c r="C283" s="69"/>
      <c r="D283" s="69"/>
      <c r="E283" s="83"/>
      <c r="F283" s="70"/>
      <c r="G283" s="70"/>
    </row>
    <row r="284" spans="1:7" x14ac:dyDescent="0.3">
      <c r="A284" s="69"/>
      <c r="B284" s="69"/>
      <c r="C284" s="69"/>
      <c r="D284" s="69"/>
      <c r="E284" s="83"/>
      <c r="F284" s="70"/>
      <c r="G284" s="70"/>
    </row>
    <row r="285" spans="1:7" x14ac:dyDescent="0.3">
      <c r="A285" s="69"/>
      <c r="B285" s="69"/>
      <c r="C285" s="69"/>
      <c r="D285" s="69"/>
      <c r="E285" s="83"/>
      <c r="F285" s="70"/>
      <c r="G285" s="70"/>
    </row>
    <row r="286" spans="1:7" x14ac:dyDescent="0.3">
      <c r="A286" s="69"/>
      <c r="B286" s="69"/>
      <c r="C286" s="69"/>
      <c r="D286" s="69"/>
      <c r="E286" s="83"/>
      <c r="F286" s="70"/>
      <c r="G286" s="70"/>
    </row>
    <row r="287" spans="1:7" x14ac:dyDescent="0.3">
      <c r="A287" s="69"/>
      <c r="B287" s="69"/>
      <c r="C287" s="69"/>
      <c r="D287" s="69"/>
      <c r="E287" s="83"/>
      <c r="F287" s="70"/>
      <c r="G287" s="70"/>
    </row>
    <row r="288" spans="1:7" x14ac:dyDescent="0.3">
      <c r="A288" s="69"/>
      <c r="B288" s="69"/>
      <c r="C288" s="69"/>
      <c r="D288" s="69"/>
      <c r="E288" s="83"/>
      <c r="F288" s="70"/>
      <c r="G288" s="70"/>
    </row>
    <row r="289" spans="1:7" x14ac:dyDescent="0.3">
      <c r="A289" s="69"/>
      <c r="B289" s="69"/>
      <c r="C289" s="69"/>
      <c r="D289" s="69"/>
      <c r="E289" s="83"/>
      <c r="F289" s="70"/>
      <c r="G289" s="70"/>
    </row>
    <row r="290" spans="1:7" x14ac:dyDescent="0.3">
      <c r="A290" s="69"/>
      <c r="B290" s="69"/>
      <c r="C290" s="69"/>
      <c r="D290" s="69"/>
      <c r="E290" s="83"/>
      <c r="F290" s="70"/>
      <c r="G290" s="70"/>
    </row>
    <row r="291" spans="1:7" x14ac:dyDescent="0.3">
      <c r="A291" s="69"/>
      <c r="B291" s="69"/>
      <c r="C291" s="69"/>
      <c r="D291" s="69"/>
      <c r="E291" s="83"/>
      <c r="F291" s="70"/>
      <c r="G291" s="70"/>
    </row>
    <row r="292" spans="1:7" x14ac:dyDescent="0.3">
      <c r="A292" s="69"/>
      <c r="B292" s="69"/>
      <c r="C292" s="69"/>
      <c r="D292" s="69"/>
      <c r="E292" s="83"/>
      <c r="F292" s="70"/>
      <c r="G292" s="70"/>
    </row>
    <row r="293" spans="1:7" x14ac:dyDescent="0.3">
      <c r="A293" s="69"/>
      <c r="B293" s="69"/>
      <c r="C293" s="69"/>
      <c r="D293" s="69"/>
      <c r="E293" s="83"/>
      <c r="F293" s="70"/>
      <c r="G293" s="70"/>
    </row>
    <row r="294" spans="1:7" x14ac:dyDescent="0.3">
      <c r="A294" s="69"/>
      <c r="B294" s="69"/>
      <c r="C294" s="69"/>
      <c r="D294" s="69"/>
      <c r="E294" s="83"/>
      <c r="F294" s="70"/>
      <c r="G294" s="70"/>
    </row>
    <row r="295" spans="1:7" x14ac:dyDescent="0.3">
      <c r="A295" s="69"/>
      <c r="B295" s="69"/>
      <c r="C295" s="69"/>
      <c r="D295" s="69"/>
      <c r="E295" s="83"/>
      <c r="F295" s="70"/>
      <c r="G295" s="70"/>
    </row>
    <row r="296" spans="1:7" x14ac:dyDescent="0.3">
      <c r="A296" s="69"/>
      <c r="B296" s="69"/>
      <c r="C296" s="69"/>
      <c r="D296" s="69"/>
      <c r="E296" s="83"/>
      <c r="F296" s="70"/>
      <c r="G296" s="70"/>
    </row>
    <row r="297" spans="1:7" x14ac:dyDescent="0.3">
      <c r="A297" s="69"/>
      <c r="B297" s="69"/>
      <c r="C297" s="69"/>
      <c r="D297" s="69"/>
      <c r="E297" s="83"/>
      <c r="F297" s="70"/>
      <c r="G297" s="70"/>
    </row>
    <row r="298" spans="1:7" x14ac:dyDescent="0.3">
      <c r="A298" s="69"/>
      <c r="B298" s="69"/>
      <c r="C298" s="69"/>
      <c r="D298" s="69"/>
      <c r="E298" s="83"/>
      <c r="F298" s="70"/>
      <c r="G298" s="70"/>
    </row>
    <row r="299" spans="1:7" x14ac:dyDescent="0.3">
      <c r="A299" s="69"/>
      <c r="B299" s="69"/>
      <c r="C299" s="69"/>
      <c r="D299" s="69"/>
      <c r="E299" s="83"/>
      <c r="F299" s="70"/>
      <c r="G299" s="70"/>
    </row>
    <row r="300" spans="1:7" x14ac:dyDescent="0.3">
      <c r="A300" s="69"/>
      <c r="B300" s="69"/>
      <c r="C300" s="69"/>
      <c r="D300" s="69"/>
      <c r="E300" s="83"/>
      <c r="F300" s="70"/>
      <c r="G300" s="70"/>
    </row>
    <row r="301" spans="1:7" x14ac:dyDescent="0.3">
      <c r="A301" s="69"/>
      <c r="B301" s="69"/>
      <c r="C301" s="69"/>
      <c r="D301" s="69"/>
      <c r="E301" s="83"/>
      <c r="F301" s="70"/>
      <c r="G301" s="70"/>
    </row>
    <row r="302" spans="1:7" x14ac:dyDescent="0.3">
      <c r="A302" s="69"/>
      <c r="B302" s="69"/>
      <c r="C302" s="69"/>
      <c r="D302" s="69"/>
      <c r="E302" s="83"/>
      <c r="F302" s="70"/>
      <c r="G302" s="70"/>
    </row>
    <row r="303" spans="1:7" x14ac:dyDescent="0.3">
      <c r="A303" s="69"/>
      <c r="B303" s="69"/>
      <c r="C303" s="69"/>
      <c r="D303" s="69"/>
      <c r="E303" s="83"/>
      <c r="F303" s="70"/>
      <c r="G303" s="70"/>
    </row>
    <row r="304" spans="1:7" x14ac:dyDescent="0.3">
      <c r="A304" s="69"/>
      <c r="B304" s="69"/>
      <c r="C304" s="69"/>
      <c r="D304" s="69"/>
      <c r="E304" s="83"/>
      <c r="F304" s="70"/>
      <c r="G304" s="70"/>
    </row>
    <row r="305" spans="1:7" x14ac:dyDescent="0.3">
      <c r="A305" s="69"/>
      <c r="B305" s="69"/>
      <c r="C305" s="69"/>
      <c r="D305" s="69"/>
      <c r="E305" s="83"/>
      <c r="F305" s="70"/>
      <c r="G305" s="70"/>
    </row>
    <row r="306" spans="1:7" x14ac:dyDescent="0.3">
      <c r="A306" s="69"/>
      <c r="B306" s="69"/>
      <c r="C306" s="69"/>
      <c r="D306" s="69"/>
      <c r="E306" s="83"/>
      <c r="F306" s="70"/>
      <c r="G306" s="70"/>
    </row>
    <row r="307" spans="1:7" x14ac:dyDescent="0.3">
      <c r="A307" s="69"/>
      <c r="B307" s="69"/>
      <c r="C307" s="69"/>
      <c r="D307" s="69"/>
      <c r="E307" s="83"/>
      <c r="F307" s="70"/>
      <c r="G307" s="70"/>
    </row>
    <row r="308" spans="1:7" x14ac:dyDescent="0.3">
      <c r="A308" s="69"/>
      <c r="B308" s="69"/>
      <c r="C308" s="69"/>
      <c r="D308" s="69"/>
      <c r="E308" s="83"/>
      <c r="F308" s="70"/>
      <c r="G308" s="70"/>
    </row>
    <row r="309" spans="1:7" x14ac:dyDescent="0.3">
      <c r="A309" s="69"/>
      <c r="B309" s="69"/>
      <c r="C309" s="69"/>
      <c r="D309" s="69"/>
      <c r="E309" s="83"/>
      <c r="F309" s="70"/>
      <c r="G309" s="70"/>
    </row>
    <row r="310" spans="1:7" x14ac:dyDescent="0.3">
      <c r="A310" s="69"/>
      <c r="B310" s="69"/>
      <c r="C310" s="69"/>
      <c r="D310" s="69"/>
      <c r="E310" s="83"/>
      <c r="F310" s="70"/>
      <c r="G310" s="70"/>
    </row>
    <row r="311" spans="1:7" x14ac:dyDescent="0.3">
      <c r="A311" s="69"/>
      <c r="B311" s="69"/>
      <c r="C311" s="69"/>
      <c r="D311" s="69"/>
      <c r="E311" s="83"/>
      <c r="F311" s="70"/>
      <c r="G311" s="70"/>
    </row>
    <row r="312" spans="1:7" x14ac:dyDescent="0.3">
      <c r="A312" s="69"/>
      <c r="B312" s="69"/>
      <c r="C312" s="69"/>
      <c r="D312" s="69"/>
      <c r="E312" s="83"/>
      <c r="F312" s="70"/>
      <c r="G312" s="70"/>
    </row>
    <row r="313" spans="1:7" x14ac:dyDescent="0.3">
      <c r="A313" s="69"/>
      <c r="B313" s="69"/>
      <c r="C313" s="69"/>
      <c r="D313" s="69"/>
      <c r="E313" s="83"/>
      <c r="F313" s="70"/>
      <c r="G313" s="70"/>
    </row>
    <row r="314" spans="1:7" x14ac:dyDescent="0.3">
      <c r="A314" s="69"/>
      <c r="B314" s="69"/>
      <c r="C314" s="69"/>
      <c r="D314" s="69"/>
      <c r="E314" s="83"/>
      <c r="F314" s="70"/>
      <c r="G314" s="70"/>
    </row>
    <row r="315" spans="1:7" x14ac:dyDescent="0.3">
      <c r="A315" s="69"/>
      <c r="B315" s="69"/>
      <c r="C315" s="69"/>
      <c r="D315" s="69"/>
      <c r="E315" s="83"/>
      <c r="F315" s="70"/>
      <c r="G315" s="70"/>
    </row>
    <row r="316" spans="1:7" x14ac:dyDescent="0.3">
      <c r="A316" s="69"/>
      <c r="B316" s="69"/>
      <c r="C316" s="69"/>
      <c r="D316" s="69"/>
      <c r="E316" s="83"/>
      <c r="F316" s="70"/>
      <c r="G316" s="70"/>
    </row>
    <row r="317" spans="1:7" x14ac:dyDescent="0.3">
      <c r="A317" s="69"/>
      <c r="B317" s="69"/>
      <c r="C317" s="69"/>
      <c r="D317" s="69"/>
      <c r="E317" s="83"/>
      <c r="F317" s="70"/>
      <c r="G317" s="70"/>
    </row>
    <row r="318" spans="1:7" x14ac:dyDescent="0.3">
      <c r="A318" s="69"/>
      <c r="B318" s="69"/>
      <c r="C318" s="69"/>
      <c r="D318" s="69"/>
      <c r="E318" s="83"/>
      <c r="F318" s="70"/>
      <c r="G318" s="70"/>
    </row>
    <row r="319" spans="1:7" x14ac:dyDescent="0.3">
      <c r="A319" s="69"/>
      <c r="B319" s="69"/>
      <c r="C319" s="69"/>
      <c r="D319" s="69"/>
      <c r="E319" s="83"/>
      <c r="F319" s="70"/>
      <c r="G319" s="70"/>
    </row>
    <row r="320" spans="1:7" x14ac:dyDescent="0.3">
      <c r="A320" s="69"/>
      <c r="B320" s="69"/>
      <c r="C320" s="69"/>
      <c r="D320" s="69"/>
      <c r="E320" s="83"/>
      <c r="F320" s="70"/>
      <c r="G320" s="70"/>
    </row>
    <row r="321" spans="1:7" x14ac:dyDescent="0.3">
      <c r="A321" s="69"/>
      <c r="B321" s="69"/>
      <c r="C321" s="69"/>
      <c r="D321" s="69"/>
      <c r="E321" s="83"/>
      <c r="F321" s="70"/>
      <c r="G321" s="70"/>
    </row>
    <row r="322" spans="1:7" x14ac:dyDescent="0.3">
      <c r="A322" s="69"/>
      <c r="B322" s="69"/>
      <c r="C322" s="69"/>
      <c r="D322" s="69"/>
      <c r="E322" s="83"/>
      <c r="F322" s="70"/>
      <c r="G322" s="70"/>
    </row>
    <row r="323" spans="1:7" x14ac:dyDescent="0.3">
      <c r="A323" s="69"/>
      <c r="B323" s="69"/>
      <c r="C323" s="69"/>
      <c r="D323" s="69"/>
      <c r="E323" s="83"/>
      <c r="F323" s="70"/>
      <c r="G323" s="70"/>
    </row>
    <row r="324" spans="1:7" x14ac:dyDescent="0.3">
      <c r="A324" s="69"/>
      <c r="B324" s="69"/>
      <c r="C324" s="69"/>
      <c r="D324" s="69"/>
      <c r="E324" s="83"/>
      <c r="F324" s="70"/>
      <c r="G324" s="70"/>
    </row>
    <row r="325" spans="1:7" x14ac:dyDescent="0.3">
      <c r="A325" s="69"/>
      <c r="B325" s="69"/>
      <c r="C325" s="69"/>
      <c r="D325" s="69"/>
      <c r="E325" s="83"/>
      <c r="F325" s="70"/>
      <c r="G325" s="70"/>
    </row>
    <row r="326" spans="1:7" x14ac:dyDescent="0.3">
      <c r="A326" s="69"/>
      <c r="B326" s="69"/>
      <c r="C326" s="69"/>
      <c r="D326" s="69"/>
      <c r="E326" s="83"/>
      <c r="F326" s="70"/>
      <c r="G326" s="70"/>
    </row>
    <row r="327" spans="1:7" x14ac:dyDescent="0.3">
      <c r="A327" s="69"/>
      <c r="B327" s="69"/>
      <c r="C327" s="69"/>
      <c r="D327" s="69"/>
      <c r="E327" s="83"/>
      <c r="F327" s="70"/>
      <c r="G327" s="70"/>
    </row>
    <row r="328" spans="1:7" x14ac:dyDescent="0.3">
      <c r="A328" s="69"/>
      <c r="B328" s="69"/>
      <c r="C328" s="69"/>
      <c r="D328" s="69"/>
      <c r="E328" s="83"/>
      <c r="F328" s="70"/>
      <c r="G328" s="70"/>
    </row>
    <row r="329" spans="1:7" x14ac:dyDescent="0.3">
      <c r="A329" s="69"/>
      <c r="B329" s="69"/>
      <c r="C329" s="69"/>
      <c r="D329" s="69"/>
      <c r="E329" s="83"/>
      <c r="F329" s="70"/>
      <c r="G329" s="70"/>
    </row>
    <row r="330" spans="1:7" x14ac:dyDescent="0.3">
      <c r="A330" s="69"/>
      <c r="B330" s="69"/>
      <c r="C330" s="69"/>
      <c r="D330" s="69"/>
      <c r="E330" s="83"/>
      <c r="F330" s="70"/>
      <c r="G330" s="70"/>
    </row>
    <row r="331" spans="1:7" x14ac:dyDescent="0.3">
      <c r="A331" s="69"/>
      <c r="B331" s="69"/>
      <c r="C331" s="69"/>
      <c r="D331" s="69"/>
      <c r="E331" s="83"/>
      <c r="F331" s="70"/>
      <c r="G331" s="70"/>
    </row>
    <row r="332" spans="1:7" x14ac:dyDescent="0.3">
      <c r="A332" s="69"/>
      <c r="B332" s="69"/>
      <c r="C332" s="69"/>
      <c r="D332" s="69"/>
      <c r="E332" s="83"/>
      <c r="F332" s="70"/>
      <c r="G332" s="70"/>
    </row>
    <row r="333" spans="1:7" x14ac:dyDescent="0.3">
      <c r="A333" s="69"/>
      <c r="B333" s="69"/>
      <c r="C333" s="69"/>
      <c r="D333" s="69"/>
      <c r="E333" s="83"/>
      <c r="F333" s="70"/>
      <c r="G333" s="70"/>
    </row>
    <row r="334" spans="1:7" x14ac:dyDescent="0.3">
      <c r="A334" s="69"/>
      <c r="B334" s="69"/>
      <c r="C334" s="69"/>
      <c r="D334" s="69"/>
      <c r="E334" s="83"/>
      <c r="F334" s="70"/>
      <c r="G334" s="70"/>
    </row>
    <row r="335" spans="1:7" x14ac:dyDescent="0.3">
      <c r="A335" s="69"/>
      <c r="B335" s="69"/>
      <c r="C335" s="69"/>
      <c r="D335" s="69"/>
      <c r="E335" s="83"/>
      <c r="F335" s="70"/>
      <c r="G335" s="70"/>
    </row>
    <row r="336" spans="1:7" x14ac:dyDescent="0.3">
      <c r="A336" s="69"/>
      <c r="B336" s="69"/>
      <c r="C336" s="69"/>
      <c r="D336" s="69"/>
      <c r="E336" s="83"/>
      <c r="F336" s="70"/>
      <c r="G336" s="70"/>
    </row>
    <row r="337" spans="1:7" x14ac:dyDescent="0.3">
      <c r="A337" s="69"/>
      <c r="B337" s="69"/>
      <c r="C337" s="69"/>
      <c r="D337" s="69"/>
      <c r="E337" s="83"/>
      <c r="F337" s="70"/>
      <c r="G337" s="70"/>
    </row>
    <row r="338" spans="1:7" x14ac:dyDescent="0.3">
      <c r="A338" s="69"/>
      <c r="B338" s="69"/>
      <c r="C338" s="69"/>
      <c r="D338" s="69"/>
      <c r="E338" s="83"/>
      <c r="F338" s="70"/>
      <c r="G338" s="70"/>
    </row>
    <row r="339" spans="1:7" x14ac:dyDescent="0.3">
      <c r="A339" s="69"/>
      <c r="B339" s="69"/>
      <c r="C339" s="69"/>
      <c r="D339" s="69"/>
      <c r="E339" s="83"/>
      <c r="F339" s="70"/>
      <c r="G339" s="70"/>
    </row>
    <row r="340" spans="1:7" x14ac:dyDescent="0.3">
      <c r="A340" s="69"/>
      <c r="B340" s="69"/>
      <c r="C340" s="69"/>
      <c r="D340" s="69"/>
      <c r="E340" s="83"/>
      <c r="F340" s="70"/>
      <c r="G340" s="70"/>
    </row>
    <row r="341" spans="1:7" x14ac:dyDescent="0.3">
      <c r="A341" s="69"/>
      <c r="B341" s="69"/>
      <c r="C341" s="69"/>
      <c r="D341" s="69"/>
      <c r="E341" s="83"/>
      <c r="F341" s="70"/>
      <c r="G341" s="70"/>
    </row>
    <row r="342" spans="1:7" x14ac:dyDescent="0.3">
      <c r="A342" s="69"/>
      <c r="B342" s="69"/>
      <c r="C342" s="69"/>
      <c r="D342" s="69"/>
      <c r="E342" s="83"/>
      <c r="F342" s="70"/>
      <c r="G342" s="70"/>
    </row>
    <row r="343" spans="1:7" x14ac:dyDescent="0.3">
      <c r="A343" s="69"/>
      <c r="B343" s="69"/>
      <c r="C343" s="69"/>
      <c r="D343" s="69"/>
      <c r="E343" s="83"/>
      <c r="F343" s="70"/>
      <c r="G343" s="70"/>
    </row>
    <row r="344" spans="1:7" x14ac:dyDescent="0.3">
      <c r="A344" s="69"/>
      <c r="B344" s="69"/>
      <c r="C344" s="69"/>
      <c r="D344" s="69"/>
      <c r="E344" s="83"/>
      <c r="F344" s="70"/>
      <c r="G344" s="70"/>
    </row>
    <row r="345" spans="1:7" x14ac:dyDescent="0.3">
      <c r="A345" s="69"/>
      <c r="B345" s="69"/>
      <c r="C345" s="69"/>
      <c r="D345" s="69"/>
      <c r="E345" s="83"/>
      <c r="F345" s="70"/>
      <c r="G345" s="70"/>
    </row>
    <row r="346" spans="1:7" x14ac:dyDescent="0.3">
      <c r="A346" s="69"/>
      <c r="B346" s="69"/>
      <c r="C346" s="69"/>
      <c r="D346" s="69"/>
      <c r="E346" s="83"/>
      <c r="F346" s="70"/>
      <c r="G346" s="70"/>
    </row>
    <row r="347" spans="1:7" x14ac:dyDescent="0.3">
      <c r="A347" s="69"/>
      <c r="B347" s="69"/>
      <c r="C347" s="69"/>
      <c r="D347" s="69"/>
      <c r="E347" s="83"/>
      <c r="F347" s="70"/>
      <c r="G347" s="70"/>
    </row>
    <row r="348" spans="1:7" x14ac:dyDescent="0.3">
      <c r="A348" s="69"/>
      <c r="B348" s="69"/>
      <c r="C348" s="69"/>
      <c r="D348" s="69"/>
      <c r="E348" s="83"/>
      <c r="F348" s="70"/>
      <c r="G348" s="70"/>
    </row>
    <row r="349" spans="1:7" x14ac:dyDescent="0.3">
      <c r="A349" s="69"/>
      <c r="B349" s="69"/>
      <c r="C349" s="69"/>
      <c r="D349" s="69"/>
      <c r="E349" s="83"/>
      <c r="F349" s="70"/>
      <c r="G349" s="70"/>
    </row>
    <row r="350" spans="1:7" x14ac:dyDescent="0.3">
      <c r="A350" s="69"/>
      <c r="B350" s="69"/>
      <c r="C350" s="69"/>
      <c r="D350" s="69"/>
      <c r="E350" s="83"/>
      <c r="F350" s="70"/>
      <c r="G350" s="70"/>
    </row>
    <row r="351" spans="1:7" x14ac:dyDescent="0.3">
      <c r="A351" s="69"/>
      <c r="B351" s="69"/>
      <c r="C351" s="69"/>
      <c r="D351" s="69"/>
      <c r="E351" s="83"/>
      <c r="F351" s="70"/>
      <c r="G351" s="70"/>
    </row>
    <row r="352" spans="1:7" x14ac:dyDescent="0.3">
      <c r="A352" s="69"/>
      <c r="B352" s="69"/>
      <c r="C352" s="69"/>
      <c r="D352" s="69"/>
      <c r="E352" s="83"/>
      <c r="F352" s="70"/>
      <c r="G352" s="70"/>
    </row>
    <row r="353" spans="1:7" x14ac:dyDescent="0.3">
      <c r="A353" s="69"/>
      <c r="B353" s="69"/>
      <c r="C353" s="69"/>
      <c r="D353" s="69"/>
      <c r="E353" s="83"/>
      <c r="F353" s="70"/>
      <c r="G353" s="70"/>
    </row>
    <row r="354" spans="1:7" x14ac:dyDescent="0.3">
      <c r="A354" s="69"/>
      <c r="B354" s="69"/>
      <c r="C354" s="69"/>
      <c r="D354" s="69"/>
      <c r="E354" s="83"/>
      <c r="F354" s="70"/>
      <c r="G354" s="70"/>
    </row>
    <row r="355" spans="1:7" x14ac:dyDescent="0.3">
      <c r="A355" s="69"/>
      <c r="B355" s="69"/>
      <c r="C355" s="69"/>
      <c r="D355" s="69"/>
      <c r="E355" s="83"/>
      <c r="F355" s="70"/>
      <c r="G355" s="70"/>
    </row>
    <row r="356" spans="1:7" x14ac:dyDescent="0.3">
      <c r="A356" s="69"/>
      <c r="B356" s="69"/>
      <c r="C356" s="69"/>
      <c r="D356" s="69"/>
      <c r="E356" s="83"/>
      <c r="F356" s="70"/>
      <c r="G356" s="70"/>
    </row>
    <row r="357" spans="1:7" x14ac:dyDescent="0.3">
      <c r="A357" s="69"/>
      <c r="B357" s="69"/>
      <c r="C357" s="69"/>
      <c r="D357" s="69"/>
      <c r="E357" s="83"/>
      <c r="F357" s="70"/>
      <c r="G357" s="70"/>
    </row>
    <row r="358" spans="1:7" x14ac:dyDescent="0.3">
      <c r="A358" s="69"/>
      <c r="B358" s="69"/>
      <c r="C358" s="69"/>
      <c r="D358" s="69"/>
      <c r="E358" s="83"/>
      <c r="F358" s="70"/>
      <c r="G358" s="70"/>
    </row>
    <row r="359" spans="1:7" x14ac:dyDescent="0.3">
      <c r="A359" s="69"/>
      <c r="B359" s="69"/>
      <c r="C359" s="69"/>
      <c r="D359" s="69"/>
      <c r="E359" s="83"/>
      <c r="F359" s="70"/>
      <c r="G359" s="70"/>
    </row>
    <row r="360" spans="1:7" x14ac:dyDescent="0.3">
      <c r="A360" s="69"/>
      <c r="B360" s="69"/>
      <c r="C360" s="69"/>
      <c r="D360" s="69"/>
      <c r="E360" s="83"/>
      <c r="F360" s="70"/>
      <c r="G360" s="70"/>
    </row>
    <row r="361" spans="1:7" x14ac:dyDescent="0.3">
      <c r="A361" s="69"/>
      <c r="B361" s="69"/>
      <c r="C361" s="69"/>
      <c r="D361" s="69"/>
      <c r="E361" s="83"/>
      <c r="F361" s="70"/>
      <c r="G361" s="70"/>
    </row>
    <row r="362" spans="1:7" x14ac:dyDescent="0.3">
      <c r="A362" s="69"/>
      <c r="B362" s="69"/>
      <c r="C362" s="69"/>
      <c r="D362" s="69"/>
      <c r="E362" s="83"/>
      <c r="F362" s="70"/>
      <c r="G362" s="70"/>
    </row>
    <row r="363" spans="1:7" x14ac:dyDescent="0.3">
      <c r="A363" s="69"/>
      <c r="B363" s="69"/>
      <c r="C363" s="69"/>
      <c r="D363" s="69"/>
      <c r="E363" s="83"/>
      <c r="F363" s="70"/>
      <c r="G363" s="70"/>
    </row>
    <row r="364" spans="1:7" x14ac:dyDescent="0.3">
      <c r="A364" s="69"/>
      <c r="B364" s="69"/>
      <c r="C364" s="69"/>
      <c r="D364" s="69"/>
      <c r="E364" s="83"/>
      <c r="F364" s="70"/>
      <c r="G364" s="70"/>
    </row>
    <row r="365" spans="1:7" x14ac:dyDescent="0.3">
      <c r="A365" s="69"/>
      <c r="B365" s="69"/>
      <c r="C365" s="69"/>
      <c r="D365" s="69"/>
      <c r="E365" s="83"/>
      <c r="F365" s="70"/>
      <c r="G365" s="70"/>
    </row>
    <row r="366" spans="1:7" x14ac:dyDescent="0.3">
      <c r="A366" s="69"/>
      <c r="B366" s="69"/>
      <c r="C366" s="69"/>
      <c r="D366" s="69"/>
      <c r="E366" s="83"/>
      <c r="F366" s="70"/>
      <c r="G366" s="70"/>
    </row>
    <row r="367" spans="1:7" x14ac:dyDescent="0.3">
      <c r="A367" s="69"/>
      <c r="B367" s="69"/>
      <c r="C367" s="69"/>
      <c r="D367" s="69"/>
      <c r="E367" s="83"/>
      <c r="F367" s="70"/>
      <c r="G367" s="70"/>
    </row>
    <row r="368" spans="1:7" x14ac:dyDescent="0.3">
      <c r="A368" s="69"/>
      <c r="B368" s="69"/>
      <c r="C368" s="69"/>
      <c r="D368" s="69"/>
      <c r="E368" s="83"/>
      <c r="F368" s="70"/>
      <c r="G368" s="70"/>
    </row>
    <row r="369" spans="1:7" x14ac:dyDescent="0.3">
      <c r="A369" s="69"/>
      <c r="B369" s="69"/>
      <c r="C369" s="69"/>
      <c r="D369" s="69"/>
      <c r="E369" s="83"/>
      <c r="F369" s="70"/>
      <c r="G369" s="70"/>
    </row>
    <row r="370" spans="1:7" x14ac:dyDescent="0.3">
      <c r="A370" s="69"/>
      <c r="B370" s="69"/>
      <c r="C370" s="69"/>
      <c r="D370" s="69"/>
      <c r="E370" s="83"/>
      <c r="F370" s="70"/>
      <c r="G370" s="70"/>
    </row>
    <row r="371" spans="1:7" x14ac:dyDescent="0.3">
      <c r="A371" s="69"/>
      <c r="B371" s="69"/>
      <c r="C371" s="69"/>
      <c r="D371" s="69"/>
      <c r="E371" s="83"/>
      <c r="F371" s="70"/>
      <c r="G371" s="70"/>
    </row>
    <row r="372" spans="1:7" x14ac:dyDescent="0.3">
      <c r="A372" s="69"/>
      <c r="B372" s="69"/>
      <c r="C372" s="69"/>
      <c r="D372" s="69"/>
      <c r="E372" s="83"/>
      <c r="F372" s="70"/>
      <c r="G372" s="70"/>
    </row>
    <row r="373" spans="1:7" x14ac:dyDescent="0.3">
      <c r="A373" s="69"/>
      <c r="B373" s="69"/>
      <c r="C373" s="69"/>
      <c r="D373" s="69"/>
      <c r="E373" s="83"/>
      <c r="F373" s="70"/>
      <c r="G373" s="70"/>
    </row>
    <row r="374" spans="1:7" x14ac:dyDescent="0.3">
      <c r="A374" s="69"/>
      <c r="B374" s="69"/>
      <c r="C374" s="69"/>
      <c r="D374" s="69"/>
      <c r="E374" s="83"/>
      <c r="F374" s="70"/>
      <c r="G374" s="70"/>
    </row>
    <row r="375" spans="1:7" x14ac:dyDescent="0.3">
      <c r="A375" s="69"/>
      <c r="B375" s="69"/>
      <c r="C375" s="69"/>
      <c r="D375" s="69"/>
      <c r="E375" s="83"/>
      <c r="F375" s="70"/>
      <c r="G375" s="70"/>
    </row>
    <row r="376" spans="1:7" x14ac:dyDescent="0.3">
      <c r="A376" s="69"/>
      <c r="B376" s="69"/>
      <c r="C376" s="69"/>
      <c r="D376" s="69"/>
      <c r="E376" s="83"/>
      <c r="F376" s="70"/>
      <c r="G376" s="70"/>
    </row>
    <row r="377" spans="1:7" x14ac:dyDescent="0.3">
      <c r="A377" s="69"/>
      <c r="B377" s="69"/>
      <c r="C377" s="69"/>
      <c r="D377" s="69"/>
      <c r="E377" s="83"/>
      <c r="F377" s="70"/>
      <c r="G377" s="70"/>
    </row>
    <row r="378" spans="1:7" x14ac:dyDescent="0.3">
      <c r="A378" s="69"/>
      <c r="B378" s="69"/>
      <c r="C378" s="69"/>
      <c r="D378" s="69"/>
      <c r="E378" s="83"/>
      <c r="F378" s="70"/>
      <c r="G378" s="70"/>
    </row>
    <row r="379" spans="1:7" x14ac:dyDescent="0.3">
      <c r="A379" s="69"/>
      <c r="B379" s="69"/>
      <c r="C379" s="69"/>
      <c r="D379" s="69"/>
      <c r="E379" s="83"/>
      <c r="F379" s="70"/>
      <c r="G379" s="70"/>
    </row>
    <row r="380" spans="1:7" x14ac:dyDescent="0.3">
      <c r="A380" s="69"/>
      <c r="B380" s="69"/>
      <c r="C380" s="69"/>
      <c r="D380" s="69"/>
      <c r="E380" s="83"/>
      <c r="F380" s="70"/>
      <c r="G380" s="70"/>
    </row>
    <row r="381" spans="1:7" x14ac:dyDescent="0.3">
      <c r="A381" s="69"/>
      <c r="B381" s="69"/>
      <c r="C381" s="69"/>
      <c r="D381" s="69"/>
      <c r="E381" s="83"/>
      <c r="F381" s="70"/>
      <c r="G381" s="70"/>
    </row>
    <row r="382" spans="1:7" x14ac:dyDescent="0.3">
      <c r="A382" s="69"/>
      <c r="B382" s="69"/>
      <c r="C382" s="69"/>
      <c r="D382" s="69"/>
      <c r="E382" s="83"/>
      <c r="F382" s="70"/>
      <c r="G382" s="70"/>
    </row>
    <row r="383" spans="1:7" x14ac:dyDescent="0.3">
      <c r="A383" s="69"/>
      <c r="B383" s="69"/>
      <c r="C383" s="69"/>
      <c r="D383" s="69"/>
      <c r="E383" s="83"/>
      <c r="F383" s="70"/>
      <c r="G383" s="70"/>
    </row>
    <row r="384" spans="1:7" x14ac:dyDescent="0.3">
      <c r="A384" s="69"/>
      <c r="B384" s="69"/>
      <c r="C384" s="69"/>
      <c r="D384" s="69"/>
      <c r="E384" s="83"/>
      <c r="F384" s="70"/>
      <c r="G384" s="70"/>
    </row>
    <row r="385" spans="1:7" x14ac:dyDescent="0.3">
      <c r="A385" s="69"/>
      <c r="B385" s="69"/>
      <c r="C385" s="69"/>
      <c r="D385" s="69"/>
      <c r="E385" s="83"/>
      <c r="F385" s="70"/>
      <c r="G385" s="70"/>
    </row>
    <row r="386" spans="1:7" x14ac:dyDescent="0.3">
      <c r="A386" s="69"/>
      <c r="B386" s="69"/>
      <c r="C386" s="69"/>
      <c r="D386" s="69"/>
      <c r="E386" s="83"/>
      <c r="F386" s="70"/>
      <c r="G386" s="70"/>
    </row>
    <row r="387" spans="1:7" x14ac:dyDescent="0.3">
      <c r="A387" s="69"/>
      <c r="B387" s="69"/>
      <c r="C387" s="69"/>
      <c r="D387" s="69"/>
      <c r="E387" s="83"/>
      <c r="F387" s="70"/>
      <c r="G387" s="70"/>
    </row>
    <row r="388" spans="1:7" x14ac:dyDescent="0.3">
      <c r="A388" s="69"/>
      <c r="B388" s="69"/>
      <c r="C388" s="69"/>
      <c r="D388" s="69"/>
      <c r="E388" s="83"/>
      <c r="F388" s="70"/>
      <c r="G388" s="70"/>
    </row>
    <row r="389" spans="1:7" x14ac:dyDescent="0.3">
      <c r="A389" s="69"/>
      <c r="B389" s="69"/>
      <c r="C389" s="69"/>
      <c r="D389" s="69"/>
      <c r="E389" s="83"/>
      <c r="F389" s="70"/>
      <c r="G389" s="70"/>
    </row>
    <row r="390" spans="1:7" x14ac:dyDescent="0.3">
      <c r="A390" s="69"/>
      <c r="B390" s="69"/>
      <c r="C390" s="69"/>
      <c r="D390" s="69"/>
      <c r="E390" s="83"/>
      <c r="F390" s="70"/>
      <c r="G390" s="70"/>
    </row>
    <row r="391" spans="1:7" x14ac:dyDescent="0.3">
      <c r="A391" s="69"/>
      <c r="B391" s="69"/>
      <c r="C391" s="69"/>
      <c r="D391" s="69"/>
      <c r="E391" s="83"/>
      <c r="F391" s="70"/>
      <c r="G391" s="70"/>
    </row>
    <row r="392" spans="1:7" x14ac:dyDescent="0.3">
      <c r="A392" s="69"/>
      <c r="B392" s="69"/>
      <c r="C392" s="69"/>
      <c r="D392" s="69"/>
      <c r="E392" s="83"/>
      <c r="F392" s="70"/>
      <c r="G392" s="70"/>
    </row>
    <row r="393" spans="1:7" x14ac:dyDescent="0.3">
      <c r="A393" s="69"/>
      <c r="B393" s="69"/>
      <c r="C393" s="69"/>
      <c r="D393" s="69"/>
      <c r="E393" s="83"/>
      <c r="F393" s="70"/>
      <c r="G393" s="70"/>
    </row>
    <row r="394" spans="1:7" x14ac:dyDescent="0.3">
      <c r="A394" s="69"/>
      <c r="B394" s="69"/>
      <c r="C394" s="69"/>
      <c r="D394" s="69"/>
      <c r="E394" s="83"/>
      <c r="F394" s="70"/>
      <c r="G394" s="70"/>
    </row>
    <row r="395" spans="1:7" x14ac:dyDescent="0.3">
      <c r="A395" s="69"/>
      <c r="B395" s="69"/>
      <c r="C395" s="69"/>
      <c r="D395" s="69"/>
      <c r="E395" s="83"/>
      <c r="F395" s="70"/>
      <c r="G395" s="70"/>
    </row>
    <row r="396" spans="1:7" x14ac:dyDescent="0.3">
      <c r="A396" s="69"/>
      <c r="B396" s="69"/>
      <c r="C396" s="69"/>
      <c r="D396" s="69"/>
      <c r="E396" s="83"/>
      <c r="F396" s="70"/>
      <c r="G396" s="70"/>
    </row>
    <row r="397" spans="1:7" x14ac:dyDescent="0.3">
      <c r="A397" s="69"/>
      <c r="B397" s="69"/>
      <c r="C397" s="69"/>
      <c r="D397" s="69"/>
      <c r="E397" s="83"/>
      <c r="F397" s="70"/>
      <c r="G397" s="70"/>
    </row>
    <row r="398" spans="1:7" x14ac:dyDescent="0.3">
      <c r="A398" s="69"/>
      <c r="B398" s="69"/>
      <c r="C398" s="69"/>
      <c r="D398" s="69"/>
      <c r="E398" s="83"/>
      <c r="F398" s="70"/>
      <c r="G398" s="70"/>
    </row>
    <row r="399" spans="1:7" x14ac:dyDescent="0.3">
      <c r="A399" s="69"/>
      <c r="B399" s="69"/>
      <c r="C399" s="69"/>
      <c r="D399" s="69"/>
      <c r="E399" s="83"/>
      <c r="F399" s="70"/>
      <c r="G399" s="70"/>
    </row>
    <row r="400" spans="1:7" x14ac:dyDescent="0.3">
      <c r="A400" s="69"/>
      <c r="B400" s="69"/>
      <c r="C400" s="69"/>
      <c r="D400" s="69"/>
      <c r="E400" s="83"/>
      <c r="F400" s="70"/>
      <c r="G400" s="70"/>
    </row>
    <row r="401" spans="1:7" x14ac:dyDescent="0.3">
      <c r="A401" s="69"/>
      <c r="B401" s="69"/>
      <c r="C401" s="69"/>
      <c r="D401" s="69"/>
      <c r="E401" s="83"/>
      <c r="F401" s="70"/>
      <c r="G401" s="70"/>
    </row>
    <row r="402" spans="1:7" x14ac:dyDescent="0.3">
      <c r="A402" s="69"/>
      <c r="B402" s="69"/>
      <c r="C402" s="69"/>
      <c r="D402" s="69"/>
      <c r="E402" s="83"/>
      <c r="F402" s="70"/>
      <c r="G402" s="70"/>
    </row>
    <row r="403" spans="1:7" x14ac:dyDescent="0.3">
      <c r="A403" s="69"/>
      <c r="B403" s="69"/>
      <c r="C403" s="69"/>
      <c r="D403" s="69"/>
      <c r="E403" s="83"/>
      <c r="F403" s="70"/>
      <c r="G403" s="70"/>
    </row>
    <row r="404" spans="1:7" x14ac:dyDescent="0.3">
      <c r="A404" s="69"/>
      <c r="B404" s="69"/>
      <c r="C404" s="69"/>
      <c r="D404" s="69"/>
      <c r="E404" s="83"/>
      <c r="F404" s="70"/>
      <c r="G404" s="70"/>
    </row>
    <row r="405" spans="1:7" x14ac:dyDescent="0.3">
      <c r="A405" s="69"/>
      <c r="B405" s="69"/>
      <c r="C405" s="69"/>
      <c r="D405" s="69"/>
      <c r="E405" s="83"/>
      <c r="F405" s="70"/>
      <c r="G405" s="70"/>
    </row>
    <row r="406" spans="1:7" x14ac:dyDescent="0.3">
      <c r="A406" s="69"/>
      <c r="B406" s="69"/>
      <c r="C406" s="69"/>
      <c r="D406" s="69"/>
      <c r="E406" s="83"/>
      <c r="F406" s="70"/>
      <c r="G406" s="70"/>
    </row>
    <row r="407" spans="1:7" x14ac:dyDescent="0.3">
      <c r="A407" s="69"/>
      <c r="B407" s="69"/>
      <c r="C407" s="69"/>
      <c r="D407" s="69"/>
      <c r="E407" s="83"/>
      <c r="F407" s="70"/>
      <c r="G407" s="70"/>
    </row>
    <row r="408" spans="1:7" x14ac:dyDescent="0.3">
      <c r="A408" s="69"/>
      <c r="B408" s="69"/>
      <c r="C408" s="69"/>
      <c r="D408" s="69"/>
      <c r="E408" s="83"/>
      <c r="F408" s="70"/>
      <c r="G408" s="70"/>
    </row>
    <row r="409" spans="1:7" x14ac:dyDescent="0.3">
      <c r="A409" s="69"/>
      <c r="B409" s="69"/>
      <c r="C409" s="69"/>
      <c r="D409" s="69"/>
      <c r="E409" s="83"/>
      <c r="F409" s="70"/>
      <c r="G409" s="70"/>
    </row>
    <row r="410" spans="1:7" x14ac:dyDescent="0.3">
      <c r="A410" s="69"/>
      <c r="B410" s="69"/>
      <c r="C410" s="69"/>
      <c r="D410" s="69"/>
      <c r="E410" s="83"/>
      <c r="F410" s="70"/>
      <c r="G410" s="70"/>
    </row>
    <row r="411" spans="1:7" x14ac:dyDescent="0.3">
      <c r="A411" s="69"/>
      <c r="B411" s="69"/>
      <c r="C411" s="69"/>
      <c r="D411" s="69"/>
      <c r="E411" s="83"/>
      <c r="F411" s="70"/>
      <c r="G411" s="70"/>
    </row>
    <row r="412" spans="1:7" x14ac:dyDescent="0.3">
      <c r="A412" s="69"/>
      <c r="B412" s="69"/>
      <c r="C412" s="69"/>
      <c r="D412" s="69"/>
      <c r="E412" s="83"/>
      <c r="F412" s="70"/>
      <c r="G412" s="70"/>
    </row>
    <row r="413" spans="1:7" x14ac:dyDescent="0.3">
      <c r="A413" s="69"/>
      <c r="B413" s="69"/>
      <c r="C413" s="69"/>
      <c r="D413" s="69"/>
      <c r="E413" s="83"/>
      <c r="F413" s="70"/>
      <c r="G413" s="70"/>
    </row>
    <row r="414" spans="1:7" x14ac:dyDescent="0.3">
      <c r="A414" s="69"/>
      <c r="B414" s="69"/>
      <c r="C414" s="69"/>
      <c r="D414" s="69"/>
      <c r="E414" s="83"/>
      <c r="F414" s="70"/>
      <c r="G414" s="70"/>
    </row>
    <row r="415" spans="1:7" x14ac:dyDescent="0.3">
      <c r="A415" s="69"/>
      <c r="B415" s="69"/>
      <c r="C415" s="69"/>
      <c r="D415" s="69"/>
      <c r="E415" s="83"/>
      <c r="F415" s="70"/>
      <c r="G415" s="70"/>
    </row>
    <row r="416" spans="1:7" x14ac:dyDescent="0.3">
      <c r="A416" s="69"/>
      <c r="B416" s="69"/>
      <c r="C416" s="69"/>
      <c r="D416" s="69"/>
      <c r="E416" s="83"/>
      <c r="F416" s="70"/>
      <c r="G416" s="70"/>
    </row>
    <row r="417" spans="1:7" x14ac:dyDescent="0.3">
      <c r="A417" s="69"/>
      <c r="B417" s="69"/>
      <c r="C417" s="69"/>
      <c r="D417" s="69"/>
      <c r="E417" s="83"/>
      <c r="F417" s="70"/>
      <c r="G417" s="70"/>
    </row>
    <row r="418" spans="1:7" x14ac:dyDescent="0.3">
      <c r="A418" s="69"/>
      <c r="B418" s="69"/>
      <c r="C418" s="69"/>
      <c r="D418" s="69"/>
      <c r="E418" s="83"/>
      <c r="F418" s="70"/>
      <c r="G418" s="70"/>
    </row>
    <row r="419" spans="1:7" x14ac:dyDescent="0.3">
      <c r="A419" s="69"/>
      <c r="B419" s="69"/>
      <c r="C419" s="69"/>
      <c r="D419" s="69"/>
      <c r="E419" s="83"/>
      <c r="F419" s="70"/>
      <c r="G419" s="70"/>
    </row>
    <row r="420" spans="1:7" x14ac:dyDescent="0.3">
      <c r="A420" s="69"/>
      <c r="B420" s="69"/>
      <c r="C420" s="69"/>
      <c r="D420" s="69"/>
      <c r="E420" s="83"/>
      <c r="F420" s="70"/>
      <c r="G420" s="70"/>
    </row>
    <row r="421" spans="1:7" x14ac:dyDescent="0.3">
      <c r="A421" s="69"/>
      <c r="B421" s="69"/>
      <c r="C421" s="69"/>
      <c r="D421" s="69"/>
      <c r="E421" s="83"/>
      <c r="F421" s="70"/>
      <c r="G421" s="70"/>
    </row>
    <row r="422" spans="1:7" x14ac:dyDescent="0.3">
      <c r="A422" s="69"/>
      <c r="B422" s="69"/>
      <c r="C422" s="69"/>
      <c r="D422" s="69"/>
      <c r="E422" s="83"/>
      <c r="F422" s="70"/>
      <c r="G422" s="70"/>
    </row>
    <row r="423" spans="1:7" x14ac:dyDescent="0.3">
      <c r="A423" s="69"/>
      <c r="B423" s="69"/>
      <c r="C423" s="69"/>
      <c r="D423" s="69"/>
      <c r="E423" s="83"/>
      <c r="F423" s="70"/>
      <c r="G423" s="70"/>
    </row>
    <row r="424" spans="1:7" x14ac:dyDescent="0.3">
      <c r="A424" s="69"/>
      <c r="B424" s="69"/>
      <c r="C424" s="69"/>
      <c r="D424" s="69"/>
      <c r="E424" s="83"/>
      <c r="F424" s="70"/>
      <c r="G424" s="70"/>
    </row>
    <row r="425" spans="1:7" x14ac:dyDescent="0.3">
      <c r="A425" s="69"/>
      <c r="B425" s="69"/>
      <c r="C425" s="69"/>
      <c r="D425" s="69"/>
      <c r="E425" s="83"/>
      <c r="F425" s="70"/>
      <c r="G425" s="70"/>
    </row>
    <row r="426" spans="1:7" x14ac:dyDescent="0.3">
      <c r="A426" s="69"/>
      <c r="B426" s="69"/>
      <c r="C426" s="69"/>
      <c r="D426" s="69"/>
      <c r="E426" s="83"/>
      <c r="F426" s="70"/>
      <c r="G426" s="70"/>
    </row>
    <row r="427" spans="1:7" x14ac:dyDescent="0.3">
      <c r="A427" s="69"/>
      <c r="B427" s="69"/>
      <c r="C427" s="69"/>
      <c r="D427" s="69"/>
      <c r="E427" s="83"/>
      <c r="F427" s="70"/>
      <c r="G427" s="70"/>
    </row>
    <row r="428" spans="1:7" x14ac:dyDescent="0.3">
      <c r="A428" s="69"/>
      <c r="B428" s="69"/>
      <c r="C428" s="69"/>
      <c r="D428" s="69"/>
      <c r="E428" s="83"/>
      <c r="F428" s="70"/>
      <c r="G428" s="70"/>
    </row>
    <row r="429" spans="1:7" x14ac:dyDescent="0.3">
      <c r="A429" s="69"/>
      <c r="B429" s="69"/>
      <c r="C429" s="69"/>
      <c r="D429" s="69"/>
      <c r="E429" s="83"/>
      <c r="F429" s="70"/>
      <c r="G429" s="70"/>
    </row>
    <row r="430" spans="1:7" x14ac:dyDescent="0.3">
      <c r="A430" s="69"/>
      <c r="B430" s="69"/>
      <c r="C430" s="69"/>
      <c r="D430" s="69"/>
      <c r="E430" s="83"/>
      <c r="F430" s="70"/>
      <c r="G430" s="70"/>
    </row>
    <row r="431" spans="1:7" x14ac:dyDescent="0.3">
      <c r="A431" s="69"/>
      <c r="B431" s="69"/>
      <c r="C431" s="69"/>
      <c r="D431" s="69"/>
      <c r="E431" s="83"/>
      <c r="F431" s="70"/>
      <c r="G431" s="70"/>
    </row>
    <row r="432" spans="1:7" x14ac:dyDescent="0.3">
      <c r="A432" s="69"/>
      <c r="B432" s="69"/>
      <c r="C432" s="69"/>
      <c r="D432" s="69"/>
      <c r="E432" s="83"/>
      <c r="F432" s="70"/>
      <c r="G432" s="70"/>
    </row>
    <row r="433" spans="1:7" x14ac:dyDescent="0.3">
      <c r="A433" s="69"/>
      <c r="B433" s="69"/>
      <c r="C433" s="69"/>
      <c r="D433" s="69"/>
      <c r="E433" s="83"/>
      <c r="F433" s="70"/>
      <c r="G433" s="70"/>
    </row>
    <row r="434" spans="1:7" x14ac:dyDescent="0.3">
      <c r="A434" s="69"/>
      <c r="B434" s="69"/>
      <c r="C434" s="69"/>
      <c r="D434" s="69"/>
      <c r="E434" s="83"/>
      <c r="F434" s="70"/>
      <c r="G434" s="70"/>
    </row>
    <row r="435" spans="1:7" x14ac:dyDescent="0.3">
      <c r="A435" s="69"/>
      <c r="B435" s="69"/>
      <c r="C435" s="69"/>
      <c r="D435" s="69"/>
      <c r="E435" s="83"/>
      <c r="F435" s="70"/>
      <c r="G435" s="70"/>
    </row>
    <row r="436" spans="1:7" x14ac:dyDescent="0.3">
      <c r="A436" s="69"/>
      <c r="B436" s="69"/>
      <c r="C436" s="69"/>
      <c r="D436" s="69"/>
      <c r="E436" s="83"/>
      <c r="F436" s="70"/>
      <c r="G436" s="70"/>
    </row>
    <row r="437" spans="1:7" x14ac:dyDescent="0.3">
      <c r="A437" s="69"/>
      <c r="B437" s="69"/>
      <c r="C437" s="69"/>
      <c r="D437" s="69"/>
      <c r="E437" s="83"/>
      <c r="F437" s="70"/>
      <c r="G437" s="70"/>
    </row>
    <row r="438" spans="1:7" x14ac:dyDescent="0.3">
      <c r="A438" s="69"/>
      <c r="B438" s="69"/>
      <c r="C438" s="69"/>
      <c r="D438" s="69"/>
      <c r="E438" s="83"/>
      <c r="F438" s="70"/>
      <c r="G438" s="70"/>
    </row>
    <row r="439" spans="1:7" x14ac:dyDescent="0.3">
      <c r="A439" s="69"/>
      <c r="B439" s="69"/>
      <c r="C439" s="69"/>
      <c r="D439" s="69"/>
      <c r="E439" s="83"/>
      <c r="F439" s="70"/>
      <c r="G439" s="70"/>
    </row>
    <row r="440" spans="1:7" x14ac:dyDescent="0.3">
      <c r="A440" s="69"/>
      <c r="B440" s="69"/>
      <c r="C440" s="69"/>
      <c r="D440" s="69"/>
      <c r="E440" s="83"/>
      <c r="F440" s="70"/>
      <c r="G440" s="70"/>
    </row>
    <row r="441" spans="1:7" x14ac:dyDescent="0.3">
      <c r="A441" s="69"/>
      <c r="B441" s="69"/>
      <c r="C441" s="69"/>
      <c r="D441" s="69"/>
      <c r="E441" s="83"/>
      <c r="F441" s="70"/>
      <c r="G441" s="70"/>
    </row>
    <row r="442" spans="1:7" x14ac:dyDescent="0.3">
      <c r="A442" s="69"/>
      <c r="B442" s="69"/>
      <c r="C442" s="69"/>
      <c r="D442" s="69"/>
      <c r="E442" s="83"/>
      <c r="F442" s="70"/>
      <c r="G442" s="70"/>
    </row>
    <row r="443" spans="1:7" x14ac:dyDescent="0.3">
      <c r="A443" s="69"/>
      <c r="B443" s="69"/>
      <c r="C443" s="69"/>
      <c r="D443" s="69"/>
      <c r="E443" s="83"/>
      <c r="F443" s="70"/>
      <c r="G443" s="70"/>
    </row>
    <row r="444" spans="1:7" x14ac:dyDescent="0.3">
      <c r="A444" s="69"/>
      <c r="B444" s="69"/>
      <c r="C444" s="69"/>
      <c r="D444" s="69"/>
      <c r="E444" s="83"/>
      <c r="F444" s="70"/>
      <c r="G444" s="70"/>
    </row>
    <row r="445" spans="1:7" x14ac:dyDescent="0.3">
      <c r="A445" s="69"/>
      <c r="B445" s="69"/>
      <c r="C445" s="69"/>
      <c r="D445" s="69"/>
      <c r="E445" s="83"/>
      <c r="F445" s="70"/>
      <c r="G445" s="70"/>
    </row>
    <row r="446" spans="1:7" x14ac:dyDescent="0.3">
      <c r="A446" s="69"/>
      <c r="B446" s="69"/>
      <c r="C446" s="69"/>
      <c r="D446" s="69"/>
      <c r="E446" s="83"/>
      <c r="F446" s="70"/>
      <c r="G446" s="70"/>
    </row>
    <row r="447" spans="1:7" x14ac:dyDescent="0.3">
      <c r="A447" s="69"/>
      <c r="B447" s="69"/>
      <c r="C447" s="69"/>
      <c r="D447" s="69"/>
      <c r="E447" s="83"/>
      <c r="F447" s="70"/>
      <c r="G447" s="70"/>
    </row>
    <row r="448" spans="1:7" x14ac:dyDescent="0.3">
      <c r="A448" s="69"/>
      <c r="B448" s="69"/>
      <c r="C448" s="69"/>
      <c r="D448" s="69"/>
      <c r="E448" s="83"/>
      <c r="F448" s="70"/>
      <c r="G448" s="70"/>
    </row>
    <row r="449" spans="1:7" x14ac:dyDescent="0.3">
      <c r="A449" s="69"/>
      <c r="B449" s="69"/>
      <c r="C449" s="69"/>
      <c r="D449" s="69"/>
      <c r="E449" s="83"/>
      <c r="F449" s="70"/>
      <c r="G449" s="70"/>
    </row>
    <row r="450" spans="1:7" x14ac:dyDescent="0.3">
      <c r="A450" s="69"/>
      <c r="B450" s="69"/>
      <c r="C450" s="69"/>
      <c r="D450" s="69"/>
      <c r="E450" s="83"/>
      <c r="F450" s="70"/>
      <c r="G450" s="70"/>
    </row>
    <row r="451" spans="1:7" x14ac:dyDescent="0.3">
      <c r="A451" s="69"/>
      <c r="B451" s="69"/>
      <c r="C451" s="69"/>
      <c r="D451" s="69"/>
      <c r="E451" s="83"/>
      <c r="F451" s="70"/>
      <c r="G451" s="70"/>
    </row>
    <row r="452" spans="1:7" x14ac:dyDescent="0.3">
      <c r="A452" s="69"/>
      <c r="B452" s="69"/>
      <c r="C452" s="69"/>
      <c r="D452" s="69"/>
      <c r="E452" s="83"/>
      <c r="F452" s="70"/>
      <c r="G452" s="70"/>
    </row>
    <row r="453" spans="1:7" x14ac:dyDescent="0.3">
      <c r="A453" s="69"/>
      <c r="B453" s="69"/>
      <c r="C453" s="69"/>
      <c r="D453" s="69"/>
      <c r="E453" s="83"/>
      <c r="F453" s="70"/>
      <c r="G453" s="70"/>
    </row>
    <row r="454" spans="1:7" x14ac:dyDescent="0.3">
      <c r="A454" s="69"/>
      <c r="B454" s="69"/>
      <c r="C454" s="69"/>
      <c r="D454" s="69"/>
      <c r="E454" s="83"/>
      <c r="F454" s="70"/>
      <c r="G454" s="70"/>
    </row>
    <row r="455" spans="1:7" x14ac:dyDescent="0.3">
      <c r="A455" s="69"/>
      <c r="B455" s="69"/>
      <c r="C455" s="69"/>
      <c r="D455" s="69"/>
      <c r="E455" s="83"/>
      <c r="F455" s="70"/>
      <c r="G455" s="70"/>
    </row>
    <row r="456" spans="1:7" x14ac:dyDescent="0.3">
      <c r="A456" s="69"/>
      <c r="B456" s="69"/>
      <c r="C456" s="69"/>
      <c r="D456" s="69"/>
      <c r="E456" s="83"/>
      <c r="F456" s="70"/>
      <c r="G456" s="70"/>
    </row>
    <row r="457" spans="1:7" x14ac:dyDescent="0.3">
      <c r="A457" s="69"/>
      <c r="B457" s="69"/>
      <c r="C457" s="69"/>
      <c r="D457" s="69"/>
      <c r="E457" s="83"/>
      <c r="F457" s="70"/>
      <c r="G457" s="70"/>
    </row>
    <row r="458" spans="1:7" x14ac:dyDescent="0.3">
      <c r="A458" s="69"/>
      <c r="B458" s="69"/>
      <c r="C458" s="69"/>
      <c r="D458" s="69"/>
      <c r="E458" s="83"/>
      <c r="F458" s="70"/>
      <c r="G458" s="70"/>
    </row>
    <row r="459" spans="1:7" x14ac:dyDescent="0.3">
      <c r="A459" s="69"/>
      <c r="B459" s="69"/>
      <c r="C459" s="69"/>
      <c r="D459" s="69"/>
      <c r="E459" s="83"/>
      <c r="F459" s="70"/>
      <c r="G459" s="70"/>
    </row>
    <row r="460" spans="1:7" x14ac:dyDescent="0.3">
      <c r="A460" s="69"/>
      <c r="B460" s="69"/>
      <c r="C460" s="69"/>
      <c r="D460" s="69"/>
      <c r="E460" s="83"/>
      <c r="F460" s="70"/>
      <c r="G460" s="70"/>
    </row>
    <row r="461" spans="1:7" x14ac:dyDescent="0.3">
      <c r="A461" s="69"/>
      <c r="B461" s="69"/>
      <c r="C461" s="69"/>
      <c r="D461" s="69"/>
      <c r="E461" s="83"/>
      <c r="F461" s="70"/>
      <c r="G461" s="70"/>
    </row>
    <row r="462" spans="1:7" x14ac:dyDescent="0.3">
      <c r="A462" s="69"/>
      <c r="B462" s="69"/>
      <c r="C462" s="69"/>
      <c r="D462" s="69"/>
      <c r="E462" s="83"/>
      <c r="F462" s="70"/>
      <c r="G462" s="70"/>
    </row>
    <row r="463" spans="1:7" x14ac:dyDescent="0.3">
      <c r="A463" s="69"/>
      <c r="B463" s="69"/>
      <c r="C463" s="69"/>
      <c r="D463" s="69"/>
      <c r="E463" s="83"/>
      <c r="F463" s="70"/>
      <c r="G463" s="70"/>
    </row>
    <row r="464" spans="1:7" x14ac:dyDescent="0.3">
      <c r="A464" s="69"/>
      <c r="B464" s="69"/>
      <c r="C464" s="69"/>
      <c r="D464" s="69"/>
      <c r="E464" s="83"/>
      <c r="F464" s="70"/>
      <c r="G464" s="70"/>
    </row>
    <row r="465" spans="1:7" x14ac:dyDescent="0.3">
      <c r="A465" s="69"/>
      <c r="B465" s="69"/>
      <c r="C465" s="69"/>
      <c r="D465" s="69"/>
      <c r="E465" s="83"/>
      <c r="F465" s="70"/>
      <c r="G465" s="70"/>
    </row>
    <row r="466" spans="1:7" x14ac:dyDescent="0.3">
      <c r="A466" s="69"/>
      <c r="B466" s="69"/>
      <c r="C466" s="69"/>
      <c r="D466" s="69"/>
      <c r="E466" s="83"/>
      <c r="F466" s="70"/>
      <c r="G466" s="70"/>
    </row>
    <row r="467" spans="1:7" x14ac:dyDescent="0.3">
      <c r="A467" s="69"/>
      <c r="B467" s="69"/>
      <c r="C467" s="69"/>
      <c r="D467" s="69"/>
      <c r="E467" s="83"/>
      <c r="F467" s="70"/>
      <c r="G467" s="70"/>
    </row>
    <row r="468" spans="1:7" x14ac:dyDescent="0.3">
      <c r="A468" s="69"/>
      <c r="B468" s="69"/>
      <c r="C468" s="69"/>
      <c r="D468" s="69"/>
      <c r="E468" s="83"/>
      <c r="F468" s="70"/>
      <c r="G468" s="70"/>
    </row>
    <row r="469" spans="1:7" x14ac:dyDescent="0.3">
      <c r="A469" s="69"/>
      <c r="B469" s="69"/>
      <c r="C469" s="69"/>
      <c r="D469" s="69"/>
      <c r="E469" s="83"/>
      <c r="F469" s="70"/>
      <c r="G469" s="70"/>
    </row>
    <row r="470" spans="1:7" x14ac:dyDescent="0.3">
      <c r="A470" s="69"/>
      <c r="B470" s="69"/>
      <c r="C470" s="69"/>
      <c r="D470" s="69"/>
      <c r="E470" s="83"/>
      <c r="F470" s="70"/>
      <c r="G470" s="70"/>
    </row>
    <row r="471" spans="1:7" x14ac:dyDescent="0.3">
      <c r="A471" s="69"/>
      <c r="B471" s="69"/>
      <c r="C471" s="69"/>
      <c r="D471" s="69"/>
      <c r="E471" s="83"/>
      <c r="F471" s="70"/>
      <c r="G471" s="70"/>
    </row>
    <row r="472" spans="1:7" x14ac:dyDescent="0.3">
      <c r="A472" s="69"/>
      <c r="B472" s="69"/>
      <c r="C472" s="69"/>
      <c r="D472" s="69"/>
      <c r="E472" s="83"/>
      <c r="F472" s="70"/>
      <c r="G472" s="70"/>
    </row>
    <row r="473" spans="1:7" x14ac:dyDescent="0.3">
      <c r="A473" s="69"/>
      <c r="B473" s="69"/>
      <c r="C473" s="69"/>
      <c r="D473" s="69"/>
      <c r="E473" s="83"/>
      <c r="F473" s="70"/>
      <c r="G473" s="70"/>
    </row>
    <row r="474" spans="1:7" x14ac:dyDescent="0.3">
      <c r="A474" s="69"/>
      <c r="B474" s="69"/>
      <c r="C474" s="69"/>
      <c r="D474" s="69"/>
      <c r="E474" s="83"/>
      <c r="F474" s="70"/>
      <c r="G474" s="70"/>
    </row>
    <row r="475" spans="1:7" x14ac:dyDescent="0.3">
      <c r="A475" s="69"/>
      <c r="B475" s="69"/>
      <c r="C475" s="69"/>
      <c r="D475" s="69"/>
      <c r="E475" s="83"/>
      <c r="F475" s="70"/>
      <c r="G475" s="70"/>
    </row>
    <row r="476" spans="1:7" x14ac:dyDescent="0.3">
      <c r="A476" s="69"/>
      <c r="B476" s="69"/>
      <c r="C476" s="69"/>
      <c r="D476" s="69"/>
      <c r="E476" s="83"/>
      <c r="F476" s="70"/>
      <c r="G476" s="70"/>
    </row>
    <row r="477" spans="1:7" x14ac:dyDescent="0.3">
      <c r="A477" s="69"/>
      <c r="B477" s="69"/>
      <c r="C477" s="69"/>
      <c r="D477" s="69"/>
      <c r="E477" s="83"/>
      <c r="F477" s="70"/>
      <c r="G477" s="70"/>
    </row>
    <row r="478" spans="1:7" x14ac:dyDescent="0.3">
      <c r="A478" s="69"/>
      <c r="B478" s="69"/>
      <c r="C478" s="69"/>
      <c r="D478" s="69"/>
      <c r="E478" s="83"/>
      <c r="F478" s="70"/>
      <c r="G478" s="70"/>
    </row>
    <row r="479" spans="1:7" x14ac:dyDescent="0.3">
      <c r="A479" s="69"/>
      <c r="B479" s="69"/>
      <c r="C479" s="69"/>
      <c r="D479" s="69"/>
      <c r="E479" s="83"/>
      <c r="F479" s="70"/>
      <c r="G479" s="70"/>
    </row>
    <row r="480" spans="1:7" x14ac:dyDescent="0.3">
      <c r="A480" s="69"/>
      <c r="B480" s="69"/>
      <c r="C480" s="69"/>
      <c r="D480" s="69"/>
      <c r="E480" s="83"/>
      <c r="F480" s="70"/>
      <c r="G480" s="70"/>
    </row>
    <row r="481" spans="1:7" x14ac:dyDescent="0.3">
      <c r="A481" s="69"/>
      <c r="B481" s="69"/>
      <c r="C481" s="69"/>
      <c r="D481" s="69"/>
      <c r="E481" s="83"/>
      <c r="F481" s="70"/>
      <c r="G481" s="70"/>
    </row>
    <row r="482" spans="1:7" x14ac:dyDescent="0.3">
      <c r="A482" s="69"/>
      <c r="B482" s="69"/>
      <c r="C482" s="69"/>
      <c r="D482" s="69"/>
      <c r="E482" s="83"/>
      <c r="F482" s="70"/>
      <c r="G482" s="70"/>
    </row>
    <row r="483" spans="1:7" x14ac:dyDescent="0.3">
      <c r="A483" s="69"/>
      <c r="B483" s="69"/>
      <c r="C483" s="69"/>
      <c r="D483" s="69"/>
      <c r="E483" s="83"/>
      <c r="F483" s="70"/>
      <c r="G483" s="70"/>
    </row>
    <row r="484" spans="1:7" x14ac:dyDescent="0.3">
      <c r="A484" s="69"/>
      <c r="B484" s="69"/>
      <c r="C484" s="69"/>
      <c r="D484" s="69"/>
      <c r="E484" s="83"/>
      <c r="F484" s="70"/>
      <c r="G484" s="70"/>
    </row>
    <row r="485" spans="1:7" x14ac:dyDescent="0.3">
      <c r="A485" s="69"/>
      <c r="B485" s="69"/>
      <c r="C485" s="69"/>
      <c r="D485" s="69"/>
      <c r="E485" s="83"/>
      <c r="F485" s="70"/>
      <c r="G485" s="70"/>
    </row>
    <row r="486" spans="1:7" x14ac:dyDescent="0.3">
      <c r="A486" s="69"/>
      <c r="B486" s="69"/>
      <c r="C486" s="69"/>
      <c r="D486" s="69"/>
      <c r="E486" s="83"/>
      <c r="F486" s="70"/>
      <c r="G486" s="70"/>
    </row>
    <row r="487" spans="1:7" x14ac:dyDescent="0.3">
      <c r="A487" s="69"/>
      <c r="B487" s="69"/>
      <c r="C487" s="69"/>
      <c r="D487" s="69"/>
      <c r="E487" s="83"/>
      <c r="F487" s="70"/>
      <c r="G487" s="70"/>
    </row>
    <row r="488" spans="1:7" x14ac:dyDescent="0.3">
      <c r="A488" s="69"/>
      <c r="B488" s="69"/>
      <c r="C488" s="69"/>
      <c r="D488" s="69"/>
      <c r="E488" s="83"/>
      <c r="F488" s="70"/>
      <c r="G488" s="70"/>
    </row>
    <row r="489" spans="1:7" x14ac:dyDescent="0.3">
      <c r="A489" s="69"/>
      <c r="B489" s="69"/>
      <c r="C489" s="69"/>
      <c r="D489" s="69"/>
      <c r="E489" s="83"/>
      <c r="F489" s="70"/>
      <c r="G489" s="70"/>
    </row>
    <row r="490" spans="1:7" x14ac:dyDescent="0.3">
      <c r="A490" s="69"/>
      <c r="B490" s="69"/>
      <c r="C490" s="69"/>
      <c r="D490" s="69"/>
      <c r="E490" s="83"/>
      <c r="F490" s="70"/>
      <c r="G490" s="70"/>
    </row>
    <row r="491" spans="1:7" x14ac:dyDescent="0.3">
      <c r="A491" s="69"/>
      <c r="B491" s="69"/>
      <c r="C491" s="69"/>
      <c r="D491" s="69"/>
      <c r="E491" s="83"/>
      <c r="F491" s="70"/>
      <c r="G491" s="70"/>
    </row>
    <row r="492" spans="1:7" x14ac:dyDescent="0.3">
      <c r="A492" s="69"/>
      <c r="B492" s="69"/>
      <c r="C492" s="69"/>
      <c r="D492" s="69"/>
      <c r="E492" s="83"/>
      <c r="F492" s="70"/>
      <c r="G492" s="70"/>
    </row>
    <row r="493" spans="1:7" x14ac:dyDescent="0.3">
      <c r="A493" s="69"/>
      <c r="B493" s="69"/>
      <c r="C493" s="69"/>
      <c r="D493" s="69"/>
      <c r="E493" s="83"/>
      <c r="F493" s="70"/>
      <c r="G493" s="70"/>
    </row>
    <row r="494" spans="1:7" x14ac:dyDescent="0.3">
      <c r="A494" s="69"/>
      <c r="B494" s="69"/>
      <c r="C494" s="69"/>
      <c r="D494" s="69"/>
      <c r="E494" s="83"/>
      <c r="F494" s="70"/>
      <c r="G494" s="70"/>
    </row>
    <row r="495" spans="1:7" x14ac:dyDescent="0.3">
      <c r="A495" s="69"/>
      <c r="B495" s="69"/>
      <c r="C495" s="69"/>
      <c r="D495" s="69"/>
      <c r="E495" s="83"/>
      <c r="F495" s="70"/>
      <c r="G495" s="70"/>
    </row>
    <row r="496" spans="1:7" x14ac:dyDescent="0.3">
      <c r="A496" s="69"/>
      <c r="B496" s="69"/>
      <c r="C496" s="69"/>
      <c r="D496" s="69"/>
      <c r="E496" s="83"/>
      <c r="F496" s="70"/>
      <c r="G496" s="70"/>
    </row>
    <row r="497" spans="1:7" x14ac:dyDescent="0.3">
      <c r="A497" s="69"/>
      <c r="B497" s="69"/>
      <c r="C497" s="69"/>
      <c r="D497" s="69"/>
      <c r="E497" s="83"/>
      <c r="F497" s="70"/>
      <c r="G497" s="70"/>
    </row>
    <row r="498" spans="1:7" x14ac:dyDescent="0.3">
      <c r="A498" s="69"/>
      <c r="B498" s="69"/>
      <c r="C498" s="69"/>
      <c r="D498" s="69"/>
      <c r="E498" s="83"/>
      <c r="F498" s="70"/>
      <c r="G498" s="70"/>
    </row>
    <row r="499" spans="1:7" x14ac:dyDescent="0.3">
      <c r="A499" s="69"/>
      <c r="B499" s="69"/>
      <c r="C499" s="69"/>
      <c r="D499" s="69"/>
      <c r="E499" s="83"/>
      <c r="F499" s="70"/>
      <c r="G499" s="70"/>
    </row>
    <row r="500" spans="1:7" x14ac:dyDescent="0.3">
      <c r="A500" s="69"/>
      <c r="B500" s="69"/>
      <c r="C500" s="69"/>
      <c r="D500" s="69"/>
      <c r="E500" s="83"/>
      <c r="F500" s="70"/>
      <c r="G500" s="70"/>
    </row>
    <row r="501" spans="1:7" x14ac:dyDescent="0.3">
      <c r="A501" s="69"/>
      <c r="B501" s="69"/>
      <c r="C501" s="69"/>
      <c r="D501" s="69"/>
      <c r="E501" s="83"/>
      <c r="F501" s="70"/>
      <c r="G501" s="70"/>
    </row>
    <row r="502" spans="1:7" x14ac:dyDescent="0.3">
      <c r="A502" s="69"/>
      <c r="B502" s="69"/>
      <c r="C502" s="69"/>
      <c r="D502" s="69"/>
      <c r="E502" s="83"/>
      <c r="F502" s="70"/>
      <c r="G502" s="70"/>
    </row>
    <row r="503" spans="1:7" x14ac:dyDescent="0.3">
      <c r="A503" s="69"/>
      <c r="B503" s="69"/>
      <c r="C503" s="69"/>
      <c r="D503" s="69"/>
      <c r="E503" s="83"/>
      <c r="F503" s="70"/>
      <c r="G503" s="70"/>
    </row>
    <row r="504" spans="1:7" x14ac:dyDescent="0.3">
      <c r="A504" s="69"/>
      <c r="B504" s="69"/>
      <c r="C504" s="69"/>
      <c r="D504" s="69"/>
      <c r="E504" s="83"/>
      <c r="F504" s="70"/>
      <c r="G504" s="70"/>
    </row>
    <row r="505" spans="1:7" x14ac:dyDescent="0.3">
      <c r="A505" s="69"/>
      <c r="B505" s="69"/>
      <c r="C505" s="69"/>
      <c r="D505" s="69"/>
      <c r="E505" s="83"/>
      <c r="F505" s="70"/>
      <c r="G505" s="70"/>
    </row>
    <row r="506" spans="1:7" x14ac:dyDescent="0.3">
      <c r="A506" s="69"/>
      <c r="B506" s="69"/>
      <c r="C506" s="69"/>
      <c r="D506" s="69"/>
      <c r="E506" s="83"/>
      <c r="F506" s="70"/>
      <c r="G506" s="70"/>
    </row>
    <row r="507" spans="1:7" x14ac:dyDescent="0.3">
      <c r="A507" s="69"/>
      <c r="B507" s="69"/>
      <c r="C507" s="69"/>
      <c r="D507" s="69"/>
      <c r="E507" s="83"/>
      <c r="F507" s="70"/>
      <c r="G507" s="70"/>
    </row>
    <row r="508" spans="1:7" x14ac:dyDescent="0.3">
      <c r="A508" s="69"/>
      <c r="B508" s="69"/>
      <c r="C508" s="69"/>
      <c r="D508" s="69"/>
      <c r="E508" s="83"/>
      <c r="F508" s="70"/>
      <c r="G508" s="70"/>
    </row>
    <row r="509" spans="1:7" x14ac:dyDescent="0.3">
      <c r="A509" s="69"/>
      <c r="B509" s="69"/>
      <c r="C509" s="69"/>
      <c r="D509" s="69"/>
      <c r="E509" s="83"/>
      <c r="F509" s="70"/>
      <c r="G509" s="70"/>
    </row>
    <row r="510" spans="1:7" x14ac:dyDescent="0.3">
      <c r="A510" s="69"/>
      <c r="B510" s="69"/>
      <c r="C510" s="69"/>
      <c r="D510" s="69"/>
      <c r="E510" s="83"/>
      <c r="F510" s="70"/>
      <c r="G510" s="70"/>
    </row>
    <row r="511" spans="1:7" x14ac:dyDescent="0.3">
      <c r="A511" s="69"/>
      <c r="B511" s="69"/>
      <c r="C511" s="69"/>
      <c r="D511" s="69"/>
      <c r="E511" s="83"/>
      <c r="F511" s="70"/>
      <c r="G511" s="70"/>
    </row>
    <row r="512" spans="1:7" x14ac:dyDescent="0.3">
      <c r="A512" s="69"/>
      <c r="B512" s="69"/>
      <c r="C512" s="69"/>
      <c r="D512" s="69"/>
      <c r="E512" s="83"/>
      <c r="F512" s="70"/>
      <c r="G512" s="70"/>
    </row>
    <row r="513" spans="1:7" x14ac:dyDescent="0.3">
      <c r="A513" s="69"/>
      <c r="B513" s="69"/>
      <c r="C513" s="69"/>
      <c r="D513" s="69"/>
      <c r="E513" s="83"/>
      <c r="F513" s="70"/>
      <c r="G513" s="70"/>
    </row>
    <row r="514" spans="1:7" x14ac:dyDescent="0.3">
      <c r="A514" s="69"/>
      <c r="B514" s="69"/>
      <c r="C514" s="69"/>
      <c r="D514" s="69"/>
      <c r="E514" s="83"/>
      <c r="F514" s="70"/>
      <c r="G514" s="70"/>
    </row>
    <row r="515" spans="1:7" x14ac:dyDescent="0.3">
      <c r="A515" s="69"/>
      <c r="B515" s="69"/>
      <c r="C515" s="69"/>
      <c r="D515" s="69"/>
      <c r="E515" s="83"/>
      <c r="F515" s="70"/>
      <c r="G515" s="70"/>
    </row>
    <row r="516" spans="1:7" x14ac:dyDescent="0.3">
      <c r="A516" s="69"/>
      <c r="B516" s="69"/>
      <c r="C516" s="69"/>
      <c r="D516" s="69"/>
      <c r="E516" s="83"/>
      <c r="F516" s="70"/>
      <c r="G516" s="70"/>
    </row>
    <row r="517" spans="1:7" x14ac:dyDescent="0.3">
      <c r="A517" s="69"/>
      <c r="B517" s="69"/>
      <c r="C517" s="69"/>
      <c r="D517" s="69"/>
      <c r="E517" s="83"/>
      <c r="F517" s="70"/>
      <c r="G517" s="70"/>
    </row>
    <row r="518" spans="1:7" x14ac:dyDescent="0.3">
      <c r="A518" s="69"/>
      <c r="B518" s="69"/>
      <c r="C518" s="69"/>
      <c r="D518" s="69"/>
      <c r="E518" s="83"/>
      <c r="F518" s="70"/>
      <c r="G518" s="70"/>
    </row>
    <row r="519" spans="1:7" x14ac:dyDescent="0.3">
      <c r="A519" s="69"/>
      <c r="B519" s="69"/>
      <c r="C519" s="69"/>
      <c r="D519" s="69"/>
      <c r="E519" s="83"/>
      <c r="F519" s="70"/>
      <c r="G519" s="70"/>
    </row>
    <row r="520" spans="1:7" x14ac:dyDescent="0.3">
      <c r="A520" s="69"/>
      <c r="B520" s="69"/>
      <c r="C520" s="69"/>
      <c r="D520" s="69"/>
      <c r="E520" s="83"/>
      <c r="F520" s="70"/>
      <c r="G520" s="70"/>
    </row>
    <row r="521" spans="1:7" x14ac:dyDescent="0.3">
      <c r="A521" s="69"/>
      <c r="B521" s="69"/>
      <c r="C521" s="69"/>
      <c r="D521" s="69"/>
      <c r="E521" s="83"/>
      <c r="F521" s="70"/>
      <c r="G521" s="70"/>
    </row>
    <row r="522" spans="1:7" x14ac:dyDescent="0.3">
      <c r="A522" s="69"/>
      <c r="B522" s="69"/>
      <c r="C522" s="69"/>
      <c r="D522" s="69"/>
      <c r="E522" s="83"/>
      <c r="F522" s="70"/>
      <c r="G522" s="70"/>
    </row>
    <row r="523" spans="1:7" x14ac:dyDescent="0.3">
      <c r="A523" s="69"/>
      <c r="B523" s="69"/>
      <c r="C523" s="69"/>
      <c r="D523" s="69"/>
      <c r="E523" s="83"/>
      <c r="F523" s="70"/>
      <c r="G523" s="70"/>
    </row>
    <row r="524" spans="1:7" x14ac:dyDescent="0.3">
      <c r="A524" s="69"/>
      <c r="B524" s="69"/>
      <c r="C524" s="69"/>
      <c r="D524" s="69"/>
      <c r="E524" s="83"/>
      <c r="F524" s="70"/>
      <c r="G524" s="70"/>
    </row>
    <row r="525" spans="1:7" x14ac:dyDescent="0.3">
      <c r="A525" s="69"/>
      <c r="B525" s="69"/>
      <c r="C525" s="69"/>
      <c r="D525" s="69"/>
      <c r="E525" s="83"/>
      <c r="F525" s="70"/>
      <c r="G525" s="70"/>
    </row>
    <row r="526" spans="1:7" x14ac:dyDescent="0.3">
      <c r="A526" s="69"/>
      <c r="B526" s="69"/>
      <c r="C526" s="69"/>
      <c r="D526" s="69"/>
      <c r="E526" s="83"/>
      <c r="F526" s="70"/>
      <c r="G526" s="70"/>
    </row>
    <row r="527" spans="1:7" x14ac:dyDescent="0.3">
      <c r="A527" s="69"/>
      <c r="B527" s="69"/>
      <c r="C527" s="69"/>
      <c r="D527" s="69"/>
      <c r="E527" s="83"/>
      <c r="F527" s="70"/>
      <c r="G527" s="70"/>
    </row>
    <row r="528" spans="1:7" x14ac:dyDescent="0.3">
      <c r="A528" s="69"/>
      <c r="B528" s="69"/>
      <c r="C528" s="69"/>
      <c r="D528" s="69"/>
      <c r="E528" s="83"/>
      <c r="F528" s="70"/>
      <c r="G528" s="70"/>
    </row>
    <row r="529" spans="1:7" x14ac:dyDescent="0.3">
      <c r="A529" s="69"/>
      <c r="B529" s="69"/>
      <c r="C529" s="69"/>
      <c r="D529" s="69"/>
      <c r="E529" s="83"/>
      <c r="F529" s="70"/>
      <c r="G529" s="70"/>
    </row>
    <row r="530" spans="1:7" x14ac:dyDescent="0.3">
      <c r="A530" s="69"/>
      <c r="B530" s="69"/>
      <c r="C530" s="69"/>
      <c r="D530" s="69"/>
      <c r="E530" s="83"/>
      <c r="F530" s="70"/>
      <c r="G530" s="70"/>
    </row>
    <row r="531" spans="1:7" x14ac:dyDescent="0.3">
      <c r="A531" s="69"/>
      <c r="B531" s="69"/>
      <c r="C531" s="69"/>
      <c r="D531" s="69"/>
      <c r="E531" s="83"/>
      <c r="F531" s="70"/>
      <c r="G531" s="70"/>
    </row>
    <row r="532" spans="1:7" x14ac:dyDescent="0.3">
      <c r="A532" s="69"/>
      <c r="B532" s="69"/>
      <c r="C532" s="69"/>
      <c r="D532" s="69"/>
      <c r="E532" s="83"/>
      <c r="F532" s="70"/>
      <c r="G532" s="70"/>
    </row>
    <row r="533" spans="1:7" x14ac:dyDescent="0.3">
      <c r="A533" s="69"/>
      <c r="B533" s="69"/>
      <c r="C533" s="69"/>
      <c r="D533" s="69"/>
      <c r="E533" s="83"/>
      <c r="F533" s="70"/>
      <c r="G533" s="70"/>
    </row>
    <row r="534" spans="1:7" x14ac:dyDescent="0.3">
      <c r="A534" s="69"/>
      <c r="B534" s="69"/>
      <c r="C534" s="69"/>
      <c r="D534" s="69"/>
      <c r="E534" s="83"/>
      <c r="F534" s="70"/>
      <c r="G534" s="70"/>
    </row>
    <row r="535" spans="1:7" x14ac:dyDescent="0.3">
      <c r="A535" s="69"/>
      <c r="B535" s="69"/>
      <c r="C535" s="69"/>
      <c r="D535" s="69"/>
      <c r="E535" s="83"/>
      <c r="F535" s="70"/>
      <c r="G535" s="70"/>
    </row>
    <row r="536" spans="1:7" x14ac:dyDescent="0.3">
      <c r="A536" s="69"/>
      <c r="B536" s="69"/>
      <c r="C536" s="69"/>
      <c r="D536" s="69"/>
      <c r="E536" s="83"/>
      <c r="F536" s="70"/>
      <c r="G536" s="70"/>
    </row>
    <row r="537" spans="1:7" x14ac:dyDescent="0.3">
      <c r="A537" s="69"/>
      <c r="B537" s="69"/>
      <c r="C537" s="69"/>
      <c r="D537" s="69"/>
      <c r="E537" s="83"/>
      <c r="F537" s="70"/>
      <c r="G537" s="70"/>
    </row>
    <row r="538" spans="1:7" x14ac:dyDescent="0.3">
      <c r="A538" s="69"/>
      <c r="B538" s="69"/>
      <c r="C538" s="69"/>
      <c r="D538" s="69"/>
      <c r="E538" s="83"/>
      <c r="F538" s="70"/>
      <c r="G538" s="70"/>
    </row>
    <row r="539" spans="1:7" x14ac:dyDescent="0.3">
      <c r="A539" s="69"/>
      <c r="B539" s="69"/>
      <c r="C539" s="69"/>
      <c r="D539" s="69"/>
      <c r="E539" s="83"/>
      <c r="F539" s="70"/>
      <c r="G539" s="70"/>
    </row>
    <row r="540" spans="1:7" x14ac:dyDescent="0.3">
      <c r="A540" s="69"/>
      <c r="B540" s="69"/>
      <c r="C540" s="69"/>
      <c r="D540" s="69"/>
      <c r="E540" s="83"/>
      <c r="F540" s="70"/>
      <c r="G540" s="70"/>
    </row>
    <row r="541" spans="1:7" x14ac:dyDescent="0.3">
      <c r="A541" s="69"/>
      <c r="B541" s="69"/>
      <c r="C541" s="69"/>
      <c r="D541" s="69"/>
      <c r="E541" s="83"/>
      <c r="F541" s="70"/>
      <c r="G541" s="70"/>
    </row>
    <row r="542" spans="1:7" x14ac:dyDescent="0.3">
      <c r="A542" s="69"/>
      <c r="B542" s="69"/>
      <c r="C542" s="69"/>
      <c r="D542" s="69"/>
      <c r="E542" s="83"/>
      <c r="F542" s="70"/>
      <c r="G542" s="70"/>
    </row>
    <row r="543" spans="1:7" x14ac:dyDescent="0.3">
      <c r="A543" s="69"/>
      <c r="B543" s="69"/>
      <c r="C543" s="69"/>
      <c r="D543" s="69"/>
      <c r="E543" s="83"/>
      <c r="F543" s="70"/>
      <c r="G543" s="70"/>
    </row>
    <row r="544" spans="1:7" x14ac:dyDescent="0.3">
      <c r="A544" s="69"/>
      <c r="B544" s="69"/>
      <c r="C544" s="69"/>
      <c r="D544" s="69"/>
      <c r="E544" s="83"/>
      <c r="F544" s="70"/>
      <c r="G544" s="70"/>
    </row>
    <row r="545" spans="1:7" x14ac:dyDescent="0.3">
      <c r="A545" s="69"/>
      <c r="B545" s="69"/>
      <c r="C545" s="69"/>
      <c r="D545" s="69"/>
      <c r="E545" s="83"/>
      <c r="F545" s="70"/>
      <c r="G545" s="70"/>
    </row>
    <row r="546" spans="1:7" x14ac:dyDescent="0.3">
      <c r="A546" s="69"/>
      <c r="B546" s="69"/>
      <c r="C546" s="69"/>
      <c r="D546" s="69"/>
      <c r="E546" s="83"/>
      <c r="F546" s="70"/>
      <c r="G546" s="70"/>
    </row>
    <row r="547" spans="1:7" x14ac:dyDescent="0.3">
      <c r="A547" s="69"/>
      <c r="B547" s="69"/>
      <c r="C547" s="69"/>
      <c r="D547" s="69"/>
      <c r="E547" s="83"/>
      <c r="F547" s="70"/>
      <c r="G547" s="70"/>
    </row>
    <row r="548" spans="1:7" x14ac:dyDescent="0.3">
      <c r="A548" s="69"/>
      <c r="B548" s="69"/>
      <c r="C548" s="69"/>
      <c r="D548" s="69"/>
      <c r="E548" s="83"/>
      <c r="F548" s="70"/>
      <c r="G548" s="70"/>
    </row>
    <row r="549" spans="1:7" x14ac:dyDescent="0.3">
      <c r="A549" s="69"/>
      <c r="B549" s="69"/>
      <c r="C549" s="69"/>
      <c r="D549" s="69"/>
      <c r="E549" s="83"/>
      <c r="F549" s="70"/>
      <c r="G549" s="70"/>
    </row>
    <row r="550" spans="1:7" x14ac:dyDescent="0.3">
      <c r="A550" s="69"/>
      <c r="B550" s="69"/>
      <c r="C550" s="69"/>
      <c r="D550" s="69"/>
      <c r="E550" s="83"/>
      <c r="F550" s="70"/>
      <c r="G550" s="70"/>
    </row>
    <row r="551" spans="1:7" x14ac:dyDescent="0.3">
      <c r="A551" s="69"/>
      <c r="B551" s="69"/>
      <c r="C551" s="69"/>
      <c r="D551" s="69"/>
      <c r="E551" s="83"/>
      <c r="F551" s="70"/>
      <c r="G551" s="70"/>
    </row>
    <row r="552" spans="1:7" x14ac:dyDescent="0.3">
      <c r="A552" s="69"/>
      <c r="B552" s="69"/>
      <c r="C552" s="69"/>
      <c r="D552" s="69"/>
      <c r="E552" s="83"/>
      <c r="F552" s="70"/>
      <c r="G552" s="70"/>
    </row>
    <row r="553" spans="1:7" x14ac:dyDescent="0.3">
      <c r="A553" s="69"/>
      <c r="B553" s="69"/>
      <c r="C553" s="69"/>
      <c r="D553" s="69"/>
      <c r="E553" s="83"/>
      <c r="F553" s="70"/>
      <c r="G553" s="70"/>
    </row>
    <row r="554" spans="1:7" x14ac:dyDescent="0.3">
      <c r="A554" s="69"/>
      <c r="B554" s="69"/>
      <c r="C554" s="69"/>
      <c r="D554" s="69"/>
      <c r="E554" s="83"/>
      <c r="F554" s="70"/>
      <c r="G554" s="70"/>
    </row>
    <row r="555" spans="1:7" x14ac:dyDescent="0.3">
      <c r="A555" s="69"/>
      <c r="B555" s="69"/>
      <c r="C555" s="69"/>
      <c r="D555" s="69"/>
      <c r="E555" s="83"/>
      <c r="F555" s="70"/>
      <c r="G555" s="70"/>
    </row>
    <row r="556" spans="1:7" x14ac:dyDescent="0.3">
      <c r="A556" s="69"/>
      <c r="B556" s="69"/>
      <c r="C556" s="69"/>
      <c r="D556" s="69"/>
      <c r="E556" s="83"/>
      <c r="F556" s="70"/>
      <c r="G556" s="70"/>
    </row>
    <row r="557" spans="1:7" x14ac:dyDescent="0.3">
      <c r="A557" s="69"/>
      <c r="B557" s="69"/>
      <c r="C557" s="69"/>
      <c r="D557" s="69"/>
      <c r="E557" s="83"/>
      <c r="F557" s="70"/>
      <c r="G557" s="70"/>
    </row>
    <row r="558" spans="1:7" x14ac:dyDescent="0.3">
      <c r="A558" s="69"/>
      <c r="B558" s="69"/>
      <c r="C558" s="69"/>
      <c r="D558" s="69"/>
      <c r="E558" s="83"/>
      <c r="F558" s="70"/>
      <c r="G558" s="70"/>
    </row>
    <row r="559" spans="1:7" x14ac:dyDescent="0.3">
      <c r="A559" s="69"/>
      <c r="B559" s="69"/>
      <c r="C559" s="69"/>
      <c r="D559" s="69"/>
      <c r="E559" s="83"/>
      <c r="F559" s="70"/>
      <c r="G559" s="70"/>
    </row>
    <row r="560" spans="1:7" x14ac:dyDescent="0.3">
      <c r="A560" s="69"/>
      <c r="B560" s="69"/>
      <c r="C560" s="69"/>
      <c r="D560" s="69"/>
      <c r="E560" s="83"/>
      <c r="F560" s="70"/>
      <c r="G560" s="70"/>
    </row>
    <row r="561" spans="1:7" x14ac:dyDescent="0.3">
      <c r="A561" s="69"/>
      <c r="B561" s="69"/>
      <c r="C561" s="69"/>
      <c r="D561" s="69"/>
      <c r="E561" s="83"/>
      <c r="F561" s="70"/>
      <c r="G561" s="70"/>
    </row>
    <row r="562" spans="1:7" x14ac:dyDescent="0.3">
      <c r="A562" s="69"/>
      <c r="B562" s="69"/>
      <c r="C562" s="69"/>
      <c r="D562" s="69"/>
      <c r="E562" s="83"/>
      <c r="F562" s="70"/>
      <c r="G562" s="70"/>
    </row>
    <row r="563" spans="1:7" x14ac:dyDescent="0.3">
      <c r="A563" s="69"/>
      <c r="B563" s="69"/>
      <c r="C563" s="69"/>
      <c r="D563" s="69"/>
      <c r="E563" s="83"/>
      <c r="F563" s="70"/>
      <c r="G563" s="70"/>
    </row>
    <row r="564" spans="1:7" x14ac:dyDescent="0.3">
      <c r="A564" s="69"/>
      <c r="B564" s="69"/>
      <c r="C564" s="69"/>
      <c r="D564" s="69"/>
      <c r="E564" s="83"/>
      <c r="F564" s="70"/>
      <c r="G564" s="70"/>
    </row>
    <row r="565" spans="1:7" x14ac:dyDescent="0.3">
      <c r="A565" s="69"/>
      <c r="B565" s="69"/>
      <c r="C565" s="69"/>
      <c r="D565" s="69"/>
      <c r="E565" s="83"/>
      <c r="F565" s="70"/>
      <c r="G565" s="70"/>
    </row>
    <row r="566" spans="1:7" x14ac:dyDescent="0.3">
      <c r="A566" s="69"/>
      <c r="B566" s="69"/>
      <c r="C566" s="69"/>
      <c r="D566" s="69"/>
      <c r="E566" s="83"/>
      <c r="F566" s="70"/>
      <c r="G566" s="70"/>
    </row>
    <row r="567" spans="1:7" x14ac:dyDescent="0.3">
      <c r="A567" s="69"/>
      <c r="B567" s="69"/>
      <c r="C567" s="69"/>
      <c r="D567" s="69"/>
      <c r="E567" s="83"/>
      <c r="F567" s="70"/>
      <c r="G567" s="70"/>
    </row>
    <row r="568" spans="1:7" x14ac:dyDescent="0.3">
      <c r="A568" s="69"/>
      <c r="B568" s="69"/>
      <c r="C568" s="69"/>
      <c r="D568" s="69"/>
      <c r="E568" s="83"/>
      <c r="F568" s="70"/>
      <c r="G568" s="70"/>
    </row>
    <row r="569" spans="1:7" x14ac:dyDescent="0.3">
      <c r="A569" s="69"/>
      <c r="B569" s="69"/>
      <c r="C569" s="69"/>
      <c r="D569" s="69"/>
      <c r="E569" s="83"/>
      <c r="F569" s="70"/>
      <c r="G569" s="70"/>
    </row>
    <row r="570" spans="1:7" x14ac:dyDescent="0.3">
      <c r="A570" s="69"/>
      <c r="B570" s="69"/>
      <c r="C570" s="69"/>
      <c r="D570" s="69"/>
      <c r="E570" s="83"/>
      <c r="F570" s="70"/>
      <c r="G570" s="70"/>
    </row>
    <row r="571" spans="1:7" x14ac:dyDescent="0.3">
      <c r="A571" s="69"/>
      <c r="B571" s="69"/>
      <c r="C571" s="69"/>
      <c r="D571" s="69"/>
      <c r="E571" s="83"/>
      <c r="F571" s="70"/>
      <c r="G571" s="70"/>
    </row>
    <row r="572" spans="1:7" x14ac:dyDescent="0.3">
      <c r="A572" s="69"/>
      <c r="B572" s="69"/>
      <c r="C572" s="69"/>
      <c r="D572" s="69"/>
      <c r="E572" s="83"/>
      <c r="F572" s="70"/>
      <c r="G572" s="70"/>
    </row>
    <row r="573" spans="1:7" x14ac:dyDescent="0.3">
      <c r="A573" s="69"/>
      <c r="B573" s="69"/>
      <c r="C573" s="69"/>
      <c r="D573" s="69"/>
      <c r="E573" s="83"/>
      <c r="F573" s="70"/>
      <c r="G573" s="70"/>
    </row>
    <row r="574" spans="1:7" x14ac:dyDescent="0.3">
      <c r="A574" s="69"/>
      <c r="B574" s="69"/>
      <c r="C574" s="69"/>
      <c r="D574" s="69"/>
      <c r="E574" s="83"/>
      <c r="F574" s="70"/>
      <c r="G574" s="70"/>
    </row>
    <row r="575" spans="1:7" x14ac:dyDescent="0.3">
      <c r="A575" s="69"/>
      <c r="B575" s="69"/>
      <c r="C575" s="69"/>
      <c r="D575" s="69"/>
      <c r="E575" s="83"/>
      <c r="F575" s="70"/>
      <c r="G575" s="70"/>
    </row>
    <row r="576" spans="1:7" x14ac:dyDescent="0.3">
      <c r="A576" s="69"/>
      <c r="B576" s="69"/>
      <c r="C576" s="69"/>
      <c r="D576" s="69"/>
      <c r="E576" s="83"/>
      <c r="F576" s="70"/>
      <c r="G576" s="70"/>
    </row>
    <row r="577" spans="1:7" x14ac:dyDescent="0.3">
      <c r="A577" s="69"/>
      <c r="B577" s="69"/>
      <c r="C577" s="69"/>
      <c r="D577" s="69"/>
      <c r="E577" s="83"/>
      <c r="F577" s="70"/>
      <c r="G577" s="70"/>
    </row>
    <row r="578" spans="1:7" x14ac:dyDescent="0.3">
      <c r="A578" s="69"/>
      <c r="B578" s="69"/>
      <c r="C578" s="69"/>
      <c r="D578" s="69"/>
      <c r="E578" s="83"/>
      <c r="F578" s="70"/>
      <c r="G578" s="70"/>
    </row>
    <row r="579" spans="1:7" x14ac:dyDescent="0.3">
      <c r="A579" s="69"/>
      <c r="B579" s="69"/>
      <c r="C579" s="69"/>
      <c r="D579" s="69"/>
      <c r="E579" s="83"/>
      <c r="F579" s="70"/>
      <c r="G579" s="70"/>
    </row>
    <row r="580" spans="1:7" x14ac:dyDescent="0.3">
      <c r="A580" s="69"/>
      <c r="B580" s="69"/>
      <c r="C580" s="69"/>
      <c r="D580" s="69"/>
      <c r="E580" s="83"/>
      <c r="F580" s="70"/>
      <c r="G580" s="70"/>
    </row>
    <row r="581" spans="1:7" x14ac:dyDescent="0.3">
      <c r="A581" s="69"/>
      <c r="B581" s="69"/>
      <c r="C581" s="69"/>
      <c r="D581" s="69"/>
      <c r="E581" s="83"/>
      <c r="F581" s="70"/>
      <c r="G581" s="70"/>
    </row>
    <row r="582" spans="1:7" x14ac:dyDescent="0.3">
      <c r="A582" s="69"/>
      <c r="B582" s="69"/>
      <c r="C582" s="69"/>
      <c r="D582" s="69"/>
      <c r="E582" s="83"/>
      <c r="F582" s="70"/>
      <c r="G582" s="70"/>
    </row>
    <row r="583" spans="1:7" x14ac:dyDescent="0.3">
      <c r="A583" s="69"/>
      <c r="B583" s="69"/>
      <c r="C583" s="69"/>
      <c r="D583" s="69"/>
      <c r="E583" s="83"/>
      <c r="F583" s="70"/>
      <c r="G583" s="70"/>
    </row>
    <row r="584" spans="1:7" x14ac:dyDescent="0.3">
      <c r="A584" s="69"/>
      <c r="B584" s="69"/>
      <c r="C584" s="69"/>
      <c r="D584" s="69"/>
      <c r="E584" s="83"/>
      <c r="F584" s="70"/>
      <c r="G584" s="70"/>
    </row>
    <row r="585" spans="1:7" x14ac:dyDescent="0.3">
      <c r="A585" s="69"/>
      <c r="B585" s="69"/>
      <c r="C585" s="69"/>
      <c r="D585" s="69"/>
      <c r="E585" s="83"/>
      <c r="F585" s="70"/>
      <c r="G585" s="70"/>
    </row>
    <row r="586" spans="1:7" x14ac:dyDescent="0.3">
      <c r="A586" s="69"/>
      <c r="B586" s="69"/>
      <c r="C586" s="69"/>
      <c r="D586" s="69"/>
      <c r="E586" s="83"/>
      <c r="F586" s="70"/>
      <c r="G586" s="70"/>
    </row>
    <row r="587" spans="1:7" x14ac:dyDescent="0.3">
      <c r="A587" s="69"/>
      <c r="B587" s="69"/>
      <c r="C587" s="69"/>
      <c r="D587" s="69"/>
      <c r="E587" s="83"/>
      <c r="F587" s="70"/>
      <c r="G587" s="70"/>
    </row>
    <row r="588" spans="1:7" x14ac:dyDescent="0.3">
      <c r="A588" s="69"/>
      <c r="B588" s="69"/>
      <c r="C588" s="69"/>
      <c r="D588" s="69"/>
      <c r="E588" s="83"/>
      <c r="F588" s="70"/>
      <c r="G588" s="70"/>
    </row>
    <row r="589" spans="1:7" x14ac:dyDescent="0.3">
      <c r="A589" s="69"/>
      <c r="B589" s="69"/>
      <c r="C589" s="69"/>
      <c r="D589" s="69"/>
      <c r="E589" s="83"/>
      <c r="F589" s="70"/>
      <c r="G589" s="70"/>
    </row>
    <row r="590" spans="1:7" x14ac:dyDescent="0.3">
      <c r="A590" s="69"/>
      <c r="B590" s="69"/>
      <c r="C590" s="69"/>
      <c r="D590" s="69"/>
      <c r="E590" s="83"/>
      <c r="F590" s="70"/>
      <c r="G590" s="70"/>
    </row>
    <row r="591" spans="1:7" x14ac:dyDescent="0.3">
      <c r="A591" s="69"/>
      <c r="B591" s="69"/>
      <c r="C591" s="69"/>
      <c r="D591" s="69"/>
      <c r="E591" s="83"/>
      <c r="F591" s="70"/>
      <c r="G591" s="70"/>
    </row>
    <row r="592" spans="1:7" x14ac:dyDescent="0.3">
      <c r="A592" s="69"/>
      <c r="B592" s="69"/>
      <c r="C592" s="69"/>
      <c r="D592" s="69"/>
      <c r="E592" s="83"/>
      <c r="F592" s="70"/>
      <c r="G592" s="70"/>
    </row>
    <row r="593" spans="1:7" x14ac:dyDescent="0.3">
      <c r="A593" s="69"/>
      <c r="B593" s="69"/>
      <c r="C593" s="69"/>
      <c r="D593" s="69"/>
      <c r="E593" s="83"/>
      <c r="F593" s="70"/>
      <c r="G593" s="70"/>
    </row>
    <row r="594" spans="1:7" x14ac:dyDescent="0.3">
      <c r="A594" s="69"/>
      <c r="B594" s="69"/>
      <c r="C594" s="69"/>
      <c r="D594" s="69"/>
      <c r="E594" s="83"/>
      <c r="F594" s="70"/>
      <c r="G594" s="70"/>
    </row>
    <row r="595" spans="1:7" x14ac:dyDescent="0.3">
      <c r="A595" s="69"/>
      <c r="B595" s="69"/>
      <c r="C595" s="69"/>
      <c r="D595" s="69"/>
      <c r="E595" s="83"/>
      <c r="F595" s="70"/>
      <c r="G595" s="70"/>
    </row>
    <row r="596" spans="1:7" x14ac:dyDescent="0.3">
      <c r="A596" s="69"/>
      <c r="B596" s="69"/>
      <c r="C596" s="69"/>
      <c r="D596" s="69"/>
      <c r="E596" s="83"/>
      <c r="F596" s="70"/>
      <c r="G596" s="70"/>
    </row>
    <row r="597" spans="1:7" x14ac:dyDescent="0.3">
      <c r="A597" s="69"/>
      <c r="B597" s="69"/>
      <c r="C597" s="69"/>
      <c r="D597" s="69"/>
      <c r="E597" s="83"/>
      <c r="F597" s="70"/>
      <c r="G597" s="70"/>
    </row>
    <row r="598" spans="1:7" x14ac:dyDescent="0.3">
      <c r="A598" s="69"/>
      <c r="B598" s="69"/>
      <c r="C598" s="69"/>
      <c r="D598" s="69"/>
      <c r="E598" s="83"/>
      <c r="F598" s="70"/>
      <c r="G598" s="70"/>
    </row>
    <row r="599" spans="1:7" x14ac:dyDescent="0.3">
      <c r="A599" s="69"/>
      <c r="B599" s="69"/>
      <c r="C599" s="69"/>
      <c r="D599" s="69"/>
      <c r="E599" s="83"/>
      <c r="F599" s="70"/>
      <c r="G599" s="70"/>
    </row>
    <row r="600" spans="1:7" x14ac:dyDescent="0.3">
      <c r="A600" s="69"/>
      <c r="B600" s="69"/>
      <c r="C600" s="69"/>
      <c r="D600" s="69"/>
      <c r="E600" s="83"/>
      <c r="F600" s="70"/>
      <c r="G600" s="70"/>
    </row>
    <row r="601" spans="1:7" x14ac:dyDescent="0.3">
      <c r="A601" s="69"/>
      <c r="B601" s="69"/>
      <c r="C601" s="69"/>
      <c r="D601" s="69"/>
      <c r="E601" s="83"/>
      <c r="F601" s="70"/>
      <c r="G601" s="70"/>
    </row>
    <row r="602" spans="1:7" x14ac:dyDescent="0.3">
      <c r="A602" s="69"/>
      <c r="B602" s="69"/>
      <c r="C602" s="69"/>
      <c r="D602" s="69"/>
      <c r="E602" s="83"/>
      <c r="F602" s="70"/>
      <c r="G602" s="70"/>
    </row>
    <row r="603" spans="1:7" x14ac:dyDescent="0.3">
      <c r="A603" s="69"/>
      <c r="B603" s="69"/>
      <c r="C603" s="69"/>
      <c r="D603" s="69"/>
      <c r="E603" s="83"/>
      <c r="F603" s="70"/>
      <c r="G603" s="70"/>
    </row>
    <row r="604" spans="1:7" x14ac:dyDescent="0.3">
      <c r="A604" s="69"/>
      <c r="B604" s="69"/>
      <c r="C604" s="69"/>
      <c r="D604" s="69"/>
      <c r="E604" s="83"/>
      <c r="F604" s="70"/>
      <c r="G604" s="70"/>
    </row>
    <row r="605" spans="1:7" x14ac:dyDescent="0.3">
      <c r="A605" s="69"/>
      <c r="B605" s="69"/>
      <c r="C605" s="69"/>
      <c r="D605" s="69"/>
      <c r="E605" s="83"/>
      <c r="F605" s="70"/>
      <c r="G605" s="70"/>
    </row>
    <row r="606" spans="1:7" x14ac:dyDescent="0.3">
      <c r="A606" s="69"/>
      <c r="B606" s="69"/>
      <c r="C606" s="69"/>
      <c r="D606" s="69"/>
      <c r="E606" s="83"/>
      <c r="F606" s="70"/>
      <c r="G606" s="70"/>
    </row>
    <row r="607" spans="1:7" x14ac:dyDescent="0.3">
      <c r="A607" s="69"/>
      <c r="B607" s="69"/>
      <c r="C607" s="69"/>
      <c r="D607" s="69"/>
      <c r="E607" s="83"/>
      <c r="F607" s="70"/>
      <c r="G607" s="70"/>
    </row>
    <row r="608" spans="1:7" x14ac:dyDescent="0.3">
      <c r="A608" s="69"/>
      <c r="B608" s="69"/>
      <c r="C608" s="69"/>
      <c r="D608" s="69"/>
      <c r="E608" s="83"/>
      <c r="F608" s="70"/>
      <c r="G608" s="70"/>
    </row>
    <row r="609" spans="1:7" x14ac:dyDescent="0.3">
      <c r="A609" s="69"/>
      <c r="B609" s="69"/>
      <c r="C609" s="69"/>
      <c r="D609" s="69"/>
      <c r="E609" s="83"/>
      <c r="F609" s="70"/>
      <c r="G609" s="70"/>
    </row>
    <row r="610" spans="1:7" x14ac:dyDescent="0.3">
      <c r="A610" s="69"/>
      <c r="B610" s="69"/>
      <c r="C610" s="69"/>
      <c r="D610" s="69"/>
      <c r="E610" s="83"/>
      <c r="F610" s="70"/>
      <c r="G610" s="70"/>
    </row>
    <row r="611" spans="1:7" x14ac:dyDescent="0.3">
      <c r="A611" s="69"/>
      <c r="B611" s="69"/>
      <c r="C611" s="69"/>
      <c r="D611" s="69"/>
      <c r="E611" s="83"/>
      <c r="F611" s="70"/>
      <c r="G611" s="70"/>
    </row>
    <row r="612" spans="1:7" x14ac:dyDescent="0.3">
      <c r="A612" s="69"/>
      <c r="B612" s="69"/>
      <c r="C612" s="69"/>
      <c r="D612" s="69"/>
      <c r="E612" s="83"/>
      <c r="F612" s="70"/>
      <c r="G612" s="70"/>
    </row>
    <row r="613" spans="1:7" x14ac:dyDescent="0.3">
      <c r="A613" s="69"/>
      <c r="B613" s="69"/>
      <c r="C613" s="69"/>
      <c r="D613" s="69"/>
      <c r="E613" s="83"/>
      <c r="F613" s="70"/>
      <c r="G613" s="70"/>
    </row>
    <row r="614" spans="1:7" x14ac:dyDescent="0.3">
      <c r="A614" s="69"/>
      <c r="B614" s="69"/>
      <c r="C614" s="69"/>
      <c r="D614" s="69"/>
      <c r="E614" s="83"/>
      <c r="F614" s="70"/>
      <c r="G614" s="70"/>
    </row>
    <row r="615" spans="1:7" x14ac:dyDescent="0.3">
      <c r="A615" s="69"/>
      <c r="B615" s="69"/>
      <c r="C615" s="69"/>
      <c r="D615" s="69"/>
      <c r="E615" s="83"/>
      <c r="F615" s="70"/>
      <c r="G615" s="70"/>
    </row>
    <row r="616" spans="1:7" x14ac:dyDescent="0.3">
      <c r="A616" s="69"/>
      <c r="B616" s="69"/>
      <c r="C616" s="69"/>
      <c r="D616" s="69"/>
      <c r="E616" s="83"/>
      <c r="F616" s="70"/>
      <c r="G616" s="70"/>
    </row>
    <row r="617" spans="1:7" x14ac:dyDescent="0.3">
      <c r="A617" s="69"/>
      <c r="B617" s="69"/>
      <c r="C617" s="69"/>
      <c r="D617" s="69"/>
      <c r="E617" s="83"/>
      <c r="F617" s="70"/>
      <c r="G617" s="70"/>
    </row>
    <row r="618" spans="1:7" x14ac:dyDescent="0.3">
      <c r="A618" s="69"/>
      <c r="B618" s="69"/>
      <c r="C618" s="69"/>
      <c r="D618" s="69"/>
      <c r="E618" s="83"/>
      <c r="F618" s="70"/>
      <c r="G618" s="70"/>
    </row>
    <row r="619" spans="1:7" x14ac:dyDescent="0.3">
      <c r="A619" s="69"/>
      <c r="B619" s="69"/>
      <c r="C619" s="69"/>
      <c r="D619" s="69"/>
      <c r="E619" s="83"/>
      <c r="F619" s="70"/>
      <c r="G619" s="70"/>
    </row>
    <row r="620" spans="1:7" x14ac:dyDescent="0.3">
      <c r="A620" s="69"/>
      <c r="B620" s="69"/>
      <c r="C620" s="69"/>
      <c r="D620" s="69"/>
      <c r="E620" s="83"/>
      <c r="F620" s="70"/>
      <c r="G620" s="70"/>
    </row>
    <row r="621" spans="1:7" x14ac:dyDescent="0.3">
      <c r="A621" s="69"/>
      <c r="B621" s="69"/>
      <c r="C621" s="69"/>
      <c r="D621" s="69"/>
      <c r="E621" s="83"/>
      <c r="F621" s="70"/>
      <c r="G621" s="70"/>
    </row>
    <row r="622" spans="1:7" x14ac:dyDescent="0.3">
      <c r="A622" s="69"/>
      <c r="B622" s="69"/>
      <c r="C622" s="69"/>
      <c r="D622" s="69"/>
      <c r="E622" s="83"/>
      <c r="F622" s="70"/>
      <c r="G622" s="70"/>
    </row>
    <row r="623" spans="1:7" x14ac:dyDescent="0.3">
      <c r="A623" s="69"/>
      <c r="B623" s="69"/>
      <c r="C623" s="69"/>
      <c r="D623" s="69"/>
      <c r="E623" s="83"/>
      <c r="F623" s="70"/>
      <c r="G623" s="70"/>
    </row>
    <row r="624" spans="1:7" x14ac:dyDescent="0.3">
      <c r="A624" s="69"/>
      <c r="B624" s="69"/>
      <c r="C624" s="69"/>
      <c r="D624" s="69"/>
      <c r="E624" s="83"/>
      <c r="F624" s="70"/>
      <c r="G624" s="70"/>
    </row>
    <row r="625" spans="1:7" x14ac:dyDescent="0.3">
      <c r="A625" s="69"/>
      <c r="B625" s="69"/>
      <c r="C625" s="69"/>
      <c r="D625" s="69"/>
      <c r="E625" s="83"/>
      <c r="F625" s="70"/>
      <c r="G625" s="70"/>
    </row>
    <row r="626" spans="1:7" x14ac:dyDescent="0.3">
      <c r="A626" s="69"/>
      <c r="B626" s="69"/>
      <c r="C626" s="69"/>
      <c r="D626" s="69"/>
      <c r="E626" s="83"/>
      <c r="F626" s="70"/>
      <c r="G626" s="70"/>
    </row>
    <row r="627" spans="1:7" x14ac:dyDescent="0.3">
      <c r="A627" s="69"/>
      <c r="B627" s="69"/>
      <c r="C627" s="69"/>
      <c r="D627" s="69"/>
      <c r="E627" s="83"/>
      <c r="F627" s="70"/>
      <c r="G627" s="70"/>
    </row>
    <row r="628" spans="1:7" x14ac:dyDescent="0.3">
      <c r="A628" s="69"/>
      <c r="B628" s="69"/>
      <c r="C628" s="69"/>
      <c r="D628" s="69"/>
      <c r="E628" s="83"/>
      <c r="F628" s="70"/>
      <c r="G628" s="70"/>
    </row>
    <row r="629" spans="1:7" x14ac:dyDescent="0.3">
      <c r="A629" s="69"/>
      <c r="B629" s="69"/>
      <c r="C629" s="69"/>
      <c r="D629" s="69"/>
      <c r="E629" s="83"/>
      <c r="F629" s="70"/>
      <c r="G629" s="70"/>
    </row>
    <row r="630" spans="1:7" x14ac:dyDescent="0.3">
      <c r="A630" s="69"/>
      <c r="B630" s="69"/>
      <c r="C630" s="69"/>
      <c r="D630" s="69"/>
      <c r="E630" s="83"/>
      <c r="F630" s="70"/>
      <c r="G630" s="70"/>
    </row>
    <row r="631" spans="1:7" x14ac:dyDescent="0.3">
      <c r="A631" s="69"/>
      <c r="B631" s="69"/>
      <c r="C631" s="69"/>
      <c r="D631" s="69"/>
      <c r="E631" s="83"/>
      <c r="F631" s="70"/>
      <c r="G631" s="70"/>
    </row>
    <row r="632" spans="1:7" x14ac:dyDescent="0.3">
      <c r="A632" s="69"/>
      <c r="B632" s="69"/>
      <c r="C632" s="69"/>
      <c r="D632" s="69"/>
      <c r="E632" s="83"/>
      <c r="F632" s="70"/>
      <c r="G632" s="70"/>
    </row>
    <row r="633" spans="1:7" x14ac:dyDescent="0.3">
      <c r="A633" s="69"/>
      <c r="B633" s="69"/>
      <c r="C633" s="69"/>
      <c r="D633" s="69"/>
      <c r="E633" s="83"/>
      <c r="F633" s="70"/>
      <c r="G633" s="70"/>
    </row>
    <row r="634" spans="1:7" x14ac:dyDescent="0.3">
      <c r="A634" s="69"/>
      <c r="B634" s="69"/>
      <c r="C634" s="69"/>
      <c r="D634" s="69"/>
      <c r="E634" s="83"/>
      <c r="F634" s="70"/>
      <c r="G634" s="70"/>
    </row>
    <row r="635" spans="1:7" x14ac:dyDescent="0.3">
      <c r="A635" s="69"/>
      <c r="B635" s="69"/>
      <c r="C635" s="69"/>
      <c r="D635" s="69"/>
      <c r="E635" s="83"/>
      <c r="F635" s="70"/>
      <c r="G635" s="70"/>
    </row>
    <row r="636" spans="1:7" x14ac:dyDescent="0.3">
      <c r="A636" s="69"/>
      <c r="B636" s="69"/>
      <c r="C636" s="69"/>
      <c r="D636" s="69"/>
      <c r="E636" s="83"/>
      <c r="F636" s="70"/>
      <c r="G636" s="70"/>
    </row>
    <row r="637" spans="1:7" x14ac:dyDescent="0.3">
      <c r="A637" s="69"/>
      <c r="B637" s="69"/>
      <c r="C637" s="69"/>
      <c r="D637" s="69"/>
      <c r="E637" s="83"/>
      <c r="F637" s="70"/>
      <c r="G637" s="70"/>
    </row>
    <row r="638" spans="1:7" x14ac:dyDescent="0.3">
      <c r="A638" s="69"/>
      <c r="B638" s="69"/>
      <c r="C638" s="69"/>
      <c r="D638" s="69"/>
      <c r="E638" s="83"/>
      <c r="F638" s="70"/>
      <c r="G638" s="70"/>
    </row>
    <row r="639" spans="1:7" x14ac:dyDescent="0.3">
      <c r="A639" s="69"/>
      <c r="B639" s="69"/>
      <c r="C639" s="69"/>
      <c r="D639" s="69"/>
      <c r="E639" s="83"/>
      <c r="F639" s="70"/>
      <c r="G639" s="70"/>
    </row>
    <row r="640" spans="1:7" x14ac:dyDescent="0.3">
      <c r="A640" s="69"/>
      <c r="B640" s="69"/>
      <c r="C640" s="69"/>
      <c r="D640" s="69"/>
      <c r="E640" s="83"/>
      <c r="F640" s="70"/>
      <c r="G640" s="70"/>
    </row>
    <row r="641" spans="1:7" x14ac:dyDescent="0.3">
      <c r="A641" s="69"/>
      <c r="B641" s="69"/>
      <c r="C641" s="69"/>
      <c r="D641" s="69"/>
      <c r="E641" s="83"/>
      <c r="F641" s="70"/>
      <c r="G641" s="70"/>
    </row>
    <row r="642" spans="1:7" x14ac:dyDescent="0.3">
      <c r="A642" s="69"/>
      <c r="B642" s="69"/>
      <c r="C642" s="69"/>
      <c r="D642" s="69"/>
      <c r="E642" s="83"/>
      <c r="F642" s="70"/>
      <c r="G642" s="70"/>
    </row>
    <row r="643" spans="1:7" x14ac:dyDescent="0.3">
      <c r="A643" s="69"/>
      <c r="B643" s="69"/>
      <c r="C643" s="69"/>
      <c r="D643" s="69"/>
      <c r="E643" s="83"/>
      <c r="F643" s="70"/>
      <c r="G643" s="70"/>
    </row>
    <row r="644" spans="1:7" x14ac:dyDescent="0.3">
      <c r="A644" s="69"/>
      <c r="B644" s="69"/>
      <c r="C644" s="69"/>
      <c r="D644" s="69"/>
      <c r="E644" s="83"/>
      <c r="F644" s="70"/>
      <c r="G644" s="70"/>
    </row>
    <row r="645" spans="1:7" x14ac:dyDescent="0.3">
      <c r="A645" s="69"/>
      <c r="B645" s="69"/>
      <c r="C645" s="69"/>
      <c r="D645" s="69"/>
      <c r="E645" s="83"/>
      <c r="F645" s="70"/>
      <c r="G645" s="70"/>
    </row>
    <row r="646" spans="1:7" x14ac:dyDescent="0.3">
      <c r="A646" s="69"/>
      <c r="B646" s="69"/>
      <c r="C646" s="69"/>
      <c r="D646" s="69"/>
      <c r="E646" s="83"/>
      <c r="F646" s="70"/>
      <c r="G646" s="70"/>
    </row>
    <row r="647" spans="1:7" x14ac:dyDescent="0.3">
      <c r="A647" s="69"/>
      <c r="B647" s="69"/>
      <c r="C647" s="69"/>
      <c r="D647" s="69"/>
      <c r="E647" s="83"/>
      <c r="F647" s="70"/>
      <c r="G647" s="70"/>
    </row>
    <row r="648" spans="1:7" x14ac:dyDescent="0.3">
      <c r="A648" s="69"/>
      <c r="B648" s="69"/>
      <c r="C648" s="69"/>
      <c r="D648" s="69"/>
      <c r="E648" s="83"/>
      <c r="F648" s="70"/>
      <c r="G648" s="70"/>
    </row>
    <row r="649" spans="1:7" x14ac:dyDescent="0.3">
      <c r="A649" s="69"/>
      <c r="B649" s="69"/>
      <c r="C649" s="69"/>
      <c r="D649" s="69"/>
      <c r="E649" s="83"/>
      <c r="F649" s="70"/>
      <c r="G649" s="70"/>
    </row>
    <row r="650" spans="1:7" x14ac:dyDescent="0.3">
      <c r="A650" s="69"/>
      <c r="B650" s="69"/>
      <c r="C650" s="69"/>
      <c r="D650" s="69"/>
      <c r="E650" s="83"/>
      <c r="F650" s="70"/>
      <c r="G650" s="70"/>
    </row>
    <row r="651" spans="1:7" x14ac:dyDescent="0.3">
      <c r="A651" s="69"/>
      <c r="B651" s="69"/>
      <c r="C651" s="69"/>
      <c r="D651" s="69"/>
      <c r="E651" s="83"/>
      <c r="F651" s="70"/>
      <c r="G651" s="70"/>
    </row>
    <row r="652" spans="1:7" x14ac:dyDescent="0.3">
      <c r="A652" s="69"/>
      <c r="B652" s="69"/>
      <c r="C652" s="69"/>
      <c r="D652" s="69"/>
      <c r="E652" s="83"/>
      <c r="F652" s="70"/>
      <c r="G652" s="70"/>
    </row>
    <row r="653" spans="1:7" x14ac:dyDescent="0.3">
      <c r="A653" s="69"/>
      <c r="B653" s="69"/>
      <c r="C653" s="69"/>
      <c r="D653" s="69"/>
      <c r="E653" s="83"/>
      <c r="F653" s="70"/>
      <c r="G653" s="70"/>
    </row>
    <row r="654" spans="1:7" x14ac:dyDescent="0.3">
      <c r="A654" s="69"/>
      <c r="B654" s="69"/>
      <c r="C654" s="69"/>
      <c r="D654" s="69"/>
      <c r="E654" s="83"/>
      <c r="F654" s="70"/>
      <c r="G654" s="70"/>
    </row>
    <row r="655" spans="1:7" x14ac:dyDescent="0.3">
      <c r="A655" s="69"/>
      <c r="B655" s="69"/>
      <c r="C655" s="69"/>
      <c r="D655" s="69"/>
      <c r="E655" s="83"/>
      <c r="F655" s="70"/>
      <c r="G655" s="70"/>
    </row>
    <row r="656" spans="1:7" x14ac:dyDescent="0.3">
      <c r="A656" s="69"/>
      <c r="B656" s="69"/>
      <c r="C656" s="69"/>
      <c r="D656" s="69"/>
      <c r="E656" s="83"/>
      <c r="F656" s="70"/>
      <c r="G656" s="70"/>
    </row>
    <row r="657" spans="1:7" x14ac:dyDescent="0.3">
      <c r="A657" s="69"/>
      <c r="B657" s="69"/>
      <c r="C657" s="69"/>
      <c r="D657" s="69"/>
      <c r="E657" s="83"/>
      <c r="F657" s="70"/>
      <c r="G657" s="70"/>
    </row>
    <row r="658" spans="1:7" x14ac:dyDescent="0.3">
      <c r="A658" s="69"/>
      <c r="B658" s="69"/>
      <c r="C658" s="69"/>
      <c r="D658" s="69"/>
      <c r="E658" s="83"/>
      <c r="F658" s="70"/>
      <c r="G658" s="70"/>
    </row>
    <row r="659" spans="1:7" x14ac:dyDescent="0.3">
      <c r="A659" s="69"/>
      <c r="B659" s="69"/>
      <c r="C659" s="69"/>
      <c r="D659" s="69"/>
      <c r="E659" s="83"/>
      <c r="F659" s="70"/>
      <c r="G659" s="70"/>
    </row>
    <row r="660" spans="1:7" x14ac:dyDescent="0.3">
      <c r="A660" s="69"/>
      <c r="B660" s="69"/>
      <c r="C660" s="69"/>
      <c r="D660" s="69"/>
      <c r="E660" s="83"/>
      <c r="F660" s="70"/>
      <c r="G660" s="70"/>
    </row>
    <row r="661" spans="1:7" x14ac:dyDescent="0.3">
      <c r="A661" s="69"/>
      <c r="B661" s="69"/>
      <c r="C661" s="69"/>
      <c r="D661" s="69"/>
      <c r="E661" s="83"/>
      <c r="F661" s="70"/>
      <c r="G661" s="70"/>
    </row>
    <row r="662" spans="1:7" x14ac:dyDescent="0.3">
      <c r="A662" s="69"/>
      <c r="B662" s="69"/>
      <c r="C662" s="69"/>
      <c r="D662" s="69"/>
      <c r="E662" s="83"/>
      <c r="F662" s="70"/>
      <c r="G662" s="70"/>
    </row>
    <row r="663" spans="1:7" x14ac:dyDescent="0.3">
      <c r="A663" s="69"/>
      <c r="B663" s="69"/>
      <c r="C663" s="69"/>
      <c r="D663" s="69"/>
      <c r="E663" s="83"/>
      <c r="F663" s="70"/>
      <c r="G663" s="70"/>
    </row>
    <row r="664" spans="1:7" x14ac:dyDescent="0.3">
      <c r="A664" s="69"/>
      <c r="B664" s="69"/>
      <c r="C664" s="69"/>
      <c r="D664" s="69"/>
      <c r="E664" s="83"/>
      <c r="F664" s="70"/>
      <c r="G664" s="70"/>
    </row>
    <row r="665" spans="1:7" x14ac:dyDescent="0.3">
      <c r="A665" s="69"/>
      <c r="B665" s="69"/>
      <c r="C665" s="69"/>
      <c r="D665" s="69"/>
      <c r="E665" s="83"/>
      <c r="F665" s="70"/>
      <c r="G665" s="70"/>
    </row>
    <row r="666" spans="1:7" x14ac:dyDescent="0.3">
      <c r="A666" s="69"/>
      <c r="B666" s="69"/>
      <c r="C666" s="69"/>
      <c r="D666" s="69"/>
      <c r="E666" s="83"/>
      <c r="F666" s="70"/>
      <c r="G666" s="70"/>
    </row>
    <row r="667" spans="1:7" x14ac:dyDescent="0.3">
      <c r="A667" s="69"/>
      <c r="B667" s="69"/>
      <c r="C667" s="69"/>
      <c r="D667" s="69"/>
      <c r="E667" s="83"/>
      <c r="F667" s="70"/>
      <c r="G667" s="70"/>
    </row>
    <row r="668" spans="1:7" x14ac:dyDescent="0.3">
      <c r="A668" s="69"/>
      <c r="B668" s="69"/>
      <c r="C668" s="69"/>
      <c r="D668" s="69"/>
      <c r="E668" s="83"/>
      <c r="F668" s="70"/>
      <c r="G668" s="70"/>
    </row>
    <row r="669" spans="1:7" x14ac:dyDescent="0.3">
      <c r="A669" s="69"/>
      <c r="B669" s="69"/>
      <c r="C669" s="69"/>
      <c r="D669" s="69"/>
      <c r="E669" s="83"/>
      <c r="F669" s="70"/>
      <c r="G669" s="70"/>
    </row>
    <row r="670" spans="1:7" x14ac:dyDescent="0.3">
      <c r="A670" s="69"/>
      <c r="B670" s="69"/>
      <c r="C670" s="69"/>
      <c r="D670" s="69"/>
      <c r="E670" s="83"/>
      <c r="F670" s="70"/>
      <c r="G670" s="70"/>
    </row>
    <row r="671" spans="1:7" x14ac:dyDescent="0.3">
      <c r="A671" s="69"/>
      <c r="B671" s="69"/>
      <c r="C671" s="69"/>
      <c r="D671" s="69"/>
      <c r="E671" s="83"/>
      <c r="F671" s="70"/>
      <c r="G671" s="70"/>
    </row>
    <row r="672" spans="1:7" x14ac:dyDescent="0.3">
      <c r="A672" s="69"/>
      <c r="B672" s="69"/>
      <c r="C672" s="69"/>
      <c r="D672" s="69"/>
      <c r="E672" s="83"/>
      <c r="F672" s="70"/>
      <c r="G672" s="70"/>
    </row>
    <row r="673" spans="1:7" x14ac:dyDescent="0.3">
      <c r="A673" s="69"/>
      <c r="B673" s="69"/>
      <c r="C673" s="69"/>
      <c r="D673" s="69"/>
      <c r="E673" s="83"/>
      <c r="F673" s="70"/>
      <c r="G673" s="70"/>
    </row>
    <row r="674" spans="1:7" x14ac:dyDescent="0.3">
      <c r="A674" s="69"/>
      <c r="B674" s="69"/>
      <c r="C674" s="69"/>
      <c r="D674" s="69"/>
      <c r="E674" s="83"/>
      <c r="F674" s="70"/>
      <c r="G674" s="70"/>
    </row>
    <row r="675" spans="1:7" x14ac:dyDescent="0.3">
      <c r="A675" s="69"/>
      <c r="B675" s="69"/>
      <c r="C675" s="69"/>
      <c r="D675" s="69"/>
      <c r="E675" s="83"/>
      <c r="F675" s="70"/>
      <c r="G675" s="70"/>
    </row>
    <row r="676" spans="1:7" x14ac:dyDescent="0.3">
      <c r="A676" s="69"/>
      <c r="B676" s="69"/>
      <c r="C676" s="69"/>
      <c r="D676" s="69"/>
      <c r="E676" s="83"/>
      <c r="F676" s="70"/>
      <c r="G676" s="70"/>
    </row>
    <row r="677" spans="1:7" x14ac:dyDescent="0.3">
      <c r="A677" s="69"/>
      <c r="B677" s="69"/>
      <c r="C677" s="69"/>
      <c r="D677" s="69"/>
      <c r="E677" s="83"/>
      <c r="F677" s="70"/>
      <c r="G677" s="70"/>
    </row>
    <row r="678" spans="1:7" x14ac:dyDescent="0.3">
      <c r="A678" s="69"/>
      <c r="B678" s="69"/>
      <c r="C678" s="69"/>
      <c r="D678" s="69"/>
      <c r="E678" s="83"/>
      <c r="F678" s="70"/>
      <c r="G678" s="70"/>
    </row>
    <row r="679" spans="1:7" x14ac:dyDescent="0.3">
      <c r="A679" s="69"/>
      <c r="B679" s="69"/>
      <c r="C679" s="69"/>
      <c r="D679" s="69"/>
      <c r="E679" s="83"/>
      <c r="F679" s="70"/>
      <c r="G679" s="70"/>
    </row>
    <row r="680" spans="1:7" x14ac:dyDescent="0.3">
      <c r="A680" s="69"/>
      <c r="B680" s="69"/>
      <c r="C680" s="69"/>
      <c r="D680" s="69"/>
      <c r="E680" s="83"/>
      <c r="F680" s="70"/>
      <c r="G680" s="70"/>
    </row>
    <row r="681" spans="1:7" x14ac:dyDescent="0.3">
      <c r="A681" s="69"/>
      <c r="B681" s="69"/>
      <c r="C681" s="69"/>
      <c r="D681" s="69"/>
      <c r="E681" s="83"/>
      <c r="F681" s="70"/>
      <c r="G681" s="70"/>
    </row>
    <row r="682" spans="1:7" x14ac:dyDescent="0.3">
      <c r="A682" s="69"/>
      <c r="B682" s="69"/>
      <c r="C682" s="69"/>
      <c r="D682" s="69"/>
      <c r="E682" s="83"/>
      <c r="F682" s="70"/>
      <c r="G682" s="70"/>
    </row>
    <row r="683" spans="1:7" x14ac:dyDescent="0.3">
      <c r="A683" s="69"/>
      <c r="B683" s="69"/>
      <c r="C683" s="69"/>
      <c r="D683" s="69"/>
      <c r="E683" s="83"/>
      <c r="F683" s="70"/>
      <c r="G683" s="70"/>
    </row>
    <row r="684" spans="1:7" x14ac:dyDescent="0.3">
      <c r="A684" s="69"/>
      <c r="B684" s="69"/>
      <c r="C684" s="69"/>
      <c r="D684" s="69"/>
      <c r="E684" s="83"/>
      <c r="F684" s="70"/>
      <c r="G684" s="70"/>
    </row>
    <row r="685" spans="1:7" x14ac:dyDescent="0.3">
      <c r="A685" s="69"/>
      <c r="B685" s="69"/>
      <c r="C685" s="69"/>
      <c r="D685" s="69"/>
      <c r="E685" s="83"/>
      <c r="F685" s="70"/>
      <c r="G685" s="70"/>
    </row>
    <row r="686" spans="1:7" x14ac:dyDescent="0.3">
      <c r="A686" s="69"/>
      <c r="B686" s="69"/>
      <c r="C686" s="69"/>
      <c r="D686" s="69"/>
      <c r="E686" s="83"/>
      <c r="F686" s="70"/>
      <c r="G686" s="70"/>
    </row>
    <row r="687" spans="1:7" x14ac:dyDescent="0.3">
      <c r="A687" s="69"/>
      <c r="B687" s="69"/>
      <c r="C687" s="69"/>
      <c r="D687" s="69"/>
      <c r="E687" s="83"/>
      <c r="F687" s="70"/>
      <c r="G687" s="70"/>
    </row>
    <row r="688" spans="1:7" x14ac:dyDescent="0.3">
      <c r="A688" s="69"/>
      <c r="B688" s="69"/>
      <c r="C688" s="69"/>
      <c r="D688" s="69"/>
      <c r="E688" s="83"/>
      <c r="F688" s="70"/>
      <c r="G688" s="70"/>
    </row>
    <row r="689" spans="1:7" x14ac:dyDescent="0.3">
      <c r="A689" s="69"/>
      <c r="B689" s="69"/>
      <c r="C689" s="69"/>
      <c r="D689" s="69"/>
      <c r="E689" s="83"/>
      <c r="F689" s="70"/>
      <c r="G689" s="70"/>
    </row>
    <row r="690" spans="1:7" x14ac:dyDescent="0.3">
      <c r="A690" s="69"/>
      <c r="B690" s="69"/>
      <c r="C690" s="69"/>
      <c r="D690" s="69"/>
      <c r="E690" s="83"/>
      <c r="F690" s="70"/>
      <c r="G690" s="70"/>
    </row>
    <row r="691" spans="1:7" x14ac:dyDescent="0.3">
      <c r="A691" s="69"/>
      <c r="B691" s="69"/>
      <c r="C691" s="69"/>
      <c r="D691" s="69"/>
      <c r="E691" s="83"/>
      <c r="F691" s="70"/>
      <c r="G691" s="70"/>
    </row>
    <row r="692" spans="1:7" x14ac:dyDescent="0.3">
      <c r="A692" s="69"/>
      <c r="B692" s="69"/>
      <c r="C692" s="69"/>
      <c r="D692" s="69"/>
      <c r="E692" s="83"/>
      <c r="F692" s="70"/>
      <c r="G692" s="70"/>
    </row>
    <row r="693" spans="1:7" x14ac:dyDescent="0.3">
      <c r="A693" s="69"/>
      <c r="B693" s="69"/>
      <c r="C693" s="69"/>
      <c r="D693" s="69"/>
      <c r="E693" s="83"/>
      <c r="F693" s="70"/>
      <c r="G693" s="70"/>
    </row>
    <row r="694" spans="1:7" x14ac:dyDescent="0.3">
      <c r="A694" s="69"/>
      <c r="B694" s="69"/>
      <c r="C694" s="69"/>
      <c r="D694" s="69"/>
      <c r="E694" s="83"/>
      <c r="F694" s="70"/>
      <c r="G694" s="70"/>
    </row>
    <row r="695" spans="1:7" x14ac:dyDescent="0.3">
      <c r="A695" s="69"/>
      <c r="B695" s="69"/>
      <c r="C695" s="69"/>
      <c r="D695" s="69"/>
      <c r="E695" s="83"/>
      <c r="F695" s="70"/>
      <c r="G695" s="70"/>
    </row>
    <row r="696" spans="1:7" x14ac:dyDescent="0.3">
      <c r="A696" s="69"/>
      <c r="B696" s="69"/>
      <c r="C696" s="69"/>
      <c r="D696" s="69"/>
      <c r="E696" s="83"/>
      <c r="F696" s="70"/>
      <c r="G696" s="70"/>
    </row>
    <row r="697" spans="1:7" x14ac:dyDescent="0.3">
      <c r="A697" s="69"/>
      <c r="B697" s="69"/>
      <c r="C697" s="69"/>
      <c r="D697" s="69"/>
      <c r="E697" s="83"/>
      <c r="F697" s="70"/>
      <c r="G697" s="70"/>
    </row>
    <row r="698" spans="1:7" x14ac:dyDescent="0.3">
      <c r="A698" s="69"/>
      <c r="B698" s="69"/>
      <c r="C698" s="69"/>
      <c r="D698" s="69"/>
      <c r="E698" s="83"/>
      <c r="F698" s="70"/>
      <c r="G698" s="70"/>
    </row>
    <row r="699" spans="1:7" x14ac:dyDescent="0.3">
      <c r="A699" s="69"/>
      <c r="B699" s="69"/>
      <c r="C699" s="69"/>
      <c r="D699" s="69"/>
      <c r="E699" s="83"/>
      <c r="F699" s="70"/>
      <c r="G699" s="70"/>
    </row>
    <row r="700" spans="1:7" x14ac:dyDescent="0.3">
      <c r="A700" s="69"/>
      <c r="B700" s="69"/>
      <c r="C700" s="69"/>
      <c r="D700" s="69"/>
      <c r="E700" s="83"/>
      <c r="F700" s="70"/>
      <c r="G700" s="70"/>
    </row>
    <row r="701" spans="1:7" x14ac:dyDescent="0.3">
      <c r="A701" s="69"/>
      <c r="B701" s="69"/>
      <c r="C701" s="69"/>
      <c r="D701" s="69"/>
      <c r="E701" s="83"/>
      <c r="F701" s="70"/>
      <c r="G701" s="70"/>
    </row>
    <row r="702" spans="1:7" x14ac:dyDescent="0.3">
      <c r="A702" s="69"/>
      <c r="B702" s="69"/>
      <c r="C702" s="69"/>
      <c r="D702" s="69"/>
      <c r="E702" s="83"/>
      <c r="F702" s="70"/>
      <c r="G702" s="70"/>
    </row>
    <row r="703" spans="1:7" x14ac:dyDescent="0.3">
      <c r="A703" s="69"/>
      <c r="B703" s="69"/>
      <c r="C703" s="69"/>
      <c r="D703" s="69"/>
      <c r="E703" s="83"/>
      <c r="F703" s="70"/>
      <c r="G703" s="70"/>
    </row>
    <row r="704" spans="1:7" x14ac:dyDescent="0.3">
      <c r="A704" s="69"/>
      <c r="B704" s="69"/>
      <c r="C704" s="69"/>
      <c r="D704" s="69"/>
      <c r="E704" s="83"/>
      <c r="F704" s="70"/>
      <c r="G704" s="70"/>
    </row>
    <row r="705" spans="1:7" x14ac:dyDescent="0.3">
      <c r="A705" s="69"/>
      <c r="B705" s="69"/>
      <c r="C705" s="69"/>
      <c r="D705" s="69"/>
      <c r="E705" s="83"/>
      <c r="F705" s="70"/>
      <c r="G705" s="70"/>
    </row>
    <row r="706" spans="1:7" x14ac:dyDescent="0.3">
      <c r="A706" s="69"/>
      <c r="B706" s="69"/>
      <c r="C706" s="69"/>
      <c r="D706" s="69"/>
      <c r="E706" s="83"/>
      <c r="F706" s="70"/>
      <c r="G706" s="70"/>
    </row>
    <row r="707" spans="1:7" x14ac:dyDescent="0.3">
      <c r="A707" s="69"/>
      <c r="B707" s="69"/>
      <c r="C707" s="69"/>
      <c r="D707" s="69"/>
      <c r="E707" s="83"/>
      <c r="F707" s="70"/>
      <c r="G707" s="70"/>
    </row>
    <row r="708" spans="1:7" x14ac:dyDescent="0.3">
      <c r="A708" s="69"/>
      <c r="B708" s="69"/>
      <c r="C708" s="69"/>
      <c r="D708" s="69"/>
      <c r="E708" s="83"/>
      <c r="F708" s="70"/>
      <c r="G708" s="70"/>
    </row>
    <row r="709" spans="1:7" x14ac:dyDescent="0.3">
      <c r="A709" s="69"/>
      <c r="B709" s="69"/>
      <c r="C709" s="69"/>
      <c r="D709" s="69"/>
      <c r="E709" s="83"/>
      <c r="F709" s="70"/>
      <c r="G709" s="70"/>
    </row>
    <row r="710" spans="1:7" x14ac:dyDescent="0.3">
      <c r="A710" s="69"/>
      <c r="B710" s="69"/>
      <c r="C710" s="69"/>
      <c r="D710" s="69"/>
      <c r="E710" s="83"/>
      <c r="F710" s="70"/>
      <c r="G710" s="70"/>
    </row>
    <row r="711" spans="1:7" x14ac:dyDescent="0.3">
      <c r="A711" s="69"/>
      <c r="B711" s="69"/>
      <c r="C711" s="69"/>
      <c r="D711" s="69"/>
      <c r="E711" s="83"/>
      <c r="F711" s="70"/>
      <c r="G711" s="70"/>
    </row>
    <row r="712" spans="1:7" x14ac:dyDescent="0.3">
      <c r="A712" s="69"/>
      <c r="B712" s="69"/>
      <c r="C712" s="69"/>
      <c r="D712" s="69"/>
      <c r="E712" s="83"/>
      <c r="F712" s="70"/>
      <c r="G712" s="70"/>
    </row>
    <row r="713" spans="1:7" x14ac:dyDescent="0.3">
      <c r="A713" s="69"/>
      <c r="B713" s="69"/>
      <c r="C713" s="69"/>
      <c r="D713" s="69"/>
      <c r="E713" s="83"/>
      <c r="F713" s="70"/>
      <c r="G713" s="70"/>
    </row>
    <row r="714" spans="1:7" x14ac:dyDescent="0.3">
      <c r="A714" s="69"/>
      <c r="B714" s="69"/>
      <c r="C714" s="69"/>
      <c r="D714" s="69"/>
      <c r="E714" s="83"/>
      <c r="F714" s="70"/>
      <c r="G714" s="70"/>
    </row>
    <row r="715" spans="1:7" x14ac:dyDescent="0.3">
      <c r="A715" s="69"/>
      <c r="B715" s="69"/>
      <c r="C715" s="69"/>
      <c r="D715" s="69"/>
      <c r="E715" s="83"/>
      <c r="F715" s="70"/>
      <c r="G715" s="70"/>
    </row>
    <row r="716" spans="1:7" x14ac:dyDescent="0.3">
      <c r="A716" s="69"/>
      <c r="B716" s="69"/>
      <c r="C716" s="69"/>
      <c r="D716" s="69"/>
      <c r="E716" s="83"/>
      <c r="F716" s="70"/>
      <c r="G716" s="70"/>
    </row>
    <row r="717" spans="1:7" x14ac:dyDescent="0.3">
      <c r="A717" s="69"/>
      <c r="B717" s="69"/>
      <c r="C717" s="69"/>
      <c r="D717" s="69"/>
      <c r="E717" s="83"/>
      <c r="F717" s="70"/>
      <c r="G717" s="70"/>
    </row>
    <row r="718" spans="1:7" x14ac:dyDescent="0.3">
      <c r="A718" s="69"/>
      <c r="B718" s="69"/>
      <c r="C718" s="69"/>
      <c r="D718" s="69"/>
      <c r="E718" s="83"/>
      <c r="F718" s="70"/>
      <c r="G718" s="70"/>
    </row>
    <row r="719" spans="1:7" x14ac:dyDescent="0.3">
      <c r="A719" s="69"/>
      <c r="B719" s="69"/>
      <c r="C719" s="69"/>
      <c r="D719" s="69"/>
      <c r="E719" s="83"/>
      <c r="F719" s="70"/>
      <c r="G719" s="70"/>
    </row>
    <row r="720" spans="1:7" x14ac:dyDescent="0.3">
      <c r="A720" s="69"/>
      <c r="B720" s="69"/>
      <c r="C720" s="69"/>
      <c r="D720" s="69"/>
      <c r="E720" s="83"/>
      <c r="F720" s="70"/>
      <c r="G720" s="70"/>
    </row>
    <row r="721" spans="1:7" x14ac:dyDescent="0.3">
      <c r="A721" s="69"/>
      <c r="B721" s="69"/>
      <c r="C721" s="69"/>
      <c r="D721" s="69"/>
      <c r="E721" s="83"/>
      <c r="F721" s="70"/>
      <c r="G721" s="70"/>
    </row>
    <row r="722" spans="1:7" x14ac:dyDescent="0.3">
      <c r="A722" s="69"/>
      <c r="B722" s="69"/>
      <c r="C722" s="69"/>
      <c r="D722" s="69"/>
      <c r="E722" s="83"/>
      <c r="F722" s="70"/>
      <c r="G722" s="70"/>
    </row>
    <row r="723" spans="1:7" x14ac:dyDescent="0.3">
      <c r="A723" s="69"/>
      <c r="B723" s="69"/>
      <c r="C723" s="69"/>
      <c r="D723" s="69"/>
      <c r="E723" s="83"/>
      <c r="F723" s="70"/>
      <c r="G723" s="70"/>
    </row>
    <row r="724" spans="1:7" x14ac:dyDescent="0.3">
      <c r="A724" s="69"/>
      <c r="B724" s="69"/>
      <c r="C724" s="69"/>
      <c r="D724" s="69"/>
      <c r="E724" s="83"/>
      <c r="F724" s="70"/>
      <c r="G724" s="70"/>
    </row>
    <row r="725" spans="1:7" x14ac:dyDescent="0.3">
      <c r="A725" s="69"/>
      <c r="B725" s="69"/>
      <c r="C725" s="69"/>
      <c r="D725" s="69"/>
      <c r="E725" s="83"/>
      <c r="F725" s="70"/>
      <c r="G725" s="70"/>
    </row>
    <row r="726" spans="1:7" x14ac:dyDescent="0.3">
      <c r="A726" s="69"/>
      <c r="B726" s="69"/>
      <c r="C726" s="69"/>
      <c r="D726" s="69"/>
      <c r="E726" s="83"/>
      <c r="F726" s="70"/>
      <c r="G726" s="70"/>
    </row>
    <row r="727" spans="1:7" x14ac:dyDescent="0.3">
      <c r="A727" s="69"/>
      <c r="B727" s="69"/>
      <c r="C727" s="69"/>
      <c r="D727" s="69"/>
      <c r="E727" s="83"/>
      <c r="F727" s="70"/>
      <c r="G727" s="70"/>
    </row>
    <row r="728" spans="1:7" x14ac:dyDescent="0.3">
      <c r="A728" s="69"/>
      <c r="B728" s="69"/>
      <c r="C728" s="69"/>
      <c r="D728" s="69"/>
      <c r="E728" s="83"/>
      <c r="F728" s="70"/>
      <c r="G728" s="70"/>
    </row>
    <row r="729" spans="1:7" x14ac:dyDescent="0.3">
      <c r="A729" s="69"/>
      <c r="B729" s="69"/>
      <c r="C729" s="69"/>
      <c r="D729" s="69"/>
      <c r="E729" s="83"/>
      <c r="F729" s="70"/>
      <c r="G729" s="70"/>
    </row>
    <row r="730" spans="1:7" x14ac:dyDescent="0.3">
      <c r="A730" s="69"/>
      <c r="B730" s="69"/>
      <c r="C730" s="69"/>
      <c r="D730" s="69"/>
      <c r="E730" s="83"/>
      <c r="F730" s="70"/>
      <c r="G730" s="70"/>
    </row>
    <row r="731" spans="1:7" x14ac:dyDescent="0.3">
      <c r="A731" s="69"/>
      <c r="B731" s="69"/>
      <c r="C731" s="69"/>
      <c r="D731" s="69"/>
      <c r="E731" s="83"/>
      <c r="F731" s="70"/>
      <c r="G731" s="70"/>
    </row>
    <row r="732" spans="1:7" x14ac:dyDescent="0.3">
      <c r="A732" s="69"/>
      <c r="B732" s="69"/>
      <c r="C732" s="69"/>
      <c r="D732" s="69"/>
      <c r="E732" s="83"/>
      <c r="F732" s="70"/>
      <c r="G732" s="70"/>
    </row>
    <row r="733" spans="1:7" x14ac:dyDescent="0.3">
      <c r="A733" s="69"/>
      <c r="B733" s="69"/>
      <c r="C733" s="69"/>
      <c r="D733" s="69"/>
      <c r="E733" s="83"/>
      <c r="F733" s="70"/>
      <c r="G733" s="70"/>
    </row>
    <row r="734" spans="1:7" x14ac:dyDescent="0.3">
      <c r="A734" s="69"/>
      <c r="B734" s="69"/>
      <c r="C734" s="69"/>
      <c r="D734" s="69"/>
      <c r="E734" s="83"/>
      <c r="F734" s="70"/>
      <c r="G734" s="70"/>
    </row>
    <row r="735" spans="1:7" x14ac:dyDescent="0.3">
      <c r="A735" s="69"/>
      <c r="B735" s="69"/>
      <c r="C735" s="69"/>
      <c r="D735" s="69"/>
      <c r="E735" s="83"/>
      <c r="F735" s="70"/>
      <c r="G735" s="70"/>
    </row>
    <row r="736" spans="1:7" x14ac:dyDescent="0.3">
      <c r="A736" s="69"/>
      <c r="B736" s="69"/>
      <c r="C736" s="69"/>
      <c r="D736" s="69"/>
      <c r="E736" s="83"/>
      <c r="F736" s="70"/>
      <c r="G736" s="70"/>
    </row>
    <row r="737" spans="1:7" x14ac:dyDescent="0.3">
      <c r="A737" s="69"/>
      <c r="B737" s="69"/>
      <c r="C737" s="69"/>
      <c r="D737" s="69"/>
      <c r="E737" s="83"/>
      <c r="F737" s="70"/>
      <c r="G737" s="70"/>
    </row>
    <row r="738" spans="1:7" x14ac:dyDescent="0.3">
      <c r="A738" s="69"/>
      <c r="B738" s="69"/>
      <c r="C738" s="69"/>
      <c r="D738" s="69"/>
      <c r="E738" s="83"/>
      <c r="F738" s="70"/>
      <c r="G738" s="70"/>
    </row>
    <row r="739" spans="1:7" x14ac:dyDescent="0.3">
      <c r="A739" s="69"/>
      <c r="B739" s="69"/>
      <c r="C739" s="69"/>
      <c r="D739" s="69"/>
      <c r="E739" s="83"/>
      <c r="F739" s="70"/>
      <c r="G739" s="70"/>
    </row>
    <row r="740" spans="1:7" x14ac:dyDescent="0.3">
      <c r="A740" s="69"/>
      <c r="B740" s="69"/>
      <c r="C740" s="69"/>
      <c r="D740" s="69"/>
      <c r="E740" s="83"/>
      <c r="F740" s="70"/>
      <c r="G740" s="70"/>
    </row>
    <row r="741" spans="1:7" x14ac:dyDescent="0.3">
      <c r="A741" s="69"/>
      <c r="B741" s="69"/>
      <c r="C741" s="69"/>
      <c r="D741" s="69"/>
      <c r="E741" s="83"/>
      <c r="F741" s="70"/>
      <c r="G741" s="70"/>
    </row>
    <row r="742" spans="1:7" x14ac:dyDescent="0.3">
      <c r="A742" s="69"/>
      <c r="B742" s="69"/>
      <c r="C742" s="69"/>
      <c r="D742" s="69"/>
      <c r="E742" s="83"/>
      <c r="F742" s="70"/>
      <c r="G742" s="70"/>
    </row>
    <row r="743" spans="1:7" x14ac:dyDescent="0.3">
      <c r="A743" s="69"/>
      <c r="B743" s="69"/>
      <c r="C743" s="69"/>
      <c r="D743" s="69"/>
      <c r="E743" s="83"/>
      <c r="F743" s="70"/>
      <c r="G743" s="70"/>
    </row>
    <row r="744" spans="1:7" x14ac:dyDescent="0.3">
      <c r="A744" s="69"/>
      <c r="B744" s="69"/>
      <c r="C744" s="69"/>
      <c r="D744" s="69"/>
      <c r="E744" s="83"/>
      <c r="F744" s="70"/>
      <c r="G744" s="70"/>
    </row>
    <row r="745" spans="1:7" x14ac:dyDescent="0.3">
      <c r="A745" s="69"/>
      <c r="B745" s="69"/>
      <c r="C745" s="69"/>
      <c r="D745" s="69"/>
      <c r="E745" s="83"/>
      <c r="F745" s="70"/>
      <c r="G745" s="70"/>
    </row>
    <row r="746" spans="1:7" x14ac:dyDescent="0.3">
      <c r="A746" s="69"/>
      <c r="B746" s="69"/>
      <c r="C746" s="69"/>
      <c r="D746" s="69"/>
      <c r="E746" s="83"/>
      <c r="F746" s="70"/>
      <c r="G746" s="70"/>
    </row>
    <row r="747" spans="1:7" x14ac:dyDescent="0.3">
      <c r="A747" s="69"/>
      <c r="B747" s="69"/>
      <c r="C747" s="69"/>
      <c r="D747" s="69"/>
      <c r="E747" s="83"/>
      <c r="F747" s="70"/>
      <c r="G747" s="70"/>
    </row>
    <row r="748" spans="1:7" x14ac:dyDescent="0.3">
      <c r="A748" s="69"/>
      <c r="B748" s="69"/>
      <c r="C748" s="69"/>
      <c r="D748" s="69"/>
      <c r="E748" s="83"/>
      <c r="F748" s="70"/>
      <c r="G748" s="70"/>
    </row>
    <row r="749" spans="1:7" x14ac:dyDescent="0.3">
      <c r="A749" s="69"/>
      <c r="B749" s="69"/>
      <c r="C749" s="69"/>
      <c r="D749" s="69"/>
      <c r="E749" s="83"/>
      <c r="F749" s="70"/>
      <c r="G749" s="70"/>
    </row>
    <row r="750" spans="1:7" x14ac:dyDescent="0.3">
      <c r="A750" s="69"/>
      <c r="B750" s="69"/>
      <c r="C750" s="69"/>
      <c r="D750" s="69"/>
      <c r="E750" s="83"/>
      <c r="F750" s="70"/>
      <c r="G750" s="70"/>
    </row>
    <row r="751" spans="1:7" x14ac:dyDescent="0.3">
      <c r="A751" s="69"/>
      <c r="B751" s="69"/>
      <c r="C751" s="69"/>
      <c r="D751" s="69"/>
      <c r="E751" s="83"/>
      <c r="F751" s="70"/>
      <c r="G751" s="70"/>
    </row>
    <row r="752" spans="1:7" x14ac:dyDescent="0.3">
      <c r="A752" s="69"/>
      <c r="B752" s="69"/>
      <c r="C752" s="69"/>
      <c r="D752" s="69"/>
      <c r="E752" s="83"/>
      <c r="F752" s="70"/>
      <c r="G752" s="70"/>
    </row>
    <row r="753" spans="1:7" x14ac:dyDescent="0.3">
      <c r="A753" s="69"/>
      <c r="B753" s="69"/>
      <c r="C753" s="69"/>
      <c r="D753" s="69"/>
      <c r="E753" s="83"/>
      <c r="F753" s="70"/>
      <c r="G753" s="70"/>
    </row>
    <row r="754" spans="1:7" x14ac:dyDescent="0.3">
      <c r="A754" s="69"/>
      <c r="B754" s="69"/>
      <c r="C754" s="69"/>
      <c r="D754" s="69"/>
      <c r="E754" s="83"/>
      <c r="F754" s="70"/>
      <c r="G754" s="70"/>
    </row>
    <row r="755" spans="1:7" x14ac:dyDescent="0.3">
      <c r="A755" s="69"/>
      <c r="B755" s="69"/>
      <c r="C755" s="69"/>
      <c r="D755" s="69"/>
      <c r="E755" s="83"/>
      <c r="F755" s="70"/>
      <c r="G755" s="70"/>
    </row>
    <row r="756" spans="1:7" x14ac:dyDescent="0.3">
      <c r="A756" s="69"/>
      <c r="B756" s="69"/>
      <c r="C756" s="69"/>
      <c r="D756" s="69"/>
      <c r="E756" s="83"/>
      <c r="F756" s="70"/>
      <c r="G756" s="70"/>
    </row>
    <row r="757" spans="1:7" x14ac:dyDescent="0.3">
      <c r="A757" s="69"/>
      <c r="B757" s="69"/>
      <c r="C757" s="69"/>
      <c r="D757" s="69"/>
      <c r="E757" s="83"/>
      <c r="F757" s="70"/>
      <c r="G757" s="70"/>
    </row>
    <row r="758" spans="1:7" x14ac:dyDescent="0.3">
      <c r="A758" s="69"/>
      <c r="B758" s="69"/>
      <c r="C758" s="69"/>
      <c r="D758" s="69"/>
      <c r="E758" s="83"/>
      <c r="F758" s="70"/>
      <c r="G758" s="70"/>
    </row>
    <row r="759" spans="1:7" x14ac:dyDescent="0.3">
      <c r="A759" s="69"/>
      <c r="B759" s="69"/>
      <c r="C759" s="69"/>
      <c r="D759" s="69"/>
      <c r="E759" s="83"/>
      <c r="F759" s="70"/>
      <c r="G759" s="70"/>
    </row>
    <row r="760" spans="1:7" x14ac:dyDescent="0.3">
      <c r="A760" s="69"/>
      <c r="B760" s="69"/>
      <c r="C760" s="69"/>
      <c r="D760" s="69"/>
      <c r="E760" s="83"/>
      <c r="F760" s="70"/>
      <c r="G760" s="70"/>
    </row>
    <row r="761" spans="1:7" x14ac:dyDescent="0.3">
      <c r="A761" s="69"/>
      <c r="B761" s="69"/>
      <c r="C761" s="69"/>
      <c r="D761" s="69"/>
      <c r="E761" s="83"/>
      <c r="F761" s="70"/>
      <c r="G761" s="70"/>
    </row>
    <row r="762" spans="1:7" x14ac:dyDescent="0.3">
      <c r="A762" s="69"/>
      <c r="B762" s="69"/>
      <c r="C762" s="69"/>
      <c r="D762" s="69"/>
      <c r="E762" s="83"/>
      <c r="F762" s="70"/>
      <c r="G762" s="70"/>
    </row>
    <row r="763" spans="1:7" x14ac:dyDescent="0.3">
      <c r="A763" s="69"/>
      <c r="B763" s="69"/>
      <c r="C763" s="69"/>
      <c r="D763" s="69"/>
      <c r="E763" s="83"/>
      <c r="F763" s="70"/>
      <c r="G763" s="70"/>
    </row>
    <row r="764" spans="1:7" x14ac:dyDescent="0.3">
      <c r="A764" s="69"/>
      <c r="B764" s="69"/>
      <c r="C764" s="69"/>
      <c r="D764" s="69"/>
      <c r="E764" s="83"/>
      <c r="F764" s="70"/>
      <c r="G764" s="70"/>
    </row>
    <row r="765" spans="1:7" x14ac:dyDescent="0.3">
      <c r="A765" s="69"/>
      <c r="B765" s="69"/>
      <c r="C765" s="69"/>
      <c r="D765" s="69"/>
      <c r="E765" s="83"/>
      <c r="F765" s="70"/>
      <c r="G765" s="70"/>
    </row>
    <row r="766" spans="1:7" x14ac:dyDescent="0.3">
      <c r="A766" s="69"/>
      <c r="B766" s="69"/>
      <c r="C766" s="69"/>
      <c r="D766" s="69"/>
      <c r="E766" s="83"/>
      <c r="F766" s="70"/>
      <c r="G766" s="70"/>
    </row>
    <row r="767" spans="1:7" x14ac:dyDescent="0.3">
      <c r="A767" s="69"/>
      <c r="B767" s="69"/>
      <c r="C767" s="69"/>
      <c r="D767" s="69"/>
      <c r="E767" s="83"/>
      <c r="F767" s="70"/>
      <c r="G767" s="70"/>
    </row>
    <row r="768" spans="1:7" x14ac:dyDescent="0.3">
      <c r="A768" s="69"/>
      <c r="B768" s="69"/>
      <c r="C768" s="69"/>
      <c r="D768" s="69"/>
      <c r="E768" s="83"/>
      <c r="F768" s="70"/>
      <c r="G768" s="70"/>
    </row>
    <row r="769" spans="1:7" x14ac:dyDescent="0.3">
      <c r="A769" s="69"/>
      <c r="B769" s="69"/>
      <c r="C769" s="69"/>
      <c r="D769" s="69"/>
      <c r="E769" s="83"/>
      <c r="F769" s="70"/>
      <c r="G769" s="70"/>
    </row>
    <row r="770" spans="1:7" x14ac:dyDescent="0.3">
      <c r="A770" s="69"/>
      <c r="B770" s="69"/>
      <c r="C770" s="69"/>
      <c r="D770" s="69"/>
      <c r="E770" s="83"/>
      <c r="F770" s="70"/>
      <c r="G770" s="70"/>
    </row>
    <row r="771" spans="1:7" x14ac:dyDescent="0.3">
      <c r="A771" s="69"/>
      <c r="B771" s="69"/>
      <c r="C771" s="69"/>
      <c r="D771" s="69"/>
      <c r="E771" s="83"/>
      <c r="F771" s="70"/>
      <c r="G771" s="70"/>
    </row>
    <row r="772" spans="1:7" x14ac:dyDescent="0.3">
      <c r="A772" s="69"/>
      <c r="B772" s="69"/>
      <c r="C772" s="69"/>
      <c r="D772" s="69"/>
      <c r="E772" s="83"/>
      <c r="F772" s="70"/>
      <c r="G772" s="70"/>
    </row>
    <row r="773" spans="1:7" x14ac:dyDescent="0.3">
      <c r="A773" s="69"/>
      <c r="B773" s="69"/>
      <c r="C773" s="69"/>
      <c r="D773" s="69"/>
      <c r="E773" s="83"/>
      <c r="F773" s="70"/>
      <c r="G773" s="70"/>
    </row>
    <row r="774" spans="1:7" x14ac:dyDescent="0.3">
      <c r="A774" s="69"/>
      <c r="B774" s="69"/>
      <c r="C774" s="69"/>
      <c r="D774" s="69"/>
      <c r="E774" s="83"/>
      <c r="F774" s="70"/>
      <c r="G774" s="70"/>
    </row>
    <row r="775" spans="1:7" x14ac:dyDescent="0.3">
      <c r="A775" s="69"/>
      <c r="B775" s="69"/>
      <c r="C775" s="69"/>
      <c r="D775" s="69"/>
      <c r="E775" s="83"/>
      <c r="F775" s="70"/>
      <c r="G775" s="70"/>
    </row>
    <row r="776" spans="1:7" x14ac:dyDescent="0.3">
      <c r="A776" s="69"/>
      <c r="B776" s="69"/>
      <c r="C776" s="69"/>
      <c r="D776" s="69"/>
      <c r="E776" s="83"/>
      <c r="F776" s="70"/>
      <c r="G776" s="70"/>
    </row>
    <row r="777" spans="1:7" x14ac:dyDescent="0.3">
      <c r="A777" s="69"/>
      <c r="B777" s="69"/>
      <c r="C777" s="69"/>
      <c r="D777" s="69"/>
      <c r="E777" s="83"/>
      <c r="F777" s="70"/>
      <c r="G777" s="70"/>
    </row>
    <row r="778" spans="1:7" x14ac:dyDescent="0.3">
      <c r="A778" s="69"/>
      <c r="B778" s="69"/>
      <c r="C778" s="69"/>
      <c r="D778" s="69"/>
      <c r="E778" s="83"/>
      <c r="F778" s="70"/>
      <c r="G778" s="70"/>
    </row>
    <row r="779" spans="1:7" x14ac:dyDescent="0.3">
      <c r="A779" s="69"/>
      <c r="B779" s="69"/>
      <c r="C779" s="69"/>
      <c r="D779" s="69"/>
      <c r="E779" s="83"/>
      <c r="F779" s="70"/>
      <c r="G779" s="70"/>
    </row>
    <row r="780" spans="1:7" x14ac:dyDescent="0.3">
      <c r="A780" s="69"/>
      <c r="B780" s="69"/>
      <c r="C780" s="69"/>
      <c r="D780" s="69"/>
      <c r="E780" s="83"/>
      <c r="F780" s="70"/>
      <c r="G780" s="70"/>
    </row>
    <row r="781" spans="1:7" x14ac:dyDescent="0.3">
      <c r="A781" s="69"/>
      <c r="B781" s="69"/>
      <c r="C781" s="69"/>
      <c r="D781" s="69"/>
      <c r="E781" s="83"/>
      <c r="F781" s="70"/>
      <c r="G781" s="70"/>
    </row>
    <row r="782" spans="1:7" x14ac:dyDescent="0.3">
      <c r="A782" s="69"/>
      <c r="B782" s="69"/>
      <c r="C782" s="69"/>
      <c r="D782" s="69"/>
      <c r="E782" s="83"/>
      <c r="F782" s="70"/>
      <c r="G782" s="70"/>
    </row>
    <row r="783" spans="1:7" x14ac:dyDescent="0.3">
      <c r="A783" s="69"/>
      <c r="B783" s="69"/>
      <c r="C783" s="69"/>
      <c r="D783" s="69"/>
      <c r="E783" s="83"/>
      <c r="F783" s="70"/>
      <c r="G783" s="70"/>
    </row>
    <row r="784" spans="1:7" x14ac:dyDescent="0.3">
      <c r="A784" s="69"/>
      <c r="B784" s="69"/>
      <c r="C784" s="69"/>
      <c r="D784" s="69"/>
      <c r="E784" s="83"/>
      <c r="F784" s="70"/>
      <c r="G784" s="70"/>
    </row>
    <row r="785" spans="1:7" x14ac:dyDescent="0.3">
      <c r="A785" s="69"/>
      <c r="B785" s="69"/>
      <c r="C785" s="69"/>
      <c r="D785" s="69"/>
      <c r="E785" s="83"/>
      <c r="F785" s="70"/>
      <c r="G785" s="70"/>
    </row>
    <row r="786" spans="1:7" x14ac:dyDescent="0.3">
      <c r="A786" s="69"/>
      <c r="B786" s="69"/>
      <c r="C786" s="69"/>
      <c r="D786" s="69"/>
      <c r="E786" s="83"/>
      <c r="F786" s="70"/>
      <c r="G786" s="70"/>
    </row>
    <row r="787" spans="1:7" x14ac:dyDescent="0.3">
      <c r="A787" s="69"/>
      <c r="B787" s="69"/>
      <c r="C787" s="69"/>
      <c r="D787" s="69"/>
      <c r="E787" s="83"/>
      <c r="F787" s="70"/>
      <c r="G787" s="70"/>
    </row>
    <row r="788" spans="1:7" x14ac:dyDescent="0.3">
      <c r="A788" s="69"/>
      <c r="B788" s="69"/>
      <c r="C788" s="69"/>
      <c r="D788" s="69"/>
      <c r="E788" s="83"/>
      <c r="F788" s="70"/>
      <c r="G788" s="70"/>
    </row>
    <row r="789" spans="1:7" x14ac:dyDescent="0.3">
      <c r="A789" s="69"/>
      <c r="B789" s="69"/>
      <c r="C789" s="69"/>
      <c r="D789" s="69"/>
      <c r="E789" s="83"/>
      <c r="F789" s="70"/>
      <c r="G789" s="70"/>
    </row>
    <row r="790" spans="1:7" x14ac:dyDescent="0.3">
      <c r="A790" s="69"/>
      <c r="B790" s="69"/>
      <c r="C790" s="69"/>
      <c r="D790" s="69"/>
      <c r="E790" s="83"/>
      <c r="F790" s="70"/>
      <c r="G790" s="70"/>
    </row>
    <row r="791" spans="1:7" x14ac:dyDescent="0.3">
      <c r="A791" s="69"/>
      <c r="B791" s="69"/>
      <c r="C791" s="69"/>
      <c r="D791" s="69"/>
      <c r="E791" s="83"/>
      <c r="F791" s="70"/>
      <c r="G791" s="70"/>
    </row>
    <row r="792" spans="1:7" x14ac:dyDescent="0.3">
      <c r="A792" s="69"/>
      <c r="B792" s="69"/>
      <c r="C792" s="69"/>
      <c r="D792" s="69"/>
      <c r="E792" s="83"/>
      <c r="F792" s="70"/>
      <c r="G792" s="70"/>
    </row>
    <row r="793" spans="1:7" x14ac:dyDescent="0.3">
      <c r="A793" s="69"/>
      <c r="B793" s="69"/>
      <c r="C793" s="69"/>
      <c r="D793" s="69"/>
      <c r="E793" s="83"/>
      <c r="F793" s="70"/>
      <c r="G793" s="70"/>
    </row>
    <row r="794" spans="1:7" x14ac:dyDescent="0.3">
      <c r="A794" s="69"/>
      <c r="B794" s="69"/>
      <c r="C794" s="69"/>
      <c r="D794" s="69"/>
      <c r="E794" s="83"/>
      <c r="F794" s="70"/>
      <c r="G794" s="70"/>
    </row>
    <row r="795" spans="1:7" x14ac:dyDescent="0.3">
      <c r="A795" s="69"/>
      <c r="B795" s="69"/>
      <c r="C795" s="69"/>
      <c r="D795" s="69"/>
      <c r="E795" s="83"/>
      <c r="F795" s="70"/>
      <c r="G795" s="70"/>
    </row>
    <row r="796" spans="1:7" x14ac:dyDescent="0.3">
      <c r="A796" s="69"/>
      <c r="B796" s="69"/>
      <c r="C796" s="69"/>
      <c r="D796" s="69"/>
      <c r="E796" s="83"/>
      <c r="F796" s="70"/>
      <c r="G796" s="70"/>
    </row>
    <row r="797" spans="1:7" x14ac:dyDescent="0.3">
      <c r="A797" s="69"/>
      <c r="B797" s="69"/>
      <c r="C797" s="69"/>
      <c r="D797" s="69"/>
      <c r="E797" s="83"/>
      <c r="F797" s="70"/>
      <c r="G797" s="70"/>
    </row>
    <row r="798" spans="1:7" x14ac:dyDescent="0.3">
      <c r="A798" s="69"/>
      <c r="B798" s="69"/>
      <c r="C798" s="69"/>
      <c r="D798" s="69"/>
      <c r="E798" s="83"/>
      <c r="F798" s="70"/>
      <c r="G798" s="70"/>
    </row>
    <row r="799" spans="1:7" x14ac:dyDescent="0.3">
      <c r="A799" s="69"/>
      <c r="B799" s="69"/>
      <c r="C799" s="69"/>
      <c r="D799" s="69"/>
      <c r="E799" s="83"/>
      <c r="F799" s="70"/>
      <c r="G799" s="70"/>
    </row>
    <row r="800" spans="1:7" x14ac:dyDescent="0.3">
      <c r="A800" s="69"/>
      <c r="B800" s="69"/>
      <c r="C800" s="69"/>
      <c r="D800" s="69"/>
      <c r="E800" s="83"/>
      <c r="F800" s="70"/>
      <c r="G800" s="70"/>
    </row>
    <row r="801" spans="1:7" x14ac:dyDescent="0.3">
      <c r="A801" s="69"/>
      <c r="B801" s="69"/>
      <c r="C801" s="69"/>
      <c r="D801" s="69"/>
      <c r="E801" s="83"/>
      <c r="F801" s="70"/>
      <c r="G801" s="70"/>
    </row>
    <row r="802" spans="1:7" x14ac:dyDescent="0.3">
      <c r="A802" s="69"/>
      <c r="B802" s="69"/>
      <c r="C802" s="69"/>
      <c r="D802" s="69"/>
      <c r="E802" s="83"/>
      <c r="F802" s="70"/>
      <c r="G802" s="70"/>
    </row>
    <row r="803" spans="1:7" x14ac:dyDescent="0.3">
      <c r="A803" s="69"/>
      <c r="B803" s="69"/>
      <c r="C803" s="69"/>
      <c r="D803" s="69"/>
      <c r="E803" s="83"/>
      <c r="F803" s="70"/>
      <c r="G803" s="70"/>
    </row>
    <row r="804" spans="1:7" x14ac:dyDescent="0.3">
      <c r="A804" s="69"/>
      <c r="B804" s="69"/>
      <c r="C804" s="69"/>
      <c r="D804" s="69"/>
      <c r="E804" s="83"/>
      <c r="F804" s="70"/>
      <c r="G804" s="70"/>
    </row>
    <row r="805" spans="1:7" x14ac:dyDescent="0.3">
      <c r="A805" s="69"/>
      <c r="B805" s="69"/>
      <c r="C805" s="69"/>
      <c r="D805" s="69"/>
      <c r="E805" s="83"/>
      <c r="F805" s="70"/>
      <c r="G805" s="70"/>
    </row>
    <row r="806" spans="1:7" x14ac:dyDescent="0.3">
      <c r="A806" s="69"/>
      <c r="B806" s="69"/>
      <c r="C806" s="69"/>
      <c r="D806" s="69"/>
      <c r="E806" s="83"/>
      <c r="F806" s="70"/>
      <c r="G806" s="70"/>
    </row>
    <row r="807" spans="1:7" x14ac:dyDescent="0.3">
      <c r="A807" s="69"/>
      <c r="B807" s="69"/>
      <c r="C807" s="69"/>
      <c r="D807" s="69"/>
      <c r="E807" s="83"/>
      <c r="F807" s="70"/>
      <c r="G807" s="70"/>
    </row>
    <row r="808" spans="1:7" x14ac:dyDescent="0.3">
      <c r="A808" s="69"/>
      <c r="B808" s="69"/>
      <c r="C808" s="69"/>
      <c r="D808" s="69"/>
      <c r="E808" s="83"/>
      <c r="F808" s="70"/>
      <c r="G808" s="70"/>
    </row>
    <row r="809" spans="1:7" x14ac:dyDescent="0.3">
      <c r="A809" s="69"/>
      <c r="B809" s="69"/>
      <c r="C809" s="69"/>
      <c r="D809" s="69"/>
      <c r="E809" s="83"/>
      <c r="F809" s="70"/>
      <c r="G809" s="70"/>
    </row>
    <row r="810" spans="1:7" x14ac:dyDescent="0.3">
      <c r="A810" s="69"/>
      <c r="B810" s="69"/>
      <c r="C810" s="69"/>
      <c r="D810" s="69"/>
      <c r="E810" s="83"/>
      <c r="F810" s="70"/>
      <c r="G810" s="70"/>
    </row>
    <row r="811" spans="1:7" x14ac:dyDescent="0.3">
      <c r="A811" s="69"/>
      <c r="B811" s="69"/>
      <c r="C811" s="69"/>
      <c r="D811" s="69"/>
      <c r="E811" s="83"/>
      <c r="F811" s="70"/>
      <c r="G811" s="70"/>
    </row>
    <row r="812" spans="1:7" x14ac:dyDescent="0.3">
      <c r="A812" s="69"/>
      <c r="B812" s="69"/>
      <c r="C812" s="69"/>
      <c r="D812" s="69"/>
      <c r="E812" s="83"/>
      <c r="F812" s="70"/>
      <c r="G812" s="70"/>
    </row>
    <row r="813" spans="1:7" x14ac:dyDescent="0.3">
      <c r="A813" s="69"/>
      <c r="B813" s="69"/>
      <c r="C813" s="69"/>
      <c r="D813" s="69"/>
      <c r="E813" s="83"/>
      <c r="F813" s="70"/>
      <c r="G813" s="70"/>
    </row>
    <row r="814" spans="1:7" x14ac:dyDescent="0.3">
      <c r="A814" s="69"/>
      <c r="B814" s="69"/>
      <c r="C814" s="69"/>
      <c r="D814" s="69"/>
      <c r="E814" s="83"/>
      <c r="F814" s="70"/>
      <c r="G814" s="70"/>
    </row>
    <row r="815" spans="1:7" x14ac:dyDescent="0.3">
      <c r="A815" s="69"/>
      <c r="B815" s="69"/>
      <c r="C815" s="69"/>
      <c r="D815" s="69"/>
      <c r="E815" s="83"/>
      <c r="F815" s="70"/>
      <c r="G815" s="70"/>
    </row>
    <row r="816" spans="1:7" x14ac:dyDescent="0.3">
      <c r="A816" s="69"/>
      <c r="B816" s="69"/>
      <c r="C816" s="69"/>
      <c r="D816" s="69"/>
      <c r="E816" s="83"/>
      <c r="F816" s="70"/>
      <c r="G816" s="70"/>
    </row>
    <row r="817" spans="1:7" x14ac:dyDescent="0.3">
      <c r="A817" s="69"/>
      <c r="B817" s="69"/>
      <c r="C817" s="69"/>
      <c r="D817" s="69"/>
      <c r="E817" s="83"/>
      <c r="F817" s="70"/>
      <c r="G817" s="70"/>
    </row>
    <row r="818" spans="1:7" x14ac:dyDescent="0.3">
      <c r="A818" s="69"/>
      <c r="B818" s="69"/>
      <c r="C818" s="69"/>
      <c r="D818" s="69"/>
      <c r="E818" s="83"/>
      <c r="F818" s="70"/>
      <c r="G818" s="70"/>
    </row>
    <row r="819" spans="1:7" x14ac:dyDescent="0.3">
      <c r="A819" s="69"/>
      <c r="B819" s="69"/>
      <c r="C819" s="69"/>
      <c r="D819" s="69"/>
      <c r="E819" s="83"/>
      <c r="F819" s="70"/>
      <c r="G819" s="70"/>
    </row>
    <row r="820" spans="1:7" x14ac:dyDescent="0.3">
      <c r="A820" s="69"/>
      <c r="B820" s="69"/>
      <c r="C820" s="69"/>
      <c r="D820" s="69"/>
      <c r="E820" s="83"/>
      <c r="F820" s="70"/>
      <c r="G820" s="70"/>
    </row>
    <row r="821" spans="1:7" x14ac:dyDescent="0.3">
      <c r="A821" s="69"/>
      <c r="B821" s="69"/>
      <c r="C821" s="69"/>
      <c r="D821" s="69"/>
      <c r="E821" s="83"/>
      <c r="F821" s="70"/>
      <c r="G821" s="70"/>
    </row>
    <row r="822" spans="1:7" x14ac:dyDescent="0.3">
      <c r="A822" s="69"/>
      <c r="B822" s="69"/>
      <c r="C822" s="69"/>
      <c r="D822" s="69"/>
      <c r="E822" s="83"/>
      <c r="F822" s="70"/>
      <c r="G822" s="70"/>
    </row>
    <row r="823" spans="1:7" x14ac:dyDescent="0.3">
      <c r="A823" s="69"/>
      <c r="B823" s="69"/>
      <c r="C823" s="69"/>
      <c r="D823" s="69"/>
      <c r="E823" s="83"/>
      <c r="F823" s="70"/>
      <c r="G823" s="70"/>
    </row>
    <row r="824" spans="1:7" x14ac:dyDescent="0.3">
      <c r="A824" s="69"/>
      <c r="B824" s="69"/>
      <c r="C824" s="69"/>
      <c r="D824" s="69"/>
      <c r="E824" s="83"/>
      <c r="F824" s="70"/>
      <c r="G824" s="70"/>
    </row>
    <row r="825" spans="1:7" x14ac:dyDescent="0.3">
      <c r="A825" s="69"/>
      <c r="B825" s="69"/>
      <c r="C825" s="69"/>
      <c r="D825" s="69"/>
      <c r="E825" s="83"/>
      <c r="F825" s="70"/>
      <c r="G825" s="70"/>
    </row>
    <row r="826" spans="1:7" x14ac:dyDescent="0.3">
      <c r="A826" s="69"/>
      <c r="B826" s="69"/>
      <c r="C826" s="69"/>
      <c r="D826" s="69"/>
      <c r="E826" s="83"/>
      <c r="F826" s="70"/>
      <c r="G826" s="70"/>
    </row>
    <row r="827" spans="1:7" x14ac:dyDescent="0.3">
      <c r="A827" s="69"/>
      <c r="B827" s="69"/>
      <c r="C827" s="69"/>
      <c r="D827" s="69"/>
      <c r="E827" s="83"/>
      <c r="F827" s="70"/>
      <c r="G827" s="70"/>
    </row>
    <row r="828" spans="1:7" x14ac:dyDescent="0.3">
      <c r="A828" s="69"/>
      <c r="B828" s="69"/>
      <c r="C828" s="69"/>
      <c r="D828" s="69"/>
      <c r="E828" s="83"/>
      <c r="F828" s="70"/>
      <c r="G828" s="70"/>
    </row>
    <row r="829" spans="1:7" x14ac:dyDescent="0.3">
      <c r="A829" s="69"/>
      <c r="B829" s="69"/>
      <c r="C829" s="69"/>
      <c r="D829" s="69"/>
      <c r="E829" s="83"/>
      <c r="F829" s="70"/>
      <c r="G829" s="70"/>
    </row>
    <row r="830" spans="1:7" x14ac:dyDescent="0.3">
      <c r="A830" s="69"/>
      <c r="B830" s="69"/>
      <c r="C830" s="69"/>
      <c r="D830" s="69"/>
      <c r="E830" s="83"/>
      <c r="F830" s="70"/>
      <c r="G830" s="70"/>
    </row>
    <row r="831" spans="1:7" x14ac:dyDescent="0.3">
      <c r="A831" s="69"/>
      <c r="B831" s="69"/>
      <c r="C831" s="69"/>
      <c r="D831" s="69"/>
      <c r="E831" s="83"/>
      <c r="F831" s="70"/>
      <c r="G831" s="70"/>
    </row>
    <row r="832" spans="1:7" x14ac:dyDescent="0.3">
      <c r="A832" s="69"/>
      <c r="B832" s="69"/>
      <c r="C832" s="69"/>
      <c r="D832" s="69"/>
      <c r="E832" s="83"/>
      <c r="F832" s="70"/>
      <c r="G832" s="70"/>
    </row>
    <row r="833" spans="1:7" x14ac:dyDescent="0.3">
      <c r="A833" s="69"/>
      <c r="B833" s="69"/>
      <c r="C833" s="69"/>
      <c r="D833" s="69"/>
      <c r="E833" s="83"/>
      <c r="F833" s="70"/>
      <c r="G833" s="70"/>
    </row>
    <row r="834" spans="1:7" x14ac:dyDescent="0.3">
      <c r="A834" s="69"/>
      <c r="B834" s="69"/>
      <c r="C834" s="69"/>
      <c r="D834" s="69"/>
      <c r="E834" s="83"/>
      <c r="F834" s="70"/>
      <c r="G834" s="70"/>
    </row>
    <row r="835" spans="1:7" x14ac:dyDescent="0.3">
      <c r="A835" s="69"/>
      <c r="B835" s="69"/>
      <c r="C835" s="69"/>
      <c r="D835" s="69"/>
      <c r="E835" s="83"/>
      <c r="F835" s="70"/>
      <c r="G835" s="70"/>
    </row>
    <row r="836" spans="1:7" x14ac:dyDescent="0.3">
      <c r="A836" s="69"/>
      <c r="B836" s="69"/>
      <c r="C836" s="69"/>
      <c r="D836" s="69"/>
      <c r="E836" s="83"/>
      <c r="F836" s="70"/>
      <c r="G836" s="70"/>
    </row>
    <row r="837" spans="1:7" x14ac:dyDescent="0.3">
      <c r="A837" s="69"/>
      <c r="B837" s="69"/>
      <c r="C837" s="69"/>
      <c r="D837" s="69"/>
      <c r="E837" s="83"/>
      <c r="F837" s="70"/>
      <c r="G837" s="70"/>
    </row>
    <row r="838" spans="1:7" x14ac:dyDescent="0.3">
      <c r="A838" s="69"/>
      <c r="B838" s="69"/>
      <c r="C838" s="69"/>
      <c r="D838" s="69"/>
      <c r="E838" s="83"/>
      <c r="F838" s="70"/>
      <c r="G838" s="70"/>
    </row>
    <row r="839" spans="1:7" x14ac:dyDescent="0.3">
      <c r="A839" s="69"/>
      <c r="B839" s="69"/>
      <c r="C839" s="69"/>
      <c r="D839" s="69"/>
      <c r="E839" s="83"/>
      <c r="F839" s="70"/>
      <c r="G839" s="70"/>
    </row>
    <row r="840" spans="1:7" x14ac:dyDescent="0.3">
      <c r="A840" s="69"/>
      <c r="B840" s="69"/>
      <c r="C840" s="69"/>
      <c r="D840" s="69"/>
      <c r="E840" s="83"/>
      <c r="F840" s="70"/>
      <c r="G840" s="70"/>
    </row>
    <row r="841" spans="1:7" x14ac:dyDescent="0.3">
      <c r="A841" s="69"/>
      <c r="B841" s="69"/>
      <c r="C841" s="69"/>
      <c r="D841" s="69"/>
      <c r="E841" s="83"/>
      <c r="F841" s="70"/>
      <c r="G841" s="70"/>
    </row>
    <row r="842" spans="1:7" x14ac:dyDescent="0.3">
      <c r="A842" s="69"/>
      <c r="B842" s="69"/>
      <c r="C842" s="69"/>
      <c r="D842" s="69"/>
      <c r="E842" s="83"/>
      <c r="F842" s="70"/>
      <c r="G842" s="70"/>
    </row>
    <row r="843" spans="1:7" x14ac:dyDescent="0.3">
      <c r="A843" s="69"/>
      <c r="B843" s="69"/>
      <c r="C843" s="69"/>
      <c r="D843" s="69"/>
      <c r="E843" s="83"/>
      <c r="F843" s="70"/>
      <c r="G843" s="70"/>
    </row>
    <row r="844" spans="1:7" x14ac:dyDescent="0.3">
      <c r="A844" s="69"/>
      <c r="B844" s="69"/>
      <c r="C844" s="69"/>
      <c r="D844" s="69"/>
      <c r="E844" s="83"/>
      <c r="F844" s="70"/>
      <c r="G844" s="70"/>
    </row>
    <row r="845" spans="1:7" x14ac:dyDescent="0.3">
      <c r="A845" s="69"/>
      <c r="B845" s="69"/>
      <c r="C845" s="69"/>
      <c r="D845" s="69"/>
      <c r="E845" s="83"/>
      <c r="F845" s="70"/>
      <c r="G845" s="70"/>
    </row>
    <row r="846" spans="1:7" x14ac:dyDescent="0.3">
      <c r="A846" s="69"/>
      <c r="B846" s="69"/>
      <c r="C846" s="69"/>
      <c r="D846" s="69"/>
      <c r="E846" s="83"/>
      <c r="F846" s="70"/>
      <c r="G846" s="70"/>
    </row>
    <row r="847" spans="1:7" x14ac:dyDescent="0.3">
      <c r="A847" s="69"/>
      <c r="B847" s="69"/>
      <c r="C847" s="69"/>
      <c r="D847" s="69"/>
      <c r="E847" s="83"/>
      <c r="F847" s="70"/>
      <c r="G847" s="70"/>
    </row>
    <row r="848" spans="1:7" x14ac:dyDescent="0.3">
      <c r="A848" s="69"/>
      <c r="B848" s="69"/>
      <c r="C848" s="69"/>
      <c r="D848" s="69"/>
      <c r="E848" s="83"/>
      <c r="F848" s="70"/>
      <c r="G848" s="70"/>
    </row>
    <row r="849" spans="1:7" x14ac:dyDescent="0.3">
      <c r="A849" s="69"/>
      <c r="B849" s="69"/>
      <c r="C849" s="69"/>
      <c r="D849" s="69"/>
      <c r="E849" s="83"/>
      <c r="F849" s="70"/>
      <c r="G849" s="70"/>
    </row>
    <row r="850" spans="1:7" x14ac:dyDescent="0.3">
      <c r="A850" s="69"/>
      <c r="B850" s="69"/>
      <c r="C850" s="69"/>
      <c r="D850" s="69"/>
      <c r="E850" s="83"/>
      <c r="F850" s="70"/>
      <c r="G850" s="70"/>
    </row>
    <row r="851" spans="1:7" x14ac:dyDescent="0.3">
      <c r="A851" s="69"/>
      <c r="B851" s="69"/>
      <c r="C851" s="69"/>
      <c r="D851" s="69"/>
      <c r="E851" s="83"/>
      <c r="F851" s="70"/>
      <c r="G851" s="70"/>
    </row>
    <row r="852" spans="1:7" x14ac:dyDescent="0.3">
      <c r="A852" s="69"/>
      <c r="B852" s="69"/>
      <c r="C852" s="69"/>
      <c r="D852" s="69"/>
      <c r="E852" s="83"/>
      <c r="F852" s="70"/>
      <c r="G852" s="70"/>
    </row>
    <row r="853" spans="1:7" x14ac:dyDescent="0.3">
      <c r="A853" s="69"/>
      <c r="B853" s="69"/>
      <c r="C853" s="69"/>
      <c r="D853" s="69"/>
      <c r="E853" s="83"/>
      <c r="F853" s="70"/>
      <c r="G853" s="70"/>
    </row>
    <row r="854" spans="1:7" x14ac:dyDescent="0.3">
      <c r="A854" s="69"/>
      <c r="B854" s="69"/>
      <c r="C854" s="69"/>
      <c r="D854" s="69"/>
      <c r="E854" s="83"/>
      <c r="F854" s="70"/>
      <c r="G854" s="70"/>
    </row>
    <row r="855" spans="1:7" x14ac:dyDescent="0.3">
      <c r="A855" s="69"/>
      <c r="B855" s="69"/>
      <c r="C855" s="69"/>
      <c r="D855" s="69"/>
      <c r="E855" s="83"/>
      <c r="F855" s="70"/>
      <c r="G855" s="70"/>
    </row>
    <row r="856" spans="1:7" x14ac:dyDescent="0.3">
      <c r="A856" s="69"/>
      <c r="B856" s="69"/>
      <c r="C856" s="69"/>
      <c r="D856" s="69"/>
      <c r="E856" s="83"/>
      <c r="F856" s="70"/>
      <c r="G856" s="70"/>
    </row>
    <row r="857" spans="1:7" x14ac:dyDescent="0.3">
      <c r="A857" s="69"/>
      <c r="B857" s="69"/>
      <c r="C857" s="69"/>
      <c r="D857" s="69"/>
      <c r="E857" s="83"/>
      <c r="F857" s="70"/>
      <c r="G857" s="70"/>
    </row>
    <row r="858" spans="1:7" x14ac:dyDescent="0.3">
      <c r="A858" s="69"/>
      <c r="B858" s="69"/>
      <c r="C858" s="69"/>
      <c r="D858" s="69"/>
      <c r="E858" s="83"/>
      <c r="F858" s="70"/>
      <c r="G858" s="70"/>
    </row>
    <row r="859" spans="1:7" x14ac:dyDescent="0.3">
      <c r="A859" s="69"/>
      <c r="B859" s="69"/>
      <c r="C859" s="69"/>
      <c r="D859" s="69"/>
      <c r="E859" s="83"/>
      <c r="F859" s="70"/>
      <c r="G859" s="70"/>
    </row>
    <row r="860" spans="1:7" x14ac:dyDescent="0.3">
      <c r="A860" s="69"/>
      <c r="B860" s="69"/>
      <c r="C860" s="69"/>
      <c r="D860" s="69"/>
      <c r="E860" s="83"/>
      <c r="F860" s="70"/>
      <c r="G860" s="70"/>
    </row>
    <row r="861" spans="1:7" x14ac:dyDescent="0.3">
      <c r="A861" s="69"/>
      <c r="B861" s="69"/>
      <c r="C861" s="69"/>
      <c r="D861" s="69"/>
      <c r="E861" s="83"/>
      <c r="F861" s="70"/>
      <c r="G861" s="70"/>
    </row>
    <row r="862" spans="1:7" x14ac:dyDescent="0.3">
      <c r="A862" s="69"/>
      <c r="B862" s="69"/>
      <c r="C862" s="69"/>
      <c r="D862" s="69"/>
      <c r="E862" s="83"/>
      <c r="F862" s="70"/>
      <c r="G862" s="70"/>
    </row>
    <row r="863" spans="1:7" x14ac:dyDescent="0.3">
      <c r="A863" s="69"/>
      <c r="B863" s="69"/>
      <c r="C863" s="69"/>
      <c r="D863" s="69"/>
      <c r="E863" s="83"/>
      <c r="F863" s="70"/>
      <c r="G863" s="70"/>
    </row>
    <row r="864" spans="1:7" x14ac:dyDescent="0.3">
      <c r="A864" s="69"/>
      <c r="B864" s="69"/>
      <c r="C864" s="69"/>
      <c r="D864" s="69"/>
      <c r="E864" s="83"/>
      <c r="F864" s="70"/>
      <c r="G864" s="70"/>
    </row>
    <row r="865" spans="1:7" x14ac:dyDescent="0.3">
      <c r="A865" s="69"/>
      <c r="B865" s="69"/>
      <c r="C865" s="69"/>
      <c r="D865" s="69"/>
      <c r="E865" s="83"/>
      <c r="F865" s="70"/>
      <c r="G865" s="70"/>
    </row>
    <row r="866" spans="1:7" x14ac:dyDescent="0.3">
      <c r="A866" s="69"/>
      <c r="B866" s="69"/>
      <c r="C866" s="69"/>
      <c r="D866" s="69"/>
      <c r="E866" s="83"/>
      <c r="F866" s="70"/>
      <c r="G866" s="70"/>
    </row>
    <row r="867" spans="1:7" x14ac:dyDescent="0.3">
      <c r="A867" s="69"/>
      <c r="B867" s="69"/>
      <c r="C867" s="69"/>
      <c r="D867" s="69"/>
      <c r="E867" s="83"/>
      <c r="F867" s="70"/>
      <c r="G867" s="70"/>
    </row>
    <row r="868" spans="1:7" x14ac:dyDescent="0.3">
      <c r="A868" s="69"/>
      <c r="B868" s="69"/>
      <c r="C868" s="69"/>
      <c r="D868" s="69"/>
      <c r="E868" s="83"/>
      <c r="F868" s="70"/>
      <c r="G868" s="70"/>
    </row>
    <row r="869" spans="1:7" x14ac:dyDescent="0.3">
      <c r="A869" s="69"/>
      <c r="B869" s="69"/>
      <c r="C869" s="69"/>
      <c r="D869" s="69"/>
      <c r="E869" s="83"/>
      <c r="F869" s="70"/>
      <c r="G869" s="70"/>
    </row>
    <row r="870" spans="1:7" x14ac:dyDescent="0.3">
      <c r="A870" s="69"/>
      <c r="B870" s="69"/>
      <c r="C870" s="69"/>
      <c r="D870" s="69"/>
      <c r="E870" s="83"/>
      <c r="F870" s="70"/>
      <c r="G870" s="70"/>
    </row>
    <row r="871" spans="1:7" x14ac:dyDescent="0.3">
      <c r="A871" s="69"/>
      <c r="B871" s="69"/>
      <c r="C871" s="69"/>
      <c r="D871" s="69"/>
      <c r="E871" s="83"/>
      <c r="F871" s="70"/>
      <c r="G871" s="70"/>
    </row>
    <row r="872" spans="1:7" x14ac:dyDescent="0.3">
      <c r="A872" s="69"/>
      <c r="B872" s="69"/>
      <c r="C872" s="69"/>
      <c r="D872" s="69"/>
      <c r="E872" s="83"/>
      <c r="F872" s="70"/>
      <c r="G872" s="70"/>
    </row>
    <row r="873" spans="1:7" x14ac:dyDescent="0.3">
      <c r="A873" s="69"/>
      <c r="B873" s="69"/>
      <c r="C873" s="69"/>
      <c r="D873" s="69"/>
      <c r="E873" s="83"/>
      <c r="F873" s="70"/>
      <c r="G873" s="70"/>
    </row>
    <row r="874" spans="1:7" x14ac:dyDescent="0.3">
      <c r="A874" s="69"/>
      <c r="B874" s="69"/>
      <c r="C874" s="69"/>
      <c r="D874" s="69"/>
      <c r="E874" s="83"/>
      <c r="F874" s="70"/>
      <c r="G874" s="70"/>
    </row>
    <row r="875" spans="1:7" x14ac:dyDescent="0.3">
      <c r="A875" s="69"/>
      <c r="B875" s="69"/>
      <c r="C875" s="69"/>
      <c r="D875" s="69"/>
      <c r="E875" s="83"/>
      <c r="F875" s="70"/>
      <c r="G875" s="70"/>
    </row>
    <row r="876" spans="1:7" x14ac:dyDescent="0.3">
      <c r="A876" s="69"/>
      <c r="B876" s="69"/>
      <c r="C876" s="69"/>
      <c r="D876" s="69"/>
      <c r="E876" s="83"/>
      <c r="F876" s="70"/>
      <c r="G876" s="70"/>
    </row>
    <row r="877" spans="1:7" x14ac:dyDescent="0.3">
      <c r="A877" s="69"/>
      <c r="B877" s="69"/>
      <c r="C877" s="69"/>
      <c r="D877" s="69"/>
      <c r="E877" s="83"/>
      <c r="F877" s="70"/>
      <c r="G877" s="70"/>
    </row>
    <row r="878" spans="1:7" x14ac:dyDescent="0.3">
      <c r="A878" s="69"/>
      <c r="B878" s="69"/>
      <c r="C878" s="69"/>
      <c r="D878" s="69"/>
      <c r="E878" s="83"/>
      <c r="F878" s="70"/>
      <c r="G878" s="70"/>
    </row>
    <row r="879" spans="1:7" x14ac:dyDescent="0.3">
      <c r="A879" s="69"/>
      <c r="B879" s="69"/>
      <c r="C879" s="69"/>
      <c r="D879" s="69"/>
      <c r="E879" s="83"/>
      <c r="F879" s="70"/>
      <c r="G879" s="70"/>
    </row>
    <row r="880" spans="1:7" x14ac:dyDescent="0.3">
      <c r="A880" s="69"/>
      <c r="B880" s="69"/>
      <c r="C880" s="69"/>
      <c r="D880" s="69"/>
      <c r="E880" s="83"/>
      <c r="F880" s="70"/>
      <c r="G880" s="70"/>
    </row>
    <row r="881" spans="1:7" x14ac:dyDescent="0.3">
      <c r="A881" s="69"/>
      <c r="B881" s="69"/>
      <c r="C881" s="69"/>
      <c r="D881" s="69"/>
      <c r="E881" s="83"/>
      <c r="F881" s="70"/>
      <c r="G881" s="70"/>
    </row>
    <row r="882" spans="1:7" x14ac:dyDescent="0.3">
      <c r="A882" s="69"/>
      <c r="B882" s="69"/>
      <c r="C882" s="69"/>
      <c r="D882" s="69"/>
      <c r="E882" s="83"/>
      <c r="F882" s="70"/>
      <c r="G882" s="70"/>
    </row>
    <row r="883" spans="1:7" x14ac:dyDescent="0.3">
      <c r="A883" s="69"/>
      <c r="B883" s="69"/>
      <c r="C883" s="69"/>
      <c r="D883" s="69"/>
      <c r="E883" s="83"/>
      <c r="F883" s="70"/>
      <c r="G883" s="70"/>
    </row>
    <row r="884" spans="1:7" x14ac:dyDescent="0.3">
      <c r="A884" s="69"/>
      <c r="B884" s="69"/>
      <c r="C884" s="69"/>
      <c r="D884" s="69"/>
      <c r="E884" s="83"/>
      <c r="F884" s="70"/>
      <c r="G884" s="70"/>
    </row>
    <row r="885" spans="1:7" x14ac:dyDescent="0.3">
      <c r="A885" s="69"/>
      <c r="B885" s="69"/>
      <c r="C885" s="69"/>
      <c r="D885" s="69"/>
      <c r="E885" s="83"/>
      <c r="F885" s="70"/>
      <c r="G885" s="70"/>
    </row>
    <row r="886" spans="1:7" x14ac:dyDescent="0.3">
      <c r="A886" s="69"/>
      <c r="B886" s="69"/>
      <c r="C886" s="69"/>
      <c r="D886" s="69"/>
      <c r="E886" s="83"/>
      <c r="F886" s="70"/>
      <c r="G886" s="70"/>
    </row>
    <row r="887" spans="1:7" x14ac:dyDescent="0.3">
      <c r="A887" s="69"/>
      <c r="B887" s="69"/>
      <c r="C887" s="69"/>
      <c r="D887" s="69"/>
      <c r="E887" s="83"/>
      <c r="F887" s="70"/>
      <c r="G887" s="70"/>
    </row>
    <row r="888" spans="1:7" x14ac:dyDescent="0.3">
      <c r="A888" s="69"/>
      <c r="B888" s="69"/>
      <c r="C888" s="69"/>
      <c r="D888" s="69"/>
      <c r="E888" s="83"/>
      <c r="F888" s="70"/>
      <c r="G888" s="70"/>
    </row>
    <row r="889" spans="1:7" x14ac:dyDescent="0.3">
      <c r="A889" s="69"/>
      <c r="B889" s="69"/>
      <c r="C889" s="69"/>
      <c r="D889" s="69"/>
      <c r="E889" s="83"/>
      <c r="F889" s="70"/>
      <c r="G889" s="70"/>
    </row>
    <row r="890" spans="1:7" x14ac:dyDescent="0.3">
      <c r="A890" s="69"/>
      <c r="B890" s="69"/>
      <c r="C890" s="69"/>
      <c r="D890" s="69"/>
      <c r="E890" s="83"/>
      <c r="F890" s="70"/>
      <c r="G890" s="70"/>
    </row>
    <row r="891" spans="1:7" x14ac:dyDescent="0.3">
      <c r="A891" s="69"/>
      <c r="B891" s="69"/>
      <c r="C891" s="69"/>
      <c r="D891" s="69"/>
      <c r="E891" s="83"/>
      <c r="F891" s="70"/>
      <c r="G891" s="70"/>
    </row>
    <row r="892" spans="1:7" x14ac:dyDescent="0.3">
      <c r="A892" s="69"/>
      <c r="B892" s="69"/>
      <c r="C892" s="69"/>
      <c r="D892" s="69"/>
      <c r="E892" s="83"/>
      <c r="F892" s="70"/>
      <c r="G892" s="70"/>
    </row>
    <row r="893" spans="1:7" x14ac:dyDescent="0.3">
      <c r="A893" s="69"/>
      <c r="B893" s="69"/>
      <c r="C893" s="69"/>
      <c r="D893" s="69"/>
      <c r="E893" s="83"/>
      <c r="F893" s="70"/>
      <c r="G893" s="70"/>
    </row>
    <row r="894" spans="1:7" x14ac:dyDescent="0.3">
      <c r="A894" s="69"/>
      <c r="B894" s="69"/>
      <c r="C894" s="69"/>
      <c r="D894" s="69"/>
      <c r="E894" s="83"/>
      <c r="F894" s="70"/>
      <c r="G894" s="70"/>
    </row>
    <row r="895" spans="1:7" x14ac:dyDescent="0.3">
      <c r="A895" s="69"/>
      <c r="B895" s="69"/>
      <c r="C895" s="69"/>
      <c r="D895" s="69"/>
      <c r="E895" s="83"/>
      <c r="F895" s="70"/>
      <c r="G895" s="70"/>
    </row>
    <row r="896" spans="1:7" x14ac:dyDescent="0.3">
      <c r="A896" s="69"/>
      <c r="B896" s="69"/>
      <c r="C896" s="69"/>
      <c r="D896" s="69"/>
      <c r="E896" s="83"/>
      <c r="F896" s="70"/>
      <c r="G896" s="70"/>
    </row>
    <row r="897" spans="1:7" x14ac:dyDescent="0.3">
      <c r="A897" s="69"/>
      <c r="B897" s="69"/>
      <c r="C897" s="69"/>
      <c r="D897" s="69"/>
      <c r="E897" s="83"/>
      <c r="F897" s="70"/>
      <c r="G897" s="70"/>
    </row>
    <row r="898" spans="1:7" x14ac:dyDescent="0.3">
      <c r="A898" s="69"/>
      <c r="B898" s="69"/>
      <c r="C898" s="69"/>
      <c r="D898" s="69"/>
      <c r="E898" s="83"/>
      <c r="F898" s="70"/>
      <c r="G898" s="70"/>
    </row>
    <row r="899" spans="1:7" x14ac:dyDescent="0.3">
      <c r="A899" s="69"/>
      <c r="B899" s="69"/>
      <c r="C899" s="69"/>
      <c r="D899" s="69"/>
      <c r="E899" s="83"/>
      <c r="F899" s="70"/>
      <c r="G899" s="70"/>
    </row>
    <row r="900" spans="1:7" x14ac:dyDescent="0.3">
      <c r="A900" s="69"/>
      <c r="B900" s="69"/>
      <c r="C900" s="69"/>
      <c r="D900" s="69"/>
      <c r="E900" s="83"/>
      <c r="F900" s="70"/>
      <c r="G900" s="70"/>
    </row>
    <row r="901" spans="1:7" x14ac:dyDescent="0.3">
      <c r="A901" s="69"/>
      <c r="B901" s="69"/>
      <c r="C901" s="69"/>
      <c r="D901" s="69"/>
      <c r="E901" s="83"/>
      <c r="F901" s="70"/>
      <c r="G901" s="70"/>
    </row>
    <row r="902" spans="1:7" x14ac:dyDescent="0.3">
      <c r="A902" s="69"/>
      <c r="B902" s="69"/>
      <c r="C902" s="69"/>
      <c r="D902" s="69"/>
      <c r="E902" s="83"/>
      <c r="F902" s="70"/>
      <c r="G902" s="70"/>
    </row>
    <row r="903" spans="1:7" x14ac:dyDescent="0.3">
      <c r="A903" s="69"/>
      <c r="B903" s="69"/>
      <c r="C903" s="69"/>
      <c r="D903" s="69"/>
      <c r="E903" s="83"/>
      <c r="F903" s="70"/>
      <c r="G903" s="70"/>
    </row>
    <row r="904" spans="1:7" x14ac:dyDescent="0.3">
      <c r="A904" s="69"/>
      <c r="B904" s="69"/>
      <c r="C904" s="69"/>
      <c r="D904" s="69"/>
      <c r="E904" s="83"/>
      <c r="F904" s="70"/>
      <c r="G904" s="70"/>
    </row>
    <row r="905" spans="1:7" x14ac:dyDescent="0.3">
      <c r="A905" s="69"/>
      <c r="B905" s="69"/>
      <c r="C905" s="69"/>
      <c r="D905" s="69"/>
      <c r="E905" s="83"/>
      <c r="F905" s="70"/>
      <c r="G905" s="70"/>
    </row>
    <row r="906" spans="1:7" x14ac:dyDescent="0.3">
      <c r="A906" s="69"/>
      <c r="B906" s="69"/>
      <c r="C906" s="69"/>
      <c r="D906" s="69"/>
      <c r="E906" s="83"/>
      <c r="F906" s="70"/>
      <c r="G906" s="70"/>
    </row>
    <row r="907" spans="1:7" x14ac:dyDescent="0.3">
      <c r="A907" s="69"/>
      <c r="B907" s="69"/>
      <c r="C907" s="69"/>
      <c r="D907" s="69"/>
      <c r="E907" s="83"/>
      <c r="F907" s="70"/>
      <c r="G907" s="70"/>
    </row>
    <row r="908" spans="1:7" x14ac:dyDescent="0.3">
      <c r="A908" s="69"/>
      <c r="B908" s="69"/>
      <c r="C908" s="69"/>
      <c r="D908" s="69"/>
      <c r="E908" s="83"/>
      <c r="F908" s="70"/>
      <c r="G908" s="70"/>
    </row>
    <row r="909" spans="1:7" x14ac:dyDescent="0.3">
      <c r="A909" s="69"/>
      <c r="B909" s="69"/>
      <c r="C909" s="69"/>
      <c r="D909" s="69"/>
      <c r="E909" s="83"/>
      <c r="F909" s="70"/>
      <c r="G909" s="70"/>
    </row>
    <row r="910" spans="1:7" x14ac:dyDescent="0.3">
      <c r="A910" s="69"/>
      <c r="B910" s="69"/>
      <c r="C910" s="69"/>
      <c r="D910" s="69"/>
      <c r="E910" s="83"/>
      <c r="F910" s="70"/>
      <c r="G910" s="70"/>
    </row>
    <row r="911" spans="1:7" x14ac:dyDescent="0.3">
      <c r="A911" s="69"/>
      <c r="B911" s="69"/>
      <c r="C911" s="69"/>
      <c r="D911" s="69"/>
      <c r="E911" s="83"/>
      <c r="F911" s="70"/>
      <c r="G911" s="70"/>
    </row>
    <row r="912" spans="1:7" x14ac:dyDescent="0.3">
      <c r="A912" s="69"/>
      <c r="B912" s="69"/>
      <c r="C912" s="69"/>
      <c r="D912" s="69"/>
      <c r="E912" s="83"/>
      <c r="F912" s="70"/>
      <c r="G912" s="70"/>
    </row>
    <row r="913" spans="1:7" x14ac:dyDescent="0.3">
      <c r="A913" s="69"/>
      <c r="B913" s="69"/>
      <c r="C913" s="69"/>
      <c r="D913" s="69"/>
      <c r="E913" s="83"/>
      <c r="F913" s="70"/>
      <c r="G913" s="70"/>
    </row>
    <row r="914" spans="1:7" x14ac:dyDescent="0.3">
      <c r="A914" s="69"/>
      <c r="B914" s="69"/>
      <c r="C914" s="69"/>
      <c r="D914" s="69"/>
      <c r="E914" s="83"/>
      <c r="F914" s="70"/>
      <c r="G914" s="70"/>
    </row>
    <row r="915" spans="1:7" x14ac:dyDescent="0.3">
      <c r="A915" s="69"/>
      <c r="B915" s="69"/>
      <c r="C915" s="69"/>
      <c r="D915" s="69"/>
      <c r="E915" s="83"/>
      <c r="F915" s="70"/>
      <c r="G915" s="70"/>
    </row>
    <row r="916" spans="1:7" x14ac:dyDescent="0.3">
      <c r="A916" s="69"/>
      <c r="B916" s="69"/>
      <c r="C916" s="69"/>
      <c r="D916" s="69"/>
      <c r="E916" s="83"/>
      <c r="F916" s="70"/>
      <c r="G916" s="70"/>
    </row>
    <row r="917" spans="1:7" x14ac:dyDescent="0.3">
      <c r="A917" s="69"/>
      <c r="B917" s="69"/>
      <c r="C917" s="69"/>
      <c r="D917" s="69"/>
      <c r="E917" s="83"/>
      <c r="F917" s="70"/>
      <c r="G917" s="70"/>
    </row>
    <row r="918" spans="1:7" x14ac:dyDescent="0.3">
      <c r="A918" s="69"/>
      <c r="B918" s="69"/>
      <c r="C918" s="69"/>
      <c r="D918" s="69"/>
      <c r="E918" s="83"/>
      <c r="F918" s="70"/>
      <c r="G918" s="70"/>
    </row>
    <row r="919" spans="1:7" x14ac:dyDescent="0.3">
      <c r="A919" s="69"/>
      <c r="B919" s="69"/>
      <c r="C919" s="69"/>
      <c r="D919" s="69"/>
      <c r="E919" s="83"/>
      <c r="F919" s="70"/>
      <c r="G919" s="70"/>
    </row>
    <row r="920" spans="1:7" x14ac:dyDescent="0.3">
      <c r="A920" s="69"/>
      <c r="B920" s="69"/>
      <c r="C920" s="69"/>
      <c r="D920" s="69"/>
      <c r="E920" s="83"/>
      <c r="F920" s="70"/>
      <c r="G920" s="70"/>
    </row>
    <row r="921" spans="1:7" x14ac:dyDescent="0.3">
      <c r="A921" s="69"/>
      <c r="B921" s="69"/>
      <c r="C921" s="69"/>
      <c r="D921" s="69"/>
      <c r="E921" s="83"/>
      <c r="F921" s="70"/>
      <c r="G921" s="70"/>
    </row>
    <row r="922" spans="1:7" x14ac:dyDescent="0.3">
      <c r="A922" s="69"/>
      <c r="B922" s="69"/>
      <c r="C922" s="69"/>
      <c r="D922" s="69"/>
      <c r="E922" s="83"/>
      <c r="F922" s="70"/>
      <c r="G922" s="70"/>
    </row>
    <row r="923" spans="1:7" x14ac:dyDescent="0.3">
      <c r="A923" s="69"/>
      <c r="B923" s="69"/>
      <c r="C923" s="69"/>
      <c r="D923" s="69"/>
      <c r="E923" s="83"/>
      <c r="F923" s="70"/>
      <c r="G923" s="70"/>
    </row>
    <row r="924" spans="1:7" x14ac:dyDescent="0.3">
      <c r="A924" s="69"/>
      <c r="B924" s="69"/>
      <c r="C924" s="69"/>
      <c r="D924" s="69"/>
      <c r="E924" s="83"/>
      <c r="F924" s="70"/>
      <c r="G924" s="70"/>
    </row>
    <row r="925" spans="1:7" x14ac:dyDescent="0.3">
      <c r="A925" s="69"/>
      <c r="B925" s="69"/>
      <c r="C925" s="69"/>
      <c r="D925" s="69"/>
      <c r="E925" s="83"/>
      <c r="F925" s="70"/>
      <c r="G925" s="70"/>
    </row>
    <row r="926" spans="1:7" x14ac:dyDescent="0.3">
      <c r="A926" s="69"/>
      <c r="B926" s="69"/>
      <c r="C926" s="69"/>
      <c r="D926" s="69"/>
      <c r="E926" s="83"/>
      <c r="F926" s="70"/>
      <c r="G926" s="70"/>
    </row>
    <row r="927" spans="1:7" x14ac:dyDescent="0.3">
      <c r="A927" s="69"/>
      <c r="B927" s="69"/>
      <c r="C927" s="69"/>
      <c r="D927" s="69"/>
      <c r="E927" s="83"/>
      <c r="F927" s="70"/>
      <c r="G927" s="70"/>
    </row>
    <row r="928" spans="1:7" x14ac:dyDescent="0.3">
      <c r="A928" s="69"/>
      <c r="B928" s="69"/>
      <c r="C928" s="69"/>
      <c r="D928" s="69"/>
      <c r="E928" s="83"/>
      <c r="F928" s="70"/>
      <c r="G928" s="70"/>
    </row>
    <row r="929" spans="1:7" x14ac:dyDescent="0.3">
      <c r="A929" s="69"/>
      <c r="B929" s="69"/>
      <c r="C929" s="69"/>
      <c r="D929" s="69"/>
      <c r="E929" s="83"/>
      <c r="F929" s="70"/>
      <c r="G929" s="70"/>
    </row>
    <row r="930" spans="1:7" x14ac:dyDescent="0.3">
      <c r="A930" s="69"/>
      <c r="B930" s="69"/>
      <c r="C930" s="69"/>
      <c r="D930" s="69"/>
      <c r="E930" s="83"/>
      <c r="F930" s="70"/>
      <c r="G930" s="70"/>
    </row>
    <row r="931" spans="1:7" x14ac:dyDescent="0.3">
      <c r="A931" s="69"/>
      <c r="B931" s="69"/>
      <c r="C931" s="69"/>
      <c r="D931" s="69"/>
      <c r="E931" s="83"/>
      <c r="F931" s="70"/>
      <c r="G931" s="70"/>
    </row>
    <row r="932" spans="1:7" x14ac:dyDescent="0.3">
      <c r="A932" s="69"/>
      <c r="B932" s="69"/>
      <c r="C932" s="69"/>
      <c r="D932" s="69"/>
      <c r="E932" s="83"/>
      <c r="F932" s="70"/>
      <c r="G932" s="70"/>
    </row>
    <row r="933" spans="1:7" x14ac:dyDescent="0.3">
      <c r="A933" s="69"/>
      <c r="B933" s="69"/>
      <c r="C933" s="69"/>
      <c r="D933" s="69"/>
      <c r="E933" s="83"/>
      <c r="F933" s="70"/>
      <c r="G933" s="70"/>
    </row>
    <row r="934" spans="1:7" x14ac:dyDescent="0.3">
      <c r="A934" s="69"/>
      <c r="B934" s="69"/>
      <c r="C934" s="69"/>
      <c r="D934" s="69"/>
      <c r="E934" s="83"/>
      <c r="F934" s="70"/>
      <c r="G934" s="70"/>
    </row>
    <row r="935" spans="1:7" x14ac:dyDescent="0.3">
      <c r="A935" s="69"/>
      <c r="B935" s="69"/>
      <c r="C935" s="69"/>
      <c r="D935" s="69"/>
      <c r="E935" s="83"/>
      <c r="F935" s="70"/>
      <c r="G935" s="70"/>
    </row>
    <row r="936" spans="1:7" x14ac:dyDescent="0.3">
      <c r="A936" s="69"/>
      <c r="B936" s="69"/>
      <c r="C936" s="69"/>
      <c r="D936" s="69"/>
      <c r="E936" s="83"/>
      <c r="F936" s="70"/>
      <c r="G936" s="70"/>
    </row>
    <row r="937" spans="1:7" x14ac:dyDescent="0.3">
      <c r="A937" s="69"/>
      <c r="B937" s="69"/>
      <c r="C937" s="69"/>
      <c r="D937" s="69"/>
      <c r="E937" s="83"/>
      <c r="F937" s="70"/>
      <c r="G937" s="70"/>
    </row>
    <row r="938" spans="1:7" x14ac:dyDescent="0.3">
      <c r="A938" s="69"/>
      <c r="B938" s="69"/>
      <c r="C938" s="69"/>
      <c r="D938" s="69"/>
      <c r="E938" s="83"/>
      <c r="F938" s="70"/>
      <c r="G938" s="70"/>
    </row>
    <row r="939" spans="1:7" x14ac:dyDescent="0.3">
      <c r="A939" s="69"/>
      <c r="B939" s="69"/>
      <c r="C939" s="69"/>
      <c r="D939" s="69"/>
      <c r="E939" s="83"/>
      <c r="F939" s="70"/>
      <c r="G939" s="70"/>
    </row>
    <row r="940" spans="1:7" x14ac:dyDescent="0.3">
      <c r="A940" s="69"/>
      <c r="B940" s="69"/>
      <c r="C940" s="69"/>
      <c r="D940" s="69"/>
      <c r="E940" s="83"/>
      <c r="F940" s="70"/>
      <c r="G940" s="70"/>
    </row>
    <row r="941" spans="1:7" x14ac:dyDescent="0.3">
      <c r="A941" s="69"/>
      <c r="B941" s="69"/>
      <c r="C941" s="69"/>
      <c r="D941" s="69"/>
      <c r="E941" s="83"/>
      <c r="F941" s="70"/>
      <c r="G941" s="70"/>
    </row>
    <row r="942" spans="1:7" x14ac:dyDescent="0.3">
      <c r="A942" s="69"/>
      <c r="B942" s="69"/>
      <c r="C942" s="69"/>
      <c r="D942" s="69"/>
      <c r="E942" s="83"/>
      <c r="F942" s="70"/>
      <c r="G942" s="70"/>
    </row>
    <row r="943" spans="1:7" x14ac:dyDescent="0.3">
      <c r="A943" s="69"/>
      <c r="B943" s="69"/>
      <c r="C943" s="69"/>
      <c r="D943" s="69"/>
      <c r="E943" s="83"/>
      <c r="F943" s="70"/>
      <c r="G943" s="70"/>
    </row>
    <row r="944" spans="1:7" x14ac:dyDescent="0.3">
      <c r="A944" s="69"/>
      <c r="B944" s="69"/>
      <c r="C944" s="69"/>
      <c r="D944" s="69"/>
      <c r="E944" s="83"/>
      <c r="F944" s="70"/>
      <c r="G944" s="70"/>
    </row>
    <row r="945" spans="1:7" x14ac:dyDescent="0.3">
      <c r="A945" s="69"/>
      <c r="B945" s="69"/>
      <c r="C945" s="69"/>
      <c r="D945" s="69"/>
      <c r="E945" s="83"/>
      <c r="F945" s="70"/>
      <c r="G945" s="70"/>
    </row>
    <row r="946" spans="1:7" x14ac:dyDescent="0.3">
      <c r="A946" s="69"/>
      <c r="B946" s="69"/>
      <c r="C946" s="69"/>
      <c r="D946" s="69"/>
      <c r="E946" s="83"/>
      <c r="F946" s="70"/>
      <c r="G946" s="70"/>
    </row>
    <row r="947" spans="1:7" x14ac:dyDescent="0.3">
      <c r="A947" s="69"/>
      <c r="B947" s="69"/>
      <c r="C947" s="69"/>
      <c r="D947" s="69"/>
      <c r="E947" s="83"/>
      <c r="F947" s="70"/>
      <c r="G947" s="70"/>
    </row>
    <row r="948" spans="1:7" x14ac:dyDescent="0.3">
      <c r="A948" s="69"/>
      <c r="B948" s="69"/>
      <c r="C948" s="69"/>
      <c r="D948" s="69"/>
      <c r="E948" s="83"/>
      <c r="F948" s="70"/>
      <c r="G948" s="70"/>
    </row>
    <row r="949" spans="1:7" x14ac:dyDescent="0.3">
      <c r="A949" s="69"/>
      <c r="B949" s="69"/>
      <c r="C949" s="69"/>
      <c r="D949" s="69"/>
      <c r="E949" s="83"/>
      <c r="F949" s="70"/>
      <c r="G949" s="70"/>
    </row>
    <row r="950" spans="1:7" x14ac:dyDescent="0.3">
      <c r="A950" s="69"/>
      <c r="B950" s="69"/>
      <c r="C950" s="69"/>
      <c r="D950" s="69"/>
      <c r="E950" s="83"/>
      <c r="F950" s="70"/>
      <c r="G950" s="70"/>
    </row>
    <row r="951" spans="1:7" x14ac:dyDescent="0.3">
      <c r="A951" s="69"/>
      <c r="B951" s="69"/>
      <c r="C951" s="69"/>
      <c r="D951" s="69"/>
      <c r="E951" s="83"/>
      <c r="F951" s="70"/>
      <c r="G951" s="70"/>
    </row>
    <row r="952" spans="1:7" x14ac:dyDescent="0.3">
      <c r="A952" s="69"/>
      <c r="B952" s="69"/>
      <c r="C952" s="69"/>
      <c r="D952" s="69"/>
      <c r="E952" s="83"/>
      <c r="F952" s="70"/>
      <c r="G952" s="70"/>
    </row>
    <row r="953" spans="1:7" x14ac:dyDescent="0.3">
      <c r="A953" s="69"/>
      <c r="B953" s="69"/>
      <c r="C953" s="69"/>
      <c r="D953" s="69"/>
      <c r="E953" s="83"/>
      <c r="F953" s="70"/>
      <c r="G953" s="70"/>
    </row>
    <row r="954" spans="1:7" x14ac:dyDescent="0.3">
      <c r="A954" s="69"/>
      <c r="B954" s="69"/>
      <c r="C954" s="69"/>
      <c r="D954" s="69"/>
      <c r="E954" s="83"/>
      <c r="F954" s="70"/>
      <c r="G954" s="70"/>
    </row>
    <row r="955" spans="1:7" x14ac:dyDescent="0.3">
      <c r="A955" s="69"/>
      <c r="B955" s="69"/>
      <c r="C955" s="69"/>
      <c r="D955" s="69"/>
      <c r="E955" s="83"/>
      <c r="F955" s="70"/>
      <c r="G955" s="70"/>
    </row>
    <row r="956" spans="1:7" x14ac:dyDescent="0.3">
      <c r="A956" s="69"/>
      <c r="B956" s="69"/>
      <c r="C956" s="69"/>
      <c r="D956" s="69"/>
      <c r="E956" s="83"/>
      <c r="F956" s="70"/>
      <c r="G956" s="70"/>
    </row>
    <row r="957" spans="1:7" x14ac:dyDescent="0.3">
      <c r="A957" s="69"/>
      <c r="B957" s="69"/>
      <c r="C957" s="69"/>
      <c r="D957" s="69"/>
      <c r="E957" s="83"/>
      <c r="F957" s="70"/>
      <c r="G957" s="70"/>
    </row>
    <row r="958" spans="1:7" x14ac:dyDescent="0.3">
      <c r="A958" s="69"/>
      <c r="B958" s="69"/>
      <c r="C958" s="69"/>
      <c r="D958" s="69"/>
      <c r="E958" s="83"/>
      <c r="F958" s="70"/>
      <c r="G958" s="70"/>
    </row>
    <row r="959" spans="1:7" x14ac:dyDescent="0.3">
      <c r="A959" s="69"/>
      <c r="B959" s="69"/>
      <c r="C959" s="69"/>
      <c r="D959" s="69"/>
      <c r="E959" s="83"/>
      <c r="F959" s="70"/>
      <c r="G959" s="70"/>
    </row>
    <row r="960" spans="1:7" x14ac:dyDescent="0.3">
      <c r="A960" s="69"/>
      <c r="B960" s="69"/>
      <c r="C960" s="69"/>
      <c r="D960" s="69"/>
      <c r="E960" s="83"/>
      <c r="F960" s="70"/>
      <c r="G960" s="70"/>
    </row>
    <row r="961" spans="1:7" x14ac:dyDescent="0.3">
      <c r="A961" s="69"/>
      <c r="B961" s="69"/>
      <c r="C961" s="69"/>
      <c r="D961" s="69"/>
      <c r="E961" s="83"/>
      <c r="F961" s="70"/>
      <c r="G961" s="70"/>
    </row>
    <row r="962" spans="1:7" x14ac:dyDescent="0.3">
      <c r="A962" s="69"/>
      <c r="B962" s="69"/>
      <c r="C962" s="69"/>
      <c r="D962" s="69"/>
      <c r="E962" s="83"/>
      <c r="F962" s="70"/>
      <c r="G962" s="70"/>
    </row>
    <row r="963" spans="1:7" x14ac:dyDescent="0.3">
      <c r="A963" s="69"/>
      <c r="B963" s="69"/>
      <c r="C963" s="69"/>
      <c r="D963" s="69"/>
      <c r="E963" s="83"/>
      <c r="F963" s="70"/>
      <c r="G963" s="70"/>
    </row>
    <row r="964" spans="1:7" x14ac:dyDescent="0.3">
      <c r="A964" s="69"/>
      <c r="B964" s="69"/>
      <c r="C964" s="69"/>
      <c r="D964" s="69"/>
      <c r="E964" s="83"/>
      <c r="F964" s="70"/>
      <c r="G964" s="70"/>
    </row>
    <row r="965" spans="1:7" x14ac:dyDescent="0.3">
      <c r="A965" s="69"/>
      <c r="B965" s="69"/>
      <c r="C965" s="69"/>
      <c r="D965" s="69"/>
      <c r="E965" s="83"/>
      <c r="F965" s="70"/>
      <c r="G965" s="70"/>
    </row>
    <row r="966" spans="1:7" x14ac:dyDescent="0.3">
      <c r="A966" s="69"/>
      <c r="B966" s="69"/>
      <c r="C966" s="69"/>
      <c r="D966" s="69"/>
      <c r="E966" s="83"/>
      <c r="F966" s="70"/>
      <c r="G966" s="70"/>
    </row>
    <row r="967" spans="1:7" x14ac:dyDescent="0.3">
      <c r="A967" s="69"/>
      <c r="B967" s="69"/>
      <c r="C967" s="69"/>
      <c r="D967" s="69"/>
      <c r="E967" s="83"/>
      <c r="F967" s="70"/>
      <c r="G967" s="70"/>
    </row>
    <row r="968" spans="1:7" x14ac:dyDescent="0.3">
      <c r="A968" s="69"/>
      <c r="B968" s="69"/>
      <c r="C968" s="69"/>
      <c r="D968" s="69"/>
      <c r="E968" s="83"/>
      <c r="F968" s="70"/>
      <c r="G968" s="70"/>
    </row>
    <row r="969" spans="1:7" x14ac:dyDescent="0.3">
      <c r="A969" s="69"/>
      <c r="B969" s="69"/>
      <c r="C969" s="69"/>
      <c r="D969" s="69"/>
      <c r="E969" s="83"/>
      <c r="F969" s="70"/>
      <c r="G969" s="70"/>
    </row>
    <row r="970" spans="1:7" x14ac:dyDescent="0.3">
      <c r="A970" s="69"/>
      <c r="B970" s="69"/>
      <c r="C970" s="69"/>
      <c r="D970" s="69"/>
      <c r="E970" s="83"/>
      <c r="F970" s="70"/>
      <c r="G970" s="70"/>
    </row>
    <row r="971" spans="1:7" x14ac:dyDescent="0.3">
      <c r="A971" s="69"/>
      <c r="B971" s="69"/>
      <c r="C971" s="69"/>
      <c r="D971" s="69"/>
      <c r="E971" s="83"/>
      <c r="F971" s="70"/>
      <c r="G971" s="70"/>
    </row>
    <row r="972" spans="1:7" x14ac:dyDescent="0.3">
      <c r="A972" s="69"/>
      <c r="B972" s="69"/>
      <c r="C972" s="69"/>
      <c r="D972" s="69"/>
      <c r="E972" s="83"/>
      <c r="F972" s="70"/>
      <c r="G972" s="70"/>
    </row>
    <row r="973" spans="1:7" x14ac:dyDescent="0.3">
      <c r="A973" s="69"/>
      <c r="B973" s="69"/>
      <c r="C973" s="69"/>
      <c r="D973" s="69"/>
      <c r="E973" s="83"/>
      <c r="F973" s="70"/>
      <c r="G973" s="70"/>
    </row>
    <row r="974" spans="1:7" x14ac:dyDescent="0.3">
      <c r="A974" s="69"/>
      <c r="B974" s="69"/>
      <c r="C974" s="69"/>
      <c r="D974" s="69"/>
      <c r="E974" s="83"/>
      <c r="F974" s="70"/>
      <c r="G974" s="70"/>
    </row>
    <row r="975" spans="1:7" x14ac:dyDescent="0.3">
      <c r="A975" s="69"/>
      <c r="B975" s="69"/>
      <c r="C975" s="69"/>
      <c r="D975" s="69"/>
      <c r="E975" s="83"/>
      <c r="F975" s="70"/>
      <c r="G975" s="70"/>
    </row>
    <row r="976" spans="1:7" x14ac:dyDescent="0.3">
      <c r="A976" s="69"/>
      <c r="B976" s="69"/>
      <c r="C976" s="69"/>
      <c r="D976" s="69"/>
      <c r="E976" s="83"/>
      <c r="F976" s="70"/>
      <c r="G976" s="70"/>
    </row>
    <row r="977" spans="1:7" x14ac:dyDescent="0.3">
      <c r="A977" s="69"/>
      <c r="B977" s="69"/>
      <c r="C977" s="69"/>
      <c r="D977" s="69"/>
      <c r="E977" s="83"/>
      <c r="F977" s="70"/>
      <c r="G977" s="70"/>
    </row>
    <row r="978" spans="1:7" x14ac:dyDescent="0.3">
      <c r="A978" s="69"/>
      <c r="B978" s="69"/>
      <c r="C978" s="69"/>
      <c r="D978" s="69"/>
      <c r="E978" s="83"/>
      <c r="F978" s="70"/>
      <c r="G978" s="70"/>
    </row>
    <row r="979" spans="1:7" x14ac:dyDescent="0.3">
      <c r="A979" s="69"/>
      <c r="B979" s="69"/>
      <c r="C979" s="69"/>
      <c r="D979" s="69"/>
      <c r="E979" s="83"/>
      <c r="F979" s="70"/>
      <c r="G979" s="70"/>
    </row>
    <row r="980" spans="1:7" x14ac:dyDescent="0.3">
      <c r="A980" s="69"/>
      <c r="B980" s="69"/>
      <c r="C980" s="69"/>
      <c r="D980" s="69"/>
      <c r="E980" s="83"/>
      <c r="F980" s="70"/>
      <c r="G980" s="70"/>
    </row>
    <row r="981" spans="1:7" x14ac:dyDescent="0.3">
      <c r="A981" s="69"/>
      <c r="B981" s="69"/>
      <c r="C981" s="69"/>
      <c r="D981" s="69"/>
      <c r="E981" s="83"/>
      <c r="F981" s="70"/>
      <c r="G981" s="70"/>
    </row>
    <row r="982" spans="1:7" x14ac:dyDescent="0.3">
      <c r="A982" s="69"/>
      <c r="B982" s="69"/>
      <c r="C982" s="69"/>
      <c r="D982" s="69"/>
      <c r="E982" s="83"/>
      <c r="F982" s="70"/>
      <c r="G982" s="70"/>
    </row>
    <row r="983" spans="1:7" x14ac:dyDescent="0.3">
      <c r="A983" s="69"/>
      <c r="B983" s="69"/>
      <c r="C983" s="69"/>
      <c r="D983" s="69"/>
      <c r="E983" s="83"/>
      <c r="F983" s="70"/>
      <c r="G983" s="70"/>
    </row>
    <row r="984" spans="1:7" x14ac:dyDescent="0.3">
      <c r="A984" s="69"/>
      <c r="B984" s="69"/>
      <c r="C984" s="69"/>
      <c r="D984" s="69"/>
      <c r="E984" s="83"/>
      <c r="F984" s="70"/>
      <c r="G984" s="70"/>
    </row>
    <row r="985" spans="1:7" x14ac:dyDescent="0.3">
      <c r="A985" s="69"/>
      <c r="B985" s="69"/>
      <c r="C985" s="69"/>
      <c r="D985" s="69"/>
      <c r="E985" s="83"/>
      <c r="F985" s="70"/>
      <c r="G985" s="70"/>
    </row>
    <row r="986" spans="1:7" x14ac:dyDescent="0.3">
      <c r="A986" s="69"/>
      <c r="B986" s="69"/>
      <c r="C986" s="69"/>
      <c r="D986" s="69"/>
      <c r="E986" s="83"/>
      <c r="F986" s="70"/>
      <c r="G986" s="70"/>
    </row>
    <row r="987" spans="1:7" x14ac:dyDescent="0.3">
      <c r="A987" s="69"/>
      <c r="B987" s="69"/>
      <c r="C987" s="69"/>
      <c r="D987" s="69"/>
      <c r="E987" s="83"/>
      <c r="F987" s="70"/>
      <c r="G987" s="70"/>
    </row>
    <row r="988" spans="1:7" x14ac:dyDescent="0.3">
      <c r="A988" s="69"/>
      <c r="B988" s="69"/>
      <c r="C988" s="69"/>
      <c r="D988" s="69"/>
      <c r="E988" s="83"/>
      <c r="F988" s="70"/>
      <c r="G988" s="70"/>
    </row>
    <row r="989" spans="1:7" x14ac:dyDescent="0.3">
      <c r="A989" s="69"/>
      <c r="B989" s="69"/>
      <c r="C989" s="69"/>
      <c r="D989" s="69"/>
      <c r="E989" s="83"/>
      <c r="F989" s="70"/>
      <c r="G989" s="70"/>
    </row>
    <row r="990" spans="1:7" x14ac:dyDescent="0.3">
      <c r="A990" s="69"/>
      <c r="B990" s="69"/>
      <c r="C990" s="69"/>
      <c r="D990" s="69"/>
      <c r="E990" s="83"/>
      <c r="F990" s="70"/>
      <c r="G990" s="70"/>
    </row>
    <row r="991" spans="1:7" x14ac:dyDescent="0.3">
      <c r="A991" s="69"/>
      <c r="B991" s="69"/>
      <c r="C991" s="69"/>
      <c r="D991" s="69"/>
      <c r="E991" s="83"/>
      <c r="F991" s="70"/>
      <c r="G991" s="70"/>
    </row>
    <row r="992" spans="1:7" x14ac:dyDescent="0.3">
      <c r="A992" s="69"/>
      <c r="B992" s="69"/>
      <c r="C992" s="69"/>
      <c r="D992" s="69"/>
      <c r="E992" s="83"/>
      <c r="F992" s="70"/>
      <c r="G992" s="70"/>
    </row>
    <row r="993" spans="1:7" x14ac:dyDescent="0.3">
      <c r="A993" s="69"/>
      <c r="B993" s="69"/>
      <c r="C993" s="69"/>
      <c r="D993" s="69"/>
      <c r="E993" s="83"/>
      <c r="F993" s="70"/>
      <c r="G993" s="70"/>
    </row>
    <row r="994" spans="1:7" x14ac:dyDescent="0.3">
      <c r="A994" s="69"/>
      <c r="B994" s="69"/>
      <c r="C994" s="69"/>
      <c r="D994" s="69"/>
      <c r="E994" s="83"/>
      <c r="F994" s="70"/>
      <c r="G994" s="70"/>
    </row>
    <row r="995" spans="1:7" x14ac:dyDescent="0.3">
      <c r="A995" s="69"/>
      <c r="B995" s="69"/>
      <c r="C995" s="69"/>
      <c r="D995" s="69"/>
      <c r="E995" s="83"/>
      <c r="F995" s="70"/>
      <c r="G995" s="70"/>
    </row>
    <row r="996" spans="1:7" x14ac:dyDescent="0.3">
      <c r="A996" s="69"/>
      <c r="B996" s="69"/>
      <c r="C996" s="69"/>
      <c r="D996" s="69"/>
      <c r="E996" s="83"/>
      <c r="F996" s="70"/>
      <c r="G996" s="70"/>
    </row>
    <row r="997" spans="1:7" x14ac:dyDescent="0.3">
      <c r="A997" s="69"/>
      <c r="B997" s="69"/>
      <c r="C997" s="69"/>
      <c r="D997" s="69"/>
      <c r="E997" s="83"/>
      <c r="F997" s="70"/>
      <c r="G997" s="70"/>
    </row>
    <row r="998" spans="1:7" x14ac:dyDescent="0.3">
      <c r="A998" s="69"/>
      <c r="B998" s="69"/>
      <c r="C998" s="69"/>
      <c r="D998" s="69"/>
      <c r="E998" s="83"/>
      <c r="F998" s="70"/>
      <c r="G998" s="70"/>
    </row>
    <row r="999" spans="1:7" x14ac:dyDescent="0.3">
      <c r="A999" s="69"/>
      <c r="B999" s="69"/>
      <c r="C999" s="69"/>
      <c r="D999" s="69"/>
      <c r="E999" s="83"/>
      <c r="F999" s="70"/>
      <c r="G999" s="70"/>
    </row>
    <row r="1000" spans="1:7" x14ac:dyDescent="0.3">
      <c r="A1000" s="69"/>
      <c r="B1000" s="69"/>
      <c r="C1000" s="69"/>
      <c r="D1000" s="69"/>
      <c r="E1000" s="83"/>
      <c r="F1000" s="70"/>
      <c r="G1000" s="70"/>
    </row>
    <row r="1001" spans="1:7" x14ac:dyDescent="0.3">
      <c r="A1001" s="69"/>
      <c r="B1001" s="69"/>
      <c r="C1001" s="69"/>
      <c r="D1001" s="69"/>
      <c r="E1001" s="83"/>
      <c r="F1001" s="70"/>
      <c r="G1001" s="70"/>
    </row>
    <row r="1002" spans="1:7" x14ac:dyDescent="0.3">
      <c r="A1002" s="69"/>
      <c r="B1002" s="69"/>
      <c r="C1002" s="69"/>
      <c r="D1002" s="69"/>
      <c r="E1002" s="83"/>
      <c r="F1002" s="70"/>
      <c r="G1002" s="70"/>
    </row>
    <row r="1003" spans="1:7" x14ac:dyDescent="0.3">
      <c r="A1003" s="69"/>
      <c r="B1003" s="69"/>
      <c r="C1003" s="69"/>
      <c r="D1003" s="69"/>
      <c r="E1003" s="83"/>
      <c r="F1003" s="70"/>
      <c r="G1003" s="70"/>
    </row>
  </sheetData>
  <mergeCells count="29">
    <mergeCell ref="A7:G7"/>
    <mergeCell ref="A8:G8"/>
    <mergeCell ref="A9:G9"/>
    <mergeCell ref="B12:D12"/>
    <mergeCell ref="C23:D23"/>
    <mergeCell ref="C24:D24"/>
    <mergeCell ref="C25:D25"/>
    <mergeCell ref="C26:D26"/>
    <mergeCell ref="C27:D27"/>
    <mergeCell ref="C28:D28"/>
    <mergeCell ref="B29:D29"/>
    <mergeCell ref="B31:D31"/>
    <mergeCell ref="B47:D47"/>
    <mergeCell ref="B49:D49"/>
    <mergeCell ref="C50:D50"/>
    <mergeCell ref="C51:D51"/>
    <mergeCell ref="C52:D52"/>
    <mergeCell ref="C53:D53"/>
    <mergeCell ref="C54:D54"/>
    <mergeCell ref="C57:D57"/>
    <mergeCell ref="F75:G75"/>
    <mergeCell ref="B76:D76"/>
    <mergeCell ref="C58:D58"/>
    <mergeCell ref="C59:D59"/>
    <mergeCell ref="C60:D60"/>
    <mergeCell ref="B61:D61"/>
    <mergeCell ref="B62:D62"/>
    <mergeCell ref="F70:G70"/>
    <mergeCell ref="F74:G74"/>
  </mergeCells>
  <hyperlinks>
    <hyperlink ref="E5" location="Indice!A1" display="Indice" xr:uid="{00000000-0004-0000-0100-000000000000}"/>
    <hyperlink ref="E14" location="'Nota 3'!A1" display="'Nota 3'!A1" xr:uid="{00000000-0004-0000-0100-000001000000}"/>
    <hyperlink ref="E15" location="'Nota 4'!A1" display="'Nota 4'!A1" xr:uid="{00000000-0004-0000-0100-000002000000}"/>
    <hyperlink ref="E16" location="'Nota 5'!A1" display="'Nota 5'!A1" xr:uid="{00000000-0004-0000-0100-000003000000}"/>
    <hyperlink ref="E17" location="'Nota 6'!A1" display="'Nota 6'!A1" xr:uid="{00000000-0004-0000-0100-000004000000}"/>
    <hyperlink ref="E18" location="'Nota 7'!A1" display="'Nota 7'!A1" xr:uid="{00000000-0004-0000-0100-000005000000}"/>
    <hyperlink ref="E21" location="'Nota 6'!A1" display="'Nota 6'!A1" xr:uid="{00000000-0004-0000-0100-000006000000}"/>
    <hyperlink ref="E22" location="'Nota 5'!A1" display="'Nota 5'!A1" xr:uid="{00000000-0004-0000-0100-000007000000}"/>
    <hyperlink ref="E23" location="'Nota 8'!A1" display="'Nota 8'!A1" xr:uid="{00000000-0004-0000-0100-000008000000}"/>
    <hyperlink ref="E24" location="'Nota 9'!A1" display="'Nota 9'!A1" xr:uid="{00000000-0004-0000-0100-000009000000}"/>
    <hyperlink ref="E25" location="'Nota 10'!A1" display="'Nota 10'!A1" xr:uid="{00000000-0004-0000-0100-00000A000000}"/>
    <hyperlink ref="E26" location="'Nota 11'!A1" display="'Nota 11'!A1" xr:uid="{00000000-0004-0000-0100-00000B000000}"/>
    <hyperlink ref="E27" location="'Nota 12'!A1" display="'Nota 12'!A1" xr:uid="{00000000-0004-0000-0100-00000C000000}"/>
    <hyperlink ref="E33" location="'Nota 13'!A1" display="'Nota 13'!A1" xr:uid="{00000000-0004-0000-0100-00000D000000}"/>
    <hyperlink ref="E34" location="'Nota 14'!A1" display="'Nota 14'!A1" xr:uid="{00000000-0004-0000-0100-00000E000000}"/>
    <hyperlink ref="E35" location="'Nota 15'!A1" display="'Nota 15'!A1" xr:uid="{00000000-0004-0000-0100-00000F000000}"/>
    <hyperlink ref="E36" location="'Nota 16'!A1" display="'Nota 16'!A1" xr:uid="{00000000-0004-0000-0100-000010000000}"/>
    <hyperlink ref="E37" location="'Nota 17'!A1" display="'Nota 17'!A1" xr:uid="{00000000-0004-0000-0100-000011000000}"/>
    <hyperlink ref="E38" location="'Nota 18'!A1" display="'Nota 18'!A1" xr:uid="{00000000-0004-0000-0100-000012000000}"/>
    <hyperlink ref="E39" location="'Nota 19'!A1" display="'Nota 19'!A1" xr:uid="{00000000-0004-0000-0100-000013000000}"/>
    <hyperlink ref="E43" location="'Nota 14'!A1" display="'Nota 14'!A1" xr:uid="{00000000-0004-0000-0100-000014000000}"/>
    <hyperlink ref="E44" location="'Nota 19'!A1" display="'Nota 19'!A1" xr:uid="{00000000-0004-0000-0100-000015000000}"/>
    <hyperlink ref="E50" location="'Nota 20'!A1" display="'Nota 20'!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4" location="' Nota 21'!A1" display="' Nota 21'!A1" xr:uid="{00000000-0004-0000-0100-00001A000000}"/>
    <hyperlink ref="E57" location="'Nota 22'!A1" display="'Nota 22'!A1" xr:uid="{00000000-0004-0000-0100-00001D000000}"/>
    <hyperlink ref="E58" location="'Nota 23'!A1" display="'Nota 23'!A1" xr:uid="{00000000-0004-0000-0100-00001E000000}"/>
    <hyperlink ref="E60" location="'Nota 24'!A1" display="'Nota 24'!A1" xr:uid="{00000000-0004-0000-0100-00001F000000}"/>
    <hyperlink ref="E42" location="'Nota 13'!A1" display="'Nota 13'!A1" xr:uid="{00000000-0004-0000-0100-000020000000}"/>
    <hyperlink ref="E55" location="'Nota 20'!A1" display="'Nota 20'!A1" xr:uid="{44F9CA79-9A08-4E73-9E6B-D346C9FB7377}"/>
    <hyperlink ref="E56" location="'Nota 20'!A1" display="'Nota 20'!A1" xr:uid="{6FB8D52B-BAA8-47E3-948B-09B27F59DFF7}"/>
  </hyperlinks>
  <printOptions horizontalCentered="1"/>
  <pageMargins left="0.70866141732283472" right="0.70866141732283472" top="0.74803149606299213" bottom="0.74803149606299213" header="0" footer="0"/>
  <pageSetup paperSize="9" scale="70" orientation="portrait"/>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1000"/>
  <sheetViews>
    <sheetView showGridLines="0" zoomScale="69" workbookViewId="0"/>
  </sheetViews>
  <sheetFormatPr baseColWidth="10" defaultColWidth="14.44140625" defaultRowHeight="14.4" x14ac:dyDescent="0.3"/>
  <cols>
    <col min="1" max="1" width="60.109375" style="63" customWidth="1"/>
    <col min="2" max="2" width="12.77734375" style="63" customWidth="1"/>
    <col min="3" max="3" width="25.44140625" style="63" customWidth="1"/>
    <col min="4" max="4" width="24.77734375" style="63" customWidth="1"/>
    <col min="5" max="6" width="11.44140625" style="63" customWidth="1"/>
    <col min="7" max="16384" width="14.44140625" style="63"/>
  </cols>
  <sheetData>
    <row r="1" spans="1:6" x14ac:dyDescent="0.3">
      <c r="A1" s="74" t="s">
        <v>1</v>
      </c>
      <c r="B1" s="299" t="s">
        <v>118</v>
      </c>
      <c r="C1" s="103"/>
      <c r="D1" s="103" t="s">
        <v>161</v>
      </c>
      <c r="E1" s="61"/>
      <c r="F1" s="61"/>
    </row>
    <row r="2" spans="1:6" x14ac:dyDescent="0.3">
      <c r="A2" s="61"/>
      <c r="B2" s="82"/>
      <c r="C2" s="103"/>
      <c r="D2" s="103"/>
      <c r="E2" s="61"/>
      <c r="F2" s="61"/>
    </row>
    <row r="3" spans="1:6" x14ac:dyDescent="0.3">
      <c r="A3" s="61"/>
      <c r="B3" s="82"/>
      <c r="C3" s="103"/>
      <c r="D3" s="103"/>
      <c r="E3" s="61"/>
      <c r="F3" s="61"/>
    </row>
    <row r="4" spans="1:6" x14ac:dyDescent="0.3">
      <c r="A4" s="61" t="s">
        <v>161</v>
      </c>
      <c r="B4" s="82"/>
      <c r="C4" s="103"/>
      <c r="D4" s="103"/>
      <c r="E4" s="61"/>
      <c r="F4" s="61"/>
    </row>
    <row r="5" spans="1:6" x14ac:dyDescent="0.3">
      <c r="A5" s="61"/>
      <c r="B5" s="82"/>
      <c r="C5" s="103"/>
      <c r="D5" s="103"/>
      <c r="E5" s="61"/>
      <c r="F5" s="61"/>
    </row>
    <row r="6" spans="1:6" x14ac:dyDescent="0.3">
      <c r="A6" s="74"/>
      <c r="B6" s="87"/>
      <c r="C6" s="104"/>
      <c r="D6" s="103"/>
      <c r="E6" s="61"/>
      <c r="F6" s="61"/>
    </row>
    <row r="7" spans="1:6" x14ac:dyDescent="0.3">
      <c r="A7" s="717" t="s">
        <v>162</v>
      </c>
      <c r="B7" s="710"/>
      <c r="C7" s="710"/>
      <c r="D7" s="710"/>
      <c r="E7" s="61"/>
      <c r="F7" s="61"/>
    </row>
    <row r="8" spans="1:6" x14ac:dyDescent="0.3">
      <c r="A8" s="717" t="s">
        <v>2306</v>
      </c>
      <c r="B8" s="710"/>
      <c r="C8" s="710"/>
      <c r="D8" s="710"/>
      <c r="E8" s="61"/>
      <c r="F8" s="61"/>
    </row>
    <row r="9" spans="1:6" x14ac:dyDescent="0.3">
      <c r="A9" s="718" t="s">
        <v>163</v>
      </c>
      <c r="B9" s="710"/>
      <c r="C9" s="710"/>
      <c r="D9" s="710"/>
      <c r="E9" s="61"/>
      <c r="F9" s="61"/>
    </row>
    <row r="10" spans="1:6" x14ac:dyDescent="0.3">
      <c r="A10" s="718" t="s">
        <v>164</v>
      </c>
      <c r="B10" s="710"/>
      <c r="C10" s="710"/>
      <c r="D10" s="710"/>
      <c r="E10" s="61"/>
      <c r="F10" s="61"/>
    </row>
    <row r="11" spans="1:6" x14ac:dyDescent="0.3">
      <c r="A11" s="105"/>
      <c r="B11" s="311"/>
      <c r="C11" s="103"/>
      <c r="D11" s="103"/>
      <c r="E11" s="61"/>
      <c r="F11" s="61"/>
    </row>
    <row r="12" spans="1:6" x14ac:dyDescent="0.3">
      <c r="A12" s="312"/>
      <c r="B12" s="312" t="s">
        <v>121</v>
      </c>
      <c r="C12" s="300">
        <v>2024</v>
      </c>
      <c r="D12" s="300">
        <v>2023</v>
      </c>
      <c r="E12" s="61"/>
      <c r="F12" s="61"/>
    </row>
    <row r="13" spans="1:6" ht="16.05" customHeight="1" x14ac:dyDescent="0.3">
      <c r="A13" s="63" t="s">
        <v>77</v>
      </c>
      <c r="B13" s="76" t="s">
        <v>165</v>
      </c>
      <c r="C13" s="649">
        <v>6294395853.9981594</v>
      </c>
      <c r="D13" s="490">
        <v>6829695279</v>
      </c>
      <c r="E13" s="61"/>
      <c r="F13" s="61"/>
    </row>
    <row r="14" spans="1:6" ht="16.05" customHeight="1" x14ac:dyDescent="0.3">
      <c r="A14" s="63" t="s">
        <v>79</v>
      </c>
      <c r="B14" s="76" t="s">
        <v>166</v>
      </c>
      <c r="C14" s="671">
        <v>-530353049.99900001</v>
      </c>
      <c r="D14" s="491">
        <v>-735986788</v>
      </c>
      <c r="E14" s="61"/>
      <c r="F14" s="61"/>
    </row>
    <row r="15" spans="1:6" ht="16.05" customHeight="1" x14ac:dyDescent="0.3">
      <c r="A15" s="74" t="s">
        <v>167</v>
      </c>
      <c r="B15" s="87"/>
      <c r="C15" s="651">
        <v>5764042803.9991598</v>
      </c>
      <c r="D15" s="492">
        <v>6093708491</v>
      </c>
      <c r="E15" s="61"/>
      <c r="F15" s="61"/>
    </row>
    <row r="16" spans="1:6" ht="16.05" customHeight="1" x14ac:dyDescent="0.3">
      <c r="A16" s="63" t="s">
        <v>81</v>
      </c>
      <c r="B16" s="76" t="s">
        <v>168</v>
      </c>
      <c r="C16" s="672">
        <v>-370569467</v>
      </c>
      <c r="D16" s="490">
        <v>-436632557</v>
      </c>
      <c r="E16" s="61"/>
      <c r="F16" s="61"/>
    </row>
    <row r="17" spans="1:6" ht="16.05" customHeight="1" x14ac:dyDescent="0.3">
      <c r="A17" s="63" t="s">
        <v>169</v>
      </c>
      <c r="B17" s="76" t="s">
        <v>168</v>
      </c>
      <c r="C17" s="672">
        <v>-2780234834.0039997</v>
      </c>
      <c r="D17" s="490">
        <v>-2892382404.6900001</v>
      </c>
      <c r="E17" s="61"/>
      <c r="F17" s="61"/>
    </row>
    <row r="18" spans="1:6" ht="16.05" customHeight="1" x14ac:dyDescent="0.3">
      <c r="A18" s="63" t="s">
        <v>170</v>
      </c>
      <c r="B18" s="76" t="s">
        <v>171</v>
      </c>
      <c r="C18" s="650">
        <v>9112601</v>
      </c>
      <c r="D18" s="491">
        <v>64413127</v>
      </c>
      <c r="E18" s="61"/>
      <c r="F18" s="61"/>
    </row>
    <row r="19" spans="1:6" ht="16.05" customHeight="1" x14ac:dyDescent="0.3">
      <c r="A19" s="74" t="s">
        <v>172</v>
      </c>
      <c r="B19" s="87"/>
      <c r="C19" s="651">
        <v>2622351103.9951601</v>
      </c>
      <c r="D19" s="492">
        <v>2829106656.3099999</v>
      </c>
      <c r="E19" s="61"/>
      <c r="F19" s="61"/>
    </row>
    <row r="20" spans="1:6" ht="16.05" customHeight="1" x14ac:dyDescent="0.3">
      <c r="A20" s="63" t="s">
        <v>87</v>
      </c>
      <c r="B20" s="76" t="s">
        <v>173</v>
      </c>
      <c r="C20" s="649">
        <v>37363807</v>
      </c>
      <c r="D20" s="490">
        <v>0</v>
      </c>
      <c r="E20" s="61"/>
      <c r="F20" s="61"/>
    </row>
    <row r="21" spans="1:6" ht="16.05" customHeight="1" x14ac:dyDescent="0.3">
      <c r="A21" s="63" t="s">
        <v>174</v>
      </c>
      <c r="B21" s="76" t="s">
        <v>173</v>
      </c>
      <c r="C21" s="671">
        <v>-247988596</v>
      </c>
      <c r="D21" s="491">
        <v>-286878238</v>
      </c>
      <c r="E21" s="61"/>
      <c r="F21" s="61"/>
    </row>
    <row r="22" spans="1:6" ht="16.05" customHeight="1" x14ac:dyDescent="0.3">
      <c r="A22" s="74" t="s">
        <v>156</v>
      </c>
      <c r="B22" s="82"/>
      <c r="C22" s="673">
        <v>-210624789</v>
      </c>
      <c r="D22" s="492">
        <v>-286878238</v>
      </c>
      <c r="E22" s="61"/>
      <c r="F22" s="61"/>
    </row>
    <row r="23" spans="1:6" ht="16.05" customHeight="1" x14ac:dyDescent="0.3">
      <c r="A23" s="63" t="s">
        <v>90</v>
      </c>
      <c r="B23" s="76" t="s">
        <v>175</v>
      </c>
      <c r="C23" s="650">
        <v>0</v>
      </c>
      <c r="D23" s="491">
        <v>0</v>
      </c>
      <c r="E23" s="61"/>
      <c r="F23" s="61"/>
    </row>
    <row r="24" spans="1:6" ht="16.05" customHeight="1" x14ac:dyDescent="0.3">
      <c r="A24" s="106" t="s">
        <v>176</v>
      </c>
      <c r="B24" s="87"/>
      <c r="C24" s="652">
        <v>2411726314.9951601</v>
      </c>
      <c r="D24" s="493">
        <v>2542228418.3099999</v>
      </c>
      <c r="E24" s="61"/>
      <c r="F24" s="61"/>
    </row>
    <row r="25" spans="1:6" ht="16.05" customHeight="1" x14ac:dyDescent="0.3">
      <c r="A25" s="63" t="s">
        <v>92</v>
      </c>
      <c r="B25" s="76" t="s">
        <v>177</v>
      </c>
      <c r="C25" s="650">
        <v>0</v>
      </c>
      <c r="D25" s="491">
        <v>0</v>
      </c>
      <c r="E25" s="61"/>
      <c r="F25" s="61"/>
    </row>
    <row r="26" spans="1:6" ht="16.05" customHeight="1" x14ac:dyDescent="0.3">
      <c r="A26" s="106" t="s">
        <v>178</v>
      </c>
      <c r="B26" s="87"/>
      <c r="C26" s="651">
        <v>2411726314.9951601</v>
      </c>
      <c r="D26" s="492">
        <v>2542228418.3099999</v>
      </c>
      <c r="E26" s="61"/>
      <c r="F26" s="61"/>
    </row>
    <row r="27" spans="1:6" ht="16.05" customHeight="1" x14ac:dyDescent="0.3">
      <c r="A27" s="61" t="s">
        <v>94</v>
      </c>
      <c r="B27" s="299" t="s">
        <v>179</v>
      </c>
      <c r="C27" s="674">
        <v>-268045505</v>
      </c>
      <c r="D27" s="491">
        <v>-294763424</v>
      </c>
      <c r="E27" s="61"/>
      <c r="F27" s="61"/>
    </row>
    <row r="28" spans="1:6" ht="16.05" customHeight="1" x14ac:dyDescent="0.3">
      <c r="A28" s="74" t="s">
        <v>180</v>
      </c>
      <c r="B28" s="87"/>
      <c r="C28" s="651">
        <v>2143680809.9951601</v>
      </c>
      <c r="D28" s="492">
        <v>2247464994.3099999</v>
      </c>
      <c r="E28" s="61"/>
      <c r="F28" s="61"/>
    </row>
    <row r="29" spans="1:6" ht="16.05" customHeight="1" x14ac:dyDescent="0.3">
      <c r="A29" s="63" t="s">
        <v>96</v>
      </c>
      <c r="B29" s="76" t="s">
        <v>181</v>
      </c>
      <c r="C29" s="651">
        <v>0</v>
      </c>
      <c r="D29" s="492">
        <v>0</v>
      </c>
      <c r="E29" s="61"/>
      <c r="F29" s="61"/>
    </row>
    <row r="30" spans="1:6" ht="16.05" customHeight="1" x14ac:dyDescent="0.3">
      <c r="A30" s="63" t="s">
        <v>98</v>
      </c>
      <c r="B30" s="76" t="s">
        <v>182</v>
      </c>
      <c r="C30" s="650">
        <v>0</v>
      </c>
      <c r="D30" s="491">
        <v>0</v>
      </c>
      <c r="E30" s="61"/>
      <c r="F30" s="61"/>
    </row>
    <row r="31" spans="1:6" ht="16.05" customHeight="1" thickBot="1" x14ac:dyDescent="0.35">
      <c r="A31" s="107" t="s">
        <v>183</v>
      </c>
      <c r="C31" s="653">
        <v>2143680809.9951601</v>
      </c>
      <c r="D31" s="494">
        <v>2247464994.3099999</v>
      </c>
      <c r="E31" s="61"/>
      <c r="F31" s="61"/>
    </row>
    <row r="32" spans="1:6" ht="16.05" customHeight="1" thickTop="1" thickBot="1" x14ac:dyDescent="0.35">
      <c r="A32" s="107" t="s">
        <v>102</v>
      </c>
      <c r="B32" s="76" t="s">
        <v>184</v>
      </c>
      <c r="C32" s="495">
        <v>11497.657807906675</v>
      </c>
      <c r="D32" s="495">
        <v>12054.305528761834</v>
      </c>
      <c r="E32" s="61"/>
      <c r="F32" s="61"/>
    </row>
    <row r="33" spans="1:6" ht="15" thickTop="1" x14ac:dyDescent="0.3">
      <c r="A33" s="61" t="s">
        <v>160</v>
      </c>
      <c r="B33" s="82"/>
      <c r="C33" s="629"/>
      <c r="D33" s="111"/>
      <c r="E33" s="61"/>
      <c r="F33" s="61"/>
    </row>
    <row r="34" spans="1:6" hidden="1" x14ac:dyDescent="0.3">
      <c r="A34" s="74"/>
      <c r="B34" s="87"/>
      <c r="C34" s="112" t="e">
        <v>#REF!</v>
      </c>
      <c r="D34" s="112"/>
      <c r="E34" s="61"/>
      <c r="F34" s="61"/>
    </row>
    <row r="35" spans="1:6" hidden="1" x14ac:dyDescent="0.3">
      <c r="B35" s="82" t="s">
        <v>2193</v>
      </c>
      <c r="C35" s="75" t="e">
        <v>#REF!</v>
      </c>
      <c r="D35" s="111"/>
      <c r="E35" s="61"/>
      <c r="F35" s="61"/>
    </row>
    <row r="36" spans="1:6" hidden="1" x14ac:dyDescent="0.3">
      <c r="A36" s="61"/>
      <c r="B36" s="82" t="s">
        <v>66</v>
      </c>
      <c r="C36" s="75" t="e">
        <v>#REF!</v>
      </c>
      <c r="D36" s="111"/>
      <c r="E36" s="61"/>
      <c r="F36" s="61"/>
    </row>
    <row r="37" spans="1:6" hidden="1" x14ac:dyDescent="0.3">
      <c r="A37" s="61"/>
      <c r="B37" s="82" t="s">
        <v>2194</v>
      </c>
      <c r="C37" s="75" t="e">
        <v>#REF!</v>
      </c>
      <c r="D37" s="103"/>
      <c r="E37" s="61"/>
      <c r="F37" s="61"/>
    </row>
    <row r="38" spans="1:6" hidden="1" x14ac:dyDescent="0.3">
      <c r="A38" s="61"/>
      <c r="B38" s="82"/>
      <c r="C38" s="103"/>
      <c r="D38" s="103"/>
      <c r="E38" s="61"/>
      <c r="F38" s="61"/>
    </row>
    <row r="39" spans="1:6" hidden="1" x14ac:dyDescent="0.3">
      <c r="A39" s="61"/>
      <c r="B39" s="82"/>
      <c r="C39" s="103"/>
      <c r="D39" s="103"/>
      <c r="E39" s="61"/>
      <c r="F39" s="61"/>
    </row>
    <row r="40" spans="1:6" hidden="1" x14ac:dyDescent="0.3">
      <c r="A40" s="61"/>
      <c r="B40" s="82"/>
      <c r="C40" s="103"/>
      <c r="D40" s="103"/>
      <c r="E40" s="61"/>
      <c r="F40" s="61"/>
    </row>
    <row r="41" spans="1:6" hidden="1" x14ac:dyDescent="0.3">
      <c r="A41" s="108"/>
      <c r="B41" s="302"/>
      <c r="C41" s="720"/>
      <c r="D41" s="710"/>
      <c r="E41" s="61"/>
      <c r="F41" s="61"/>
    </row>
    <row r="42" spans="1:6" hidden="1" x14ac:dyDescent="0.3">
      <c r="A42" s="109"/>
      <c r="B42" s="313"/>
      <c r="C42" s="103"/>
      <c r="D42" s="104"/>
      <c r="E42" s="61"/>
      <c r="F42" s="61"/>
    </row>
    <row r="43" spans="1:6" hidden="1" x14ac:dyDescent="0.3">
      <c r="A43" s="61"/>
      <c r="B43" s="82"/>
      <c r="C43" s="103"/>
      <c r="D43" s="103"/>
      <c r="E43" s="61"/>
      <c r="F43" s="61"/>
    </row>
    <row r="44" spans="1:6" hidden="1" x14ac:dyDescent="0.3">
      <c r="A44" s="61"/>
      <c r="B44" s="82"/>
      <c r="C44" s="103"/>
      <c r="D44" s="103"/>
      <c r="E44" s="61"/>
      <c r="F44" s="61"/>
    </row>
    <row r="45" spans="1:6" hidden="1" x14ac:dyDescent="0.3">
      <c r="A45" s="61"/>
      <c r="B45" s="82"/>
      <c r="C45" s="103"/>
      <c r="D45" s="103"/>
      <c r="E45" s="61"/>
      <c r="F45" s="61"/>
    </row>
    <row r="46" spans="1:6" hidden="1" x14ac:dyDescent="0.3">
      <c r="A46" s="61"/>
      <c r="B46" s="82"/>
      <c r="C46" s="103"/>
      <c r="D46" s="103"/>
      <c r="E46" s="61"/>
      <c r="F46" s="61"/>
    </row>
    <row r="47" spans="1:6" hidden="1" x14ac:dyDescent="0.3">
      <c r="A47" s="110"/>
      <c r="B47" s="82"/>
      <c r="C47" s="720"/>
      <c r="D47" s="710"/>
      <c r="E47" s="61"/>
      <c r="F47" s="61"/>
    </row>
    <row r="48" spans="1:6" hidden="1" x14ac:dyDescent="0.3">
      <c r="A48" s="61"/>
      <c r="B48" s="82"/>
      <c r="C48" s="103"/>
      <c r="D48" s="103"/>
      <c r="E48" s="61"/>
      <c r="F48" s="61"/>
    </row>
    <row r="49" spans="1:6" hidden="1" x14ac:dyDescent="0.3">
      <c r="A49" s="61"/>
      <c r="B49" s="82"/>
      <c r="C49" s="103"/>
      <c r="D49" s="103"/>
      <c r="E49" s="61"/>
      <c r="F49" s="61"/>
    </row>
    <row r="50" spans="1:6" hidden="1" x14ac:dyDescent="0.3">
      <c r="A50" s="61"/>
      <c r="B50" s="82"/>
      <c r="C50" s="103"/>
      <c r="D50" s="103"/>
      <c r="E50" s="61"/>
      <c r="F50" s="61"/>
    </row>
    <row r="51" spans="1:6" hidden="1" x14ac:dyDescent="0.3">
      <c r="A51" s="61"/>
      <c r="B51" s="82"/>
      <c r="C51" s="103"/>
      <c r="D51" s="103"/>
      <c r="E51" s="61"/>
      <c r="F51" s="61"/>
    </row>
    <row r="52" spans="1:6" hidden="1" x14ac:dyDescent="0.3">
      <c r="A52" s="61"/>
      <c r="B52" s="82"/>
      <c r="C52" s="103"/>
      <c r="D52" s="103"/>
      <c r="E52" s="61"/>
      <c r="F52" s="61"/>
    </row>
    <row r="53" spans="1:6" hidden="1" x14ac:dyDescent="0.3">
      <c r="A53" s="61"/>
      <c r="B53" s="82"/>
      <c r="C53" s="103"/>
      <c r="D53" s="103"/>
      <c r="E53" s="61"/>
      <c r="F53" s="61"/>
    </row>
    <row r="54" spans="1:6" hidden="1" x14ac:dyDescent="0.3">
      <c r="A54" s="61"/>
      <c r="B54" s="82"/>
      <c r="C54" s="103"/>
      <c r="D54" s="103"/>
      <c r="E54" s="61"/>
      <c r="F54" s="61"/>
    </row>
    <row r="55" spans="1:6" hidden="1" x14ac:dyDescent="0.3">
      <c r="A55" s="61"/>
      <c r="B55" s="82"/>
      <c r="C55" s="103"/>
      <c r="D55" s="103"/>
      <c r="E55" s="61"/>
      <c r="F55" s="61"/>
    </row>
    <row r="56" spans="1:6" hidden="1" x14ac:dyDescent="0.3">
      <c r="A56" s="61"/>
      <c r="B56" s="82"/>
      <c r="C56" s="103"/>
      <c r="D56" s="103"/>
      <c r="E56" s="61"/>
      <c r="F56" s="61"/>
    </row>
    <row r="57" spans="1:6" hidden="1" x14ac:dyDescent="0.3">
      <c r="A57" s="61"/>
      <c r="B57" s="82"/>
      <c r="C57" s="103"/>
      <c r="D57" s="103"/>
      <c r="E57" s="61"/>
      <c r="F57" s="61"/>
    </row>
    <row r="58" spans="1:6" hidden="1" x14ac:dyDescent="0.3">
      <c r="A58" s="61"/>
      <c r="B58" s="82"/>
      <c r="C58" s="103"/>
      <c r="D58" s="103"/>
      <c r="E58" s="61"/>
      <c r="F58" s="61"/>
    </row>
    <row r="59" spans="1:6" hidden="1" x14ac:dyDescent="0.3">
      <c r="A59" s="61"/>
      <c r="B59" s="82"/>
      <c r="C59" s="103"/>
      <c r="D59" s="103"/>
      <c r="E59" s="61"/>
      <c r="F59" s="61"/>
    </row>
    <row r="60" spans="1:6" hidden="1" x14ac:dyDescent="0.3">
      <c r="A60" s="61"/>
      <c r="B60" s="82"/>
      <c r="C60" s="103"/>
      <c r="D60" s="103"/>
      <c r="E60" s="61"/>
      <c r="F60" s="61"/>
    </row>
    <row r="61" spans="1:6" hidden="1" x14ac:dyDescent="0.3">
      <c r="A61" s="61"/>
      <c r="B61" s="82"/>
      <c r="C61" s="103"/>
      <c r="D61" s="103"/>
      <c r="E61" s="61"/>
      <c r="F61" s="61"/>
    </row>
    <row r="62" spans="1:6" hidden="1" x14ac:dyDescent="0.3">
      <c r="A62" s="61"/>
      <c r="B62" s="82"/>
      <c r="C62" s="103"/>
      <c r="D62" s="103"/>
      <c r="E62" s="61"/>
      <c r="F62" s="61"/>
    </row>
    <row r="63" spans="1:6" x14ac:dyDescent="0.3">
      <c r="A63" s="61"/>
      <c r="B63" s="82"/>
      <c r="C63" s="103"/>
      <c r="D63" s="103"/>
      <c r="E63" s="61"/>
      <c r="F63" s="61"/>
    </row>
    <row r="64" spans="1:6" x14ac:dyDescent="0.3">
      <c r="A64" s="61"/>
      <c r="B64" s="82"/>
      <c r="C64" s="103"/>
      <c r="D64" s="103"/>
      <c r="E64" s="61"/>
      <c r="F64" s="61"/>
    </row>
    <row r="65" spans="1:6" x14ac:dyDescent="0.3">
      <c r="A65" s="61"/>
      <c r="B65" s="84"/>
      <c r="C65" s="630"/>
      <c r="D65" s="103"/>
      <c r="E65" s="61"/>
      <c r="F65" s="61"/>
    </row>
    <row r="66" spans="1:6" x14ac:dyDescent="0.3">
      <c r="A66" s="61"/>
      <c r="B66" s="82"/>
      <c r="C66" s="103"/>
      <c r="D66" s="103"/>
      <c r="E66" s="61"/>
      <c r="F66" s="61"/>
    </row>
    <row r="67" spans="1:6" x14ac:dyDescent="0.3">
      <c r="A67" s="61"/>
      <c r="B67" s="82"/>
      <c r="C67" s="103"/>
      <c r="D67" s="103"/>
      <c r="E67" s="61"/>
      <c r="F67" s="61"/>
    </row>
    <row r="68" spans="1:6" x14ac:dyDescent="0.3">
      <c r="A68" s="61"/>
      <c r="B68" s="82"/>
      <c r="C68" s="103"/>
      <c r="D68" s="103"/>
      <c r="E68" s="61"/>
      <c r="F68" s="61"/>
    </row>
    <row r="69" spans="1:6" x14ac:dyDescent="0.3">
      <c r="A69" s="61"/>
      <c r="B69" s="82"/>
      <c r="C69" s="103"/>
      <c r="D69" s="103"/>
      <c r="E69" s="61"/>
      <c r="F69" s="61"/>
    </row>
    <row r="70" spans="1:6" x14ac:dyDescent="0.3">
      <c r="A70" s="61"/>
      <c r="B70" s="82"/>
      <c r="C70" s="103"/>
      <c r="D70" s="103"/>
      <c r="E70" s="61"/>
      <c r="F70" s="61"/>
    </row>
    <row r="71" spans="1:6" x14ac:dyDescent="0.3">
      <c r="A71" s="61"/>
      <c r="B71" s="82"/>
      <c r="C71" s="103"/>
      <c r="D71" s="103"/>
      <c r="E71" s="61"/>
      <c r="F71" s="61"/>
    </row>
    <row r="72" spans="1:6" x14ac:dyDescent="0.3">
      <c r="A72" s="61"/>
      <c r="B72" s="82"/>
      <c r="C72" s="103"/>
      <c r="D72" s="103"/>
      <c r="E72" s="61"/>
      <c r="F72" s="61"/>
    </row>
    <row r="73" spans="1:6" x14ac:dyDescent="0.3">
      <c r="A73" s="61"/>
      <c r="B73" s="82"/>
      <c r="C73" s="103"/>
      <c r="D73" s="103"/>
      <c r="E73" s="61"/>
      <c r="F73" s="61"/>
    </row>
    <row r="74" spans="1:6" x14ac:dyDescent="0.3">
      <c r="A74" s="61"/>
      <c r="B74" s="82"/>
      <c r="C74" s="103"/>
      <c r="D74" s="103"/>
      <c r="E74" s="61"/>
      <c r="F74" s="61"/>
    </row>
    <row r="75" spans="1:6" x14ac:dyDescent="0.3">
      <c r="A75" s="61"/>
      <c r="B75" s="82"/>
      <c r="C75" s="103"/>
      <c r="D75" s="103"/>
      <c r="E75" s="61"/>
      <c r="F75" s="61"/>
    </row>
    <row r="76" spans="1:6" x14ac:dyDescent="0.3">
      <c r="A76" s="61"/>
      <c r="B76" s="82"/>
      <c r="C76" s="103"/>
      <c r="D76" s="103"/>
      <c r="E76" s="61"/>
      <c r="F76" s="61"/>
    </row>
    <row r="77" spans="1:6" x14ac:dyDescent="0.3">
      <c r="A77" s="61"/>
      <c r="B77" s="82"/>
      <c r="C77" s="103"/>
      <c r="D77" s="103"/>
      <c r="E77" s="61"/>
      <c r="F77" s="61"/>
    </row>
    <row r="78" spans="1:6" x14ac:dyDescent="0.3">
      <c r="A78" s="61"/>
      <c r="B78" s="82"/>
      <c r="C78" s="103"/>
      <c r="D78" s="103"/>
      <c r="E78" s="61"/>
      <c r="F78" s="61"/>
    </row>
    <row r="79" spans="1:6" x14ac:dyDescent="0.3">
      <c r="A79" s="61"/>
      <c r="B79" s="82"/>
      <c r="C79" s="103"/>
      <c r="D79" s="103"/>
      <c r="E79" s="61"/>
      <c r="F79" s="61"/>
    </row>
    <row r="80" spans="1:6" x14ac:dyDescent="0.3">
      <c r="A80" s="61"/>
      <c r="B80" s="82"/>
      <c r="C80" s="103"/>
      <c r="D80" s="103"/>
      <c r="E80" s="61"/>
      <c r="F80" s="61"/>
    </row>
    <row r="81" spans="1:6" x14ac:dyDescent="0.3">
      <c r="A81" s="61"/>
      <c r="B81" s="82"/>
      <c r="C81" s="103"/>
      <c r="D81" s="103"/>
      <c r="E81" s="61"/>
      <c r="F81" s="61"/>
    </row>
    <row r="82" spans="1:6" x14ac:dyDescent="0.3">
      <c r="A82" s="61"/>
      <c r="B82" s="82"/>
      <c r="C82" s="103"/>
      <c r="D82" s="103"/>
      <c r="E82" s="61"/>
      <c r="F82" s="61"/>
    </row>
    <row r="83" spans="1:6" x14ac:dyDescent="0.3">
      <c r="A83" s="61"/>
      <c r="B83" s="82"/>
      <c r="C83" s="103"/>
      <c r="D83" s="103"/>
      <c r="E83" s="61"/>
      <c r="F83" s="61"/>
    </row>
    <row r="84" spans="1:6" x14ac:dyDescent="0.3">
      <c r="A84" s="61"/>
      <c r="B84" s="82"/>
      <c r="C84" s="103"/>
      <c r="D84" s="103"/>
      <c r="E84" s="61"/>
      <c r="F84" s="61"/>
    </row>
    <row r="85" spans="1:6" x14ac:dyDescent="0.3">
      <c r="A85" s="61"/>
      <c r="B85" s="82"/>
      <c r="C85" s="103"/>
      <c r="D85" s="103"/>
      <c r="E85" s="61"/>
      <c r="F85" s="61"/>
    </row>
    <row r="86" spans="1:6" x14ac:dyDescent="0.3">
      <c r="A86" s="61"/>
      <c r="B86" s="82"/>
      <c r="C86" s="103"/>
      <c r="D86" s="103"/>
      <c r="E86" s="61"/>
      <c r="F86" s="61"/>
    </row>
    <row r="87" spans="1:6" x14ac:dyDescent="0.3">
      <c r="A87" s="61"/>
      <c r="B87" s="82"/>
      <c r="C87" s="103"/>
      <c r="D87" s="103"/>
      <c r="E87" s="61"/>
      <c r="F87" s="61"/>
    </row>
    <row r="88" spans="1:6" x14ac:dyDescent="0.3">
      <c r="A88" s="61"/>
      <c r="B88" s="82"/>
      <c r="C88" s="103"/>
      <c r="D88" s="103"/>
      <c r="E88" s="61"/>
      <c r="F88" s="61"/>
    </row>
    <row r="89" spans="1:6" x14ac:dyDescent="0.3">
      <c r="A89" s="61"/>
      <c r="B89" s="82"/>
      <c r="C89" s="103"/>
      <c r="D89" s="103"/>
      <c r="E89" s="61"/>
      <c r="F89" s="61"/>
    </row>
    <row r="90" spans="1:6" x14ac:dyDescent="0.3">
      <c r="A90" s="61"/>
      <c r="B90" s="82"/>
      <c r="C90" s="103"/>
      <c r="D90" s="103"/>
      <c r="E90" s="61"/>
      <c r="F90" s="61"/>
    </row>
    <row r="91" spans="1:6" x14ac:dyDescent="0.3">
      <c r="A91" s="61"/>
      <c r="B91" s="82"/>
      <c r="C91" s="103"/>
      <c r="D91" s="103"/>
      <c r="E91" s="61"/>
      <c r="F91" s="61"/>
    </row>
    <row r="92" spans="1:6" x14ac:dyDescent="0.3">
      <c r="A92" s="61"/>
      <c r="B92" s="82"/>
      <c r="C92" s="103"/>
      <c r="D92" s="103"/>
      <c r="E92" s="61"/>
      <c r="F92" s="61"/>
    </row>
    <row r="93" spans="1:6" x14ac:dyDescent="0.3">
      <c r="A93" s="61"/>
      <c r="B93" s="82"/>
      <c r="C93" s="103"/>
      <c r="D93" s="103"/>
      <c r="E93" s="61"/>
      <c r="F93" s="61"/>
    </row>
    <row r="94" spans="1:6" x14ac:dyDescent="0.3">
      <c r="A94" s="61"/>
      <c r="B94" s="82"/>
      <c r="C94" s="103"/>
      <c r="D94" s="103"/>
      <c r="E94" s="61"/>
      <c r="F94" s="61"/>
    </row>
    <row r="95" spans="1:6" x14ac:dyDescent="0.3">
      <c r="A95" s="61"/>
      <c r="B95" s="82"/>
      <c r="C95" s="103"/>
      <c r="D95" s="103"/>
      <c r="E95" s="61"/>
      <c r="F95" s="61"/>
    </row>
    <row r="96" spans="1:6" x14ac:dyDescent="0.3">
      <c r="A96" s="61"/>
      <c r="B96" s="82"/>
      <c r="C96" s="103"/>
      <c r="D96" s="103"/>
      <c r="E96" s="61"/>
      <c r="F96" s="61"/>
    </row>
    <row r="97" spans="1:6" x14ac:dyDescent="0.3">
      <c r="A97" s="61"/>
      <c r="B97" s="82"/>
      <c r="C97" s="103"/>
      <c r="D97" s="103"/>
      <c r="E97" s="61"/>
      <c r="F97" s="61"/>
    </row>
    <row r="98" spans="1:6" x14ac:dyDescent="0.3">
      <c r="A98" s="61"/>
      <c r="B98" s="82"/>
      <c r="C98" s="103"/>
      <c r="D98" s="103"/>
      <c r="E98" s="61"/>
      <c r="F98" s="61"/>
    </row>
    <row r="99" spans="1:6" x14ac:dyDescent="0.3">
      <c r="A99" s="61"/>
      <c r="B99" s="82"/>
      <c r="C99" s="103"/>
      <c r="D99" s="103"/>
      <c r="E99" s="61"/>
      <c r="F99" s="61"/>
    </row>
    <row r="100" spans="1:6" x14ac:dyDescent="0.3">
      <c r="A100" s="61"/>
      <c r="B100" s="82"/>
      <c r="C100" s="103"/>
      <c r="D100" s="103"/>
      <c r="E100" s="61"/>
      <c r="F100" s="61"/>
    </row>
    <row r="101" spans="1:6" x14ac:dyDescent="0.3">
      <c r="A101" s="61"/>
      <c r="B101" s="82"/>
      <c r="C101" s="103"/>
      <c r="D101" s="103"/>
      <c r="E101" s="61"/>
      <c r="F101" s="61"/>
    </row>
    <row r="102" spans="1:6" x14ac:dyDescent="0.3">
      <c r="A102" s="61"/>
      <c r="B102" s="82"/>
      <c r="C102" s="103"/>
      <c r="D102" s="103"/>
      <c r="E102" s="61"/>
      <c r="F102" s="61"/>
    </row>
    <row r="103" spans="1:6" x14ac:dyDescent="0.3">
      <c r="A103" s="61"/>
      <c r="B103" s="82"/>
      <c r="C103" s="103"/>
      <c r="D103" s="103"/>
      <c r="E103" s="61"/>
      <c r="F103" s="61"/>
    </row>
    <row r="104" spans="1:6" x14ac:dyDescent="0.3">
      <c r="A104" s="61"/>
      <c r="B104" s="82"/>
      <c r="C104" s="103"/>
      <c r="D104" s="103"/>
      <c r="E104" s="61"/>
      <c r="F104" s="61"/>
    </row>
    <row r="105" spans="1:6" x14ac:dyDescent="0.3">
      <c r="A105" s="61"/>
      <c r="B105" s="82"/>
      <c r="C105" s="103"/>
      <c r="D105" s="103"/>
      <c r="E105" s="61"/>
      <c r="F105" s="61"/>
    </row>
    <row r="106" spans="1:6" x14ac:dyDescent="0.3">
      <c r="A106" s="61"/>
      <c r="B106" s="82"/>
      <c r="C106" s="103"/>
      <c r="D106" s="103"/>
      <c r="E106" s="61"/>
      <c r="F106" s="61"/>
    </row>
    <row r="107" spans="1:6" x14ac:dyDescent="0.3">
      <c r="A107" s="61"/>
      <c r="B107" s="82"/>
      <c r="C107" s="103"/>
      <c r="D107" s="103"/>
      <c r="E107" s="61"/>
      <c r="F107" s="61"/>
    </row>
    <row r="108" spans="1:6" x14ac:dyDescent="0.3">
      <c r="A108" s="61"/>
      <c r="B108" s="82"/>
      <c r="C108" s="103"/>
      <c r="D108" s="103"/>
      <c r="E108" s="61"/>
      <c r="F108" s="61"/>
    </row>
    <row r="109" spans="1:6" x14ac:dyDescent="0.3">
      <c r="A109" s="61"/>
      <c r="B109" s="82"/>
      <c r="C109" s="103"/>
      <c r="D109" s="103"/>
      <c r="E109" s="61"/>
      <c r="F109" s="61"/>
    </row>
    <row r="110" spans="1:6" x14ac:dyDescent="0.3">
      <c r="A110" s="61"/>
      <c r="B110" s="82"/>
      <c r="C110" s="103"/>
      <c r="D110" s="103"/>
      <c r="E110" s="61"/>
      <c r="F110" s="61"/>
    </row>
    <row r="111" spans="1:6" x14ac:dyDescent="0.3">
      <c r="A111" s="61"/>
      <c r="B111" s="82"/>
      <c r="C111" s="103"/>
      <c r="D111" s="103"/>
      <c r="E111" s="61"/>
      <c r="F111" s="61"/>
    </row>
    <row r="112" spans="1:6" x14ac:dyDescent="0.3">
      <c r="A112" s="61"/>
      <c r="B112" s="82"/>
      <c r="C112" s="103"/>
      <c r="D112" s="103"/>
      <c r="E112" s="61"/>
      <c r="F112" s="61"/>
    </row>
    <row r="113" spans="1:6" x14ac:dyDescent="0.3">
      <c r="A113" s="61"/>
      <c r="B113" s="82"/>
      <c r="C113" s="103"/>
      <c r="D113" s="103"/>
      <c r="E113" s="61"/>
      <c r="F113" s="61"/>
    </row>
    <row r="114" spans="1:6" x14ac:dyDescent="0.3">
      <c r="A114" s="61"/>
      <c r="B114" s="82"/>
      <c r="C114" s="103"/>
      <c r="D114" s="103"/>
      <c r="E114" s="61"/>
      <c r="F114" s="61"/>
    </row>
    <row r="115" spans="1:6" x14ac:dyDescent="0.3">
      <c r="A115" s="61"/>
      <c r="B115" s="82"/>
      <c r="C115" s="103"/>
      <c r="D115" s="103"/>
      <c r="E115" s="61"/>
      <c r="F115" s="61"/>
    </row>
    <row r="116" spans="1:6" x14ac:dyDescent="0.3">
      <c r="A116" s="61"/>
      <c r="B116" s="82"/>
      <c r="C116" s="103"/>
      <c r="D116" s="103"/>
      <c r="E116" s="61"/>
      <c r="F116" s="61"/>
    </row>
    <row r="117" spans="1:6" x14ac:dyDescent="0.3">
      <c r="A117" s="61"/>
      <c r="B117" s="82"/>
      <c r="C117" s="103"/>
      <c r="D117" s="103"/>
      <c r="E117" s="61"/>
      <c r="F117" s="61"/>
    </row>
    <row r="118" spans="1:6" x14ac:dyDescent="0.3">
      <c r="A118" s="61"/>
      <c r="B118" s="82"/>
      <c r="C118" s="103"/>
      <c r="D118" s="103"/>
      <c r="E118" s="61"/>
      <c r="F118" s="61"/>
    </row>
    <row r="119" spans="1:6" x14ac:dyDescent="0.3">
      <c r="A119" s="61"/>
      <c r="B119" s="82"/>
      <c r="C119" s="103"/>
      <c r="D119" s="103"/>
      <c r="E119" s="61"/>
      <c r="F119" s="61"/>
    </row>
    <row r="120" spans="1:6" x14ac:dyDescent="0.3">
      <c r="A120" s="61"/>
      <c r="B120" s="82"/>
      <c r="C120" s="103"/>
      <c r="D120" s="103"/>
      <c r="E120" s="61"/>
      <c r="F120" s="61"/>
    </row>
    <row r="121" spans="1:6" x14ac:dyDescent="0.3">
      <c r="A121" s="61"/>
      <c r="B121" s="82"/>
      <c r="C121" s="103"/>
      <c r="D121" s="103"/>
      <c r="E121" s="61"/>
      <c r="F121" s="61"/>
    </row>
    <row r="122" spans="1:6" x14ac:dyDescent="0.3">
      <c r="A122" s="61"/>
      <c r="B122" s="82"/>
      <c r="C122" s="103"/>
      <c r="D122" s="103"/>
      <c r="E122" s="61"/>
      <c r="F122" s="61"/>
    </row>
    <row r="123" spans="1:6" x14ac:dyDescent="0.3">
      <c r="A123" s="61"/>
      <c r="B123" s="82"/>
      <c r="C123" s="103"/>
      <c r="D123" s="103"/>
      <c r="E123" s="61"/>
      <c r="F123" s="61"/>
    </row>
    <row r="124" spans="1:6" x14ac:dyDescent="0.3">
      <c r="A124" s="61"/>
      <c r="B124" s="82"/>
      <c r="C124" s="103"/>
      <c r="D124" s="103"/>
      <c r="E124" s="61"/>
      <c r="F124" s="61"/>
    </row>
    <row r="125" spans="1:6" x14ac:dyDescent="0.3">
      <c r="A125" s="61"/>
      <c r="B125" s="82"/>
      <c r="C125" s="103"/>
      <c r="D125" s="103"/>
      <c r="E125" s="61"/>
      <c r="F125" s="61"/>
    </row>
    <row r="126" spans="1:6" x14ac:dyDescent="0.3">
      <c r="A126" s="61"/>
      <c r="B126" s="82"/>
      <c r="C126" s="103"/>
      <c r="D126" s="103"/>
      <c r="E126" s="61"/>
      <c r="F126" s="61"/>
    </row>
    <row r="127" spans="1:6" x14ac:dyDescent="0.3">
      <c r="A127" s="61"/>
      <c r="B127" s="82"/>
      <c r="C127" s="103"/>
      <c r="D127" s="103"/>
      <c r="E127" s="61"/>
      <c r="F127" s="61"/>
    </row>
    <row r="128" spans="1:6" x14ac:dyDescent="0.3">
      <c r="A128" s="61"/>
      <c r="B128" s="82"/>
      <c r="C128" s="103"/>
      <c r="D128" s="103"/>
      <c r="E128" s="61"/>
      <c r="F128" s="61"/>
    </row>
    <row r="129" spans="1:6" x14ac:dyDescent="0.3">
      <c r="A129" s="61"/>
      <c r="B129" s="82"/>
      <c r="C129" s="103"/>
      <c r="D129" s="103"/>
      <c r="E129" s="61"/>
      <c r="F129" s="61"/>
    </row>
    <row r="130" spans="1:6" x14ac:dyDescent="0.3">
      <c r="A130" s="61"/>
      <c r="B130" s="82"/>
      <c r="C130" s="103"/>
      <c r="D130" s="103"/>
      <c r="E130" s="61"/>
      <c r="F130" s="61"/>
    </row>
    <row r="131" spans="1:6" x14ac:dyDescent="0.3">
      <c r="A131" s="61"/>
      <c r="B131" s="82"/>
      <c r="C131" s="103"/>
      <c r="D131" s="103"/>
      <c r="E131" s="61"/>
      <c r="F131" s="61"/>
    </row>
    <row r="132" spans="1:6" x14ac:dyDescent="0.3">
      <c r="A132" s="61"/>
      <c r="B132" s="82"/>
      <c r="C132" s="103"/>
      <c r="D132" s="103"/>
      <c r="E132" s="61"/>
      <c r="F132" s="61"/>
    </row>
    <row r="133" spans="1:6" x14ac:dyDescent="0.3">
      <c r="A133" s="61"/>
      <c r="B133" s="82"/>
      <c r="C133" s="103"/>
      <c r="D133" s="103"/>
      <c r="E133" s="61"/>
      <c r="F133" s="61"/>
    </row>
    <row r="134" spans="1:6" x14ac:dyDescent="0.3">
      <c r="A134" s="61"/>
      <c r="B134" s="82"/>
      <c r="C134" s="103"/>
      <c r="D134" s="103"/>
      <c r="E134" s="61"/>
      <c r="F134" s="61"/>
    </row>
    <row r="135" spans="1:6" x14ac:dyDescent="0.3">
      <c r="A135" s="61"/>
      <c r="B135" s="82"/>
      <c r="C135" s="103"/>
      <c r="D135" s="103"/>
      <c r="E135" s="61"/>
      <c r="F135" s="61"/>
    </row>
    <row r="136" spans="1:6" x14ac:dyDescent="0.3">
      <c r="A136" s="61"/>
      <c r="B136" s="82"/>
      <c r="C136" s="103"/>
      <c r="D136" s="103"/>
      <c r="E136" s="61"/>
      <c r="F136" s="61"/>
    </row>
    <row r="137" spans="1:6" x14ac:dyDescent="0.3">
      <c r="A137" s="61"/>
      <c r="B137" s="82"/>
      <c r="C137" s="103"/>
      <c r="D137" s="103"/>
      <c r="E137" s="61"/>
      <c r="F137" s="61"/>
    </row>
    <row r="138" spans="1:6" x14ac:dyDescent="0.3">
      <c r="A138" s="61"/>
      <c r="B138" s="82"/>
      <c r="C138" s="103"/>
      <c r="D138" s="103"/>
      <c r="E138" s="61"/>
      <c r="F138" s="61"/>
    </row>
    <row r="139" spans="1:6" x14ac:dyDescent="0.3">
      <c r="A139" s="61"/>
      <c r="B139" s="82"/>
      <c r="C139" s="103"/>
      <c r="D139" s="103"/>
      <c r="E139" s="61"/>
      <c r="F139" s="61"/>
    </row>
    <row r="140" spans="1:6" x14ac:dyDescent="0.3">
      <c r="A140" s="61"/>
      <c r="B140" s="82"/>
      <c r="C140" s="103"/>
      <c r="D140" s="103"/>
      <c r="E140" s="61"/>
      <c r="F140" s="61"/>
    </row>
    <row r="141" spans="1:6" x14ac:dyDescent="0.3">
      <c r="A141" s="61"/>
      <c r="B141" s="82"/>
      <c r="C141" s="103"/>
      <c r="D141" s="103"/>
      <c r="E141" s="61"/>
      <c r="F141" s="61"/>
    </row>
    <row r="142" spans="1:6" x14ac:dyDescent="0.3">
      <c r="A142" s="61"/>
      <c r="B142" s="82"/>
      <c r="C142" s="103"/>
      <c r="D142" s="103"/>
      <c r="E142" s="61"/>
      <c r="F142" s="61"/>
    </row>
    <row r="143" spans="1:6" x14ac:dyDescent="0.3">
      <c r="A143" s="61"/>
      <c r="B143" s="82"/>
      <c r="C143" s="103"/>
      <c r="D143" s="103"/>
      <c r="E143" s="61"/>
      <c r="F143" s="61"/>
    </row>
    <row r="144" spans="1:6" x14ac:dyDescent="0.3">
      <c r="A144" s="61"/>
      <c r="B144" s="82"/>
      <c r="C144" s="103"/>
      <c r="D144" s="103"/>
      <c r="E144" s="61"/>
      <c r="F144" s="61"/>
    </row>
    <row r="145" spans="1:6" x14ac:dyDescent="0.3">
      <c r="A145" s="61"/>
      <c r="B145" s="82"/>
      <c r="C145" s="103"/>
      <c r="D145" s="103"/>
      <c r="E145" s="61"/>
      <c r="F145" s="61"/>
    </row>
    <row r="146" spans="1:6" x14ac:dyDescent="0.3">
      <c r="A146" s="61"/>
      <c r="B146" s="82"/>
      <c r="C146" s="103"/>
      <c r="D146" s="103"/>
      <c r="E146" s="61"/>
      <c r="F146" s="61"/>
    </row>
    <row r="147" spans="1:6" x14ac:dyDescent="0.3">
      <c r="A147" s="61"/>
      <c r="B147" s="82"/>
      <c r="C147" s="103"/>
      <c r="D147" s="103"/>
      <c r="E147" s="61"/>
      <c r="F147" s="61"/>
    </row>
    <row r="148" spans="1:6" x14ac:dyDescent="0.3">
      <c r="A148" s="61"/>
      <c r="B148" s="82"/>
      <c r="C148" s="103"/>
      <c r="D148" s="103"/>
      <c r="E148" s="61"/>
      <c r="F148" s="61"/>
    </row>
    <row r="149" spans="1:6" x14ac:dyDescent="0.3">
      <c r="A149" s="61"/>
      <c r="B149" s="82"/>
      <c r="C149" s="103"/>
      <c r="D149" s="103"/>
      <c r="E149" s="61"/>
      <c r="F149" s="61"/>
    </row>
    <row r="150" spans="1:6" x14ac:dyDescent="0.3">
      <c r="A150" s="61"/>
      <c r="B150" s="82"/>
      <c r="C150" s="103"/>
      <c r="D150" s="103"/>
      <c r="E150" s="61"/>
      <c r="F150" s="61"/>
    </row>
    <row r="151" spans="1:6" x14ac:dyDescent="0.3">
      <c r="A151" s="61"/>
      <c r="B151" s="82"/>
      <c r="C151" s="103"/>
      <c r="D151" s="103"/>
      <c r="E151" s="61"/>
      <c r="F151" s="61"/>
    </row>
    <row r="152" spans="1:6" x14ac:dyDescent="0.3">
      <c r="A152" s="61"/>
      <c r="B152" s="82"/>
      <c r="C152" s="103"/>
      <c r="D152" s="103"/>
      <c r="E152" s="61"/>
      <c r="F152" s="61"/>
    </row>
    <row r="153" spans="1:6" x14ac:dyDescent="0.3">
      <c r="A153" s="61"/>
      <c r="B153" s="82"/>
      <c r="C153" s="103"/>
      <c r="D153" s="103"/>
      <c r="E153" s="61"/>
      <c r="F153" s="61"/>
    </row>
    <row r="154" spans="1:6" x14ac:dyDescent="0.3">
      <c r="A154" s="61"/>
      <c r="B154" s="82"/>
      <c r="C154" s="103"/>
      <c r="D154" s="103"/>
      <c r="E154" s="61"/>
      <c r="F154" s="61"/>
    </row>
    <row r="155" spans="1:6" x14ac:dyDescent="0.3">
      <c r="A155" s="61"/>
      <c r="B155" s="82"/>
      <c r="C155" s="103"/>
      <c r="D155" s="103"/>
      <c r="E155" s="61"/>
      <c r="F155" s="61"/>
    </row>
    <row r="156" spans="1:6" x14ac:dyDescent="0.3">
      <c r="A156" s="61"/>
      <c r="B156" s="82"/>
      <c r="C156" s="103"/>
      <c r="D156" s="103"/>
      <c r="E156" s="61"/>
      <c r="F156" s="61"/>
    </row>
    <row r="157" spans="1:6" x14ac:dyDescent="0.3">
      <c r="A157" s="61"/>
      <c r="B157" s="82"/>
      <c r="C157" s="103"/>
      <c r="D157" s="103"/>
      <c r="E157" s="61"/>
      <c r="F157" s="61"/>
    </row>
    <row r="158" spans="1:6" x14ac:dyDescent="0.3">
      <c r="A158" s="61"/>
      <c r="B158" s="82"/>
      <c r="C158" s="103"/>
      <c r="D158" s="103"/>
      <c r="E158" s="61"/>
      <c r="F158" s="61"/>
    </row>
    <row r="159" spans="1:6" x14ac:dyDescent="0.3">
      <c r="A159" s="61"/>
      <c r="B159" s="82"/>
      <c r="C159" s="103"/>
      <c r="D159" s="103"/>
      <c r="E159" s="61"/>
      <c r="F159" s="61"/>
    </row>
    <row r="160" spans="1:6" x14ac:dyDescent="0.3">
      <c r="A160" s="61"/>
      <c r="B160" s="82"/>
      <c r="C160" s="103"/>
      <c r="D160" s="103"/>
      <c r="E160" s="61"/>
      <c r="F160" s="61"/>
    </row>
    <row r="161" spans="1:6" x14ac:dyDescent="0.3">
      <c r="A161" s="61"/>
      <c r="B161" s="82"/>
      <c r="C161" s="103"/>
      <c r="D161" s="103"/>
      <c r="E161" s="61"/>
      <c r="F161" s="61"/>
    </row>
    <row r="162" spans="1:6" x14ac:dyDescent="0.3">
      <c r="A162" s="61"/>
      <c r="B162" s="82"/>
      <c r="C162" s="103"/>
      <c r="D162" s="103"/>
      <c r="E162" s="61"/>
      <c r="F162" s="61"/>
    </row>
    <row r="163" spans="1:6" x14ac:dyDescent="0.3">
      <c r="A163" s="61"/>
      <c r="B163" s="82"/>
      <c r="C163" s="103"/>
      <c r="D163" s="103"/>
      <c r="E163" s="61"/>
      <c r="F163" s="61"/>
    </row>
    <row r="164" spans="1:6" x14ac:dyDescent="0.3">
      <c r="A164" s="61"/>
      <c r="B164" s="82"/>
      <c r="C164" s="103"/>
      <c r="D164" s="103"/>
      <c r="E164" s="61"/>
      <c r="F164" s="61"/>
    </row>
    <row r="165" spans="1:6" x14ac:dyDescent="0.3">
      <c r="A165" s="61"/>
      <c r="B165" s="82"/>
      <c r="C165" s="103"/>
      <c r="D165" s="103"/>
      <c r="E165" s="61"/>
      <c r="F165" s="61"/>
    </row>
    <row r="166" spans="1:6" x14ac:dyDescent="0.3">
      <c r="A166" s="61"/>
      <c r="B166" s="82"/>
      <c r="C166" s="103"/>
      <c r="D166" s="103"/>
      <c r="E166" s="61"/>
      <c r="F166" s="61"/>
    </row>
    <row r="167" spans="1:6" x14ac:dyDescent="0.3">
      <c r="A167" s="61"/>
      <c r="B167" s="82"/>
      <c r="C167" s="103"/>
      <c r="D167" s="103"/>
      <c r="E167" s="61"/>
      <c r="F167" s="61"/>
    </row>
    <row r="168" spans="1:6" x14ac:dyDescent="0.3">
      <c r="A168" s="61"/>
      <c r="B168" s="82"/>
      <c r="C168" s="103"/>
      <c r="D168" s="103"/>
      <c r="E168" s="61"/>
      <c r="F168" s="61"/>
    </row>
    <row r="169" spans="1:6" x14ac:dyDescent="0.3">
      <c r="A169" s="61"/>
      <c r="B169" s="82"/>
      <c r="C169" s="103"/>
      <c r="D169" s="103"/>
      <c r="E169" s="61"/>
      <c r="F169" s="61"/>
    </row>
    <row r="170" spans="1:6" x14ac:dyDescent="0.3">
      <c r="A170" s="61"/>
      <c r="B170" s="82"/>
      <c r="C170" s="103"/>
      <c r="D170" s="103"/>
      <c r="E170" s="61"/>
      <c r="F170" s="61"/>
    </row>
    <row r="171" spans="1:6" x14ac:dyDescent="0.3">
      <c r="A171" s="61"/>
      <c r="B171" s="82"/>
      <c r="C171" s="103"/>
      <c r="D171" s="103"/>
      <c r="E171" s="61"/>
      <c r="F171" s="61"/>
    </row>
    <row r="172" spans="1:6" x14ac:dyDescent="0.3">
      <c r="A172" s="61"/>
      <c r="B172" s="82"/>
      <c r="C172" s="103"/>
      <c r="D172" s="103"/>
      <c r="E172" s="61"/>
      <c r="F172" s="61"/>
    </row>
    <row r="173" spans="1:6" x14ac:dyDescent="0.3">
      <c r="A173" s="61"/>
      <c r="B173" s="82"/>
      <c r="C173" s="103"/>
      <c r="D173" s="103"/>
      <c r="E173" s="61"/>
      <c r="F173" s="61"/>
    </row>
    <row r="174" spans="1:6" x14ac:dyDescent="0.3">
      <c r="A174" s="61"/>
      <c r="B174" s="82"/>
      <c r="C174" s="103"/>
      <c r="D174" s="103"/>
      <c r="E174" s="61"/>
      <c r="F174" s="61"/>
    </row>
    <row r="175" spans="1:6" x14ac:dyDescent="0.3">
      <c r="A175" s="61"/>
      <c r="B175" s="82"/>
      <c r="C175" s="103"/>
      <c r="D175" s="103"/>
      <c r="E175" s="61"/>
      <c r="F175" s="61"/>
    </row>
    <row r="176" spans="1:6" x14ac:dyDescent="0.3">
      <c r="A176" s="61"/>
      <c r="B176" s="82"/>
      <c r="C176" s="103"/>
      <c r="D176" s="103"/>
      <c r="E176" s="61"/>
      <c r="F176" s="61"/>
    </row>
    <row r="177" spans="1:6" x14ac:dyDescent="0.3">
      <c r="A177" s="61"/>
      <c r="B177" s="82"/>
      <c r="C177" s="103"/>
      <c r="D177" s="103"/>
      <c r="E177" s="61"/>
      <c r="F177" s="61"/>
    </row>
    <row r="178" spans="1:6" x14ac:dyDescent="0.3">
      <c r="A178" s="61"/>
      <c r="B178" s="82"/>
      <c r="C178" s="103"/>
      <c r="D178" s="103"/>
      <c r="E178" s="61"/>
      <c r="F178" s="61"/>
    </row>
    <row r="179" spans="1:6" x14ac:dyDescent="0.3">
      <c r="A179" s="61"/>
      <c r="B179" s="82"/>
      <c r="C179" s="103"/>
      <c r="D179" s="103"/>
      <c r="E179" s="61"/>
      <c r="F179" s="61"/>
    </row>
    <row r="180" spans="1:6" x14ac:dyDescent="0.3">
      <c r="A180" s="61"/>
      <c r="B180" s="82"/>
      <c r="C180" s="103"/>
      <c r="D180" s="103"/>
      <c r="E180" s="61"/>
      <c r="F180" s="61"/>
    </row>
    <row r="181" spans="1:6" x14ac:dyDescent="0.3">
      <c r="A181" s="61"/>
      <c r="B181" s="82"/>
      <c r="C181" s="103"/>
      <c r="D181" s="103"/>
      <c r="E181" s="61"/>
      <c r="F181" s="61"/>
    </row>
    <row r="182" spans="1:6" x14ac:dyDescent="0.3">
      <c r="A182" s="61"/>
      <c r="B182" s="82"/>
      <c r="C182" s="103"/>
      <c r="D182" s="103"/>
      <c r="E182" s="61"/>
      <c r="F182" s="61"/>
    </row>
    <row r="183" spans="1:6" x14ac:dyDescent="0.3">
      <c r="A183" s="61"/>
      <c r="B183" s="82"/>
      <c r="C183" s="103"/>
      <c r="D183" s="103"/>
      <c r="E183" s="61"/>
      <c r="F183" s="61"/>
    </row>
    <row r="184" spans="1:6" x14ac:dyDescent="0.3">
      <c r="A184" s="61"/>
      <c r="B184" s="82"/>
      <c r="C184" s="103"/>
      <c r="D184" s="103"/>
      <c r="E184" s="61"/>
      <c r="F184" s="61"/>
    </row>
    <row r="185" spans="1:6" x14ac:dyDescent="0.3">
      <c r="A185" s="61"/>
      <c r="B185" s="82"/>
      <c r="C185" s="103"/>
      <c r="D185" s="103"/>
      <c r="E185" s="61"/>
      <c r="F185" s="61"/>
    </row>
    <row r="186" spans="1:6" x14ac:dyDescent="0.3">
      <c r="A186" s="61"/>
      <c r="B186" s="82"/>
      <c r="C186" s="103"/>
      <c r="D186" s="103"/>
      <c r="E186" s="61"/>
      <c r="F186" s="61"/>
    </row>
    <row r="187" spans="1:6" x14ac:dyDescent="0.3">
      <c r="A187" s="61"/>
      <c r="B187" s="82"/>
      <c r="C187" s="103"/>
      <c r="D187" s="103"/>
      <c r="E187" s="61"/>
      <c r="F187" s="61"/>
    </row>
    <row r="188" spans="1:6" x14ac:dyDescent="0.3">
      <c r="A188" s="61"/>
      <c r="B188" s="82"/>
      <c r="C188" s="103"/>
      <c r="D188" s="103"/>
      <c r="E188" s="61"/>
      <c r="F188" s="61"/>
    </row>
    <row r="189" spans="1:6" x14ac:dyDescent="0.3">
      <c r="A189" s="61"/>
      <c r="B189" s="82"/>
      <c r="C189" s="103"/>
      <c r="D189" s="103"/>
      <c r="E189" s="61"/>
      <c r="F189" s="61"/>
    </row>
    <row r="190" spans="1:6" x14ac:dyDescent="0.3">
      <c r="A190" s="61"/>
      <c r="B190" s="82"/>
      <c r="C190" s="103"/>
      <c r="D190" s="103"/>
      <c r="E190" s="61"/>
      <c r="F190" s="61"/>
    </row>
    <row r="191" spans="1:6" x14ac:dyDescent="0.3">
      <c r="A191" s="61"/>
      <c r="B191" s="82"/>
      <c r="C191" s="103"/>
      <c r="D191" s="103"/>
      <c r="E191" s="61"/>
      <c r="F191" s="61"/>
    </row>
    <row r="192" spans="1:6" x14ac:dyDescent="0.3">
      <c r="A192" s="61"/>
      <c r="B192" s="82"/>
      <c r="C192" s="103"/>
      <c r="D192" s="103"/>
      <c r="E192" s="61"/>
      <c r="F192" s="61"/>
    </row>
    <row r="193" spans="1:6" x14ac:dyDescent="0.3">
      <c r="A193" s="61"/>
      <c r="B193" s="82"/>
      <c r="C193" s="103"/>
      <c r="D193" s="103"/>
      <c r="E193" s="61"/>
      <c r="F193" s="61"/>
    </row>
    <row r="194" spans="1:6" x14ac:dyDescent="0.3">
      <c r="A194" s="61"/>
      <c r="B194" s="82"/>
      <c r="C194" s="103"/>
      <c r="D194" s="103"/>
      <c r="E194" s="61"/>
      <c r="F194" s="61"/>
    </row>
    <row r="195" spans="1:6" x14ac:dyDescent="0.3">
      <c r="A195" s="61"/>
      <c r="B195" s="82"/>
      <c r="C195" s="103"/>
      <c r="D195" s="103"/>
      <c r="E195" s="61"/>
      <c r="F195" s="61"/>
    </row>
    <row r="196" spans="1:6" x14ac:dyDescent="0.3">
      <c r="A196" s="61"/>
      <c r="B196" s="82"/>
      <c r="C196" s="103"/>
      <c r="D196" s="103"/>
      <c r="E196" s="61"/>
      <c r="F196" s="61"/>
    </row>
    <row r="197" spans="1:6" x14ac:dyDescent="0.3">
      <c r="A197" s="61"/>
      <c r="B197" s="82"/>
      <c r="C197" s="103"/>
      <c r="D197" s="103"/>
      <c r="E197" s="61"/>
      <c r="F197" s="61"/>
    </row>
    <row r="198" spans="1:6" x14ac:dyDescent="0.3">
      <c r="A198" s="61"/>
      <c r="B198" s="82"/>
      <c r="C198" s="103"/>
      <c r="D198" s="103"/>
      <c r="E198" s="61"/>
      <c r="F198" s="61"/>
    </row>
    <row r="199" spans="1:6" x14ac:dyDescent="0.3">
      <c r="A199" s="61"/>
      <c r="B199" s="82"/>
      <c r="C199" s="103"/>
      <c r="D199" s="103"/>
      <c r="E199" s="61"/>
      <c r="F199" s="61"/>
    </row>
    <row r="200" spans="1:6" x14ac:dyDescent="0.3">
      <c r="A200" s="61"/>
      <c r="B200" s="82"/>
      <c r="C200" s="103"/>
      <c r="D200" s="103"/>
      <c r="E200" s="61"/>
      <c r="F200" s="61"/>
    </row>
    <row r="201" spans="1:6" x14ac:dyDescent="0.3">
      <c r="A201" s="61"/>
      <c r="B201" s="82"/>
      <c r="C201" s="103"/>
      <c r="D201" s="103"/>
      <c r="E201" s="61"/>
      <c r="F201" s="61"/>
    </row>
    <row r="202" spans="1:6" x14ac:dyDescent="0.3">
      <c r="A202" s="61"/>
      <c r="B202" s="82"/>
      <c r="C202" s="103"/>
      <c r="D202" s="103"/>
      <c r="E202" s="61"/>
      <c r="F202" s="61"/>
    </row>
    <row r="203" spans="1:6" x14ac:dyDescent="0.3">
      <c r="A203" s="61"/>
      <c r="B203" s="82"/>
      <c r="C203" s="103"/>
      <c r="D203" s="103"/>
      <c r="E203" s="61"/>
      <c r="F203" s="61"/>
    </row>
    <row r="204" spans="1:6" x14ac:dyDescent="0.3">
      <c r="A204" s="61"/>
      <c r="B204" s="82"/>
      <c r="C204" s="103"/>
      <c r="D204" s="103"/>
      <c r="E204" s="61"/>
      <c r="F204" s="61"/>
    </row>
    <row r="205" spans="1:6" x14ac:dyDescent="0.3">
      <c r="A205" s="61"/>
      <c r="B205" s="82"/>
      <c r="C205" s="103"/>
      <c r="D205" s="103"/>
      <c r="E205" s="61"/>
      <c r="F205" s="61"/>
    </row>
    <row r="206" spans="1:6" x14ac:dyDescent="0.3">
      <c r="A206" s="61"/>
      <c r="B206" s="82"/>
      <c r="C206" s="103"/>
      <c r="D206" s="103"/>
      <c r="E206" s="61"/>
      <c r="F206" s="61"/>
    </row>
    <row r="207" spans="1:6" x14ac:dyDescent="0.3">
      <c r="A207" s="61"/>
      <c r="B207" s="82"/>
      <c r="C207" s="103"/>
      <c r="D207" s="103"/>
      <c r="E207" s="61"/>
      <c r="F207" s="61"/>
    </row>
    <row r="208" spans="1:6" x14ac:dyDescent="0.3">
      <c r="A208" s="61"/>
      <c r="B208" s="82"/>
      <c r="C208" s="103"/>
      <c r="D208" s="103"/>
      <c r="E208" s="61"/>
      <c r="F208" s="61"/>
    </row>
    <row r="209" spans="1:6" x14ac:dyDescent="0.3">
      <c r="A209" s="61"/>
      <c r="B209" s="82"/>
      <c r="C209" s="103"/>
      <c r="D209" s="103"/>
      <c r="E209" s="61"/>
      <c r="F209" s="61"/>
    </row>
    <row r="210" spans="1:6" x14ac:dyDescent="0.3">
      <c r="A210" s="61"/>
      <c r="B210" s="82"/>
      <c r="C210" s="103"/>
      <c r="D210" s="103"/>
      <c r="E210" s="61"/>
      <c r="F210" s="61"/>
    </row>
    <row r="211" spans="1:6" x14ac:dyDescent="0.3">
      <c r="A211" s="61"/>
      <c r="B211" s="82"/>
      <c r="C211" s="103"/>
      <c r="D211" s="103"/>
      <c r="E211" s="61"/>
      <c r="F211" s="61"/>
    </row>
    <row r="212" spans="1:6" x14ac:dyDescent="0.3">
      <c r="A212" s="61"/>
      <c r="B212" s="82"/>
      <c r="C212" s="103"/>
      <c r="D212" s="103"/>
      <c r="E212" s="61"/>
      <c r="F212" s="61"/>
    </row>
    <row r="213" spans="1:6" x14ac:dyDescent="0.3">
      <c r="A213" s="61"/>
      <c r="B213" s="82"/>
      <c r="C213" s="103"/>
      <c r="D213" s="103"/>
      <c r="E213" s="61"/>
      <c r="F213" s="61"/>
    </row>
    <row r="214" spans="1:6" x14ac:dyDescent="0.3">
      <c r="A214" s="61"/>
      <c r="B214" s="82"/>
      <c r="C214" s="103"/>
      <c r="D214" s="103"/>
      <c r="E214" s="61"/>
      <c r="F214" s="61"/>
    </row>
    <row r="215" spans="1:6" x14ac:dyDescent="0.3">
      <c r="A215" s="61"/>
      <c r="B215" s="82"/>
      <c r="C215" s="103"/>
      <c r="D215" s="103"/>
      <c r="E215" s="61"/>
      <c r="F215" s="61"/>
    </row>
    <row r="216" spans="1:6" x14ac:dyDescent="0.3">
      <c r="A216" s="61"/>
      <c r="B216" s="82"/>
      <c r="C216" s="103"/>
      <c r="D216" s="103"/>
      <c r="E216" s="61"/>
      <c r="F216" s="61"/>
    </row>
    <row r="217" spans="1:6" x14ac:dyDescent="0.3">
      <c r="A217" s="61"/>
      <c r="B217" s="82"/>
      <c r="C217" s="103"/>
      <c r="D217" s="103"/>
      <c r="E217" s="61"/>
      <c r="F217" s="61"/>
    </row>
    <row r="218" spans="1:6" x14ac:dyDescent="0.3">
      <c r="A218" s="61"/>
      <c r="B218" s="82"/>
      <c r="C218" s="103"/>
      <c r="D218" s="103"/>
      <c r="E218" s="61"/>
      <c r="F218" s="61"/>
    </row>
    <row r="219" spans="1:6" x14ac:dyDescent="0.3">
      <c r="A219" s="61"/>
      <c r="B219" s="82"/>
      <c r="C219" s="103"/>
      <c r="D219" s="103"/>
      <c r="E219" s="61"/>
      <c r="F219" s="61"/>
    </row>
    <row r="220" spans="1:6" x14ac:dyDescent="0.3">
      <c r="A220" s="61"/>
      <c r="B220" s="82"/>
      <c r="C220" s="103"/>
      <c r="D220" s="103"/>
      <c r="E220" s="61"/>
      <c r="F220" s="61"/>
    </row>
    <row r="221" spans="1:6" x14ac:dyDescent="0.3">
      <c r="A221" s="61"/>
      <c r="B221" s="82"/>
      <c r="C221" s="103"/>
      <c r="D221" s="103"/>
      <c r="E221" s="61"/>
      <c r="F221" s="61"/>
    </row>
    <row r="222" spans="1:6" x14ac:dyDescent="0.3">
      <c r="A222" s="61"/>
      <c r="B222" s="82"/>
      <c r="C222" s="103"/>
      <c r="D222" s="103"/>
      <c r="E222" s="61"/>
      <c r="F222" s="61"/>
    </row>
    <row r="223" spans="1:6" x14ac:dyDescent="0.3">
      <c r="A223" s="61"/>
      <c r="B223" s="82"/>
      <c r="C223" s="103"/>
      <c r="D223" s="103"/>
      <c r="E223" s="61"/>
      <c r="F223" s="61"/>
    </row>
    <row r="224" spans="1:6" x14ac:dyDescent="0.3">
      <c r="A224" s="61"/>
      <c r="B224" s="82"/>
      <c r="C224" s="103"/>
      <c r="D224" s="103"/>
      <c r="E224" s="61"/>
      <c r="F224" s="61"/>
    </row>
    <row r="225" spans="1:6" x14ac:dyDescent="0.3">
      <c r="A225" s="61"/>
      <c r="B225" s="82"/>
      <c r="C225" s="103"/>
      <c r="D225" s="103"/>
      <c r="E225" s="61"/>
      <c r="F225" s="61"/>
    </row>
    <row r="226" spans="1:6" x14ac:dyDescent="0.3">
      <c r="A226" s="61"/>
      <c r="B226" s="82"/>
      <c r="C226" s="103"/>
      <c r="D226" s="103"/>
      <c r="E226" s="61"/>
      <c r="F226" s="61"/>
    </row>
    <row r="227" spans="1:6" x14ac:dyDescent="0.3">
      <c r="A227" s="61"/>
      <c r="B227" s="82"/>
      <c r="C227" s="103"/>
      <c r="D227" s="103"/>
      <c r="E227" s="61"/>
      <c r="F227" s="61"/>
    </row>
    <row r="228" spans="1:6" x14ac:dyDescent="0.3">
      <c r="A228" s="61"/>
      <c r="B228" s="82"/>
      <c r="C228" s="103"/>
      <c r="D228" s="103"/>
      <c r="E228" s="61"/>
      <c r="F228" s="61"/>
    </row>
    <row r="229" spans="1:6" x14ac:dyDescent="0.3">
      <c r="A229" s="61"/>
      <c r="B229" s="82"/>
      <c r="C229" s="103"/>
      <c r="D229" s="103"/>
      <c r="E229" s="61"/>
      <c r="F229" s="61"/>
    </row>
    <row r="230" spans="1:6" x14ac:dyDescent="0.3">
      <c r="A230" s="61"/>
      <c r="B230" s="82"/>
      <c r="C230" s="103"/>
      <c r="D230" s="103"/>
      <c r="E230" s="61"/>
      <c r="F230" s="61"/>
    </row>
    <row r="231" spans="1:6" x14ac:dyDescent="0.3">
      <c r="A231" s="61"/>
      <c r="B231" s="82"/>
      <c r="C231" s="103"/>
      <c r="D231" s="103"/>
      <c r="E231" s="61"/>
      <c r="F231" s="61"/>
    </row>
    <row r="232" spans="1:6" x14ac:dyDescent="0.3">
      <c r="A232" s="61"/>
      <c r="B232" s="82"/>
      <c r="C232" s="103"/>
      <c r="D232" s="103"/>
      <c r="E232" s="61"/>
      <c r="F232" s="61"/>
    </row>
    <row r="233" spans="1:6" x14ac:dyDescent="0.3">
      <c r="A233" s="61"/>
      <c r="B233" s="82"/>
      <c r="C233" s="103"/>
      <c r="D233" s="103"/>
      <c r="E233" s="61"/>
      <c r="F233" s="61"/>
    </row>
    <row r="234" spans="1:6" x14ac:dyDescent="0.3">
      <c r="A234" s="61"/>
      <c r="B234" s="82"/>
      <c r="C234" s="103"/>
      <c r="D234" s="103"/>
      <c r="E234" s="61"/>
      <c r="F234" s="61"/>
    </row>
    <row r="235" spans="1:6" x14ac:dyDescent="0.3">
      <c r="A235" s="61"/>
      <c r="B235" s="82"/>
      <c r="C235" s="103"/>
      <c r="D235" s="103"/>
      <c r="E235" s="61"/>
      <c r="F235" s="61"/>
    </row>
    <row r="236" spans="1:6" x14ac:dyDescent="0.3">
      <c r="A236" s="61"/>
      <c r="B236" s="82"/>
      <c r="C236" s="103"/>
      <c r="D236" s="103"/>
      <c r="E236" s="61"/>
      <c r="F236" s="61"/>
    </row>
    <row r="237" spans="1:6" x14ac:dyDescent="0.3">
      <c r="A237" s="61"/>
      <c r="B237" s="82"/>
      <c r="C237" s="103"/>
      <c r="D237" s="103"/>
      <c r="E237" s="61"/>
      <c r="F237" s="61"/>
    </row>
    <row r="238" spans="1:6" x14ac:dyDescent="0.3">
      <c r="A238" s="61"/>
      <c r="B238" s="82"/>
      <c r="C238" s="103"/>
      <c r="D238" s="103"/>
      <c r="E238" s="61"/>
      <c r="F238" s="61"/>
    </row>
    <row r="239" spans="1:6" x14ac:dyDescent="0.3">
      <c r="A239" s="61"/>
      <c r="B239" s="82"/>
      <c r="C239" s="103"/>
      <c r="D239" s="103"/>
      <c r="E239" s="61"/>
      <c r="F239" s="61"/>
    </row>
    <row r="240" spans="1:6" x14ac:dyDescent="0.3">
      <c r="A240" s="61"/>
      <c r="B240" s="82"/>
      <c r="C240" s="103"/>
      <c r="D240" s="103"/>
      <c r="E240" s="61"/>
      <c r="F240" s="61"/>
    </row>
    <row r="241" spans="1:6" x14ac:dyDescent="0.3">
      <c r="A241" s="61"/>
      <c r="B241" s="82"/>
      <c r="C241" s="103"/>
      <c r="D241" s="103"/>
      <c r="E241" s="61"/>
      <c r="F241" s="61"/>
    </row>
    <row r="242" spans="1:6" x14ac:dyDescent="0.3">
      <c r="A242" s="61"/>
      <c r="B242" s="82"/>
      <c r="C242" s="103"/>
      <c r="D242" s="103"/>
      <c r="E242" s="61"/>
      <c r="F242" s="61"/>
    </row>
    <row r="243" spans="1:6" x14ac:dyDescent="0.3">
      <c r="A243" s="61"/>
      <c r="B243" s="82"/>
      <c r="C243" s="103"/>
      <c r="D243" s="103"/>
      <c r="E243" s="61"/>
      <c r="F243" s="61"/>
    </row>
    <row r="244" spans="1:6" x14ac:dyDescent="0.3">
      <c r="A244" s="61"/>
      <c r="B244" s="82"/>
      <c r="C244" s="103"/>
      <c r="D244" s="103"/>
      <c r="E244" s="61"/>
      <c r="F244" s="61"/>
    </row>
    <row r="245" spans="1:6" x14ac:dyDescent="0.3">
      <c r="A245" s="61"/>
      <c r="B245" s="82"/>
      <c r="C245" s="103"/>
      <c r="D245" s="103"/>
      <c r="E245" s="61"/>
      <c r="F245" s="61"/>
    </row>
    <row r="246" spans="1:6" x14ac:dyDescent="0.3">
      <c r="A246" s="61"/>
      <c r="B246" s="82"/>
      <c r="C246" s="103"/>
      <c r="D246" s="103"/>
      <c r="E246" s="61"/>
      <c r="F246" s="61"/>
    </row>
    <row r="247" spans="1:6" x14ac:dyDescent="0.3">
      <c r="A247" s="61"/>
      <c r="B247" s="82"/>
      <c r="C247" s="103"/>
      <c r="D247" s="103"/>
      <c r="E247" s="61"/>
      <c r="F247" s="61"/>
    </row>
    <row r="248" spans="1:6" x14ac:dyDescent="0.3">
      <c r="A248" s="61"/>
      <c r="B248" s="82"/>
      <c r="C248" s="103"/>
      <c r="D248" s="103"/>
      <c r="E248" s="61"/>
      <c r="F248" s="61"/>
    </row>
    <row r="249" spans="1:6" x14ac:dyDescent="0.3">
      <c r="A249" s="61"/>
      <c r="B249" s="82"/>
      <c r="C249" s="103"/>
      <c r="D249" s="103"/>
      <c r="E249" s="61"/>
      <c r="F249" s="61"/>
    </row>
    <row r="250" spans="1:6" x14ac:dyDescent="0.3">
      <c r="A250" s="61"/>
      <c r="B250" s="82"/>
      <c r="C250" s="103"/>
      <c r="D250" s="103"/>
      <c r="E250" s="61"/>
      <c r="F250" s="61"/>
    </row>
    <row r="251" spans="1:6" x14ac:dyDescent="0.3">
      <c r="A251" s="61"/>
      <c r="B251" s="82"/>
      <c r="C251" s="103"/>
      <c r="D251" s="103"/>
      <c r="E251" s="61"/>
      <c r="F251" s="61"/>
    </row>
    <row r="252" spans="1:6" x14ac:dyDescent="0.3">
      <c r="A252" s="61"/>
      <c r="B252" s="82"/>
      <c r="C252" s="103"/>
      <c r="D252" s="103"/>
      <c r="E252" s="61"/>
      <c r="F252" s="61"/>
    </row>
    <row r="253" spans="1:6" x14ac:dyDescent="0.3">
      <c r="A253" s="61"/>
      <c r="B253" s="82"/>
      <c r="C253" s="103"/>
      <c r="D253" s="103"/>
      <c r="E253" s="61"/>
      <c r="F253" s="61"/>
    </row>
    <row r="254" spans="1:6" x14ac:dyDescent="0.3">
      <c r="A254" s="61"/>
      <c r="B254" s="82"/>
      <c r="C254" s="103"/>
      <c r="D254" s="103"/>
      <c r="E254" s="61"/>
      <c r="F254" s="61"/>
    </row>
    <row r="255" spans="1:6" x14ac:dyDescent="0.3">
      <c r="A255" s="61"/>
      <c r="B255" s="82"/>
      <c r="C255" s="103"/>
      <c r="D255" s="103"/>
      <c r="E255" s="61"/>
      <c r="F255" s="61"/>
    </row>
    <row r="256" spans="1:6" x14ac:dyDescent="0.3">
      <c r="A256" s="61"/>
      <c r="B256" s="82"/>
      <c r="C256" s="103"/>
      <c r="D256" s="103"/>
      <c r="E256" s="61"/>
      <c r="F256" s="61"/>
    </row>
    <row r="257" spans="1:6" x14ac:dyDescent="0.3">
      <c r="A257" s="61"/>
      <c r="B257" s="82"/>
      <c r="C257" s="103"/>
      <c r="D257" s="103"/>
      <c r="E257" s="61"/>
      <c r="F257" s="61"/>
    </row>
    <row r="258" spans="1:6" x14ac:dyDescent="0.3">
      <c r="A258" s="61"/>
      <c r="B258" s="82"/>
      <c r="C258" s="103"/>
      <c r="D258" s="103"/>
      <c r="E258" s="61"/>
      <c r="F258" s="61"/>
    </row>
    <row r="259" spans="1:6" x14ac:dyDescent="0.3">
      <c r="A259" s="61"/>
      <c r="B259" s="82"/>
      <c r="C259" s="103"/>
      <c r="D259" s="103"/>
      <c r="E259" s="61"/>
      <c r="F259" s="61"/>
    </row>
    <row r="260" spans="1:6" x14ac:dyDescent="0.3">
      <c r="A260" s="61"/>
      <c r="B260" s="82"/>
      <c r="C260" s="103"/>
      <c r="D260" s="103"/>
      <c r="E260" s="61"/>
      <c r="F260" s="61"/>
    </row>
    <row r="261" spans="1:6" x14ac:dyDescent="0.3">
      <c r="A261" s="61"/>
      <c r="B261" s="82"/>
      <c r="C261" s="103"/>
      <c r="D261" s="103"/>
      <c r="E261" s="61"/>
      <c r="F261" s="61"/>
    </row>
    <row r="262" spans="1:6" x14ac:dyDescent="0.3">
      <c r="A262" s="61"/>
      <c r="B262" s="82"/>
      <c r="C262" s="103"/>
      <c r="D262" s="103"/>
      <c r="E262" s="61"/>
      <c r="F262" s="61"/>
    </row>
    <row r="263" spans="1:6" x14ac:dyDescent="0.3">
      <c r="A263" s="61"/>
      <c r="B263" s="82"/>
      <c r="C263" s="103"/>
      <c r="D263" s="103"/>
      <c r="E263" s="61"/>
      <c r="F263" s="61"/>
    </row>
    <row r="264" spans="1:6" x14ac:dyDescent="0.3">
      <c r="A264" s="61"/>
      <c r="B264" s="82"/>
      <c r="C264" s="103"/>
      <c r="D264" s="103"/>
      <c r="E264" s="61"/>
      <c r="F264" s="61"/>
    </row>
    <row r="265" spans="1:6" x14ac:dyDescent="0.3">
      <c r="A265" s="61"/>
      <c r="B265" s="82"/>
      <c r="C265" s="103"/>
      <c r="D265" s="103"/>
      <c r="E265" s="61"/>
      <c r="F265" s="61"/>
    </row>
    <row r="266" spans="1:6" x14ac:dyDescent="0.3">
      <c r="A266" s="61"/>
      <c r="B266" s="82"/>
      <c r="C266" s="103"/>
      <c r="D266" s="103"/>
      <c r="E266" s="61"/>
      <c r="F266" s="61"/>
    </row>
    <row r="267" spans="1:6" x14ac:dyDescent="0.3">
      <c r="A267" s="61"/>
      <c r="B267" s="82"/>
      <c r="C267" s="103"/>
      <c r="D267" s="103"/>
      <c r="E267" s="61"/>
      <c r="F267" s="61"/>
    </row>
    <row r="268" spans="1:6" x14ac:dyDescent="0.3">
      <c r="A268" s="61"/>
      <c r="B268" s="82"/>
      <c r="C268" s="103"/>
      <c r="D268" s="103"/>
      <c r="E268" s="61"/>
      <c r="F268" s="61"/>
    </row>
    <row r="269" spans="1:6" x14ac:dyDescent="0.3">
      <c r="A269" s="61"/>
      <c r="B269" s="82"/>
      <c r="C269" s="103"/>
      <c r="D269" s="103"/>
      <c r="E269" s="61"/>
      <c r="F269" s="61"/>
    </row>
    <row r="270" spans="1:6" x14ac:dyDescent="0.3">
      <c r="A270" s="61"/>
      <c r="B270" s="82"/>
      <c r="C270" s="103"/>
      <c r="D270" s="103"/>
      <c r="E270" s="61"/>
      <c r="F270" s="61"/>
    </row>
    <row r="271" spans="1:6" x14ac:dyDescent="0.3">
      <c r="A271" s="61"/>
      <c r="B271" s="82"/>
      <c r="C271" s="103"/>
      <c r="D271" s="103"/>
      <c r="E271" s="61"/>
      <c r="F271" s="61"/>
    </row>
    <row r="272" spans="1:6" x14ac:dyDescent="0.3">
      <c r="A272" s="61"/>
      <c r="B272" s="82"/>
      <c r="C272" s="103"/>
      <c r="D272" s="103"/>
      <c r="E272" s="61"/>
      <c r="F272" s="61"/>
    </row>
    <row r="273" spans="1:6" x14ac:dyDescent="0.3">
      <c r="A273" s="61"/>
      <c r="B273" s="82"/>
      <c r="C273" s="103"/>
      <c r="D273" s="103"/>
      <c r="E273" s="61"/>
      <c r="F273" s="61"/>
    </row>
    <row r="274" spans="1:6" x14ac:dyDescent="0.3">
      <c r="A274" s="61"/>
      <c r="B274" s="82"/>
      <c r="C274" s="103"/>
      <c r="D274" s="103"/>
      <c r="E274" s="61"/>
      <c r="F274" s="61"/>
    </row>
    <row r="275" spans="1:6" x14ac:dyDescent="0.3">
      <c r="A275" s="61"/>
      <c r="B275" s="82"/>
      <c r="C275" s="103"/>
      <c r="D275" s="103"/>
      <c r="E275" s="61"/>
      <c r="F275" s="61"/>
    </row>
    <row r="276" spans="1:6" x14ac:dyDescent="0.3">
      <c r="A276" s="61"/>
      <c r="B276" s="82"/>
      <c r="C276" s="103"/>
      <c r="D276" s="103"/>
      <c r="E276" s="61"/>
      <c r="F276" s="61"/>
    </row>
    <row r="277" spans="1:6" x14ac:dyDescent="0.3">
      <c r="A277" s="61"/>
      <c r="B277" s="82"/>
      <c r="C277" s="103"/>
      <c r="D277" s="103"/>
      <c r="E277" s="61"/>
      <c r="F277" s="61"/>
    </row>
    <row r="278" spans="1:6" x14ac:dyDescent="0.3">
      <c r="A278" s="61"/>
      <c r="B278" s="82"/>
      <c r="C278" s="103"/>
      <c r="D278" s="103"/>
      <c r="E278" s="61"/>
      <c r="F278" s="61"/>
    </row>
    <row r="279" spans="1:6" x14ac:dyDescent="0.3">
      <c r="A279" s="61"/>
      <c r="B279" s="82"/>
      <c r="C279" s="103"/>
      <c r="D279" s="103"/>
      <c r="E279" s="61"/>
      <c r="F279" s="61"/>
    </row>
    <row r="280" spans="1:6" x14ac:dyDescent="0.3">
      <c r="A280" s="61"/>
      <c r="B280" s="82"/>
      <c r="C280" s="103"/>
      <c r="D280" s="103"/>
      <c r="E280" s="61"/>
      <c r="F280" s="61"/>
    </row>
    <row r="281" spans="1:6" x14ac:dyDescent="0.3">
      <c r="A281" s="61"/>
      <c r="B281" s="82"/>
      <c r="C281" s="103"/>
      <c r="D281" s="103"/>
      <c r="E281" s="61"/>
      <c r="F281" s="61"/>
    </row>
    <row r="282" spans="1:6" x14ac:dyDescent="0.3">
      <c r="A282" s="61"/>
      <c r="B282" s="82"/>
      <c r="C282" s="103"/>
      <c r="D282" s="103"/>
      <c r="E282" s="61"/>
      <c r="F282" s="61"/>
    </row>
    <row r="283" spans="1:6" x14ac:dyDescent="0.3">
      <c r="A283" s="61"/>
      <c r="B283" s="82"/>
      <c r="C283" s="103"/>
      <c r="D283" s="103"/>
      <c r="E283" s="61"/>
      <c r="F283" s="61"/>
    </row>
    <row r="284" spans="1:6" x14ac:dyDescent="0.3">
      <c r="A284" s="61"/>
      <c r="B284" s="82"/>
      <c r="C284" s="103"/>
      <c r="D284" s="103"/>
      <c r="E284" s="61"/>
      <c r="F284" s="61"/>
    </row>
    <row r="285" spans="1:6" x14ac:dyDescent="0.3">
      <c r="A285" s="61"/>
      <c r="B285" s="82"/>
      <c r="C285" s="103"/>
      <c r="D285" s="103"/>
      <c r="E285" s="61"/>
      <c r="F285" s="61"/>
    </row>
    <row r="286" spans="1:6" x14ac:dyDescent="0.3">
      <c r="A286" s="61"/>
      <c r="B286" s="82"/>
      <c r="C286" s="103"/>
      <c r="D286" s="103"/>
      <c r="E286" s="61"/>
      <c r="F286" s="61"/>
    </row>
    <row r="287" spans="1:6" x14ac:dyDescent="0.3">
      <c r="A287" s="61"/>
      <c r="B287" s="82"/>
      <c r="C287" s="103"/>
      <c r="D287" s="103"/>
      <c r="E287" s="61"/>
      <c r="F287" s="61"/>
    </row>
    <row r="288" spans="1:6" x14ac:dyDescent="0.3">
      <c r="A288" s="61"/>
      <c r="B288" s="82"/>
      <c r="C288" s="103"/>
      <c r="D288" s="103"/>
      <c r="E288" s="61"/>
      <c r="F288" s="61"/>
    </row>
    <row r="289" spans="1:6" x14ac:dyDescent="0.3">
      <c r="A289" s="61"/>
      <c r="B289" s="82"/>
      <c r="C289" s="103"/>
      <c r="D289" s="103"/>
      <c r="E289" s="61"/>
      <c r="F289" s="61"/>
    </row>
    <row r="290" spans="1:6" x14ac:dyDescent="0.3">
      <c r="A290" s="61"/>
      <c r="B290" s="82"/>
      <c r="C290" s="103"/>
      <c r="D290" s="103"/>
      <c r="E290" s="61"/>
      <c r="F290" s="61"/>
    </row>
    <row r="291" spans="1:6" x14ac:dyDescent="0.3">
      <c r="A291" s="61"/>
      <c r="B291" s="82"/>
      <c r="C291" s="103"/>
      <c r="D291" s="103"/>
      <c r="E291" s="61"/>
      <c r="F291" s="61"/>
    </row>
    <row r="292" spans="1:6" x14ac:dyDescent="0.3">
      <c r="A292" s="61"/>
      <c r="B292" s="82"/>
      <c r="C292" s="103"/>
      <c r="D292" s="103"/>
      <c r="E292" s="61"/>
      <c r="F292" s="61"/>
    </row>
    <row r="293" spans="1:6" x14ac:dyDescent="0.3">
      <c r="A293" s="61"/>
      <c r="B293" s="82"/>
      <c r="C293" s="103"/>
      <c r="D293" s="103"/>
      <c r="E293" s="61"/>
      <c r="F293" s="61"/>
    </row>
    <row r="294" spans="1:6" x14ac:dyDescent="0.3">
      <c r="A294" s="61"/>
      <c r="B294" s="82"/>
      <c r="C294" s="103"/>
      <c r="D294" s="103"/>
      <c r="E294" s="61"/>
      <c r="F294" s="61"/>
    </row>
    <row r="295" spans="1:6" x14ac:dyDescent="0.3">
      <c r="A295" s="61"/>
      <c r="B295" s="82"/>
      <c r="C295" s="103"/>
      <c r="D295" s="103"/>
      <c r="E295" s="61"/>
      <c r="F295" s="61"/>
    </row>
    <row r="296" spans="1:6" x14ac:dyDescent="0.3">
      <c r="A296" s="61"/>
      <c r="B296" s="82"/>
      <c r="C296" s="103"/>
      <c r="D296" s="103"/>
      <c r="E296" s="61"/>
      <c r="F296" s="61"/>
    </row>
    <row r="297" spans="1:6" x14ac:dyDescent="0.3">
      <c r="A297" s="61"/>
      <c r="B297" s="82"/>
      <c r="C297" s="103"/>
      <c r="D297" s="103"/>
      <c r="E297" s="61"/>
      <c r="F297" s="61"/>
    </row>
    <row r="298" spans="1:6" x14ac:dyDescent="0.3">
      <c r="A298" s="61"/>
      <c r="B298" s="82"/>
      <c r="C298" s="103"/>
      <c r="D298" s="103"/>
      <c r="E298" s="61"/>
      <c r="F298" s="61"/>
    </row>
    <row r="299" spans="1:6" x14ac:dyDescent="0.3">
      <c r="A299" s="61"/>
      <c r="B299" s="82"/>
      <c r="C299" s="103"/>
      <c r="D299" s="103"/>
      <c r="E299" s="61"/>
      <c r="F299" s="61"/>
    </row>
    <row r="300" spans="1:6" x14ac:dyDescent="0.3">
      <c r="A300" s="61"/>
      <c r="B300" s="82"/>
      <c r="C300" s="103"/>
      <c r="D300" s="103"/>
      <c r="E300" s="61"/>
      <c r="F300" s="61"/>
    </row>
    <row r="301" spans="1:6" x14ac:dyDescent="0.3">
      <c r="A301" s="61"/>
      <c r="B301" s="82"/>
      <c r="C301" s="103"/>
      <c r="D301" s="103"/>
      <c r="E301" s="61"/>
      <c r="F301" s="61"/>
    </row>
    <row r="302" spans="1:6" x14ac:dyDescent="0.3">
      <c r="A302" s="61"/>
      <c r="B302" s="82"/>
      <c r="C302" s="103"/>
      <c r="D302" s="103"/>
      <c r="E302" s="61"/>
      <c r="F302" s="61"/>
    </row>
    <row r="303" spans="1:6" x14ac:dyDescent="0.3">
      <c r="A303" s="61"/>
      <c r="B303" s="82"/>
      <c r="C303" s="103"/>
      <c r="D303" s="103"/>
      <c r="E303" s="61"/>
      <c r="F303" s="61"/>
    </row>
    <row r="304" spans="1:6" x14ac:dyDescent="0.3">
      <c r="A304" s="61"/>
      <c r="B304" s="82"/>
      <c r="C304" s="103"/>
      <c r="D304" s="103"/>
      <c r="E304" s="61"/>
      <c r="F304" s="61"/>
    </row>
    <row r="305" spans="1:6" x14ac:dyDescent="0.3">
      <c r="A305" s="61"/>
      <c r="B305" s="82"/>
      <c r="C305" s="103"/>
      <c r="D305" s="103"/>
      <c r="E305" s="61"/>
      <c r="F305" s="61"/>
    </row>
    <row r="306" spans="1:6" x14ac:dyDescent="0.3">
      <c r="A306" s="61"/>
      <c r="B306" s="82"/>
      <c r="C306" s="103"/>
      <c r="D306" s="103"/>
      <c r="E306" s="61"/>
      <c r="F306" s="61"/>
    </row>
    <row r="307" spans="1:6" x14ac:dyDescent="0.3">
      <c r="A307" s="61"/>
      <c r="B307" s="82"/>
      <c r="C307" s="103"/>
      <c r="D307" s="103"/>
      <c r="E307" s="61"/>
      <c r="F307" s="61"/>
    </row>
    <row r="308" spans="1:6" x14ac:dyDescent="0.3">
      <c r="A308" s="61"/>
      <c r="B308" s="82"/>
      <c r="C308" s="103"/>
      <c r="D308" s="103"/>
      <c r="E308" s="61"/>
      <c r="F308" s="61"/>
    </row>
    <row r="309" spans="1:6" x14ac:dyDescent="0.3">
      <c r="A309" s="61"/>
      <c r="B309" s="82"/>
      <c r="C309" s="103"/>
      <c r="D309" s="103"/>
      <c r="E309" s="61"/>
      <c r="F309" s="61"/>
    </row>
    <row r="310" spans="1:6" x14ac:dyDescent="0.3">
      <c r="A310" s="61"/>
      <c r="B310" s="82"/>
      <c r="C310" s="103"/>
      <c r="D310" s="103"/>
      <c r="E310" s="61"/>
      <c r="F310" s="61"/>
    </row>
    <row r="311" spans="1:6" x14ac:dyDescent="0.3">
      <c r="A311" s="61"/>
      <c r="B311" s="82"/>
      <c r="C311" s="103"/>
      <c r="D311" s="103"/>
      <c r="E311" s="61"/>
      <c r="F311" s="61"/>
    </row>
    <row r="312" spans="1:6" x14ac:dyDescent="0.3">
      <c r="A312" s="61"/>
      <c r="B312" s="82"/>
      <c r="C312" s="103"/>
      <c r="D312" s="103"/>
      <c r="E312" s="61"/>
      <c r="F312" s="61"/>
    </row>
    <row r="313" spans="1:6" x14ac:dyDescent="0.3">
      <c r="A313" s="61"/>
      <c r="B313" s="82"/>
      <c r="C313" s="103"/>
      <c r="D313" s="103"/>
      <c r="E313" s="61"/>
      <c r="F313" s="61"/>
    </row>
    <row r="314" spans="1:6" x14ac:dyDescent="0.3">
      <c r="A314" s="61"/>
      <c r="B314" s="82"/>
      <c r="C314" s="103"/>
      <c r="D314" s="103"/>
      <c r="E314" s="61"/>
      <c r="F314" s="61"/>
    </row>
    <row r="315" spans="1:6" x14ac:dyDescent="0.3">
      <c r="A315" s="61"/>
      <c r="B315" s="82"/>
      <c r="C315" s="103"/>
      <c r="D315" s="103"/>
      <c r="E315" s="61"/>
      <c r="F315" s="61"/>
    </row>
    <row r="316" spans="1:6" x14ac:dyDescent="0.3">
      <c r="A316" s="61"/>
      <c r="B316" s="82"/>
      <c r="C316" s="103"/>
      <c r="D316" s="103"/>
      <c r="E316" s="61"/>
      <c r="F316" s="61"/>
    </row>
    <row r="317" spans="1:6" x14ac:dyDescent="0.3">
      <c r="A317" s="61"/>
      <c r="B317" s="82"/>
      <c r="C317" s="103"/>
      <c r="D317" s="103"/>
      <c r="E317" s="61"/>
      <c r="F317" s="61"/>
    </row>
    <row r="318" spans="1:6" x14ac:dyDescent="0.3">
      <c r="A318" s="61"/>
      <c r="B318" s="82"/>
      <c r="C318" s="103"/>
      <c r="D318" s="103"/>
      <c r="E318" s="61"/>
      <c r="F318" s="61"/>
    </row>
    <row r="319" spans="1:6" x14ac:dyDescent="0.3">
      <c r="A319" s="61"/>
      <c r="B319" s="82"/>
      <c r="C319" s="103"/>
      <c r="D319" s="103"/>
      <c r="E319" s="61"/>
      <c r="F319" s="61"/>
    </row>
    <row r="320" spans="1:6" x14ac:dyDescent="0.3">
      <c r="A320" s="61"/>
      <c r="B320" s="82"/>
      <c r="C320" s="103"/>
      <c r="D320" s="103"/>
      <c r="E320" s="61"/>
      <c r="F320" s="61"/>
    </row>
    <row r="321" spans="1:6" x14ac:dyDescent="0.3">
      <c r="A321" s="61"/>
      <c r="B321" s="82"/>
      <c r="C321" s="103"/>
      <c r="D321" s="103"/>
      <c r="E321" s="61"/>
      <c r="F321" s="61"/>
    </row>
    <row r="322" spans="1:6" x14ac:dyDescent="0.3">
      <c r="A322" s="61"/>
      <c r="B322" s="82"/>
      <c r="C322" s="103"/>
      <c r="D322" s="103"/>
      <c r="E322" s="61"/>
      <c r="F322" s="61"/>
    </row>
    <row r="323" spans="1:6" x14ac:dyDescent="0.3">
      <c r="A323" s="61"/>
      <c r="B323" s="82"/>
      <c r="C323" s="103"/>
      <c r="D323" s="103"/>
      <c r="E323" s="61"/>
      <c r="F323" s="61"/>
    </row>
    <row r="324" spans="1:6" x14ac:dyDescent="0.3">
      <c r="A324" s="61"/>
      <c r="B324" s="82"/>
      <c r="C324" s="103"/>
      <c r="D324" s="103"/>
      <c r="E324" s="61"/>
      <c r="F324" s="61"/>
    </row>
    <row r="325" spans="1:6" x14ac:dyDescent="0.3">
      <c r="A325" s="61"/>
      <c r="B325" s="82"/>
      <c r="C325" s="103"/>
      <c r="D325" s="103"/>
      <c r="E325" s="61"/>
      <c r="F325" s="61"/>
    </row>
    <row r="326" spans="1:6" x14ac:dyDescent="0.3">
      <c r="A326" s="61"/>
      <c r="B326" s="82"/>
      <c r="C326" s="103"/>
      <c r="D326" s="103"/>
      <c r="E326" s="61"/>
      <c r="F326" s="61"/>
    </row>
    <row r="327" spans="1:6" x14ac:dyDescent="0.3">
      <c r="A327" s="61"/>
      <c r="B327" s="82"/>
      <c r="C327" s="103"/>
      <c r="D327" s="103"/>
      <c r="E327" s="61"/>
      <c r="F327" s="61"/>
    </row>
    <row r="328" spans="1:6" x14ac:dyDescent="0.3">
      <c r="A328" s="61"/>
      <c r="B328" s="82"/>
      <c r="C328" s="103"/>
      <c r="D328" s="103"/>
      <c r="E328" s="61"/>
      <c r="F328" s="61"/>
    </row>
    <row r="329" spans="1:6" x14ac:dyDescent="0.3">
      <c r="A329" s="61"/>
      <c r="B329" s="82"/>
      <c r="C329" s="103"/>
      <c r="D329" s="103"/>
      <c r="E329" s="61"/>
      <c r="F329" s="61"/>
    </row>
    <row r="330" spans="1:6" x14ac:dyDescent="0.3">
      <c r="A330" s="61"/>
      <c r="B330" s="82"/>
      <c r="C330" s="103"/>
      <c r="D330" s="103"/>
      <c r="E330" s="61"/>
      <c r="F330" s="61"/>
    </row>
    <row r="331" spans="1:6" x14ac:dyDescent="0.3">
      <c r="A331" s="61"/>
      <c r="B331" s="82"/>
      <c r="C331" s="103"/>
      <c r="D331" s="103"/>
      <c r="E331" s="61"/>
      <c r="F331" s="61"/>
    </row>
    <row r="332" spans="1:6" x14ac:dyDescent="0.3">
      <c r="A332" s="61"/>
      <c r="B332" s="82"/>
      <c r="C332" s="103"/>
      <c r="D332" s="103"/>
      <c r="E332" s="61"/>
      <c r="F332" s="61"/>
    </row>
    <row r="333" spans="1:6" x14ac:dyDescent="0.3">
      <c r="A333" s="61"/>
      <c r="B333" s="82"/>
      <c r="C333" s="103"/>
      <c r="D333" s="103"/>
      <c r="E333" s="61"/>
      <c r="F333" s="61"/>
    </row>
    <row r="334" spans="1:6" x14ac:dyDescent="0.3">
      <c r="A334" s="61"/>
      <c r="B334" s="82"/>
      <c r="C334" s="103"/>
      <c r="D334" s="103"/>
      <c r="E334" s="61"/>
      <c r="F334" s="61"/>
    </row>
    <row r="335" spans="1:6" x14ac:dyDescent="0.3">
      <c r="A335" s="61"/>
      <c r="B335" s="82"/>
      <c r="C335" s="103"/>
      <c r="D335" s="103"/>
      <c r="E335" s="61"/>
      <c r="F335" s="61"/>
    </row>
    <row r="336" spans="1:6" x14ac:dyDescent="0.3">
      <c r="A336" s="61"/>
      <c r="B336" s="82"/>
      <c r="C336" s="103"/>
      <c r="D336" s="103"/>
      <c r="E336" s="61"/>
      <c r="F336" s="61"/>
    </row>
    <row r="337" spans="1:6" x14ac:dyDescent="0.3">
      <c r="A337" s="61"/>
      <c r="B337" s="82"/>
      <c r="C337" s="103"/>
      <c r="D337" s="103"/>
      <c r="E337" s="61"/>
      <c r="F337" s="61"/>
    </row>
    <row r="338" spans="1:6" x14ac:dyDescent="0.3">
      <c r="A338" s="61"/>
      <c r="B338" s="82"/>
      <c r="C338" s="103"/>
      <c r="D338" s="103"/>
      <c r="E338" s="61"/>
      <c r="F338" s="61"/>
    </row>
    <row r="339" spans="1:6" x14ac:dyDescent="0.3">
      <c r="A339" s="61"/>
      <c r="B339" s="82"/>
      <c r="C339" s="103"/>
      <c r="D339" s="103"/>
      <c r="E339" s="61"/>
      <c r="F339" s="61"/>
    </row>
    <row r="340" spans="1:6" x14ac:dyDescent="0.3">
      <c r="A340" s="61"/>
      <c r="B340" s="82"/>
      <c r="C340" s="103"/>
      <c r="D340" s="103"/>
      <c r="E340" s="61"/>
      <c r="F340" s="61"/>
    </row>
    <row r="341" spans="1:6" x14ac:dyDescent="0.3">
      <c r="A341" s="61"/>
      <c r="B341" s="82"/>
      <c r="C341" s="103"/>
      <c r="D341" s="103"/>
      <c r="E341" s="61"/>
      <c r="F341" s="61"/>
    </row>
    <row r="342" spans="1:6" x14ac:dyDescent="0.3">
      <c r="A342" s="61"/>
      <c r="B342" s="82"/>
      <c r="C342" s="103"/>
      <c r="D342" s="103"/>
      <c r="E342" s="61"/>
      <c r="F342" s="61"/>
    </row>
    <row r="343" spans="1:6" x14ac:dyDescent="0.3">
      <c r="A343" s="61"/>
      <c r="B343" s="82"/>
      <c r="C343" s="103"/>
      <c r="D343" s="103"/>
      <c r="E343" s="61"/>
      <c r="F343" s="61"/>
    </row>
    <row r="344" spans="1:6" x14ac:dyDescent="0.3">
      <c r="A344" s="61"/>
      <c r="B344" s="82"/>
      <c r="C344" s="103"/>
      <c r="D344" s="103"/>
      <c r="E344" s="61"/>
      <c r="F344" s="61"/>
    </row>
    <row r="345" spans="1:6" x14ac:dyDescent="0.3">
      <c r="A345" s="61"/>
      <c r="B345" s="82"/>
      <c r="C345" s="103"/>
      <c r="D345" s="103"/>
      <c r="E345" s="61"/>
      <c r="F345" s="61"/>
    </row>
    <row r="346" spans="1:6" x14ac:dyDescent="0.3">
      <c r="A346" s="61"/>
      <c r="B346" s="82"/>
      <c r="C346" s="103"/>
      <c r="D346" s="103"/>
      <c r="E346" s="61"/>
      <c r="F346" s="61"/>
    </row>
    <row r="347" spans="1:6" x14ac:dyDescent="0.3">
      <c r="A347" s="61"/>
      <c r="B347" s="82"/>
      <c r="C347" s="103"/>
      <c r="D347" s="103"/>
      <c r="E347" s="61"/>
      <c r="F347" s="61"/>
    </row>
    <row r="348" spans="1:6" x14ac:dyDescent="0.3">
      <c r="A348" s="61"/>
      <c r="B348" s="82"/>
      <c r="C348" s="103"/>
      <c r="D348" s="103"/>
      <c r="E348" s="61"/>
      <c r="F348" s="61"/>
    </row>
    <row r="349" spans="1:6" x14ac:dyDescent="0.3">
      <c r="A349" s="61"/>
      <c r="B349" s="82"/>
      <c r="C349" s="103"/>
      <c r="D349" s="103"/>
      <c r="E349" s="61"/>
      <c r="F349" s="61"/>
    </row>
    <row r="350" spans="1:6" x14ac:dyDescent="0.3">
      <c r="A350" s="61"/>
      <c r="B350" s="82"/>
      <c r="C350" s="103"/>
      <c r="D350" s="103"/>
      <c r="E350" s="61"/>
      <c r="F350" s="61"/>
    </row>
    <row r="351" spans="1:6" x14ac:dyDescent="0.3">
      <c r="A351" s="61"/>
      <c r="B351" s="82"/>
      <c r="C351" s="103"/>
      <c r="D351" s="103"/>
      <c r="E351" s="61"/>
      <c r="F351" s="61"/>
    </row>
    <row r="352" spans="1:6" x14ac:dyDescent="0.3">
      <c r="A352" s="61"/>
      <c r="B352" s="82"/>
      <c r="C352" s="103"/>
      <c r="D352" s="103"/>
      <c r="E352" s="61"/>
      <c r="F352" s="61"/>
    </row>
    <row r="353" spans="1:6" x14ac:dyDescent="0.3">
      <c r="A353" s="61"/>
      <c r="B353" s="82"/>
      <c r="C353" s="103"/>
      <c r="D353" s="103"/>
      <c r="E353" s="61"/>
      <c r="F353" s="61"/>
    </row>
    <row r="354" spans="1:6" x14ac:dyDescent="0.3">
      <c r="A354" s="61"/>
      <c r="B354" s="82"/>
      <c r="C354" s="103"/>
      <c r="D354" s="103"/>
      <c r="E354" s="61"/>
      <c r="F354" s="61"/>
    </row>
    <row r="355" spans="1:6" x14ac:dyDescent="0.3">
      <c r="A355" s="61"/>
      <c r="B355" s="82"/>
      <c r="C355" s="103"/>
      <c r="D355" s="103"/>
      <c r="E355" s="61"/>
      <c r="F355" s="61"/>
    </row>
    <row r="356" spans="1:6" x14ac:dyDescent="0.3">
      <c r="A356" s="61"/>
      <c r="B356" s="82"/>
      <c r="C356" s="103"/>
      <c r="D356" s="103"/>
      <c r="E356" s="61"/>
      <c r="F356" s="61"/>
    </row>
    <row r="357" spans="1:6" x14ac:dyDescent="0.3">
      <c r="A357" s="61"/>
      <c r="B357" s="82"/>
      <c r="C357" s="103"/>
      <c r="D357" s="103"/>
      <c r="E357" s="61"/>
      <c r="F357" s="61"/>
    </row>
    <row r="358" spans="1:6" x14ac:dyDescent="0.3">
      <c r="A358" s="61"/>
      <c r="B358" s="82"/>
      <c r="C358" s="103"/>
      <c r="D358" s="103"/>
      <c r="E358" s="61"/>
      <c r="F358" s="61"/>
    </row>
    <row r="359" spans="1:6" x14ac:dyDescent="0.3">
      <c r="A359" s="61"/>
      <c r="B359" s="82"/>
      <c r="C359" s="103"/>
      <c r="D359" s="103"/>
      <c r="E359" s="61"/>
      <c r="F359" s="61"/>
    </row>
    <row r="360" spans="1:6" x14ac:dyDescent="0.3">
      <c r="A360" s="61"/>
      <c r="B360" s="82"/>
      <c r="C360" s="103"/>
      <c r="D360" s="103"/>
      <c r="E360" s="61"/>
      <c r="F360" s="61"/>
    </row>
    <row r="361" spans="1:6" x14ac:dyDescent="0.3">
      <c r="A361" s="61"/>
      <c r="B361" s="82"/>
      <c r="C361" s="103"/>
      <c r="D361" s="103"/>
      <c r="E361" s="61"/>
      <c r="F361" s="61"/>
    </row>
    <row r="362" spans="1:6" x14ac:dyDescent="0.3">
      <c r="A362" s="61"/>
      <c r="B362" s="82"/>
      <c r="C362" s="103"/>
      <c r="D362" s="103"/>
      <c r="E362" s="61"/>
      <c r="F362" s="61"/>
    </row>
    <row r="363" spans="1:6" x14ac:dyDescent="0.3">
      <c r="A363" s="61"/>
      <c r="B363" s="82"/>
      <c r="C363" s="103"/>
      <c r="D363" s="103"/>
      <c r="E363" s="61"/>
      <c r="F363" s="61"/>
    </row>
    <row r="364" spans="1:6" x14ac:dyDescent="0.3">
      <c r="A364" s="61"/>
      <c r="B364" s="82"/>
      <c r="C364" s="103"/>
      <c r="D364" s="103"/>
      <c r="E364" s="61"/>
      <c r="F364" s="61"/>
    </row>
    <row r="365" spans="1:6" x14ac:dyDescent="0.3">
      <c r="A365" s="61"/>
      <c r="B365" s="82"/>
      <c r="C365" s="103"/>
      <c r="D365" s="103"/>
      <c r="E365" s="61"/>
      <c r="F365" s="61"/>
    </row>
    <row r="366" spans="1:6" x14ac:dyDescent="0.3">
      <c r="A366" s="61"/>
      <c r="B366" s="82"/>
      <c r="C366" s="103"/>
      <c r="D366" s="103"/>
      <c r="E366" s="61"/>
      <c r="F366" s="61"/>
    </row>
    <row r="367" spans="1:6" x14ac:dyDescent="0.3">
      <c r="A367" s="61"/>
      <c r="B367" s="82"/>
      <c r="C367" s="103"/>
      <c r="D367" s="103"/>
      <c r="E367" s="61"/>
      <c r="F367" s="61"/>
    </row>
    <row r="368" spans="1:6" x14ac:dyDescent="0.3">
      <c r="A368" s="61"/>
      <c r="B368" s="82"/>
      <c r="C368" s="103"/>
      <c r="D368" s="103"/>
      <c r="E368" s="61"/>
      <c r="F368" s="61"/>
    </row>
    <row r="369" spans="1:6" x14ac:dyDescent="0.3">
      <c r="A369" s="61"/>
      <c r="B369" s="82"/>
      <c r="C369" s="103"/>
      <c r="D369" s="103"/>
      <c r="E369" s="61"/>
      <c r="F369" s="61"/>
    </row>
    <row r="370" spans="1:6" x14ac:dyDescent="0.3">
      <c r="A370" s="61"/>
      <c r="B370" s="82"/>
      <c r="C370" s="103"/>
      <c r="D370" s="103"/>
      <c r="E370" s="61"/>
      <c r="F370" s="61"/>
    </row>
    <row r="371" spans="1:6" x14ac:dyDescent="0.3">
      <c r="A371" s="61"/>
      <c r="B371" s="82"/>
      <c r="C371" s="103"/>
      <c r="D371" s="103"/>
      <c r="E371" s="61"/>
      <c r="F371" s="61"/>
    </row>
    <row r="372" spans="1:6" x14ac:dyDescent="0.3">
      <c r="A372" s="61"/>
      <c r="B372" s="82"/>
      <c r="C372" s="103"/>
      <c r="D372" s="103"/>
      <c r="E372" s="61"/>
      <c r="F372" s="61"/>
    </row>
    <row r="373" spans="1:6" x14ac:dyDescent="0.3">
      <c r="A373" s="61"/>
      <c r="B373" s="82"/>
      <c r="C373" s="103"/>
      <c r="D373" s="103"/>
      <c r="E373" s="61"/>
      <c r="F373" s="61"/>
    </row>
    <row r="374" spans="1:6" x14ac:dyDescent="0.3">
      <c r="A374" s="61"/>
      <c r="B374" s="82"/>
      <c r="C374" s="103"/>
      <c r="D374" s="103"/>
      <c r="E374" s="61"/>
      <c r="F374" s="61"/>
    </row>
    <row r="375" spans="1:6" x14ac:dyDescent="0.3">
      <c r="A375" s="61"/>
      <c r="B375" s="82"/>
      <c r="C375" s="103"/>
      <c r="D375" s="103"/>
      <c r="E375" s="61"/>
      <c r="F375" s="61"/>
    </row>
    <row r="376" spans="1:6" x14ac:dyDescent="0.3">
      <c r="A376" s="61"/>
      <c r="B376" s="82"/>
      <c r="C376" s="103"/>
      <c r="D376" s="103"/>
      <c r="E376" s="61"/>
      <c r="F376" s="61"/>
    </row>
    <row r="377" spans="1:6" x14ac:dyDescent="0.3">
      <c r="A377" s="61"/>
      <c r="B377" s="82"/>
      <c r="C377" s="103"/>
      <c r="D377" s="103"/>
      <c r="E377" s="61"/>
      <c r="F377" s="61"/>
    </row>
    <row r="378" spans="1:6" x14ac:dyDescent="0.3">
      <c r="A378" s="61"/>
      <c r="B378" s="82"/>
      <c r="C378" s="103"/>
      <c r="D378" s="103"/>
      <c r="E378" s="61"/>
      <c r="F378" s="61"/>
    </row>
    <row r="379" spans="1:6" x14ac:dyDescent="0.3">
      <c r="A379" s="61"/>
      <c r="B379" s="82"/>
      <c r="C379" s="103"/>
      <c r="D379" s="103"/>
      <c r="E379" s="61"/>
      <c r="F379" s="61"/>
    </row>
    <row r="380" spans="1:6" x14ac:dyDescent="0.3">
      <c r="A380" s="61"/>
      <c r="B380" s="82"/>
      <c r="C380" s="103"/>
      <c r="D380" s="103"/>
      <c r="E380" s="61"/>
      <c r="F380" s="61"/>
    </row>
    <row r="381" spans="1:6" x14ac:dyDescent="0.3">
      <c r="A381" s="61"/>
      <c r="B381" s="82"/>
      <c r="C381" s="103"/>
      <c r="D381" s="103"/>
      <c r="E381" s="61"/>
      <c r="F381" s="61"/>
    </row>
    <row r="382" spans="1:6" x14ac:dyDescent="0.3">
      <c r="A382" s="61"/>
      <c r="B382" s="82"/>
      <c r="C382" s="103"/>
      <c r="D382" s="103"/>
      <c r="E382" s="61"/>
      <c r="F382" s="61"/>
    </row>
    <row r="383" spans="1:6" x14ac:dyDescent="0.3">
      <c r="A383" s="61"/>
      <c r="B383" s="82"/>
      <c r="C383" s="103"/>
      <c r="D383" s="103"/>
      <c r="E383" s="61"/>
      <c r="F383" s="61"/>
    </row>
    <row r="384" spans="1:6" x14ac:dyDescent="0.3">
      <c r="A384" s="61"/>
      <c r="B384" s="82"/>
      <c r="C384" s="103"/>
      <c r="D384" s="103"/>
      <c r="E384" s="61"/>
      <c r="F384" s="61"/>
    </row>
    <row r="385" spans="1:6" x14ac:dyDescent="0.3">
      <c r="A385" s="61"/>
      <c r="B385" s="82"/>
      <c r="C385" s="103"/>
      <c r="D385" s="103"/>
      <c r="E385" s="61"/>
      <c r="F385" s="61"/>
    </row>
    <row r="386" spans="1:6" x14ac:dyDescent="0.3">
      <c r="A386" s="61"/>
      <c r="B386" s="82"/>
      <c r="C386" s="103"/>
      <c r="D386" s="103"/>
      <c r="E386" s="61"/>
      <c r="F386" s="61"/>
    </row>
    <row r="387" spans="1:6" x14ac:dyDescent="0.3">
      <c r="A387" s="61"/>
      <c r="B387" s="82"/>
      <c r="C387" s="103"/>
      <c r="D387" s="103"/>
      <c r="E387" s="61"/>
      <c r="F387" s="61"/>
    </row>
    <row r="388" spans="1:6" x14ac:dyDescent="0.3">
      <c r="A388" s="61"/>
      <c r="B388" s="82"/>
      <c r="C388" s="103"/>
      <c r="D388" s="103"/>
      <c r="E388" s="61"/>
      <c r="F388" s="61"/>
    </row>
    <row r="389" spans="1:6" x14ac:dyDescent="0.3">
      <c r="A389" s="61"/>
      <c r="B389" s="82"/>
      <c r="C389" s="103"/>
      <c r="D389" s="103"/>
      <c r="E389" s="61"/>
      <c r="F389" s="61"/>
    </row>
    <row r="390" spans="1:6" x14ac:dyDescent="0.3">
      <c r="A390" s="61"/>
      <c r="B390" s="82"/>
      <c r="C390" s="103"/>
      <c r="D390" s="103"/>
      <c r="E390" s="61"/>
      <c r="F390" s="61"/>
    </row>
    <row r="391" spans="1:6" x14ac:dyDescent="0.3">
      <c r="A391" s="61"/>
      <c r="B391" s="82"/>
      <c r="C391" s="103"/>
      <c r="D391" s="103"/>
      <c r="E391" s="61"/>
      <c r="F391" s="61"/>
    </row>
    <row r="392" spans="1:6" x14ac:dyDescent="0.3">
      <c r="A392" s="61"/>
      <c r="B392" s="82"/>
      <c r="C392" s="103"/>
      <c r="D392" s="103"/>
      <c r="E392" s="61"/>
      <c r="F392" s="61"/>
    </row>
    <row r="393" spans="1:6" x14ac:dyDescent="0.3">
      <c r="A393" s="61"/>
      <c r="B393" s="82"/>
      <c r="C393" s="103"/>
      <c r="D393" s="103"/>
      <c r="E393" s="61"/>
      <c r="F393" s="61"/>
    </row>
    <row r="394" spans="1:6" x14ac:dyDescent="0.3">
      <c r="A394" s="61"/>
      <c r="B394" s="82"/>
      <c r="C394" s="103"/>
      <c r="D394" s="103"/>
      <c r="E394" s="61"/>
      <c r="F394" s="61"/>
    </row>
    <row r="395" spans="1:6" x14ac:dyDescent="0.3">
      <c r="A395" s="61"/>
      <c r="B395" s="82"/>
      <c r="C395" s="103"/>
      <c r="D395" s="103"/>
      <c r="E395" s="61"/>
      <c r="F395" s="61"/>
    </row>
    <row r="396" spans="1:6" x14ac:dyDescent="0.3">
      <c r="A396" s="61"/>
      <c r="B396" s="82"/>
      <c r="C396" s="103"/>
      <c r="D396" s="103"/>
      <c r="E396" s="61"/>
      <c r="F396" s="61"/>
    </row>
    <row r="397" spans="1:6" x14ac:dyDescent="0.3">
      <c r="A397" s="61"/>
      <c r="B397" s="82"/>
      <c r="C397" s="103"/>
      <c r="D397" s="103"/>
      <c r="E397" s="61"/>
      <c r="F397" s="61"/>
    </row>
    <row r="398" spans="1:6" x14ac:dyDescent="0.3">
      <c r="A398" s="61"/>
      <c r="B398" s="82"/>
      <c r="C398" s="103"/>
      <c r="D398" s="103"/>
      <c r="E398" s="61"/>
      <c r="F398" s="61"/>
    </row>
    <row r="399" spans="1:6" x14ac:dyDescent="0.3">
      <c r="A399" s="61"/>
      <c r="B399" s="82"/>
      <c r="C399" s="103"/>
      <c r="D399" s="103"/>
      <c r="E399" s="61"/>
      <c r="F399" s="61"/>
    </row>
    <row r="400" spans="1:6" x14ac:dyDescent="0.3">
      <c r="A400" s="61"/>
      <c r="B400" s="82"/>
      <c r="C400" s="103"/>
      <c r="D400" s="103"/>
      <c r="E400" s="61"/>
      <c r="F400" s="61"/>
    </row>
    <row r="401" spans="1:6" x14ac:dyDescent="0.3">
      <c r="A401" s="61"/>
      <c r="B401" s="82"/>
      <c r="C401" s="103"/>
      <c r="D401" s="103"/>
      <c r="E401" s="61"/>
      <c r="F401" s="61"/>
    </row>
    <row r="402" spans="1:6" x14ac:dyDescent="0.3">
      <c r="A402" s="61"/>
      <c r="B402" s="82"/>
      <c r="C402" s="103"/>
      <c r="D402" s="103"/>
      <c r="E402" s="61"/>
      <c r="F402" s="61"/>
    </row>
    <row r="403" spans="1:6" x14ac:dyDescent="0.3">
      <c r="A403" s="61"/>
      <c r="B403" s="82"/>
      <c r="C403" s="103"/>
      <c r="D403" s="103"/>
      <c r="E403" s="61"/>
      <c r="F403" s="61"/>
    </row>
    <row r="404" spans="1:6" x14ac:dyDescent="0.3">
      <c r="A404" s="61"/>
      <c r="B404" s="82"/>
      <c r="C404" s="103"/>
      <c r="D404" s="103"/>
      <c r="E404" s="61"/>
      <c r="F404" s="61"/>
    </row>
    <row r="405" spans="1:6" x14ac:dyDescent="0.3">
      <c r="A405" s="61"/>
      <c r="B405" s="82"/>
      <c r="C405" s="103"/>
      <c r="D405" s="103"/>
      <c r="E405" s="61"/>
      <c r="F405" s="61"/>
    </row>
    <row r="406" spans="1:6" x14ac:dyDescent="0.3">
      <c r="A406" s="61"/>
      <c r="B406" s="82"/>
      <c r="C406" s="103"/>
      <c r="D406" s="103"/>
      <c r="E406" s="61"/>
      <c r="F406" s="61"/>
    </row>
    <row r="407" spans="1:6" x14ac:dyDescent="0.3">
      <c r="A407" s="61"/>
      <c r="B407" s="82"/>
      <c r="C407" s="103"/>
      <c r="D407" s="103"/>
      <c r="E407" s="61"/>
      <c r="F407" s="61"/>
    </row>
    <row r="408" spans="1:6" x14ac:dyDescent="0.3">
      <c r="A408" s="61"/>
      <c r="B408" s="82"/>
      <c r="C408" s="103"/>
      <c r="D408" s="103"/>
      <c r="E408" s="61"/>
      <c r="F408" s="61"/>
    </row>
    <row r="409" spans="1:6" x14ac:dyDescent="0.3">
      <c r="A409" s="61"/>
      <c r="B409" s="82"/>
      <c r="C409" s="103"/>
      <c r="D409" s="103"/>
      <c r="E409" s="61"/>
      <c r="F409" s="61"/>
    </row>
    <row r="410" spans="1:6" x14ac:dyDescent="0.3">
      <c r="A410" s="61"/>
      <c r="B410" s="82"/>
      <c r="C410" s="103"/>
      <c r="D410" s="103"/>
      <c r="E410" s="61"/>
      <c r="F410" s="61"/>
    </row>
    <row r="411" spans="1:6" x14ac:dyDescent="0.3">
      <c r="A411" s="61"/>
      <c r="B411" s="82"/>
      <c r="C411" s="103"/>
      <c r="D411" s="103"/>
      <c r="E411" s="61"/>
      <c r="F411" s="61"/>
    </row>
    <row r="412" spans="1:6" x14ac:dyDescent="0.3">
      <c r="A412" s="61"/>
      <c r="B412" s="82"/>
      <c r="C412" s="103"/>
      <c r="D412" s="103"/>
      <c r="E412" s="61"/>
      <c r="F412" s="61"/>
    </row>
    <row r="413" spans="1:6" x14ac:dyDescent="0.3">
      <c r="A413" s="61"/>
      <c r="B413" s="82"/>
      <c r="C413" s="103"/>
      <c r="D413" s="103"/>
      <c r="E413" s="61"/>
      <c r="F413" s="61"/>
    </row>
    <row r="414" spans="1:6" x14ac:dyDescent="0.3">
      <c r="A414" s="61"/>
      <c r="B414" s="82"/>
      <c r="C414" s="103"/>
      <c r="D414" s="103"/>
      <c r="E414" s="61"/>
      <c r="F414" s="61"/>
    </row>
    <row r="415" spans="1:6" x14ac:dyDescent="0.3">
      <c r="A415" s="61"/>
      <c r="B415" s="82"/>
      <c r="C415" s="103"/>
      <c r="D415" s="103"/>
      <c r="E415" s="61"/>
      <c r="F415" s="61"/>
    </row>
    <row r="416" spans="1:6" x14ac:dyDescent="0.3">
      <c r="A416" s="61"/>
      <c r="B416" s="82"/>
      <c r="C416" s="103"/>
      <c r="D416" s="103"/>
      <c r="E416" s="61"/>
      <c r="F416" s="61"/>
    </row>
    <row r="417" spans="1:6" x14ac:dyDescent="0.3">
      <c r="A417" s="61"/>
      <c r="B417" s="82"/>
      <c r="C417" s="103"/>
      <c r="D417" s="103"/>
      <c r="E417" s="61"/>
      <c r="F417" s="61"/>
    </row>
    <row r="418" spans="1:6" x14ac:dyDescent="0.3">
      <c r="A418" s="61"/>
      <c r="B418" s="82"/>
      <c r="C418" s="103"/>
      <c r="D418" s="103"/>
      <c r="E418" s="61"/>
      <c r="F418" s="61"/>
    </row>
    <row r="419" spans="1:6" x14ac:dyDescent="0.3">
      <c r="A419" s="61"/>
      <c r="B419" s="82"/>
      <c r="C419" s="103"/>
      <c r="D419" s="103"/>
      <c r="E419" s="61"/>
      <c r="F419" s="61"/>
    </row>
    <row r="420" spans="1:6" x14ac:dyDescent="0.3">
      <c r="A420" s="61"/>
      <c r="B420" s="82"/>
      <c r="C420" s="103"/>
      <c r="D420" s="103"/>
      <c r="E420" s="61"/>
      <c r="F420" s="61"/>
    </row>
    <row r="421" spans="1:6" x14ac:dyDescent="0.3">
      <c r="A421" s="61"/>
      <c r="B421" s="82"/>
      <c r="C421" s="103"/>
      <c r="D421" s="103"/>
      <c r="E421" s="61"/>
      <c r="F421" s="61"/>
    </row>
    <row r="422" spans="1:6" x14ac:dyDescent="0.3">
      <c r="A422" s="61"/>
      <c r="B422" s="82"/>
      <c r="C422" s="103"/>
      <c r="D422" s="103"/>
      <c r="E422" s="61"/>
      <c r="F422" s="61"/>
    </row>
    <row r="423" spans="1:6" x14ac:dyDescent="0.3">
      <c r="A423" s="61"/>
      <c r="B423" s="82"/>
      <c r="C423" s="103"/>
      <c r="D423" s="103"/>
      <c r="E423" s="61"/>
      <c r="F423" s="61"/>
    </row>
    <row r="424" spans="1:6" x14ac:dyDescent="0.3">
      <c r="A424" s="61"/>
      <c r="B424" s="82"/>
      <c r="C424" s="103"/>
      <c r="D424" s="103"/>
      <c r="E424" s="61"/>
      <c r="F424" s="61"/>
    </row>
    <row r="425" spans="1:6" x14ac:dyDescent="0.3">
      <c r="A425" s="61"/>
      <c r="B425" s="82"/>
      <c r="C425" s="103"/>
      <c r="D425" s="103"/>
      <c r="E425" s="61"/>
      <c r="F425" s="61"/>
    </row>
    <row r="426" spans="1:6" x14ac:dyDescent="0.3">
      <c r="A426" s="61"/>
      <c r="B426" s="82"/>
      <c r="C426" s="103"/>
      <c r="D426" s="103"/>
      <c r="E426" s="61"/>
      <c r="F426" s="61"/>
    </row>
    <row r="427" spans="1:6" x14ac:dyDescent="0.3">
      <c r="A427" s="61"/>
      <c r="B427" s="82"/>
      <c r="C427" s="103"/>
      <c r="D427" s="103"/>
      <c r="E427" s="61"/>
      <c r="F427" s="61"/>
    </row>
    <row r="428" spans="1:6" x14ac:dyDescent="0.3">
      <c r="A428" s="61"/>
      <c r="B428" s="82"/>
      <c r="C428" s="103"/>
      <c r="D428" s="103"/>
      <c r="E428" s="61"/>
      <c r="F428" s="61"/>
    </row>
    <row r="429" spans="1:6" x14ac:dyDescent="0.3">
      <c r="A429" s="61"/>
      <c r="B429" s="82"/>
      <c r="C429" s="103"/>
      <c r="D429" s="103"/>
      <c r="E429" s="61"/>
      <c r="F429" s="61"/>
    </row>
    <row r="430" spans="1:6" x14ac:dyDescent="0.3">
      <c r="A430" s="61"/>
      <c r="B430" s="82"/>
      <c r="C430" s="103"/>
      <c r="D430" s="103"/>
      <c r="E430" s="61"/>
      <c r="F430" s="61"/>
    </row>
    <row r="431" spans="1:6" x14ac:dyDescent="0.3">
      <c r="A431" s="61"/>
      <c r="B431" s="82"/>
      <c r="C431" s="103"/>
      <c r="D431" s="103"/>
      <c r="E431" s="61"/>
      <c r="F431" s="61"/>
    </row>
    <row r="432" spans="1:6" x14ac:dyDescent="0.3">
      <c r="A432" s="61"/>
      <c r="B432" s="82"/>
      <c r="C432" s="103"/>
      <c r="D432" s="103"/>
      <c r="E432" s="61"/>
      <c r="F432" s="61"/>
    </row>
    <row r="433" spans="1:6" x14ac:dyDescent="0.3">
      <c r="A433" s="61"/>
      <c r="B433" s="82"/>
      <c r="C433" s="103"/>
      <c r="D433" s="103"/>
      <c r="E433" s="61"/>
      <c r="F433" s="61"/>
    </row>
    <row r="434" spans="1:6" x14ac:dyDescent="0.3">
      <c r="A434" s="61"/>
      <c r="B434" s="82"/>
      <c r="C434" s="103"/>
      <c r="D434" s="103"/>
      <c r="E434" s="61"/>
      <c r="F434" s="61"/>
    </row>
    <row r="435" spans="1:6" x14ac:dyDescent="0.3">
      <c r="A435" s="61"/>
      <c r="B435" s="82"/>
      <c r="C435" s="103"/>
      <c r="D435" s="103"/>
      <c r="E435" s="61"/>
      <c r="F435" s="61"/>
    </row>
    <row r="436" spans="1:6" x14ac:dyDescent="0.3">
      <c r="A436" s="61"/>
      <c r="B436" s="82"/>
      <c r="C436" s="103"/>
      <c r="D436" s="103"/>
      <c r="E436" s="61"/>
      <c r="F436" s="61"/>
    </row>
    <row r="437" spans="1:6" x14ac:dyDescent="0.3">
      <c r="A437" s="61"/>
      <c r="B437" s="82"/>
      <c r="C437" s="103"/>
      <c r="D437" s="103"/>
      <c r="E437" s="61"/>
      <c r="F437" s="61"/>
    </row>
    <row r="438" spans="1:6" x14ac:dyDescent="0.3">
      <c r="A438" s="61"/>
      <c r="B438" s="82"/>
      <c r="C438" s="103"/>
      <c r="D438" s="103"/>
      <c r="E438" s="61"/>
      <c r="F438" s="61"/>
    </row>
    <row r="439" spans="1:6" x14ac:dyDescent="0.3">
      <c r="A439" s="61"/>
      <c r="B439" s="82"/>
      <c r="C439" s="103"/>
      <c r="D439" s="103"/>
      <c r="E439" s="61"/>
      <c r="F439" s="61"/>
    </row>
    <row r="440" spans="1:6" x14ac:dyDescent="0.3">
      <c r="A440" s="61"/>
      <c r="B440" s="82"/>
      <c r="C440" s="103"/>
      <c r="D440" s="103"/>
      <c r="E440" s="61"/>
      <c r="F440" s="61"/>
    </row>
    <row r="441" spans="1:6" x14ac:dyDescent="0.3">
      <c r="A441" s="61"/>
      <c r="B441" s="82"/>
      <c r="C441" s="103"/>
      <c r="D441" s="103"/>
      <c r="E441" s="61"/>
      <c r="F441" s="61"/>
    </row>
    <row r="442" spans="1:6" x14ac:dyDescent="0.3">
      <c r="A442" s="61"/>
      <c r="B442" s="82"/>
      <c r="C442" s="103"/>
      <c r="D442" s="103"/>
      <c r="E442" s="61"/>
      <c r="F442" s="61"/>
    </row>
    <row r="443" spans="1:6" x14ac:dyDescent="0.3">
      <c r="A443" s="61"/>
      <c r="B443" s="82"/>
      <c r="C443" s="103"/>
      <c r="D443" s="103"/>
      <c r="E443" s="61"/>
      <c r="F443" s="61"/>
    </row>
    <row r="444" spans="1:6" x14ac:dyDescent="0.3">
      <c r="A444" s="61"/>
      <c r="B444" s="82"/>
      <c r="C444" s="103"/>
      <c r="D444" s="103"/>
      <c r="E444" s="61"/>
      <c r="F444" s="61"/>
    </row>
    <row r="445" spans="1:6" x14ac:dyDescent="0.3">
      <c r="A445" s="61"/>
      <c r="B445" s="82"/>
      <c r="C445" s="103"/>
      <c r="D445" s="103"/>
      <c r="E445" s="61"/>
      <c r="F445" s="61"/>
    </row>
    <row r="446" spans="1:6" x14ac:dyDescent="0.3">
      <c r="A446" s="61"/>
      <c r="B446" s="82"/>
      <c r="C446" s="103"/>
      <c r="D446" s="103"/>
      <c r="E446" s="61"/>
      <c r="F446" s="61"/>
    </row>
    <row r="447" spans="1:6" x14ac:dyDescent="0.3">
      <c r="A447" s="61"/>
      <c r="B447" s="82"/>
      <c r="C447" s="103"/>
      <c r="D447" s="103"/>
      <c r="E447" s="61"/>
      <c r="F447" s="61"/>
    </row>
    <row r="448" spans="1:6" x14ac:dyDescent="0.3">
      <c r="A448" s="61"/>
      <c r="B448" s="82"/>
      <c r="C448" s="103"/>
      <c r="D448" s="103"/>
      <c r="E448" s="61"/>
      <c r="F448" s="61"/>
    </row>
    <row r="449" spans="1:6" x14ac:dyDescent="0.3">
      <c r="A449" s="61"/>
      <c r="B449" s="82"/>
      <c r="C449" s="103"/>
      <c r="D449" s="103"/>
      <c r="E449" s="61"/>
      <c r="F449" s="61"/>
    </row>
    <row r="450" spans="1:6" x14ac:dyDescent="0.3">
      <c r="A450" s="61"/>
      <c r="B450" s="82"/>
      <c r="C450" s="103"/>
      <c r="D450" s="103"/>
      <c r="E450" s="61"/>
      <c r="F450" s="61"/>
    </row>
    <row r="451" spans="1:6" x14ac:dyDescent="0.3">
      <c r="A451" s="61"/>
      <c r="B451" s="82"/>
      <c r="C451" s="103"/>
      <c r="D451" s="103"/>
      <c r="E451" s="61"/>
      <c r="F451" s="61"/>
    </row>
    <row r="452" spans="1:6" x14ac:dyDescent="0.3">
      <c r="A452" s="61"/>
      <c r="B452" s="82"/>
      <c r="C452" s="103"/>
      <c r="D452" s="103"/>
      <c r="E452" s="61"/>
      <c r="F452" s="61"/>
    </row>
    <row r="453" spans="1:6" x14ac:dyDescent="0.3">
      <c r="A453" s="61"/>
      <c r="B453" s="82"/>
      <c r="C453" s="103"/>
      <c r="D453" s="103"/>
      <c r="E453" s="61"/>
      <c r="F453" s="61"/>
    </row>
    <row r="454" spans="1:6" x14ac:dyDescent="0.3">
      <c r="A454" s="61"/>
      <c r="B454" s="82"/>
      <c r="C454" s="103"/>
      <c r="D454" s="103"/>
      <c r="E454" s="61"/>
      <c r="F454" s="61"/>
    </row>
    <row r="455" spans="1:6" x14ac:dyDescent="0.3">
      <c r="A455" s="61"/>
      <c r="B455" s="82"/>
      <c r="C455" s="103"/>
      <c r="D455" s="103"/>
      <c r="E455" s="61"/>
      <c r="F455" s="61"/>
    </row>
    <row r="456" spans="1:6" x14ac:dyDescent="0.3">
      <c r="A456" s="61"/>
      <c r="B456" s="82"/>
      <c r="C456" s="103"/>
      <c r="D456" s="103"/>
      <c r="E456" s="61"/>
      <c r="F456" s="61"/>
    </row>
    <row r="457" spans="1:6" x14ac:dyDescent="0.3">
      <c r="A457" s="61"/>
      <c r="B457" s="82"/>
      <c r="C457" s="103"/>
      <c r="D457" s="103"/>
      <c r="E457" s="61"/>
      <c r="F457" s="61"/>
    </row>
    <row r="458" spans="1:6" x14ac:dyDescent="0.3">
      <c r="A458" s="61"/>
      <c r="B458" s="82"/>
      <c r="C458" s="103"/>
      <c r="D458" s="103"/>
      <c r="E458" s="61"/>
      <c r="F458" s="61"/>
    </row>
    <row r="459" spans="1:6" x14ac:dyDescent="0.3">
      <c r="A459" s="61"/>
      <c r="B459" s="82"/>
      <c r="C459" s="103"/>
      <c r="D459" s="103"/>
      <c r="E459" s="61"/>
      <c r="F459" s="61"/>
    </row>
    <row r="460" spans="1:6" x14ac:dyDescent="0.3">
      <c r="A460" s="61"/>
      <c r="B460" s="82"/>
      <c r="C460" s="103"/>
      <c r="D460" s="103"/>
      <c r="E460" s="61"/>
      <c r="F460" s="61"/>
    </row>
    <row r="461" spans="1:6" x14ac:dyDescent="0.3">
      <c r="A461" s="61"/>
      <c r="B461" s="82"/>
      <c r="C461" s="103"/>
      <c r="D461" s="103"/>
      <c r="E461" s="61"/>
      <c r="F461" s="61"/>
    </row>
    <row r="462" spans="1:6" x14ac:dyDescent="0.3">
      <c r="A462" s="61"/>
      <c r="B462" s="82"/>
      <c r="C462" s="103"/>
      <c r="D462" s="103"/>
      <c r="E462" s="61"/>
      <c r="F462" s="61"/>
    </row>
    <row r="463" spans="1:6" x14ac:dyDescent="0.3">
      <c r="A463" s="61"/>
      <c r="B463" s="82"/>
      <c r="C463" s="103"/>
      <c r="D463" s="103"/>
      <c r="E463" s="61"/>
      <c r="F463" s="61"/>
    </row>
    <row r="464" spans="1:6" x14ac:dyDescent="0.3">
      <c r="A464" s="61"/>
      <c r="B464" s="82"/>
      <c r="C464" s="103"/>
      <c r="D464" s="103"/>
      <c r="E464" s="61"/>
      <c r="F464" s="61"/>
    </row>
    <row r="465" spans="1:6" x14ac:dyDescent="0.3">
      <c r="A465" s="61"/>
      <c r="B465" s="82"/>
      <c r="C465" s="103"/>
      <c r="D465" s="103"/>
      <c r="E465" s="61"/>
      <c r="F465" s="61"/>
    </row>
    <row r="466" spans="1:6" x14ac:dyDescent="0.3">
      <c r="A466" s="61"/>
      <c r="B466" s="82"/>
      <c r="C466" s="103"/>
      <c r="D466" s="103"/>
      <c r="E466" s="61"/>
      <c r="F466" s="61"/>
    </row>
    <row r="467" spans="1:6" x14ac:dyDescent="0.3">
      <c r="A467" s="61"/>
      <c r="B467" s="82"/>
      <c r="C467" s="103"/>
      <c r="D467" s="103"/>
      <c r="E467" s="61"/>
      <c r="F467" s="61"/>
    </row>
    <row r="468" spans="1:6" x14ac:dyDescent="0.3">
      <c r="A468" s="61"/>
      <c r="B468" s="82"/>
      <c r="C468" s="103"/>
      <c r="D468" s="103"/>
      <c r="E468" s="61"/>
      <c r="F468" s="61"/>
    </row>
    <row r="469" spans="1:6" x14ac:dyDescent="0.3">
      <c r="A469" s="61"/>
      <c r="B469" s="82"/>
      <c r="C469" s="103"/>
      <c r="D469" s="103"/>
      <c r="E469" s="61"/>
      <c r="F469" s="61"/>
    </row>
    <row r="470" spans="1:6" x14ac:dyDescent="0.3">
      <c r="A470" s="61"/>
      <c r="B470" s="82"/>
      <c r="C470" s="103"/>
      <c r="D470" s="103"/>
      <c r="E470" s="61"/>
      <c r="F470" s="61"/>
    </row>
    <row r="471" spans="1:6" x14ac:dyDescent="0.3">
      <c r="A471" s="61"/>
      <c r="B471" s="82"/>
      <c r="C471" s="103"/>
      <c r="D471" s="103"/>
      <c r="E471" s="61"/>
      <c r="F471" s="61"/>
    </row>
    <row r="472" spans="1:6" x14ac:dyDescent="0.3">
      <c r="A472" s="61"/>
      <c r="B472" s="82"/>
      <c r="C472" s="103"/>
      <c r="D472" s="103"/>
      <c r="E472" s="61"/>
      <c r="F472" s="61"/>
    </row>
    <row r="473" spans="1:6" x14ac:dyDescent="0.3">
      <c r="A473" s="61"/>
      <c r="B473" s="82"/>
      <c r="C473" s="103"/>
      <c r="D473" s="103"/>
      <c r="E473" s="61"/>
      <c r="F473" s="61"/>
    </row>
    <row r="474" spans="1:6" x14ac:dyDescent="0.3">
      <c r="A474" s="61"/>
      <c r="B474" s="82"/>
      <c r="C474" s="103"/>
      <c r="D474" s="103"/>
      <c r="E474" s="61"/>
      <c r="F474" s="61"/>
    </row>
    <row r="475" spans="1:6" x14ac:dyDescent="0.3">
      <c r="A475" s="61"/>
      <c r="B475" s="82"/>
      <c r="C475" s="103"/>
      <c r="D475" s="103"/>
      <c r="E475" s="61"/>
      <c r="F475" s="61"/>
    </row>
    <row r="476" spans="1:6" x14ac:dyDescent="0.3">
      <c r="A476" s="61"/>
      <c r="B476" s="82"/>
      <c r="C476" s="103"/>
      <c r="D476" s="103"/>
      <c r="E476" s="61"/>
      <c r="F476" s="61"/>
    </row>
    <row r="477" spans="1:6" x14ac:dyDescent="0.3">
      <c r="A477" s="61"/>
      <c r="B477" s="82"/>
      <c r="C477" s="103"/>
      <c r="D477" s="103"/>
      <c r="E477" s="61"/>
      <c r="F477" s="61"/>
    </row>
    <row r="478" spans="1:6" x14ac:dyDescent="0.3">
      <c r="A478" s="61"/>
      <c r="B478" s="82"/>
      <c r="C478" s="103"/>
      <c r="D478" s="103"/>
      <c r="E478" s="61"/>
      <c r="F478" s="61"/>
    </row>
    <row r="479" spans="1:6" x14ac:dyDescent="0.3">
      <c r="A479" s="61"/>
      <c r="B479" s="82"/>
      <c r="C479" s="103"/>
      <c r="D479" s="103"/>
      <c r="E479" s="61"/>
      <c r="F479" s="61"/>
    </row>
    <row r="480" spans="1:6" x14ac:dyDescent="0.3">
      <c r="A480" s="61"/>
      <c r="B480" s="82"/>
      <c r="C480" s="103"/>
      <c r="D480" s="103"/>
      <c r="E480" s="61"/>
      <c r="F480" s="61"/>
    </row>
    <row r="481" spans="1:6" x14ac:dyDescent="0.3">
      <c r="A481" s="61"/>
      <c r="B481" s="82"/>
      <c r="C481" s="103"/>
      <c r="D481" s="103"/>
      <c r="E481" s="61"/>
      <c r="F481" s="61"/>
    </row>
    <row r="482" spans="1:6" x14ac:dyDescent="0.3">
      <c r="A482" s="61"/>
      <c r="B482" s="82"/>
      <c r="C482" s="103"/>
      <c r="D482" s="103"/>
      <c r="E482" s="61"/>
      <c r="F482" s="61"/>
    </row>
    <row r="483" spans="1:6" x14ac:dyDescent="0.3">
      <c r="A483" s="61"/>
      <c r="B483" s="82"/>
      <c r="C483" s="103"/>
      <c r="D483" s="103"/>
      <c r="E483" s="61"/>
      <c r="F483" s="61"/>
    </row>
    <row r="484" spans="1:6" x14ac:dyDescent="0.3">
      <c r="A484" s="61"/>
      <c r="B484" s="82"/>
      <c r="C484" s="103"/>
      <c r="D484" s="103"/>
      <c r="E484" s="61"/>
      <c r="F484" s="61"/>
    </row>
    <row r="485" spans="1:6" x14ac:dyDescent="0.3">
      <c r="A485" s="61"/>
      <c r="B485" s="82"/>
      <c r="C485" s="103"/>
      <c r="D485" s="103"/>
      <c r="E485" s="61"/>
      <c r="F485" s="61"/>
    </row>
    <row r="486" spans="1:6" x14ac:dyDescent="0.3">
      <c r="A486" s="61"/>
      <c r="B486" s="82"/>
      <c r="C486" s="103"/>
      <c r="D486" s="103"/>
      <c r="E486" s="61"/>
      <c r="F486" s="61"/>
    </row>
    <row r="487" spans="1:6" x14ac:dyDescent="0.3">
      <c r="A487" s="61"/>
      <c r="B487" s="82"/>
      <c r="C487" s="103"/>
      <c r="D487" s="103"/>
      <c r="E487" s="61"/>
      <c r="F487" s="61"/>
    </row>
    <row r="488" spans="1:6" x14ac:dyDescent="0.3">
      <c r="A488" s="61"/>
      <c r="B488" s="82"/>
      <c r="C488" s="103"/>
      <c r="D488" s="103"/>
      <c r="E488" s="61"/>
      <c r="F488" s="61"/>
    </row>
    <row r="489" spans="1:6" x14ac:dyDescent="0.3">
      <c r="A489" s="61"/>
      <c r="B489" s="82"/>
      <c r="C489" s="103"/>
      <c r="D489" s="103"/>
      <c r="E489" s="61"/>
      <c r="F489" s="61"/>
    </row>
    <row r="490" spans="1:6" x14ac:dyDescent="0.3">
      <c r="A490" s="61"/>
      <c r="B490" s="82"/>
      <c r="C490" s="103"/>
      <c r="D490" s="103"/>
      <c r="E490" s="61"/>
      <c r="F490" s="61"/>
    </row>
    <row r="491" spans="1:6" x14ac:dyDescent="0.3">
      <c r="A491" s="61"/>
      <c r="B491" s="82"/>
      <c r="C491" s="103"/>
      <c r="D491" s="103"/>
      <c r="E491" s="61"/>
      <c r="F491" s="61"/>
    </row>
    <row r="492" spans="1:6" x14ac:dyDescent="0.3">
      <c r="A492" s="61"/>
      <c r="B492" s="82"/>
      <c r="C492" s="103"/>
      <c r="D492" s="103"/>
      <c r="E492" s="61"/>
      <c r="F492" s="61"/>
    </row>
    <row r="493" spans="1:6" x14ac:dyDescent="0.3">
      <c r="A493" s="61"/>
      <c r="B493" s="82"/>
      <c r="C493" s="103"/>
      <c r="D493" s="103"/>
      <c r="E493" s="61"/>
      <c r="F493" s="61"/>
    </row>
    <row r="494" spans="1:6" x14ac:dyDescent="0.3">
      <c r="A494" s="61"/>
      <c r="B494" s="82"/>
      <c r="C494" s="103"/>
      <c r="D494" s="103"/>
      <c r="E494" s="61"/>
      <c r="F494" s="61"/>
    </row>
    <row r="495" spans="1:6" x14ac:dyDescent="0.3">
      <c r="A495" s="61"/>
      <c r="B495" s="82"/>
      <c r="C495" s="103"/>
      <c r="D495" s="103"/>
      <c r="E495" s="61"/>
      <c r="F495" s="61"/>
    </row>
    <row r="496" spans="1:6" x14ac:dyDescent="0.3">
      <c r="A496" s="61"/>
      <c r="B496" s="82"/>
      <c r="C496" s="103"/>
      <c r="D496" s="103"/>
      <c r="E496" s="61"/>
      <c r="F496" s="61"/>
    </row>
    <row r="497" spans="1:6" x14ac:dyDescent="0.3">
      <c r="A497" s="61"/>
      <c r="B497" s="82"/>
      <c r="C497" s="103"/>
      <c r="D497" s="103"/>
      <c r="E497" s="61"/>
      <c r="F497" s="61"/>
    </row>
    <row r="498" spans="1:6" x14ac:dyDescent="0.3">
      <c r="A498" s="61"/>
      <c r="B498" s="82"/>
      <c r="C498" s="103"/>
      <c r="D498" s="103"/>
      <c r="E498" s="61"/>
      <c r="F498" s="61"/>
    </row>
    <row r="499" spans="1:6" x14ac:dyDescent="0.3">
      <c r="A499" s="61"/>
      <c r="B499" s="82"/>
      <c r="C499" s="103"/>
      <c r="D499" s="103"/>
      <c r="E499" s="61"/>
      <c r="F499" s="61"/>
    </row>
    <row r="500" spans="1:6" x14ac:dyDescent="0.3">
      <c r="A500" s="61"/>
      <c r="B500" s="82"/>
      <c r="C500" s="103"/>
      <c r="D500" s="103"/>
      <c r="E500" s="61"/>
      <c r="F500" s="61"/>
    </row>
    <row r="501" spans="1:6" x14ac:dyDescent="0.3">
      <c r="A501" s="61"/>
      <c r="B501" s="82"/>
      <c r="C501" s="103"/>
      <c r="D501" s="103"/>
      <c r="E501" s="61"/>
      <c r="F501" s="61"/>
    </row>
    <row r="502" spans="1:6" x14ac:dyDescent="0.3">
      <c r="A502" s="61"/>
      <c r="B502" s="82"/>
      <c r="C502" s="103"/>
      <c r="D502" s="103"/>
      <c r="E502" s="61"/>
      <c r="F502" s="61"/>
    </row>
    <row r="503" spans="1:6" x14ac:dyDescent="0.3">
      <c r="A503" s="61"/>
      <c r="B503" s="82"/>
      <c r="C503" s="103"/>
      <c r="D503" s="103"/>
      <c r="E503" s="61"/>
      <c r="F503" s="61"/>
    </row>
    <row r="504" spans="1:6" x14ac:dyDescent="0.3">
      <c r="A504" s="61"/>
      <c r="B504" s="82"/>
      <c r="C504" s="103"/>
      <c r="D504" s="103"/>
      <c r="E504" s="61"/>
      <c r="F504" s="61"/>
    </row>
    <row r="505" spans="1:6" x14ac:dyDescent="0.3">
      <c r="A505" s="61"/>
      <c r="B505" s="82"/>
      <c r="C505" s="103"/>
      <c r="D505" s="103"/>
      <c r="E505" s="61"/>
      <c r="F505" s="61"/>
    </row>
    <row r="506" spans="1:6" x14ac:dyDescent="0.3">
      <c r="A506" s="61"/>
      <c r="B506" s="82"/>
      <c r="C506" s="103"/>
      <c r="D506" s="103"/>
      <c r="E506" s="61"/>
      <c r="F506" s="61"/>
    </row>
    <row r="507" spans="1:6" x14ac:dyDescent="0.3">
      <c r="A507" s="61"/>
      <c r="B507" s="82"/>
      <c r="C507" s="103"/>
      <c r="D507" s="103"/>
      <c r="E507" s="61"/>
      <c r="F507" s="61"/>
    </row>
    <row r="508" spans="1:6" x14ac:dyDescent="0.3">
      <c r="A508" s="61"/>
      <c r="B508" s="82"/>
      <c r="C508" s="103"/>
      <c r="D508" s="103"/>
      <c r="E508" s="61"/>
      <c r="F508" s="61"/>
    </row>
    <row r="509" spans="1:6" x14ac:dyDescent="0.3">
      <c r="A509" s="61"/>
      <c r="B509" s="82"/>
      <c r="C509" s="103"/>
      <c r="D509" s="103"/>
      <c r="E509" s="61"/>
      <c r="F509" s="61"/>
    </row>
    <row r="510" spans="1:6" x14ac:dyDescent="0.3">
      <c r="A510" s="61"/>
      <c r="B510" s="82"/>
      <c r="C510" s="103"/>
      <c r="D510" s="103"/>
      <c r="E510" s="61"/>
      <c r="F510" s="61"/>
    </row>
    <row r="511" spans="1:6" x14ac:dyDescent="0.3">
      <c r="A511" s="61"/>
      <c r="B511" s="82"/>
      <c r="C511" s="103"/>
      <c r="D511" s="103"/>
      <c r="E511" s="61"/>
      <c r="F511" s="61"/>
    </row>
    <row r="512" spans="1:6" x14ac:dyDescent="0.3">
      <c r="A512" s="61"/>
      <c r="B512" s="82"/>
      <c r="C512" s="103"/>
      <c r="D512" s="103"/>
      <c r="E512" s="61"/>
      <c r="F512" s="61"/>
    </row>
    <row r="513" spans="1:6" x14ac:dyDescent="0.3">
      <c r="A513" s="61"/>
      <c r="B513" s="82"/>
      <c r="C513" s="103"/>
      <c r="D513" s="103"/>
      <c r="E513" s="61"/>
      <c r="F513" s="61"/>
    </row>
    <row r="514" spans="1:6" x14ac:dyDescent="0.3">
      <c r="A514" s="61"/>
      <c r="B514" s="82"/>
      <c r="C514" s="103"/>
      <c r="D514" s="103"/>
      <c r="E514" s="61"/>
      <c r="F514" s="61"/>
    </row>
    <row r="515" spans="1:6" x14ac:dyDescent="0.3">
      <c r="A515" s="61"/>
      <c r="B515" s="82"/>
      <c r="C515" s="103"/>
      <c r="D515" s="103"/>
      <c r="E515" s="61"/>
      <c r="F515" s="61"/>
    </row>
    <row r="516" spans="1:6" x14ac:dyDescent="0.3">
      <c r="A516" s="61"/>
      <c r="B516" s="82"/>
      <c r="C516" s="103"/>
      <c r="D516" s="103"/>
      <c r="E516" s="61"/>
      <c r="F516" s="61"/>
    </row>
    <row r="517" spans="1:6" x14ac:dyDescent="0.3">
      <c r="A517" s="61"/>
      <c r="B517" s="82"/>
      <c r="C517" s="103"/>
      <c r="D517" s="103"/>
      <c r="E517" s="61"/>
      <c r="F517" s="61"/>
    </row>
    <row r="518" spans="1:6" x14ac:dyDescent="0.3">
      <c r="A518" s="61"/>
      <c r="B518" s="82"/>
      <c r="C518" s="103"/>
      <c r="D518" s="103"/>
      <c r="E518" s="61"/>
      <c r="F518" s="61"/>
    </row>
    <row r="519" spans="1:6" x14ac:dyDescent="0.3">
      <c r="A519" s="61"/>
      <c r="B519" s="82"/>
      <c r="C519" s="103"/>
      <c r="D519" s="103"/>
      <c r="E519" s="61"/>
      <c r="F519" s="61"/>
    </row>
    <row r="520" spans="1:6" x14ac:dyDescent="0.3">
      <c r="A520" s="61"/>
      <c r="B520" s="82"/>
      <c r="C520" s="103"/>
      <c r="D520" s="103"/>
      <c r="E520" s="61"/>
      <c r="F520" s="61"/>
    </row>
    <row r="521" spans="1:6" x14ac:dyDescent="0.3">
      <c r="A521" s="61"/>
      <c r="B521" s="82"/>
      <c r="C521" s="103"/>
      <c r="D521" s="103"/>
      <c r="E521" s="61"/>
      <c r="F521" s="61"/>
    </row>
    <row r="522" spans="1:6" x14ac:dyDescent="0.3">
      <c r="A522" s="61"/>
      <c r="B522" s="82"/>
      <c r="C522" s="103"/>
      <c r="D522" s="103"/>
      <c r="E522" s="61"/>
      <c r="F522" s="61"/>
    </row>
    <row r="523" spans="1:6" x14ac:dyDescent="0.3">
      <c r="A523" s="61"/>
      <c r="B523" s="82"/>
      <c r="C523" s="103"/>
      <c r="D523" s="103"/>
      <c r="E523" s="61"/>
      <c r="F523" s="61"/>
    </row>
    <row r="524" spans="1:6" x14ac:dyDescent="0.3">
      <c r="A524" s="61"/>
      <c r="B524" s="82"/>
      <c r="C524" s="103"/>
      <c r="D524" s="103"/>
      <c r="E524" s="61"/>
      <c r="F524" s="61"/>
    </row>
    <row r="525" spans="1:6" x14ac:dyDescent="0.3">
      <c r="A525" s="61"/>
      <c r="B525" s="82"/>
      <c r="C525" s="103"/>
      <c r="D525" s="103"/>
      <c r="E525" s="61"/>
      <c r="F525" s="61"/>
    </row>
    <row r="526" spans="1:6" x14ac:dyDescent="0.3">
      <c r="A526" s="61"/>
      <c r="B526" s="82"/>
      <c r="C526" s="103"/>
      <c r="D526" s="103"/>
      <c r="E526" s="61"/>
      <c r="F526" s="61"/>
    </row>
    <row r="527" spans="1:6" x14ac:dyDescent="0.3">
      <c r="A527" s="61"/>
      <c r="B527" s="82"/>
      <c r="C527" s="103"/>
      <c r="D527" s="103"/>
      <c r="E527" s="61"/>
      <c r="F527" s="61"/>
    </row>
    <row r="528" spans="1:6" x14ac:dyDescent="0.3">
      <c r="A528" s="61"/>
      <c r="B528" s="82"/>
      <c r="C528" s="103"/>
      <c r="D528" s="103"/>
      <c r="E528" s="61"/>
      <c r="F528" s="61"/>
    </row>
    <row r="529" spans="1:6" x14ac:dyDescent="0.3">
      <c r="A529" s="61"/>
      <c r="B529" s="82"/>
      <c r="C529" s="103"/>
      <c r="D529" s="103"/>
      <c r="E529" s="61"/>
      <c r="F529" s="61"/>
    </row>
    <row r="530" spans="1:6" x14ac:dyDescent="0.3">
      <c r="A530" s="61"/>
      <c r="B530" s="82"/>
      <c r="C530" s="103"/>
      <c r="D530" s="103"/>
      <c r="E530" s="61"/>
      <c r="F530" s="61"/>
    </row>
    <row r="531" spans="1:6" x14ac:dyDescent="0.3">
      <c r="A531" s="61"/>
      <c r="B531" s="82"/>
      <c r="C531" s="103"/>
      <c r="D531" s="103"/>
      <c r="E531" s="61"/>
      <c r="F531" s="61"/>
    </row>
    <row r="532" spans="1:6" x14ac:dyDescent="0.3">
      <c r="A532" s="61"/>
      <c r="B532" s="82"/>
      <c r="C532" s="103"/>
      <c r="D532" s="103"/>
      <c r="E532" s="61"/>
      <c r="F532" s="61"/>
    </row>
    <row r="533" spans="1:6" x14ac:dyDescent="0.3">
      <c r="A533" s="61"/>
      <c r="B533" s="82"/>
      <c r="C533" s="103"/>
      <c r="D533" s="103"/>
      <c r="E533" s="61"/>
      <c r="F533" s="61"/>
    </row>
    <row r="534" spans="1:6" x14ac:dyDescent="0.3">
      <c r="A534" s="61"/>
      <c r="B534" s="82"/>
      <c r="C534" s="103"/>
      <c r="D534" s="103"/>
      <c r="E534" s="61"/>
      <c r="F534" s="61"/>
    </row>
    <row r="535" spans="1:6" x14ac:dyDescent="0.3">
      <c r="A535" s="61"/>
      <c r="B535" s="82"/>
      <c r="C535" s="103"/>
      <c r="D535" s="103"/>
      <c r="E535" s="61"/>
      <c r="F535" s="61"/>
    </row>
    <row r="536" spans="1:6" x14ac:dyDescent="0.3">
      <c r="A536" s="61"/>
      <c r="B536" s="82"/>
      <c r="C536" s="103"/>
      <c r="D536" s="103"/>
      <c r="E536" s="61"/>
      <c r="F536" s="61"/>
    </row>
    <row r="537" spans="1:6" x14ac:dyDescent="0.3">
      <c r="A537" s="61"/>
      <c r="B537" s="82"/>
      <c r="C537" s="103"/>
      <c r="D537" s="103"/>
      <c r="E537" s="61"/>
      <c r="F537" s="61"/>
    </row>
    <row r="538" spans="1:6" x14ac:dyDescent="0.3">
      <c r="A538" s="61"/>
      <c r="B538" s="82"/>
      <c r="C538" s="103"/>
      <c r="D538" s="103"/>
      <c r="E538" s="61"/>
      <c r="F538" s="61"/>
    </row>
    <row r="539" spans="1:6" x14ac:dyDescent="0.3">
      <c r="A539" s="61"/>
      <c r="B539" s="82"/>
      <c r="C539" s="103"/>
      <c r="D539" s="103"/>
      <c r="E539" s="61"/>
      <c r="F539" s="61"/>
    </row>
    <row r="540" spans="1:6" x14ac:dyDescent="0.3">
      <c r="A540" s="61"/>
      <c r="B540" s="82"/>
      <c r="C540" s="103"/>
      <c r="D540" s="103"/>
      <c r="E540" s="61"/>
      <c r="F540" s="61"/>
    </row>
    <row r="541" spans="1:6" x14ac:dyDescent="0.3">
      <c r="A541" s="61"/>
      <c r="B541" s="82"/>
      <c r="C541" s="103"/>
      <c r="D541" s="103"/>
      <c r="E541" s="61"/>
      <c r="F541" s="61"/>
    </row>
    <row r="542" spans="1:6" x14ac:dyDescent="0.3">
      <c r="A542" s="61"/>
      <c r="B542" s="82"/>
      <c r="C542" s="103"/>
      <c r="D542" s="103"/>
      <c r="E542" s="61"/>
      <c r="F542" s="61"/>
    </row>
    <row r="543" spans="1:6" x14ac:dyDescent="0.3">
      <c r="A543" s="61"/>
      <c r="B543" s="82"/>
      <c r="C543" s="103"/>
      <c r="D543" s="103"/>
      <c r="E543" s="61"/>
      <c r="F543" s="61"/>
    </row>
    <row r="544" spans="1:6" x14ac:dyDescent="0.3">
      <c r="A544" s="61"/>
      <c r="B544" s="82"/>
      <c r="C544" s="103"/>
      <c r="D544" s="103"/>
      <c r="E544" s="61"/>
      <c r="F544" s="61"/>
    </row>
    <row r="545" spans="1:6" x14ac:dyDescent="0.3">
      <c r="A545" s="61"/>
      <c r="B545" s="82"/>
      <c r="C545" s="103"/>
      <c r="D545" s="103"/>
      <c r="E545" s="61"/>
      <c r="F545" s="61"/>
    </row>
    <row r="546" spans="1:6" x14ac:dyDescent="0.3">
      <c r="A546" s="61"/>
      <c r="B546" s="82"/>
      <c r="C546" s="103"/>
      <c r="D546" s="103"/>
      <c r="E546" s="61"/>
      <c r="F546" s="61"/>
    </row>
    <row r="547" spans="1:6" x14ac:dyDescent="0.3">
      <c r="A547" s="61"/>
      <c r="B547" s="82"/>
      <c r="C547" s="103"/>
      <c r="D547" s="103"/>
      <c r="E547" s="61"/>
      <c r="F547" s="61"/>
    </row>
    <row r="548" spans="1:6" x14ac:dyDescent="0.3">
      <c r="A548" s="61"/>
      <c r="B548" s="82"/>
      <c r="C548" s="103"/>
      <c r="D548" s="103"/>
      <c r="E548" s="61"/>
      <c r="F548" s="61"/>
    </row>
    <row r="549" spans="1:6" x14ac:dyDescent="0.3">
      <c r="A549" s="61"/>
      <c r="B549" s="82"/>
      <c r="C549" s="103"/>
      <c r="D549" s="103"/>
      <c r="E549" s="61"/>
      <c r="F549" s="61"/>
    </row>
    <row r="550" spans="1:6" x14ac:dyDescent="0.3">
      <c r="A550" s="61"/>
      <c r="B550" s="82"/>
      <c r="C550" s="103"/>
      <c r="D550" s="103"/>
      <c r="E550" s="61"/>
      <c r="F550" s="61"/>
    </row>
    <row r="551" spans="1:6" x14ac:dyDescent="0.3">
      <c r="A551" s="61"/>
      <c r="B551" s="82"/>
      <c r="C551" s="103"/>
      <c r="D551" s="103"/>
      <c r="E551" s="61"/>
      <c r="F551" s="61"/>
    </row>
    <row r="552" spans="1:6" x14ac:dyDescent="0.3">
      <c r="A552" s="61"/>
      <c r="B552" s="82"/>
      <c r="C552" s="103"/>
      <c r="D552" s="103"/>
      <c r="E552" s="61"/>
      <c r="F552" s="61"/>
    </row>
    <row r="553" spans="1:6" x14ac:dyDescent="0.3">
      <c r="A553" s="61"/>
      <c r="B553" s="82"/>
      <c r="C553" s="103"/>
      <c r="D553" s="103"/>
      <c r="E553" s="61"/>
      <c r="F553" s="61"/>
    </row>
    <row r="554" spans="1:6" x14ac:dyDescent="0.3">
      <c r="A554" s="61"/>
      <c r="B554" s="82"/>
      <c r="C554" s="103"/>
      <c r="D554" s="103"/>
      <c r="E554" s="61"/>
      <c r="F554" s="61"/>
    </row>
    <row r="555" spans="1:6" x14ac:dyDescent="0.3">
      <c r="A555" s="61"/>
      <c r="B555" s="82"/>
      <c r="C555" s="103"/>
      <c r="D555" s="103"/>
      <c r="E555" s="61"/>
      <c r="F555" s="61"/>
    </row>
    <row r="556" spans="1:6" x14ac:dyDescent="0.3">
      <c r="A556" s="61"/>
      <c r="B556" s="82"/>
      <c r="C556" s="103"/>
      <c r="D556" s="103"/>
      <c r="E556" s="61"/>
      <c r="F556" s="61"/>
    </row>
    <row r="557" spans="1:6" x14ac:dyDescent="0.3">
      <c r="A557" s="61"/>
      <c r="B557" s="82"/>
      <c r="C557" s="103"/>
      <c r="D557" s="103"/>
      <c r="E557" s="61"/>
      <c r="F557" s="61"/>
    </row>
    <row r="558" spans="1:6" x14ac:dyDescent="0.3">
      <c r="A558" s="61"/>
      <c r="B558" s="82"/>
      <c r="C558" s="103"/>
      <c r="D558" s="103"/>
      <c r="E558" s="61"/>
      <c r="F558" s="61"/>
    </row>
    <row r="559" spans="1:6" x14ac:dyDescent="0.3">
      <c r="A559" s="61"/>
      <c r="B559" s="82"/>
      <c r="C559" s="103"/>
      <c r="D559" s="103"/>
      <c r="E559" s="61"/>
      <c r="F559" s="61"/>
    </row>
    <row r="560" spans="1:6" x14ac:dyDescent="0.3">
      <c r="A560" s="61"/>
      <c r="B560" s="82"/>
      <c r="C560" s="103"/>
      <c r="D560" s="103"/>
      <c r="E560" s="61"/>
      <c r="F560" s="61"/>
    </row>
    <row r="561" spans="1:6" x14ac:dyDescent="0.3">
      <c r="A561" s="61"/>
      <c r="B561" s="82"/>
      <c r="C561" s="103"/>
      <c r="D561" s="103"/>
      <c r="E561" s="61"/>
      <c r="F561" s="61"/>
    </row>
    <row r="562" spans="1:6" x14ac:dyDescent="0.3">
      <c r="A562" s="61"/>
      <c r="B562" s="82"/>
      <c r="C562" s="103"/>
      <c r="D562" s="103"/>
      <c r="E562" s="61"/>
      <c r="F562" s="61"/>
    </row>
    <row r="563" spans="1:6" x14ac:dyDescent="0.3">
      <c r="A563" s="61"/>
      <c r="B563" s="82"/>
      <c r="C563" s="103"/>
      <c r="D563" s="103"/>
      <c r="E563" s="61"/>
      <c r="F563" s="61"/>
    </row>
    <row r="564" spans="1:6" x14ac:dyDescent="0.3">
      <c r="A564" s="61"/>
      <c r="B564" s="82"/>
      <c r="C564" s="103"/>
      <c r="D564" s="103"/>
      <c r="E564" s="61"/>
      <c r="F564" s="61"/>
    </row>
    <row r="565" spans="1:6" x14ac:dyDescent="0.3">
      <c r="A565" s="61"/>
      <c r="B565" s="82"/>
      <c r="C565" s="103"/>
      <c r="D565" s="103"/>
      <c r="E565" s="61"/>
      <c r="F565" s="61"/>
    </row>
    <row r="566" spans="1:6" x14ac:dyDescent="0.3">
      <c r="A566" s="61"/>
      <c r="B566" s="82"/>
      <c r="C566" s="103"/>
      <c r="D566" s="103"/>
      <c r="E566" s="61"/>
      <c r="F566" s="61"/>
    </row>
    <row r="567" spans="1:6" x14ac:dyDescent="0.3">
      <c r="A567" s="61"/>
      <c r="B567" s="82"/>
      <c r="C567" s="103"/>
      <c r="D567" s="103"/>
      <c r="E567" s="61"/>
      <c r="F567" s="61"/>
    </row>
    <row r="568" spans="1:6" x14ac:dyDescent="0.3">
      <c r="A568" s="61"/>
      <c r="B568" s="82"/>
      <c r="C568" s="103"/>
      <c r="D568" s="103"/>
      <c r="E568" s="61"/>
      <c r="F568" s="61"/>
    </row>
    <row r="569" spans="1:6" x14ac:dyDescent="0.3">
      <c r="A569" s="61"/>
      <c r="B569" s="82"/>
      <c r="C569" s="103"/>
      <c r="D569" s="103"/>
      <c r="E569" s="61"/>
      <c r="F569" s="61"/>
    </row>
    <row r="570" spans="1:6" x14ac:dyDescent="0.3">
      <c r="A570" s="61"/>
      <c r="B570" s="82"/>
      <c r="C570" s="103"/>
      <c r="D570" s="103"/>
      <c r="E570" s="61"/>
      <c r="F570" s="61"/>
    </row>
    <row r="571" spans="1:6" x14ac:dyDescent="0.3">
      <c r="A571" s="61"/>
      <c r="B571" s="82"/>
      <c r="C571" s="103"/>
      <c r="D571" s="103"/>
      <c r="E571" s="61"/>
      <c r="F571" s="61"/>
    </row>
    <row r="572" spans="1:6" x14ac:dyDescent="0.3">
      <c r="A572" s="61"/>
      <c r="B572" s="82"/>
      <c r="C572" s="103"/>
      <c r="D572" s="103"/>
      <c r="E572" s="61"/>
      <c r="F572" s="61"/>
    </row>
    <row r="573" spans="1:6" x14ac:dyDescent="0.3">
      <c r="A573" s="61"/>
      <c r="B573" s="82"/>
      <c r="C573" s="103"/>
      <c r="D573" s="103"/>
      <c r="E573" s="61"/>
      <c r="F573" s="61"/>
    </row>
    <row r="574" spans="1:6" x14ac:dyDescent="0.3">
      <c r="A574" s="61"/>
      <c r="B574" s="82"/>
      <c r="C574" s="103"/>
      <c r="D574" s="103"/>
      <c r="E574" s="61"/>
      <c r="F574" s="61"/>
    </row>
    <row r="575" spans="1:6" x14ac:dyDescent="0.3">
      <c r="A575" s="61"/>
      <c r="B575" s="82"/>
      <c r="C575" s="103"/>
      <c r="D575" s="103"/>
      <c r="E575" s="61"/>
      <c r="F575" s="61"/>
    </row>
    <row r="576" spans="1:6" x14ac:dyDescent="0.3">
      <c r="A576" s="61"/>
      <c r="B576" s="82"/>
      <c r="C576" s="103"/>
      <c r="D576" s="103"/>
      <c r="E576" s="61"/>
      <c r="F576" s="61"/>
    </row>
    <row r="577" spans="1:6" x14ac:dyDescent="0.3">
      <c r="A577" s="61"/>
      <c r="B577" s="82"/>
      <c r="C577" s="103"/>
      <c r="D577" s="103"/>
      <c r="E577" s="61"/>
      <c r="F577" s="61"/>
    </row>
    <row r="578" spans="1:6" x14ac:dyDescent="0.3">
      <c r="A578" s="61"/>
      <c r="B578" s="82"/>
      <c r="C578" s="103"/>
      <c r="D578" s="103"/>
      <c r="E578" s="61"/>
      <c r="F578" s="61"/>
    </row>
    <row r="579" spans="1:6" x14ac:dyDescent="0.3">
      <c r="A579" s="61"/>
      <c r="B579" s="82"/>
      <c r="C579" s="103"/>
      <c r="D579" s="103"/>
      <c r="E579" s="61"/>
      <c r="F579" s="61"/>
    </row>
    <row r="580" spans="1:6" x14ac:dyDescent="0.3">
      <c r="A580" s="61"/>
      <c r="B580" s="82"/>
      <c r="C580" s="103"/>
      <c r="D580" s="103"/>
      <c r="E580" s="61"/>
      <c r="F580" s="61"/>
    </row>
    <row r="581" spans="1:6" x14ac:dyDescent="0.3">
      <c r="A581" s="61"/>
      <c r="B581" s="82"/>
      <c r="C581" s="103"/>
      <c r="D581" s="103"/>
      <c r="E581" s="61"/>
      <c r="F581" s="61"/>
    </row>
    <row r="582" spans="1:6" x14ac:dyDescent="0.3">
      <c r="A582" s="61"/>
      <c r="B582" s="82"/>
      <c r="C582" s="103"/>
      <c r="D582" s="103"/>
      <c r="E582" s="61"/>
      <c r="F582" s="61"/>
    </row>
    <row r="583" spans="1:6" x14ac:dyDescent="0.3">
      <c r="A583" s="61"/>
      <c r="B583" s="82"/>
      <c r="C583" s="103"/>
      <c r="D583" s="103"/>
      <c r="E583" s="61"/>
      <c r="F583" s="61"/>
    </row>
    <row r="584" spans="1:6" x14ac:dyDescent="0.3">
      <c r="A584" s="61"/>
      <c r="B584" s="82"/>
      <c r="C584" s="103"/>
      <c r="D584" s="103"/>
      <c r="E584" s="61"/>
      <c r="F584" s="61"/>
    </row>
    <row r="585" spans="1:6" x14ac:dyDescent="0.3">
      <c r="A585" s="61"/>
      <c r="B585" s="82"/>
      <c r="C585" s="103"/>
      <c r="D585" s="103"/>
      <c r="E585" s="61"/>
      <c r="F585" s="61"/>
    </row>
    <row r="586" spans="1:6" x14ac:dyDescent="0.3">
      <c r="A586" s="61"/>
      <c r="B586" s="82"/>
      <c r="C586" s="103"/>
      <c r="D586" s="103"/>
      <c r="E586" s="61"/>
      <c r="F586" s="61"/>
    </row>
    <row r="587" spans="1:6" x14ac:dyDescent="0.3">
      <c r="A587" s="61"/>
      <c r="B587" s="82"/>
      <c r="C587" s="103"/>
      <c r="D587" s="103"/>
      <c r="E587" s="61"/>
      <c r="F587" s="61"/>
    </row>
    <row r="588" spans="1:6" x14ac:dyDescent="0.3">
      <c r="A588" s="61"/>
      <c r="B588" s="82"/>
      <c r="C588" s="103"/>
      <c r="D588" s="103"/>
      <c r="E588" s="61"/>
      <c r="F588" s="61"/>
    </row>
    <row r="589" spans="1:6" x14ac:dyDescent="0.3">
      <c r="A589" s="61"/>
      <c r="B589" s="82"/>
      <c r="C589" s="103"/>
      <c r="D589" s="103"/>
      <c r="E589" s="61"/>
      <c r="F589" s="61"/>
    </row>
    <row r="590" spans="1:6" x14ac:dyDescent="0.3">
      <c r="A590" s="61"/>
      <c r="B590" s="82"/>
      <c r="C590" s="103"/>
      <c r="D590" s="103"/>
      <c r="E590" s="61"/>
      <c r="F590" s="61"/>
    </row>
    <row r="591" spans="1:6" x14ac:dyDescent="0.3">
      <c r="A591" s="61"/>
      <c r="B591" s="82"/>
      <c r="C591" s="103"/>
      <c r="D591" s="103"/>
      <c r="E591" s="61"/>
      <c r="F591" s="61"/>
    </row>
    <row r="592" spans="1:6" x14ac:dyDescent="0.3">
      <c r="A592" s="61"/>
      <c r="B592" s="82"/>
      <c r="C592" s="103"/>
      <c r="D592" s="103"/>
      <c r="E592" s="61"/>
      <c r="F592" s="61"/>
    </row>
    <row r="593" spans="1:6" x14ac:dyDescent="0.3">
      <c r="A593" s="61"/>
      <c r="B593" s="82"/>
      <c r="C593" s="103"/>
      <c r="D593" s="103"/>
      <c r="E593" s="61"/>
      <c r="F593" s="61"/>
    </row>
    <row r="594" spans="1:6" x14ac:dyDescent="0.3">
      <c r="A594" s="61"/>
      <c r="B594" s="82"/>
      <c r="C594" s="103"/>
      <c r="D594" s="103"/>
      <c r="E594" s="61"/>
      <c r="F594" s="61"/>
    </row>
    <row r="595" spans="1:6" x14ac:dyDescent="0.3">
      <c r="A595" s="61"/>
      <c r="B595" s="82"/>
      <c r="C595" s="103"/>
      <c r="D595" s="103"/>
      <c r="E595" s="61"/>
      <c r="F595" s="61"/>
    </row>
    <row r="596" spans="1:6" x14ac:dyDescent="0.3">
      <c r="A596" s="61"/>
      <c r="B596" s="82"/>
      <c r="C596" s="103"/>
      <c r="D596" s="103"/>
      <c r="E596" s="61"/>
      <c r="F596" s="61"/>
    </row>
    <row r="597" spans="1:6" x14ac:dyDescent="0.3">
      <c r="A597" s="61"/>
      <c r="B597" s="82"/>
      <c r="C597" s="103"/>
      <c r="D597" s="103"/>
      <c r="E597" s="61"/>
      <c r="F597" s="61"/>
    </row>
    <row r="598" spans="1:6" x14ac:dyDescent="0.3">
      <c r="A598" s="61"/>
      <c r="B598" s="82"/>
      <c r="C598" s="103"/>
      <c r="D598" s="103"/>
      <c r="E598" s="61"/>
      <c r="F598" s="61"/>
    </row>
    <row r="599" spans="1:6" x14ac:dyDescent="0.3">
      <c r="A599" s="61"/>
      <c r="B599" s="82"/>
      <c r="C599" s="103"/>
      <c r="D599" s="103"/>
      <c r="E599" s="61"/>
      <c r="F599" s="61"/>
    </row>
    <row r="600" spans="1:6" x14ac:dyDescent="0.3">
      <c r="A600" s="61"/>
      <c r="B600" s="82"/>
      <c r="C600" s="103"/>
      <c r="D600" s="103"/>
      <c r="E600" s="61"/>
      <c r="F600" s="61"/>
    </row>
    <row r="601" spans="1:6" x14ac:dyDescent="0.3">
      <c r="A601" s="61"/>
      <c r="B601" s="82"/>
      <c r="C601" s="103"/>
      <c r="D601" s="103"/>
      <c r="E601" s="61"/>
      <c r="F601" s="61"/>
    </row>
    <row r="602" spans="1:6" x14ac:dyDescent="0.3">
      <c r="A602" s="61"/>
      <c r="B602" s="82"/>
      <c r="C602" s="103"/>
      <c r="D602" s="103"/>
      <c r="E602" s="61"/>
      <c r="F602" s="61"/>
    </row>
    <row r="603" spans="1:6" x14ac:dyDescent="0.3">
      <c r="A603" s="61"/>
      <c r="B603" s="82"/>
      <c r="C603" s="103"/>
      <c r="D603" s="103"/>
      <c r="E603" s="61"/>
      <c r="F603" s="61"/>
    </row>
    <row r="604" spans="1:6" x14ac:dyDescent="0.3">
      <c r="A604" s="61"/>
      <c r="B604" s="82"/>
      <c r="C604" s="103"/>
      <c r="D604" s="103"/>
      <c r="E604" s="61"/>
      <c r="F604" s="61"/>
    </row>
    <row r="605" spans="1:6" x14ac:dyDescent="0.3">
      <c r="A605" s="61"/>
      <c r="B605" s="82"/>
      <c r="C605" s="103"/>
      <c r="D605" s="103"/>
      <c r="E605" s="61"/>
      <c r="F605" s="61"/>
    </row>
    <row r="606" spans="1:6" x14ac:dyDescent="0.3">
      <c r="A606" s="61"/>
      <c r="B606" s="82"/>
      <c r="C606" s="103"/>
      <c r="D606" s="103"/>
      <c r="E606" s="61"/>
      <c r="F606" s="61"/>
    </row>
    <row r="607" spans="1:6" x14ac:dyDescent="0.3">
      <c r="A607" s="61"/>
      <c r="B607" s="82"/>
      <c r="C607" s="103"/>
      <c r="D607" s="103"/>
      <c r="E607" s="61"/>
      <c r="F607" s="61"/>
    </row>
    <row r="608" spans="1:6" x14ac:dyDescent="0.3">
      <c r="A608" s="61"/>
      <c r="B608" s="82"/>
      <c r="C608" s="103"/>
      <c r="D608" s="103"/>
      <c r="E608" s="61"/>
      <c r="F608" s="61"/>
    </row>
    <row r="609" spans="1:6" x14ac:dyDescent="0.3">
      <c r="A609" s="61"/>
      <c r="B609" s="82"/>
      <c r="C609" s="103"/>
      <c r="D609" s="103"/>
      <c r="E609" s="61"/>
      <c r="F609" s="61"/>
    </row>
    <row r="610" spans="1:6" x14ac:dyDescent="0.3">
      <c r="A610" s="61"/>
      <c r="B610" s="82"/>
      <c r="C610" s="103"/>
      <c r="D610" s="103"/>
      <c r="E610" s="61"/>
      <c r="F610" s="61"/>
    </row>
    <row r="611" spans="1:6" x14ac:dyDescent="0.3">
      <c r="A611" s="61"/>
      <c r="B611" s="82"/>
      <c r="C611" s="103"/>
      <c r="D611" s="103"/>
      <c r="E611" s="61"/>
      <c r="F611" s="61"/>
    </row>
    <row r="612" spans="1:6" x14ac:dyDescent="0.3">
      <c r="A612" s="61"/>
      <c r="B612" s="82"/>
      <c r="C612" s="103"/>
      <c r="D612" s="103"/>
      <c r="E612" s="61"/>
      <c r="F612" s="61"/>
    </row>
    <row r="613" spans="1:6" x14ac:dyDescent="0.3">
      <c r="A613" s="61"/>
      <c r="B613" s="82"/>
      <c r="C613" s="103"/>
      <c r="D613" s="103"/>
      <c r="E613" s="61"/>
      <c r="F613" s="61"/>
    </row>
    <row r="614" spans="1:6" x14ac:dyDescent="0.3">
      <c r="A614" s="61"/>
      <c r="B614" s="82"/>
      <c r="C614" s="103"/>
      <c r="D614" s="103"/>
      <c r="E614" s="61"/>
      <c r="F614" s="61"/>
    </row>
    <row r="615" spans="1:6" x14ac:dyDescent="0.3">
      <c r="A615" s="61"/>
      <c r="B615" s="82"/>
      <c r="C615" s="103"/>
      <c r="D615" s="103"/>
      <c r="E615" s="61"/>
      <c r="F615" s="61"/>
    </row>
    <row r="616" spans="1:6" x14ac:dyDescent="0.3">
      <c r="A616" s="61"/>
      <c r="B616" s="82"/>
      <c r="C616" s="103"/>
      <c r="D616" s="103"/>
      <c r="E616" s="61"/>
      <c r="F616" s="61"/>
    </row>
    <row r="617" spans="1:6" x14ac:dyDescent="0.3">
      <c r="A617" s="61"/>
      <c r="B617" s="82"/>
      <c r="C617" s="103"/>
      <c r="D617" s="103"/>
      <c r="E617" s="61"/>
      <c r="F617" s="61"/>
    </row>
    <row r="618" spans="1:6" x14ac:dyDescent="0.3">
      <c r="A618" s="61"/>
      <c r="B618" s="82"/>
      <c r="C618" s="103"/>
      <c r="D618" s="103"/>
      <c r="E618" s="61"/>
      <c r="F618" s="61"/>
    </row>
    <row r="619" spans="1:6" x14ac:dyDescent="0.3">
      <c r="A619" s="61"/>
      <c r="B619" s="82"/>
      <c r="C619" s="103"/>
      <c r="D619" s="103"/>
      <c r="E619" s="61"/>
      <c r="F619" s="61"/>
    </row>
    <row r="620" spans="1:6" x14ac:dyDescent="0.3">
      <c r="A620" s="61"/>
      <c r="B620" s="82"/>
      <c r="C620" s="103"/>
      <c r="D620" s="103"/>
      <c r="E620" s="61"/>
      <c r="F620" s="61"/>
    </row>
    <row r="621" spans="1:6" x14ac:dyDescent="0.3">
      <c r="A621" s="61"/>
      <c r="B621" s="82"/>
      <c r="C621" s="103"/>
      <c r="D621" s="103"/>
      <c r="E621" s="61"/>
      <c r="F621" s="61"/>
    </row>
    <row r="622" spans="1:6" x14ac:dyDescent="0.3">
      <c r="A622" s="61"/>
      <c r="B622" s="82"/>
      <c r="C622" s="103"/>
      <c r="D622" s="103"/>
      <c r="E622" s="61"/>
      <c r="F622" s="61"/>
    </row>
    <row r="623" spans="1:6" x14ac:dyDescent="0.3">
      <c r="A623" s="61"/>
      <c r="B623" s="82"/>
      <c r="C623" s="103"/>
      <c r="D623" s="103"/>
      <c r="E623" s="61"/>
      <c r="F623" s="61"/>
    </row>
    <row r="624" spans="1:6" x14ac:dyDescent="0.3">
      <c r="A624" s="61"/>
      <c r="B624" s="82"/>
      <c r="C624" s="103"/>
      <c r="D624" s="103"/>
      <c r="E624" s="61"/>
      <c r="F624" s="61"/>
    </row>
    <row r="625" spans="1:6" x14ac:dyDescent="0.3">
      <c r="A625" s="61"/>
      <c r="B625" s="82"/>
      <c r="C625" s="103"/>
      <c r="D625" s="103"/>
      <c r="E625" s="61"/>
      <c r="F625" s="61"/>
    </row>
    <row r="626" spans="1:6" x14ac:dyDescent="0.3">
      <c r="A626" s="61"/>
      <c r="B626" s="82"/>
      <c r="C626" s="103"/>
      <c r="D626" s="103"/>
      <c r="E626" s="61"/>
      <c r="F626" s="61"/>
    </row>
    <row r="627" spans="1:6" x14ac:dyDescent="0.3">
      <c r="A627" s="61"/>
      <c r="B627" s="82"/>
      <c r="C627" s="103"/>
      <c r="D627" s="103"/>
      <c r="E627" s="61"/>
      <c r="F627" s="61"/>
    </row>
    <row r="628" spans="1:6" x14ac:dyDescent="0.3">
      <c r="A628" s="61"/>
      <c r="B628" s="82"/>
      <c r="C628" s="103"/>
      <c r="D628" s="103"/>
      <c r="E628" s="61"/>
      <c r="F628" s="61"/>
    </row>
    <row r="629" spans="1:6" x14ac:dyDescent="0.3">
      <c r="A629" s="61"/>
      <c r="B629" s="82"/>
      <c r="C629" s="103"/>
      <c r="D629" s="103"/>
      <c r="E629" s="61"/>
      <c r="F629" s="61"/>
    </row>
    <row r="630" spans="1:6" x14ac:dyDescent="0.3">
      <c r="A630" s="61"/>
      <c r="B630" s="82"/>
      <c r="C630" s="103"/>
      <c r="D630" s="103"/>
      <c r="E630" s="61"/>
      <c r="F630" s="61"/>
    </row>
    <row r="631" spans="1:6" x14ac:dyDescent="0.3">
      <c r="A631" s="61"/>
      <c r="B631" s="82"/>
      <c r="C631" s="103"/>
      <c r="D631" s="103"/>
      <c r="E631" s="61"/>
      <c r="F631" s="61"/>
    </row>
    <row r="632" spans="1:6" x14ac:dyDescent="0.3">
      <c r="A632" s="61"/>
      <c r="B632" s="82"/>
      <c r="C632" s="103"/>
      <c r="D632" s="103"/>
      <c r="E632" s="61"/>
      <c r="F632" s="61"/>
    </row>
    <row r="633" spans="1:6" x14ac:dyDescent="0.3">
      <c r="A633" s="61"/>
      <c r="B633" s="82"/>
      <c r="C633" s="103"/>
      <c r="D633" s="103"/>
      <c r="E633" s="61"/>
      <c r="F633" s="61"/>
    </row>
    <row r="634" spans="1:6" x14ac:dyDescent="0.3">
      <c r="A634" s="61"/>
      <c r="B634" s="82"/>
      <c r="C634" s="103"/>
      <c r="D634" s="103"/>
      <c r="E634" s="61"/>
      <c r="F634" s="61"/>
    </row>
    <row r="635" spans="1:6" x14ac:dyDescent="0.3">
      <c r="A635" s="61"/>
      <c r="B635" s="82"/>
      <c r="C635" s="103"/>
      <c r="D635" s="103"/>
      <c r="E635" s="61"/>
      <c r="F635" s="61"/>
    </row>
    <row r="636" spans="1:6" x14ac:dyDescent="0.3">
      <c r="A636" s="61"/>
      <c r="B636" s="82"/>
      <c r="C636" s="103"/>
      <c r="D636" s="103"/>
      <c r="E636" s="61"/>
      <c r="F636" s="61"/>
    </row>
    <row r="637" spans="1:6" x14ac:dyDescent="0.3">
      <c r="A637" s="61"/>
      <c r="B637" s="82"/>
      <c r="C637" s="103"/>
      <c r="D637" s="103"/>
      <c r="E637" s="61"/>
      <c r="F637" s="61"/>
    </row>
    <row r="638" spans="1:6" x14ac:dyDescent="0.3">
      <c r="A638" s="61"/>
      <c r="B638" s="82"/>
      <c r="C638" s="103"/>
      <c r="D638" s="103"/>
      <c r="E638" s="61"/>
      <c r="F638" s="61"/>
    </row>
    <row r="639" spans="1:6" x14ac:dyDescent="0.3">
      <c r="A639" s="61"/>
      <c r="B639" s="82"/>
      <c r="C639" s="103"/>
      <c r="D639" s="103"/>
      <c r="E639" s="61"/>
      <c r="F639" s="61"/>
    </row>
    <row r="640" spans="1:6" x14ac:dyDescent="0.3">
      <c r="A640" s="61"/>
      <c r="B640" s="82"/>
      <c r="C640" s="103"/>
      <c r="D640" s="103"/>
      <c r="E640" s="61"/>
      <c r="F640" s="61"/>
    </row>
    <row r="641" spans="1:6" x14ac:dyDescent="0.3">
      <c r="A641" s="61"/>
      <c r="B641" s="82"/>
      <c r="C641" s="103"/>
      <c r="D641" s="103"/>
      <c r="E641" s="61"/>
      <c r="F641" s="61"/>
    </row>
    <row r="642" spans="1:6" x14ac:dyDescent="0.3">
      <c r="A642" s="61"/>
      <c r="B642" s="82"/>
      <c r="C642" s="103"/>
      <c r="D642" s="103"/>
      <c r="E642" s="61"/>
      <c r="F642" s="61"/>
    </row>
    <row r="643" spans="1:6" x14ac:dyDescent="0.3">
      <c r="A643" s="61"/>
      <c r="B643" s="82"/>
      <c r="C643" s="103"/>
      <c r="D643" s="103"/>
      <c r="E643" s="61"/>
      <c r="F643" s="61"/>
    </row>
    <row r="644" spans="1:6" x14ac:dyDescent="0.3">
      <c r="A644" s="61"/>
      <c r="B644" s="82"/>
      <c r="C644" s="103"/>
      <c r="D644" s="103"/>
      <c r="E644" s="61"/>
      <c r="F644" s="61"/>
    </row>
    <row r="645" spans="1:6" x14ac:dyDescent="0.3">
      <c r="A645" s="61"/>
      <c r="B645" s="82"/>
      <c r="C645" s="103"/>
      <c r="D645" s="103"/>
      <c r="E645" s="61"/>
      <c r="F645" s="61"/>
    </row>
    <row r="646" spans="1:6" x14ac:dyDescent="0.3">
      <c r="A646" s="61"/>
      <c r="B646" s="82"/>
      <c r="C646" s="103"/>
      <c r="D646" s="103"/>
      <c r="E646" s="61"/>
      <c r="F646" s="61"/>
    </row>
    <row r="647" spans="1:6" x14ac:dyDescent="0.3">
      <c r="A647" s="61"/>
      <c r="B647" s="82"/>
      <c r="C647" s="103"/>
      <c r="D647" s="103"/>
      <c r="E647" s="61"/>
      <c r="F647" s="61"/>
    </row>
    <row r="648" spans="1:6" x14ac:dyDescent="0.3">
      <c r="A648" s="61"/>
      <c r="B648" s="82"/>
      <c r="C648" s="103"/>
      <c r="D648" s="103"/>
      <c r="E648" s="61"/>
      <c r="F648" s="61"/>
    </row>
    <row r="649" spans="1:6" x14ac:dyDescent="0.3">
      <c r="A649" s="61"/>
      <c r="B649" s="82"/>
      <c r="C649" s="103"/>
      <c r="D649" s="103"/>
      <c r="E649" s="61"/>
      <c r="F649" s="61"/>
    </row>
    <row r="650" spans="1:6" x14ac:dyDescent="0.3">
      <c r="A650" s="61"/>
      <c r="B650" s="82"/>
      <c r="C650" s="103"/>
      <c r="D650" s="103"/>
      <c r="E650" s="61"/>
      <c r="F650" s="61"/>
    </row>
    <row r="651" spans="1:6" x14ac:dyDescent="0.3">
      <c r="A651" s="61"/>
      <c r="B651" s="82"/>
      <c r="C651" s="103"/>
      <c r="D651" s="103"/>
      <c r="E651" s="61"/>
      <c r="F651" s="61"/>
    </row>
    <row r="652" spans="1:6" x14ac:dyDescent="0.3">
      <c r="A652" s="61"/>
      <c r="B652" s="82"/>
      <c r="C652" s="103"/>
      <c r="D652" s="103"/>
      <c r="E652" s="61"/>
      <c r="F652" s="61"/>
    </row>
    <row r="653" spans="1:6" x14ac:dyDescent="0.3">
      <c r="A653" s="61"/>
      <c r="B653" s="82"/>
      <c r="C653" s="103"/>
      <c r="D653" s="103"/>
      <c r="E653" s="61"/>
      <c r="F653" s="61"/>
    </row>
    <row r="654" spans="1:6" x14ac:dyDescent="0.3">
      <c r="A654" s="61"/>
      <c r="B654" s="82"/>
      <c r="C654" s="103"/>
      <c r="D654" s="103"/>
      <c r="E654" s="61"/>
      <c r="F654" s="61"/>
    </row>
    <row r="655" spans="1:6" x14ac:dyDescent="0.3">
      <c r="A655" s="61"/>
      <c r="B655" s="82"/>
      <c r="C655" s="103"/>
      <c r="D655" s="103"/>
      <c r="E655" s="61"/>
      <c r="F655" s="61"/>
    </row>
    <row r="656" spans="1:6" x14ac:dyDescent="0.3">
      <c r="A656" s="61"/>
      <c r="B656" s="82"/>
      <c r="C656" s="103"/>
      <c r="D656" s="103"/>
      <c r="E656" s="61"/>
      <c r="F656" s="61"/>
    </row>
    <row r="657" spans="1:6" x14ac:dyDescent="0.3">
      <c r="A657" s="61"/>
      <c r="B657" s="82"/>
      <c r="C657" s="103"/>
      <c r="D657" s="103"/>
      <c r="E657" s="61"/>
      <c r="F657" s="61"/>
    </row>
    <row r="658" spans="1:6" x14ac:dyDescent="0.3">
      <c r="A658" s="61"/>
      <c r="B658" s="82"/>
      <c r="C658" s="103"/>
      <c r="D658" s="103"/>
      <c r="E658" s="61"/>
      <c r="F658" s="61"/>
    </row>
    <row r="659" spans="1:6" x14ac:dyDescent="0.3">
      <c r="A659" s="61"/>
      <c r="B659" s="82"/>
      <c r="C659" s="103"/>
      <c r="D659" s="103"/>
      <c r="E659" s="61"/>
      <c r="F659" s="61"/>
    </row>
    <row r="660" spans="1:6" x14ac:dyDescent="0.3">
      <c r="A660" s="61"/>
      <c r="B660" s="82"/>
      <c r="C660" s="103"/>
      <c r="D660" s="103"/>
      <c r="E660" s="61"/>
      <c r="F660" s="61"/>
    </row>
    <row r="661" spans="1:6" x14ac:dyDescent="0.3">
      <c r="A661" s="61"/>
      <c r="B661" s="82"/>
      <c r="C661" s="103"/>
      <c r="D661" s="103"/>
      <c r="E661" s="61"/>
      <c r="F661" s="61"/>
    </row>
    <row r="662" spans="1:6" x14ac:dyDescent="0.3">
      <c r="A662" s="61"/>
      <c r="B662" s="82"/>
      <c r="C662" s="103"/>
      <c r="D662" s="103"/>
      <c r="E662" s="61"/>
      <c r="F662" s="61"/>
    </row>
    <row r="663" spans="1:6" x14ac:dyDescent="0.3">
      <c r="A663" s="61"/>
      <c r="B663" s="82"/>
      <c r="C663" s="103"/>
      <c r="D663" s="103"/>
      <c r="E663" s="61"/>
      <c r="F663" s="61"/>
    </row>
    <row r="664" spans="1:6" x14ac:dyDescent="0.3">
      <c r="A664" s="61"/>
      <c r="B664" s="82"/>
      <c r="C664" s="103"/>
      <c r="D664" s="103"/>
      <c r="E664" s="61"/>
      <c r="F664" s="61"/>
    </row>
    <row r="665" spans="1:6" x14ac:dyDescent="0.3">
      <c r="A665" s="61"/>
      <c r="B665" s="82"/>
      <c r="C665" s="103"/>
      <c r="D665" s="103"/>
      <c r="E665" s="61"/>
      <c r="F665" s="61"/>
    </row>
    <row r="666" spans="1:6" x14ac:dyDescent="0.3">
      <c r="A666" s="61"/>
      <c r="B666" s="82"/>
      <c r="C666" s="103"/>
      <c r="D666" s="103"/>
      <c r="E666" s="61"/>
      <c r="F666" s="61"/>
    </row>
    <row r="667" spans="1:6" x14ac:dyDescent="0.3">
      <c r="A667" s="61"/>
      <c r="B667" s="82"/>
      <c r="C667" s="103"/>
      <c r="D667" s="103"/>
      <c r="E667" s="61"/>
      <c r="F667" s="61"/>
    </row>
    <row r="668" spans="1:6" x14ac:dyDescent="0.3">
      <c r="A668" s="61"/>
      <c r="B668" s="82"/>
      <c r="C668" s="103"/>
      <c r="D668" s="103"/>
      <c r="E668" s="61"/>
      <c r="F668" s="61"/>
    </row>
    <row r="669" spans="1:6" x14ac:dyDescent="0.3">
      <c r="A669" s="61"/>
      <c r="B669" s="82"/>
      <c r="C669" s="103"/>
      <c r="D669" s="103"/>
      <c r="E669" s="61"/>
      <c r="F669" s="61"/>
    </row>
    <row r="670" spans="1:6" x14ac:dyDescent="0.3">
      <c r="A670" s="61"/>
      <c r="B670" s="82"/>
      <c r="C670" s="103"/>
      <c r="D670" s="103"/>
      <c r="E670" s="61"/>
      <c r="F670" s="61"/>
    </row>
    <row r="671" spans="1:6" x14ac:dyDescent="0.3">
      <c r="A671" s="61"/>
      <c r="B671" s="82"/>
      <c r="C671" s="103"/>
      <c r="D671" s="103"/>
      <c r="E671" s="61"/>
      <c r="F671" s="61"/>
    </row>
    <row r="672" spans="1:6" x14ac:dyDescent="0.3">
      <c r="A672" s="61"/>
      <c r="B672" s="82"/>
      <c r="C672" s="103"/>
      <c r="D672" s="103"/>
      <c r="E672" s="61"/>
      <c r="F672" s="61"/>
    </row>
    <row r="673" spans="1:6" x14ac:dyDescent="0.3">
      <c r="A673" s="61"/>
      <c r="B673" s="82"/>
      <c r="C673" s="103"/>
      <c r="D673" s="103"/>
      <c r="E673" s="61"/>
      <c r="F673" s="61"/>
    </row>
    <row r="674" spans="1:6" x14ac:dyDescent="0.3">
      <c r="A674" s="61"/>
      <c r="B674" s="82"/>
      <c r="C674" s="103"/>
      <c r="D674" s="103"/>
      <c r="E674" s="61"/>
      <c r="F674" s="61"/>
    </row>
    <row r="675" spans="1:6" x14ac:dyDescent="0.3">
      <c r="A675" s="61"/>
      <c r="B675" s="82"/>
      <c r="C675" s="103"/>
      <c r="D675" s="103"/>
      <c r="E675" s="61"/>
      <c r="F675" s="61"/>
    </row>
    <row r="676" spans="1:6" x14ac:dyDescent="0.3">
      <c r="A676" s="61"/>
      <c r="B676" s="82"/>
      <c r="C676" s="103"/>
      <c r="D676" s="103"/>
      <c r="E676" s="61"/>
      <c r="F676" s="61"/>
    </row>
    <row r="677" spans="1:6" x14ac:dyDescent="0.3">
      <c r="A677" s="61"/>
      <c r="B677" s="82"/>
      <c r="C677" s="103"/>
      <c r="D677" s="103"/>
      <c r="E677" s="61"/>
      <c r="F677" s="61"/>
    </row>
    <row r="678" spans="1:6" x14ac:dyDescent="0.3">
      <c r="A678" s="61"/>
      <c r="B678" s="82"/>
      <c r="C678" s="103"/>
      <c r="D678" s="103"/>
      <c r="E678" s="61"/>
      <c r="F678" s="61"/>
    </row>
    <row r="679" spans="1:6" x14ac:dyDescent="0.3">
      <c r="A679" s="61"/>
      <c r="B679" s="82"/>
      <c r="C679" s="103"/>
      <c r="D679" s="103"/>
      <c r="E679" s="61"/>
      <c r="F679" s="61"/>
    </row>
    <row r="680" spans="1:6" x14ac:dyDescent="0.3">
      <c r="A680" s="61"/>
      <c r="B680" s="82"/>
      <c r="C680" s="103"/>
      <c r="D680" s="103"/>
      <c r="E680" s="61"/>
      <c r="F680" s="61"/>
    </row>
    <row r="681" spans="1:6" x14ac:dyDescent="0.3">
      <c r="A681" s="61"/>
      <c r="B681" s="82"/>
      <c r="C681" s="103"/>
      <c r="D681" s="103"/>
      <c r="E681" s="61"/>
      <c r="F681" s="61"/>
    </row>
    <row r="682" spans="1:6" x14ac:dyDescent="0.3">
      <c r="A682" s="61"/>
      <c r="B682" s="82"/>
      <c r="C682" s="103"/>
      <c r="D682" s="103"/>
      <c r="E682" s="61"/>
      <c r="F682" s="61"/>
    </row>
    <row r="683" spans="1:6" x14ac:dyDescent="0.3">
      <c r="A683" s="61"/>
      <c r="B683" s="82"/>
      <c r="C683" s="103"/>
      <c r="D683" s="103"/>
      <c r="E683" s="61"/>
      <c r="F683" s="61"/>
    </row>
    <row r="684" spans="1:6" x14ac:dyDescent="0.3">
      <c r="A684" s="61"/>
      <c r="B684" s="82"/>
      <c r="C684" s="103"/>
      <c r="D684" s="103"/>
      <c r="E684" s="61"/>
      <c r="F684" s="61"/>
    </row>
    <row r="685" spans="1:6" x14ac:dyDescent="0.3">
      <c r="A685" s="61"/>
      <c r="B685" s="82"/>
      <c r="C685" s="103"/>
      <c r="D685" s="103"/>
      <c r="E685" s="61"/>
      <c r="F685" s="61"/>
    </row>
    <row r="686" spans="1:6" x14ac:dyDescent="0.3">
      <c r="A686" s="61"/>
      <c r="B686" s="82"/>
      <c r="C686" s="103"/>
      <c r="D686" s="103"/>
      <c r="E686" s="61"/>
      <c r="F686" s="61"/>
    </row>
    <row r="687" spans="1:6" x14ac:dyDescent="0.3">
      <c r="A687" s="61"/>
      <c r="B687" s="82"/>
      <c r="C687" s="103"/>
      <c r="D687" s="103"/>
      <c r="E687" s="61"/>
      <c r="F687" s="61"/>
    </row>
    <row r="688" spans="1:6" x14ac:dyDescent="0.3">
      <c r="A688" s="61"/>
      <c r="B688" s="82"/>
      <c r="C688" s="103"/>
      <c r="D688" s="103"/>
      <c r="E688" s="61"/>
      <c r="F688" s="61"/>
    </row>
    <row r="689" spans="1:6" x14ac:dyDescent="0.3">
      <c r="A689" s="61"/>
      <c r="B689" s="82"/>
      <c r="C689" s="103"/>
      <c r="D689" s="103"/>
      <c r="E689" s="61"/>
      <c r="F689" s="61"/>
    </row>
    <row r="690" spans="1:6" x14ac:dyDescent="0.3">
      <c r="A690" s="61"/>
      <c r="B690" s="82"/>
      <c r="C690" s="103"/>
      <c r="D690" s="103"/>
      <c r="E690" s="61"/>
      <c r="F690" s="61"/>
    </row>
    <row r="691" spans="1:6" x14ac:dyDescent="0.3">
      <c r="A691" s="61"/>
      <c r="B691" s="82"/>
      <c r="C691" s="103"/>
      <c r="D691" s="103"/>
      <c r="E691" s="61"/>
      <c r="F691" s="61"/>
    </row>
    <row r="692" spans="1:6" x14ac:dyDescent="0.3">
      <c r="A692" s="61"/>
      <c r="B692" s="82"/>
      <c r="C692" s="103"/>
      <c r="D692" s="103"/>
      <c r="E692" s="61"/>
      <c r="F692" s="61"/>
    </row>
    <row r="693" spans="1:6" x14ac:dyDescent="0.3">
      <c r="A693" s="61"/>
      <c r="B693" s="82"/>
      <c r="C693" s="103"/>
      <c r="D693" s="103"/>
      <c r="E693" s="61"/>
      <c r="F693" s="61"/>
    </row>
    <row r="694" spans="1:6" x14ac:dyDescent="0.3">
      <c r="A694" s="61"/>
      <c r="B694" s="82"/>
      <c r="C694" s="103"/>
      <c r="D694" s="103"/>
      <c r="E694" s="61"/>
      <c r="F694" s="61"/>
    </row>
    <row r="695" spans="1:6" x14ac:dyDescent="0.3">
      <c r="A695" s="61"/>
      <c r="B695" s="82"/>
      <c r="C695" s="103"/>
      <c r="D695" s="103"/>
      <c r="E695" s="61"/>
      <c r="F695" s="61"/>
    </row>
    <row r="696" spans="1:6" x14ac:dyDescent="0.3">
      <c r="A696" s="61"/>
      <c r="B696" s="82"/>
      <c r="C696" s="103"/>
      <c r="D696" s="103"/>
      <c r="E696" s="61"/>
      <c r="F696" s="61"/>
    </row>
    <row r="697" spans="1:6" x14ac:dyDescent="0.3">
      <c r="A697" s="61"/>
      <c r="B697" s="82"/>
      <c r="C697" s="103"/>
      <c r="D697" s="103"/>
      <c r="E697" s="61"/>
      <c r="F697" s="61"/>
    </row>
    <row r="698" spans="1:6" x14ac:dyDescent="0.3">
      <c r="A698" s="61"/>
      <c r="B698" s="82"/>
      <c r="C698" s="103"/>
      <c r="D698" s="103"/>
      <c r="E698" s="61"/>
      <c r="F698" s="61"/>
    </row>
    <row r="699" spans="1:6" x14ac:dyDescent="0.3">
      <c r="A699" s="61"/>
      <c r="B699" s="82"/>
      <c r="C699" s="103"/>
      <c r="D699" s="103"/>
      <c r="E699" s="61"/>
      <c r="F699" s="61"/>
    </row>
    <row r="700" spans="1:6" x14ac:dyDescent="0.3">
      <c r="A700" s="61"/>
      <c r="B700" s="82"/>
      <c r="C700" s="103"/>
      <c r="D700" s="103"/>
      <c r="E700" s="61"/>
      <c r="F700" s="61"/>
    </row>
    <row r="701" spans="1:6" x14ac:dyDescent="0.3">
      <c r="A701" s="61"/>
      <c r="B701" s="82"/>
      <c r="C701" s="103"/>
      <c r="D701" s="103"/>
      <c r="E701" s="61"/>
      <c r="F701" s="61"/>
    </row>
    <row r="702" spans="1:6" x14ac:dyDescent="0.3">
      <c r="A702" s="61"/>
      <c r="B702" s="82"/>
      <c r="C702" s="103"/>
      <c r="D702" s="103"/>
      <c r="E702" s="61"/>
      <c r="F702" s="61"/>
    </row>
    <row r="703" spans="1:6" x14ac:dyDescent="0.3">
      <c r="A703" s="61"/>
      <c r="B703" s="82"/>
      <c r="C703" s="103"/>
      <c r="D703" s="103"/>
      <c r="E703" s="61"/>
      <c r="F703" s="61"/>
    </row>
    <row r="704" spans="1:6" x14ac:dyDescent="0.3">
      <c r="A704" s="61"/>
      <c r="B704" s="82"/>
      <c r="C704" s="103"/>
      <c r="D704" s="103"/>
      <c r="E704" s="61"/>
      <c r="F704" s="61"/>
    </row>
    <row r="705" spans="1:6" x14ac:dyDescent="0.3">
      <c r="A705" s="61"/>
      <c r="B705" s="82"/>
      <c r="C705" s="103"/>
      <c r="D705" s="103"/>
      <c r="E705" s="61"/>
      <c r="F705" s="61"/>
    </row>
    <row r="706" spans="1:6" x14ac:dyDescent="0.3">
      <c r="A706" s="61"/>
      <c r="B706" s="82"/>
      <c r="C706" s="103"/>
      <c r="D706" s="103"/>
      <c r="E706" s="61"/>
      <c r="F706" s="61"/>
    </row>
    <row r="707" spans="1:6" x14ac:dyDescent="0.3">
      <c r="A707" s="61"/>
      <c r="B707" s="82"/>
      <c r="C707" s="103"/>
      <c r="D707" s="103"/>
      <c r="E707" s="61"/>
      <c r="F707" s="61"/>
    </row>
    <row r="708" spans="1:6" x14ac:dyDescent="0.3">
      <c r="A708" s="61"/>
      <c r="B708" s="82"/>
      <c r="C708" s="103"/>
      <c r="D708" s="103"/>
      <c r="E708" s="61"/>
      <c r="F708" s="61"/>
    </row>
    <row r="709" spans="1:6" x14ac:dyDescent="0.3">
      <c r="A709" s="61"/>
      <c r="B709" s="82"/>
      <c r="C709" s="103"/>
      <c r="D709" s="103"/>
      <c r="E709" s="61"/>
      <c r="F709" s="61"/>
    </row>
    <row r="710" spans="1:6" x14ac:dyDescent="0.3">
      <c r="A710" s="61"/>
      <c r="B710" s="82"/>
      <c r="C710" s="103"/>
      <c r="D710" s="103"/>
      <c r="E710" s="61"/>
      <c r="F710" s="61"/>
    </row>
    <row r="711" spans="1:6" x14ac:dyDescent="0.3">
      <c r="A711" s="61"/>
      <c r="B711" s="82"/>
      <c r="C711" s="103"/>
      <c r="D711" s="103"/>
      <c r="E711" s="61"/>
      <c r="F711" s="61"/>
    </row>
    <row r="712" spans="1:6" x14ac:dyDescent="0.3">
      <c r="A712" s="61"/>
      <c r="B712" s="82"/>
      <c r="C712" s="103"/>
      <c r="D712" s="103"/>
      <c r="E712" s="61"/>
      <c r="F712" s="61"/>
    </row>
    <row r="713" spans="1:6" x14ac:dyDescent="0.3">
      <c r="A713" s="61"/>
      <c r="B713" s="82"/>
      <c r="C713" s="103"/>
      <c r="D713" s="103"/>
      <c r="E713" s="61"/>
      <c r="F713" s="61"/>
    </row>
    <row r="714" spans="1:6" x14ac:dyDescent="0.3">
      <c r="A714" s="61"/>
      <c r="B714" s="82"/>
      <c r="C714" s="103"/>
      <c r="D714" s="103"/>
      <c r="E714" s="61"/>
      <c r="F714" s="61"/>
    </row>
    <row r="715" spans="1:6" x14ac:dyDescent="0.3">
      <c r="A715" s="61"/>
      <c r="B715" s="82"/>
      <c r="C715" s="103"/>
      <c r="D715" s="103"/>
      <c r="E715" s="61"/>
      <c r="F715" s="61"/>
    </row>
    <row r="716" spans="1:6" x14ac:dyDescent="0.3">
      <c r="A716" s="61"/>
      <c r="B716" s="82"/>
      <c r="C716" s="103"/>
      <c r="D716" s="103"/>
      <c r="E716" s="61"/>
      <c r="F716" s="61"/>
    </row>
    <row r="717" spans="1:6" x14ac:dyDescent="0.3">
      <c r="A717" s="61"/>
      <c r="B717" s="82"/>
      <c r="C717" s="103"/>
      <c r="D717" s="103"/>
      <c r="E717" s="61"/>
      <c r="F717" s="61"/>
    </row>
    <row r="718" spans="1:6" x14ac:dyDescent="0.3">
      <c r="A718" s="61"/>
      <c r="B718" s="82"/>
      <c r="C718" s="103"/>
      <c r="D718" s="103"/>
      <c r="E718" s="61"/>
      <c r="F718" s="61"/>
    </row>
    <row r="719" spans="1:6" x14ac:dyDescent="0.3">
      <c r="A719" s="61"/>
      <c r="B719" s="82"/>
      <c r="C719" s="103"/>
      <c r="D719" s="103"/>
      <c r="E719" s="61"/>
      <c r="F719" s="61"/>
    </row>
    <row r="720" spans="1:6" x14ac:dyDescent="0.3">
      <c r="A720" s="61"/>
      <c r="B720" s="82"/>
      <c r="C720" s="103"/>
      <c r="D720" s="103"/>
      <c r="E720" s="61"/>
      <c r="F720" s="61"/>
    </row>
    <row r="721" spans="1:6" x14ac:dyDescent="0.3">
      <c r="A721" s="61"/>
      <c r="B721" s="82"/>
      <c r="C721" s="103"/>
      <c r="D721" s="103"/>
      <c r="E721" s="61"/>
      <c r="F721" s="61"/>
    </row>
    <row r="722" spans="1:6" x14ac:dyDescent="0.3">
      <c r="A722" s="61"/>
      <c r="B722" s="82"/>
      <c r="C722" s="103"/>
      <c r="D722" s="103"/>
      <c r="E722" s="61"/>
      <c r="F722" s="61"/>
    </row>
    <row r="723" spans="1:6" x14ac:dyDescent="0.3">
      <c r="A723" s="61"/>
      <c r="B723" s="82"/>
      <c r="C723" s="103"/>
      <c r="D723" s="103"/>
      <c r="E723" s="61"/>
      <c r="F723" s="61"/>
    </row>
    <row r="724" spans="1:6" x14ac:dyDescent="0.3">
      <c r="A724" s="61"/>
      <c r="B724" s="82"/>
      <c r="C724" s="103"/>
      <c r="D724" s="103"/>
      <c r="E724" s="61"/>
      <c r="F724" s="61"/>
    </row>
    <row r="725" spans="1:6" x14ac:dyDescent="0.3">
      <c r="A725" s="61"/>
      <c r="B725" s="82"/>
      <c r="C725" s="103"/>
      <c r="D725" s="103"/>
      <c r="E725" s="61"/>
      <c r="F725" s="61"/>
    </row>
    <row r="726" spans="1:6" x14ac:dyDescent="0.3">
      <c r="A726" s="61"/>
      <c r="B726" s="82"/>
      <c r="C726" s="103"/>
      <c r="D726" s="103"/>
      <c r="E726" s="61"/>
      <c r="F726" s="61"/>
    </row>
    <row r="727" spans="1:6" x14ac:dyDescent="0.3">
      <c r="A727" s="61"/>
      <c r="B727" s="82"/>
      <c r="C727" s="103"/>
      <c r="D727" s="103"/>
      <c r="E727" s="61"/>
      <c r="F727" s="61"/>
    </row>
    <row r="728" spans="1:6" x14ac:dyDescent="0.3">
      <c r="A728" s="61"/>
      <c r="B728" s="82"/>
      <c r="C728" s="103"/>
      <c r="D728" s="103"/>
      <c r="E728" s="61"/>
      <c r="F728" s="61"/>
    </row>
    <row r="729" spans="1:6" x14ac:dyDescent="0.3">
      <c r="A729" s="61"/>
      <c r="B729" s="82"/>
      <c r="C729" s="103"/>
      <c r="D729" s="103"/>
      <c r="E729" s="61"/>
      <c r="F729" s="61"/>
    </row>
    <row r="730" spans="1:6" x14ac:dyDescent="0.3">
      <c r="A730" s="61"/>
      <c r="B730" s="82"/>
      <c r="C730" s="103"/>
      <c r="D730" s="103"/>
      <c r="E730" s="61"/>
      <c r="F730" s="61"/>
    </row>
    <row r="731" spans="1:6" x14ac:dyDescent="0.3">
      <c r="A731" s="61"/>
      <c r="B731" s="82"/>
      <c r="C731" s="103"/>
      <c r="D731" s="103"/>
      <c r="E731" s="61"/>
      <c r="F731" s="61"/>
    </row>
    <row r="732" spans="1:6" x14ac:dyDescent="0.3">
      <c r="A732" s="61"/>
      <c r="B732" s="82"/>
      <c r="C732" s="103"/>
      <c r="D732" s="103"/>
      <c r="E732" s="61"/>
      <c r="F732" s="61"/>
    </row>
    <row r="733" spans="1:6" x14ac:dyDescent="0.3">
      <c r="A733" s="61"/>
      <c r="B733" s="82"/>
      <c r="C733" s="103"/>
      <c r="D733" s="103"/>
      <c r="E733" s="61"/>
      <c r="F733" s="61"/>
    </row>
    <row r="734" spans="1:6" x14ac:dyDescent="0.3">
      <c r="A734" s="61"/>
      <c r="B734" s="82"/>
      <c r="C734" s="103"/>
      <c r="D734" s="103"/>
      <c r="E734" s="61"/>
      <c r="F734" s="61"/>
    </row>
    <row r="735" spans="1:6" x14ac:dyDescent="0.3">
      <c r="A735" s="61"/>
      <c r="B735" s="82"/>
      <c r="C735" s="103"/>
      <c r="D735" s="103"/>
      <c r="E735" s="61"/>
      <c r="F735" s="61"/>
    </row>
    <row r="736" spans="1:6" x14ac:dyDescent="0.3">
      <c r="A736" s="61"/>
      <c r="B736" s="82"/>
      <c r="C736" s="103"/>
      <c r="D736" s="103"/>
      <c r="E736" s="61"/>
      <c r="F736" s="61"/>
    </row>
    <row r="737" spans="1:6" x14ac:dyDescent="0.3">
      <c r="A737" s="61"/>
      <c r="B737" s="82"/>
      <c r="C737" s="103"/>
      <c r="D737" s="103"/>
      <c r="E737" s="61"/>
      <c r="F737" s="61"/>
    </row>
    <row r="738" spans="1:6" x14ac:dyDescent="0.3">
      <c r="A738" s="61"/>
      <c r="B738" s="82"/>
      <c r="C738" s="103"/>
      <c r="D738" s="103"/>
      <c r="E738" s="61"/>
      <c r="F738" s="61"/>
    </row>
    <row r="739" spans="1:6" x14ac:dyDescent="0.3">
      <c r="A739" s="61"/>
      <c r="B739" s="82"/>
      <c r="C739" s="103"/>
      <c r="D739" s="103"/>
      <c r="E739" s="61"/>
      <c r="F739" s="61"/>
    </row>
    <row r="740" spans="1:6" x14ac:dyDescent="0.3">
      <c r="A740" s="61"/>
      <c r="B740" s="82"/>
      <c r="C740" s="103"/>
      <c r="D740" s="103"/>
      <c r="E740" s="61"/>
      <c r="F740" s="61"/>
    </row>
    <row r="741" spans="1:6" x14ac:dyDescent="0.3">
      <c r="A741" s="61"/>
      <c r="B741" s="82"/>
      <c r="C741" s="103"/>
      <c r="D741" s="103"/>
      <c r="E741" s="61"/>
      <c r="F741" s="61"/>
    </row>
    <row r="742" spans="1:6" x14ac:dyDescent="0.3">
      <c r="A742" s="61"/>
      <c r="B742" s="82"/>
      <c r="C742" s="103"/>
      <c r="D742" s="103"/>
      <c r="E742" s="61"/>
      <c r="F742" s="61"/>
    </row>
    <row r="743" spans="1:6" x14ac:dyDescent="0.3">
      <c r="A743" s="61"/>
      <c r="B743" s="82"/>
      <c r="C743" s="103"/>
      <c r="D743" s="103"/>
      <c r="E743" s="61"/>
      <c r="F743" s="61"/>
    </row>
    <row r="744" spans="1:6" x14ac:dyDescent="0.3">
      <c r="A744" s="61"/>
      <c r="B744" s="82"/>
      <c r="C744" s="103"/>
      <c r="D744" s="103"/>
      <c r="E744" s="61"/>
      <c r="F744" s="61"/>
    </row>
    <row r="745" spans="1:6" x14ac:dyDescent="0.3">
      <c r="A745" s="61"/>
      <c r="B745" s="82"/>
      <c r="C745" s="103"/>
      <c r="D745" s="103"/>
      <c r="E745" s="61"/>
      <c r="F745" s="61"/>
    </row>
    <row r="746" spans="1:6" x14ac:dyDescent="0.3">
      <c r="A746" s="61"/>
      <c r="B746" s="82"/>
      <c r="C746" s="103"/>
      <c r="D746" s="103"/>
      <c r="E746" s="61"/>
      <c r="F746" s="61"/>
    </row>
    <row r="747" spans="1:6" x14ac:dyDescent="0.3">
      <c r="A747" s="61"/>
      <c r="B747" s="82"/>
      <c r="C747" s="103"/>
      <c r="D747" s="103"/>
      <c r="E747" s="61"/>
      <c r="F747" s="61"/>
    </row>
    <row r="748" spans="1:6" x14ac:dyDescent="0.3">
      <c r="A748" s="61"/>
      <c r="B748" s="82"/>
      <c r="C748" s="103"/>
      <c r="D748" s="103"/>
      <c r="E748" s="61"/>
      <c r="F748" s="61"/>
    </row>
    <row r="749" spans="1:6" x14ac:dyDescent="0.3">
      <c r="A749" s="61"/>
      <c r="B749" s="82"/>
      <c r="C749" s="103"/>
      <c r="D749" s="103"/>
      <c r="E749" s="61"/>
      <c r="F749" s="61"/>
    </row>
    <row r="750" spans="1:6" x14ac:dyDescent="0.3">
      <c r="A750" s="61"/>
      <c r="B750" s="82"/>
      <c r="C750" s="103"/>
      <c r="D750" s="103"/>
      <c r="E750" s="61"/>
      <c r="F750" s="61"/>
    </row>
    <row r="751" spans="1:6" x14ac:dyDescent="0.3">
      <c r="A751" s="61"/>
      <c r="B751" s="82"/>
      <c r="C751" s="103"/>
      <c r="D751" s="103"/>
      <c r="E751" s="61"/>
      <c r="F751" s="61"/>
    </row>
    <row r="752" spans="1:6" x14ac:dyDescent="0.3">
      <c r="A752" s="61"/>
      <c r="B752" s="82"/>
      <c r="C752" s="103"/>
      <c r="D752" s="103"/>
      <c r="E752" s="61"/>
      <c r="F752" s="61"/>
    </row>
    <row r="753" spans="1:6" x14ac:dyDescent="0.3">
      <c r="A753" s="61"/>
      <c r="B753" s="82"/>
      <c r="C753" s="103"/>
      <c r="D753" s="103"/>
      <c r="E753" s="61"/>
      <c r="F753" s="61"/>
    </row>
    <row r="754" spans="1:6" x14ac:dyDescent="0.3">
      <c r="A754" s="61"/>
      <c r="B754" s="82"/>
      <c r="C754" s="103"/>
      <c r="D754" s="103"/>
      <c r="E754" s="61"/>
      <c r="F754" s="61"/>
    </row>
    <row r="755" spans="1:6" x14ac:dyDescent="0.3">
      <c r="A755" s="61"/>
      <c r="B755" s="82"/>
      <c r="C755" s="103"/>
      <c r="D755" s="103"/>
      <c r="E755" s="61"/>
      <c r="F755" s="61"/>
    </row>
    <row r="756" spans="1:6" x14ac:dyDescent="0.3">
      <c r="A756" s="61"/>
      <c r="B756" s="82"/>
      <c r="C756" s="103"/>
      <c r="D756" s="103"/>
      <c r="E756" s="61"/>
      <c r="F756" s="61"/>
    </row>
    <row r="757" spans="1:6" x14ac:dyDescent="0.3">
      <c r="A757" s="61"/>
      <c r="B757" s="82"/>
      <c r="C757" s="103"/>
      <c r="D757" s="103"/>
      <c r="E757" s="61"/>
      <c r="F757" s="61"/>
    </row>
    <row r="758" spans="1:6" x14ac:dyDescent="0.3">
      <c r="A758" s="61"/>
      <c r="B758" s="82"/>
      <c r="C758" s="103"/>
      <c r="D758" s="103"/>
      <c r="E758" s="61"/>
      <c r="F758" s="61"/>
    </row>
    <row r="759" spans="1:6" x14ac:dyDescent="0.3">
      <c r="A759" s="61"/>
      <c r="B759" s="82"/>
      <c r="C759" s="103"/>
      <c r="D759" s="103"/>
      <c r="E759" s="61"/>
      <c r="F759" s="61"/>
    </row>
    <row r="760" spans="1:6" x14ac:dyDescent="0.3">
      <c r="A760" s="61"/>
      <c r="B760" s="82"/>
      <c r="C760" s="103"/>
      <c r="D760" s="103"/>
      <c r="E760" s="61"/>
      <c r="F760" s="61"/>
    </row>
    <row r="761" spans="1:6" x14ac:dyDescent="0.3">
      <c r="A761" s="61"/>
      <c r="B761" s="82"/>
      <c r="C761" s="103"/>
      <c r="D761" s="103"/>
      <c r="E761" s="61"/>
      <c r="F761" s="61"/>
    </row>
    <row r="762" spans="1:6" x14ac:dyDescent="0.3">
      <c r="A762" s="61"/>
      <c r="B762" s="82"/>
      <c r="C762" s="103"/>
      <c r="D762" s="103"/>
      <c r="E762" s="61"/>
      <c r="F762" s="61"/>
    </row>
    <row r="763" spans="1:6" x14ac:dyDescent="0.3">
      <c r="A763" s="61"/>
      <c r="B763" s="82"/>
      <c r="C763" s="103"/>
      <c r="D763" s="103"/>
      <c r="E763" s="61"/>
      <c r="F763" s="61"/>
    </row>
    <row r="764" spans="1:6" x14ac:dyDescent="0.3">
      <c r="A764" s="61"/>
      <c r="B764" s="82"/>
      <c r="C764" s="103"/>
      <c r="D764" s="103"/>
      <c r="E764" s="61"/>
      <c r="F764" s="61"/>
    </row>
    <row r="765" spans="1:6" x14ac:dyDescent="0.3">
      <c r="A765" s="61"/>
      <c r="B765" s="82"/>
      <c r="C765" s="103"/>
      <c r="D765" s="103"/>
      <c r="E765" s="61"/>
      <c r="F765" s="61"/>
    </row>
    <row r="766" spans="1:6" x14ac:dyDescent="0.3">
      <c r="A766" s="61"/>
      <c r="B766" s="82"/>
      <c r="C766" s="103"/>
      <c r="D766" s="103"/>
      <c r="E766" s="61"/>
      <c r="F766" s="61"/>
    </row>
    <row r="767" spans="1:6" x14ac:dyDescent="0.3">
      <c r="A767" s="61"/>
      <c r="B767" s="82"/>
      <c r="C767" s="103"/>
      <c r="D767" s="103"/>
      <c r="E767" s="61"/>
      <c r="F767" s="61"/>
    </row>
    <row r="768" spans="1:6" x14ac:dyDescent="0.3">
      <c r="A768" s="61"/>
      <c r="B768" s="82"/>
      <c r="C768" s="103"/>
      <c r="D768" s="103"/>
      <c r="E768" s="61"/>
      <c r="F768" s="61"/>
    </row>
    <row r="769" spans="1:6" x14ac:dyDescent="0.3">
      <c r="A769" s="61"/>
      <c r="B769" s="82"/>
      <c r="C769" s="103"/>
      <c r="D769" s="103"/>
      <c r="E769" s="61"/>
      <c r="F769" s="61"/>
    </row>
    <row r="770" spans="1:6" x14ac:dyDescent="0.3">
      <c r="A770" s="61"/>
      <c r="B770" s="82"/>
      <c r="C770" s="103"/>
      <c r="D770" s="103"/>
      <c r="E770" s="61"/>
      <c r="F770" s="61"/>
    </row>
    <row r="771" spans="1:6" x14ac:dyDescent="0.3">
      <c r="A771" s="61"/>
      <c r="B771" s="82"/>
      <c r="C771" s="103"/>
      <c r="D771" s="103"/>
      <c r="E771" s="61"/>
      <c r="F771" s="61"/>
    </row>
    <row r="772" spans="1:6" x14ac:dyDescent="0.3">
      <c r="A772" s="61"/>
      <c r="B772" s="82"/>
      <c r="C772" s="103"/>
      <c r="D772" s="103"/>
      <c r="E772" s="61"/>
      <c r="F772" s="61"/>
    </row>
    <row r="773" spans="1:6" x14ac:dyDescent="0.3">
      <c r="A773" s="61"/>
      <c r="B773" s="82"/>
      <c r="C773" s="103"/>
      <c r="D773" s="103"/>
      <c r="E773" s="61"/>
      <c r="F773" s="61"/>
    </row>
    <row r="774" spans="1:6" x14ac:dyDescent="0.3">
      <c r="A774" s="61"/>
      <c r="B774" s="82"/>
      <c r="C774" s="103"/>
      <c r="D774" s="103"/>
      <c r="E774" s="61"/>
      <c r="F774" s="61"/>
    </row>
    <row r="775" spans="1:6" x14ac:dyDescent="0.3">
      <c r="A775" s="61"/>
      <c r="B775" s="82"/>
      <c r="C775" s="103"/>
      <c r="D775" s="103"/>
      <c r="E775" s="61"/>
      <c r="F775" s="61"/>
    </row>
    <row r="776" spans="1:6" x14ac:dyDescent="0.3">
      <c r="A776" s="61"/>
      <c r="B776" s="82"/>
      <c r="C776" s="103"/>
      <c r="D776" s="103"/>
      <c r="E776" s="61"/>
      <c r="F776" s="61"/>
    </row>
    <row r="777" spans="1:6" x14ac:dyDescent="0.3">
      <c r="A777" s="61"/>
      <c r="B777" s="82"/>
      <c r="C777" s="103"/>
      <c r="D777" s="103"/>
      <c r="E777" s="61"/>
      <c r="F777" s="61"/>
    </row>
    <row r="778" spans="1:6" x14ac:dyDescent="0.3">
      <c r="A778" s="61"/>
      <c r="B778" s="82"/>
      <c r="C778" s="103"/>
      <c r="D778" s="103"/>
      <c r="E778" s="61"/>
      <c r="F778" s="61"/>
    </row>
    <row r="779" spans="1:6" x14ac:dyDescent="0.3">
      <c r="A779" s="61"/>
      <c r="B779" s="82"/>
      <c r="C779" s="103"/>
      <c r="D779" s="103"/>
      <c r="E779" s="61"/>
      <c r="F779" s="61"/>
    </row>
    <row r="780" spans="1:6" x14ac:dyDescent="0.3">
      <c r="A780" s="61"/>
      <c r="B780" s="82"/>
      <c r="C780" s="103"/>
      <c r="D780" s="103"/>
      <c r="E780" s="61"/>
      <c r="F780" s="61"/>
    </row>
    <row r="781" spans="1:6" x14ac:dyDescent="0.3">
      <c r="A781" s="61"/>
      <c r="B781" s="82"/>
      <c r="C781" s="103"/>
      <c r="D781" s="103"/>
      <c r="E781" s="61"/>
      <c r="F781" s="61"/>
    </row>
    <row r="782" spans="1:6" x14ac:dyDescent="0.3">
      <c r="A782" s="61"/>
      <c r="B782" s="82"/>
      <c r="C782" s="103"/>
      <c r="D782" s="103"/>
      <c r="E782" s="61"/>
      <c r="F782" s="61"/>
    </row>
    <row r="783" spans="1:6" x14ac:dyDescent="0.3">
      <c r="A783" s="61"/>
      <c r="B783" s="82"/>
      <c r="C783" s="103"/>
      <c r="D783" s="103"/>
      <c r="E783" s="61"/>
      <c r="F783" s="61"/>
    </row>
    <row r="784" spans="1:6" x14ac:dyDescent="0.3">
      <c r="A784" s="61"/>
      <c r="B784" s="82"/>
      <c r="C784" s="103"/>
      <c r="D784" s="103"/>
      <c r="E784" s="61"/>
      <c r="F784" s="61"/>
    </row>
    <row r="785" spans="1:6" x14ac:dyDescent="0.3">
      <c r="A785" s="61"/>
      <c r="B785" s="82"/>
      <c r="C785" s="103"/>
      <c r="D785" s="103"/>
      <c r="E785" s="61"/>
      <c r="F785" s="61"/>
    </row>
    <row r="786" spans="1:6" x14ac:dyDescent="0.3">
      <c r="A786" s="61"/>
      <c r="B786" s="82"/>
      <c r="C786" s="103"/>
      <c r="D786" s="103"/>
      <c r="E786" s="61"/>
      <c r="F786" s="61"/>
    </row>
    <row r="787" spans="1:6" x14ac:dyDescent="0.3">
      <c r="A787" s="61"/>
      <c r="B787" s="82"/>
      <c r="C787" s="103"/>
      <c r="D787" s="103"/>
      <c r="E787" s="61"/>
      <c r="F787" s="61"/>
    </row>
    <row r="788" spans="1:6" x14ac:dyDescent="0.3">
      <c r="A788" s="61"/>
      <c r="B788" s="82"/>
      <c r="C788" s="103"/>
      <c r="D788" s="103"/>
      <c r="E788" s="61"/>
      <c r="F788" s="61"/>
    </row>
    <row r="789" spans="1:6" x14ac:dyDescent="0.3">
      <c r="A789" s="61"/>
      <c r="B789" s="82"/>
      <c r="C789" s="103"/>
      <c r="D789" s="103"/>
      <c r="E789" s="61"/>
      <c r="F789" s="61"/>
    </row>
    <row r="790" spans="1:6" x14ac:dyDescent="0.3">
      <c r="A790" s="61"/>
      <c r="B790" s="82"/>
      <c r="C790" s="103"/>
      <c r="D790" s="103"/>
      <c r="E790" s="61"/>
      <c r="F790" s="61"/>
    </row>
    <row r="791" spans="1:6" x14ac:dyDescent="0.3">
      <c r="A791" s="61"/>
      <c r="B791" s="82"/>
      <c r="C791" s="103"/>
      <c r="D791" s="103"/>
      <c r="E791" s="61"/>
      <c r="F791" s="61"/>
    </row>
    <row r="792" spans="1:6" x14ac:dyDescent="0.3">
      <c r="A792" s="61"/>
      <c r="B792" s="82"/>
      <c r="C792" s="103"/>
      <c r="D792" s="103"/>
      <c r="E792" s="61"/>
      <c r="F792" s="61"/>
    </row>
    <row r="793" spans="1:6" x14ac:dyDescent="0.3">
      <c r="A793" s="61"/>
      <c r="B793" s="82"/>
      <c r="C793" s="103"/>
      <c r="D793" s="103"/>
      <c r="E793" s="61"/>
      <c r="F793" s="61"/>
    </row>
    <row r="794" spans="1:6" x14ac:dyDescent="0.3">
      <c r="A794" s="61"/>
      <c r="B794" s="82"/>
      <c r="C794" s="103"/>
      <c r="D794" s="103"/>
      <c r="E794" s="61"/>
      <c r="F794" s="61"/>
    </row>
    <row r="795" spans="1:6" x14ac:dyDescent="0.3">
      <c r="A795" s="61"/>
      <c r="B795" s="82"/>
      <c r="C795" s="103"/>
      <c r="D795" s="103"/>
      <c r="E795" s="61"/>
      <c r="F795" s="61"/>
    </row>
    <row r="796" spans="1:6" x14ac:dyDescent="0.3">
      <c r="A796" s="61"/>
      <c r="B796" s="82"/>
      <c r="C796" s="103"/>
      <c r="D796" s="103"/>
      <c r="E796" s="61"/>
      <c r="F796" s="61"/>
    </row>
    <row r="797" spans="1:6" x14ac:dyDescent="0.3">
      <c r="A797" s="61"/>
      <c r="B797" s="82"/>
      <c r="C797" s="103"/>
      <c r="D797" s="103"/>
      <c r="E797" s="61"/>
      <c r="F797" s="61"/>
    </row>
    <row r="798" spans="1:6" x14ac:dyDescent="0.3">
      <c r="A798" s="61"/>
      <c r="B798" s="82"/>
      <c r="C798" s="103"/>
      <c r="D798" s="103"/>
      <c r="E798" s="61"/>
      <c r="F798" s="61"/>
    </row>
    <row r="799" spans="1:6" x14ac:dyDescent="0.3">
      <c r="A799" s="61"/>
      <c r="B799" s="82"/>
      <c r="C799" s="103"/>
      <c r="D799" s="103"/>
      <c r="E799" s="61"/>
      <c r="F799" s="61"/>
    </row>
    <row r="800" spans="1:6" x14ac:dyDescent="0.3">
      <c r="A800" s="61"/>
      <c r="B800" s="82"/>
      <c r="C800" s="103"/>
      <c r="D800" s="103"/>
      <c r="E800" s="61"/>
      <c r="F800" s="61"/>
    </row>
    <row r="801" spans="1:6" x14ac:dyDescent="0.3">
      <c r="A801" s="61"/>
      <c r="B801" s="82"/>
      <c r="C801" s="103"/>
      <c r="D801" s="103"/>
      <c r="E801" s="61"/>
      <c r="F801" s="61"/>
    </row>
    <row r="802" spans="1:6" x14ac:dyDescent="0.3">
      <c r="A802" s="61"/>
      <c r="B802" s="82"/>
      <c r="C802" s="103"/>
      <c r="D802" s="103"/>
      <c r="E802" s="61"/>
      <c r="F802" s="61"/>
    </row>
    <row r="803" spans="1:6" x14ac:dyDescent="0.3">
      <c r="A803" s="61"/>
      <c r="B803" s="82"/>
      <c r="C803" s="103"/>
      <c r="D803" s="103"/>
      <c r="E803" s="61"/>
      <c r="F803" s="61"/>
    </row>
    <row r="804" spans="1:6" x14ac:dyDescent="0.3">
      <c r="A804" s="61"/>
      <c r="B804" s="82"/>
      <c r="C804" s="103"/>
      <c r="D804" s="103"/>
      <c r="E804" s="61"/>
      <c r="F804" s="61"/>
    </row>
    <row r="805" spans="1:6" x14ac:dyDescent="0.3">
      <c r="A805" s="61"/>
      <c r="B805" s="82"/>
      <c r="C805" s="103"/>
      <c r="D805" s="103"/>
      <c r="E805" s="61"/>
      <c r="F805" s="61"/>
    </row>
    <row r="806" spans="1:6" x14ac:dyDescent="0.3">
      <c r="A806" s="61"/>
      <c r="B806" s="82"/>
      <c r="C806" s="103"/>
      <c r="D806" s="103"/>
      <c r="E806" s="61"/>
      <c r="F806" s="61"/>
    </row>
    <row r="807" spans="1:6" x14ac:dyDescent="0.3">
      <c r="A807" s="61"/>
      <c r="B807" s="82"/>
      <c r="C807" s="103"/>
      <c r="D807" s="103"/>
      <c r="E807" s="61"/>
      <c r="F807" s="61"/>
    </row>
    <row r="808" spans="1:6" x14ac:dyDescent="0.3">
      <c r="A808" s="61"/>
      <c r="B808" s="82"/>
      <c r="C808" s="103"/>
      <c r="D808" s="103"/>
      <c r="E808" s="61"/>
      <c r="F808" s="61"/>
    </row>
    <row r="809" spans="1:6" x14ac:dyDescent="0.3">
      <c r="A809" s="61"/>
      <c r="B809" s="82"/>
      <c r="C809" s="103"/>
      <c r="D809" s="103"/>
      <c r="E809" s="61"/>
      <c r="F809" s="61"/>
    </row>
    <row r="810" spans="1:6" x14ac:dyDescent="0.3">
      <c r="A810" s="61"/>
      <c r="B810" s="82"/>
      <c r="C810" s="103"/>
      <c r="D810" s="103"/>
      <c r="E810" s="61"/>
      <c r="F810" s="61"/>
    </row>
    <row r="811" spans="1:6" x14ac:dyDescent="0.3">
      <c r="A811" s="61"/>
      <c r="B811" s="82"/>
      <c r="C811" s="103"/>
      <c r="D811" s="103"/>
      <c r="E811" s="61"/>
      <c r="F811" s="61"/>
    </row>
    <row r="812" spans="1:6" x14ac:dyDescent="0.3">
      <c r="A812" s="61"/>
      <c r="B812" s="82"/>
      <c r="C812" s="103"/>
      <c r="D812" s="103"/>
      <c r="E812" s="61"/>
      <c r="F812" s="61"/>
    </row>
    <row r="813" spans="1:6" x14ac:dyDescent="0.3">
      <c r="A813" s="61"/>
      <c r="B813" s="82"/>
      <c r="C813" s="103"/>
      <c r="D813" s="103"/>
      <c r="E813" s="61"/>
      <c r="F813" s="61"/>
    </row>
    <row r="814" spans="1:6" x14ac:dyDescent="0.3">
      <c r="A814" s="61"/>
      <c r="B814" s="82"/>
      <c r="C814" s="103"/>
      <c r="D814" s="103"/>
      <c r="E814" s="61"/>
      <c r="F814" s="61"/>
    </row>
    <row r="815" spans="1:6" x14ac:dyDescent="0.3">
      <c r="A815" s="61"/>
      <c r="B815" s="82"/>
      <c r="C815" s="103"/>
      <c r="D815" s="103"/>
      <c r="E815" s="61"/>
      <c r="F815" s="61"/>
    </row>
    <row r="816" spans="1:6" x14ac:dyDescent="0.3">
      <c r="A816" s="61"/>
      <c r="B816" s="82"/>
      <c r="C816" s="103"/>
      <c r="D816" s="103"/>
      <c r="E816" s="61"/>
      <c r="F816" s="61"/>
    </row>
    <row r="817" spans="1:6" x14ac:dyDescent="0.3">
      <c r="A817" s="61"/>
      <c r="B817" s="82"/>
      <c r="C817" s="103"/>
      <c r="D817" s="103"/>
      <c r="E817" s="61"/>
      <c r="F817" s="61"/>
    </row>
    <row r="818" spans="1:6" x14ac:dyDescent="0.3">
      <c r="A818" s="61"/>
      <c r="B818" s="82"/>
      <c r="C818" s="103"/>
      <c r="D818" s="103"/>
      <c r="E818" s="61"/>
      <c r="F818" s="61"/>
    </row>
    <row r="819" spans="1:6" x14ac:dyDescent="0.3">
      <c r="A819" s="61"/>
      <c r="B819" s="82"/>
      <c r="C819" s="103"/>
      <c r="D819" s="103"/>
      <c r="E819" s="61"/>
      <c r="F819" s="61"/>
    </row>
    <row r="820" spans="1:6" x14ac:dyDescent="0.3">
      <c r="A820" s="61"/>
      <c r="B820" s="82"/>
      <c r="C820" s="103"/>
      <c r="D820" s="103"/>
      <c r="E820" s="61"/>
      <c r="F820" s="61"/>
    </row>
    <row r="821" spans="1:6" x14ac:dyDescent="0.3">
      <c r="A821" s="61"/>
      <c r="B821" s="82"/>
      <c r="C821" s="103"/>
      <c r="D821" s="103"/>
      <c r="E821" s="61"/>
      <c r="F821" s="61"/>
    </row>
    <row r="822" spans="1:6" x14ac:dyDescent="0.3">
      <c r="A822" s="61"/>
      <c r="B822" s="82"/>
      <c r="C822" s="103"/>
      <c r="D822" s="103"/>
      <c r="E822" s="61"/>
      <c r="F822" s="61"/>
    </row>
    <row r="823" spans="1:6" x14ac:dyDescent="0.3">
      <c r="A823" s="61"/>
      <c r="B823" s="82"/>
      <c r="C823" s="103"/>
      <c r="D823" s="103"/>
      <c r="E823" s="61"/>
      <c r="F823" s="61"/>
    </row>
    <row r="824" spans="1:6" x14ac:dyDescent="0.3">
      <c r="A824" s="61"/>
      <c r="B824" s="82"/>
      <c r="C824" s="103"/>
      <c r="D824" s="103"/>
      <c r="E824" s="61"/>
      <c r="F824" s="61"/>
    </row>
    <row r="825" spans="1:6" x14ac:dyDescent="0.3">
      <c r="A825" s="61"/>
      <c r="B825" s="82"/>
      <c r="C825" s="103"/>
      <c r="D825" s="103"/>
      <c r="E825" s="61"/>
      <c r="F825" s="61"/>
    </row>
    <row r="826" spans="1:6" x14ac:dyDescent="0.3">
      <c r="A826" s="61"/>
      <c r="B826" s="82"/>
      <c r="C826" s="103"/>
      <c r="D826" s="103"/>
      <c r="E826" s="61"/>
      <c r="F826" s="61"/>
    </row>
    <row r="827" spans="1:6" x14ac:dyDescent="0.3">
      <c r="A827" s="61"/>
      <c r="B827" s="82"/>
      <c r="C827" s="103"/>
      <c r="D827" s="103"/>
      <c r="E827" s="61"/>
      <c r="F827" s="61"/>
    </row>
    <row r="828" spans="1:6" x14ac:dyDescent="0.3">
      <c r="A828" s="61"/>
      <c r="B828" s="82"/>
      <c r="C828" s="103"/>
      <c r="D828" s="103"/>
      <c r="E828" s="61"/>
      <c r="F828" s="61"/>
    </row>
    <row r="829" spans="1:6" x14ac:dyDescent="0.3">
      <c r="A829" s="61"/>
      <c r="B829" s="82"/>
      <c r="C829" s="103"/>
      <c r="D829" s="103"/>
      <c r="E829" s="61"/>
      <c r="F829" s="61"/>
    </row>
    <row r="830" spans="1:6" x14ac:dyDescent="0.3">
      <c r="A830" s="61"/>
      <c r="B830" s="82"/>
      <c r="C830" s="103"/>
      <c r="D830" s="103"/>
      <c r="E830" s="61"/>
      <c r="F830" s="61"/>
    </row>
    <row r="831" spans="1:6" x14ac:dyDescent="0.3">
      <c r="A831" s="61"/>
      <c r="B831" s="82"/>
      <c r="C831" s="103"/>
      <c r="D831" s="103"/>
      <c r="E831" s="61"/>
      <c r="F831" s="61"/>
    </row>
    <row r="832" spans="1:6" x14ac:dyDescent="0.3">
      <c r="A832" s="61"/>
      <c r="B832" s="82"/>
      <c r="C832" s="103"/>
      <c r="D832" s="103"/>
      <c r="E832" s="61"/>
      <c r="F832" s="61"/>
    </row>
    <row r="833" spans="1:6" x14ac:dyDescent="0.3">
      <c r="A833" s="61"/>
      <c r="B833" s="82"/>
      <c r="C833" s="103"/>
      <c r="D833" s="103"/>
      <c r="E833" s="61"/>
      <c r="F833" s="61"/>
    </row>
    <row r="834" spans="1:6" x14ac:dyDescent="0.3">
      <c r="A834" s="61"/>
      <c r="B834" s="82"/>
      <c r="C834" s="103"/>
      <c r="D834" s="103"/>
      <c r="E834" s="61"/>
      <c r="F834" s="61"/>
    </row>
    <row r="835" spans="1:6" x14ac:dyDescent="0.3">
      <c r="A835" s="61"/>
      <c r="B835" s="82"/>
      <c r="C835" s="103"/>
      <c r="D835" s="103"/>
      <c r="E835" s="61"/>
      <c r="F835" s="61"/>
    </row>
    <row r="836" spans="1:6" x14ac:dyDescent="0.3">
      <c r="A836" s="61"/>
      <c r="B836" s="82"/>
      <c r="C836" s="103"/>
      <c r="D836" s="103"/>
      <c r="E836" s="61"/>
      <c r="F836" s="61"/>
    </row>
    <row r="837" spans="1:6" x14ac:dyDescent="0.3">
      <c r="A837" s="61"/>
      <c r="B837" s="82"/>
      <c r="C837" s="103"/>
      <c r="D837" s="103"/>
      <c r="E837" s="61"/>
      <c r="F837" s="61"/>
    </row>
    <row r="838" spans="1:6" x14ac:dyDescent="0.3">
      <c r="A838" s="61"/>
      <c r="B838" s="82"/>
      <c r="C838" s="103"/>
      <c r="D838" s="103"/>
      <c r="E838" s="61"/>
      <c r="F838" s="61"/>
    </row>
    <row r="839" spans="1:6" x14ac:dyDescent="0.3">
      <c r="A839" s="61"/>
      <c r="B839" s="82"/>
      <c r="C839" s="103"/>
      <c r="D839" s="103"/>
      <c r="E839" s="61"/>
      <c r="F839" s="61"/>
    </row>
    <row r="840" spans="1:6" x14ac:dyDescent="0.3">
      <c r="A840" s="61"/>
      <c r="B840" s="82"/>
      <c r="C840" s="103"/>
      <c r="D840" s="103"/>
      <c r="E840" s="61"/>
      <c r="F840" s="61"/>
    </row>
    <row r="841" spans="1:6" x14ac:dyDescent="0.3">
      <c r="A841" s="61"/>
      <c r="B841" s="82"/>
      <c r="C841" s="103"/>
      <c r="D841" s="103"/>
      <c r="E841" s="61"/>
      <c r="F841" s="61"/>
    </row>
    <row r="842" spans="1:6" x14ac:dyDescent="0.3">
      <c r="A842" s="61"/>
      <c r="B842" s="82"/>
      <c r="C842" s="103"/>
      <c r="D842" s="103"/>
      <c r="E842" s="61"/>
      <c r="F842" s="61"/>
    </row>
    <row r="843" spans="1:6" x14ac:dyDescent="0.3">
      <c r="A843" s="61"/>
      <c r="B843" s="82"/>
      <c r="C843" s="103"/>
      <c r="D843" s="103"/>
      <c r="E843" s="61"/>
      <c r="F843" s="61"/>
    </row>
    <row r="844" spans="1:6" x14ac:dyDescent="0.3">
      <c r="A844" s="61"/>
      <c r="B844" s="82"/>
      <c r="C844" s="103"/>
      <c r="D844" s="103"/>
      <c r="E844" s="61"/>
      <c r="F844" s="61"/>
    </row>
    <row r="845" spans="1:6" x14ac:dyDescent="0.3">
      <c r="A845" s="61"/>
      <c r="B845" s="82"/>
      <c r="C845" s="103"/>
      <c r="D845" s="103"/>
      <c r="E845" s="61"/>
      <c r="F845" s="61"/>
    </row>
    <row r="846" spans="1:6" x14ac:dyDescent="0.3">
      <c r="A846" s="61"/>
      <c r="B846" s="82"/>
      <c r="C846" s="103"/>
      <c r="D846" s="103"/>
      <c r="E846" s="61"/>
      <c r="F846" s="61"/>
    </row>
    <row r="847" spans="1:6" x14ac:dyDescent="0.3">
      <c r="A847" s="61"/>
      <c r="B847" s="82"/>
      <c r="C847" s="103"/>
      <c r="D847" s="103"/>
      <c r="E847" s="61"/>
      <c r="F847" s="61"/>
    </row>
    <row r="848" spans="1:6" x14ac:dyDescent="0.3">
      <c r="A848" s="61"/>
      <c r="B848" s="82"/>
      <c r="C848" s="103"/>
      <c r="D848" s="103"/>
      <c r="E848" s="61"/>
      <c r="F848" s="61"/>
    </row>
    <row r="849" spans="1:6" x14ac:dyDescent="0.3">
      <c r="A849" s="61"/>
      <c r="B849" s="82"/>
      <c r="C849" s="103"/>
      <c r="D849" s="103"/>
      <c r="E849" s="61"/>
      <c r="F849" s="61"/>
    </row>
    <row r="850" spans="1:6" x14ac:dyDescent="0.3">
      <c r="A850" s="61"/>
      <c r="B850" s="82"/>
      <c r="C850" s="103"/>
      <c r="D850" s="103"/>
      <c r="E850" s="61"/>
      <c r="F850" s="61"/>
    </row>
    <row r="851" spans="1:6" x14ac:dyDescent="0.3">
      <c r="A851" s="61"/>
      <c r="B851" s="82"/>
      <c r="C851" s="103"/>
      <c r="D851" s="103"/>
      <c r="E851" s="61"/>
      <c r="F851" s="61"/>
    </row>
    <row r="852" spans="1:6" x14ac:dyDescent="0.3">
      <c r="A852" s="61"/>
      <c r="B852" s="82"/>
      <c r="C852" s="103"/>
      <c r="D852" s="103"/>
      <c r="E852" s="61"/>
      <c r="F852" s="61"/>
    </row>
    <row r="853" spans="1:6" x14ac:dyDescent="0.3">
      <c r="A853" s="61"/>
      <c r="B853" s="82"/>
      <c r="C853" s="103"/>
      <c r="D853" s="103"/>
      <c r="E853" s="61"/>
      <c r="F853" s="61"/>
    </row>
    <row r="854" spans="1:6" x14ac:dyDescent="0.3">
      <c r="A854" s="61"/>
      <c r="B854" s="82"/>
      <c r="C854" s="103"/>
      <c r="D854" s="103"/>
      <c r="E854" s="61"/>
      <c r="F854" s="61"/>
    </row>
    <row r="855" spans="1:6" x14ac:dyDescent="0.3">
      <c r="A855" s="61"/>
      <c r="B855" s="82"/>
      <c r="C855" s="103"/>
      <c r="D855" s="103"/>
      <c r="E855" s="61"/>
      <c r="F855" s="61"/>
    </row>
    <row r="856" spans="1:6" x14ac:dyDescent="0.3">
      <c r="A856" s="61"/>
      <c r="B856" s="82"/>
      <c r="C856" s="103"/>
      <c r="D856" s="103"/>
      <c r="E856" s="61"/>
      <c r="F856" s="61"/>
    </row>
    <row r="857" spans="1:6" x14ac:dyDescent="0.3">
      <c r="A857" s="61"/>
      <c r="B857" s="82"/>
      <c r="C857" s="103"/>
      <c r="D857" s="103"/>
      <c r="E857" s="61"/>
      <c r="F857" s="61"/>
    </row>
    <row r="858" spans="1:6" x14ac:dyDescent="0.3">
      <c r="A858" s="61"/>
      <c r="B858" s="82"/>
      <c r="C858" s="103"/>
      <c r="D858" s="103"/>
      <c r="E858" s="61"/>
      <c r="F858" s="61"/>
    </row>
    <row r="859" spans="1:6" x14ac:dyDescent="0.3">
      <c r="A859" s="61"/>
      <c r="B859" s="82"/>
      <c r="C859" s="103"/>
      <c r="D859" s="103"/>
      <c r="E859" s="61"/>
      <c r="F859" s="61"/>
    </row>
    <row r="860" spans="1:6" x14ac:dyDescent="0.3">
      <c r="A860" s="61"/>
      <c r="B860" s="82"/>
      <c r="C860" s="103"/>
      <c r="D860" s="103"/>
      <c r="E860" s="61"/>
      <c r="F860" s="61"/>
    </row>
    <row r="861" spans="1:6" x14ac:dyDescent="0.3">
      <c r="A861" s="61"/>
      <c r="B861" s="82"/>
      <c r="C861" s="103"/>
      <c r="D861" s="103"/>
      <c r="E861" s="61"/>
      <c r="F861" s="61"/>
    </row>
    <row r="862" spans="1:6" x14ac:dyDescent="0.3">
      <c r="A862" s="61"/>
      <c r="B862" s="82"/>
      <c r="C862" s="103"/>
      <c r="D862" s="103"/>
      <c r="E862" s="61"/>
      <c r="F862" s="61"/>
    </row>
    <row r="863" spans="1:6" x14ac:dyDescent="0.3">
      <c r="A863" s="61"/>
      <c r="B863" s="82"/>
      <c r="C863" s="103"/>
      <c r="D863" s="103"/>
      <c r="E863" s="61"/>
      <c r="F863" s="61"/>
    </row>
    <row r="864" spans="1:6" x14ac:dyDescent="0.3">
      <c r="A864" s="61"/>
      <c r="B864" s="82"/>
      <c r="C864" s="103"/>
      <c r="D864" s="103"/>
      <c r="E864" s="61"/>
      <c r="F864" s="61"/>
    </row>
    <row r="865" spans="1:6" x14ac:dyDescent="0.3">
      <c r="A865" s="61"/>
      <c r="B865" s="82"/>
      <c r="C865" s="103"/>
      <c r="D865" s="103"/>
      <c r="E865" s="61"/>
      <c r="F865" s="61"/>
    </row>
    <row r="866" spans="1:6" x14ac:dyDescent="0.3">
      <c r="A866" s="61"/>
      <c r="B866" s="82"/>
      <c r="C866" s="103"/>
      <c r="D866" s="103"/>
      <c r="E866" s="61"/>
      <c r="F866" s="61"/>
    </row>
    <row r="867" spans="1:6" x14ac:dyDescent="0.3">
      <c r="A867" s="61"/>
      <c r="B867" s="82"/>
      <c r="C867" s="103"/>
      <c r="D867" s="103"/>
      <c r="E867" s="61"/>
      <c r="F867" s="61"/>
    </row>
    <row r="868" spans="1:6" x14ac:dyDescent="0.3">
      <c r="A868" s="61"/>
      <c r="B868" s="82"/>
      <c r="C868" s="103"/>
      <c r="D868" s="103"/>
      <c r="E868" s="61"/>
      <c r="F868" s="61"/>
    </row>
    <row r="869" spans="1:6" x14ac:dyDescent="0.3">
      <c r="A869" s="61"/>
      <c r="B869" s="82"/>
      <c r="C869" s="103"/>
      <c r="D869" s="103"/>
      <c r="E869" s="61"/>
      <c r="F869" s="61"/>
    </row>
    <row r="870" spans="1:6" x14ac:dyDescent="0.3">
      <c r="A870" s="61"/>
      <c r="B870" s="82"/>
      <c r="C870" s="103"/>
      <c r="D870" s="103"/>
      <c r="E870" s="61"/>
      <c r="F870" s="61"/>
    </row>
    <row r="871" spans="1:6" x14ac:dyDescent="0.3">
      <c r="A871" s="61"/>
      <c r="B871" s="82"/>
      <c r="C871" s="103"/>
      <c r="D871" s="103"/>
      <c r="E871" s="61"/>
      <c r="F871" s="61"/>
    </row>
    <row r="872" spans="1:6" x14ac:dyDescent="0.3">
      <c r="A872" s="61"/>
      <c r="B872" s="82"/>
      <c r="C872" s="103"/>
      <c r="D872" s="103"/>
      <c r="E872" s="61"/>
      <c r="F872" s="61"/>
    </row>
    <row r="873" spans="1:6" x14ac:dyDescent="0.3">
      <c r="A873" s="61"/>
      <c r="B873" s="82"/>
      <c r="C873" s="103"/>
      <c r="D873" s="103"/>
      <c r="E873" s="61"/>
      <c r="F873" s="61"/>
    </row>
    <row r="874" spans="1:6" x14ac:dyDescent="0.3">
      <c r="A874" s="61"/>
      <c r="B874" s="82"/>
      <c r="C874" s="103"/>
      <c r="D874" s="103"/>
      <c r="E874" s="61"/>
      <c r="F874" s="61"/>
    </row>
    <row r="875" spans="1:6" x14ac:dyDescent="0.3">
      <c r="A875" s="61"/>
      <c r="B875" s="82"/>
      <c r="C875" s="103"/>
      <c r="D875" s="103"/>
      <c r="E875" s="61"/>
      <c r="F875" s="61"/>
    </row>
    <row r="876" spans="1:6" x14ac:dyDescent="0.3">
      <c r="A876" s="61"/>
      <c r="B876" s="82"/>
      <c r="C876" s="103"/>
      <c r="D876" s="103"/>
      <c r="E876" s="61"/>
      <c r="F876" s="61"/>
    </row>
    <row r="877" spans="1:6" x14ac:dyDescent="0.3">
      <c r="A877" s="61"/>
      <c r="B877" s="82"/>
      <c r="C877" s="103"/>
      <c r="D877" s="103"/>
      <c r="E877" s="61"/>
      <c r="F877" s="61"/>
    </row>
    <row r="878" spans="1:6" x14ac:dyDescent="0.3">
      <c r="A878" s="61"/>
      <c r="B878" s="82"/>
      <c r="C878" s="103"/>
      <c r="D878" s="103"/>
      <c r="E878" s="61"/>
      <c r="F878" s="61"/>
    </row>
    <row r="879" spans="1:6" x14ac:dyDescent="0.3">
      <c r="A879" s="61"/>
      <c r="B879" s="82"/>
      <c r="C879" s="103"/>
      <c r="D879" s="103"/>
      <c r="E879" s="61"/>
      <c r="F879" s="61"/>
    </row>
    <row r="880" spans="1:6" x14ac:dyDescent="0.3">
      <c r="A880" s="61"/>
      <c r="B880" s="82"/>
      <c r="C880" s="103"/>
      <c r="D880" s="103"/>
      <c r="E880" s="61"/>
      <c r="F880" s="61"/>
    </row>
    <row r="881" spans="1:6" x14ac:dyDescent="0.3">
      <c r="A881" s="61"/>
      <c r="B881" s="82"/>
      <c r="C881" s="103"/>
      <c r="D881" s="103"/>
      <c r="E881" s="61"/>
      <c r="F881" s="61"/>
    </row>
    <row r="882" spans="1:6" x14ac:dyDescent="0.3">
      <c r="A882" s="61"/>
      <c r="B882" s="82"/>
      <c r="C882" s="103"/>
      <c r="D882" s="103"/>
      <c r="E882" s="61"/>
      <c r="F882" s="61"/>
    </row>
    <row r="883" spans="1:6" x14ac:dyDescent="0.3">
      <c r="A883" s="61"/>
      <c r="B883" s="82"/>
      <c r="C883" s="103"/>
      <c r="D883" s="103"/>
      <c r="E883" s="61"/>
      <c r="F883" s="61"/>
    </row>
    <row r="884" spans="1:6" x14ac:dyDescent="0.3">
      <c r="A884" s="61"/>
      <c r="B884" s="82"/>
      <c r="C884" s="103"/>
      <c r="D884" s="103"/>
      <c r="E884" s="61"/>
      <c r="F884" s="61"/>
    </row>
    <row r="885" spans="1:6" x14ac:dyDescent="0.3">
      <c r="A885" s="61"/>
      <c r="B885" s="82"/>
      <c r="C885" s="103"/>
      <c r="D885" s="103"/>
      <c r="E885" s="61"/>
      <c r="F885" s="61"/>
    </row>
    <row r="886" spans="1:6" x14ac:dyDescent="0.3">
      <c r="A886" s="61"/>
      <c r="B886" s="82"/>
      <c r="C886" s="103"/>
      <c r="D886" s="103"/>
      <c r="E886" s="61"/>
      <c r="F886" s="61"/>
    </row>
    <row r="887" spans="1:6" x14ac:dyDescent="0.3">
      <c r="A887" s="61"/>
      <c r="B887" s="82"/>
      <c r="C887" s="103"/>
      <c r="D887" s="103"/>
      <c r="E887" s="61"/>
      <c r="F887" s="61"/>
    </row>
    <row r="888" spans="1:6" x14ac:dyDescent="0.3">
      <c r="A888" s="61"/>
      <c r="B888" s="82"/>
      <c r="C888" s="103"/>
      <c r="D888" s="103"/>
      <c r="E888" s="61"/>
      <c r="F888" s="61"/>
    </row>
    <row r="889" spans="1:6" x14ac:dyDescent="0.3">
      <c r="A889" s="61"/>
      <c r="B889" s="82"/>
      <c r="C889" s="103"/>
      <c r="D889" s="103"/>
      <c r="E889" s="61"/>
      <c r="F889" s="61"/>
    </row>
    <row r="890" spans="1:6" x14ac:dyDescent="0.3">
      <c r="A890" s="61"/>
      <c r="B890" s="82"/>
      <c r="C890" s="103"/>
      <c r="D890" s="103"/>
      <c r="E890" s="61"/>
      <c r="F890" s="61"/>
    </row>
    <row r="891" spans="1:6" x14ac:dyDescent="0.3">
      <c r="A891" s="61"/>
      <c r="B891" s="82"/>
      <c r="C891" s="103"/>
      <c r="D891" s="103"/>
      <c r="E891" s="61"/>
      <c r="F891" s="61"/>
    </row>
    <row r="892" spans="1:6" x14ac:dyDescent="0.3">
      <c r="A892" s="61"/>
      <c r="B892" s="82"/>
      <c r="C892" s="103"/>
      <c r="D892" s="103"/>
      <c r="E892" s="61"/>
      <c r="F892" s="61"/>
    </row>
    <row r="893" spans="1:6" x14ac:dyDescent="0.3">
      <c r="A893" s="61"/>
      <c r="B893" s="82"/>
      <c r="C893" s="103"/>
      <c r="D893" s="103"/>
      <c r="E893" s="61"/>
      <c r="F893" s="61"/>
    </row>
    <row r="894" spans="1:6" x14ac:dyDescent="0.3">
      <c r="A894" s="61"/>
      <c r="B894" s="82"/>
      <c r="C894" s="103"/>
      <c r="D894" s="103"/>
      <c r="E894" s="61"/>
      <c r="F894" s="61"/>
    </row>
    <row r="895" spans="1:6" x14ac:dyDescent="0.3">
      <c r="A895" s="61"/>
      <c r="B895" s="82"/>
      <c r="C895" s="103"/>
      <c r="D895" s="103"/>
      <c r="E895" s="61"/>
      <c r="F895" s="61"/>
    </row>
    <row r="896" spans="1:6" x14ac:dyDescent="0.3">
      <c r="A896" s="61"/>
      <c r="B896" s="82"/>
      <c r="C896" s="103"/>
      <c r="D896" s="103"/>
      <c r="E896" s="61"/>
      <c r="F896" s="61"/>
    </row>
    <row r="897" spans="1:6" x14ac:dyDescent="0.3">
      <c r="A897" s="61"/>
      <c r="B897" s="82"/>
      <c r="C897" s="103"/>
      <c r="D897" s="103"/>
      <c r="E897" s="61"/>
      <c r="F897" s="61"/>
    </row>
    <row r="898" spans="1:6" x14ac:dyDescent="0.3">
      <c r="A898" s="61"/>
      <c r="B898" s="82"/>
      <c r="C898" s="103"/>
      <c r="D898" s="103"/>
      <c r="E898" s="61"/>
      <c r="F898" s="61"/>
    </row>
    <row r="899" spans="1:6" x14ac:dyDescent="0.3">
      <c r="A899" s="61"/>
      <c r="B899" s="82"/>
      <c r="C899" s="103"/>
      <c r="D899" s="103"/>
      <c r="E899" s="61"/>
      <c r="F899" s="61"/>
    </row>
    <row r="900" spans="1:6" x14ac:dyDescent="0.3">
      <c r="A900" s="61"/>
      <c r="B900" s="82"/>
      <c r="C900" s="103"/>
      <c r="D900" s="103"/>
      <c r="E900" s="61"/>
      <c r="F900" s="61"/>
    </row>
    <row r="901" spans="1:6" x14ac:dyDescent="0.3">
      <c r="A901" s="61"/>
      <c r="B901" s="82"/>
      <c r="C901" s="103"/>
      <c r="D901" s="103"/>
      <c r="E901" s="61"/>
      <c r="F901" s="61"/>
    </row>
    <row r="902" spans="1:6" x14ac:dyDescent="0.3">
      <c r="A902" s="61"/>
      <c r="B902" s="82"/>
      <c r="C902" s="103"/>
      <c r="D902" s="103"/>
      <c r="E902" s="61"/>
      <c r="F902" s="61"/>
    </row>
    <row r="903" spans="1:6" x14ac:dyDescent="0.3">
      <c r="A903" s="61"/>
      <c r="B903" s="82"/>
      <c r="C903" s="103"/>
      <c r="D903" s="103"/>
      <c r="E903" s="61"/>
      <c r="F903" s="61"/>
    </row>
    <row r="904" spans="1:6" x14ac:dyDescent="0.3">
      <c r="A904" s="61"/>
      <c r="B904" s="82"/>
      <c r="C904" s="103"/>
      <c r="D904" s="103"/>
      <c r="E904" s="61"/>
      <c r="F904" s="61"/>
    </row>
    <row r="905" spans="1:6" x14ac:dyDescent="0.3">
      <c r="A905" s="61"/>
      <c r="B905" s="82"/>
      <c r="C905" s="103"/>
      <c r="D905" s="103"/>
      <c r="E905" s="61"/>
      <c r="F905" s="61"/>
    </row>
    <row r="906" spans="1:6" x14ac:dyDescent="0.3">
      <c r="A906" s="61"/>
      <c r="B906" s="82"/>
      <c r="C906" s="103"/>
      <c r="D906" s="103"/>
      <c r="E906" s="61"/>
      <c r="F906" s="61"/>
    </row>
    <row r="907" spans="1:6" x14ac:dyDescent="0.3">
      <c r="A907" s="61"/>
      <c r="B907" s="82"/>
      <c r="C907" s="103"/>
      <c r="D907" s="103"/>
      <c r="E907" s="61"/>
      <c r="F907" s="61"/>
    </row>
    <row r="908" spans="1:6" x14ac:dyDescent="0.3">
      <c r="A908" s="61"/>
      <c r="B908" s="82"/>
      <c r="C908" s="103"/>
      <c r="D908" s="103"/>
      <c r="E908" s="61"/>
      <c r="F908" s="61"/>
    </row>
    <row r="909" spans="1:6" x14ac:dyDescent="0.3">
      <c r="A909" s="61"/>
      <c r="B909" s="82"/>
      <c r="C909" s="103"/>
      <c r="D909" s="103"/>
      <c r="E909" s="61"/>
      <c r="F909" s="61"/>
    </row>
    <row r="910" spans="1:6" x14ac:dyDescent="0.3">
      <c r="A910" s="61"/>
      <c r="B910" s="82"/>
      <c r="C910" s="103"/>
      <c r="D910" s="103"/>
      <c r="E910" s="61"/>
      <c r="F910" s="61"/>
    </row>
    <row r="911" spans="1:6" x14ac:dyDescent="0.3">
      <c r="A911" s="61"/>
      <c r="B911" s="82"/>
      <c r="C911" s="103"/>
      <c r="D911" s="103"/>
      <c r="E911" s="61"/>
      <c r="F911" s="61"/>
    </row>
    <row r="912" spans="1:6" x14ac:dyDescent="0.3">
      <c r="A912" s="61"/>
      <c r="B912" s="82"/>
      <c r="C912" s="103"/>
      <c r="D912" s="103"/>
      <c r="E912" s="61"/>
      <c r="F912" s="61"/>
    </row>
    <row r="913" spans="1:6" x14ac:dyDescent="0.3">
      <c r="A913" s="61"/>
      <c r="B913" s="82"/>
      <c r="C913" s="103"/>
      <c r="D913" s="103"/>
      <c r="E913" s="61"/>
      <c r="F913" s="61"/>
    </row>
    <row r="914" spans="1:6" x14ac:dyDescent="0.3">
      <c r="A914" s="61"/>
      <c r="B914" s="82"/>
      <c r="C914" s="103"/>
      <c r="D914" s="103"/>
      <c r="E914" s="61"/>
      <c r="F914" s="61"/>
    </row>
    <row r="915" spans="1:6" x14ac:dyDescent="0.3">
      <c r="A915" s="61"/>
      <c r="B915" s="82"/>
      <c r="C915" s="103"/>
      <c r="D915" s="103"/>
      <c r="E915" s="61"/>
      <c r="F915" s="61"/>
    </row>
    <row r="916" spans="1:6" x14ac:dyDescent="0.3">
      <c r="A916" s="61"/>
      <c r="B916" s="82"/>
      <c r="C916" s="103"/>
      <c r="D916" s="103"/>
      <c r="E916" s="61"/>
      <c r="F916" s="61"/>
    </row>
    <row r="917" spans="1:6" x14ac:dyDescent="0.3">
      <c r="A917" s="61"/>
      <c r="B917" s="82"/>
      <c r="C917" s="103"/>
      <c r="D917" s="103"/>
      <c r="E917" s="61"/>
      <c r="F917" s="61"/>
    </row>
    <row r="918" spans="1:6" x14ac:dyDescent="0.3">
      <c r="A918" s="61"/>
      <c r="B918" s="82"/>
      <c r="C918" s="103"/>
      <c r="D918" s="103"/>
      <c r="E918" s="61"/>
      <c r="F918" s="61"/>
    </row>
    <row r="919" spans="1:6" x14ac:dyDescent="0.3">
      <c r="A919" s="61"/>
      <c r="B919" s="82"/>
      <c r="C919" s="103"/>
      <c r="D919" s="103"/>
      <c r="E919" s="61"/>
      <c r="F919" s="61"/>
    </row>
    <row r="920" spans="1:6" x14ac:dyDescent="0.3">
      <c r="A920" s="61"/>
      <c r="B920" s="82"/>
      <c r="C920" s="103"/>
      <c r="D920" s="103"/>
      <c r="E920" s="61"/>
      <c r="F920" s="61"/>
    </row>
    <row r="921" spans="1:6" x14ac:dyDescent="0.3">
      <c r="A921" s="61"/>
      <c r="B921" s="82"/>
      <c r="C921" s="103"/>
      <c r="D921" s="103"/>
      <c r="E921" s="61"/>
      <c r="F921" s="61"/>
    </row>
    <row r="922" spans="1:6" x14ac:dyDescent="0.3">
      <c r="A922" s="61"/>
      <c r="B922" s="82"/>
      <c r="C922" s="103"/>
      <c r="D922" s="103"/>
      <c r="E922" s="61"/>
      <c r="F922" s="61"/>
    </row>
    <row r="923" spans="1:6" x14ac:dyDescent="0.3">
      <c r="A923" s="61"/>
      <c r="B923" s="82"/>
      <c r="C923" s="103"/>
      <c r="D923" s="103"/>
      <c r="E923" s="61"/>
      <c r="F923" s="61"/>
    </row>
    <row r="924" spans="1:6" x14ac:dyDescent="0.3">
      <c r="A924" s="61"/>
      <c r="B924" s="82"/>
      <c r="C924" s="103"/>
      <c r="D924" s="103"/>
      <c r="E924" s="61"/>
      <c r="F924" s="61"/>
    </row>
    <row r="925" spans="1:6" x14ac:dyDescent="0.3">
      <c r="A925" s="61"/>
      <c r="B925" s="82"/>
      <c r="C925" s="103"/>
      <c r="D925" s="103"/>
      <c r="E925" s="61"/>
      <c r="F925" s="61"/>
    </row>
    <row r="926" spans="1:6" x14ac:dyDescent="0.3">
      <c r="A926" s="61"/>
      <c r="B926" s="82"/>
      <c r="C926" s="103"/>
      <c r="D926" s="103"/>
      <c r="E926" s="61"/>
      <c r="F926" s="61"/>
    </row>
    <row r="927" spans="1:6" x14ac:dyDescent="0.3">
      <c r="A927" s="61"/>
      <c r="B927" s="82"/>
      <c r="C927" s="103"/>
      <c r="D927" s="103"/>
      <c r="E927" s="61"/>
      <c r="F927" s="61"/>
    </row>
    <row r="928" spans="1:6" x14ac:dyDescent="0.3">
      <c r="A928" s="61"/>
      <c r="B928" s="82"/>
      <c r="C928" s="103"/>
      <c r="D928" s="103"/>
      <c r="E928" s="61"/>
      <c r="F928" s="61"/>
    </row>
    <row r="929" spans="1:6" x14ac:dyDescent="0.3">
      <c r="A929" s="61"/>
      <c r="B929" s="82"/>
      <c r="C929" s="103"/>
      <c r="D929" s="103"/>
      <c r="E929" s="61"/>
      <c r="F929" s="61"/>
    </row>
    <row r="930" spans="1:6" x14ac:dyDescent="0.3">
      <c r="A930" s="61"/>
      <c r="B930" s="82"/>
      <c r="C930" s="103"/>
      <c r="D930" s="103"/>
      <c r="E930" s="61"/>
      <c r="F930" s="61"/>
    </row>
    <row r="931" spans="1:6" x14ac:dyDescent="0.3">
      <c r="A931" s="61"/>
      <c r="B931" s="82"/>
      <c r="C931" s="103"/>
      <c r="D931" s="103"/>
      <c r="E931" s="61"/>
      <c r="F931" s="61"/>
    </row>
    <row r="932" spans="1:6" x14ac:dyDescent="0.3">
      <c r="A932" s="61"/>
      <c r="B932" s="82"/>
      <c r="C932" s="103"/>
      <c r="D932" s="103"/>
      <c r="E932" s="61"/>
      <c r="F932" s="61"/>
    </row>
    <row r="933" spans="1:6" x14ac:dyDescent="0.3">
      <c r="A933" s="61"/>
      <c r="B933" s="82"/>
      <c r="C933" s="103"/>
      <c r="D933" s="103"/>
      <c r="E933" s="61"/>
      <c r="F933" s="61"/>
    </row>
    <row r="934" spans="1:6" x14ac:dyDescent="0.3">
      <c r="A934" s="61"/>
      <c r="B934" s="82"/>
      <c r="C934" s="103"/>
      <c r="D934" s="103"/>
      <c r="E934" s="61"/>
      <c r="F934" s="61"/>
    </row>
    <row r="935" spans="1:6" x14ac:dyDescent="0.3">
      <c r="A935" s="61"/>
      <c r="B935" s="82"/>
      <c r="C935" s="103"/>
      <c r="D935" s="103"/>
      <c r="E935" s="61"/>
      <c r="F935" s="61"/>
    </row>
    <row r="936" spans="1:6" x14ac:dyDescent="0.3">
      <c r="A936" s="61"/>
      <c r="B936" s="82"/>
      <c r="C936" s="103"/>
      <c r="D936" s="103"/>
      <c r="E936" s="61"/>
      <c r="F936" s="61"/>
    </row>
    <row r="937" spans="1:6" x14ac:dyDescent="0.3">
      <c r="A937" s="61"/>
      <c r="B937" s="82"/>
      <c r="C937" s="103"/>
      <c r="D937" s="103"/>
      <c r="E937" s="61"/>
      <c r="F937" s="61"/>
    </row>
    <row r="938" spans="1:6" x14ac:dyDescent="0.3">
      <c r="A938" s="61"/>
      <c r="B938" s="82"/>
      <c r="C938" s="103"/>
      <c r="D938" s="103"/>
      <c r="E938" s="61"/>
      <c r="F938" s="61"/>
    </row>
    <row r="939" spans="1:6" x14ac:dyDescent="0.3">
      <c r="A939" s="61"/>
      <c r="B939" s="82"/>
      <c r="C939" s="103"/>
      <c r="D939" s="103"/>
      <c r="E939" s="61"/>
      <c r="F939" s="61"/>
    </row>
    <row r="940" spans="1:6" x14ac:dyDescent="0.3">
      <c r="A940" s="61"/>
      <c r="B940" s="82"/>
      <c r="C940" s="103"/>
      <c r="D940" s="103"/>
      <c r="E940" s="61"/>
      <c r="F940" s="61"/>
    </row>
    <row r="941" spans="1:6" x14ac:dyDescent="0.3">
      <c r="A941" s="61"/>
      <c r="B941" s="82"/>
      <c r="C941" s="103"/>
      <c r="D941" s="103"/>
      <c r="E941" s="61"/>
      <c r="F941" s="61"/>
    </row>
    <row r="942" spans="1:6" x14ac:dyDescent="0.3">
      <c r="A942" s="61"/>
      <c r="B942" s="82"/>
      <c r="C942" s="103"/>
      <c r="D942" s="103"/>
      <c r="E942" s="61"/>
      <c r="F942" s="61"/>
    </row>
    <row r="943" spans="1:6" x14ac:dyDescent="0.3">
      <c r="A943" s="61"/>
      <c r="B943" s="82"/>
      <c r="C943" s="103"/>
      <c r="D943" s="103"/>
      <c r="E943" s="61"/>
      <c r="F943" s="61"/>
    </row>
    <row r="944" spans="1:6" x14ac:dyDescent="0.3">
      <c r="A944" s="61"/>
      <c r="B944" s="82"/>
      <c r="C944" s="103"/>
      <c r="D944" s="103"/>
      <c r="E944" s="61"/>
      <c r="F944" s="61"/>
    </row>
    <row r="945" spans="1:6" x14ac:dyDescent="0.3">
      <c r="A945" s="61"/>
      <c r="B945" s="82"/>
      <c r="C945" s="103"/>
      <c r="D945" s="103"/>
      <c r="E945" s="61"/>
      <c r="F945" s="61"/>
    </row>
    <row r="946" spans="1:6" x14ac:dyDescent="0.3">
      <c r="A946" s="61"/>
      <c r="B946" s="82"/>
      <c r="C946" s="103"/>
      <c r="D946" s="103"/>
      <c r="E946" s="61"/>
      <c r="F946" s="61"/>
    </row>
    <row r="947" spans="1:6" x14ac:dyDescent="0.3">
      <c r="A947" s="61"/>
      <c r="B947" s="82"/>
      <c r="C947" s="103"/>
      <c r="D947" s="103"/>
      <c r="E947" s="61"/>
      <c r="F947" s="61"/>
    </row>
    <row r="948" spans="1:6" x14ac:dyDescent="0.3">
      <c r="A948" s="61"/>
      <c r="B948" s="82"/>
      <c r="C948" s="103"/>
      <c r="D948" s="103"/>
      <c r="E948" s="61"/>
      <c r="F948" s="61"/>
    </row>
    <row r="949" spans="1:6" x14ac:dyDescent="0.3">
      <c r="A949" s="61"/>
      <c r="B949" s="82"/>
      <c r="C949" s="103"/>
      <c r="D949" s="103"/>
      <c r="E949" s="61"/>
      <c r="F949" s="61"/>
    </row>
    <row r="950" spans="1:6" x14ac:dyDescent="0.3">
      <c r="A950" s="61"/>
      <c r="B950" s="82"/>
      <c r="C950" s="103"/>
      <c r="D950" s="103"/>
      <c r="E950" s="61"/>
      <c r="F950" s="61"/>
    </row>
    <row r="951" spans="1:6" x14ac:dyDescent="0.3">
      <c r="A951" s="61"/>
      <c r="B951" s="82"/>
      <c r="C951" s="103"/>
      <c r="D951" s="103"/>
      <c r="E951" s="61"/>
      <c r="F951" s="61"/>
    </row>
    <row r="952" spans="1:6" x14ac:dyDescent="0.3">
      <c r="A952" s="61"/>
      <c r="B952" s="82"/>
      <c r="C952" s="103"/>
      <c r="D952" s="103"/>
      <c r="E952" s="61"/>
      <c r="F952" s="61"/>
    </row>
    <row r="953" spans="1:6" x14ac:dyDescent="0.3">
      <c r="A953" s="61"/>
      <c r="B953" s="82"/>
      <c r="C953" s="103"/>
      <c r="D953" s="103"/>
      <c r="E953" s="61"/>
      <c r="F953" s="61"/>
    </row>
    <row r="954" spans="1:6" x14ac:dyDescent="0.3">
      <c r="A954" s="61"/>
      <c r="B954" s="82"/>
      <c r="C954" s="103"/>
      <c r="D954" s="103"/>
      <c r="E954" s="61"/>
      <c r="F954" s="61"/>
    </row>
    <row r="955" spans="1:6" x14ac:dyDescent="0.3">
      <c r="A955" s="61"/>
      <c r="B955" s="82"/>
      <c r="C955" s="103"/>
      <c r="D955" s="103"/>
      <c r="E955" s="61"/>
      <c r="F955" s="61"/>
    </row>
    <row r="956" spans="1:6" x14ac:dyDescent="0.3">
      <c r="A956" s="61"/>
      <c r="B956" s="82"/>
      <c r="C956" s="103"/>
      <c r="D956" s="103"/>
      <c r="E956" s="61"/>
      <c r="F956" s="61"/>
    </row>
    <row r="957" spans="1:6" x14ac:dyDescent="0.3">
      <c r="A957" s="61"/>
      <c r="B957" s="82"/>
      <c r="C957" s="103"/>
      <c r="D957" s="103"/>
      <c r="E957" s="61"/>
      <c r="F957" s="61"/>
    </row>
    <row r="958" spans="1:6" x14ac:dyDescent="0.3">
      <c r="A958" s="61"/>
      <c r="B958" s="82"/>
      <c r="C958" s="103"/>
      <c r="D958" s="103"/>
      <c r="E958" s="61"/>
      <c r="F958" s="61"/>
    </row>
    <row r="959" spans="1:6" x14ac:dyDescent="0.3">
      <c r="A959" s="61"/>
      <c r="B959" s="82"/>
      <c r="C959" s="103"/>
      <c r="D959" s="103"/>
      <c r="E959" s="61"/>
      <c r="F959" s="61"/>
    </row>
    <row r="960" spans="1:6" x14ac:dyDescent="0.3">
      <c r="A960" s="61"/>
      <c r="B960" s="82"/>
      <c r="C960" s="103"/>
      <c r="D960" s="103"/>
      <c r="E960" s="61"/>
      <c r="F960" s="61"/>
    </row>
    <row r="961" spans="1:6" x14ac:dyDescent="0.3">
      <c r="A961" s="61"/>
      <c r="B961" s="82"/>
      <c r="C961" s="103"/>
      <c r="D961" s="103"/>
      <c r="E961" s="61"/>
      <c r="F961" s="61"/>
    </row>
    <row r="962" spans="1:6" x14ac:dyDescent="0.3">
      <c r="A962" s="61"/>
      <c r="B962" s="82"/>
      <c r="C962" s="103"/>
      <c r="D962" s="103"/>
      <c r="E962" s="61"/>
      <c r="F962" s="61"/>
    </row>
    <row r="963" spans="1:6" x14ac:dyDescent="0.3">
      <c r="A963" s="61"/>
      <c r="B963" s="82"/>
      <c r="C963" s="103"/>
      <c r="D963" s="103"/>
      <c r="E963" s="61"/>
      <c r="F963" s="61"/>
    </row>
    <row r="964" spans="1:6" x14ac:dyDescent="0.3">
      <c r="A964" s="61"/>
      <c r="B964" s="82"/>
      <c r="C964" s="103"/>
      <c r="D964" s="103"/>
      <c r="E964" s="61"/>
      <c r="F964" s="61"/>
    </row>
    <row r="965" spans="1:6" x14ac:dyDescent="0.3">
      <c r="A965" s="61"/>
      <c r="B965" s="82"/>
      <c r="C965" s="103"/>
      <c r="D965" s="103"/>
      <c r="E965" s="61"/>
      <c r="F965" s="61"/>
    </row>
    <row r="966" spans="1:6" x14ac:dyDescent="0.3">
      <c r="A966" s="61"/>
      <c r="B966" s="82"/>
      <c r="C966" s="103"/>
      <c r="D966" s="103"/>
      <c r="E966" s="61"/>
      <c r="F966" s="61"/>
    </row>
    <row r="967" spans="1:6" x14ac:dyDescent="0.3">
      <c r="A967" s="61"/>
      <c r="B967" s="82"/>
      <c r="C967" s="103"/>
      <c r="D967" s="103"/>
      <c r="E967" s="61"/>
      <c r="F967" s="61"/>
    </row>
    <row r="968" spans="1:6" x14ac:dyDescent="0.3">
      <c r="A968" s="61"/>
      <c r="B968" s="82"/>
      <c r="C968" s="103"/>
      <c r="D968" s="103"/>
      <c r="E968" s="61"/>
      <c r="F968" s="61"/>
    </row>
    <row r="969" spans="1:6" x14ac:dyDescent="0.3">
      <c r="A969" s="61"/>
      <c r="B969" s="82"/>
      <c r="C969" s="103"/>
      <c r="D969" s="103"/>
      <c r="E969" s="61"/>
      <c r="F969" s="61"/>
    </row>
    <row r="970" spans="1:6" x14ac:dyDescent="0.3">
      <c r="A970" s="61"/>
      <c r="B970" s="82"/>
      <c r="C970" s="103"/>
      <c r="D970" s="103"/>
      <c r="E970" s="61"/>
      <c r="F970" s="61"/>
    </row>
    <row r="971" spans="1:6" x14ac:dyDescent="0.3">
      <c r="A971" s="61"/>
      <c r="B971" s="82"/>
      <c r="C971" s="103"/>
      <c r="D971" s="103"/>
      <c r="E971" s="61"/>
      <c r="F971" s="61"/>
    </row>
    <row r="972" spans="1:6" x14ac:dyDescent="0.3">
      <c r="A972" s="61"/>
      <c r="B972" s="82"/>
      <c r="C972" s="103"/>
      <c r="D972" s="103"/>
      <c r="E972" s="61"/>
      <c r="F972" s="61"/>
    </row>
    <row r="973" spans="1:6" x14ac:dyDescent="0.3">
      <c r="A973" s="61"/>
      <c r="B973" s="82"/>
      <c r="C973" s="103"/>
      <c r="D973" s="103"/>
      <c r="E973" s="61"/>
      <c r="F973" s="61"/>
    </row>
    <row r="974" spans="1:6" x14ac:dyDescent="0.3">
      <c r="A974" s="61"/>
      <c r="B974" s="82"/>
      <c r="C974" s="103"/>
      <c r="D974" s="103"/>
      <c r="E974" s="61"/>
      <c r="F974" s="61"/>
    </row>
    <row r="975" spans="1:6" x14ac:dyDescent="0.3">
      <c r="A975" s="61"/>
      <c r="B975" s="82"/>
      <c r="C975" s="103"/>
      <c r="D975" s="103"/>
      <c r="E975" s="61"/>
      <c r="F975" s="61"/>
    </row>
    <row r="976" spans="1:6" x14ac:dyDescent="0.3">
      <c r="A976" s="61"/>
      <c r="B976" s="82"/>
      <c r="C976" s="103"/>
      <c r="D976" s="103"/>
      <c r="E976" s="61"/>
      <c r="F976" s="61"/>
    </row>
    <row r="977" spans="1:6" x14ac:dyDescent="0.3">
      <c r="A977" s="61"/>
      <c r="B977" s="82"/>
      <c r="C977" s="103"/>
      <c r="D977" s="103"/>
      <c r="E977" s="61"/>
      <c r="F977" s="61"/>
    </row>
    <row r="978" spans="1:6" x14ac:dyDescent="0.3">
      <c r="A978" s="61"/>
      <c r="B978" s="82"/>
      <c r="C978" s="103"/>
      <c r="D978" s="103"/>
      <c r="E978" s="61"/>
      <c r="F978" s="61"/>
    </row>
    <row r="979" spans="1:6" x14ac:dyDescent="0.3">
      <c r="A979" s="61"/>
      <c r="B979" s="82"/>
      <c r="C979" s="103"/>
      <c r="D979" s="103"/>
      <c r="E979" s="61"/>
      <c r="F979" s="61"/>
    </row>
    <row r="980" spans="1:6" x14ac:dyDescent="0.3">
      <c r="A980" s="61"/>
      <c r="B980" s="82"/>
      <c r="C980" s="103"/>
      <c r="D980" s="103"/>
      <c r="E980" s="61"/>
      <c r="F980" s="61"/>
    </row>
    <row r="981" spans="1:6" x14ac:dyDescent="0.3">
      <c r="A981" s="61"/>
      <c r="B981" s="82"/>
      <c r="C981" s="103"/>
      <c r="D981" s="103"/>
      <c r="E981" s="61"/>
      <c r="F981" s="61"/>
    </row>
    <row r="982" spans="1:6" x14ac:dyDescent="0.3">
      <c r="A982" s="61"/>
      <c r="B982" s="82"/>
      <c r="C982" s="103"/>
      <c r="D982" s="103"/>
      <c r="E982" s="61"/>
      <c r="F982" s="61"/>
    </row>
    <row r="983" spans="1:6" x14ac:dyDescent="0.3">
      <c r="A983" s="61"/>
      <c r="B983" s="82"/>
      <c r="C983" s="103"/>
      <c r="D983" s="103"/>
      <c r="E983" s="61"/>
      <c r="F983" s="61"/>
    </row>
    <row r="984" spans="1:6" x14ac:dyDescent="0.3">
      <c r="A984" s="61"/>
      <c r="B984" s="82"/>
      <c r="C984" s="103"/>
      <c r="D984" s="103"/>
      <c r="E984" s="61"/>
      <c r="F984" s="61"/>
    </row>
    <row r="985" spans="1:6" x14ac:dyDescent="0.3">
      <c r="A985" s="61"/>
      <c r="B985" s="82"/>
      <c r="C985" s="103"/>
      <c r="D985" s="103"/>
      <c r="E985" s="61"/>
      <c r="F985" s="61"/>
    </row>
    <row r="986" spans="1:6" x14ac:dyDescent="0.3">
      <c r="A986" s="61"/>
      <c r="B986" s="82"/>
      <c r="C986" s="103"/>
      <c r="D986" s="103"/>
      <c r="E986" s="61"/>
      <c r="F986" s="61"/>
    </row>
    <row r="987" spans="1:6" x14ac:dyDescent="0.3">
      <c r="A987" s="61"/>
      <c r="B987" s="82"/>
      <c r="C987" s="103"/>
      <c r="D987" s="103"/>
      <c r="E987" s="61"/>
      <c r="F987" s="61"/>
    </row>
    <row r="988" spans="1:6" x14ac:dyDescent="0.3">
      <c r="A988" s="61"/>
      <c r="B988" s="82"/>
      <c r="C988" s="103"/>
      <c r="D988" s="103"/>
      <c r="E988" s="61"/>
      <c r="F988" s="61"/>
    </row>
    <row r="989" spans="1:6" x14ac:dyDescent="0.3">
      <c r="A989" s="61"/>
      <c r="B989" s="82"/>
      <c r="C989" s="103"/>
      <c r="D989" s="103"/>
      <c r="E989" s="61"/>
      <c r="F989" s="61"/>
    </row>
    <row r="990" spans="1:6" x14ac:dyDescent="0.3">
      <c r="A990" s="61"/>
      <c r="B990" s="82"/>
      <c r="C990" s="103"/>
      <c r="D990" s="103"/>
      <c r="E990" s="61"/>
      <c r="F990" s="61"/>
    </row>
    <row r="991" spans="1:6" x14ac:dyDescent="0.3">
      <c r="A991" s="61"/>
      <c r="B991" s="82"/>
      <c r="C991" s="103"/>
      <c r="D991" s="103"/>
      <c r="E991" s="61"/>
      <c r="F991" s="61"/>
    </row>
    <row r="992" spans="1:6" x14ac:dyDescent="0.3">
      <c r="A992" s="61"/>
      <c r="B992" s="82"/>
      <c r="C992" s="103"/>
      <c r="D992" s="103"/>
      <c r="E992" s="61"/>
      <c r="F992" s="61"/>
    </row>
    <row r="993" spans="1:6" x14ac:dyDescent="0.3">
      <c r="A993" s="61"/>
      <c r="B993" s="82"/>
      <c r="C993" s="103"/>
      <c r="D993" s="103"/>
      <c r="E993" s="61"/>
      <c r="F993" s="61"/>
    </row>
    <row r="994" spans="1:6" x14ac:dyDescent="0.3">
      <c r="A994" s="61"/>
      <c r="B994" s="82"/>
      <c r="C994" s="103"/>
      <c r="D994" s="103"/>
      <c r="E994" s="61"/>
      <c r="F994" s="61"/>
    </row>
    <row r="995" spans="1:6" x14ac:dyDescent="0.3">
      <c r="A995" s="61"/>
      <c r="B995" s="82"/>
      <c r="C995" s="103"/>
      <c r="D995" s="103"/>
      <c r="E995" s="61"/>
      <c r="F995" s="61"/>
    </row>
    <row r="996" spans="1:6" x14ac:dyDescent="0.3">
      <c r="A996" s="61"/>
      <c r="B996" s="82"/>
      <c r="C996" s="103"/>
      <c r="D996" s="103"/>
      <c r="E996" s="61"/>
      <c r="F996" s="61"/>
    </row>
    <row r="997" spans="1:6" x14ac:dyDescent="0.3">
      <c r="A997" s="61"/>
      <c r="B997" s="82"/>
      <c r="C997" s="103"/>
      <c r="D997" s="103"/>
      <c r="E997" s="61"/>
      <c r="F997" s="61"/>
    </row>
    <row r="998" spans="1:6" x14ac:dyDescent="0.3">
      <c r="A998" s="61"/>
      <c r="B998" s="82"/>
      <c r="C998" s="103"/>
      <c r="D998" s="103"/>
      <c r="E998" s="61"/>
      <c r="F998" s="61"/>
    </row>
    <row r="999" spans="1:6" x14ac:dyDescent="0.3">
      <c r="A999" s="61"/>
      <c r="B999" s="82"/>
      <c r="C999" s="103"/>
      <c r="D999" s="103"/>
      <c r="E999" s="61"/>
      <c r="F999" s="61"/>
    </row>
    <row r="1000" spans="1:6" x14ac:dyDescent="0.3">
      <c r="A1000" s="61"/>
      <c r="B1000" s="82"/>
      <c r="C1000" s="103"/>
      <c r="D1000" s="103"/>
      <c r="E1000" s="61"/>
      <c r="F1000" s="61"/>
    </row>
  </sheetData>
  <mergeCells count="6">
    <mergeCell ref="C47:D47"/>
    <mergeCell ref="A7:D7"/>
    <mergeCell ref="A8:D8"/>
    <mergeCell ref="A9:D9"/>
    <mergeCell ref="A10:D10"/>
    <mergeCell ref="C41:D41"/>
  </mergeCells>
  <hyperlinks>
    <hyperlink ref="B1" location="Indice!A1" display="Indice" xr:uid="{00000000-0004-0000-0200-000000000000}"/>
    <hyperlink ref="B13" location="'Nota 25'!A1" display="'Nota 25'!A1" xr:uid="{00000000-0004-0000-0200-000001000000}"/>
    <hyperlink ref="B14" location="'Nota 26'!A1" display="'Nota 26'!A1" xr:uid="{00000000-0004-0000-0200-000002000000}"/>
    <hyperlink ref="B16" location="'Nota 27'!A1" display="'Nota 27'!A1" xr:uid="{00000000-0004-0000-0200-000003000000}"/>
    <hyperlink ref="B17" location="'Nota 27'!A1" display="'Nota 27'!A1" xr:uid="{00000000-0004-0000-0200-000004000000}"/>
    <hyperlink ref="B18" location="'Nota 28'!A1" display="'Nota 28'!A1" xr:uid="{00000000-0004-0000-0200-000005000000}"/>
    <hyperlink ref="B20" location="'Nota 29'!A1" display="'Nota 29'!A1" xr:uid="{00000000-0004-0000-0200-000006000000}"/>
    <hyperlink ref="B21" location="'Nota 29'!A1" display="'Nota 29'!A1" xr:uid="{00000000-0004-0000-0200-000007000000}"/>
    <hyperlink ref="B23" location="'Nota 30'!A1" display="'Nota 30'!A1" xr:uid="{00000000-0004-0000-0200-000008000000}"/>
    <hyperlink ref="B25" location="'Nota 31'!A1" display="'Nota 31'!A1" xr:uid="{00000000-0004-0000-0200-000009000000}"/>
    <hyperlink ref="B27" location="'Nota 32'!A1" display="'Nota 32'!A1" xr:uid="{00000000-0004-0000-0200-00000A000000}"/>
    <hyperlink ref="B29" location="'Nota 33'!A1" display="'Nota 33'!A1" xr:uid="{00000000-0004-0000-0200-00000B000000}"/>
    <hyperlink ref="B30" location="'Nota 34'!A1" display="'Nota 34'!A1" xr:uid="{00000000-0004-0000-0200-00000C000000}"/>
    <hyperlink ref="B32" location="'Nota 35'!A1" display="'Nota 35'!A1" xr:uid="{00000000-0004-0000-0200-00000D000000}"/>
  </hyperlinks>
  <printOptions horizontalCentered="1"/>
  <pageMargins left="0.31496062992125984" right="0.70866141732283472" top="0.74803149606299213" bottom="0.74803149606299213" header="0" footer="0"/>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U1009"/>
  <sheetViews>
    <sheetView showGridLines="0" zoomScale="60" zoomScaleNormal="60" workbookViewId="0"/>
  </sheetViews>
  <sheetFormatPr baseColWidth="10" defaultColWidth="14.44140625" defaultRowHeight="14.4" x14ac:dyDescent="0.3"/>
  <cols>
    <col min="1" max="1" width="40.77734375" style="63" customWidth="1"/>
    <col min="2" max="2" width="0.77734375" style="63" customWidth="1"/>
    <col min="3" max="3" width="22.6640625" style="63" customWidth="1"/>
    <col min="4" max="4" width="21.33203125" style="63" customWidth="1"/>
    <col min="5" max="5" width="22.21875" style="63" customWidth="1"/>
    <col min="6" max="6" width="21.77734375" style="63" customWidth="1"/>
    <col min="7" max="7" width="0.77734375" style="63" customWidth="1"/>
    <col min="8" max="8" width="18.77734375" style="63" customWidth="1"/>
    <col min="9" max="9" width="1" style="63" customWidth="1"/>
    <col min="10" max="10" width="20" style="63" customWidth="1"/>
    <col min="11" max="11" width="0.77734375" style="63" customWidth="1"/>
    <col min="12" max="12" width="18.21875" style="63" customWidth="1"/>
    <col min="13" max="13" width="0.77734375" style="63" customWidth="1"/>
    <col min="14" max="14" width="19" style="63" customWidth="1"/>
    <col min="15" max="15" width="0.6640625" style="63" customWidth="1"/>
    <col min="16" max="16" width="23.5546875" style="63" customWidth="1"/>
    <col min="17" max="17" width="2.21875" style="63" customWidth="1"/>
    <col min="18" max="18" width="2.5546875" style="63" hidden="1" customWidth="1"/>
    <col min="19" max="19" width="4.77734375" style="63" hidden="1" customWidth="1"/>
    <col min="20" max="20" width="22.33203125" style="63" customWidth="1"/>
    <col min="21" max="16384" width="14.44140625" style="63"/>
  </cols>
  <sheetData>
    <row r="1" spans="1:20" x14ac:dyDescent="0.3">
      <c r="A1" s="107" t="s">
        <v>1</v>
      </c>
      <c r="C1" s="113"/>
      <c r="D1" s="113"/>
      <c r="E1" s="113"/>
      <c r="F1" s="113"/>
      <c r="G1" s="113"/>
      <c r="H1" s="129" t="s">
        <v>118</v>
      </c>
      <c r="I1" s="113"/>
      <c r="J1" s="113"/>
      <c r="K1" s="113"/>
      <c r="L1" s="113"/>
      <c r="M1" s="113"/>
      <c r="N1" s="113"/>
      <c r="O1" s="113"/>
      <c r="P1" s="113"/>
      <c r="Q1" s="130"/>
    </row>
    <row r="2" spans="1:20" x14ac:dyDescent="0.3">
      <c r="C2" s="113"/>
      <c r="D2" s="113"/>
      <c r="E2" s="113"/>
      <c r="F2" s="113"/>
      <c r="G2" s="113"/>
      <c r="H2" s="113"/>
      <c r="I2" s="113"/>
      <c r="J2" s="113"/>
      <c r="K2" s="113"/>
      <c r="L2" s="113"/>
      <c r="M2" s="113"/>
      <c r="N2" s="113"/>
      <c r="O2" s="113"/>
      <c r="P2" s="113"/>
      <c r="Q2" s="130"/>
    </row>
    <row r="3" spans="1:20" x14ac:dyDescent="0.3">
      <c r="C3" s="113"/>
      <c r="D3" s="113"/>
      <c r="E3" s="113"/>
      <c r="F3" s="113"/>
      <c r="G3" s="113"/>
      <c r="H3" s="113"/>
      <c r="I3" s="113"/>
      <c r="J3" s="113"/>
      <c r="K3" s="113"/>
      <c r="L3" s="113"/>
      <c r="M3" s="113"/>
      <c r="N3" s="107"/>
      <c r="O3" s="113"/>
      <c r="P3" s="113"/>
      <c r="Q3" s="130"/>
      <c r="R3" s="118"/>
    </row>
    <row r="4" spans="1:20" x14ac:dyDescent="0.3">
      <c r="B4" s="107"/>
      <c r="C4" s="107"/>
      <c r="D4" s="107"/>
      <c r="E4" s="107"/>
      <c r="F4" s="107" t="s">
        <v>210</v>
      </c>
      <c r="G4" s="107"/>
      <c r="H4" s="120"/>
      <c r="I4" s="107"/>
      <c r="J4" s="107"/>
      <c r="K4" s="107"/>
      <c r="L4" s="107"/>
      <c r="M4" s="107"/>
      <c r="N4" s="107"/>
      <c r="O4" s="107"/>
      <c r="P4" s="107"/>
      <c r="Q4" s="130"/>
      <c r="R4" s="118"/>
    </row>
    <row r="5" spans="1:20" x14ac:dyDescent="0.3">
      <c r="A5" s="107"/>
      <c r="B5" s="107"/>
      <c r="C5" s="107"/>
      <c r="D5" s="107"/>
      <c r="E5" s="107"/>
      <c r="F5" s="107"/>
      <c r="G5" s="107"/>
      <c r="H5" s="120" t="s">
        <v>2306</v>
      </c>
      <c r="I5" s="107"/>
      <c r="J5" s="107"/>
      <c r="K5" s="107"/>
      <c r="L5" s="107"/>
      <c r="M5" s="107"/>
      <c r="N5" s="107"/>
      <c r="O5" s="107"/>
      <c r="P5" s="107"/>
      <c r="Q5" s="130"/>
      <c r="R5" s="118"/>
    </row>
    <row r="6" spans="1:20" x14ac:dyDescent="0.3">
      <c r="A6" s="723" t="s">
        <v>186</v>
      </c>
      <c r="B6" s="710"/>
      <c r="C6" s="710"/>
      <c r="D6" s="710"/>
      <c r="E6" s="710"/>
      <c r="F6" s="710"/>
      <c r="G6" s="710"/>
      <c r="H6" s="710"/>
      <c r="I6" s="710"/>
      <c r="J6" s="710"/>
      <c r="K6" s="710"/>
      <c r="L6" s="710"/>
      <c r="M6" s="710"/>
      <c r="N6" s="710"/>
      <c r="O6" s="710"/>
      <c r="P6" s="710"/>
      <c r="Q6" s="130"/>
      <c r="R6" s="118"/>
    </row>
    <row r="7" spans="1:20" x14ac:dyDescent="0.3">
      <c r="A7" s="723" t="s">
        <v>120</v>
      </c>
      <c r="B7" s="710"/>
      <c r="C7" s="710"/>
      <c r="D7" s="710"/>
      <c r="E7" s="710"/>
      <c r="F7" s="710"/>
      <c r="G7" s="710"/>
      <c r="H7" s="710"/>
      <c r="I7" s="710"/>
      <c r="J7" s="710"/>
      <c r="K7" s="710"/>
      <c r="L7" s="710"/>
      <c r="M7" s="710"/>
      <c r="N7" s="710"/>
      <c r="O7" s="710"/>
      <c r="P7" s="710"/>
      <c r="Q7" s="130"/>
      <c r="R7" s="118"/>
    </row>
    <row r="8" spans="1:20" x14ac:dyDescent="0.3">
      <c r="A8" s="114"/>
      <c r="B8" s="114"/>
      <c r="C8" s="114"/>
      <c r="D8" s="114"/>
      <c r="E8" s="114"/>
      <c r="F8" s="114"/>
      <c r="G8" s="114"/>
      <c r="H8" s="114"/>
      <c r="I8" s="114"/>
      <c r="J8" s="114"/>
      <c r="K8" s="114"/>
      <c r="L8" s="114"/>
      <c r="M8" s="114"/>
      <c r="N8" s="114"/>
      <c r="O8" s="114"/>
      <c r="Q8" s="130"/>
      <c r="R8" s="118"/>
    </row>
    <row r="9" spans="1:20" x14ac:dyDescent="0.3">
      <c r="A9" s="114"/>
      <c r="B9" s="114"/>
      <c r="C9" s="114"/>
      <c r="D9" s="114"/>
      <c r="E9" s="114"/>
      <c r="F9" s="114"/>
      <c r="G9" s="114"/>
      <c r="H9" s="114"/>
      <c r="I9" s="114"/>
      <c r="J9" s="114"/>
      <c r="K9" s="114"/>
      <c r="L9" s="114"/>
      <c r="M9" s="114"/>
      <c r="N9" s="114"/>
      <c r="O9" s="114"/>
      <c r="Q9" s="130"/>
      <c r="R9" s="118"/>
    </row>
    <row r="10" spans="1:20" ht="14.55" customHeight="1" x14ac:dyDescent="0.3">
      <c r="A10" s="131"/>
      <c r="B10" s="131"/>
      <c r="C10" s="724" t="s">
        <v>211</v>
      </c>
      <c r="D10" s="714"/>
      <c r="E10" s="714"/>
      <c r="F10" s="714"/>
      <c r="G10" s="131"/>
      <c r="H10" s="634"/>
      <c r="I10" s="131"/>
      <c r="J10" s="634"/>
      <c r="K10" s="131"/>
      <c r="L10" s="724" t="s">
        <v>212</v>
      </c>
      <c r="M10" s="714"/>
      <c r="N10" s="714"/>
      <c r="O10" s="714"/>
      <c r="P10" s="714"/>
      <c r="Q10" s="130"/>
      <c r="R10" s="118"/>
      <c r="T10" s="634"/>
    </row>
    <row r="11" spans="1:20" s="631" customFormat="1" x14ac:dyDescent="0.3">
      <c r="A11" s="725"/>
      <c r="C11" s="721" t="s">
        <v>213</v>
      </c>
      <c r="D11" s="721" t="s">
        <v>214</v>
      </c>
      <c r="E11" s="721" t="s">
        <v>215</v>
      </c>
      <c r="F11" s="721" t="s">
        <v>216</v>
      </c>
      <c r="G11" s="632"/>
      <c r="H11" s="721" t="s">
        <v>64</v>
      </c>
      <c r="I11" s="632"/>
      <c r="J11" s="721" t="s">
        <v>217</v>
      </c>
      <c r="K11" s="632"/>
      <c r="L11" s="721" t="s">
        <v>66</v>
      </c>
      <c r="M11" s="632"/>
      <c r="N11" s="721" t="s">
        <v>218</v>
      </c>
      <c r="O11" s="632"/>
      <c r="P11" s="721" t="s">
        <v>71</v>
      </c>
      <c r="Q11" s="633"/>
      <c r="R11" s="721"/>
      <c r="S11" s="632"/>
      <c r="T11" s="721" t="s">
        <v>219</v>
      </c>
    </row>
    <row r="12" spans="1:20" s="631" customFormat="1" x14ac:dyDescent="0.3">
      <c r="A12" s="726"/>
      <c r="C12" s="722"/>
      <c r="D12" s="722"/>
      <c r="E12" s="722"/>
      <c r="F12" s="722"/>
      <c r="G12" s="632"/>
      <c r="H12" s="722"/>
      <c r="I12" s="632"/>
      <c r="J12" s="722"/>
      <c r="K12" s="632"/>
      <c r="L12" s="722"/>
      <c r="M12" s="632"/>
      <c r="N12" s="722"/>
      <c r="O12" s="632"/>
      <c r="P12" s="722"/>
      <c r="Q12" s="633"/>
      <c r="R12" s="722"/>
      <c r="S12" s="632"/>
      <c r="T12" s="722"/>
    </row>
    <row r="13" spans="1:20" x14ac:dyDescent="0.3">
      <c r="C13" s="113"/>
      <c r="D13" s="113"/>
      <c r="E13" s="113"/>
      <c r="F13" s="113"/>
      <c r="G13" s="113"/>
      <c r="H13" s="113"/>
      <c r="I13" s="113"/>
      <c r="J13" s="113"/>
      <c r="K13" s="113"/>
      <c r="L13" s="113"/>
      <c r="M13" s="113"/>
      <c r="N13" s="113"/>
      <c r="O13" s="113"/>
      <c r="P13" s="113"/>
      <c r="Q13" s="130"/>
      <c r="R13" s="118"/>
    </row>
    <row r="14" spans="1:20" x14ac:dyDescent="0.3">
      <c r="A14" s="132" t="s">
        <v>2302</v>
      </c>
      <c r="B14" s="107"/>
      <c r="C14" s="138">
        <v>13936100000</v>
      </c>
      <c r="D14" s="138">
        <v>-1498000000</v>
      </c>
      <c r="E14" s="138">
        <v>2057186000</v>
      </c>
      <c r="F14" s="138">
        <v>1894385540</v>
      </c>
      <c r="G14" s="128">
        <v>0</v>
      </c>
      <c r="H14" s="138">
        <v>35270064</v>
      </c>
      <c r="I14" s="128">
        <v>0</v>
      </c>
      <c r="J14" s="677" t="s">
        <v>2308</v>
      </c>
      <c r="K14" s="128">
        <v>0</v>
      </c>
      <c r="L14" s="138">
        <v>510112378</v>
      </c>
      <c r="M14" s="128"/>
      <c r="N14" s="138">
        <v>270900204</v>
      </c>
      <c r="O14" s="128">
        <v>0</v>
      </c>
      <c r="P14" s="138">
        <v>1759303886</v>
      </c>
      <c r="Q14" s="137"/>
      <c r="R14" s="138"/>
      <c r="S14" s="137"/>
      <c r="T14" s="138">
        <v>18965258072</v>
      </c>
    </row>
    <row r="15" spans="1:20" x14ac:dyDescent="0.3">
      <c r="A15" s="133"/>
      <c r="B15" s="107"/>
      <c r="C15" s="496"/>
      <c r="D15" s="496"/>
      <c r="E15" s="496"/>
      <c r="F15" s="496"/>
      <c r="G15" s="128"/>
      <c r="H15" s="496"/>
      <c r="I15" s="128"/>
      <c r="J15" s="496"/>
      <c r="K15" s="128"/>
      <c r="L15" s="496"/>
      <c r="M15" s="128"/>
      <c r="N15" s="496"/>
      <c r="O15" s="128"/>
      <c r="P15" s="496"/>
      <c r="Q15" s="137"/>
      <c r="R15" s="496"/>
      <c r="S15" s="137"/>
      <c r="T15" s="496"/>
    </row>
    <row r="16" spans="1:20" ht="43.2" x14ac:dyDescent="0.3">
      <c r="A16" s="497" t="s">
        <v>2300</v>
      </c>
      <c r="C16" s="646"/>
      <c r="D16" s="646"/>
      <c r="E16" s="646"/>
      <c r="F16" s="646"/>
      <c r="G16" s="528"/>
      <c r="H16" s="646"/>
      <c r="I16" s="528"/>
      <c r="J16" s="646"/>
      <c r="K16" s="528"/>
      <c r="L16" s="646"/>
      <c r="M16" s="528"/>
      <c r="N16" s="646"/>
      <c r="O16" s="528"/>
      <c r="P16" s="675">
        <v>-1741697282</v>
      </c>
      <c r="Q16" s="647"/>
      <c r="R16" s="646"/>
      <c r="S16" s="647"/>
      <c r="T16" s="675">
        <v>-1741697282</v>
      </c>
    </row>
    <row r="17" spans="1:20" x14ac:dyDescent="0.3">
      <c r="A17" s="132" t="s">
        <v>220</v>
      </c>
      <c r="C17" s="646">
        <v>256500000</v>
      </c>
      <c r="D17" s="646"/>
      <c r="E17" s="646"/>
      <c r="F17" s="646"/>
      <c r="G17" s="528"/>
      <c r="H17" s="646"/>
      <c r="I17" s="528"/>
      <c r="J17" s="646"/>
      <c r="K17" s="528"/>
      <c r="L17" s="646"/>
      <c r="M17" s="528"/>
      <c r="N17" s="646"/>
      <c r="O17" s="528"/>
      <c r="P17" s="675"/>
      <c r="Q17" s="647"/>
      <c r="R17" s="646"/>
      <c r="S17" s="647"/>
      <c r="T17" s="646">
        <v>256500000</v>
      </c>
    </row>
    <row r="18" spans="1:20" x14ac:dyDescent="0.3">
      <c r="A18" s="497" t="s">
        <v>214</v>
      </c>
      <c r="C18" s="646"/>
      <c r="D18" s="675">
        <v>-219100000</v>
      </c>
      <c r="E18" s="646"/>
      <c r="F18" s="646"/>
      <c r="G18" s="528"/>
      <c r="H18" s="646"/>
      <c r="I18" s="528"/>
      <c r="J18" s="646"/>
      <c r="K18" s="528"/>
      <c r="L18" s="646"/>
      <c r="M18" s="528"/>
      <c r="N18" s="646"/>
      <c r="O18" s="528"/>
      <c r="P18" s="675"/>
      <c r="Q18" s="647"/>
      <c r="R18" s="646"/>
      <c r="S18" s="647"/>
      <c r="T18" s="675">
        <v>-219100000</v>
      </c>
    </row>
    <row r="19" spans="1:20" x14ac:dyDescent="0.3">
      <c r="A19" s="132" t="s">
        <v>223</v>
      </c>
      <c r="C19" s="646"/>
      <c r="D19" s="646"/>
      <c r="E19" s="646">
        <v>600000000</v>
      </c>
      <c r="F19" s="646"/>
      <c r="G19" s="528"/>
      <c r="H19" s="646"/>
      <c r="I19" s="528"/>
      <c r="J19" s="646"/>
      <c r="K19" s="528"/>
      <c r="L19" s="646"/>
      <c r="M19" s="528"/>
      <c r="N19" s="646"/>
      <c r="O19" s="528"/>
      <c r="P19" s="675"/>
      <c r="Q19" s="647"/>
      <c r="R19" s="646"/>
      <c r="S19" s="647"/>
      <c r="T19" s="646">
        <v>600000000</v>
      </c>
    </row>
    <row r="20" spans="1:20" x14ac:dyDescent="0.3">
      <c r="A20" s="132" t="s">
        <v>221</v>
      </c>
      <c r="C20" s="646"/>
      <c r="D20" s="646"/>
      <c r="E20" s="646"/>
      <c r="F20" s="675">
        <v>-1431930</v>
      </c>
      <c r="G20" s="528"/>
      <c r="H20" s="646"/>
      <c r="I20" s="528"/>
      <c r="J20" s="646"/>
      <c r="K20" s="528"/>
      <c r="L20" s="646"/>
      <c r="M20" s="528"/>
      <c r="N20" s="646"/>
      <c r="O20" s="528"/>
      <c r="P20" s="675"/>
      <c r="Q20" s="647"/>
      <c r="R20" s="646"/>
      <c r="S20" s="647"/>
      <c r="T20" s="675">
        <v>-1431930</v>
      </c>
    </row>
    <row r="21" spans="1:20" x14ac:dyDescent="0.3">
      <c r="A21" s="132" t="s">
        <v>218</v>
      </c>
      <c r="C21" s="646"/>
      <c r="D21" s="646"/>
      <c r="E21" s="646"/>
      <c r="F21" s="646"/>
      <c r="G21" s="528"/>
      <c r="H21" s="646"/>
      <c r="I21" s="528"/>
      <c r="J21" s="646"/>
      <c r="K21" s="528"/>
      <c r="L21" s="646"/>
      <c r="M21" s="528"/>
      <c r="N21" s="646">
        <v>17606604</v>
      </c>
      <c r="O21" s="528"/>
      <c r="P21" s="675">
        <v>-17606604</v>
      </c>
      <c r="Q21" s="647"/>
      <c r="R21" s="646"/>
      <c r="S21" s="647"/>
      <c r="T21" s="646">
        <v>0</v>
      </c>
    </row>
    <row r="22" spans="1:20" x14ac:dyDescent="0.3">
      <c r="A22" s="132" t="s">
        <v>222</v>
      </c>
      <c r="C22" s="646"/>
      <c r="D22" s="646"/>
      <c r="E22" s="646"/>
      <c r="F22" s="646"/>
      <c r="G22" s="528"/>
      <c r="H22" s="646"/>
      <c r="I22" s="528"/>
      <c r="J22" s="646"/>
      <c r="K22" s="528"/>
      <c r="L22" s="646"/>
      <c r="M22" s="528"/>
      <c r="N22" s="646"/>
      <c r="O22" s="528"/>
      <c r="P22" s="675"/>
      <c r="Q22" s="647"/>
      <c r="R22" s="646"/>
      <c r="S22" s="647"/>
      <c r="T22" s="646">
        <v>0</v>
      </c>
    </row>
    <row r="23" spans="1:20" x14ac:dyDescent="0.3">
      <c r="A23" s="132"/>
      <c r="C23" s="646"/>
      <c r="D23" s="646"/>
      <c r="E23" s="646"/>
      <c r="F23" s="646"/>
      <c r="G23" s="528"/>
      <c r="H23" s="646"/>
      <c r="I23" s="528"/>
      <c r="J23" s="646"/>
      <c r="K23" s="528"/>
      <c r="L23" s="646"/>
      <c r="M23" s="528"/>
      <c r="N23" s="646"/>
      <c r="O23" s="528"/>
      <c r="P23" s="646"/>
      <c r="Q23" s="647"/>
      <c r="R23" s="646"/>
      <c r="S23" s="647"/>
      <c r="T23" s="646">
        <v>0</v>
      </c>
    </row>
    <row r="24" spans="1:20" x14ac:dyDescent="0.3">
      <c r="C24" s="528"/>
      <c r="D24" s="528"/>
      <c r="E24" s="528"/>
      <c r="F24" s="528"/>
      <c r="G24" s="528"/>
      <c r="H24" s="528"/>
      <c r="I24" s="528"/>
      <c r="J24" s="528"/>
      <c r="K24" s="528"/>
      <c r="L24" s="528"/>
      <c r="M24" s="528"/>
      <c r="N24" s="528"/>
      <c r="O24" s="528"/>
      <c r="P24" s="528"/>
      <c r="Q24" s="647"/>
      <c r="R24" s="528"/>
      <c r="S24" s="528"/>
      <c r="T24" s="528"/>
    </row>
    <row r="25" spans="1:20" x14ac:dyDescent="0.3">
      <c r="A25" s="132" t="s">
        <v>224</v>
      </c>
      <c r="C25" s="646"/>
      <c r="D25" s="646"/>
      <c r="E25" s="646"/>
      <c r="F25" s="646"/>
      <c r="G25" s="528"/>
      <c r="H25" s="646"/>
      <c r="I25" s="528"/>
      <c r="J25" s="646"/>
      <c r="K25" s="528"/>
      <c r="L25" s="646"/>
      <c r="M25" s="528"/>
      <c r="N25" s="646"/>
      <c r="O25" s="528"/>
      <c r="P25" s="646">
        <v>2247464994</v>
      </c>
      <c r="Q25" s="647"/>
      <c r="R25" s="646"/>
      <c r="S25" s="647"/>
      <c r="T25" s="646">
        <v>2247464994</v>
      </c>
    </row>
    <row r="26" spans="1:20" x14ac:dyDescent="0.3">
      <c r="A26" s="133"/>
      <c r="C26" s="648"/>
      <c r="D26" s="648"/>
      <c r="E26" s="648"/>
      <c r="F26" s="648"/>
      <c r="G26" s="528"/>
      <c r="H26" s="648"/>
      <c r="I26" s="528"/>
      <c r="J26" s="648"/>
      <c r="K26" s="528"/>
      <c r="L26" s="648"/>
      <c r="M26" s="528"/>
      <c r="N26" s="648"/>
      <c r="O26" s="528"/>
      <c r="P26" s="648"/>
      <c r="Q26" s="647"/>
      <c r="R26" s="648"/>
      <c r="S26" s="647"/>
      <c r="T26" s="648"/>
    </row>
    <row r="27" spans="1:20" x14ac:dyDescent="0.3">
      <c r="A27" s="132" t="s">
        <v>2298</v>
      </c>
      <c r="C27" s="646">
        <v>14192600000</v>
      </c>
      <c r="D27" s="675">
        <v>-1717100000</v>
      </c>
      <c r="E27" s="646">
        <v>2657186000</v>
      </c>
      <c r="F27" s="646">
        <v>1892953610</v>
      </c>
      <c r="G27" s="528"/>
      <c r="H27" s="646">
        <v>35270064</v>
      </c>
      <c r="I27" s="528"/>
      <c r="J27" s="646">
        <v>0</v>
      </c>
      <c r="K27" s="528"/>
      <c r="L27" s="646">
        <v>510112378</v>
      </c>
      <c r="M27" s="528"/>
      <c r="N27" s="646">
        <v>288506808</v>
      </c>
      <c r="O27" s="528"/>
      <c r="P27" s="646">
        <v>2247464994</v>
      </c>
      <c r="Q27" s="647"/>
      <c r="R27" s="646"/>
      <c r="S27" s="647"/>
      <c r="T27" s="646">
        <v>20106993854</v>
      </c>
    </row>
    <row r="28" spans="1:20" x14ac:dyDescent="0.3">
      <c r="A28" s="133"/>
      <c r="C28" s="496"/>
      <c r="D28" s="496"/>
      <c r="E28" s="496"/>
      <c r="F28" s="496"/>
      <c r="G28" s="128"/>
      <c r="H28" s="496"/>
      <c r="I28" s="128"/>
      <c r="J28" s="496"/>
      <c r="K28" s="128"/>
      <c r="L28" s="496"/>
      <c r="M28" s="128"/>
      <c r="N28" s="496"/>
      <c r="O28" s="128"/>
      <c r="P28" s="496"/>
      <c r="Q28" s="137"/>
      <c r="R28" s="496"/>
      <c r="S28" s="137"/>
      <c r="T28" s="496"/>
    </row>
    <row r="29" spans="1:20" ht="45.45" customHeight="1" x14ac:dyDescent="0.3">
      <c r="A29" s="497" t="s">
        <v>2301</v>
      </c>
      <c r="C29" s="659"/>
      <c r="D29" s="659"/>
      <c r="E29" s="659"/>
      <c r="F29" s="659"/>
      <c r="G29" s="102"/>
      <c r="H29" s="659"/>
      <c r="I29" s="102"/>
      <c r="J29" s="659"/>
      <c r="K29" s="102"/>
      <c r="L29" s="659"/>
      <c r="M29" s="102"/>
      <c r="N29" s="659"/>
      <c r="O29" s="102"/>
      <c r="P29" s="675">
        <v>-1645652322</v>
      </c>
      <c r="Q29" s="660"/>
      <c r="R29" s="659"/>
      <c r="S29" s="660"/>
      <c r="T29" s="675">
        <v>-1645652322</v>
      </c>
    </row>
    <row r="30" spans="1:20" ht="45.45" customHeight="1" x14ac:dyDescent="0.3">
      <c r="A30" s="497" t="s">
        <v>2303</v>
      </c>
      <c r="C30" s="659">
        <v>363300000</v>
      </c>
      <c r="D30" s="659"/>
      <c r="E30" s="659"/>
      <c r="F30" s="659">
        <v>112578956</v>
      </c>
      <c r="G30" s="102"/>
      <c r="H30" s="659"/>
      <c r="I30" s="102"/>
      <c r="J30" s="659"/>
      <c r="K30" s="102"/>
      <c r="L30" s="659"/>
      <c r="M30" s="102"/>
      <c r="N30" s="659">
        <v>13560466</v>
      </c>
      <c r="O30" s="102"/>
      <c r="P30" s="675">
        <v>-489439422</v>
      </c>
      <c r="Q30" s="660"/>
      <c r="R30" s="659"/>
      <c r="S30" s="660"/>
      <c r="T30" s="659">
        <v>0</v>
      </c>
    </row>
    <row r="31" spans="1:20" x14ac:dyDescent="0.3">
      <c r="A31" s="132" t="s">
        <v>220</v>
      </c>
      <c r="C31" s="659">
        <v>1526700000</v>
      </c>
      <c r="D31" s="659"/>
      <c r="E31" s="659"/>
      <c r="F31" s="659"/>
      <c r="G31" s="102"/>
      <c r="H31" s="659"/>
      <c r="I31" s="102"/>
      <c r="J31" s="659"/>
      <c r="K31" s="102"/>
      <c r="L31" s="659"/>
      <c r="M31" s="102"/>
      <c r="N31" s="659"/>
      <c r="O31" s="102"/>
      <c r="P31" s="675"/>
      <c r="Q31" s="660"/>
      <c r="R31" s="659"/>
      <c r="S31" s="660"/>
      <c r="T31" s="659">
        <v>1526700000</v>
      </c>
    </row>
    <row r="32" spans="1:20" x14ac:dyDescent="0.3">
      <c r="A32" s="132" t="s">
        <v>214</v>
      </c>
      <c r="C32" s="659"/>
      <c r="D32" s="659"/>
      <c r="E32" s="659"/>
      <c r="F32" s="659"/>
      <c r="G32" s="102"/>
      <c r="H32" s="659"/>
      <c r="I32" s="102"/>
      <c r="J32" s="659"/>
      <c r="K32" s="102"/>
      <c r="L32" s="659"/>
      <c r="M32" s="102"/>
      <c r="N32" s="659"/>
      <c r="O32" s="102"/>
      <c r="P32" s="675"/>
      <c r="Q32" s="660"/>
      <c r="R32" s="659"/>
      <c r="S32" s="660"/>
      <c r="T32" s="659">
        <v>0</v>
      </c>
    </row>
    <row r="33" spans="1:21" x14ac:dyDescent="0.3">
      <c r="A33" s="132" t="s">
        <v>220</v>
      </c>
      <c r="C33" s="659">
        <v>2561900000</v>
      </c>
      <c r="D33" s="659">
        <v>58100000</v>
      </c>
      <c r="E33" s="675">
        <v>-2590000000</v>
      </c>
      <c r="F33" s="659"/>
      <c r="G33" s="102"/>
      <c r="H33" s="659"/>
      <c r="I33" s="102"/>
      <c r="J33" s="659"/>
      <c r="K33" s="102"/>
      <c r="L33" s="659"/>
      <c r="M33" s="102"/>
      <c r="N33" s="659"/>
      <c r="O33" s="102"/>
      <c r="P33" s="675"/>
      <c r="Q33" s="660"/>
      <c r="R33" s="659"/>
      <c r="S33" s="660"/>
      <c r="T33" s="659">
        <v>30000000</v>
      </c>
    </row>
    <row r="34" spans="1:21" x14ac:dyDescent="0.3">
      <c r="A34" s="132" t="s">
        <v>221</v>
      </c>
      <c r="C34" s="659"/>
      <c r="D34" s="659"/>
      <c r="E34" s="659"/>
      <c r="F34" s="659">
        <v>19340000</v>
      </c>
      <c r="G34" s="102"/>
      <c r="H34" s="659"/>
      <c r="I34" s="102"/>
      <c r="J34" s="659"/>
      <c r="K34" s="102"/>
      <c r="L34" s="659"/>
      <c r="M34" s="102"/>
      <c r="N34" s="659"/>
      <c r="O34" s="102"/>
      <c r="P34" s="659"/>
      <c r="Q34" s="660"/>
      <c r="R34" s="659"/>
      <c r="S34" s="660"/>
      <c r="T34" s="659">
        <v>19340000</v>
      </c>
    </row>
    <row r="35" spans="1:21" x14ac:dyDescent="0.3">
      <c r="A35" s="132" t="s">
        <v>2299</v>
      </c>
      <c r="C35" s="659"/>
      <c r="D35" s="659"/>
      <c r="E35" s="659"/>
      <c r="F35" s="659"/>
      <c r="G35" s="102"/>
      <c r="H35" s="659"/>
      <c r="I35" s="102"/>
      <c r="J35" s="659"/>
      <c r="K35" s="102"/>
      <c r="L35" s="659">
        <v>112373250</v>
      </c>
      <c r="M35" s="102"/>
      <c r="N35" s="659"/>
      <c r="O35" s="102"/>
      <c r="P35" s="675">
        <v>-112373250</v>
      </c>
      <c r="Q35" s="660"/>
      <c r="R35" s="659"/>
      <c r="S35" s="660"/>
      <c r="T35" s="659">
        <v>0</v>
      </c>
    </row>
    <row r="36" spans="1:21" x14ac:dyDescent="0.3">
      <c r="A36" s="132" t="s">
        <v>218</v>
      </c>
      <c r="C36" s="659"/>
      <c r="D36" s="659"/>
      <c r="E36" s="659"/>
      <c r="F36" s="659"/>
      <c r="G36" s="102"/>
      <c r="H36" s="659"/>
      <c r="I36" s="102"/>
      <c r="J36" s="659"/>
      <c r="K36" s="102"/>
      <c r="L36" s="659"/>
      <c r="M36" s="102"/>
      <c r="N36" s="675">
        <v>-206121001</v>
      </c>
      <c r="O36" s="102"/>
      <c r="P36" s="659"/>
      <c r="Q36" s="660"/>
      <c r="R36" s="659"/>
      <c r="S36" s="660"/>
      <c r="T36" s="675">
        <v>-206121001</v>
      </c>
    </row>
    <row r="37" spans="1:21" x14ac:dyDescent="0.3">
      <c r="C37" s="528"/>
      <c r="D37" s="528"/>
      <c r="E37" s="528"/>
      <c r="F37" s="528"/>
      <c r="G37" s="528"/>
      <c r="H37" s="528"/>
      <c r="I37" s="528"/>
      <c r="J37" s="528"/>
      <c r="K37" s="528"/>
      <c r="L37" s="528"/>
      <c r="M37" s="528"/>
      <c r="N37" s="528"/>
      <c r="O37" s="528"/>
      <c r="P37" s="528"/>
      <c r="Q37" s="647"/>
      <c r="R37" s="528"/>
      <c r="S37" s="528"/>
      <c r="T37" s="528"/>
    </row>
    <row r="38" spans="1:21" x14ac:dyDescent="0.3">
      <c r="A38" s="132" t="s">
        <v>224</v>
      </c>
      <c r="C38" s="646"/>
      <c r="D38" s="646"/>
      <c r="E38" s="646"/>
      <c r="F38" s="646"/>
      <c r="G38" s="528"/>
      <c r="H38" s="646"/>
      <c r="I38" s="528"/>
      <c r="J38" s="646"/>
      <c r="K38" s="528"/>
      <c r="L38" s="646"/>
      <c r="M38" s="528"/>
      <c r="N38" s="646"/>
      <c r="O38" s="528"/>
      <c r="P38" s="646">
        <v>2143680809.9951601</v>
      </c>
      <c r="Q38" s="647"/>
      <c r="R38" s="646"/>
      <c r="S38" s="647"/>
      <c r="T38" s="646">
        <v>2143680809.9951601</v>
      </c>
    </row>
    <row r="39" spans="1:21" x14ac:dyDescent="0.3">
      <c r="C39" s="528"/>
      <c r="D39" s="528"/>
      <c r="E39" s="528"/>
      <c r="F39" s="528"/>
      <c r="G39" s="528"/>
      <c r="H39" s="528"/>
      <c r="I39" s="528"/>
      <c r="J39" s="528"/>
      <c r="K39" s="528"/>
      <c r="L39" s="528"/>
      <c r="M39" s="528"/>
      <c r="N39" s="528"/>
      <c r="O39" s="528"/>
      <c r="P39" s="528"/>
      <c r="Q39" s="647"/>
      <c r="R39" s="647"/>
      <c r="S39" s="528"/>
      <c r="T39" s="528"/>
    </row>
    <row r="40" spans="1:21" x14ac:dyDescent="0.3">
      <c r="A40" s="132" t="s">
        <v>2307</v>
      </c>
      <c r="B40" s="107"/>
      <c r="C40" s="661">
        <v>18644500000</v>
      </c>
      <c r="D40" s="676">
        <v>-1659000000</v>
      </c>
      <c r="E40" s="661">
        <v>67186000</v>
      </c>
      <c r="F40" s="661">
        <v>2024872566</v>
      </c>
      <c r="G40" s="102"/>
      <c r="H40" s="661">
        <v>35270064</v>
      </c>
      <c r="I40" s="102"/>
      <c r="J40" s="661">
        <v>0</v>
      </c>
      <c r="K40" s="102"/>
      <c r="L40" s="661">
        <v>622485628</v>
      </c>
      <c r="M40" s="102"/>
      <c r="N40" s="661">
        <v>95946273</v>
      </c>
      <c r="O40" s="102"/>
      <c r="P40" s="661">
        <v>2143680809.9951601</v>
      </c>
      <c r="Q40" s="660"/>
      <c r="R40" s="661"/>
      <c r="S40" s="662"/>
      <c r="T40" s="661">
        <v>21974941340.995159</v>
      </c>
    </row>
    <row r="41" spans="1:21" x14ac:dyDescent="0.3">
      <c r="A41" s="107"/>
      <c r="B41" s="107"/>
      <c r="C41" s="136"/>
      <c r="D41" s="88"/>
      <c r="E41" s="88"/>
      <c r="F41" s="136"/>
      <c r="G41" s="88"/>
      <c r="H41" s="136"/>
      <c r="I41" s="88"/>
      <c r="J41" s="136"/>
      <c r="K41" s="88"/>
      <c r="L41" s="136"/>
      <c r="M41" s="88"/>
      <c r="N41" s="136"/>
      <c r="O41" s="88"/>
      <c r="P41" s="136"/>
      <c r="Q41" s="135"/>
      <c r="R41" s="135"/>
      <c r="S41" s="88"/>
      <c r="T41" s="88"/>
    </row>
    <row r="42" spans="1:21" x14ac:dyDescent="0.3">
      <c r="A42" s="63" t="s">
        <v>160</v>
      </c>
      <c r="C42" s="119"/>
      <c r="D42" s="119"/>
      <c r="E42" s="119"/>
      <c r="F42" s="119"/>
      <c r="G42" s="119"/>
      <c r="H42" s="113"/>
      <c r="J42" s="113"/>
      <c r="K42" s="119"/>
      <c r="L42" s="119"/>
      <c r="M42" s="119"/>
      <c r="N42" s="119"/>
      <c r="O42" s="119"/>
      <c r="P42" s="119"/>
      <c r="Q42" s="130"/>
    </row>
    <row r="43" spans="1:21" x14ac:dyDescent="0.3">
      <c r="C43" s="119"/>
      <c r="D43" s="119"/>
      <c r="F43" s="119"/>
      <c r="G43" s="119"/>
      <c r="J43" s="113"/>
      <c r="K43" s="119"/>
      <c r="L43" s="119"/>
      <c r="M43" s="119"/>
      <c r="N43" s="119"/>
      <c r="O43" s="119"/>
      <c r="P43" s="119"/>
      <c r="Q43" s="130"/>
    </row>
    <row r="44" spans="1:21" x14ac:dyDescent="0.3">
      <c r="C44" s="119"/>
      <c r="D44" s="119"/>
      <c r="E44" s="119"/>
      <c r="F44" s="119"/>
      <c r="G44" s="119"/>
      <c r="H44" s="119"/>
      <c r="J44" s="113"/>
      <c r="K44" s="119"/>
      <c r="L44" s="119"/>
      <c r="M44" s="119"/>
      <c r="N44" s="119"/>
      <c r="O44" s="119"/>
      <c r="P44" s="119"/>
      <c r="Q44" s="130"/>
      <c r="T44" s="119"/>
    </row>
    <row r="45" spans="1:21" x14ac:dyDescent="0.3">
      <c r="C45" s="119"/>
      <c r="D45" s="119"/>
      <c r="E45" s="119"/>
      <c r="F45" s="119"/>
      <c r="G45" s="119"/>
      <c r="J45" s="113"/>
      <c r="K45" s="119"/>
      <c r="L45" s="119"/>
      <c r="M45" s="119"/>
      <c r="N45" s="119"/>
      <c r="O45" s="119"/>
      <c r="P45" s="119"/>
      <c r="Q45" s="130"/>
    </row>
    <row r="46" spans="1:21" x14ac:dyDescent="0.3">
      <c r="C46" s="119"/>
      <c r="D46" s="119"/>
      <c r="E46" s="119"/>
      <c r="F46" s="119"/>
      <c r="G46" s="119"/>
      <c r="H46" s="119"/>
      <c r="I46" s="119"/>
      <c r="J46" s="119"/>
      <c r="K46" s="119"/>
      <c r="L46" s="119"/>
      <c r="M46" s="119"/>
      <c r="N46" s="119"/>
      <c r="O46" s="119"/>
      <c r="P46" s="119"/>
      <c r="Q46" s="119"/>
      <c r="R46" s="119"/>
      <c r="S46" s="119"/>
      <c r="T46" s="119"/>
    </row>
    <row r="47" spans="1:21" x14ac:dyDescent="0.3">
      <c r="C47" s="113"/>
      <c r="D47" s="113"/>
      <c r="E47" s="113"/>
      <c r="F47" s="113"/>
      <c r="G47" s="113"/>
      <c r="H47" s="113"/>
      <c r="I47" s="113"/>
      <c r="J47" s="113"/>
      <c r="K47" s="113"/>
      <c r="L47" s="113"/>
      <c r="M47" s="113"/>
      <c r="N47" s="113"/>
      <c r="O47" s="113"/>
      <c r="P47" s="113"/>
      <c r="Q47" s="130"/>
    </row>
    <row r="48" spans="1:21" x14ac:dyDescent="0.3">
      <c r="C48" s="119"/>
      <c r="D48" s="119"/>
      <c r="E48" s="119"/>
      <c r="F48" s="119"/>
      <c r="G48" s="119"/>
      <c r="J48" s="113"/>
      <c r="K48" s="119"/>
      <c r="L48" s="119"/>
      <c r="M48" s="119"/>
      <c r="N48" s="119"/>
      <c r="O48" s="119"/>
      <c r="P48" s="119"/>
      <c r="Q48" s="130"/>
      <c r="U48" s="636"/>
    </row>
    <row r="49" spans="3:21" x14ac:dyDescent="0.3">
      <c r="C49" s="113"/>
      <c r="D49" s="113"/>
      <c r="E49" s="113"/>
      <c r="F49" s="119"/>
      <c r="G49" s="113"/>
      <c r="J49" s="134"/>
      <c r="K49" s="113"/>
      <c r="L49" s="113"/>
      <c r="M49" s="113"/>
      <c r="N49" s="113"/>
      <c r="O49" s="113"/>
      <c r="P49" s="113"/>
      <c r="Q49" s="130"/>
      <c r="U49" s="636"/>
    </row>
    <row r="50" spans="3:21" ht="23.55" customHeight="1" x14ac:dyDescent="0.3">
      <c r="C50" s="113"/>
      <c r="D50" s="113"/>
      <c r="E50" s="113"/>
      <c r="F50" s="113"/>
      <c r="G50" s="113"/>
      <c r="H50" s="113"/>
      <c r="I50" s="113"/>
      <c r="J50" s="113"/>
      <c r="K50" s="113"/>
      <c r="L50" s="113"/>
      <c r="M50" s="113"/>
      <c r="N50" s="113"/>
      <c r="O50" s="113"/>
      <c r="P50" s="113"/>
      <c r="Q50" s="130"/>
      <c r="U50" s="636"/>
    </row>
    <row r="51" spans="3:21" x14ac:dyDescent="0.3">
      <c r="C51" s="113"/>
      <c r="D51" s="113"/>
      <c r="E51" s="113"/>
      <c r="F51" s="113"/>
      <c r="G51" s="113"/>
      <c r="H51" s="113"/>
      <c r="I51" s="113"/>
      <c r="J51" s="113"/>
      <c r="K51" s="113"/>
      <c r="L51" s="113"/>
      <c r="M51" s="113"/>
      <c r="N51" s="113"/>
      <c r="O51" s="113"/>
      <c r="P51" s="113"/>
      <c r="Q51" s="130"/>
      <c r="U51" s="636"/>
    </row>
    <row r="52" spans="3:21" x14ac:dyDescent="0.3">
      <c r="C52" s="113"/>
      <c r="D52" s="113"/>
      <c r="E52" s="113"/>
      <c r="F52" s="113"/>
      <c r="G52" s="113"/>
      <c r="H52" s="113"/>
      <c r="I52" s="113"/>
      <c r="J52" s="113"/>
      <c r="K52" s="113"/>
      <c r="L52" s="113"/>
      <c r="M52" s="113"/>
      <c r="N52" s="113"/>
      <c r="O52" s="113"/>
      <c r="P52" s="113"/>
      <c r="Q52" s="130"/>
      <c r="U52" s="636"/>
    </row>
    <row r="53" spans="3:21" x14ac:dyDescent="0.3">
      <c r="C53" s="113"/>
      <c r="D53" s="113"/>
      <c r="E53" s="113"/>
      <c r="F53" s="113"/>
      <c r="G53" s="113"/>
      <c r="H53" s="113"/>
      <c r="I53" s="113"/>
      <c r="J53" s="113"/>
      <c r="K53" s="113"/>
      <c r="L53" s="113"/>
      <c r="M53" s="113"/>
      <c r="N53" s="113"/>
      <c r="O53" s="113"/>
      <c r="P53" s="113"/>
      <c r="Q53" s="130"/>
      <c r="U53" s="636"/>
    </row>
    <row r="54" spans="3:21" x14ac:dyDescent="0.3">
      <c r="C54" s="113"/>
      <c r="D54" s="113"/>
      <c r="E54" s="113"/>
      <c r="F54" s="113"/>
      <c r="G54" s="113"/>
      <c r="H54" s="113"/>
      <c r="I54" s="113"/>
      <c r="J54" s="113"/>
      <c r="K54" s="113"/>
      <c r="L54" s="113"/>
      <c r="M54" s="113"/>
      <c r="N54" s="113"/>
      <c r="O54" s="113"/>
      <c r="P54" s="113"/>
      <c r="Q54" s="130"/>
      <c r="U54" s="636"/>
    </row>
    <row r="55" spans="3:21" x14ac:dyDescent="0.3">
      <c r="C55" s="113"/>
      <c r="D55" s="113"/>
      <c r="E55" s="113"/>
      <c r="F55" s="113"/>
      <c r="G55" s="113"/>
      <c r="H55" s="113"/>
      <c r="I55" s="113"/>
      <c r="J55" s="113"/>
      <c r="K55" s="113"/>
      <c r="L55" s="113"/>
      <c r="M55" s="113"/>
      <c r="N55" s="113"/>
      <c r="O55" s="113"/>
      <c r="P55" s="113"/>
      <c r="Q55" s="130"/>
      <c r="U55" s="636"/>
    </row>
    <row r="56" spans="3:21" x14ac:dyDescent="0.3">
      <c r="C56" s="113"/>
      <c r="D56" s="113"/>
      <c r="E56" s="113"/>
      <c r="F56" s="113"/>
      <c r="G56" s="113"/>
      <c r="H56" s="113"/>
      <c r="I56" s="113"/>
      <c r="J56" s="113"/>
      <c r="K56" s="113"/>
      <c r="L56" s="113"/>
      <c r="M56" s="113"/>
      <c r="N56" s="113"/>
      <c r="O56" s="113"/>
      <c r="P56" s="113"/>
      <c r="Q56" s="130"/>
      <c r="U56" s="636"/>
    </row>
    <row r="57" spans="3:21" x14ac:dyDescent="0.3">
      <c r="C57" s="113"/>
      <c r="D57" s="113"/>
      <c r="E57" s="113"/>
      <c r="F57" s="113"/>
      <c r="G57" s="113"/>
      <c r="H57" s="113"/>
      <c r="I57" s="113"/>
      <c r="J57" s="113"/>
      <c r="K57" s="113"/>
      <c r="L57" s="113"/>
      <c r="M57" s="113"/>
      <c r="N57" s="113"/>
      <c r="O57" s="113"/>
      <c r="P57" s="113"/>
      <c r="Q57" s="130"/>
      <c r="U57" s="636"/>
    </row>
    <row r="58" spans="3:21" ht="31.5" customHeight="1" x14ac:dyDescent="0.3">
      <c r="C58" s="113"/>
      <c r="D58" s="113"/>
      <c r="E58" s="113"/>
      <c r="F58" s="113"/>
      <c r="G58" s="113"/>
      <c r="H58" s="113"/>
      <c r="I58" s="113"/>
      <c r="J58" s="113"/>
      <c r="K58" s="113"/>
      <c r="L58" s="113"/>
      <c r="M58" s="113"/>
      <c r="N58" s="113"/>
      <c r="O58" s="113"/>
      <c r="P58" s="113"/>
      <c r="Q58" s="130"/>
      <c r="U58" s="636"/>
    </row>
    <row r="59" spans="3:21" x14ac:dyDescent="0.3">
      <c r="C59" s="113"/>
      <c r="D59" s="113"/>
      <c r="E59" s="113"/>
      <c r="F59" s="113"/>
      <c r="G59" s="113"/>
      <c r="H59" s="113"/>
      <c r="I59" s="113"/>
      <c r="J59" s="113"/>
      <c r="K59" s="113"/>
      <c r="L59" s="113"/>
      <c r="M59" s="113"/>
      <c r="N59" s="113"/>
      <c r="O59" s="113"/>
      <c r="P59" s="113"/>
      <c r="Q59" s="130"/>
      <c r="U59" s="636"/>
    </row>
    <row r="60" spans="3:21" x14ac:dyDescent="0.3">
      <c r="C60" s="113"/>
      <c r="D60" s="113"/>
      <c r="E60" s="113"/>
      <c r="F60" s="113"/>
      <c r="G60" s="113"/>
      <c r="H60" s="113"/>
      <c r="I60" s="113"/>
      <c r="J60" s="113"/>
      <c r="K60" s="113"/>
      <c r="L60" s="113"/>
      <c r="M60" s="113"/>
      <c r="N60" s="113"/>
      <c r="O60" s="113"/>
      <c r="P60" s="113"/>
      <c r="Q60" s="130"/>
      <c r="U60" s="636"/>
    </row>
    <row r="61" spans="3:21" x14ac:dyDescent="0.3">
      <c r="C61" s="113"/>
      <c r="D61" s="113"/>
      <c r="E61" s="113"/>
      <c r="F61" s="113"/>
      <c r="G61" s="113"/>
      <c r="H61" s="113"/>
      <c r="I61" s="113"/>
      <c r="J61" s="113"/>
      <c r="K61" s="113"/>
      <c r="L61" s="113"/>
      <c r="M61" s="113"/>
      <c r="N61" s="113"/>
      <c r="O61" s="113"/>
      <c r="P61" s="113"/>
      <c r="Q61" s="130"/>
      <c r="U61" s="636"/>
    </row>
    <row r="62" spans="3:21" x14ac:dyDescent="0.3">
      <c r="C62" s="113"/>
      <c r="D62" s="113"/>
      <c r="E62" s="113"/>
      <c r="F62" s="113"/>
      <c r="G62" s="113"/>
      <c r="H62" s="113"/>
      <c r="I62" s="113"/>
      <c r="J62" s="113"/>
      <c r="K62" s="113"/>
      <c r="L62" s="113"/>
      <c r="M62" s="113"/>
      <c r="N62" s="113"/>
      <c r="O62" s="113"/>
      <c r="P62" s="113"/>
      <c r="Q62" s="130"/>
      <c r="U62" s="636"/>
    </row>
    <row r="63" spans="3:21" x14ac:dyDescent="0.3">
      <c r="C63" s="113"/>
      <c r="D63" s="113"/>
      <c r="E63" s="113"/>
      <c r="F63" s="113"/>
      <c r="G63" s="113"/>
      <c r="H63" s="113"/>
      <c r="I63" s="113"/>
      <c r="J63" s="113"/>
      <c r="K63" s="113"/>
      <c r="L63" s="113"/>
      <c r="M63" s="113"/>
      <c r="N63" s="113"/>
      <c r="O63" s="113"/>
      <c r="P63" s="113"/>
      <c r="Q63" s="130"/>
      <c r="U63" s="636"/>
    </row>
    <row r="64" spans="3:21" x14ac:dyDescent="0.3">
      <c r="C64" s="113"/>
      <c r="D64" s="113"/>
      <c r="E64" s="113"/>
      <c r="F64" s="113"/>
      <c r="G64" s="113"/>
      <c r="H64" s="113"/>
      <c r="I64" s="113"/>
      <c r="J64" s="113"/>
      <c r="K64" s="113"/>
      <c r="L64" s="113"/>
      <c r="M64" s="113"/>
      <c r="N64" s="113"/>
      <c r="O64" s="113"/>
      <c r="P64" s="113"/>
      <c r="Q64" s="130"/>
      <c r="U64" s="636"/>
    </row>
    <row r="65" spans="3:21" x14ac:dyDescent="0.3">
      <c r="C65" s="113"/>
      <c r="D65" s="113"/>
      <c r="E65" s="113"/>
      <c r="F65" s="113"/>
      <c r="G65" s="113"/>
      <c r="H65" s="113"/>
      <c r="I65" s="113"/>
      <c r="J65" s="113"/>
      <c r="K65" s="113"/>
      <c r="L65" s="113"/>
      <c r="M65" s="113"/>
      <c r="N65" s="113"/>
      <c r="O65" s="113"/>
      <c r="P65" s="113"/>
      <c r="Q65" s="130"/>
      <c r="U65" s="636"/>
    </row>
    <row r="66" spans="3:21" x14ac:dyDescent="0.3">
      <c r="C66" s="113"/>
      <c r="D66" s="113"/>
      <c r="E66" s="113"/>
      <c r="F66" s="113"/>
      <c r="G66" s="113"/>
      <c r="H66" s="113"/>
      <c r="I66" s="113"/>
      <c r="J66" s="113"/>
      <c r="K66" s="113"/>
      <c r="L66" s="113"/>
      <c r="M66" s="113"/>
      <c r="N66" s="113"/>
      <c r="O66" s="113"/>
      <c r="P66" s="113"/>
      <c r="Q66" s="130"/>
      <c r="U66" s="636"/>
    </row>
    <row r="67" spans="3:21" ht="37.049999999999997" customHeight="1" x14ac:dyDescent="0.3">
      <c r="C67" s="113"/>
      <c r="D67" s="113"/>
      <c r="E67" s="113"/>
      <c r="F67" s="113"/>
      <c r="G67" s="113"/>
      <c r="H67" s="113"/>
      <c r="I67" s="113"/>
      <c r="J67" s="113"/>
      <c r="K67" s="113"/>
      <c r="L67" s="113"/>
      <c r="M67" s="113"/>
      <c r="N67" s="113"/>
      <c r="O67" s="113"/>
      <c r="P67" s="113"/>
      <c r="Q67" s="130"/>
      <c r="U67" s="636"/>
    </row>
    <row r="68" spans="3:21" x14ac:dyDescent="0.3">
      <c r="C68" s="113"/>
      <c r="D68" s="113"/>
      <c r="E68" s="113"/>
      <c r="F68" s="113"/>
      <c r="G68" s="113"/>
      <c r="H68" s="113"/>
      <c r="I68" s="113"/>
      <c r="J68" s="113"/>
      <c r="K68" s="113"/>
      <c r="L68" s="113"/>
      <c r="M68" s="113"/>
      <c r="N68" s="113"/>
      <c r="O68" s="113"/>
      <c r="P68" s="113"/>
      <c r="Q68" s="130"/>
    </row>
    <row r="69" spans="3:21" x14ac:dyDescent="0.3">
      <c r="C69" s="113"/>
      <c r="D69" s="113"/>
      <c r="E69" s="113"/>
      <c r="F69" s="113"/>
      <c r="G69" s="113"/>
      <c r="H69" s="113"/>
      <c r="I69" s="113"/>
      <c r="J69" s="113"/>
      <c r="K69" s="113"/>
      <c r="L69" s="113"/>
      <c r="M69" s="113"/>
      <c r="N69" s="113"/>
      <c r="O69" s="113"/>
      <c r="P69" s="113"/>
      <c r="Q69" s="130"/>
    </row>
    <row r="70" spans="3:21" x14ac:dyDescent="0.3">
      <c r="C70" s="113"/>
      <c r="D70" s="113"/>
      <c r="E70" s="113"/>
      <c r="F70" s="113"/>
      <c r="G70" s="113"/>
      <c r="H70" s="113"/>
      <c r="I70" s="113"/>
      <c r="J70" s="113"/>
      <c r="K70" s="113"/>
      <c r="L70" s="113"/>
      <c r="M70" s="113"/>
      <c r="N70" s="113"/>
      <c r="O70" s="113"/>
      <c r="P70" s="113"/>
      <c r="Q70" s="130"/>
    </row>
    <row r="71" spans="3:21" x14ac:dyDescent="0.3">
      <c r="C71" s="113"/>
      <c r="D71" s="113"/>
      <c r="E71" s="113"/>
      <c r="F71" s="113"/>
      <c r="G71" s="113"/>
      <c r="H71" s="113"/>
      <c r="I71" s="113"/>
      <c r="J71" s="113"/>
      <c r="K71" s="113"/>
      <c r="L71" s="113"/>
      <c r="M71" s="113"/>
      <c r="N71" s="113"/>
      <c r="O71" s="113"/>
      <c r="P71" s="113"/>
      <c r="Q71" s="130"/>
    </row>
    <row r="72" spans="3:21" x14ac:dyDescent="0.3">
      <c r="C72" s="113"/>
      <c r="D72" s="113"/>
      <c r="E72" s="113"/>
      <c r="F72" s="113"/>
      <c r="G72" s="113"/>
      <c r="H72" s="113"/>
      <c r="I72" s="113"/>
      <c r="J72" s="113"/>
      <c r="K72" s="113"/>
      <c r="L72" s="113"/>
      <c r="M72" s="113"/>
      <c r="N72" s="113"/>
      <c r="O72" s="113"/>
      <c r="P72" s="113"/>
      <c r="Q72" s="130"/>
    </row>
    <row r="73" spans="3:21" x14ac:dyDescent="0.3">
      <c r="C73" s="113"/>
      <c r="D73" s="113"/>
      <c r="E73" s="113"/>
      <c r="F73" s="113"/>
      <c r="G73" s="113"/>
      <c r="H73" s="113"/>
      <c r="I73" s="113"/>
      <c r="J73" s="113"/>
      <c r="K73" s="113"/>
      <c r="L73" s="113"/>
      <c r="M73" s="113"/>
      <c r="N73" s="113"/>
      <c r="O73" s="113"/>
      <c r="P73" s="113"/>
      <c r="Q73" s="130"/>
    </row>
    <row r="74" spans="3:21" x14ac:dyDescent="0.3">
      <c r="C74" s="113"/>
      <c r="D74" s="113"/>
      <c r="E74" s="113"/>
      <c r="F74" s="113"/>
      <c r="G74" s="113"/>
      <c r="H74" s="113"/>
      <c r="I74" s="113"/>
      <c r="J74" s="113"/>
      <c r="K74" s="113"/>
      <c r="L74" s="113"/>
      <c r="M74" s="113"/>
      <c r="N74" s="113"/>
      <c r="O74" s="113"/>
      <c r="P74" s="113"/>
      <c r="Q74" s="130"/>
    </row>
    <row r="75" spans="3:21" x14ac:dyDescent="0.3">
      <c r="C75" s="113"/>
      <c r="D75" s="113"/>
      <c r="E75" s="113"/>
      <c r="F75" s="113"/>
      <c r="G75" s="113"/>
      <c r="H75" s="113"/>
      <c r="I75" s="113"/>
      <c r="J75" s="113"/>
      <c r="K75" s="113"/>
      <c r="L75" s="113"/>
      <c r="M75" s="113"/>
      <c r="N75" s="113"/>
      <c r="O75" s="113"/>
      <c r="P75" s="113"/>
      <c r="Q75" s="130"/>
    </row>
    <row r="76" spans="3:21" x14ac:dyDescent="0.3">
      <c r="C76" s="113"/>
      <c r="D76" s="113"/>
      <c r="E76" s="113"/>
      <c r="F76" s="113"/>
      <c r="G76" s="113"/>
      <c r="H76" s="113"/>
      <c r="I76" s="113"/>
      <c r="J76" s="113"/>
      <c r="K76" s="113"/>
      <c r="L76" s="113"/>
      <c r="M76" s="113"/>
      <c r="N76" s="113"/>
      <c r="O76" s="113"/>
      <c r="P76" s="113"/>
      <c r="Q76" s="130"/>
    </row>
    <row r="77" spans="3:21" x14ac:dyDescent="0.3">
      <c r="C77" s="113"/>
      <c r="D77" s="113"/>
      <c r="E77" s="113"/>
      <c r="F77" s="113"/>
      <c r="G77" s="113"/>
      <c r="H77" s="113"/>
      <c r="I77" s="113"/>
      <c r="J77" s="113"/>
      <c r="K77" s="113"/>
      <c r="L77" s="113"/>
      <c r="M77" s="113"/>
      <c r="N77" s="113"/>
      <c r="O77" s="113"/>
      <c r="P77" s="113"/>
      <c r="Q77" s="130"/>
    </row>
    <row r="78" spans="3:21" x14ac:dyDescent="0.3">
      <c r="C78" s="113"/>
      <c r="D78" s="113"/>
      <c r="E78" s="113"/>
      <c r="F78" s="113"/>
      <c r="G78" s="113"/>
      <c r="H78" s="113"/>
      <c r="I78" s="113"/>
      <c r="J78" s="113"/>
      <c r="K78" s="113"/>
      <c r="L78" s="113"/>
      <c r="M78" s="113"/>
      <c r="N78" s="113"/>
      <c r="O78" s="113"/>
      <c r="P78" s="113"/>
      <c r="Q78" s="130"/>
    </row>
    <row r="79" spans="3:21" x14ac:dyDescent="0.3">
      <c r="C79" s="113"/>
      <c r="D79" s="113"/>
      <c r="E79" s="113"/>
      <c r="F79" s="113"/>
      <c r="G79" s="113"/>
      <c r="H79" s="113"/>
      <c r="I79" s="113"/>
      <c r="J79" s="113"/>
      <c r="K79" s="113"/>
      <c r="L79" s="113"/>
      <c r="M79" s="113"/>
      <c r="N79" s="113"/>
      <c r="O79" s="113"/>
      <c r="P79" s="113"/>
      <c r="Q79" s="130"/>
    </row>
    <row r="80" spans="3:21" x14ac:dyDescent="0.3">
      <c r="C80" s="113"/>
      <c r="D80" s="113"/>
      <c r="E80" s="113"/>
      <c r="F80" s="113"/>
      <c r="G80" s="113"/>
      <c r="H80" s="113"/>
      <c r="I80" s="113"/>
      <c r="J80" s="113"/>
      <c r="K80" s="113"/>
      <c r="L80" s="113"/>
      <c r="M80" s="113"/>
      <c r="N80" s="113"/>
      <c r="O80" s="113"/>
      <c r="P80" s="113"/>
      <c r="Q80" s="130"/>
    </row>
    <row r="81" spans="3:17" x14ac:dyDescent="0.3">
      <c r="C81" s="113"/>
      <c r="D81" s="113"/>
      <c r="E81" s="113"/>
      <c r="F81" s="113"/>
      <c r="G81" s="113"/>
      <c r="H81" s="113"/>
      <c r="I81" s="113"/>
      <c r="J81" s="113"/>
      <c r="K81" s="113"/>
      <c r="L81" s="113"/>
      <c r="M81" s="113"/>
      <c r="N81" s="113"/>
      <c r="O81" s="113"/>
      <c r="P81" s="113"/>
      <c r="Q81" s="130"/>
    </row>
    <row r="82" spans="3:17" x14ac:dyDescent="0.3">
      <c r="C82" s="113"/>
      <c r="D82" s="113"/>
      <c r="E82" s="113"/>
      <c r="F82" s="113"/>
      <c r="G82" s="113"/>
      <c r="H82" s="113"/>
      <c r="I82" s="113"/>
      <c r="J82" s="113"/>
      <c r="K82" s="113"/>
      <c r="L82" s="113"/>
      <c r="M82" s="113"/>
      <c r="N82" s="113"/>
      <c r="O82" s="113"/>
      <c r="P82" s="113"/>
      <c r="Q82" s="130"/>
    </row>
    <row r="83" spans="3:17" x14ac:dyDescent="0.3">
      <c r="C83" s="113"/>
      <c r="D83" s="113"/>
      <c r="E83" s="113"/>
      <c r="F83" s="113"/>
      <c r="G83" s="113"/>
      <c r="H83" s="113"/>
      <c r="I83" s="113"/>
      <c r="J83" s="113"/>
      <c r="K83" s="113"/>
      <c r="L83" s="113"/>
      <c r="M83" s="113"/>
      <c r="N83" s="113"/>
      <c r="O83" s="113"/>
      <c r="P83" s="113"/>
      <c r="Q83" s="130"/>
    </row>
    <row r="84" spans="3:17" x14ac:dyDescent="0.3">
      <c r="C84" s="113"/>
      <c r="D84" s="113"/>
      <c r="E84" s="113"/>
      <c r="F84" s="113"/>
      <c r="G84" s="113"/>
      <c r="H84" s="113"/>
      <c r="I84" s="113"/>
      <c r="J84" s="113"/>
      <c r="K84" s="113"/>
      <c r="L84" s="113"/>
      <c r="M84" s="113"/>
      <c r="N84" s="113"/>
      <c r="O84" s="113"/>
      <c r="P84" s="113"/>
      <c r="Q84" s="130"/>
    </row>
    <row r="85" spans="3:17" x14ac:dyDescent="0.3">
      <c r="C85" s="113"/>
      <c r="D85" s="113"/>
      <c r="E85" s="113"/>
      <c r="F85" s="113"/>
      <c r="G85" s="113"/>
      <c r="H85" s="113"/>
      <c r="I85" s="113"/>
      <c r="J85" s="113"/>
      <c r="K85" s="113"/>
      <c r="L85" s="113"/>
      <c r="M85" s="113"/>
      <c r="N85" s="113"/>
      <c r="O85" s="113"/>
      <c r="P85" s="113"/>
      <c r="Q85" s="130"/>
    </row>
    <row r="86" spans="3:17" x14ac:dyDescent="0.3">
      <c r="C86" s="113"/>
      <c r="D86" s="113"/>
      <c r="E86" s="113"/>
      <c r="F86" s="113"/>
      <c r="G86" s="113"/>
      <c r="H86" s="113"/>
      <c r="I86" s="113"/>
      <c r="J86" s="113"/>
      <c r="K86" s="113"/>
      <c r="L86" s="113"/>
      <c r="M86" s="113"/>
      <c r="N86" s="113"/>
      <c r="O86" s="113"/>
      <c r="P86" s="113"/>
      <c r="Q86" s="130"/>
    </row>
    <row r="87" spans="3:17" x14ac:dyDescent="0.3">
      <c r="C87" s="113"/>
      <c r="D87" s="113"/>
      <c r="E87" s="113"/>
      <c r="F87" s="113"/>
      <c r="G87" s="113"/>
      <c r="H87" s="113"/>
      <c r="I87" s="113"/>
      <c r="J87" s="113"/>
      <c r="K87" s="113"/>
      <c r="L87" s="113"/>
      <c r="M87" s="113"/>
      <c r="N87" s="113"/>
      <c r="O87" s="113"/>
      <c r="P87" s="113"/>
      <c r="Q87" s="130"/>
    </row>
    <row r="88" spans="3:17" x14ac:dyDescent="0.3">
      <c r="C88" s="113"/>
      <c r="D88" s="113"/>
      <c r="E88" s="113"/>
      <c r="F88" s="113"/>
      <c r="G88" s="113"/>
      <c r="H88" s="113"/>
      <c r="I88" s="113"/>
      <c r="J88" s="113"/>
      <c r="K88" s="113"/>
      <c r="L88" s="113"/>
      <c r="M88" s="113"/>
      <c r="N88" s="113"/>
      <c r="O88" s="113"/>
      <c r="P88" s="113"/>
      <c r="Q88" s="130"/>
    </row>
    <row r="89" spans="3:17" x14ac:dyDescent="0.3">
      <c r="C89" s="113"/>
      <c r="D89" s="113"/>
      <c r="E89" s="113"/>
      <c r="F89" s="113"/>
      <c r="G89" s="113"/>
      <c r="H89" s="113"/>
      <c r="I89" s="113"/>
      <c r="J89" s="113"/>
      <c r="K89" s="113"/>
      <c r="L89" s="113"/>
      <c r="M89" s="113"/>
      <c r="N89" s="113"/>
      <c r="O89" s="113"/>
      <c r="P89" s="113"/>
      <c r="Q89" s="130"/>
    </row>
    <row r="90" spans="3:17" x14ac:dyDescent="0.3">
      <c r="C90" s="113"/>
      <c r="D90" s="113"/>
      <c r="E90" s="113"/>
      <c r="F90" s="113"/>
      <c r="G90" s="113"/>
      <c r="H90" s="113"/>
      <c r="I90" s="113"/>
      <c r="J90" s="113"/>
      <c r="K90" s="113"/>
      <c r="L90" s="113"/>
      <c r="M90" s="113"/>
      <c r="N90" s="113"/>
      <c r="O90" s="113"/>
      <c r="P90" s="113"/>
      <c r="Q90" s="130"/>
    </row>
    <row r="91" spans="3:17" x14ac:dyDescent="0.3">
      <c r="C91" s="113"/>
      <c r="D91" s="113"/>
      <c r="E91" s="113"/>
      <c r="F91" s="113"/>
      <c r="G91" s="113"/>
      <c r="H91" s="113"/>
      <c r="I91" s="113"/>
      <c r="J91" s="113"/>
      <c r="K91" s="113"/>
      <c r="L91" s="113"/>
      <c r="M91" s="113"/>
      <c r="N91" s="113"/>
      <c r="O91" s="113"/>
      <c r="P91" s="113"/>
      <c r="Q91" s="130"/>
    </row>
    <row r="92" spans="3:17" x14ac:dyDescent="0.3">
      <c r="C92" s="113"/>
      <c r="D92" s="113"/>
      <c r="E92" s="113"/>
      <c r="F92" s="113"/>
      <c r="G92" s="113"/>
      <c r="H92" s="113"/>
      <c r="I92" s="113"/>
      <c r="J92" s="113"/>
      <c r="K92" s="113"/>
      <c r="L92" s="113"/>
      <c r="M92" s="113"/>
      <c r="N92" s="113"/>
      <c r="O92" s="113"/>
      <c r="P92" s="113"/>
      <c r="Q92" s="130"/>
    </row>
    <row r="93" spans="3:17" x14ac:dyDescent="0.3">
      <c r="C93" s="113"/>
      <c r="D93" s="113"/>
      <c r="E93" s="113"/>
      <c r="F93" s="113"/>
      <c r="G93" s="113"/>
      <c r="H93" s="113"/>
      <c r="I93" s="113"/>
      <c r="J93" s="113"/>
      <c r="K93" s="113"/>
      <c r="L93" s="113"/>
      <c r="M93" s="113"/>
      <c r="N93" s="113"/>
      <c r="O93" s="113"/>
      <c r="P93" s="113"/>
      <c r="Q93" s="130"/>
    </row>
    <row r="94" spans="3:17" x14ac:dyDescent="0.3">
      <c r="C94" s="113"/>
      <c r="D94" s="113"/>
      <c r="E94" s="113"/>
      <c r="F94" s="113"/>
      <c r="G94" s="113"/>
      <c r="H94" s="113"/>
      <c r="I94" s="113"/>
      <c r="J94" s="113"/>
      <c r="K94" s="113"/>
      <c r="L94" s="113"/>
      <c r="M94" s="113"/>
      <c r="N94" s="113"/>
      <c r="O94" s="113"/>
      <c r="P94" s="113"/>
      <c r="Q94" s="130"/>
    </row>
    <row r="95" spans="3:17" x14ac:dyDescent="0.3">
      <c r="C95" s="113"/>
      <c r="D95" s="113"/>
      <c r="E95" s="113"/>
      <c r="F95" s="113"/>
      <c r="G95" s="113"/>
      <c r="H95" s="113"/>
      <c r="I95" s="113"/>
      <c r="J95" s="113"/>
      <c r="K95" s="113"/>
      <c r="L95" s="113"/>
      <c r="M95" s="113"/>
      <c r="N95" s="113"/>
      <c r="O95" s="113"/>
      <c r="P95" s="113"/>
      <c r="Q95" s="130"/>
    </row>
    <row r="96" spans="3:17" x14ac:dyDescent="0.3">
      <c r="C96" s="113"/>
      <c r="D96" s="113"/>
      <c r="E96" s="113"/>
      <c r="F96" s="113"/>
      <c r="G96" s="113"/>
      <c r="H96" s="113"/>
      <c r="I96" s="113"/>
      <c r="J96" s="113"/>
      <c r="K96" s="113"/>
      <c r="L96" s="113"/>
      <c r="M96" s="113"/>
      <c r="N96" s="113"/>
      <c r="O96" s="113"/>
      <c r="P96" s="113"/>
      <c r="Q96" s="130"/>
    </row>
    <row r="97" spans="3:17" x14ac:dyDescent="0.3">
      <c r="C97" s="113"/>
      <c r="D97" s="113"/>
      <c r="E97" s="113"/>
      <c r="F97" s="113"/>
      <c r="G97" s="113"/>
      <c r="H97" s="113"/>
      <c r="I97" s="113"/>
      <c r="J97" s="113"/>
      <c r="K97" s="113"/>
      <c r="L97" s="113"/>
      <c r="M97" s="113"/>
      <c r="N97" s="113"/>
      <c r="O97" s="113"/>
      <c r="P97" s="113"/>
      <c r="Q97" s="130"/>
    </row>
    <row r="98" spans="3:17" x14ac:dyDescent="0.3">
      <c r="C98" s="113"/>
      <c r="D98" s="113"/>
      <c r="E98" s="113"/>
      <c r="F98" s="113"/>
      <c r="G98" s="113"/>
      <c r="H98" s="113"/>
      <c r="I98" s="113"/>
      <c r="J98" s="113"/>
      <c r="K98" s="113"/>
      <c r="L98" s="113"/>
      <c r="M98" s="113"/>
      <c r="N98" s="113"/>
      <c r="O98" s="113"/>
      <c r="P98" s="113"/>
      <c r="Q98" s="130"/>
    </row>
    <row r="99" spans="3:17" x14ac:dyDescent="0.3">
      <c r="C99" s="113"/>
      <c r="D99" s="113"/>
      <c r="E99" s="113"/>
      <c r="F99" s="113"/>
      <c r="G99" s="113"/>
      <c r="H99" s="113"/>
      <c r="I99" s="113"/>
      <c r="J99" s="113"/>
      <c r="K99" s="113"/>
      <c r="L99" s="113"/>
      <c r="M99" s="113"/>
      <c r="N99" s="113"/>
      <c r="O99" s="113"/>
      <c r="P99" s="113"/>
      <c r="Q99" s="130"/>
    </row>
    <row r="100" spans="3:17" x14ac:dyDescent="0.3">
      <c r="C100" s="113"/>
      <c r="D100" s="113"/>
      <c r="E100" s="113"/>
      <c r="F100" s="113"/>
      <c r="G100" s="113"/>
      <c r="H100" s="113"/>
      <c r="I100" s="113"/>
      <c r="J100" s="113"/>
      <c r="K100" s="113"/>
      <c r="L100" s="113"/>
      <c r="M100" s="113"/>
      <c r="N100" s="113"/>
      <c r="O100" s="113"/>
      <c r="P100" s="113"/>
      <c r="Q100" s="130"/>
    </row>
    <row r="101" spans="3:17" x14ac:dyDescent="0.3">
      <c r="C101" s="113"/>
      <c r="D101" s="113"/>
      <c r="E101" s="113"/>
      <c r="F101" s="113"/>
      <c r="G101" s="113"/>
      <c r="H101" s="113"/>
      <c r="I101" s="113"/>
      <c r="J101" s="113"/>
      <c r="K101" s="113"/>
      <c r="L101" s="113"/>
      <c r="M101" s="113"/>
      <c r="N101" s="113"/>
      <c r="O101" s="113"/>
      <c r="P101" s="113"/>
      <c r="Q101" s="130"/>
    </row>
    <row r="102" spans="3:17" x14ac:dyDescent="0.3">
      <c r="C102" s="113"/>
      <c r="D102" s="113"/>
      <c r="E102" s="113"/>
      <c r="F102" s="113"/>
      <c r="G102" s="113"/>
      <c r="H102" s="113"/>
      <c r="I102" s="113"/>
      <c r="J102" s="113"/>
      <c r="K102" s="113"/>
      <c r="L102" s="113"/>
      <c r="M102" s="113"/>
      <c r="N102" s="113"/>
      <c r="O102" s="113"/>
      <c r="P102" s="113"/>
      <c r="Q102" s="130"/>
    </row>
    <row r="103" spans="3:17" x14ac:dyDescent="0.3">
      <c r="C103" s="113"/>
      <c r="D103" s="113"/>
      <c r="E103" s="113"/>
      <c r="F103" s="113"/>
      <c r="G103" s="113"/>
      <c r="H103" s="113"/>
      <c r="I103" s="113"/>
      <c r="J103" s="113"/>
      <c r="K103" s="113"/>
      <c r="L103" s="113"/>
      <c r="M103" s="113"/>
      <c r="N103" s="113"/>
      <c r="O103" s="113"/>
      <c r="P103" s="113"/>
      <c r="Q103" s="130"/>
    </row>
    <row r="104" spans="3:17" x14ac:dyDescent="0.3">
      <c r="C104" s="113"/>
      <c r="D104" s="113"/>
      <c r="E104" s="113"/>
      <c r="F104" s="113"/>
      <c r="G104" s="113"/>
      <c r="H104" s="113"/>
      <c r="I104" s="113"/>
      <c r="J104" s="113"/>
      <c r="K104" s="113"/>
      <c r="L104" s="113"/>
      <c r="M104" s="113"/>
      <c r="N104" s="113"/>
      <c r="O104" s="113"/>
      <c r="P104" s="113"/>
      <c r="Q104" s="130"/>
    </row>
    <row r="105" spans="3:17" x14ac:dyDescent="0.3">
      <c r="C105" s="113"/>
      <c r="D105" s="113"/>
      <c r="E105" s="113"/>
      <c r="F105" s="113"/>
      <c r="G105" s="113"/>
      <c r="H105" s="113"/>
      <c r="I105" s="113"/>
      <c r="J105" s="113"/>
      <c r="K105" s="113"/>
      <c r="L105" s="113"/>
      <c r="M105" s="113"/>
      <c r="N105" s="113"/>
      <c r="O105" s="113"/>
      <c r="P105" s="113"/>
      <c r="Q105" s="130"/>
    </row>
    <row r="106" spans="3:17" x14ac:dyDescent="0.3">
      <c r="C106" s="113"/>
      <c r="D106" s="113"/>
      <c r="E106" s="113"/>
      <c r="F106" s="113"/>
      <c r="G106" s="113"/>
      <c r="H106" s="113"/>
      <c r="I106" s="113"/>
      <c r="J106" s="113"/>
      <c r="K106" s="113"/>
      <c r="L106" s="113"/>
      <c r="M106" s="113"/>
      <c r="N106" s="113"/>
      <c r="O106" s="113"/>
      <c r="P106" s="113"/>
      <c r="Q106" s="130"/>
    </row>
    <row r="107" spans="3:17" x14ac:dyDescent="0.3">
      <c r="C107" s="113"/>
      <c r="D107" s="113"/>
      <c r="E107" s="113"/>
      <c r="F107" s="113"/>
      <c r="G107" s="113"/>
      <c r="H107" s="113"/>
      <c r="I107" s="113"/>
      <c r="J107" s="113"/>
      <c r="K107" s="113"/>
      <c r="L107" s="113"/>
      <c r="M107" s="113"/>
      <c r="N107" s="113"/>
      <c r="O107" s="113"/>
      <c r="P107" s="113"/>
      <c r="Q107" s="130"/>
    </row>
    <row r="108" spans="3:17" x14ac:dyDescent="0.3">
      <c r="C108" s="113"/>
      <c r="D108" s="113"/>
      <c r="E108" s="113"/>
      <c r="F108" s="113"/>
      <c r="G108" s="113"/>
      <c r="H108" s="113"/>
      <c r="I108" s="113"/>
      <c r="J108" s="113"/>
      <c r="K108" s="113"/>
      <c r="L108" s="113"/>
      <c r="M108" s="113"/>
      <c r="N108" s="113"/>
      <c r="O108" s="113"/>
      <c r="P108" s="113"/>
      <c r="Q108" s="130"/>
    </row>
    <row r="109" spans="3:17" x14ac:dyDescent="0.3">
      <c r="C109" s="113"/>
      <c r="D109" s="113"/>
      <c r="E109" s="113"/>
      <c r="F109" s="113"/>
      <c r="G109" s="113"/>
      <c r="H109" s="113"/>
      <c r="I109" s="113"/>
      <c r="J109" s="113"/>
      <c r="K109" s="113"/>
      <c r="L109" s="113"/>
      <c r="M109" s="113"/>
      <c r="N109" s="113"/>
      <c r="O109" s="113"/>
      <c r="P109" s="113"/>
      <c r="Q109" s="130"/>
    </row>
    <row r="110" spans="3:17" x14ac:dyDescent="0.3">
      <c r="C110" s="113"/>
      <c r="D110" s="113"/>
      <c r="E110" s="113"/>
      <c r="F110" s="113"/>
      <c r="G110" s="113"/>
      <c r="H110" s="113"/>
      <c r="I110" s="113"/>
      <c r="J110" s="113"/>
      <c r="K110" s="113"/>
      <c r="L110" s="113"/>
      <c r="M110" s="113"/>
      <c r="N110" s="113"/>
      <c r="O110" s="113"/>
      <c r="P110" s="113"/>
      <c r="Q110" s="130"/>
    </row>
    <row r="111" spans="3:17" x14ac:dyDescent="0.3">
      <c r="C111" s="113"/>
      <c r="D111" s="113"/>
      <c r="E111" s="113"/>
      <c r="F111" s="113"/>
      <c r="G111" s="113"/>
      <c r="H111" s="113"/>
      <c r="I111" s="113"/>
      <c r="J111" s="113"/>
      <c r="K111" s="113"/>
      <c r="L111" s="113"/>
      <c r="M111" s="113"/>
      <c r="N111" s="113"/>
      <c r="O111" s="113"/>
      <c r="P111" s="113"/>
      <c r="Q111" s="130"/>
    </row>
    <row r="112" spans="3:17" x14ac:dyDescent="0.3">
      <c r="C112" s="113"/>
      <c r="D112" s="113"/>
      <c r="E112" s="113"/>
      <c r="F112" s="113"/>
      <c r="G112" s="113"/>
      <c r="H112" s="113"/>
      <c r="I112" s="113"/>
      <c r="J112" s="113"/>
      <c r="K112" s="113"/>
      <c r="L112" s="113"/>
      <c r="M112" s="113"/>
      <c r="N112" s="113"/>
      <c r="O112" s="113"/>
      <c r="P112" s="113"/>
      <c r="Q112" s="130"/>
    </row>
    <row r="113" spans="3:17" x14ac:dyDescent="0.3">
      <c r="C113" s="113"/>
      <c r="D113" s="113"/>
      <c r="E113" s="113"/>
      <c r="F113" s="113"/>
      <c r="G113" s="113"/>
      <c r="H113" s="113"/>
      <c r="I113" s="113"/>
      <c r="J113" s="113"/>
      <c r="K113" s="113"/>
      <c r="L113" s="113"/>
      <c r="M113" s="113"/>
      <c r="N113" s="113"/>
      <c r="O113" s="113"/>
      <c r="P113" s="113"/>
      <c r="Q113" s="130"/>
    </row>
    <row r="114" spans="3:17" x14ac:dyDescent="0.3">
      <c r="C114" s="113"/>
      <c r="D114" s="113"/>
      <c r="E114" s="113"/>
      <c r="F114" s="113"/>
      <c r="G114" s="113"/>
      <c r="H114" s="113"/>
      <c r="I114" s="113"/>
      <c r="J114" s="113"/>
      <c r="K114" s="113"/>
      <c r="L114" s="113"/>
      <c r="M114" s="113"/>
      <c r="N114" s="113"/>
      <c r="O114" s="113"/>
      <c r="P114" s="113"/>
      <c r="Q114" s="130"/>
    </row>
    <row r="115" spans="3:17" x14ac:dyDescent="0.3">
      <c r="C115" s="113"/>
      <c r="D115" s="113"/>
      <c r="E115" s="113"/>
      <c r="F115" s="113"/>
      <c r="G115" s="113"/>
      <c r="H115" s="113"/>
      <c r="I115" s="113"/>
      <c r="J115" s="113"/>
      <c r="K115" s="113"/>
      <c r="L115" s="113"/>
      <c r="M115" s="113"/>
      <c r="N115" s="113"/>
      <c r="O115" s="113"/>
      <c r="P115" s="113"/>
      <c r="Q115" s="130"/>
    </row>
    <row r="116" spans="3:17" x14ac:dyDescent="0.3">
      <c r="C116" s="113"/>
      <c r="D116" s="113"/>
      <c r="E116" s="113"/>
      <c r="F116" s="113"/>
      <c r="G116" s="113"/>
      <c r="H116" s="113"/>
      <c r="I116" s="113"/>
      <c r="J116" s="113"/>
      <c r="K116" s="113"/>
      <c r="L116" s="113"/>
      <c r="M116" s="113"/>
      <c r="N116" s="113"/>
      <c r="O116" s="113"/>
      <c r="P116" s="113"/>
      <c r="Q116" s="130"/>
    </row>
    <row r="117" spans="3:17" x14ac:dyDescent="0.3">
      <c r="C117" s="113"/>
      <c r="D117" s="113"/>
      <c r="E117" s="113"/>
      <c r="F117" s="113"/>
      <c r="G117" s="113"/>
      <c r="H117" s="113"/>
      <c r="I117" s="113"/>
      <c r="J117" s="113"/>
      <c r="K117" s="113"/>
      <c r="L117" s="113"/>
      <c r="M117" s="113"/>
      <c r="N117" s="113"/>
      <c r="O117" s="113"/>
      <c r="P117" s="113"/>
      <c r="Q117" s="130"/>
    </row>
    <row r="118" spans="3:17" x14ac:dyDescent="0.3">
      <c r="C118" s="113"/>
      <c r="D118" s="113"/>
      <c r="E118" s="113"/>
      <c r="F118" s="113"/>
      <c r="G118" s="113"/>
      <c r="H118" s="113"/>
      <c r="I118" s="113"/>
      <c r="J118" s="113"/>
      <c r="K118" s="113"/>
      <c r="L118" s="113"/>
      <c r="M118" s="113"/>
      <c r="N118" s="113"/>
      <c r="O118" s="113"/>
      <c r="P118" s="113"/>
      <c r="Q118" s="130"/>
    </row>
    <row r="119" spans="3:17" x14ac:dyDescent="0.3">
      <c r="C119" s="113"/>
      <c r="D119" s="113"/>
      <c r="E119" s="113"/>
      <c r="F119" s="113"/>
      <c r="G119" s="113"/>
      <c r="H119" s="113"/>
      <c r="I119" s="113"/>
      <c r="J119" s="113"/>
      <c r="K119" s="113"/>
      <c r="L119" s="113"/>
      <c r="M119" s="113"/>
      <c r="N119" s="113"/>
      <c r="O119" s="113"/>
      <c r="P119" s="113"/>
      <c r="Q119" s="130"/>
    </row>
    <row r="120" spans="3:17" x14ac:dyDescent="0.3">
      <c r="C120" s="113"/>
      <c r="D120" s="113"/>
      <c r="E120" s="113"/>
      <c r="F120" s="113"/>
      <c r="G120" s="113"/>
      <c r="H120" s="113"/>
      <c r="I120" s="113"/>
      <c r="J120" s="113"/>
      <c r="K120" s="113"/>
      <c r="L120" s="113"/>
      <c r="M120" s="113"/>
      <c r="N120" s="113"/>
      <c r="O120" s="113"/>
      <c r="P120" s="113"/>
      <c r="Q120" s="130"/>
    </row>
    <row r="121" spans="3:17" x14ac:dyDescent="0.3">
      <c r="C121" s="113"/>
      <c r="D121" s="113"/>
      <c r="E121" s="113"/>
      <c r="F121" s="113"/>
      <c r="G121" s="113"/>
      <c r="H121" s="113"/>
      <c r="I121" s="113"/>
      <c r="J121" s="113"/>
      <c r="K121" s="113"/>
      <c r="L121" s="113"/>
      <c r="M121" s="113"/>
      <c r="N121" s="113"/>
      <c r="O121" s="113"/>
      <c r="P121" s="113"/>
      <c r="Q121" s="130"/>
    </row>
    <row r="122" spans="3:17" x14ac:dyDescent="0.3">
      <c r="C122" s="113"/>
      <c r="D122" s="113"/>
      <c r="E122" s="113"/>
      <c r="F122" s="113"/>
      <c r="G122" s="113"/>
      <c r="H122" s="113"/>
      <c r="I122" s="113"/>
      <c r="J122" s="113"/>
      <c r="K122" s="113"/>
      <c r="L122" s="113"/>
      <c r="M122" s="113"/>
      <c r="N122" s="113"/>
      <c r="O122" s="113"/>
      <c r="P122" s="113"/>
      <c r="Q122" s="130"/>
    </row>
    <row r="123" spans="3:17" x14ac:dyDescent="0.3">
      <c r="C123" s="113"/>
      <c r="D123" s="113"/>
      <c r="E123" s="113"/>
      <c r="F123" s="113"/>
      <c r="G123" s="113"/>
      <c r="H123" s="113"/>
      <c r="I123" s="113"/>
      <c r="J123" s="113"/>
      <c r="K123" s="113"/>
      <c r="L123" s="113"/>
      <c r="M123" s="113"/>
      <c r="N123" s="113"/>
      <c r="O123" s="113"/>
      <c r="P123" s="113"/>
      <c r="Q123" s="130"/>
    </row>
    <row r="124" spans="3:17" x14ac:dyDescent="0.3">
      <c r="C124" s="113"/>
      <c r="D124" s="113"/>
      <c r="E124" s="113"/>
      <c r="F124" s="113"/>
      <c r="G124" s="113"/>
      <c r="H124" s="113"/>
      <c r="I124" s="113"/>
      <c r="J124" s="113"/>
      <c r="K124" s="113"/>
      <c r="L124" s="113"/>
      <c r="M124" s="113"/>
      <c r="N124" s="113"/>
      <c r="O124" s="113"/>
      <c r="P124" s="113"/>
      <c r="Q124" s="130"/>
    </row>
    <row r="125" spans="3:17" x14ac:dyDescent="0.3">
      <c r="C125" s="113"/>
      <c r="D125" s="113"/>
      <c r="E125" s="113"/>
      <c r="F125" s="113"/>
      <c r="G125" s="113"/>
      <c r="H125" s="113"/>
      <c r="I125" s="113"/>
      <c r="J125" s="113"/>
      <c r="K125" s="113"/>
      <c r="L125" s="113"/>
      <c r="M125" s="113"/>
      <c r="N125" s="113"/>
      <c r="O125" s="113"/>
      <c r="P125" s="113"/>
      <c r="Q125" s="130"/>
    </row>
    <row r="126" spans="3:17" x14ac:dyDescent="0.3">
      <c r="C126" s="113"/>
      <c r="D126" s="113"/>
      <c r="E126" s="113"/>
      <c r="F126" s="113"/>
      <c r="G126" s="113"/>
      <c r="H126" s="113"/>
      <c r="I126" s="113"/>
      <c r="J126" s="113"/>
      <c r="K126" s="113"/>
      <c r="L126" s="113"/>
      <c r="M126" s="113"/>
      <c r="N126" s="113"/>
      <c r="O126" s="113"/>
      <c r="P126" s="113"/>
      <c r="Q126" s="130"/>
    </row>
    <row r="127" spans="3:17" x14ac:dyDescent="0.3">
      <c r="C127" s="113"/>
      <c r="D127" s="113"/>
      <c r="E127" s="113"/>
      <c r="F127" s="113"/>
      <c r="G127" s="113"/>
      <c r="H127" s="113"/>
      <c r="I127" s="113"/>
      <c r="J127" s="113"/>
      <c r="K127" s="113"/>
      <c r="L127" s="113"/>
      <c r="M127" s="113"/>
      <c r="N127" s="113"/>
      <c r="O127" s="113"/>
      <c r="P127" s="113"/>
      <c r="Q127" s="130"/>
    </row>
    <row r="128" spans="3:17" x14ac:dyDescent="0.3">
      <c r="C128" s="113"/>
      <c r="D128" s="113"/>
      <c r="E128" s="113"/>
      <c r="F128" s="113"/>
      <c r="G128" s="113"/>
      <c r="H128" s="113"/>
      <c r="I128" s="113"/>
      <c r="J128" s="113"/>
      <c r="K128" s="113"/>
      <c r="L128" s="113"/>
      <c r="M128" s="113"/>
      <c r="N128" s="113"/>
      <c r="O128" s="113"/>
      <c r="P128" s="113"/>
      <c r="Q128" s="130"/>
    </row>
    <row r="129" spans="3:17" x14ac:dyDescent="0.3">
      <c r="C129" s="113"/>
      <c r="D129" s="113"/>
      <c r="E129" s="113"/>
      <c r="F129" s="113"/>
      <c r="G129" s="113"/>
      <c r="H129" s="113"/>
      <c r="I129" s="113"/>
      <c r="J129" s="113"/>
      <c r="K129" s="113"/>
      <c r="L129" s="113"/>
      <c r="M129" s="113"/>
      <c r="N129" s="113"/>
      <c r="O129" s="113"/>
      <c r="P129" s="113"/>
      <c r="Q129" s="130"/>
    </row>
    <row r="130" spans="3:17" x14ac:dyDescent="0.3">
      <c r="C130" s="113"/>
      <c r="D130" s="113"/>
      <c r="E130" s="113"/>
      <c r="F130" s="113"/>
      <c r="G130" s="113"/>
      <c r="H130" s="113"/>
      <c r="I130" s="113"/>
      <c r="J130" s="113"/>
      <c r="K130" s="113"/>
      <c r="L130" s="113"/>
      <c r="M130" s="113"/>
      <c r="N130" s="113"/>
      <c r="O130" s="113"/>
      <c r="P130" s="113"/>
      <c r="Q130" s="130"/>
    </row>
    <row r="131" spans="3:17" x14ac:dyDescent="0.3">
      <c r="C131" s="113"/>
      <c r="D131" s="113"/>
      <c r="E131" s="113"/>
      <c r="F131" s="113"/>
      <c r="G131" s="113"/>
      <c r="H131" s="113"/>
      <c r="I131" s="113"/>
      <c r="J131" s="113"/>
      <c r="K131" s="113"/>
      <c r="L131" s="113"/>
      <c r="M131" s="113"/>
      <c r="N131" s="113"/>
      <c r="O131" s="113"/>
      <c r="P131" s="113"/>
      <c r="Q131" s="130"/>
    </row>
    <row r="132" spans="3:17" x14ac:dyDescent="0.3">
      <c r="C132" s="113"/>
      <c r="D132" s="113"/>
      <c r="E132" s="113"/>
      <c r="F132" s="113"/>
      <c r="G132" s="113"/>
      <c r="H132" s="113"/>
      <c r="I132" s="113"/>
      <c r="J132" s="113"/>
      <c r="K132" s="113"/>
      <c r="L132" s="113"/>
      <c r="M132" s="113"/>
      <c r="N132" s="113"/>
      <c r="O132" s="113"/>
      <c r="P132" s="113"/>
      <c r="Q132" s="130"/>
    </row>
    <row r="133" spans="3:17" x14ac:dyDescent="0.3">
      <c r="C133" s="113"/>
      <c r="D133" s="113"/>
      <c r="E133" s="113"/>
      <c r="F133" s="113"/>
      <c r="G133" s="113"/>
      <c r="H133" s="113"/>
      <c r="I133" s="113"/>
      <c r="J133" s="113"/>
      <c r="K133" s="113"/>
      <c r="L133" s="113"/>
      <c r="M133" s="113"/>
      <c r="N133" s="113"/>
      <c r="O133" s="113"/>
      <c r="P133" s="113"/>
      <c r="Q133" s="130"/>
    </row>
    <row r="134" spans="3:17" x14ac:dyDescent="0.3">
      <c r="C134" s="113"/>
      <c r="D134" s="113"/>
      <c r="E134" s="113"/>
      <c r="F134" s="113"/>
      <c r="G134" s="113"/>
      <c r="H134" s="113"/>
      <c r="I134" s="113"/>
      <c r="J134" s="113"/>
      <c r="K134" s="113"/>
      <c r="L134" s="113"/>
      <c r="M134" s="113"/>
      <c r="N134" s="113"/>
      <c r="O134" s="113"/>
      <c r="P134" s="113"/>
      <c r="Q134" s="130"/>
    </row>
    <row r="135" spans="3:17" x14ac:dyDescent="0.3">
      <c r="C135" s="113"/>
      <c r="D135" s="113"/>
      <c r="E135" s="113"/>
      <c r="F135" s="113"/>
      <c r="G135" s="113"/>
      <c r="H135" s="113"/>
      <c r="I135" s="113"/>
      <c r="J135" s="113"/>
      <c r="K135" s="113"/>
      <c r="L135" s="113"/>
      <c r="M135" s="113"/>
      <c r="N135" s="113"/>
      <c r="O135" s="113"/>
      <c r="P135" s="113"/>
      <c r="Q135" s="130"/>
    </row>
    <row r="136" spans="3:17" x14ac:dyDescent="0.3">
      <c r="C136" s="113"/>
      <c r="D136" s="113"/>
      <c r="E136" s="113"/>
      <c r="F136" s="113"/>
      <c r="G136" s="113"/>
      <c r="H136" s="113"/>
      <c r="I136" s="113"/>
      <c r="J136" s="113"/>
      <c r="K136" s="113"/>
      <c r="L136" s="113"/>
      <c r="M136" s="113"/>
      <c r="N136" s="113"/>
      <c r="O136" s="113"/>
      <c r="P136" s="113"/>
      <c r="Q136" s="130"/>
    </row>
    <row r="137" spans="3:17" x14ac:dyDescent="0.3">
      <c r="C137" s="113"/>
      <c r="D137" s="113"/>
      <c r="E137" s="113"/>
      <c r="F137" s="113"/>
      <c r="G137" s="113"/>
      <c r="H137" s="113"/>
      <c r="I137" s="113"/>
      <c r="J137" s="113"/>
      <c r="K137" s="113"/>
      <c r="L137" s="113"/>
      <c r="M137" s="113"/>
      <c r="N137" s="113"/>
      <c r="O137" s="113"/>
      <c r="P137" s="113"/>
      <c r="Q137" s="130"/>
    </row>
    <row r="138" spans="3:17" x14ac:dyDescent="0.3">
      <c r="C138" s="113"/>
      <c r="D138" s="113"/>
      <c r="E138" s="113"/>
      <c r="F138" s="113"/>
      <c r="G138" s="113"/>
      <c r="H138" s="113"/>
      <c r="I138" s="113"/>
      <c r="J138" s="113"/>
      <c r="K138" s="113"/>
      <c r="L138" s="113"/>
      <c r="M138" s="113"/>
      <c r="N138" s="113"/>
      <c r="O138" s="113"/>
      <c r="P138" s="113"/>
      <c r="Q138" s="130"/>
    </row>
    <row r="139" spans="3:17" x14ac:dyDescent="0.3">
      <c r="C139" s="113"/>
      <c r="D139" s="113"/>
      <c r="E139" s="113"/>
      <c r="F139" s="113"/>
      <c r="G139" s="113"/>
      <c r="H139" s="113"/>
      <c r="I139" s="113"/>
      <c r="J139" s="113"/>
      <c r="K139" s="113"/>
      <c r="L139" s="113"/>
      <c r="M139" s="113"/>
      <c r="N139" s="113"/>
      <c r="O139" s="113"/>
      <c r="P139" s="113"/>
      <c r="Q139" s="130"/>
    </row>
    <row r="140" spans="3:17" x14ac:dyDescent="0.3">
      <c r="C140" s="113"/>
      <c r="D140" s="113"/>
      <c r="E140" s="113"/>
      <c r="F140" s="113"/>
      <c r="G140" s="113"/>
      <c r="H140" s="113"/>
      <c r="I140" s="113"/>
      <c r="J140" s="113"/>
      <c r="K140" s="113"/>
      <c r="L140" s="113"/>
      <c r="M140" s="113"/>
      <c r="N140" s="113"/>
      <c r="O140" s="113"/>
      <c r="P140" s="113"/>
      <c r="Q140" s="130"/>
    </row>
    <row r="141" spans="3:17" x14ac:dyDescent="0.3">
      <c r="C141" s="113"/>
      <c r="D141" s="113"/>
      <c r="E141" s="113"/>
      <c r="F141" s="113"/>
      <c r="G141" s="113"/>
      <c r="H141" s="113"/>
      <c r="I141" s="113"/>
      <c r="J141" s="113"/>
      <c r="K141" s="113"/>
      <c r="L141" s="113"/>
      <c r="M141" s="113"/>
      <c r="N141" s="113"/>
      <c r="O141" s="113"/>
      <c r="P141" s="113"/>
      <c r="Q141" s="130"/>
    </row>
    <row r="142" spans="3:17" x14ac:dyDescent="0.3">
      <c r="C142" s="113"/>
      <c r="D142" s="113"/>
      <c r="E142" s="113"/>
      <c r="F142" s="113"/>
      <c r="G142" s="113"/>
      <c r="H142" s="113"/>
      <c r="I142" s="113"/>
      <c r="J142" s="113"/>
      <c r="K142" s="113"/>
      <c r="L142" s="113"/>
      <c r="M142" s="113"/>
      <c r="N142" s="113"/>
      <c r="O142" s="113"/>
      <c r="P142" s="113"/>
      <c r="Q142" s="130"/>
    </row>
    <row r="143" spans="3:17" x14ac:dyDescent="0.3">
      <c r="C143" s="113"/>
      <c r="D143" s="113"/>
      <c r="E143" s="113"/>
      <c r="F143" s="113"/>
      <c r="G143" s="113"/>
      <c r="H143" s="113"/>
      <c r="I143" s="113"/>
      <c r="J143" s="113"/>
      <c r="K143" s="113"/>
      <c r="L143" s="113"/>
      <c r="M143" s="113"/>
      <c r="N143" s="113"/>
      <c r="O143" s="113"/>
      <c r="P143" s="113"/>
      <c r="Q143" s="130"/>
    </row>
    <row r="144" spans="3:17" x14ac:dyDescent="0.3">
      <c r="C144" s="113"/>
      <c r="D144" s="113"/>
      <c r="E144" s="113"/>
      <c r="F144" s="113"/>
      <c r="G144" s="113"/>
      <c r="H144" s="113"/>
      <c r="I144" s="113"/>
      <c r="J144" s="113"/>
      <c r="K144" s="113"/>
      <c r="L144" s="113"/>
      <c r="M144" s="113"/>
      <c r="N144" s="113"/>
      <c r="O144" s="113"/>
      <c r="P144" s="113"/>
      <c r="Q144" s="130"/>
    </row>
    <row r="145" spans="3:17" x14ac:dyDescent="0.3">
      <c r="C145" s="113"/>
      <c r="D145" s="113"/>
      <c r="E145" s="113"/>
      <c r="F145" s="113"/>
      <c r="G145" s="113"/>
      <c r="H145" s="113"/>
      <c r="I145" s="113"/>
      <c r="J145" s="113"/>
      <c r="K145" s="113"/>
      <c r="L145" s="113"/>
      <c r="M145" s="113"/>
      <c r="N145" s="113"/>
      <c r="O145" s="113"/>
      <c r="P145" s="113"/>
      <c r="Q145" s="130"/>
    </row>
    <row r="146" spans="3:17" x14ac:dyDescent="0.3">
      <c r="C146" s="113"/>
      <c r="D146" s="113"/>
      <c r="E146" s="113"/>
      <c r="F146" s="113"/>
      <c r="G146" s="113"/>
      <c r="H146" s="113"/>
      <c r="I146" s="113"/>
      <c r="J146" s="113"/>
      <c r="K146" s="113"/>
      <c r="L146" s="113"/>
      <c r="M146" s="113"/>
      <c r="N146" s="113"/>
      <c r="O146" s="113"/>
      <c r="P146" s="113"/>
      <c r="Q146" s="130"/>
    </row>
    <row r="147" spans="3:17" x14ac:dyDescent="0.3">
      <c r="C147" s="113"/>
      <c r="D147" s="113"/>
      <c r="E147" s="113"/>
      <c r="F147" s="113"/>
      <c r="G147" s="113"/>
      <c r="H147" s="113"/>
      <c r="I147" s="113"/>
      <c r="J147" s="113"/>
      <c r="K147" s="113"/>
      <c r="L147" s="113"/>
      <c r="M147" s="113"/>
      <c r="N147" s="113"/>
      <c r="O147" s="113"/>
      <c r="P147" s="113"/>
      <c r="Q147" s="130"/>
    </row>
    <row r="148" spans="3:17" x14ac:dyDescent="0.3">
      <c r="C148" s="113"/>
      <c r="D148" s="113"/>
      <c r="E148" s="113"/>
      <c r="F148" s="113"/>
      <c r="G148" s="113"/>
      <c r="H148" s="113"/>
      <c r="I148" s="113"/>
      <c r="J148" s="113"/>
      <c r="K148" s="113"/>
      <c r="L148" s="113"/>
      <c r="M148" s="113"/>
      <c r="N148" s="113"/>
      <c r="O148" s="113"/>
      <c r="P148" s="113"/>
      <c r="Q148" s="130"/>
    </row>
    <row r="149" spans="3:17" x14ac:dyDescent="0.3">
      <c r="C149" s="113"/>
      <c r="D149" s="113"/>
      <c r="E149" s="113"/>
      <c r="F149" s="113"/>
      <c r="G149" s="113"/>
      <c r="H149" s="113"/>
      <c r="I149" s="113"/>
      <c r="J149" s="113"/>
      <c r="K149" s="113"/>
      <c r="L149" s="113"/>
      <c r="M149" s="113"/>
      <c r="N149" s="113"/>
      <c r="O149" s="113"/>
      <c r="P149" s="113"/>
      <c r="Q149" s="130"/>
    </row>
    <row r="150" spans="3:17" x14ac:dyDescent="0.3">
      <c r="C150" s="113"/>
      <c r="D150" s="113"/>
      <c r="E150" s="113"/>
      <c r="F150" s="113"/>
      <c r="G150" s="113"/>
      <c r="H150" s="113"/>
      <c r="I150" s="113"/>
      <c r="J150" s="113"/>
      <c r="K150" s="113"/>
      <c r="L150" s="113"/>
      <c r="M150" s="113"/>
      <c r="N150" s="113"/>
      <c r="O150" s="113"/>
      <c r="P150" s="113"/>
      <c r="Q150" s="130"/>
    </row>
    <row r="151" spans="3:17" x14ac:dyDescent="0.3">
      <c r="C151" s="113"/>
      <c r="D151" s="113"/>
      <c r="E151" s="113"/>
      <c r="F151" s="113"/>
      <c r="G151" s="113"/>
      <c r="H151" s="113"/>
      <c r="I151" s="113"/>
      <c r="J151" s="113"/>
      <c r="K151" s="113"/>
      <c r="L151" s="113"/>
      <c r="M151" s="113"/>
      <c r="N151" s="113"/>
      <c r="O151" s="113"/>
      <c r="P151" s="113"/>
      <c r="Q151" s="130"/>
    </row>
    <row r="152" spans="3:17" x14ac:dyDescent="0.3">
      <c r="C152" s="113"/>
      <c r="D152" s="113"/>
      <c r="E152" s="113"/>
      <c r="F152" s="113"/>
      <c r="G152" s="113"/>
      <c r="H152" s="113"/>
      <c r="I152" s="113"/>
      <c r="J152" s="113"/>
      <c r="K152" s="113"/>
      <c r="L152" s="113"/>
      <c r="M152" s="113"/>
      <c r="N152" s="113"/>
      <c r="O152" s="113"/>
      <c r="P152" s="113"/>
      <c r="Q152" s="130"/>
    </row>
    <row r="153" spans="3:17" x14ac:dyDescent="0.3">
      <c r="C153" s="113"/>
      <c r="D153" s="113"/>
      <c r="E153" s="113"/>
      <c r="F153" s="113"/>
      <c r="G153" s="113"/>
      <c r="H153" s="113"/>
      <c r="I153" s="113"/>
      <c r="J153" s="113"/>
      <c r="K153" s="113"/>
      <c r="L153" s="113"/>
      <c r="M153" s="113"/>
      <c r="N153" s="113"/>
      <c r="O153" s="113"/>
      <c r="P153" s="113"/>
      <c r="Q153" s="130"/>
    </row>
    <row r="154" spans="3:17" x14ac:dyDescent="0.3">
      <c r="C154" s="113"/>
      <c r="D154" s="113"/>
      <c r="E154" s="113"/>
      <c r="F154" s="113"/>
      <c r="G154" s="113"/>
      <c r="H154" s="113"/>
      <c r="I154" s="113"/>
      <c r="J154" s="113"/>
      <c r="K154" s="113"/>
      <c r="L154" s="113"/>
      <c r="M154" s="113"/>
      <c r="N154" s="113"/>
      <c r="O154" s="113"/>
      <c r="P154" s="113"/>
      <c r="Q154" s="130"/>
    </row>
    <row r="155" spans="3:17" x14ac:dyDescent="0.3">
      <c r="C155" s="113"/>
      <c r="D155" s="113"/>
      <c r="E155" s="113"/>
      <c r="F155" s="113"/>
      <c r="G155" s="113"/>
      <c r="H155" s="113"/>
      <c r="I155" s="113"/>
      <c r="J155" s="113"/>
      <c r="K155" s="113"/>
      <c r="L155" s="113"/>
      <c r="M155" s="113"/>
      <c r="N155" s="113"/>
      <c r="O155" s="113"/>
      <c r="P155" s="113"/>
      <c r="Q155" s="130"/>
    </row>
    <row r="156" spans="3:17" x14ac:dyDescent="0.3">
      <c r="C156" s="113"/>
      <c r="D156" s="113"/>
      <c r="E156" s="113"/>
      <c r="F156" s="113"/>
      <c r="G156" s="113"/>
      <c r="H156" s="113"/>
      <c r="I156" s="113"/>
      <c r="J156" s="113"/>
      <c r="K156" s="113"/>
      <c r="L156" s="113"/>
      <c r="M156" s="113"/>
      <c r="N156" s="113"/>
      <c r="O156" s="113"/>
      <c r="P156" s="113"/>
      <c r="Q156" s="130"/>
    </row>
    <row r="157" spans="3:17" x14ac:dyDescent="0.3">
      <c r="C157" s="113"/>
      <c r="D157" s="113"/>
      <c r="E157" s="113"/>
      <c r="F157" s="113"/>
      <c r="G157" s="113"/>
      <c r="H157" s="113"/>
      <c r="I157" s="113"/>
      <c r="J157" s="113"/>
      <c r="K157" s="113"/>
      <c r="L157" s="113"/>
      <c r="M157" s="113"/>
      <c r="N157" s="113"/>
      <c r="O157" s="113"/>
      <c r="P157" s="113"/>
      <c r="Q157" s="130"/>
    </row>
    <row r="158" spans="3:17" x14ac:dyDescent="0.3">
      <c r="C158" s="113"/>
      <c r="D158" s="113"/>
      <c r="E158" s="113"/>
      <c r="F158" s="113"/>
      <c r="G158" s="113"/>
      <c r="H158" s="113"/>
      <c r="I158" s="113"/>
      <c r="J158" s="113"/>
      <c r="K158" s="113"/>
      <c r="L158" s="113"/>
      <c r="M158" s="113"/>
      <c r="N158" s="113"/>
      <c r="O158" s="113"/>
      <c r="P158" s="113"/>
      <c r="Q158" s="130"/>
    </row>
    <row r="159" spans="3:17" x14ac:dyDescent="0.3">
      <c r="C159" s="113"/>
      <c r="D159" s="113"/>
      <c r="E159" s="113"/>
      <c r="F159" s="113"/>
      <c r="G159" s="113"/>
      <c r="H159" s="113"/>
      <c r="I159" s="113"/>
      <c r="J159" s="113"/>
      <c r="K159" s="113"/>
      <c r="L159" s="113"/>
      <c r="M159" s="113"/>
      <c r="N159" s="113"/>
      <c r="O159" s="113"/>
      <c r="P159" s="113"/>
      <c r="Q159" s="130"/>
    </row>
    <row r="160" spans="3:17" x14ac:dyDescent="0.3">
      <c r="C160" s="113"/>
      <c r="D160" s="113"/>
      <c r="E160" s="113"/>
      <c r="F160" s="113"/>
      <c r="G160" s="113"/>
      <c r="H160" s="113"/>
      <c r="I160" s="113"/>
      <c r="J160" s="113"/>
      <c r="K160" s="113"/>
      <c r="L160" s="113"/>
      <c r="M160" s="113"/>
      <c r="N160" s="113"/>
      <c r="O160" s="113"/>
      <c r="P160" s="113"/>
      <c r="Q160" s="130"/>
    </row>
    <row r="161" spans="3:17" x14ac:dyDescent="0.3">
      <c r="C161" s="113"/>
      <c r="D161" s="113"/>
      <c r="E161" s="113"/>
      <c r="F161" s="113"/>
      <c r="G161" s="113"/>
      <c r="H161" s="113"/>
      <c r="I161" s="113"/>
      <c r="J161" s="113"/>
      <c r="K161" s="113"/>
      <c r="L161" s="113"/>
      <c r="M161" s="113"/>
      <c r="N161" s="113"/>
      <c r="O161" s="113"/>
      <c r="P161" s="113"/>
      <c r="Q161" s="130"/>
    </row>
    <row r="162" spans="3:17" x14ac:dyDescent="0.3">
      <c r="C162" s="113"/>
      <c r="D162" s="113"/>
      <c r="E162" s="113"/>
      <c r="F162" s="113"/>
      <c r="G162" s="113"/>
      <c r="H162" s="113"/>
      <c r="I162" s="113"/>
      <c r="J162" s="113"/>
      <c r="K162" s="113"/>
      <c r="L162" s="113"/>
      <c r="M162" s="113"/>
      <c r="N162" s="113"/>
      <c r="O162" s="113"/>
      <c r="P162" s="113"/>
      <c r="Q162" s="130"/>
    </row>
    <row r="163" spans="3:17" x14ac:dyDescent="0.3">
      <c r="C163" s="113"/>
      <c r="D163" s="113"/>
      <c r="E163" s="113"/>
      <c r="F163" s="113"/>
      <c r="G163" s="113"/>
      <c r="H163" s="113"/>
      <c r="I163" s="113"/>
      <c r="J163" s="113"/>
      <c r="K163" s="113"/>
      <c r="L163" s="113"/>
      <c r="M163" s="113"/>
      <c r="N163" s="113"/>
      <c r="O163" s="113"/>
      <c r="P163" s="113"/>
      <c r="Q163" s="130"/>
    </row>
    <row r="164" spans="3:17" x14ac:dyDescent="0.3">
      <c r="C164" s="113"/>
      <c r="D164" s="113"/>
      <c r="E164" s="113"/>
      <c r="F164" s="113"/>
      <c r="G164" s="113"/>
      <c r="H164" s="113"/>
      <c r="I164" s="113"/>
      <c r="J164" s="113"/>
      <c r="K164" s="113"/>
      <c r="L164" s="113"/>
      <c r="M164" s="113"/>
      <c r="N164" s="113"/>
      <c r="O164" s="113"/>
      <c r="P164" s="113"/>
      <c r="Q164" s="130"/>
    </row>
    <row r="165" spans="3:17" x14ac:dyDescent="0.3">
      <c r="C165" s="113"/>
      <c r="D165" s="113"/>
      <c r="E165" s="113"/>
      <c r="F165" s="113"/>
      <c r="G165" s="113"/>
      <c r="H165" s="113"/>
      <c r="I165" s="113"/>
      <c r="J165" s="113"/>
      <c r="K165" s="113"/>
      <c r="L165" s="113"/>
      <c r="M165" s="113"/>
      <c r="N165" s="113"/>
      <c r="O165" s="113"/>
      <c r="P165" s="113"/>
      <c r="Q165" s="130"/>
    </row>
    <row r="166" spans="3:17" x14ac:dyDescent="0.3">
      <c r="C166" s="113"/>
      <c r="D166" s="113"/>
      <c r="E166" s="113"/>
      <c r="F166" s="113"/>
      <c r="G166" s="113"/>
      <c r="H166" s="113"/>
      <c r="I166" s="113"/>
      <c r="J166" s="113"/>
      <c r="K166" s="113"/>
      <c r="L166" s="113"/>
      <c r="M166" s="113"/>
      <c r="N166" s="113"/>
      <c r="O166" s="113"/>
      <c r="P166" s="113"/>
      <c r="Q166" s="130"/>
    </row>
    <row r="167" spans="3:17" x14ac:dyDescent="0.3">
      <c r="C167" s="113"/>
      <c r="D167" s="113"/>
      <c r="E167" s="113"/>
      <c r="F167" s="113"/>
      <c r="G167" s="113"/>
      <c r="H167" s="113"/>
      <c r="I167" s="113"/>
      <c r="J167" s="113"/>
      <c r="K167" s="113"/>
      <c r="L167" s="113"/>
      <c r="M167" s="113"/>
      <c r="N167" s="113"/>
      <c r="O167" s="113"/>
      <c r="P167" s="113"/>
      <c r="Q167" s="130"/>
    </row>
    <row r="168" spans="3:17" x14ac:dyDescent="0.3">
      <c r="C168" s="113"/>
      <c r="D168" s="113"/>
      <c r="E168" s="113"/>
      <c r="F168" s="113"/>
      <c r="G168" s="113"/>
      <c r="H168" s="113"/>
      <c r="I168" s="113"/>
      <c r="J168" s="113"/>
      <c r="K168" s="113"/>
      <c r="L168" s="113"/>
      <c r="M168" s="113"/>
      <c r="N168" s="113"/>
      <c r="O168" s="113"/>
      <c r="P168" s="113"/>
      <c r="Q168" s="130"/>
    </row>
    <row r="169" spans="3:17" x14ac:dyDescent="0.3">
      <c r="C169" s="113"/>
      <c r="D169" s="113"/>
      <c r="E169" s="113"/>
      <c r="F169" s="113"/>
      <c r="G169" s="113"/>
      <c r="H169" s="113"/>
      <c r="I169" s="113"/>
      <c r="J169" s="113"/>
      <c r="K169" s="113"/>
      <c r="L169" s="113"/>
      <c r="M169" s="113"/>
      <c r="N169" s="113"/>
      <c r="O169" s="113"/>
      <c r="P169" s="113"/>
      <c r="Q169" s="130"/>
    </row>
    <row r="170" spans="3:17" x14ac:dyDescent="0.3">
      <c r="C170" s="113"/>
      <c r="D170" s="113"/>
      <c r="E170" s="113"/>
      <c r="F170" s="113"/>
      <c r="G170" s="113"/>
      <c r="H170" s="113"/>
      <c r="I170" s="113"/>
      <c r="J170" s="113"/>
      <c r="K170" s="113"/>
      <c r="L170" s="113"/>
      <c r="M170" s="113"/>
      <c r="N170" s="113"/>
      <c r="O170" s="113"/>
      <c r="P170" s="113"/>
      <c r="Q170" s="130"/>
    </row>
    <row r="171" spans="3:17" x14ac:dyDescent="0.3">
      <c r="C171" s="113"/>
      <c r="D171" s="113"/>
      <c r="E171" s="113"/>
      <c r="F171" s="113"/>
      <c r="G171" s="113"/>
      <c r="H171" s="113"/>
      <c r="I171" s="113"/>
      <c r="J171" s="113"/>
      <c r="K171" s="113"/>
      <c r="L171" s="113"/>
      <c r="M171" s="113"/>
      <c r="N171" s="113"/>
      <c r="O171" s="113"/>
      <c r="P171" s="113"/>
      <c r="Q171" s="130"/>
    </row>
    <row r="172" spans="3:17" x14ac:dyDescent="0.3">
      <c r="C172" s="113"/>
      <c r="D172" s="113"/>
      <c r="E172" s="113"/>
      <c r="F172" s="113"/>
      <c r="G172" s="113"/>
      <c r="H172" s="113"/>
      <c r="I172" s="113"/>
      <c r="J172" s="113"/>
      <c r="K172" s="113"/>
      <c r="L172" s="113"/>
      <c r="M172" s="113"/>
      <c r="N172" s="113"/>
      <c r="O172" s="113"/>
      <c r="P172" s="113"/>
      <c r="Q172" s="130"/>
    </row>
    <row r="173" spans="3:17" x14ac:dyDescent="0.3">
      <c r="C173" s="113"/>
      <c r="D173" s="113"/>
      <c r="E173" s="113"/>
      <c r="F173" s="113"/>
      <c r="G173" s="113"/>
      <c r="H173" s="113"/>
      <c r="I173" s="113"/>
      <c r="J173" s="113"/>
      <c r="K173" s="113"/>
      <c r="L173" s="113"/>
      <c r="M173" s="113"/>
      <c r="N173" s="113"/>
      <c r="O173" s="113"/>
      <c r="P173" s="113"/>
      <c r="Q173" s="130"/>
    </row>
    <row r="174" spans="3:17" x14ac:dyDescent="0.3">
      <c r="C174" s="113"/>
      <c r="D174" s="113"/>
      <c r="E174" s="113"/>
      <c r="F174" s="113"/>
      <c r="G174" s="113"/>
      <c r="H174" s="113"/>
      <c r="I174" s="113"/>
      <c r="J174" s="113"/>
      <c r="K174" s="113"/>
      <c r="L174" s="113"/>
      <c r="M174" s="113"/>
      <c r="N174" s="113"/>
      <c r="O174" s="113"/>
      <c r="P174" s="113"/>
      <c r="Q174" s="130"/>
    </row>
    <row r="175" spans="3:17" x14ac:dyDescent="0.3">
      <c r="C175" s="113"/>
      <c r="D175" s="113"/>
      <c r="E175" s="113"/>
      <c r="F175" s="113"/>
      <c r="G175" s="113"/>
      <c r="H175" s="113"/>
      <c r="I175" s="113"/>
      <c r="J175" s="113"/>
      <c r="K175" s="113"/>
      <c r="L175" s="113"/>
      <c r="M175" s="113"/>
      <c r="N175" s="113"/>
      <c r="O175" s="113"/>
      <c r="P175" s="113"/>
      <c r="Q175" s="130"/>
    </row>
    <row r="176" spans="3:17" x14ac:dyDescent="0.3">
      <c r="C176" s="113"/>
      <c r="D176" s="113"/>
      <c r="E176" s="113"/>
      <c r="F176" s="113"/>
      <c r="G176" s="113"/>
      <c r="H176" s="113"/>
      <c r="I176" s="113"/>
      <c r="J176" s="113"/>
      <c r="K176" s="113"/>
      <c r="L176" s="113"/>
      <c r="M176" s="113"/>
      <c r="N176" s="113"/>
      <c r="O176" s="113"/>
      <c r="P176" s="113"/>
      <c r="Q176" s="130"/>
    </row>
    <row r="177" spans="3:17" x14ac:dyDescent="0.3">
      <c r="C177" s="113"/>
      <c r="D177" s="113"/>
      <c r="E177" s="113"/>
      <c r="F177" s="113"/>
      <c r="G177" s="113"/>
      <c r="H177" s="113"/>
      <c r="I177" s="113"/>
      <c r="J177" s="113"/>
      <c r="K177" s="113"/>
      <c r="L177" s="113"/>
      <c r="M177" s="113"/>
      <c r="N177" s="113"/>
      <c r="O177" s="113"/>
      <c r="P177" s="113"/>
      <c r="Q177" s="130"/>
    </row>
    <row r="178" spans="3:17" x14ac:dyDescent="0.3">
      <c r="C178" s="113"/>
      <c r="D178" s="113"/>
      <c r="E178" s="113"/>
      <c r="F178" s="113"/>
      <c r="G178" s="113"/>
      <c r="H178" s="113"/>
      <c r="I178" s="113"/>
      <c r="J178" s="113"/>
      <c r="K178" s="113"/>
      <c r="L178" s="113"/>
      <c r="M178" s="113"/>
      <c r="N178" s="113"/>
      <c r="O178" s="113"/>
      <c r="P178" s="113"/>
      <c r="Q178" s="130"/>
    </row>
    <row r="179" spans="3:17" x14ac:dyDescent="0.3">
      <c r="C179" s="113"/>
      <c r="D179" s="113"/>
      <c r="E179" s="113"/>
      <c r="F179" s="113"/>
      <c r="G179" s="113"/>
      <c r="H179" s="113"/>
      <c r="I179" s="113"/>
      <c r="J179" s="113"/>
      <c r="K179" s="113"/>
      <c r="L179" s="113"/>
      <c r="M179" s="113"/>
      <c r="N179" s="113"/>
      <c r="O179" s="113"/>
      <c r="P179" s="113"/>
      <c r="Q179" s="130"/>
    </row>
    <row r="180" spans="3:17" x14ac:dyDescent="0.3">
      <c r="C180" s="113"/>
      <c r="D180" s="113"/>
      <c r="E180" s="113"/>
      <c r="F180" s="113"/>
      <c r="G180" s="113"/>
      <c r="H180" s="113"/>
      <c r="I180" s="113"/>
      <c r="J180" s="113"/>
      <c r="K180" s="113"/>
      <c r="L180" s="113"/>
      <c r="M180" s="113"/>
      <c r="N180" s="113"/>
      <c r="O180" s="113"/>
      <c r="P180" s="113"/>
      <c r="Q180" s="130"/>
    </row>
    <row r="181" spans="3:17" x14ac:dyDescent="0.3">
      <c r="C181" s="113"/>
      <c r="D181" s="113"/>
      <c r="E181" s="113"/>
      <c r="F181" s="113"/>
      <c r="G181" s="113"/>
      <c r="H181" s="113"/>
      <c r="I181" s="113"/>
      <c r="J181" s="113"/>
      <c r="K181" s="113"/>
      <c r="L181" s="113"/>
      <c r="M181" s="113"/>
      <c r="N181" s="113"/>
      <c r="O181" s="113"/>
      <c r="P181" s="113"/>
      <c r="Q181" s="130"/>
    </row>
    <row r="182" spans="3:17" x14ac:dyDescent="0.3">
      <c r="C182" s="113"/>
      <c r="D182" s="113"/>
      <c r="E182" s="113"/>
      <c r="F182" s="113"/>
      <c r="G182" s="113"/>
      <c r="H182" s="113"/>
      <c r="I182" s="113"/>
      <c r="J182" s="113"/>
      <c r="K182" s="113"/>
      <c r="L182" s="113"/>
      <c r="M182" s="113"/>
      <c r="N182" s="113"/>
      <c r="O182" s="113"/>
      <c r="P182" s="113"/>
      <c r="Q182" s="130"/>
    </row>
    <row r="183" spans="3:17" x14ac:dyDescent="0.3">
      <c r="C183" s="113"/>
      <c r="D183" s="113"/>
      <c r="E183" s="113"/>
      <c r="F183" s="113"/>
      <c r="G183" s="113"/>
      <c r="H183" s="113"/>
      <c r="I183" s="113"/>
      <c r="J183" s="113"/>
      <c r="K183" s="113"/>
      <c r="L183" s="113"/>
      <c r="M183" s="113"/>
      <c r="N183" s="113"/>
      <c r="O183" s="113"/>
      <c r="P183" s="113"/>
      <c r="Q183" s="130"/>
    </row>
    <row r="184" spans="3:17" x14ac:dyDescent="0.3">
      <c r="C184" s="113"/>
      <c r="D184" s="113"/>
      <c r="E184" s="113"/>
      <c r="F184" s="113"/>
      <c r="G184" s="113"/>
      <c r="H184" s="113"/>
      <c r="I184" s="113"/>
      <c r="J184" s="113"/>
      <c r="K184" s="113"/>
      <c r="L184" s="113"/>
      <c r="M184" s="113"/>
      <c r="N184" s="113"/>
      <c r="O184" s="113"/>
      <c r="P184" s="113"/>
      <c r="Q184" s="130"/>
    </row>
    <row r="185" spans="3:17" x14ac:dyDescent="0.3">
      <c r="C185" s="113"/>
      <c r="D185" s="113"/>
      <c r="E185" s="113"/>
      <c r="F185" s="113"/>
      <c r="G185" s="113"/>
      <c r="H185" s="113"/>
      <c r="I185" s="113"/>
      <c r="J185" s="113"/>
      <c r="K185" s="113"/>
      <c r="L185" s="113"/>
      <c r="M185" s="113"/>
      <c r="N185" s="113"/>
      <c r="O185" s="113"/>
      <c r="P185" s="113"/>
      <c r="Q185" s="130"/>
    </row>
    <row r="186" spans="3:17" x14ac:dyDescent="0.3">
      <c r="C186" s="113"/>
      <c r="D186" s="113"/>
      <c r="E186" s="113"/>
      <c r="F186" s="113"/>
      <c r="G186" s="113"/>
      <c r="H186" s="113"/>
      <c r="I186" s="113"/>
      <c r="J186" s="113"/>
      <c r="K186" s="113"/>
      <c r="L186" s="113"/>
      <c r="M186" s="113"/>
      <c r="N186" s="113"/>
      <c r="O186" s="113"/>
      <c r="P186" s="113"/>
      <c r="Q186" s="130"/>
    </row>
    <row r="187" spans="3:17" x14ac:dyDescent="0.3">
      <c r="C187" s="113"/>
      <c r="D187" s="113"/>
      <c r="E187" s="113"/>
      <c r="F187" s="113"/>
      <c r="G187" s="113"/>
      <c r="H187" s="113"/>
      <c r="I187" s="113"/>
      <c r="J187" s="113"/>
      <c r="K187" s="113"/>
      <c r="L187" s="113"/>
      <c r="M187" s="113"/>
      <c r="N187" s="113"/>
      <c r="O187" s="113"/>
      <c r="P187" s="113"/>
      <c r="Q187" s="130"/>
    </row>
    <row r="188" spans="3:17" x14ac:dyDescent="0.3">
      <c r="C188" s="113"/>
      <c r="D188" s="113"/>
      <c r="E188" s="113"/>
      <c r="F188" s="113"/>
      <c r="G188" s="113"/>
      <c r="H188" s="113"/>
      <c r="I188" s="113"/>
      <c r="J188" s="113"/>
      <c r="K188" s="113"/>
      <c r="L188" s="113"/>
      <c r="M188" s="113"/>
      <c r="N188" s="113"/>
      <c r="O188" s="113"/>
      <c r="P188" s="113"/>
      <c r="Q188" s="130"/>
    </row>
    <row r="189" spans="3:17" x14ac:dyDescent="0.3">
      <c r="C189" s="113"/>
      <c r="D189" s="113"/>
      <c r="E189" s="113"/>
      <c r="F189" s="113"/>
      <c r="G189" s="113"/>
      <c r="H189" s="113"/>
      <c r="I189" s="113"/>
      <c r="J189" s="113"/>
      <c r="K189" s="113"/>
      <c r="L189" s="113"/>
      <c r="M189" s="113"/>
      <c r="N189" s="113"/>
      <c r="O189" s="113"/>
      <c r="P189" s="113"/>
      <c r="Q189" s="130"/>
    </row>
    <row r="190" spans="3:17" x14ac:dyDescent="0.3">
      <c r="C190" s="113"/>
      <c r="D190" s="113"/>
      <c r="E190" s="113"/>
      <c r="F190" s="113"/>
      <c r="G190" s="113"/>
      <c r="H190" s="113"/>
      <c r="I190" s="113"/>
      <c r="J190" s="113"/>
      <c r="K190" s="113"/>
      <c r="L190" s="113"/>
      <c r="M190" s="113"/>
      <c r="N190" s="113"/>
      <c r="O190" s="113"/>
      <c r="P190" s="113"/>
      <c r="Q190" s="130"/>
    </row>
    <row r="191" spans="3:17" x14ac:dyDescent="0.3">
      <c r="C191" s="113"/>
      <c r="D191" s="113"/>
      <c r="E191" s="113"/>
      <c r="F191" s="113"/>
      <c r="G191" s="113"/>
      <c r="H191" s="113"/>
      <c r="I191" s="113"/>
      <c r="J191" s="113"/>
      <c r="K191" s="113"/>
      <c r="L191" s="113"/>
      <c r="M191" s="113"/>
      <c r="N191" s="113"/>
      <c r="O191" s="113"/>
      <c r="P191" s="113"/>
      <c r="Q191" s="130"/>
    </row>
    <row r="192" spans="3:17" x14ac:dyDescent="0.3">
      <c r="C192" s="113"/>
      <c r="D192" s="113"/>
      <c r="E192" s="113"/>
      <c r="F192" s="113"/>
      <c r="G192" s="113"/>
      <c r="H192" s="113"/>
      <c r="I192" s="113"/>
      <c r="J192" s="113"/>
      <c r="K192" s="113"/>
      <c r="L192" s="113"/>
      <c r="M192" s="113"/>
      <c r="N192" s="113"/>
      <c r="O192" s="113"/>
      <c r="P192" s="113"/>
      <c r="Q192" s="130"/>
    </row>
    <row r="193" spans="3:17" x14ac:dyDescent="0.3">
      <c r="C193" s="113"/>
      <c r="D193" s="113"/>
      <c r="E193" s="113"/>
      <c r="F193" s="113"/>
      <c r="G193" s="113"/>
      <c r="H193" s="113"/>
      <c r="I193" s="113"/>
      <c r="J193" s="113"/>
      <c r="K193" s="113"/>
      <c r="L193" s="113"/>
      <c r="M193" s="113"/>
      <c r="N193" s="113"/>
      <c r="O193" s="113"/>
      <c r="P193" s="113"/>
      <c r="Q193" s="130"/>
    </row>
    <row r="194" spans="3:17" x14ac:dyDescent="0.3">
      <c r="C194" s="113"/>
      <c r="D194" s="113"/>
      <c r="E194" s="113"/>
      <c r="F194" s="113"/>
      <c r="G194" s="113"/>
      <c r="H194" s="113"/>
      <c r="I194" s="113"/>
      <c r="J194" s="113"/>
      <c r="K194" s="113"/>
      <c r="L194" s="113"/>
      <c r="M194" s="113"/>
      <c r="N194" s="113"/>
      <c r="O194" s="113"/>
      <c r="P194" s="113"/>
      <c r="Q194" s="130"/>
    </row>
    <row r="195" spans="3:17" x14ac:dyDescent="0.3">
      <c r="C195" s="113"/>
      <c r="D195" s="113"/>
      <c r="E195" s="113"/>
      <c r="F195" s="113"/>
      <c r="G195" s="113"/>
      <c r="H195" s="113"/>
      <c r="I195" s="113"/>
      <c r="J195" s="113"/>
      <c r="K195" s="113"/>
      <c r="L195" s="113"/>
      <c r="M195" s="113"/>
      <c r="N195" s="113"/>
      <c r="O195" s="113"/>
      <c r="P195" s="113"/>
      <c r="Q195" s="130"/>
    </row>
    <row r="196" spans="3:17" x14ac:dyDescent="0.3">
      <c r="C196" s="113"/>
      <c r="D196" s="113"/>
      <c r="E196" s="113"/>
      <c r="F196" s="113"/>
      <c r="G196" s="113"/>
      <c r="H196" s="113"/>
      <c r="I196" s="113"/>
      <c r="J196" s="113"/>
      <c r="K196" s="113"/>
      <c r="L196" s="113"/>
      <c r="M196" s="113"/>
      <c r="N196" s="113"/>
      <c r="O196" s="113"/>
      <c r="P196" s="113"/>
      <c r="Q196" s="130"/>
    </row>
    <row r="197" spans="3:17" x14ac:dyDescent="0.3">
      <c r="C197" s="113"/>
      <c r="D197" s="113"/>
      <c r="E197" s="113"/>
      <c r="F197" s="113"/>
      <c r="G197" s="113"/>
      <c r="H197" s="113"/>
      <c r="I197" s="113"/>
      <c r="J197" s="113"/>
      <c r="K197" s="113"/>
      <c r="L197" s="113"/>
      <c r="M197" s="113"/>
      <c r="N197" s="113"/>
      <c r="O197" s="113"/>
      <c r="P197" s="113"/>
      <c r="Q197" s="130"/>
    </row>
    <row r="198" spans="3:17" x14ac:dyDescent="0.3">
      <c r="C198" s="113"/>
      <c r="D198" s="113"/>
      <c r="E198" s="113"/>
      <c r="F198" s="113"/>
      <c r="G198" s="113"/>
      <c r="H198" s="113"/>
      <c r="I198" s="113"/>
      <c r="J198" s="113"/>
      <c r="K198" s="113"/>
      <c r="L198" s="113"/>
      <c r="M198" s="113"/>
      <c r="N198" s="113"/>
      <c r="O198" s="113"/>
      <c r="P198" s="113"/>
      <c r="Q198" s="130"/>
    </row>
    <row r="199" spans="3:17" x14ac:dyDescent="0.3">
      <c r="C199" s="113"/>
      <c r="D199" s="113"/>
      <c r="E199" s="113"/>
      <c r="F199" s="113"/>
      <c r="G199" s="113"/>
      <c r="H199" s="113"/>
      <c r="I199" s="113"/>
      <c r="J199" s="113"/>
      <c r="K199" s="113"/>
      <c r="L199" s="113"/>
      <c r="M199" s="113"/>
      <c r="N199" s="113"/>
      <c r="O199" s="113"/>
      <c r="P199" s="113"/>
      <c r="Q199" s="130"/>
    </row>
    <row r="200" spans="3:17" x14ac:dyDescent="0.3">
      <c r="C200" s="113"/>
      <c r="D200" s="113"/>
      <c r="E200" s="113"/>
      <c r="F200" s="113"/>
      <c r="G200" s="113"/>
      <c r="H200" s="113"/>
      <c r="I200" s="113"/>
      <c r="J200" s="113"/>
      <c r="K200" s="113"/>
      <c r="L200" s="113"/>
      <c r="M200" s="113"/>
      <c r="N200" s="113"/>
      <c r="O200" s="113"/>
      <c r="P200" s="113"/>
      <c r="Q200" s="130"/>
    </row>
    <row r="201" spans="3:17" x14ac:dyDescent="0.3">
      <c r="C201" s="113"/>
      <c r="D201" s="113"/>
      <c r="E201" s="113"/>
      <c r="F201" s="113"/>
      <c r="G201" s="113"/>
      <c r="H201" s="113"/>
      <c r="I201" s="113"/>
      <c r="J201" s="113"/>
      <c r="K201" s="113"/>
      <c r="L201" s="113"/>
      <c r="M201" s="113"/>
      <c r="N201" s="113"/>
      <c r="O201" s="113"/>
      <c r="P201" s="113"/>
      <c r="Q201" s="130"/>
    </row>
    <row r="202" spans="3:17" x14ac:dyDescent="0.3">
      <c r="C202" s="113"/>
      <c r="D202" s="113"/>
      <c r="E202" s="113"/>
      <c r="F202" s="113"/>
      <c r="G202" s="113"/>
      <c r="H202" s="113"/>
      <c r="I202" s="113"/>
      <c r="J202" s="113"/>
      <c r="K202" s="113"/>
      <c r="L202" s="113"/>
      <c r="M202" s="113"/>
      <c r="N202" s="113"/>
      <c r="O202" s="113"/>
      <c r="P202" s="113"/>
      <c r="Q202" s="130"/>
    </row>
    <row r="203" spans="3:17" x14ac:dyDescent="0.3">
      <c r="C203" s="113"/>
      <c r="D203" s="113"/>
      <c r="E203" s="113"/>
      <c r="F203" s="113"/>
      <c r="G203" s="113"/>
      <c r="H203" s="113"/>
      <c r="I203" s="113"/>
      <c r="J203" s="113"/>
      <c r="K203" s="113"/>
      <c r="L203" s="113"/>
      <c r="M203" s="113"/>
      <c r="N203" s="113"/>
      <c r="O203" s="113"/>
      <c r="P203" s="113"/>
      <c r="Q203" s="130"/>
    </row>
    <row r="204" spans="3:17" x14ac:dyDescent="0.3">
      <c r="C204" s="113"/>
      <c r="D204" s="113"/>
      <c r="E204" s="113"/>
      <c r="F204" s="113"/>
      <c r="G204" s="113"/>
      <c r="H204" s="113"/>
      <c r="I204" s="113"/>
      <c r="J204" s="113"/>
      <c r="K204" s="113"/>
      <c r="L204" s="113"/>
      <c r="M204" s="113"/>
      <c r="N204" s="113"/>
      <c r="O204" s="113"/>
      <c r="P204" s="113"/>
      <c r="Q204" s="130"/>
    </row>
    <row r="205" spans="3:17" x14ac:dyDescent="0.3">
      <c r="C205" s="113"/>
      <c r="D205" s="113"/>
      <c r="E205" s="113"/>
      <c r="F205" s="113"/>
      <c r="G205" s="113"/>
      <c r="H205" s="113"/>
      <c r="I205" s="113"/>
      <c r="J205" s="113"/>
      <c r="K205" s="113"/>
      <c r="L205" s="113"/>
      <c r="M205" s="113"/>
      <c r="N205" s="113"/>
      <c r="O205" s="113"/>
      <c r="P205" s="113"/>
      <c r="Q205" s="130"/>
    </row>
    <row r="206" spans="3:17" x14ac:dyDescent="0.3">
      <c r="C206" s="113"/>
      <c r="D206" s="113"/>
      <c r="E206" s="113"/>
      <c r="F206" s="113"/>
      <c r="G206" s="113"/>
      <c r="H206" s="113"/>
      <c r="I206" s="113"/>
      <c r="J206" s="113"/>
      <c r="K206" s="113"/>
      <c r="L206" s="113"/>
      <c r="M206" s="113"/>
      <c r="N206" s="113"/>
      <c r="O206" s="113"/>
      <c r="P206" s="113"/>
      <c r="Q206" s="130"/>
    </row>
    <row r="207" spans="3:17" x14ac:dyDescent="0.3">
      <c r="C207" s="113"/>
      <c r="D207" s="113"/>
      <c r="E207" s="113"/>
      <c r="F207" s="113"/>
      <c r="G207" s="113"/>
      <c r="H207" s="113"/>
      <c r="I207" s="113"/>
      <c r="J207" s="113"/>
      <c r="K207" s="113"/>
      <c r="L207" s="113"/>
      <c r="M207" s="113"/>
      <c r="N207" s="113"/>
      <c r="O207" s="113"/>
      <c r="P207" s="113"/>
      <c r="Q207" s="130"/>
    </row>
    <row r="208" spans="3:17" x14ac:dyDescent="0.3">
      <c r="C208" s="113"/>
      <c r="D208" s="113"/>
      <c r="E208" s="113"/>
      <c r="F208" s="113"/>
      <c r="G208" s="113"/>
      <c r="H208" s="113"/>
      <c r="I208" s="113"/>
      <c r="J208" s="113"/>
      <c r="K208" s="113"/>
      <c r="L208" s="113"/>
      <c r="M208" s="113"/>
      <c r="N208" s="113"/>
      <c r="O208" s="113"/>
      <c r="P208" s="113"/>
      <c r="Q208" s="130"/>
    </row>
    <row r="209" spans="3:17" x14ac:dyDescent="0.3">
      <c r="C209" s="113"/>
      <c r="D209" s="113"/>
      <c r="E209" s="113"/>
      <c r="F209" s="113"/>
      <c r="G209" s="113"/>
      <c r="H209" s="113"/>
      <c r="I209" s="113"/>
      <c r="J209" s="113"/>
      <c r="K209" s="113"/>
      <c r="L209" s="113"/>
      <c r="M209" s="113"/>
      <c r="N209" s="113"/>
      <c r="O209" s="113"/>
      <c r="P209" s="113"/>
      <c r="Q209" s="130"/>
    </row>
    <row r="210" spans="3:17" x14ac:dyDescent="0.3">
      <c r="C210" s="113"/>
      <c r="D210" s="113"/>
      <c r="E210" s="113"/>
      <c r="F210" s="113"/>
      <c r="G210" s="113"/>
      <c r="H210" s="113"/>
      <c r="I210" s="113"/>
      <c r="J210" s="113"/>
      <c r="K210" s="113"/>
      <c r="L210" s="113"/>
      <c r="M210" s="113"/>
      <c r="N210" s="113"/>
      <c r="O210" s="113"/>
      <c r="P210" s="113"/>
      <c r="Q210" s="130"/>
    </row>
    <row r="211" spans="3:17" x14ac:dyDescent="0.3">
      <c r="C211" s="113"/>
      <c r="D211" s="113"/>
      <c r="E211" s="113"/>
      <c r="F211" s="113"/>
      <c r="G211" s="113"/>
      <c r="H211" s="113"/>
      <c r="I211" s="113"/>
      <c r="J211" s="113"/>
      <c r="K211" s="113"/>
      <c r="L211" s="113"/>
      <c r="M211" s="113"/>
      <c r="N211" s="113"/>
      <c r="O211" s="113"/>
      <c r="P211" s="113"/>
      <c r="Q211" s="130"/>
    </row>
    <row r="212" spans="3:17" x14ac:dyDescent="0.3">
      <c r="C212" s="113"/>
      <c r="D212" s="113"/>
      <c r="E212" s="113"/>
      <c r="F212" s="113"/>
      <c r="G212" s="113"/>
      <c r="H212" s="113"/>
      <c r="I212" s="113"/>
      <c r="J212" s="113"/>
      <c r="K212" s="113"/>
      <c r="L212" s="113"/>
      <c r="M212" s="113"/>
      <c r="N212" s="113"/>
      <c r="O212" s="113"/>
      <c r="P212" s="113"/>
      <c r="Q212" s="130"/>
    </row>
    <row r="213" spans="3:17" x14ac:dyDescent="0.3">
      <c r="C213" s="113"/>
      <c r="D213" s="113"/>
      <c r="E213" s="113"/>
      <c r="F213" s="113"/>
      <c r="G213" s="113"/>
      <c r="H213" s="113"/>
      <c r="I213" s="113"/>
      <c r="J213" s="113"/>
      <c r="K213" s="113"/>
      <c r="L213" s="113"/>
      <c r="M213" s="113"/>
      <c r="N213" s="113"/>
      <c r="O213" s="113"/>
      <c r="P213" s="113"/>
      <c r="Q213" s="130"/>
    </row>
    <row r="214" spans="3:17" x14ac:dyDescent="0.3">
      <c r="C214" s="113"/>
      <c r="D214" s="113"/>
      <c r="E214" s="113"/>
      <c r="F214" s="113"/>
      <c r="G214" s="113"/>
      <c r="H214" s="113"/>
      <c r="I214" s="113"/>
      <c r="J214" s="113"/>
      <c r="K214" s="113"/>
      <c r="L214" s="113"/>
      <c r="M214" s="113"/>
      <c r="N214" s="113"/>
      <c r="O214" s="113"/>
      <c r="P214" s="113"/>
      <c r="Q214" s="130"/>
    </row>
    <row r="215" spans="3:17" x14ac:dyDescent="0.3">
      <c r="C215" s="113"/>
      <c r="D215" s="113"/>
      <c r="E215" s="113"/>
      <c r="F215" s="113"/>
      <c r="G215" s="113"/>
      <c r="H215" s="113"/>
      <c r="I215" s="113"/>
      <c r="J215" s="113"/>
      <c r="K215" s="113"/>
      <c r="L215" s="113"/>
      <c r="M215" s="113"/>
      <c r="N215" s="113"/>
      <c r="O215" s="113"/>
      <c r="P215" s="113"/>
      <c r="Q215" s="130"/>
    </row>
    <row r="216" spans="3:17" x14ac:dyDescent="0.3">
      <c r="C216" s="113"/>
      <c r="D216" s="113"/>
      <c r="E216" s="113"/>
      <c r="F216" s="113"/>
      <c r="G216" s="113"/>
      <c r="H216" s="113"/>
      <c r="I216" s="113"/>
      <c r="J216" s="113"/>
      <c r="K216" s="113"/>
      <c r="L216" s="113"/>
      <c r="M216" s="113"/>
      <c r="N216" s="113"/>
      <c r="O216" s="113"/>
      <c r="P216" s="113"/>
      <c r="Q216" s="130"/>
    </row>
    <row r="217" spans="3:17" x14ac:dyDescent="0.3">
      <c r="C217" s="113"/>
      <c r="D217" s="113"/>
      <c r="E217" s="113"/>
      <c r="F217" s="113"/>
      <c r="G217" s="113"/>
      <c r="H217" s="113"/>
      <c r="I217" s="113"/>
      <c r="J217" s="113"/>
      <c r="K217" s="113"/>
      <c r="L217" s="113"/>
      <c r="M217" s="113"/>
      <c r="N217" s="113"/>
      <c r="O217" s="113"/>
      <c r="P217" s="113"/>
      <c r="Q217" s="130"/>
    </row>
    <row r="218" spans="3:17" x14ac:dyDescent="0.3">
      <c r="C218" s="113"/>
      <c r="D218" s="113"/>
      <c r="E218" s="113"/>
      <c r="F218" s="113"/>
      <c r="G218" s="113"/>
      <c r="H218" s="113"/>
      <c r="I218" s="113"/>
      <c r="J218" s="113"/>
      <c r="K218" s="113"/>
      <c r="L218" s="113"/>
      <c r="M218" s="113"/>
      <c r="N218" s="113"/>
      <c r="O218" s="113"/>
      <c r="P218" s="113"/>
      <c r="Q218" s="130"/>
    </row>
    <row r="219" spans="3:17" x14ac:dyDescent="0.3">
      <c r="C219" s="113"/>
      <c r="D219" s="113"/>
      <c r="E219" s="113"/>
      <c r="F219" s="113"/>
      <c r="G219" s="113"/>
      <c r="H219" s="113"/>
      <c r="I219" s="113"/>
      <c r="J219" s="113"/>
      <c r="K219" s="113"/>
      <c r="L219" s="113"/>
      <c r="M219" s="113"/>
      <c r="N219" s="113"/>
      <c r="O219" s="113"/>
      <c r="P219" s="113"/>
      <c r="Q219" s="130"/>
    </row>
    <row r="220" spans="3:17" x14ac:dyDescent="0.3">
      <c r="C220" s="113"/>
      <c r="D220" s="113"/>
      <c r="E220" s="113"/>
      <c r="F220" s="113"/>
      <c r="G220" s="113"/>
      <c r="H220" s="113"/>
      <c r="I220" s="113"/>
      <c r="J220" s="113"/>
      <c r="K220" s="113"/>
      <c r="L220" s="113"/>
      <c r="M220" s="113"/>
      <c r="N220" s="113"/>
      <c r="O220" s="113"/>
      <c r="P220" s="113"/>
      <c r="Q220" s="130"/>
    </row>
    <row r="221" spans="3:17" x14ac:dyDescent="0.3">
      <c r="C221" s="113"/>
      <c r="D221" s="113"/>
      <c r="E221" s="113"/>
      <c r="F221" s="113"/>
      <c r="G221" s="113"/>
      <c r="H221" s="113"/>
      <c r="I221" s="113"/>
      <c r="J221" s="113"/>
      <c r="K221" s="113"/>
      <c r="L221" s="113"/>
      <c r="M221" s="113"/>
      <c r="N221" s="113"/>
      <c r="O221" s="113"/>
      <c r="P221" s="113"/>
      <c r="Q221" s="130"/>
    </row>
    <row r="222" spans="3:17" x14ac:dyDescent="0.3">
      <c r="C222" s="113"/>
      <c r="D222" s="113"/>
      <c r="E222" s="113"/>
      <c r="F222" s="113"/>
      <c r="G222" s="113"/>
      <c r="H222" s="113"/>
      <c r="I222" s="113"/>
      <c r="J222" s="113"/>
      <c r="K222" s="113"/>
      <c r="L222" s="113"/>
      <c r="M222" s="113"/>
      <c r="N222" s="113"/>
      <c r="O222" s="113"/>
      <c r="P222" s="113"/>
      <c r="Q222" s="130"/>
    </row>
    <row r="223" spans="3:17" x14ac:dyDescent="0.3">
      <c r="C223" s="113"/>
      <c r="D223" s="113"/>
      <c r="E223" s="113"/>
      <c r="F223" s="113"/>
      <c r="G223" s="113"/>
      <c r="H223" s="113"/>
      <c r="I223" s="113"/>
      <c r="J223" s="113"/>
      <c r="K223" s="113"/>
      <c r="L223" s="113"/>
      <c r="M223" s="113"/>
      <c r="N223" s="113"/>
      <c r="O223" s="113"/>
      <c r="P223" s="113"/>
      <c r="Q223" s="130"/>
    </row>
    <row r="224" spans="3:17" x14ac:dyDescent="0.3">
      <c r="C224" s="113"/>
      <c r="D224" s="113"/>
      <c r="E224" s="113"/>
      <c r="F224" s="113"/>
      <c r="G224" s="113"/>
      <c r="H224" s="113"/>
      <c r="I224" s="113"/>
      <c r="J224" s="113"/>
      <c r="K224" s="113"/>
      <c r="L224" s="113"/>
      <c r="M224" s="113"/>
      <c r="N224" s="113"/>
      <c r="O224" s="113"/>
      <c r="P224" s="113"/>
      <c r="Q224" s="130"/>
    </row>
    <row r="225" spans="3:17" x14ac:dyDescent="0.3">
      <c r="C225" s="113"/>
      <c r="D225" s="113"/>
      <c r="E225" s="113"/>
      <c r="F225" s="113"/>
      <c r="G225" s="113"/>
      <c r="H225" s="113"/>
      <c r="I225" s="113"/>
      <c r="J225" s="113"/>
      <c r="K225" s="113"/>
      <c r="L225" s="113"/>
      <c r="M225" s="113"/>
      <c r="N225" s="113"/>
      <c r="O225" s="113"/>
      <c r="P225" s="113"/>
      <c r="Q225" s="130"/>
    </row>
    <row r="226" spans="3:17" x14ac:dyDescent="0.3">
      <c r="C226" s="113"/>
      <c r="D226" s="113"/>
      <c r="E226" s="113"/>
      <c r="F226" s="113"/>
      <c r="G226" s="113"/>
      <c r="H226" s="113"/>
      <c r="I226" s="113"/>
      <c r="J226" s="113"/>
      <c r="K226" s="113"/>
      <c r="L226" s="113"/>
      <c r="M226" s="113"/>
      <c r="N226" s="113"/>
      <c r="O226" s="113"/>
      <c r="P226" s="113"/>
      <c r="Q226" s="130"/>
    </row>
    <row r="227" spans="3:17" x14ac:dyDescent="0.3">
      <c r="C227" s="113"/>
      <c r="D227" s="113"/>
      <c r="E227" s="113"/>
      <c r="F227" s="113"/>
      <c r="G227" s="113"/>
      <c r="H227" s="113"/>
      <c r="I227" s="113"/>
      <c r="J227" s="113"/>
      <c r="K227" s="113"/>
      <c r="L227" s="113"/>
      <c r="M227" s="113"/>
      <c r="N227" s="113"/>
      <c r="O227" s="113"/>
      <c r="P227" s="113"/>
      <c r="Q227" s="130"/>
    </row>
    <row r="228" spans="3:17" x14ac:dyDescent="0.3">
      <c r="C228" s="113"/>
      <c r="D228" s="113"/>
      <c r="E228" s="113"/>
      <c r="F228" s="113"/>
      <c r="G228" s="113"/>
      <c r="H228" s="113"/>
      <c r="I228" s="113"/>
      <c r="J228" s="113"/>
      <c r="K228" s="113"/>
      <c r="L228" s="113"/>
      <c r="M228" s="113"/>
      <c r="N228" s="113"/>
      <c r="O228" s="113"/>
      <c r="P228" s="113"/>
      <c r="Q228" s="130"/>
    </row>
    <row r="229" spans="3:17" x14ac:dyDescent="0.3">
      <c r="C229" s="113"/>
      <c r="D229" s="113"/>
      <c r="E229" s="113"/>
      <c r="F229" s="113"/>
      <c r="G229" s="113"/>
      <c r="H229" s="113"/>
      <c r="I229" s="113"/>
      <c r="J229" s="113"/>
      <c r="K229" s="113"/>
      <c r="L229" s="113"/>
      <c r="M229" s="113"/>
      <c r="N229" s="113"/>
      <c r="O229" s="113"/>
      <c r="P229" s="113"/>
      <c r="Q229" s="130"/>
    </row>
    <row r="230" spans="3:17" x14ac:dyDescent="0.3">
      <c r="C230" s="113"/>
      <c r="D230" s="113"/>
      <c r="E230" s="113"/>
      <c r="F230" s="113"/>
      <c r="G230" s="113"/>
      <c r="H230" s="113"/>
      <c r="I230" s="113"/>
      <c r="J230" s="113"/>
      <c r="K230" s="113"/>
      <c r="L230" s="113"/>
      <c r="M230" s="113"/>
      <c r="N230" s="113"/>
      <c r="O230" s="113"/>
      <c r="P230" s="113"/>
      <c r="Q230" s="130"/>
    </row>
    <row r="231" spans="3:17" x14ac:dyDescent="0.3">
      <c r="C231" s="113"/>
      <c r="D231" s="113"/>
      <c r="E231" s="113"/>
      <c r="F231" s="113"/>
      <c r="G231" s="113"/>
      <c r="H231" s="113"/>
      <c r="I231" s="113"/>
      <c r="J231" s="113"/>
      <c r="K231" s="113"/>
      <c r="L231" s="113"/>
      <c r="M231" s="113"/>
      <c r="N231" s="113"/>
      <c r="O231" s="113"/>
      <c r="P231" s="113"/>
      <c r="Q231" s="130"/>
    </row>
    <row r="232" spans="3:17" x14ac:dyDescent="0.3">
      <c r="C232" s="113"/>
      <c r="D232" s="113"/>
      <c r="E232" s="113"/>
      <c r="F232" s="113"/>
      <c r="G232" s="113"/>
      <c r="H232" s="113"/>
      <c r="I232" s="113"/>
      <c r="J232" s="113"/>
      <c r="K232" s="113"/>
      <c r="L232" s="113"/>
      <c r="M232" s="113"/>
      <c r="N232" s="113"/>
      <c r="O232" s="113"/>
      <c r="P232" s="113"/>
      <c r="Q232" s="130"/>
    </row>
    <row r="233" spans="3:17" x14ac:dyDescent="0.3">
      <c r="C233" s="113"/>
      <c r="D233" s="113"/>
      <c r="E233" s="113"/>
      <c r="F233" s="113"/>
      <c r="G233" s="113"/>
      <c r="H233" s="113"/>
      <c r="I233" s="113"/>
      <c r="J233" s="113"/>
      <c r="K233" s="113"/>
      <c r="L233" s="113"/>
      <c r="M233" s="113"/>
      <c r="N233" s="113"/>
      <c r="O233" s="113"/>
      <c r="P233" s="113"/>
      <c r="Q233" s="130"/>
    </row>
    <row r="234" spans="3:17" x14ac:dyDescent="0.3">
      <c r="C234" s="113"/>
      <c r="D234" s="113"/>
      <c r="E234" s="113"/>
      <c r="F234" s="113"/>
      <c r="G234" s="113"/>
      <c r="H234" s="113"/>
      <c r="I234" s="113"/>
      <c r="J234" s="113"/>
      <c r="K234" s="113"/>
      <c r="L234" s="113"/>
      <c r="M234" s="113"/>
      <c r="N234" s="113"/>
      <c r="O234" s="113"/>
      <c r="P234" s="113"/>
      <c r="Q234" s="130"/>
    </row>
    <row r="235" spans="3:17" x14ac:dyDescent="0.3">
      <c r="C235" s="113"/>
      <c r="D235" s="113"/>
      <c r="E235" s="113"/>
      <c r="F235" s="113"/>
      <c r="G235" s="113"/>
      <c r="H235" s="113"/>
      <c r="I235" s="113"/>
      <c r="J235" s="113"/>
      <c r="K235" s="113"/>
      <c r="L235" s="113"/>
      <c r="M235" s="113"/>
      <c r="N235" s="113"/>
      <c r="O235" s="113"/>
      <c r="P235" s="113"/>
      <c r="Q235" s="130"/>
    </row>
    <row r="236" spans="3:17" x14ac:dyDescent="0.3">
      <c r="C236" s="113"/>
      <c r="D236" s="113"/>
      <c r="E236" s="113"/>
      <c r="F236" s="113"/>
      <c r="G236" s="113"/>
      <c r="H236" s="113"/>
      <c r="I236" s="113"/>
      <c r="J236" s="113"/>
      <c r="K236" s="113"/>
      <c r="L236" s="113"/>
      <c r="M236" s="113"/>
      <c r="N236" s="113"/>
      <c r="O236" s="113"/>
      <c r="P236" s="113"/>
      <c r="Q236" s="130"/>
    </row>
    <row r="237" spans="3:17" x14ac:dyDescent="0.3">
      <c r="C237" s="113"/>
      <c r="D237" s="113"/>
      <c r="E237" s="113"/>
      <c r="F237" s="113"/>
      <c r="G237" s="113"/>
      <c r="H237" s="113"/>
      <c r="I237" s="113"/>
      <c r="J237" s="113"/>
      <c r="K237" s="113"/>
      <c r="L237" s="113"/>
      <c r="M237" s="113"/>
      <c r="N237" s="113"/>
      <c r="O237" s="113"/>
      <c r="P237" s="113"/>
      <c r="Q237" s="130"/>
    </row>
    <row r="238" spans="3:17" x14ac:dyDescent="0.3">
      <c r="C238" s="113"/>
      <c r="D238" s="113"/>
      <c r="E238" s="113"/>
      <c r="F238" s="113"/>
      <c r="G238" s="113"/>
      <c r="H238" s="113"/>
      <c r="I238" s="113"/>
      <c r="J238" s="113"/>
      <c r="K238" s="113"/>
      <c r="L238" s="113"/>
      <c r="M238" s="113"/>
      <c r="N238" s="113"/>
      <c r="O238" s="113"/>
      <c r="P238" s="113"/>
      <c r="Q238" s="130"/>
    </row>
    <row r="239" spans="3:17" x14ac:dyDescent="0.3">
      <c r="C239" s="113"/>
      <c r="D239" s="113"/>
      <c r="E239" s="113"/>
      <c r="F239" s="113"/>
      <c r="G239" s="113"/>
      <c r="H239" s="113"/>
      <c r="I239" s="113"/>
      <c r="J239" s="113"/>
      <c r="K239" s="113"/>
      <c r="L239" s="113"/>
      <c r="M239" s="113"/>
      <c r="N239" s="113"/>
      <c r="O239" s="113"/>
      <c r="P239" s="113"/>
      <c r="Q239" s="130"/>
    </row>
    <row r="240" spans="3:17" x14ac:dyDescent="0.3">
      <c r="C240" s="113"/>
      <c r="D240" s="113"/>
      <c r="E240" s="113"/>
      <c r="F240" s="113"/>
      <c r="G240" s="113"/>
      <c r="H240" s="113"/>
      <c r="I240" s="113"/>
      <c r="J240" s="113"/>
      <c r="K240" s="113"/>
      <c r="L240" s="113"/>
      <c r="M240" s="113"/>
      <c r="N240" s="113"/>
      <c r="O240" s="113"/>
      <c r="P240" s="113"/>
      <c r="Q240" s="130"/>
    </row>
    <row r="241" spans="3:17" x14ac:dyDescent="0.3">
      <c r="C241" s="113"/>
      <c r="D241" s="113"/>
      <c r="E241" s="113"/>
      <c r="F241" s="113"/>
      <c r="G241" s="113"/>
      <c r="H241" s="113"/>
      <c r="I241" s="113"/>
      <c r="J241" s="113"/>
      <c r="K241" s="113"/>
      <c r="L241" s="113"/>
      <c r="M241" s="113"/>
      <c r="N241" s="113"/>
      <c r="O241" s="113"/>
      <c r="P241" s="113"/>
      <c r="Q241" s="130"/>
    </row>
    <row r="242" spans="3:17" x14ac:dyDescent="0.3">
      <c r="C242" s="113"/>
      <c r="D242" s="113"/>
      <c r="E242" s="113"/>
      <c r="F242" s="113"/>
      <c r="G242" s="113"/>
      <c r="H242" s="113"/>
      <c r="I242" s="113"/>
      <c r="J242" s="113"/>
      <c r="K242" s="113"/>
      <c r="L242" s="113"/>
      <c r="M242" s="113"/>
      <c r="N242" s="113"/>
      <c r="O242" s="113"/>
      <c r="P242" s="113"/>
      <c r="Q242" s="130"/>
    </row>
    <row r="243" spans="3:17" x14ac:dyDescent="0.3">
      <c r="C243" s="113"/>
      <c r="D243" s="113"/>
      <c r="E243" s="113"/>
      <c r="F243" s="113"/>
      <c r="G243" s="113"/>
      <c r="H243" s="113"/>
      <c r="I243" s="113"/>
      <c r="J243" s="113"/>
      <c r="K243" s="113"/>
      <c r="L243" s="113"/>
      <c r="M243" s="113"/>
      <c r="N243" s="113"/>
      <c r="O243" s="113"/>
      <c r="P243" s="113"/>
      <c r="Q243" s="130"/>
    </row>
    <row r="244" spans="3:17" x14ac:dyDescent="0.3">
      <c r="C244" s="113"/>
      <c r="D244" s="113"/>
      <c r="E244" s="113"/>
      <c r="F244" s="113"/>
      <c r="G244" s="113"/>
      <c r="H244" s="113"/>
      <c r="I244" s="113"/>
      <c r="J244" s="113"/>
      <c r="K244" s="113"/>
      <c r="L244" s="113"/>
      <c r="M244" s="113"/>
      <c r="N244" s="113"/>
      <c r="O244" s="113"/>
      <c r="P244" s="113"/>
      <c r="Q244" s="130"/>
    </row>
    <row r="245" spans="3:17" x14ac:dyDescent="0.3">
      <c r="C245" s="113"/>
      <c r="D245" s="113"/>
      <c r="E245" s="113"/>
      <c r="F245" s="113"/>
      <c r="G245" s="113"/>
      <c r="H245" s="113"/>
      <c r="I245" s="113"/>
      <c r="J245" s="113"/>
      <c r="K245" s="113"/>
      <c r="L245" s="113"/>
      <c r="M245" s="113"/>
      <c r="N245" s="113"/>
      <c r="O245" s="113"/>
      <c r="P245" s="113"/>
      <c r="Q245" s="130"/>
    </row>
    <row r="246" spans="3:17" x14ac:dyDescent="0.3">
      <c r="C246" s="113"/>
      <c r="D246" s="113"/>
      <c r="E246" s="113"/>
      <c r="F246" s="113"/>
      <c r="G246" s="113"/>
      <c r="H246" s="113"/>
      <c r="I246" s="113"/>
      <c r="J246" s="113"/>
      <c r="K246" s="113"/>
      <c r="L246" s="113"/>
      <c r="M246" s="113"/>
      <c r="N246" s="113"/>
      <c r="O246" s="113"/>
      <c r="P246" s="113"/>
      <c r="Q246" s="130"/>
    </row>
    <row r="247" spans="3:17" x14ac:dyDescent="0.3">
      <c r="C247" s="113"/>
      <c r="D247" s="113"/>
      <c r="E247" s="113"/>
      <c r="F247" s="113"/>
      <c r="G247" s="113"/>
      <c r="H247" s="113"/>
      <c r="I247" s="113"/>
      <c r="J247" s="113"/>
      <c r="K247" s="113"/>
      <c r="L247" s="113"/>
      <c r="M247" s="113"/>
      <c r="N247" s="113"/>
      <c r="O247" s="113"/>
      <c r="P247" s="113"/>
      <c r="Q247" s="130"/>
    </row>
    <row r="248" spans="3:17" x14ac:dyDescent="0.3">
      <c r="C248" s="113"/>
      <c r="D248" s="113"/>
      <c r="E248" s="113"/>
      <c r="F248" s="113"/>
      <c r="G248" s="113"/>
      <c r="H248" s="113"/>
      <c r="I248" s="113"/>
      <c r="J248" s="113"/>
      <c r="K248" s="113"/>
      <c r="L248" s="113"/>
      <c r="M248" s="113"/>
      <c r="N248" s="113"/>
      <c r="O248" s="113"/>
      <c r="P248" s="113"/>
      <c r="Q248" s="130"/>
    </row>
    <row r="249" spans="3:17" x14ac:dyDescent="0.3">
      <c r="C249" s="113"/>
      <c r="D249" s="113"/>
      <c r="E249" s="113"/>
      <c r="F249" s="113"/>
      <c r="G249" s="113"/>
      <c r="H249" s="113"/>
      <c r="I249" s="113"/>
      <c r="J249" s="113"/>
      <c r="K249" s="113"/>
      <c r="L249" s="113"/>
      <c r="M249" s="113"/>
      <c r="N249" s="113"/>
      <c r="O249" s="113"/>
      <c r="P249" s="113"/>
      <c r="Q249" s="130"/>
    </row>
    <row r="250" spans="3:17" x14ac:dyDescent="0.3">
      <c r="C250" s="113"/>
      <c r="D250" s="113"/>
      <c r="E250" s="113"/>
      <c r="F250" s="113"/>
      <c r="G250" s="113"/>
      <c r="H250" s="113"/>
      <c r="I250" s="113"/>
      <c r="J250" s="113"/>
      <c r="K250" s="113"/>
      <c r="L250" s="113"/>
      <c r="M250" s="113"/>
      <c r="N250" s="113"/>
      <c r="O250" s="113"/>
      <c r="P250" s="113"/>
      <c r="Q250" s="130"/>
    </row>
    <row r="251" spans="3:17" x14ac:dyDescent="0.3">
      <c r="C251" s="113"/>
      <c r="D251" s="113"/>
      <c r="E251" s="113"/>
      <c r="F251" s="113"/>
      <c r="G251" s="113"/>
      <c r="H251" s="113"/>
      <c r="I251" s="113"/>
      <c r="J251" s="113"/>
      <c r="K251" s="113"/>
      <c r="L251" s="113"/>
      <c r="M251" s="113"/>
      <c r="N251" s="113"/>
      <c r="O251" s="113"/>
      <c r="P251" s="113"/>
      <c r="Q251" s="130"/>
    </row>
    <row r="252" spans="3:17" x14ac:dyDescent="0.3">
      <c r="C252" s="113"/>
      <c r="D252" s="113"/>
      <c r="E252" s="113"/>
      <c r="F252" s="113"/>
      <c r="G252" s="113"/>
      <c r="H252" s="113"/>
      <c r="I252" s="113"/>
      <c r="J252" s="113"/>
      <c r="K252" s="113"/>
      <c r="L252" s="113"/>
      <c r="M252" s="113"/>
      <c r="N252" s="113"/>
      <c r="O252" s="113"/>
      <c r="P252" s="113"/>
      <c r="Q252" s="130"/>
    </row>
    <row r="253" spans="3:17" x14ac:dyDescent="0.3">
      <c r="C253" s="113"/>
      <c r="D253" s="113"/>
      <c r="E253" s="113"/>
      <c r="F253" s="113"/>
      <c r="G253" s="113"/>
      <c r="H253" s="113"/>
      <c r="I253" s="113"/>
      <c r="J253" s="113"/>
      <c r="K253" s="113"/>
      <c r="L253" s="113"/>
      <c r="M253" s="113"/>
      <c r="N253" s="113"/>
      <c r="O253" s="113"/>
      <c r="P253" s="113"/>
      <c r="Q253" s="130"/>
    </row>
    <row r="254" spans="3:17" x14ac:dyDescent="0.3">
      <c r="C254" s="113"/>
      <c r="D254" s="113"/>
      <c r="E254" s="113"/>
      <c r="F254" s="113"/>
      <c r="G254" s="113"/>
      <c r="H254" s="113"/>
      <c r="I254" s="113"/>
      <c r="J254" s="113"/>
      <c r="K254" s="113"/>
      <c r="L254" s="113"/>
      <c r="M254" s="113"/>
      <c r="N254" s="113"/>
      <c r="O254" s="113"/>
      <c r="P254" s="113"/>
      <c r="Q254" s="130"/>
    </row>
    <row r="255" spans="3:17" x14ac:dyDescent="0.3">
      <c r="C255" s="113"/>
      <c r="D255" s="113"/>
      <c r="E255" s="113"/>
      <c r="F255" s="113"/>
      <c r="G255" s="113"/>
      <c r="H255" s="113"/>
      <c r="I255" s="113"/>
      <c r="J255" s="113"/>
      <c r="K255" s="113"/>
      <c r="L255" s="113"/>
      <c r="M255" s="113"/>
      <c r="N255" s="113"/>
      <c r="O255" s="113"/>
      <c r="P255" s="113"/>
      <c r="Q255" s="130"/>
    </row>
    <row r="256" spans="3:17" x14ac:dyDescent="0.3">
      <c r="C256" s="113"/>
      <c r="D256" s="113"/>
      <c r="E256" s="113"/>
      <c r="F256" s="113"/>
      <c r="G256" s="113"/>
      <c r="H256" s="113"/>
      <c r="I256" s="113"/>
      <c r="J256" s="113"/>
      <c r="K256" s="113"/>
      <c r="L256" s="113"/>
      <c r="M256" s="113"/>
      <c r="N256" s="113"/>
      <c r="O256" s="113"/>
      <c r="P256" s="113"/>
      <c r="Q256" s="130"/>
    </row>
    <row r="257" spans="3:17" x14ac:dyDescent="0.3">
      <c r="C257" s="113"/>
      <c r="D257" s="113"/>
      <c r="E257" s="113"/>
      <c r="F257" s="113"/>
      <c r="G257" s="113"/>
      <c r="H257" s="113"/>
      <c r="I257" s="113"/>
      <c r="J257" s="113"/>
      <c r="K257" s="113"/>
      <c r="L257" s="113"/>
      <c r="M257" s="113"/>
      <c r="N257" s="113"/>
      <c r="O257" s="113"/>
      <c r="P257" s="113"/>
      <c r="Q257" s="130"/>
    </row>
    <row r="258" spans="3:17" x14ac:dyDescent="0.3">
      <c r="C258" s="113"/>
      <c r="D258" s="113"/>
      <c r="E258" s="113"/>
      <c r="F258" s="113"/>
      <c r="G258" s="113"/>
      <c r="H258" s="113"/>
      <c r="I258" s="113"/>
      <c r="J258" s="113"/>
      <c r="K258" s="113"/>
      <c r="L258" s="113"/>
      <c r="M258" s="113"/>
      <c r="N258" s="113"/>
      <c r="O258" s="113"/>
      <c r="P258" s="113"/>
      <c r="Q258" s="130"/>
    </row>
    <row r="259" spans="3:17" x14ac:dyDescent="0.3">
      <c r="C259" s="113"/>
      <c r="D259" s="113"/>
      <c r="E259" s="113"/>
      <c r="F259" s="113"/>
      <c r="G259" s="113"/>
      <c r="H259" s="113"/>
      <c r="I259" s="113"/>
      <c r="J259" s="113"/>
      <c r="K259" s="113"/>
      <c r="L259" s="113"/>
      <c r="M259" s="113"/>
      <c r="N259" s="113"/>
      <c r="O259" s="113"/>
      <c r="P259" s="113"/>
      <c r="Q259" s="130"/>
    </row>
    <row r="260" spans="3:17" x14ac:dyDescent="0.3">
      <c r="C260" s="113"/>
      <c r="D260" s="113"/>
      <c r="E260" s="113"/>
      <c r="F260" s="113"/>
      <c r="G260" s="113"/>
      <c r="H260" s="113"/>
      <c r="I260" s="113"/>
      <c r="J260" s="113"/>
      <c r="K260" s="113"/>
      <c r="L260" s="113"/>
      <c r="M260" s="113"/>
      <c r="N260" s="113"/>
      <c r="O260" s="113"/>
      <c r="P260" s="113"/>
      <c r="Q260" s="130"/>
    </row>
    <row r="261" spans="3:17" x14ac:dyDescent="0.3">
      <c r="C261" s="113"/>
      <c r="D261" s="113"/>
      <c r="E261" s="113"/>
      <c r="F261" s="113"/>
      <c r="G261" s="113"/>
      <c r="H261" s="113"/>
      <c r="I261" s="113"/>
      <c r="J261" s="113"/>
      <c r="K261" s="113"/>
      <c r="L261" s="113"/>
      <c r="M261" s="113"/>
      <c r="N261" s="113"/>
      <c r="O261" s="113"/>
      <c r="P261" s="113"/>
      <c r="Q261" s="130"/>
    </row>
    <row r="262" spans="3:17" x14ac:dyDescent="0.3">
      <c r="C262" s="113"/>
      <c r="D262" s="113"/>
      <c r="E262" s="113"/>
      <c r="F262" s="113"/>
      <c r="G262" s="113"/>
      <c r="H262" s="113"/>
      <c r="I262" s="113"/>
      <c r="J262" s="113"/>
      <c r="K262" s="113"/>
      <c r="L262" s="113"/>
      <c r="M262" s="113"/>
      <c r="N262" s="113"/>
      <c r="O262" s="113"/>
      <c r="P262" s="113"/>
      <c r="Q262" s="130"/>
    </row>
    <row r="263" spans="3:17" x14ac:dyDescent="0.3">
      <c r="C263" s="113"/>
      <c r="D263" s="113"/>
      <c r="E263" s="113"/>
      <c r="F263" s="113"/>
      <c r="G263" s="113"/>
      <c r="H263" s="113"/>
      <c r="I263" s="113"/>
      <c r="J263" s="113"/>
      <c r="K263" s="113"/>
      <c r="L263" s="113"/>
      <c r="M263" s="113"/>
      <c r="N263" s="113"/>
      <c r="O263" s="113"/>
      <c r="P263" s="113"/>
      <c r="Q263" s="130"/>
    </row>
    <row r="264" spans="3:17" x14ac:dyDescent="0.3">
      <c r="C264" s="113"/>
      <c r="D264" s="113"/>
      <c r="E264" s="113"/>
      <c r="F264" s="113"/>
      <c r="G264" s="113"/>
      <c r="H264" s="113"/>
      <c r="I264" s="113"/>
      <c r="J264" s="113"/>
      <c r="K264" s="113"/>
      <c r="L264" s="113"/>
      <c r="M264" s="113"/>
      <c r="N264" s="113"/>
      <c r="O264" s="113"/>
      <c r="P264" s="113"/>
      <c r="Q264" s="130"/>
    </row>
    <row r="265" spans="3:17" x14ac:dyDescent="0.3">
      <c r="C265" s="113"/>
      <c r="D265" s="113"/>
      <c r="E265" s="113"/>
      <c r="F265" s="113"/>
      <c r="G265" s="113"/>
      <c r="H265" s="113"/>
      <c r="I265" s="113"/>
      <c r="J265" s="113"/>
      <c r="K265" s="113"/>
      <c r="L265" s="113"/>
      <c r="M265" s="113"/>
      <c r="N265" s="113"/>
      <c r="O265" s="113"/>
      <c r="P265" s="113"/>
      <c r="Q265" s="130"/>
    </row>
    <row r="266" spans="3:17" x14ac:dyDescent="0.3">
      <c r="C266" s="113"/>
      <c r="D266" s="113"/>
      <c r="E266" s="113"/>
      <c r="F266" s="113"/>
      <c r="G266" s="113"/>
      <c r="H266" s="113"/>
      <c r="I266" s="113"/>
      <c r="J266" s="113"/>
      <c r="K266" s="113"/>
      <c r="L266" s="113"/>
      <c r="M266" s="113"/>
      <c r="N266" s="113"/>
      <c r="O266" s="113"/>
      <c r="P266" s="113"/>
      <c r="Q266" s="130"/>
    </row>
    <row r="267" spans="3:17" x14ac:dyDescent="0.3">
      <c r="C267" s="113"/>
      <c r="D267" s="113"/>
      <c r="E267" s="113"/>
      <c r="F267" s="113"/>
      <c r="G267" s="113"/>
      <c r="H267" s="113"/>
      <c r="I267" s="113"/>
      <c r="J267" s="113"/>
      <c r="K267" s="113"/>
      <c r="L267" s="113"/>
      <c r="M267" s="113"/>
      <c r="N267" s="113"/>
      <c r="O267" s="113"/>
      <c r="P267" s="113"/>
      <c r="Q267" s="130"/>
    </row>
    <row r="268" spans="3:17" x14ac:dyDescent="0.3">
      <c r="C268" s="113"/>
      <c r="D268" s="113"/>
      <c r="E268" s="113"/>
      <c r="F268" s="113"/>
      <c r="G268" s="113"/>
      <c r="H268" s="113"/>
      <c r="I268" s="113"/>
      <c r="J268" s="113"/>
      <c r="K268" s="113"/>
      <c r="L268" s="113"/>
      <c r="M268" s="113"/>
      <c r="N268" s="113"/>
      <c r="O268" s="113"/>
      <c r="P268" s="113"/>
      <c r="Q268" s="130"/>
    </row>
    <row r="269" spans="3:17" x14ac:dyDescent="0.3">
      <c r="C269" s="113"/>
      <c r="D269" s="113"/>
      <c r="E269" s="113"/>
      <c r="F269" s="113"/>
      <c r="G269" s="113"/>
      <c r="H269" s="113"/>
      <c r="I269" s="113"/>
      <c r="J269" s="113"/>
      <c r="K269" s="113"/>
      <c r="L269" s="113"/>
      <c r="M269" s="113"/>
      <c r="N269" s="113"/>
      <c r="O269" s="113"/>
      <c r="P269" s="113"/>
      <c r="Q269" s="130"/>
    </row>
    <row r="270" spans="3:17" x14ac:dyDescent="0.3">
      <c r="C270" s="113"/>
      <c r="D270" s="113"/>
      <c r="E270" s="113"/>
      <c r="F270" s="113"/>
      <c r="G270" s="113"/>
      <c r="H270" s="113"/>
      <c r="I270" s="113"/>
      <c r="J270" s="113"/>
      <c r="K270" s="113"/>
      <c r="L270" s="113"/>
      <c r="M270" s="113"/>
      <c r="N270" s="113"/>
      <c r="O270" s="113"/>
      <c r="P270" s="113"/>
      <c r="Q270" s="130"/>
    </row>
    <row r="271" spans="3:17" x14ac:dyDescent="0.3">
      <c r="C271" s="113"/>
      <c r="D271" s="113"/>
      <c r="E271" s="113"/>
      <c r="F271" s="113"/>
      <c r="G271" s="113"/>
      <c r="H271" s="113"/>
      <c r="I271" s="113"/>
      <c r="J271" s="113"/>
      <c r="K271" s="113"/>
      <c r="L271" s="113"/>
      <c r="M271" s="113"/>
      <c r="N271" s="113"/>
      <c r="O271" s="113"/>
      <c r="P271" s="113"/>
      <c r="Q271" s="130"/>
    </row>
    <row r="272" spans="3:17" x14ac:dyDescent="0.3">
      <c r="C272" s="113"/>
      <c r="D272" s="113"/>
      <c r="E272" s="113"/>
      <c r="F272" s="113"/>
      <c r="G272" s="113"/>
      <c r="H272" s="113"/>
      <c r="I272" s="113"/>
      <c r="J272" s="113"/>
      <c r="K272" s="113"/>
      <c r="L272" s="113"/>
      <c r="M272" s="113"/>
      <c r="N272" s="113"/>
      <c r="O272" s="113"/>
      <c r="P272" s="113"/>
      <c r="Q272" s="130"/>
    </row>
    <row r="273" spans="3:17" x14ac:dyDescent="0.3">
      <c r="C273" s="113"/>
      <c r="D273" s="113"/>
      <c r="E273" s="113"/>
      <c r="F273" s="113"/>
      <c r="G273" s="113"/>
      <c r="H273" s="113"/>
      <c r="I273" s="113"/>
      <c r="J273" s="113"/>
      <c r="K273" s="113"/>
      <c r="L273" s="113"/>
      <c r="M273" s="113"/>
      <c r="N273" s="113"/>
      <c r="O273" s="113"/>
      <c r="P273" s="113"/>
      <c r="Q273" s="130"/>
    </row>
    <row r="274" spans="3:17" x14ac:dyDescent="0.3">
      <c r="C274" s="113"/>
      <c r="D274" s="113"/>
      <c r="E274" s="113"/>
      <c r="F274" s="113"/>
      <c r="G274" s="113"/>
      <c r="H274" s="113"/>
      <c r="I274" s="113"/>
      <c r="J274" s="113"/>
      <c r="K274" s="113"/>
      <c r="L274" s="113"/>
      <c r="M274" s="113"/>
      <c r="N274" s="113"/>
      <c r="O274" s="113"/>
      <c r="P274" s="113"/>
      <c r="Q274" s="130"/>
    </row>
    <row r="275" spans="3:17" x14ac:dyDescent="0.3">
      <c r="C275" s="113"/>
      <c r="D275" s="113"/>
      <c r="E275" s="113"/>
      <c r="F275" s="113"/>
      <c r="G275" s="113"/>
      <c r="H275" s="113"/>
      <c r="I275" s="113"/>
      <c r="J275" s="113"/>
      <c r="K275" s="113"/>
      <c r="L275" s="113"/>
      <c r="M275" s="113"/>
      <c r="N275" s="113"/>
      <c r="O275" s="113"/>
      <c r="P275" s="113"/>
      <c r="Q275" s="130"/>
    </row>
    <row r="276" spans="3:17" x14ac:dyDescent="0.3">
      <c r="C276" s="113"/>
      <c r="D276" s="113"/>
      <c r="E276" s="113"/>
      <c r="F276" s="113"/>
      <c r="G276" s="113"/>
      <c r="H276" s="113"/>
      <c r="I276" s="113"/>
      <c r="J276" s="113"/>
      <c r="K276" s="113"/>
      <c r="L276" s="113"/>
      <c r="M276" s="113"/>
      <c r="N276" s="113"/>
      <c r="O276" s="113"/>
      <c r="P276" s="113"/>
      <c r="Q276" s="130"/>
    </row>
    <row r="277" spans="3:17" x14ac:dyDescent="0.3">
      <c r="C277" s="113"/>
      <c r="D277" s="113"/>
      <c r="E277" s="113"/>
      <c r="F277" s="113"/>
      <c r="G277" s="113"/>
      <c r="H277" s="113"/>
      <c r="I277" s="113"/>
      <c r="J277" s="113"/>
      <c r="K277" s="113"/>
      <c r="L277" s="113"/>
      <c r="M277" s="113"/>
      <c r="N277" s="113"/>
      <c r="O277" s="113"/>
      <c r="P277" s="113"/>
      <c r="Q277" s="130"/>
    </row>
    <row r="278" spans="3:17" x14ac:dyDescent="0.3">
      <c r="C278" s="113"/>
      <c r="D278" s="113"/>
      <c r="E278" s="113"/>
      <c r="F278" s="113"/>
      <c r="G278" s="113"/>
      <c r="H278" s="113"/>
      <c r="I278" s="113"/>
      <c r="J278" s="113"/>
      <c r="K278" s="113"/>
      <c r="L278" s="113"/>
      <c r="M278" s="113"/>
      <c r="N278" s="113"/>
      <c r="O278" s="113"/>
      <c r="P278" s="113"/>
      <c r="Q278" s="130"/>
    </row>
    <row r="279" spans="3:17" x14ac:dyDescent="0.3">
      <c r="C279" s="113"/>
      <c r="D279" s="113"/>
      <c r="E279" s="113"/>
      <c r="F279" s="113"/>
      <c r="G279" s="113"/>
      <c r="H279" s="113"/>
      <c r="I279" s="113"/>
      <c r="J279" s="113"/>
      <c r="K279" s="113"/>
      <c r="L279" s="113"/>
      <c r="M279" s="113"/>
      <c r="N279" s="113"/>
      <c r="O279" s="113"/>
      <c r="P279" s="113"/>
      <c r="Q279" s="130"/>
    </row>
    <row r="280" spans="3:17" x14ac:dyDescent="0.3">
      <c r="C280" s="113"/>
      <c r="D280" s="113"/>
      <c r="E280" s="113"/>
      <c r="F280" s="113"/>
      <c r="G280" s="113"/>
      <c r="H280" s="113"/>
      <c r="I280" s="113"/>
      <c r="J280" s="113"/>
      <c r="K280" s="113"/>
      <c r="L280" s="113"/>
      <c r="M280" s="113"/>
      <c r="N280" s="113"/>
      <c r="O280" s="113"/>
      <c r="P280" s="113"/>
      <c r="Q280" s="130"/>
    </row>
    <row r="281" spans="3:17" x14ac:dyDescent="0.3">
      <c r="C281" s="113"/>
      <c r="D281" s="113"/>
      <c r="E281" s="113"/>
      <c r="F281" s="113"/>
      <c r="G281" s="113"/>
      <c r="H281" s="113"/>
      <c r="I281" s="113"/>
      <c r="J281" s="113"/>
      <c r="K281" s="113"/>
      <c r="L281" s="113"/>
      <c r="M281" s="113"/>
      <c r="N281" s="113"/>
      <c r="O281" s="113"/>
      <c r="P281" s="113"/>
      <c r="Q281" s="130"/>
    </row>
    <row r="282" spans="3:17" x14ac:dyDescent="0.3">
      <c r="C282" s="113"/>
      <c r="D282" s="113"/>
      <c r="E282" s="113"/>
      <c r="F282" s="113"/>
      <c r="G282" s="113"/>
      <c r="H282" s="113"/>
      <c r="I282" s="113"/>
      <c r="J282" s="113"/>
      <c r="K282" s="113"/>
      <c r="L282" s="113"/>
      <c r="M282" s="113"/>
      <c r="N282" s="113"/>
      <c r="O282" s="113"/>
      <c r="P282" s="113"/>
      <c r="Q282" s="130"/>
    </row>
    <row r="283" spans="3:17" x14ac:dyDescent="0.3">
      <c r="C283" s="113"/>
      <c r="D283" s="113"/>
      <c r="E283" s="113"/>
      <c r="F283" s="113"/>
      <c r="G283" s="113"/>
      <c r="H283" s="113"/>
      <c r="I283" s="113"/>
      <c r="J283" s="113"/>
      <c r="K283" s="113"/>
      <c r="L283" s="113"/>
      <c r="M283" s="113"/>
      <c r="N283" s="113"/>
      <c r="O283" s="113"/>
      <c r="P283" s="113"/>
      <c r="Q283" s="130"/>
    </row>
    <row r="284" spans="3:17" x14ac:dyDescent="0.3">
      <c r="C284" s="113"/>
      <c r="D284" s="113"/>
      <c r="E284" s="113"/>
      <c r="F284" s="113"/>
      <c r="G284" s="113"/>
      <c r="H284" s="113"/>
      <c r="I284" s="113"/>
      <c r="J284" s="113"/>
      <c r="K284" s="113"/>
      <c r="L284" s="113"/>
      <c r="M284" s="113"/>
      <c r="N284" s="113"/>
      <c r="O284" s="113"/>
      <c r="P284" s="113"/>
      <c r="Q284" s="130"/>
    </row>
    <row r="285" spans="3:17" x14ac:dyDescent="0.3">
      <c r="C285" s="113"/>
      <c r="D285" s="113"/>
      <c r="E285" s="113"/>
      <c r="F285" s="113"/>
      <c r="G285" s="113"/>
      <c r="H285" s="113"/>
      <c r="I285" s="113"/>
      <c r="J285" s="113"/>
      <c r="K285" s="113"/>
      <c r="L285" s="113"/>
      <c r="M285" s="113"/>
      <c r="N285" s="113"/>
      <c r="O285" s="113"/>
      <c r="P285" s="113"/>
      <c r="Q285" s="130"/>
    </row>
    <row r="286" spans="3:17" x14ac:dyDescent="0.3">
      <c r="C286" s="113"/>
      <c r="D286" s="113"/>
      <c r="E286" s="113"/>
      <c r="F286" s="113"/>
      <c r="G286" s="113"/>
      <c r="H286" s="113"/>
      <c r="I286" s="113"/>
      <c r="J286" s="113"/>
      <c r="K286" s="113"/>
      <c r="L286" s="113"/>
      <c r="M286" s="113"/>
      <c r="N286" s="113"/>
      <c r="O286" s="113"/>
      <c r="P286" s="113"/>
      <c r="Q286" s="130"/>
    </row>
    <row r="287" spans="3:17" x14ac:dyDescent="0.3">
      <c r="C287" s="113"/>
      <c r="D287" s="113"/>
      <c r="E287" s="113"/>
      <c r="F287" s="113"/>
      <c r="G287" s="113"/>
      <c r="H287" s="113"/>
      <c r="I287" s="113"/>
      <c r="J287" s="113"/>
      <c r="K287" s="113"/>
      <c r="L287" s="113"/>
      <c r="M287" s="113"/>
      <c r="N287" s="113"/>
      <c r="O287" s="113"/>
      <c r="P287" s="113"/>
      <c r="Q287" s="130"/>
    </row>
    <row r="288" spans="3:17" x14ac:dyDescent="0.3">
      <c r="C288" s="113"/>
      <c r="D288" s="113"/>
      <c r="E288" s="113"/>
      <c r="F288" s="113"/>
      <c r="G288" s="113"/>
      <c r="H288" s="113"/>
      <c r="I288" s="113"/>
      <c r="J288" s="113"/>
      <c r="K288" s="113"/>
      <c r="L288" s="113"/>
      <c r="M288" s="113"/>
      <c r="N288" s="113"/>
      <c r="O288" s="113"/>
      <c r="P288" s="113"/>
      <c r="Q288" s="130"/>
    </row>
    <row r="289" spans="3:17" x14ac:dyDescent="0.3">
      <c r="C289" s="113"/>
      <c r="D289" s="113"/>
      <c r="E289" s="113"/>
      <c r="F289" s="113"/>
      <c r="G289" s="113"/>
      <c r="H289" s="113"/>
      <c r="I289" s="113"/>
      <c r="J289" s="113"/>
      <c r="K289" s="113"/>
      <c r="L289" s="113"/>
      <c r="M289" s="113"/>
      <c r="N289" s="113"/>
      <c r="O289" s="113"/>
      <c r="P289" s="113"/>
      <c r="Q289" s="130"/>
    </row>
    <row r="290" spans="3:17" x14ac:dyDescent="0.3">
      <c r="C290" s="113"/>
      <c r="D290" s="113"/>
      <c r="E290" s="113"/>
      <c r="F290" s="113"/>
      <c r="G290" s="113"/>
      <c r="H290" s="113"/>
      <c r="I290" s="113"/>
      <c r="J290" s="113"/>
      <c r="K290" s="113"/>
      <c r="L290" s="113"/>
      <c r="M290" s="113"/>
      <c r="N290" s="113"/>
      <c r="O290" s="113"/>
      <c r="P290" s="113"/>
      <c r="Q290" s="130"/>
    </row>
    <row r="291" spans="3:17" x14ac:dyDescent="0.3">
      <c r="C291" s="113"/>
      <c r="D291" s="113"/>
      <c r="E291" s="113"/>
      <c r="F291" s="113"/>
      <c r="G291" s="113"/>
      <c r="H291" s="113"/>
      <c r="I291" s="113"/>
      <c r="J291" s="113"/>
      <c r="K291" s="113"/>
      <c r="L291" s="113"/>
      <c r="M291" s="113"/>
      <c r="N291" s="113"/>
      <c r="O291" s="113"/>
      <c r="P291" s="113"/>
      <c r="Q291" s="130"/>
    </row>
    <row r="292" spans="3:17" x14ac:dyDescent="0.3">
      <c r="C292" s="113"/>
      <c r="D292" s="113"/>
      <c r="E292" s="113"/>
      <c r="F292" s="113"/>
      <c r="G292" s="113"/>
      <c r="H292" s="113"/>
      <c r="I292" s="113"/>
      <c r="J292" s="113"/>
      <c r="K292" s="113"/>
      <c r="L292" s="113"/>
      <c r="M292" s="113"/>
      <c r="N292" s="113"/>
      <c r="O292" s="113"/>
      <c r="P292" s="113"/>
      <c r="Q292" s="130"/>
    </row>
    <row r="293" spans="3:17" x14ac:dyDescent="0.3">
      <c r="C293" s="113"/>
      <c r="D293" s="113"/>
      <c r="E293" s="113"/>
      <c r="F293" s="113"/>
      <c r="G293" s="113"/>
      <c r="H293" s="113"/>
      <c r="I293" s="113"/>
      <c r="J293" s="113"/>
      <c r="K293" s="113"/>
      <c r="L293" s="113"/>
      <c r="M293" s="113"/>
      <c r="N293" s="113"/>
      <c r="O293" s="113"/>
      <c r="P293" s="113"/>
      <c r="Q293" s="130"/>
    </row>
    <row r="294" spans="3:17" x14ac:dyDescent="0.3">
      <c r="C294" s="113"/>
      <c r="D294" s="113"/>
      <c r="E294" s="113"/>
      <c r="F294" s="113"/>
      <c r="G294" s="113"/>
      <c r="H294" s="113"/>
      <c r="I294" s="113"/>
      <c r="J294" s="113"/>
      <c r="K294" s="113"/>
      <c r="L294" s="113"/>
      <c r="M294" s="113"/>
      <c r="N294" s="113"/>
      <c r="O294" s="113"/>
      <c r="P294" s="113"/>
      <c r="Q294" s="130"/>
    </row>
    <row r="295" spans="3:17" x14ac:dyDescent="0.3">
      <c r="C295" s="113"/>
      <c r="D295" s="113"/>
      <c r="E295" s="113"/>
      <c r="F295" s="113"/>
      <c r="G295" s="113"/>
      <c r="H295" s="113"/>
      <c r="I295" s="113"/>
      <c r="J295" s="113"/>
      <c r="K295" s="113"/>
      <c r="L295" s="113"/>
      <c r="M295" s="113"/>
      <c r="N295" s="113"/>
      <c r="O295" s="113"/>
      <c r="P295" s="113"/>
      <c r="Q295" s="130"/>
    </row>
    <row r="296" spans="3:17" x14ac:dyDescent="0.3">
      <c r="C296" s="113"/>
      <c r="D296" s="113"/>
      <c r="E296" s="113"/>
      <c r="F296" s="113"/>
      <c r="G296" s="113"/>
      <c r="H296" s="113"/>
      <c r="I296" s="113"/>
      <c r="J296" s="113"/>
      <c r="K296" s="113"/>
      <c r="L296" s="113"/>
      <c r="M296" s="113"/>
      <c r="N296" s="113"/>
      <c r="O296" s="113"/>
      <c r="P296" s="113"/>
      <c r="Q296" s="130"/>
    </row>
    <row r="297" spans="3:17" x14ac:dyDescent="0.3">
      <c r="C297" s="113"/>
      <c r="D297" s="113"/>
      <c r="E297" s="113"/>
      <c r="F297" s="113"/>
      <c r="G297" s="113"/>
      <c r="H297" s="113"/>
      <c r="I297" s="113"/>
      <c r="J297" s="113"/>
      <c r="K297" s="113"/>
      <c r="L297" s="113"/>
      <c r="M297" s="113"/>
      <c r="N297" s="113"/>
      <c r="O297" s="113"/>
      <c r="P297" s="113"/>
      <c r="Q297" s="130"/>
    </row>
    <row r="298" spans="3:17" x14ac:dyDescent="0.3">
      <c r="C298" s="113"/>
      <c r="D298" s="113"/>
      <c r="E298" s="113"/>
      <c r="F298" s="113"/>
      <c r="G298" s="113"/>
      <c r="H298" s="113"/>
      <c r="I298" s="113"/>
      <c r="J298" s="113"/>
      <c r="K298" s="113"/>
      <c r="L298" s="113"/>
      <c r="M298" s="113"/>
      <c r="N298" s="113"/>
      <c r="O298" s="113"/>
      <c r="P298" s="113"/>
      <c r="Q298" s="130"/>
    </row>
    <row r="299" spans="3:17" x14ac:dyDescent="0.3">
      <c r="C299" s="113"/>
      <c r="D299" s="113"/>
      <c r="E299" s="113"/>
      <c r="F299" s="113"/>
      <c r="G299" s="113"/>
      <c r="H299" s="113"/>
      <c r="I299" s="113"/>
      <c r="J299" s="113"/>
      <c r="K299" s="113"/>
      <c r="L299" s="113"/>
      <c r="M299" s="113"/>
      <c r="N299" s="113"/>
      <c r="O299" s="113"/>
      <c r="P299" s="113"/>
      <c r="Q299" s="130"/>
    </row>
    <row r="300" spans="3:17" x14ac:dyDescent="0.3">
      <c r="C300" s="113"/>
      <c r="D300" s="113"/>
      <c r="E300" s="113"/>
      <c r="F300" s="113"/>
      <c r="G300" s="113"/>
      <c r="H300" s="113"/>
      <c r="I300" s="113"/>
      <c r="J300" s="113"/>
      <c r="K300" s="113"/>
      <c r="L300" s="113"/>
      <c r="M300" s="113"/>
      <c r="N300" s="113"/>
      <c r="O300" s="113"/>
      <c r="P300" s="113"/>
      <c r="Q300" s="130"/>
    </row>
    <row r="301" spans="3:17" x14ac:dyDescent="0.3">
      <c r="C301" s="113"/>
      <c r="D301" s="113"/>
      <c r="E301" s="113"/>
      <c r="F301" s="113"/>
      <c r="G301" s="113"/>
      <c r="H301" s="113"/>
      <c r="I301" s="113"/>
      <c r="J301" s="113"/>
      <c r="K301" s="113"/>
      <c r="L301" s="113"/>
      <c r="M301" s="113"/>
      <c r="N301" s="113"/>
      <c r="O301" s="113"/>
      <c r="P301" s="113"/>
      <c r="Q301" s="130"/>
    </row>
    <row r="302" spans="3:17" x14ac:dyDescent="0.3">
      <c r="C302" s="113"/>
      <c r="D302" s="113"/>
      <c r="E302" s="113"/>
      <c r="F302" s="113"/>
      <c r="G302" s="113"/>
      <c r="H302" s="113"/>
      <c r="I302" s="113"/>
      <c r="J302" s="113"/>
      <c r="K302" s="113"/>
      <c r="L302" s="113"/>
      <c r="M302" s="113"/>
      <c r="N302" s="113"/>
      <c r="O302" s="113"/>
      <c r="P302" s="113"/>
      <c r="Q302" s="130"/>
    </row>
    <row r="303" spans="3:17" x14ac:dyDescent="0.3">
      <c r="C303" s="113"/>
      <c r="D303" s="113"/>
      <c r="E303" s="113"/>
      <c r="F303" s="113"/>
      <c r="G303" s="113"/>
      <c r="H303" s="113"/>
      <c r="I303" s="113"/>
      <c r="J303" s="113"/>
      <c r="K303" s="113"/>
      <c r="L303" s="113"/>
      <c r="M303" s="113"/>
      <c r="N303" s="113"/>
      <c r="O303" s="113"/>
      <c r="P303" s="113"/>
      <c r="Q303" s="130"/>
    </row>
    <row r="304" spans="3:17" x14ac:dyDescent="0.3">
      <c r="C304" s="113"/>
      <c r="D304" s="113"/>
      <c r="E304" s="113"/>
      <c r="F304" s="113"/>
      <c r="G304" s="113"/>
      <c r="H304" s="113"/>
      <c r="I304" s="113"/>
      <c r="J304" s="113"/>
      <c r="K304" s="113"/>
      <c r="L304" s="113"/>
      <c r="M304" s="113"/>
      <c r="N304" s="113"/>
      <c r="O304" s="113"/>
      <c r="P304" s="113"/>
      <c r="Q304" s="130"/>
    </row>
    <row r="305" spans="3:17" x14ac:dyDescent="0.3">
      <c r="C305" s="113"/>
      <c r="D305" s="113"/>
      <c r="E305" s="113"/>
      <c r="F305" s="113"/>
      <c r="G305" s="113"/>
      <c r="H305" s="113"/>
      <c r="I305" s="113"/>
      <c r="J305" s="113"/>
      <c r="K305" s="113"/>
      <c r="L305" s="113"/>
      <c r="M305" s="113"/>
      <c r="N305" s="113"/>
      <c r="O305" s="113"/>
      <c r="P305" s="113"/>
      <c r="Q305" s="130"/>
    </row>
    <row r="306" spans="3:17" x14ac:dyDescent="0.3">
      <c r="C306" s="113"/>
      <c r="D306" s="113"/>
      <c r="E306" s="113"/>
      <c r="F306" s="113"/>
      <c r="G306" s="113"/>
      <c r="H306" s="113"/>
      <c r="I306" s="113"/>
      <c r="J306" s="113"/>
      <c r="K306" s="113"/>
      <c r="L306" s="113"/>
      <c r="M306" s="113"/>
      <c r="N306" s="113"/>
      <c r="O306" s="113"/>
      <c r="P306" s="113"/>
      <c r="Q306" s="130"/>
    </row>
    <row r="307" spans="3:17" x14ac:dyDescent="0.3">
      <c r="C307" s="113"/>
      <c r="D307" s="113"/>
      <c r="E307" s="113"/>
      <c r="F307" s="113"/>
      <c r="G307" s="113"/>
      <c r="H307" s="113"/>
      <c r="I307" s="113"/>
      <c r="J307" s="113"/>
      <c r="K307" s="113"/>
      <c r="L307" s="113"/>
      <c r="M307" s="113"/>
      <c r="N307" s="113"/>
      <c r="O307" s="113"/>
      <c r="P307" s="113"/>
      <c r="Q307" s="130"/>
    </row>
    <row r="308" spans="3:17" x14ac:dyDescent="0.3">
      <c r="C308" s="113"/>
      <c r="D308" s="113"/>
      <c r="E308" s="113"/>
      <c r="F308" s="113"/>
      <c r="G308" s="113"/>
      <c r="H308" s="113"/>
      <c r="I308" s="113"/>
      <c r="J308" s="113"/>
      <c r="K308" s="113"/>
      <c r="L308" s="113"/>
      <c r="M308" s="113"/>
      <c r="N308" s="113"/>
      <c r="O308" s="113"/>
      <c r="P308" s="113"/>
      <c r="Q308" s="130"/>
    </row>
    <row r="309" spans="3:17" x14ac:dyDescent="0.3">
      <c r="C309" s="113"/>
      <c r="D309" s="113"/>
      <c r="E309" s="113"/>
      <c r="F309" s="113"/>
      <c r="G309" s="113"/>
      <c r="H309" s="113"/>
      <c r="I309" s="113"/>
      <c r="J309" s="113"/>
      <c r="K309" s="113"/>
      <c r="L309" s="113"/>
      <c r="M309" s="113"/>
      <c r="N309" s="113"/>
      <c r="O309" s="113"/>
      <c r="P309" s="113"/>
      <c r="Q309" s="130"/>
    </row>
    <row r="310" spans="3:17" x14ac:dyDescent="0.3">
      <c r="C310" s="113"/>
      <c r="D310" s="113"/>
      <c r="E310" s="113"/>
      <c r="F310" s="113"/>
      <c r="G310" s="113"/>
      <c r="H310" s="113"/>
      <c r="I310" s="113"/>
      <c r="J310" s="113"/>
      <c r="K310" s="113"/>
      <c r="L310" s="113"/>
      <c r="M310" s="113"/>
      <c r="N310" s="113"/>
      <c r="O310" s="113"/>
      <c r="P310" s="113"/>
      <c r="Q310" s="130"/>
    </row>
    <row r="311" spans="3:17" x14ac:dyDescent="0.3">
      <c r="C311" s="113"/>
      <c r="D311" s="113"/>
      <c r="E311" s="113"/>
      <c r="F311" s="113"/>
      <c r="G311" s="113"/>
      <c r="H311" s="113"/>
      <c r="I311" s="113"/>
      <c r="J311" s="113"/>
      <c r="K311" s="113"/>
      <c r="L311" s="113"/>
      <c r="M311" s="113"/>
      <c r="N311" s="113"/>
      <c r="O311" s="113"/>
      <c r="P311" s="113"/>
      <c r="Q311" s="130"/>
    </row>
    <row r="312" spans="3:17" x14ac:dyDescent="0.3">
      <c r="C312" s="113"/>
      <c r="D312" s="113"/>
      <c r="E312" s="113"/>
      <c r="F312" s="113"/>
      <c r="G312" s="113"/>
      <c r="H312" s="113"/>
      <c r="I312" s="113"/>
      <c r="J312" s="113"/>
      <c r="K312" s="113"/>
      <c r="L312" s="113"/>
      <c r="M312" s="113"/>
      <c r="N312" s="113"/>
      <c r="O312" s="113"/>
      <c r="P312" s="113"/>
      <c r="Q312" s="130"/>
    </row>
    <row r="313" spans="3:17" x14ac:dyDescent="0.3">
      <c r="C313" s="113"/>
      <c r="D313" s="113"/>
      <c r="E313" s="113"/>
      <c r="F313" s="113"/>
      <c r="G313" s="113"/>
      <c r="H313" s="113"/>
      <c r="I313" s="113"/>
      <c r="J313" s="113"/>
      <c r="K313" s="113"/>
      <c r="L313" s="113"/>
      <c r="M313" s="113"/>
      <c r="N313" s="113"/>
      <c r="O313" s="113"/>
      <c r="P313" s="113"/>
      <c r="Q313" s="130"/>
    </row>
    <row r="314" spans="3:17" x14ac:dyDescent="0.3">
      <c r="C314" s="113"/>
      <c r="D314" s="113"/>
      <c r="E314" s="113"/>
      <c r="F314" s="113"/>
      <c r="G314" s="113"/>
      <c r="H314" s="113"/>
      <c r="I314" s="113"/>
      <c r="J314" s="113"/>
      <c r="K314" s="113"/>
      <c r="L314" s="113"/>
      <c r="M314" s="113"/>
      <c r="N314" s="113"/>
      <c r="O314" s="113"/>
      <c r="P314" s="113"/>
      <c r="Q314" s="130"/>
    </row>
    <row r="315" spans="3:17" x14ac:dyDescent="0.3">
      <c r="C315" s="113"/>
      <c r="D315" s="113"/>
      <c r="E315" s="113"/>
      <c r="F315" s="113"/>
      <c r="G315" s="113"/>
      <c r="H315" s="113"/>
      <c r="I315" s="113"/>
      <c r="J315" s="113"/>
      <c r="K315" s="113"/>
      <c r="L315" s="113"/>
      <c r="M315" s="113"/>
      <c r="N315" s="113"/>
      <c r="O315" s="113"/>
      <c r="P315" s="113"/>
      <c r="Q315" s="130"/>
    </row>
    <row r="316" spans="3:17" x14ac:dyDescent="0.3">
      <c r="C316" s="113"/>
      <c r="D316" s="113"/>
      <c r="E316" s="113"/>
      <c r="F316" s="113"/>
      <c r="G316" s="113"/>
      <c r="H316" s="113"/>
      <c r="I316" s="113"/>
      <c r="J316" s="113"/>
      <c r="K316" s="113"/>
      <c r="L316" s="113"/>
      <c r="M316" s="113"/>
      <c r="N316" s="113"/>
      <c r="O316" s="113"/>
      <c r="P316" s="113"/>
      <c r="Q316" s="130"/>
    </row>
    <row r="317" spans="3:17" x14ac:dyDescent="0.3">
      <c r="C317" s="113"/>
      <c r="D317" s="113"/>
      <c r="E317" s="113"/>
      <c r="F317" s="113"/>
      <c r="G317" s="113"/>
      <c r="H317" s="113"/>
      <c r="I317" s="113"/>
      <c r="J317" s="113"/>
      <c r="K317" s="113"/>
      <c r="L317" s="113"/>
      <c r="M317" s="113"/>
      <c r="N317" s="113"/>
      <c r="O317" s="113"/>
      <c r="P317" s="113"/>
      <c r="Q317" s="130"/>
    </row>
    <row r="318" spans="3:17" x14ac:dyDescent="0.3">
      <c r="C318" s="113"/>
      <c r="D318" s="113"/>
      <c r="E318" s="113"/>
      <c r="F318" s="113"/>
      <c r="G318" s="113"/>
      <c r="H318" s="113"/>
      <c r="I318" s="113"/>
      <c r="J318" s="113"/>
      <c r="K318" s="113"/>
      <c r="L318" s="113"/>
      <c r="M318" s="113"/>
      <c r="N318" s="113"/>
      <c r="O318" s="113"/>
      <c r="P318" s="113"/>
      <c r="Q318" s="130"/>
    </row>
    <row r="319" spans="3:17" x14ac:dyDescent="0.3">
      <c r="C319" s="113"/>
      <c r="D319" s="113"/>
      <c r="E319" s="113"/>
      <c r="F319" s="113"/>
      <c r="G319" s="113"/>
      <c r="H319" s="113"/>
      <c r="I319" s="113"/>
      <c r="J319" s="113"/>
      <c r="K319" s="113"/>
      <c r="L319" s="113"/>
      <c r="M319" s="113"/>
      <c r="N319" s="113"/>
      <c r="O319" s="113"/>
      <c r="P319" s="113"/>
      <c r="Q319" s="130"/>
    </row>
    <row r="320" spans="3:17" x14ac:dyDescent="0.3">
      <c r="C320" s="113"/>
      <c r="D320" s="113"/>
      <c r="E320" s="113"/>
      <c r="F320" s="113"/>
      <c r="G320" s="113"/>
      <c r="H320" s="113"/>
      <c r="I320" s="113"/>
      <c r="J320" s="113"/>
      <c r="K320" s="113"/>
      <c r="L320" s="113"/>
      <c r="M320" s="113"/>
      <c r="N320" s="113"/>
      <c r="O320" s="113"/>
      <c r="P320" s="113"/>
      <c r="Q320" s="130"/>
    </row>
    <row r="321" spans="3:17" x14ac:dyDescent="0.3">
      <c r="C321" s="113"/>
      <c r="D321" s="113"/>
      <c r="E321" s="113"/>
      <c r="F321" s="113"/>
      <c r="G321" s="113"/>
      <c r="H321" s="113"/>
      <c r="I321" s="113"/>
      <c r="J321" s="113"/>
      <c r="K321" s="113"/>
      <c r="L321" s="113"/>
      <c r="M321" s="113"/>
      <c r="N321" s="113"/>
      <c r="O321" s="113"/>
      <c r="P321" s="113"/>
      <c r="Q321" s="130"/>
    </row>
    <row r="322" spans="3:17" x14ac:dyDescent="0.3">
      <c r="C322" s="113"/>
      <c r="D322" s="113"/>
      <c r="E322" s="113"/>
      <c r="F322" s="113"/>
      <c r="G322" s="113"/>
      <c r="H322" s="113"/>
      <c r="I322" s="113"/>
      <c r="J322" s="113"/>
      <c r="K322" s="113"/>
      <c r="L322" s="113"/>
      <c r="M322" s="113"/>
      <c r="N322" s="113"/>
      <c r="O322" s="113"/>
      <c r="P322" s="113"/>
      <c r="Q322" s="130"/>
    </row>
    <row r="323" spans="3:17" x14ac:dyDescent="0.3">
      <c r="C323" s="113"/>
      <c r="D323" s="113"/>
      <c r="E323" s="113"/>
      <c r="F323" s="113"/>
      <c r="G323" s="113"/>
      <c r="H323" s="113"/>
      <c r="I323" s="113"/>
      <c r="J323" s="113"/>
      <c r="K323" s="113"/>
      <c r="L323" s="113"/>
      <c r="M323" s="113"/>
      <c r="N323" s="113"/>
      <c r="O323" s="113"/>
      <c r="P323" s="113"/>
      <c r="Q323" s="130"/>
    </row>
    <row r="324" spans="3:17" x14ac:dyDescent="0.3">
      <c r="C324" s="113"/>
      <c r="D324" s="113"/>
      <c r="E324" s="113"/>
      <c r="F324" s="113"/>
      <c r="G324" s="113"/>
      <c r="H324" s="113"/>
      <c r="I324" s="113"/>
      <c r="J324" s="113"/>
      <c r="K324" s="113"/>
      <c r="L324" s="113"/>
      <c r="M324" s="113"/>
      <c r="N324" s="113"/>
      <c r="O324" s="113"/>
      <c r="P324" s="113"/>
      <c r="Q324" s="130"/>
    </row>
    <row r="325" spans="3:17" x14ac:dyDescent="0.3">
      <c r="C325" s="113"/>
      <c r="D325" s="113"/>
      <c r="E325" s="113"/>
      <c r="F325" s="113"/>
      <c r="G325" s="113"/>
      <c r="H325" s="113"/>
      <c r="I325" s="113"/>
      <c r="J325" s="113"/>
      <c r="K325" s="113"/>
      <c r="L325" s="113"/>
      <c r="M325" s="113"/>
      <c r="N325" s="113"/>
      <c r="O325" s="113"/>
      <c r="P325" s="113"/>
      <c r="Q325" s="130"/>
    </row>
    <row r="326" spans="3:17" x14ac:dyDescent="0.3">
      <c r="C326" s="113"/>
      <c r="D326" s="113"/>
      <c r="E326" s="113"/>
      <c r="F326" s="113"/>
      <c r="G326" s="113"/>
      <c r="H326" s="113"/>
      <c r="I326" s="113"/>
      <c r="J326" s="113"/>
      <c r="K326" s="113"/>
      <c r="L326" s="113"/>
      <c r="M326" s="113"/>
      <c r="N326" s="113"/>
      <c r="O326" s="113"/>
      <c r="P326" s="113"/>
      <c r="Q326" s="130"/>
    </row>
    <row r="327" spans="3:17" x14ac:dyDescent="0.3">
      <c r="C327" s="113"/>
      <c r="D327" s="113"/>
      <c r="E327" s="113"/>
      <c r="F327" s="113"/>
      <c r="G327" s="113"/>
      <c r="H327" s="113"/>
      <c r="I327" s="113"/>
      <c r="J327" s="113"/>
      <c r="K327" s="113"/>
      <c r="L327" s="113"/>
      <c r="M327" s="113"/>
      <c r="N327" s="113"/>
      <c r="O327" s="113"/>
      <c r="P327" s="113"/>
      <c r="Q327" s="130"/>
    </row>
    <row r="328" spans="3:17" x14ac:dyDescent="0.3">
      <c r="C328" s="113"/>
      <c r="D328" s="113"/>
      <c r="E328" s="113"/>
      <c r="F328" s="113"/>
      <c r="G328" s="113"/>
      <c r="H328" s="113"/>
      <c r="I328" s="113"/>
      <c r="J328" s="113"/>
      <c r="K328" s="113"/>
      <c r="L328" s="113"/>
      <c r="M328" s="113"/>
      <c r="N328" s="113"/>
      <c r="O328" s="113"/>
      <c r="P328" s="113"/>
      <c r="Q328" s="130"/>
    </row>
    <row r="329" spans="3:17" x14ac:dyDescent="0.3">
      <c r="C329" s="113"/>
      <c r="D329" s="113"/>
      <c r="E329" s="113"/>
      <c r="F329" s="113"/>
      <c r="G329" s="113"/>
      <c r="H329" s="113"/>
      <c r="I329" s="113"/>
      <c r="J329" s="113"/>
      <c r="K329" s="113"/>
      <c r="L329" s="113"/>
      <c r="M329" s="113"/>
      <c r="N329" s="113"/>
      <c r="O329" s="113"/>
      <c r="P329" s="113"/>
      <c r="Q329" s="130"/>
    </row>
    <row r="330" spans="3:17" x14ac:dyDescent="0.3">
      <c r="C330" s="113"/>
      <c r="D330" s="113"/>
      <c r="E330" s="113"/>
      <c r="F330" s="113"/>
      <c r="G330" s="113"/>
      <c r="H330" s="113"/>
      <c r="I330" s="113"/>
      <c r="J330" s="113"/>
      <c r="K330" s="113"/>
      <c r="L330" s="113"/>
      <c r="M330" s="113"/>
      <c r="N330" s="113"/>
      <c r="O330" s="113"/>
      <c r="P330" s="113"/>
      <c r="Q330" s="130"/>
    </row>
    <row r="331" spans="3:17" x14ac:dyDescent="0.3">
      <c r="C331" s="113"/>
      <c r="D331" s="113"/>
      <c r="E331" s="113"/>
      <c r="F331" s="113"/>
      <c r="G331" s="113"/>
      <c r="H331" s="113"/>
      <c r="I331" s="113"/>
      <c r="J331" s="113"/>
      <c r="K331" s="113"/>
      <c r="L331" s="113"/>
      <c r="M331" s="113"/>
      <c r="N331" s="113"/>
      <c r="O331" s="113"/>
      <c r="P331" s="113"/>
      <c r="Q331" s="130"/>
    </row>
    <row r="332" spans="3:17" x14ac:dyDescent="0.3">
      <c r="C332" s="113"/>
      <c r="D332" s="113"/>
      <c r="E332" s="113"/>
      <c r="F332" s="113"/>
      <c r="G332" s="113"/>
      <c r="H332" s="113"/>
      <c r="I332" s="113"/>
      <c r="J332" s="113"/>
      <c r="K332" s="113"/>
      <c r="L332" s="113"/>
      <c r="M332" s="113"/>
      <c r="N332" s="113"/>
      <c r="O332" s="113"/>
      <c r="P332" s="113"/>
      <c r="Q332" s="130"/>
    </row>
    <row r="333" spans="3:17" x14ac:dyDescent="0.3">
      <c r="C333" s="113"/>
      <c r="D333" s="113"/>
      <c r="E333" s="113"/>
      <c r="F333" s="113"/>
      <c r="G333" s="113"/>
      <c r="H333" s="113"/>
      <c r="I333" s="113"/>
      <c r="J333" s="113"/>
      <c r="K333" s="113"/>
      <c r="L333" s="113"/>
      <c r="M333" s="113"/>
      <c r="N333" s="113"/>
      <c r="O333" s="113"/>
      <c r="P333" s="113"/>
      <c r="Q333" s="130"/>
    </row>
    <row r="334" spans="3:17" x14ac:dyDescent="0.3">
      <c r="C334" s="113"/>
      <c r="D334" s="113"/>
      <c r="E334" s="113"/>
      <c r="F334" s="113"/>
      <c r="G334" s="113"/>
      <c r="H334" s="113"/>
      <c r="I334" s="113"/>
      <c r="J334" s="113"/>
      <c r="K334" s="113"/>
      <c r="L334" s="113"/>
      <c r="M334" s="113"/>
      <c r="N334" s="113"/>
      <c r="O334" s="113"/>
      <c r="P334" s="113"/>
      <c r="Q334" s="130"/>
    </row>
    <row r="335" spans="3:17" x14ac:dyDescent="0.3">
      <c r="C335" s="113"/>
      <c r="D335" s="113"/>
      <c r="E335" s="113"/>
      <c r="F335" s="113"/>
      <c r="G335" s="113"/>
      <c r="H335" s="113"/>
      <c r="I335" s="113"/>
      <c r="J335" s="113"/>
      <c r="K335" s="113"/>
      <c r="L335" s="113"/>
      <c r="M335" s="113"/>
      <c r="N335" s="113"/>
      <c r="O335" s="113"/>
      <c r="P335" s="113"/>
      <c r="Q335" s="130"/>
    </row>
    <row r="336" spans="3:17" x14ac:dyDescent="0.3">
      <c r="C336" s="113"/>
      <c r="D336" s="113"/>
      <c r="E336" s="113"/>
      <c r="F336" s="113"/>
      <c r="G336" s="113"/>
      <c r="H336" s="113"/>
      <c r="I336" s="113"/>
      <c r="J336" s="113"/>
      <c r="K336" s="113"/>
      <c r="L336" s="113"/>
      <c r="M336" s="113"/>
      <c r="N336" s="113"/>
      <c r="O336" s="113"/>
      <c r="P336" s="113"/>
      <c r="Q336" s="130"/>
    </row>
    <row r="337" spans="3:17" x14ac:dyDescent="0.3">
      <c r="C337" s="113"/>
      <c r="D337" s="113"/>
      <c r="E337" s="113"/>
      <c r="F337" s="113"/>
      <c r="G337" s="113"/>
      <c r="H337" s="113"/>
      <c r="I337" s="113"/>
      <c r="J337" s="113"/>
      <c r="K337" s="113"/>
      <c r="L337" s="113"/>
      <c r="M337" s="113"/>
      <c r="N337" s="113"/>
      <c r="O337" s="113"/>
      <c r="P337" s="113"/>
      <c r="Q337" s="130"/>
    </row>
    <row r="338" spans="3:17" x14ac:dyDescent="0.3">
      <c r="C338" s="113"/>
      <c r="D338" s="113"/>
      <c r="E338" s="113"/>
      <c r="F338" s="113"/>
      <c r="G338" s="113"/>
      <c r="H338" s="113"/>
      <c r="I338" s="113"/>
      <c r="J338" s="113"/>
      <c r="K338" s="113"/>
      <c r="L338" s="113"/>
      <c r="M338" s="113"/>
      <c r="N338" s="113"/>
      <c r="O338" s="113"/>
      <c r="P338" s="113"/>
      <c r="Q338" s="130"/>
    </row>
    <row r="339" spans="3:17" x14ac:dyDescent="0.3">
      <c r="C339" s="113"/>
      <c r="D339" s="113"/>
      <c r="E339" s="113"/>
      <c r="F339" s="113"/>
      <c r="G339" s="113"/>
      <c r="H339" s="113"/>
      <c r="I339" s="113"/>
      <c r="J339" s="113"/>
      <c r="K339" s="113"/>
      <c r="L339" s="113"/>
      <c r="M339" s="113"/>
      <c r="N339" s="113"/>
      <c r="O339" s="113"/>
      <c r="P339" s="113"/>
      <c r="Q339" s="130"/>
    </row>
    <row r="340" spans="3:17" x14ac:dyDescent="0.3">
      <c r="C340" s="113"/>
      <c r="D340" s="113"/>
      <c r="E340" s="113"/>
      <c r="F340" s="113"/>
      <c r="G340" s="113"/>
      <c r="H340" s="113"/>
      <c r="I340" s="113"/>
      <c r="J340" s="113"/>
      <c r="K340" s="113"/>
      <c r="L340" s="113"/>
      <c r="M340" s="113"/>
      <c r="N340" s="113"/>
      <c r="O340" s="113"/>
      <c r="P340" s="113"/>
      <c r="Q340" s="130"/>
    </row>
    <row r="341" spans="3:17" x14ac:dyDescent="0.3">
      <c r="C341" s="113"/>
      <c r="D341" s="113"/>
      <c r="E341" s="113"/>
      <c r="F341" s="113"/>
      <c r="G341" s="113"/>
      <c r="H341" s="113"/>
      <c r="I341" s="113"/>
      <c r="J341" s="113"/>
      <c r="K341" s="113"/>
      <c r="L341" s="113"/>
      <c r="M341" s="113"/>
      <c r="N341" s="113"/>
      <c r="O341" s="113"/>
      <c r="P341" s="113"/>
      <c r="Q341" s="130"/>
    </row>
    <row r="342" spans="3:17" x14ac:dyDescent="0.3">
      <c r="C342" s="113"/>
      <c r="D342" s="113"/>
      <c r="E342" s="113"/>
      <c r="F342" s="113"/>
      <c r="G342" s="113"/>
      <c r="H342" s="113"/>
      <c r="I342" s="113"/>
      <c r="J342" s="113"/>
      <c r="K342" s="113"/>
      <c r="L342" s="113"/>
      <c r="M342" s="113"/>
      <c r="N342" s="113"/>
      <c r="O342" s="113"/>
      <c r="P342" s="113"/>
      <c r="Q342" s="130"/>
    </row>
    <row r="343" spans="3:17" x14ac:dyDescent="0.3">
      <c r="C343" s="113"/>
      <c r="D343" s="113"/>
      <c r="E343" s="113"/>
      <c r="F343" s="113"/>
      <c r="G343" s="113"/>
      <c r="H343" s="113"/>
      <c r="I343" s="113"/>
      <c r="J343" s="113"/>
      <c r="K343" s="113"/>
      <c r="L343" s="113"/>
      <c r="M343" s="113"/>
      <c r="N343" s="113"/>
      <c r="O343" s="113"/>
      <c r="P343" s="113"/>
      <c r="Q343" s="130"/>
    </row>
    <row r="344" spans="3:17" x14ac:dyDescent="0.3">
      <c r="C344" s="113"/>
      <c r="D344" s="113"/>
      <c r="E344" s="113"/>
      <c r="F344" s="113"/>
      <c r="G344" s="113"/>
      <c r="H344" s="113"/>
      <c r="I344" s="113"/>
      <c r="J344" s="113"/>
      <c r="K344" s="113"/>
      <c r="L344" s="113"/>
      <c r="M344" s="113"/>
      <c r="N344" s="113"/>
      <c r="O344" s="113"/>
      <c r="P344" s="113"/>
      <c r="Q344" s="130"/>
    </row>
    <row r="345" spans="3:17" x14ac:dyDescent="0.3">
      <c r="C345" s="113"/>
      <c r="D345" s="113"/>
      <c r="E345" s="113"/>
      <c r="F345" s="113"/>
      <c r="G345" s="113"/>
      <c r="H345" s="113"/>
      <c r="I345" s="113"/>
      <c r="J345" s="113"/>
      <c r="K345" s="113"/>
      <c r="L345" s="113"/>
      <c r="M345" s="113"/>
      <c r="N345" s="113"/>
      <c r="O345" s="113"/>
      <c r="P345" s="113"/>
      <c r="Q345" s="130"/>
    </row>
    <row r="346" spans="3:17" x14ac:dyDescent="0.3">
      <c r="C346" s="113"/>
      <c r="D346" s="113"/>
      <c r="E346" s="113"/>
      <c r="F346" s="113"/>
      <c r="G346" s="113"/>
      <c r="H346" s="113"/>
      <c r="I346" s="113"/>
      <c r="J346" s="113"/>
      <c r="K346" s="113"/>
      <c r="L346" s="113"/>
      <c r="M346" s="113"/>
      <c r="N346" s="113"/>
      <c r="O346" s="113"/>
      <c r="P346" s="113"/>
      <c r="Q346" s="130"/>
    </row>
    <row r="347" spans="3:17" x14ac:dyDescent="0.3">
      <c r="C347" s="113"/>
      <c r="D347" s="113"/>
      <c r="E347" s="113"/>
      <c r="F347" s="113"/>
      <c r="G347" s="113"/>
      <c r="H347" s="113"/>
      <c r="I347" s="113"/>
      <c r="J347" s="113"/>
      <c r="K347" s="113"/>
      <c r="L347" s="113"/>
      <c r="M347" s="113"/>
      <c r="N347" s="113"/>
      <c r="O347" s="113"/>
      <c r="P347" s="113"/>
      <c r="Q347" s="130"/>
    </row>
    <row r="348" spans="3:17" x14ac:dyDescent="0.3">
      <c r="C348" s="113"/>
      <c r="D348" s="113"/>
      <c r="E348" s="113"/>
      <c r="F348" s="113"/>
      <c r="G348" s="113"/>
      <c r="H348" s="113"/>
      <c r="I348" s="113"/>
      <c r="J348" s="113"/>
      <c r="K348" s="113"/>
      <c r="L348" s="113"/>
      <c r="M348" s="113"/>
      <c r="N348" s="113"/>
      <c r="O348" s="113"/>
      <c r="P348" s="113"/>
      <c r="Q348" s="130"/>
    </row>
    <row r="349" spans="3:17" x14ac:dyDescent="0.3">
      <c r="C349" s="113"/>
      <c r="D349" s="113"/>
      <c r="E349" s="113"/>
      <c r="F349" s="113"/>
      <c r="G349" s="113"/>
      <c r="H349" s="113"/>
      <c r="I349" s="113"/>
      <c r="J349" s="113"/>
      <c r="K349" s="113"/>
      <c r="L349" s="113"/>
      <c r="M349" s="113"/>
      <c r="N349" s="113"/>
      <c r="O349" s="113"/>
      <c r="P349" s="113"/>
      <c r="Q349" s="130"/>
    </row>
    <row r="350" spans="3:17" x14ac:dyDescent="0.3">
      <c r="C350" s="113"/>
      <c r="D350" s="113"/>
      <c r="E350" s="113"/>
      <c r="F350" s="113"/>
      <c r="G350" s="113"/>
      <c r="H350" s="113"/>
      <c r="I350" s="113"/>
      <c r="J350" s="113"/>
      <c r="K350" s="113"/>
      <c r="L350" s="113"/>
      <c r="M350" s="113"/>
      <c r="N350" s="113"/>
      <c r="O350" s="113"/>
      <c r="P350" s="113"/>
      <c r="Q350" s="130"/>
    </row>
    <row r="351" spans="3:17" x14ac:dyDescent="0.3">
      <c r="C351" s="113"/>
      <c r="D351" s="113"/>
      <c r="E351" s="113"/>
      <c r="F351" s="113"/>
      <c r="G351" s="113"/>
      <c r="H351" s="113"/>
      <c r="I351" s="113"/>
      <c r="J351" s="113"/>
      <c r="K351" s="113"/>
      <c r="L351" s="113"/>
      <c r="M351" s="113"/>
      <c r="N351" s="113"/>
      <c r="O351" s="113"/>
      <c r="P351" s="113"/>
      <c r="Q351" s="130"/>
    </row>
    <row r="352" spans="3:17" x14ac:dyDescent="0.3">
      <c r="C352" s="113"/>
      <c r="D352" s="113"/>
      <c r="E352" s="113"/>
      <c r="F352" s="113"/>
      <c r="G352" s="113"/>
      <c r="H352" s="113"/>
      <c r="I352" s="113"/>
      <c r="J352" s="113"/>
      <c r="K352" s="113"/>
      <c r="L352" s="113"/>
      <c r="M352" s="113"/>
      <c r="N352" s="113"/>
      <c r="O352" s="113"/>
      <c r="P352" s="113"/>
      <c r="Q352" s="130"/>
    </row>
    <row r="353" spans="3:17" x14ac:dyDescent="0.3">
      <c r="C353" s="113"/>
      <c r="D353" s="113"/>
      <c r="E353" s="113"/>
      <c r="F353" s="113"/>
      <c r="G353" s="113"/>
      <c r="H353" s="113"/>
      <c r="I353" s="113"/>
      <c r="J353" s="113"/>
      <c r="K353" s="113"/>
      <c r="L353" s="113"/>
      <c r="M353" s="113"/>
      <c r="N353" s="113"/>
      <c r="O353" s="113"/>
      <c r="P353" s="113"/>
      <c r="Q353" s="130"/>
    </row>
    <row r="354" spans="3:17" x14ac:dyDescent="0.3">
      <c r="C354" s="113"/>
      <c r="D354" s="113"/>
      <c r="E354" s="113"/>
      <c r="F354" s="113"/>
      <c r="G354" s="113"/>
      <c r="H354" s="113"/>
      <c r="I354" s="113"/>
      <c r="J354" s="113"/>
      <c r="K354" s="113"/>
      <c r="L354" s="113"/>
      <c r="M354" s="113"/>
      <c r="N354" s="113"/>
      <c r="O354" s="113"/>
      <c r="P354" s="113"/>
      <c r="Q354" s="130"/>
    </row>
    <row r="355" spans="3:17" x14ac:dyDescent="0.3">
      <c r="C355" s="113"/>
      <c r="D355" s="113"/>
      <c r="E355" s="113"/>
      <c r="F355" s="113"/>
      <c r="G355" s="113"/>
      <c r="H355" s="113"/>
      <c r="I355" s="113"/>
      <c r="J355" s="113"/>
      <c r="K355" s="113"/>
      <c r="L355" s="113"/>
      <c r="M355" s="113"/>
      <c r="N355" s="113"/>
      <c r="O355" s="113"/>
      <c r="P355" s="113"/>
      <c r="Q355" s="130"/>
    </row>
    <row r="356" spans="3:17" x14ac:dyDescent="0.3">
      <c r="C356" s="113"/>
      <c r="D356" s="113"/>
      <c r="E356" s="113"/>
      <c r="F356" s="113"/>
      <c r="G356" s="113"/>
      <c r="H356" s="113"/>
      <c r="I356" s="113"/>
      <c r="J356" s="113"/>
      <c r="K356" s="113"/>
      <c r="L356" s="113"/>
      <c r="M356" s="113"/>
      <c r="N356" s="113"/>
      <c r="O356" s="113"/>
      <c r="P356" s="113"/>
      <c r="Q356" s="130"/>
    </row>
    <row r="357" spans="3:17" x14ac:dyDescent="0.3">
      <c r="C357" s="113"/>
      <c r="D357" s="113"/>
      <c r="E357" s="113"/>
      <c r="F357" s="113"/>
      <c r="G357" s="113"/>
      <c r="H357" s="113"/>
      <c r="I357" s="113"/>
      <c r="J357" s="113"/>
      <c r="K357" s="113"/>
      <c r="L357" s="113"/>
      <c r="M357" s="113"/>
      <c r="N357" s="113"/>
      <c r="O357" s="113"/>
      <c r="P357" s="113"/>
      <c r="Q357" s="130"/>
    </row>
    <row r="358" spans="3:17" x14ac:dyDescent="0.3">
      <c r="C358" s="113"/>
      <c r="D358" s="113"/>
      <c r="E358" s="113"/>
      <c r="F358" s="113"/>
      <c r="G358" s="113"/>
      <c r="H358" s="113"/>
      <c r="I358" s="113"/>
      <c r="J358" s="113"/>
      <c r="K358" s="113"/>
      <c r="L358" s="113"/>
      <c r="M358" s="113"/>
      <c r="N358" s="113"/>
      <c r="O358" s="113"/>
      <c r="P358" s="113"/>
      <c r="Q358" s="130"/>
    </row>
    <row r="359" spans="3:17" x14ac:dyDescent="0.3">
      <c r="C359" s="113"/>
      <c r="D359" s="113"/>
      <c r="E359" s="113"/>
      <c r="F359" s="113"/>
      <c r="G359" s="113"/>
      <c r="H359" s="113"/>
      <c r="I359" s="113"/>
      <c r="J359" s="113"/>
      <c r="K359" s="113"/>
      <c r="L359" s="113"/>
      <c r="M359" s="113"/>
      <c r="N359" s="113"/>
      <c r="O359" s="113"/>
      <c r="P359" s="113"/>
      <c r="Q359" s="130"/>
    </row>
    <row r="360" spans="3:17" x14ac:dyDescent="0.3">
      <c r="C360" s="113"/>
      <c r="D360" s="113"/>
      <c r="E360" s="113"/>
      <c r="F360" s="113"/>
      <c r="G360" s="113"/>
      <c r="H360" s="113"/>
      <c r="I360" s="113"/>
      <c r="J360" s="113"/>
      <c r="K360" s="113"/>
      <c r="L360" s="113"/>
      <c r="M360" s="113"/>
      <c r="N360" s="113"/>
      <c r="O360" s="113"/>
      <c r="P360" s="113"/>
      <c r="Q360" s="130"/>
    </row>
    <row r="361" spans="3:17" x14ac:dyDescent="0.3">
      <c r="C361" s="113"/>
      <c r="D361" s="113"/>
      <c r="E361" s="113"/>
      <c r="F361" s="113"/>
      <c r="G361" s="113"/>
      <c r="H361" s="113"/>
      <c r="I361" s="113"/>
      <c r="J361" s="113"/>
      <c r="K361" s="113"/>
      <c r="L361" s="113"/>
      <c r="M361" s="113"/>
      <c r="N361" s="113"/>
      <c r="O361" s="113"/>
      <c r="P361" s="113"/>
      <c r="Q361" s="130"/>
    </row>
    <row r="362" spans="3:17" x14ac:dyDescent="0.3">
      <c r="C362" s="113"/>
      <c r="D362" s="113"/>
      <c r="E362" s="113"/>
      <c r="F362" s="113"/>
      <c r="G362" s="113"/>
      <c r="H362" s="113"/>
      <c r="I362" s="113"/>
      <c r="J362" s="113"/>
      <c r="K362" s="113"/>
      <c r="L362" s="113"/>
      <c r="M362" s="113"/>
      <c r="N362" s="113"/>
      <c r="O362" s="113"/>
      <c r="P362" s="113"/>
      <c r="Q362" s="130"/>
    </row>
    <row r="363" spans="3:17" x14ac:dyDescent="0.3">
      <c r="C363" s="113"/>
      <c r="D363" s="113"/>
      <c r="E363" s="113"/>
      <c r="F363" s="113"/>
      <c r="G363" s="113"/>
      <c r="H363" s="113"/>
      <c r="I363" s="113"/>
      <c r="J363" s="113"/>
      <c r="K363" s="113"/>
      <c r="L363" s="113"/>
      <c r="M363" s="113"/>
      <c r="N363" s="113"/>
      <c r="O363" s="113"/>
      <c r="P363" s="113"/>
      <c r="Q363" s="130"/>
    </row>
    <row r="364" spans="3:17" x14ac:dyDescent="0.3">
      <c r="C364" s="113"/>
      <c r="D364" s="113"/>
      <c r="E364" s="113"/>
      <c r="F364" s="113"/>
      <c r="G364" s="113"/>
      <c r="H364" s="113"/>
      <c r="I364" s="113"/>
      <c r="J364" s="113"/>
      <c r="K364" s="113"/>
      <c r="L364" s="113"/>
      <c r="M364" s="113"/>
      <c r="N364" s="113"/>
      <c r="O364" s="113"/>
      <c r="P364" s="113"/>
      <c r="Q364" s="130"/>
    </row>
    <row r="365" spans="3:17" x14ac:dyDescent="0.3">
      <c r="C365" s="113"/>
      <c r="D365" s="113"/>
      <c r="E365" s="113"/>
      <c r="F365" s="113"/>
      <c r="G365" s="113"/>
      <c r="H365" s="113"/>
      <c r="I365" s="113"/>
      <c r="J365" s="113"/>
      <c r="K365" s="113"/>
      <c r="L365" s="113"/>
      <c r="M365" s="113"/>
      <c r="N365" s="113"/>
      <c r="O365" s="113"/>
      <c r="P365" s="113"/>
      <c r="Q365" s="130"/>
    </row>
    <row r="366" spans="3:17" x14ac:dyDescent="0.3">
      <c r="C366" s="113"/>
      <c r="D366" s="113"/>
      <c r="E366" s="113"/>
      <c r="F366" s="113"/>
      <c r="G366" s="113"/>
      <c r="H366" s="113"/>
      <c r="I366" s="113"/>
      <c r="J366" s="113"/>
      <c r="K366" s="113"/>
      <c r="L366" s="113"/>
      <c r="M366" s="113"/>
      <c r="N366" s="113"/>
      <c r="O366" s="113"/>
      <c r="P366" s="113"/>
      <c r="Q366" s="130"/>
    </row>
    <row r="367" spans="3:17" x14ac:dyDescent="0.3">
      <c r="C367" s="113"/>
      <c r="D367" s="113"/>
      <c r="E367" s="113"/>
      <c r="F367" s="113"/>
      <c r="G367" s="113"/>
      <c r="H367" s="113"/>
      <c r="I367" s="113"/>
      <c r="J367" s="113"/>
      <c r="K367" s="113"/>
      <c r="L367" s="113"/>
      <c r="M367" s="113"/>
      <c r="N367" s="113"/>
      <c r="O367" s="113"/>
      <c r="P367" s="113"/>
      <c r="Q367" s="130"/>
    </row>
    <row r="368" spans="3:17" x14ac:dyDescent="0.3">
      <c r="C368" s="113"/>
      <c r="D368" s="113"/>
      <c r="E368" s="113"/>
      <c r="F368" s="113"/>
      <c r="G368" s="113"/>
      <c r="H368" s="113"/>
      <c r="I368" s="113"/>
      <c r="J368" s="113"/>
      <c r="K368" s="113"/>
      <c r="L368" s="113"/>
      <c r="M368" s="113"/>
      <c r="N368" s="113"/>
      <c r="O368" s="113"/>
      <c r="P368" s="113"/>
      <c r="Q368" s="130"/>
    </row>
    <row r="369" spans="3:17" x14ac:dyDescent="0.3">
      <c r="C369" s="113"/>
      <c r="D369" s="113"/>
      <c r="E369" s="113"/>
      <c r="F369" s="113"/>
      <c r="G369" s="113"/>
      <c r="H369" s="113"/>
      <c r="I369" s="113"/>
      <c r="J369" s="113"/>
      <c r="K369" s="113"/>
      <c r="L369" s="113"/>
      <c r="M369" s="113"/>
      <c r="N369" s="113"/>
      <c r="O369" s="113"/>
      <c r="P369" s="113"/>
      <c r="Q369" s="130"/>
    </row>
    <row r="370" spans="3:17" x14ac:dyDescent="0.3">
      <c r="C370" s="113"/>
      <c r="D370" s="113"/>
      <c r="E370" s="113"/>
      <c r="F370" s="113"/>
      <c r="G370" s="113"/>
      <c r="H370" s="113"/>
      <c r="I370" s="113"/>
      <c r="J370" s="113"/>
      <c r="K370" s="113"/>
      <c r="L370" s="113"/>
      <c r="M370" s="113"/>
      <c r="N370" s="113"/>
      <c r="O370" s="113"/>
      <c r="P370" s="113"/>
      <c r="Q370" s="130"/>
    </row>
    <row r="371" spans="3:17" x14ac:dyDescent="0.3">
      <c r="C371" s="113"/>
      <c r="D371" s="113"/>
      <c r="E371" s="113"/>
      <c r="F371" s="113"/>
      <c r="G371" s="113"/>
      <c r="H371" s="113"/>
      <c r="I371" s="113"/>
      <c r="J371" s="113"/>
      <c r="K371" s="113"/>
      <c r="L371" s="113"/>
      <c r="M371" s="113"/>
      <c r="N371" s="113"/>
      <c r="O371" s="113"/>
      <c r="P371" s="113"/>
      <c r="Q371" s="130"/>
    </row>
    <row r="372" spans="3:17" x14ac:dyDescent="0.3">
      <c r="C372" s="113"/>
      <c r="D372" s="113"/>
      <c r="E372" s="113"/>
      <c r="F372" s="113"/>
      <c r="G372" s="113"/>
      <c r="H372" s="113"/>
      <c r="I372" s="113"/>
      <c r="J372" s="113"/>
      <c r="K372" s="113"/>
      <c r="L372" s="113"/>
      <c r="M372" s="113"/>
      <c r="N372" s="113"/>
      <c r="O372" s="113"/>
      <c r="P372" s="113"/>
      <c r="Q372" s="130"/>
    </row>
    <row r="373" spans="3:17" x14ac:dyDescent="0.3">
      <c r="C373" s="113"/>
      <c r="D373" s="113"/>
      <c r="E373" s="113"/>
      <c r="F373" s="113"/>
      <c r="G373" s="113"/>
      <c r="H373" s="113"/>
      <c r="I373" s="113"/>
      <c r="J373" s="113"/>
      <c r="K373" s="113"/>
      <c r="L373" s="113"/>
      <c r="M373" s="113"/>
      <c r="N373" s="113"/>
      <c r="O373" s="113"/>
      <c r="P373" s="113"/>
      <c r="Q373" s="130"/>
    </row>
    <row r="374" spans="3:17" x14ac:dyDescent="0.3">
      <c r="C374" s="113"/>
      <c r="D374" s="113"/>
      <c r="E374" s="113"/>
      <c r="F374" s="113"/>
      <c r="G374" s="113"/>
      <c r="H374" s="113"/>
      <c r="I374" s="113"/>
      <c r="J374" s="113"/>
      <c r="K374" s="113"/>
      <c r="L374" s="113"/>
      <c r="M374" s="113"/>
      <c r="N374" s="113"/>
      <c r="O374" s="113"/>
      <c r="P374" s="113"/>
      <c r="Q374" s="130"/>
    </row>
    <row r="375" spans="3:17" x14ac:dyDescent="0.3">
      <c r="C375" s="113"/>
      <c r="D375" s="113"/>
      <c r="E375" s="113"/>
      <c r="F375" s="113"/>
      <c r="G375" s="113"/>
      <c r="H375" s="113"/>
      <c r="I375" s="113"/>
      <c r="J375" s="113"/>
      <c r="K375" s="113"/>
      <c r="L375" s="113"/>
      <c r="M375" s="113"/>
      <c r="N375" s="113"/>
      <c r="O375" s="113"/>
      <c r="P375" s="113"/>
      <c r="Q375" s="130"/>
    </row>
    <row r="376" spans="3:17" x14ac:dyDescent="0.3">
      <c r="C376" s="113"/>
      <c r="D376" s="113"/>
      <c r="E376" s="113"/>
      <c r="F376" s="113"/>
      <c r="G376" s="113"/>
      <c r="H376" s="113"/>
      <c r="I376" s="113"/>
      <c r="J376" s="113"/>
      <c r="K376" s="113"/>
      <c r="L376" s="113"/>
      <c r="M376" s="113"/>
      <c r="N376" s="113"/>
      <c r="O376" s="113"/>
      <c r="P376" s="113"/>
      <c r="Q376" s="130"/>
    </row>
    <row r="377" spans="3:17" x14ac:dyDescent="0.3">
      <c r="C377" s="113"/>
      <c r="D377" s="113"/>
      <c r="E377" s="113"/>
      <c r="F377" s="113"/>
      <c r="G377" s="113"/>
      <c r="H377" s="113"/>
      <c r="I377" s="113"/>
      <c r="J377" s="113"/>
      <c r="K377" s="113"/>
      <c r="L377" s="113"/>
      <c r="M377" s="113"/>
      <c r="N377" s="113"/>
      <c r="O377" s="113"/>
      <c r="P377" s="113"/>
      <c r="Q377" s="130"/>
    </row>
    <row r="378" spans="3:17" x14ac:dyDescent="0.3">
      <c r="C378" s="113"/>
      <c r="D378" s="113"/>
      <c r="E378" s="113"/>
      <c r="F378" s="113"/>
      <c r="G378" s="113"/>
      <c r="H378" s="113"/>
      <c r="I378" s="113"/>
      <c r="J378" s="113"/>
      <c r="K378" s="113"/>
      <c r="L378" s="113"/>
      <c r="M378" s="113"/>
      <c r="N378" s="113"/>
      <c r="O378" s="113"/>
      <c r="P378" s="113"/>
      <c r="Q378" s="130"/>
    </row>
    <row r="379" spans="3:17" x14ac:dyDescent="0.3">
      <c r="C379" s="113"/>
      <c r="D379" s="113"/>
      <c r="E379" s="113"/>
      <c r="F379" s="113"/>
      <c r="G379" s="113"/>
      <c r="H379" s="113"/>
      <c r="I379" s="113"/>
      <c r="J379" s="113"/>
      <c r="K379" s="113"/>
      <c r="L379" s="113"/>
      <c r="M379" s="113"/>
      <c r="N379" s="113"/>
      <c r="O379" s="113"/>
      <c r="P379" s="113"/>
      <c r="Q379" s="130"/>
    </row>
    <row r="380" spans="3:17" x14ac:dyDescent="0.3">
      <c r="C380" s="113"/>
      <c r="D380" s="113"/>
      <c r="E380" s="113"/>
      <c r="F380" s="113"/>
      <c r="G380" s="113"/>
      <c r="H380" s="113"/>
      <c r="I380" s="113"/>
      <c r="J380" s="113"/>
      <c r="K380" s="113"/>
      <c r="L380" s="113"/>
      <c r="M380" s="113"/>
      <c r="N380" s="113"/>
      <c r="O380" s="113"/>
      <c r="P380" s="113"/>
      <c r="Q380" s="130"/>
    </row>
    <row r="381" spans="3:17" x14ac:dyDescent="0.3">
      <c r="C381" s="113"/>
      <c r="D381" s="113"/>
      <c r="E381" s="113"/>
      <c r="F381" s="113"/>
      <c r="G381" s="113"/>
      <c r="H381" s="113"/>
      <c r="I381" s="113"/>
      <c r="J381" s="113"/>
      <c r="K381" s="113"/>
      <c r="L381" s="113"/>
      <c r="M381" s="113"/>
      <c r="N381" s="113"/>
      <c r="O381" s="113"/>
      <c r="P381" s="113"/>
      <c r="Q381" s="130"/>
    </row>
    <row r="382" spans="3:17" x14ac:dyDescent="0.3">
      <c r="C382" s="113"/>
      <c r="D382" s="113"/>
      <c r="E382" s="113"/>
      <c r="F382" s="113"/>
      <c r="G382" s="113"/>
      <c r="H382" s="113"/>
      <c r="I382" s="113"/>
      <c r="J382" s="113"/>
      <c r="K382" s="113"/>
      <c r="L382" s="113"/>
      <c r="M382" s="113"/>
      <c r="N382" s="113"/>
      <c r="O382" s="113"/>
      <c r="P382" s="113"/>
      <c r="Q382" s="130"/>
    </row>
    <row r="383" spans="3:17" x14ac:dyDescent="0.3">
      <c r="C383" s="113"/>
      <c r="D383" s="113"/>
      <c r="E383" s="113"/>
      <c r="F383" s="113"/>
      <c r="G383" s="113"/>
      <c r="H383" s="113"/>
      <c r="I383" s="113"/>
      <c r="J383" s="113"/>
      <c r="K383" s="113"/>
      <c r="L383" s="113"/>
      <c r="M383" s="113"/>
      <c r="N383" s="113"/>
      <c r="O383" s="113"/>
      <c r="P383" s="113"/>
      <c r="Q383" s="130"/>
    </row>
    <row r="384" spans="3:17" x14ac:dyDescent="0.3">
      <c r="C384" s="113"/>
      <c r="D384" s="113"/>
      <c r="E384" s="113"/>
      <c r="F384" s="113"/>
      <c r="G384" s="113"/>
      <c r="H384" s="113"/>
      <c r="I384" s="113"/>
      <c r="J384" s="113"/>
      <c r="K384" s="113"/>
      <c r="L384" s="113"/>
      <c r="M384" s="113"/>
      <c r="N384" s="113"/>
      <c r="O384" s="113"/>
      <c r="P384" s="113"/>
      <c r="Q384" s="130"/>
    </row>
    <row r="385" spans="3:17" x14ac:dyDescent="0.3">
      <c r="C385" s="113"/>
      <c r="D385" s="113"/>
      <c r="E385" s="113"/>
      <c r="F385" s="113"/>
      <c r="G385" s="113"/>
      <c r="H385" s="113"/>
      <c r="I385" s="113"/>
      <c r="J385" s="113"/>
      <c r="K385" s="113"/>
      <c r="L385" s="113"/>
      <c r="M385" s="113"/>
      <c r="N385" s="113"/>
      <c r="O385" s="113"/>
      <c r="P385" s="113"/>
      <c r="Q385" s="130"/>
    </row>
    <row r="386" spans="3:17" x14ac:dyDescent="0.3">
      <c r="C386" s="113"/>
      <c r="D386" s="113"/>
      <c r="E386" s="113"/>
      <c r="F386" s="113"/>
      <c r="G386" s="113"/>
      <c r="H386" s="113"/>
      <c r="I386" s="113"/>
      <c r="J386" s="113"/>
      <c r="K386" s="113"/>
      <c r="L386" s="113"/>
      <c r="M386" s="113"/>
      <c r="N386" s="113"/>
      <c r="O386" s="113"/>
      <c r="P386" s="113"/>
      <c r="Q386" s="130"/>
    </row>
    <row r="387" spans="3:17" x14ac:dyDescent="0.3">
      <c r="C387" s="113"/>
      <c r="D387" s="113"/>
      <c r="E387" s="113"/>
      <c r="F387" s="113"/>
      <c r="G387" s="113"/>
      <c r="H387" s="113"/>
      <c r="I387" s="113"/>
      <c r="J387" s="113"/>
      <c r="K387" s="113"/>
      <c r="L387" s="113"/>
      <c r="M387" s="113"/>
      <c r="N387" s="113"/>
      <c r="O387" s="113"/>
      <c r="P387" s="113"/>
      <c r="Q387" s="130"/>
    </row>
    <row r="388" spans="3:17" x14ac:dyDescent="0.3">
      <c r="C388" s="113"/>
      <c r="D388" s="113"/>
      <c r="E388" s="113"/>
      <c r="F388" s="113"/>
      <c r="G388" s="113"/>
      <c r="H388" s="113"/>
      <c r="I388" s="113"/>
      <c r="J388" s="113"/>
      <c r="K388" s="113"/>
      <c r="L388" s="113"/>
      <c r="M388" s="113"/>
      <c r="N388" s="113"/>
      <c r="O388" s="113"/>
      <c r="P388" s="113"/>
      <c r="Q388" s="130"/>
    </row>
    <row r="389" spans="3:17" x14ac:dyDescent="0.3">
      <c r="C389" s="113"/>
      <c r="D389" s="113"/>
      <c r="E389" s="113"/>
      <c r="F389" s="113"/>
      <c r="G389" s="113"/>
      <c r="H389" s="113"/>
      <c r="I389" s="113"/>
      <c r="J389" s="113"/>
      <c r="K389" s="113"/>
      <c r="L389" s="113"/>
      <c r="M389" s="113"/>
      <c r="N389" s="113"/>
      <c r="O389" s="113"/>
      <c r="P389" s="113"/>
      <c r="Q389" s="130"/>
    </row>
    <row r="390" spans="3:17" x14ac:dyDescent="0.3">
      <c r="C390" s="113"/>
      <c r="D390" s="113"/>
      <c r="E390" s="113"/>
      <c r="F390" s="113"/>
      <c r="G390" s="113"/>
      <c r="H390" s="113"/>
      <c r="I390" s="113"/>
      <c r="J390" s="113"/>
      <c r="K390" s="113"/>
      <c r="L390" s="113"/>
      <c r="M390" s="113"/>
      <c r="N390" s="113"/>
      <c r="O390" s="113"/>
      <c r="P390" s="113"/>
      <c r="Q390" s="130"/>
    </row>
    <row r="391" spans="3:17" x14ac:dyDescent="0.3">
      <c r="C391" s="113"/>
      <c r="D391" s="113"/>
      <c r="E391" s="113"/>
      <c r="F391" s="113"/>
      <c r="G391" s="113"/>
      <c r="H391" s="113"/>
      <c r="I391" s="113"/>
      <c r="J391" s="113"/>
      <c r="K391" s="113"/>
      <c r="L391" s="113"/>
      <c r="M391" s="113"/>
      <c r="N391" s="113"/>
      <c r="O391" s="113"/>
      <c r="P391" s="113"/>
      <c r="Q391" s="130"/>
    </row>
    <row r="392" spans="3:17" x14ac:dyDescent="0.3">
      <c r="C392" s="113"/>
      <c r="D392" s="113"/>
      <c r="E392" s="113"/>
      <c r="F392" s="113"/>
      <c r="G392" s="113"/>
      <c r="H392" s="113"/>
      <c r="I392" s="113"/>
      <c r="J392" s="113"/>
      <c r="K392" s="113"/>
      <c r="L392" s="113"/>
      <c r="M392" s="113"/>
      <c r="N392" s="113"/>
      <c r="O392" s="113"/>
      <c r="P392" s="113"/>
      <c r="Q392" s="130"/>
    </row>
    <row r="393" spans="3:17" x14ac:dyDescent="0.3">
      <c r="C393" s="113"/>
      <c r="D393" s="113"/>
      <c r="E393" s="113"/>
      <c r="F393" s="113"/>
      <c r="G393" s="113"/>
      <c r="H393" s="113"/>
      <c r="I393" s="113"/>
      <c r="J393" s="113"/>
      <c r="K393" s="113"/>
      <c r="L393" s="113"/>
      <c r="M393" s="113"/>
      <c r="N393" s="113"/>
      <c r="O393" s="113"/>
      <c r="P393" s="113"/>
      <c r="Q393" s="130"/>
    </row>
    <row r="394" spans="3:17" x14ac:dyDescent="0.3">
      <c r="C394" s="113"/>
      <c r="D394" s="113"/>
      <c r="E394" s="113"/>
      <c r="F394" s="113"/>
      <c r="G394" s="113"/>
      <c r="H394" s="113"/>
      <c r="I394" s="113"/>
      <c r="J394" s="113"/>
      <c r="K394" s="113"/>
      <c r="L394" s="113"/>
      <c r="M394" s="113"/>
      <c r="N394" s="113"/>
      <c r="O394" s="113"/>
      <c r="P394" s="113"/>
      <c r="Q394" s="130"/>
    </row>
    <row r="395" spans="3:17" x14ac:dyDescent="0.3">
      <c r="C395" s="113"/>
      <c r="D395" s="113"/>
      <c r="E395" s="113"/>
      <c r="F395" s="113"/>
      <c r="G395" s="113"/>
      <c r="H395" s="113"/>
      <c r="I395" s="113"/>
      <c r="J395" s="113"/>
      <c r="K395" s="113"/>
      <c r="L395" s="113"/>
      <c r="M395" s="113"/>
      <c r="N395" s="113"/>
      <c r="O395" s="113"/>
      <c r="P395" s="113"/>
      <c r="Q395" s="130"/>
    </row>
    <row r="396" spans="3:17" x14ac:dyDescent="0.3">
      <c r="C396" s="113"/>
      <c r="D396" s="113"/>
      <c r="E396" s="113"/>
      <c r="F396" s="113"/>
      <c r="G396" s="113"/>
      <c r="H396" s="113"/>
      <c r="I396" s="113"/>
      <c r="J396" s="113"/>
      <c r="K396" s="113"/>
      <c r="L396" s="113"/>
      <c r="M396" s="113"/>
      <c r="N396" s="113"/>
      <c r="O396" s="113"/>
      <c r="P396" s="113"/>
      <c r="Q396" s="130"/>
    </row>
    <row r="397" spans="3:17" x14ac:dyDescent="0.3">
      <c r="C397" s="113"/>
      <c r="D397" s="113"/>
      <c r="E397" s="113"/>
      <c r="F397" s="113"/>
      <c r="G397" s="113"/>
      <c r="H397" s="113"/>
      <c r="I397" s="113"/>
      <c r="J397" s="113"/>
      <c r="K397" s="113"/>
      <c r="L397" s="113"/>
      <c r="M397" s="113"/>
      <c r="N397" s="113"/>
      <c r="O397" s="113"/>
      <c r="P397" s="113"/>
      <c r="Q397" s="130"/>
    </row>
    <row r="398" spans="3:17" x14ac:dyDescent="0.3">
      <c r="C398" s="113"/>
      <c r="D398" s="113"/>
      <c r="E398" s="113"/>
      <c r="F398" s="113"/>
      <c r="G398" s="113"/>
      <c r="H398" s="113"/>
      <c r="I398" s="113"/>
      <c r="J398" s="113"/>
      <c r="K398" s="113"/>
      <c r="L398" s="113"/>
      <c r="M398" s="113"/>
      <c r="N398" s="113"/>
      <c r="O398" s="113"/>
      <c r="P398" s="113"/>
      <c r="Q398" s="130"/>
    </row>
    <row r="399" spans="3:17" x14ac:dyDescent="0.3">
      <c r="C399" s="113"/>
      <c r="D399" s="113"/>
      <c r="E399" s="113"/>
      <c r="F399" s="113"/>
      <c r="G399" s="113"/>
      <c r="H399" s="113"/>
      <c r="I399" s="113"/>
      <c r="J399" s="113"/>
      <c r="K399" s="113"/>
      <c r="L399" s="113"/>
      <c r="M399" s="113"/>
      <c r="N399" s="113"/>
      <c r="O399" s="113"/>
      <c r="P399" s="113"/>
      <c r="Q399" s="130"/>
    </row>
    <row r="400" spans="3:17" x14ac:dyDescent="0.3">
      <c r="C400" s="113"/>
      <c r="D400" s="113"/>
      <c r="E400" s="113"/>
      <c r="F400" s="113"/>
      <c r="G400" s="113"/>
      <c r="H400" s="113"/>
      <c r="I400" s="113"/>
      <c r="J400" s="113"/>
      <c r="K400" s="113"/>
      <c r="L400" s="113"/>
      <c r="M400" s="113"/>
      <c r="N400" s="113"/>
      <c r="O400" s="113"/>
      <c r="P400" s="113"/>
      <c r="Q400" s="130"/>
    </row>
    <row r="401" spans="3:17" x14ac:dyDescent="0.3">
      <c r="C401" s="113"/>
      <c r="D401" s="113"/>
      <c r="E401" s="113"/>
      <c r="F401" s="113"/>
      <c r="G401" s="113"/>
      <c r="H401" s="113"/>
      <c r="I401" s="113"/>
      <c r="J401" s="113"/>
      <c r="K401" s="113"/>
      <c r="L401" s="113"/>
      <c r="M401" s="113"/>
      <c r="N401" s="113"/>
      <c r="O401" s="113"/>
      <c r="P401" s="113"/>
      <c r="Q401" s="130"/>
    </row>
    <row r="402" spans="3:17" x14ac:dyDescent="0.3">
      <c r="C402" s="113"/>
      <c r="D402" s="113"/>
      <c r="E402" s="113"/>
      <c r="F402" s="113"/>
      <c r="G402" s="113"/>
      <c r="H402" s="113"/>
      <c r="I402" s="113"/>
      <c r="J402" s="113"/>
      <c r="K402" s="113"/>
      <c r="L402" s="113"/>
      <c r="M402" s="113"/>
      <c r="N402" s="113"/>
      <c r="O402" s="113"/>
      <c r="P402" s="113"/>
      <c r="Q402" s="130"/>
    </row>
    <row r="403" spans="3:17" x14ac:dyDescent="0.3">
      <c r="C403" s="113"/>
      <c r="D403" s="113"/>
      <c r="E403" s="113"/>
      <c r="F403" s="113"/>
      <c r="G403" s="113"/>
      <c r="H403" s="113"/>
      <c r="I403" s="113"/>
      <c r="J403" s="113"/>
      <c r="K403" s="113"/>
      <c r="L403" s="113"/>
      <c r="M403" s="113"/>
      <c r="N403" s="113"/>
      <c r="O403" s="113"/>
      <c r="P403" s="113"/>
      <c r="Q403" s="130"/>
    </row>
    <row r="404" spans="3:17" x14ac:dyDescent="0.3">
      <c r="C404" s="113"/>
      <c r="D404" s="113"/>
      <c r="E404" s="113"/>
      <c r="F404" s="113"/>
      <c r="G404" s="113"/>
      <c r="H404" s="113"/>
      <c r="I404" s="113"/>
      <c r="J404" s="113"/>
      <c r="K404" s="113"/>
      <c r="L404" s="113"/>
      <c r="M404" s="113"/>
      <c r="N404" s="113"/>
      <c r="O404" s="113"/>
      <c r="P404" s="113"/>
      <c r="Q404" s="130"/>
    </row>
    <row r="405" spans="3:17" x14ac:dyDescent="0.3">
      <c r="C405" s="113"/>
      <c r="D405" s="113"/>
      <c r="E405" s="113"/>
      <c r="F405" s="113"/>
      <c r="G405" s="113"/>
      <c r="H405" s="113"/>
      <c r="I405" s="113"/>
      <c r="J405" s="113"/>
      <c r="K405" s="113"/>
      <c r="L405" s="113"/>
      <c r="M405" s="113"/>
      <c r="N405" s="113"/>
      <c r="O405" s="113"/>
      <c r="P405" s="113"/>
      <c r="Q405" s="130"/>
    </row>
    <row r="406" spans="3:17" x14ac:dyDescent="0.3">
      <c r="C406" s="113"/>
      <c r="D406" s="113"/>
      <c r="E406" s="113"/>
      <c r="F406" s="113"/>
      <c r="G406" s="113"/>
      <c r="H406" s="113"/>
      <c r="I406" s="113"/>
      <c r="J406" s="113"/>
      <c r="K406" s="113"/>
      <c r="L406" s="113"/>
      <c r="M406" s="113"/>
      <c r="N406" s="113"/>
      <c r="O406" s="113"/>
      <c r="P406" s="113"/>
      <c r="Q406" s="130"/>
    </row>
    <row r="407" spans="3:17" x14ac:dyDescent="0.3">
      <c r="C407" s="113"/>
      <c r="D407" s="113"/>
      <c r="E407" s="113"/>
      <c r="F407" s="113"/>
      <c r="G407" s="113"/>
      <c r="H407" s="113"/>
      <c r="I407" s="113"/>
      <c r="J407" s="113"/>
      <c r="K407" s="113"/>
      <c r="L407" s="113"/>
      <c r="M407" s="113"/>
      <c r="N407" s="113"/>
      <c r="O407" s="113"/>
      <c r="P407" s="113"/>
      <c r="Q407" s="130"/>
    </row>
    <row r="408" spans="3:17" x14ac:dyDescent="0.3">
      <c r="C408" s="113"/>
      <c r="D408" s="113"/>
      <c r="E408" s="113"/>
      <c r="F408" s="113"/>
      <c r="G408" s="113"/>
      <c r="H408" s="113"/>
      <c r="I408" s="113"/>
      <c r="J408" s="113"/>
      <c r="K408" s="113"/>
      <c r="L408" s="113"/>
      <c r="M408" s="113"/>
      <c r="N408" s="113"/>
      <c r="O408" s="113"/>
      <c r="P408" s="113"/>
      <c r="Q408" s="130"/>
    </row>
    <row r="409" spans="3:17" x14ac:dyDescent="0.3">
      <c r="C409" s="113"/>
      <c r="D409" s="113"/>
      <c r="E409" s="113"/>
      <c r="F409" s="113"/>
      <c r="G409" s="113"/>
      <c r="H409" s="113"/>
      <c r="I409" s="113"/>
      <c r="J409" s="113"/>
      <c r="K409" s="113"/>
      <c r="L409" s="113"/>
      <c r="M409" s="113"/>
      <c r="N409" s="113"/>
      <c r="O409" s="113"/>
      <c r="P409" s="113"/>
      <c r="Q409" s="130"/>
    </row>
    <row r="410" spans="3:17" x14ac:dyDescent="0.3">
      <c r="C410" s="113"/>
      <c r="D410" s="113"/>
      <c r="E410" s="113"/>
      <c r="F410" s="113"/>
      <c r="G410" s="113"/>
      <c r="H410" s="113"/>
      <c r="I410" s="113"/>
      <c r="J410" s="113"/>
      <c r="K410" s="113"/>
      <c r="L410" s="113"/>
      <c r="M410" s="113"/>
      <c r="N410" s="113"/>
      <c r="O410" s="113"/>
      <c r="P410" s="113"/>
      <c r="Q410" s="130"/>
    </row>
    <row r="411" spans="3:17" x14ac:dyDescent="0.3">
      <c r="C411" s="113"/>
      <c r="D411" s="113"/>
      <c r="E411" s="113"/>
      <c r="F411" s="113"/>
      <c r="G411" s="113"/>
      <c r="H411" s="113"/>
      <c r="I411" s="113"/>
      <c r="J411" s="113"/>
      <c r="K411" s="113"/>
      <c r="L411" s="113"/>
      <c r="M411" s="113"/>
      <c r="N411" s="113"/>
      <c r="O411" s="113"/>
      <c r="P411" s="113"/>
      <c r="Q411" s="130"/>
    </row>
    <row r="412" spans="3:17" x14ac:dyDescent="0.3">
      <c r="C412" s="113"/>
      <c r="D412" s="113"/>
      <c r="E412" s="113"/>
      <c r="F412" s="113"/>
      <c r="G412" s="113"/>
      <c r="H412" s="113"/>
      <c r="I412" s="113"/>
      <c r="J412" s="113"/>
      <c r="K412" s="113"/>
      <c r="L412" s="113"/>
      <c r="M412" s="113"/>
      <c r="N412" s="113"/>
      <c r="O412" s="113"/>
      <c r="P412" s="113"/>
      <c r="Q412" s="130"/>
    </row>
    <row r="413" spans="3:17" x14ac:dyDescent="0.3">
      <c r="C413" s="113"/>
      <c r="D413" s="113"/>
      <c r="E413" s="113"/>
      <c r="F413" s="113"/>
      <c r="G413" s="113"/>
      <c r="H413" s="113"/>
      <c r="I413" s="113"/>
      <c r="J413" s="113"/>
      <c r="K413" s="113"/>
      <c r="L413" s="113"/>
      <c r="M413" s="113"/>
      <c r="N413" s="113"/>
      <c r="O413" s="113"/>
      <c r="P413" s="113"/>
      <c r="Q413" s="130"/>
    </row>
    <row r="414" spans="3:17" x14ac:dyDescent="0.3">
      <c r="C414" s="113"/>
      <c r="D414" s="113"/>
      <c r="E414" s="113"/>
      <c r="F414" s="113"/>
      <c r="G414" s="113"/>
      <c r="H414" s="113"/>
      <c r="I414" s="113"/>
      <c r="J414" s="113"/>
      <c r="K414" s="113"/>
      <c r="L414" s="113"/>
      <c r="M414" s="113"/>
      <c r="N414" s="113"/>
      <c r="O414" s="113"/>
      <c r="P414" s="113"/>
      <c r="Q414" s="130"/>
    </row>
    <row r="415" spans="3:17" x14ac:dyDescent="0.3">
      <c r="C415" s="113"/>
      <c r="D415" s="113"/>
      <c r="E415" s="113"/>
      <c r="F415" s="113"/>
      <c r="G415" s="113"/>
      <c r="H415" s="113"/>
      <c r="I415" s="113"/>
      <c r="J415" s="113"/>
      <c r="K415" s="113"/>
      <c r="L415" s="113"/>
      <c r="M415" s="113"/>
      <c r="N415" s="113"/>
      <c r="O415" s="113"/>
      <c r="P415" s="113"/>
      <c r="Q415" s="130"/>
    </row>
    <row r="416" spans="3:17" x14ac:dyDescent="0.3">
      <c r="C416" s="113"/>
      <c r="D416" s="113"/>
      <c r="E416" s="113"/>
      <c r="F416" s="113"/>
      <c r="G416" s="113"/>
      <c r="H416" s="113"/>
      <c r="I416" s="113"/>
      <c r="J416" s="113"/>
      <c r="K416" s="113"/>
      <c r="L416" s="113"/>
      <c r="M416" s="113"/>
      <c r="N416" s="113"/>
      <c r="O416" s="113"/>
      <c r="P416" s="113"/>
      <c r="Q416" s="130"/>
    </row>
    <row r="417" spans="3:17" x14ac:dyDescent="0.3">
      <c r="C417" s="113"/>
      <c r="D417" s="113"/>
      <c r="E417" s="113"/>
      <c r="F417" s="113"/>
      <c r="G417" s="113"/>
      <c r="H417" s="113"/>
      <c r="I417" s="113"/>
      <c r="J417" s="113"/>
      <c r="K417" s="113"/>
      <c r="L417" s="113"/>
      <c r="M417" s="113"/>
      <c r="N417" s="113"/>
      <c r="O417" s="113"/>
      <c r="P417" s="113"/>
      <c r="Q417" s="130"/>
    </row>
    <row r="418" spans="3:17" x14ac:dyDescent="0.3">
      <c r="C418" s="113"/>
      <c r="D418" s="113"/>
      <c r="E418" s="113"/>
      <c r="F418" s="113"/>
      <c r="G418" s="113"/>
      <c r="H418" s="113"/>
      <c r="I418" s="113"/>
      <c r="J418" s="113"/>
      <c r="K418" s="113"/>
      <c r="L418" s="113"/>
      <c r="M418" s="113"/>
      <c r="N418" s="113"/>
      <c r="O418" s="113"/>
      <c r="P418" s="113"/>
      <c r="Q418" s="130"/>
    </row>
    <row r="419" spans="3:17" x14ac:dyDescent="0.3">
      <c r="C419" s="113"/>
      <c r="D419" s="113"/>
      <c r="E419" s="113"/>
      <c r="F419" s="113"/>
      <c r="G419" s="113"/>
      <c r="H419" s="113"/>
      <c r="I419" s="113"/>
      <c r="J419" s="113"/>
      <c r="K419" s="113"/>
      <c r="L419" s="113"/>
      <c r="M419" s="113"/>
      <c r="N419" s="113"/>
      <c r="O419" s="113"/>
      <c r="P419" s="113"/>
      <c r="Q419" s="130"/>
    </row>
    <row r="420" spans="3:17" x14ac:dyDescent="0.3">
      <c r="C420" s="113"/>
      <c r="D420" s="113"/>
      <c r="E420" s="113"/>
      <c r="F420" s="113"/>
      <c r="G420" s="113"/>
      <c r="H420" s="113"/>
      <c r="I420" s="113"/>
      <c r="J420" s="113"/>
      <c r="K420" s="113"/>
      <c r="L420" s="113"/>
      <c r="M420" s="113"/>
      <c r="N420" s="113"/>
      <c r="O420" s="113"/>
      <c r="P420" s="113"/>
      <c r="Q420" s="130"/>
    </row>
    <row r="421" spans="3:17" x14ac:dyDescent="0.3">
      <c r="C421" s="113"/>
      <c r="D421" s="113"/>
      <c r="E421" s="113"/>
      <c r="F421" s="113"/>
      <c r="G421" s="113"/>
      <c r="H421" s="113"/>
      <c r="I421" s="113"/>
      <c r="J421" s="113"/>
      <c r="K421" s="113"/>
      <c r="L421" s="113"/>
      <c r="M421" s="113"/>
      <c r="N421" s="113"/>
      <c r="O421" s="113"/>
      <c r="P421" s="113"/>
      <c r="Q421" s="130"/>
    </row>
    <row r="422" spans="3:17" x14ac:dyDescent="0.3">
      <c r="C422" s="113"/>
      <c r="D422" s="113"/>
      <c r="E422" s="113"/>
      <c r="F422" s="113"/>
      <c r="G422" s="113"/>
      <c r="H422" s="113"/>
      <c r="I422" s="113"/>
      <c r="J422" s="113"/>
      <c r="K422" s="113"/>
      <c r="L422" s="113"/>
      <c r="M422" s="113"/>
      <c r="N422" s="113"/>
      <c r="O422" s="113"/>
      <c r="P422" s="113"/>
      <c r="Q422" s="130"/>
    </row>
    <row r="423" spans="3:17" x14ac:dyDescent="0.3">
      <c r="C423" s="113"/>
      <c r="D423" s="113"/>
      <c r="E423" s="113"/>
      <c r="F423" s="113"/>
      <c r="G423" s="113"/>
      <c r="H423" s="113"/>
      <c r="I423" s="113"/>
      <c r="J423" s="113"/>
      <c r="K423" s="113"/>
      <c r="L423" s="113"/>
      <c r="M423" s="113"/>
      <c r="N423" s="113"/>
      <c r="O423" s="113"/>
      <c r="P423" s="113"/>
      <c r="Q423" s="130"/>
    </row>
    <row r="424" spans="3:17" x14ac:dyDescent="0.3">
      <c r="C424" s="113"/>
      <c r="D424" s="113"/>
      <c r="E424" s="113"/>
      <c r="F424" s="113"/>
      <c r="G424" s="113"/>
      <c r="H424" s="113"/>
      <c r="I424" s="113"/>
      <c r="J424" s="113"/>
      <c r="K424" s="113"/>
      <c r="L424" s="113"/>
      <c r="M424" s="113"/>
      <c r="N424" s="113"/>
      <c r="O424" s="113"/>
      <c r="P424" s="113"/>
      <c r="Q424" s="130"/>
    </row>
    <row r="425" spans="3:17" x14ac:dyDescent="0.3">
      <c r="C425" s="113"/>
      <c r="D425" s="113"/>
      <c r="E425" s="113"/>
      <c r="F425" s="113"/>
      <c r="G425" s="113"/>
      <c r="H425" s="113"/>
      <c r="I425" s="113"/>
      <c r="J425" s="113"/>
      <c r="K425" s="113"/>
      <c r="L425" s="113"/>
      <c r="M425" s="113"/>
      <c r="N425" s="113"/>
      <c r="O425" s="113"/>
      <c r="P425" s="113"/>
      <c r="Q425" s="130"/>
    </row>
    <row r="426" spans="3:17" x14ac:dyDescent="0.3">
      <c r="C426" s="113"/>
      <c r="D426" s="113"/>
      <c r="E426" s="113"/>
      <c r="F426" s="113"/>
      <c r="G426" s="113"/>
      <c r="H426" s="113"/>
      <c r="I426" s="113"/>
      <c r="J426" s="113"/>
      <c r="K426" s="113"/>
      <c r="L426" s="113"/>
      <c r="M426" s="113"/>
      <c r="N426" s="113"/>
      <c r="O426" s="113"/>
      <c r="P426" s="113"/>
      <c r="Q426" s="130"/>
    </row>
    <row r="427" spans="3:17" x14ac:dyDescent="0.3">
      <c r="C427" s="113"/>
      <c r="D427" s="113"/>
      <c r="E427" s="113"/>
      <c r="F427" s="113"/>
      <c r="G427" s="113"/>
      <c r="H427" s="113"/>
      <c r="I427" s="113"/>
      <c r="J427" s="113"/>
      <c r="K427" s="113"/>
      <c r="L427" s="113"/>
      <c r="M427" s="113"/>
      <c r="N427" s="113"/>
      <c r="O427" s="113"/>
      <c r="P427" s="113"/>
      <c r="Q427" s="130"/>
    </row>
    <row r="428" spans="3:17" x14ac:dyDescent="0.3">
      <c r="C428" s="113"/>
      <c r="D428" s="113"/>
      <c r="E428" s="113"/>
      <c r="F428" s="113"/>
      <c r="G428" s="113"/>
      <c r="H428" s="113"/>
      <c r="I428" s="113"/>
      <c r="J428" s="113"/>
      <c r="K428" s="113"/>
      <c r="L428" s="113"/>
      <c r="M428" s="113"/>
      <c r="N428" s="113"/>
      <c r="O428" s="113"/>
      <c r="P428" s="113"/>
      <c r="Q428" s="130"/>
    </row>
    <row r="429" spans="3:17" x14ac:dyDescent="0.3">
      <c r="C429" s="113"/>
      <c r="D429" s="113"/>
      <c r="E429" s="113"/>
      <c r="F429" s="113"/>
      <c r="G429" s="113"/>
      <c r="H429" s="113"/>
      <c r="I429" s="113"/>
      <c r="J429" s="113"/>
      <c r="K429" s="113"/>
      <c r="L429" s="113"/>
      <c r="M429" s="113"/>
      <c r="N429" s="113"/>
      <c r="O429" s="113"/>
      <c r="P429" s="113"/>
      <c r="Q429" s="130"/>
    </row>
    <row r="430" spans="3:17" x14ac:dyDescent="0.3">
      <c r="C430" s="113"/>
      <c r="D430" s="113"/>
      <c r="E430" s="113"/>
      <c r="F430" s="113"/>
      <c r="G430" s="113"/>
      <c r="H430" s="113"/>
      <c r="I430" s="113"/>
      <c r="J430" s="113"/>
      <c r="K430" s="113"/>
      <c r="L430" s="113"/>
      <c r="M430" s="113"/>
      <c r="N430" s="113"/>
      <c r="O430" s="113"/>
      <c r="P430" s="113"/>
      <c r="Q430" s="130"/>
    </row>
    <row r="431" spans="3:17" x14ac:dyDescent="0.3">
      <c r="C431" s="113"/>
      <c r="D431" s="113"/>
      <c r="E431" s="113"/>
      <c r="F431" s="113"/>
      <c r="G431" s="113"/>
      <c r="H431" s="113"/>
      <c r="I431" s="113"/>
      <c r="J431" s="113"/>
      <c r="K431" s="113"/>
      <c r="L431" s="113"/>
      <c r="M431" s="113"/>
      <c r="N431" s="113"/>
      <c r="O431" s="113"/>
      <c r="P431" s="113"/>
      <c r="Q431" s="130"/>
    </row>
    <row r="432" spans="3:17" x14ac:dyDescent="0.3">
      <c r="C432" s="113"/>
      <c r="D432" s="113"/>
      <c r="E432" s="113"/>
      <c r="F432" s="113"/>
      <c r="G432" s="113"/>
      <c r="H432" s="113"/>
      <c r="I432" s="113"/>
      <c r="J432" s="113"/>
      <c r="K432" s="113"/>
      <c r="L432" s="113"/>
      <c r="M432" s="113"/>
      <c r="N432" s="113"/>
      <c r="O432" s="113"/>
      <c r="P432" s="113"/>
      <c r="Q432" s="130"/>
    </row>
    <row r="433" spans="3:17" x14ac:dyDescent="0.3">
      <c r="C433" s="113"/>
      <c r="D433" s="113"/>
      <c r="E433" s="113"/>
      <c r="F433" s="113"/>
      <c r="G433" s="113"/>
      <c r="H433" s="113"/>
      <c r="I433" s="113"/>
      <c r="J433" s="113"/>
      <c r="K433" s="113"/>
      <c r="L433" s="113"/>
      <c r="M433" s="113"/>
      <c r="N433" s="113"/>
      <c r="O433" s="113"/>
      <c r="P433" s="113"/>
      <c r="Q433" s="130"/>
    </row>
    <row r="434" spans="3:17" x14ac:dyDescent="0.3">
      <c r="C434" s="113"/>
      <c r="D434" s="113"/>
      <c r="E434" s="113"/>
      <c r="F434" s="113"/>
      <c r="G434" s="113"/>
      <c r="H434" s="113"/>
      <c r="I434" s="113"/>
      <c r="J434" s="113"/>
      <c r="K434" s="113"/>
      <c r="L434" s="113"/>
      <c r="M434" s="113"/>
      <c r="N434" s="113"/>
      <c r="O434" s="113"/>
      <c r="P434" s="113"/>
      <c r="Q434" s="130"/>
    </row>
    <row r="435" spans="3:17" x14ac:dyDescent="0.3">
      <c r="C435" s="113"/>
      <c r="D435" s="113"/>
      <c r="E435" s="113"/>
      <c r="F435" s="113"/>
      <c r="G435" s="113"/>
      <c r="H435" s="113"/>
      <c r="I435" s="113"/>
      <c r="J435" s="113"/>
      <c r="K435" s="113"/>
      <c r="L435" s="113"/>
      <c r="M435" s="113"/>
      <c r="N435" s="113"/>
      <c r="O435" s="113"/>
      <c r="P435" s="113"/>
      <c r="Q435" s="130"/>
    </row>
    <row r="436" spans="3:17" x14ac:dyDescent="0.3">
      <c r="C436" s="113"/>
      <c r="D436" s="113"/>
      <c r="E436" s="113"/>
      <c r="F436" s="113"/>
      <c r="G436" s="113"/>
      <c r="H436" s="113"/>
      <c r="I436" s="113"/>
      <c r="J436" s="113"/>
      <c r="K436" s="113"/>
      <c r="L436" s="113"/>
      <c r="M436" s="113"/>
      <c r="N436" s="113"/>
      <c r="O436" s="113"/>
      <c r="P436" s="113"/>
      <c r="Q436" s="130"/>
    </row>
    <row r="437" spans="3:17" x14ac:dyDescent="0.3">
      <c r="C437" s="113"/>
      <c r="D437" s="113"/>
      <c r="E437" s="113"/>
      <c r="F437" s="113"/>
      <c r="G437" s="113"/>
      <c r="H437" s="113"/>
      <c r="I437" s="113"/>
      <c r="J437" s="113"/>
      <c r="K437" s="113"/>
      <c r="L437" s="113"/>
      <c r="M437" s="113"/>
      <c r="N437" s="113"/>
      <c r="O437" s="113"/>
      <c r="P437" s="113"/>
      <c r="Q437" s="130"/>
    </row>
    <row r="438" spans="3:17" x14ac:dyDescent="0.3">
      <c r="C438" s="113"/>
      <c r="D438" s="113"/>
      <c r="E438" s="113"/>
      <c r="F438" s="113"/>
      <c r="G438" s="113"/>
      <c r="H438" s="113"/>
      <c r="I438" s="113"/>
      <c r="J438" s="113"/>
      <c r="K438" s="113"/>
      <c r="L438" s="113"/>
      <c r="M438" s="113"/>
      <c r="N438" s="113"/>
      <c r="O438" s="113"/>
      <c r="P438" s="113"/>
      <c r="Q438" s="130"/>
    </row>
    <row r="439" spans="3:17" x14ac:dyDescent="0.3">
      <c r="C439" s="113"/>
      <c r="D439" s="113"/>
      <c r="E439" s="113"/>
      <c r="F439" s="113"/>
      <c r="G439" s="113"/>
      <c r="H439" s="113"/>
      <c r="I439" s="113"/>
      <c r="J439" s="113"/>
      <c r="K439" s="113"/>
      <c r="L439" s="113"/>
      <c r="M439" s="113"/>
      <c r="N439" s="113"/>
      <c r="O439" s="113"/>
      <c r="P439" s="113"/>
      <c r="Q439" s="130"/>
    </row>
    <row r="440" spans="3:17" x14ac:dyDescent="0.3">
      <c r="C440" s="113"/>
      <c r="D440" s="113"/>
      <c r="E440" s="113"/>
      <c r="F440" s="113"/>
      <c r="G440" s="113"/>
      <c r="H440" s="113"/>
      <c r="I440" s="113"/>
      <c r="J440" s="113"/>
      <c r="K440" s="113"/>
      <c r="L440" s="113"/>
      <c r="M440" s="113"/>
      <c r="N440" s="113"/>
      <c r="O440" s="113"/>
      <c r="P440" s="113"/>
      <c r="Q440" s="130"/>
    </row>
    <row r="441" spans="3:17" x14ac:dyDescent="0.3">
      <c r="C441" s="113"/>
      <c r="D441" s="113"/>
      <c r="E441" s="113"/>
      <c r="F441" s="113"/>
      <c r="G441" s="113"/>
      <c r="H441" s="113"/>
      <c r="I441" s="113"/>
      <c r="J441" s="113"/>
      <c r="K441" s="113"/>
      <c r="L441" s="113"/>
      <c r="M441" s="113"/>
      <c r="N441" s="113"/>
      <c r="O441" s="113"/>
      <c r="P441" s="113"/>
      <c r="Q441" s="130"/>
    </row>
    <row r="442" spans="3:17" x14ac:dyDescent="0.3">
      <c r="C442" s="113"/>
      <c r="D442" s="113"/>
      <c r="E442" s="113"/>
      <c r="F442" s="113"/>
      <c r="G442" s="113"/>
      <c r="H442" s="113"/>
      <c r="I442" s="113"/>
      <c r="J442" s="113"/>
      <c r="K442" s="113"/>
      <c r="L442" s="113"/>
      <c r="M442" s="113"/>
      <c r="N442" s="113"/>
      <c r="O442" s="113"/>
      <c r="P442" s="113"/>
      <c r="Q442" s="130"/>
    </row>
    <row r="443" spans="3:17" x14ac:dyDescent="0.3">
      <c r="C443" s="113"/>
      <c r="D443" s="113"/>
      <c r="E443" s="113"/>
      <c r="F443" s="113"/>
      <c r="G443" s="113"/>
      <c r="H443" s="113"/>
      <c r="I443" s="113"/>
      <c r="J443" s="113"/>
      <c r="K443" s="113"/>
      <c r="L443" s="113"/>
      <c r="M443" s="113"/>
      <c r="N443" s="113"/>
      <c r="O443" s="113"/>
      <c r="P443" s="113"/>
      <c r="Q443" s="130"/>
    </row>
    <row r="444" spans="3:17" x14ac:dyDescent="0.3">
      <c r="C444" s="113"/>
      <c r="D444" s="113"/>
      <c r="E444" s="113"/>
      <c r="F444" s="113"/>
      <c r="G444" s="113"/>
      <c r="H444" s="113"/>
      <c r="I444" s="113"/>
      <c r="J444" s="113"/>
      <c r="K444" s="113"/>
      <c r="L444" s="113"/>
      <c r="M444" s="113"/>
      <c r="N444" s="113"/>
      <c r="O444" s="113"/>
      <c r="P444" s="113"/>
      <c r="Q444" s="130"/>
    </row>
    <row r="445" spans="3:17" x14ac:dyDescent="0.3">
      <c r="C445" s="113"/>
      <c r="D445" s="113"/>
      <c r="E445" s="113"/>
      <c r="F445" s="113"/>
      <c r="G445" s="113"/>
      <c r="H445" s="113"/>
      <c r="I445" s="113"/>
      <c r="J445" s="113"/>
      <c r="K445" s="113"/>
      <c r="L445" s="113"/>
      <c r="M445" s="113"/>
      <c r="N445" s="113"/>
      <c r="O445" s="113"/>
      <c r="P445" s="113"/>
      <c r="Q445" s="130"/>
    </row>
    <row r="446" spans="3:17" x14ac:dyDescent="0.3">
      <c r="C446" s="113"/>
      <c r="D446" s="113"/>
      <c r="E446" s="113"/>
      <c r="F446" s="113"/>
      <c r="G446" s="113"/>
      <c r="H446" s="113"/>
      <c r="I446" s="113"/>
      <c r="J446" s="113"/>
      <c r="K446" s="113"/>
      <c r="L446" s="113"/>
      <c r="M446" s="113"/>
      <c r="N446" s="113"/>
      <c r="O446" s="113"/>
      <c r="P446" s="113"/>
      <c r="Q446" s="130"/>
    </row>
    <row r="447" spans="3:17" x14ac:dyDescent="0.3">
      <c r="C447" s="113"/>
      <c r="D447" s="113"/>
      <c r="E447" s="113"/>
      <c r="F447" s="113"/>
      <c r="G447" s="113"/>
      <c r="H447" s="113"/>
      <c r="I447" s="113"/>
      <c r="J447" s="113"/>
      <c r="K447" s="113"/>
      <c r="L447" s="113"/>
      <c r="M447" s="113"/>
      <c r="N447" s="113"/>
      <c r="O447" s="113"/>
      <c r="P447" s="113"/>
      <c r="Q447" s="130"/>
    </row>
    <row r="448" spans="3:17" x14ac:dyDescent="0.3">
      <c r="C448" s="113"/>
      <c r="D448" s="113"/>
      <c r="E448" s="113"/>
      <c r="F448" s="113"/>
      <c r="G448" s="113"/>
      <c r="H448" s="113"/>
      <c r="I448" s="113"/>
      <c r="J448" s="113"/>
      <c r="K448" s="113"/>
      <c r="L448" s="113"/>
      <c r="M448" s="113"/>
      <c r="N448" s="113"/>
      <c r="O448" s="113"/>
      <c r="P448" s="113"/>
      <c r="Q448" s="130"/>
    </row>
    <row r="449" spans="3:17" x14ac:dyDescent="0.3">
      <c r="C449" s="113"/>
      <c r="D449" s="113"/>
      <c r="E449" s="113"/>
      <c r="F449" s="113"/>
      <c r="G449" s="113"/>
      <c r="H449" s="113"/>
      <c r="I449" s="113"/>
      <c r="J449" s="113"/>
      <c r="K449" s="113"/>
      <c r="L449" s="113"/>
      <c r="M449" s="113"/>
      <c r="N449" s="113"/>
      <c r="O449" s="113"/>
      <c r="P449" s="113"/>
      <c r="Q449" s="130"/>
    </row>
    <row r="450" spans="3:17" x14ac:dyDescent="0.3">
      <c r="C450" s="113"/>
      <c r="D450" s="113"/>
      <c r="E450" s="113"/>
      <c r="F450" s="113"/>
      <c r="G450" s="113"/>
      <c r="H450" s="113"/>
      <c r="I450" s="113"/>
      <c r="J450" s="113"/>
      <c r="K450" s="113"/>
      <c r="L450" s="113"/>
      <c r="M450" s="113"/>
      <c r="N450" s="113"/>
      <c r="O450" s="113"/>
      <c r="P450" s="113"/>
      <c r="Q450" s="130"/>
    </row>
    <row r="451" spans="3:17" x14ac:dyDescent="0.3">
      <c r="C451" s="113"/>
      <c r="D451" s="113"/>
      <c r="E451" s="113"/>
      <c r="F451" s="113"/>
      <c r="G451" s="113"/>
      <c r="H451" s="113"/>
      <c r="I451" s="113"/>
      <c r="J451" s="113"/>
      <c r="K451" s="113"/>
      <c r="L451" s="113"/>
      <c r="M451" s="113"/>
      <c r="N451" s="113"/>
      <c r="O451" s="113"/>
      <c r="P451" s="113"/>
      <c r="Q451" s="130"/>
    </row>
    <row r="452" spans="3:17" x14ac:dyDescent="0.3">
      <c r="C452" s="113"/>
      <c r="D452" s="113"/>
      <c r="E452" s="113"/>
      <c r="F452" s="113"/>
      <c r="G452" s="113"/>
      <c r="H452" s="113"/>
      <c r="I452" s="113"/>
      <c r="J452" s="113"/>
      <c r="K452" s="113"/>
      <c r="L452" s="113"/>
      <c r="M452" s="113"/>
      <c r="N452" s="113"/>
      <c r="O452" s="113"/>
      <c r="P452" s="113"/>
      <c r="Q452" s="130"/>
    </row>
    <row r="453" spans="3:17" x14ac:dyDescent="0.3">
      <c r="C453" s="113"/>
      <c r="D453" s="113"/>
      <c r="E453" s="113"/>
      <c r="F453" s="113"/>
      <c r="G453" s="113"/>
      <c r="H453" s="113"/>
      <c r="I453" s="113"/>
      <c r="J453" s="113"/>
      <c r="K453" s="113"/>
      <c r="L453" s="113"/>
      <c r="M453" s="113"/>
      <c r="N453" s="113"/>
      <c r="O453" s="113"/>
      <c r="P453" s="113"/>
      <c r="Q453" s="130"/>
    </row>
    <row r="454" spans="3:17" x14ac:dyDescent="0.3">
      <c r="C454" s="113"/>
      <c r="D454" s="113"/>
      <c r="E454" s="113"/>
      <c r="F454" s="113"/>
      <c r="G454" s="113"/>
      <c r="H454" s="113"/>
      <c r="I454" s="113"/>
      <c r="J454" s="113"/>
      <c r="K454" s="113"/>
      <c r="L454" s="113"/>
      <c r="M454" s="113"/>
      <c r="N454" s="113"/>
      <c r="O454" s="113"/>
      <c r="P454" s="113"/>
      <c r="Q454" s="130"/>
    </row>
    <row r="455" spans="3:17" x14ac:dyDescent="0.3">
      <c r="C455" s="113"/>
      <c r="D455" s="113"/>
      <c r="E455" s="113"/>
      <c r="F455" s="113"/>
      <c r="G455" s="113"/>
      <c r="H455" s="113"/>
      <c r="I455" s="113"/>
      <c r="J455" s="113"/>
      <c r="K455" s="113"/>
      <c r="L455" s="113"/>
      <c r="M455" s="113"/>
      <c r="N455" s="113"/>
      <c r="O455" s="113"/>
      <c r="P455" s="113"/>
      <c r="Q455" s="130"/>
    </row>
    <row r="456" spans="3:17" x14ac:dyDescent="0.3">
      <c r="C456" s="113"/>
      <c r="D456" s="113"/>
      <c r="E456" s="113"/>
      <c r="F456" s="113"/>
      <c r="G456" s="113"/>
      <c r="H456" s="113"/>
      <c r="I456" s="113"/>
      <c r="J456" s="113"/>
      <c r="K456" s="113"/>
      <c r="L456" s="113"/>
      <c r="M456" s="113"/>
      <c r="N456" s="113"/>
      <c r="O456" s="113"/>
      <c r="P456" s="113"/>
      <c r="Q456" s="130"/>
    </row>
    <row r="457" spans="3:17" x14ac:dyDescent="0.3">
      <c r="C457" s="113"/>
      <c r="D457" s="113"/>
      <c r="E457" s="113"/>
      <c r="F457" s="113"/>
      <c r="G457" s="113"/>
      <c r="H457" s="113"/>
      <c r="I457" s="113"/>
      <c r="J457" s="113"/>
      <c r="K457" s="113"/>
      <c r="L457" s="113"/>
      <c r="M457" s="113"/>
      <c r="N457" s="113"/>
      <c r="O457" s="113"/>
      <c r="P457" s="113"/>
      <c r="Q457" s="130"/>
    </row>
    <row r="458" spans="3:17" x14ac:dyDescent="0.3">
      <c r="C458" s="113"/>
      <c r="D458" s="113"/>
      <c r="E458" s="113"/>
      <c r="F458" s="113"/>
      <c r="G458" s="113"/>
      <c r="H458" s="113"/>
      <c r="I458" s="113"/>
      <c r="J458" s="113"/>
      <c r="K458" s="113"/>
      <c r="L458" s="113"/>
      <c r="M458" s="113"/>
      <c r="N458" s="113"/>
      <c r="O458" s="113"/>
      <c r="P458" s="113"/>
      <c r="Q458" s="130"/>
    </row>
    <row r="459" spans="3:17" x14ac:dyDescent="0.3">
      <c r="C459" s="113"/>
      <c r="D459" s="113"/>
      <c r="E459" s="113"/>
      <c r="F459" s="113"/>
      <c r="G459" s="113"/>
      <c r="H459" s="113"/>
      <c r="I459" s="113"/>
      <c r="J459" s="113"/>
      <c r="K459" s="113"/>
      <c r="L459" s="113"/>
      <c r="M459" s="113"/>
      <c r="N459" s="113"/>
      <c r="O459" s="113"/>
      <c r="P459" s="113"/>
      <c r="Q459" s="130"/>
    </row>
    <row r="460" spans="3:17" x14ac:dyDescent="0.3">
      <c r="C460" s="113"/>
      <c r="D460" s="113"/>
      <c r="E460" s="113"/>
      <c r="F460" s="113"/>
      <c r="G460" s="113"/>
      <c r="H460" s="113"/>
      <c r="I460" s="113"/>
      <c r="J460" s="113"/>
      <c r="K460" s="113"/>
      <c r="L460" s="113"/>
      <c r="M460" s="113"/>
      <c r="N460" s="113"/>
      <c r="O460" s="113"/>
      <c r="P460" s="113"/>
      <c r="Q460" s="130"/>
    </row>
    <row r="461" spans="3:17" x14ac:dyDescent="0.3">
      <c r="C461" s="113"/>
      <c r="D461" s="113"/>
      <c r="E461" s="113"/>
      <c r="F461" s="113"/>
      <c r="G461" s="113"/>
      <c r="H461" s="113"/>
      <c r="I461" s="113"/>
      <c r="J461" s="113"/>
      <c r="K461" s="113"/>
      <c r="L461" s="113"/>
      <c r="M461" s="113"/>
      <c r="N461" s="113"/>
      <c r="O461" s="113"/>
      <c r="P461" s="113"/>
      <c r="Q461" s="130"/>
    </row>
    <row r="462" spans="3:17" x14ac:dyDescent="0.3">
      <c r="C462" s="113"/>
      <c r="D462" s="113"/>
      <c r="E462" s="113"/>
      <c r="F462" s="113"/>
      <c r="G462" s="113"/>
      <c r="H462" s="113"/>
      <c r="I462" s="113"/>
      <c r="J462" s="113"/>
      <c r="K462" s="113"/>
      <c r="L462" s="113"/>
      <c r="M462" s="113"/>
      <c r="N462" s="113"/>
      <c r="O462" s="113"/>
      <c r="P462" s="113"/>
      <c r="Q462" s="130"/>
    </row>
    <row r="463" spans="3:17" x14ac:dyDescent="0.3">
      <c r="C463" s="113"/>
      <c r="D463" s="113"/>
      <c r="E463" s="113"/>
      <c r="F463" s="113"/>
      <c r="G463" s="113"/>
      <c r="H463" s="113"/>
      <c r="I463" s="113"/>
      <c r="J463" s="113"/>
      <c r="K463" s="113"/>
      <c r="L463" s="113"/>
      <c r="M463" s="113"/>
      <c r="N463" s="113"/>
      <c r="O463" s="113"/>
      <c r="P463" s="113"/>
      <c r="Q463" s="130"/>
    </row>
    <row r="464" spans="3:17" x14ac:dyDescent="0.3">
      <c r="C464" s="113"/>
      <c r="D464" s="113"/>
      <c r="E464" s="113"/>
      <c r="F464" s="113"/>
      <c r="G464" s="113"/>
      <c r="H464" s="113"/>
      <c r="I464" s="113"/>
      <c r="J464" s="113"/>
      <c r="K464" s="113"/>
      <c r="L464" s="113"/>
      <c r="M464" s="113"/>
      <c r="N464" s="113"/>
      <c r="O464" s="113"/>
      <c r="P464" s="113"/>
      <c r="Q464" s="130"/>
    </row>
    <row r="465" spans="3:17" x14ac:dyDescent="0.3">
      <c r="C465" s="113"/>
      <c r="D465" s="113"/>
      <c r="E465" s="113"/>
      <c r="F465" s="113"/>
      <c r="G465" s="113"/>
      <c r="H465" s="113"/>
      <c r="I465" s="113"/>
      <c r="J465" s="113"/>
      <c r="K465" s="113"/>
      <c r="L465" s="113"/>
      <c r="M465" s="113"/>
      <c r="N465" s="113"/>
      <c r="O465" s="113"/>
      <c r="P465" s="113"/>
      <c r="Q465" s="130"/>
    </row>
    <row r="466" spans="3:17" x14ac:dyDescent="0.3">
      <c r="C466" s="113"/>
      <c r="D466" s="113"/>
      <c r="E466" s="113"/>
      <c r="F466" s="113"/>
      <c r="G466" s="113"/>
      <c r="H466" s="113"/>
      <c r="I466" s="113"/>
      <c r="J466" s="113"/>
      <c r="K466" s="113"/>
      <c r="L466" s="113"/>
      <c r="M466" s="113"/>
      <c r="N466" s="113"/>
      <c r="O466" s="113"/>
      <c r="P466" s="113"/>
      <c r="Q466" s="130"/>
    </row>
    <row r="467" spans="3:17" x14ac:dyDescent="0.3">
      <c r="C467" s="113"/>
      <c r="D467" s="113"/>
      <c r="E467" s="113"/>
      <c r="F467" s="113"/>
      <c r="G467" s="113"/>
      <c r="H467" s="113"/>
      <c r="I467" s="113"/>
      <c r="J467" s="113"/>
      <c r="K467" s="113"/>
      <c r="L467" s="113"/>
      <c r="M467" s="113"/>
      <c r="N467" s="113"/>
      <c r="O467" s="113"/>
      <c r="P467" s="113"/>
      <c r="Q467" s="130"/>
    </row>
    <row r="468" spans="3:17" x14ac:dyDescent="0.3">
      <c r="C468" s="113"/>
      <c r="D468" s="113"/>
      <c r="E468" s="113"/>
      <c r="F468" s="113"/>
      <c r="G468" s="113"/>
      <c r="H468" s="113"/>
      <c r="I468" s="113"/>
      <c r="J468" s="113"/>
      <c r="K468" s="113"/>
      <c r="L468" s="113"/>
      <c r="M468" s="113"/>
      <c r="N468" s="113"/>
      <c r="O468" s="113"/>
      <c r="P468" s="113"/>
      <c r="Q468" s="130"/>
    </row>
    <row r="469" spans="3:17" x14ac:dyDescent="0.3">
      <c r="C469" s="113"/>
      <c r="D469" s="113"/>
      <c r="E469" s="113"/>
      <c r="F469" s="113"/>
      <c r="G469" s="113"/>
      <c r="H469" s="113"/>
      <c r="I469" s="113"/>
      <c r="J469" s="113"/>
      <c r="K469" s="113"/>
      <c r="L469" s="113"/>
      <c r="M469" s="113"/>
      <c r="N469" s="113"/>
      <c r="O469" s="113"/>
      <c r="P469" s="113"/>
      <c r="Q469" s="130"/>
    </row>
    <row r="470" spans="3:17" x14ac:dyDescent="0.3">
      <c r="C470" s="113"/>
      <c r="D470" s="113"/>
      <c r="E470" s="113"/>
      <c r="F470" s="113"/>
      <c r="G470" s="113"/>
      <c r="H470" s="113"/>
      <c r="I470" s="113"/>
      <c r="J470" s="113"/>
      <c r="K470" s="113"/>
      <c r="L470" s="113"/>
      <c r="M470" s="113"/>
      <c r="N470" s="113"/>
      <c r="O470" s="113"/>
      <c r="P470" s="113"/>
      <c r="Q470" s="130"/>
    </row>
    <row r="471" spans="3:17" x14ac:dyDescent="0.3">
      <c r="C471" s="113"/>
      <c r="D471" s="113"/>
      <c r="E471" s="113"/>
      <c r="F471" s="113"/>
      <c r="G471" s="113"/>
      <c r="H471" s="113"/>
      <c r="I471" s="113"/>
      <c r="J471" s="113"/>
      <c r="K471" s="113"/>
      <c r="L471" s="113"/>
      <c r="M471" s="113"/>
      <c r="N471" s="113"/>
      <c r="O471" s="113"/>
      <c r="P471" s="113"/>
      <c r="Q471" s="130"/>
    </row>
    <row r="472" spans="3:17" x14ac:dyDescent="0.3">
      <c r="C472" s="113"/>
      <c r="D472" s="113"/>
      <c r="E472" s="113"/>
      <c r="F472" s="113"/>
      <c r="G472" s="113"/>
      <c r="H472" s="113"/>
      <c r="I472" s="113"/>
      <c r="J472" s="113"/>
      <c r="K472" s="113"/>
      <c r="L472" s="113"/>
      <c r="M472" s="113"/>
      <c r="N472" s="113"/>
      <c r="O472" s="113"/>
      <c r="P472" s="113"/>
      <c r="Q472" s="130"/>
    </row>
    <row r="473" spans="3:17" x14ac:dyDescent="0.3">
      <c r="C473" s="113"/>
      <c r="D473" s="113"/>
      <c r="E473" s="113"/>
      <c r="F473" s="113"/>
      <c r="G473" s="113"/>
      <c r="H473" s="113"/>
      <c r="I473" s="113"/>
      <c r="J473" s="113"/>
      <c r="K473" s="113"/>
      <c r="L473" s="113"/>
      <c r="M473" s="113"/>
      <c r="N473" s="113"/>
      <c r="O473" s="113"/>
      <c r="P473" s="113"/>
      <c r="Q473" s="130"/>
    </row>
    <row r="474" spans="3:17" x14ac:dyDescent="0.3">
      <c r="C474" s="113"/>
      <c r="D474" s="113"/>
      <c r="E474" s="113"/>
      <c r="F474" s="113"/>
      <c r="G474" s="113"/>
      <c r="H474" s="113"/>
      <c r="I474" s="113"/>
      <c r="J474" s="113"/>
      <c r="K474" s="113"/>
      <c r="L474" s="113"/>
      <c r="M474" s="113"/>
      <c r="N474" s="113"/>
      <c r="O474" s="113"/>
      <c r="P474" s="113"/>
      <c r="Q474" s="130"/>
    </row>
    <row r="475" spans="3:17" x14ac:dyDescent="0.3">
      <c r="C475" s="113"/>
      <c r="D475" s="113"/>
      <c r="E475" s="113"/>
      <c r="F475" s="113"/>
      <c r="G475" s="113"/>
      <c r="H475" s="113"/>
      <c r="I475" s="113"/>
      <c r="J475" s="113"/>
      <c r="K475" s="113"/>
      <c r="L475" s="113"/>
      <c r="M475" s="113"/>
      <c r="N475" s="113"/>
      <c r="O475" s="113"/>
      <c r="P475" s="113"/>
      <c r="Q475" s="130"/>
    </row>
    <row r="476" spans="3:17" x14ac:dyDescent="0.3">
      <c r="C476" s="113"/>
      <c r="D476" s="113"/>
      <c r="E476" s="113"/>
      <c r="F476" s="113"/>
      <c r="G476" s="113"/>
      <c r="H476" s="113"/>
      <c r="I476" s="113"/>
      <c r="J476" s="113"/>
      <c r="K476" s="113"/>
      <c r="L476" s="113"/>
      <c r="M476" s="113"/>
      <c r="N476" s="113"/>
      <c r="O476" s="113"/>
      <c r="P476" s="113"/>
      <c r="Q476" s="130"/>
    </row>
    <row r="477" spans="3:17" x14ac:dyDescent="0.3">
      <c r="C477" s="113"/>
      <c r="D477" s="113"/>
      <c r="E477" s="113"/>
      <c r="F477" s="113"/>
      <c r="G477" s="113"/>
      <c r="H477" s="113"/>
      <c r="I477" s="113"/>
      <c r="J477" s="113"/>
      <c r="K477" s="113"/>
      <c r="L477" s="113"/>
      <c r="M477" s="113"/>
      <c r="N477" s="113"/>
      <c r="O477" s="113"/>
      <c r="P477" s="113"/>
      <c r="Q477" s="130"/>
    </row>
    <row r="478" spans="3:17" x14ac:dyDescent="0.3">
      <c r="C478" s="113"/>
      <c r="D478" s="113"/>
      <c r="E478" s="113"/>
      <c r="F478" s="113"/>
      <c r="G478" s="113"/>
      <c r="H478" s="113"/>
      <c r="I478" s="113"/>
      <c r="J478" s="113"/>
      <c r="K478" s="113"/>
      <c r="L478" s="113"/>
      <c r="M478" s="113"/>
      <c r="N478" s="113"/>
      <c r="O478" s="113"/>
      <c r="P478" s="113"/>
      <c r="Q478" s="130"/>
    </row>
    <row r="479" spans="3:17" x14ac:dyDescent="0.3">
      <c r="C479" s="113"/>
      <c r="D479" s="113"/>
      <c r="E479" s="113"/>
      <c r="F479" s="113"/>
      <c r="G479" s="113"/>
      <c r="H479" s="113"/>
      <c r="I479" s="113"/>
      <c r="J479" s="113"/>
      <c r="K479" s="113"/>
      <c r="L479" s="113"/>
      <c r="M479" s="113"/>
      <c r="N479" s="113"/>
      <c r="O479" s="113"/>
      <c r="P479" s="113"/>
      <c r="Q479" s="130"/>
    </row>
    <row r="480" spans="3:17" x14ac:dyDescent="0.3">
      <c r="C480" s="113"/>
      <c r="D480" s="113"/>
      <c r="E480" s="113"/>
      <c r="F480" s="113"/>
      <c r="G480" s="113"/>
      <c r="H480" s="113"/>
      <c r="I480" s="113"/>
      <c r="J480" s="113"/>
      <c r="K480" s="113"/>
      <c r="L480" s="113"/>
      <c r="M480" s="113"/>
      <c r="N480" s="113"/>
      <c r="O480" s="113"/>
      <c r="P480" s="113"/>
      <c r="Q480" s="130"/>
    </row>
    <row r="481" spans="3:17" x14ac:dyDescent="0.3">
      <c r="C481" s="113"/>
      <c r="D481" s="113"/>
      <c r="E481" s="113"/>
      <c r="F481" s="113"/>
      <c r="G481" s="113"/>
      <c r="H481" s="113"/>
      <c r="I481" s="113"/>
      <c r="J481" s="113"/>
      <c r="K481" s="113"/>
      <c r="L481" s="113"/>
      <c r="M481" s="113"/>
      <c r="N481" s="113"/>
      <c r="O481" s="113"/>
      <c r="P481" s="113"/>
      <c r="Q481" s="130"/>
    </row>
    <row r="482" spans="3:17" x14ac:dyDescent="0.3">
      <c r="C482" s="113"/>
      <c r="D482" s="113"/>
      <c r="E482" s="113"/>
      <c r="F482" s="113"/>
      <c r="G482" s="113"/>
      <c r="H482" s="113"/>
      <c r="I482" s="113"/>
      <c r="J482" s="113"/>
      <c r="K482" s="113"/>
      <c r="L482" s="113"/>
      <c r="M482" s="113"/>
      <c r="N482" s="113"/>
      <c r="O482" s="113"/>
      <c r="P482" s="113"/>
      <c r="Q482" s="130"/>
    </row>
    <row r="483" spans="3:17" x14ac:dyDescent="0.3">
      <c r="C483" s="113"/>
      <c r="D483" s="113"/>
      <c r="E483" s="113"/>
      <c r="F483" s="113"/>
      <c r="G483" s="113"/>
      <c r="H483" s="113"/>
      <c r="I483" s="113"/>
      <c r="J483" s="113"/>
      <c r="K483" s="113"/>
      <c r="L483" s="113"/>
      <c r="M483" s="113"/>
      <c r="N483" s="113"/>
      <c r="O483" s="113"/>
      <c r="P483" s="113"/>
      <c r="Q483" s="130"/>
    </row>
    <row r="484" spans="3:17" x14ac:dyDescent="0.3">
      <c r="C484" s="113"/>
      <c r="D484" s="113"/>
      <c r="E484" s="113"/>
      <c r="F484" s="113"/>
      <c r="G484" s="113"/>
      <c r="H484" s="113"/>
      <c r="I484" s="113"/>
      <c r="J484" s="113"/>
      <c r="K484" s="113"/>
      <c r="L484" s="113"/>
      <c r="M484" s="113"/>
      <c r="N484" s="113"/>
      <c r="O484" s="113"/>
      <c r="P484" s="113"/>
      <c r="Q484" s="130"/>
    </row>
    <row r="485" spans="3:17" x14ac:dyDescent="0.3">
      <c r="C485" s="113"/>
      <c r="D485" s="113"/>
      <c r="E485" s="113"/>
      <c r="F485" s="113"/>
      <c r="G485" s="113"/>
      <c r="H485" s="113"/>
      <c r="I485" s="113"/>
      <c r="J485" s="113"/>
      <c r="K485" s="113"/>
      <c r="L485" s="113"/>
      <c r="M485" s="113"/>
      <c r="N485" s="113"/>
      <c r="O485" s="113"/>
      <c r="P485" s="113"/>
      <c r="Q485" s="130"/>
    </row>
    <row r="486" spans="3:17" x14ac:dyDescent="0.3">
      <c r="C486" s="113"/>
      <c r="D486" s="113"/>
      <c r="E486" s="113"/>
      <c r="F486" s="113"/>
      <c r="G486" s="113"/>
      <c r="H486" s="113"/>
      <c r="I486" s="113"/>
      <c r="J486" s="113"/>
      <c r="K486" s="113"/>
      <c r="L486" s="113"/>
      <c r="M486" s="113"/>
      <c r="N486" s="113"/>
      <c r="O486" s="113"/>
      <c r="P486" s="113"/>
      <c r="Q486" s="130"/>
    </row>
    <row r="487" spans="3:17" x14ac:dyDescent="0.3">
      <c r="C487" s="113"/>
      <c r="D487" s="113"/>
      <c r="E487" s="113"/>
      <c r="F487" s="113"/>
      <c r="G487" s="113"/>
      <c r="H487" s="113"/>
      <c r="I487" s="113"/>
      <c r="J487" s="113"/>
      <c r="K487" s="113"/>
      <c r="L487" s="113"/>
      <c r="M487" s="113"/>
      <c r="N487" s="113"/>
      <c r="O487" s="113"/>
      <c r="P487" s="113"/>
      <c r="Q487" s="130"/>
    </row>
    <row r="488" spans="3:17" x14ac:dyDescent="0.3">
      <c r="C488" s="113"/>
      <c r="D488" s="113"/>
      <c r="E488" s="113"/>
      <c r="F488" s="113"/>
      <c r="G488" s="113"/>
      <c r="H488" s="113"/>
      <c r="I488" s="113"/>
      <c r="J488" s="113"/>
      <c r="K488" s="113"/>
      <c r="L488" s="113"/>
      <c r="M488" s="113"/>
      <c r="N488" s="113"/>
      <c r="O488" s="113"/>
      <c r="P488" s="113"/>
      <c r="Q488" s="130"/>
    </row>
    <row r="489" spans="3:17" x14ac:dyDescent="0.3">
      <c r="C489" s="113"/>
      <c r="D489" s="113"/>
      <c r="E489" s="113"/>
      <c r="F489" s="113"/>
      <c r="G489" s="113"/>
      <c r="H489" s="113"/>
      <c r="I489" s="113"/>
      <c r="J489" s="113"/>
      <c r="K489" s="113"/>
      <c r="L489" s="113"/>
      <c r="M489" s="113"/>
      <c r="N489" s="113"/>
      <c r="O489" s="113"/>
      <c r="P489" s="113"/>
      <c r="Q489" s="130"/>
    </row>
    <row r="490" spans="3:17" x14ac:dyDescent="0.3">
      <c r="C490" s="113"/>
      <c r="D490" s="113"/>
      <c r="E490" s="113"/>
      <c r="F490" s="113"/>
      <c r="G490" s="113"/>
      <c r="H490" s="113"/>
      <c r="I490" s="113"/>
      <c r="J490" s="113"/>
      <c r="K490" s="113"/>
      <c r="L490" s="113"/>
      <c r="M490" s="113"/>
      <c r="N490" s="113"/>
      <c r="O490" s="113"/>
      <c r="P490" s="113"/>
      <c r="Q490" s="130"/>
    </row>
    <row r="491" spans="3:17" x14ac:dyDescent="0.3">
      <c r="C491" s="113"/>
      <c r="D491" s="113"/>
      <c r="E491" s="113"/>
      <c r="F491" s="113"/>
      <c r="G491" s="113"/>
      <c r="H491" s="113"/>
      <c r="I491" s="113"/>
      <c r="J491" s="113"/>
      <c r="K491" s="113"/>
      <c r="L491" s="113"/>
      <c r="M491" s="113"/>
      <c r="N491" s="113"/>
      <c r="O491" s="113"/>
      <c r="P491" s="113"/>
      <c r="Q491" s="130"/>
    </row>
    <row r="492" spans="3:17" x14ac:dyDescent="0.3">
      <c r="C492" s="113"/>
      <c r="D492" s="113"/>
      <c r="E492" s="113"/>
      <c r="F492" s="113"/>
      <c r="G492" s="113"/>
      <c r="H492" s="113"/>
      <c r="I492" s="113"/>
      <c r="J492" s="113"/>
      <c r="K492" s="113"/>
      <c r="L492" s="113"/>
      <c r="M492" s="113"/>
      <c r="N492" s="113"/>
      <c r="O492" s="113"/>
      <c r="P492" s="113"/>
      <c r="Q492" s="130"/>
    </row>
    <row r="493" spans="3:17" x14ac:dyDescent="0.3">
      <c r="C493" s="113"/>
      <c r="D493" s="113"/>
      <c r="E493" s="113"/>
      <c r="F493" s="113"/>
      <c r="G493" s="113"/>
      <c r="H493" s="113"/>
      <c r="I493" s="113"/>
      <c r="J493" s="113"/>
      <c r="K493" s="113"/>
      <c r="L493" s="113"/>
      <c r="M493" s="113"/>
      <c r="N493" s="113"/>
      <c r="O493" s="113"/>
      <c r="P493" s="113"/>
      <c r="Q493" s="130"/>
    </row>
    <row r="494" spans="3:17" x14ac:dyDescent="0.3">
      <c r="C494" s="113"/>
      <c r="D494" s="113"/>
      <c r="E494" s="113"/>
      <c r="F494" s="113"/>
      <c r="G494" s="113"/>
      <c r="H494" s="113"/>
      <c r="I494" s="113"/>
      <c r="J494" s="113"/>
      <c r="K494" s="113"/>
      <c r="L494" s="113"/>
      <c r="M494" s="113"/>
      <c r="N494" s="113"/>
      <c r="O494" s="113"/>
      <c r="P494" s="113"/>
      <c r="Q494" s="130"/>
    </row>
    <row r="495" spans="3:17" x14ac:dyDescent="0.3">
      <c r="C495" s="113"/>
      <c r="D495" s="113"/>
      <c r="E495" s="113"/>
      <c r="F495" s="113"/>
      <c r="G495" s="113"/>
      <c r="H495" s="113"/>
      <c r="I495" s="113"/>
      <c r="J495" s="113"/>
      <c r="K495" s="113"/>
      <c r="L495" s="113"/>
      <c r="M495" s="113"/>
      <c r="N495" s="113"/>
      <c r="O495" s="113"/>
      <c r="P495" s="113"/>
      <c r="Q495" s="130"/>
    </row>
    <row r="496" spans="3:17" x14ac:dyDescent="0.3">
      <c r="C496" s="113"/>
      <c r="D496" s="113"/>
      <c r="E496" s="113"/>
      <c r="F496" s="113"/>
      <c r="G496" s="113"/>
      <c r="H496" s="113"/>
      <c r="I496" s="113"/>
      <c r="J496" s="113"/>
      <c r="K496" s="113"/>
      <c r="L496" s="113"/>
      <c r="M496" s="113"/>
      <c r="N496" s="113"/>
      <c r="O496" s="113"/>
      <c r="P496" s="113"/>
      <c r="Q496" s="130"/>
    </row>
    <row r="497" spans="3:17" x14ac:dyDescent="0.3">
      <c r="C497" s="113"/>
      <c r="D497" s="113"/>
      <c r="E497" s="113"/>
      <c r="F497" s="113"/>
      <c r="G497" s="113"/>
      <c r="H497" s="113"/>
      <c r="I497" s="113"/>
      <c r="J497" s="113"/>
      <c r="K497" s="113"/>
      <c r="L497" s="113"/>
      <c r="M497" s="113"/>
      <c r="N497" s="113"/>
      <c r="O497" s="113"/>
      <c r="P497" s="113"/>
      <c r="Q497" s="130"/>
    </row>
    <row r="498" spans="3:17" x14ac:dyDescent="0.3">
      <c r="C498" s="113"/>
      <c r="D498" s="113"/>
      <c r="E498" s="113"/>
      <c r="F498" s="113"/>
      <c r="G498" s="113"/>
      <c r="H498" s="113"/>
      <c r="I498" s="113"/>
      <c r="J498" s="113"/>
      <c r="K498" s="113"/>
      <c r="L498" s="113"/>
      <c r="M498" s="113"/>
      <c r="N498" s="113"/>
      <c r="O498" s="113"/>
      <c r="P498" s="113"/>
      <c r="Q498" s="130"/>
    </row>
    <row r="499" spans="3:17" x14ac:dyDescent="0.3">
      <c r="C499" s="113"/>
      <c r="D499" s="113"/>
      <c r="E499" s="113"/>
      <c r="F499" s="113"/>
      <c r="G499" s="113"/>
      <c r="H499" s="113"/>
      <c r="I499" s="113"/>
      <c r="J499" s="113"/>
      <c r="K499" s="113"/>
      <c r="L499" s="113"/>
      <c r="M499" s="113"/>
      <c r="N499" s="113"/>
      <c r="O499" s="113"/>
      <c r="P499" s="113"/>
      <c r="Q499" s="130"/>
    </row>
    <row r="500" spans="3:17" x14ac:dyDescent="0.3">
      <c r="C500" s="113"/>
      <c r="D500" s="113"/>
      <c r="E500" s="113"/>
      <c r="F500" s="113"/>
      <c r="G500" s="113"/>
      <c r="H500" s="113"/>
      <c r="I500" s="113"/>
      <c r="J500" s="113"/>
      <c r="K500" s="113"/>
      <c r="L500" s="113"/>
      <c r="M500" s="113"/>
      <c r="N500" s="113"/>
      <c r="O500" s="113"/>
      <c r="P500" s="113"/>
      <c r="Q500" s="130"/>
    </row>
    <row r="501" spans="3:17" x14ac:dyDescent="0.3">
      <c r="C501" s="113"/>
      <c r="D501" s="113"/>
      <c r="E501" s="113"/>
      <c r="F501" s="113"/>
      <c r="G501" s="113"/>
      <c r="H501" s="113"/>
      <c r="I501" s="113"/>
      <c r="J501" s="113"/>
      <c r="K501" s="113"/>
      <c r="L501" s="113"/>
      <c r="M501" s="113"/>
      <c r="N501" s="113"/>
      <c r="O501" s="113"/>
      <c r="P501" s="113"/>
      <c r="Q501" s="130"/>
    </row>
    <row r="502" spans="3:17" x14ac:dyDescent="0.3">
      <c r="C502" s="113"/>
      <c r="D502" s="113"/>
      <c r="E502" s="113"/>
      <c r="F502" s="113"/>
      <c r="G502" s="113"/>
      <c r="H502" s="113"/>
      <c r="I502" s="113"/>
      <c r="J502" s="113"/>
      <c r="K502" s="113"/>
      <c r="L502" s="113"/>
      <c r="M502" s="113"/>
      <c r="N502" s="113"/>
      <c r="O502" s="113"/>
      <c r="P502" s="113"/>
      <c r="Q502" s="130"/>
    </row>
    <row r="503" spans="3:17" x14ac:dyDescent="0.3">
      <c r="C503" s="113"/>
      <c r="D503" s="113"/>
      <c r="E503" s="113"/>
      <c r="F503" s="113"/>
      <c r="G503" s="113"/>
      <c r="H503" s="113"/>
      <c r="I503" s="113"/>
      <c r="J503" s="113"/>
      <c r="K503" s="113"/>
      <c r="L503" s="113"/>
      <c r="M503" s="113"/>
      <c r="N503" s="113"/>
      <c r="O503" s="113"/>
      <c r="P503" s="113"/>
      <c r="Q503" s="130"/>
    </row>
    <row r="504" spans="3:17" x14ac:dyDescent="0.3">
      <c r="C504" s="113"/>
      <c r="D504" s="113"/>
      <c r="E504" s="113"/>
      <c r="F504" s="113"/>
      <c r="G504" s="113"/>
      <c r="H504" s="113"/>
      <c r="I504" s="113"/>
      <c r="J504" s="113"/>
      <c r="K504" s="113"/>
      <c r="L504" s="113"/>
      <c r="M504" s="113"/>
      <c r="N504" s="113"/>
      <c r="O504" s="113"/>
      <c r="P504" s="113"/>
      <c r="Q504" s="130"/>
    </row>
    <row r="505" spans="3:17" x14ac:dyDescent="0.3">
      <c r="C505" s="113"/>
      <c r="D505" s="113"/>
      <c r="E505" s="113"/>
      <c r="F505" s="113"/>
      <c r="G505" s="113"/>
      <c r="H505" s="113"/>
      <c r="I505" s="113"/>
      <c r="J505" s="113"/>
      <c r="K505" s="113"/>
      <c r="L505" s="113"/>
      <c r="M505" s="113"/>
      <c r="N505" s="113"/>
      <c r="O505" s="113"/>
      <c r="P505" s="113"/>
      <c r="Q505" s="130"/>
    </row>
    <row r="506" spans="3:17" x14ac:dyDescent="0.3">
      <c r="C506" s="113"/>
      <c r="D506" s="113"/>
      <c r="E506" s="113"/>
      <c r="F506" s="113"/>
      <c r="G506" s="113"/>
      <c r="H506" s="113"/>
      <c r="I506" s="113"/>
      <c r="J506" s="113"/>
      <c r="K506" s="113"/>
      <c r="L506" s="113"/>
      <c r="M506" s="113"/>
      <c r="N506" s="113"/>
      <c r="O506" s="113"/>
      <c r="P506" s="113"/>
      <c r="Q506" s="130"/>
    </row>
    <row r="507" spans="3:17" x14ac:dyDescent="0.3">
      <c r="C507" s="113"/>
      <c r="D507" s="113"/>
      <c r="E507" s="113"/>
      <c r="F507" s="113"/>
      <c r="G507" s="113"/>
      <c r="H507" s="113"/>
      <c r="I507" s="113"/>
      <c r="J507" s="113"/>
      <c r="K507" s="113"/>
      <c r="L507" s="113"/>
      <c r="M507" s="113"/>
      <c r="N507" s="113"/>
      <c r="O507" s="113"/>
      <c r="P507" s="113"/>
      <c r="Q507" s="130"/>
    </row>
    <row r="508" spans="3:17" x14ac:dyDescent="0.3">
      <c r="C508" s="113"/>
      <c r="D508" s="113"/>
      <c r="E508" s="113"/>
      <c r="F508" s="113"/>
      <c r="G508" s="113"/>
      <c r="H508" s="113"/>
      <c r="I508" s="113"/>
      <c r="J508" s="113"/>
      <c r="K508" s="113"/>
      <c r="L508" s="113"/>
      <c r="M508" s="113"/>
      <c r="N508" s="113"/>
      <c r="O508" s="113"/>
      <c r="P508" s="113"/>
      <c r="Q508" s="130"/>
    </row>
    <row r="509" spans="3:17" x14ac:dyDescent="0.3">
      <c r="C509" s="113"/>
      <c r="D509" s="113"/>
      <c r="E509" s="113"/>
      <c r="F509" s="113"/>
      <c r="G509" s="113"/>
      <c r="H509" s="113"/>
      <c r="I509" s="113"/>
      <c r="J509" s="113"/>
      <c r="K509" s="113"/>
      <c r="L509" s="113"/>
      <c r="M509" s="113"/>
      <c r="N509" s="113"/>
      <c r="O509" s="113"/>
      <c r="P509" s="113"/>
      <c r="Q509" s="130"/>
    </row>
    <row r="510" spans="3:17" x14ac:dyDescent="0.3">
      <c r="C510" s="113"/>
      <c r="D510" s="113"/>
      <c r="E510" s="113"/>
      <c r="F510" s="113"/>
      <c r="G510" s="113"/>
      <c r="H510" s="113"/>
      <c r="I510" s="113"/>
      <c r="J510" s="113"/>
      <c r="K510" s="113"/>
      <c r="L510" s="113"/>
      <c r="M510" s="113"/>
      <c r="N510" s="113"/>
      <c r="O510" s="113"/>
      <c r="P510" s="113"/>
      <c r="Q510" s="130"/>
    </row>
    <row r="511" spans="3:17" x14ac:dyDescent="0.3">
      <c r="C511" s="113"/>
      <c r="D511" s="113"/>
      <c r="E511" s="113"/>
      <c r="F511" s="113"/>
      <c r="G511" s="113"/>
      <c r="H511" s="113"/>
      <c r="I511" s="113"/>
      <c r="J511" s="113"/>
      <c r="K511" s="113"/>
      <c r="L511" s="113"/>
      <c r="M511" s="113"/>
      <c r="N511" s="113"/>
      <c r="O511" s="113"/>
      <c r="P511" s="113"/>
      <c r="Q511" s="130"/>
    </row>
    <row r="512" spans="3:17" x14ac:dyDescent="0.3">
      <c r="C512" s="113"/>
      <c r="D512" s="113"/>
      <c r="E512" s="113"/>
      <c r="F512" s="113"/>
      <c r="G512" s="113"/>
      <c r="H512" s="113"/>
      <c r="I512" s="113"/>
      <c r="J512" s="113"/>
      <c r="K512" s="113"/>
      <c r="L512" s="113"/>
      <c r="M512" s="113"/>
      <c r="N512" s="113"/>
      <c r="O512" s="113"/>
      <c r="P512" s="113"/>
      <c r="Q512" s="130"/>
    </row>
    <row r="513" spans="3:17" x14ac:dyDescent="0.3">
      <c r="C513" s="113"/>
      <c r="D513" s="113"/>
      <c r="E513" s="113"/>
      <c r="F513" s="113"/>
      <c r="G513" s="113"/>
      <c r="H513" s="113"/>
      <c r="I513" s="113"/>
      <c r="J513" s="113"/>
      <c r="K513" s="113"/>
      <c r="L513" s="113"/>
      <c r="M513" s="113"/>
      <c r="N513" s="113"/>
      <c r="O513" s="113"/>
      <c r="P513" s="113"/>
      <c r="Q513" s="130"/>
    </row>
    <row r="514" spans="3:17" x14ac:dyDescent="0.3">
      <c r="C514" s="113"/>
      <c r="D514" s="113"/>
      <c r="E514" s="113"/>
      <c r="F514" s="113"/>
      <c r="G514" s="113"/>
      <c r="H514" s="113"/>
      <c r="I514" s="113"/>
      <c r="J514" s="113"/>
      <c r="K514" s="113"/>
      <c r="L514" s="113"/>
      <c r="M514" s="113"/>
      <c r="N514" s="113"/>
      <c r="O514" s="113"/>
      <c r="P514" s="113"/>
      <c r="Q514" s="130"/>
    </row>
    <row r="515" spans="3:17" x14ac:dyDescent="0.3">
      <c r="C515" s="113"/>
      <c r="D515" s="113"/>
      <c r="E515" s="113"/>
      <c r="F515" s="113"/>
      <c r="G515" s="113"/>
      <c r="H515" s="113"/>
      <c r="I515" s="113"/>
      <c r="J515" s="113"/>
      <c r="K515" s="113"/>
      <c r="L515" s="113"/>
      <c r="M515" s="113"/>
      <c r="N515" s="113"/>
      <c r="O515" s="113"/>
      <c r="P515" s="113"/>
      <c r="Q515" s="130"/>
    </row>
    <row r="516" spans="3:17" x14ac:dyDescent="0.3">
      <c r="C516" s="113"/>
      <c r="D516" s="113"/>
      <c r="E516" s="113"/>
      <c r="F516" s="113"/>
      <c r="G516" s="113"/>
      <c r="H516" s="113"/>
      <c r="I516" s="113"/>
      <c r="J516" s="113"/>
      <c r="K516" s="113"/>
      <c r="L516" s="113"/>
      <c r="M516" s="113"/>
      <c r="N516" s="113"/>
      <c r="O516" s="113"/>
      <c r="P516" s="113"/>
      <c r="Q516" s="130"/>
    </row>
    <row r="517" spans="3:17" x14ac:dyDescent="0.3">
      <c r="C517" s="113"/>
      <c r="D517" s="113"/>
      <c r="E517" s="113"/>
      <c r="F517" s="113"/>
      <c r="G517" s="113"/>
      <c r="H517" s="113"/>
      <c r="I517" s="113"/>
      <c r="J517" s="113"/>
      <c r="K517" s="113"/>
      <c r="L517" s="113"/>
      <c r="M517" s="113"/>
      <c r="N517" s="113"/>
      <c r="O517" s="113"/>
      <c r="P517" s="113"/>
      <c r="Q517" s="130"/>
    </row>
    <row r="518" spans="3:17" x14ac:dyDescent="0.3">
      <c r="C518" s="113"/>
      <c r="D518" s="113"/>
      <c r="E518" s="113"/>
      <c r="F518" s="113"/>
      <c r="G518" s="113"/>
      <c r="H518" s="113"/>
      <c r="I518" s="113"/>
      <c r="J518" s="113"/>
      <c r="K518" s="113"/>
      <c r="L518" s="113"/>
      <c r="M518" s="113"/>
      <c r="N518" s="113"/>
      <c r="O518" s="113"/>
      <c r="P518" s="113"/>
      <c r="Q518" s="130"/>
    </row>
    <row r="519" spans="3:17" x14ac:dyDescent="0.3">
      <c r="C519" s="113"/>
      <c r="D519" s="113"/>
      <c r="E519" s="113"/>
      <c r="F519" s="113"/>
      <c r="G519" s="113"/>
      <c r="H519" s="113"/>
      <c r="I519" s="113"/>
      <c r="J519" s="113"/>
      <c r="K519" s="113"/>
      <c r="L519" s="113"/>
      <c r="M519" s="113"/>
      <c r="N519" s="113"/>
      <c r="O519" s="113"/>
      <c r="P519" s="113"/>
      <c r="Q519" s="130"/>
    </row>
    <row r="520" spans="3:17" x14ac:dyDescent="0.3">
      <c r="C520" s="113"/>
      <c r="D520" s="113"/>
      <c r="E520" s="113"/>
      <c r="F520" s="113"/>
      <c r="G520" s="113"/>
      <c r="H520" s="113"/>
      <c r="I520" s="113"/>
      <c r="J520" s="113"/>
      <c r="K520" s="113"/>
      <c r="L520" s="113"/>
      <c r="M520" s="113"/>
      <c r="N520" s="113"/>
      <c r="O520" s="113"/>
      <c r="P520" s="113"/>
      <c r="Q520" s="130"/>
    </row>
    <row r="521" spans="3:17" x14ac:dyDescent="0.3">
      <c r="C521" s="113"/>
      <c r="D521" s="113"/>
      <c r="E521" s="113"/>
      <c r="F521" s="113"/>
      <c r="G521" s="113"/>
      <c r="H521" s="113"/>
      <c r="I521" s="113"/>
      <c r="J521" s="113"/>
      <c r="K521" s="113"/>
      <c r="L521" s="113"/>
      <c r="M521" s="113"/>
      <c r="N521" s="113"/>
      <c r="O521" s="113"/>
      <c r="P521" s="113"/>
      <c r="Q521" s="130"/>
    </row>
    <row r="522" spans="3:17" x14ac:dyDescent="0.3">
      <c r="C522" s="113"/>
      <c r="D522" s="113"/>
      <c r="E522" s="113"/>
      <c r="F522" s="113"/>
      <c r="G522" s="113"/>
      <c r="H522" s="113"/>
      <c r="I522" s="113"/>
      <c r="J522" s="113"/>
      <c r="K522" s="113"/>
      <c r="L522" s="113"/>
      <c r="M522" s="113"/>
      <c r="N522" s="113"/>
      <c r="O522" s="113"/>
      <c r="P522" s="113"/>
      <c r="Q522" s="130"/>
    </row>
    <row r="523" spans="3:17" x14ac:dyDescent="0.3">
      <c r="C523" s="113"/>
      <c r="D523" s="113"/>
      <c r="E523" s="113"/>
      <c r="F523" s="113"/>
      <c r="G523" s="113"/>
      <c r="H523" s="113"/>
      <c r="I523" s="113"/>
      <c r="J523" s="113"/>
      <c r="K523" s="113"/>
      <c r="L523" s="113"/>
      <c r="M523" s="113"/>
      <c r="N523" s="113"/>
      <c r="O523" s="113"/>
      <c r="P523" s="113"/>
      <c r="Q523" s="130"/>
    </row>
    <row r="524" spans="3:17" x14ac:dyDescent="0.3">
      <c r="C524" s="113"/>
      <c r="D524" s="113"/>
      <c r="E524" s="113"/>
      <c r="F524" s="113"/>
      <c r="G524" s="113"/>
      <c r="H524" s="113"/>
      <c r="I524" s="113"/>
      <c r="J524" s="113"/>
      <c r="K524" s="113"/>
      <c r="L524" s="113"/>
      <c r="M524" s="113"/>
      <c r="N524" s="113"/>
      <c r="O524" s="113"/>
      <c r="P524" s="113"/>
      <c r="Q524" s="130"/>
    </row>
    <row r="525" spans="3:17" x14ac:dyDescent="0.3">
      <c r="C525" s="113"/>
      <c r="D525" s="113"/>
      <c r="E525" s="113"/>
      <c r="F525" s="113"/>
      <c r="G525" s="113"/>
      <c r="H525" s="113"/>
      <c r="I525" s="113"/>
      <c r="J525" s="113"/>
      <c r="K525" s="113"/>
      <c r="L525" s="113"/>
      <c r="M525" s="113"/>
      <c r="N525" s="113"/>
      <c r="O525" s="113"/>
      <c r="P525" s="113"/>
      <c r="Q525" s="130"/>
    </row>
    <row r="526" spans="3:17" x14ac:dyDescent="0.3">
      <c r="C526" s="113"/>
      <c r="D526" s="113"/>
      <c r="E526" s="113"/>
      <c r="F526" s="113"/>
      <c r="G526" s="113"/>
      <c r="H526" s="113"/>
      <c r="I526" s="113"/>
      <c r="J526" s="113"/>
      <c r="K526" s="113"/>
      <c r="L526" s="113"/>
      <c r="M526" s="113"/>
      <c r="N526" s="113"/>
      <c r="O526" s="113"/>
      <c r="P526" s="113"/>
      <c r="Q526" s="130"/>
    </row>
    <row r="527" spans="3:17" x14ac:dyDescent="0.3">
      <c r="C527" s="113"/>
      <c r="D527" s="113"/>
      <c r="E527" s="113"/>
      <c r="F527" s="113"/>
      <c r="G527" s="113"/>
      <c r="H527" s="113"/>
      <c r="I527" s="113"/>
      <c r="J527" s="113"/>
      <c r="K527" s="113"/>
      <c r="L527" s="113"/>
      <c r="M527" s="113"/>
      <c r="N527" s="113"/>
      <c r="O527" s="113"/>
      <c r="P527" s="113"/>
      <c r="Q527" s="130"/>
    </row>
    <row r="528" spans="3:17" x14ac:dyDescent="0.3">
      <c r="C528" s="113"/>
      <c r="D528" s="113"/>
      <c r="E528" s="113"/>
      <c r="F528" s="113"/>
      <c r="G528" s="113"/>
      <c r="H528" s="113"/>
      <c r="I528" s="113"/>
      <c r="J528" s="113"/>
      <c r="K528" s="113"/>
      <c r="L528" s="113"/>
      <c r="M528" s="113"/>
      <c r="N528" s="113"/>
      <c r="O528" s="113"/>
      <c r="P528" s="113"/>
      <c r="Q528" s="130"/>
    </row>
    <row r="529" spans="3:17" x14ac:dyDescent="0.3">
      <c r="C529" s="113"/>
      <c r="D529" s="113"/>
      <c r="E529" s="113"/>
      <c r="F529" s="113"/>
      <c r="G529" s="113"/>
      <c r="H529" s="113"/>
      <c r="I529" s="113"/>
      <c r="J529" s="113"/>
      <c r="K529" s="113"/>
      <c r="L529" s="113"/>
      <c r="M529" s="113"/>
      <c r="N529" s="113"/>
      <c r="O529" s="113"/>
      <c r="P529" s="113"/>
      <c r="Q529" s="130"/>
    </row>
    <row r="530" spans="3:17" x14ac:dyDescent="0.3">
      <c r="C530" s="113"/>
      <c r="D530" s="113"/>
      <c r="E530" s="113"/>
      <c r="F530" s="113"/>
      <c r="G530" s="113"/>
      <c r="H530" s="113"/>
      <c r="I530" s="113"/>
      <c r="J530" s="113"/>
      <c r="K530" s="113"/>
      <c r="L530" s="113"/>
      <c r="M530" s="113"/>
      <c r="N530" s="113"/>
      <c r="O530" s="113"/>
      <c r="P530" s="113"/>
      <c r="Q530" s="130"/>
    </row>
    <row r="531" spans="3:17" x14ac:dyDescent="0.3">
      <c r="C531" s="113"/>
      <c r="D531" s="113"/>
      <c r="E531" s="113"/>
      <c r="F531" s="113"/>
      <c r="G531" s="113"/>
      <c r="H531" s="113"/>
      <c r="I531" s="113"/>
      <c r="J531" s="113"/>
      <c r="K531" s="113"/>
      <c r="L531" s="113"/>
      <c r="M531" s="113"/>
      <c r="N531" s="113"/>
      <c r="O531" s="113"/>
      <c r="P531" s="113"/>
      <c r="Q531" s="130"/>
    </row>
    <row r="532" spans="3:17" x14ac:dyDescent="0.3">
      <c r="C532" s="113"/>
      <c r="D532" s="113"/>
      <c r="E532" s="113"/>
      <c r="F532" s="113"/>
      <c r="G532" s="113"/>
      <c r="H532" s="113"/>
      <c r="I532" s="113"/>
      <c r="J532" s="113"/>
      <c r="K532" s="113"/>
      <c r="L532" s="113"/>
      <c r="M532" s="113"/>
      <c r="N532" s="113"/>
      <c r="O532" s="113"/>
      <c r="P532" s="113"/>
      <c r="Q532" s="130"/>
    </row>
    <row r="533" spans="3:17" x14ac:dyDescent="0.3">
      <c r="C533" s="113"/>
      <c r="D533" s="113"/>
      <c r="E533" s="113"/>
      <c r="F533" s="113"/>
      <c r="G533" s="113"/>
      <c r="H533" s="113"/>
      <c r="I533" s="113"/>
      <c r="J533" s="113"/>
      <c r="K533" s="113"/>
      <c r="L533" s="113"/>
      <c r="M533" s="113"/>
      <c r="N533" s="113"/>
      <c r="O533" s="113"/>
      <c r="P533" s="113"/>
      <c r="Q533" s="130"/>
    </row>
    <row r="534" spans="3:17" x14ac:dyDescent="0.3">
      <c r="C534" s="113"/>
      <c r="D534" s="113"/>
      <c r="E534" s="113"/>
      <c r="F534" s="113"/>
      <c r="G534" s="113"/>
      <c r="H534" s="113"/>
      <c r="I534" s="113"/>
      <c r="J534" s="113"/>
      <c r="K534" s="113"/>
      <c r="L534" s="113"/>
      <c r="M534" s="113"/>
      <c r="N534" s="113"/>
      <c r="O534" s="113"/>
      <c r="P534" s="113"/>
      <c r="Q534" s="130"/>
    </row>
    <row r="535" spans="3:17" x14ac:dyDescent="0.3">
      <c r="C535" s="113"/>
      <c r="D535" s="113"/>
      <c r="E535" s="113"/>
      <c r="F535" s="113"/>
      <c r="G535" s="113"/>
      <c r="H535" s="113"/>
      <c r="I535" s="113"/>
      <c r="J535" s="113"/>
      <c r="K535" s="113"/>
      <c r="L535" s="113"/>
      <c r="M535" s="113"/>
      <c r="N535" s="113"/>
      <c r="O535" s="113"/>
      <c r="P535" s="113"/>
      <c r="Q535" s="130"/>
    </row>
    <row r="536" spans="3:17" x14ac:dyDescent="0.3">
      <c r="C536" s="113"/>
      <c r="D536" s="113"/>
      <c r="E536" s="113"/>
      <c r="F536" s="113"/>
      <c r="G536" s="113"/>
      <c r="H536" s="113"/>
      <c r="I536" s="113"/>
      <c r="J536" s="113"/>
      <c r="K536" s="113"/>
      <c r="L536" s="113"/>
      <c r="M536" s="113"/>
      <c r="N536" s="113"/>
      <c r="O536" s="113"/>
      <c r="P536" s="113"/>
      <c r="Q536" s="130"/>
    </row>
    <row r="537" spans="3:17" x14ac:dyDescent="0.3">
      <c r="C537" s="113"/>
      <c r="D537" s="113"/>
      <c r="E537" s="113"/>
      <c r="F537" s="113"/>
      <c r="G537" s="113"/>
      <c r="H537" s="113"/>
      <c r="I537" s="113"/>
      <c r="J537" s="113"/>
      <c r="K537" s="113"/>
      <c r="L537" s="113"/>
      <c r="M537" s="113"/>
      <c r="N537" s="113"/>
      <c r="O537" s="113"/>
      <c r="P537" s="113"/>
      <c r="Q537" s="130"/>
    </row>
    <row r="538" spans="3:17" x14ac:dyDescent="0.3">
      <c r="C538" s="113"/>
      <c r="D538" s="113"/>
      <c r="E538" s="113"/>
      <c r="F538" s="113"/>
      <c r="G538" s="113"/>
      <c r="H538" s="113"/>
      <c r="I538" s="113"/>
      <c r="J538" s="113"/>
      <c r="K538" s="113"/>
      <c r="L538" s="113"/>
      <c r="M538" s="113"/>
      <c r="N538" s="113"/>
      <c r="O538" s="113"/>
      <c r="P538" s="113"/>
      <c r="Q538" s="130"/>
    </row>
    <row r="539" spans="3:17" x14ac:dyDescent="0.3">
      <c r="C539" s="113"/>
      <c r="D539" s="113"/>
      <c r="E539" s="113"/>
      <c r="F539" s="113"/>
      <c r="G539" s="113"/>
      <c r="H539" s="113"/>
      <c r="I539" s="113"/>
      <c r="J539" s="113"/>
      <c r="K539" s="113"/>
      <c r="L539" s="113"/>
      <c r="M539" s="113"/>
      <c r="N539" s="113"/>
      <c r="O539" s="113"/>
      <c r="P539" s="113"/>
      <c r="Q539" s="130"/>
    </row>
    <row r="540" spans="3:17" x14ac:dyDescent="0.3">
      <c r="C540" s="113"/>
      <c r="D540" s="113"/>
      <c r="E540" s="113"/>
      <c r="F540" s="113"/>
      <c r="G540" s="113"/>
      <c r="H540" s="113"/>
      <c r="I540" s="113"/>
      <c r="J540" s="113"/>
      <c r="K540" s="113"/>
      <c r="L540" s="113"/>
      <c r="M540" s="113"/>
      <c r="N540" s="113"/>
      <c r="O540" s="113"/>
      <c r="P540" s="113"/>
      <c r="Q540" s="130"/>
    </row>
    <row r="541" spans="3:17" x14ac:dyDescent="0.3">
      <c r="C541" s="113"/>
      <c r="D541" s="113"/>
      <c r="E541" s="113"/>
      <c r="F541" s="113"/>
      <c r="G541" s="113"/>
      <c r="H541" s="113"/>
      <c r="I541" s="113"/>
      <c r="J541" s="113"/>
      <c r="K541" s="113"/>
      <c r="L541" s="113"/>
      <c r="M541" s="113"/>
      <c r="N541" s="113"/>
      <c r="O541" s="113"/>
      <c r="P541" s="113"/>
      <c r="Q541" s="130"/>
    </row>
    <row r="542" spans="3:17" x14ac:dyDescent="0.3">
      <c r="C542" s="113"/>
      <c r="D542" s="113"/>
      <c r="E542" s="113"/>
      <c r="F542" s="113"/>
      <c r="G542" s="113"/>
      <c r="H542" s="113"/>
      <c r="I542" s="113"/>
      <c r="J542" s="113"/>
      <c r="K542" s="113"/>
      <c r="L542" s="113"/>
      <c r="M542" s="113"/>
      <c r="N542" s="113"/>
      <c r="O542" s="113"/>
      <c r="P542" s="113"/>
      <c r="Q542" s="130"/>
    </row>
    <row r="543" spans="3:17" x14ac:dyDescent="0.3">
      <c r="C543" s="113"/>
      <c r="D543" s="113"/>
      <c r="E543" s="113"/>
      <c r="F543" s="113"/>
      <c r="G543" s="113"/>
      <c r="H543" s="113"/>
      <c r="I543" s="113"/>
      <c r="J543" s="113"/>
      <c r="K543" s="113"/>
      <c r="L543" s="113"/>
      <c r="M543" s="113"/>
      <c r="N543" s="113"/>
      <c r="O543" s="113"/>
      <c r="P543" s="113"/>
      <c r="Q543" s="130"/>
    </row>
    <row r="544" spans="3:17" x14ac:dyDescent="0.3">
      <c r="C544" s="113"/>
      <c r="D544" s="113"/>
      <c r="E544" s="113"/>
      <c r="F544" s="113"/>
      <c r="G544" s="113"/>
      <c r="H544" s="113"/>
      <c r="I544" s="113"/>
      <c r="J544" s="113"/>
      <c r="K544" s="113"/>
      <c r="L544" s="113"/>
      <c r="M544" s="113"/>
      <c r="N544" s="113"/>
      <c r="O544" s="113"/>
      <c r="P544" s="113"/>
      <c r="Q544" s="130"/>
    </row>
    <row r="545" spans="3:17" x14ac:dyDescent="0.3">
      <c r="C545" s="113"/>
      <c r="D545" s="113"/>
      <c r="E545" s="113"/>
      <c r="F545" s="113"/>
      <c r="G545" s="113"/>
      <c r="H545" s="113"/>
      <c r="I545" s="113"/>
      <c r="J545" s="113"/>
      <c r="K545" s="113"/>
      <c r="L545" s="113"/>
      <c r="M545" s="113"/>
      <c r="N545" s="113"/>
      <c r="O545" s="113"/>
      <c r="P545" s="113"/>
      <c r="Q545" s="130"/>
    </row>
    <row r="546" spans="3:17" x14ac:dyDescent="0.3">
      <c r="C546" s="113"/>
      <c r="D546" s="113"/>
      <c r="E546" s="113"/>
      <c r="F546" s="113"/>
      <c r="G546" s="113"/>
      <c r="H546" s="113"/>
      <c r="I546" s="113"/>
      <c r="J546" s="113"/>
      <c r="K546" s="113"/>
      <c r="L546" s="113"/>
      <c r="M546" s="113"/>
      <c r="N546" s="113"/>
      <c r="O546" s="113"/>
      <c r="P546" s="113"/>
      <c r="Q546" s="130"/>
    </row>
    <row r="547" spans="3:17" x14ac:dyDescent="0.3">
      <c r="C547" s="113"/>
      <c r="D547" s="113"/>
      <c r="E547" s="113"/>
      <c r="F547" s="113"/>
      <c r="G547" s="113"/>
      <c r="H547" s="113"/>
      <c r="I547" s="113"/>
      <c r="J547" s="113"/>
      <c r="K547" s="113"/>
      <c r="L547" s="113"/>
      <c r="M547" s="113"/>
      <c r="N547" s="113"/>
      <c r="O547" s="113"/>
      <c r="P547" s="113"/>
      <c r="Q547" s="130"/>
    </row>
    <row r="548" spans="3:17" x14ac:dyDescent="0.3">
      <c r="C548" s="113"/>
      <c r="D548" s="113"/>
      <c r="E548" s="113"/>
      <c r="F548" s="113"/>
      <c r="G548" s="113"/>
      <c r="H548" s="113"/>
      <c r="I548" s="113"/>
      <c r="J548" s="113"/>
      <c r="K548" s="113"/>
      <c r="L548" s="113"/>
      <c r="M548" s="113"/>
      <c r="N548" s="113"/>
      <c r="O548" s="113"/>
      <c r="P548" s="113"/>
      <c r="Q548" s="130"/>
    </row>
    <row r="549" spans="3:17" x14ac:dyDescent="0.3">
      <c r="C549" s="113"/>
      <c r="D549" s="113"/>
      <c r="E549" s="113"/>
      <c r="F549" s="113"/>
      <c r="G549" s="113"/>
      <c r="H549" s="113"/>
      <c r="I549" s="113"/>
      <c r="J549" s="113"/>
      <c r="K549" s="113"/>
      <c r="L549" s="113"/>
      <c r="M549" s="113"/>
      <c r="N549" s="113"/>
      <c r="O549" s="113"/>
      <c r="P549" s="113"/>
      <c r="Q549" s="130"/>
    </row>
    <row r="550" spans="3:17" x14ac:dyDescent="0.3">
      <c r="C550" s="113"/>
      <c r="D550" s="113"/>
      <c r="E550" s="113"/>
      <c r="F550" s="113"/>
      <c r="G550" s="113"/>
      <c r="H550" s="113"/>
      <c r="I550" s="113"/>
      <c r="J550" s="113"/>
      <c r="K550" s="113"/>
      <c r="L550" s="113"/>
      <c r="M550" s="113"/>
      <c r="N550" s="113"/>
      <c r="O550" s="113"/>
      <c r="P550" s="113"/>
      <c r="Q550" s="130"/>
    </row>
    <row r="551" spans="3:17" x14ac:dyDescent="0.3">
      <c r="C551" s="113"/>
      <c r="D551" s="113"/>
      <c r="E551" s="113"/>
      <c r="F551" s="113"/>
      <c r="G551" s="113"/>
      <c r="H551" s="113"/>
      <c r="I551" s="113"/>
      <c r="J551" s="113"/>
      <c r="K551" s="113"/>
      <c r="L551" s="113"/>
      <c r="M551" s="113"/>
      <c r="N551" s="113"/>
      <c r="O551" s="113"/>
      <c r="P551" s="113"/>
      <c r="Q551" s="130"/>
    </row>
    <row r="552" spans="3:17" x14ac:dyDescent="0.3">
      <c r="C552" s="113"/>
      <c r="D552" s="113"/>
      <c r="E552" s="113"/>
      <c r="F552" s="113"/>
      <c r="G552" s="113"/>
      <c r="H552" s="113"/>
      <c r="I552" s="113"/>
      <c r="J552" s="113"/>
      <c r="K552" s="113"/>
      <c r="L552" s="113"/>
      <c r="M552" s="113"/>
      <c r="N552" s="113"/>
      <c r="O552" s="113"/>
      <c r="P552" s="113"/>
      <c r="Q552" s="130"/>
    </row>
    <row r="553" spans="3:17" x14ac:dyDescent="0.3">
      <c r="C553" s="113"/>
      <c r="D553" s="113"/>
      <c r="E553" s="113"/>
      <c r="F553" s="113"/>
      <c r="G553" s="113"/>
      <c r="H553" s="113"/>
      <c r="I553" s="113"/>
      <c r="J553" s="113"/>
      <c r="K553" s="113"/>
      <c r="L553" s="113"/>
      <c r="M553" s="113"/>
      <c r="N553" s="113"/>
      <c r="O553" s="113"/>
      <c r="P553" s="113"/>
      <c r="Q553" s="130"/>
    </row>
    <row r="554" spans="3:17" x14ac:dyDescent="0.3">
      <c r="C554" s="113"/>
      <c r="D554" s="113"/>
      <c r="E554" s="113"/>
      <c r="F554" s="113"/>
      <c r="G554" s="113"/>
      <c r="H554" s="113"/>
      <c r="I554" s="113"/>
      <c r="J554" s="113"/>
      <c r="K554" s="113"/>
      <c r="L554" s="113"/>
      <c r="M554" s="113"/>
      <c r="N554" s="113"/>
      <c r="O554" s="113"/>
      <c r="P554" s="113"/>
      <c r="Q554" s="130"/>
    </row>
    <row r="555" spans="3:17" x14ac:dyDescent="0.3">
      <c r="C555" s="113"/>
      <c r="D555" s="113"/>
      <c r="E555" s="113"/>
      <c r="F555" s="113"/>
      <c r="G555" s="113"/>
      <c r="H555" s="113"/>
      <c r="I555" s="113"/>
      <c r="J555" s="113"/>
      <c r="K555" s="113"/>
      <c r="L555" s="113"/>
      <c r="M555" s="113"/>
      <c r="N555" s="113"/>
      <c r="O555" s="113"/>
      <c r="P555" s="113"/>
      <c r="Q555" s="130"/>
    </row>
    <row r="556" spans="3:17" x14ac:dyDescent="0.3">
      <c r="C556" s="113"/>
      <c r="D556" s="113"/>
      <c r="E556" s="113"/>
      <c r="F556" s="113"/>
      <c r="G556" s="113"/>
      <c r="H556" s="113"/>
      <c r="I556" s="113"/>
      <c r="J556" s="113"/>
      <c r="K556" s="113"/>
      <c r="L556" s="113"/>
      <c r="M556" s="113"/>
      <c r="N556" s="113"/>
      <c r="O556" s="113"/>
      <c r="P556" s="113"/>
      <c r="Q556" s="130"/>
    </row>
    <row r="557" spans="3:17" x14ac:dyDescent="0.3">
      <c r="C557" s="113"/>
      <c r="D557" s="113"/>
      <c r="E557" s="113"/>
      <c r="F557" s="113"/>
      <c r="G557" s="113"/>
      <c r="H557" s="113"/>
      <c r="I557" s="113"/>
      <c r="J557" s="113"/>
      <c r="K557" s="113"/>
      <c r="L557" s="113"/>
      <c r="M557" s="113"/>
      <c r="N557" s="113"/>
      <c r="O557" s="113"/>
      <c r="P557" s="113"/>
      <c r="Q557" s="130"/>
    </row>
    <row r="558" spans="3:17" x14ac:dyDescent="0.3">
      <c r="C558" s="113"/>
      <c r="D558" s="113"/>
      <c r="E558" s="113"/>
      <c r="F558" s="113"/>
      <c r="G558" s="113"/>
      <c r="H558" s="113"/>
      <c r="I558" s="113"/>
      <c r="J558" s="113"/>
      <c r="K558" s="113"/>
      <c r="L558" s="113"/>
      <c r="M558" s="113"/>
      <c r="N558" s="113"/>
      <c r="O558" s="113"/>
      <c r="P558" s="113"/>
      <c r="Q558" s="130"/>
    </row>
    <row r="559" spans="3:17" x14ac:dyDescent="0.3">
      <c r="C559" s="113"/>
      <c r="D559" s="113"/>
      <c r="E559" s="113"/>
      <c r="F559" s="113"/>
      <c r="G559" s="113"/>
      <c r="H559" s="113"/>
      <c r="I559" s="113"/>
      <c r="J559" s="113"/>
      <c r="K559" s="113"/>
      <c r="L559" s="113"/>
      <c r="M559" s="113"/>
      <c r="N559" s="113"/>
      <c r="O559" s="113"/>
      <c r="P559" s="113"/>
      <c r="Q559" s="130"/>
    </row>
    <row r="560" spans="3:17" x14ac:dyDescent="0.3">
      <c r="C560" s="113"/>
      <c r="D560" s="113"/>
      <c r="E560" s="113"/>
      <c r="F560" s="113"/>
      <c r="G560" s="113"/>
      <c r="H560" s="113"/>
      <c r="I560" s="113"/>
      <c r="J560" s="113"/>
      <c r="K560" s="113"/>
      <c r="L560" s="113"/>
      <c r="M560" s="113"/>
      <c r="N560" s="113"/>
      <c r="O560" s="113"/>
      <c r="P560" s="113"/>
      <c r="Q560" s="130"/>
    </row>
    <row r="561" spans="3:17" x14ac:dyDescent="0.3">
      <c r="C561" s="113"/>
      <c r="D561" s="113"/>
      <c r="E561" s="113"/>
      <c r="F561" s="113"/>
      <c r="G561" s="113"/>
      <c r="H561" s="113"/>
      <c r="I561" s="113"/>
      <c r="J561" s="113"/>
      <c r="K561" s="113"/>
      <c r="L561" s="113"/>
      <c r="M561" s="113"/>
      <c r="N561" s="113"/>
      <c r="O561" s="113"/>
      <c r="P561" s="113"/>
      <c r="Q561" s="130"/>
    </row>
    <row r="562" spans="3:17" x14ac:dyDescent="0.3">
      <c r="C562" s="113"/>
      <c r="D562" s="113"/>
      <c r="E562" s="113"/>
      <c r="F562" s="113"/>
      <c r="G562" s="113"/>
      <c r="H562" s="113"/>
      <c r="I562" s="113"/>
      <c r="J562" s="113"/>
      <c r="K562" s="113"/>
      <c r="L562" s="113"/>
      <c r="M562" s="113"/>
      <c r="N562" s="113"/>
      <c r="O562" s="113"/>
      <c r="P562" s="113"/>
      <c r="Q562" s="130"/>
    </row>
    <row r="563" spans="3:17" x14ac:dyDescent="0.3">
      <c r="C563" s="113"/>
      <c r="D563" s="113"/>
      <c r="E563" s="113"/>
      <c r="F563" s="113"/>
      <c r="G563" s="113"/>
      <c r="H563" s="113"/>
      <c r="I563" s="113"/>
      <c r="J563" s="113"/>
      <c r="K563" s="113"/>
      <c r="L563" s="113"/>
      <c r="M563" s="113"/>
      <c r="N563" s="113"/>
      <c r="O563" s="113"/>
      <c r="P563" s="113"/>
      <c r="Q563" s="130"/>
    </row>
    <row r="564" spans="3:17" x14ac:dyDescent="0.3">
      <c r="C564" s="113"/>
      <c r="D564" s="113"/>
      <c r="E564" s="113"/>
      <c r="F564" s="113"/>
      <c r="G564" s="113"/>
      <c r="H564" s="113"/>
      <c r="I564" s="113"/>
      <c r="J564" s="113"/>
      <c r="K564" s="113"/>
      <c r="L564" s="113"/>
      <c r="M564" s="113"/>
      <c r="N564" s="113"/>
      <c r="O564" s="113"/>
      <c r="P564" s="113"/>
      <c r="Q564" s="130"/>
    </row>
    <row r="565" spans="3:17" x14ac:dyDescent="0.3">
      <c r="C565" s="113"/>
      <c r="D565" s="113"/>
      <c r="E565" s="113"/>
      <c r="F565" s="113"/>
      <c r="G565" s="113"/>
      <c r="H565" s="113"/>
      <c r="I565" s="113"/>
      <c r="J565" s="113"/>
      <c r="K565" s="113"/>
      <c r="L565" s="113"/>
      <c r="M565" s="113"/>
      <c r="N565" s="113"/>
      <c r="O565" s="113"/>
      <c r="P565" s="113"/>
      <c r="Q565" s="130"/>
    </row>
    <row r="566" spans="3:17" x14ac:dyDescent="0.3">
      <c r="C566" s="113"/>
      <c r="D566" s="113"/>
      <c r="E566" s="113"/>
      <c r="F566" s="113"/>
      <c r="G566" s="113"/>
      <c r="H566" s="113"/>
      <c r="I566" s="113"/>
      <c r="J566" s="113"/>
      <c r="K566" s="113"/>
      <c r="L566" s="113"/>
      <c r="M566" s="113"/>
      <c r="N566" s="113"/>
      <c r="O566" s="113"/>
      <c r="P566" s="113"/>
      <c r="Q566" s="130"/>
    </row>
    <row r="567" spans="3:17" x14ac:dyDescent="0.3">
      <c r="C567" s="113"/>
      <c r="D567" s="113"/>
      <c r="E567" s="113"/>
      <c r="F567" s="113"/>
      <c r="G567" s="113"/>
      <c r="H567" s="113"/>
      <c r="I567" s="113"/>
      <c r="J567" s="113"/>
      <c r="K567" s="113"/>
      <c r="L567" s="113"/>
      <c r="M567" s="113"/>
      <c r="N567" s="113"/>
      <c r="O567" s="113"/>
      <c r="P567" s="113"/>
      <c r="Q567" s="130"/>
    </row>
    <row r="568" spans="3:17" x14ac:dyDescent="0.3">
      <c r="C568" s="113"/>
      <c r="D568" s="113"/>
      <c r="E568" s="113"/>
      <c r="F568" s="113"/>
      <c r="G568" s="113"/>
      <c r="H568" s="113"/>
      <c r="I568" s="113"/>
      <c r="J568" s="113"/>
      <c r="K568" s="113"/>
      <c r="L568" s="113"/>
      <c r="M568" s="113"/>
      <c r="N568" s="113"/>
      <c r="O568" s="113"/>
      <c r="P568" s="113"/>
      <c r="Q568" s="130"/>
    </row>
    <row r="569" spans="3:17" x14ac:dyDescent="0.3">
      <c r="C569" s="113"/>
      <c r="D569" s="113"/>
      <c r="E569" s="113"/>
      <c r="F569" s="113"/>
      <c r="G569" s="113"/>
      <c r="H569" s="113"/>
      <c r="I569" s="113"/>
      <c r="J569" s="113"/>
      <c r="K569" s="113"/>
      <c r="L569" s="113"/>
      <c r="M569" s="113"/>
      <c r="N569" s="113"/>
      <c r="O569" s="113"/>
      <c r="P569" s="113"/>
      <c r="Q569" s="130"/>
    </row>
    <row r="570" spans="3:17" x14ac:dyDescent="0.3">
      <c r="C570" s="113"/>
      <c r="D570" s="113"/>
      <c r="E570" s="113"/>
      <c r="F570" s="113"/>
      <c r="G570" s="113"/>
      <c r="H570" s="113"/>
      <c r="I570" s="113"/>
      <c r="J570" s="113"/>
      <c r="K570" s="113"/>
      <c r="L570" s="113"/>
      <c r="M570" s="113"/>
      <c r="N570" s="113"/>
      <c r="O570" s="113"/>
      <c r="P570" s="113"/>
      <c r="Q570" s="130"/>
    </row>
    <row r="571" spans="3:17" x14ac:dyDescent="0.3">
      <c r="C571" s="113"/>
      <c r="D571" s="113"/>
      <c r="E571" s="113"/>
      <c r="F571" s="113"/>
      <c r="G571" s="113"/>
      <c r="H571" s="113"/>
      <c r="I571" s="113"/>
      <c r="J571" s="113"/>
      <c r="K571" s="113"/>
      <c r="L571" s="113"/>
      <c r="M571" s="113"/>
      <c r="N571" s="113"/>
      <c r="O571" s="113"/>
      <c r="P571" s="113"/>
      <c r="Q571" s="130"/>
    </row>
    <row r="572" spans="3:17" x14ac:dyDescent="0.3">
      <c r="C572" s="113"/>
      <c r="D572" s="113"/>
      <c r="E572" s="113"/>
      <c r="F572" s="113"/>
      <c r="G572" s="113"/>
      <c r="H572" s="113"/>
      <c r="I572" s="113"/>
      <c r="J572" s="113"/>
      <c r="K572" s="113"/>
      <c r="L572" s="113"/>
      <c r="M572" s="113"/>
      <c r="N572" s="113"/>
      <c r="O572" s="113"/>
      <c r="P572" s="113"/>
      <c r="Q572" s="130"/>
    </row>
    <row r="573" spans="3:17" x14ac:dyDescent="0.3">
      <c r="C573" s="113"/>
      <c r="D573" s="113"/>
      <c r="E573" s="113"/>
      <c r="F573" s="113"/>
      <c r="G573" s="113"/>
      <c r="H573" s="113"/>
      <c r="I573" s="113"/>
      <c r="J573" s="113"/>
      <c r="K573" s="113"/>
      <c r="L573" s="113"/>
      <c r="M573" s="113"/>
      <c r="N573" s="113"/>
      <c r="O573" s="113"/>
      <c r="P573" s="113"/>
      <c r="Q573" s="130"/>
    </row>
    <row r="574" spans="3:17" x14ac:dyDescent="0.3">
      <c r="C574" s="113"/>
      <c r="D574" s="113"/>
      <c r="E574" s="113"/>
      <c r="F574" s="113"/>
      <c r="G574" s="113"/>
      <c r="H574" s="113"/>
      <c r="I574" s="113"/>
      <c r="J574" s="113"/>
      <c r="K574" s="113"/>
      <c r="L574" s="113"/>
      <c r="M574" s="113"/>
      <c r="N574" s="113"/>
      <c r="O574" s="113"/>
      <c r="P574" s="113"/>
      <c r="Q574" s="130"/>
    </row>
    <row r="575" spans="3:17" x14ac:dyDescent="0.3">
      <c r="C575" s="113"/>
      <c r="D575" s="113"/>
      <c r="E575" s="113"/>
      <c r="F575" s="113"/>
      <c r="G575" s="113"/>
      <c r="H575" s="113"/>
      <c r="I575" s="113"/>
      <c r="J575" s="113"/>
      <c r="K575" s="113"/>
      <c r="L575" s="113"/>
      <c r="M575" s="113"/>
      <c r="N575" s="113"/>
      <c r="O575" s="113"/>
      <c r="P575" s="113"/>
      <c r="Q575" s="130"/>
    </row>
    <row r="576" spans="3:17" x14ac:dyDescent="0.3">
      <c r="C576" s="113"/>
      <c r="D576" s="113"/>
      <c r="E576" s="113"/>
      <c r="F576" s="113"/>
      <c r="G576" s="113"/>
      <c r="H576" s="113"/>
      <c r="I576" s="113"/>
      <c r="J576" s="113"/>
      <c r="K576" s="113"/>
      <c r="L576" s="113"/>
      <c r="M576" s="113"/>
      <c r="N576" s="113"/>
      <c r="O576" s="113"/>
      <c r="P576" s="113"/>
      <c r="Q576" s="130"/>
    </row>
    <row r="577" spans="3:17" x14ac:dyDescent="0.3">
      <c r="C577" s="113"/>
      <c r="D577" s="113"/>
      <c r="E577" s="113"/>
      <c r="F577" s="113"/>
      <c r="G577" s="113"/>
      <c r="H577" s="113"/>
      <c r="I577" s="113"/>
      <c r="J577" s="113"/>
      <c r="K577" s="113"/>
      <c r="L577" s="113"/>
      <c r="M577" s="113"/>
      <c r="N577" s="113"/>
      <c r="O577" s="113"/>
      <c r="P577" s="113"/>
      <c r="Q577" s="130"/>
    </row>
    <row r="578" spans="3:17" x14ac:dyDescent="0.3">
      <c r="C578" s="113"/>
      <c r="D578" s="113"/>
      <c r="E578" s="113"/>
      <c r="F578" s="113"/>
      <c r="G578" s="113"/>
      <c r="H578" s="113"/>
      <c r="I578" s="113"/>
      <c r="J578" s="113"/>
      <c r="K578" s="113"/>
      <c r="L578" s="113"/>
      <c r="M578" s="113"/>
      <c r="N578" s="113"/>
      <c r="O578" s="113"/>
      <c r="P578" s="113"/>
      <c r="Q578" s="130"/>
    </row>
    <row r="579" spans="3:17" x14ac:dyDescent="0.3">
      <c r="C579" s="113"/>
      <c r="D579" s="113"/>
      <c r="E579" s="113"/>
      <c r="F579" s="113"/>
      <c r="G579" s="113"/>
      <c r="H579" s="113"/>
      <c r="I579" s="113"/>
      <c r="J579" s="113"/>
      <c r="K579" s="113"/>
      <c r="L579" s="113"/>
      <c r="M579" s="113"/>
      <c r="N579" s="113"/>
      <c r="O579" s="113"/>
      <c r="P579" s="113"/>
      <c r="Q579" s="130"/>
    </row>
    <row r="580" spans="3:17" x14ac:dyDescent="0.3">
      <c r="C580" s="113"/>
      <c r="D580" s="113"/>
      <c r="E580" s="113"/>
      <c r="F580" s="113"/>
      <c r="G580" s="113"/>
      <c r="H580" s="113"/>
      <c r="I580" s="113"/>
      <c r="J580" s="113"/>
      <c r="K580" s="113"/>
      <c r="L580" s="113"/>
      <c r="M580" s="113"/>
      <c r="N580" s="113"/>
      <c r="O580" s="113"/>
      <c r="P580" s="113"/>
      <c r="Q580" s="130"/>
    </row>
    <row r="581" spans="3:17" x14ac:dyDescent="0.3">
      <c r="C581" s="113"/>
      <c r="D581" s="113"/>
      <c r="E581" s="113"/>
      <c r="F581" s="113"/>
      <c r="G581" s="113"/>
      <c r="H581" s="113"/>
      <c r="I581" s="113"/>
      <c r="J581" s="113"/>
      <c r="K581" s="113"/>
      <c r="L581" s="113"/>
      <c r="M581" s="113"/>
      <c r="N581" s="113"/>
      <c r="O581" s="113"/>
      <c r="P581" s="113"/>
      <c r="Q581" s="130"/>
    </row>
    <row r="582" spans="3:17" x14ac:dyDescent="0.3">
      <c r="C582" s="113"/>
      <c r="D582" s="113"/>
      <c r="E582" s="113"/>
      <c r="F582" s="113"/>
      <c r="G582" s="113"/>
      <c r="H582" s="113"/>
      <c r="I582" s="113"/>
      <c r="J582" s="113"/>
      <c r="K582" s="113"/>
      <c r="L582" s="113"/>
      <c r="M582" s="113"/>
      <c r="N582" s="113"/>
      <c r="O582" s="113"/>
      <c r="P582" s="113"/>
      <c r="Q582" s="130"/>
    </row>
    <row r="583" spans="3:17" x14ac:dyDescent="0.3">
      <c r="C583" s="113"/>
      <c r="D583" s="113"/>
      <c r="E583" s="113"/>
      <c r="F583" s="113"/>
      <c r="G583" s="113"/>
      <c r="H583" s="113"/>
      <c r="I583" s="113"/>
      <c r="J583" s="113"/>
      <c r="K583" s="113"/>
      <c r="L583" s="113"/>
      <c r="M583" s="113"/>
      <c r="N583" s="113"/>
      <c r="O583" s="113"/>
      <c r="P583" s="113"/>
      <c r="Q583" s="130"/>
    </row>
    <row r="584" spans="3:17" x14ac:dyDescent="0.3">
      <c r="C584" s="113"/>
      <c r="D584" s="113"/>
      <c r="E584" s="113"/>
      <c r="F584" s="113"/>
      <c r="G584" s="113"/>
      <c r="H584" s="113"/>
      <c r="I584" s="113"/>
      <c r="J584" s="113"/>
      <c r="K584" s="113"/>
      <c r="L584" s="113"/>
      <c r="M584" s="113"/>
      <c r="N584" s="113"/>
      <c r="O584" s="113"/>
      <c r="P584" s="113"/>
      <c r="Q584" s="130"/>
    </row>
    <row r="585" spans="3:17" x14ac:dyDescent="0.3">
      <c r="C585" s="113"/>
      <c r="D585" s="113"/>
      <c r="E585" s="113"/>
      <c r="F585" s="113"/>
      <c r="G585" s="113"/>
      <c r="H585" s="113"/>
      <c r="I585" s="113"/>
      <c r="J585" s="113"/>
      <c r="K585" s="113"/>
      <c r="L585" s="113"/>
      <c r="M585" s="113"/>
      <c r="N585" s="113"/>
      <c r="O585" s="113"/>
      <c r="P585" s="113"/>
      <c r="Q585" s="130"/>
    </row>
    <row r="586" spans="3:17" x14ac:dyDescent="0.3">
      <c r="C586" s="113"/>
      <c r="D586" s="113"/>
      <c r="E586" s="113"/>
      <c r="F586" s="113"/>
      <c r="G586" s="113"/>
      <c r="H586" s="113"/>
      <c r="I586" s="113"/>
      <c r="J586" s="113"/>
      <c r="K586" s="113"/>
      <c r="L586" s="113"/>
      <c r="M586" s="113"/>
      <c r="N586" s="113"/>
      <c r="O586" s="113"/>
      <c r="P586" s="113"/>
      <c r="Q586" s="130"/>
    </row>
    <row r="587" spans="3:17" x14ac:dyDescent="0.3">
      <c r="C587" s="113"/>
      <c r="D587" s="113"/>
      <c r="E587" s="113"/>
      <c r="F587" s="113"/>
      <c r="G587" s="113"/>
      <c r="H587" s="113"/>
      <c r="I587" s="113"/>
      <c r="J587" s="113"/>
      <c r="K587" s="113"/>
      <c r="L587" s="113"/>
      <c r="M587" s="113"/>
      <c r="N587" s="113"/>
      <c r="O587" s="113"/>
      <c r="P587" s="113"/>
      <c r="Q587" s="130"/>
    </row>
    <row r="588" spans="3:17" x14ac:dyDescent="0.3">
      <c r="C588" s="113"/>
      <c r="D588" s="113"/>
      <c r="E588" s="113"/>
      <c r="F588" s="113"/>
      <c r="G588" s="113"/>
      <c r="H588" s="113"/>
      <c r="I588" s="113"/>
      <c r="J588" s="113"/>
      <c r="K588" s="113"/>
      <c r="L588" s="113"/>
      <c r="M588" s="113"/>
      <c r="N588" s="113"/>
      <c r="O588" s="113"/>
      <c r="P588" s="113"/>
      <c r="Q588" s="130"/>
    </row>
    <row r="589" spans="3:17" x14ac:dyDescent="0.3">
      <c r="C589" s="113"/>
      <c r="D589" s="113"/>
      <c r="E589" s="113"/>
      <c r="F589" s="113"/>
      <c r="G589" s="113"/>
      <c r="H589" s="113"/>
      <c r="I589" s="113"/>
      <c r="J589" s="113"/>
      <c r="K589" s="113"/>
      <c r="L589" s="113"/>
      <c r="M589" s="113"/>
      <c r="N589" s="113"/>
      <c r="O589" s="113"/>
      <c r="P589" s="113"/>
      <c r="Q589" s="130"/>
    </row>
    <row r="590" spans="3:17" x14ac:dyDescent="0.3">
      <c r="C590" s="113"/>
      <c r="D590" s="113"/>
      <c r="E590" s="113"/>
      <c r="F590" s="113"/>
      <c r="G590" s="113"/>
      <c r="H590" s="113"/>
      <c r="I590" s="113"/>
      <c r="J590" s="113"/>
      <c r="K590" s="113"/>
      <c r="L590" s="113"/>
      <c r="M590" s="113"/>
      <c r="N590" s="113"/>
      <c r="O590" s="113"/>
      <c r="P590" s="113"/>
      <c r="Q590" s="130"/>
    </row>
    <row r="591" spans="3:17" x14ac:dyDescent="0.3">
      <c r="C591" s="113"/>
      <c r="D591" s="113"/>
      <c r="E591" s="113"/>
      <c r="F591" s="113"/>
      <c r="G591" s="113"/>
      <c r="H591" s="113"/>
      <c r="I591" s="113"/>
      <c r="J591" s="113"/>
      <c r="K591" s="113"/>
      <c r="L591" s="113"/>
      <c r="M591" s="113"/>
      <c r="N591" s="113"/>
      <c r="O591" s="113"/>
      <c r="P591" s="113"/>
      <c r="Q591" s="130"/>
    </row>
    <row r="592" spans="3:17" x14ac:dyDescent="0.3">
      <c r="C592" s="113"/>
      <c r="D592" s="113"/>
      <c r="E592" s="113"/>
      <c r="F592" s="113"/>
      <c r="G592" s="113"/>
      <c r="H592" s="113"/>
      <c r="I592" s="113"/>
      <c r="J592" s="113"/>
      <c r="K592" s="113"/>
      <c r="L592" s="113"/>
      <c r="M592" s="113"/>
      <c r="N592" s="113"/>
      <c r="O592" s="113"/>
      <c r="P592" s="113"/>
      <c r="Q592" s="130"/>
    </row>
    <row r="593" spans="3:17" x14ac:dyDescent="0.3">
      <c r="C593" s="113"/>
      <c r="D593" s="113"/>
      <c r="E593" s="113"/>
      <c r="F593" s="113"/>
      <c r="G593" s="113"/>
      <c r="H593" s="113"/>
      <c r="I593" s="113"/>
      <c r="J593" s="113"/>
      <c r="K593" s="113"/>
      <c r="L593" s="113"/>
      <c r="M593" s="113"/>
      <c r="N593" s="113"/>
      <c r="O593" s="113"/>
      <c r="P593" s="113"/>
      <c r="Q593" s="130"/>
    </row>
    <row r="594" spans="3:17" x14ac:dyDescent="0.3">
      <c r="C594" s="113"/>
      <c r="D594" s="113"/>
      <c r="E594" s="113"/>
      <c r="F594" s="113"/>
      <c r="G594" s="113"/>
      <c r="H594" s="113"/>
      <c r="I594" s="113"/>
      <c r="J594" s="113"/>
      <c r="K594" s="113"/>
      <c r="L594" s="113"/>
      <c r="M594" s="113"/>
      <c r="N594" s="113"/>
      <c r="O594" s="113"/>
      <c r="P594" s="113"/>
      <c r="Q594" s="130"/>
    </row>
    <row r="595" spans="3:17" x14ac:dyDescent="0.3">
      <c r="C595" s="113"/>
      <c r="D595" s="113"/>
      <c r="E595" s="113"/>
      <c r="F595" s="113"/>
      <c r="G595" s="113"/>
      <c r="H595" s="113"/>
      <c r="I595" s="113"/>
      <c r="J595" s="113"/>
      <c r="K595" s="113"/>
      <c r="L595" s="113"/>
      <c r="M595" s="113"/>
      <c r="N595" s="113"/>
      <c r="O595" s="113"/>
      <c r="P595" s="113"/>
      <c r="Q595" s="130"/>
    </row>
    <row r="596" spans="3:17" x14ac:dyDescent="0.3">
      <c r="C596" s="113"/>
      <c r="D596" s="113"/>
      <c r="E596" s="113"/>
      <c r="F596" s="113"/>
      <c r="G596" s="113"/>
      <c r="H596" s="113"/>
      <c r="I596" s="113"/>
      <c r="J596" s="113"/>
      <c r="K596" s="113"/>
      <c r="L596" s="113"/>
      <c r="M596" s="113"/>
      <c r="N596" s="113"/>
      <c r="O596" s="113"/>
      <c r="P596" s="113"/>
      <c r="Q596" s="130"/>
    </row>
    <row r="597" spans="3:17" x14ac:dyDescent="0.3">
      <c r="C597" s="113"/>
      <c r="D597" s="113"/>
      <c r="E597" s="113"/>
      <c r="F597" s="113"/>
      <c r="G597" s="113"/>
      <c r="H597" s="113"/>
      <c r="I597" s="113"/>
      <c r="J597" s="113"/>
      <c r="K597" s="113"/>
      <c r="L597" s="113"/>
      <c r="M597" s="113"/>
      <c r="N597" s="113"/>
      <c r="O597" s="113"/>
      <c r="P597" s="113"/>
      <c r="Q597" s="130"/>
    </row>
    <row r="598" spans="3:17" x14ac:dyDescent="0.3">
      <c r="C598" s="113"/>
      <c r="D598" s="113"/>
      <c r="E598" s="113"/>
      <c r="F598" s="113"/>
      <c r="G598" s="113"/>
      <c r="H598" s="113"/>
      <c r="I598" s="113"/>
      <c r="J598" s="113"/>
      <c r="K598" s="113"/>
      <c r="L598" s="113"/>
      <c r="M598" s="113"/>
      <c r="N598" s="113"/>
      <c r="O598" s="113"/>
      <c r="P598" s="113"/>
      <c r="Q598" s="130"/>
    </row>
    <row r="599" spans="3:17" x14ac:dyDescent="0.3">
      <c r="C599" s="113"/>
      <c r="D599" s="113"/>
      <c r="E599" s="113"/>
      <c r="F599" s="113"/>
      <c r="G599" s="113"/>
      <c r="H599" s="113"/>
      <c r="I599" s="113"/>
      <c r="J599" s="113"/>
      <c r="K599" s="113"/>
      <c r="L599" s="113"/>
      <c r="M599" s="113"/>
      <c r="N599" s="113"/>
      <c r="O599" s="113"/>
      <c r="P599" s="113"/>
      <c r="Q599" s="130"/>
    </row>
    <row r="600" spans="3:17" x14ac:dyDescent="0.3">
      <c r="C600" s="113"/>
      <c r="D600" s="113"/>
      <c r="E600" s="113"/>
      <c r="F600" s="113"/>
      <c r="G600" s="113"/>
      <c r="H600" s="113"/>
      <c r="I600" s="113"/>
      <c r="J600" s="113"/>
      <c r="K600" s="113"/>
      <c r="L600" s="113"/>
      <c r="M600" s="113"/>
      <c r="N600" s="113"/>
      <c r="O600" s="113"/>
      <c r="P600" s="113"/>
      <c r="Q600" s="130"/>
    </row>
    <row r="601" spans="3:17" x14ac:dyDescent="0.3">
      <c r="C601" s="113"/>
      <c r="D601" s="113"/>
      <c r="E601" s="113"/>
      <c r="F601" s="113"/>
      <c r="G601" s="113"/>
      <c r="H601" s="113"/>
      <c r="I601" s="113"/>
      <c r="J601" s="113"/>
      <c r="K601" s="113"/>
      <c r="L601" s="113"/>
      <c r="M601" s="113"/>
      <c r="N601" s="113"/>
      <c r="O601" s="113"/>
      <c r="P601" s="113"/>
      <c r="Q601" s="130"/>
    </row>
    <row r="602" spans="3:17" x14ac:dyDescent="0.3">
      <c r="C602" s="113"/>
      <c r="D602" s="113"/>
      <c r="E602" s="113"/>
      <c r="F602" s="113"/>
      <c r="G602" s="113"/>
      <c r="H602" s="113"/>
      <c r="I602" s="113"/>
      <c r="J602" s="113"/>
      <c r="K602" s="113"/>
      <c r="L602" s="113"/>
      <c r="M602" s="113"/>
      <c r="N602" s="113"/>
      <c r="O602" s="113"/>
      <c r="P602" s="113"/>
      <c r="Q602" s="130"/>
    </row>
    <row r="603" spans="3:17" x14ac:dyDescent="0.3">
      <c r="C603" s="113"/>
      <c r="D603" s="113"/>
      <c r="E603" s="113"/>
      <c r="F603" s="113"/>
      <c r="G603" s="113"/>
      <c r="H603" s="113"/>
      <c r="I603" s="113"/>
      <c r="J603" s="113"/>
      <c r="K603" s="113"/>
      <c r="L603" s="113"/>
      <c r="M603" s="113"/>
      <c r="N603" s="113"/>
      <c r="O603" s="113"/>
      <c r="P603" s="113"/>
      <c r="Q603" s="130"/>
    </row>
    <row r="604" spans="3:17" x14ac:dyDescent="0.3">
      <c r="C604" s="113"/>
      <c r="D604" s="113"/>
      <c r="E604" s="113"/>
      <c r="F604" s="113"/>
      <c r="G604" s="113"/>
      <c r="H604" s="113"/>
      <c r="I604" s="113"/>
      <c r="J604" s="113"/>
      <c r="K604" s="113"/>
      <c r="L604" s="113"/>
      <c r="M604" s="113"/>
      <c r="N604" s="113"/>
      <c r="O604" s="113"/>
      <c r="P604" s="113"/>
      <c r="Q604" s="130"/>
    </row>
    <row r="605" spans="3:17" x14ac:dyDescent="0.3">
      <c r="C605" s="113"/>
      <c r="D605" s="113"/>
      <c r="E605" s="113"/>
      <c r="F605" s="113"/>
      <c r="G605" s="113"/>
      <c r="H605" s="113"/>
      <c r="I605" s="113"/>
      <c r="J605" s="113"/>
      <c r="K605" s="113"/>
      <c r="L605" s="113"/>
      <c r="M605" s="113"/>
      <c r="N605" s="113"/>
      <c r="O605" s="113"/>
      <c r="P605" s="113"/>
      <c r="Q605" s="130"/>
    </row>
    <row r="606" spans="3:17" x14ac:dyDescent="0.3">
      <c r="C606" s="113"/>
      <c r="D606" s="113"/>
      <c r="E606" s="113"/>
      <c r="F606" s="113"/>
      <c r="G606" s="113"/>
      <c r="H606" s="113"/>
      <c r="I606" s="113"/>
      <c r="J606" s="113"/>
      <c r="K606" s="113"/>
      <c r="L606" s="113"/>
      <c r="M606" s="113"/>
      <c r="N606" s="113"/>
      <c r="O606" s="113"/>
      <c r="P606" s="113"/>
      <c r="Q606" s="130"/>
    </row>
    <row r="607" spans="3:17" x14ac:dyDescent="0.3">
      <c r="C607" s="113"/>
      <c r="D607" s="113"/>
      <c r="E607" s="113"/>
      <c r="F607" s="113"/>
      <c r="G607" s="113"/>
      <c r="H607" s="113"/>
      <c r="I607" s="113"/>
      <c r="J607" s="113"/>
      <c r="K607" s="113"/>
      <c r="L607" s="113"/>
      <c r="M607" s="113"/>
      <c r="N607" s="113"/>
      <c r="O607" s="113"/>
      <c r="P607" s="113"/>
      <c r="Q607" s="130"/>
    </row>
    <row r="608" spans="3:17" x14ac:dyDescent="0.3">
      <c r="C608" s="113"/>
      <c r="D608" s="113"/>
      <c r="E608" s="113"/>
      <c r="F608" s="113"/>
      <c r="G608" s="113"/>
      <c r="H608" s="113"/>
      <c r="I608" s="113"/>
      <c r="J608" s="113"/>
      <c r="K608" s="113"/>
      <c r="L608" s="113"/>
      <c r="M608" s="113"/>
      <c r="N608" s="113"/>
      <c r="O608" s="113"/>
      <c r="P608" s="113"/>
      <c r="Q608" s="130"/>
    </row>
    <row r="609" spans="3:17" x14ac:dyDescent="0.3">
      <c r="C609" s="113"/>
      <c r="D609" s="113"/>
      <c r="E609" s="113"/>
      <c r="F609" s="113"/>
      <c r="G609" s="113"/>
      <c r="H609" s="113"/>
      <c r="I609" s="113"/>
      <c r="J609" s="113"/>
      <c r="K609" s="113"/>
      <c r="L609" s="113"/>
      <c r="M609" s="113"/>
      <c r="N609" s="113"/>
      <c r="O609" s="113"/>
      <c r="P609" s="113"/>
      <c r="Q609" s="130"/>
    </row>
    <row r="610" spans="3:17" x14ac:dyDescent="0.3">
      <c r="C610" s="113"/>
      <c r="D610" s="113"/>
      <c r="E610" s="113"/>
      <c r="F610" s="113"/>
      <c r="G610" s="113"/>
      <c r="H610" s="113"/>
      <c r="I610" s="113"/>
      <c r="J610" s="113"/>
      <c r="K610" s="113"/>
      <c r="L610" s="113"/>
      <c r="M610" s="113"/>
      <c r="N610" s="113"/>
      <c r="O610" s="113"/>
      <c r="P610" s="113"/>
      <c r="Q610" s="130"/>
    </row>
    <row r="611" spans="3:17" x14ac:dyDescent="0.3">
      <c r="C611" s="113"/>
      <c r="D611" s="113"/>
      <c r="E611" s="113"/>
      <c r="F611" s="113"/>
      <c r="G611" s="113"/>
      <c r="H611" s="113"/>
      <c r="I611" s="113"/>
      <c r="J611" s="113"/>
      <c r="K611" s="113"/>
      <c r="L611" s="113"/>
      <c r="M611" s="113"/>
      <c r="N611" s="113"/>
      <c r="O611" s="113"/>
      <c r="P611" s="113"/>
      <c r="Q611" s="130"/>
    </row>
    <row r="612" spans="3:17" x14ac:dyDescent="0.3">
      <c r="C612" s="113"/>
      <c r="D612" s="113"/>
      <c r="E612" s="113"/>
      <c r="F612" s="113"/>
      <c r="G612" s="113"/>
      <c r="H612" s="113"/>
      <c r="I612" s="113"/>
      <c r="J612" s="113"/>
      <c r="K612" s="113"/>
      <c r="L612" s="113"/>
      <c r="M612" s="113"/>
      <c r="N612" s="113"/>
      <c r="O612" s="113"/>
      <c r="P612" s="113"/>
      <c r="Q612" s="130"/>
    </row>
    <row r="613" spans="3:17" x14ac:dyDescent="0.3">
      <c r="C613" s="113"/>
      <c r="D613" s="113"/>
      <c r="E613" s="113"/>
      <c r="F613" s="113"/>
      <c r="G613" s="113"/>
      <c r="H613" s="113"/>
      <c r="I613" s="113"/>
      <c r="J613" s="113"/>
      <c r="K613" s="113"/>
      <c r="L613" s="113"/>
      <c r="M613" s="113"/>
      <c r="N613" s="113"/>
      <c r="O613" s="113"/>
      <c r="P613" s="113"/>
      <c r="Q613" s="130"/>
    </row>
    <row r="614" spans="3:17" x14ac:dyDescent="0.3">
      <c r="C614" s="113"/>
      <c r="D614" s="113"/>
      <c r="E614" s="113"/>
      <c r="F614" s="113"/>
      <c r="G614" s="113"/>
      <c r="H614" s="113"/>
      <c r="I614" s="113"/>
      <c r="J614" s="113"/>
      <c r="K614" s="113"/>
      <c r="L614" s="113"/>
      <c r="M614" s="113"/>
      <c r="N614" s="113"/>
      <c r="O614" s="113"/>
      <c r="P614" s="113"/>
      <c r="Q614" s="130"/>
    </row>
    <row r="615" spans="3:17" x14ac:dyDescent="0.3">
      <c r="C615" s="113"/>
      <c r="D615" s="113"/>
      <c r="E615" s="113"/>
      <c r="F615" s="113"/>
      <c r="G615" s="113"/>
      <c r="H615" s="113"/>
      <c r="I615" s="113"/>
      <c r="J615" s="113"/>
      <c r="K615" s="113"/>
      <c r="L615" s="113"/>
      <c r="M615" s="113"/>
      <c r="N615" s="113"/>
      <c r="O615" s="113"/>
      <c r="P615" s="113"/>
      <c r="Q615" s="130"/>
    </row>
    <row r="616" spans="3:17" x14ac:dyDescent="0.3">
      <c r="C616" s="113"/>
      <c r="D616" s="113"/>
      <c r="E616" s="113"/>
      <c r="F616" s="113"/>
      <c r="G616" s="113"/>
      <c r="H616" s="113"/>
      <c r="I616" s="113"/>
      <c r="J616" s="113"/>
      <c r="K616" s="113"/>
      <c r="L616" s="113"/>
      <c r="M616" s="113"/>
      <c r="N616" s="113"/>
      <c r="O616" s="113"/>
      <c r="P616" s="113"/>
      <c r="Q616" s="130"/>
    </row>
    <row r="617" spans="3:17" x14ac:dyDescent="0.3">
      <c r="C617" s="113"/>
      <c r="D617" s="113"/>
      <c r="E617" s="113"/>
      <c r="F617" s="113"/>
      <c r="G617" s="113"/>
      <c r="H617" s="113"/>
      <c r="I617" s="113"/>
      <c r="J617" s="113"/>
      <c r="K617" s="113"/>
      <c r="L617" s="113"/>
      <c r="M617" s="113"/>
      <c r="N617" s="113"/>
      <c r="O617" s="113"/>
      <c r="P617" s="113"/>
      <c r="Q617" s="130"/>
    </row>
    <row r="618" spans="3:17" x14ac:dyDescent="0.3">
      <c r="C618" s="113"/>
      <c r="D618" s="113"/>
      <c r="E618" s="113"/>
      <c r="F618" s="113"/>
      <c r="G618" s="113"/>
      <c r="H618" s="113"/>
      <c r="I618" s="113"/>
      <c r="J618" s="113"/>
      <c r="K618" s="113"/>
      <c r="L618" s="113"/>
      <c r="M618" s="113"/>
      <c r="N618" s="113"/>
      <c r="O618" s="113"/>
      <c r="P618" s="113"/>
      <c r="Q618" s="130"/>
    </row>
    <row r="619" spans="3:17" x14ac:dyDescent="0.3">
      <c r="C619" s="113"/>
      <c r="D619" s="113"/>
      <c r="E619" s="113"/>
      <c r="F619" s="113"/>
      <c r="G619" s="113"/>
      <c r="H619" s="113"/>
      <c r="I619" s="113"/>
      <c r="J619" s="113"/>
      <c r="K619" s="113"/>
      <c r="L619" s="113"/>
      <c r="M619" s="113"/>
      <c r="N619" s="113"/>
      <c r="O619" s="113"/>
      <c r="P619" s="113"/>
      <c r="Q619" s="130"/>
    </row>
    <row r="620" spans="3:17" x14ac:dyDescent="0.3">
      <c r="C620" s="113"/>
      <c r="D620" s="113"/>
      <c r="E620" s="113"/>
      <c r="F620" s="113"/>
      <c r="G620" s="113"/>
      <c r="H620" s="113"/>
      <c r="I620" s="113"/>
      <c r="J620" s="113"/>
      <c r="K620" s="113"/>
      <c r="L620" s="113"/>
      <c r="M620" s="113"/>
      <c r="N620" s="113"/>
      <c r="O620" s="113"/>
      <c r="P620" s="113"/>
      <c r="Q620" s="130"/>
    </row>
    <row r="621" spans="3:17" x14ac:dyDescent="0.3">
      <c r="C621" s="113"/>
      <c r="D621" s="113"/>
      <c r="E621" s="113"/>
      <c r="F621" s="113"/>
      <c r="G621" s="113"/>
      <c r="H621" s="113"/>
      <c r="I621" s="113"/>
      <c r="J621" s="113"/>
      <c r="K621" s="113"/>
      <c r="L621" s="113"/>
      <c r="M621" s="113"/>
      <c r="N621" s="113"/>
      <c r="O621" s="113"/>
      <c r="P621" s="113"/>
      <c r="Q621" s="130"/>
    </row>
    <row r="622" spans="3:17" x14ac:dyDescent="0.3">
      <c r="C622" s="113"/>
      <c r="D622" s="113"/>
      <c r="E622" s="113"/>
      <c r="F622" s="113"/>
      <c r="G622" s="113"/>
      <c r="H622" s="113"/>
      <c r="I622" s="113"/>
      <c r="J622" s="113"/>
      <c r="K622" s="113"/>
      <c r="L622" s="113"/>
      <c r="M622" s="113"/>
      <c r="N622" s="113"/>
      <c r="O622" s="113"/>
      <c r="P622" s="113"/>
      <c r="Q622" s="130"/>
    </row>
    <row r="623" spans="3:17" x14ac:dyDescent="0.3">
      <c r="C623" s="113"/>
      <c r="D623" s="113"/>
      <c r="E623" s="113"/>
      <c r="F623" s="113"/>
      <c r="G623" s="113"/>
      <c r="H623" s="113"/>
      <c r="I623" s="113"/>
      <c r="J623" s="113"/>
      <c r="K623" s="113"/>
      <c r="L623" s="113"/>
      <c r="M623" s="113"/>
      <c r="N623" s="113"/>
      <c r="O623" s="113"/>
      <c r="P623" s="113"/>
      <c r="Q623" s="130"/>
    </row>
    <row r="624" spans="3:17" x14ac:dyDescent="0.3">
      <c r="C624" s="113"/>
      <c r="D624" s="113"/>
      <c r="E624" s="113"/>
      <c r="F624" s="113"/>
      <c r="G624" s="113"/>
      <c r="H624" s="113"/>
      <c r="I624" s="113"/>
      <c r="J624" s="113"/>
      <c r="K624" s="113"/>
      <c r="L624" s="113"/>
      <c r="M624" s="113"/>
      <c r="N624" s="113"/>
      <c r="O624" s="113"/>
      <c r="P624" s="113"/>
      <c r="Q624" s="130"/>
    </row>
    <row r="625" spans="3:17" x14ac:dyDescent="0.3">
      <c r="C625" s="113"/>
      <c r="D625" s="113"/>
      <c r="E625" s="113"/>
      <c r="F625" s="113"/>
      <c r="G625" s="113"/>
      <c r="H625" s="113"/>
      <c r="I625" s="113"/>
      <c r="J625" s="113"/>
      <c r="K625" s="113"/>
      <c r="L625" s="113"/>
      <c r="M625" s="113"/>
      <c r="N625" s="113"/>
      <c r="O625" s="113"/>
      <c r="P625" s="113"/>
      <c r="Q625" s="130"/>
    </row>
    <row r="626" spans="3:17" x14ac:dyDescent="0.3">
      <c r="C626" s="113"/>
      <c r="D626" s="113"/>
      <c r="E626" s="113"/>
      <c r="F626" s="113"/>
      <c r="G626" s="113"/>
      <c r="H626" s="113"/>
      <c r="I626" s="113"/>
      <c r="J626" s="113"/>
      <c r="K626" s="113"/>
      <c r="L626" s="113"/>
      <c r="M626" s="113"/>
      <c r="N626" s="113"/>
      <c r="O626" s="113"/>
      <c r="P626" s="113"/>
      <c r="Q626" s="130"/>
    </row>
    <row r="627" spans="3:17" x14ac:dyDescent="0.3">
      <c r="C627" s="113"/>
      <c r="D627" s="113"/>
      <c r="E627" s="113"/>
      <c r="F627" s="113"/>
      <c r="G627" s="113"/>
      <c r="H627" s="113"/>
      <c r="I627" s="113"/>
      <c r="J627" s="113"/>
      <c r="K627" s="113"/>
      <c r="L627" s="113"/>
      <c r="M627" s="113"/>
      <c r="N627" s="113"/>
      <c r="O627" s="113"/>
      <c r="P627" s="113"/>
      <c r="Q627" s="130"/>
    </row>
    <row r="628" spans="3:17" x14ac:dyDescent="0.3">
      <c r="C628" s="113"/>
      <c r="D628" s="113"/>
      <c r="E628" s="113"/>
      <c r="F628" s="113"/>
      <c r="G628" s="113"/>
      <c r="H628" s="113"/>
      <c r="I628" s="113"/>
      <c r="J628" s="113"/>
      <c r="K628" s="113"/>
      <c r="L628" s="113"/>
      <c r="M628" s="113"/>
      <c r="N628" s="113"/>
      <c r="O628" s="113"/>
      <c r="P628" s="113"/>
      <c r="Q628" s="130"/>
    </row>
    <row r="629" spans="3:17" x14ac:dyDescent="0.3">
      <c r="C629" s="113"/>
      <c r="D629" s="113"/>
      <c r="E629" s="113"/>
      <c r="F629" s="113"/>
      <c r="G629" s="113"/>
      <c r="H629" s="113"/>
      <c r="I629" s="113"/>
      <c r="J629" s="113"/>
      <c r="K629" s="113"/>
      <c r="L629" s="113"/>
      <c r="M629" s="113"/>
      <c r="N629" s="113"/>
      <c r="O629" s="113"/>
      <c r="P629" s="113"/>
      <c r="Q629" s="130"/>
    </row>
    <row r="630" spans="3:17" x14ac:dyDescent="0.3">
      <c r="C630" s="113"/>
      <c r="D630" s="113"/>
      <c r="E630" s="113"/>
      <c r="F630" s="113"/>
      <c r="G630" s="113"/>
      <c r="H630" s="113"/>
      <c r="I630" s="113"/>
      <c r="J630" s="113"/>
      <c r="K630" s="113"/>
      <c r="L630" s="113"/>
      <c r="M630" s="113"/>
      <c r="N630" s="113"/>
      <c r="O630" s="113"/>
      <c r="P630" s="113"/>
      <c r="Q630" s="130"/>
    </row>
    <row r="631" spans="3:17" x14ac:dyDescent="0.3">
      <c r="C631" s="113"/>
      <c r="D631" s="113"/>
      <c r="E631" s="113"/>
      <c r="F631" s="113"/>
      <c r="G631" s="113"/>
      <c r="H631" s="113"/>
      <c r="I631" s="113"/>
      <c r="J631" s="113"/>
      <c r="K631" s="113"/>
      <c r="L631" s="113"/>
      <c r="M631" s="113"/>
      <c r="N631" s="113"/>
      <c r="O631" s="113"/>
      <c r="P631" s="113"/>
      <c r="Q631" s="130"/>
    </row>
    <row r="632" spans="3:17" x14ac:dyDescent="0.3">
      <c r="C632" s="113"/>
      <c r="D632" s="113"/>
      <c r="E632" s="113"/>
      <c r="F632" s="113"/>
      <c r="G632" s="113"/>
      <c r="H632" s="113"/>
      <c r="I632" s="113"/>
      <c r="J632" s="113"/>
      <c r="K632" s="113"/>
      <c r="L632" s="113"/>
      <c r="M632" s="113"/>
      <c r="N632" s="113"/>
      <c r="O632" s="113"/>
      <c r="P632" s="113"/>
      <c r="Q632" s="130"/>
    </row>
    <row r="633" spans="3:17" x14ac:dyDescent="0.3">
      <c r="C633" s="113"/>
      <c r="D633" s="113"/>
      <c r="E633" s="113"/>
      <c r="F633" s="113"/>
      <c r="G633" s="113"/>
      <c r="H633" s="113"/>
      <c r="I633" s="113"/>
      <c r="J633" s="113"/>
      <c r="K633" s="113"/>
      <c r="L633" s="113"/>
      <c r="M633" s="113"/>
      <c r="N633" s="113"/>
      <c r="O633" s="113"/>
      <c r="P633" s="113"/>
      <c r="Q633" s="130"/>
    </row>
    <row r="634" spans="3:17" x14ac:dyDescent="0.3">
      <c r="C634" s="113"/>
      <c r="D634" s="113"/>
      <c r="E634" s="113"/>
      <c r="F634" s="113"/>
      <c r="G634" s="113"/>
      <c r="H634" s="113"/>
      <c r="I634" s="113"/>
      <c r="J634" s="113"/>
      <c r="K634" s="113"/>
      <c r="L634" s="113"/>
      <c r="M634" s="113"/>
      <c r="N634" s="113"/>
      <c r="O634" s="113"/>
      <c r="P634" s="113"/>
      <c r="Q634" s="130"/>
    </row>
    <row r="635" spans="3:17" x14ac:dyDescent="0.3">
      <c r="C635" s="113"/>
      <c r="D635" s="113"/>
      <c r="E635" s="113"/>
      <c r="F635" s="113"/>
      <c r="G635" s="113"/>
      <c r="H635" s="113"/>
      <c r="I635" s="113"/>
      <c r="J635" s="113"/>
      <c r="K635" s="113"/>
      <c r="L635" s="113"/>
      <c r="M635" s="113"/>
      <c r="N635" s="113"/>
      <c r="O635" s="113"/>
      <c r="P635" s="113"/>
      <c r="Q635" s="130"/>
    </row>
    <row r="636" spans="3:17" x14ac:dyDescent="0.3">
      <c r="C636" s="113"/>
      <c r="D636" s="113"/>
      <c r="E636" s="113"/>
      <c r="F636" s="113"/>
      <c r="G636" s="113"/>
      <c r="H636" s="113"/>
      <c r="I636" s="113"/>
      <c r="J636" s="113"/>
      <c r="K636" s="113"/>
      <c r="L636" s="113"/>
      <c r="M636" s="113"/>
      <c r="N636" s="113"/>
      <c r="O636" s="113"/>
      <c r="P636" s="113"/>
      <c r="Q636" s="130"/>
    </row>
    <row r="637" spans="3:17" x14ac:dyDescent="0.3">
      <c r="C637" s="113"/>
      <c r="D637" s="113"/>
      <c r="E637" s="113"/>
      <c r="F637" s="113"/>
      <c r="G637" s="113"/>
      <c r="H637" s="113"/>
      <c r="I637" s="113"/>
      <c r="J637" s="113"/>
      <c r="K637" s="113"/>
      <c r="L637" s="113"/>
      <c r="M637" s="113"/>
      <c r="N637" s="113"/>
      <c r="O637" s="113"/>
      <c r="P637" s="113"/>
      <c r="Q637" s="130"/>
    </row>
    <row r="638" spans="3:17" x14ac:dyDescent="0.3">
      <c r="C638" s="113"/>
      <c r="D638" s="113"/>
      <c r="E638" s="113"/>
      <c r="F638" s="113"/>
      <c r="G638" s="113"/>
      <c r="H638" s="113"/>
      <c r="I638" s="113"/>
      <c r="J638" s="113"/>
      <c r="K638" s="113"/>
      <c r="L638" s="113"/>
      <c r="M638" s="113"/>
      <c r="N638" s="113"/>
      <c r="O638" s="113"/>
      <c r="P638" s="113"/>
      <c r="Q638" s="130"/>
    </row>
    <row r="639" spans="3:17" x14ac:dyDescent="0.3">
      <c r="C639" s="113"/>
      <c r="D639" s="113"/>
      <c r="E639" s="113"/>
      <c r="F639" s="113"/>
      <c r="G639" s="113"/>
      <c r="H639" s="113"/>
      <c r="I639" s="113"/>
      <c r="J639" s="113"/>
      <c r="K639" s="113"/>
      <c r="L639" s="113"/>
      <c r="M639" s="113"/>
      <c r="N639" s="113"/>
      <c r="O639" s="113"/>
      <c r="P639" s="113"/>
      <c r="Q639" s="130"/>
    </row>
    <row r="640" spans="3:17" x14ac:dyDescent="0.3">
      <c r="C640" s="113"/>
      <c r="D640" s="113"/>
      <c r="E640" s="113"/>
      <c r="F640" s="113"/>
      <c r="G640" s="113"/>
      <c r="H640" s="113"/>
      <c r="I640" s="113"/>
      <c r="J640" s="113"/>
      <c r="K640" s="113"/>
      <c r="L640" s="113"/>
      <c r="M640" s="113"/>
      <c r="N640" s="113"/>
      <c r="O640" s="113"/>
      <c r="P640" s="113"/>
      <c r="Q640" s="130"/>
    </row>
    <row r="641" spans="3:17" x14ac:dyDescent="0.3">
      <c r="C641" s="113"/>
      <c r="D641" s="113"/>
      <c r="E641" s="113"/>
      <c r="F641" s="113"/>
      <c r="G641" s="113"/>
      <c r="H641" s="113"/>
      <c r="I641" s="113"/>
      <c r="J641" s="113"/>
      <c r="K641" s="113"/>
      <c r="L641" s="113"/>
      <c r="M641" s="113"/>
      <c r="N641" s="113"/>
      <c r="O641" s="113"/>
      <c r="P641" s="113"/>
      <c r="Q641" s="130"/>
    </row>
    <row r="642" spans="3:17" x14ac:dyDescent="0.3">
      <c r="C642" s="113"/>
      <c r="D642" s="113"/>
      <c r="E642" s="113"/>
      <c r="F642" s="113"/>
      <c r="G642" s="113"/>
      <c r="H642" s="113"/>
      <c r="I642" s="113"/>
      <c r="J642" s="113"/>
      <c r="K642" s="113"/>
      <c r="L642" s="113"/>
      <c r="M642" s="113"/>
      <c r="N642" s="113"/>
      <c r="O642" s="113"/>
      <c r="P642" s="113"/>
      <c r="Q642" s="130"/>
    </row>
    <row r="643" spans="3:17" x14ac:dyDescent="0.3">
      <c r="C643" s="113"/>
      <c r="D643" s="113"/>
      <c r="E643" s="113"/>
      <c r="F643" s="113"/>
      <c r="G643" s="113"/>
      <c r="H643" s="113"/>
      <c r="I643" s="113"/>
      <c r="J643" s="113"/>
      <c r="K643" s="113"/>
      <c r="L643" s="113"/>
      <c r="M643" s="113"/>
      <c r="N643" s="113"/>
      <c r="O643" s="113"/>
      <c r="P643" s="113"/>
      <c r="Q643" s="130"/>
    </row>
    <row r="644" spans="3:17" x14ac:dyDescent="0.3">
      <c r="C644" s="113"/>
      <c r="D644" s="113"/>
      <c r="E644" s="113"/>
      <c r="F644" s="113"/>
      <c r="G644" s="113"/>
      <c r="H644" s="113"/>
      <c r="I644" s="113"/>
      <c r="J644" s="113"/>
      <c r="K644" s="113"/>
      <c r="L644" s="113"/>
      <c r="M644" s="113"/>
      <c r="N644" s="113"/>
      <c r="O644" s="113"/>
      <c r="P644" s="113"/>
      <c r="Q644" s="130"/>
    </row>
    <row r="645" spans="3:17" x14ac:dyDescent="0.3">
      <c r="C645" s="113"/>
      <c r="D645" s="113"/>
      <c r="E645" s="113"/>
      <c r="F645" s="113"/>
      <c r="G645" s="113"/>
      <c r="H645" s="113"/>
      <c r="I645" s="113"/>
      <c r="J645" s="113"/>
      <c r="K645" s="113"/>
      <c r="L645" s="113"/>
      <c r="M645" s="113"/>
      <c r="N645" s="113"/>
      <c r="O645" s="113"/>
      <c r="P645" s="113"/>
      <c r="Q645" s="130"/>
    </row>
    <row r="646" spans="3:17" x14ac:dyDescent="0.3">
      <c r="C646" s="113"/>
      <c r="D646" s="113"/>
      <c r="E646" s="113"/>
      <c r="F646" s="113"/>
      <c r="G646" s="113"/>
      <c r="H646" s="113"/>
      <c r="I646" s="113"/>
      <c r="J646" s="113"/>
      <c r="K646" s="113"/>
      <c r="L646" s="113"/>
      <c r="M646" s="113"/>
      <c r="N646" s="113"/>
      <c r="O646" s="113"/>
      <c r="P646" s="113"/>
      <c r="Q646" s="130"/>
    </row>
    <row r="647" spans="3:17" x14ac:dyDescent="0.3">
      <c r="C647" s="113"/>
      <c r="D647" s="113"/>
      <c r="E647" s="113"/>
      <c r="F647" s="113"/>
      <c r="G647" s="113"/>
      <c r="H647" s="113"/>
      <c r="I647" s="113"/>
      <c r="J647" s="113"/>
      <c r="K647" s="113"/>
      <c r="L647" s="113"/>
      <c r="M647" s="113"/>
      <c r="N647" s="113"/>
      <c r="O647" s="113"/>
      <c r="P647" s="113"/>
      <c r="Q647" s="130"/>
    </row>
    <row r="648" spans="3:17" x14ac:dyDescent="0.3">
      <c r="C648" s="113"/>
      <c r="D648" s="113"/>
      <c r="E648" s="113"/>
      <c r="F648" s="113"/>
      <c r="G648" s="113"/>
      <c r="H648" s="113"/>
      <c r="I648" s="113"/>
      <c r="J648" s="113"/>
      <c r="K648" s="113"/>
      <c r="L648" s="113"/>
      <c r="M648" s="113"/>
      <c r="N648" s="113"/>
      <c r="O648" s="113"/>
      <c r="P648" s="113"/>
      <c r="Q648" s="130"/>
    </row>
    <row r="649" spans="3:17" x14ac:dyDescent="0.3">
      <c r="C649" s="113"/>
      <c r="D649" s="113"/>
      <c r="E649" s="113"/>
      <c r="F649" s="113"/>
      <c r="G649" s="113"/>
      <c r="H649" s="113"/>
      <c r="I649" s="113"/>
      <c r="J649" s="113"/>
      <c r="K649" s="113"/>
      <c r="L649" s="113"/>
      <c r="M649" s="113"/>
      <c r="N649" s="113"/>
      <c r="O649" s="113"/>
      <c r="P649" s="113"/>
      <c r="Q649" s="130"/>
    </row>
    <row r="650" spans="3:17" x14ac:dyDescent="0.3">
      <c r="C650" s="113"/>
      <c r="D650" s="113"/>
      <c r="E650" s="113"/>
      <c r="F650" s="113"/>
      <c r="G650" s="113"/>
      <c r="H650" s="113"/>
      <c r="I650" s="113"/>
      <c r="J650" s="113"/>
      <c r="K650" s="113"/>
      <c r="L650" s="113"/>
      <c r="M650" s="113"/>
      <c r="N650" s="113"/>
      <c r="O650" s="113"/>
      <c r="P650" s="113"/>
      <c r="Q650" s="130"/>
    </row>
    <row r="651" spans="3:17" x14ac:dyDescent="0.3">
      <c r="C651" s="113"/>
      <c r="D651" s="113"/>
      <c r="E651" s="113"/>
      <c r="F651" s="113"/>
      <c r="G651" s="113"/>
      <c r="H651" s="113"/>
      <c r="I651" s="113"/>
      <c r="J651" s="113"/>
      <c r="K651" s="113"/>
      <c r="L651" s="113"/>
      <c r="M651" s="113"/>
      <c r="N651" s="113"/>
      <c r="O651" s="113"/>
      <c r="P651" s="113"/>
      <c r="Q651" s="130"/>
    </row>
    <row r="652" spans="3:17" x14ac:dyDescent="0.3">
      <c r="C652" s="113"/>
      <c r="D652" s="113"/>
      <c r="E652" s="113"/>
      <c r="F652" s="113"/>
      <c r="G652" s="113"/>
      <c r="H652" s="113"/>
      <c r="I652" s="113"/>
      <c r="J652" s="113"/>
      <c r="K652" s="113"/>
      <c r="L652" s="113"/>
      <c r="M652" s="113"/>
      <c r="N652" s="113"/>
      <c r="O652" s="113"/>
      <c r="P652" s="113"/>
      <c r="Q652" s="130"/>
    </row>
    <row r="653" spans="3:17" x14ac:dyDescent="0.3">
      <c r="C653" s="113"/>
      <c r="D653" s="113"/>
      <c r="E653" s="113"/>
      <c r="F653" s="113"/>
      <c r="G653" s="113"/>
      <c r="H653" s="113"/>
      <c r="I653" s="113"/>
      <c r="J653" s="113"/>
      <c r="K653" s="113"/>
      <c r="L653" s="113"/>
      <c r="M653" s="113"/>
      <c r="N653" s="113"/>
      <c r="O653" s="113"/>
      <c r="P653" s="113"/>
      <c r="Q653" s="130"/>
    </row>
    <row r="654" spans="3:17" x14ac:dyDescent="0.3">
      <c r="C654" s="113"/>
      <c r="D654" s="113"/>
      <c r="E654" s="113"/>
      <c r="F654" s="113"/>
      <c r="G654" s="113"/>
      <c r="H654" s="113"/>
      <c r="I654" s="113"/>
      <c r="J654" s="113"/>
      <c r="K654" s="113"/>
      <c r="L654" s="113"/>
      <c r="M654" s="113"/>
      <c r="N654" s="113"/>
      <c r="O654" s="113"/>
      <c r="P654" s="113"/>
      <c r="Q654" s="130"/>
    </row>
    <row r="655" spans="3:17" x14ac:dyDescent="0.3">
      <c r="C655" s="113"/>
      <c r="D655" s="113"/>
      <c r="E655" s="113"/>
      <c r="F655" s="113"/>
      <c r="G655" s="113"/>
      <c r="H655" s="113"/>
      <c r="I655" s="113"/>
      <c r="J655" s="113"/>
      <c r="K655" s="113"/>
      <c r="L655" s="113"/>
      <c r="M655" s="113"/>
      <c r="N655" s="113"/>
      <c r="O655" s="113"/>
      <c r="P655" s="113"/>
      <c r="Q655" s="130"/>
    </row>
    <row r="656" spans="3:17" x14ac:dyDescent="0.3">
      <c r="C656" s="113"/>
      <c r="D656" s="113"/>
      <c r="E656" s="113"/>
      <c r="F656" s="113"/>
      <c r="G656" s="113"/>
      <c r="H656" s="113"/>
      <c r="I656" s="113"/>
      <c r="J656" s="113"/>
      <c r="K656" s="113"/>
      <c r="L656" s="113"/>
      <c r="M656" s="113"/>
      <c r="N656" s="113"/>
      <c r="O656" s="113"/>
      <c r="P656" s="113"/>
      <c r="Q656" s="130"/>
    </row>
    <row r="657" spans="3:17" x14ac:dyDescent="0.3">
      <c r="C657" s="113"/>
      <c r="D657" s="113"/>
      <c r="E657" s="113"/>
      <c r="F657" s="113"/>
      <c r="G657" s="113"/>
      <c r="H657" s="113"/>
      <c r="I657" s="113"/>
      <c r="J657" s="113"/>
      <c r="K657" s="113"/>
      <c r="L657" s="113"/>
      <c r="M657" s="113"/>
      <c r="N657" s="113"/>
      <c r="O657" s="113"/>
      <c r="P657" s="113"/>
      <c r="Q657" s="130"/>
    </row>
    <row r="658" spans="3:17" x14ac:dyDescent="0.3">
      <c r="C658" s="113"/>
      <c r="D658" s="113"/>
      <c r="E658" s="113"/>
      <c r="F658" s="113"/>
      <c r="G658" s="113"/>
      <c r="H658" s="113"/>
      <c r="I658" s="113"/>
      <c r="J658" s="113"/>
      <c r="K658" s="113"/>
      <c r="L658" s="113"/>
      <c r="M658" s="113"/>
      <c r="N658" s="113"/>
      <c r="O658" s="113"/>
      <c r="P658" s="113"/>
      <c r="Q658" s="130"/>
    </row>
    <row r="659" spans="3:17" x14ac:dyDescent="0.3">
      <c r="C659" s="113"/>
      <c r="D659" s="113"/>
      <c r="E659" s="113"/>
      <c r="F659" s="113"/>
      <c r="G659" s="113"/>
      <c r="H659" s="113"/>
      <c r="I659" s="113"/>
      <c r="J659" s="113"/>
      <c r="K659" s="113"/>
      <c r="L659" s="113"/>
      <c r="M659" s="113"/>
      <c r="N659" s="113"/>
      <c r="O659" s="113"/>
      <c r="P659" s="113"/>
      <c r="Q659" s="130"/>
    </row>
    <row r="660" spans="3:17" x14ac:dyDescent="0.3">
      <c r="C660" s="113"/>
      <c r="D660" s="113"/>
      <c r="E660" s="113"/>
      <c r="F660" s="113"/>
      <c r="G660" s="113"/>
      <c r="H660" s="113"/>
      <c r="I660" s="113"/>
      <c r="J660" s="113"/>
      <c r="K660" s="113"/>
      <c r="L660" s="113"/>
      <c r="M660" s="113"/>
      <c r="N660" s="113"/>
      <c r="O660" s="113"/>
      <c r="P660" s="113"/>
      <c r="Q660" s="130"/>
    </row>
    <row r="661" spans="3:17" x14ac:dyDescent="0.3">
      <c r="C661" s="113"/>
      <c r="D661" s="113"/>
      <c r="E661" s="113"/>
      <c r="F661" s="113"/>
      <c r="G661" s="113"/>
      <c r="H661" s="113"/>
      <c r="I661" s="113"/>
      <c r="J661" s="113"/>
      <c r="K661" s="113"/>
      <c r="L661" s="113"/>
      <c r="M661" s="113"/>
      <c r="N661" s="113"/>
      <c r="O661" s="113"/>
      <c r="P661" s="113"/>
      <c r="Q661" s="130"/>
    </row>
    <row r="662" spans="3:17" x14ac:dyDescent="0.3">
      <c r="C662" s="113"/>
      <c r="D662" s="113"/>
      <c r="E662" s="113"/>
      <c r="F662" s="113"/>
      <c r="G662" s="113"/>
      <c r="H662" s="113"/>
      <c r="I662" s="113"/>
      <c r="J662" s="113"/>
      <c r="K662" s="113"/>
      <c r="L662" s="113"/>
      <c r="M662" s="113"/>
      <c r="N662" s="113"/>
      <c r="O662" s="113"/>
      <c r="P662" s="113"/>
      <c r="Q662" s="130"/>
    </row>
    <row r="663" spans="3:17" x14ac:dyDescent="0.3">
      <c r="C663" s="113"/>
      <c r="D663" s="113"/>
      <c r="E663" s="113"/>
      <c r="F663" s="113"/>
      <c r="G663" s="113"/>
      <c r="H663" s="113"/>
      <c r="I663" s="113"/>
      <c r="J663" s="113"/>
      <c r="K663" s="113"/>
      <c r="L663" s="113"/>
      <c r="M663" s="113"/>
      <c r="N663" s="113"/>
      <c r="O663" s="113"/>
      <c r="P663" s="113"/>
      <c r="Q663" s="130"/>
    </row>
    <row r="664" spans="3:17" x14ac:dyDescent="0.3">
      <c r="C664" s="113"/>
      <c r="D664" s="113"/>
      <c r="E664" s="113"/>
      <c r="F664" s="113"/>
      <c r="G664" s="113"/>
      <c r="H664" s="113"/>
      <c r="I664" s="113"/>
      <c r="J664" s="113"/>
      <c r="K664" s="113"/>
      <c r="L664" s="113"/>
      <c r="M664" s="113"/>
      <c r="N664" s="113"/>
      <c r="O664" s="113"/>
      <c r="P664" s="113"/>
      <c r="Q664" s="130"/>
    </row>
    <row r="665" spans="3:17" x14ac:dyDescent="0.3">
      <c r="C665" s="113"/>
      <c r="D665" s="113"/>
      <c r="E665" s="113"/>
      <c r="F665" s="113"/>
      <c r="G665" s="113"/>
      <c r="H665" s="113"/>
      <c r="I665" s="113"/>
      <c r="J665" s="113"/>
      <c r="K665" s="113"/>
      <c r="L665" s="113"/>
      <c r="M665" s="113"/>
      <c r="N665" s="113"/>
      <c r="O665" s="113"/>
      <c r="P665" s="113"/>
      <c r="Q665" s="130"/>
    </row>
    <row r="666" spans="3:17" x14ac:dyDescent="0.3">
      <c r="C666" s="113"/>
      <c r="D666" s="113"/>
      <c r="E666" s="113"/>
      <c r="F666" s="113"/>
      <c r="G666" s="113"/>
      <c r="H666" s="113"/>
      <c r="I666" s="113"/>
      <c r="J666" s="113"/>
      <c r="K666" s="113"/>
      <c r="L666" s="113"/>
      <c r="M666" s="113"/>
      <c r="N666" s="113"/>
      <c r="O666" s="113"/>
      <c r="P666" s="113"/>
      <c r="Q666" s="130"/>
    </row>
    <row r="667" spans="3:17" x14ac:dyDescent="0.3">
      <c r="C667" s="113"/>
      <c r="D667" s="113"/>
      <c r="E667" s="113"/>
      <c r="F667" s="113"/>
      <c r="G667" s="113"/>
      <c r="H667" s="113"/>
      <c r="I667" s="113"/>
      <c r="J667" s="113"/>
      <c r="K667" s="113"/>
      <c r="L667" s="113"/>
      <c r="M667" s="113"/>
      <c r="N667" s="113"/>
      <c r="O667" s="113"/>
      <c r="P667" s="113"/>
      <c r="Q667" s="130"/>
    </row>
    <row r="668" spans="3:17" x14ac:dyDescent="0.3">
      <c r="C668" s="113"/>
      <c r="D668" s="113"/>
      <c r="E668" s="113"/>
      <c r="F668" s="113"/>
      <c r="G668" s="113"/>
      <c r="H668" s="113"/>
      <c r="I668" s="113"/>
      <c r="J668" s="113"/>
      <c r="K668" s="113"/>
      <c r="L668" s="113"/>
      <c r="M668" s="113"/>
      <c r="N668" s="113"/>
      <c r="O668" s="113"/>
      <c r="P668" s="113"/>
      <c r="Q668" s="130"/>
    </row>
    <row r="669" spans="3:17" x14ac:dyDescent="0.3">
      <c r="C669" s="113"/>
      <c r="D669" s="113"/>
      <c r="E669" s="113"/>
      <c r="F669" s="113"/>
      <c r="G669" s="113"/>
      <c r="H669" s="113"/>
      <c r="I669" s="113"/>
      <c r="J669" s="113"/>
      <c r="K669" s="113"/>
      <c r="L669" s="113"/>
      <c r="M669" s="113"/>
      <c r="N669" s="113"/>
      <c r="O669" s="113"/>
      <c r="P669" s="113"/>
      <c r="Q669" s="130"/>
    </row>
    <row r="670" spans="3:17" x14ac:dyDescent="0.3">
      <c r="C670" s="113"/>
      <c r="D670" s="113"/>
      <c r="E670" s="113"/>
      <c r="F670" s="113"/>
      <c r="G670" s="113"/>
      <c r="H670" s="113"/>
      <c r="I670" s="113"/>
      <c r="J670" s="113"/>
      <c r="K670" s="113"/>
      <c r="L670" s="113"/>
      <c r="M670" s="113"/>
      <c r="N670" s="113"/>
      <c r="O670" s="113"/>
      <c r="P670" s="113"/>
      <c r="Q670" s="130"/>
    </row>
    <row r="671" spans="3:17" x14ac:dyDescent="0.3">
      <c r="C671" s="113"/>
      <c r="D671" s="113"/>
      <c r="E671" s="113"/>
      <c r="F671" s="113"/>
      <c r="G671" s="113"/>
      <c r="H671" s="113"/>
      <c r="I671" s="113"/>
      <c r="J671" s="113"/>
      <c r="K671" s="113"/>
      <c r="L671" s="113"/>
      <c r="M671" s="113"/>
      <c r="N671" s="113"/>
      <c r="O671" s="113"/>
      <c r="P671" s="113"/>
      <c r="Q671" s="130"/>
    </row>
    <row r="672" spans="3:17" x14ac:dyDescent="0.3">
      <c r="C672" s="113"/>
      <c r="D672" s="113"/>
      <c r="E672" s="113"/>
      <c r="F672" s="113"/>
      <c r="G672" s="113"/>
      <c r="H672" s="113"/>
      <c r="I672" s="113"/>
      <c r="J672" s="113"/>
      <c r="K672" s="113"/>
      <c r="L672" s="113"/>
      <c r="M672" s="113"/>
      <c r="N672" s="113"/>
      <c r="O672" s="113"/>
      <c r="P672" s="113"/>
      <c r="Q672" s="130"/>
    </row>
    <row r="673" spans="3:17" x14ac:dyDescent="0.3">
      <c r="C673" s="113"/>
      <c r="D673" s="113"/>
      <c r="E673" s="113"/>
      <c r="F673" s="113"/>
      <c r="G673" s="113"/>
      <c r="H673" s="113"/>
      <c r="I673" s="113"/>
      <c r="J673" s="113"/>
      <c r="K673" s="113"/>
      <c r="L673" s="113"/>
      <c r="M673" s="113"/>
      <c r="N673" s="113"/>
      <c r="O673" s="113"/>
      <c r="P673" s="113"/>
      <c r="Q673" s="130"/>
    </row>
    <row r="674" spans="3:17" x14ac:dyDescent="0.3">
      <c r="C674" s="113"/>
      <c r="D674" s="113"/>
      <c r="E674" s="113"/>
      <c r="F674" s="113"/>
      <c r="G674" s="113"/>
      <c r="H674" s="113"/>
      <c r="I674" s="113"/>
      <c r="J674" s="113"/>
      <c r="K674" s="113"/>
      <c r="L674" s="113"/>
      <c r="M674" s="113"/>
      <c r="N674" s="113"/>
      <c r="O674" s="113"/>
      <c r="P674" s="113"/>
      <c r="Q674" s="130"/>
    </row>
    <row r="675" spans="3:17" x14ac:dyDescent="0.3">
      <c r="C675" s="113"/>
      <c r="D675" s="113"/>
      <c r="E675" s="113"/>
      <c r="F675" s="113"/>
      <c r="G675" s="113"/>
      <c r="H675" s="113"/>
      <c r="I675" s="113"/>
      <c r="J675" s="113"/>
      <c r="K675" s="113"/>
      <c r="L675" s="113"/>
      <c r="M675" s="113"/>
      <c r="N675" s="113"/>
      <c r="O675" s="113"/>
      <c r="P675" s="113"/>
      <c r="Q675" s="130"/>
    </row>
    <row r="676" spans="3:17" x14ac:dyDescent="0.3">
      <c r="C676" s="113"/>
      <c r="D676" s="113"/>
      <c r="E676" s="113"/>
      <c r="F676" s="113"/>
      <c r="G676" s="113"/>
      <c r="H676" s="113"/>
      <c r="I676" s="113"/>
      <c r="J676" s="113"/>
      <c r="K676" s="113"/>
      <c r="L676" s="113"/>
      <c r="M676" s="113"/>
      <c r="N676" s="113"/>
      <c r="O676" s="113"/>
      <c r="P676" s="113"/>
      <c r="Q676" s="130"/>
    </row>
    <row r="677" spans="3:17" x14ac:dyDescent="0.3">
      <c r="C677" s="113"/>
      <c r="D677" s="113"/>
      <c r="E677" s="113"/>
      <c r="F677" s="113"/>
      <c r="G677" s="113"/>
      <c r="H677" s="113"/>
      <c r="I677" s="113"/>
      <c r="J677" s="113"/>
      <c r="K677" s="113"/>
      <c r="L677" s="113"/>
      <c r="M677" s="113"/>
      <c r="N677" s="113"/>
      <c r="O677" s="113"/>
      <c r="P677" s="113"/>
      <c r="Q677" s="130"/>
    </row>
    <row r="678" spans="3:17" x14ac:dyDescent="0.3">
      <c r="C678" s="113"/>
      <c r="D678" s="113"/>
      <c r="E678" s="113"/>
      <c r="F678" s="113"/>
      <c r="G678" s="113"/>
      <c r="H678" s="113"/>
      <c r="I678" s="113"/>
      <c r="J678" s="113"/>
      <c r="K678" s="113"/>
      <c r="L678" s="113"/>
      <c r="M678" s="113"/>
      <c r="N678" s="113"/>
      <c r="O678" s="113"/>
      <c r="P678" s="113"/>
      <c r="Q678" s="130"/>
    </row>
    <row r="679" spans="3:17" x14ac:dyDescent="0.3">
      <c r="C679" s="113"/>
      <c r="D679" s="113"/>
      <c r="E679" s="113"/>
      <c r="F679" s="113"/>
      <c r="G679" s="113"/>
      <c r="H679" s="113"/>
      <c r="I679" s="113"/>
      <c r="J679" s="113"/>
      <c r="K679" s="113"/>
      <c r="L679" s="113"/>
      <c r="M679" s="113"/>
      <c r="N679" s="113"/>
      <c r="O679" s="113"/>
      <c r="P679" s="113"/>
      <c r="Q679" s="130"/>
    </row>
    <row r="680" spans="3:17" x14ac:dyDescent="0.3">
      <c r="C680" s="113"/>
      <c r="D680" s="113"/>
      <c r="E680" s="113"/>
      <c r="F680" s="113"/>
      <c r="G680" s="113"/>
      <c r="H680" s="113"/>
      <c r="I680" s="113"/>
      <c r="J680" s="113"/>
      <c r="K680" s="113"/>
      <c r="L680" s="113"/>
      <c r="M680" s="113"/>
      <c r="N680" s="113"/>
      <c r="O680" s="113"/>
      <c r="P680" s="113"/>
      <c r="Q680" s="130"/>
    </row>
    <row r="681" spans="3:17" x14ac:dyDescent="0.3">
      <c r="C681" s="113"/>
      <c r="D681" s="113"/>
      <c r="E681" s="113"/>
      <c r="F681" s="113"/>
      <c r="G681" s="113"/>
      <c r="H681" s="113"/>
      <c r="I681" s="113"/>
      <c r="J681" s="113"/>
      <c r="K681" s="113"/>
      <c r="L681" s="113"/>
      <c r="M681" s="113"/>
      <c r="N681" s="113"/>
      <c r="O681" s="113"/>
      <c r="P681" s="113"/>
      <c r="Q681" s="130"/>
    </row>
    <row r="682" spans="3:17" x14ac:dyDescent="0.3">
      <c r="C682" s="113"/>
      <c r="D682" s="113"/>
      <c r="E682" s="113"/>
      <c r="F682" s="113"/>
      <c r="G682" s="113"/>
      <c r="H682" s="113"/>
      <c r="I682" s="113"/>
      <c r="J682" s="113"/>
      <c r="K682" s="113"/>
      <c r="L682" s="113"/>
      <c r="M682" s="113"/>
      <c r="N682" s="113"/>
      <c r="O682" s="113"/>
      <c r="P682" s="113"/>
      <c r="Q682" s="130"/>
    </row>
    <row r="683" spans="3:17" x14ac:dyDescent="0.3">
      <c r="C683" s="113"/>
      <c r="D683" s="113"/>
      <c r="E683" s="113"/>
      <c r="F683" s="113"/>
      <c r="G683" s="113"/>
      <c r="H683" s="113"/>
      <c r="I683" s="113"/>
      <c r="J683" s="113"/>
      <c r="K683" s="113"/>
      <c r="L683" s="113"/>
      <c r="M683" s="113"/>
      <c r="N683" s="113"/>
      <c r="O683" s="113"/>
      <c r="P683" s="113"/>
      <c r="Q683" s="130"/>
    </row>
    <row r="684" spans="3:17" x14ac:dyDescent="0.3">
      <c r="C684" s="113"/>
      <c r="D684" s="113"/>
      <c r="E684" s="113"/>
      <c r="F684" s="113"/>
      <c r="G684" s="113"/>
      <c r="H684" s="113"/>
      <c r="I684" s="113"/>
      <c r="J684" s="113"/>
      <c r="K684" s="113"/>
      <c r="L684" s="113"/>
      <c r="M684" s="113"/>
      <c r="N684" s="113"/>
      <c r="O684" s="113"/>
      <c r="P684" s="113"/>
      <c r="Q684" s="130"/>
    </row>
    <row r="685" spans="3:17" x14ac:dyDescent="0.3">
      <c r="C685" s="113"/>
      <c r="D685" s="113"/>
      <c r="E685" s="113"/>
      <c r="F685" s="113"/>
      <c r="G685" s="113"/>
      <c r="H685" s="113"/>
      <c r="I685" s="113"/>
      <c r="J685" s="113"/>
      <c r="K685" s="113"/>
      <c r="L685" s="113"/>
      <c r="M685" s="113"/>
      <c r="N685" s="113"/>
      <c r="O685" s="113"/>
      <c r="P685" s="113"/>
      <c r="Q685" s="130"/>
    </row>
    <row r="686" spans="3:17" x14ac:dyDescent="0.3">
      <c r="C686" s="113"/>
      <c r="D686" s="113"/>
      <c r="E686" s="113"/>
      <c r="F686" s="113"/>
      <c r="G686" s="113"/>
      <c r="H686" s="113"/>
      <c r="I686" s="113"/>
      <c r="J686" s="113"/>
      <c r="K686" s="113"/>
      <c r="L686" s="113"/>
      <c r="M686" s="113"/>
      <c r="N686" s="113"/>
      <c r="O686" s="113"/>
      <c r="P686" s="113"/>
      <c r="Q686" s="130"/>
    </row>
    <row r="687" spans="3:17" x14ac:dyDescent="0.3">
      <c r="C687" s="113"/>
      <c r="D687" s="113"/>
      <c r="E687" s="113"/>
      <c r="F687" s="113"/>
      <c r="G687" s="113"/>
      <c r="H687" s="113"/>
      <c r="I687" s="113"/>
      <c r="J687" s="113"/>
      <c r="K687" s="113"/>
      <c r="L687" s="113"/>
      <c r="M687" s="113"/>
      <c r="N687" s="113"/>
      <c r="O687" s="113"/>
      <c r="P687" s="113"/>
      <c r="Q687" s="130"/>
    </row>
    <row r="688" spans="3:17" x14ac:dyDescent="0.3">
      <c r="C688" s="113"/>
      <c r="D688" s="113"/>
      <c r="E688" s="113"/>
      <c r="F688" s="113"/>
      <c r="G688" s="113"/>
      <c r="H688" s="113"/>
      <c r="I688" s="113"/>
      <c r="J688" s="113"/>
      <c r="K688" s="113"/>
      <c r="L688" s="113"/>
      <c r="M688" s="113"/>
      <c r="N688" s="113"/>
      <c r="O688" s="113"/>
      <c r="P688" s="113"/>
      <c r="Q688" s="130"/>
    </row>
    <row r="689" spans="3:17" x14ac:dyDescent="0.3">
      <c r="C689" s="113"/>
      <c r="D689" s="113"/>
      <c r="E689" s="113"/>
      <c r="F689" s="113"/>
      <c r="G689" s="113"/>
      <c r="H689" s="113"/>
      <c r="I689" s="113"/>
      <c r="J689" s="113"/>
      <c r="K689" s="113"/>
      <c r="L689" s="113"/>
      <c r="M689" s="113"/>
      <c r="N689" s="113"/>
      <c r="O689" s="113"/>
      <c r="P689" s="113"/>
      <c r="Q689" s="130"/>
    </row>
    <row r="690" spans="3:17" x14ac:dyDescent="0.3">
      <c r="C690" s="113"/>
      <c r="D690" s="113"/>
      <c r="E690" s="113"/>
      <c r="F690" s="113"/>
      <c r="G690" s="113"/>
      <c r="H690" s="113"/>
      <c r="I690" s="113"/>
      <c r="J690" s="113"/>
      <c r="K690" s="113"/>
      <c r="L690" s="113"/>
      <c r="M690" s="113"/>
      <c r="N690" s="113"/>
      <c r="O690" s="113"/>
      <c r="P690" s="113"/>
      <c r="Q690" s="130"/>
    </row>
    <row r="691" spans="3:17" x14ac:dyDescent="0.3">
      <c r="C691" s="113"/>
      <c r="D691" s="113"/>
      <c r="E691" s="113"/>
      <c r="F691" s="113"/>
      <c r="G691" s="113"/>
      <c r="H691" s="113"/>
      <c r="I691" s="113"/>
      <c r="J691" s="113"/>
      <c r="K691" s="113"/>
      <c r="L691" s="113"/>
      <c r="M691" s="113"/>
      <c r="N691" s="113"/>
      <c r="O691" s="113"/>
      <c r="P691" s="113"/>
      <c r="Q691" s="130"/>
    </row>
    <row r="692" spans="3:17" x14ac:dyDescent="0.3">
      <c r="C692" s="113"/>
      <c r="D692" s="113"/>
      <c r="E692" s="113"/>
      <c r="F692" s="113"/>
      <c r="G692" s="113"/>
      <c r="H692" s="113"/>
      <c r="I692" s="113"/>
      <c r="J692" s="113"/>
      <c r="K692" s="113"/>
      <c r="L692" s="113"/>
      <c r="M692" s="113"/>
      <c r="N692" s="113"/>
      <c r="O692" s="113"/>
      <c r="P692" s="113"/>
      <c r="Q692" s="130"/>
    </row>
    <row r="693" spans="3:17" x14ac:dyDescent="0.3">
      <c r="C693" s="113"/>
      <c r="D693" s="113"/>
      <c r="E693" s="113"/>
      <c r="F693" s="113"/>
      <c r="G693" s="113"/>
      <c r="H693" s="113"/>
      <c r="I693" s="113"/>
      <c r="J693" s="113"/>
      <c r="K693" s="113"/>
      <c r="L693" s="113"/>
      <c r="M693" s="113"/>
      <c r="N693" s="113"/>
      <c r="O693" s="113"/>
      <c r="P693" s="113"/>
      <c r="Q693" s="130"/>
    </row>
    <row r="694" spans="3:17" x14ac:dyDescent="0.3">
      <c r="C694" s="113"/>
      <c r="D694" s="113"/>
      <c r="E694" s="113"/>
      <c r="F694" s="113"/>
      <c r="G694" s="113"/>
      <c r="H694" s="113"/>
      <c r="I694" s="113"/>
      <c r="J694" s="113"/>
      <c r="K694" s="113"/>
      <c r="L694" s="113"/>
      <c r="M694" s="113"/>
      <c r="N694" s="113"/>
      <c r="O694" s="113"/>
      <c r="P694" s="113"/>
      <c r="Q694" s="130"/>
    </row>
    <row r="695" spans="3:17" x14ac:dyDescent="0.3">
      <c r="C695" s="113"/>
      <c r="D695" s="113"/>
      <c r="E695" s="113"/>
      <c r="F695" s="113"/>
      <c r="G695" s="113"/>
      <c r="H695" s="113"/>
      <c r="I695" s="113"/>
      <c r="J695" s="113"/>
      <c r="K695" s="113"/>
      <c r="L695" s="113"/>
      <c r="M695" s="113"/>
      <c r="N695" s="113"/>
      <c r="O695" s="113"/>
      <c r="P695" s="113"/>
      <c r="Q695" s="130"/>
    </row>
    <row r="696" spans="3:17" x14ac:dyDescent="0.3">
      <c r="C696" s="113"/>
      <c r="D696" s="113"/>
      <c r="E696" s="113"/>
      <c r="F696" s="113"/>
      <c r="G696" s="113"/>
      <c r="H696" s="113"/>
      <c r="I696" s="113"/>
      <c r="J696" s="113"/>
      <c r="K696" s="113"/>
      <c r="L696" s="113"/>
      <c r="M696" s="113"/>
      <c r="N696" s="113"/>
      <c r="O696" s="113"/>
      <c r="P696" s="113"/>
      <c r="Q696" s="130"/>
    </row>
    <row r="697" spans="3:17" x14ac:dyDescent="0.3">
      <c r="C697" s="113"/>
      <c r="D697" s="113"/>
      <c r="E697" s="113"/>
      <c r="F697" s="113"/>
      <c r="G697" s="113"/>
      <c r="H697" s="113"/>
      <c r="I697" s="113"/>
      <c r="J697" s="113"/>
      <c r="K697" s="113"/>
      <c r="L697" s="113"/>
      <c r="M697" s="113"/>
      <c r="N697" s="113"/>
      <c r="O697" s="113"/>
      <c r="P697" s="113"/>
      <c r="Q697" s="130"/>
    </row>
    <row r="698" spans="3:17" x14ac:dyDescent="0.3">
      <c r="C698" s="113"/>
      <c r="D698" s="113"/>
      <c r="E698" s="113"/>
      <c r="F698" s="113"/>
      <c r="G698" s="113"/>
      <c r="H698" s="113"/>
      <c r="I698" s="113"/>
      <c r="J698" s="113"/>
      <c r="K698" s="113"/>
      <c r="L698" s="113"/>
      <c r="M698" s="113"/>
      <c r="N698" s="113"/>
      <c r="O698" s="113"/>
      <c r="P698" s="113"/>
      <c r="Q698" s="130"/>
    </row>
    <row r="699" spans="3:17" x14ac:dyDescent="0.3">
      <c r="C699" s="113"/>
      <c r="D699" s="113"/>
      <c r="E699" s="113"/>
      <c r="F699" s="113"/>
      <c r="G699" s="113"/>
      <c r="H699" s="113"/>
      <c r="I699" s="113"/>
      <c r="J699" s="113"/>
      <c r="K699" s="113"/>
      <c r="L699" s="113"/>
      <c r="M699" s="113"/>
      <c r="N699" s="113"/>
      <c r="O699" s="113"/>
      <c r="P699" s="113"/>
      <c r="Q699" s="130"/>
    </row>
    <row r="700" spans="3:17" x14ac:dyDescent="0.3">
      <c r="C700" s="113"/>
      <c r="D700" s="113"/>
      <c r="E700" s="113"/>
      <c r="F700" s="113"/>
      <c r="G700" s="113"/>
      <c r="H700" s="113"/>
      <c r="I700" s="113"/>
      <c r="J700" s="113"/>
      <c r="K700" s="113"/>
      <c r="L700" s="113"/>
      <c r="M700" s="113"/>
      <c r="N700" s="113"/>
      <c r="O700" s="113"/>
      <c r="P700" s="113"/>
      <c r="Q700" s="130"/>
    </row>
    <row r="701" spans="3:17" x14ac:dyDescent="0.3">
      <c r="C701" s="113"/>
      <c r="D701" s="113"/>
      <c r="E701" s="113"/>
      <c r="F701" s="113"/>
      <c r="G701" s="113"/>
      <c r="H701" s="113"/>
      <c r="I701" s="113"/>
      <c r="J701" s="113"/>
      <c r="K701" s="113"/>
      <c r="L701" s="113"/>
      <c r="M701" s="113"/>
      <c r="N701" s="113"/>
      <c r="O701" s="113"/>
      <c r="P701" s="113"/>
      <c r="Q701" s="130"/>
    </row>
    <row r="702" spans="3:17" x14ac:dyDescent="0.3">
      <c r="C702" s="113"/>
      <c r="D702" s="113"/>
      <c r="E702" s="113"/>
      <c r="F702" s="113"/>
      <c r="G702" s="113"/>
      <c r="H702" s="113"/>
      <c r="I702" s="113"/>
      <c r="J702" s="113"/>
      <c r="K702" s="113"/>
      <c r="L702" s="113"/>
      <c r="M702" s="113"/>
      <c r="N702" s="113"/>
      <c r="O702" s="113"/>
      <c r="P702" s="113"/>
      <c r="Q702" s="130"/>
    </row>
    <row r="703" spans="3:17" x14ac:dyDescent="0.3">
      <c r="C703" s="113"/>
      <c r="D703" s="113"/>
      <c r="E703" s="113"/>
      <c r="F703" s="113"/>
      <c r="G703" s="113"/>
      <c r="H703" s="113"/>
      <c r="I703" s="113"/>
      <c r="J703" s="113"/>
      <c r="K703" s="113"/>
      <c r="L703" s="113"/>
      <c r="M703" s="113"/>
      <c r="N703" s="113"/>
      <c r="O703" s="113"/>
      <c r="P703" s="113"/>
      <c r="Q703" s="130"/>
    </row>
    <row r="704" spans="3:17" x14ac:dyDescent="0.3">
      <c r="C704" s="113"/>
      <c r="D704" s="113"/>
      <c r="E704" s="113"/>
      <c r="F704" s="113"/>
      <c r="G704" s="113"/>
      <c r="H704" s="113"/>
      <c r="I704" s="113"/>
      <c r="J704" s="113"/>
      <c r="K704" s="113"/>
      <c r="L704" s="113"/>
      <c r="M704" s="113"/>
      <c r="N704" s="113"/>
      <c r="O704" s="113"/>
      <c r="P704" s="113"/>
      <c r="Q704" s="130"/>
    </row>
    <row r="705" spans="3:17" x14ac:dyDescent="0.3">
      <c r="C705" s="113"/>
      <c r="D705" s="113"/>
      <c r="E705" s="113"/>
      <c r="F705" s="113"/>
      <c r="G705" s="113"/>
      <c r="H705" s="113"/>
      <c r="I705" s="113"/>
      <c r="J705" s="113"/>
      <c r="K705" s="113"/>
      <c r="L705" s="113"/>
      <c r="M705" s="113"/>
      <c r="N705" s="113"/>
      <c r="O705" s="113"/>
      <c r="P705" s="113"/>
      <c r="Q705" s="130"/>
    </row>
    <row r="706" spans="3:17" x14ac:dyDescent="0.3">
      <c r="C706" s="113"/>
      <c r="D706" s="113"/>
      <c r="E706" s="113"/>
      <c r="F706" s="113"/>
      <c r="G706" s="113"/>
      <c r="H706" s="113"/>
      <c r="I706" s="113"/>
      <c r="J706" s="113"/>
      <c r="K706" s="113"/>
      <c r="L706" s="113"/>
      <c r="M706" s="113"/>
      <c r="N706" s="113"/>
      <c r="O706" s="113"/>
      <c r="P706" s="113"/>
      <c r="Q706" s="130"/>
    </row>
    <row r="707" spans="3:17" x14ac:dyDescent="0.3">
      <c r="C707" s="113"/>
      <c r="D707" s="113"/>
      <c r="E707" s="113"/>
      <c r="F707" s="113"/>
      <c r="G707" s="113"/>
      <c r="H707" s="113"/>
      <c r="I707" s="113"/>
      <c r="J707" s="113"/>
      <c r="K707" s="113"/>
      <c r="L707" s="113"/>
      <c r="M707" s="113"/>
      <c r="N707" s="113"/>
      <c r="O707" s="113"/>
      <c r="P707" s="113"/>
      <c r="Q707" s="130"/>
    </row>
    <row r="708" spans="3:17" x14ac:dyDescent="0.3">
      <c r="C708" s="113"/>
      <c r="D708" s="113"/>
      <c r="E708" s="113"/>
      <c r="F708" s="113"/>
      <c r="G708" s="113"/>
      <c r="H708" s="113"/>
      <c r="I708" s="113"/>
      <c r="J708" s="113"/>
      <c r="K708" s="113"/>
      <c r="L708" s="113"/>
      <c r="M708" s="113"/>
      <c r="N708" s="113"/>
      <c r="O708" s="113"/>
      <c r="P708" s="113"/>
      <c r="Q708" s="130"/>
    </row>
    <row r="709" spans="3:17" x14ac:dyDescent="0.3">
      <c r="C709" s="113"/>
      <c r="D709" s="113"/>
      <c r="E709" s="113"/>
      <c r="F709" s="113"/>
      <c r="G709" s="113"/>
      <c r="H709" s="113"/>
      <c r="I709" s="113"/>
      <c r="J709" s="113"/>
      <c r="K709" s="113"/>
      <c r="L709" s="113"/>
      <c r="M709" s="113"/>
      <c r="N709" s="113"/>
      <c r="O709" s="113"/>
      <c r="P709" s="113"/>
      <c r="Q709" s="130"/>
    </row>
    <row r="710" spans="3:17" x14ac:dyDescent="0.3">
      <c r="C710" s="113"/>
      <c r="D710" s="113"/>
      <c r="E710" s="113"/>
      <c r="F710" s="113"/>
      <c r="G710" s="113"/>
      <c r="H710" s="113"/>
      <c r="I710" s="113"/>
      <c r="J710" s="113"/>
      <c r="K710" s="113"/>
      <c r="L710" s="113"/>
      <c r="M710" s="113"/>
      <c r="N710" s="113"/>
      <c r="O710" s="113"/>
      <c r="P710" s="113"/>
      <c r="Q710" s="130"/>
    </row>
    <row r="711" spans="3:17" x14ac:dyDescent="0.3">
      <c r="C711" s="113"/>
      <c r="D711" s="113"/>
      <c r="E711" s="113"/>
      <c r="F711" s="113"/>
      <c r="G711" s="113"/>
      <c r="H711" s="113"/>
      <c r="I711" s="113"/>
      <c r="J711" s="113"/>
      <c r="K711" s="113"/>
      <c r="L711" s="113"/>
      <c r="M711" s="113"/>
      <c r="N711" s="113"/>
      <c r="O711" s="113"/>
      <c r="P711" s="113"/>
      <c r="Q711" s="130"/>
    </row>
    <row r="712" spans="3:17" x14ac:dyDescent="0.3">
      <c r="C712" s="113"/>
      <c r="D712" s="113"/>
      <c r="E712" s="113"/>
      <c r="F712" s="113"/>
      <c r="G712" s="113"/>
      <c r="H712" s="113"/>
      <c r="I712" s="113"/>
      <c r="J712" s="113"/>
      <c r="K712" s="113"/>
      <c r="L712" s="113"/>
      <c r="M712" s="113"/>
      <c r="N712" s="113"/>
      <c r="O712" s="113"/>
      <c r="P712" s="113"/>
      <c r="Q712" s="130"/>
    </row>
    <row r="713" spans="3:17" x14ac:dyDescent="0.3">
      <c r="C713" s="113"/>
      <c r="D713" s="113"/>
      <c r="E713" s="113"/>
      <c r="F713" s="113"/>
      <c r="G713" s="113"/>
      <c r="H713" s="113"/>
      <c r="I713" s="113"/>
      <c r="J713" s="113"/>
      <c r="K713" s="113"/>
      <c r="L713" s="113"/>
      <c r="M713" s="113"/>
      <c r="N713" s="113"/>
      <c r="O713" s="113"/>
      <c r="P713" s="113"/>
      <c r="Q713" s="130"/>
    </row>
    <row r="714" spans="3:17" x14ac:dyDescent="0.3">
      <c r="C714" s="113"/>
      <c r="D714" s="113"/>
      <c r="E714" s="113"/>
      <c r="F714" s="113"/>
      <c r="G714" s="113"/>
      <c r="H714" s="113"/>
      <c r="I714" s="113"/>
      <c r="J714" s="113"/>
      <c r="K714" s="113"/>
      <c r="L714" s="113"/>
      <c r="M714" s="113"/>
      <c r="N714" s="113"/>
      <c r="O714" s="113"/>
      <c r="P714" s="113"/>
      <c r="Q714" s="130"/>
    </row>
    <row r="715" spans="3:17" x14ac:dyDescent="0.3">
      <c r="C715" s="113"/>
      <c r="D715" s="113"/>
      <c r="E715" s="113"/>
      <c r="F715" s="113"/>
      <c r="G715" s="113"/>
      <c r="H715" s="113"/>
      <c r="I715" s="113"/>
      <c r="J715" s="113"/>
      <c r="K715" s="113"/>
      <c r="L715" s="113"/>
      <c r="M715" s="113"/>
      <c r="N715" s="113"/>
      <c r="O715" s="113"/>
      <c r="P715" s="113"/>
      <c r="Q715" s="130"/>
    </row>
    <row r="716" spans="3:17" x14ac:dyDescent="0.3">
      <c r="C716" s="113"/>
      <c r="D716" s="113"/>
      <c r="E716" s="113"/>
      <c r="F716" s="113"/>
      <c r="G716" s="113"/>
      <c r="H716" s="113"/>
      <c r="I716" s="113"/>
      <c r="J716" s="113"/>
      <c r="K716" s="113"/>
      <c r="L716" s="113"/>
      <c r="M716" s="113"/>
      <c r="N716" s="113"/>
      <c r="O716" s="113"/>
      <c r="P716" s="113"/>
      <c r="Q716" s="130"/>
    </row>
    <row r="717" spans="3:17" x14ac:dyDescent="0.3">
      <c r="C717" s="113"/>
      <c r="D717" s="113"/>
      <c r="E717" s="113"/>
      <c r="F717" s="113"/>
      <c r="G717" s="113"/>
      <c r="H717" s="113"/>
      <c r="I717" s="113"/>
      <c r="J717" s="113"/>
      <c r="K717" s="113"/>
      <c r="L717" s="113"/>
      <c r="M717" s="113"/>
      <c r="N717" s="113"/>
      <c r="O717" s="113"/>
      <c r="P717" s="113"/>
      <c r="Q717" s="130"/>
    </row>
    <row r="718" spans="3:17" x14ac:dyDescent="0.3">
      <c r="C718" s="113"/>
      <c r="D718" s="113"/>
      <c r="E718" s="113"/>
      <c r="F718" s="113"/>
      <c r="G718" s="113"/>
      <c r="H718" s="113"/>
      <c r="I718" s="113"/>
      <c r="J718" s="113"/>
      <c r="K718" s="113"/>
      <c r="L718" s="113"/>
      <c r="M718" s="113"/>
      <c r="N718" s="113"/>
      <c r="O718" s="113"/>
      <c r="P718" s="113"/>
      <c r="Q718" s="130"/>
    </row>
    <row r="719" spans="3:17" x14ac:dyDescent="0.3">
      <c r="C719" s="113"/>
      <c r="D719" s="113"/>
      <c r="E719" s="113"/>
      <c r="F719" s="113"/>
      <c r="G719" s="113"/>
      <c r="H719" s="113"/>
      <c r="I719" s="113"/>
      <c r="J719" s="113"/>
      <c r="K719" s="113"/>
      <c r="L719" s="113"/>
      <c r="M719" s="113"/>
      <c r="N719" s="113"/>
      <c r="O719" s="113"/>
      <c r="P719" s="113"/>
      <c r="Q719" s="130"/>
    </row>
    <row r="720" spans="3:17" x14ac:dyDescent="0.3">
      <c r="C720" s="113"/>
      <c r="D720" s="113"/>
      <c r="E720" s="113"/>
      <c r="F720" s="113"/>
      <c r="G720" s="113"/>
      <c r="H720" s="113"/>
      <c r="I720" s="113"/>
      <c r="J720" s="113"/>
      <c r="K720" s="113"/>
      <c r="L720" s="113"/>
      <c r="M720" s="113"/>
      <c r="N720" s="113"/>
      <c r="O720" s="113"/>
      <c r="P720" s="113"/>
      <c r="Q720" s="130"/>
    </row>
    <row r="721" spans="3:17" x14ac:dyDescent="0.3">
      <c r="C721" s="113"/>
      <c r="D721" s="113"/>
      <c r="E721" s="113"/>
      <c r="F721" s="113"/>
      <c r="G721" s="113"/>
      <c r="H721" s="113"/>
      <c r="I721" s="113"/>
      <c r="J721" s="113"/>
      <c r="K721" s="113"/>
      <c r="L721" s="113"/>
      <c r="M721" s="113"/>
      <c r="N721" s="113"/>
      <c r="O721" s="113"/>
      <c r="P721" s="113"/>
      <c r="Q721" s="130"/>
    </row>
    <row r="722" spans="3:17" x14ac:dyDescent="0.3">
      <c r="C722" s="113"/>
      <c r="D722" s="113"/>
      <c r="E722" s="113"/>
      <c r="F722" s="113"/>
      <c r="G722" s="113"/>
      <c r="H722" s="113"/>
      <c r="I722" s="113"/>
      <c r="J722" s="113"/>
      <c r="K722" s="113"/>
      <c r="L722" s="113"/>
      <c r="M722" s="113"/>
      <c r="N722" s="113"/>
      <c r="O722" s="113"/>
      <c r="P722" s="113"/>
      <c r="Q722" s="130"/>
    </row>
    <row r="723" spans="3:17" x14ac:dyDescent="0.3">
      <c r="C723" s="113"/>
      <c r="D723" s="113"/>
      <c r="E723" s="113"/>
      <c r="F723" s="113"/>
      <c r="G723" s="113"/>
      <c r="H723" s="113"/>
      <c r="I723" s="113"/>
      <c r="J723" s="113"/>
      <c r="K723" s="113"/>
      <c r="L723" s="113"/>
      <c r="M723" s="113"/>
      <c r="N723" s="113"/>
      <c r="O723" s="113"/>
      <c r="P723" s="113"/>
      <c r="Q723" s="130"/>
    </row>
    <row r="724" spans="3:17" x14ac:dyDescent="0.3">
      <c r="C724" s="113"/>
      <c r="D724" s="113"/>
      <c r="E724" s="113"/>
      <c r="F724" s="113"/>
      <c r="G724" s="113"/>
      <c r="H724" s="113"/>
      <c r="I724" s="113"/>
      <c r="J724" s="113"/>
      <c r="K724" s="113"/>
      <c r="L724" s="113"/>
      <c r="M724" s="113"/>
      <c r="N724" s="113"/>
      <c r="O724" s="113"/>
      <c r="P724" s="113"/>
      <c r="Q724" s="130"/>
    </row>
    <row r="725" spans="3:17" x14ac:dyDescent="0.3">
      <c r="C725" s="113"/>
      <c r="D725" s="113"/>
      <c r="E725" s="113"/>
      <c r="F725" s="113"/>
      <c r="G725" s="113"/>
      <c r="H725" s="113"/>
      <c r="I725" s="113"/>
      <c r="J725" s="113"/>
      <c r="K725" s="113"/>
      <c r="L725" s="113"/>
      <c r="M725" s="113"/>
      <c r="N725" s="113"/>
      <c r="O725" s="113"/>
      <c r="P725" s="113"/>
      <c r="Q725" s="130"/>
    </row>
    <row r="726" spans="3:17" x14ac:dyDescent="0.3">
      <c r="C726" s="113"/>
      <c r="D726" s="113"/>
      <c r="E726" s="113"/>
      <c r="F726" s="113"/>
      <c r="G726" s="113"/>
      <c r="H726" s="113"/>
      <c r="I726" s="113"/>
      <c r="J726" s="113"/>
      <c r="K726" s="113"/>
      <c r="L726" s="113"/>
      <c r="M726" s="113"/>
      <c r="N726" s="113"/>
      <c r="O726" s="113"/>
      <c r="P726" s="113"/>
      <c r="Q726" s="130"/>
    </row>
    <row r="727" spans="3:17" x14ac:dyDescent="0.3">
      <c r="C727" s="113"/>
      <c r="D727" s="113"/>
      <c r="E727" s="113"/>
      <c r="F727" s="113"/>
      <c r="G727" s="113"/>
      <c r="H727" s="113"/>
      <c r="I727" s="113"/>
      <c r="J727" s="113"/>
      <c r="K727" s="113"/>
      <c r="L727" s="113"/>
      <c r="M727" s="113"/>
      <c r="N727" s="113"/>
      <c r="O727" s="113"/>
      <c r="P727" s="113"/>
      <c r="Q727" s="130"/>
    </row>
    <row r="728" spans="3:17" x14ac:dyDescent="0.3">
      <c r="C728" s="113"/>
      <c r="D728" s="113"/>
      <c r="E728" s="113"/>
      <c r="F728" s="113"/>
      <c r="G728" s="113"/>
      <c r="H728" s="113"/>
      <c r="I728" s="113"/>
      <c r="J728" s="113"/>
      <c r="K728" s="113"/>
      <c r="L728" s="113"/>
      <c r="M728" s="113"/>
      <c r="N728" s="113"/>
      <c r="O728" s="113"/>
      <c r="P728" s="113"/>
      <c r="Q728" s="130"/>
    </row>
    <row r="729" spans="3:17" x14ac:dyDescent="0.3">
      <c r="C729" s="113"/>
      <c r="D729" s="113"/>
      <c r="E729" s="113"/>
      <c r="F729" s="113"/>
      <c r="G729" s="113"/>
      <c r="H729" s="113"/>
      <c r="I729" s="113"/>
      <c r="J729" s="113"/>
      <c r="K729" s="113"/>
      <c r="L729" s="113"/>
      <c r="M729" s="113"/>
      <c r="N729" s="113"/>
      <c r="O729" s="113"/>
      <c r="P729" s="113"/>
      <c r="Q729" s="130"/>
    </row>
    <row r="730" spans="3:17" x14ac:dyDescent="0.3">
      <c r="C730" s="113"/>
      <c r="D730" s="113"/>
      <c r="E730" s="113"/>
      <c r="F730" s="113"/>
      <c r="G730" s="113"/>
      <c r="H730" s="113"/>
      <c r="I730" s="113"/>
      <c r="J730" s="113"/>
      <c r="K730" s="113"/>
      <c r="L730" s="113"/>
      <c r="M730" s="113"/>
      <c r="N730" s="113"/>
      <c r="O730" s="113"/>
      <c r="P730" s="113"/>
      <c r="Q730" s="130"/>
    </row>
    <row r="731" spans="3:17" x14ac:dyDescent="0.3">
      <c r="C731" s="113"/>
      <c r="D731" s="113"/>
      <c r="E731" s="113"/>
      <c r="F731" s="113"/>
      <c r="G731" s="113"/>
      <c r="H731" s="113"/>
      <c r="I731" s="113"/>
      <c r="J731" s="113"/>
      <c r="K731" s="113"/>
      <c r="L731" s="113"/>
      <c r="M731" s="113"/>
      <c r="N731" s="113"/>
      <c r="O731" s="113"/>
      <c r="P731" s="113"/>
      <c r="Q731" s="130"/>
    </row>
    <row r="732" spans="3:17" x14ac:dyDescent="0.3">
      <c r="C732" s="113"/>
      <c r="D732" s="113"/>
      <c r="E732" s="113"/>
      <c r="F732" s="113"/>
      <c r="G732" s="113"/>
      <c r="H732" s="113"/>
      <c r="I732" s="113"/>
      <c r="J732" s="113"/>
      <c r="K732" s="113"/>
      <c r="L732" s="113"/>
      <c r="M732" s="113"/>
      <c r="N732" s="113"/>
      <c r="O732" s="113"/>
      <c r="P732" s="113"/>
      <c r="Q732" s="130"/>
    </row>
    <row r="733" spans="3:17" x14ac:dyDescent="0.3">
      <c r="C733" s="113"/>
      <c r="D733" s="113"/>
      <c r="E733" s="113"/>
      <c r="F733" s="113"/>
      <c r="G733" s="113"/>
      <c r="H733" s="113"/>
      <c r="I733" s="113"/>
      <c r="J733" s="113"/>
      <c r="K733" s="113"/>
      <c r="L733" s="113"/>
      <c r="M733" s="113"/>
      <c r="N733" s="113"/>
      <c r="O733" s="113"/>
      <c r="P733" s="113"/>
      <c r="Q733" s="130"/>
    </row>
    <row r="734" spans="3:17" x14ac:dyDescent="0.3">
      <c r="C734" s="113"/>
      <c r="D734" s="113"/>
      <c r="E734" s="113"/>
      <c r="F734" s="113"/>
      <c r="G734" s="113"/>
      <c r="H734" s="113"/>
      <c r="I734" s="113"/>
      <c r="J734" s="113"/>
      <c r="K734" s="113"/>
      <c r="L734" s="113"/>
      <c r="M734" s="113"/>
      <c r="N734" s="113"/>
      <c r="O734" s="113"/>
      <c r="P734" s="113"/>
      <c r="Q734" s="130"/>
    </row>
    <row r="735" spans="3:17" x14ac:dyDescent="0.3">
      <c r="C735" s="113"/>
      <c r="D735" s="113"/>
      <c r="E735" s="113"/>
      <c r="F735" s="113"/>
      <c r="G735" s="113"/>
      <c r="H735" s="113"/>
      <c r="I735" s="113"/>
      <c r="J735" s="113"/>
      <c r="K735" s="113"/>
      <c r="L735" s="113"/>
      <c r="M735" s="113"/>
      <c r="N735" s="113"/>
      <c r="O735" s="113"/>
      <c r="P735" s="113"/>
      <c r="Q735" s="130"/>
    </row>
    <row r="736" spans="3:17" x14ac:dyDescent="0.3">
      <c r="C736" s="113"/>
      <c r="D736" s="113"/>
      <c r="E736" s="113"/>
      <c r="F736" s="113"/>
      <c r="G736" s="113"/>
      <c r="H736" s="113"/>
      <c r="I736" s="113"/>
      <c r="J736" s="113"/>
      <c r="K736" s="113"/>
      <c r="L736" s="113"/>
      <c r="M736" s="113"/>
      <c r="N736" s="113"/>
      <c r="O736" s="113"/>
      <c r="P736" s="113"/>
      <c r="Q736" s="130"/>
    </row>
    <row r="737" spans="3:17" x14ac:dyDescent="0.3">
      <c r="C737" s="113"/>
      <c r="D737" s="113"/>
      <c r="E737" s="113"/>
      <c r="F737" s="113"/>
      <c r="G737" s="113"/>
      <c r="H737" s="113"/>
      <c r="I737" s="113"/>
      <c r="J737" s="113"/>
      <c r="K737" s="113"/>
      <c r="L737" s="113"/>
      <c r="M737" s="113"/>
      <c r="N737" s="113"/>
      <c r="O737" s="113"/>
      <c r="P737" s="113"/>
      <c r="Q737" s="130"/>
    </row>
    <row r="738" spans="3:17" x14ac:dyDescent="0.3">
      <c r="C738" s="113"/>
      <c r="D738" s="113"/>
      <c r="E738" s="113"/>
      <c r="F738" s="113"/>
      <c r="G738" s="113"/>
      <c r="H738" s="113"/>
      <c r="I738" s="113"/>
      <c r="J738" s="113"/>
      <c r="K738" s="113"/>
      <c r="L738" s="113"/>
      <c r="M738" s="113"/>
      <c r="N738" s="113"/>
      <c r="O738" s="113"/>
      <c r="P738" s="113"/>
      <c r="Q738" s="130"/>
    </row>
    <row r="739" spans="3:17" x14ac:dyDescent="0.3">
      <c r="C739" s="113"/>
      <c r="D739" s="113"/>
      <c r="E739" s="113"/>
      <c r="F739" s="113"/>
      <c r="G739" s="113"/>
      <c r="H739" s="113"/>
      <c r="I739" s="113"/>
      <c r="J739" s="113"/>
      <c r="K739" s="113"/>
      <c r="L739" s="113"/>
      <c r="M739" s="113"/>
      <c r="N739" s="113"/>
      <c r="O739" s="113"/>
      <c r="P739" s="113"/>
      <c r="Q739" s="130"/>
    </row>
    <row r="740" spans="3:17" x14ac:dyDescent="0.3">
      <c r="C740" s="113"/>
      <c r="D740" s="113"/>
      <c r="E740" s="113"/>
      <c r="F740" s="113"/>
      <c r="G740" s="113"/>
      <c r="H740" s="113"/>
      <c r="I740" s="113"/>
      <c r="J740" s="113"/>
      <c r="K740" s="113"/>
      <c r="L740" s="113"/>
      <c r="M740" s="113"/>
      <c r="N740" s="113"/>
      <c r="O740" s="113"/>
      <c r="P740" s="113"/>
      <c r="Q740" s="130"/>
    </row>
    <row r="741" spans="3:17" x14ac:dyDescent="0.3">
      <c r="C741" s="113"/>
      <c r="D741" s="113"/>
      <c r="E741" s="113"/>
      <c r="F741" s="113"/>
      <c r="G741" s="113"/>
      <c r="H741" s="113"/>
      <c r="I741" s="113"/>
      <c r="J741" s="113"/>
      <c r="K741" s="113"/>
      <c r="L741" s="113"/>
      <c r="M741" s="113"/>
      <c r="N741" s="113"/>
      <c r="O741" s="113"/>
      <c r="P741" s="113"/>
      <c r="Q741" s="130"/>
    </row>
    <row r="742" spans="3:17" x14ac:dyDescent="0.3">
      <c r="C742" s="113"/>
      <c r="D742" s="113"/>
      <c r="E742" s="113"/>
      <c r="F742" s="113"/>
      <c r="G742" s="113"/>
      <c r="H742" s="113"/>
      <c r="I742" s="113"/>
      <c r="J742" s="113"/>
      <c r="K742" s="113"/>
      <c r="L742" s="113"/>
      <c r="M742" s="113"/>
      <c r="N742" s="113"/>
      <c r="O742" s="113"/>
      <c r="P742" s="113"/>
      <c r="Q742" s="130"/>
    </row>
    <row r="743" spans="3:17" x14ac:dyDescent="0.3">
      <c r="C743" s="113"/>
      <c r="D743" s="113"/>
      <c r="E743" s="113"/>
      <c r="F743" s="113"/>
      <c r="G743" s="113"/>
      <c r="H743" s="113"/>
      <c r="I743" s="113"/>
      <c r="J743" s="113"/>
      <c r="K743" s="113"/>
      <c r="L743" s="113"/>
      <c r="M743" s="113"/>
      <c r="N743" s="113"/>
      <c r="O743" s="113"/>
      <c r="P743" s="113"/>
      <c r="Q743" s="130"/>
    </row>
    <row r="744" spans="3:17" x14ac:dyDescent="0.3">
      <c r="C744" s="113"/>
      <c r="D744" s="113"/>
      <c r="E744" s="113"/>
      <c r="F744" s="113"/>
      <c r="G744" s="113"/>
      <c r="H744" s="113"/>
      <c r="I744" s="113"/>
      <c r="J744" s="113"/>
      <c r="K744" s="113"/>
      <c r="L744" s="113"/>
      <c r="M744" s="113"/>
      <c r="N744" s="113"/>
      <c r="O744" s="113"/>
      <c r="P744" s="113"/>
      <c r="Q744" s="130"/>
    </row>
    <row r="745" spans="3:17" x14ac:dyDescent="0.3">
      <c r="C745" s="113"/>
      <c r="D745" s="113"/>
      <c r="E745" s="113"/>
      <c r="F745" s="113"/>
      <c r="G745" s="113"/>
      <c r="H745" s="113"/>
      <c r="I745" s="113"/>
      <c r="J745" s="113"/>
      <c r="K745" s="113"/>
      <c r="L745" s="113"/>
      <c r="M745" s="113"/>
      <c r="N745" s="113"/>
      <c r="O745" s="113"/>
      <c r="P745" s="113"/>
      <c r="Q745" s="130"/>
    </row>
    <row r="746" spans="3:17" x14ac:dyDescent="0.3">
      <c r="C746" s="113"/>
      <c r="D746" s="113"/>
      <c r="E746" s="113"/>
      <c r="F746" s="113"/>
      <c r="G746" s="113"/>
      <c r="H746" s="113"/>
      <c r="I746" s="113"/>
      <c r="J746" s="113"/>
      <c r="K746" s="113"/>
      <c r="L746" s="113"/>
      <c r="M746" s="113"/>
      <c r="N746" s="113"/>
      <c r="O746" s="113"/>
      <c r="P746" s="113"/>
      <c r="Q746" s="130"/>
    </row>
    <row r="747" spans="3:17" x14ac:dyDescent="0.3">
      <c r="C747" s="113"/>
      <c r="D747" s="113"/>
      <c r="E747" s="113"/>
      <c r="F747" s="113"/>
      <c r="G747" s="113"/>
      <c r="H747" s="113"/>
      <c r="I747" s="113"/>
      <c r="J747" s="113"/>
      <c r="K747" s="113"/>
      <c r="L747" s="113"/>
      <c r="M747" s="113"/>
      <c r="N747" s="113"/>
      <c r="O747" s="113"/>
      <c r="P747" s="113"/>
      <c r="Q747" s="130"/>
    </row>
    <row r="748" spans="3:17" x14ac:dyDescent="0.3">
      <c r="C748" s="113"/>
      <c r="D748" s="113"/>
      <c r="E748" s="113"/>
      <c r="F748" s="113"/>
      <c r="G748" s="113"/>
      <c r="H748" s="113"/>
      <c r="I748" s="113"/>
      <c r="J748" s="113"/>
      <c r="K748" s="113"/>
      <c r="L748" s="113"/>
      <c r="M748" s="113"/>
      <c r="N748" s="113"/>
      <c r="O748" s="113"/>
      <c r="P748" s="113"/>
      <c r="Q748" s="130"/>
    </row>
    <row r="749" spans="3:17" x14ac:dyDescent="0.3">
      <c r="C749" s="113"/>
      <c r="D749" s="113"/>
      <c r="E749" s="113"/>
      <c r="F749" s="113"/>
      <c r="G749" s="113"/>
      <c r="H749" s="113"/>
      <c r="I749" s="113"/>
      <c r="J749" s="113"/>
      <c r="K749" s="113"/>
      <c r="L749" s="113"/>
      <c r="M749" s="113"/>
      <c r="N749" s="113"/>
      <c r="O749" s="113"/>
      <c r="P749" s="113"/>
      <c r="Q749" s="130"/>
    </row>
    <row r="750" spans="3:17" x14ac:dyDescent="0.3">
      <c r="C750" s="113"/>
      <c r="D750" s="113"/>
      <c r="E750" s="113"/>
      <c r="F750" s="113"/>
      <c r="G750" s="113"/>
      <c r="H750" s="113"/>
      <c r="I750" s="113"/>
      <c r="J750" s="113"/>
      <c r="K750" s="113"/>
      <c r="L750" s="113"/>
      <c r="M750" s="113"/>
      <c r="N750" s="113"/>
      <c r="O750" s="113"/>
      <c r="P750" s="113"/>
      <c r="Q750" s="130"/>
    </row>
    <row r="751" spans="3:17" x14ac:dyDescent="0.3">
      <c r="C751" s="113"/>
      <c r="D751" s="113"/>
      <c r="E751" s="113"/>
      <c r="F751" s="113"/>
      <c r="G751" s="113"/>
      <c r="H751" s="113"/>
      <c r="I751" s="113"/>
      <c r="J751" s="113"/>
      <c r="K751" s="113"/>
      <c r="L751" s="113"/>
      <c r="M751" s="113"/>
      <c r="N751" s="113"/>
      <c r="O751" s="113"/>
      <c r="P751" s="113"/>
      <c r="Q751" s="130"/>
    </row>
    <row r="752" spans="3:17" x14ac:dyDescent="0.3">
      <c r="C752" s="113"/>
      <c r="D752" s="113"/>
      <c r="E752" s="113"/>
      <c r="F752" s="113"/>
      <c r="G752" s="113"/>
      <c r="H752" s="113"/>
      <c r="I752" s="113"/>
      <c r="J752" s="113"/>
      <c r="K752" s="113"/>
      <c r="L752" s="113"/>
      <c r="M752" s="113"/>
      <c r="N752" s="113"/>
      <c r="O752" s="113"/>
      <c r="P752" s="113"/>
      <c r="Q752" s="130"/>
    </row>
    <row r="753" spans="3:17" x14ac:dyDescent="0.3">
      <c r="C753" s="113"/>
      <c r="D753" s="113"/>
      <c r="E753" s="113"/>
      <c r="F753" s="113"/>
      <c r="G753" s="113"/>
      <c r="H753" s="113"/>
      <c r="I753" s="113"/>
      <c r="J753" s="113"/>
      <c r="K753" s="113"/>
      <c r="L753" s="113"/>
      <c r="M753" s="113"/>
      <c r="N753" s="113"/>
      <c r="O753" s="113"/>
      <c r="P753" s="113"/>
      <c r="Q753" s="130"/>
    </row>
    <row r="754" spans="3:17" x14ac:dyDescent="0.3">
      <c r="C754" s="113"/>
      <c r="D754" s="113"/>
      <c r="E754" s="113"/>
      <c r="F754" s="113"/>
      <c r="G754" s="113"/>
      <c r="H754" s="113"/>
      <c r="I754" s="113"/>
      <c r="J754" s="113"/>
      <c r="K754" s="113"/>
      <c r="L754" s="113"/>
      <c r="M754" s="113"/>
      <c r="N754" s="113"/>
      <c r="O754" s="113"/>
      <c r="P754" s="113"/>
      <c r="Q754" s="130"/>
    </row>
    <row r="755" spans="3:17" x14ac:dyDescent="0.3">
      <c r="C755" s="113"/>
      <c r="D755" s="113"/>
      <c r="E755" s="113"/>
      <c r="F755" s="113"/>
      <c r="G755" s="113"/>
      <c r="H755" s="113"/>
      <c r="I755" s="113"/>
      <c r="J755" s="113"/>
      <c r="K755" s="113"/>
      <c r="L755" s="113"/>
      <c r="M755" s="113"/>
      <c r="N755" s="113"/>
      <c r="O755" s="113"/>
      <c r="P755" s="113"/>
      <c r="Q755" s="130"/>
    </row>
    <row r="756" spans="3:17" x14ac:dyDescent="0.3">
      <c r="C756" s="113"/>
      <c r="D756" s="113"/>
      <c r="E756" s="113"/>
      <c r="F756" s="113"/>
      <c r="G756" s="113"/>
      <c r="H756" s="113"/>
      <c r="I756" s="113"/>
      <c r="J756" s="113"/>
      <c r="K756" s="113"/>
      <c r="L756" s="113"/>
      <c r="M756" s="113"/>
      <c r="N756" s="113"/>
      <c r="O756" s="113"/>
      <c r="P756" s="113"/>
      <c r="Q756" s="130"/>
    </row>
    <row r="757" spans="3:17" x14ac:dyDescent="0.3">
      <c r="C757" s="113"/>
      <c r="D757" s="113"/>
      <c r="E757" s="113"/>
      <c r="F757" s="113"/>
      <c r="G757" s="113"/>
      <c r="H757" s="113"/>
      <c r="I757" s="113"/>
      <c r="J757" s="113"/>
      <c r="K757" s="113"/>
      <c r="L757" s="113"/>
      <c r="M757" s="113"/>
      <c r="N757" s="113"/>
      <c r="O757" s="113"/>
      <c r="P757" s="113"/>
      <c r="Q757" s="130"/>
    </row>
    <row r="758" spans="3:17" x14ac:dyDescent="0.3">
      <c r="C758" s="113"/>
      <c r="D758" s="113"/>
      <c r="E758" s="113"/>
      <c r="F758" s="113"/>
      <c r="G758" s="113"/>
      <c r="H758" s="113"/>
      <c r="I758" s="113"/>
      <c r="J758" s="113"/>
      <c r="K758" s="113"/>
      <c r="L758" s="113"/>
      <c r="M758" s="113"/>
      <c r="N758" s="113"/>
      <c r="O758" s="113"/>
      <c r="P758" s="113"/>
      <c r="Q758" s="130"/>
    </row>
    <row r="759" spans="3:17" x14ac:dyDescent="0.3">
      <c r="C759" s="113"/>
      <c r="D759" s="113"/>
      <c r="E759" s="113"/>
      <c r="F759" s="113"/>
      <c r="G759" s="113"/>
      <c r="H759" s="113"/>
      <c r="I759" s="113"/>
      <c r="J759" s="113"/>
      <c r="K759" s="113"/>
      <c r="L759" s="113"/>
      <c r="M759" s="113"/>
      <c r="N759" s="113"/>
      <c r="O759" s="113"/>
      <c r="P759" s="113"/>
      <c r="Q759" s="130"/>
    </row>
    <row r="760" spans="3:17" x14ac:dyDescent="0.3">
      <c r="C760" s="113"/>
      <c r="D760" s="113"/>
      <c r="E760" s="113"/>
      <c r="F760" s="113"/>
      <c r="G760" s="113"/>
      <c r="H760" s="113"/>
      <c r="I760" s="113"/>
      <c r="J760" s="113"/>
      <c r="K760" s="113"/>
      <c r="L760" s="113"/>
      <c r="M760" s="113"/>
      <c r="N760" s="113"/>
      <c r="O760" s="113"/>
      <c r="P760" s="113"/>
      <c r="Q760" s="130"/>
    </row>
    <row r="761" spans="3:17" x14ac:dyDescent="0.3">
      <c r="C761" s="113"/>
      <c r="D761" s="113"/>
      <c r="E761" s="113"/>
      <c r="F761" s="113"/>
      <c r="G761" s="113"/>
      <c r="H761" s="113"/>
      <c r="I761" s="113"/>
      <c r="J761" s="113"/>
      <c r="K761" s="113"/>
      <c r="L761" s="113"/>
      <c r="M761" s="113"/>
      <c r="N761" s="113"/>
      <c r="O761" s="113"/>
      <c r="P761" s="113"/>
      <c r="Q761" s="130"/>
    </row>
    <row r="762" spans="3:17" x14ac:dyDescent="0.3">
      <c r="C762" s="113"/>
      <c r="D762" s="113"/>
      <c r="E762" s="113"/>
      <c r="F762" s="113"/>
      <c r="G762" s="113"/>
      <c r="H762" s="113"/>
      <c r="I762" s="113"/>
      <c r="J762" s="113"/>
      <c r="K762" s="113"/>
      <c r="L762" s="113"/>
      <c r="M762" s="113"/>
      <c r="N762" s="113"/>
      <c r="O762" s="113"/>
      <c r="P762" s="113"/>
      <c r="Q762" s="130"/>
    </row>
    <row r="763" spans="3:17" x14ac:dyDescent="0.3">
      <c r="C763" s="113"/>
      <c r="D763" s="113"/>
      <c r="E763" s="113"/>
      <c r="F763" s="113"/>
      <c r="G763" s="113"/>
      <c r="H763" s="113"/>
      <c r="I763" s="113"/>
      <c r="J763" s="113"/>
      <c r="K763" s="113"/>
      <c r="L763" s="113"/>
      <c r="M763" s="113"/>
      <c r="N763" s="113"/>
      <c r="O763" s="113"/>
      <c r="P763" s="113"/>
      <c r="Q763" s="130"/>
    </row>
    <row r="764" spans="3:17" x14ac:dyDescent="0.3">
      <c r="C764" s="113"/>
      <c r="D764" s="113"/>
      <c r="E764" s="113"/>
      <c r="F764" s="113"/>
      <c r="G764" s="113"/>
      <c r="H764" s="113"/>
      <c r="I764" s="113"/>
      <c r="J764" s="113"/>
      <c r="K764" s="113"/>
      <c r="L764" s="113"/>
      <c r="M764" s="113"/>
      <c r="N764" s="113"/>
      <c r="O764" s="113"/>
      <c r="P764" s="113"/>
      <c r="Q764" s="130"/>
    </row>
    <row r="765" spans="3:17" x14ac:dyDescent="0.3">
      <c r="C765" s="113"/>
      <c r="D765" s="113"/>
      <c r="E765" s="113"/>
      <c r="F765" s="113"/>
      <c r="G765" s="113"/>
      <c r="H765" s="113"/>
      <c r="I765" s="113"/>
      <c r="J765" s="113"/>
      <c r="K765" s="113"/>
      <c r="L765" s="113"/>
      <c r="M765" s="113"/>
      <c r="N765" s="113"/>
      <c r="O765" s="113"/>
      <c r="P765" s="113"/>
      <c r="Q765" s="130"/>
    </row>
    <row r="766" spans="3:17" x14ac:dyDescent="0.3">
      <c r="C766" s="113"/>
      <c r="D766" s="113"/>
      <c r="E766" s="113"/>
      <c r="F766" s="113"/>
      <c r="G766" s="113"/>
      <c r="H766" s="113"/>
      <c r="I766" s="113"/>
      <c r="J766" s="113"/>
      <c r="K766" s="113"/>
      <c r="L766" s="113"/>
      <c r="M766" s="113"/>
      <c r="N766" s="113"/>
      <c r="O766" s="113"/>
      <c r="P766" s="113"/>
      <c r="Q766" s="130"/>
    </row>
    <row r="767" spans="3:17" x14ac:dyDescent="0.3">
      <c r="C767" s="113"/>
      <c r="D767" s="113"/>
      <c r="E767" s="113"/>
      <c r="F767" s="113"/>
      <c r="G767" s="113"/>
      <c r="H767" s="113"/>
      <c r="I767" s="113"/>
      <c r="J767" s="113"/>
      <c r="K767" s="113"/>
      <c r="L767" s="113"/>
      <c r="M767" s="113"/>
      <c r="N767" s="113"/>
      <c r="O767" s="113"/>
      <c r="P767" s="113"/>
      <c r="Q767" s="130"/>
    </row>
    <row r="768" spans="3:17" x14ac:dyDescent="0.3">
      <c r="C768" s="113"/>
      <c r="D768" s="113"/>
      <c r="E768" s="113"/>
      <c r="F768" s="113"/>
      <c r="G768" s="113"/>
      <c r="H768" s="113"/>
      <c r="I768" s="113"/>
      <c r="J768" s="113"/>
      <c r="K768" s="113"/>
      <c r="L768" s="113"/>
      <c r="M768" s="113"/>
      <c r="N768" s="113"/>
      <c r="O768" s="113"/>
      <c r="P768" s="113"/>
      <c r="Q768" s="130"/>
    </row>
    <row r="769" spans="3:17" x14ac:dyDescent="0.3">
      <c r="C769" s="113"/>
      <c r="D769" s="113"/>
      <c r="E769" s="113"/>
      <c r="F769" s="113"/>
      <c r="G769" s="113"/>
      <c r="H769" s="113"/>
      <c r="I769" s="113"/>
      <c r="J769" s="113"/>
      <c r="K769" s="113"/>
      <c r="L769" s="113"/>
      <c r="M769" s="113"/>
      <c r="N769" s="113"/>
      <c r="O769" s="113"/>
      <c r="P769" s="113"/>
      <c r="Q769" s="130"/>
    </row>
    <row r="770" spans="3:17" x14ac:dyDescent="0.3">
      <c r="C770" s="113"/>
      <c r="D770" s="113"/>
      <c r="E770" s="113"/>
      <c r="F770" s="113"/>
      <c r="G770" s="113"/>
      <c r="H770" s="113"/>
      <c r="I770" s="113"/>
      <c r="J770" s="113"/>
      <c r="K770" s="113"/>
      <c r="L770" s="113"/>
      <c r="M770" s="113"/>
      <c r="N770" s="113"/>
      <c r="O770" s="113"/>
      <c r="P770" s="113"/>
      <c r="Q770" s="130"/>
    </row>
    <row r="771" spans="3:17" x14ac:dyDescent="0.3">
      <c r="C771" s="113"/>
      <c r="D771" s="113"/>
      <c r="E771" s="113"/>
      <c r="F771" s="113"/>
      <c r="G771" s="113"/>
      <c r="H771" s="113"/>
      <c r="I771" s="113"/>
      <c r="J771" s="113"/>
      <c r="K771" s="113"/>
      <c r="L771" s="113"/>
      <c r="M771" s="113"/>
      <c r="N771" s="113"/>
      <c r="O771" s="113"/>
      <c r="P771" s="113"/>
      <c r="Q771" s="130"/>
    </row>
    <row r="772" spans="3:17" x14ac:dyDescent="0.3">
      <c r="C772" s="113"/>
      <c r="D772" s="113"/>
      <c r="E772" s="113"/>
      <c r="F772" s="113"/>
      <c r="G772" s="113"/>
      <c r="H772" s="113"/>
      <c r="I772" s="113"/>
      <c r="J772" s="113"/>
      <c r="K772" s="113"/>
      <c r="L772" s="113"/>
      <c r="M772" s="113"/>
      <c r="N772" s="113"/>
      <c r="O772" s="113"/>
      <c r="P772" s="113"/>
      <c r="Q772" s="130"/>
    </row>
    <row r="773" spans="3:17" x14ac:dyDescent="0.3">
      <c r="C773" s="113"/>
      <c r="D773" s="113"/>
      <c r="E773" s="113"/>
      <c r="F773" s="113"/>
      <c r="G773" s="113"/>
      <c r="H773" s="113"/>
      <c r="I773" s="113"/>
      <c r="J773" s="113"/>
      <c r="K773" s="113"/>
      <c r="L773" s="113"/>
      <c r="M773" s="113"/>
      <c r="N773" s="113"/>
      <c r="O773" s="113"/>
      <c r="P773" s="113"/>
      <c r="Q773" s="130"/>
    </row>
    <row r="774" spans="3:17" x14ac:dyDescent="0.3">
      <c r="C774" s="113"/>
      <c r="D774" s="113"/>
      <c r="E774" s="113"/>
      <c r="F774" s="113"/>
      <c r="G774" s="113"/>
      <c r="H774" s="113"/>
      <c r="I774" s="113"/>
      <c r="J774" s="113"/>
      <c r="K774" s="113"/>
      <c r="L774" s="113"/>
      <c r="M774" s="113"/>
      <c r="N774" s="113"/>
      <c r="O774" s="113"/>
      <c r="P774" s="113"/>
      <c r="Q774" s="130"/>
    </row>
    <row r="775" spans="3:17" x14ac:dyDescent="0.3">
      <c r="C775" s="113"/>
      <c r="D775" s="113"/>
      <c r="E775" s="113"/>
      <c r="F775" s="113"/>
      <c r="G775" s="113"/>
      <c r="H775" s="113"/>
      <c r="I775" s="113"/>
      <c r="J775" s="113"/>
      <c r="K775" s="113"/>
      <c r="L775" s="113"/>
      <c r="M775" s="113"/>
      <c r="N775" s="113"/>
      <c r="O775" s="113"/>
      <c r="P775" s="113"/>
      <c r="Q775" s="130"/>
    </row>
    <row r="776" spans="3:17" x14ac:dyDescent="0.3">
      <c r="C776" s="113"/>
      <c r="D776" s="113"/>
      <c r="E776" s="113"/>
      <c r="F776" s="113"/>
      <c r="G776" s="113"/>
      <c r="H776" s="113"/>
      <c r="I776" s="113"/>
      <c r="J776" s="113"/>
      <c r="K776" s="113"/>
      <c r="L776" s="113"/>
      <c r="M776" s="113"/>
      <c r="N776" s="113"/>
      <c r="O776" s="113"/>
      <c r="P776" s="113"/>
      <c r="Q776" s="130"/>
    </row>
    <row r="777" spans="3:17" x14ac:dyDescent="0.3">
      <c r="C777" s="113"/>
      <c r="D777" s="113"/>
      <c r="E777" s="113"/>
      <c r="F777" s="113"/>
      <c r="G777" s="113"/>
      <c r="H777" s="113"/>
      <c r="I777" s="113"/>
      <c r="J777" s="113"/>
      <c r="K777" s="113"/>
      <c r="L777" s="113"/>
      <c r="M777" s="113"/>
      <c r="N777" s="113"/>
      <c r="O777" s="113"/>
      <c r="P777" s="113"/>
      <c r="Q777" s="130"/>
    </row>
    <row r="778" spans="3:17" x14ac:dyDescent="0.3">
      <c r="C778" s="113"/>
      <c r="D778" s="113"/>
      <c r="E778" s="113"/>
      <c r="F778" s="113"/>
      <c r="G778" s="113"/>
      <c r="H778" s="113"/>
      <c r="I778" s="113"/>
      <c r="J778" s="113"/>
      <c r="K778" s="113"/>
      <c r="L778" s="113"/>
      <c r="M778" s="113"/>
      <c r="N778" s="113"/>
      <c r="O778" s="113"/>
      <c r="P778" s="113"/>
      <c r="Q778" s="130"/>
    </row>
    <row r="779" spans="3:17" x14ac:dyDescent="0.3">
      <c r="C779" s="113"/>
      <c r="D779" s="113"/>
      <c r="E779" s="113"/>
      <c r="F779" s="113"/>
      <c r="G779" s="113"/>
      <c r="H779" s="113"/>
      <c r="I779" s="113"/>
      <c r="J779" s="113"/>
      <c r="K779" s="113"/>
      <c r="L779" s="113"/>
      <c r="M779" s="113"/>
      <c r="N779" s="113"/>
      <c r="O779" s="113"/>
      <c r="P779" s="113"/>
      <c r="Q779" s="130"/>
    </row>
    <row r="780" spans="3:17" x14ac:dyDescent="0.3">
      <c r="C780" s="113"/>
      <c r="D780" s="113"/>
      <c r="E780" s="113"/>
      <c r="F780" s="113"/>
      <c r="G780" s="113"/>
      <c r="H780" s="113"/>
      <c r="I780" s="113"/>
      <c r="J780" s="113"/>
      <c r="K780" s="113"/>
      <c r="L780" s="113"/>
      <c r="M780" s="113"/>
      <c r="N780" s="113"/>
      <c r="O780" s="113"/>
      <c r="P780" s="113"/>
      <c r="Q780" s="130"/>
    </row>
    <row r="781" spans="3:17" x14ac:dyDescent="0.3">
      <c r="C781" s="113"/>
      <c r="D781" s="113"/>
      <c r="E781" s="113"/>
      <c r="F781" s="113"/>
      <c r="G781" s="113"/>
      <c r="H781" s="113"/>
      <c r="I781" s="113"/>
      <c r="J781" s="113"/>
      <c r="K781" s="113"/>
      <c r="L781" s="113"/>
      <c r="M781" s="113"/>
      <c r="N781" s="113"/>
      <c r="O781" s="113"/>
      <c r="P781" s="113"/>
      <c r="Q781" s="130"/>
    </row>
    <row r="782" spans="3:17" x14ac:dyDescent="0.3">
      <c r="C782" s="113"/>
      <c r="D782" s="113"/>
      <c r="E782" s="113"/>
      <c r="F782" s="113"/>
      <c r="G782" s="113"/>
      <c r="H782" s="113"/>
      <c r="I782" s="113"/>
      <c r="J782" s="113"/>
      <c r="K782" s="113"/>
      <c r="L782" s="113"/>
      <c r="M782" s="113"/>
      <c r="N782" s="113"/>
      <c r="O782" s="113"/>
      <c r="P782" s="113"/>
      <c r="Q782" s="130"/>
    </row>
    <row r="783" spans="3:17" x14ac:dyDescent="0.3">
      <c r="C783" s="113"/>
      <c r="D783" s="113"/>
      <c r="E783" s="113"/>
      <c r="F783" s="113"/>
      <c r="G783" s="113"/>
      <c r="H783" s="113"/>
      <c r="I783" s="113"/>
      <c r="J783" s="113"/>
      <c r="K783" s="113"/>
      <c r="L783" s="113"/>
      <c r="M783" s="113"/>
      <c r="N783" s="113"/>
      <c r="O783" s="113"/>
      <c r="P783" s="113"/>
      <c r="Q783" s="130"/>
    </row>
    <row r="784" spans="3:17" x14ac:dyDescent="0.3">
      <c r="C784" s="113"/>
      <c r="D784" s="113"/>
      <c r="E784" s="113"/>
      <c r="F784" s="113"/>
      <c r="G784" s="113"/>
      <c r="H784" s="113"/>
      <c r="I784" s="113"/>
      <c r="J784" s="113"/>
      <c r="K784" s="113"/>
      <c r="L784" s="113"/>
      <c r="M784" s="113"/>
      <c r="N784" s="113"/>
      <c r="O784" s="113"/>
      <c r="P784" s="113"/>
      <c r="Q784" s="130"/>
    </row>
    <row r="785" spans="3:17" x14ac:dyDescent="0.3">
      <c r="C785" s="113"/>
      <c r="D785" s="113"/>
      <c r="E785" s="113"/>
      <c r="F785" s="113"/>
      <c r="G785" s="113"/>
      <c r="H785" s="113"/>
      <c r="I785" s="113"/>
      <c r="J785" s="113"/>
      <c r="K785" s="113"/>
      <c r="L785" s="113"/>
      <c r="M785" s="113"/>
      <c r="N785" s="113"/>
      <c r="O785" s="113"/>
      <c r="P785" s="113"/>
      <c r="Q785" s="130"/>
    </row>
    <row r="786" spans="3:17" x14ac:dyDescent="0.3">
      <c r="C786" s="113"/>
      <c r="D786" s="113"/>
      <c r="E786" s="113"/>
      <c r="F786" s="113"/>
      <c r="G786" s="113"/>
      <c r="H786" s="113"/>
      <c r="I786" s="113"/>
      <c r="J786" s="113"/>
      <c r="K786" s="113"/>
      <c r="L786" s="113"/>
      <c r="M786" s="113"/>
      <c r="N786" s="113"/>
      <c r="O786" s="113"/>
      <c r="P786" s="113"/>
      <c r="Q786" s="130"/>
    </row>
    <row r="787" spans="3:17" x14ac:dyDescent="0.3">
      <c r="C787" s="113"/>
      <c r="D787" s="113"/>
      <c r="E787" s="113"/>
      <c r="F787" s="113"/>
      <c r="G787" s="113"/>
      <c r="H787" s="113"/>
      <c r="I787" s="113"/>
      <c r="J787" s="113"/>
      <c r="K787" s="113"/>
      <c r="L787" s="113"/>
      <c r="M787" s="113"/>
      <c r="N787" s="113"/>
      <c r="O787" s="113"/>
      <c r="P787" s="113"/>
      <c r="Q787" s="130"/>
    </row>
    <row r="788" spans="3:17" x14ac:dyDescent="0.3">
      <c r="C788" s="113"/>
      <c r="D788" s="113"/>
      <c r="E788" s="113"/>
      <c r="F788" s="113"/>
      <c r="G788" s="113"/>
      <c r="H788" s="113"/>
      <c r="I788" s="113"/>
      <c r="J788" s="113"/>
      <c r="K788" s="113"/>
      <c r="L788" s="113"/>
      <c r="M788" s="113"/>
      <c r="N788" s="113"/>
      <c r="O788" s="113"/>
      <c r="P788" s="113"/>
      <c r="Q788" s="130"/>
    </row>
    <row r="789" spans="3:17" x14ac:dyDescent="0.3">
      <c r="C789" s="113"/>
      <c r="D789" s="113"/>
      <c r="E789" s="113"/>
      <c r="F789" s="113"/>
      <c r="G789" s="113"/>
      <c r="H789" s="113"/>
      <c r="I789" s="113"/>
      <c r="J789" s="113"/>
      <c r="K789" s="113"/>
      <c r="L789" s="113"/>
      <c r="M789" s="113"/>
      <c r="N789" s="113"/>
      <c r="O789" s="113"/>
      <c r="P789" s="113"/>
      <c r="Q789" s="130"/>
    </row>
    <row r="790" spans="3:17" x14ac:dyDescent="0.3">
      <c r="C790" s="113"/>
      <c r="D790" s="113"/>
      <c r="E790" s="113"/>
      <c r="F790" s="113"/>
      <c r="G790" s="113"/>
      <c r="H790" s="113"/>
      <c r="I790" s="113"/>
      <c r="J790" s="113"/>
      <c r="K790" s="113"/>
      <c r="L790" s="113"/>
      <c r="M790" s="113"/>
      <c r="N790" s="113"/>
      <c r="O790" s="113"/>
      <c r="P790" s="113"/>
      <c r="Q790" s="130"/>
    </row>
    <row r="791" spans="3:17" x14ac:dyDescent="0.3">
      <c r="C791" s="113"/>
      <c r="D791" s="113"/>
      <c r="E791" s="113"/>
      <c r="F791" s="113"/>
      <c r="G791" s="113"/>
      <c r="H791" s="113"/>
      <c r="I791" s="113"/>
      <c r="J791" s="113"/>
      <c r="K791" s="113"/>
      <c r="L791" s="113"/>
      <c r="M791" s="113"/>
      <c r="N791" s="113"/>
      <c r="O791" s="113"/>
      <c r="P791" s="113"/>
      <c r="Q791" s="130"/>
    </row>
    <row r="792" spans="3:17" x14ac:dyDescent="0.3">
      <c r="C792" s="113"/>
      <c r="D792" s="113"/>
      <c r="E792" s="113"/>
      <c r="F792" s="113"/>
      <c r="G792" s="113"/>
      <c r="H792" s="113"/>
      <c r="I792" s="113"/>
      <c r="J792" s="113"/>
      <c r="K792" s="113"/>
      <c r="L792" s="113"/>
      <c r="M792" s="113"/>
      <c r="N792" s="113"/>
      <c r="O792" s="113"/>
      <c r="P792" s="113"/>
      <c r="Q792" s="130"/>
    </row>
    <row r="793" spans="3:17" x14ac:dyDescent="0.3">
      <c r="C793" s="113"/>
      <c r="D793" s="113"/>
      <c r="E793" s="113"/>
      <c r="F793" s="113"/>
      <c r="G793" s="113"/>
      <c r="H793" s="113"/>
      <c r="I793" s="113"/>
      <c r="J793" s="113"/>
      <c r="K793" s="113"/>
      <c r="L793" s="113"/>
      <c r="M793" s="113"/>
      <c r="N793" s="113"/>
      <c r="O793" s="113"/>
      <c r="P793" s="113"/>
      <c r="Q793" s="130"/>
    </row>
    <row r="794" spans="3:17" x14ac:dyDescent="0.3">
      <c r="C794" s="113"/>
      <c r="D794" s="113"/>
      <c r="E794" s="113"/>
      <c r="F794" s="113"/>
      <c r="G794" s="113"/>
      <c r="H794" s="113"/>
      <c r="I794" s="113"/>
      <c r="J794" s="113"/>
      <c r="K794" s="113"/>
      <c r="L794" s="113"/>
      <c r="M794" s="113"/>
      <c r="N794" s="113"/>
      <c r="O794" s="113"/>
      <c r="P794" s="113"/>
      <c r="Q794" s="130"/>
    </row>
    <row r="795" spans="3:17" x14ac:dyDescent="0.3">
      <c r="C795" s="113"/>
      <c r="D795" s="113"/>
      <c r="E795" s="113"/>
      <c r="F795" s="113"/>
      <c r="G795" s="113"/>
      <c r="H795" s="113"/>
      <c r="I795" s="113"/>
      <c r="J795" s="113"/>
      <c r="K795" s="113"/>
      <c r="L795" s="113"/>
      <c r="M795" s="113"/>
      <c r="N795" s="113"/>
      <c r="O795" s="113"/>
      <c r="P795" s="113"/>
      <c r="Q795" s="130"/>
    </row>
    <row r="796" spans="3:17" x14ac:dyDescent="0.3">
      <c r="C796" s="113"/>
      <c r="D796" s="113"/>
      <c r="E796" s="113"/>
      <c r="F796" s="113"/>
      <c r="G796" s="113"/>
      <c r="H796" s="113"/>
      <c r="I796" s="113"/>
      <c r="J796" s="113"/>
      <c r="K796" s="113"/>
      <c r="L796" s="113"/>
      <c r="M796" s="113"/>
      <c r="N796" s="113"/>
      <c r="O796" s="113"/>
      <c r="P796" s="113"/>
      <c r="Q796" s="130"/>
    </row>
    <row r="797" spans="3:17" x14ac:dyDescent="0.3">
      <c r="C797" s="113"/>
      <c r="D797" s="113"/>
      <c r="E797" s="113"/>
      <c r="F797" s="113"/>
      <c r="G797" s="113"/>
      <c r="H797" s="113"/>
      <c r="I797" s="113"/>
      <c r="J797" s="113"/>
      <c r="K797" s="113"/>
      <c r="L797" s="113"/>
      <c r="M797" s="113"/>
      <c r="N797" s="113"/>
      <c r="O797" s="113"/>
      <c r="P797" s="113"/>
      <c r="Q797" s="130"/>
    </row>
    <row r="798" spans="3:17" x14ac:dyDescent="0.3">
      <c r="C798" s="113"/>
      <c r="D798" s="113"/>
      <c r="E798" s="113"/>
      <c r="F798" s="113"/>
      <c r="G798" s="113"/>
      <c r="H798" s="113"/>
      <c r="I798" s="113"/>
      <c r="J798" s="113"/>
      <c r="K798" s="113"/>
      <c r="L798" s="113"/>
      <c r="M798" s="113"/>
      <c r="N798" s="113"/>
      <c r="O798" s="113"/>
      <c r="P798" s="113"/>
      <c r="Q798" s="130"/>
    </row>
    <row r="799" spans="3:17" x14ac:dyDescent="0.3">
      <c r="C799" s="113"/>
      <c r="D799" s="113"/>
      <c r="E799" s="113"/>
      <c r="F799" s="113"/>
      <c r="G799" s="113"/>
      <c r="H799" s="113"/>
      <c r="I799" s="113"/>
      <c r="J799" s="113"/>
      <c r="K799" s="113"/>
      <c r="L799" s="113"/>
      <c r="M799" s="113"/>
      <c r="N799" s="113"/>
      <c r="O799" s="113"/>
      <c r="P799" s="113"/>
      <c r="Q799" s="130"/>
    </row>
    <row r="800" spans="3:17" x14ac:dyDescent="0.3">
      <c r="C800" s="113"/>
      <c r="D800" s="113"/>
      <c r="E800" s="113"/>
      <c r="F800" s="113"/>
      <c r="G800" s="113"/>
      <c r="H800" s="113"/>
      <c r="I800" s="113"/>
      <c r="J800" s="113"/>
      <c r="K800" s="113"/>
      <c r="L800" s="113"/>
      <c r="M800" s="113"/>
      <c r="N800" s="113"/>
      <c r="O800" s="113"/>
      <c r="P800" s="113"/>
      <c r="Q800" s="130"/>
    </row>
    <row r="801" spans="3:17" x14ac:dyDescent="0.3">
      <c r="C801" s="113"/>
      <c r="D801" s="113"/>
      <c r="E801" s="113"/>
      <c r="F801" s="113"/>
      <c r="G801" s="113"/>
      <c r="H801" s="113"/>
      <c r="I801" s="113"/>
      <c r="J801" s="113"/>
      <c r="K801" s="113"/>
      <c r="L801" s="113"/>
      <c r="M801" s="113"/>
      <c r="N801" s="113"/>
      <c r="O801" s="113"/>
      <c r="P801" s="113"/>
      <c r="Q801" s="130"/>
    </row>
    <row r="802" spans="3:17" x14ac:dyDescent="0.3">
      <c r="C802" s="113"/>
      <c r="D802" s="113"/>
      <c r="E802" s="113"/>
      <c r="F802" s="113"/>
      <c r="G802" s="113"/>
      <c r="H802" s="113"/>
      <c r="I802" s="113"/>
      <c r="J802" s="113"/>
      <c r="K802" s="113"/>
      <c r="L802" s="113"/>
      <c r="M802" s="113"/>
      <c r="N802" s="113"/>
      <c r="O802" s="113"/>
      <c r="P802" s="113"/>
      <c r="Q802" s="130"/>
    </row>
    <row r="803" spans="3:17" x14ac:dyDescent="0.3">
      <c r="C803" s="113"/>
      <c r="D803" s="113"/>
      <c r="E803" s="113"/>
      <c r="F803" s="113"/>
      <c r="G803" s="113"/>
      <c r="H803" s="113"/>
      <c r="I803" s="113"/>
      <c r="J803" s="113"/>
      <c r="K803" s="113"/>
      <c r="L803" s="113"/>
      <c r="M803" s="113"/>
      <c r="N803" s="113"/>
      <c r="O803" s="113"/>
      <c r="P803" s="113"/>
      <c r="Q803" s="130"/>
    </row>
    <row r="804" spans="3:17" x14ac:dyDescent="0.3">
      <c r="C804" s="113"/>
      <c r="D804" s="113"/>
      <c r="E804" s="113"/>
      <c r="F804" s="113"/>
      <c r="G804" s="113"/>
      <c r="H804" s="113"/>
      <c r="I804" s="113"/>
      <c r="J804" s="113"/>
      <c r="K804" s="113"/>
      <c r="L804" s="113"/>
      <c r="M804" s="113"/>
      <c r="N804" s="113"/>
      <c r="O804" s="113"/>
      <c r="P804" s="113"/>
      <c r="Q804" s="130"/>
    </row>
    <row r="805" spans="3:17" x14ac:dyDescent="0.3">
      <c r="C805" s="113"/>
      <c r="D805" s="113"/>
      <c r="E805" s="113"/>
      <c r="F805" s="113"/>
      <c r="G805" s="113"/>
      <c r="H805" s="113"/>
      <c r="I805" s="113"/>
      <c r="J805" s="113"/>
      <c r="K805" s="113"/>
      <c r="L805" s="113"/>
      <c r="M805" s="113"/>
      <c r="N805" s="113"/>
      <c r="O805" s="113"/>
      <c r="P805" s="113"/>
      <c r="Q805" s="130"/>
    </row>
    <row r="806" spans="3:17" x14ac:dyDescent="0.3">
      <c r="C806" s="113"/>
      <c r="D806" s="113"/>
      <c r="E806" s="113"/>
      <c r="F806" s="113"/>
      <c r="G806" s="113"/>
      <c r="H806" s="113"/>
      <c r="I806" s="113"/>
      <c r="J806" s="113"/>
      <c r="K806" s="113"/>
      <c r="L806" s="113"/>
      <c r="M806" s="113"/>
      <c r="N806" s="113"/>
      <c r="O806" s="113"/>
      <c r="P806" s="113"/>
      <c r="Q806" s="130"/>
    </row>
    <row r="807" spans="3:17" x14ac:dyDescent="0.3">
      <c r="C807" s="113"/>
      <c r="D807" s="113"/>
      <c r="E807" s="113"/>
      <c r="F807" s="113"/>
      <c r="G807" s="113"/>
      <c r="H807" s="113"/>
      <c r="I807" s="113"/>
      <c r="J807" s="113"/>
      <c r="K807" s="113"/>
      <c r="L807" s="113"/>
      <c r="M807" s="113"/>
      <c r="N807" s="113"/>
      <c r="O807" s="113"/>
      <c r="P807" s="113"/>
      <c r="Q807" s="130"/>
    </row>
    <row r="808" spans="3:17" x14ac:dyDescent="0.3">
      <c r="C808" s="113"/>
      <c r="D808" s="113"/>
      <c r="E808" s="113"/>
      <c r="F808" s="113"/>
      <c r="G808" s="113"/>
      <c r="H808" s="113"/>
      <c r="I808" s="113"/>
      <c r="J808" s="113"/>
      <c r="K808" s="113"/>
      <c r="L808" s="113"/>
      <c r="M808" s="113"/>
      <c r="N808" s="113"/>
      <c r="O808" s="113"/>
      <c r="P808" s="113"/>
      <c r="Q808" s="130"/>
    </row>
    <row r="809" spans="3:17" x14ac:dyDescent="0.3">
      <c r="C809" s="113"/>
      <c r="D809" s="113"/>
      <c r="E809" s="113"/>
      <c r="F809" s="113"/>
      <c r="G809" s="113"/>
      <c r="H809" s="113"/>
      <c r="I809" s="113"/>
      <c r="J809" s="113"/>
      <c r="K809" s="113"/>
      <c r="L809" s="113"/>
      <c r="M809" s="113"/>
      <c r="N809" s="113"/>
      <c r="O809" s="113"/>
      <c r="P809" s="113"/>
      <c r="Q809" s="130"/>
    </row>
    <row r="810" spans="3:17" x14ac:dyDescent="0.3">
      <c r="C810" s="113"/>
      <c r="D810" s="113"/>
      <c r="E810" s="113"/>
      <c r="F810" s="113"/>
      <c r="G810" s="113"/>
      <c r="H810" s="113"/>
      <c r="I810" s="113"/>
      <c r="J810" s="113"/>
      <c r="K810" s="113"/>
      <c r="L810" s="113"/>
      <c r="M810" s="113"/>
      <c r="N810" s="113"/>
      <c r="O810" s="113"/>
      <c r="P810" s="113"/>
      <c r="Q810" s="130"/>
    </row>
    <row r="811" spans="3:17" x14ac:dyDescent="0.3">
      <c r="C811" s="113"/>
      <c r="D811" s="113"/>
      <c r="E811" s="113"/>
      <c r="F811" s="113"/>
      <c r="G811" s="113"/>
      <c r="H811" s="113"/>
      <c r="I811" s="113"/>
      <c r="J811" s="113"/>
      <c r="K811" s="113"/>
      <c r="L811" s="113"/>
      <c r="M811" s="113"/>
      <c r="N811" s="113"/>
      <c r="O811" s="113"/>
      <c r="P811" s="113"/>
      <c r="Q811" s="130"/>
    </row>
    <row r="812" spans="3:17" x14ac:dyDescent="0.3">
      <c r="C812" s="113"/>
      <c r="D812" s="113"/>
      <c r="E812" s="113"/>
      <c r="F812" s="113"/>
      <c r="G812" s="113"/>
      <c r="H812" s="113"/>
      <c r="I812" s="113"/>
      <c r="J812" s="113"/>
      <c r="K812" s="113"/>
      <c r="L812" s="113"/>
      <c r="M812" s="113"/>
      <c r="N812" s="113"/>
      <c r="O812" s="113"/>
      <c r="P812" s="113"/>
      <c r="Q812" s="130"/>
    </row>
    <row r="813" spans="3:17" x14ac:dyDescent="0.3">
      <c r="C813" s="113"/>
      <c r="D813" s="113"/>
      <c r="E813" s="113"/>
      <c r="F813" s="113"/>
      <c r="G813" s="113"/>
      <c r="H813" s="113"/>
      <c r="I813" s="113"/>
      <c r="J813" s="113"/>
      <c r="K813" s="113"/>
      <c r="L813" s="113"/>
      <c r="M813" s="113"/>
      <c r="N813" s="113"/>
      <c r="O813" s="113"/>
      <c r="P813" s="113"/>
      <c r="Q813" s="130"/>
    </row>
    <row r="814" spans="3:17" x14ac:dyDescent="0.3">
      <c r="C814" s="113"/>
      <c r="D814" s="113"/>
      <c r="E814" s="113"/>
      <c r="F814" s="113"/>
      <c r="G814" s="113"/>
      <c r="H814" s="113"/>
      <c r="I814" s="113"/>
      <c r="J814" s="113"/>
      <c r="K814" s="113"/>
      <c r="L814" s="113"/>
      <c r="M814" s="113"/>
      <c r="N814" s="113"/>
      <c r="O814" s="113"/>
      <c r="P814" s="113"/>
      <c r="Q814" s="130"/>
    </row>
    <row r="815" spans="3:17" x14ac:dyDescent="0.3">
      <c r="C815" s="113"/>
      <c r="D815" s="113"/>
      <c r="E815" s="113"/>
      <c r="F815" s="113"/>
      <c r="G815" s="113"/>
      <c r="H815" s="113"/>
      <c r="I815" s="113"/>
      <c r="J815" s="113"/>
      <c r="K815" s="113"/>
      <c r="L815" s="113"/>
      <c r="M815" s="113"/>
      <c r="N815" s="113"/>
      <c r="O815" s="113"/>
      <c r="P815" s="113"/>
      <c r="Q815" s="130"/>
    </row>
    <row r="816" spans="3:17" x14ac:dyDescent="0.3">
      <c r="C816" s="113"/>
      <c r="D816" s="113"/>
      <c r="E816" s="113"/>
      <c r="F816" s="113"/>
      <c r="G816" s="113"/>
      <c r="H816" s="113"/>
      <c r="I816" s="113"/>
      <c r="J816" s="113"/>
      <c r="K816" s="113"/>
      <c r="L816" s="113"/>
      <c r="M816" s="113"/>
      <c r="N816" s="113"/>
      <c r="O816" s="113"/>
      <c r="P816" s="113"/>
      <c r="Q816" s="130"/>
    </row>
    <row r="817" spans="3:17" x14ac:dyDescent="0.3">
      <c r="C817" s="113"/>
      <c r="D817" s="113"/>
      <c r="E817" s="113"/>
      <c r="F817" s="113"/>
      <c r="G817" s="113"/>
      <c r="H817" s="113"/>
      <c r="I817" s="113"/>
      <c r="J817" s="113"/>
      <c r="K817" s="113"/>
      <c r="L817" s="113"/>
      <c r="M817" s="113"/>
      <c r="N817" s="113"/>
      <c r="O817" s="113"/>
      <c r="P817" s="113"/>
      <c r="Q817" s="130"/>
    </row>
    <row r="818" spans="3:17" x14ac:dyDescent="0.3">
      <c r="C818" s="113"/>
      <c r="D818" s="113"/>
      <c r="E818" s="113"/>
      <c r="F818" s="113"/>
      <c r="G818" s="113"/>
      <c r="H818" s="113"/>
      <c r="I818" s="113"/>
      <c r="J818" s="113"/>
      <c r="K818" s="113"/>
      <c r="L818" s="113"/>
      <c r="M818" s="113"/>
      <c r="N818" s="113"/>
      <c r="O818" s="113"/>
      <c r="P818" s="113"/>
      <c r="Q818" s="130"/>
    </row>
    <row r="819" spans="3:17" x14ac:dyDescent="0.3">
      <c r="C819" s="113"/>
      <c r="D819" s="113"/>
      <c r="E819" s="113"/>
      <c r="F819" s="113"/>
      <c r="G819" s="113"/>
      <c r="H819" s="113"/>
      <c r="I819" s="113"/>
      <c r="J819" s="113"/>
      <c r="K819" s="113"/>
      <c r="L819" s="113"/>
      <c r="M819" s="113"/>
      <c r="N819" s="113"/>
      <c r="O819" s="113"/>
      <c r="P819" s="113"/>
      <c r="Q819" s="130"/>
    </row>
    <row r="820" spans="3:17" x14ac:dyDescent="0.3">
      <c r="C820" s="113"/>
      <c r="D820" s="113"/>
      <c r="E820" s="113"/>
      <c r="F820" s="113"/>
      <c r="G820" s="113"/>
      <c r="H820" s="113"/>
      <c r="I820" s="113"/>
      <c r="J820" s="113"/>
      <c r="K820" s="113"/>
      <c r="L820" s="113"/>
      <c r="M820" s="113"/>
      <c r="N820" s="113"/>
      <c r="O820" s="113"/>
      <c r="P820" s="113"/>
      <c r="Q820" s="130"/>
    </row>
    <row r="821" spans="3:17" x14ac:dyDescent="0.3">
      <c r="C821" s="113"/>
      <c r="D821" s="113"/>
      <c r="E821" s="113"/>
      <c r="F821" s="113"/>
      <c r="G821" s="113"/>
      <c r="H821" s="113"/>
      <c r="I821" s="113"/>
      <c r="J821" s="113"/>
      <c r="K821" s="113"/>
      <c r="L821" s="113"/>
      <c r="M821" s="113"/>
      <c r="N821" s="113"/>
      <c r="O821" s="113"/>
      <c r="P821" s="113"/>
      <c r="Q821" s="130"/>
    </row>
    <row r="822" spans="3:17" x14ac:dyDescent="0.3">
      <c r="C822" s="113"/>
      <c r="D822" s="113"/>
      <c r="E822" s="113"/>
      <c r="F822" s="113"/>
      <c r="G822" s="113"/>
      <c r="H822" s="113"/>
      <c r="I822" s="113"/>
      <c r="J822" s="113"/>
      <c r="K822" s="113"/>
      <c r="L822" s="113"/>
      <c r="M822" s="113"/>
      <c r="N822" s="113"/>
      <c r="O822" s="113"/>
      <c r="P822" s="113"/>
      <c r="Q822" s="130"/>
    </row>
    <row r="823" spans="3:17" x14ac:dyDescent="0.3">
      <c r="C823" s="113"/>
      <c r="D823" s="113"/>
      <c r="E823" s="113"/>
      <c r="F823" s="113"/>
      <c r="G823" s="113"/>
      <c r="H823" s="113"/>
      <c r="I823" s="113"/>
      <c r="J823" s="113"/>
      <c r="K823" s="113"/>
      <c r="L823" s="113"/>
      <c r="M823" s="113"/>
      <c r="N823" s="113"/>
      <c r="O823" s="113"/>
      <c r="P823" s="113"/>
      <c r="Q823" s="130"/>
    </row>
    <row r="824" spans="3:17" x14ac:dyDescent="0.3">
      <c r="C824" s="113"/>
      <c r="D824" s="113"/>
      <c r="E824" s="113"/>
      <c r="F824" s="113"/>
      <c r="G824" s="113"/>
      <c r="H824" s="113"/>
      <c r="I824" s="113"/>
      <c r="J824" s="113"/>
      <c r="K824" s="113"/>
      <c r="L824" s="113"/>
      <c r="M824" s="113"/>
      <c r="N824" s="113"/>
      <c r="O824" s="113"/>
      <c r="P824" s="113"/>
      <c r="Q824" s="130"/>
    </row>
    <row r="825" spans="3:17" x14ac:dyDescent="0.3">
      <c r="C825" s="113"/>
      <c r="D825" s="113"/>
      <c r="E825" s="113"/>
      <c r="F825" s="113"/>
      <c r="G825" s="113"/>
      <c r="H825" s="113"/>
      <c r="I825" s="113"/>
      <c r="J825" s="113"/>
      <c r="K825" s="113"/>
      <c r="L825" s="113"/>
      <c r="M825" s="113"/>
      <c r="N825" s="113"/>
      <c r="O825" s="113"/>
      <c r="P825" s="113"/>
      <c r="Q825" s="130"/>
    </row>
    <row r="826" spans="3:17" x14ac:dyDescent="0.3">
      <c r="C826" s="113"/>
      <c r="D826" s="113"/>
      <c r="E826" s="113"/>
      <c r="F826" s="113"/>
      <c r="G826" s="113"/>
      <c r="H826" s="113"/>
      <c r="I826" s="113"/>
      <c r="J826" s="113"/>
      <c r="K826" s="113"/>
      <c r="L826" s="113"/>
      <c r="M826" s="113"/>
      <c r="N826" s="113"/>
      <c r="O826" s="113"/>
      <c r="P826" s="113"/>
      <c r="Q826" s="130"/>
    </row>
    <row r="827" spans="3:17" x14ac:dyDescent="0.3">
      <c r="C827" s="113"/>
      <c r="D827" s="113"/>
      <c r="E827" s="113"/>
      <c r="F827" s="113"/>
      <c r="G827" s="113"/>
      <c r="H827" s="113"/>
      <c r="I827" s="113"/>
      <c r="J827" s="113"/>
      <c r="K827" s="113"/>
      <c r="L827" s="113"/>
      <c r="M827" s="113"/>
      <c r="N827" s="113"/>
      <c r="O827" s="113"/>
      <c r="P827" s="113"/>
      <c r="Q827" s="130"/>
    </row>
    <row r="828" spans="3:17" x14ac:dyDescent="0.3">
      <c r="C828" s="113"/>
      <c r="D828" s="113"/>
      <c r="E828" s="113"/>
      <c r="F828" s="113"/>
      <c r="G828" s="113"/>
      <c r="H828" s="113"/>
      <c r="I828" s="113"/>
      <c r="J828" s="113"/>
      <c r="K828" s="113"/>
      <c r="L828" s="113"/>
      <c r="M828" s="113"/>
      <c r="N828" s="113"/>
      <c r="O828" s="113"/>
      <c r="P828" s="113"/>
      <c r="Q828" s="130"/>
    </row>
    <row r="829" spans="3:17" x14ac:dyDescent="0.3">
      <c r="C829" s="113"/>
      <c r="D829" s="113"/>
      <c r="E829" s="113"/>
      <c r="F829" s="113"/>
      <c r="G829" s="113"/>
      <c r="H829" s="113"/>
      <c r="I829" s="113"/>
      <c r="J829" s="113"/>
      <c r="K829" s="113"/>
      <c r="L829" s="113"/>
      <c r="M829" s="113"/>
      <c r="N829" s="113"/>
      <c r="O829" s="113"/>
      <c r="P829" s="113"/>
      <c r="Q829" s="130"/>
    </row>
    <row r="830" spans="3:17" x14ac:dyDescent="0.3">
      <c r="C830" s="113"/>
      <c r="D830" s="113"/>
      <c r="E830" s="113"/>
      <c r="F830" s="113"/>
      <c r="G830" s="113"/>
      <c r="H830" s="113"/>
      <c r="I830" s="113"/>
      <c r="J830" s="113"/>
      <c r="K830" s="113"/>
      <c r="L830" s="113"/>
      <c r="M830" s="113"/>
      <c r="N830" s="113"/>
      <c r="O830" s="113"/>
      <c r="P830" s="113"/>
      <c r="Q830" s="130"/>
    </row>
    <row r="831" spans="3:17" x14ac:dyDescent="0.3">
      <c r="C831" s="113"/>
      <c r="D831" s="113"/>
      <c r="E831" s="113"/>
      <c r="F831" s="113"/>
      <c r="G831" s="113"/>
      <c r="H831" s="113"/>
      <c r="I831" s="113"/>
      <c r="J831" s="113"/>
      <c r="K831" s="113"/>
      <c r="L831" s="113"/>
      <c r="M831" s="113"/>
      <c r="N831" s="113"/>
      <c r="O831" s="113"/>
      <c r="P831" s="113"/>
      <c r="Q831" s="130"/>
    </row>
    <row r="832" spans="3:17" x14ac:dyDescent="0.3">
      <c r="C832" s="113"/>
      <c r="D832" s="113"/>
      <c r="E832" s="113"/>
      <c r="F832" s="113"/>
      <c r="G832" s="113"/>
      <c r="H832" s="113"/>
      <c r="I832" s="113"/>
      <c r="J832" s="113"/>
      <c r="K832" s="113"/>
      <c r="L832" s="113"/>
      <c r="M832" s="113"/>
      <c r="N832" s="113"/>
      <c r="O832" s="113"/>
      <c r="P832" s="113"/>
      <c r="Q832" s="130"/>
    </row>
    <row r="833" spans="3:17" x14ac:dyDescent="0.3">
      <c r="C833" s="113"/>
      <c r="D833" s="113"/>
      <c r="E833" s="113"/>
      <c r="F833" s="113"/>
      <c r="G833" s="113"/>
      <c r="H833" s="113"/>
      <c r="I833" s="113"/>
      <c r="J833" s="113"/>
      <c r="K833" s="113"/>
      <c r="L833" s="113"/>
      <c r="M833" s="113"/>
      <c r="N833" s="113"/>
      <c r="O833" s="113"/>
      <c r="P833" s="113"/>
      <c r="Q833" s="130"/>
    </row>
    <row r="834" spans="3:17" x14ac:dyDescent="0.3">
      <c r="C834" s="113"/>
      <c r="D834" s="113"/>
      <c r="E834" s="113"/>
      <c r="F834" s="113"/>
      <c r="G834" s="113"/>
      <c r="H834" s="113"/>
      <c r="I834" s="113"/>
      <c r="J834" s="113"/>
      <c r="K834" s="113"/>
      <c r="L834" s="113"/>
      <c r="M834" s="113"/>
      <c r="N834" s="113"/>
      <c r="O834" s="113"/>
      <c r="P834" s="113"/>
      <c r="Q834" s="130"/>
    </row>
    <row r="835" spans="3:17" x14ac:dyDescent="0.3">
      <c r="C835" s="113"/>
      <c r="D835" s="113"/>
      <c r="E835" s="113"/>
      <c r="F835" s="113"/>
      <c r="G835" s="113"/>
      <c r="H835" s="113"/>
      <c r="I835" s="113"/>
      <c r="J835" s="113"/>
      <c r="K835" s="113"/>
      <c r="L835" s="113"/>
      <c r="M835" s="113"/>
      <c r="N835" s="113"/>
      <c r="O835" s="113"/>
      <c r="P835" s="113"/>
      <c r="Q835" s="130"/>
    </row>
    <row r="836" spans="3:17" x14ac:dyDescent="0.3">
      <c r="C836" s="113"/>
      <c r="D836" s="113"/>
      <c r="E836" s="113"/>
      <c r="F836" s="113"/>
      <c r="G836" s="113"/>
      <c r="H836" s="113"/>
      <c r="I836" s="113"/>
      <c r="J836" s="113"/>
      <c r="K836" s="113"/>
      <c r="L836" s="113"/>
      <c r="M836" s="113"/>
      <c r="N836" s="113"/>
      <c r="O836" s="113"/>
      <c r="P836" s="113"/>
      <c r="Q836" s="130"/>
    </row>
    <row r="837" spans="3:17" x14ac:dyDescent="0.3">
      <c r="C837" s="113"/>
      <c r="D837" s="113"/>
      <c r="E837" s="113"/>
      <c r="F837" s="113"/>
      <c r="G837" s="113"/>
      <c r="H837" s="113"/>
      <c r="I837" s="113"/>
      <c r="J837" s="113"/>
      <c r="K837" s="113"/>
      <c r="L837" s="113"/>
      <c r="M837" s="113"/>
      <c r="N837" s="113"/>
      <c r="O837" s="113"/>
      <c r="P837" s="113"/>
      <c r="Q837" s="130"/>
    </row>
    <row r="838" spans="3:17" x14ac:dyDescent="0.3">
      <c r="C838" s="113"/>
      <c r="D838" s="113"/>
      <c r="E838" s="113"/>
      <c r="F838" s="113"/>
      <c r="G838" s="113"/>
      <c r="H838" s="113"/>
      <c r="I838" s="113"/>
      <c r="J838" s="113"/>
      <c r="K838" s="113"/>
      <c r="L838" s="113"/>
      <c r="M838" s="113"/>
      <c r="N838" s="113"/>
      <c r="O838" s="113"/>
      <c r="P838" s="113"/>
      <c r="Q838" s="130"/>
    </row>
    <row r="839" spans="3:17" x14ac:dyDescent="0.3">
      <c r="C839" s="113"/>
      <c r="D839" s="113"/>
      <c r="E839" s="113"/>
      <c r="F839" s="113"/>
      <c r="G839" s="113"/>
      <c r="H839" s="113"/>
      <c r="I839" s="113"/>
      <c r="J839" s="113"/>
      <c r="K839" s="113"/>
      <c r="L839" s="113"/>
      <c r="M839" s="113"/>
      <c r="N839" s="113"/>
      <c r="O839" s="113"/>
      <c r="P839" s="113"/>
      <c r="Q839" s="130"/>
    </row>
    <row r="840" spans="3:17" x14ac:dyDescent="0.3">
      <c r="C840" s="113"/>
      <c r="D840" s="113"/>
      <c r="E840" s="113"/>
      <c r="F840" s="113"/>
      <c r="G840" s="113"/>
      <c r="H840" s="113"/>
      <c r="I840" s="113"/>
      <c r="J840" s="113"/>
      <c r="K840" s="113"/>
      <c r="L840" s="113"/>
      <c r="M840" s="113"/>
      <c r="N840" s="113"/>
      <c r="O840" s="113"/>
      <c r="P840" s="113"/>
      <c r="Q840" s="130"/>
    </row>
    <row r="841" spans="3:17" x14ac:dyDescent="0.3">
      <c r="C841" s="113"/>
      <c r="D841" s="113"/>
      <c r="E841" s="113"/>
      <c r="F841" s="113"/>
      <c r="G841" s="113"/>
      <c r="H841" s="113"/>
      <c r="I841" s="113"/>
      <c r="J841" s="113"/>
      <c r="K841" s="113"/>
      <c r="L841" s="113"/>
      <c r="M841" s="113"/>
      <c r="N841" s="113"/>
      <c r="O841" s="113"/>
      <c r="P841" s="113"/>
      <c r="Q841" s="130"/>
    </row>
    <row r="842" spans="3:17" x14ac:dyDescent="0.3">
      <c r="C842" s="113"/>
      <c r="D842" s="113"/>
      <c r="E842" s="113"/>
      <c r="F842" s="113"/>
      <c r="G842" s="113"/>
      <c r="H842" s="113"/>
      <c r="I842" s="113"/>
      <c r="J842" s="113"/>
      <c r="K842" s="113"/>
      <c r="L842" s="113"/>
      <c r="M842" s="113"/>
      <c r="N842" s="113"/>
      <c r="O842" s="113"/>
      <c r="P842" s="113"/>
      <c r="Q842" s="130"/>
    </row>
    <row r="843" spans="3:17" x14ac:dyDescent="0.3">
      <c r="C843" s="113"/>
      <c r="D843" s="113"/>
      <c r="E843" s="113"/>
      <c r="F843" s="113"/>
      <c r="G843" s="113"/>
      <c r="H843" s="113"/>
      <c r="I843" s="113"/>
      <c r="J843" s="113"/>
      <c r="K843" s="113"/>
      <c r="L843" s="113"/>
      <c r="M843" s="113"/>
      <c r="N843" s="113"/>
      <c r="O843" s="113"/>
      <c r="P843" s="113"/>
      <c r="Q843" s="130"/>
    </row>
    <row r="844" spans="3:17" x14ac:dyDescent="0.3">
      <c r="C844" s="113"/>
      <c r="D844" s="113"/>
      <c r="E844" s="113"/>
      <c r="F844" s="113"/>
      <c r="G844" s="113"/>
      <c r="H844" s="113"/>
      <c r="I844" s="113"/>
      <c r="J844" s="113"/>
      <c r="K844" s="113"/>
      <c r="L844" s="113"/>
      <c r="M844" s="113"/>
      <c r="N844" s="113"/>
      <c r="O844" s="113"/>
      <c r="P844" s="113"/>
      <c r="Q844" s="130"/>
    </row>
    <row r="845" spans="3:17" x14ac:dyDescent="0.3">
      <c r="C845" s="113"/>
      <c r="D845" s="113"/>
      <c r="E845" s="113"/>
      <c r="F845" s="113"/>
      <c r="G845" s="113"/>
      <c r="H845" s="113"/>
      <c r="I845" s="113"/>
      <c r="J845" s="113"/>
      <c r="K845" s="113"/>
      <c r="L845" s="113"/>
      <c r="M845" s="113"/>
      <c r="N845" s="113"/>
      <c r="O845" s="113"/>
      <c r="P845" s="113"/>
      <c r="Q845" s="130"/>
    </row>
    <row r="846" spans="3:17" x14ac:dyDescent="0.3">
      <c r="C846" s="113"/>
      <c r="D846" s="113"/>
      <c r="E846" s="113"/>
      <c r="F846" s="113"/>
      <c r="G846" s="113"/>
      <c r="H846" s="113"/>
      <c r="I846" s="113"/>
      <c r="J846" s="113"/>
      <c r="K846" s="113"/>
      <c r="L846" s="113"/>
      <c r="M846" s="113"/>
      <c r="N846" s="113"/>
      <c r="O846" s="113"/>
      <c r="P846" s="113"/>
      <c r="Q846" s="130"/>
    </row>
    <row r="847" spans="3:17" x14ac:dyDescent="0.3">
      <c r="C847" s="113"/>
      <c r="D847" s="113"/>
      <c r="E847" s="113"/>
      <c r="F847" s="113"/>
      <c r="G847" s="113"/>
      <c r="H847" s="113"/>
      <c r="I847" s="113"/>
      <c r="J847" s="113"/>
      <c r="K847" s="113"/>
      <c r="L847" s="113"/>
      <c r="M847" s="113"/>
      <c r="N847" s="113"/>
      <c r="O847" s="113"/>
      <c r="P847" s="113"/>
      <c r="Q847" s="130"/>
    </row>
    <row r="848" spans="3:17" x14ac:dyDescent="0.3">
      <c r="C848" s="113"/>
      <c r="D848" s="113"/>
      <c r="E848" s="113"/>
      <c r="F848" s="113"/>
      <c r="G848" s="113"/>
      <c r="H848" s="113"/>
      <c r="I848" s="113"/>
      <c r="J848" s="113"/>
      <c r="K848" s="113"/>
      <c r="L848" s="113"/>
      <c r="M848" s="113"/>
      <c r="N848" s="113"/>
      <c r="O848" s="113"/>
      <c r="P848" s="113"/>
      <c r="Q848" s="130"/>
    </row>
    <row r="849" spans="3:17" x14ac:dyDescent="0.3">
      <c r="C849" s="113"/>
      <c r="D849" s="113"/>
      <c r="E849" s="113"/>
      <c r="F849" s="113"/>
      <c r="G849" s="113"/>
      <c r="H849" s="113"/>
      <c r="I849" s="113"/>
      <c r="J849" s="113"/>
      <c r="K849" s="113"/>
      <c r="L849" s="113"/>
      <c r="M849" s="113"/>
      <c r="N849" s="113"/>
      <c r="O849" s="113"/>
      <c r="P849" s="113"/>
      <c r="Q849" s="130"/>
    </row>
    <row r="850" spans="3:17" x14ac:dyDescent="0.3">
      <c r="C850" s="113"/>
      <c r="D850" s="113"/>
      <c r="E850" s="113"/>
      <c r="F850" s="113"/>
      <c r="G850" s="113"/>
      <c r="H850" s="113"/>
      <c r="I850" s="113"/>
      <c r="J850" s="113"/>
      <c r="K850" s="113"/>
      <c r="L850" s="113"/>
      <c r="M850" s="113"/>
      <c r="N850" s="113"/>
      <c r="O850" s="113"/>
      <c r="P850" s="113"/>
      <c r="Q850" s="130"/>
    </row>
    <row r="851" spans="3:17" x14ac:dyDescent="0.3">
      <c r="C851" s="113"/>
      <c r="D851" s="113"/>
      <c r="E851" s="113"/>
      <c r="F851" s="113"/>
      <c r="G851" s="113"/>
      <c r="H851" s="113"/>
      <c r="I851" s="113"/>
      <c r="J851" s="113"/>
      <c r="K851" s="113"/>
      <c r="L851" s="113"/>
      <c r="M851" s="113"/>
      <c r="N851" s="113"/>
      <c r="O851" s="113"/>
      <c r="P851" s="113"/>
      <c r="Q851" s="130"/>
    </row>
    <row r="852" spans="3:17" x14ac:dyDescent="0.3">
      <c r="C852" s="113"/>
      <c r="D852" s="113"/>
      <c r="E852" s="113"/>
      <c r="F852" s="113"/>
      <c r="G852" s="113"/>
      <c r="H852" s="113"/>
      <c r="I852" s="113"/>
      <c r="J852" s="113"/>
      <c r="K852" s="113"/>
      <c r="L852" s="113"/>
      <c r="M852" s="113"/>
      <c r="N852" s="113"/>
      <c r="O852" s="113"/>
      <c r="P852" s="113"/>
      <c r="Q852" s="130"/>
    </row>
    <row r="853" spans="3:17" x14ac:dyDescent="0.3">
      <c r="C853" s="113"/>
      <c r="D853" s="113"/>
      <c r="E853" s="113"/>
      <c r="F853" s="113"/>
      <c r="G853" s="113"/>
      <c r="H853" s="113"/>
      <c r="I853" s="113"/>
      <c r="J853" s="113"/>
      <c r="K853" s="113"/>
      <c r="L853" s="113"/>
      <c r="M853" s="113"/>
      <c r="N853" s="113"/>
      <c r="O853" s="113"/>
      <c r="P853" s="113"/>
      <c r="Q853" s="130"/>
    </row>
    <row r="854" spans="3:17" x14ac:dyDescent="0.3">
      <c r="C854" s="113"/>
      <c r="D854" s="113"/>
      <c r="E854" s="113"/>
      <c r="F854" s="113"/>
      <c r="G854" s="113"/>
      <c r="H854" s="113"/>
      <c r="I854" s="113"/>
      <c r="J854" s="113"/>
      <c r="K854" s="113"/>
      <c r="L854" s="113"/>
      <c r="M854" s="113"/>
      <c r="N854" s="113"/>
      <c r="O854" s="113"/>
      <c r="P854" s="113"/>
      <c r="Q854" s="130"/>
    </row>
    <row r="855" spans="3:17" x14ac:dyDescent="0.3">
      <c r="C855" s="113"/>
      <c r="D855" s="113"/>
      <c r="E855" s="113"/>
      <c r="F855" s="113"/>
      <c r="G855" s="113"/>
      <c r="H855" s="113"/>
      <c r="I855" s="113"/>
      <c r="J855" s="113"/>
      <c r="K855" s="113"/>
      <c r="L855" s="113"/>
      <c r="M855" s="113"/>
      <c r="N855" s="113"/>
      <c r="O855" s="113"/>
      <c r="P855" s="113"/>
      <c r="Q855" s="130"/>
    </row>
    <row r="856" spans="3:17" x14ac:dyDescent="0.3">
      <c r="C856" s="113"/>
      <c r="D856" s="113"/>
      <c r="E856" s="113"/>
      <c r="F856" s="113"/>
      <c r="G856" s="113"/>
      <c r="H856" s="113"/>
      <c r="I856" s="113"/>
      <c r="J856" s="113"/>
      <c r="K856" s="113"/>
      <c r="L856" s="113"/>
      <c r="M856" s="113"/>
      <c r="N856" s="113"/>
      <c r="O856" s="113"/>
      <c r="P856" s="113"/>
      <c r="Q856" s="130"/>
    </row>
    <row r="857" spans="3:17" x14ac:dyDescent="0.3">
      <c r="C857" s="113"/>
      <c r="D857" s="113"/>
      <c r="E857" s="113"/>
      <c r="F857" s="113"/>
      <c r="G857" s="113"/>
      <c r="H857" s="113"/>
      <c r="I857" s="113"/>
      <c r="J857" s="113"/>
      <c r="K857" s="113"/>
      <c r="L857" s="113"/>
      <c r="M857" s="113"/>
      <c r="N857" s="113"/>
      <c r="O857" s="113"/>
      <c r="P857" s="113"/>
      <c r="Q857" s="130"/>
    </row>
    <row r="858" spans="3:17" x14ac:dyDescent="0.3">
      <c r="C858" s="113"/>
      <c r="D858" s="113"/>
      <c r="E858" s="113"/>
      <c r="F858" s="113"/>
      <c r="G858" s="113"/>
      <c r="H858" s="113"/>
      <c r="I858" s="113"/>
      <c r="J858" s="113"/>
      <c r="K858" s="113"/>
      <c r="L858" s="113"/>
      <c r="M858" s="113"/>
      <c r="N858" s="113"/>
      <c r="O858" s="113"/>
      <c r="P858" s="113"/>
      <c r="Q858" s="130"/>
    </row>
    <row r="859" spans="3:17" x14ac:dyDescent="0.3">
      <c r="C859" s="113"/>
      <c r="D859" s="113"/>
      <c r="E859" s="113"/>
      <c r="F859" s="113"/>
      <c r="G859" s="113"/>
      <c r="H859" s="113"/>
      <c r="I859" s="113"/>
      <c r="J859" s="113"/>
      <c r="K859" s="113"/>
      <c r="L859" s="113"/>
      <c r="M859" s="113"/>
      <c r="N859" s="113"/>
      <c r="O859" s="113"/>
      <c r="P859" s="113"/>
      <c r="Q859" s="130"/>
    </row>
    <row r="860" spans="3:17" x14ac:dyDescent="0.3">
      <c r="C860" s="113"/>
      <c r="D860" s="113"/>
      <c r="E860" s="113"/>
      <c r="F860" s="113"/>
      <c r="G860" s="113"/>
      <c r="H860" s="113"/>
      <c r="I860" s="113"/>
      <c r="J860" s="113"/>
      <c r="K860" s="113"/>
      <c r="L860" s="113"/>
      <c r="M860" s="113"/>
      <c r="N860" s="113"/>
      <c r="O860" s="113"/>
      <c r="P860" s="113"/>
      <c r="Q860" s="130"/>
    </row>
    <row r="861" spans="3:17" x14ac:dyDescent="0.3">
      <c r="C861" s="113"/>
      <c r="D861" s="113"/>
      <c r="E861" s="113"/>
      <c r="F861" s="113"/>
      <c r="G861" s="113"/>
      <c r="H861" s="113"/>
      <c r="I861" s="113"/>
      <c r="J861" s="113"/>
      <c r="K861" s="113"/>
      <c r="L861" s="113"/>
      <c r="M861" s="113"/>
      <c r="N861" s="113"/>
      <c r="O861" s="113"/>
      <c r="P861" s="113"/>
      <c r="Q861" s="130"/>
    </row>
    <row r="862" spans="3:17" x14ac:dyDescent="0.3">
      <c r="C862" s="113"/>
      <c r="D862" s="113"/>
      <c r="E862" s="113"/>
      <c r="F862" s="113"/>
      <c r="G862" s="113"/>
      <c r="H862" s="113"/>
      <c r="I862" s="113"/>
      <c r="J862" s="113"/>
      <c r="K862" s="113"/>
      <c r="L862" s="113"/>
      <c r="M862" s="113"/>
      <c r="N862" s="113"/>
      <c r="O862" s="113"/>
      <c r="P862" s="113"/>
      <c r="Q862" s="130"/>
    </row>
    <row r="863" spans="3:17" x14ac:dyDescent="0.3">
      <c r="C863" s="113"/>
      <c r="D863" s="113"/>
      <c r="E863" s="113"/>
      <c r="F863" s="113"/>
      <c r="G863" s="113"/>
      <c r="H863" s="113"/>
      <c r="I863" s="113"/>
      <c r="J863" s="113"/>
      <c r="K863" s="113"/>
      <c r="L863" s="113"/>
      <c r="M863" s="113"/>
      <c r="N863" s="113"/>
      <c r="O863" s="113"/>
      <c r="P863" s="113"/>
      <c r="Q863" s="130"/>
    </row>
    <row r="864" spans="3:17" x14ac:dyDescent="0.3">
      <c r="C864" s="113"/>
      <c r="D864" s="113"/>
      <c r="E864" s="113"/>
      <c r="F864" s="113"/>
      <c r="G864" s="113"/>
      <c r="H864" s="113"/>
      <c r="I864" s="113"/>
      <c r="J864" s="113"/>
      <c r="K864" s="113"/>
      <c r="L864" s="113"/>
      <c r="M864" s="113"/>
      <c r="N864" s="113"/>
      <c r="O864" s="113"/>
      <c r="P864" s="113"/>
      <c r="Q864" s="130"/>
    </row>
    <row r="865" spans="3:17" x14ac:dyDescent="0.3">
      <c r="C865" s="113"/>
      <c r="D865" s="113"/>
      <c r="E865" s="113"/>
      <c r="F865" s="113"/>
      <c r="G865" s="113"/>
      <c r="H865" s="113"/>
      <c r="I865" s="113"/>
      <c r="J865" s="113"/>
      <c r="K865" s="113"/>
      <c r="L865" s="113"/>
      <c r="M865" s="113"/>
      <c r="N865" s="113"/>
      <c r="O865" s="113"/>
      <c r="P865" s="113"/>
      <c r="Q865" s="130"/>
    </row>
    <row r="866" spans="3:17" x14ac:dyDescent="0.3">
      <c r="C866" s="113"/>
      <c r="D866" s="113"/>
      <c r="E866" s="113"/>
      <c r="F866" s="113"/>
      <c r="G866" s="113"/>
      <c r="H866" s="113"/>
      <c r="I866" s="113"/>
      <c r="J866" s="113"/>
      <c r="K866" s="113"/>
      <c r="L866" s="113"/>
      <c r="M866" s="113"/>
      <c r="N866" s="113"/>
      <c r="O866" s="113"/>
      <c r="P866" s="113"/>
      <c r="Q866" s="130"/>
    </row>
    <row r="867" spans="3:17" x14ac:dyDescent="0.3">
      <c r="C867" s="113"/>
      <c r="D867" s="113"/>
      <c r="E867" s="113"/>
      <c r="F867" s="113"/>
      <c r="G867" s="113"/>
      <c r="H867" s="113"/>
      <c r="I867" s="113"/>
      <c r="J867" s="113"/>
      <c r="K867" s="113"/>
      <c r="L867" s="113"/>
      <c r="M867" s="113"/>
      <c r="N867" s="113"/>
      <c r="O867" s="113"/>
      <c r="P867" s="113"/>
      <c r="Q867" s="130"/>
    </row>
    <row r="868" spans="3:17" x14ac:dyDescent="0.3">
      <c r="C868" s="113"/>
      <c r="D868" s="113"/>
      <c r="E868" s="113"/>
      <c r="F868" s="113"/>
      <c r="G868" s="113"/>
      <c r="H868" s="113"/>
      <c r="I868" s="113"/>
      <c r="J868" s="113"/>
      <c r="K868" s="113"/>
      <c r="L868" s="113"/>
      <c r="M868" s="113"/>
      <c r="N868" s="113"/>
      <c r="O868" s="113"/>
      <c r="P868" s="113"/>
      <c r="Q868" s="130"/>
    </row>
    <row r="869" spans="3:17" x14ac:dyDescent="0.3">
      <c r="C869" s="113"/>
      <c r="D869" s="113"/>
      <c r="E869" s="113"/>
      <c r="F869" s="113"/>
      <c r="G869" s="113"/>
      <c r="H869" s="113"/>
      <c r="I869" s="113"/>
      <c r="J869" s="113"/>
      <c r="K869" s="113"/>
      <c r="L869" s="113"/>
      <c r="M869" s="113"/>
      <c r="N869" s="113"/>
      <c r="O869" s="113"/>
      <c r="P869" s="113"/>
      <c r="Q869" s="130"/>
    </row>
    <row r="870" spans="3:17" x14ac:dyDescent="0.3">
      <c r="C870" s="113"/>
      <c r="D870" s="113"/>
      <c r="E870" s="113"/>
      <c r="F870" s="113"/>
      <c r="G870" s="113"/>
      <c r="H870" s="113"/>
      <c r="I870" s="113"/>
      <c r="J870" s="113"/>
      <c r="K870" s="113"/>
      <c r="L870" s="113"/>
      <c r="M870" s="113"/>
      <c r="N870" s="113"/>
      <c r="O870" s="113"/>
      <c r="P870" s="113"/>
      <c r="Q870" s="130"/>
    </row>
    <row r="871" spans="3:17" x14ac:dyDescent="0.3">
      <c r="C871" s="113"/>
      <c r="D871" s="113"/>
      <c r="E871" s="113"/>
      <c r="F871" s="113"/>
      <c r="G871" s="113"/>
      <c r="H871" s="113"/>
      <c r="I871" s="113"/>
      <c r="J871" s="113"/>
      <c r="K871" s="113"/>
      <c r="L871" s="113"/>
      <c r="M871" s="113"/>
      <c r="N871" s="113"/>
      <c r="O871" s="113"/>
      <c r="P871" s="113"/>
      <c r="Q871" s="130"/>
    </row>
    <row r="872" spans="3:17" x14ac:dyDescent="0.3">
      <c r="C872" s="113"/>
      <c r="D872" s="113"/>
      <c r="E872" s="113"/>
      <c r="F872" s="113"/>
      <c r="G872" s="113"/>
      <c r="H872" s="113"/>
      <c r="I872" s="113"/>
      <c r="J872" s="113"/>
      <c r="K872" s="113"/>
      <c r="L872" s="113"/>
      <c r="M872" s="113"/>
      <c r="N872" s="113"/>
      <c r="O872" s="113"/>
      <c r="P872" s="113"/>
      <c r="Q872" s="130"/>
    </row>
    <row r="873" spans="3:17" x14ac:dyDescent="0.3">
      <c r="C873" s="113"/>
      <c r="D873" s="113"/>
      <c r="E873" s="113"/>
      <c r="F873" s="113"/>
      <c r="G873" s="113"/>
      <c r="H873" s="113"/>
      <c r="I873" s="113"/>
      <c r="J873" s="113"/>
      <c r="K873" s="113"/>
      <c r="L873" s="113"/>
      <c r="M873" s="113"/>
      <c r="N873" s="113"/>
      <c r="O873" s="113"/>
      <c r="P873" s="113"/>
      <c r="Q873" s="130"/>
    </row>
    <row r="874" spans="3:17" x14ac:dyDescent="0.3">
      <c r="C874" s="113"/>
      <c r="D874" s="113"/>
      <c r="E874" s="113"/>
      <c r="F874" s="113"/>
      <c r="G874" s="113"/>
      <c r="H874" s="113"/>
      <c r="I874" s="113"/>
      <c r="J874" s="113"/>
      <c r="K874" s="113"/>
      <c r="L874" s="113"/>
      <c r="M874" s="113"/>
      <c r="N874" s="113"/>
      <c r="O874" s="113"/>
      <c r="P874" s="113"/>
      <c r="Q874" s="130"/>
    </row>
    <row r="875" spans="3:17" x14ac:dyDescent="0.3">
      <c r="C875" s="113"/>
      <c r="D875" s="113"/>
      <c r="E875" s="113"/>
      <c r="F875" s="113"/>
      <c r="G875" s="113"/>
      <c r="H875" s="113"/>
      <c r="I875" s="113"/>
      <c r="J875" s="113"/>
      <c r="K875" s="113"/>
      <c r="L875" s="113"/>
      <c r="M875" s="113"/>
      <c r="N875" s="113"/>
      <c r="O875" s="113"/>
      <c r="P875" s="113"/>
      <c r="Q875" s="130"/>
    </row>
    <row r="876" spans="3:17" x14ac:dyDescent="0.3">
      <c r="C876" s="113"/>
      <c r="D876" s="113"/>
      <c r="E876" s="113"/>
      <c r="F876" s="113"/>
      <c r="G876" s="113"/>
      <c r="H876" s="113"/>
      <c r="I876" s="113"/>
      <c r="J876" s="113"/>
      <c r="K876" s="113"/>
      <c r="L876" s="113"/>
      <c r="M876" s="113"/>
      <c r="N876" s="113"/>
      <c r="O876" s="113"/>
      <c r="P876" s="113"/>
      <c r="Q876" s="130"/>
    </row>
    <row r="877" spans="3:17" x14ac:dyDescent="0.3">
      <c r="C877" s="113"/>
      <c r="D877" s="113"/>
      <c r="E877" s="113"/>
      <c r="F877" s="113"/>
      <c r="G877" s="113"/>
      <c r="H877" s="113"/>
      <c r="I877" s="113"/>
      <c r="J877" s="113"/>
      <c r="K877" s="113"/>
      <c r="L877" s="113"/>
      <c r="M877" s="113"/>
      <c r="N877" s="113"/>
      <c r="O877" s="113"/>
      <c r="P877" s="113"/>
      <c r="Q877" s="130"/>
    </row>
    <row r="878" spans="3:17" x14ac:dyDescent="0.3">
      <c r="C878" s="113"/>
      <c r="D878" s="113"/>
      <c r="E878" s="113"/>
      <c r="F878" s="113"/>
      <c r="G878" s="113"/>
      <c r="H878" s="113"/>
      <c r="I878" s="113"/>
      <c r="J878" s="113"/>
      <c r="K878" s="113"/>
      <c r="L878" s="113"/>
      <c r="M878" s="113"/>
      <c r="N878" s="113"/>
      <c r="O878" s="113"/>
      <c r="P878" s="113"/>
      <c r="Q878" s="130"/>
    </row>
    <row r="879" spans="3:17" x14ac:dyDescent="0.3">
      <c r="C879" s="113"/>
      <c r="D879" s="113"/>
      <c r="E879" s="113"/>
      <c r="F879" s="113"/>
      <c r="G879" s="113"/>
      <c r="H879" s="113"/>
      <c r="I879" s="113"/>
      <c r="J879" s="113"/>
      <c r="K879" s="113"/>
      <c r="L879" s="113"/>
      <c r="M879" s="113"/>
      <c r="N879" s="113"/>
      <c r="O879" s="113"/>
      <c r="P879" s="113"/>
      <c r="Q879" s="130"/>
    </row>
    <row r="880" spans="3:17" x14ac:dyDescent="0.3">
      <c r="C880" s="113"/>
      <c r="D880" s="113"/>
      <c r="E880" s="113"/>
      <c r="F880" s="113"/>
      <c r="G880" s="113"/>
      <c r="H880" s="113"/>
      <c r="I880" s="113"/>
      <c r="J880" s="113"/>
      <c r="K880" s="113"/>
      <c r="L880" s="113"/>
      <c r="M880" s="113"/>
      <c r="N880" s="113"/>
      <c r="O880" s="113"/>
      <c r="P880" s="113"/>
      <c r="Q880" s="130"/>
    </row>
    <row r="881" spans="3:17" x14ac:dyDescent="0.3">
      <c r="C881" s="113"/>
      <c r="D881" s="113"/>
      <c r="E881" s="113"/>
      <c r="F881" s="113"/>
      <c r="G881" s="113"/>
      <c r="H881" s="113"/>
      <c r="I881" s="113"/>
      <c r="J881" s="113"/>
      <c r="K881" s="113"/>
      <c r="L881" s="113"/>
      <c r="M881" s="113"/>
      <c r="N881" s="113"/>
      <c r="O881" s="113"/>
      <c r="P881" s="113"/>
      <c r="Q881" s="130"/>
    </row>
    <row r="882" spans="3:17" x14ac:dyDescent="0.3">
      <c r="C882" s="113"/>
      <c r="D882" s="113"/>
      <c r="E882" s="113"/>
      <c r="F882" s="113"/>
      <c r="G882" s="113"/>
      <c r="H882" s="113"/>
      <c r="I882" s="113"/>
      <c r="J882" s="113"/>
      <c r="K882" s="113"/>
      <c r="L882" s="113"/>
      <c r="M882" s="113"/>
      <c r="N882" s="113"/>
      <c r="O882" s="113"/>
      <c r="P882" s="113"/>
      <c r="Q882" s="130"/>
    </row>
    <row r="883" spans="3:17" x14ac:dyDescent="0.3">
      <c r="C883" s="113"/>
      <c r="D883" s="113"/>
      <c r="E883" s="113"/>
      <c r="F883" s="113"/>
      <c r="G883" s="113"/>
      <c r="H883" s="113"/>
      <c r="I883" s="113"/>
      <c r="J883" s="113"/>
      <c r="K883" s="113"/>
      <c r="L883" s="113"/>
      <c r="M883" s="113"/>
      <c r="N883" s="113"/>
      <c r="O883" s="113"/>
      <c r="P883" s="113"/>
      <c r="Q883" s="130"/>
    </row>
    <row r="884" spans="3:17" x14ac:dyDescent="0.3">
      <c r="C884" s="113"/>
      <c r="D884" s="113"/>
      <c r="E884" s="113"/>
      <c r="F884" s="113"/>
      <c r="G884" s="113"/>
      <c r="H884" s="113"/>
      <c r="I884" s="113"/>
      <c r="J884" s="113"/>
      <c r="K884" s="113"/>
      <c r="L884" s="113"/>
      <c r="M884" s="113"/>
      <c r="N884" s="113"/>
      <c r="O884" s="113"/>
      <c r="P884" s="113"/>
      <c r="Q884" s="130"/>
    </row>
    <row r="885" spans="3:17" x14ac:dyDescent="0.3">
      <c r="C885" s="113"/>
      <c r="D885" s="113"/>
      <c r="E885" s="113"/>
      <c r="F885" s="113"/>
      <c r="G885" s="113"/>
      <c r="H885" s="113"/>
      <c r="I885" s="113"/>
      <c r="J885" s="113"/>
      <c r="K885" s="113"/>
      <c r="L885" s="113"/>
      <c r="M885" s="113"/>
      <c r="N885" s="113"/>
      <c r="O885" s="113"/>
      <c r="P885" s="113"/>
      <c r="Q885" s="130"/>
    </row>
    <row r="886" spans="3:17" x14ac:dyDescent="0.3">
      <c r="C886" s="113"/>
      <c r="D886" s="113"/>
      <c r="E886" s="113"/>
      <c r="F886" s="113"/>
      <c r="G886" s="113"/>
      <c r="H886" s="113"/>
      <c r="I886" s="113"/>
      <c r="J886" s="113"/>
      <c r="K886" s="113"/>
      <c r="L886" s="113"/>
      <c r="M886" s="113"/>
      <c r="N886" s="113"/>
      <c r="O886" s="113"/>
      <c r="P886" s="113"/>
      <c r="Q886" s="130"/>
    </row>
    <row r="887" spans="3:17" x14ac:dyDescent="0.3">
      <c r="C887" s="113"/>
      <c r="D887" s="113"/>
      <c r="E887" s="113"/>
      <c r="F887" s="113"/>
      <c r="G887" s="113"/>
      <c r="H887" s="113"/>
      <c r="I887" s="113"/>
      <c r="J887" s="113"/>
      <c r="K887" s="113"/>
      <c r="L887" s="113"/>
      <c r="M887" s="113"/>
      <c r="N887" s="113"/>
      <c r="O887" s="113"/>
      <c r="P887" s="113"/>
      <c r="Q887" s="130"/>
    </row>
    <row r="888" spans="3:17" x14ac:dyDescent="0.3">
      <c r="C888" s="113"/>
      <c r="D888" s="113"/>
      <c r="E888" s="113"/>
      <c r="F888" s="113"/>
      <c r="G888" s="113"/>
      <c r="H888" s="113"/>
      <c r="I888" s="113"/>
      <c r="J888" s="113"/>
      <c r="K888" s="113"/>
      <c r="L888" s="113"/>
      <c r="M888" s="113"/>
      <c r="N888" s="113"/>
      <c r="O888" s="113"/>
      <c r="P888" s="113"/>
      <c r="Q888" s="130"/>
    </row>
    <row r="889" spans="3:17" x14ac:dyDescent="0.3">
      <c r="C889" s="113"/>
      <c r="D889" s="113"/>
      <c r="E889" s="113"/>
      <c r="F889" s="113"/>
      <c r="G889" s="113"/>
      <c r="H889" s="113"/>
      <c r="I889" s="113"/>
      <c r="J889" s="113"/>
      <c r="K889" s="113"/>
      <c r="L889" s="113"/>
      <c r="M889" s="113"/>
      <c r="N889" s="113"/>
      <c r="O889" s="113"/>
      <c r="P889" s="113"/>
      <c r="Q889" s="130"/>
    </row>
    <row r="890" spans="3:17" x14ac:dyDescent="0.3">
      <c r="C890" s="113"/>
      <c r="D890" s="113"/>
      <c r="E890" s="113"/>
      <c r="F890" s="113"/>
      <c r="G890" s="113"/>
      <c r="H890" s="113"/>
      <c r="I890" s="113"/>
      <c r="J890" s="113"/>
      <c r="K890" s="113"/>
      <c r="L890" s="113"/>
      <c r="M890" s="113"/>
      <c r="N890" s="113"/>
      <c r="O890" s="113"/>
      <c r="P890" s="113"/>
      <c r="Q890" s="130"/>
    </row>
    <row r="891" spans="3:17" x14ac:dyDescent="0.3">
      <c r="C891" s="113"/>
      <c r="D891" s="113"/>
      <c r="E891" s="113"/>
      <c r="F891" s="113"/>
      <c r="G891" s="113"/>
      <c r="H891" s="113"/>
      <c r="I891" s="113"/>
      <c r="J891" s="113"/>
      <c r="K891" s="113"/>
      <c r="L891" s="113"/>
      <c r="M891" s="113"/>
      <c r="N891" s="113"/>
      <c r="O891" s="113"/>
      <c r="P891" s="113"/>
      <c r="Q891" s="130"/>
    </row>
    <row r="892" spans="3:17" x14ac:dyDescent="0.3">
      <c r="C892" s="113"/>
      <c r="D892" s="113"/>
      <c r="E892" s="113"/>
      <c r="F892" s="113"/>
      <c r="G892" s="113"/>
      <c r="H892" s="113"/>
      <c r="I892" s="113"/>
      <c r="J892" s="113"/>
      <c r="K892" s="113"/>
      <c r="L892" s="113"/>
      <c r="M892" s="113"/>
      <c r="N892" s="113"/>
      <c r="O892" s="113"/>
      <c r="P892" s="113"/>
      <c r="Q892" s="130"/>
    </row>
    <row r="893" spans="3:17" x14ac:dyDescent="0.3">
      <c r="C893" s="113"/>
      <c r="D893" s="113"/>
      <c r="E893" s="113"/>
      <c r="F893" s="113"/>
      <c r="G893" s="113"/>
      <c r="H893" s="113"/>
      <c r="I893" s="113"/>
      <c r="J893" s="113"/>
      <c r="K893" s="113"/>
      <c r="L893" s="113"/>
      <c r="M893" s="113"/>
      <c r="N893" s="113"/>
      <c r="O893" s="113"/>
      <c r="P893" s="113"/>
      <c r="Q893" s="130"/>
    </row>
    <row r="894" spans="3:17" x14ac:dyDescent="0.3">
      <c r="C894" s="113"/>
      <c r="D894" s="113"/>
      <c r="E894" s="113"/>
      <c r="F894" s="113"/>
      <c r="G894" s="113"/>
      <c r="H894" s="113"/>
      <c r="I894" s="113"/>
      <c r="J894" s="113"/>
      <c r="K894" s="113"/>
      <c r="L894" s="113"/>
      <c r="M894" s="113"/>
      <c r="N894" s="113"/>
      <c r="O894" s="113"/>
      <c r="P894" s="113"/>
      <c r="Q894" s="130"/>
    </row>
    <row r="895" spans="3:17" x14ac:dyDescent="0.3">
      <c r="C895" s="113"/>
      <c r="D895" s="113"/>
      <c r="E895" s="113"/>
      <c r="F895" s="113"/>
      <c r="G895" s="113"/>
      <c r="H895" s="113"/>
      <c r="I895" s="113"/>
      <c r="J895" s="113"/>
      <c r="K895" s="113"/>
      <c r="L895" s="113"/>
      <c r="M895" s="113"/>
      <c r="N895" s="113"/>
      <c r="O895" s="113"/>
      <c r="P895" s="113"/>
      <c r="Q895" s="130"/>
    </row>
    <row r="896" spans="3:17" x14ac:dyDescent="0.3">
      <c r="C896" s="113"/>
      <c r="D896" s="113"/>
      <c r="E896" s="113"/>
      <c r="F896" s="113"/>
      <c r="G896" s="113"/>
      <c r="H896" s="113"/>
      <c r="I896" s="113"/>
      <c r="J896" s="113"/>
      <c r="K896" s="113"/>
      <c r="L896" s="113"/>
      <c r="M896" s="113"/>
      <c r="N896" s="113"/>
      <c r="O896" s="113"/>
      <c r="P896" s="113"/>
      <c r="Q896" s="130"/>
    </row>
    <row r="897" spans="3:17" x14ac:dyDescent="0.3">
      <c r="C897" s="113"/>
      <c r="D897" s="113"/>
      <c r="E897" s="113"/>
      <c r="F897" s="113"/>
      <c r="G897" s="113"/>
      <c r="H897" s="113"/>
      <c r="I897" s="113"/>
      <c r="J897" s="113"/>
      <c r="K897" s="113"/>
      <c r="L897" s="113"/>
      <c r="M897" s="113"/>
      <c r="N897" s="113"/>
      <c r="O897" s="113"/>
      <c r="P897" s="113"/>
      <c r="Q897" s="130"/>
    </row>
    <row r="898" spans="3:17" x14ac:dyDescent="0.3">
      <c r="C898" s="113"/>
      <c r="D898" s="113"/>
      <c r="E898" s="113"/>
      <c r="F898" s="113"/>
      <c r="G898" s="113"/>
      <c r="H898" s="113"/>
      <c r="I898" s="113"/>
      <c r="J898" s="113"/>
      <c r="K898" s="113"/>
      <c r="L898" s="113"/>
      <c r="M898" s="113"/>
      <c r="N898" s="113"/>
      <c r="O898" s="113"/>
      <c r="P898" s="113"/>
      <c r="Q898" s="130"/>
    </row>
    <row r="899" spans="3:17" x14ac:dyDescent="0.3">
      <c r="C899" s="113"/>
      <c r="D899" s="113"/>
      <c r="E899" s="113"/>
      <c r="F899" s="113"/>
      <c r="G899" s="113"/>
      <c r="H899" s="113"/>
      <c r="I899" s="113"/>
      <c r="J899" s="113"/>
      <c r="K899" s="113"/>
      <c r="L899" s="113"/>
      <c r="M899" s="113"/>
      <c r="N899" s="113"/>
      <c r="O899" s="113"/>
      <c r="P899" s="113"/>
      <c r="Q899" s="130"/>
    </row>
    <row r="900" spans="3:17" x14ac:dyDescent="0.3">
      <c r="C900" s="113"/>
      <c r="D900" s="113"/>
      <c r="E900" s="113"/>
      <c r="F900" s="113"/>
      <c r="G900" s="113"/>
      <c r="H900" s="113"/>
      <c r="I900" s="113"/>
      <c r="J900" s="113"/>
      <c r="K900" s="113"/>
      <c r="L900" s="113"/>
      <c r="M900" s="113"/>
      <c r="N900" s="113"/>
      <c r="O900" s="113"/>
      <c r="P900" s="113"/>
      <c r="Q900" s="130"/>
    </row>
    <row r="901" spans="3:17" x14ac:dyDescent="0.3">
      <c r="C901" s="113"/>
      <c r="D901" s="113"/>
      <c r="E901" s="113"/>
      <c r="F901" s="113"/>
      <c r="G901" s="113"/>
      <c r="H901" s="113"/>
      <c r="I901" s="113"/>
      <c r="J901" s="113"/>
      <c r="K901" s="113"/>
      <c r="L901" s="113"/>
      <c r="M901" s="113"/>
      <c r="N901" s="113"/>
      <c r="O901" s="113"/>
      <c r="P901" s="113"/>
      <c r="Q901" s="130"/>
    </row>
    <row r="902" spans="3:17" x14ac:dyDescent="0.3">
      <c r="C902" s="113"/>
      <c r="D902" s="113"/>
      <c r="E902" s="113"/>
      <c r="F902" s="113"/>
      <c r="G902" s="113"/>
      <c r="H902" s="113"/>
      <c r="I902" s="113"/>
      <c r="J902" s="113"/>
      <c r="K902" s="113"/>
      <c r="L902" s="113"/>
      <c r="M902" s="113"/>
      <c r="N902" s="113"/>
      <c r="O902" s="113"/>
      <c r="P902" s="113"/>
      <c r="Q902" s="130"/>
    </row>
    <row r="903" spans="3:17" x14ac:dyDescent="0.3">
      <c r="C903" s="113"/>
      <c r="D903" s="113"/>
      <c r="E903" s="113"/>
      <c r="F903" s="113"/>
      <c r="G903" s="113"/>
      <c r="H903" s="113"/>
      <c r="I903" s="113"/>
      <c r="J903" s="113"/>
      <c r="K903" s="113"/>
      <c r="L903" s="113"/>
      <c r="M903" s="113"/>
      <c r="N903" s="113"/>
      <c r="O903" s="113"/>
      <c r="P903" s="113"/>
      <c r="Q903" s="130"/>
    </row>
    <row r="904" spans="3:17" x14ac:dyDescent="0.3">
      <c r="C904" s="113"/>
      <c r="D904" s="113"/>
      <c r="E904" s="113"/>
      <c r="F904" s="113"/>
      <c r="G904" s="113"/>
      <c r="H904" s="113"/>
      <c r="I904" s="113"/>
      <c r="J904" s="113"/>
      <c r="K904" s="113"/>
      <c r="L904" s="113"/>
      <c r="M904" s="113"/>
      <c r="N904" s="113"/>
      <c r="O904" s="113"/>
      <c r="P904" s="113"/>
      <c r="Q904" s="130"/>
    </row>
    <row r="905" spans="3:17" x14ac:dyDescent="0.3">
      <c r="C905" s="113"/>
      <c r="D905" s="113"/>
      <c r="E905" s="113"/>
      <c r="F905" s="113"/>
      <c r="G905" s="113"/>
      <c r="H905" s="113"/>
      <c r="I905" s="113"/>
      <c r="J905" s="113"/>
      <c r="K905" s="113"/>
      <c r="L905" s="113"/>
      <c r="M905" s="113"/>
      <c r="N905" s="113"/>
      <c r="O905" s="113"/>
      <c r="P905" s="113"/>
      <c r="Q905" s="130"/>
    </row>
    <row r="906" spans="3:17" x14ac:dyDescent="0.3">
      <c r="C906" s="113"/>
      <c r="D906" s="113"/>
      <c r="E906" s="113"/>
      <c r="F906" s="113"/>
      <c r="G906" s="113"/>
      <c r="H906" s="113"/>
      <c r="I906" s="113"/>
      <c r="J906" s="113"/>
      <c r="K906" s="113"/>
      <c r="L906" s="113"/>
      <c r="M906" s="113"/>
      <c r="N906" s="113"/>
      <c r="O906" s="113"/>
      <c r="P906" s="113"/>
      <c r="Q906" s="130"/>
    </row>
    <row r="907" spans="3:17" x14ac:dyDescent="0.3">
      <c r="C907" s="113"/>
      <c r="D907" s="113"/>
      <c r="E907" s="113"/>
      <c r="F907" s="113"/>
      <c r="G907" s="113"/>
      <c r="H907" s="113"/>
      <c r="I907" s="113"/>
      <c r="J907" s="113"/>
      <c r="K907" s="113"/>
      <c r="L907" s="113"/>
      <c r="M907" s="113"/>
      <c r="N907" s="113"/>
      <c r="O907" s="113"/>
      <c r="P907" s="113"/>
      <c r="Q907" s="130"/>
    </row>
    <row r="908" spans="3:17" x14ac:dyDescent="0.3">
      <c r="C908" s="113"/>
      <c r="D908" s="113"/>
      <c r="E908" s="113"/>
      <c r="F908" s="113"/>
      <c r="G908" s="113"/>
      <c r="H908" s="113"/>
      <c r="I908" s="113"/>
      <c r="J908" s="113"/>
      <c r="K908" s="113"/>
      <c r="L908" s="113"/>
      <c r="M908" s="113"/>
      <c r="N908" s="113"/>
      <c r="O908" s="113"/>
      <c r="P908" s="113"/>
      <c r="Q908" s="130"/>
    </row>
    <row r="909" spans="3:17" x14ac:dyDescent="0.3">
      <c r="C909" s="113"/>
      <c r="D909" s="113"/>
      <c r="E909" s="113"/>
      <c r="F909" s="113"/>
      <c r="G909" s="113"/>
      <c r="H909" s="113"/>
      <c r="I909" s="113"/>
      <c r="J909" s="113"/>
      <c r="K909" s="113"/>
      <c r="L909" s="113"/>
      <c r="M909" s="113"/>
      <c r="N909" s="113"/>
      <c r="O909" s="113"/>
      <c r="P909" s="113"/>
      <c r="Q909" s="130"/>
    </row>
    <row r="910" spans="3:17" x14ac:dyDescent="0.3">
      <c r="C910" s="113"/>
      <c r="D910" s="113"/>
      <c r="E910" s="113"/>
      <c r="F910" s="113"/>
      <c r="G910" s="113"/>
      <c r="H910" s="113"/>
      <c r="I910" s="113"/>
      <c r="J910" s="113"/>
      <c r="K910" s="113"/>
      <c r="L910" s="113"/>
      <c r="M910" s="113"/>
      <c r="N910" s="113"/>
      <c r="O910" s="113"/>
      <c r="P910" s="113"/>
      <c r="Q910" s="130"/>
    </row>
    <row r="911" spans="3:17" x14ac:dyDescent="0.3">
      <c r="C911" s="113"/>
      <c r="D911" s="113"/>
      <c r="E911" s="113"/>
      <c r="F911" s="113"/>
      <c r="G911" s="113"/>
      <c r="H911" s="113"/>
      <c r="I911" s="113"/>
      <c r="J911" s="113"/>
      <c r="K911" s="113"/>
      <c r="L911" s="113"/>
      <c r="M911" s="113"/>
      <c r="N911" s="113"/>
      <c r="O911" s="113"/>
      <c r="P911" s="113"/>
      <c r="Q911" s="130"/>
    </row>
    <row r="912" spans="3:17" x14ac:dyDescent="0.3">
      <c r="C912" s="113"/>
      <c r="D912" s="113"/>
      <c r="E912" s="113"/>
      <c r="F912" s="113"/>
      <c r="G912" s="113"/>
      <c r="H912" s="113"/>
      <c r="I912" s="113"/>
      <c r="J912" s="113"/>
      <c r="K912" s="113"/>
      <c r="L912" s="113"/>
      <c r="M912" s="113"/>
      <c r="N912" s="113"/>
      <c r="O912" s="113"/>
      <c r="P912" s="113"/>
      <c r="Q912" s="130"/>
    </row>
    <row r="913" spans="3:17" x14ac:dyDescent="0.3">
      <c r="C913" s="113"/>
      <c r="D913" s="113"/>
      <c r="E913" s="113"/>
      <c r="F913" s="113"/>
      <c r="G913" s="113"/>
      <c r="H913" s="113"/>
      <c r="I913" s="113"/>
      <c r="J913" s="113"/>
      <c r="K913" s="113"/>
      <c r="L913" s="113"/>
      <c r="M913" s="113"/>
      <c r="N913" s="113"/>
      <c r="O913" s="113"/>
      <c r="P913" s="113"/>
      <c r="Q913" s="130"/>
    </row>
    <row r="914" spans="3:17" x14ac:dyDescent="0.3">
      <c r="C914" s="113"/>
      <c r="D914" s="113"/>
      <c r="E914" s="113"/>
      <c r="F914" s="113"/>
      <c r="G914" s="113"/>
      <c r="H914" s="113"/>
      <c r="I914" s="113"/>
      <c r="J914" s="113"/>
      <c r="K914" s="113"/>
      <c r="L914" s="113"/>
      <c r="M914" s="113"/>
      <c r="N914" s="113"/>
      <c r="O914" s="113"/>
      <c r="P914" s="113"/>
      <c r="Q914" s="130"/>
    </row>
    <row r="915" spans="3:17" x14ac:dyDescent="0.3">
      <c r="C915" s="113"/>
      <c r="D915" s="113"/>
      <c r="E915" s="113"/>
      <c r="F915" s="113"/>
      <c r="G915" s="113"/>
      <c r="H915" s="113"/>
      <c r="I915" s="113"/>
      <c r="J915" s="113"/>
      <c r="K915" s="113"/>
      <c r="L915" s="113"/>
      <c r="M915" s="113"/>
      <c r="N915" s="113"/>
      <c r="O915" s="113"/>
      <c r="P915" s="113"/>
      <c r="Q915" s="130"/>
    </row>
    <row r="916" spans="3:17" x14ac:dyDescent="0.3">
      <c r="C916" s="113"/>
      <c r="D916" s="113"/>
      <c r="E916" s="113"/>
      <c r="F916" s="113"/>
      <c r="G916" s="113"/>
      <c r="H916" s="113"/>
      <c r="I916" s="113"/>
      <c r="J916" s="113"/>
      <c r="K916" s="113"/>
      <c r="L916" s="113"/>
      <c r="M916" s="113"/>
      <c r="N916" s="113"/>
      <c r="O916" s="113"/>
      <c r="P916" s="113"/>
      <c r="Q916" s="130"/>
    </row>
    <row r="917" spans="3:17" x14ac:dyDescent="0.3">
      <c r="C917" s="113"/>
      <c r="D917" s="113"/>
      <c r="E917" s="113"/>
      <c r="F917" s="113"/>
      <c r="G917" s="113"/>
      <c r="H917" s="113"/>
      <c r="I917" s="113"/>
      <c r="J917" s="113"/>
      <c r="K917" s="113"/>
      <c r="L917" s="113"/>
      <c r="M917" s="113"/>
      <c r="N917" s="113"/>
      <c r="O917" s="113"/>
      <c r="P917" s="113"/>
      <c r="Q917" s="130"/>
    </row>
    <row r="918" spans="3:17" x14ac:dyDescent="0.3">
      <c r="C918" s="113"/>
      <c r="D918" s="113"/>
      <c r="E918" s="113"/>
      <c r="F918" s="113"/>
      <c r="G918" s="113"/>
      <c r="H918" s="113"/>
      <c r="I918" s="113"/>
      <c r="J918" s="113"/>
      <c r="K918" s="113"/>
      <c r="L918" s="113"/>
      <c r="M918" s="113"/>
      <c r="N918" s="113"/>
      <c r="O918" s="113"/>
      <c r="P918" s="113"/>
      <c r="Q918" s="130"/>
    </row>
    <row r="919" spans="3:17" x14ac:dyDescent="0.3">
      <c r="C919" s="113"/>
      <c r="D919" s="113"/>
      <c r="E919" s="113"/>
      <c r="F919" s="113"/>
      <c r="G919" s="113"/>
      <c r="H919" s="113"/>
      <c r="I919" s="113"/>
      <c r="J919" s="113"/>
      <c r="K919" s="113"/>
      <c r="L919" s="113"/>
      <c r="M919" s="113"/>
      <c r="N919" s="113"/>
      <c r="O919" s="113"/>
      <c r="P919" s="113"/>
      <c r="Q919" s="130"/>
    </row>
    <row r="920" spans="3:17" x14ac:dyDescent="0.3">
      <c r="C920" s="113"/>
      <c r="D920" s="113"/>
      <c r="E920" s="113"/>
      <c r="F920" s="113"/>
      <c r="G920" s="113"/>
      <c r="H920" s="113"/>
      <c r="I920" s="113"/>
      <c r="J920" s="113"/>
      <c r="K920" s="113"/>
      <c r="L920" s="113"/>
      <c r="M920" s="113"/>
      <c r="N920" s="113"/>
      <c r="O920" s="113"/>
      <c r="P920" s="113"/>
      <c r="Q920" s="130"/>
    </row>
    <row r="921" spans="3:17" x14ac:dyDescent="0.3">
      <c r="C921" s="113"/>
      <c r="D921" s="113"/>
      <c r="E921" s="113"/>
      <c r="F921" s="113"/>
      <c r="G921" s="113"/>
      <c r="H921" s="113"/>
      <c r="I921" s="113"/>
      <c r="J921" s="113"/>
      <c r="K921" s="113"/>
      <c r="L921" s="113"/>
      <c r="M921" s="113"/>
      <c r="N921" s="113"/>
      <c r="O921" s="113"/>
      <c r="P921" s="113"/>
      <c r="Q921" s="130"/>
    </row>
    <row r="922" spans="3:17" x14ac:dyDescent="0.3">
      <c r="C922" s="113"/>
      <c r="D922" s="113"/>
      <c r="E922" s="113"/>
      <c r="F922" s="113"/>
      <c r="G922" s="113"/>
      <c r="H922" s="113"/>
      <c r="I922" s="113"/>
      <c r="J922" s="113"/>
      <c r="K922" s="113"/>
      <c r="L922" s="113"/>
      <c r="M922" s="113"/>
      <c r="N922" s="113"/>
      <c r="O922" s="113"/>
      <c r="P922" s="113"/>
      <c r="Q922" s="130"/>
    </row>
    <row r="923" spans="3:17" x14ac:dyDescent="0.3">
      <c r="C923" s="113"/>
      <c r="D923" s="113"/>
      <c r="E923" s="113"/>
      <c r="F923" s="113"/>
      <c r="G923" s="113"/>
      <c r="H923" s="113"/>
      <c r="I923" s="113"/>
      <c r="J923" s="113"/>
      <c r="K923" s="113"/>
      <c r="L923" s="113"/>
      <c r="M923" s="113"/>
      <c r="N923" s="113"/>
      <c r="O923" s="113"/>
      <c r="P923" s="113"/>
      <c r="Q923" s="130"/>
    </row>
    <row r="924" spans="3:17" x14ac:dyDescent="0.3">
      <c r="C924" s="113"/>
      <c r="D924" s="113"/>
      <c r="E924" s="113"/>
      <c r="F924" s="113"/>
      <c r="G924" s="113"/>
      <c r="H924" s="113"/>
      <c r="I924" s="113"/>
      <c r="J924" s="113"/>
      <c r="K924" s="113"/>
      <c r="L924" s="113"/>
      <c r="M924" s="113"/>
      <c r="N924" s="113"/>
      <c r="O924" s="113"/>
      <c r="P924" s="113"/>
      <c r="Q924" s="130"/>
    </row>
    <row r="925" spans="3:17" x14ac:dyDescent="0.3">
      <c r="C925" s="113"/>
      <c r="D925" s="113"/>
      <c r="E925" s="113"/>
      <c r="F925" s="113"/>
      <c r="G925" s="113"/>
      <c r="H925" s="113"/>
      <c r="I925" s="113"/>
      <c r="J925" s="113"/>
      <c r="K925" s="113"/>
      <c r="L925" s="113"/>
      <c r="M925" s="113"/>
      <c r="N925" s="113"/>
      <c r="O925" s="113"/>
      <c r="P925" s="113"/>
      <c r="Q925" s="130"/>
    </row>
    <row r="926" spans="3:17" x14ac:dyDescent="0.3">
      <c r="C926" s="113"/>
      <c r="D926" s="113"/>
      <c r="E926" s="113"/>
      <c r="F926" s="113"/>
      <c r="G926" s="113"/>
      <c r="H926" s="113"/>
      <c r="I926" s="113"/>
      <c r="J926" s="113"/>
      <c r="K926" s="113"/>
      <c r="L926" s="113"/>
      <c r="M926" s="113"/>
      <c r="N926" s="113"/>
      <c r="O926" s="113"/>
      <c r="P926" s="113"/>
      <c r="Q926" s="130"/>
    </row>
    <row r="927" spans="3:17" x14ac:dyDescent="0.3">
      <c r="C927" s="113"/>
      <c r="D927" s="113"/>
      <c r="E927" s="113"/>
      <c r="F927" s="113"/>
      <c r="G927" s="113"/>
      <c r="H927" s="113"/>
      <c r="I927" s="113"/>
      <c r="J927" s="113"/>
      <c r="K927" s="113"/>
      <c r="L927" s="113"/>
      <c r="M927" s="113"/>
      <c r="N927" s="113"/>
      <c r="O927" s="113"/>
      <c r="P927" s="113"/>
      <c r="Q927" s="130"/>
    </row>
    <row r="928" spans="3:17" x14ac:dyDescent="0.3">
      <c r="C928" s="113"/>
      <c r="D928" s="113"/>
      <c r="E928" s="113"/>
      <c r="F928" s="113"/>
      <c r="G928" s="113"/>
      <c r="H928" s="113"/>
      <c r="I928" s="113"/>
      <c r="J928" s="113"/>
      <c r="K928" s="113"/>
      <c r="L928" s="113"/>
      <c r="M928" s="113"/>
      <c r="N928" s="113"/>
      <c r="O928" s="113"/>
      <c r="P928" s="113"/>
      <c r="Q928" s="130"/>
    </row>
    <row r="929" spans="3:17" x14ac:dyDescent="0.3">
      <c r="C929" s="113"/>
      <c r="D929" s="113"/>
      <c r="E929" s="113"/>
      <c r="F929" s="113"/>
      <c r="G929" s="113"/>
      <c r="H929" s="113"/>
      <c r="I929" s="113"/>
      <c r="J929" s="113"/>
      <c r="K929" s="113"/>
      <c r="L929" s="113"/>
      <c r="M929" s="113"/>
      <c r="N929" s="113"/>
      <c r="O929" s="113"/>
      <c r="P929" s="113"/>
      <c r="Q929" s="130"/>
    </row>
    <row r="930" spans="3:17" x14ac:dyDescent="0.3">
      <c r="C930" s="113"/>
      <c r="D930" s="113"/>
      <c r="E930" s="113"/>
      <c r="F930" s="113"/>
      <c r="G930" s="113"/>
      <c r="H930" s="113"/>
      <c r="I930" s="113"/>
      <c r="J930" s="113"/>
      <c r="K930" s="113"/>
      <c r="L930" s="113"/>
      <c r="M930" s="113"/>
      <c r="N930" s="113"/>
      <c r="O930" s="113"/>
      <c r="P930" s="113"/>
      <c r="Q930" s="130"/>
    </row>
    <row r="931" spans="3:17" x14ac:dyDescent="0.3">
      <c r="C931" s="113"/>
      <c r="D931" s="113"/>
      <c r="E931" s="113"/>
      <c r="F931" s="113"/>
      <c r="G931" s="113"/>
      <c r="H931" s="113"/>
      <c r="I931" s="113"/>
      <c r="J931" s="113"/>
      <c r="K931" s="113"/>
      <c r="L931" s="113"/>
      <c r="M931" s="113"/>
      <c r="N931" s="113"/>
      <c r="O931" s="113"/>
      <c r="P931" s="113"/>
      <c r="Q931" s="130"/>
    </row>
    <row r="932" spans="3:17" x14ac:dyDescent="0.3">
      <c r="C932" s="113"/>
      <c r="D932" s="113"/>
      <c r="E932" s="113"/>
      <c r="F932" s="113"/>
      <c r="G932" s="113"/>
      <c r="H932" s="113"/>
      <c r="I932" s="113"/>
      <c r="J932" s="113"/>
      <c r="K932" s="113"/>
      <c r="L932" s="113"/>
      <c r="M932" s="113"/>
      <c r="N932" s="113"/>
      <c r="O932" s="113"/>
      <c r="P932" s="113"/>
      <c r="Q932" s="130"/>
    </row>
    <row r="933" spans="3:17" x14ac:dyDescent="0.3">
      <c r="C933" s="113"/>
      <c r="D933" s="113"/>
      <c r="E933" s="113"/>
      <c r="F933" s="113"/>
      <c r="G933" s="113"/>
      <c r="H933" s="113"/>
      <c r="I933" s="113"/>
      <c r="J933" s="113"/>
      <c r="K933" s="113"/>
      <c r="L933" s="113"/>
      <c r="M933" s="113"/>
      <c r="N933" s="113"/>
      <c r="O933" s="113"/>
      <c r="P933" s="113"/>
      <c r="Q933" s="130"/>
    </row>
    <row r="934" spans="3:17" x14ac:dyDescent="0.3">
      <c r="C934" s="113"/>
      <c r="D934" s="113"/>
      <c r="E934" s="113"/>
      <c r="F934" s="113"/>
      <c r="G934" s="113"/>
      <c r="H934" s="113"/>
      <c r="I934" s="113"/>
      <c r="J934" s="113"/>
      <c r="K934" s="113"/>
      <c r="L934" s="113"/>
      <c r="M934" s="113"/>
      <c r="N934" s="113"/>
      <c r="O934" s="113"/>
      <c r="P934" s="113"/>
      <c r="Q934" s="130"/>
    </row>
    <row r="935" spans="3:17" x14ac:dyDescent="0.3">
      <c r="C935" s="113"/>
      <c r="D935" s="113"/>
      <c r="E935" s="113"/>
      <c r="F935" s="113"/>
      <c r="G935" s="113"/>
      <c r="H935" s="113"/>
      <c r="I935" s="113"/>
      <c r="J935" s="113"/>
      <c r="K935" s="113"/>
      <c r="L935" s="113"/>
      <c r="M935" s="113"/>
      <c r="N935" s="113"/>
      <c r="O935" s="113"/>
      <c r="P935" s="113"/>
      <c r="Q935" s="130"/>
    </row>
    <row r="936" spans="3:17" x14ac:dyDescent="0.3">
      <c r="C936" s="113"/>
      <c r="D936" s="113"/>
      <c r="E936" s="113"/>
      <c r="F936" s="113"/>
      <c r="G936" s="113"/>
      <c r="H936" s="113"/>
      <c r="I936" s="113"/>
      <c r="J936" s="113"/>
      <c r="K936" s="113"/>
      <c r="L936" s="113"/>
      <c r="M936" s="113"/>
      <c r="N936" s="113"/>
      <c r="O936" s="113"/>
      <c r="P936" s="113"/>
      <c r="Q936" s="130"/>
    </row>
    <row r="937" spans="3:17" x14ac:dyDescent="0.3">
      <c r="C937" s="113"/>
      <c r="D937" s="113"/>
      <c r="E937" s="113"/>
      <c r="F937" s="113"/>
      <c r="G937" s="113"/>
      <c r="H937" s="113"/>
      <c r="I937" s="113"/>
      <c r="J937" s="113"/>
      <c r="K937" s="113"/>
      <c r="L937" s="113"/>
      <c r="M937" s="113"/>
      <c r="N937" s="113"/>
      <c r="O937" s="113"/>
      <c r="P937" s="113"/>
      <c r="Q937" s="130"/>
    </row>
    <row r="938" spans="3:17" x14ac:dyDescent="0.3">
      <c r="C938" s="113"/>
      <c r="D938" s="113"/>
      <c r="E938" s="113"/>
      <c r="F938" s="113"/>
      <c r="G938" s="113"/>
      <c r="H938" s="113"/>
      <c r="I938" s="113"/>
      <c r="J938" s="113"/>
      <c r="K938" s="113"/>
      <c r="L938" s="113"/>
      <c r="M938" s="113"/>
      <c r="N938" s="113"/>
      <c r="O938" s="113"/>
      <c r="P938" s="113"/>
      <c r="Q938" s="130"/>
    </row>
    <row r="939" spans="3:17" x14ac:dyDescent="0.3">
      <c r="C939" s="113"/>
      <c r="D939" s="113"/>
      <c r="E939" s="113"/>
      <c r="F939" s="113"/>
      <c r="G939" s="113"/>
      <c r="H939" s="113"/>
      <c r="I939" s="113"/>
      <c r="J939" s="113"/>
      <c r="K939" s="113"/>
      <c r="L939" s="113"/>
      <c r="M939" s="113"/>
      <c r="N939" s="113"/>
      <c r="O939" s="113"/>
      <c r="P939" s="113"/>
      <c r="Q939" s="130"/>
    </row>
    <row r="940" spans="3:17" x14ac:dyDescent="0.3">
      <c r="C940" s="113"/>
      <c r="D940" s="113"/>
      <c r="E940" s="113"/>
      <c r="F940" s="113"/>
      <c r="G940" s="113"/>
      <c r="H940" s="113"/>
      <c r="I940" s="113"/>
      <c r="J940" s="113"/>
      <c r="K940" s="113"/>
      <c r="L940" s="113"/>
      <c r="M940" s="113"/>
      <c r="N940" s="113"/>
      <c r="O940" s="113"/>
      <c r="P940" s="113"/>
      <c r="Q940" s="130"/>
    </row>
    <row r="941" spans="3:17" x14ac:dyDescent="0.3">
      <c r="C941" s="113"/>
      <c r="D941" s="113"/>
      <c r="E941" s="113"/>
      <c r="F941" s="113"/>
      <c r="G941" s="113"/>
      <c r="H941" s="113"/>
      <c r="I941" s="113"/>
      <c r="J941" s="113"/>
      <c r="K941" s="113"/>
      <c r="L941" s="113"/>
      <c r="M941" s="113"/>
      <c r="N941" s="113"/>
      <c r="O941" s="113"/>
      <c r="P941" s="113"/>
      <c r="Q941" s="130"/>
    </row>
    <row r="942" spans="3:17" x14ac:dyDescent="0.3">
      <c r="C942" s="113"/>
      <c r="D942" s="113"/>
      <c r="E942" s="113"/>
      <c r="F942" s="113"/>
      <c r="G942" s="113"/>
      <c r="H942" s="113"/>
      <c r="I942" s="113"/>
      <c r="J942" s="113"/>
      <c r="K942" s="113"/>
      <c r="L942" s="113"/>
      <c r="M942" s="113"/>
      <c r="N942" s="113"/>
      <c r="O942" s="113"/>
      <c r="P942" s="113"/>
      <c r="Q942" s="130"/>
    </row>
    <row r="943" spans="3:17" x14ac:dyDescent="0.3">
      <c r="C943" s="113"/>
      <c r="D943" s="113"/>
      <c r="E943" s="113"/>
      <c r="F943" s="113"/>
      <c r="G943" s="113"/>
      <c r="H943" s="113"/>
      <c r="I943" s="113"/>
      <c r="J943" s="113"/>
      <c r="K943" s="113"/>
      <c r="L943" s="113"/>
      <c r="M943" s="113"/>
      <c r="N943" s="113"/>
      <c r="O943" s="113"/>
      <c r="P943" s="113"/>
      <c r="Q943" s="130"/>
    </row>
    <row r="944" spans="3:17" x14ac:dyDescent="0.3">
      <c r="C944" s="113"/>
      <c r="D944" s="113"/>
      <c r="E944" s="113"/>
      <c r="F944" s="113"/>
      <c r="G944" s="113"/>
      <c r="H944" s="113"/>
      <c r="I944" s="113"/>
      <c r="J944" s="113"/>
      <c r="K944" s="113"/>
      <c r="L944" s="113"/>
      <c r="M944" s="113"/>
      <c r="N944" s="113"/>
      <c r="O944" s="113"/>
      <c r="P944" s="113"/>
      <c r="Q944" s="130"/>
    </row>
    <row r="945" spans="3:17" x14ac:dyDescent="0.3">
      <c r="C945" s="113"/>
      <c r="D945" s="113"/>
      <c r="E945" s="113"/>
      <c r="F945" s="113"/>
      <c r="G945" s="113"/>
      <c r="H945" s="113"/>
      <c r="I945" s="113"/>
      <c r="J945" s="113"/>
      <c r="K945" s="113"/>
      <c r="L945" s="113"/>
      <c r="M945" s="113"/>
      <c r="N945" s="113"/>
      <c r="O945" s="113"/>
      <c r="P945" s="113"/>
      <c r="Q945" s="130"/>
    </row>
    <row r="946" spans="3:17" x14ac:dyDescent="0.3">
      <c r="C946" s="113"/>
      <c r="D946" s="113"/>
      <c r="E946" s="113"/>
      <c r="F946" s="113"/>
      <c r="G946" s="113"/>
      <c r="H946" s="113"/>
      <c r="I946" s="113"/>
      <c r="J946" s="113"/>
      <c r="K946" s="113"/>
      <c r="L946" s="113"/>
      <c r="M946" s="113"/>
      <c r="N946" s="113"/>
      <c r="O946" s="113"/>
      <c r="P946" s="113"/>
      <c r="Q946" s="130"/>
    </row>
    <row r="947" spans="3:17" x14ac:dyDescent="0.3">
      <c r="C947" s="113"/>
      <c r="D947" s="113"/>
      <c r="E947" s="113"/>
      <c r="F947" s="113"/>
      <c r="G947" s="113"/>
      <c r="H947" s="113"/>
      <c r="I947" s="113"/>
      <c r="J947" s="113"/>
      <c r="K947" s="113"/>
      <c r="L947" s="113"/>
      <c r="M947" s="113"/>
      <c r="N947" s="113"/>
      <c r="O947" s="113"/>
      <c r="P947" s="113"/>
      <c r="Q947" s="130"/>
    </row>
    <row r="948" spans="3:17" x14ac:dyDescent="0.3">
      <c r="C948" s="113"/>
      <c r="D948" s="113"/>
      <c r="E948" s="113"/>
      <c r="F948" s="113"/>
      <c r="G948" s="113"/>
      <c r="H948" s="113"/>
      <c r="I948" s="113"/>
      <c r="J948" s="113"/>
      <c r="K948" s="113"/>
      <c r="L948" s="113"/>
      <c r="M948" s="113"/>
      <c r="N948" s="113"/>
      <c r="O948" s="113"/>
      <c r="P948" s="113"/>
      <c r="Q948" s="130"/>
    </row>
    <row r="949" spans="3:17" x14ac:dyDescent="0.3">
      <c r="C949" s="113"/>
      <c r="D949" s="113"/>
      <c r="E949" s="113"/>
      <c r="F949" s="113"/>
      <c r="G949" s="113"/>
      <c r="H949" s="113"/>
      <c r="I949" s="113"/>
      <c r="J949" s="113"/>
      <c r="K949" s="113"/>
      <c r="L949" s="113"/>
      <c r="M949" s="113"/>
      <c r="N949" s="113"/>
      <c r="O949" s="113"/>
      <c r="P949" s="113"/>
      <c r="Q949" s="130"/>
    </row>
    <row r="950" spans="3:17" x14ac:dyDescent="0.3">
      <c r="C950" s="113"/>
      <c r="D950" s="113"/>
      <c r="E950" s="113"/>
      <c r="F950" s="113"/>
      <c r="G950" s="113"/>
      <c r="H950" s="113"/>
      <c r="I950" s="113"/>
      <c r="J950" s="113"/>
      <c r="K950" s="113"/>
      <c r="L950" s="113"/>
      <c r="M950" s="113"/>
      <c r="N950" s="113"/>
      <c r="O950" s="113"/>
      <c r="P950" s="113"/>
      <c r="Q950" s="130"/>
    </row>
    <row r="951" spans="3:17" x14ac:dyDescent="0.3">
      <c r="C951" s="113"/>
      <c r="D951" s="113"/>
      <c r="E951" s="113"/>
      <c r="F951" s="113"/>
      <c r="G951" s="113"/>
      <c r="H951" s="113"/>
      <c r="I951" s="113"/>
      <c r="J951" s="113"/>
      <c r="K951" s="113"/>
      <c r="L951" s="113"/>
      <c r="M951" s="113"/>
      <c r="N951" s="113"/>
      <c r="O951" s="113"/>
      <c r="P951" s="113"/>
      <c r="Q951" s="130"/>
    </row>
    <row r="952" spans="3:17" x14ac:dyDescent="0.3">
      <c r="C952" s="113"/>
      <c r="D952" s="113"/>
      <c r="E952" s="113"/>
      <c r="F952" s="113"/>
      <c r="G952" s="113"/>
      <c r="H952" s="113"/>
      <c r="I952" s="113"/>
      <c r="J952" s="113"/>
      <c r="K952" s="113"/>
      <c r="L952" s="113"/>
      <c r="M952" s="113"/>
      <c r="N952" s="113"/>
      <c r="O952" s="113"/>
      <c r="P952" s="113"/>
      <c r="Q952" s="130"/>
    </row>
    <row r="953" spans="3:17" x14ac:dyDescent="0.3">
      <c r="C953" s="113"/>
      <c r="D953" s="113"/>
      <c r="E953" s="113"/>
      <c r="F953" s="113"/>
      <c r="G953" s="113"/>
      <c r="H953" s="113"/>
      <c r="I953" s="113"/>
      <c r="J953" s="113"/>
      <c r="K953" s="113"/>
      <c r="L953" s="113"/>
      <c r="M953" s="113"/>
      <c r="N953" s="113"/>
      <c r="O953" s="113"/>
      <c r="P953" s="113"/>
      <c r="Q953" s="130"/>
    </row>
    <row r="954" spans="3:17" x14ac:dyDescent="0.3">
      <c r="C954" s="113"/>
      <c r="D954" s="113"/>
      <c r="E954" s="113"/>
      <c r="F954" s="113"/>
      <c r="G954" s="113"/>
      <c r="H954" s="113"/>
      <c r="I954" s="113"/>
      <c r="J954" s="113"/>
      <c r="K954" s="113"/>
      <c r="L954" s="113"/>
      <c r="M954" s="113"/>
      <c r="N954" s="113"/>
      <c r="O954" s="113"/>
      <c r="P954" s="113"/>
      <c r="Q954" s="130"/>
    </row>
    <row r="955" spans="3:17" x14ac:dyDescent="0.3">
      <c r="C955" s="113"/>
      <c r="D955" s="113"/>
      <c r="E955" s="113"/>
      <c r="F955" s="113"/>
      <c r="G955" s="113"/>
      <c r="H955" s="113"/>
      <c r="I955" s="113"/>
      <c r="J955" s="113"/>
      <c r="K955" s="113"/>
      <c r="L955" s="113"/>
      <c r="M955" s="113"/>
      <c r="N955" s="113"/>
      <c r="O955" s="113"/>
      <c r="P955" s="113"/>
      <c r="Q955" s="130"/>
    </row>
    <row r="956" spans="3:17" x14ac:dyDescent="0.3">
      <c r="C956" s="113"/>
      <c r="D956" s="113"/>
      <c r="E956" s="113"/>
      <c r="F956" s="113"/>
      <c r="G956" s="113"/>
      <c r="H956" s="113"/>
      <c r="I956" s="113"/>
      <c r="J956" s="113"/>
      <c r="K956" s="113"/>
      <c r="L956" s="113"/>
      <c r="M956" s="113"/>
      <c r="N956" s="113"/>
      <c r="O956" s="113"/>
      <c r="P956" s="113"/>
      <c r="Q956" s="130"/>
    </row>
    <row r="957" spans="3:17" x14ac:dyDescent="0.3">
      <c r="C957" s="113"/>
      <c r="D957" s="113"/>
      <c r="E957" s="113"/>
      <c r="F957" s="113"/>
      <c r="G957" s="113"/>
      <c r="H957" s="113"/>
      <c r="I957" s="113"/>
      <c r="J957" s="113"/>
      <c r="K957" s="113"/>
      <c r="L957" s="113"/>
      <c r="M957" s="113"/>
      <c r="N957" s="113"/>
      <c r="O957" s="113"/>
      <c r="P957" s="113"/>
      <c r="Q957" s="130"/>
    </row>
    <row r="958" spans="3:17" x14ac:dyDescent="0.3">
      <c r="C958" s="113"/>
      <c r="D958" s="113"/>
      <c r="E958" s="113"/>
      <c r="F958" s="113"/>
      <c r="G958" s="113"/>
      <c r="H958" s="113"/>
      <c r="I958" s="113"/>
      <c r="J958" s="113"/>
      <c r="K958" s="113"/>
      <c r="L958" s="113"/>
      <c r="M958" s="113"/>
      <c r="N958" s="113"/>
      <c r="O958" s="113"/>
      <c r="P958" s="113"/>
      <c r="Q958" s="130"/>
    </row>
    <row r="959" spans="3:17" x14ac:dyDescent="0.3">
      <c r="C959" s="113"/>
      <c r="D959" s="113"/>
      <c r="E959" s="113"/>
      <c r="F959" s="113"/>
      <c r="G959" s="113"/>
      <c r="H959" s="113"/>
      <c r="I959" s="113"/>
      <c r="J959" s="113"/>
      <c r="K959" s="113"/>
      <c r="L959" s="113"/>
      <c r="M959" s="113"/>
      <c r="N959" s="113"/>
      <c r="O959" s="113"/>
      <c r="P959" s="113"/>
      <c r="Q959" s="130"/>
    </row>
    <row r="960" spans="3:17" x14ac:dyDescent="0.3">
      <c r="C960" s="113"/>
      <c r="D960" s="113"/>
      <c r="E960" s="113"/>
      <c r="F960" s="113"/>
      <c r="G960" s="113"/>
      <c r="H960" s="113"/>
      <c r="I960" s="113"/>
      <c r="J960" s="113"/>
      <c r="K960" s="113"/>
      <c r="L960" s="113"/>
      <c r="M960" s="113"/>
      <c r="N960" s="113"/>
      <c r="O960" s="113"/>
      <c r="P960" s="113"/>
      <c r="Q960" s="130"/>
    </row>
    <row r="961" spans="3:17" x14ac:dyDescent="0.3">
      <c r="C961" s="113"/>
      <c r="D961" s="113"/>
      <c r="E961" s="113"/>
      <c r="F961" s="113"/>
      <c r="G961" s="113"/>
      <c r="H961" s="113"/>
      <c r="I961" s="113"/>
      <c r="J961" s="113"/>
      <c r="K961" s="113"/>
      <c r="L961" s="113"/>
      <c r="M961" s="113"/>
      <c r="N961" s="113"/>
      <c r="O961" s="113"/>
      <c r="P961" s="113"/>
      <c r="Q961" s="130"/>
    </row>
    <row r="962" spans="3:17" x14ac:dyDescent="0.3">
      <c r="C962" s="113"/>
      <c r="D962" s="113"/>
      <c r="E962" s="113"/>
      <c r="F962" s="113"/>
      <c r="G962" s="113"/>
      <c r="H962" s="113"/>
      <c r="I962" s="113"/>
      <c r="J962" s="113"/>
      <c r="K962" s="113"/>
      <c r="L962" s="113"/>
      <c r="M962" s="113"/>
      <c r="N962" s="113"/>
      <c r="O962" s="113"/>
      <c r="P962" s="113"/>
      <c r="Q962" s="130"/>
    </row>
    <row r="963" spans="3:17" x14ac:dyDescent="0.3">
      <c r="C963" s="113"/>
      <c r="D963" s="113"/>
      <c r="E963" s="113"/>
      <c r="F963" s="113"/>
      <c r="G963" s="113"/>
      <c r="H963" s="113"/>
      <c r="I963" s="113"/>
      <c r="J963" s="113"/>
      <c r="K963" s="113"/>
      <c r="L963" s="113"/>
      <c r="M963" s="113"/>
      <c r="N963" s="113"/>
      <c r="O963" s="113"/>
      <c r="P963" s="113"/>
      <c r="Q963" s="130"/>
    </row>
    <row r="964" spans="3:17" x14ac:dyDescent="0.3">
      <c r="C964" s="113"/>
      <c r="D964" s="113"/>
      <c r="E964" s="113"/>
      <c r="F964" s="113"/>
      <c r="G964" s="113"/>
      <c r="H964" s="113"/>
      <c r="I964" s="113"/>
      <c r="J964" s="113"/>
      <c r="K964" s="113"/>
      <c r="L964" s="113"/>
      <c r="M964" s="113"/>
      <c r="N964" s="113"/>
      <c r="O964" s="113"/>
      <c r="P964" s="113"/>
      <c r="Q964" s="130"/>
    </row>
    <row r="965" spans="3:17" x14ac:dyDescent="0.3">
      <c r="C965" s="113"/>
      <c r="D965" s="113"/>
      <c r="E965" s="113"/>
      <c r="F965" s="113"/>
      <c r="G965" s="113"/>
      <c r="H965" s="113"/>
      <c r="I965" s="113"/>
      <c r="J965" s="113"/>
      <c r="K965" s="113"/>
      <c r="L965" s="113"/>
      <c r="M965" s="113"/>
      <c r="N965" s="113"/>
      <c r="O965" s="113"/>
      <c r="P965" s="113"/>
      <c r="Q965" s="130"/>
    </row>
    <row r="966" spans="3:17" x14ac:dyDescent="0.3">
      <c r="C966" s="113"/>
      <c r="D966" s="113"/>
      <c r="E966" s="113"/>
      <c r="F966" s="113"/>
      <c r="G966" s="113"/>
      <c r="H966" s="113"/>
      <c r="I966" s="113"/>
      <c r="J966" s="113"/>
      <c r="K966" s="113"/>
      <c r="L966" s="113"/>
      <c r="M966" s="113"/>
      <c r="N966" s="113"/>
      <c r="O966" s="113"/>
      <c r="P966" s="113"/>
      <c r="Q966" s="130"/>
    </row>
    <row r="967" spans="3:17" x14ac:dyDescent="0.3">
      <c r="C967" s="113"/>
      <c r="D967" s="113"/>
      <c r="E967" s="113"/>
      <c r="F967" s="113"/>
      <c r="G967" s="113"/>
      <c r="H967" s="113"/>
      <c r="I967" s="113"/>
      <c r="J967" s="113"/>
      <c r="K967" s="113"/>
      <c r="L967" s="113"/>
      <c r="M967" s="113"/>
      <c r="N967" s="113"/>
      <c r="O967" s="113"/>
      <c r="P967" s="113"/>
      <c r="Q967" s="130"/>
    </row>
    <row r="968" spans="3:17" x14ac:dyDescent="0.3">
      <c r="C968" s="113"/>
      <c r="D968" s="113"/>
      <c r="E968" s="113"/>
      <c r="F968" s="113"/>
      <c r="G968" s="113"/>
      <c r="H968" s="113"/>
      <c r="I968" s="113"/>
      <c r="J968" s="113"/>
      <c r="K968" s="113"/>
      <c r="L968" s="113"/>
      <c r="M968" s="113"/>
      <c r="N968" s="113"/>
      <c r="O968" s="113"/>
      <c r="P968" s="113"/>
      <c r="Q968" s="130"/>
    </row>
    <row r="969" spans="3:17" x14ac:dyDescent="0.3">
      <c r="C969" s="113"/>
      <c r="D969" s="113"/>
      <c r="E969" s="113"/>
      <c r="F969" s="113"/>
      <c r="G969" s="113"/>
      <c r="H969" s="113"/>
      <c r="I969" s="113"/>
      <c r="J969" s="113"/>
      <c r="K969" s="113"/>
      <c r="L969" s="113"/>
      <c r="M969" s="113"/>
      <c r="N969" s="113"/>
      <c r="O969" s="113"/>
      <c r="P969" s="113"/>
      <c r="Q969" s="130"/>
    </row>
    <row r="970" spans="3:17" x14ac:dyDescent="0.3">
      <c r="C970" s="113"/>
      <c r="D970" s="113"/>
      <c r="E970" s="113"/>
      <c r="F970" s="113"/>
      <c r="G970" s="113"/>
      <c r="H970" s="113"/>
      <c r="I970" s="113"/>
      <c r="J970" s="113"/>
      <c r="K970" s="113"/>
      <c r="L970" s="113"/>
      <c r="M970" s="113"/>
      <c r="N970" s="113"/>
      <c r="O970" s="113"/>
      <c r="P970" s="113"/>
      <c r="Q970" s="130"/>
    </row>
    <row r="971" spans="3:17" x14ac:dyDescent="0.3">
      <c r="C971" s="113"/>
      <c r="D971" s="113"/>
      <c r="E971" s="113"/>
      <c r="F971" s="113"/>
      <c r="G971" s="113"/>
      <c r="H971" s="113"/>
      <c r="I971" s="113"/>
      <c r="J971" s="113"/>
      <c r="K971" s="113"/>
      <c r="L971" s="113"/>
      <c r="M971" s="113"/>
      <c r="N971" s="113"/>
      <c r="O971" s="113"/>
      <c r="P971" s="113"/>
      <c r="Q971" s="130"/>
    </row>
    <row r="972" spans="3:17" x14ac:dyDescent="0.3">
      <c r="C972" s="113"/>
      <c r="D972" s="113"/>
      <c r="E972" s="113"/>
      <c r="F972" s="113"/>
      <c r="G972" s="113"/>
      <c r="H972" s="113"/>
      <c r="I972" s="113"/>
      <c r="J972" s="113"/>
      <c r="K972" s="113"/>
      <c r="L972" s="113"/>
      <c r="M972" s="113"/>
      <c r="N972" s="113"/>
      <c r="O972" s="113"/>
      <c r="P972" s="113"/>
      <c r="Q972" s="130"/>
    </row>
    <row r="973" spans="3:17" x14ac:dyDescent="0.3">
      <c r="C973" s="113"/>
      <c r="D973" s="113"/>
      <c r="E973" s="113"/>
      <c r="F973" s="113"/>
      <c r="G973" s="113"/>
      <c r="H973" s="113"/>
      <c r="I973" s="113"/>
      <c r="J973" s="113"/>
      <c r="K973" s="113"/>
      <c r="L973" s="113"/>
      <c r="M973" s="113"/>
      <c r="N973" s="113"/>
      <c r="O973" s="113"/>
      <c r="P973" s="113"/>
      <c r="Q973" s="130"/>
    </row>
    <row r="974" spans="3:17" x14ac:dyDescent="0.3">
      <c r="C974" s="113"/>
      <c r="D974" s="113"/>
      <c r="E974" s="113"/>
      <c r="F974" s="113"/>
      <c r="G974" s="113"/>
      <c r="H974" s="113"/>
      <c r="I974" s="113"/>
      <c r="J974" s="113"/>
      <c r="K974" s="113"/>
      <c r="L974" s="113"/>
      <c r="M974" s="113"/>
      <c r="N974" s="113"/>
      <c r="O974" s="113"/>
      <c r="P974" s="113"/>
      <c r="Q974" s="130"/>
    </row>
    <row r="975" spans="3:17" x14ac:dyDescent="0.3">
      <c r="C975" s="113"/>
      <c r="D975" s="113"/>
      <c r="E975" s="113"/>
      <c r="F975" s="113"/>
      <c r="G975" s="113"/>
      <c r="H975" s="113"/>
      <c r="I975" s="113"/>
      <c r="J975" s="113"/>
      <c r="K975" s="113"/>
      <c r="L975" s="113"/>
      <c r="M975" s="113"/>
      <c r="N975" s="113"/>
      <c r="O975" s="113"/>
      <c r="P975" s="113"/>
      <c r="Q975" s="130"/>
    </row>
    <row r="976" spans="3:17" x14ac:dyDescent="0.3">
      <c r="C976" s="113"/>
      <c r="D976" s="113"/>
      <c r="E976" s="113"/>
      <c r="F976" s="113"/>
      <c r="G976" s="113"/>
      <c r="H976" s="113"/>
      <c r="I976" s="113"/>
      <c r="J976" s="113"/>
      <c r="K976" s="113"/>
      <c r="L976" s="113"/>
      <c r="M976" s="113"/>
      <c r="N976" s="113"/>
      <c r="O976" s="113"/>
      <c r="P976" s="113"/>
      <c r="Q976" s="130"/>
    </row>
    <row r="977" spans="3:17" x14ac:dyDescent="0.3">
      <c r="C977" s="113"/>
      <c r="D977" s="113"/>
      <c r="E977" s="113"/>
      <c r="F977" s="113"/>
      <c r="G977" s="113"/>
      <c r="H977" s="113"/>
      <c r="I977" s="113"/>
      <c r="J977" s="113"/>
      <c r="K977" s="113"/>
      <c r="L977" s="113"/>
      <c r="M977" s="113"/>
      <c r="N977" s="113"/>
      <c r="O977" s="113"/>
      <c r="P977" s="113"/>
      <c r="Q977" s="130"/>
    </row>
    <row r="978" spans="3:17" x14ac:dyDescent="0.3">
      <c r="C978" s="113"/>
      <c r="D978" s="113"/>
      <c r="E978" s="113"/>
      <c r="F978" s="113"/>
      <c r="G978" s="113"/>
      <c r="H978" s="113"/>
      <c r="I978" s="113"/>
      <c r="J978" s="113"/>
      <c r="K978" s="113"/>
      <c r="L978" s="113"/>
      <c r="M978" s="113"/>
      <c r="N978" s="113"/>
      <c r="O978" s="113"/>
      <c r="P978" s="113"/>
      <c r="Q978" s="130"/>
    </row>
    <row r="979" spans="3:17" x14ac:dyDescent="0.3">
      <c r="C979" s="113"/>
      <c r="D979" s="113"/>
      <c r="E979" s="113"/>
      <c r="F979" s="113"/>
      <c r="G979" s="113"/>
      <c r="H979" s="113"/>
      <c r="I979" s="113"/>
      <c r="J979" s="113"/>
      <c r="K979" s="113"/>
      <c r="L979" s="113"/>
      <c r="M979" s="113"/>
      <c r="N979" s="113"/>
      <c r="O979" s="113"/>
      <c r="P979" s="113"/>
      <c r="Q979" s="130"/>
    </row>
    <row r="980" spans="3:17" x14ac:dyDescent="0.3">
      <c r="C980" s="113"/>
      <c r="D980" s="113"/>
      <c r="E980" s="113"/>
      <c r="F980" s="113"/>
      <c r="G980" s="113"/>
      <c r="H980" s="113"/>
      <c r="I980" s="113"/>
      <c r="J980" s="113"/>
      <c r="K980" s="113"/>
      <c r="L980" s="113"/>
      <c r="M980" s="113"/>
      <c r="N980" s="113"/>
      <c r="O980" s="113"/>
      <c r="P980" s="113"/>
      <c r="Q980" s="130"/>
    </row>
    <row r="981" spans="3:17" x14ac:dyDescent="0.3">
      <c r="C981" s="113"/>
      <c r="D981" s="113"/>
      <c r="E981" s="113"/>
      <c r="F981" s="113"/>
      <c r="G981" s="113"/>
      <c r="H981" s="113"/>
      <c r="I981" s="113"/>
      <c r="J981" s="113"/>
      <c r="K981" s="113"/>
      <c r="L981" s="113"/>
      <c r="M981" s="113"/>
      <c r="N981" s="113"/>
      <c r="O981" s="113"/>
      <c r="P981" s="113"/>
      <c r="Q981" s="130"/>
    </row>
    <row r="982" spans="3:17" x14ac:dyDescent="0.3">
      <c r="C982" s="113"/>
      <c r="D982" s="113"/>
      <c r="E982" s="113"/>
      <c r="F982" s="113"/>
      <c r="G982" s="113"/>
      <c r="H982" s="113"/>
      <c r="I982" s="113"/>
      <c r="J982" s="113"/>
      <c r="K982" s="113"/>
      <c r="L982" s="113"/>
      <c r="M982" s="113"/>
      <c r="N982" s="113"/>
      <c r="O982" s="113"/>
      <c r="P982" s="113"/>
      <c r="Q982" s="130"/>
    </row>
    <row r="983" spans="3:17" x14ac:dyDescent="0.3">
      <c r="C983" s="113"/>
      <c r="D983" s="113"/>
      <c r="E983" s="113"/>
      <c r="F983" s="113"/>
      <c r="G983" s="113"/>
      <c r="H983" s="113"/>
      <c r="I983" s="113"/>
      <c r="J983" s="113"/>
      <c r="K983" s="113"/>
      <c r="L983" s="113"/>
      <c r="M983" s="113"/>
      <c r="N983" s="113"/>
      <c r="O983" s="113"/>
      <c r="P983" s="113"/>
      <c r="Q983" s="130"/>
    </row>
    <row r="984" spans="3:17" x14ac:dyDescent="0.3">
      <c r="C984" s="113"/>
      <c r="D984" s="113"/>
      <c r="E984" s="113"/>
      <c r="F984" s="113"/>
      <c r="G984" s="113"/>
      <c r="H984" s="113"/>
      <c r="I984" s="113"/>
      <c r="J984" s="113"/>
      <c r="K984" s="113"/>
      <c r="L984" s="113"/>
      <c r="M984" s="113"/>
      <c r="N984" s="113"/>
      <c r="O984" s="113"/>
      <c r="P984" s="113"/>
      <c r="Q984" s="130"/>
    </row>
    <row r="985" spans="3:17" x14ac:dyDescent="0.3">
      <c r="C985" s="113"/>
      <c r="D985" s="113"/>
      <c r="E985" s="113"/>
      <c r="F985" s="113"/>
      <c r="G985" s="113"/>
      <c r="H985" s="113"/>
      <c r="I985" s="113"/>
      <c r="J985" s="113"/>
      <c r="K985" s="113"/>
      <c r="L985" s="113"/>
      <c r="M985" s="113"/>
      <c r="N985" s="113"/>
      <c r="O985" s="113"/>
      <c r="P985" s="113"/>
      <c r="Q985" s="130"/>
    </row>
    <row r="986" spans="3:17" x14ac:dyDescent="0.3">
      <c r="C986" s="113"/>
      <c r="D986" s="113"/>
      <c r="E986" s="113"/>
      <c r="F986" s="113"/>
      <c r="G986" s="113"/>
      <c r="H986" s="113"/>
      <c r="I986" s="113"/>
      <c r="J986" s="113"/>
      <c r="K986" s="113"/>
      <c r="L986" s="113"/>
      <c r="M986" s="113"/>
      <c r="N986" s="113"/>
      <c r="O986" s="113"/>
      <c r="P986" s="113"/>
      <c r="Q986" s="130"/>
    </row>
    <row r="987" spans="3:17" x14ac:dyDescent="0.3">
      <c r="C987" s="113"/>
      <c r="D987" s="113"/>
      <c r="E987" s="113"/>
      <c r="F987" s="113"/>
      <c r="G987" s="113"/>
      <c r="H987" s="113"/>
      <c r="I987" s="113"/>
      <c r="J987" s="113"/>
      <c r="K987" s="113"/>
      <c r="L987" s="113"/>
      <c r="M987" s="113"/>
      <c r="N987" s="113"/>
      <c r="O987" s="113"/>
      <c r="P987" s="113"/>
      <c r="Q987" s="130"/>
    </row>
    <row r="988" spans="3:17" x14ac:dyDescent="0.3">
      <c r="C988" s="113"/>
      <c r="D988" s="113"/>
      <c r="E988" s="113"/>
      <c r="F988" s="113"/>
      <c r="G988" s="113"/>
      <c r="H988" s="113"/>
      <c r="I988" s="113"/>
      <c r="J988" s="113"/>
      <c r="K988" s="113"/>
      <c r="L988" s="113"/>
      <c r="M988" s="113"/>
      <c r="N988" s="113"/>
      <c r="O988" s="113"/>
      <c r="P988" s="113"/>
      <c r="Q988" s="130"/>
    </row>
    <row r="989" spans="3:17" x14ac:dyDescent="0.3">
      <c r="C989" s="113"/>
      <c r="D989" s="113"/>
      <c r="E989" s="113"/>
      <c r="F989" s="113"/>
      <c r="G989" s="113"/>
      <c r="H989" s="113"/>
      <c r="I989" s="113"/>
      <c r="J989" s="113"/>
      <c r="K989" s="113"/>
      <c r="L989" s="113"/>
      <c r="M989" s="113"/>
      <c r="N989" s="113"/>
      <c r="O989" s="113"/>
      <c r="P989" s="113"/>
      <c r="Q989" s="130"/>
    </row>
    <row r="990" spans="3:17" x14ac:dyDescent="0.3">
      <c r="C990" s="113"/>
      <c r="D990" s="113"/>
      <c r="E990" s="113"/>
      <c r="F990" s="113"/>
      <c r="G990" s="113"/>
      <c r="H990" s="113"/>
      <c r="I990" s="113"/>
      <c r="J990" s="113"/>
      <c r="K990" s="113"/>
      <c r="L990" s="113"/>
      <c r="M990" s="113"/>
      <c r="N990" s="113"/>
      <c r="O990" s="113"/>
      <c r="P990" s="113"/>
      <c r="Q990" s="130"/>
    </row>
    <row r="991" spans="3:17" x14ac:dyDescent="0.3">
      <c r="C991" s="113"/>
      <c r="D991" s="113"/>
      <c r="E991" s="113"/>
      <c r="F991" s="113"/>
      <c r="G991" s="113"/>
      <c r="H991" s="113"/>
      <c r="I991" s="113"/>
      <c r="J991" s="113"/>
      <c r="K991" s="113"/>
      <c r="L991" s="113"/>
      <c r="M991" s="113"/>
      <c r="N991" s="113"/>
      <c r="O991" s="113"/>
      <c r="P991" s="113"/>
      <c r="Q991" s="130"/>
    </row>
    <row r="992" spans="3:17" x14ac:dyDescent="0.3">
      <c r="C992" s="113"/>
      <c r="D992" s="113"/>
      <c r="E992" s="113"/>
      <c r="F992" s="113"/>
      <c r="G992" s="113"/>
      <c r="H992" s="113"/>
      <c r="I992" s="113"/>
      <c r="J992" s="113"/>
      <c r="K992" s="113"/>
      <c r="L992" s="113"/>
      <c r="M992" s="113"/>
      <c r="N992" s="113"/>
      <c r="O992" s="113"/>
      <c r="P992" s="113"/>
      <c r="Q992" s="130"/>
    </row>
    <row r="993" spans="3:17" x14ac:dyDescent="0.3">
      <c r="C993" s="113"/>
      <c r="D993" s="113"/>
      <c r="E993" s="113"/>
      <c r="F993" s="113"/>
      <c r="G993" s="113"/>
      <c r="H993" s="113"/>
      <c r="I993" s="113"/>
      <c r="J993" s="113"/>
      <c r="K993" s="113"/>
      <c r="L993" s="113"/>
      <c r="M993" s="113"/>
      <c r="N993" s="113"/>
      <c r="O993" s="113"/>
      <c r="P993" s="113"/>
      <c r="Q993" s="130"/>
    </row>
    <row r="994" spans="3:17" x14ac:dyDescent="0.3">
      <c r="C994" s="113"/>
      <c r="D994" s="113"/>
      <c r="E994" s="113"/>
      <c r="F994" s="113"/>
      <c r="G994" s="113"/>
      <c r="H994" s="113"/>
      <c r="I994" s="113"/>
      <c r="J994" s="113"/>
      <c r="K994" s="113"/>
      <c r="L994" s="113"/>
      <c r="M994" s="113"/>
      <c r="N994" s="113"/>
      <c r="O994" s="113"/>
      <c r="P994" s="113"/>
      <c r="Q994" s="130"/>
    </row>
    <row r="995" spans="3:17" x14ac:dyDescent="0.3">
      <c r="C995" s="113"/>
      <c r="D995" s="113"/>
      <c r="E995" s="113"/>
      <c r="F995" s="113"/>
      <c r="G995" s="113"/>
      <c r="H995" s="113"/>
      <c r="I995" s="113"/>
      <c r="J995" s="113"/>
      <c r="K995" s="113"/>
      <c r="L995" s="113"/>
      <c r="M995" s="113"/>
      <c r="N995" s="113"/>
      <c r="O995" s="113"/>
      <c r="P995" s="113"/>
      <c r="Q995" s="130"/>
    </row>
    <row r="996" spans="3:17" x14ac:dyDescent="0.3">
      <c r="C996" s="113"/>
      <c r="D996" s="113"/>
      <c r="E996" s="113"/>
      <c r="F996" s="113"/>
      <c r="G996" s="113"/>
      <c r="H996" s="113"/>
      <c r="I996" s="113"/>
      <c r="J996" s="113"/>
      <c r="K996" s="113"/>
      <c r="L996" s="113"/>
      <c r="M996" s="113"/>
      <c r="N996" s="113"/>
      <c r="O996" s="113"/>
      <c r="P996" s="113"/>
      <c r="Q996" s="130"/>
    </row>
    <row r="997" spans="3:17" x14ac:dyDescent="0.3">
      <c r="C997" s="113"/>
      <c r="D997" s="113"/>
      <c r="E997" s="113"/>
      <c r="F997" s="113"/>
      <c r="G997" s="113"/>
      <c r="H997" s="113"/>
      <c r="I997" s="113"/>
      <c r="J997" s="113"/>
      <c r="K997" s="113"/>
      <c r="L997" s="113"/>
      <c r="M997" s="113"/>
      <c r="N997" s="113"/>
      <c r="O997" s="113"/>
      <c r="P997" s="113"/>
      <c r="Q997" s="130"/>
    </row>
    <row r="998" spans="3:17" x14ac:dyDescent="0.3">
      <c r="C998" s="113"/>
      <c r="D998" s="113"/>
      <c r="E998" s="113"/>
      <c r="F998" s="113"/>
      <c r="G998" s="113"/>
      <c r="H998" s="113"/>
      <c r="I998" s="113"/>
      <c r="J998" s="113"/>
      <c r="K998" s="113"/>
      <c r="L998" s="113"/>
      <c r="M998" s="113"/>
      <c r="N998" s="113"/>
      <c r="O998" s="113"/>
      <c r="P998" s="113"/>
      <c r="Q998" s="130"/>
    </row>
    <row r="999" spans="3:17" x14ac:dyDescent="0.3">
      <c r="C999" s="113"/>
      <c r="D999" s="113"/>
      <c r="E999" s="113"/>
      <c r="F999" s="113"/>
      <c r="G999" s="113"/>
      <c r="H999" s="113"/>
      <c r="I999" s="113"/>
      <c r="J999" s="113"/>
      <c r="K999" s="113"/>
      <c r="L999" s="113"/>
      <c r="M999" s="113"/>
      <c r="N999" s="113"/>
      <c r="O999" s="113"/>
      <c r="P999" s="113"/>
      <c r="Q999" s="130"/>
    </row>
    <row r="1000" spans="3:17" x14ac:dyDescent="0.3">
      <c r="C1000" s="113"/>
      <c r="D1000" s="113"/>
      <c r="E1000" s="113"/>
      <c r="F1000" s="113"/>
      <c r="G1000" s="113"/>
      <c r="H1000" s="113"/>
      <c r="I1000" s="113"/>
      <c r="J1000" s="113"/>
      <c r="K1000" s="113"/>
      <c r="L1000" s="113"/>
      <c r="M1000" s="113"/>
      <c r="N1000" s="113"/>
      <c r="O1000" s="113"/>
      <c r="P1000" s="113"/>
      <c r="Q1000" s="130"/>
    </row>
    <row r="1001" spans="3:17" x14ac:dyDescent="0.3">
      <c r="C1001" s="113"/>
      <c r="D1001" s="113"/>
      <c r="E1001" s="113"/>
      <c r="F1001" s="113"/>
      <c r="G1001" s="113"/>
      <c r="H1001" s="113"/>
      <c r="I1001" s="113"/>
      <c r="J1001" s="113"/>
      <c r="K1001" s="113"/>
      <c r="L1001" s="113"/>
      <c r="M1001" s="113"/>
      <c r="N1001" s="113"/>
      <c r="O1001" s="113"/>
      <c r="P1001" s="113"/>
      <c r="Q1001" s="130"/>
    </row>
    <row r="1002" spans="3:17" x14ac:dyDescent="0.3">
      <c r="C1002" s="113"/>
      <c r="D1002" s="113"/>
      <c r="E1002" s="113"/>
      <c r="F1002" s="113"/>
      <c r="G1002" s="113"/>
      <c r="H1002" s="113"/>
      <c r="I1002" s="113"/>
      <c r="J1002" s="113"/>
      <c r="K1002" s="113"/>
      <c r="L1002" s="113"/>
      <c r="M1002" s="113"/>
      <c r="N1002" s="113"/>
      <c r="O1002" s="113"/>
      <c r="P1002" s="113"/>
      <c r="Q1002" s="130"/>
    </row>
    <row r="1003" spans="3:17" x14ac:dyDescent="0.3">
      <c r="C1003" s="113"/>
      <c r="D1003" s="113"/>
      <c r="E1003" s="113"/>
      <c r="F1003" s="113"/>
      <c r="G1003" s="113"/>
      <c r="H1003" s="113"/>
      <c r="I1003" s="113"/>
      <c r="J1003" s="113"/>
      <c r="K1003" s="113"/>
      <c r="L1003" s="113"/>
      <c r="M1003" s="113"/>
      <c r="N1003" s="113"/>
      <c r="O1003" s="113"/>
      <c r="P1003" s="113"/>
      <c r="Q1003" s="130"/>
    </row>
    <row r="1004" spans="3:17" x14ac:dyDescent="0.3">
      <c r="C1004" s="113"/>
      <c r="D1004" s="113"/>
      <c r="E1004" s="113"/>
      <c r="F1004" s="113"/>
      <c r="G1004" s="113"/>
      <c r="H1004" s="113"/>
      <c r="I1004" s="113"/>
      <c r="J1004" s="113"/>
      <c r="K1004" s="113"/>
      <c r="L1004" s="113"/>
      <c r="M1004" s="113"/>
      <c r="N1004" s="113"/>
      <c r="O1004" s="113"/>
      <c r="P1004" s="113"/>
      <c r="Q1004" s="130"/>
    </row>
    <row r="1005" spans="3:17" x14ac:dyDescent="0.3">
      <c r="C1005" s="113"/>
      <c r="D1005" s="113"/>
      <c r="E1005" s="113"/>
      <c r="F1005" s="113"/>
      <c r="G1005" s="113"/>
      <c r="H1005" s="113"/>
      <c r="I1005" s="113"/>
      <c r="J1005" s="113"/>
      <c r="K1005" s="113"/>
      <c r="L1005" s="113"/>
      <c r="M1005" s="113"/>
      <c r="N1005" s="113"/>
      <c r="O1005" s="113"/>
      <c r="P1005" s="113"/>
      <c r="Q1005" s="130"/>
    </row>
    <row r="1006" spans="3:17" x14ac:dyDescent="0.3">
      <c r="C1006" s="113"/>
      <c r="D1006" s="113"/>
      <c r="E1006" s="113"/>
      <c r="F1006" s="113"/>
      <c r="G1006" s="113"/>
      <c r="H1006" s="113"/>
      <c r="I1006" s="113"/>
      <c r="J1006" s="113"/>
      <c r="K1006" s="113"/>
      <c r="L1006" s="113"/>
      <c r="M1006" s="113"/>
      <c r="N1006" s="113"/>
      <c r="O1006" s="113"/>
      <c r="P1006" s="113"/>
      <c r="Q1006" s="130"/>
    </row>
    <row r="1007" spans="3:17" x14ac:dyDescent="0.3">
      <c r="C1007" s="113"/>
      <c r="D1007" s="113"/>
      <c r="E1007" s="113"/>
      <c r="F1007" s="113"/>
      <c r="G1007" s="113"/>
      <c r="H1007" s="113"/>
      <c r="I1007" s="113"/>
      <c r="J1007" s="113"/>
      <c r="K1007" s="113"/>
      <c r="L1007" s="113"/>
      <c r="M1007" s="113"/>
      <c r="N1007" s="113"/>
      <c r="O1007" s="113"/>
      <c r="P1007" s="113"/>
      <c r="Q1007" s="130"/>
    </row>
    <row r="1008" spans="3:17" x14ac:dyDescent="0.3">
      <c r="C1008" s="113"/>
      <c r="D1008" s="113"/>
      <c r="E1008" s="113"/>
      <c r="F1008" s="113"/>
      <c r="G1008" s="113"/>
      <c r="H1008" s="113"/>
      <c r="I1008" s="113"/>
      <c r="J1008" s="113"/>
      <c r="K1008" s="113"/>
      <c r="L1008" s="113"/>
      <c r="M1008" s="113"/>
      <c r="N1008" s="113"/>
      <c r="O1008" s="113"/>
      <c r="P1008" s="113"/>
      <c r="Q1008" s="130"/>
    </row>
    <row r="1009" spans="3:17" x14ac:dyDescent="0.3">
      <c r="C1009" s="113"/>
      <c r="D1009" s="113"/>
      <c r="E1009" s="113"/>
      <c r="F1009" s="113"/>
      <c r="G1009" s="113"/>
      <c r="H1009" s="113"/>
      <c r="I1009" s="113"/>
      <c r="J1009" s="113"/>
      <c r="K1009" s="113"/>
      <c r="L1009" s="113"/>
      <c r="M1009" s="113"/>
      <c r="N1009" s="113"/>
      <c r="O1009" s="113"/>
      <c r="P1009" s="113"/>
      <c r="Q1009" s="130"/>
    </row>
  </sheetData>
  <mergeCells count="16">
    <mergeCell ref="P11:P12"/>
    <mergeCell ref="R11:R12"/>
    <mergeCell ref="T11:T12"/>
    <mergeCell ref="A6:P6"/>
    <mergeCell ref="A7:P7"/>
    <mergeCell ref="C10:F10"/>
    <mergeCell ref="L10:P10"/>
    <mergeCell ref="A11:A12"/>
    <mergeCell ref="C11:C12"/>
    <mergeCell ref="E11:E12"/>
    <mergeCell ref="F11:F12"/>
    <mergeCell ref="H11:H12"/>
    <mergeCell ref="J11:J12"/>
    <mergeCell ref="L11:L12"/>
    <mergeCell ref="N11:N12"/>
    <mergeCell ref="D11:D12"/>
  </mergeCells>
  <hyperlinks>
    <hyperlink ref="H1" location="Indice!A1" display=" Indice " xr:uid="{00000000-0004-0000-0400-000000000000}"/>
  </hyperlinks>
  <pageMargins left="0.70866141732283472" right="0.70866141732283472" top="0.74803149606299213" bottom="0.74803149606299213" header="0" footer="0"/>
  <pageSetup paperSize="9" scale="6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D998"/>
  <sheetViews>
    <sheetView showGridLines="0" zoomScaleNormal="100" workbookViewId="0"/>
  </sheetViews>
  <sheetFormatPr baseColWidth="10" defaultColWidth="14.44140625" defaultRowHeight="15" customHeight="1" x14ac:dyDescent="0.3"/>
  <cols>
    <col min="1" max="1" width="63.21875" style="63" customWidth="1"/>
    <col min="2" max="2" width="21.21875" style="63" customWidth="1"/>
    <col min="3" max="3" width="24.77734375" style="113" customWidth="1"/>
    <col min="4" max="4" width="2.44140625" style="63" customWidth="1"/>
    <col min="5" max="16384" width="14.44140625" style="63"/>
  </cols>
  <sheetData>
    <row r="1" spans="1:4" ht="14.25" customHeight="1" x14ac:dyDescent="0.3">
      <c r="A1" s="107" t="s">
        <v>1</v>
      </c>
      <c r="B1" s="113"/>
    </row>
    <row r="2" spans="1:4" ht="14.25" customHeight="1" x14ac:dyDescent="0.3">
      <c r="B2" s="113"/>
    </row>
    <row r="3" spans="1:4" ht="14.25" hidden="1" customHeight="1" x14ac:dyDescent="0.3">
      <c r="A3" s="727"/>
      <c r="B3" s="714"/>
      <c r="C3" s="714"/>
    </row>
    <row r="4" spans="1:4" ht="14.25" customHeight="1" x14ac:dyDescent="0.3">
      <c r="B4" s="113"/>
    </row>
    <row r="5" spans="1:4" ht="14.25" customHeight="1" x14ac:dyDescent="0.3">
      <c r="B5" s="120" t="s">
        <v>185</v>
      </c>
      <c r="C5" s="63"/>
      <c r="D5" s="61"/>
    </row>
    <row r="6" spans="1:4" ht="14.25" customHeight="1" x14ac:dyDescent="0.3">
      <c r="B6" s="120" t="s">
        <v>2306</v>
      </c>
      <c r="C6" s="63"/>
      <c r="D6" s="61"/>
    </row>
    <row r="7" spans="1:4" ht="14.25" customHeight="1" x14ac:dyDescent="0.3">
      <c r="B7" s="114" t="s">
        <v>186</v>
      </c>
      <c r="C7" s="63"/>
      <c r="D7" s="61"/>
    </row>
    <row r="8" spans="1:4" ht="14.25" customHeight="1" x14ac:dyDescent="0.3">
      <c r="B8" s="114" t="s">
        <v>120</v>
      </c>
      <c r="C8" s="63"/>
      <c r="D8" s="61"/>
    </row>
    <row r="9" spans="1:4" ht="14.25" customHeight="1" x14ac:dyDescent="0.3">
      <c r="A9" s="114"/>
      <c r="B9" s="114"/>
      <c r="C9" s="115"/>
      <c r="D9" s="61"/>
    </row>
    <row r="10" spans="1:4" ht="14.25" customHeight="1" x14ac:dyDescent="0.3">
      <c r="A10" s="114"/>
      <c r="B10" s="114"/>
      <c r="C10" s="115"/>
      <c r="D10" s="61"/>
    </row>
    <row r="11" spans="1:4" ht="14.25" customHeight="1" x14ac:dyDescent="0.3">
      <c r="A11" s="314"/>
      <c r="B11" s="73">
        <v>2024</v>
      </c>
      <c r="C11" s="73">
        <v>2023</v>
      </c>
      <c r="D11" s="61"/>
    </row>
    <row r="12" spans="1:4" ht="14.25" customHeight="1" x14ac:dyDescent="0.3">
      <c r="B12" s="115"/>
      <c r="C12" s="115"/>
      <c r="D12" s="61"/>
    </row>
    <row r="13" spans="1:4" ht="14.25" customHeight="1" x14ac:dyDescent="0.3">
      <c r="A13" s="107" t="s">
        <v>187</v>
      </c>
      <c r="B13" s="102"/>
      <c r="C13" s="102"/>
      <c r="D13" s="61"/>
    </row>
    <row r="14" spans="1:4" ht="14.25" customHeight="1" x14ac:dyDescent="0.3">
      <c r="A14" s="63" t="s">
        <v>188</v>
      </c>
      <c r="B14" s="534">
        <v>6693297635.7852592</v>
      </c>
      <c r="C14" s="640">
        <v>7785917323</v>
      </c>
      <c r="D14" s="75"/>
    </row>
    <row r="15" spans="1:4" ht="14.25" customHeight="1" x14ac:dyDescent="0.3">
      <c r="A15" s="63" t="s">
        <v>189</v>
      </c>
      <c r="B15" s="658">
        <v>-5553272792.2530003</v>
      </c>
      <c r="C15" s="641">
        <v>-5361027546</v>
      </c>
      <c r="D15" s="61"/>
    </row>
    <row r="16" spans="1:4" ht="14.25" customHeight="1" x14ac:dyDescent="0.3">
      <c r="A16" s="63" t="s">
        <v>190</v>
      </c>
      <c r="B16" s="643">
        <v>1140024843.532259</v>
      </c>
      <c r="C16" s="643">
        <v>2424889777</v>
      </c>
      <c r="D16" s="61"/>
    </row>
    <row r="17" spans="1:4" ht="14.25" customHeight="1" x14ac:dyDescent="0.3">
      <c r="A17" s="63" t="s">
        <v>191</v>
      </c>
      <c r="B17" s="534">
        <v>-308314830</v>
      </c>
      <c r="C17" s="534">
        <v>-233526275</v>
      </c>
      <c r="D17" s="61"/>
    </row>
    <row r="18" spans="1:4" ht="14.25" customHeight="1" x14ac:dyDescent="0.3">
      <c r="A18" s="63" t="s">
        <v>192</v>
      </c>
      <c r="B18" s="534">
        <v>7118986</v>
      </c>
      <c r="C18" s="121">
        <v>52450903</v>
      </c>
      <c r="D18" s="61"/>
    </row>
    <row r="19" spans="1:4" ht="14.25" customHeight="1" x14ac:dyDescent="0.3">
      <c r="A19" s="63" t="s">
        <v>193</v>
      </c>
      <c r="B19" s="534">
        <v>-326830923</v>
      </c>
      <c r="C19" s="121">
        <v>-213268658</v>
      </c>
      <c r="D19" s="61"/>
    </row>
    <row r="20" spans="1:4" ht="14.25" customHeight="1" x14ac:dyDescent="0.3">
      <c r="A20" s="315" t="s">
        <v>194</v>
      </c>
      <c r="B20" s="123">
        <v>511998076.53225899</v>
      </c>
      <c r="C20" s="123">
        <v>2030545747</v>
      </c>
      <c r="D20" s="61"/>
    </row>
    <row r="21" spans="1:4" ht="14.25" customHeight="1" x14ac:dyDescent="0.3">
      <c r="B21" s="121"/>
      <c r="C21" s="121"/>
      <c r="D21" s="61"/>
    </row>
    <row r="22" spans="1:4" ht="14.25" customHeight="1" x14ac:dyDescent="0.3">
      <c r="A22" s="107" t="s">
        <v>195</v>
      </c>
      <c r="B22" s="121"/>
      <c r="C22" s="121"/>
      <c r="D22" s="61"/>
    </row>
    <row r="23" spans="1:4" ht="13.95" customHeight="1" x14ac:dyDescent="0.3">
      <c r="A23" s="63" t="s">
        <v>196</v>
      </c>
      <c r="B23" s="534">
        <v>-1018182.4545454383</v>
      </c>
      <c r="C23" s="121">
        <v>-43588227.545454502</v>
      </c>
      <c r="D23" s="61"/>
    </row>
    <row r="24" spans="1:4" ht="14.25" customHeight="1" x14ac:dyDescent="0.3">
      <c r="A24" s="63" t="s">
        <v>197</v>
      </c>
      <c r="B24" s="678" t="s">
        <v>2308</v>
      </c>
      <c r="C24" s="121">
        <v>1999840</v>
      </c>
      <c r="D24" s="61"/>
    </row>
    <row r="25" spans="1:4" ht="14.25" customHeight="1" x14ac:dyDescent="0.3">
      <c r="A25" s="63" t="s">
        <v>198</v>
      </c>
      <c r="B25" s="534">
        <v>1993615</v>
      </c>
      <c r="C25" s="121">
        <v>9662385</v>
      </c>
      <c r="D25" s="61"/>
    </row>
    <row r="26" spans="1:4" ht="14.25" customHeight="1" x14ac:dyDescent="0.3">
      <c r="A26" s="63" t="s">
        <v>199</v>
      </c>
      <c r="B26" s="534">
        <v>-197445819</v>
      </c>
      <c r="C26" s="121">
        <v>-1846384442</v>
      </c>
      <c r="D26" s="61"/>
    </row>
    <row r="27" spans="1:4" ht="14.25" customHeight="1" x14ac:dyDescent="0.3">
      <c r="A27" s="315" t="s">
        <v>200</v>
      </c>
      <c r="B27" s="123">
        <v>-196470386.45454544</v>
      </c>
      <c r="C27" s="123">
        <v>-1878310444.5454545</v>
      </c>
      <c r="D27" s="61"/>
    </row>
    <row r="28" spans="1:4" ht="14.25" customHeight="1" x14ac:dyDescent="0.3">
      <c r="B28" s="121"/>
      <c r="C28" s="121"/>
      <c r="D28" s="61"/>
    </row>
    <row r="29" spans="1:4" ht="14.25" customHeight="1" x14ac:dyDescent="0.3">
      <c r="A29" s="107" t="s">
        <v>201</v>
      </c>
      <c r="B29" s="121"/>
      <c r="C29" s="121"/>
      <c r="D29" s="61"/>
    </row>
    <row r="30" spans="1:4" ht="14.25" customHeight="1" x14ac:dyDescent="0.3">
      <c r="A30" s="63" t="s">
        <v>2304</v>
      </c>
      <c r="B30" s="534">
        <v>428122987</v>
      </c>
      <c r="C30" s="121">
        <v>1069377013</v>
      </c>
      <c r="D30" s="61"/>
    </row>
    <row r="31" spans="1:4" ht="14.25" customHeight="1" x14ac:dyDescent="0.3">
      <c r="A31" s="63" t="s">
        <v>202</v>
      </c>
      <c r="B31" s="678" t="s">
        <v>2308</v>
      </c>
      <c r="C31" s="121">
        <v>-299555860</v>
      </c>
      <c r="D31" s="61"/>
    </row>
    <row r="32" spans="1:4" ht="14.25" customHeight="1" x14ac:dyDescent="0.3">
      <c r="A32" s="63" t="s">
        <v>203</v>
      </c>
      <c r="B32" s="534">
        <v>1576040000</v>
      </c>
      <c r="C32" s="121">
        <v>600000000</v>
      </c>
      <c r="D32" s="61"/>
    </row>
    <row r="33" spans="1:4" ht="14.25" customHeight="1" x14ac:dyDescent="0.3">
      <c r="A33" s="63" t="s">
        <v>204</v>
      </c>
      <c r="B33" s="534">
        <v>-1789673322.9951601</v>
      </c>
      <c r="C33" s="121">
        <v>-1406173351.26</v>
      </c>
      <c r="D33" s="61"/>
    </row>
    <row r="34" spans="1:4" ht="14.25" customHeight="1" x14ac:dyDescent="0.3">
      <c r="A34" s="315" t="s">
        <v>205</v>
      </c>
      <c r="B34" s="123">
        <v>214489664.0048399</v>
      </c>
      <c r="C34" s="123">
        <v>-36352198.25999999</v>
      </c>
      <c r="D34" s="61"/>
    </row>
    <row r="35" spans="1:4" ht="14.25" customHeight="1" x14ac:dyDescent="0.3">
      <c r="A35" s="116"/>
      <c r="B35" s="122"/>
      <c r="C35" s="122"/>
      <c r="D35" s="61"/>
    </row>
    <row r="36" spans="1:4" ht="14.25" customHeight="1" x14ac:dyDescent="0.3">
      <c r="A36" s="117" t="s">
        <v>206</v>
      </c>
      <c r="B36" s="534">
        <v>530017354.08255345</v>
      </c>
      <c r="C36" s="121">
        <v>115883104.19454551</v>
      </c>
      <c r="D36" s="61"/>
    </row>
    <row r="37" spans="1:4" ht="14.25" customHeight="1" x14ac:dyDescent="0.3">
      <c r="A37" s="117" t="s">
        <v>207</v>
      </c>
      <c r="B37" s="534">
        <v>28184705</v>
      </c>
      <c r="C37" s="121">
        <v>9983208</v>
      </c>
    </row>
    <row r="38" spans="1:4" ht="14.25" customHeight="1" x14ac:dyDescent="0.3">
      <c r="A38" s="117" t="s">
        <v>208</v>
      </c>
      <c r="B38" s="121">
        <v>811875214</v>
      </c>
      <c r="C38" s="121">
        <v>686008902.18000007</v>
      </c>
      <c r="D38" s="61"/>
    </row>
    <row r="39" spans="1:4" ht="14.25" customHeight="1" x14ac:dyDescent="0.3">
      <c r="B39" s="121"/>
      <c r="C39" s="121"/>
      <c r="D39" s="61"/>
    </row>
    <row r="40" spans="1:4" ht="14.25" customHeight="1" x14ac:dyDescent="0.3">
      <c r="A40" s="315" t="s">
        <v>209</v>
      </c>
      <c r="B40" s="123">
        <v>1370077273.0825534</v>
      </c>
      <c r="C40" s="123">
        <v>811875214.37454557</v>
      </c>
      <c r="D40" s="61"/>
    </row>
    <row r="41" spans="1:4" ht="14.25" customHeight="1" x14ac:dyDescent="0.3">
      <c r="B41" s="124"/>
      <c r="C41" s="125"/>
      <c r="D41" s="61"/>
    </row>
    <row r="42" spans="1:4" ht="14.25" customHeight="1" x14ac:dyDescent="0.3">
      <c r="A42" s="63" t="s">
        <v>160</v>
      </c>
      <c r="B42" s="126"/>
      <c r="C42" s="126"/>
    </row>
    <row r="43" spans="1:4" ht="14.25" customHeight="1" x14ac:dyDescent="0.3">
      <c r="B43" s="127"/>
      <c r="C43" s="127"/>
    </row>
    <row r="44" spans="1:4" ht="14.25" customHeight="1" x14ac:dyDescent="0.3">
      <c r="B44" s="127"/>
      <c r="C44" s="127"/>
    </row>
    <row r="45" spans="1:4" ht="14.25" customHeight="1" x14ac:dyDescent="0.3">
      <c r="B45" s="127"/>
      <c r="C45" s="127"/>
    </row>
    <row r="46" spans="1:4" ht="14.25" customHeight="1" x14ac:dyDescent="0.3">
      <c r="B46" s="128"/>
      <c r="C46" s="128"/>
    </row>
    <row r="47" spans="1:4" ht="14.25" customHeight="1" x14ac:dyDescent="0.3">
      <c r="B47" s="128"/>
      <c r="C47" s="128"/>
    </row>
    <row r="48" spans="1:4" ht="14.25" customHeight="1" x14ac:dyDescent="0.3">
      <c r="B48" s="128"/>
      <c r="C48" s="128"/>
    </row>
    <row r="49" spans="2:3" ht="14.25" customHeight="1" x14ac:dyDescent="0.3">
      <c r="B49" s="128"/>
      <c r="C49" s="128"/>
    </row>
    <row r="50" spans="2:3" ht="14.25" customHeight="1" x14ac:dyDescent="0.3">
      <c r="B50" s="128"/>
      <c r="C50" s="128"/>
    </row>
    <row r="51" spans="2:3" ht="14.25" customHeight="1" x14ac:dyDescent="0.3">
      <c r="B51" s="128"/>
      <c r="C51" s="128"/>
    </row>
    <row r="52" spans="2:3" ht="14.25" customHeight="1" x14ac:dyDescent="0.3">
      <c r="B52" s="128"/>
      <c r="C52" s="128"/>
    </row>
    <row r="53" spans="2:3" ht="14.25" customHeight="1" x14ac:dyDescent="0.3">
      <c r="B53" s="128"/>
      <c r="C53" s="128"/>
    </row>
    <row r="54" spans="2:3" ht="14.25" customHeight="1" x14ac:dyDescent="0.3">
      <c r="B54" s="128"/>
      <c r="C54" s="128"/>
    </row>
    <row r="55" spans="2:3" ht="14.25" customHeight="1" x14ac:dyDescent="0.3">
      <c r="B55" s="128"/>
      <c r="C55" s="128"/>
    </row>
    <row r="56" spans="2:3" ht="14.25" customHeight="1" x14ac:dyDescent="0.3">
      <c r="B56" s="128"/>
      <c r="C56" s="128"/>
    </row>
    <row r="57" spans="2:3" ht="14.25" customHeight="1" x14ac:dyDescent="0.3">
      <c r="B57" s="128"/>
      <c r="C57" s="128"/>
    </row>
    <row r="58" spans="2:3" ht="14.25" customHeight="1" x14ac:dyDescent="0.3">
      <c r="B58" s="128"/>
      <c r="C58" s="128"/>
    </row>
    <row r="59" spans="2:3" ht="14.25" customHeight="1" x14ac:dyDescent="0.3">
      <c r="B59" s="128"/>
      <c r="C59" s="128"/>
    </row>
    <row r="60" spans="2:3" ht="14.25" customHeight="1" x14ac:dyDescent="0.3">
      <c r="B60" s="128"/>
      <c r="C60" s="128"/>
    </row>
    <row r="61" spans="2:3" ht="14.25" customHeight="1" x14ac:dyDescent="0.3">
      <c r="B61" s="128"/>
      <c r="C61" s="128"/>
    </row>
    <row r="62" spans="2:3" ht="14.25" customHeight="1" x14ac:dyDescent="0.3">
      <c r="B62" s="128"/>
      <c r="C62" s="128"/>
    </row>
    <row r="63" spans="2:3" ht="14.25" customHeight="1" x14ac:dyDescent="0.3">
      <c r="B63" s="128"/>
      <c r="C63" s="128"/>
    </row>
    <row r="64" spans="2:3" ht="14.25" customHeight="1" x14ac:dyDescent="0.3">
      <c r="B64" s="128"/>
      <c r="C64" s="128"/>
    </row>
    <row r="65" spans="2:3" ht="14.25" customHeight="1" x14ac:dyDescent="0.3">
      <c r="B65" s="128"/>
      <c r="C65" s="128"/>
    </row>
    <row r="66" spans="2:3" ht="14.25" customHeight="1" x14ac:dyDescent="0.3">
      <c r="B66" s="113"/>
    </row>
    <row r="67" spans="2:3" ht="14.25" customHeight="1" x14ac:dyDescent="0.3">
      <c r="B67" s="113"/>
    </row>
    <row r="68" spans="2:3" ht="14.25" customHeight="1" x14ac:dyDescent="0.3">
      <c r="B68" s="113"/>
    </row>
    <row r="69" spans="2:3" ht="14.25" customHeight="1" x14ac:dyDescent="0.3">
      <c r="B69" s="113"/>
    </row>
    <row r="70" spans="2:3" ht="14.25" customHeight="1" x14ac:dyDescent="0.3">
      <c r="B70" s="113"/>
    </row>
    <row r="71" spans="2:3" ht="14.25" customHeight="1" x14ac:dyDescent="0.3">
      <c r="B71" s="113"/>
    </row>
    <row r="72" spans="2:3" ht="14.25" customHeight="1" x14ac:dyDescent="0.3">
      <c r="B72" s="113"/>
    </row>
    <row r="73" spans="2:3" ht="14.25" customHeight="1" x14ac:dyDescent="0.3">
      <c r="B73" s="113"/>
    </row>
    <row r="74" spans="2:3" ht="14.25" customHeight="1" x14ac:dyDescent="0.3">
      <c r="B74" s="113"/>
    </row>
    <row r="75" spans="2:3" ht="14.25" customHeight="1" x14ac:dyDescent="0.3">
      <c r="B75" s="113"/>
    </row>
    <row r="76" spans="2:3" ht="14.25" customHeight="1" x14ac:dyDescent="0.3">
      <c r="B76" s="113"/>
    </row>
    <row r="77" spans="2:3" ht="14.25" customHeight="1" x14ac:dyDescent="0.3">
      <c r="B77" s="113"/>
    </row>
    <row r="78" spans="2:3" ht="14.25" customHeight="1" x14ac:dyDescent="0.3">
      <c r="B78" s="113"/>
    </row>
    <row r="79" spans="2:3" ht="14.25" customHeight="1" x14ac:dyDescent="0.3">
      <c r="B79" s="113"/>
    </row>
    <row r="80" spans="2:3" ht="14.25" customHeight="1" x14ac:dyDescent="0.3">
      <c r="B80" s="113"/>
    </row>
    <row r="81" spans="2:2" ht="14.25" customHeight="1" x14ac:dyDescent="0.3">
      <c r="B81" s="113"/>
    </row>
    <row r="82" spans="2:2" ht="14.25" customHeight="1" x14ac:dyDescent="0.3">
      <c r="B82" s="113"/>
    </row>
    <row r="83" spans="2:2" ht="14.25" customHeight="1" x14ac:dyDescent="0.3">
      <c r="B83" s="113"/>
    </row>
    <row r="84" spans="2:2" ht="14.25" customHeight="1" x14ac:dyDescent="0.3">
      <c r="B84" s="113"/>
    </row>
    <row r="85" spans="2:2" ht="14.25" customHeight="1" x14ac:dyDescent="0.3">
      <c r="B85" s="113"/>
    </row>
    <row r="86" spans="2:2" ht="14.25" customHeight="1" x14ac:dyDescent="0.3">
      <c r="B86" s="113"/>
    </row>
    <row r="87" spans="2:2" ht="14.25" customHeight="1" x14ac:dyDescent="0.3">
      <c r="B87" s="113"/>
    </row>
    <row r="88" spans="2:2" ht="14.25" customHeight="1" x14ac:dyDescent="0.3">
      <c r="B88" s="113"/>
    </row>
    <row r="89" spans="2:2" ht="14.25" customHeight="1" x14ac:dyDescent="0.3">
      <c r="B89" s="113"/>
    </row>
    <row r="90" spans="2:2" ht="14.25" customHeight="1" x14ac:dyDescent="0.3">
      <c r="B90" s="113"/>
    </row>
    <row r="91" spans="2:2" ht="14.25" customHeight="1" x14ac:dyDescent="0.3">
      <c r="B91" s="113"/>
    </row>
    <row r="92" spans="2:2" ht="14.25" customHeight="1" x14ac:dyDescent="0.3">
      <c r="B92" s="113"/>
    </row>
    <row r="93" spans="2:2" ht="14.25" customHeight="1" x14ac:dyDescent="0.3">
      <c r="B93" s="113"/>
    </row>
    <row r="94" spans="2:2" ht="14.25" customHeight="1" x14ac:dyDescent="0.3">
      <c r="B94" s="113"/>
    </row>
    <row r="95" spans="2:2" ht="14.25" customHeight="1" x14ac:dyDescent="0.3">
      <c r="B95" s="113"/>
    </row>
    <row r="96" spans="2:2" ht="14.25" customHeight="1" x14ac:dyDescent="0.3">
      <c r="B96" s="113"/>
    </row>
    <row r="97" spans="2:2" ht="14.25" customHeight="1" x14ac:dyDescent="0.3">
      <c r="B97" s="113"/>
    </row>
    <row r="98" spans="2:2" ht="14.25" customHeight="1" x14ac:dyDescent="0.3">
      <c r="B98" s="113"/>
    </row>
    <row r="99" spans="2:2" ht="14.25" customHeight="1" x14ac:dyDescent="0.3">
      <c r="B99" s="113"/>
    </row>
    <row r="100" spans="2:2" ht="14.25" customHeight="1" x14ac:dyDescent="0.3">
      <c r="B100" s="113"/>
    </row>
    <row r="101" spans="2:2" ht="14.25" customHeight="1" x14ac:dyDescent="0.3">
      <c r="B101" s="113"/>
    </row>
    <row r="102" spans="2:2" ht="14.25" customHeight="1" x14ac:dyDescent="0.3">
      <c r="B102" s="113"/>
    </row>
    <row r="103" spans="2:2" ht="14.25" customHeight="1" x14ac:dyDescent="0.3">
      <c r="B103" s="113"/>
    </row>
    <row r="104" spans="2:2" ht="14.25" customHeight="1" x14ac:dyDescent="0.3">
      <c r="B104" s="113"/>
    </row>
    <row r="105" spans="2:2" ht="14.25" customHeight="1" x14ac:dyDescent="0.3">
      <c r="B105" s="113"/>
    </row>
    <row r="106" spans="2:2" ht="14.25" customHeight="1" x14ac:dyDescent="0.3">
      <c r="B106" s="113"/>
    </row>
    <row r="107" spans="2:2" ht="14.25" customHeight="1" x14ac:dyDescent="0.3">
      <c r="B107" s="113"/>
    </row>
    <row r="108" spans="2:2" ht="14.25" customHeight="1" x14ac:dyDescent="0.3">
      <c r="B108" s="113"/>
    </row>
    <row r="109" spans="2:2" ht="14.25" customHeight="1" x14ac:dyDescent="0.3">
      <c r="B109" s="113"/>
    </row>
    <row r="110" spans="2:2" ht="14.25" customHeight="1" x14ac:dyDescent="0.3">
      <c r="B110" s="113"/>
    </row>
    <row r="111" spans="2:2" ht="14.25" customHeight="1" x14ac:dyDescent="0.3">
      <c r="B111" s="113"/>
    </row>
    <row r="112" spans="2:2" ht="14.25" customHeight="1" x14ac:dyDescent="0.3">
      <c r="B112" s="113"/>
    </row>
    <row r="113" spans="2:2" ht="14.25" customHeight="1" x14ac:dyDescent="0.3">
      <c r="B113" s="113"/>
    </row>
    <row r="114" spans="2:2" ht="14.25" customHeight="1" x14ac:dyDescent="0.3">
      <c r="B114" s="113"/>
    </row>
    <row r="115" spans="2:2" ht="14.25" customHeight="1" x14ac:dyDescent="0.3">
      <c r="B115" s="113"/>
    </row>
    <row r="116" spans="2:2" ht="14.25" customHeight="1" x14ac:dyDescent="0.3">
      <c r="B116" s="113"/>
    </row>
    <row r="117" spans="2:2" ht="14.25" customHeight="1" x14ac:dyDescent="0.3">
      <c r="B117" s="113"/>
    </row>
    <row r="118" spans="2:2" ht="14.25" customHeight="1" x14ac:dyDescent="0.3">
      <c r="B118" s="113"/>
    </row>
    <row r="119" spans="2:2" ht="14.25" customHeight="1" x14ac:dyDescent="0.3">
      <c r="B119" s="113"/>
    </row>
    <row r="120" spans="2:2" ht="14.25" customHeight="1" x14ac:dyDescent="0.3">
      <c r="B120" s="113"/>
    </row>
    <row r="121" spans="2:2" ht="14.25" customHeight="1" x14ac:dyDescent="0.3">
      <c r="B121" s="113"/>
    </row>
    <row r="122" spans="2:2" ht="14.25" customHeight="1" x14ac:dyDescent="0.3">
      <c r="B122" s="113"/>
    </row>
    <row r="123" spans="2:2" ht="14.25" customHeight="1" x14ac:dyDescent="0.3">
      <c r="B123" s="113"/>
    </row>
    <row r="124" spans="2:2" ht="14.25" customHeight="1" x14ac:dyDescent="0.3">
      <c r="B124" s="113"/>
    </row>
    <row r="125" spans="2:2" ht="14.25" customHeight="1" x14ac:dyDescent="0.3">
      <c r="B125" s="113"/>
    </row>
    <row r="126" spans="2:2" ht="14.25" customHeight="1" x14ac:dyDescent="0.3">
      <c r="B126" s="113"/>
    </row>
    <row r="127" spans="2:2" ht="14.25" customHeight="1" x14ac:dyDescent="0.3">
      <c r="B127" s="113"/>
    </row>
    <row r="128" spans="2:2" ht="14.25" customHeight="1" x14ac:dyDescent="0.3">
      <c r="B128" s="113"/>
    </row>
    <row r="129" spans="2:2" ht="14.25" customHeight="1" x14ac:dyDescent="0.3">
      <c r="B129" s="113"/>
    </row>
    <row r="130" spans="2:2" ht="14.25" customHeight="1" x14ac:dyDescent="0.3">
      <c r="B130" s="113"/>
    </row>
    <row r="131" spans="2:2" ht="14.25" customHeight="1" x14ac:dyDescent="0.3">
      <c r="B131" s="113"/>
    </row>
    <row r="132" spans="2:2" ht="14.25" customHeight="1" x14ac:dyDescent="0.3">
      <c r="B132" s="113"/>
    </row>
    <row r="133" spans="2:2" ht="14.25" customHeight="1" x14ac:dyDescent="0.3">
      <c r="B133" s="113"/>
    </row>
    <row r="134" spans="2:2" ht="14.25" customHeight="1" x14ac:dyDescent="0.3">
      <c r="B134" s="113"/>
    </row>
    <row r="135" spans="2:2" ht="14.25" customHeight="1" x14ac:dyDescent="0.3">
      <c r="B135" s="113"/>
    </row>
    <row r="136" spans="2:2" ht="14.25" customHeight="1" x14ac:dyDescent="0.3">
      <c r="B136" s="113"/>
    </row>
    <row r="137" spans="2:2" ht="14.25" customHeight="1" x14ac:dyDescent="0.3">
      <c r="B137" s="113"/>
    </row>
    <row r="138" spans="2:2" ht="14.25" customHeight="1" x14ac:dyDescent="0.3">
      <c r="B138" s="113"/>
    </row>
    <row r="139" spans="2:2" ht="14.25" customHeight="1" x14ac:dyDescent="0.3">
      <c r="B139" s="113"/>
    </row>
    <row r="140" spans="2:2" ht="14.25" customHeight="1" x14ac:dyDescent="0.3">
      <c r="B140" s="113"/>
    </row>
    <row r="141" spans="2:2" ht="14.25" customHeight="1" x14ac:dyDescent="0.3">
      <c r="B141" s="113"/>
    </row>
    <row r="142" spans="2:2" ht="14.25" customHeight="1" x14ac:dyDescent="0.3">
      <c r="B142" s="113"/>
    </row>
    <row r="143" spans="2:2" ht="14.25" customHeight="1" x14ac:dyDescent="0.3">
      <c r="B143" s="113"/>
    </row>
    <row r="144" spans="2:2" ht="14.25" customHeight="1" x14ac:dyDescent="0.3">
      <c r="B144" s="113"/>
    </row>
    <row r="145" spans="2:2" ht="14.25" customHeight="1" x14ac:dyDescent="0.3">
      <c r="B145" s="113"/>
    </row>
    <row r="146" spans="2:2" ht="14.25" customHeight="1" x14ac:dyDescent="0.3">
      <c r="B146" s="113"/>
    </row>
    <row r="147" spans="2:2" ht="14.25" customHeight="1" x14ac:dyDescent="0.3">
      <c r="B147" s="113"/>
    </row>
    <row r="148" spans="2:2" ht="14.25" customHeight="1" x14ac:dyDescent="0.3">
      <c r="B148" s="113"/>
    </row>
    <row r="149" spans="2:2" ht="14.25" customHeight="1" x14ac:dyDescent="0.3">
      <c r="B149" s="113"/>
    </row>
    <row r="150" spans="2:2" ht="14.25" customHeight="1" x14ac:dyDescent="0.3">
      <c r="B150" s="113"/>
    </row>
    <row r="151" spans="2:2" ht="14.25" customHeight="1" x14ac:dyDescent="0.3">
      <c r="B151" s="113"/>
    </row>
    <row r="152" spans="2:2" ht="14.25" customHeight="1" x14ac:dyDescent="0.3">
      <c r="B152" s="113"/>
    </row>
    <row r="153" spans="2:2" ht="14.25" customHeight="1" x14ac:dyDescent="0.3">
      <c r="B153" s="113"/>
    </row>
    <row r="154" spans="2:2" ht="14.25" customHeight="1" x14ac:dyDescent="0.3">
      <c r="B154" s="113"/>
    </row>
    <row r="155" spans="2:2" ht="14.25" customHeight="1" x14ac:dyDescent="0.3">
      <c r="B155" s="113"/>
    </row>
    <row r="156" spans="2:2" ht="14.25" customHeight="1" x14ac:dyDescent="0.3">
      <c r="B156" s="113"/>
    </row>
    <row r="157" spans="2:2" ht="14.25" customHeight="1" x14ac:dyDescent="0.3">
      <c r="B157" s="113"/>
    </row>
    <row r="158" spans="2:2" ht="14.25" customHeight="1" x14ac:dyDescent="0.3">
      <c r="B158" s="113"/>
    </row>
    <row r="159" spans="2:2" ht="14.25" customHeight="1" x14ac:dyDescent="0.3">
      <c r="B159" s="113"/>
    </row>
    <row r="160" spans="2:2" ht="14.25" customHeight="1" x14ac:dyDescent="0.3">
      <c r="B160" s="113"/>
    </row>
    <row r="161" spans="2:2" ht="14.25" customHeight="1" x14ac:dyDescent="0.3">
      <c r="B161" s="113"/>
    </row>
    <row r="162" spans="2:2" ht="14.25" customHeight="1" x14ac:dyDescent="0.3">
      <c r="B162" s="113"/>
    </row>
    <row r="163" spans="2:2" ht="14.25" customHeight="1" x14ac:dyDescent="0.3">
      <c r="B163" s="113"/>
    </row>
    <row r="164" spans="2:2" ht="14.25" customHeight="1" x14ac:dyDescent="0.3">
      <c r="B164" s="113"/>
    </row>
    <row r="165" spans="2:2" ht="14.25" customHeight="1" x14ac:dyDescent="0.3">
      <c r="B165" s="113"/>
    </row>
    <row r="166" spans="2:2" ht="14.25" customHeight="1" x14ac:dyDescent="0.3">
      <c r="B166" s="113"/>
    </row>
    <row r="167" spans="2:2" ht="14.25" customHeight="1" x14ac:dyDescent="0.3">
      <c r="B167" s="113"/>
    </row>
    <row r="168" spans="2:2" ht="14.25" customHeight="1" x14ac:dyDescent="0.3">
      <c r="B168" s="113"/>
    </row>
    <row r="169" spans="2:2" ht="14.25" customHeight="1" x14ac:dyDescent="0.3">
      <c r="B169" s="113"/>
    </row>
    <row r="170" spans="2:2" ht="14.25" customHeight="1" x14ac:dyDescent="0.3">
      <c r="B170" s="113"/>
    </row>
    <row r="171" spans="2:2" ht="14.25" customHeight="1" x14ac:dyDescent="0.3">
      <c r="B171" s="113"/>
    </row>
    <row r="172" spans="2:2" ht="14.25" customHeight="1" x14ac:dyDescent="0.3">
      <c r="B172" s="113"/>
    </row>
    <row r="173" spans="2:2" ht="14.25" customHeight="1" x14ac:dyDescent="0.3">
      <c r="B173" s="113"/>
    </row>
    <row r="174" spans="2:2" ht="14.25" customHeight="1" x14ac:dyDescent="0.3">
      <c r="B174" s="113"/>
    </row>
    <row r="175" spans="2:2" ht="14.25" customHeight="1" x14ac:dyDescent="0.3">
      <c r="B175" s="113"/>
    </row>
    <row r="176" spans="2:2" ht="14.25" customHeight="1" x14ac:dyDescent="0.3">
      <c r="B176" s="113"/>
    </row>
    <row r="177" spans="2:2" ht="14.25" customHeight="1" x14ac:dyDescent="0.3">
      <c r="B177" s="113"/>
    </row>
    <row r="178" spans="2:2" ht="14.25" customHeight="1" x14ac:dyDescent="0.3">
      <c r="B178" s="113"/>
    </row>
    <row r="179" spans="2:2" ht="14.25" customHeight="1" x14ac:dyDescent="0.3">
      <c r="B179" s="113"/>
    </row>
    <row r="180" spans="2:2" ht="14.25" customHeight="1" x14ac:dyDescent="0.3">
      <c r="B180" s="113"/>
    </row>
    <row r="181" spans="2:2" ht="14.25" customHeight="1" x14ac:dyDescent="0.3">
      <c r="B181" s="113"/>
    </row>
    <row r="182" spans="2:2" ht="14.25" customHeight="1" x14ac:dyDescent="0.3">
      <c r="B182" s="113"/>
    </row>
    <row r="183" spans="2:2" ht="14.25" customHeight="1" x14ac:dyDescent="0.3">
      <c r="B183" s="113"/>
    </row>
    <row r="184" spans="2:2" ht="14.25" customHeight="1" x14ac:dyDescent="0.3">
      <c r="B184" s="113"/>
    </row>
    <row r="185" spans="2:2" ht="14.25" customHeight="1" x14ac:dyDescent="0.3">
      <c r="B185" s="113"/>
    </row>
    <row r="186" spans="2:2" ht="14.25" customHeight="1" x14ac:dyDescent="0.3">
      <c r="B186" s="113"/>
    </row>
    <row r="187" spans="2:2" ht="14.25" customHeight="1" x14ac:dyDescent="0.3">
      <c r="B187" s="113"/>
    </row>
    <row r="188" spans="2:2" ht="14.25" customHeight="1" x14ac:dyDescent="0.3">
      <c r="B188" s="113"/>
    </row>
    <row r="189" spans="2:2" ht="14.25" customHeight="1" x14ac:dyDescent="0.3">
      <c r="B189" s="113"/>
    </row>
    <row r="190" spans="2:2" ht="14.25" customHeight="1" x14ac:dyDescent="0.3">
      <c r="B190" s="113"/>
    </row>
    <row r="191" spans="2:2" ht="14.25" customHeight="1" x14ac:dyDescent="0.3">
      <c r="B191" s="113"/>
    </row>
    <row r="192" spans="2:2" ht="14.25" customHeight="1" x14ac:dyDescent="0.3">
      <c r="B192" s="113"/>
    </row>
    <row r="193" spans="2:2" ht="14.25" customHeight="1" x14ac:dyDescent="0.3">
      <c r="B193" s="113"/>
    </row>
    <row r="194" spans="2:2" ht="14.25" customHeight="1" x14ac:dyDescent="0.3">
      <c r="B194" s="113"/>
    </row>
    <row r="195" spans="2:2" ht="14.25" customHeight="1" x14ac:dyDescent="0.3">
      <c r="B195" s="113"/>
    </row>
    <row r="196" spans="2:2" ht="14.25" customHeight="1" x14ac:dyDescent="0.3">
      <c r="B196" s="113"/>
    </row>
    <row r="197" spans="2:2" ht="14.25" customHeight="1" x14ac:dyDescent="0.3">
      <c r="B197" s="113"/>
    </row>
    <row r="198" spans="2:2" ht="14.25" customHeight="1" x14ac:dyDescent="0.3">
      <c r="B198" s="113"/>
    </row>
    <row r="199" spans="2:2" ht="14.25" customHeight="1" x14ac:dyDescent="0.3">
      <c r="B199" s="113"/>
    </row>
    <row r="200" spans="2:2" ht="14.25" customHeight="1" x14ac:dyDescent="0.3">
      <c r="B200" s="113"/>
    </row>
    <row r="201" spans="2:2" ht="14.25" customHeight="1" x14ac:dyDescent="0.3">
      <c r="B201" s="113"/>
    </row>
    <row r="202" spans="2:2" ht="14.25" customHeight="1" x14ac:dyDescent="0.3">
      <c r="B202" s="113"/>
    </row>
    <row r="203" spans="2:2" ht="14.25" customHeight="1" x14ac:dyDescent="0.3">
      <c r="B203" s="113"/>
    </row>
    <row r="204" spans="2:2" ht="14.25" customHeight="1" x14ac:dyDescent="0.3">
      <c r="B204" s="113"/>
    </row>
    <row r="205" spans="2:2" ht="14.25" customHeight="1" x14ac:dyDescent="0.3">
      <c r="B205" s="113"/>
    </row>
    <row r="206" spans="2:2" ht="14.25" customHeight="1" x14ac:dyDescent="0.3">
      <c r="B206" s="113"/>
    </row>
    <row r="207" spans="2:2" ht="14.25" customHeight="1" x14ac:dyDescent="0.3">
      <c r="B207" s="113"/>
    </row>
    <row r="208" spans="2:2" ht="14.25" customHeight="1" x14ac:dyDescent="0.3">
      <c r="B208" s="113"/>
    </row>
    <row r="209" spans="2:2" ht="14.25" customHeight="1" x14ac:dyDescent="0.3">
      <c r="B209" s="113"/>
    </row>
    <row r="210" spans="2:2" ht="14.25" customHeight="1" x14ac:dyDescent="0.3">
      <c r="B210" s="113"/>
    </row>
    <row r="211" spans="2:2" ht="14.25" customHeight="1" x14ac:dyDescent="0.3">
      <c r="B211" s="113"/>
    </row>
    <row r="212" spans="2:2" ht="14.25" customHeight="1" x14ac:dyDescent="0.3">
      <c r="B212" s="113"/>
    </row>
    <row r="213" spans="2:2" ht="14.25" customHeight="1" x14ac:dyDescent="0.3">
      <c r="B213" s="113"/>
    </row>
    <row r="214" spans="2:2" ht="14.25" customHeight="1" x14ac:dyDescent="0.3">
      <c r="B214" s="113"/>
    </row>
    <row r="215" spans="2:2" ht="14.25" customHeight="1" x14ac:dyDescent="0.3">
      <c r="B215" s="113"/>
    </row>
    <row r="216" spans="2:2" ht="14.25" customHeight="1" x14ac:dyDescent="0.3">
      <c r="B216" s="113"/>
    </row>
    <row r="217" spans="2:2" ht="14.25" customHeight="1" x14ac:dyDescent="0.3">
      <c r="B217" s="113"/>
    </row>
    <row r="218" spans="2:2" ht="14.25" customHeight="1" x14ac:dyDescent="0.3">
      <c r="B218" s="113"/>
    </row>
    <row r="219" spans="2:2" ht="14.25" customHeight="1" x14ac:dyDescent="0.3">
      <c r="B219" s="113"/>
    </row>
    <row r="220" spans="2:2" ht="14.25" customHeight="1" x14ac:dyDescent="0.3">
      <c r="B220" s="113"/>
    </row>
    <row r="221" spans="2:2" ht="14.25" customHeight="1" x14ac:dyDescent="0.3">
      <c r="B221" s="113"/>
    </row>
    <row r="222" spans="2:2" ht="14.25" customHeight="1" x14ac:dyDescent="0.3">
      <c r="B222" s="113"/>
    </row>
    <row r="223" spans="2:2" ht="14.25" customHeight="1" x14ac:dyDescent="0.3">
      <c r="B223" s="113"/>
    </row>
    <row r="224" spans="2:2" ht="14.25" customHeight="1" x14ac:dyDescent="0.3">
      <c r="B224" s="113"/>
    </row>
    <row r="225" spans="2:2" ht="14.25" customHeight="1" x14ac:dyDescent="0.3">
      <c r="B225" s="113"/>
    </row>
    <row r="226" spans="2:2" ht="14.25" customHeight="1" x14ac:dyDescent="0.3">
      <c r="B226" s="113"/>
    </row>
    <row r="227" spans="2:2" ht="14.25" customHeight="1" x14ac:dyDescent="0.3">
      <c r="B227" s="113"/>
    </row>
    <row r="228" spans="2:2" ht="14.25" customHeight="1" x14ac:dyDescent="0.3">
      <c r="B228" s="113"/>
    </row>
    <row r="229" spans="2:2" ht="14.25" customHeight="1" x14ac:dyDescent="0.3">
      <c r="B229" s="113"/>
    </row>
    <row r="230" spans="2:2" ht="14.25" customHeight="1" x14ac:dyDescent="0.3">
      <c r="B230" s="113"/>
    </row>
    <row r="231" spans="2:2" ht="14.25" customHeight="1" x14ac:dyDescent="0.3">
      <c r="B231" s="113"/>
    </row>
    <row r="232" spans="2:2" ht="14.25" customHeight="1" x14ac:dyDescent="0.3">
      <c r="B232" s="113"/>
    </row>
    <row r="233" spans="2:2" ht="14.25" customHeight="1" x14ac:dyDescent="0.3">
      <c r="B233" s="113"/>
    </row>
    <row r="234" spans="2:2" ht="14.25" customHeight="1" x14ac:dyDescent="0.3">
      <c r="B234" s="113"/>
    </row>
    <row r="235" spans="2:2" ht="14.25" customHeight="1" x14ac:dyDescent="0.3">
      <c r="B235" s="113"/>
    </row>
    <row r="236" spans="2:2" ht="14.25" customHeight="1" x14ac:dyDescent="0.3">
      <c r="B236" s="113"/>
    </row>
    <row r="237" spans="2:2" ht="14.25" customHeight="1" x14ac:dyDescent="0.3">
      <c r="B237" s="113"/>
    </row>
    <row r="238" spans="2:2" ht="14.25" customHeight="1" x14ac:dyDescent="0.3">
      <c r="B238" s="113"/>
    </row>
    <row r="239" spans="2:2" ht="14.25" customHeight="1" x14ac:dyDescent="0.3">
      <c r="B239" s="113"/>
    </row>
    <row r="240" spans="2:2" ht="14.25" customHeight="1" x14ac:dyDescent="0.3">
      <c r="B240" s="113"/>
    </row>
    <row r="241" spans="2:2" ht="14.25" customHeight="1" x14ac:dyDescent="0.3">
      <c r="B241" s="113"/>
    </row>
    <row r="242" spans="2:2" ht="14.25" customHeight="1" x14ac:dyDescent="0.3">
      <c r="B242" s="113"/>
    </row>
    <row r="243" spans="2:2" ht="14.25" customHeight="1" x14ac:dyDescent="0.3">
      <c r="B243" s="113"/>
    </row>
    <row r="244" spans="2:2" ht="14.25" customHeight="1" x14ac:dyDescent="0.3">
      <c r="B244" s="113"/>
    </row>
    <row r="245" spans="2:2" ht="14.25" customHeight="1" x14ac:dyDescent="0.3">
      <c r="B245" s="113"/>
    </row>
    <row r="246" spans="2:2" ht="14.25" customHeight="1" x14ac:dyDescent="0.3">
      <c r="B246" s="113"/>
    </row>
    <row r="247" spans="2:2" ht="14.25" customHeight="1" x14ac:dyDescent="0.3">
      <c r="B247" s="113"/>
    </row>
    <row r="248" spans="2:2" ht="14.25" customHeight="1" x14ac:dyDescent="0.3">
      <c r="B248" s="113"/>
    </row>
    <row r="249" spans="2:2" ht="14.25" customHeight="1" x14ac:dyDescent="0.3">
      <c r="B249" s="113"/>
    </row>
    <row r="250" spans="2:2" ht="14.25" customHeight="1" x14ac:dyDescent="0.3">
      <c r="B250" s="113"/>
    </row>
    <row r="251" spans="2:2" ht="14.25" customHeight="1" x14ac:dyDescent="0.3">
      <c r="B251" s="113"/>
    </row>
    <row r="252" spans="2:2" ht="14.25" customHeight="1" x14ac:dyDescent="0.3">
      <c r="B252" s="113"/>
    </row>
    <row r="253" spans="2:2" ht="14.25" customHeight="1" x14ac:dyDescent="0.3">
      <c r="B253" s="113"/>
    </row>
    <row r="254" spans="2:2" ht="14.25" customHeight="1" x14ac:dyDescent="0.3">
      <c r="B254" s="113"/>
    </row>
    <row r="255" spans="2:2" ht="14.25" customHeight="1" x14ac:dyDescent="0.3">
      <c r="B255" s="113"/>
    </row>
    <row r="256" spans="2:2" ht="14.25" customHeight="1" x14ac:dyDescent="0.3">
      <c r="B256" s="113"/>
    </row>
    <row r="257" spans="2:2" ht="14.25" customHeight="1" x14ac:dyDescent="0.3">
      <c r="B257" s="113"/>
    </row>
    <row r="258" spans="2:2" ht="14.25" customHeight="1" x14ac:dyDescent="0.3">
      <c r="B258" s="113"/>
    </row>
    <row r="259" spans="2:2" ht="14.25" customHeight="1" x14ac:dyDescent="0.3">
      <c r="B259" s="113"/>
    </row>
    <row r="260" spans="2:2" ht="14.25" customHeight="1" x14ac:dyDescent="0.3">
      <c r="B260" s="113"/>
    </row>
    <row r="261" spans="2:2" ht="14.25" customHeight="1" x14ac:dyDescent="0.3">
      <c r="B261" s="113"/>
    </row>
    <row r="262" spans="2:2" ht="14.25" customHeight="1" x14ac:dyDescent="0.3">
      <c r="B262" s="113"/>
    </row>
    <row r="263" spans="2:2" ht="14.25" customHeight="1" x14ac:dyDescent="0.3">
      <c r="B263" s="113"/>
    </row>
    <row r="264" spans="2:2" ht="14.25" customHeight="1" x14ac:dyDescent="0.3">
      <c r="B264" s="113"/>
    </row>
    <row r="265" spans="2:2" ht="14.25" customHeight="1" x14ac:dyDescent="0.3">
      <c r="B265" s="113"/>
    </row>
    <row r="266" spans="2:2" ht="14.25" customHeight="1" x14ac:dyDescent="0.3">
      <c r="B266" s="113"/>
    </row>
    <row r="267" spans="2:2" ht="14.25" customHeight="1" x14ac:dyDescent="0.3">
      <c r="B267" s="113"/>
    </row>
    <row r="268" spans="2:2" ht="14.25" customHeight="1" x14ac:dyDescent="0.3">
      <c r="B268" s="113"/>
    </row>
    <row r="269" spans="2:2" ht="14.25" customHeight="1" x14ac:dyDescent="0.3">
      <c r="B269" s="113"/>
    </row>
    <row r="270" spans="2:2" ht="14.25" customHeight="1" x14ac:dyDescent="0.3">
      <c r="B270" s="113"/>
    </row>
    <row r="271" spans="2:2" ht="14.25" customHeight="1" x14ac:dyDescent="0.3">
      <c r="B271" s="113"/>
    </row>
    <row r="272" spans="2:2" ht="14.25" customHeight="1" x14ac:dyDescent="0.3">
      <c r="B272" s="113"/>
    </row>
    <row r="273" spans="2:2" ht="14.25" customHeight="1" x14ac:dyDescent="0.3">
      <c r="B273" s="113"/>
    </row>
    <row r="274" spans="2:2" ht="14.25" customHeight="1" x14ac:dyDescent="0.3">
      <c r="B274" s="113"/>
    </row>
    <row r="275" spans="2:2" ht="14.25" customHeight="1" x14ac:dyDescent="0.3">
      <c r="B275" s="113"/>
    </row>
    <row r="276" spans="2:2" ht="14.25" customHeight="1" x14ac:dyDescent="0.3">
      <c r="B276" s="113"/>
    </row>
    <row r="277" spans="2:2" ht="14.25" customHeight="1" x14ac:dyDescent="0.3">
      <c r="B277" s="113"/>
    </row>
    <row r="278" spans="2:2" ht="14.25" customHeight="1" x14ac:dyDescent="0.3">
      <c r="B278" s="113"/>
    </row>
    <row r="279" spans="2:2" ht="14.25" customHeight="1" x14ac:dyDescent="0.3">
      <c r="B279" s="113"/>
    </row>
    <row r="280" spans="2:2" ht="14.25" customHeight="1" x14ac:dyDescent="0.3">
      <c r="B280" s="113"/>
    </row>
    <row r="281" spans="2:2" ht="14.25" customHeight="1" x14ac:dyDescent="0.3">
      <c r="B281" s="113"/>
    </row>
    <row r="282" spans="2:2" ht="14.25" customHeight="1" x14ac:dyDescent="0.3">
      <c r="B282" s="113"/>
    </row>
    <row r="283" spans="2:2" ht="14.25" customHeight="1" x14ac:dyDescent="0.3">
      <c r="B283" s="113"/>
    </row>
    <row r="284" spans="2:2" ht="14.25" customHeight="1" x14ac:dyDescent="0.3">
      <c r="B284" s="113"/>
    </row>
    <row r="285" spans="2:2" ht="14.25" customHeight="1" x14ac:dyDescent="0.3">
      <c r="B285" s="113"/>
    </row>
    <row r="286" spans="2:2" ht="14.25" customHeight="1" x14ac:dyDescent="0.3">
      <c r="B286" s="113"/>
    </row>
    <row r="287" spans="2:2" ht="14.25" customHeight="1" x14ac:dyDescent="0.3">
      <c r="B287" s="113"/>
    </row>
    <row r="288" spans="2:2" ht="14.25" customHeight="1" x14ac:dyDescent="0.3">
      <c r="B288" s="113"/>
    </row>
    <row r="289" spans="2:2" ht="14.25" customHeight="1" x14ac:dyDescent="0.3">
      <c r="B289" s="113"/>
    </row>
    <row r="290" spans="2:2" ht="14.25" customHeight="1" x14ac:dyDescent="0.3">
      <c r="B290" s="113"/>
    </row>
    <row r="291" spans="2:2" ht="14.25" customHeight="1" x14ac:dyDescent="0.3">
      <c r="B291" s="113"/>
    </row>
    <row r="292" spans="2:2" ht="14.25" customHeight="1" x14ac:dyDescent="0.3">
      <c r="B292" s="113"/>
    </row>
    <row r="293" spans="2:2" ht="14.25" customHeight="1" x14ac:dyDescent="0.3">
      <c r="B293" s="113"/>
    </row>
    <row r="294" spans="2:2" ht="14.25" customHeight="1" x14ac:dyDescent="0.3">
      <c r="B294" s="113"/>
    </row>
    <row r="295" spans="2:2" ht="14.25" customHeight="1" x14ac:dyDescent="0.3">
      <c r="B295" s="113"/>
    </row>
    <row r="296" spans="2:2" ht="14.25" customHeight="1" x14ac:dyDescent="0.3">
      <c r="B296" s="113"/>
    </row>
    <row r="297" spans="2:2" ht="14.25" customHeight="1" x14ac:dyDescent="0.3">
      <c r="B297" s="113"/>
    </row>
    <row r="298" spans="2:2" ht="14.25" customHeight="1" x14ac:dyDescent="0.3">
      <c r="B298" s="113"/>
    </row>
    <row r="299" spans="2:2" ht="14.25" customHeight="1" x14ac:dyDescent="0.3">
      <c r="B299" s="113"/>
    </row>
    <row r="300" spans="2:2" ht="14.25" customHeight="1" x14ac:dyDescent="0.3">
      <c r="B300" s="113"/>
    </row>
    <row r="301" spans="2:2" ht="14.25" customHeight="1" x14ac:dyDescent="0.3">
      <c r="B301" s="113"/>
    </row>
    <row r="302" spans="2:2" ht="14.25" customHeight="1" x14ac:dyDescent="0.3">
      <c r="B302" s="113"/>
    </row>
    <row r="303" spans="2:2" ht="14.25" customHeight="1" x14ac:dyDescent="0.3">
      <c r="B303" s="113"/>
    </row>
    <row r="304" spans="2:2" ht="14.25" customHeight="1" x14ac:dyDescent="0.3">
      <c r="B304" s="113"/>
    </row>
    <row r="305" spans="2:2" ht="14.25" customHeight="1" x14ac:dyDescent="0.3">
      <c r="B305" s="113"/>
    </row>
    <row r="306" spans="2:2" ht="14.25" customHeight="1" x14ac:dyDescent="0.3">
      <c r="B306" s="113"/>
    </row>
    <row r="307" spans="2:2" ht="14.25" customHeight="1" x14ac:dyDescent="0.3">
      <c r="B307" s="113"/>
    </row>
    <row r="308" spans="2:2" ht="14.25" customHeight="1" x14ac:dyDescent="0.3">
      <c r="B308" s="113"/>
    </row>
    <row r="309" spans="2:2" ht="14.25" customHeight="1" x14ac:dyDescent="0.3">
      <c r="B309" s="113"/>
    </row>
    <row r="310" spans="2:2" ht="14.25" customHeight="1" x14ac:dyDescent="0.3">
      <c r="B310" s="113"/>
    </row>
    <row r="311" spans="2:2" ht="14.25" customHeight="1" x14ac:dyDescent="0.3">
      <c r="B311" s="113"/>
    </row>
    <row r="312" spans="2:2" ht="14.25" customHeight="1" x14ac:dyDescent="0.3">
      <c r="B312" s="113"/>
    </row>
    <row r="313" spans="2:2" ht="14.25" customHeight="1" x14ac:dyDescent="0.3">
      <c r="B313" s="113"/>
    </row>
    <row r="314" spans="2:2" ht="14.25" customHeight="1" x14ac:dyDescent="0.3">
      <c r="B314" s="113"/>
    </row>
    <row r="315" spans="2:2" ht="14.25" customHeight="1" x14ac:dyDescent="0.3">
      <c r="B315" s="113"/>
    </row>
    <row r="316" spans="2:2" ht="14.25" customHeight="1" x14ac:dyDescent="0.3">
      <c r="B316" s="113"/>
    </row>
    <row r="317" spans="2:2" ht="14.25" customHeight="1" x14ac:dyDescent="0.3">
      <c r="B317" s="113"/>
    </row>
    <row r="318" spans="2:2" ht="14.25" customHeight="1" x14ac:dyDescent="0.3">
      <c r="B318" s="113"/>
    </row>
    <row r="319" spans="2:2" ht="14.25" customHeight="1" x14ac:dyDescent="0.3">
      <c r="B319" s="113"/>
    </row>
    <row r="320" spans="2:2" ht="14.25" customHeight="1" x14ac:dyDescent="0.3">
      <c r="B320" s="113"/>
    </row>
    <row r="321" spans="2:2" ht="14.25" customHeight="1" x14ac:dyDescent="0.3">
      <c r="B321" s="113"/>
    </row>
    <row r="322" spans="2:2" ht="14.25" customHeight="1" x14ac:dyDescent="0.3">
      <c r="B322" s="113"/>
    </row>
    <row r="323" spans="2:2" ht="14.25" customHeight="1" x14ac:dyDescent="0.3">
      <c r="B323" s="113"/>
    </row>
    <row r="324" spans="2:2" ht="14.25" customHeight="1" x14ac:dyDescent="0.3">
      <c r="B324" s="113"/>
    </row>
    <row r="325" spans="2:2" ht="14.25" customHeight="1" x14ac:dyDescent="0.3">
      <c r="B325" s="113"/>
    </row>
    <row r="326" spans="2:2" ht="14.25" customHeight="1" x14ac:dyDescent="0.3">
      <c r="B326" s="113"/>
    </row>
    <row r="327" spans="2:2" ht="14.25" customHeight="1" x14ac:dyDescent="0.3">
      <c r="B327" s="113"/>
    </row>
    <row r="328" spans="2:2" ht="14.25" customHeight="1" x14ac:dyDescent="0.3">
      <c r="B328" s="113"/>
    </row>
    <row r="329" spans="2:2" ht="14.25" customHeight="1" x14ac:dyDescent="0.3">
      <c r="B329" s="113"/>
    </row>
    <row r="330" spans="2:2" ht="14.25" customHeight="1" x14ac:dyDescent="0.3">
      <c r="B330" s="113"/>
    </row>
    <row r="331" spans="2:2" ht="14.25" customHeight="1" x14ac:dyDescent="0.3">
      <c r="B331" s="113"/>
    </row>
    <row r="332" spans="2:2" ht="14.25" customHeight="1" x14ac:dyDescent="0.3">
      <c r="B332" s="113"/>
    </row>
    <row r="333" spans="2:2" ht="14.25" customHeight="1" x14ac:dyDescent="0.3">
      <c r="B333" s="113"/>
    </row>
    <row r="334" spans="2:2" ht="14.25" customHeight="1" x14ac:dyDescent="0.3">
      <c r="B334" s="113"/>
    </row>
    <row r="335" spans="2:2" ht="14.25" customHeight="1" x14ac:dyDescent="0.3">
      <c r="B335" s="113"/>
    </row>
    <row r="336" spans="2:2" ht="14.25" customHeight="1" x14ac:dyDescent="0.3">
      <c r="B336" s="113"/>
    </row>
    <row r="337" spans="2:2" ht="14.25" customHeight="1" x14ac:dyDescent="0.3">
      <c r="B337" s="113"/>
    </row>
    <row r="338" spans="2:2" ht="14.25" customHeight="1" x14ac:dyDescent="0.3">
      <c r="B338" s="113"/>
    </row>
    <row r="339" spans="2:2" ht="14.25" customHeight="1" x14ac:dyDescent="0.3">
      <c r="B339" s="113"/>
    </row>
    <row r="340" spans="2:2" ht="14.25" customHeight="1" x14ac:dyDescent="0.3">
      <c r="B340" s="113"/>
    </row>
    <row r="341" spans="2:2" ht="14.25" customHeight="1" x14ac:dyDescent="0.3">
      <c r="B341" s="113"/>
    </row>
    <row r="342" spans="2:2" ht="14.25" customHeight="1" x14ac:dyDescent="0.3">
      <c r="B342" s="113"/>
    </row>
    <row r="343" spans="2:2" ht="14.25" customHeight="1" x14ac:dyDescent="0.3">
      <c r="B343" s="113"/>
    </row>
    <row r="344" spans="2:2" ht="14.25" customHeight="1" x14ac:dyDescent="0.3">
      <c r="B344" s="113"/>
    </row>
    <row r="345" spans="2:2" ht="14.25" customHeight="1" x14ac:dyDescent="0.3">
      <c r="B345" s="113"/>
    </row>
    <row r="346" spans="2:2" ht="14.25" customHeight="1" x14ac:dyDescent="0.3">
      <c r="B346" s="113"/>
    </row>
    <row r="347" spans="2:2" ht="14.25" customHeight="1" x14ac:dyDescent="0.3">
      <c r="B347" s="113"/>
    </row>
    <row r="348" spans="2:2" ht="14.25" customHeight="1" x14ac:dyDescent="0.3">
      <c r="B348" s="113"/>
    </row>
    <row r="349" spans="2:2" ht="14.25" customHeight="1" x14ac:dyDescent="0.3">
      <c r="B349" s="113"/>
    </row>
    <row r="350" spans="2:2" ht="14.25" customHeight="1" x14ac:dyDescent="0.3">
      <c r="B350" s="113"/>
    </row>
    <row r="351" spans="2:2" ht="14.25" customHeight="1" x14ac:dyDescent="0.3">
      <c r="B351" s="113"/>
    </row>
    <row r="352" spans="2:2" ht="14.25" customHeight="1" x14ac:dyDescent="0.3">
      <c r="B352" s="113"/>
    </row>
    <row r="353" spans="2:2" ht="14.25" customHeight="1" x14ac:dyDescent="0.3">
      <c r="B353" s="113"/>
    </row>
    <row r="354" spans="2:2" ht="14.25" customHeight="1" x14ac:dyDescent="0.3">
      <c r="B354" s="113"/>
    </row>
    <row r="355" spans="2:2" ht="14.25" customHeight="1" x14ac:dyDescent="0.3">
      <c r="B355" s="113"/>
    </row>
    <row r="356" spans="2:2" ht="14.25" customHeight="1" x14ac:dyDescent="0.3">
      <c r="B356" s="113"/>
    </row>
    <row r="357" spans="2:2" ht="14.25" customHeight="1" x14ac:dyDescent="0.3">
      <c r="B357" s="113"/>
    </row>
    <row r="358" spans="2:2" ht="14.25" customHeight="1" x14ac:dyDescent="0.3">
      <c r="B358" s="113"/>
    </row>
    <row r="359" spans="2:2" ht="14.25" customHeight="1" x14ac:dyDescent="0.3">
      <c r="B359" s="113"/>
    </row>
    <row r="360" spans="2:2" ht="14.25" customHeight="1" x14ac:dyDescent="0.3">
      <c r="B360" s="113"/>
    </row>
    <row r="361" spans="2:2" ht="14.25" customHeight="1" x14ac:dyDescent="0.3">
      <c r="B361" s="113"/>
    </row>
    <row r="362" spans="2:2" ht="14.25" customHeight="1" x14ac:dyDescent="0.3">
      <c r="B362" s="113"/>
    </row>
    <row r="363" spans="2:2" ht="14.25" customHeight="1" x14ac:dyDescent="0.3">
      <c r="B363" s="113"/>
    </row>
    <row r="364" spans="2:2" ht="14.25" customHeight="1" x14ac:dyDescent="0.3">
      <c r="B364" s="113"/>
    </row>
    <row r="365" spans="2:2" ht="14.25" customHeight="1" x14ac:dyDescent="0.3">
      <c r="B365" s="113"/>
    </row>
    <row r="366" spans="2:2" ht="14.25" customHeight="1" x14ac:dyDescent="0.3">
      <c r="B366" s="113"/>
    </row>
    <row r="367" spans="2:2" ht="14.25" customHeight="1" x14ac:dyDescent="0.3">
      <c r="B367" s="113"/>
    </row>
    <row r="368" spans="2:2" ht="14.25" customHeight="1" x14ac:dyDescent="0.3">
      <c r="B368" s="113"/>
    </row>
    <row r="369" spans="2:2" ht="14.25" customHeight="1" x14ac:dyDescent="0.3">
      <c r="B369" s="113"/>
    </row>
    <row r="370" spans="2:2" ht="14.25" customHeight="1" x14ac:dyDescent="0.3">
      <c r="B370" s="113"/>
    </row>
    <row r="371" spans="2:2" ht="14.25" customHeight="1" x14ac:dyDescent="0.3">
      <c r="B371" s="113"/>
    </row>
    <row r="372" spans="2:2" ht="14.25" customHeight="1" x14ac:dyDescent="0.3">
      <c r="B372" s="113"/>
    </row>
    <row r="373" spans="2:2" ht="14.25" customHeight="1" x14ac:dyDescent="0.3">
      <c r="B373" s="113"/>
    </row>
    <row r="374" spans="2:2" ht="14.25" customHeight="1" x14ac:dyDescent="0.3">
      <c r="B374" s="113"/>
    </row>
    <row r="375" spans="2:2" ht="14.25" customHeight="1" x14ac:dyDescent="0.3">
      <c r="B375" s="113"/>
    </row>
    <row r="376" spans="2:2" ht="14.25" customHeight="1" x14ac:dyDescent="0.3">
      <c r="B376" s="113"/>
    </row>
    <row r="377" spans="2:2" ht="14.25" customHeight="1" x14ac:dyDescent="0.3">
      <c r="B377" s="113"/>
    </row>
    <row r="378" spans="2:2" ht="14.25" customHeight="1" x14ac:dyDescent="0.3">
      <c r="B378" s="113"/>
    </row>
    <row r="379" spans="2:2" ht="14.25" customHeight="1" x14ac:dyDescent="0.3">
      <c r="B379" s="113"/>
    </row>
    <row r="380" spans="2:2" ht="14.25" customHeight="1" x14ac:dyDescent="0.3">
      <c r="B380" s="113"/>
    </row>
    <row r="381" spans="2:2" ht="14.25" customHeight="1" x14ac:dyDescent="0.3">
      <c r="B381" s="113"/>
    </row>
    <row r="382" spans="2:2" ht="14.25" customHeight="1" x14ac:dyDescent="0.3">
      <c r="B382" s="113"/>
    </row>
    <row r="383" spans="2:2" ht="14.25" customHeight="1" x14ac:dyDescent="0.3">
      <c r="B383" s="113"/>
    </row>
    <row r="384" spans="2:2" ht="14.25" customHeight="1" x14ac:dyDescent="0.3">
      <c r="B384" s="113"/>
    </row>
    <row r="385" spans="2:2" ht="14.25" customHeight="1" x14ac:dyDescent="0.3">
      <c r="B385" s="113"/>
    </row>
    <row r="386" spans="2:2" ht="14.25" customHeight="1" x14ac:dyDescent="0.3">
      <c r="B386" s="113"/>
    </row>
    <row r="387" spans="2:2" ht="14.25" customHeight="1" x14ac:dyDescent="0.3">
      <c r="B387" s="113"/>
    </row>
    <row r="388" spans="2:2" ht="14.25" customHeight="1" x14ac:dyDescent="0.3">
      <c r="B388" s="113"/>
    </row>
    <row r="389" spans="2:2" ht="14.25" customHeight="1" x14ac:dyDescent="0.3">
      <c r="B389" s="113"/>
    </row>
    <row r="390" spans="2:2" ht="14.25" customHeight="1" x14ac:dyDescent="0.3">
      <c r="B390" s="113"/>
    </row>
    <row r="391" spans="2:2" ht="14.25" customHeight="1" x14ac:dyDescent="0.3">
      <c r="B391" s="113"/>
    </row>
    <row r="392" spans="2:2" ht="14.25" customHeight="1" x14ac:dyDescent="0.3">
      <c r="B392" s="113"/>
    </row>
    <row r="393" spans="2:2" ht="14.25" customHeight="1" x14ac:dyDescent="0.3">
      <c r="B393" s="113"/>
    </row>
    <row r="394" spans="2:2" ht="14.25" customHeight="1" x14ac:dyDescent="0.3">
      <c r="B394" s="113"/>
    </row>
    <row r="395" spans="2:2" ht="14.25" customHeight="1" x14ac:dyDescent="0.3">
      <c r="B395" s="113"/>
    </row>
    <row r="396" spans="2:2" ht="14.25" customHeight="1" x14ac:dyDescent="0.3">
      <c r="B396" s="113"/>
    </row>
    <row r="397" spans="2:2" ht="14.25" customHeight="1" x14ac:dyDescent="0.3">
      <c r="B397" s="113"/>
    </row>
    <row r="398" spans="2:2" ht="14.25" customHeight="1" x14ac:dyDescent="0.3">
      <c r="B398" s="113"/>
    </row>
    <row r="399" spans="2:2" ht="14.25" customHeight="1" x14ac:dyDescent="0.3">
      <c r="B399" s="113"/>
    </row>
    <row r="400" spans="2:2" ht="14.25" customHeight="1" x14ac:dyDescent="0.3">
      <c r="B400" s="113"/>
    </row>
    <row r="401" spans="2:2" ht="14.25" customHeight="1" x14ac:dyDescent="0.3">
      <c r="B401" s="113"/>
    </row>
    <row r="402" spans="2:2" ht="14.25" customHeight="1" x14ac:dyDescent="0.3">
      <c r="B402" s="113"/>
    </row>
    <row r="403" spans="2:2" ht="14.25" customHeight="1" x14ac:dyDescent="0.3">
      <c r="B403" s="113"/>
    </row>
    <row r="404" spans="2:2" ht="14.25" customHeight="1" x14ac:dyDescent="0.3">
      <c r="B404" s="113"/>
    </row>
    <row r="405" spans="2:2" ht="14.25" customHeight="1" x14ac:dyDescent="0.3">
      <c r="B405" s="113"/>
    </row>
    <row r="406" spans="2:2" ht="14.25" customHeight="1" x14ac:dyDescent="0.3">
      <c r="B406" s="113"/>
    </row>
    <row r="407" spans="2:2" ht="14.25" customHeight="1" x14ac:dyDescent="0.3">
      <c r="B407" s="113"/>
    </row>
    <row r="408" spans="2:2" ht="14.25" customHeight="1" x14ac:dyDescent="0.3">
      <c r="B408" s="113"/>
    </row>
    <row r="409" spans="2:2" ht="14.25" customHeight="1" x14ac:dyDescent="0.3">
      <c r="B409" s="113"/>
    </row>
    <row r="410" spans="2:2" ht="14.25" customHeight="1" x14ac:dyDescent="0.3">
      <c r="B410" s="113"/>
    </row>
    <row r="411" spans="2:2" ht="14.25" customHeight="1" x14ac:dyDescent="0.3">
      <c r="B411" s="113"/>
    </row>
    <row r="412" spans="2:2" ht="14.25" customHeight="1" x14ac:dyDescent="0.3">
      <c r="B412" s="113"/>
    </row>
    <row r="413" spans="2:2" ht="14.25" customHeight="1" x14ac:dyDescent="0.3">
      <c r="B413" s="113"/>
    </row>
    <row r="414" spans="2:2" ht="14.25" customHeight="1" x14ac:dyDescent="0.3">
      <c r="B414" s="113"/>
    </row>
    <row r="415" spans="2:2" ht="14.25" customHeight="1" x14ac:dyDescent="0.3">
      <c r="B415" s="113"/>
    </row>
    <row r="416" spans="2:2" ht="14.25" customHeight="1" x14ac:dyDescent="0.3">
      <c r="B416" s="113"/>
    </row>
    <row r="417" spans="2:2" ht="14.25" customHeight="1" x14ac:dyDescent="0.3">
      <c r="B417" s="113"/>
    </row>
    <row r="418" spans="2:2" ht="14.25" customHeight="1" x14ac:dyDescent="0.3">
      <c r="B418" s="113"/>
    </row>
    <row r="419" spans="2:2" ht="14.25" customHeight="1" x14ac:dyDescent="0.3">
      <c r="B419" s="113"/>
    </row>
    <row r="420" spans="2:2" ht="14.25" customHeight="1" x14ac:dyDescent="0.3">
      <c r="B420" s="113"/>
    </row>
    <row r="421" spans="2:2" ht="14.25" customHeight="1" x14ac:dyDescent="0.3">
      <c r="B421" s="113"/>
    </row>
    <row r="422" spans="2:2" ht="14.25" customHeight="1" x14ac:dyDescent="0.3">
      <c r="B422" s="113"/>
    </row>
    <row r="423" spans="2:2" ht="14.25" customHeight="1" x14ac:dyDescent="0.3">
      <c r="B423" s="113"/>
    </row>
    <row r="424" spans="2:2" ht="14.25" customHeight="1" x14ac:dyDescent="0.3">
      <c r="B424" s="113"/>
    </row>
    <row r="425" spans="2:2" ht="14.25" customHeight="1" x14ac:dyDescent="0.3">
      <c r="B425" s="113"/>
    </row>
    <row r="426" spans="2:2" ht="14.25" customHeight="1" x14ac:dyDescent="0.3">
      <c r="B426" s="113"/>
    </row>
    <row r="427" spans="2:2" ht="14.25" customHeight="1" x14ac:dyDescent="0.3">
      <c r="B427" s="113"/>
    </row>
    <row r="428" spans="2:2" ht="14.25" customHeight="1" x14ac:dyDescent="0.3">
      <c r="B428" s="113"/>
    </row>
    <row r="429" spans="2:2" ht="14.25" customHeight="1" x14ac:dyDescent="0.3">
      <c r="B429" s="113"/>
    </row>
    <row r="430" spans="2:2" ht="14.25" customHeight="1" x14ac:dyDescent="0.3">
      <c r="B430" s="113"/>
    </row>
    <row r="431" spans="2:2" ht="14.25" customHeight="1" x14ac:dyDescent="0.3">
      <c r="B431" s="113"/>
    </row>
    <row r="432" spans="2:2" ht="14.25" customHeight="1" x14ac:dyDescent="0.3">
      <c r="B432" s="113"/>
    </row>
    <row r="433" spans="2:2" ht="14.25" customHeight="1" x14ac:dyDescent="0.3">
      <c r="B433" s="113"/>
    </row>
    <row r="434" spans="2:2" ht="14.25" customHeight="1" x14ac:dyDescent="0.3">
      <c r="B434" s="113"/>
    </row>
    <row r="435" spans="2:2" ht="14.25" customHeight="1" x14ac:dyDescent="0.3">
      <c r="B435" s="113"/>
    </row>
    <row r="436" spans="2:2" ht="14.25" customHeight="1" x14ac:dyDescent="0.3">
      <c r="B436" s="113"/>
    </row>
    <row r="437" spans="2:2" ht="14.25" customHeight="1" x14ac:dyDescent="0.3">
      <c r="B437" s="113"/>
    </row>
    <row r="438" spans="2:2" ht="14.25" customHeight="1" x14ac:dyDescent="0.3">
      <c r="B438" s="113"/>
    </row>
    <row r="439" spans="2:2" ht="14.25" customHeight="1" x14ac:dyDescent="0.3">
      <c r="B439" s="113"/>
    </row>
    <row r="440" spans="2:2" ht="14.25" customHeight="1" x14ac:dyDescent="0.3">
      <c r="B440" s="113"/>
    </row>
    <row r="441" spans="2:2" ht="14.25" customHeight="1" x14ac:dyDescent="0.3">
      <c r="B441" s="113"/>
    </row>
    <row r="442" spans="2:2" ht="14.25" customHeight="1" x14ac:dyDescent="0.3">
      <c r="B442" s="113"/>
    </row>
    <row r="443" spans="2:2" ht="14.25" customHeight="1" x14ac:dyDescent="0.3">
      <c r="B443" s="113"/>
    </row>
    <row r="444" spans="2:2" ht="14.25" customHeight="1" x14ac:dyDescent="0.3">
      <c r="B444" s="113"/>
    </row>
    <row r="445" spans="2:2" ht="14.25" customHeight="1" x14ac:dyDescent="0.3">
      <c r="B445" s="113"/>
    </row>
    <row r="446" spans="2:2" ht="14.25" customHeight="1" x14ac:dyDescent="0.3">
      <c r="B446" s="113"/>
    </row>
    <row r="447" spans="2:2" ht="14.25" customHeight="1" x14ac:dyDescent="0.3">
      <c r="B447" s="113"/>
    </row>
    <row r="448" spans="2:2" ht="14.25" customHeight="1" x14ac:dyDescent="0.3">
      <c r="B448" s="113"/>
    </row>
    <row r="449" spans="2:2" ht="14.25" customHeight="1" x14ac:dyDescent="0.3">
      <c r="B449" s="113"/>
    </row>
    <row r="450" spans="2:2" ht="14.25" customHeight="1" x14ac:dyDescent="0.3">
      <c r="B450" s="113"/>
    </row>
    <row r="451" spans="2:2" ht="14.25" customHeight="1" x14ac:dyDescent="0.3">
      <c r="B451" s="113"/>
    </row>
    <row r="452" spans="2:2" ht="14.25" customHeight="1" x14ac:dyDescent="0.3">
      <c r="B452" s="113"/>
    </row>
    <row r="453" spans="2:2" ht="14.25" customHeight="1" x14ac:dyDescent="0.3">
      <c r="B453" s="113"/>
    </row>
    <row r="454" spans="2:2" ht="14.25" customHeight="1" x14ac:dyDescent="0.3">
      <c r="B454" s="113"/>
    </row>
    <row r="455" spans="2:2" ht="14.25" customHeight="1" x14ac:dyDescent="0.3">
      <c r="B455" s="113"/>
    </row>
    <row r="456" spans="2:2" ht="14.25" customHeight="1" x14ac:dyDescent="0.3">
      <c r="B456" s="113"/>
    </row>
    <row r="457" spans="2:2" ht="14.25" customHeight="1" x14ac:dyDescent="0.3">
      <c r="B457" s="113"/>
    </row>
    <row r="458" spans="2:2" ht="14.25" customHeight="1" x14ac:dyDescent="0.3">
      <c r="B458" s="113"/>
    </row>
    <row r="459" spans="2:2" ht="14.25" customHeight="1" x14ac:dyDescent="0.3">
      <c r="B459" s="113"/>
    </row>
    <row r="460" spans="2:2" ht="14.25" customHeight="1" x14ac:dyDescent="0.3">
      <c r="B460" s="113"/>
    </row>
    <row r="461" spans="2:2" ht="14.25" customHeight="1" x14ac:dyDescent="0.3">
      <c r="B461" s="113"/>
    </row>
    <row r="462" spans="2:2" ht="14.25" customHeight="1" x14ac:dyDescent="0.3">
      <c r="B462" s="113"/>
    </row>
    <row r="463" spans="2:2" ht="14.25" customHeight="1" x14ac:dyDescent="0.3">
      <c r="B463" s="113"/>
    </row>
    <row r="464" spans="2:2" ht="14.25" customHeight="1" x14ac:dyDescent="0.3">
      <c r="B464" s="113"/>
    </row>
    <row r="465" spans="2:2" ht="14.25" customHeight="1" x14ac:dyDescent="0.3">
      <c r="B465" s="113"/>
    </row>
    <row r="466" spans="2:2" ht="14.25" customHeight="1" x14ac:dyDescent="0.3">
      <c r="B466" s="113"/>
    </row>
    <row r="467" spans="2:2" ht="14.25" customHeight="1" x14ac:dyDescent="0.3">
      <c r="B467" s="113"/>
    </row>
    <row r="468" spans="2:2" ht="14.25" customHeight="1" x14ac:dyDescent="0.3">
      <c r="B468" s="113"/>
    </row>
    <row r="469" spans="2:2" ht="14.25" customHeight="1" x14ac:dyDescent="0.3">
      <c r="B469" s="113"/>
    </row>
    <row r="470" spans="2:2" ht="14.25" customHeight="1" x14ac:dyDescent="0.3">
      <c r="B470" s="113"/>
    </row>
    <row r="471" spans="2:2" ht="14.25" customHeight="1" x14ac:dyDescent="0.3">
      <c r="B471" s="113"/>
    </row>
    <row r="472" spans="2:2" ht="14.25" customHeight="1" x14ac:dyDescent="0.3">
      <c r="B472" s="113"/>
    </row>
    <row r="473" spans="2:2" ht="14.25" customHeight="1" x14ac:dyDescent="0.3">
      <c r="B473" s="113"/>
    </row>
    <row r="474" spans="2:2" ht="14.25" customHeight="1" x14ac:dyDescent="0.3">
      <c r="B474" s="113"/>
    </row>
    <row r="475" spans="2:2" ht="14.25" customHeight="1" x14ac:dyDescent="0.3">
      <c r="B475" s="113"/>
    </row>
    <row r="476" spans="2:2" ht="14.25" customHeight="1" x14ac:dyDescent="0.3">
      <c r="B476" s="113"/>
    </row>
    <row r="477" spans="2:2" ht="14.25" customHeight="1" x14ac:dyDescent="0.3">
      <c r="B477" s="113"/>
    </row>
    <row r="478" spans="2:2" ht="14.25" customHeight="1" x14ac:dyDescent="0.3">
      <c r="B478" s="113"/>
    </row>
    <row r="479" spans="2:2" ht="14.25" customHeight="1" x14ac:dyDescent="0.3">
      <c r="B479" s="113"/>
    </row>
    <row r="480" spans="2:2" ht="14.25" customHeight="1" x14ac:dyDescent="0.3">
      <c r="B480" s="113"/>
    </row>
    <row r="481" spans="2:2" ht="14.25" customHeight="1" x14ac:dyDescent="0.3">
      <c r="B481" s="113"/>
    </row>
    <row r="482" spans="2:2" ht="14.25" customHeight="1" x14ac:dyDescent="0.3">
      <c r="B482" s="113"/>
    </row>
    <row r="483" spans="2:2" ht="14.25" customHeight="1" x14ac:dyDescent="0.3">
      <c r="B483" s="113"/>
    </row>
    <row r="484" spans="2:2" ht="14.25" customHeight="1" x14ac:dyDescent="0.3">
      <c r="B484" s="113"/>
    </row>
    <row r="485" spans="2:2" ht="14.25" customHeight="1" x14ac:dyDescent="0.3">
      <c r="B485" s="113"/>
    </row>
    <row r="486" spans="2:2" ht="14.25" customHeight="1" x14ac:dyDescent="0.3">
      <c r="B486" s="113"/>
    </row>
    <row r="487" spans="2:2" ht="14.25" customHeight="1" x14ac:dyDescent="0.3">
      <c r="B487" s="113"/>
    </row>
    <row r="488" spans="2:2" ht="14.25" customHeight="1" x14ac:dyDescent="0.3">
      <c r="B488" s="113"/>
    </row>
    <row r="489" spans="2:2" ht="14.25" customHeight="1" x14ac:dyDescent="0.3">
      <c r="B489" s="113"/>
    </row>
    <row r="490" spans="2:2" ht="14.25" customHeight="1" x14ac:dyDescent="0.3">
      <c r="B490" s="113"/>
    </row>
    <row r="491" spans="2:2" ht="14.25" customHeight="1" x14ac:dyDescent="0.3">
      <c r="B491" s="113"/>
    </row>
    <row r="492" spans="2:2" ht="14.25" customHeight="1" x14ac:dyDescent="0.3">
      <c r="B492" s="113"/>
    </row>
    <row r="493" spans="2:2" ht="14.25" customHeight="1" x14ac:dyDescent="0.3">
      <c r="B493" s="113"/>
    </row>
    <row r="494" spans="2:2" ht="14.25" customHeight="1" x14ac:dyDescent="0.3">
      <c r="B494" s="113"/>
    </row>
    <row r="495" spans="2:2" ht="14.25" customHeight="1" x14ac:dyDescent="0.3">
      <c r="B495" s="113"/>
    </row>
    <row r="496" spans="2:2" ht="14.25" customHeight="1" x14ac:dyDescent="0.3">
      <c r="B496" s="113"/>
    </row>
    <row r="497" spans="2:2" ht="14.25" customHeight="1" x14ac:dyDescent="0.3">
      <c r="B497" s="113"/>
    </row>
    <row r="498" spans="2:2" ht="14.25" customHeight="1" x14ac:dyDescent="0.3">
      <c r="B498" s="113"/>
    </row>
    <row r="499" spans="2:2" ht="14.25" customHeight="1" x14ac:dyDescent="0.3">
      <c r="B499" s="113"/>
    </row>
    <row r="500" spans="2:2" ht="14.25" customHeight="1" x14ac:dyDescent="0.3">
      <c r="B500" s="113"/>
    </row>
    <row r="501" spans="2:2" ht="14.25" customHeight="1" x14ac:dyDescent="0.3">
      <c r="B501" s="113"/>
    </row>
    <row r="502" spans="2:2" ht="14.25" customHeight="1" x14ac:dyDescent="0.3">
      <c r="B502" s="113"/>
    </row>
    <row r="503" spans="2:2" ht="14.25" customHeight="1" x14ac:dyDescent="0.3">
      <c r="B503" s="113"/>
    </row>
    <row r="504" spans="2:2" ht="14.25" customHeight="1" x14ac:dyDescent="0.3">
      <c r="B504" s="113"/>
    </row>
    <row r="505" spans="2:2" ht="14.25" customHeight="1" x14ac:dyDescent="0.3">
      <c r="B505" s="113"/>
    </row>
    <row r="506" spans="2:2" ht="14.25" customHeight="1" x14ac:dyDescent="0.3">
      <c r="B506" s="113"/>
    </row>
    <row r="507" spans="2:2" ht="14.25" customHeight="1" x14ac:dyDescent="0.3">
      <c r="B507" s="113"/>
    </row>
    <row r="508" spans="2:2" ht="14.25" customHeight="1" x14ac:dyDescent="0.3">
      <c r="B508" s="113"/>
    </row>
    <row r="509" spans="2:2" ht="14.25" customHeight="1" x14ac:dyDescent="0.3">
      <c r="B509" s="113"/>
    </row>
    <row r="510" spans="2:2" ht="14.25" customHeight="1" x14ac:dyDescent="0.3">
      <c r="B510" s="113"/>
    </row>
    <row r="511" spans="2:2" ht="14.25" customHeight="1" x14ac:dyDescent="0.3">
      <c r="B511" s="113"/>
    </row>
    <row r="512" spans="2:2" ht="14.25" customHeight="1" x14ac:dyDescent="0.3">
      <c r="B512" s="113"/>
    </row>
    <row r="513" spans="2:2" ht="14.25" customHeight="1" x14ac:dyDescent="0.3">
      <c r="B513" s="113"/>
    </row>
    <row r="514" spans="2:2" ht="14.25" customHeight="1" x14ac:dyDescent="0.3">
      <c r="B514" s="113"/>
    </row>
    <row r="515" spans="2:2" ht="14.25" customHeight="1" x14ac:dyDescent="0.3">
      <c r="B515" s="113"/>
    </row>
    <row r="516" spans="2:2" ht="14.25" customHeight="1" x14ac:dyDescent="0.3">
      <c r="B516" s="113"/>
    </row>
    <row r="517" spans="2:2" ht="14.25" customHeight="1" x14ac:dyDescent="0.3">
      <c r="B517" s="113"/>
    </row>
    <row r="518" spans="2:2" ht="14.25" customHeight="1" x14ac:dyDescent="0.3">
      <c r="B518" s="113"/>
    </row>
    <row r="519" spans="2:2" ht="14.25" customHeight="1" x14ac:dyDescent="0.3">
      <c r="B519" s="113"/>
    </row>
    <row r="520" spans="2:2" ht="14.25" customHeight="1" x14ac:dyDescent="0.3">
      <c r="B520" s="113"/>
    </row>
    <row r="521" spans="2:2" ht="14.25" customHeight="1" x14ac:dyDescent="0.3">
      <c r="B521" s="113"/>
    </row>
    <row r="522" spans="2:2" ht="14.25" customHeight="1" x14ac:dyDescent="0.3">
      <c r="B522" s="113"/>
    </row>
    <row r="523" spans="2:2" ht="14.25" customHeight="1" x14ac:dyDescent="0.3">
      <c r="B523" s="113"/>
    </row>
    <row r="524" spans="2:2" ht="14.25" customHeight="1" x14ac:dyDescent="0.3">
      <c r="B524" s="113"/>
    </row>
    <row r="525" spans="2:2" ht="14.25" customHeight="1" x14ac:dyDescent="0.3">
      <c r="B525" s="113"/>
    </row>
    <row r="526" spans="2:2" ht="14.25" customHeight="1" x14ac:dyDescent="0.3">
      <c r="B526" s="113"/>
    </row>
    <row r="527" spans="2:2" ht="14.25" customHeight="1" x14ac:dyDescent="0.3">
      <c r="B527" s="113"/>
    </row>
    <row r="528" spans="2:2" ht="14.25" customHeight="1" x14ac:dyDescent="0.3">
      <c r="B528" s="113"/>
    </row>
    <row r="529" spans="2:2" ht="14.25" customHeight="1" x14ac:dyDescent="0.3">
      <c r="B529" s="113"/>
    </row>
    <row r="530" spans="2:2" ht="14.25" customHeight="1" x14ac:dyDescent="0.3">
      <c r="B530" s="113"/>
    </row>
    <row r="531" spans="2:2" ht="14.25" customHeight="1" x14ac:dyDescent="0.3">
      <c r="B531" s="113"/>
    </row>
    <row r="532" spans="2:2" ht="14.25" customHeight="1" x14ac:dyDescent="0.3">
      <c r="B532" s="113"/>
    </row>
    <row r="533" spans="2:2" ht="14.25" customHeight="1" x14ac:dyDescent="0.3">
      <c r="B533" s="113"/>
    </row>
    <row r="534" spans="2:2" ht="14.25" customHeight="1" x14ac:dyDescent="0.3">
      <c r="B534" s="113"/>
    </row>
    <row r="535" spans="2:2" ht="14.25" customHeight="1" x14ac:dyDescent="0.3">
      <c r="B535" s="113"/>
    </row>
    <row r="536" spans="2:2" ht="14.25" customHeight="1" x14ac:dyDescent="0.3">
      <c r="B536" s="113"/>
    </row>
    <row r="537" spans="2:2" ht="14.25" customHeight="1" x14ac:dyDescent="0.3">
      <c r="B537" s="113"/>
    </row>
    <row r="538" spans="2:2" ht="14.25" customHeight="1" x14ac:dyDescent="0.3">
      <c r="B538" s="113"/>
    </row>
    <row r="539" spans="2:2" ht="14.25" customHeight="1" x14ac:dyDescent="0.3">
      <c r="B539" s="113"/>
    </row>
    <row r="540" spans="2:2" ht="14.25" customHeight="1" x14ac:dyDescent="0.3">
      <c r="B540" s="113"/>
    </row>
    <row r="541" spans="2:2" ht="14.25" customHeight="1" x14ac:dyDescent="0.3">
      <c r="B541" s="113"/>
    </row>
    <row r="542" spans="2:2" ht="14.25" customHeight="1" x14ac:dyDescent="0.3">
      <c r="B542" s="113"/>
    </row>
    <row r="543" spans="2:2" ht="14.25" customHeight="1" x14ac:dyDescent="0.3">
      <c r="B543" s="113"/>
    </row>
    <row r="544" spans="2:2" ht="14.25" customHeight="1" x14ac:dyDescent="0.3">
      <c r="B544" s="113"/>
    </row>
    <row r="545" spans="2:2" ht="14.25" customHeight="1" x14ac:dyDescent="0.3">
      <c r="B545" s="113"/>
    </row>
    <row r="546" spans="2:2" ht="14.25" customHeight="1" x14ac:dyDescent="0.3">
      <c r="B546" s="113"/>
    </row>
    <row r="547" spans="2:2" ht="14.25" customHeight="1" x14ac:dyDescent="0.3">
      <c r="B547" s="113"/>
    </row>
    <row r="548" spans="2:2" ht="14.25" customHeight="1" x14ac:dyDescent="0.3">
      <c r="B548" s="113"/>
    </row>
    <row r="549" spans="2:2" ht="14.25" customHeight="1" x14ac:dyDescent="0.3">
      <c r="B549" s="113"/>
    </row>
    <row r="550" spans="2:2" ht="14.25" customHeight="1" x14ac:dyDescent="0.3">
      <c r="B550" s="113"/>
    </row>
    <row r="551" spans="2:2" ht="14.25" customHeight="1" x14ac:dyDescent="0.3">
      <c r="B551" s="113"/>
    </row>
    <row r="552" spans="2:2" ht="14.25" customHeight="1" x14ac:dyDescent="0.3">
      <c r="B552" s="113"/>
    </row>
    <row r="553" spans="2:2" ht="14.25" customHeight="1" x14ac:dyDescent="0.3">
      <c r="B553" s="113"/>
    </row>
    <row r="554" spans="2:2" ht="14.25" customHeight="1" x14ac:dyDescent="0.3">
      <c r="B554" s="113"/>
    </row>
    <row r="555" spans="2:2" ht="14.25" customHeight="1" x14ac:dyDescent="0.3">
      <c r="B555" s="113"/>
    </row>
    <row r="556" spans="2:2" ht="14.25" customHeight="1" x14ac:dyDescent="0.3">
      <c r="B556" s="113"/>
    </row>
    <row r="557" spans="2:2" ht="14.25" customHeight="1" x14ac:dyDescent="0.3">
      <c r="B557" s="113"/>
    </row>
    <row r="558" spans="2:2" ht="14.25" customHeight="1" x14ac:dyDescent="0.3">
      <c r="B558" s="113"/>
    </row>
    <row r="559" spans="2:2" ht="14.25" customHeight="1" x14ac:dyDescent="0.3">
      <c r="B559" s="113"/>
    </row>
    <row r="560" spans="2:2" ht="14.25" customHeight="1" x14ac:dyDescent="0.3">
      <c r="B560" s="113"/>
    </row>
    <row r="561" spans="2:2" ht="14.25" customHeight="1" x14ac:dyDescent="0.3">
      <c r="B561" s="113"/>
    </row>
    <row r="562" spans="2:2" ht="14.25" customHeight="1" x14ac:dyDescent="0.3">
      <c r="B562" s="113"/>
    </row>
    <row r="563" spans="2:2" ht="14.25" customHeight="1" x14ac:dyDescent="0.3">
      <c r="B563" s="113"/>
    </row>
    <row r="564" spans="2:2" ht="14.25" customHeight="1" x14ac:dyDescent="0.3">
      <c r="B564" s="113"/>
    </row>
    <row r="565" spans="2:2" ht="14.25" customHeight="1" x14ac:dyDescent="0.3">
      <c r="B565" s="113"/>
    </row>
    <row r="566" spans="2:2" ht="14.25" customHeight="1" x14ac:dyDescent="0.3">
      <c r="B566" s="113"/>
    </row>
    <row r="567" spans="2:2" ht="14.25" customHeight="1" x14ac:dyDescent="0.3">
      <c r="B567" s="113"/>
    </row>
    <row r="568" spans="2:2" ht="14.25" customHeight="1" x14ac:dyDescent="0.3">
      <c r="B568" s="113"/>
    </row>
    <row r="569" spans="2:2" ht="14.25" customHeight="1" x14ac:dyDescent="0.3">
      <c r="B569" s="113"/>
    </row>
    <row r="570" spans="2:2" ht="14.25" customHeight="1" x14ac:dyDescent="0.3">
      <c r="B570" s="113"/>
    </row>
    <row r="571" spans="2:2" ht="14.25" customHeight="1" x14ac:dyDescent="0.3">
      <c r="B571" s="113"/>
    </row>
    <row r="572" spans="2:2" ht="14.25" customHeight="1" x14ac:dyDescent="0.3">
      <c r="B572" s="113"/>
    </row>
    <row r="573" spans="2:2" ht="14.25" customHeight="1" x14ac:dyDescent="0.3">
      <c r="B573" s="113"/>
    </row>
    <row r="574" spans="2:2" ht="14.25" customHeight="1" x14ac:dyDescent="0.3">
      <c r="B574" s="113"/>
    </row>
    <row r="575" spans="2:2" ht="14.25" customHeight="1" x14ac:dyDescent="0.3">
      <c r="B575" s="113"/>
    </row>
    <row r="576" spans="2:2" ht="14.25" customHeight="1" x14ac:dyDescent="0.3">
      <c r="B576" s="113"/>
    </row>
    <row r="577" spans="2:2" ht="14.25" customHeight="1" x14ac:dyDescent="0.3">
      <c r="B577" s="113"/>
    </row>
    <row r="578" spans="2:2" ht="14.25" customHeight="1" x14ac:dyDescent="0.3">
      <c r="B578" s="113"/>
    </row>
    <row r="579" spans="2:2" ht="14.25" customHeight="1" x14ac:dyDescent="0.3">
      <c r="B579" s="113"/>
    </row>
    <row r="580" spans="2:2" ht="14.25" customHeight="1" x14ac:dyDescent="0.3">
      <c r="B580" s="113"/>
    </row>
    <row r="581" spans="2:2" ht="14.25" customHeight="1" x14ac:dyDescent="0.3">
      <c r="B581" s="113"/>
    </row>
    <row r="582" spans="2:2" ht="14.25" customHeight="1" x14ac:dyDescent="0.3">
      <c r="B582" s="113"/>
    </row>
    <row r="583" spans="2:2" ht="14.25" customHeight="1" x14ac:dyDescent="0.3">
      <c r="B583" s="113"/>
    </row>
    <row r="584" spans="2:2" ht="14.25" customHeight="1" x14ac:dyDescent="0.3">
      <c r="B584" s="113"/>
    </row>
    <row r="585" spans="2:2" ht="14.25" customHeight="1" x14ac:dyDescent="0.3">
      <c r="B585" s="113"/>
    </row>
    <row r="586" spans="2:2" ht="14.25" customHeight="1" x14ac:dyDescent="0.3">
      <c r="B586" s="113"/>
    </row>
    <row r="587" spans="2:2" ht="14.25" customHeight="1" x14ac:dyDescent="0.3">
      <c r="B587" s="113"/>
    </row>
    <row r="588" spans="2:2" ht="14.25" customHeight="1" x14ac:dyDescent="0.3">
      <c r="B588" s="113"/>
    </row>
    <row r="589" spans="2:2" ht="14.25" customHeight="1" x14ac:dyDescent="0.3">
      <c r="B589" s="113"/>
    </row>
    <row r="590" spans="2:2" ht="14.25" customHeight="1" x14ac:dyDescent="0.3">
      <c r="B590" s="113"/>
    </row>
    <row r="591" spans="2:2" ht="14.25" customHeight="1" x14ac:dyDescent="0.3">
      <c r="B591" s="113"/>
    </row>
    <row r="592" spans="2:2" ht="14.25" customHeight="1" x14ac:dyDescent="0.3">
      <c r="B592" s="113"/>
    </row>
    <row r="593" spans="2:2" ht="14.25" customHeight="1" x14ac:dyDescent="0.3">
      <c r="B593" s="113"/>
    </row>
    <row r="594" spans="2:2" ht="14.25" customHeight="1" x14ac:dyDescent="0.3">
      <c r="B594" s="113"/>
    </row>
    <row r="595" spans="2:2" ht="14.25" customHeight="1" x14ac:dyDescent="0.3">
      <c r="B595" s="113"/>
    </row>
    <row r="596" spans="2:2" ht="14.25" customHeight="1" x14ac:dyDescent="0.3">
      <c r="B596" s="113"/>
    </row>
    <row r="597" spans="2:2" ht="14.25" customHeight="1" x14ac:dyDescent="0.3">
      <c r="B597" s="113"/>
    </row>
    <row r="598" spans="2:2" ht="14.25" customHeight="1" x14ac:dyDescent="0.3">
      <c r="B598" s="113"/>
    </row>
    <row r="599" spans="2:2" ht="14.25" customHeight="1" x14ac:dyDescent="0.3">
      <c r="B599" s="113"/>
    </row>
    <row r="600" spans="2:2" ht="14.25" customHeight="1" x14ac:dyDescent="0.3">
      <c r="B600" s="113"/>
    </row>
    <row r="601" spans="2:2" ht="14.25" customHeight="1" x14ac:dyDescent="0.3">
      <c r="B601" s="113"/>
    </row>
    <row r="602" spans="2:2" ht="14.25" customHeight="1" x14ac:dyDescent="0.3">
      <c r="B602" s="113"/>
    </row>
    <row r="603" spans="2:2" ht="14.25" customHeight="1" x14ac:dyDescent="0.3">
      <c r="B603" s="113"/>
    </row>
    <row r="604" spans="2:2" ht="14.25" customHeight="1" x14ac:dyDescent="0.3">
      <c r="B604" s="113"/>
    </row>
    <row r="605" spans="2:2" ht="14.25" customHeight="1" x14ac:dyDescent="0.3">
      <c r="B605" s="113"/>
    </row>
    <row r="606" spans="2:2" ht="14.25" customHeight="1" x14ac:dyDescent="0.3">
      <c r="B606" s="113"/>
    </row>
    <row r="607" spans="2:2" ht="14.25" customHeight="1" x14ac:dyDescent="0.3">
      <c r="B607" s="113"/>
    </row>
    <row r="608" spans="2:2" ht="14.25" customHeight="1" x14ac:dyDescent="0.3">
      <c r="B608" s="113"/>
    </row>
    <row r="609" spans="2:2" ht="14.25" customHeight="1" x14ac:dyDescent="0.3">
      <c r="B609" s="113"/>
    </row>
    <row r="610" spans="2:2" ht="14.25" customHeight="1" x14ac:dyDescent="0.3">
      <c r="B610" s="113"/>
    </row>
    <row r="611" spans="2:2" ht="14.25" customHeight="1" x14ac:dyDescent="0.3">
      <c r="B611" s="113"/>
    </row>
    <row r="612" spans="2:2" ht="14.25" customHeight="1" x14ac:dyDescent="0.3">
      <c r="B612" s="113"/>
    </row>
    <row r="613" spans="2:2" ht="14.25" customHeight="1" x14ac:dyDescent="0.3">
      <c r="B613" s="113"/>
    </row>
    <row r="614" spans="2:2" ht="14.25" customHeight="1" x14ac:dyDescent="0.3">
      <c r="B614" s="113"/>
    </row>
    <row r="615" spans="2:2" ht="14.25" customHeight="1" x14ac:dyDescent="0.3">
      <c r="B615" s="113"/>
    </row>
    <row r="616" spans="2:2" ht="14.25" customHeight="1" x14ac:dyDescent="0.3">
      <c r="B616" s="113"/>
    </row>
    <row r="617" spans="2:2" ht="14.25" customHeight="1" x14ac:dyDescent="0.3">
      <c r="B617" s="113"/>
    </row>
    <row r="618" spans="2:2" ht="14.25" customHeight="1" x14ac:dyDescent="0.3">
      <c r="B618" s="113"/>
    </row>
    <row r="619" spans="2:2" ht="14.25" customHeight="1" x14ac:dyDescent="0.3">
      <c r="B619" s="113"/>
    </row>
    <row r="620" spans="2:2" ht="14.25" customHeight="1" x14ac:dyDescent="0.3">
      <c r="B620" s="113"/>
    </row>
    <row r="621" spans="2:2" ht="14.25" customHeight="1" x14ac:dyDescent="0.3">
      <c r="B621" s="113"/>
    </row>
    <row r="622" spans="2:2" ht="14.25" customHeight="1" x14ac:dyDescent="0.3">
      <c r="B622" s="113"/>
    </row>
    <row r="623" spans="2:2" ht="14.25" customHeight="1" x14ac:dyDescent="0.3">
      <c r="B623" s="113"/>
    </row>
    <row r="624" spans="2:2" ht="14.25" customHeight="1" x14ac:dyDescent="0.3">
      <c r="B624" s="113"/>
    </row>
    <row r="625" spans="2:2" ht="14.25" customHeight="1" x14ac:dyDescent="0.3">
      <c r="B625" s="113"/>
    </row>
    <row r="626" spans="2:2" ht="14.25" customHeight="1" x14ac:dyDescent="0.3">
      <c r="B626" s="113"/>
    </row>
    <row r="627" spans="2:2" ht="14.25" customHeight="1" x14ac:dyDescent="0.3">
      <c r="B627" s="113"/>
    </row>
    <row r="628" spans="2:2" ht="14.25" customHeight="1" x14ac:dyDescent="0.3">
      <c r="B628" s="113"/>
    </row>
    <row r="629" spans="2:2" ht="14.25" customHeight="1" x14ac:dyDescent="0.3">
      <c r="B629" s="113"/>
    </row>
    <row r="630" spans="2:2" ht="14.25" customHeight="1" x14ac:dyDescent="0.3">
      <c r="B630" s="113"/>
    </row>
    <row r="631" spans="2:2" ht="14.25" customHeight="1" x14ac:dyDescent="0.3">
      <c r="B631" s="113"/>
    </row>
    <row r="632" spans="2:2" ht="14.25" customHeight="1" x14ac:dyDescent="0.3">
      <c r="B632" s="113"/>
    </row>
    <row r="633" spans="2:2" ht="14.25" customHeight="1" x14ac:dyDescent="0.3">
      <c r="B633" s="113"/>
    </row>
    <row r="634" spans="2:2" ht="14.25" customHeight="1" x14ac:dyDescent="0.3">
      <c r="B634" s="113"/>
    </row>
    <row r="635" spans="2:2" ht="14.25" customHeight="1" x14ac:dyDescent="0.3">
      <c r="B635" s="113"/>
    </row>
    <row r="636" spans="2:2" ht="14.25" customHeight="1" x14ac:dyDescent="0.3">
      <c r="B636" s="113"/>
    </row>
    <row r="637" spans="2:2" ht="14.25" customHeight="1" x14ac:dyDescent="0.3">
      <c r="B637" s="113"/>
    </row>
    <row r="638" spans="2:2" ht="14.25" customHeight="1" x14ac:dyDescent="0.3">
      <c r="B638" s="113"/>
    </row>
    <row r="639" spans="2:2" ht="14.25" customHeight="1" x14ac:dyDescent="0.3">
      <c r="B639" s="113"/>
    </row>
    <row r="640" spans="2:2" ht="14.25" customHeight="1" x14ac:dyDescent="0.3">
      <c r="B640" s="113"/>
    </row>
    <row r="641" spans="2:2" ht="14.25" customHeight="1" x14ac:dyDescent="0.3">
      <c r="B641" s="113"/>
    </row>
    <row r="642" spans="2:2" ht="14.25" customHeight="1" x14ac:dyDescent="0.3">
      <c r="B642" s="113"/>
    </row>
    <row r="643" spans="2:2" ht="14.25" customHeight="1" x14ac:dyDescent="0.3">
      <c r="B643" s="113"/>
    </row>
    <row r="644" spans="2:2" ht="14.25" customHeight="1" x14ac:dyDescent="0.3">
      <c r="B644" s="113"/>
    </row>
    <row r="645" spans="2:2" ht="14.25" customHeight="1" x14ac:dyDescent="0.3">
      <c r="B645" s="113"/>
    </row>
    <row r="646" spans="2:2" ht="14.25" customHeight="1" x14ac:dyDescent="0.3">
      <c r="B646" s="113"/>
    </row>
    <row r="647" spans="2:2" ht="14.25" customHeight="1" x14ac:dyDescent="0.3">
      <c r="B647" s="113"/>
    </row>
    <row r="648" spans="2:2" ht="14.25" customHeight="1" x14ac:dyDescent="0.3">
      <c r="B648" s="113"/>
    </row>
    <row r="649" spans="2:2" ht="14.25" customHeight="1" x14ac:dyDescent="0.3">
      <c r="B649" s="113"/>
    </row>
    <row r="650" spans="2:2" ht="14.25" customHeight="1" x14ac:dyDescent="0.3">
      <c r="B650" s="113"/>
    </row>
    <row r="651" spans="2:2" ht="14.25" customHeight="1" x14ac:dyDescent="0.3">
      <c r="B651" s="113"/>
    </row>
    <row r="652" spans="2:2" ht="14.25" customHeight="1" x14ac:dyDescent="0.3">
      <c r="B652" s="113"/>
    </row>
    <row r="653" spans="2:2" ht="14.25" customHeight="1" x14ac:dyDescent="0.3">
      <c r="B653" s="113"/>
    </row>
    <row r="654" spans="2:2" ht="14.25" customHeight="1" x14ac:dyDescent="0.3">
      <c r="B654" s="113"/>
    </row>
    <row r="655" spans="2:2" ht="14.25" customHeight="1" x14ac:dyDescent="0.3">
      <c r="B655" s="113"/>
    </row>
    <row r="656" spans="2:2" ht="14.25" customHeight="1" x14ac:dyDescent="0.3">
      <c r="B656" s="113"/>
    </row>
    <row r="657" spans="2:2" ht="14.25" customHeight="1" x14ac:dyDescent="0.3">
      <c r="B657" s="113"/>
    </row>
    <row r="658" spans="2:2" ht="14.25" customHeight="1" x14ac:dyDescent="0.3">
      <c r="B658" s="113"/>
    </row>
    <row r="659" spans="2:2" ht="14.25" customHeight="1" x14ac:dyDescent="0.3">
      <c r="B659" s="113"/>
    </row>
    <row r="660" spans="2:2" ht="14.25" customHeight="1" x14ac:dyDescent="0.3">
      <c r="B660" s="113"/>
    </row>
    <row r="661" spans="2:2" ht="14.25" customHeight="1" x14ac:dyDescent="0.3">
      <c r="B661" s="113"/>
    </row>
    <row r="662" spans="2:2" ht="14.25" customHeight="1" x14ac:dyDescent="0.3">
      <c r="B662" s="113"/>
    </row>
    <row r="663" spans="2:2" ht="14.25" customHeight="1" x14ac:dyDescent="0.3">
      <c r="B663" s="113"/>
    </row>
    <row r="664" spans="2:2" ht="14.25" customHeight="1" x14ac:dyDescent="0.3">
      <c r="B664" s="113"/>
    </row>
    <row r="665" spans="2:2" ht="14.25" customHeight="1" x14ac:dyDescent="0.3">
      <c r="B665" s="113"/>
    </row>
    <row r="666" spans="2:2" ht="14.25" customHeight="1" x14ac:dyDescent="0.3">
      <c r="B666" s="113"/>
    </row>
    <row r="667" spans="2:2" ht="14.25" customHeight="1" x14ac:dyDescent="0.3">
      <c r="B667" s="113"/>
    </row>
    <row r="668" spans="2:2" ht="14.25" customHeight="1" x14ac:dyDescent="0.3">
      <c r="B668" s="113"/>
    </row>
    <row r="669" spans="2:2" ht="14.25" customHeight="1" x14ac:dyDescent="0.3">
      <c r="B669" s="113"/>
    </row>
    <row r="670" spans="2:2" ht="14.25" customHeight="1" x14ac:dyDescent="0.3">
      <c r="B670" s="113"/>
    </row>
    <row r="671" spans="2:2" ht="14.25" customHeight="1" x14ac:dyDescent="0.3">
      <c r="B671" s="113"/>
    </row>
    <row r="672" spans="2:2" ht="14.25" customHeight="1" x14ac:dyDescent="0.3">
      <c r="B672" s="113"/>
    </row>
    <row r="673" spans="2:2" ht="14.25" customHeight="1" x14ac:dyDescent="0.3">
      <c r="B673" s="113"/>
    </row>
    <row r="674" spans="2:2" ht="14.25" customHeight="1" x14ac:dyDescent="0.3">
      <c r="B674" s="113"/>
    </row>
    <row r="675" spans="2:2" ht="14.25" customHeight="1" x14ac:dyDescent="0.3">
      <c r="B675" s="113"/>
    </row>
    <row r="676" spans="2:2" ht="14.25" customHeight="1" x14ac:dyDescent="0.3">
      <c r="B676" s="113"/>
    </row>
    <row r="677" spans="2:2" ht="14.25" customHeight="1" x14ac:dyDescent="0.3">
      <c r="B677" s="113"/>
    </row>
    <row r="678" spans="2:2" ht="14.25" customHeight="1" x14ac:dyDescent="0.3">
      <c r="B678" s="113"/>
    </row>
    <row r="679" spans="2:2" ht="14.25" customHeight="1" x14ac:dyDescent="0.3">
      <c r="B679" s="113"/>
    </row>
    <row r="680" spans="2:2" ht="14.25" customHeight="1" x14ac:dyDescent="0.3">
      <c r="B680" s="113"/>
    </row>
    <row r="681" spans="2:2" ht="14.25" customHeight="1" x14ac:dyDescent="0.3">
      <c r="B681" s="113"/>
    </row>
    <row r="682" spans="2:2" ht="14.25" customHeight="1" x14ac:dyDescent="0.3">
      <c r="B682" s="113"/>
    </row>
    <row r="683" spans="2:2" ht="14.25" customHeight="1" x14ac:dyDescent="0.3">
      <c r="B683" s="113"/>
    </row>
    <row r="684" spans="2:2" ht="14.25" customHeight="1" x14ac:dyDescent="0.3">
      <c r="B684" s="113"/>
    </row>
    <row r="685" spans="2:2" ht="14.25" customHeight="1" x14ac:dyDescent="0.3">
      <c r="B685" s="113"/>
    </row>
    <row r="686" spans="2:2" ht="14.25" customHeight="1" x14ac:dyDescent="0.3">
      <c r="B686" s="113"/>
    </row>
    <row r="687" spans="2:2" ht="14.25" customHeight="1" x14ac:dyDescent="0.3">
      <c r="B687" s="113"/>
    </row>
    <row r="688" spans="2:2" ht="14.25" customHeight="1" x14ac:dyDescent="0.3">
      <c r="B688" s="113"/>
    </row>
    <row r="689" spans="2:2" ht="14.25" customHeight="1" x14ac:dyDescent="0.3">
      <c r="B689" s="113"/>
    </row>
    <row r="690" spans="2:2" ht="14.25" customHeight="1" x14ac:dyDescent="0.3">
      <c r="B690" s="113"/>
    </row>
    <row r="691" spans="2:2" ht="14.25" customHeight="1" x14ac:dyDescent="0.3">
      <c r="B691" s="113"/>
    </row>
    <row r="692" spans="2:2" ht="14.25" customHeight="1" x14ac:dyDescent="0.3">
      <c r="B692" s="113"/>
    </row>
    <row r="693" spans="2:2" ht="14.25" customHeight="1" x14ac:dyDescent="0.3">
      <c r="B693" s="113"/>
    </row>
    <row r="694" spans="2:2" ht="14.25" customHeight="1" x14ac:dyDescent="0.3">
      <c r="B694" s="113"/>
    </row>
    <row r="695" spans="2:2" ht="14.25" customHeight="1" x14ac:dyDescent="0.3">
      <c r="B695" s="113"/>
    </row>
    <row r="696" spans="2:2" ht="14.25" customHeight="1" x14ac:dyDescent="0.3">
      <c r="B696" s="113"/>
    </row>
    <row r="697" spans="2:2" ht="14.25" customHeight="1" x14ac:dyDescent="0.3">
      <c r="B697" s="113"/>
    </row>
    <row r="698" spans="2:2" ht="14.25" customHeight="1" x14ac:dyDescent="0.3">
      <c r="B698" s="113"/>
    </row>
    <row r="699" spans="2:2" ht="14.25" customHeight="1" x14ac:dyDescent="0.3">
      <c r="B699" s="113"/>
    </row>
    <row r="700" spans="2:2" ht="14.25" customHeight="1" x14ac:dyDescent="0.3">
      <c r="B700" s="113"/>
    </row>
    <row r="701" spans="2:2" ht="14.25" customHeight="1" x14ac:dyDescent="0.3">
      <c r="B701" s="113"/>
    </row>
    <row r="702" spans="2:2" ht="14.25" customHeight="1" x14ac:dyDescent="0.3">
      <c r="B702" s="113"/>
    </row>
    <row r="703" spans="2:2" ht="14.25" customHeight="1" x14ac:dyDescent="0.3">
      <c r="B703" s="113"/>
    </row>
    <row r="704" spans="2:2" ht="14.25" customHeight="1" x14ac:dyDescent="0.3">
      <c r="B704" s="113"/>
    </row>
    <row r="705" spans="2:2" ht="14.25" customHeight="1" x14ac:dyDescent="0.3">
      <c r="B705" s="113"/>
    </row>
    <row r="706" spans="2:2" ht="14.25" customHeight="1" x14ac:dyDescent="0.3">
      <c r="B706" s="113"/>
    </row>
    <row r="707" spans="2:2" ht="14.25" customHeight="1" x14ac:dyDescent="0.3">
      <c r="B707" s="113"/>
    </row>
    <row r="708" spans="2:2" ht="14.25" customHeight="1" x14ac:dyDescent="0.3">
      <c r="B708" s="113"/>
    </row>
    <row r="709" spans="2:2" ht="14.25" customHeight="1" x14ac:dyDescent="0.3">
      <c r="B709" s="113"/>
    </row>
    <row r="710" spans="2:2" ht="14.25" customHeight="1" x14ac:dyDescent="0.3">
      <c r="B710" s="113"/>
    </row>
    <row r="711" spans="2:2" ht="14.25" customHeight="1" x14ac:dyDescent="0.3">
      <c r="B711" s="113"/>
    </row>
    <row r="712" spans="2:2" ht="14.25" customHeight="1" x14ac:dyDescent="0.3">
      <c r="B712" s="113"/>
    </row>
    <row r="713" spans="2:2" ht="14.25" customHeight="1" x14ac:dyDescent="0.3">
      <c r="B713" s="113"/>
    </row>
    <row r="714" spans="2:2" ht="14.25" customHeight="1" x14ac:dyDescent="0.3">
      <c r="B714" s="113"/>
    </row>
    <row r="715" spans="2:2" ht="14.25" customHeight="1" x14ac:dyDescent="0.3">
      <c r="B715" s="113"/>
    </row>
    <row r="716" spans="2:2" ht="14.25" customHeight="1" x14ac:dyDescent="0.3">
      <c r="B716" s="113"/>
    </row>
    <row r="717" spans="2:2" ht="14.25" customHeight="1" x14ac:dyDescent="0.3">
      <c r="B717" s="113"/>
    </row>
    <row r="718" spans="2:2" ht="14.25" customHeight="1" x14ac:dyDescent="0.3">
      <c r="B718" s="113"/>
    </row>
    <row r="719" spans="2:2" ht="14.25" customHeight="1" x14ac:dyDescent="0.3">
      <c r="B719" s="113"/>
    </row>
    <row r="720" spans="2:2" ht="14.25" customHeight="1" x14ac:dyDescent="0.3">
      <c r="B720" s="113"/>
    </row>
    <row r="721" spans="2:2" ht="14.25" customHeight="1" x14ac:dyDescent="0.3">
      <c r="B721" s="113"/>
    </row>
    <row r="722" spans="2:2" ht="14.25" customHeight="1" x14ac:dyDescent="0.3">
      <c r="B722" s="113"/>
    </row>
    <row r="723" spans="2:2" ht="14.25" customHeight="1" x14ac:dyDescent="0.3">
      <c r="B723" s="113"/>
    </row>
    <row r="724" spans="2:2" ht="14.25" customHeight="1" x14ac:dyDescent="0.3">
      <c r="B724" s="113"/>
    </row>
    <row r="725" spans="2:2" ht="14.25" customHeight="1" x14ac:dyDescent="0.3">
      <c r="B725" s="113"/>
    </row>
    <row r="726" spans="2:2" ht="14.25" customHeight="1" x14ac:dyDescent="0.3">
      <c r="B726" s="113"/>
    </row>
    <row r="727" spans="2:2" ht="14.25" customHeight="1" x14ac:dyDescent="0.3">
      <c r="B727" s="113"/>
    </row>
    <row r="728" spans="2:2" ht="14.25" customHeight="1" x14ac:dyDescent="0.3">
      <c r="B728" s="113"/>
    </row>
    <row r="729" spans="2:2" ht="14.25" customHeight="1" x14ac:dyDescent="0.3">
      <c r="B729" s="113"/>
    </row>
    <row r="730" spans="2:2" ht="14.25" customHeight="1" x14ac:dyDescent="0.3">
      <c r="B730" s="113"/>
    </row>
    <row r="731" spans="2:2" ht="14.25" customHeight="1" x14ac:dyDescent="0.3">
      <c r="B731" s="113"/>
    </row>
    <row r="732" spans="2:2" ht="14.25" customHeight="1" x14ac:dyDescent="0.3">
      <c r="B732" s="113"/>
    </row>
    <row r="733" spans="2:2" ht="14.25" customHeight="1" x14ac:dyDescent="0.3">
      <c r="B733" s="113"/>
    </row>
    <row r="734" spans="2:2" ht="14.25" customHeight="1" x14ac:dyDescent="0.3">
      <c r="B734" s="113"/>
    </row>
    <row r="735" spans="2:2" ht="14.25" customHeight="1" x14ac:dyDescent="0.3">
      <c r="B735" s="113"/>
    </row>
    <row r="736" spans="2:2" ht="14.25" customHeight="1" x14ac:dyDescent="0.3">
      <c r="B736" s="113"/>
    </row>
    <row r="737" spans="2:2" ht="14.25" customHeight="1" x14ac:dyDescent="0.3">
      <c r="B737" s="113"/>
    </row>
    <row r="738" spans="2:2" ht="14.25" customHeight="1" x14ac:dyDescent="0.3">
      <c r="B738" s="113"/>
    </row>
    <row r="739" spans="2:2" ht="14.25" customHeight="1" x14ac:dyDescent="0.3">
      <c r="B739" s="113"/>
    </row>
    <row r="740" spans="2:2" ht="14.25" customHeight="1" x14ac:dyDescent="0.3">
      <c r="B740" s="113"/>
    </row>
    <row r="741" spans="2:2" ht="14.25" customHeight="1" x14ac:dyDescent="0.3">
      <c r="B741" s="113"/>
    </row>
    <row r="742" spans="2:2" ht="14.25" customHeight="1" x14ac:dyDescent="0.3">
      <c r="B742" s="113"/>
    </row>
    <row r="743" spans="2:2" ht="14.25" customHeight="1" x14ac:dyDescent="0.3">
      <c r="B743" s="113"/>
    </row>
    <row r="744" spans="2:2" ht="14.25" customHeight="1" x14ac:dyDescent="0.3">
      <c r="B744" s="113"/>
    </row>
    <row r="745" spans="2:2" ht="14.25" customHeight="1" x14ac:dyDescent="0.3">
      <c r="B745" s="113"/>
    </row>
    <row r="746" spans="2:2" ht="14.25" customHeight="1" x14ac:dyDescent="0.3">
      <c r="B746" s="113"/>
    </row>
    <row r="747" spans="2:2" ht="14.25" customHeight="1" x14ac:dyDescent="0.3">
      <c r="B747" s="113"/>
    </row>
    <row r="748" spans="2:2" ht="14.25" customHeight="1" x14ac:dyDescent="0.3">
      <c r="B748" s="113"/>
    </row>
    <row r="749" spans="2:2" ht="14.25" customHeight="1" x14ac:dyDescent="0.3">
      <c r="B749" s="113"/>
    </row>
    <row r="750" spans="2:2" ht="14.25" customHeight="1" x14ac:dyDescent="0.3">
      <c r="B750" s="113"/>
    </row>
    <row r="751" spans="2:2" ht="14.25" customHeight="1" x14ac:dyDescent="0.3">
      <c r="B751" s="113"/>
    </row>
    <row r="752" spans="2:2" ht="14.25" customHeight="1" x14ac:dyDescent="0.3">
      <c r="B752" s="113"/>
    </row>
    <row r="753" spans="2:2" ht="14.25" customHeight="1" x14ac:dyDescent="0.3">
      <c r="B753" s="113"/>
    </row>
    <row r="754" spans="2:2" ht="14.25" customHeight="1" x14ac:dyDescent="0.3">
      <c r="B754" s="113"/>
    </row>
    <row r="755" spans="2:2" ht="14.25" customHeight="1" x14ac:dyDescent="0.3">
      <c r="B755" s="113"/>
    </row>
    <row r="756" spans="2:2" ht="14.25" customHeight="1" x14ac:dyDescent="0.3">
      <c r="B756" s="113"/>
    </row>
    <row r="757" spans="2:2" ht="14.25" customHeight="1" x14ac:dyDescent="0.3">
      <c r="B757" s="113"/>
    </row>
    <row r="758" spans="2:2" ht="14.25" customHeight="1" x14ac:dyDescent="0.3">
      <c r="B758" s="113"/>
    </row>
    <row r="759" spans="2:2" ht="14.25" customHeight="1" x14ac:dyDescent="0.3">
      <c r="B759" s="113"/>
    </row>
    <row r="760" spans="2:2" ht="14.25" customHeight="1" x14ac:dyDescent="0.3">
      <c r="B760" s="113"/>
    </row>
    <row r="761" spans="2:2" ht="14.25" customHeight="1" x14ac:dyDescent="0.3">
      <c r="B761" s="113"/>
    </row>
    <row r="762" spans="2:2" ht="14.25" customHeight="1" x14ac:dyDescent="0.3">
      <c r="B762" s="113"/>
    </row>
    <row r="763" spans="2:2" ht="14.25" customHeight="1" x14ac:dyDescent="0.3">
      <c r="B763" s="113"/>
    </row>
    <row r="764" spans="2:2" ht="14.25" customHeight="1" x14ac:dyDescent="0.3">
      <c r="B764" s="113"/>
    </row>
    <row r="765" spans="2:2" ht="14.25" customHeight="1" x14ac:dyDescent="0.3">
      <c r="B765" s="113"/>
    </row>
    <row r="766" spans="2:2" ht="14.25" customHeight="1" x14ac:dyDescent="0.3">
      <c r="B766" s="113"/>
    </row>
    <row r="767" spans="2:2" ht="14.25" customHeight="1" x14ac:dyDescent="0.3">
      <c r="B767" s="113"/>
    </row>
    <row r="768" spans="2:2" ht="14.25" customHeight="1" x14ac:dyDescent="0.3">
      <c r="B768" s="113"/>
    </row>
    <row r="769" spans="2:2" ht="14.25" customHeight="1" x14ac:dyDescent="0.3">
      <c r="B769" s="113"/>
    </row>
    <row r="770" spans="2:2" ht="14.25" customHeight="1" x14ac:dyDescent="0.3">
      <c r="B770" s="113"/>
    </row>
    <row r="771" spans="2:2" ht="14.25" customHeight="1" x14ac:dyDescent="0.3">
      <c r="B771" s="113"/>
    </row>
    <row r="772" spans="2:2" ht="14.25" customHeight="1" x14ac:dyDescent="0.3">
      <c r="B772" s="113"/>
    </row>
    <row r="773" spans="2:2" ht="14.25" customHeight="1" x14ac:dyDescent="0.3">
      <c r="B773" s="113"/>
    </row>
    <row r="774" spans="2:2" ht="14.25" customHeight="1" x14ac:dyDescent="0.3">
      <c r="B774" s="113"/>
    </row>
    <row r="775" spans="2:2" ht="14.25" customHeight="1" x14ac:dyDescent="0.3">
      <c r="B775" s="113"/>
    </row>
    <row r="776" spans="2:2" ht="14.25" customHeight="1" x14ac:dyDescent="0.3">
      <c r="B776" s="113"/>
    </row>
    <row r="777" spans="2:2" ht="14.25" customHeight="1" x14ac:dyDescent="0.3">
      <c r="B777" s="113"/>
    </row>
    <row r="778" spans="2:2" ht="14.25" customHeight="1" x14ac:dyDescent="0.3">
      <c r="B778" s="113"/>
    </row>
    <row r="779" spans="2:2" ht="14.25" customHeight="1" x14ac:dyDescent="0.3">
      <c r="B779" s="113"/>
    </row>
    <row r="780" spans="2:2" ht="14.25" customHeight="1" x14ac:dyDescent="0.3">
      <c r="B780" s="113"/>
    </row>
    <row r="781" spans="2:2" ht="14.25" customHeight="1" x14ac:dyDescent="0.3">
      <c r="B781" s="113"/>
    </row>
    <row r="782" spans="2:2" ht="14.25" customHeight="1" x14ac:dyDescent="0.3">
      <c r="B782" s="113"/>
    </row>
    <row r="783" spans="2:2" ht="14.25" customHeight="1" x14ac:dyDescent="0.3">
      <c r="B783" s="113"/>
    </row>
    <row r="784" spans="2:2" ht="14.25" customHeight="1" x14ac:dyDescent="0.3">
      <c r="B784" s="113"/>
    </row>
    <row r="785" spans="2:2" ht="14.25" customHeight="1" x14ac:dyDescent="0.3">
      <c r="B785" s="113"/>
    </row>
    <row r="786" spans="2:2" ht="14.25" customHeight="1" x14ac:dyDescent="0.3">
      <c r="B786" s="113"/>
    </row>
    <row r="787" spans="2:2" ht="14.25" customHeight="1" x14ac:dyDescent="0.3">
      <c r="B787" s="113"/>
    </row>
    <row r="788" spans="2:2" ht="14.25" customHeight="1" x14ac:dyDescent="0.3">
      <c r="B788" s="113"/>
    </row>
    <row r="789" spans="2:2" ht="14.25" customHeight="1" x14ac:dyDescent="0.3">
      <c r="B789" s="113"/>
    </row>
    <row r="790" spans="2:2" ht="14.25" customHeight="1" x14ac:dyDescent="0.3">
      <c r="B790" s="113"/>
    </row>
    <row r="791" spans="2:2" ht="14.25" customHeight="1" x14ac:dyDescent="0.3">
      <c r="B791" s="113"/>
    </row>
    <row r="792" spans="2:2" ht="14.25" customHeight="1" x14ac:dyDescent="0.3">
      <c r="B792" s="113"/>
    </row>
    <row r="793" spans="2:2" ht="14.25" customHeight="1" x14ac:dyDescent="0.3">
      <c r="B793" s="113"/>
    </row>
    <row r="794" spans="2:2" ht="14.25" customHeight="1" x14ac:dyDescent="0.3">
      <c r="B794" s="113"/>
    </row>
    <row r="795" spans="2:2" ht="14.25" customHeight="1" x14ac:dyDescent="0.3">
      <c r="B795" s="113"/>
    </row>
    <row r="796" spans="2:2" ht="14.25" customHeight="1" x14ac:dyDescent="0.3">
      <c r="B796" s="113"/>
    </row>
    <row r="797" spans="2:2" ht="14.25" customHeight="1" x14ac:dyDescent="0.3">
      <c r="B797" s="113"/>
    </row>
    <row r="798" spans="2:2" ht="14.25" customHeight="1" x14ac:dyDescent="0.3">
      <c r="B798" s="113"/>
    </row>
    <row r="799" spans="2:2" ht="14.25" customHeight="1" x14ac:dyDescent="0.3">
      <c r="B799" s="113"/>
    </row>
    <row r="800" spans="2:2" ht="14.25" customHeight="1" x14ac:dyDescent="0.3">
      <c r="B800" s="113"/>
    </row>
    <row r="801" spans="2:2" ht="14.25" customHeight="1" x14ac:dyDescent="0.3">
      <c r="B801" s="113"/>
    </row>
    <row r="802" spans="2:2" ht="14.25" customHeight="1" x14ac:dyDescent="0.3">
      <c r="B802" s="113"/>
    </row>
    <row r="803" spans="2:2" ht="14.25" customHeight="1" x14ac:dyDescent="0.3">
      <c r="B803" s="113"/>
    </row>
    <row r="804" spans="2:2" ht="14.25" customHeight="1" x14ac:dyDescent="0.3">
      <c r="B804" s="113"/>
    </row>
    <row r="805" spans="2:2" ht="14.25" customHeight="1" x14ac:dyDescent="0.3">
      <c r="B805" s="113"/>
    </row>
    <row r="806" spans="2:2" ht="14.25" customHeight="1" x14ac:dyDescent="0.3">
      <c r="B806" s="113"/>
    </row>
    <row r="807" spans="2:2" ht="14.25" customHeight="1" x14ac:dyDescent="0.3">
      <c r="B807" s="113"/>
    </row>
    <row r="808" spans="2:2" ht="14.25" customHeight="1" x14ac:dyDescent="0.3">
      <c r="B808" s="113"/>
    </row>
    <row r="809" spans="2:2" ht="14.25" customHeight="1" x14ac:dyDescent="0.3">
      <c r="B809" s="113"/>
    </row>
    <row r="810" spans="2:2" ht="14.25" customHeight="1" x14ac:dyDescent="0.3">
      <c r="B810" s="113"/>
    </row>
    <row r="811" spans="2:2" ht="14.25" customHeight="1" x14ac:dyDescent="0.3">
      <c r="B811" s="113"/>
    </row>
    <row r="812" spans="2:2" ht="14.25" customHeight="1" x14ac:dyDescent="0.3">
      <c r="B812" s="113"/>
    </row>
    <row r="813" spans="2:2" ht="14.25" customHeight="1" x14ac:dyDescent="0.3">
      <c r="B813" s="113"/>
    </row>
    <row r="814" spans="2:2" ht="14.25" customHeight="1" x14ac:dyDescent="0.3">
      <c r="B814" s="113"/>
    </row>
    <row r="815" spans="2:2" ht="14.25" customHeight="1" x14ac:dyDescent="0.3">
      <c r="B815" s="113"/>
    </row>
    <row r="816" spans="2:2" ht="14.25" customHeight="1" x14ac:dyDescent="0.3">
      <c r="B816" s="113"/>
    </row>
    <row r="817" spans="2:2" ht="14.25" customHeight="1" x14ac:dyDescent="0.3">
      <c r="B817" s="113"/>
    </row>
    <row r="818" spans="2:2" ht="14.25" customHeight="1" x14ac:dyDescent="0.3">
      <c r="B818" s="113"/>
    </row>
    <row r="819" spans="2:2" ht="14.25" customHeight="1" x14ac:dyDescent="0.3">
      <c r="B819" s="113"/>
    </row>
    <row r="820" spans="2:2" ht="14.25" customHeight="1" x14ac:dyDescent="0.3">
      <c r="B820" s="113"/>
    </row>
    <row r="821" spans="2:2" ht="14.25" customHeight="1" x14ac:dyDescent="0.3">
      <c r="B821" s="113"/>
    </row>
    <row r="822" spans="2:2" ht="14.25" customHeight="1" x14ac:dyDescent="0.3">
      <c r="B822" s="113"/>
    </row>
    <row r="823" spans="2:2" ht="14.25" customHeight="1" x14ac:dyDescent="0.3">
      <c r="B823" s="113"/>
    </row>
    <row r="824" spans="2:2" ht="14.25" customHeight="1" x14ac:dyDescent="0.3">
      <c r="B824" s="113"/>
    </row>
    <row r="825" spans="2:2" ht="14.25" customHeight="1" x14ac:dyDescent="0.3">
      <c r="B825" s="113"/>
    </row>
    <row r="826" spans="2:2" ht="14.25" customHeight="1" x14ac:dyDescent="0.3">
      <c r="B826" s="113"/>
    </row>
    <row r="827" spans="2:2" ht="14.25" customHeight="1" x14ac:dyDescent="0.3">
      <c r="B827" s="113"/>
    </row>
    <row r="828" spans="2:2" ht="14.25" customHeight="1" x14ac:dyDescent="0.3">
      <c r="B828" s="113"/>
    </row>
    <row r="829" spans="2:2" ht="14.25" customHeight="1" x14ac:dyDescent="0.3">
      <c r="B829" s="113"/>
    </row>
    <row r="830" spans="2:2" ht="14.25" customHeight="1" x14ac:dyDescent="0.3">
      <c r="B830" s="113"/>
    </row>
    <row r="831" spans="2:2" ht="14.25" customHeight="1" x14ac:dyDescent="0.3">
      <c r="B831" s="113"/>
    </row>
    <row r="832" spans="2:2" ht="14.25" customHeight="1" x14ac:dyDescent="0.3">
      <c r="B832" s="113"/>
    </row>
    <row r="833" spans="2:2" ht="14.25" customHeight="1" x14ac:dyDescent="0.3">
      <c r="B833" s="113"/>
    </row>
    <row r="834" spans="2:2" ht="14.25" customHeight="1" x14ac:dyDescent="0.3">
      <c r="B834" s="113"/>
    </row>
    <row r="835" spans="2:2" ht="14.25" customHeight="1" x14ac:dyDescent="0.3">
      <c r="B835" s="113"/>
    </row>
    <row r="836" spans="2:2" ht="14.25" customHeight="1" x14ac:dyDescent="0.3">
      <c r="B836" s="113"/>
    </row>
    <row r="837" spans="2:2" ht="14.25" customHeight="1" x14ac:dyDescent="0.3">
      <c r="B837" s="113"/>
    </row>
    <row r="838" spans="2:2" ht="14.25" customHeight="1" x14ac:dyDescent="0.3">
      <c r="B838" s="113"/>
    </row>
    <row r="839" spans="2:2" ht="14.25" customHeight="1" x14ac:dyDescent="0.3">
      <c r="B839" s="113"/>
    </row>
    <row r="840" spans="2:2" ht="14.25" customHeight="1" x14ac:dyDescent="0.3">
      <c r="B840" s="113"/>
    </row>
    <row r="841" spans="2:2" ht="14.25" customHeight="1" x14ac:dyDescent="0.3">
      <c r="B841" s="113"/>
    </row>
    <row r="842" spans="2:2" ht="14.25" customHeight="1" x14ac:dyDescent="0.3">
      <c r="B842" s="113"/>
    </row>
    <row r="843" spans="2:2" ht="14.25" customHeight="1" x14ac:dyDescent="0.3">
      <c r="B843" s="113"/>
    </row>
    <row r="844" spans="2:2" ht="14.25" customHeight="1" x14ac:dyDescent="0.3">
      <c r="B844" s="113"/>
    </row>
    <row r="845" spans="2:2" ht="14.25" customHeight="1" x14ac:dyDescent="0.3">
      <c r="B845" s="113"/>
    </row>
    <row r="846" spans="2:2" ht="14.25" customHeight="1" x14ac:dyDescent="0.3">
      <c r="B846" s="113"/>
    </row>
    <row r="847" spans="2:2" ht="14.25" customHeight="1" x14ac:dyDescent="0.3">
      <c r="B847" s="113"/>
    </row>
    <row r="848" spans="2:2" ht="14.25" customHeight="1" x14ac:dyDescent="0.3">
      <c r="B848" s="113"/>
    </row>
    <row r="849" spans="2:2" ht="14.25" customHeight="1" x14ac:dyDescent="0.3">
      <c r="B849" s="113"/>
    </row>
    <row r="850" spans="2:2" ht="14.25" customHeight="1" x14ac:dyDescent="0.3">
      <c r="B850" s="113"/>
    </row>
    <row r="851" spans="2:2" ht="14.25" customHeight="1" x14ac:dyDescent="0.3">
      <c r="B851" s="113"/>
    </row>
    <row r="852" spans="2:2" ht="14.25" customHeight="1" x14ac:dyDescent="0.3">
      <c r="B852" s="113"/>
    </row>
    <row r="853" spans="2:2" ht="14.25" customHeight="1" x14ac:dyDescent="0.3">
      <c r="B853" s="113"/>
    </row>
    <row r="854" spans="2:2" ht="14.25" customHeight="1" x14ac:dyDescent="0.3">
      <c r="B854" s="113"/>
    </row>
    <row r="855" spans="2:2" ht="14.25" customHeight="1" x14ac:dyDescent="0.3">
      <c r="B855" s="113"/>
    </row>
    <row r="856" spans="2:2" ht="14.25" customHeight="1" x14ac:dyDescent="0.3">
      <c r="B856" s="113"/>
    </row>
    <row r="857" spans="2:2" ht="14.25" customHeight="1" x14ac:dyDescent="0.3">
      <c r="B857" s="113"/>
    </row>
    <row r="858" spans="2:2" ht="14.25" customHeight="1" x14ac:dyDescent="0.3">
      <c r="B858" s="113"/>
    </row>
    <row r="859" spans="2:2" ht="14.25" customHeight="1" x14ac:dyDescent="0.3">
      <c r="B859" s="113"/>
    </row>
    <row r="860" spans="2:2" ht="14.25" customHeight="1" x14ac:dyDescent="0.3">
      <c r="B860" s="113"/>
    </row>
    <row r="861" spans="2:2" ht="14.25" customHeight="1" x14ac:dyDescent="0.3">
      <c r="B861" s="113"/>
    </row>
    <row r="862" spans="2:2" ht="14.25" customHeight="1" x14ac:dyDescent="0.3">
      <c r="B862" s="113"/>
    </row>
    <row r="863" spans="2:2" ht="14.25" customHeight="1" x14ac:dyDescent="0.3">
      <c r="B863" s="113"/>
    </row>
    <row r="864" spans="2:2" ht="14.25" customHeight="1" x14ac:dyDescent="0.3">
      <c r="B864" s="113"/>
    </row>
    <row r="865" spans="2:2" ht="14.25" customHeight="1" x14ac:dyDescent="0.3">
      <c r="B865" s="113"/>
    </row>
    <row r="866" spans="2:2" ht="14.25" customHeight="1" x14ac:dyDescent="0.3">
      <c r="B866" s="113"/>
    </row>
    <row r="867" spans="2:2" ht="14.25" customHeight="1" x14ac:dyDescent="0.3">
      <c r="B867" s="113"/>
    </row>
    <row r="868" spans="2:2" ht="14.25" customHeight="1" x14ac:dyDescent="0.3">
      <c r="B868" s="113"/>
    </row>
    <row r="869" spans="2:2" ht="14.25" customHeight="1" x14ac:dyDescent="0.3">
      <c r="B869" s="113"/>
    </row>
    <row r="870" spans="2:2" ht="14.25" customHeight="1" x14ac:dyDescent="0.3">
      <c r="B870" s="113"/>
    </row>
    <row r="871" spans="2:2" ht="14.25" customHeight="1" x14ac:dyDescent="0.3">
      <c r="B871" s="113"/>
    </row>
    <row r="872" spans="2:2" ht="14.25" customHeight="1" x14ac:dyDescent="0.3">
      <c r="B872" s="113"/>
    </row>
    <row r="873" spans="2:2" ht="14.25" customHeight="1" x14ac:dyDescent="0.3">
      <c r="B873" s="113"/>
    </row>
    <row r="874" spans="2:2" ht="14.25" customHeight="1" x14ac:dyDescent="0.3">
      <c r="B874" s="113"/>
    </row>
    <row r="875" spans="2:2" ht="14.25" customHeight="1" x14ac:dyDescent="0.3">
      <c r="B875" s="113"/>
    </row>
    <row r="876" spans="2:2" ht="14.25" customHeight="1" x14ac:dyDescent="0.3">
      <c r="B876" s="113"/>
    </row>
    <row r="877" spans="2:2" ht="14.25" customHeight="1" x14ac:dyDescent="0.3">
      <c r="B877" s="113"/>
    </row>
    <row r="878" spans="2:2" ht="14.25" customHeight="1" x14ac:dyDescent="0.3">
      <c r="B878" s="113"/>
    </row>
    <row r="879" spans="2:2" ht="14.25" customHeight="1" x14ac:dyDescent="0.3">
      <c r="B879" s="113"/>
    </row>
    <row r="880" spans="2:2" ht="14.25" customHeight="1" x14ac:dyDescent="0.3">
      <c r="B880" s="113"/>
    </row>
    <row r="881" spans="2:2" ht="14.25" customHeight="1" x14ac:dyDescent="0.3">
      <c r="B881" s="113"/>
    </row>
    <row r="882" spans="2:2" ht="14.25" customHeight="1" x14ac:dyDescent="0.3">
      <c r="B882" s="113"/>
    </row>
    <row r="883" spans="2:2" ht="14.25" customHeight="1" x14ac:dyDescent="0.3">
      <c r="B883" s="113"/>
    </row>
    <row r="884" spans="2:2" ht="14.25" customHeight="1" x14ac:dyDescent="0.3">
      <c r="B884" s="113"/>
    </row>
    <row r="885" spans="2:2" ht="14.25" customHeight="1" x14ac:dyDescent="0.3">
      <c r="B885" s="113"/>
    </row>
    <row r="886" spans="2:2" ht="14.25" customHeight="1" x14ac:dyDescent="0.3">
      <c r="B886" s="113"/>
    </row>
    <row r="887" spans="2:2" ht="14.25" customHeight="1" x14ac:dyDescent="0.3">
      <c r="B887" s="113"/>
    </row>
    <row r="888" spans="2:2" ht="14.25" customHeight="1" x14ac:dyDescent="0.3">
      <c r="B888" s="113"/>
    </row>
    <row r="889" spans="2:2" ht="14.25" customHeight="1" x14ac:dyDescent="0.3">
      <c r="B889" s="113"/>
    </row>
    <row r="890" spans="2:2" ht="14.25" customHeight="1" x14ac:dyDescent="0.3">
      <c r="B890" s="113"/>
    </row>
    <row r="891" spans="2:2" ht="14.25" customHeight="1" x14ac:dyDescent="0.3">
      <c r="B891" s="113"/>
    </row>
    <row r="892" spans="2:2" ht="14.25" customHeight="1" x14ac:dyDescent="0.3">
      <c r="B892" s="113"/>
    </row>
    <row r="893" spans="2:2" ht="14.25" customHeight="1" x14ac:dyDescent="0.3">
      <c r="B893" s="113"/>
    </row>
    <row r="894" spans="2:2" ht="14.25" customHeight="1" x14ac:dyDescent="0.3">
      <c r="B894" s="113"/>
    </row>
    <row r="895" spans="2:2" ht="14.25" customHeight="1" x14ac:dyDescent="0.3">
      <c r="B895" s="113"/>
    </row>
    <row r="896" spans="2:2" ht="14.25" customHeight="1" x14ac:dyDescent="0.3">
      <c r="B896" s="113"/>
    </row>
    <row r="897" spans="2:2" ht="14.25" customHeight="1" x14ac:dyDescent="0.3">
      <c r="B897" s="113"/>
    </row>
    <row r="898" spans="2:2" ht="14.25" customHeight="1" x14ac:dyDescent="0.3">
      <c r="B898" s="113"/>
    </row>
    <row r="899" spans="2:2" ht="14.25" customHeight="1" x14ac:dyDescent="0.3">
      <c r="B899" s="113"/>
    </row>
    <row r="900" spans="2:2" ht="14.25" customHeight="1" x14ac:dyDescent="0.3">
      <c r="B900" s="113"/>
    </row>
    <row r="901" spans="2:2" ht="14.25" customHeight="1" x14ac:dyDescent="0.3">
      <c r="B901" s="113"/>
    </row>
    <row r="902" spans="2:2" ht="14.25" customHeight="1" x14ac:dyDescent="0.3">
      <c r="B902" s="113"/>
    </row>
    <row r="903" spans="2:2" ht="14.25" customHeight="1" x14ac:dyDescent="0.3">
      <c r="B903" s="113"/>
    </row>
    <row r="904" spans="2:2" ht="14.25" customHeight="1" x14ac:dyDescent="0.3">
      <c r="B904" s="113"/>
    </row>
    <row r="905" spans="2:2" ht="14.25" customHeight="1" x14ac:dyDescent="0.3">
      <c r="B905" s="113"/>
    </row>
    <row r="906" spans="2:2" ht="14.25" customHeight="1" x14ac:dyDescent="0.3">
      <c r="B906" s="113"/>
    </row>
    <row r="907" spans="2:2" ht="14.25" customHeight="1" x14ac:dyDescent="0.3">
      <c r="B907" s="113"/>
    </row>
    <row r="908" spans="2:2" ht="14.25" customHeight="1" x14ac:dyDescent="0.3">
      <c r="B908" s="113"/>
    </row>
    <row r="909" spans="2:2" ht="14.25" customHeight="1" x14ac:dyDescent="0.3">
      <c r="B909" s="113"/>
    </row>
    <row r="910" spans="2:2" ht="14.25" customHeight="1" x14ac:dyDescent="0.3">
      <c r="B910" s="113"/>
    </row>
    <row r="911" spans="2:2" ht="14.25" customHeight="1" x14ac:dyDescent="0.3">
      <c r="B911" s="113"/>
    </row>
    <row r="912" spans="2:2" ht="14.25" customHeight="1" x14ac:dyDescent="0.3">
      <c r="B912" s="113"/>
    </row>
    <row r="913" spans="2:2" ht="14.25" customHeight="1" x14ac:dyDescent="0.3">
      <c r="B913" s="113"/>
    </row>
    <row r="914" spans="2:2" ht="14.25" customHeight="1" x14ac:dyDescent="0.3">
      <c r="B914" s="113"/>
    </row>
    <row r="915" spans="2:2" ht="14.25" customHeight="1" x14ac:dyDescent="0.3">
      <c r="B915" s="113"/>
    </row>
    <row r="916" spans="2:2" ht="14.25" customHeight="1" x14ac:dyDescent="0.3">
      <c r="B916" s="113"/>
    </row>
    <row r="917" spans="2:2" ht="14.25" customHeight="1" x14ac:dyDescent="0.3">
      <c r="B917" s="113"/>
    </row>
    <row r="918" spans="2:2" ht="14.25" customHeight="1" x14ac:dyDescent="0.3">
      <c r="B918" s="113"/>
    </row>
    <row r="919" spans="2:2" ht="14.25" customHeight="1" x14ac:dyDescent="0.3">
      <c r="B919" s="113"/>
    </row>
    <row r="920" spans="2:2" ht="14.25" customHeight="1" x14ac:dyDescent="0.3">
      <c r="B920" s="113"/>
    </row>
    <row r="921" spans="2:2" ht="14.25" customHeight="1" x14ac:dyDescent="0.3">
      <c r="B921" s="113"/>
    </row>
    <row r="922" spans="2:2" ht="14.25" customHeight="1" x14ac:dyDescent="0.3">
      <c r="B922" s="113"/>
    </row>
    <row r="923" spans="2:2" ht="14.25" customHeight="1" x14ac:dyDescent="0.3">
      <c r="B923" s="113"/>
    </row>
    <row r="924" spans="2:2" ht="14.25" customHeight="1" x14ac:dyDescent="0.3">
      <c r="B924" s="113"/>
    </row>
    <row r="925" spans="2:2" ht="14.25" customHeight="1" x14ac:dyDescent="0.3">
      <c r="B925" s="113"/>
    </row>
    <row r="926" spans="2:2" ht="14.25" customHeight="1" x14ac:dyDescent="0.3">
      <c r="B926" s="113"/>
    </row>
    <row r="927" spans="2:2" ht="14.25" customHeight="1" x14ac:dyDescent="0.3">
      <c r="B927" s="113"/>
    </row>
    <row r="928" spans="2:2" ht="14.25" customHeight="1" x14ac:dyDescent="0.3">
      <c r="B928" s="113"/>
    </row>
    <row r="929" spans="2:2" ht="14.25" customHeight="1" x14ac:dyDescent="0.3">
      <c r="B929" s="113"/>
    </row>
    <row r="930" spans="2:2" ht="14.25" customHeight="1" x14ac:dyDescent="0.3">
      <c r="B930" s="113"/>
    </row>
    <row r="931" spans="2:2" ht="14.25" customHeight="1" x14ac:dyDescent="0.3">
      <c r="B931" s="113"/>
    </row>
    <row r="932" spans="2:2" ht="14.25" customHeight="1" x14ac:dyDescent="0.3">
      <c r="B932" s="113"/>
    </row>
    <row r="933" spans="2:2" ht="14.25" customHeight="1" x14ac:dyDescent="0.3">
      <c r="B933" s="113"/>
    </row>
    <row r="934" spans="2:2" ht="14.25" customHeight="1" x14ac:dyDescent="0.3">
      <c r="B934" s="113"/>
    </row>
    <row r="935" spans="2:2" ht="14.25" customHeight="1" x14ac:dyDescent="0.3">
      <c r="B935" s="113"/>
    </row>
    <row r="936" spans="2:2" ht="14.25" customHeight="1" x14ac:dyDescent="0.3">
      <c r="B936" s="113"/>
    </row>
    <row r="937" spans="2:2" ht="14.25" customHeight="1" x14ac:dyDescent="0.3">
      <c r="B937" s="113"/>
    </row>
    <row r="938" spans="2:2" ht="14.25" customHeight="1" x14ac:dyDescent="0.3">
      <c r="B938" s="113"/>
    </row>
    <row r="939" spans="2:2" ht="14.25" customHeight="1" x14ac:dyDescent="0.3">
      <c r="B939" s="113"/>
    </row>
    <row r="940" spans="2:2" ht="14.25" customHeight="1" x14ac:dyDescent="0.3">
      <c r="B940" s="113"/>
    </row>
    <row r="941" spans="2:2" ht="14.25" customHeight="1" x14ac:dyDescent="0.3">
      <c r="B941" s="113"/>
    </row>
    <row r="942" spans="2:2" ht="14.25" customHeight="1" x14ac:dyDescent="0.3">
      <c r="B942" s="113"/>
    </row>
    <row r="943" spans="2:2" ht="14.25" customHeight="1" x14ac:dyDescent="0.3">
      <c r="B943" s="113"/>
    </row>
    <row r="944" spans="2:2" ht="14.25" customHeight="1" x14ac:dyDescent="0.3">
      <c r="B944" s="113"/>
    </row>
    <row r="945" spans="2:2" ht="14.25" customHeight="1" x14ac:dyDescent="0.3">
      <c r="B945" s="113"/>
    </row>
    <row r="946" spans="2:2" ht="14.25" customHeight="1" x14ac:dyDescent="0.3">
      <c r="B946" s="113"/>
    </row>
    <row r="947" spans="2:2" ht="14.25" customHeight="1" x14ac:dyDescent="0.3">
      <c r="B947" s="113"/>
    </row>
    <row r="948" spans="2:2" ht="14.25" customHeight="1" x14ac:dyDescent="0.3">
      <c r="B948" s="113"/>
    </row>
    <row r="949" spans="2:2" ht="14.25" customHeight="1" x14ac:dyDescent="0.3">
      <c r="B949" s="113"/>
    </row>
    <row r="950" spans="2:2" ht="14.25" customHeight="1" x14ac:dyDescent="0.3">
      <c r="B950" s="113"/>
    </row>
    <row r="951" spans="2:2" ht="14.25" customHeight="1" x14ac:dyDescent="0.3">
      <c r="B951" s="113"/>
    </row>
    <row r="952" spans="2:2" ht="14.25" customHeight="1" x14ac:dyDescent="0.3">
      <c r="B952" s="113"/>
    </row>
    <row r="953" spans="2:2" ht="14.25" customHeight="1" x14ac:dyDescent="0.3">
      <c r="B953" s="113"/>
    </row>
    <row r="954" spans="2:2" ht="14.25" customHeight="1" x14ac:dyDescent="0.3">
      <c r="B954" s="113"/>
    </row>
    <row r="955" spans="2:2" ht="14.25" customHeight="1" x14ac:dyDescent="0.3">
      <c r="B955" s="113"/>
    </row>
    <row r="956" spans="2:2" ht="14.25" customHeight="1" x14ac:dyDescent="0.3">
      <c r="B956" s="113"/>
    </row>
    <row r="957" spans="2:2" ht="14.25" customHeight="1" x14ac:dyDescent="0.3">
      <c r="B957" s="113"/>
    </row>
    <row r="958" spans="2:2" ht="14.25" customHeight="1" x14ac:dyDescent="0.3">
      <c r="B958" s="113"/>
    </row>
    <row r="959" spans="2:2" ht="14.25" customHeight="1" x14ac:dyDescent="0.3">
      <c r="B959" s="113"/>
    </row>
    <row r="960" spans="2:2" ht="14.25" customHeight="1" x14ac:dyDescent="0.3">
      <c r="B960" s="113"/>
    </row>
    <row r="961" spans="2:2" ht="14.25" customHeight="1" x14ac:dyDescent="0.3">
      <c r="B961" s="113"/>
    </row>
    <row r="962" spans="2:2" ht="14.25" customHeight="1" x14ac:dyDescent="0.3">
      <c r="B962" s="113"/>
    </row>
    <row r="963" spans="2:2" ht="14.25" customHeight="1" x14ac:dyDescent="0.3">
      <c r="B963" s="113"/>
    </row>
    <row r="964" spans="2:2" ht="14.25" customHeight="1" x14ac:dyDescent="0.3">
      <c r="B964" s="113"/>
    </row>
    <row r="965" spans="2:2" ht="14.25" customHeight="1" x14ac:dyDescent="0.3">
      <c r="B965" s="113"/>
    </row>
    <row r="966" spans="2:2" ht="14.25" customHeight="1" x14ac:dyDescent="0.3">
      <c r="B966" s="113"/>
    </row>
    <row r="967" spans="2:2" ht="14.25" customHeight="1" x14ac:dyDescent="0.3">
      <c r="B967" s="113"/>
    </row>
    <row r="968" spans="2:2" ht="14.25" customHeight="1" x14ac:dyDescent="0.3">
      <c r="B968" s="113"/>
    </row>
    <row r="969" spans="2:2" ht="14.25" customHeight="1" x14ac:dyDescent="0.3">
      <c r="B969" s="113"/>
    </row>
    <row r="970" spans="2:2" ht="14.25" customHeight="1" x14ac:dyDescent="0.3">
      <c r="B970" s="113"/>
    </row>
    <row r="971" spans="2:2" ht="14.25" customHeight="1" x14ac:dyDescent="0.3">
      <c r="B971" s="113"/>
    </row>
    <row r="972" spans="2:2" ht="14.25" customHeight="1" x14ac:dyDescent="0.3">
      <c r="B972" s="113"/>
    </row>
    <row r="973" spans="2:2" ht="14.25" customHeight="1" x14ac:dyDescent="0.3">
      <c r="B973" s="113"/>
    </row>
    <row r="974" spans="2:2" ht="14.25" customHeight="1" x14ac:dyDescent="0.3">
      <c r="B974" s="113"/>
    </row>
    <row r="975" spans="2:2" ht="14.25" customHeight="1" x14ac:dyDescent="0.3">
      <c r="B975" s="113"/>
    </row>
    <row r="976" spans="2:2" ht="14.25" customHeight="1" x14ac:dyDescent="0.3">
      <c r="B976" s="113"/>
    </row>
    <row r="977" spans="2:2" ht="14.25" customHeight="1" x14ac:dyDescent="0.3">
      <c r="B977" s="113"/>
    </row>
    <row r="978" spans="2:2" ht="14.25" customHeight="1" x14ac:dyDescent="0.3">
      <c r="B978" s="113"/>
    </row>
    <row r="979" spans="2:2" ht="14.25" customHeight="1" x14ac:dyDescent="0.3">
      <c r="B979" s="113"/>
    </row>
    <row r="980" spans="2:2" ht="14.25" customHeight="1" x14ac:dyDescent="0.3">
      <c r="B980" s="113"/>
    </row>
    <row r="981" spans="2:2" ht="14.25" customHeight="1" x14ac:dyDescent="0.3">
      <c r="B981" s="113"/>
    </row>
    <row r="982" spans="2:2" ht="14.25" customHeight="1" x14ac:dyDescent="0.3">
      <c r="B982" s="113"/>
    </row>
    <row r="983" spans="2:2" ht="14.25" customHeight="1" x14ac:dyDescent="0.3">
      <c r="B983" s="113"/>
    </row>
    <row r="984" spans="2:2" ht="14.25" customHeight="1" x14ac:dyDescent="0.3">
      <c r="B984" s="113"/>
    </row>
    <row r="985" spans="2:2" ht="14.25" customHeight="1" x14ac:dyDescent="0.3">
      <c r="B985" s="113"/>
    </row>
    <row r="986" spans="2:2" ht="14.25" customHeight="1" x14ac:dyDescent="0.3">
      <c r="B986" s="113"/>
    </row>
    <row r="987" spans="2:2" ht="14.25" customHeight="1" x14ac:dyDescent="0.3">
      <c r="B987" s="113"/>
    </row>
    <row r="988" spans="2:2" ht="14.25" customHeight="1" x14ac:dyDescent="0.3">
      <c r="B988" s="113"/>
    </row>
    <row r="989" spans="2:2" ht="14.25" customHeight="1" x14ac:dyDescent="0.3">
      <c r="B989" s="113"/>
    </row>
    <row r="990" spans="2:2" ht="14.25" customHeight="1" x14ac:dyDescent="0.3">
      <c r="B990" s="113"/>
    </row>
    <row r="991" spans="2:2" ht="14.25" customHeight="1" x14ac:dyDescent="0.3">
      <c r="B991" s="113"/>
    </row>
    <row r="992" spans="2:2" ht="14.25" customHeight="1" x14ac:dyDescent="0.3">
      <c r="B992" s="113"/>
    </row>
    <row r="993" spans="2:2" ht="14.25" customHeight="1" x14ac:dyDescent="0.3">
      <c r="B993" s="113"/>
    </row>
    <row r="994" spans="2:2" ht="14.25" customHeight="1" x14ac:dyDescent="0.3">
      <c r="B994" s="113"/>
    </row>
    <row r="995" spans="2:2" ht="14.25" customHeight="1" x14ac:dyDescent="0.3">
      <c r="B995" s="113"/>
    </row>
    <row r="996" spans="2:2" ht="14.25" customHeight="1" x14ac:dyDescent="0.3">
      <c r="B996" s="113"/>
    </row>
    <row r="997" spans="2:2" ht="14.25" customHeight="1" x14ac:dyDescent="0.3">
      <c r="B997" s="113"/>
    </row>
    <row r="998" spans="2:2" ht="14.25" customHeight="1" x14ac:dyDescent="0.3">
      <c r="B998" s="113"/>
    </row>
  </sheetData>
  <mergeCells count="1">
    <mergeCell ref="A3:C3"/>
  </mergeCells>
  <pageMargins left="0.70866141732283472" right="0.70866141732283472" top="0.74803149606299213" bottom="0.74803149606299213" header="0" footer="0"/>
  <pageSetup paperSize="9" scale="6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Z1000"/>
  <sheetViews>
    <sheetView showGridLines="0" workbookViewId="0">
      <selection activeCell="A8" sqref="A8:I8"/>
    </sheetView>
  </sheetViews>
  <sheetFormatPr baseColWidth="10" defaultColWidth="14.44140625" defaultRowHeight="15" customHeight="1" x14ac:dyDescent="0.3"/>
  <cols>
    <col min="1" max="8" width="11.44140625" customWidth="1"/>
    <col min="9" max="9" width="21.21875" customWidth="1"/>
    <col min="10" max="26" width="11.44140625" customWidth="1"/>
  </cols>
  <sheetData>
    <row r="1" spans="1:26" ht="15" customHeight="1" x14ac:dyDescent="0.3">
      <c r="A1" s="539" t="s">
        <v>1</v>
      </c>
      <c r="B1" s="2"/>
      <c r="C1" s="2"/>
      <c r="D1" s="2"/>
      <c r="E1" s="2"/>
      <c r="F1" s="2"/>
      <c r="G1" s="2"/>
      <c r="H1" s="2"/>
      <c r="I1" s="6" t="s">
        <v>22</v>
      </c>
      <c r="J1" s="2"/>
      <c r="K1" s="2"/>
      <c r="L1" s="2"/>
      <c r="M1" s="2"/>
      <c r="N1" s="2"/>
      <c r="O1" s="2"/>
      <c r="P1" s="2"/>
      <c r="Q1" s="2"/>
      <c r="R1" s="2"/>
      <c r="S1" s="2"/>
      <c r="T1" s="2"/>
      <c r="U1" s="2"/>
      <c r="V1" s="2"/>
      <c r="W1" s="2"/>
      <c r="X1" s="2"/>
      <c r="Y1" s="2"/>
      <c r="Z1" s="2"/>
    </row>
    <row r="2" spans="1:26" ht="14.25" customHeight="1" x14ac:dyDescent="0.3">
      <c r="A2" s="2"/>
      <c r="B2" s="2"/>
      <c r="C2" s="2"/>
      <c r="D2" s="2"/>
      <c r="E2" s="2"/>
      <c r="F2" s="2"/>
      <c r="G2" s="2"/>
      <c r="H2" s="2"/>
      <c r="I2" s="2"/>
      <c r="J2" s="2"/>
      <c r="K2" s="2"/>
      <c r="L2" s="2"/>
      <c r="M2" s="2"/>
      <c r="N2" s="2"/>
      <c r="O2" s="2"/>
      <c r="P2" s="2"/>
      <c r="Q2" s="2"/>
      <c r="R2" s="2"/>
      <c r="S2" s="2"/>
      <c r="T2" s="2"/>
      <c r="U2" s="2"/>
      <c r="V2" s="2"/>
      <c r="W2" s="2"/>
      <c r="X2" s="2"/>
      <c r="Y2" s="2"/>
      <c r="Z2" s="2"/>
    </row>
    <row r="3" spans="1:26" ht="14.25" customHeight="1" x14ac:dyDescent="0.3">
      <c r="A3" s="2"/>
      <c r="B3" s="2"/>
      <c r="C3" s="2"/>
      <c r="D3" s="2"/>
      <c r="E3" s="2"/>
      <c r="F3" s="2"/>
      <c r="G3" s="2"/>
      <c r="H3" s="2"/>
      <c r="I3" s="2"/>
      <c r="J3" s="2"/>
      <c r="K3" s="2"/>
      <c r="L3" s="2"/>
      <c r="M3" s="2"/>
      <c r="N3" s="2"/>
      <c r="O3" s="2"/>
      <c r="P3" s="2"/>
      <c r="Q3" s="2"/>
      <c r="R3" s="2"/>
      <c r="S3" s="2"/>
      <c r="T3" s="2"/>
      <c r="U3" s="2"/>
      <c r="V3" s="2"/>
      <c r="W3" s="2"/>
      <c r="X3" s="2"/>
      <c r="Y3" s="2"/>
      <c r="Z3" s="2"/>
    </row>
    <row r="4" spans="1:26" ht="14.25" customHeight="1" x14ac:dyDescent="0.3">
      <c r="A4" s="2"/>
      <c r="B4" s="2"/>
      <c r="C4" s="2"/>
      <c r="D4" s="2"/>
      <c r="E4" s="2"/>
      <c r="F4" s="2"/>
      <c r="G4" s="2"/>
      <c r="H4" s="2"/>
      <c r="I4" s="2"/>
      <c r="J4" s="2"/>
      <c r="K4" s="2"/>
      <c r="L4" s="2"/>
      <c r="M4" s="2"/>
      <c r="N4" s="2"/>
      <c r="O4" s="2"/>
      <c r="P4" s="2"/>
      <c r="Q4" s="2"/>
      <c r="R4" s="2"/>
      <c r="S4" s="2"/>
      <c r="T4" s="2"/>
      <c r="U4" s="2"/>
      <c r="V4" s="2"/>
      <c r="W4" s="2"/>
      <c r="X4" s="2"/>
      <c r="Y4" s="2"/>
      <c r="Z4" s="2"/>
    </row>
    <row r="5" spans="1:26" ht="15" customHeight="1" x14ac:dyDescent="0.3">
      <c r="A5" s="2"/>
      <c r="B5" s="2"/>
      <c r="C5" s="2"/>
      <c r="D5" s="2"/>
      <c r="E5" s="2"/>
      <c r="F5" s="2"/>
      <c r="G5" s="2"/>
      <c r="H5" s="2"/>
      <c r="I5" s="2"/>
      <c r="J5" s="2"/>
      <c r="K5" s="2"/>
      <c r="L5" s="2"/>
      <c r="M5" s="2"/>
      <c r="N5" s="2"/>
      <c r="O5" s="2"/>
      <c r="P5" s="2"/>
      <c r="Q5" s="2"/>
      <c r="R5" s="2"/>
      <c r="S5" s="2"/>
      <c r="T5" s="2"/>
      <c r="U5" s="2"/>
      <c r="V5" s="2"/>
      <c r="W5" s="2"/>
      <c r="X5" s="2"/>
      <c r="Y5" s="2"/>
      <c r="Z5" s="2"/>
    </row>
    <row r="6" spans="1:26" ht="15" customHeight="1" x14ac:dyDescent="0.3">
      <c r="A6" s="317" t="s">
        <v>230</v>
      </c>
      <c r="B6" s="317"/>
      <c r="C6" s="317"/>
      <c r="D6" s="317"/>
      <c r="E6" s="317"/>
      <c r="F6" s="317"/>
      <c r="G6" s="317"/>
      <c r="H6" s="317" t="s">
        <v>2306</v>
      </c>
      <c r="I6" s="317"/>
      <c r="J6" s="7"/>
      <c r="K6" s="7"/>
      <c r="L6" s="7"/>
      <c r="M6" s="2"/>
      <c r="N6" s="2"/>
      <c r="O6" s="2"/>
      <c r="P6" s="2"/>
      <c r="Q6" s="2"/>
      <c r="R6" s="2"/>
      <c r="S6" s="2"/>
      <c r="T6" s="2"/>
      <c r="U6" s="2"/>
      <c r="V6" s="2"/>
      <c r="W6" s="2"/>
      <c r="X6" s="2"/>
      <c r="Y6" s="2"/>
      <c r="Z6" s="2"/>
    </row>
    <row r="7" spans="1:26" ht="15" customHeight="1" x14ac:dyDescent="0.3">
      <c r="A7" s="7" t="s">
        <v>231</v>
      </c>
      <c r="B7" s="7"/>
      <c r="C7" s="7"/>
      <c r="D7" s="7"/>
      <c r="E7" s="7"/>
      <c r="F7" s="523" t="s">
        <v>2309</v>
      </c>
      <c r="G7" s="7"/>
      <c r="H7" s="7"/>
      <c r="I7" s="7"/>
      <c r="J7" s="7"/>
      <c r="K7" s="7"/>
      <c r="L7" s="7"/>
      <c r="M7" s="2"/>
      <c r="N7" s="2"/>
      <c r="O7" s="2"/>
      <c r="P7" s="2"/>
      <c r="Q7" s="2"/>
      <c r="R7" s="2"/>
      <c r="S7" s="2"/>
      <c r="T7" s="2"/>
      <c r="U7" s="2"/>
      <c r="V7" s="2"/>
      <c r="W7" s="2"/>
      <c r="X7" s="2"/>
      <c r="Y7" s="2"/>
      <c r="Z7" s="2"/>
    </row>
    <row r="8" spans="1:26" ht="15" customHeight="1" x14ac:dyDescent="0.3">
      <c r="A8" s="728" t="s">
        <v>161</v>
      </c>
      <c r="B8" s="729"/>
      <c r="C8" s="729"/>
      <c r="D8" s="729"/>
      <c r="E8" s="729"/>
      <c r="F8" s="729"/>
      <c r="G8" s="729"/>
      <c r="H8" s="729"/>
      <c r="I8" s="729"/>
      <c r="J8" s="8"/>
      <c r="K8" s="8"/>
      <c r="L8" s="8"/>
      <c r="M8" s="2"/>
      <c r="N8" s="2"/>
      <c r="O8" s="2"/>
      <c r="P8" s="2"/>
      <c r="Q8" s="2"/>
      <c r="R8" s="2"/>
      <c r="S8" s="2"/>
      <c r="T8" s="2"/>
      <c r="U8" s="2"/>
      <c r="V8" s="2"/>
      <c r="W8" s="2"/>
      <c r="X8" s="2"/>
      <c r="Y8" s="2"/>
      <c r="Z8" s="2"/>
    </row>
    <row r="9" spans="1:26" ht="15" customHeight="1" x14ac:dyDescent="0.3">
      <c r="A9" s="8"/>
      <c r="B9" s="8"/>
      <c r="C9" s="8"/>
      <c r="D9" s="8"/>
      <c r="E9" s="8"/>
      <c r="F9" s="8"/>
      <c r="G9" s="8"/>
      <c r="H9" s="8"/>
      <c r="I9" s="8"/>
      <c r="J9" s="8"/>
      <c r="K9" s="8"/>
      <c r="L9" s="8"/>
      <c r="M9" s="2"/>
      <c r="N9" s="2"/>
      <c r="O9" s="2"/>
      <c r="P9" s="2"/>
      <c r="Q9" s="2"/>
      <c r="R9" s="2"/>
      <c r="S9" s="2"/>
      <c r="T9" s="2"/>
      <c r="U9" s="2"/>
      <c r="V9" s="2"/>
      <c r="W9" s="2"/>
      <c r="X9" s="2"/>
      <c r="Y9" s="2"/>
      <c r="Z9" s="2"/>
    </row>
    <row r="10" spans="1:26" ht="15" customHeight="1"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ht="15" customHeight="1" x14ac:dyDescent="0.3">
      <c r="A11" s="9" t="s">
        <v>232</v>
      </c>
      <c r="B11" s="318"/>
      <c r="C11" s="318"/>
      <c r="D11" s="318"/>
      <c r="E11" s="318"/>
      <c r="F11" s="318"/>
      <c r="G11" s="318"/>
      <c r="H11" s="318"/>
      <c r="I11" s="319"/>
      <c r="J11" s="730"/>
      <c r="K11" s="729"/>
      <c r="L11" s="729"/>
      <c r="M11" s="2"/>
      <c r="N11" s="2"/>
      <c r="O11" s="2"/>
      <c r="P11" s="2"/>
      <c r="Q11" s="2"/>
      <c r="R11" s="2"/>
      <c r="S11" s="2"/>
      <c r="T11" s="2"/>
      <c r="U11" s="2"/>
      <c r="V11" s="2"/>
      <c r="W11" s="2"/>
      <c r="X11" s="2"/>
      <c r="Y11" s="2"/>
      <c r="Z11" s="2"/>
    </row>
    <row r="12" spans="1:26" ht="15" customHeight="1" x14ac:dyDescent="0.3">
      <c r="A12" s="731" t="s">
        <v>233</v>
      </c>
      <c r="B12" s="729"/>
      <c r="C12" s="729"/>
      <c r="D12" s="729"/>
      <c r="E12" s="729"/>
      <c r="F12" s="729"/>
      <c r="G12" s="729"/>
      <c r="H12" s="729"/>
      <c r="I12" s="732"/>
      <c r="J12" s="2"/>
      <c r="K12" s="2"/>
      <c r="L12" s="2"/>
      <c r="M12" s="2"/>
      <c r="N12" s="2"/>
      <c r="O12" s="2"/>
      <c r="P12" s="2"/>
      <c r="Q12" s="2"/>
      <c r="R12" s="2"/>
      <c r="S12" s="2"/>
      <c r="T12" s="2"/>
      <c r="U12" s="2"/>
      <c r="V12" s="2"/>
      <c r="W12" s="2"/>
      <c r="X12" s="2"/>
      <c r="Y12" s="2"/>
      <c r="Z12" s="2"/>
    </row>
    <row r="13" spans="1:26" ht="15" customHeight="1" x14ac:dyDescent="0.3">
      <c r="A13" s="733"/>
      <c r="B13" s="729"/>
      <c r="C13" s="729"/>
      <c r="D13" s="729"/>
      <c r="E13" s="729"/>
      <c r="F13" s="729"/>
      <c r="G13" s="729"/>
      <c r="H13" s="729"/>
      <c r="I13" s="732"/>
      <c r="J13" s="8"/>
      <c r="K13" s="8"/>
      <c r="L13" s="8"/>
      <c r="M13" s="2"/>
      <c r="N13" s="2"/>
      <c r="O13" s="2"/>
      <c r="P13" s="2"/>
      <c r="Q13" s="2"/>
      <c r="R13" s="2"/>
      <c r="S13" s="2"/>
      <c r="T13" s="2"/>
      <c r="U13" s="2"/>
      <c r="V13" s="2"/>
      <c r="W13" s="2"/>
      <c r="X13" s="2"/>
      <c r="Y13" s="2"/>
      <c r="Z13" s="2"/>
    </row>
    <row r="14" spans="1:26" ht="15" customHeight="1" x14ac:dyDescent="0.3">
      <c r="A14" s="733"/>
      <c r="B14" s="729"/>
      <c r="C14" s="729"/>
      <c r="D14" s="729"/>
      <c r="E14" s="729"/>
      <c r="F14" s="729"/>
      <c r="G14" s="729"/>
      <c r="H14" s="729"/>
      <c r="I14" s="732"/>
      <c r="J14" s="2"/>
      <c r="K14" s="2"/>
      <c r="L14" s="2"/>
      <c r="M14" s="2"/>
      <c r="N14" s="2"/>
      <c r="O14" s="2"/>
      <c r="P14" s="2"/>
      <c r="Q14" s="2"/>
      <c r="R14" s="2"/>
      <c r="S14" s="2"/>
      <c r="T14" s="2"/>
      <c r="U14" s="2"/>
      <c r="V14" s="2"/>
      <c r="W14" s="2"/>
      <c r="X14" s="2"/>
      <c r="Y14" s="2"/>
      <c r="Z14" s="2"/>
    </row>
    <row r="15" spans="1:26" ht="15" customHeight="1" x14ac:dyDescent="0.3">
      <c r="A15" s="733"/>
      <c r="B15" s="729"/>
      <c r="C15" s="729"/>
      <c r="D15" s="729"/>
      <c r="E15" s="729"/>
      <c r="F15" s="729"/>
      <c r="G15" s="729"/>
      <c r="H15" s="729"/>
      <c r="I15" s="732"/>
      <c r="J15" s="2"/>
      <c r="K15" s="2"/>
      <c r="L15" s="2"/>
      <c r="M15" s="2"/>
      <c r="N15" s="2"/>
      <c r="O15" s="2"/>
      <c r="P15" s="2"/>
      <c r="Q15" s="2"/>
      <c r="R15" s="2"/>
      <c r="S15" s="2"/>
      <c r="T15" s="2"/>
      <c r="U15" s="2"/>
      <c r="V15" s="2"/>
      <c r="W15" s="2"/>
      <c r="X15" s="2"/>
      <c r="Y15" s="2"/>
      <c r="Z15" s="2"/>
    </row>
    <row r="16" spans="1:26" ht="15" customHeight="1" x14ac:dyDescent="0.3">
      <c r="A16" s="733"/>
      <c r="B16" s="729"/>
      <c r="C16" s="729"/>
      <c r="D16" s="729"/>
      <c r="E16" s="729"/>
      <c r="F16" s="729"/>
      <c r="G16" s="729"/>
      <c r="H16" s="729"/>
      <c r="I16" s="732"/>
      <c r="J16" s="2"/>
      <c r="K16" s="2"/>
      <c r="L16" s="2"/>
      <c r="M16" s="2"/>
      <c r="N16" s="2"/>
      <c r="O16" s="2"/>
      <c r="P16" s="2"/>
      <c r="Q16" s="2"/>
      <c r="R16" s="2"/>
      <c r="S16" s="2"/>
      <c r="T16" s="2"/>
      <c r="U16" s="2"/>
      <c r="V16" s="2"/>
      <c r="W16" s="2"/>
      <c r="X16" s="2"/>
      <c r="Y16" s="2"/>
      <c r="Z16" s="2"/>
    </row>
    <row r="17" spans="1:26" ht="15" customHeight="1" x14ac:dyDescent="0.3">
      <c r="A17" s="733"/>
      <c r="B17" s="729"/>
      <c r="C17" s="729"/>
      <c r="D17" s="729"/>
      <c r="E17" s="729"/>
      <c r="F17" s="729"/>
      <c r="G17" s="729"/>
      <c r="H17" s="729"/>
      <c r="I17" s="732"/>
      <c r="J17" s="2"/>
      <c r="K17" s="2"/>
      <c r="L17" s="2"/>
      <c r="M17" s="2"/>
      <c r="N17" s="2"/>
      <c r="O17" s="2"/>
      <c r="P17" s="2"/>
      <c r="Q17" s="2"/>
      <c r="R17" s="2"/>
      <c r="S17" s="2"/>
      <c r="T17" s="2"/>
      <c r="U17" s="2"/>
      <c r="V17" s="2"/>
      <c r="W17" s="2"/>
      <c r="X17" s="2"/>
      <c r="Y17" s="2"/>
      <c r="Z17" s="2"/>
    </row>
    <row r="18" spans="1:26" ht="15" customHeight="1" x14ac:dyDescent="0.3">
      <c r="A18" s="733"/>
      <c r="B18" s="729"/>
      <c r="C18" s="729"/>
      <c r="D18" s="729"/>
      <c r="E18" s="729"/>
      <c r="F18" s="729"/>
      <c r="G18" s="729"/>
      <c r="H18" s="729"/>
      <c r="I18" s="732"/>
      <c r="J18" s="2"/>
      <c r="K18" s="2"/>
      <c r="L18" s="2"/>
      <c r="M18" s="2"/>
      <c r="N18" s="2"/>
      <c r="O18" s="2"/>
      <c r="P18" s="2"/>
      <c r="Q18" s="2"/>
      <c r="R18" s="2"/>
      <c r="S18" s="2"/>
      <c r="T18" s="2"/>
      <c r="U18" s="2"/>
      <c r="V18" s="2"/>
      <c r="W18" s="2"/>
      <c r="X18" s="2"/>
      <c r="Y18" s="2"/>
      <c r="Z18" s="2"/>
    </row>
    <row r="19" spans="1:26" ht="15" customHeight="1" x14ac:dyDescent="0.3">
      <c r="A19" s="733"/>
      <c r="B19" s="729"/>
      <c r="C19" s="729"/>
      <c r="D19" s="729"/>
      <c r="E19" s="729"/>
      <c r="F19" s="729"/>
      <c r="G19" s="729"/>
      <c r="H19" s="729"/>
      <c r="I19" s="732"/>
      <c r="J19" s="2"/>
      <c r="K19" s="2"/>
      <c r="L19" s="2"/>
      <c r="M19" s="2"/>
      <c r="N19" s="2"/>
      <c r="O19" s="2"/>
      <c r="P19" s="2"/>
      <c r="Q19" s="2"/>
      <c r="R19" s="2"/>
      <c r="S19" s="2"/>
      <c r="T19" s="2"/>
      <c r="U19" s="2"/>
      <c r="V19" s="2"/>
      <c r="W19" s="2"/>
      <c r="X19" s="2"/>
      <c r="Y19" s="2"/>
      <c r="Z19" s="2"/>
    </row>
    <row r="20" spans="1:26" ht="15" customHeight="1" x14ac:dyDescent="0.3">
      <c r="A20" s="733"/>
      <c r="B20" s="729"/>
      <c r="C20" s="729"/>
      <c r="D20" s="729"/>
      <c r="E20" s="729"/>
      <c r="F20" s="729"/>
      <c r="G20" s="729"/>
      <c r="H20" s="729"/>
      <c r="I20" s="732"/>
      <c r="J20" s="2"/>
      <c r="K20" s="2"/>
      <c r="L20" s="2"/>
      <c r="M20" s="2"/>
      <c r="N20" s="2"/>
      <c r="O20" s="2"/>
      <c r="P20" s="2"/>
      <c r="Q20" s="2"/>
      <c r="R20" s="2"/>
      <c r="S20" s="2"/>
      <c r="T20" s="2"/>
      <c r="U20" s="2"/>
      <c r="V20" s="2"/>
      <c r="W20" s="2"/>
      <c r="X20" s="2"/>
      <c r="Y20" s="2"/>
      <c r="Z20" s="2"/>
    </row>
    <row r="21" spans="1:26" ht="15" customHeight="1" x14ac:dyDescent="0.3">
      <c r="A21" s="733"/>
      <c r="B21" s="729"/>
      <c r="C21" s="729"/>
      <c r="D21" s="729"/>
      <c r="E21" s="729"/>
      <c r="F21" s="729"/>
      <c r="G21" s="729"/>
      <c r="H21" s="729"/>
      <c r="I21" s="732"/>
      <c r="J21" s="2"/>
      <c r="K21" s="2"/>
      <c r="L21" s="2"/>
      <c r="M21" s="2"/>
      <c r="N21" s="2"/>
      <c r="O21" s="2"/>
      <c r="P21" s="2"/>
      <c r="Q21" s="2"/>
      <c r="R21" s="2"/>
      <c r="S21" s="2"/>
      <c r="T21" s="2"/>
      <c r="U21" s="2"/>
      <c r="V21" s="2"/>
      <c r="W21" s="2"/>
      <c r="X21" s="2"/>
      <c r="Y21" s="2"/>
      <c r="Z21" s="2"/>
    </row>
    <row r="22" spans="1:26" ht="15" customHeight="1" x14ac:dyDescent="0.3">
      <c r="A22" s="733"/>
      <c r="B22" s="729"/>
      <c r="C22" s="729"/>
      <c r="D22" s="729"/>
      <c r="E22" s="729"/>
      <c r="F22" s="729"/>
      <c r="G22" s="729"/>
      <c r="H22" s="729"/>
      <c r="I22" s="732"/>
      <c r="J22" s="2"/>
      <c r="K22" s="2"/>
      <c r="L22" s="2"/>
      <c r="M22" s="2"/>
      <c r="N22" s="2"/>
      <c r="O22" s="2"/>
      <c r="P22" s="2"/>
      <c r="Q22" s="2"/>
      <c r="R22" s="2"/>
      <c r="S22" s="2"/>
      <c r="T22" s="2"/>
      <c r="U22" s="2"/>
      <c r="V22" s="2"/>
      <c r="W22" s="2"/>
      <c r="X22" s="2"/>
      <c r="Y22" s="2"/>
      <c r="Z22" s="2"/>
    </row>
    <row r="23" spans="1:26" ht="15" customHeight="1" x14ac:dyDescent="0.3">
      <c r="A23" s="733"/>
      <c r="B23" s="729"/>
      <c r="C23" s="729"/>
      <c r="D23" s="729"/>
      <c r="E23" s="729"/>
      <c r="F23" s="729"/>
      <c r="G23" s="729"/>
      <c r="H23" s="729"/>
      <c r="I23" s="732"/>
      <c r="J23" s="2"/>
      <c r="K23" s="2"/>
      <c r="L23" s="2"/>
      <c r="M23" s="2"/>
      <c r="N23" s="2"/>
      <c r="O23" s="2"/>
      <c r="P23" s="2"/>
      <c r="Q23" s="2"/>
      <c r="R23" s="2"/>
      <c r="S23" s="2"/>
      <c r="T23" s="2"/>
      <c r="U23" s="2"/>
      <c r="V23" s="2"/>
      <c r="W23" s="2"/>
      <c r="X23" s="2"/>
      <c r="Y23" s="2"/>
      <c r="Z23" s="2"/>
    </row>
    <row r="24" spans="1:26" ht="15" customHeight="1" x14ac:dyDescent="0.3">
      <c r="A24" s="733"/>
      <c r="B24" s="729"/>
      <c r="C24" s="729"/>
      <c r="D24" s="729"/>
      <c r="E24" s="729"/>
      <c r="F24" s="729"/>
      <c r="G24" s="729"/>
      <c r="H24" s="729"/>
      <c r="I24" s="732"/>
      <c r="J24" s="2"/>
      <c r="K24" s="2"/>
      <c r="L24" s="2"/>
      <c r="M24" s="2"/>
      <c r="N24" s="2"/>
      <c r="O24" s="2"/>
      <c r="P24" s="2"/>
      <c r="Q24" s="2"/>
      <c r="R24" s="2"/>
      <c r="S24" s="2"/>
      <c r="T24" s="2"/>
      <c r="U24" s="2"/>
      <c r="V24" s="2"/>
      <c r="W24" s="2"/>
      <c r="X24" s="2"/>
      <c r="Y24" s="2"/>
      <c r="Z24" s="2"/>
    </row>
    <row r="25" spans="1:26" ht="15" customHeight="1" x14ac:dyDescent="0.3">
      <c r="A25" s="320"/>
      <c r="B25" s="10"/>
      <c r="C25" s="10"/>
      <c r="D25" s="10"/>
      <c r="E25" s="10"/>
      <c r="F25" s="10"/>
      <c r="G25" s="10"/>
      <c r="H25" s="10"/>
      <c r="I25" s="321"/>
      <c r="J25" s="2"/>
      <c r="K25" s="2"/>
      <c r="L25" s="2"/>
      <c r="M25" s="2"/>
      <c r="N25" s="2"/>
      <c r="O25" s="2"/>
      <c r="P25" s="2"/>
      <c r="Q25" s="2"/>
      <c r="R25" s="2"/>
      <c r="S25" s="2"/>
      <c r="T25" s="2"/>
      <c r="U25" s="2"/>
      <c r="V25" s="2"/>
      <c r="W25" s="2"/>
      <c r="X25" s="2"/>
      <c r="Y25" s="2"/>
      <c r="Z25" s="2"/>
    </row>
    <row r="26" spans="1:26" ht="15" customHeight="1" x14ac:dyDescent="0.3">
      <c r="A26" s="322"/>
      <c r="B26" s="2"/>
      <c r="C26" s="2"/>
      <c r="D26" s="2"/>
      <c r="E26" s="2"/>
      <c r="F26" s="2"/>
      <c r="G26" s="2"/>
      <c r="H26" s="2"/>
      <c r="I26" s="323"/>
      <c r="J26" s="2"/>
      <c r="K26" s="2"/>
      <c r="L26" s="2"/>
      <c r="M26" s="2"/>
      <c r="N26" s="2"/>
      <c r="O26" s="2"/>
      <c r="P26" s="2"/>
      <c r="Q26" s="2"/>
      <c r="R26" s="2"/>
      <c r="S26" s="2"/>
      <c r="T26" s="2"/>
      <c r="U26" s="2"/>
      <c r="V26" s="2"/>
      <c r="W26" s="2"/>
      <c r="X26" s="2"/>
      <c r="Y26" s="2"/>
      <c r="Z26" s="2"/>
    </row>
    <row r="27" spans="1:26" ht="15" customHeight="1" x14ac:dyDescent="0.3">
      <c r="A27" s="322"/>
      <c r="B27" s="2"/>
      <c r="C27" s="2"/>
      <c r="D27" s="2"/>
      <c r="E27" s="2"/>
      <c r="F27" s="2"/>
      <c r="G27" s="2"/>
      <c r="H27" s="2"/>
      <c r="I27" s="323"/>
      <c r="J27" s="2"/>
      <c r="K27" s="2"/>
      <c r="L27" s="2"/>
      <c r="M27" s="2"/>
      <c r="N27" s="2"/>
      <c r="O27" s="2"/>
      <c r="P27" s="2"/>
      <c r="Q27" s="2"/>
      <c r="R27" s="2"/>
      <c r="S27" s="2"/>
      <c r="T27" s="2"/>
      <c r="U27" s="2"/>
      <c r="V27" s="2"/>
      <c r="W27" s="2"/>
      <c r="X27" s="2"/>
      <c r="Y27" s="2"/>
      <c r="Z27" s="2"/>
    </row>
    <row r="28" spans="1:26" ht="15" customHeight="1" x14ac:dyDescent="0.3">
      <c r="A28" s="322"/>
      <c r="B28" s="2"/>
      <c r="C28" s="2"/>
      <c r="D28" s="2"/>
      <c r="E28" s="2"/>
      <c r="F28" s="2"/>
      <c r="G28" s="2"/>
      <c r="H28" s="2"/>
      <c r="I28" s="323"/>
      <c r="J28" s="2"/>
      <c r="K28" s="2"/>
      <c r="L28" s="2"/>
      <c r="M28" s="2"/>
      <c r="N28" s="2"/>
      <c r="O28" s="2"/>
      <c r="P28" s="2"/>
      <c r="Q28" s="2"/>
      <c r="R28" s="2"/>
      <c r="S28" s="2"/>
      <c r="T28" s="2"/>
      <c r="U28" s="2"/>
      <c r="V28" s="2"/>
      <c r="W28" s="2"/>
      <c r="X28" s="2"/>
      <c r="Y28" s="2"/>
      <c r="Z28" s="2"/>
    </row>
    <row r="29" spans="1:26" ht="15" customHeight="1" x14ac:dyDescent="0.3">
      <c r="A29" s="322"/>
      <c r="B29" s="2"/>
      <c r="C29" s="2"/>
      <c r="D29" s="2"/>
      <c r="E29" s="2"/>
      <c r="F29" s="2"/>
      <c r="G29" s="2"/>
      <c r="H29" s="2"/>
      <c r="I29" s="323"/>
      <c r="J29" s="2"/>
      <c r="K29" s="2"/>
      <c r="L29" s="2"/>
      <c r="M29" s="2"/>
      <c r="N29" s="2"/>
      <c r="O29" s="2"/>
      <c r="P29" s="2"/>
      <c r="Q29" s="2"/>
      <c r="R29" s="2"/>
      <c r="S29" s="2"/>
      <c r="T29" s="2"/>
      <c r="U29" s="2"/>
      <c r="V29" s="2"/>
      <c r="W29" s="2"/>
      <c r="X29" s="2"/>
      <c r="Y29" s="2"/>
      <c r="Z29" s="2"/>
    </row>
    <row r="30" spans="1:26" ht="15" customHeight="1" x14ac:dyDescent="0.3">
      <c r="A30" s="322"/>
      <c r="B30" s="2"/>
      <c r="C30" s="2"/>
      <c r="D30" s="2"/>
      <c r="E30" s="2"/>
      <c r="F30" s="2"/>
      <c r="G30" s="2"/>
      <c r="H30" s="2"/>
      <c r="I30" s="323"/>
      <c r="J30" s="2"/>
      <c r="K30" s="2"/>
      <c r="L30" s="2"/>
      <c r="M30" s="2"/>
      <c r="N30" s="2"/>
      <c r="O30" s="2"/>
      <c r="P30" s="2"/>
      <c r="Q30" s="2"/>
      <c r="R30" s="2"/>
      <c r="S30" s="2"/>
      <c r="T30" s="2"/>
      <c r="U30" s="2"/>
      <c r="V30" s="2"/>
      <c r="W30" s="2"/>
      <c r="X30" s="2"/>
      <c r="Y30" s="2"/>
      <c r="Z30" s="2"/>
    </row>
    <row r="31" spans="1:26" ht="15" customHeight="1" x14ac:dyDescent="0.3">
      <c r="A31" s="322"/>
      <c r="B31" s="2"/>
      <c r="C31" s="2"/>
      <c r="D31" s="2"/>
      <c r="E31" s="2"/>
      <c r="F31" s="2"/>
      <c r="G31" s="2"/>
      <c r="H31" s="2"/>
      <c r="I31" s="323"/>
      <c r="J31" s="2"/>
      <c r="K31" s="2"/>
      <c r="L31" s="2"/>
      <c r="M31" s="2"/>
      <c r="N31" s="2"/>
      <c r="O31" s="2"/>
      <c r="P31" s="2"/>
      <c r="Q31" s="2"/>
      <c r="R31" s="2"/>
      <c r="S31" s="2"/>
      <c r="T31" s="2"/>
      <c r="U31" s="2"/>
      <c r="V31" s="2"/>
      <c r="W31" s="2"/>
      <c r="X31" s="2"/>
      <c r="Y31" s="2"/>
      <c r="Z31" s="2"/>
    </row>
    <row r="32" spans="1:26" ht="15" customHeight="1" x14ac:dyDescent="0.3">
      <c r="A32" s="322"/>
      <c r="B32" s="2"/>
      <c r="C32" s="2"/>
      <c r="D32" s="2"/>
      <c r="E32" s="2"/>
      <c r="F32" s="2"/>
      <c r="G32" s="2"/>
      <c r="H32" s="2"/>
      <c r="I32" s="323"/>
      <c r="J32" s="2"/>
      <c r="K32" s="2"/>
      <c r="L32" s="2"/>
      <c r="M32" s="2"/>
      <c r="N32" s="2"/>
      <c r="O32" s="2"/>
      <c r="P32" s="2"/>
      <c r="Q32" s="2"/>
      <c r="R32" s="2"/>
      <c r="S32" s="2"/>
      <c r="T32" s="2"/>
      <c r="U32" s="2"/>
      <c r="V32" s="2"/>
      <c r="W32" s="2"/>
      <c r="X32" s="2"/>
      <c r="Y32" s="2"/>
      <c r="Z32" s="2"/>
    </row>
    <row r="33" spans="1:26" ht="15" customHeight="1" x14ac:dyDescent="0.3">
      <c r="A33" s="322"/>
      <c r="B33" s="2"/>
      <c r="C33" s="2"/>
      <c r="D33" s="2"/>
      <c r="E33" s="2"/>
      <c r="F33" s="2"/>
      <c r="G33" s="2"/>
      <c r="H33" s="2"/>
      <c r="I33" s="323"/>
      <c r="J33" s="2"/>
      <c r="K33" s="2"/>
      <c r="L33" s="2"/>
      <c r="M33" s="2"/>
      <c r="N33" s="2"/>
      <c r="O33" s="2"/>
      <c r="P33" s="2"/>
      <c r="Q33" s="2"/>
      <c r="R33" s="2"/>
      <c r="S33" s="2"/>
      <c r="T33" s="2"/>
      <c r="U33" s="2"/>
      <c r="V33" s="2"/>
      <c r="W33" s="2"/>
      <c r="X33" s="2"/>
      <c r="Y33" s="2"/>
      <c r="Z33" s="2"/>
    </row>
    <row r="34" spans="1:26" ht="15" customHeight="1" x14ac:dyDescent="0.3">
      <c r="A34" s="322"/>
      <c r="B34" s="2"/>
      <c r="C34" s="2"/>
      <c r="D34" s="2"/>
      <c r="E34" s="2"/>
      <c r="F34" s="2"/>
      <c r="G34" s="2"/>
      <c r="H34" s="2"/>
      <c r="I34" s="323"/>
      <c r="J34" s="2"/>
      <c r="K34" s="2"/>
      <c r="L34" s="2"/>
      <c r="M34" s="2"/>
      <c r="N34" s="2"/>
      <c r="O34" s="2"/>
      <c r="P34" s="2"/>
      <c r="Q34" s="2"/>
      <c r="R34" s="2"/>
      <c r="S34" s="2"/>
      <c r="T34" s="2"/>
      <c r="U34" s="2"/>
      <c r="V34" s="2"/>
      <c r="W34" s="2"/>
      <c r="X34" s="2"/>
      <c r="Y34" s="2"/>
      <c r="Z34" s="2"/>
    </row>
    <row r="35" spans="1:26" ht="15" customHeight="1" x14ac:dyDescent="0.3">
      <c r="A35" s="322"/>
      <c r="B35" s="2"/>
      <c r="C35" s="2"/>
      <c r="D35" s="2"/>
      <c r="E35" s="2"/>
      <c r="F35" s="2"/>
      <c r="G35" s="2"/>
      <c r="H35" s="2"/>
      <c r="I35" s="323"/>
      <c r="J35" s="2"/>
      <c r="K35" s="2"/>
      <c r="L35" s="2"/>
      <c r="M35" s="2"/>
      <c r="N35" s="2"/>
      <c r="O35" s="2"/>
      <c r="P35" s="2"/>
      <c r="Q35" s="2"/>
      <c r="R35" s="2"/>
      <c r="S35" s="2"/>
      <c r="T35" s="2"/>
      <c r="U35" s="2"/>
      <c r="V35" s="2"/>
      <c r="W35" s="2"/>
      <c r="X35" s="2"/>
      <c r="Y35" s="2"/>
      <c r="Z35" s="2"/>
    </row>
    <row r="36" spans="1:26" ht="15" customHeight="1" x14ac:dyDescent="0.3">
      <c r="A36" s="322"/>
      <c r="B36" s="2"/>
      <c r="C36" s="2"/>
      <c r="D36" s="2"/>
      <c r="E36" s="2"/>
      <c r="F36" s="2"/>
      <c r="G36" s="2"/>
      <c r="H36" s="2"/>
      <c r="I36" s="323"/>
      <c r="J36" s="2"/>
      <c r="K36" s="2"/>
      <c r="L36" s="2"/>
      <c r="M36" s="2"/>
      <c r="N36" s="2"/>
      <c r="O36" s="2"/>
      <c r="P36" s="2"/>
      <c r="Q36" s="2"/>
      <c r="R36" s="2"/>
      <c r="S36" s="2"/>
      <c r="T36" s="2"/>
      <c r="U36" s="2"/>
      <c r="V36" s="2"/>
      <c r="W36" s="2"/>
      <c r="X36" s="2"/>
      <c r="Y36" s="2"/>
      <c r="Z36" s="2"/>
    </row>
    <row r="37" spans="1:26" ht="15" customHeight="1" x14ac:dyDescent="0.3">
      <c r="A37" s="322"/>
      <c r="B37" s="2"/>
      <c r="C37" s="2"/>
      <c r="D37" s="2"/>
      <c r="E37" s="2"/>
      <c r="F37" s="2"/>
      <c r="G37" s="2"/>
      <c r="H37" s="2"/>
      <c r="I37" s="323"/>
      <c r="J37" s="2"/>
      <c r="K37" s="2"/>
      <c r="L37" s="2"/>
      <c r="M37" s="2"/>
      <c r="N37" s="2"/>
      <c r="O37" s="2"/>
      <c r="P37" s="2"/>
      <c r="Q37" s="2"/>
      <c r="R37" s="2"/>
      <c r="S37" s="2"/>
      <c r="T37" s="2"/>
      <c r="U37" s="2"/>
      <c r="V37" s="2"/>
      <c r="W37" s="2"/>
      <c r="X37" s="2"/>
      <c r="Y37" s="2"/>
      <c r="Z37" s="2"/>
    </row>
    <row r="38" spans="1:26" ht="15" customHeight="1" x14ac:dyDescent="0.3">
      <c r="A38" s="322"/>
      <c r="B38" s="2"/>
      <c r="C38" s="2"/>
      <c r="D38" s="2"/>
      <c r="E38" s="2"/>
      <c r="F38" s="2"/>
      <c r="G38" s="2"/>
      <c r="H38" s="2"/>
      <c r="I38" s="323"/>
      <c r="J38" s="2"/>
      <c r="K38" s="2"/>
      <c r="L38" s="2"/>
      <c r="M38" s="2"/>
      <c r="N38" s="2"/>
      <c r="O38" s="2"/>
      <c r="P38" s="2"/>
      <c r="Q38" s="2"/>
      <c r="R38" s="2"/>
      <c r="S38" s="2"/>
      <c r="T38" s="2"/>
      <c r="U38" s="2"/>
      <c r="V38" s="2"/>
      <c r="W38" s="2"/>
      <c r="X38" s="2"/>
      <c r="Y38" s="2"/>
      <c r="Z38" s="2"/>
    </row>
    <row r="39" spans="1:26" ht="15" customHeight="1" x14ac:dyDescent="0.3">
      <c r="A39" s="322"/>
      <c r="B39" s="2"/>
      <c r="C39" s="2"/>
      <c r="D39" s="2"/>
      <c r="E39" s="2"/>
      <c r="F39" s="2"/>
      <c r="G39" s="2"/>
      <c r="H39" s="2"/>
      <c r="I39" s="323"/>
      <c r="J39" s="2"/>
      <c r="K39" s="2"/>
      <c r="L39" s="2"/>
      <c r="M39" s="2"/>
      <c r="N39" s="2"/>
      <c r="O39" s="2"/>
      <c r="P39" s="2"/>
      <c r="Q39" s="2"/>
      <c r="R39" s="2"/>
      <c r="S39" s="2"/>
      <c r="T39" s="2"/>
      <c r="U39" s="2"/>
      <c r="V39" s="2"/>
      <c r="W39" s="2"/>
      <c r="X39" s="2"/>
      <c r="Y39" s="2"/>
      <c r="Z39" s="2"/>
    </row>
    <row r="40" spans="1:26" ht="15" customHeight="1" x14ac:dyDescent="0.3">
      <c r="A40" s="322"/>
      <c r="B40" s="2"/>
      <c r="C40" s="2"/>
      <c r="D40" s="2"/>
      <c r="E40" s="2"/>
      <c r="F40" s="2"/>
      <c r="G40" s="2"/>
      <c r="H40" s="2"/>
      <c r="I40" s="323"/>
      <c r="J40" s="2"/>
      <c r="K40" s="2"/>
      <c r="L40" s="2"/>
      <c r="M40" s="2"/>
      <c r="N40" s="2"/>
      <c r="O40" s="2"/>
      <c r="P40" s="2"/>
      <c r="Q40" s="2"/>
      <c r="R40" s="2"/>
      <c r="S40" s="2"/>
      <c r="T40" s="2"/>
      <c r="U40" s="2"/>
      <c r="V40" s="2"/>
      <c r="W40" s="2"/>
      <c r="X40" s="2"/>
      <c r="Y40" s="2"/>
      <c r="Z40" s="2"/>
    </row>
    <row r="41" spans="1:26" ht="15" customHeight="1" x14ac:dyDescent="0.3">
      <c r="A41" s="322"/>
      <c r="B41" s="2"/>
      <c r="C41" s="2"/>
      <c r="D41" s="2"/>
      <c r="E41" s="2"/>
      <c r="F41" s="2"/>
      <c r="G41" s="2"/>
      <c r="H41" s="2"/>
      <c r="I41" s="323"/>
      <c r="J41" s="2"/>
      <c r="K41" s="2"/>
      <c r="L41" s="2"/>
      <c r="M41" s="2"/>
      <c r="N41" s="2"/>
      <c r="O41" s="2"/>
      <c r="P41" s="2"/>
      <c r="Q41" s="2"/>
      <c r="R41" s="2"/>
      <c r="S41" s="2"/>
      <c r="T41" s="2"/>
      <c r="U41" s="2"/>
      <c r="V41" s="2"/>
      <c r="W41" s="2"/>
      <c r="X41" s="2"/>
      <c r="Y41" s="2"/>
      <c r="Z41" s="2"/>
    </row>
    <row r="42" spans="1:26" ht="15" customHeight="1" x14ac:dyDescent="0.3">
      <c r="A42" s="322"/>
      <c r="B42" s="2"/>
      <c r="C42" s="2"/>
      <c r="D42" s="2"/>
      <c r="E42" s="2"/>
      <c r="F42" s="2"/>
      <c r="G42" s="2"/>
      <c r="H42" s="2"/>
      <c r="I42" s="323"/>
      <c r="J42" s="2"/>
      <c r="K42" s="2"/>
      <c r="L42" s="2"/>
      <c r="M42" s="2"/>
      <c r="N42" s="2"/>
      <c r="O42" s="2"/>
      <c r="P42" s="2"/>
      <c r="Q42" s="2"/>
      <c r="R42" s="2"/>
      <c r="S42" s="2"/>
      <c r="T42" s="2"/>
      <c r="U42" s="2"/>
      <c r="V42" s="2"/>
      <c r="W42" s="2"/>
      <c r="X42" s="2"/>
      <c r="Y42" s="2"/>
      <c r="Z42" s="2"/>
    </row>
    <row r="43" spans="1:26" ht="15" customHeight="1" x14ac:dyDescent="0.3">
      <c r="A43" s="322"/>
      <c r="B43" s="2"/>
      <c r="C43" s="2"/>
      <c r="D43" s="2"/>
      <c r="E43" s="2"/>
      <c r="F43" s="2"/>
      <c r="G43" s="2"/>
      <c r="H43" s="2"/>
      <c r="I43" s="323"/>
      <c r="J43" s="2"/>
      <c r="K43" s="2"/>
      <c r="L43" s="2"/>
      <c r="M43" s="2"/>
      <c r="N43" s="2"/>
      <c r="O43" s="2"/>
      <c r="P43" s="2"/>
      <c r="Q43" s="2"/>
      <c r="R43" s="2"/>
      <c r="S43" s="2"/>
      <c r="T43" s="2"/>
      <c r="U43" s="2"/>
      <c r="V43" s="2"/>
      <c r="W43" s="2"/>
      <c r="X43" s="2"/>
      <c r="Y43" s="2"/>
      <c r="Z43" s="2"/>
    </row>
    <row r="44" spans="1:26" ht="15" customHeight="1" x14ac:dyDescent="0.3">
      <c r="A44" s="322"/>
      <c r="B44" s="2"/>
      <c r="C44" s="2"/>
      <c r="D44" s="2"/>
      <c r="E44" s="2"/>
      <c r="F44" s="2"/>
      <c r="G44" s="2"/>
      <c r="H44" s="2"/>
      <c r="I44" s="323"/>
      <c r="J44" s="2"/>
      <c r="K44" s="2"/>
      <c r="L44" s="2"/>
      <c r="M44" s="2"/>
      <c r="N44" s="2"/>
      <c r="O44" s="2"/>
      <c r="P44" s="2"/>
      <c r="Q44" s="2"/>
      <c r="R44" s="2"/>
      <c r="S44" s="2"/>
      <c r="T44" s="2"/>
      <c r="U44" s="2"/>
      <c r="V44" s="2"/>
      <c r="W44" s="2"/>
      <c r="X44" s="2"/>
      <c r="Y44" s="2"/>
      <c r="Z44" s="2"/>
    </row>
    <row r="45" spans="1:26" ht="15" customHeight="1" x14ac:dyDescent="0.3">
      <c r="A45" s="322"/>
      <c r="B45" s="2"/>
      <c r="C45" s="2"/>
      <c r="D45" s="2"/>
      <c r="E45" s="2"/>
      <c r="F45" s="2"/>
      <c r="G45" s="2"/>
      <c r="H45" s="2"/>
      <c r="I45" s="323"/>
      <c r="J45" s="2"/>
      <c r="K45" s="2"/>
      <c r="L45" s="2"/>
      <c r="M45" s="2"/>
      <c r="N45" s="2"/>
      <c r="O45" s="2"/>
      <c r="P45" s="2"/>
      <c r="Q45" s="2"/>
      <c r="R45" s="2"/>
      <c r="S45" s="2"/>
      <c r="T45" s="2"/>
      <c r="U45" s="2"/>
      <c r="V45" s="2"/>
      <c r="W45" s="2"/>
      <c r="X45" s="2"/>
      <c r="Y45" s="2"/>
      <c r="Z45" s="2"/>
    </row>
    <row r="46" spans="1:26" ht="15" customHeight="1" x14ac:dyDescent="0.3">
      <c r="A46" s="322"/>
      <c r="B46" s="2"/>
      <c r="C46" s="2"/>
      <c r="D46" s="2"/>
      <c r="E46" s="2"/>
      <c r="F46" s="2"/>
      <c r="G46" s="2"/>
      <c r="H46" s="2"/>
      <c r="I46" s="323"/>
      <c r="J46" s="2"/>
      <c r="K46" s="2"/>
      <c r="L46" s="2"/>
      <c r="M46" s="2"/>
      <c r="N46" s="2"/>
      <c r="O46" s="2"/>
      <c r="P46" s="2"/>
      <c r="Q46" s="2"/>
      <c r="R46" s="2"/>
      <c r="S46" s="2"/>
      <c r="T46" s="2"/>
      <c r="U46" s="2"/>
      <c r="V46" s="2"/>
      <c r="W46" s="2"/>
      <c r="X46" s="2"/>
      <c r="Y46" s="2"/>
      <c r="Z46" s="2"/>
    </row>
    <row r="47" spans="1:26" ht="15" customHeight="1" x14ac:dyDescent="0.3">
      <c r="A47" s="322"/>
      <c r="B47" s="2"/>
      <c r="C47" s="2"/>
      <c r="D47" s="2"/>
      <c r="E47" s="2"/>
      <c r="F47" s="2"/>
      <c r="G47" s="2"/>
      <c r="H47" s="2"/>
      <c r="I47" s="323"/>
      <c r="J47" s="2"/>
      <c r="K47" s="2"/>
      <c r="L47" s="2"/>
      <c r="M47" s="2"/>
      <c r="N47" s="2"/>
      <c r="O47" s="2"/>
      <c r="P47" s="2"/>
      <c r="Q47" s="2"/>
      <c r="R47" s="2"/>
      <c r="S47" s="2"/>
      <c r="T47" s="2"/>
      <c r="U47" s="2"/>
      <c r="V47" s="2"/>
      <c r="W47" s="2"/>
      <c r="X47" s="2"/>
      <c r="Y47" s="2"/>
      <c r="Z47" s="2"/>
    </row>
    <row r="48" spans="1:26" ht="15" customHeight="1" x14ac:dyDescent="0.3">
      <c r="A48" s="322"/>
      <c r="B48" s="2"/>
      <c r="C48" s="2"/>
      <c r="D48" s="2"/>
      <c r="E48" s="2"/>
      <c r="F48" s="2"/>
      <c r="G48" s="2"/>
      <c r="H48" s="2"/>
      <c r="I48" s="323"/>
      <c r="J48" s="2"/>
      <c r="K48" s="2"/>
      <c r="L48" s="2"/>
      <c r="M48" s="2"/>
      <c r="N48" s="2"/>
      <c r="O48" s="2"/>
      <c r="P48" s="2"/>
      <c r="Q48" s="2"/>
      <c r="R48" s="2"/>
      <c r="S48" s="2"/>
      <c r="T48" s="2"/>
      <c r="U48" s="2"/>
      <c r="V48" s="2"/>
      <c r="W48" s="2"/>
      <c r="X48" s="2"/>
      <c r="Y48" s="2"/>
      <c r="Z48" s="2"/>
    </row>
    <row r="49" spans="1:26" ht="15" customHeight="1" x14ac:dyDescent="0.3">
      <c r="A49" s="322"/>
      <c r="B49" s="2"/>
      <c r="C49" s="2"/>
      <c r="D49" s="2"/>
      <c r="E49" s="2"/>
      <c r="F49" s="2"/>
      <c r="G49" s="2"/>
      <c r="H49" s="2"/>
      <c r="I49" s="323"/>
      <c r="J49" s="2"/>
      <c r="K49" s="2"/>
      <c r="L49" s="2"/>
      <c r="M49" s="2"/>
      <c r="N49" s="2"/>
      <c r="O49" s="2"/>
      <c r="P49" s="2"/>
      <c r="Q49" s="2"/>
      <c r="R49" s="2"/>
      <c r="S49" s="2"/>
      <c r="T49" s="2"/>
      <c r="U49" s="2"/>
      <c r="V49" s="2"/>
      <c r="W49" s="2"/>
      <c r="X49" s="2"/>
      <c r="Y49" s="2"/>
      <c r="Z49" s="2"/>
    </row>
    <row r="50" spans="1:26" ht="15" customHeight="1" x14ac:dyDescent="0.3">
      <c r="A50" s="322"/>
      <c r="B50" s="2"/>
      <c r="C50" s="2"/>
      <c r="D50" s="2"/>
      <c r="E50" s="2"/>
      <c r="F50" s="2"/>
      <c r="G50" s="2"/>
      <c r="H50" s="2"/>
      <c r="I50" s="323"/>
      <c r="J50" s="2"/>
      <c r="K50" s="2"/>
      <c r="L50" s="2"/>
      <c r="M50" s="2"/>
      <c r="N50" s="2"/>
      <c r="O50" s="2"/>
      <c r="P50" s="2"/>
      <c r="Q50" s="2"/>
      <c r="R50" s="2"/>
      <c r="S50" s="2"/>
      <c r="T50" s="2"/>
      <c r="U50" s="2"/>
      <c r="V50" s="2"/>
      <c r="W50" s="2"/>
      <c r="X50" s="2"/>
      <c r="Y50" s="2"/>
      <c r="Z50" s="2"/>
    </row>
    <row r="51" spans="1:26" ht="15" customHeight="1" x14ac:dyDescent="0.3">
      <c r="A51" s="322"/>
      <c r="B51" s="2"/>
      <c r="C51" s="2"/>
      <c r="D51" s="2"/>
      <c r="E51" s="2"/>
      <c r="F51" s="2"/>
      <c r="G51" s="2"/>
      <c r="H51" s="2"/>
      <c r="I51" s="323"/>
      <c r="J51" s="2"/>
      <c r="K51" s="2"/>
      <c r="L51" s="2"/>
      <c r="M51" s="2"/>
      <c r="N51" s="2"/>
      <c r="O51" s="2"/>
      <c r="P51" s="2"/>
      <c r="Q51" s="2"/>
      <c r="R51" s="2"/>
      <c r="S51" s="2"/>
      <c r="T51" s="2"/>
      <c r="U51" s="2"/>
      <c r="V51" s="2"/>
      <c r="W51" s="2"/>
      <c r="X51" s="2"/>
      <c r="Y51" s="2"/>
      <c r="Z51" s="2"/>
    </row>
    <row r="52" spans="1:26" ht="15" customHeight="1" x14ac:dyDescent="0.3">
      <c r="A52" s="322"/>
      <c r="B52" s="2"/>
      <c r="C52" s="2"/>
      <c r="D52" s="2"/>
      <c r="E52" s="2"/>
      <c r="F52" s="2"/>
      <c r="G52" s="2"/>
      <c r="H52" s="2"/>
      <c r="I52" s="323"/>
      <c r="J52" s="2"/>
      <c r="K52" s="2"/>
      <c r="L52" s="2"/>
      <c r="M52" s="2"/>
      <c r="N52" s="2"/>
      <c r="O52" s="2"/>
      <c r="P52" s="2"/>
      <c r="Q52" s="2"/>
      <c r="R52" s="2"/>
      <c r="S52" s="2"/>
      <c r="T52" s="2"/>
      <c r="U52" s="2"/>
      <c r="V52" s="2"/>
      <c r="W52" s="2"/>
      <c r="X52" s="2"/>
      <c r="Y52" s="2"/>
      <c r="Z52" s="2"/>
    </row>
    <row r="53" spans="1:26" ht="15" customHeight="1" x14ac:dyDescent="0.3">
      <c r="A53" s="322"/>
      <c r="B53" s="2"/>
      <c r="C53" s="2"/>
      <c r="D53" s="2"/>
      <c r="E53" s="2"/>
      <c r="F53" s="2"/>
      <c r="G53" s="2"/>
      <c r="H53" s="2"/>
      <c r="I53" s="323"/>
      <c r="J53" s="2"/>
      <c r="K53" s="2"/>
      <c r="L53" s="2"/>
      <c r="M53" s="2"/>
      <c r="N53" s="2"/>
      <c r="O53" s="2"/>
      <c r="P53" s="2"/>
      <c r="Q53" s="2"/>
      <c r="R53" s="2"/>
      <c r="S53" s="2"/>
      <c r="T53" s="2"/>
      <c r="U53" s="2"/>
      <c r="V53" s="2"/>
      <c r="W53" s="2"/>
      <c r="X53" s="2"/>
      <c r="Y53" s="2"/>
      <c r="Z53" s="2"/>
    </row>
    <row r="54" spans="1:26" ht="15" customHeight="1" x14ac:dyDescent="0.3">
      <c r="A54" s="322"/>
      <c r="B54" s="2"/>
      <c r="C54" s="2"/>
      <c r="D54" s="2"/>
      <c r="E54" s="2"/>
      <c r="F54" s="2"/>
      <c r="G54" s="2"/>
      <c r="H54" s="2"/>
      <c r="I54" s="323"/>
      <c r="J54" s="2"/>
      <c r="K54" s="2"/>
      <c r="L54" s="2"/>
      <c r="M54" s="2"/>
      <c r="N54" s="2"/>
      <c r="O54" s="2"/>
      <c r="P54" s="2"/>
      <c r="Q54" s="2"/>
      <c r="R54" s="2"/>
      <c r="S54" s="2"/>
      <c r="T54" s="2"/>
      <c r="U54" s="2"/>
      <c r="V54" s="2"/>
      <c r="W54" s="2"/>
      <c r="X54" s="2"/>
      <c r="Y54" s="2"/>
      <c r="Z54" s="2"/>
    </row>
    <row r="55" spans="1:26" ht="15" customHeight="1" x14ac:dyDescent="0.3">
      <c r="A55" s="322"/>
      <c r="B55" s="2"/>
      <c r="C55" s="2"/>
      <c r="D55" s="2"/>
      <c r="E55" s="2"/>
      <c r="F55" s="2"/>
      <c r="G55" s="2"/>
      <c r="H55" s="2"/>
      <c r="I55" s="323"/>
      <c r="J55" s="2"/>
      <c r="K55" s="2"/>
      <c r="L55" s="2"/>
      <c r="M55" s="2"/>
      <c r="N55" s="2"/>
      <c r="O55" s="2"/>
      <c r="P55" s="2"/>
      <c r="Q55" s="2"/>
      <c r="R55" s="2"/>
      <c r="S55" s="2"/>
      <c r="T55" s="2"/>
      <c r="U55" s="2"/>
      <c r="V55" s="2"/>
      <c r="W55" s="2"/>
      <c r="X55" s="2"/>
      <c r="Y55" s="2"/>
      <c r="Z55" s="2"/>
    </row>
    <row r="56" spans="1:26" ht="15" customHeight="1" x14ac:dyDescent="0.3">
      <c r="A56" s="322"/>
      <c r="B56" s="2"/>
      <c r="C56" s="2"/>
      <c r="D56" s="2"/>
      <c r="E56" s="2"/>
      <c r="F56" s="2"/>
      <c r="G56" s="2"/>
      <c r="H56" s="2"/>
      <c r="I56" s="323"/>
      <c r="J56" s="2"/>
      <c r="K56" s="2"/>
      <c r="L56" s="2"/>
      <c r="M56" s="2"/>
      <c r="N56" s="2"/>
      <c r="O56" s="2"/>
      <c r="P56" s="2"/>
      <c r="Q56" s="2"/>
      <c r="R56" s="2"/>
      <c r="S56" s="2"/>
      <c r="T56" s="2"/>
      <c r="U56" s="2"/>
      <c r="V56" s="2"/>
      <c r="W56" s="2"/>
      <c r="X56" s="2"/>
      <c r="Y56" s="2"/>
      <c r="Z56" s="2"/>
    </row>
    <row r="57" spans="1:26" ht="15" customHeight="1" x14ac:dyDescent="0.3">
      <c r="A57" s="322"/>
      <c r="B57" s="2"/>
      <c r="C57" s="2"/>
      <c r="D57" s="2"/>
      <c r="E57" s="2"/>
      <c r="F57" s="2"/>
      <c r="G57" s="2"/>
      <c r="H57" s="2"/>
      <c r="I57" s="323"/>
      <c r="J57" s="2"/>
      <c r="K57" s="2"/>
      <c r="L57" s="2"/>
      <c r="M57" s="2"/>
      <c r="N57" s="2"/>
      <c r="O57" s="2"/>
      <c r="P57" s="2"/>
      <c r="Q57" s="2"/>
      <c r="R57" s="2"/>
      <c r="S57" s="2"/>
      <c r="T57" s="2"/>
      <c r="U57" s="2"/>
      <c r="V57" s="2"/>
      <c r="W57" s="2"/>
      <c r="X57" s="2"/>
      <c r="Y57" s="2"/>
      <c r="Z57" s="2"/>
    </row>
    <row r="58" spans="1:26" ht="15" customHeight="1" x14ac:dyDescent="0.3">
      <c r="A58" s="322"/>
      <c r="B58" s="2"/>
      <c r="C58" s="2"/>
      <c r="D58" s="2"/>
      <c r="E58" s="2"/>
      <c r="F58" s="2"/>
      <c r="G58" s="2"/>
      <c r="H58" s="2"/>
      <c r="I58" s="323"/>
      <c r="J58" s="2"/>
      <c r="K58" s="2"/>
      <c r="L58" s="2"/>
      <c r="M58" s="2"/>
      <c r="N58" s="2"/>
      <c r="O58" s="2"/>
      <c r="P58" s="2"/>
      <c r="Q58" s="2"/>
      <c r="R58" s="2"/>
      <c r="S58" s="2"/>
      <c r="T58" s="2"/>
      <c r="U58" s="2"/>
      <c r="V58" s="2"/>
      <c r="W58" s="2"/>
      <c r="X58" s="2"/>
      <c r="Y58" s="2"/>
      <c r="Z58" s="2"/>
    </row>
    <row r="59" spans="1:26" ht="15" customHeight="1" x14ac:dyDescent="0.3">
      <c r="A59" s="322"/>
      <c r="B59" s="2"/>
      <c r="C59" s="2"/>
      <c r="D59" s="2"/>
      <c r="E59" s="2"/>
      <c r="F59" s="2"/>
      <c r="G59" s="2"/>
      <c r="H59" s="2"/>
      <c r="I59" s="323"/>
      <c r="J59" s="2"/>
      <c r="K59" s="2"/>
      <c r="L59" s="2"/>
      <c r="M59" s="2"/>
      <c r="N59" s="2"/>
      <c r="O59" s="2"/>
      <c r="P59" s="2"/>
      <c r="Q59" s="2"/>
      <c r="R59" s="2"/>
      <c r="S59" s="2"/>
      <c r="T59" s="2"/>
      <c r="U59" s="2"/>
      <c r="V59" s="2"/>
      <c r="W59" s="2"/>
      <c r="X59" s="2"/>
      <c r="Y59" s="2"/>
      <c r="Z59" s="2"/>
    </row>
    <row r="60" spans="1:26" ht="15" customHeight="1" x14ac:dyDescent="0.3">
      <c r="A60" s="322"/>
      <c r="B60" s="2"/>
      <c r="C60" s="2"/>
      <c r="D60" s="2"/>
      <c r="E60" s="2"/>
      <c r="F60" s="2"/>
      <c r="G60" s="2"/>
      <c r="H60" s="2"/>
      <c r="I60" s="323"/>
      <c r="J60" s="2"/>
      <c r="K60" s="2"/>
      <c r="L60" s="2"/>
      <c r="M60" s="2"/>
      <c r="N60" s="2"/>
      <c r="O60" s="2"/>
      <c r="P60" s="2"/>
      <c r="Q60" s="2"/>
      <c r="R60" s="2"/>
      <c r="S60" s="2"/>
      <c r="T60" s="2"/>
      <c r="U60" s="2"/>
      <c r="V60" s="2"/>
      <c r="W60" s="2"/>
      <c r="X60" s="2"/>
      <c r="Y60" s="2"/>
      <c r="Z60" s="2"/>
    </row>
    <row r="61" spans="1:26" ht="15" customHeight="1" x14ac:dyDescent="0.3">
      <c r="A61" s="322"/>
      <c r="B61" s="2"/>
      <c r="C61" s="2"/>
      <c r="D61" s="2"/>
      <c r="E61" s="2"/>
      <c r="F61" s="2"/>
      <c r="G61" s="2"/>
      <c r="H61" s="2"/>
      <c r="I61" s="323"/>
      <c r="J61" s="2"/>
      <c r="K61" s="2"/>
      <c r="L61" s="2"/>
      <c r="M61" s="2"/>
      <c r="N61" s="2"/>
      <c r="O61" s="2"/>
      <c r="P61" s="2"/>
      <c r="Q61" s="2"/>
      <c r="R61" s="2"/>
      <c r="S61" s="2"/>
      <c r="T61" s="2"/>
      <c r="U61" s="2"/>
      <c r="V61" s="2"/>
      <c r="W61" s="2"/>
      <c r="X61" s="2"/>
      <c r="Y61" s="2"/>
      <c r="Z61" s="2"/>
    </row>
    <row r="62" spans="1:26" ht="15" customHeight="1" x14ac:dyDescent="0.3">
      <c r="A62" s="322"/>
      <c r="B62" s="2"/>
      <c r="C62" s="2"/>
      <c r="D62" s="2"/>
      <c r="E62" s="2"/>
      <c r="F62" s="2"/>
      <c r="G62" s="2"/>
      <c r="H62" s="2"/>
      <c r="I62" s="323"/>
      <c r="J62" s="2"/>
      <c r="K62" s="2"/>
      <c r="L62" s="2"/>
      <c r="M62" s="2"/>
      <c r="N62" s="2"/>
      <c r="O62" s="2"/>
      <c r="P62" s="2"/>
      <c r="Q62" s="2"/>
      <c r="R62" s="2"/>
      <c r="S62" s="2"/>
      <c r="T62" s="2"/>
      <c r="U62" s="2"/>
      <c r="V62" s="2"/>
      <c r="W62" s="2"/>
      <c r="X62" s="2"/>
      <c r="Y62" s="2"/>
      <c r="Z62" s="2"/>
    </row>
    <row r="63" spans="1:26" ht="15" customHeight="1" x14ac:dyDescent="0.3">
      <c r="A63" s="322"/>
      <c r="B63" s="2"/>
      <c r="C63" s="2"/>
      <c r="D63" s="2"/>
      <c r="E63" s="2"/>
      <c r="F63" s="2"/>
      <c r="G63" s="2"/>
      <c r="H63" s="2"/>
      <c r="I63" s="323"/>
      <c r="J63" s="2"/>
      <c r="K63" s="2"/>
      <c r="L63" s="2"/>
      <c r="M63" s="2"/>
      <c r="N63" s="2"/>
      <c r="O63" s="2"/>
      <c r="P63" s="2"/>
      <c r="Q63" s="2"/>
      <c r="R63" s="2"/>
      <c r="S63" s="2"/>
      <c r="T63" s="2"/>
      <c r="U63" s="2"/>
      <c r="V63" s="2"/>
      <c r="W63" s="2"/>
      <c r="X63" s="2"/>
      <c r="Y63" s="2"/>
      <c r="Z63" s="2"/>
    </row>
    <row r="64" spans="1:26" ht="15" customHeight="1" x14ac:dyDescent="0.3">
      <c r="A64" s="322"/>
      <c r="B64" s="2"/>
      <c r="C64" s="2"/>
      <c r="D64" s="2"/>
      <c r="E64" s="2"/>
      <c r="F64" s="2"/>
      <c r="G64" s="2"/>
      <c r="H64" s="2"/>
      <c r="I64" s="323"/>
      <c r="J64" s="2"/>
      <c r="K64" s="2"/>
      <c r="L64" s="2"/>
      <c r="M64" s="2"/>
      <c r="N64" s="2"/>
      <c r="O64" s="2"/>
      <c r="P64" s="2"/>
      <c r="Q64" s="2"/>
      <c r="R64" s="2"/>
      <c r="S64" s="2"/>
      <c r="T64" s="2"/>
      <c r="U64" s="2"/>
      <c r="V64" s="2"/>
      <c r="W64" s="2"/>
      <c r="X64" s="2"/>
      <c r="Y64" s="2"/>
      <c r="Z64" s="2"/>
    </row>
    <row r="65" spans="1:26" ht="15" customHeight="1" x14ac:dyDescent="0.3">
      <c r="A65" s="322"/>
      <c r="B65" s="2"/>
      <c r="C65" s="2"/>
      <c r="D65" s="2"/>
      <c r="E65" s="2"/>
      <c r="F65" s="2"/>
      <c r="G65" s="2"/>
      <c r="H65" s="2"/>
      <c r="I65" s="323"/>
      <c r="J65" s="2"/>
      <c r="K65" s="2"/>
      <c r="L65" s="2"/>
      <c r="M65" s="2"/>
      <c r="N65" s="2"/>
      <c r="O65" s="2"/>
      <c r="P65" s="2"/>
      <c r="Q65" s="2"/>
      <c r="R65" s="2"/>
      <c r="S65" s="2"/>
      <c r="T65" s="2"/>
      <c r="U65" s="2"/>
      <c r="V65" s="2"/>
      <c r="W65" s="2"/>
      <c r="X65" s="2"/>
      <c r="Y65" s="2"/>
      <c r="Z65" s="2"/>
    </row>
    <row r="66" spans="1:26" ht="15" customHeight="1" x14ac:dyDescent="0.3">
      <c r="A66" s="322"/>
      <c r="B66" s="2"/>
      <c r="C66" s="2"/>
      <c r="D66" s="2"/>
      <c r="E66" s="2"/>
      <c r="F66" s="2"/>
      <c r="G66" s="2"/>
      <c r="H66" s="2"/>
      <c r="I66" s="323"/>
      <c r="J66" s="2"/>
      <c r="K66" s="2"/>
      <c r="L66" s="2"/>
      <c r="M66" s="2"/>
      <c r="N66" s="2"/>
      <c r="O66" s="2"/>
      <c r="P66" s="2"/>
      <c r="Q66" s="2"/>
      <c r="R66" s="2"/>
      <c r="S66" s="2"/>
      <c r="T66" s="2"/>
      <c r="U66" s="2"/>
      <c r="V66" s="2"/>
      <c r="W66" s="2"/>
      <c r="X66" s="2"/>
      <c r="Y66" s="2"/>
      <c r="Z66" s="2"/>
    </row>
    <row r="67" spans="1:26" ht="15" customHeight="1" x14ac:dyDescent="0.3">
      <c r="A67" s="322"/>
      <c r="B67" s="2"/>
      <c r="C67" s="2"/>
      <c r="D67" s="2"/>
      <c r="E67" s="2"/>
      <c r="F67" s="2"/>
      <c r="G67" s="2"/>
      <c r="H67" s="2"/>
      <c r="I67" s="323"/>
      <c r="J67" s="2"/>
      <c r="K67" s="2"/>
      <c r="L67" s="2"/>
      <c r="M67" s="2"/>
      <c r="N67" s="2"/>
      <c r="O67" s="2"/>
      <c r="P67" s="2"/>
      <c r="Q67" s="2"/>
      <c r="R67" s="2"/>
      <c r="S67" s="2"/>
      <c r="T67" s="2"/>
      <c r="U67" s="2"/>
      <c r="V67" s="2"/>
      <c r="W67" s="2"/>
      <c r="X67" s="2"/>
      <c r="Y67" s="2"/>
      <c r="Z67" s="2"/>
    </row>
    <row r="68" spans="1:26" ht="15" customHeight="1" x14ac:dyDescent="0.3">
      <c r="A68" s="322"/>
      <c r="B68" s="2"/>
      <c r="C68" s="2"/>
      <c r="D68" s="2"/>
      <c r="E68" s="2"/>
      <c r="F68" s="2"/>
      <c r="G68" s="2"/>
      <c r="H68" s="2"/>
      <c r="I68" s="323"/>
      <c r="J68" s="2"/>
      <c r="K68" s="2"/>
      <c r="L68" s="2"/>
      <c r="M68" s="2"/>
      <c r="N68" s="2"/>
      <c r="O68" s="2"/>
      <c r="P68" s="2"/>
      <c r="Q68" s="2"/>
      <c r="R68" s="2"/>
      <c r="S68" s="2"/>
      <c r="T68" s="2"/>
      <c r="U68" s="2"/>
      <c r="V68" s="2"/>
      <c r="W68" s="2"/>
      <c r="X68" s="2"/>
      <c r="Y68" s="2"/>
      <c r="Z68" s="2"/>
    </row>
    <row r="69" spans="1:26" ht="15" customHeight="1" x14ac:dyDescent="0.3">
      <c r="A69" s="322"/>
      <c r="B69" s="2"/>
      <c r="C69" s="2"/>
      <c r="D69" s="2"/>
      <c r="E69" s="2"/>
      <c r="F69" s="2"/>
      <c r="G69" s="2"/>
      <c r="H69" s="2"/>
      <c r="I69" s="323"/>
      <c r="J69" s="2"/>
      <c r="K69" s="2"/>
      <c r="L69" s="2"/>
      <c r="M69" s="2"/>
      <c r="N69" s="2"/>
      <c r="O69" s="2"/>
      <c r="P69" s="2"/>
      <c r="Q69" s="2"/>
      <c r="R69" s="2"/>
      <c r="S69" s="2"/>
      <c r="T69" s="2"/>
      <c r="U69" s="2"/>
      <c r="V69" s="2"/>
      <c r="W69" s="2"/>
      <c r="X69" s="2"/>
      <c r="Y69" s="2"/>
      <c r="Z69" s="2"/>
    </row>
    <row r="70" spans="1:26" ht="15" customHeight="1" x14ac:dyDescent="0.3">
      <c r="A70" s="322"/>
      <c r="B70" s="2"/>
      <c r="C70" s="2"/>
      <c r="D70" s="2"/>
      <c r="E70" s="2"/>
      <c r="F70" s="2"/>
      <c r="G70" s="2"/>
      <c r="H70" s="2"/>
      <c r="I70" s="323"/>
      <c r="J70" s="2"/>
      <c r="K70" s="2"/>
      <c r="L70" s="2"/>
      <c r="M70" s="2"/>
      <c r="N70" s="2"/>
      <c r="O70" s="2"/>
      <c r="P70" s="2"/>
      <c r="Q70" s="2"/>
      <c r="R70" s="2"/>
      <c r="S70" s="2"/>
      <c r="T70" s="2"/>
      <c r="U70" s="2"/>
      <c r="V70" s="2"/>
      <c r="W70" s="2"/>
      <c r="X70" s="2"/>
      <c r="Y70" s="2"/>
      <c r="Z70" s="2"/>
    </row>
    <row r="71" spans="1:26" ht="15" customHeight="1" x14ac:dyDescent="0.3">
      <c r="A71" s="322"/>
      <c r="B71" s="2"/>
      <c r="C71" s="2"/>
      <c r="D71" s="2"/>
      <c r="E71" s="2"/>
      <c r="F71" s="2"/>
      <c r="G71" s="2"/>
      <c r="H71" s="2"/>
      <c r="I71" s="323"/>
      <c r="J71" s="2"/>
      <c r="K71" s="2"/>
      <c r="L71" s="2"/>
      <c r="M71" s="2"/>
      <c r="N71" s="2"/>
      <c r="O71" s="2"/>
      <c r="P71" s="2"/>
      <c r="Q71" s="2"/>
      <c r="R71" s="2"/>
      <c r="S71" s="2"/>
      <c r="T71" s="2"/>
      <c r="U71" s="2"/>
      <c r="V71" s="2"/>
      <c r="W71" s="2"/>
      <c r="X71" s="2"/>
      <c r="Y71" s="2"/>
      <c r="Z71" s="2"/>
    </row>
    <row r="72" spans="1:26" ht="15" customHeight="1" x14ac:dyDescent="0.3">
      <c r="A72" s="322"/>
      <c r="B72" s="2"/>
      <c r="C72" s="2"/>
      <c r="D72" s="2"/>
      <c r="E72" s="2"/>
      <c r="F72" s="2"/>
      <c r="G72" s="2"/>
      <c r="H72" s="2"/>
      <c r="I72" s="323"/>
      <c r="J72" s="2"/>
      <c r="K72" s="2"/>
      <c r="L72" s="2"/>
      <c r="M72" s="2"/>
      <c r="N72" s="2"/>
      <c r="O72" s="2"/>
      <c r="P72" s="2"/>
      <c r="Q72" s="2"/>
      <c r="R72" s="2"/>
      <c r="S72" s="2"/>
      <c r="T72" s="2"/>
      <c r="U72" s="2"/>
      <c r="V72" s="2"/>
      <c r="W72" s="2"/>
      <c r="X72" s="2"/>
      <c r="Y72" s="2"/>
      <c r="Z72" s="2"/>
    </row>
    <row r="73" spans="1:26" ht="15" customHeight="1" x14ac:dyDescent="0.3">
      <c r="A73" s="322"/>
      <c r="B73" s="2"/>
      <c r="C73" s="2"/>
      <c r="D73" s="2"/>
      <c r="E73" s="2"/>
      <c r="F73" s="2"/>
      <c r="G73" s="2"/>
      <c r="H73" s="2"/>
      <c r="I73" s="323"/>
      <c r="J73" s="2"/>
      <c r="K73" s="2"/>
      <c r="L73" s="2"/>
      <c r="M73" s="2"/>
      <c r="N73" s="2"/>
      <c r="O73" s="2"/>
      <c r="P73" s="2"/>
      <c r="Q73" s="2"/>
      <c r="R73" s="2"/>
      <c r="S73" s="2"/>
      <c r="T73" s="2"/>
      <c r="U73" s="2"/>
      <c r="V73" s="2"/>
      <c r="W73" s="2"/>
      <c r="X73" s="2"/>
      <c r="Y73" s="2"/>
      <c r="Z73" s="2"/>
    </row>
    <row r="74" spans="1:26" ht="15" customHeight="1" x14ac:dyDescent="0.3">
      <c r="A74" s="322"/>
      <c r="B74" s="2"/>
      <c r="C74" s="2"/>
      <c r="D74" s="2"/>
      <c r="E74" s="2"/>
      <c r="F74" s="2"/>
      <c r="G74" s="2"/>
      <c r="H74" s="2"/>
      <c r="I74" s="323"/>
      <c r="J74" s="2"/>
      <c r="K74" s="2"/>
      <c r="L74" s="2"/>
      <c r="M74" s="2"/>
      <c r="N74" s="2"/>
      <c r="O74" s="2"/>
      <c r="P74" s="2"/>
      <c r="Q74" s="2"/>
      <c r="R74" s="2"/>
      <c r="S74" s="2"/>
      <c r="T74" s="2"/>
      <c r="U74" s="2"/>
      <c r="V74" s="2"/>
      <c r="W74" s="2"/>
      <c r="X74" s="2"/>
      <c r="Y74" s="2"/>
      <c r="Z74" s="2"/>
    </row>
    <row r="75" spans="1:26" ht="15" customHeight="1" x14ac:dyDescent="0.3">
      <c r="A75" s="322"/>
      <c r="B75" s="2"/>
      <c r="C75" s="2"/>
      <c r="D75" s="2"/>
      <c r="E75" s="2"/>
      <c r="F75" s="2"/>
      <c r="G75" s="2"/>
      <c r="H75" s="2"/>
      <c r="I75" s="323"/>
      <c r="J75" s="2"/>
      <c r="K75" s="2"/>
      <c r="L75" s="2"/>
      <c r="M75" s="2"/>
      <c r="N75" s="2"/>
      <c r="O75" s="2"/>
      <c r="P75" s="2"/>
      <c r="Q75" s="2"/>
      <c r="R75" s="2"/>
      <c r="S75" s="2"/>
      <c r="T75" s="2"/>
      <c r="U75" s="2"/>
      <c r="V75" s="2"/>
      <c r="W75" s="2"/>
      <c r="X75" s="2"/>
      <c r="Y75" s="2"/>
      <c r="Z75" s="2"/>
    </row>
    <row r="76" spans="1:26" ht="15" customHeight="1" x14ac:dyDescent="0.3">
      <c r="A76" s="322"/>
      <c r="B76" s="2"/>
      <c r="C76" s="2"/>
      <c r="D76" s="2"/>
      <c r="E76" s="2"/>
      <c r="F76" s="2"/>
      <c r="G76" s="2"/>
      <c r="H76" s="2"/>
      <c r="I76" s="323"/>
      <c r="J76" s="2"/>
      <c r="K76" s="2"/>
      <c r="L76" s="2"/>
      <c r="M76" s="2"/>
      <c r="N76" s="2"/>
      <c r="O76" s="2"/>
      <c r="P76" s="2"/>
      <c r="Q76" s="2"/>
      <c r="R76" s="2"/>
      <c r="S76" s="2"/>
      <c r="T76" s="2"/>
      <c r="U76" s="2"/>
      <c r="V76" s="2"/>
      <c r="W76" s="2"/>
      <c r="X76" s="2"/>
      <c r="Y76" s="2"/>
      <c r="Z76" s="2"/>
    </row>
    <row r="77" spans="1:26" ht="15" customHeight="1" x14ac:dyDescent="0.3">
      <c r="A77" s="322"/>
      <c r="B77" s="2"/>
      <c r="C77" s="2"/>
      <c r="D77" s="2"/>
      <c r="E77" s="2"/>
      <c r="F77" s="2"/>
      <c r="G77" s="2"/>
      <c r="H77" s="2"/>
      <c r="I77" s="323"/>
      <c r="J77" s="2"/>
      <c r="K77" s="2"/>
      <c r="L77" s="2"/>
      <c r="M77" s="2"/>
      <c r="N77" s="2"/>
      <c r="O77" s="2"/>
      <c r="P77" s="2"/>
      <c r="Q77" s="2"/>
      <c r="R77" s="2"/>
      <c r="S77" s="2"/>
      <c r="T77" s="2"/>
      <c r="U77" s="2"/>
      <c r="V77" s="2"/>
      <c r="W77" s="2"/>
      <c r="X77" s="2"/>
      <c r="Y77" s="2"/>
      <c r="Z77" s="2"/>
    </row>
    <row r="78" spans="1:26" ht="15" customHeight="1" x14ac:dyDescent="0.3">
      <c r="A78" s="11"/>
      <c r="B78" s="324"/>
      <c r="C78" s="324"/>
      <c r="D78" s="324"/>
      <c r="E78" s="324"/>
      <c r="F78" s="324"/>
      <c r="G78" s="324"/>
      <c r="H78" s="324"/>
      <c r="I78" s="12"/>
      <c r="J78" s="2"/>
      <c r="K78" s="2"/>
      <c r="L78" s="2"/>
      <c r="M78" s="2"/>
      <c r="N78" s="2"/>
      <c r="O78" s="2"/>
      <c r="P78" s="2"/>
      <c r="Q78" s="2"/>
      <c r="R78" s="2"/>
      <c r="S78" s="2"/>
      <c r="T78" s="2"/>
      <c r="U78" s="2"/>
      <c r="V78" s="2"/>
      <c r="W78" s="2"/>
      <c r="X78" s="2"/>
      <c r="Y78" s="2"/>
      <c r="Z78" s="2"/>
    </row>
    <row r="79" spans="1:26" ht="14.2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3">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3">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3">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3">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3">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3">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3">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3">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3">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3">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3">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3">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3">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3">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3">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3">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3">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3">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3">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3">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3">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3">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3">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3">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3">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3">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3">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3">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3">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3">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3">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3">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3">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3">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3">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3">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3">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3">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3">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3">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3">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3">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3">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3">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3">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3">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3">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3">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3">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3">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3">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3">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3">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3">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3">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3">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3">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3">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3">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3">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3">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3">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3">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3">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3">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3">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3">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3">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3">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3">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3">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3">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3">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3">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3">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3">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3">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3">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3">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3">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3">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3">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3">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3">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3">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3">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3">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3">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3">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3">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3">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3">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3">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3">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3">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3">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3">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3">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3">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3">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3">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3">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3">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3">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3">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3">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3">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3">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3">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3">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3">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3">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3">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3">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3">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3">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3">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3">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3">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3">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3">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3">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3">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3">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3">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3">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3">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3">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3">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3">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3">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3">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3">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3">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3">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3">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3">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3">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3">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3">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3">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3">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3">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3">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3">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3">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3">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3">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3">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3">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3">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3">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3">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3">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3">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3">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3">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3">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3">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3">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3">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3">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3">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3">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3">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3">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3">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3">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3">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3">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3">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3">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3">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3">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3">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3">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3">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3">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3">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3">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3">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3">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3">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3">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3">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3">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3">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3">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3">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3">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3">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3">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3">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3">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3">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3">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3">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3">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3">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3">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3">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3">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3">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3">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3">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3">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3">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3">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3">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3">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3">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3">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3">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3">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3">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3">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3">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3">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3">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3">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3">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3">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3">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3">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3">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3">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3">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3">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3">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3">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3">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3">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3">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3">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3">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3">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3">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3">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3">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3">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3">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3">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3">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3">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3">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3">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3">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3">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3">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3">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3">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3">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3">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3">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3">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3">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3">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3">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3">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3">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3">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3">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3">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3">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3">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3">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3">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3">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3">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3">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3">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3">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3">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3">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3">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3">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3">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3">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3">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3">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3">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3">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3">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3">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3">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3">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3">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3">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3">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3">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3">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3">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3">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3">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3">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3">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3">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3">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3">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3">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3">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3">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3">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3">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3">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3">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3">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3">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3">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3">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3">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3">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3">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3">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3">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3">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3">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3">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3">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3">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3">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3">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3">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3">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3">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3">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3">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3">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3">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3">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3">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3">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3">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3">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3">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3">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3">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3">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3">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3">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3">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3">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3">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3">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3">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3">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3">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3">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3">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3">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3">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3">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3">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3">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3">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3">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3">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3">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3">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3">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3">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3">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3">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3">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3">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3">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3">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3">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3">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3">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3">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3">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3">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3">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3">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3">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3">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3">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3">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3">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3">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3">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3">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3">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3">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3">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3">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3">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3">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3">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3">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3">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3">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3">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3">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3">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3">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3">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3">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3">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3">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3">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3">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3">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3">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3">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3">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3">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3">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3">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3">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3">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3">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3">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3">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3">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3">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3">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3">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3">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3">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3">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3">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3">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3">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3">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3">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3">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3">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3">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3">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3">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3">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3">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3">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3">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3">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3">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3">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3">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3">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3">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3">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3">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3">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3">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3">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3">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3">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3">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3">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3">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3">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3">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3">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3">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3">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3">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3">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3">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3">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3">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3">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3">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3">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3">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3">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3">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3">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3">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3">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3">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3">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3">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3">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3">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3">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3">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3">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3">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8:I8"/>
    <mergeCell ref="J11:L11"/>
    <mergeCell ref="A12:I24"/>
  </mergeCells>
  <hyperlinks>
    <hyperlink ref="I1" location="BG!A1" display="BG" xr:uid="{00000000-0004-0000-0500-000000000000}"/>
  </hyperlinks>
  <pageMargins left="0.70866141732283472" right="0.70866141732283472" top="0.74803149606299213" bottom="0.74803149606299213" header="0" footer="0"/>
  <pageSetup paperSize="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Z996"/>
  <sheetViews>
    <sheetView showGridLines="0" workbookViewId="0">
      <selection activeCell="A10" sqref="A10:I10"/>
    </sheetView>
  </sheetViews>
  <sheetFormatPr baseColWidth="10" defaultColWidth="14.44140625" defaultRowHeight="15" customHeight="1" x14ac:dyDescent="0.3"/>
  <cols>
    <col min="1" max="1" width="31.44140625" customWidth="1"/>
    <col min="2" max="2" width="14.77734375" customWidth="1"/>
    <col min="3" max="3" width="15.44140625" customWidth="1"/>
    <col min="4" max="5" width="11.44140625" customWidth="1"/>
    <col min="6" max="6" width="14.44140625" customWidth="1"/>
    <col min="7" max="7" width="15.44140625" customWidth="1"/>
    <col min="8" max="8" width="11.44140625" customWidth="1"/>
    <col min="9" max="9" width="16.77734375" customWidth="1"/>
    <col min="10" max="26" width="11.44140625" customWidth="1"/>
  </cols>
  <sheetData>
    <row r="1" spans="1:26" ht="15" customHeight="1" x14ac:dyDescent="0.3">
      <c r="A1" s="4" t="s">
        <v>1</v>
      </c>
      <c r="B1" s="1"/>
      <c r="C1" s="1"/>
      <c r="D1" s="1"/>
      <c r="E1" s="1"/>
      <c r="F1" s="1"/>
      <c r="G1" s="1"/>
      <c r="H1" s="1"/>
      <c r="I1" s="6" t="s">
        <v>22</v>
      </c>
      <c r="J1" s="1"/>
      <c r="K1" s="1"/>
      <c r="L1" s="1"/>
      <c r="M1" s="1"/>
      <c r="N1" s="1"/>
      <c r="O1" s="1"/>
      <c r="P1" s="1"/>
      <c r="Q1" s="1"/>
      <c r="R1" s="1"/>
      <c r="S1" s="1"/>
      <c r="T1" s="1"/>
      <c r="U1" s="1"/>
      <c r="V1" s="1"/>
      <c r="W1" s="1"/>
      <c r="X1" s="1"/>
      <c r="Y1" s="1"/>
      <c r="Z1" s="1"/>
    </row>
    <row r="2" spans="1:26" ht="15" customHeight="1" x14ac:dyDescent="0.3">
      <c r="A2" s="1"/>
      <c r="B2" s="1"/>
      <c r="C2" s="1"/>
      <c r="D2" s="1"/>
      <c r="E2" s="1"/>
      <c r="F2" s="1"/>
      <c r="G2" s="1"/>
      <c r="H2" s="1"/>
      <c r="I2" s="1"/>
      <c r="J2" s="1"/>
      <c r="K2" s="1"/>
      <c r="L2" s="1"/>
      <c r="M2" s="1"/>
      <c r="N2" s="1"/>
      <c r="O2" s="1"/>
      <c r="P2" s="1"/>
      <c r="Q2" s="1"/>
      <c r="R2" s="1"/>
      <c r="S2" s="1"/>
      <c r="T2" s="1"/>
      <c r="U2" s="1"/>
      <c r="V2" s="1"/>
      <c r="W2" s="1"/>
      <c r="X2" s="1"/>
      <c r="Y2" s="1"/>
      <c r="Z2" s="1"/>
    </row>
    <row r="3" spans="1:26" ht="15" customHeight="1" x14ac:dyDescent="0.3">
      <c r="A3" s="1"/>
      <c r="B3" s="1"/>
      <c r="C3" s="1"/>
      <c r="D3" s="1"/>
      <c r="E3" s="1"/>
      <c r="F3" s="1"/>
      <c r="G3" s="1"/>
      <c r="H3" s="1"/>
      <c r="I3" s="1"/>
      <c r="J3" s="1"/>
      <c r="K3" s="1"/>
      <c r="L3" s="1"/>
      <c r="M3" s="1"/>
      <c r="N3" s="1"/>
      <c r="O3" s="1"/>
      <c r="P3" s="1"/>
      <c r="Q3" s="1"/>
      <c r="R3" s="1"/>
      <c r="S3" s="1"/>
      <c r="T3" s="1"/>
      <c r="U3" s="1"/>
      <c r="V3" s="1"/>
      <c r="W3" s="1"/>
      <c r="X3" s="1"/>
      <c r="Y3" s="1"/>
      <c r="Z3" s="1"/>
    </row>
    <row r="4" spans="1:26" ht="15" customHeight="1" x14ac:dyDescent="0.3">
      <c r="A4" s="1"/>
      <c r="B4" s="1"/>
      <c r="C4" s="1"/>
      <c r="D4" s="1"/>
      <c r="E4" s="1"/>
      <c r="F4" s="1"/>
      <c r="G4" s="1"/>
      <c r="H4" s="1"/>
      <c r="I4" s="1"/>
      <c r="J4" s="1"/>
      <c r="K4" s="1"/>
      <c r="L4" s="1"/>
      <c r="M4" s="1"/>
      <c r="N4" s="1"/>
      <c r="O4" s="1"/>
      <c r="P4" s="1"/>
      <c r="Q4" s="1"/>
      <c r="R4" s="1"/>
      <c r="S4" s="1"/>
      <c r="T4" s="1"/>
      <c r="U4" s="1"/>
      <c r="V4" s="1"/>
      <c r="W4" s="1"/>
      <c r="X4" s="1"/>
      <c r="Y4" s="1"/>
      <c r="Z4" s="1"/>
    </row>
    <row r="5" spans="1:26" ht="15" customHeight="1" x14ac:dyDescent="0.3">
      <c r="A5" s="1"/>
      <c r="B5" s="1"/>
      <c r="C5" s="1"/>
      <c r="D5" s="1"/>
      <c r="E5" s="1"/>
      <c r="F5" s="1"/>
      <c r="G5" s="1"/>
      <c r="H5" s="1"/>
      <c r="I5" s="1"/>
      <c r="J5" s="1"/>
      <c r="K5" s="1"/>
      <c r="L5" s="1"/>
      <c r="M5" s="1"/>
      <c r="N5" s="1"/>
      <c r="O5" s="1"/>
      <c r="P5" s="1"/>
      <c r="Q5" s="1"/>
      <c r="R5" s="1"/>
      <c r="S5" s="1"/>
      <c r="T5" s="1"/>
      <c r="U5" s="1"/>
      <c r="V5" s="1"/>
      <c r="W5" s="1"/>
      <c r="X5" s="1"/>
      <c r="Y5" s="1"/>
      <c r="Z5" s="1"/>
    </row>
    <row r="6" spans="1:26" ht="15" customHeight="1" x14ac:dyDescent="0.3">
      <c r="A6" s="755" t="s">
        <v>234</v>
      </c>
      <c r="B6" s="748"/>
      <c r="C6" s="748"/>
      <c r="D6" s="748"/>
      <c r="E6" s="748"/>
      <c r="F6" s="748"/>
      <c r="G6" s="748"/>
      <c r="H6" s="748"/>
      <c r="I6" s="732"/>
      <c r="J6" s="1"/>
      <c r="K6" s="1"/>
      <c r="L6" s="1"/>
      <c r="M6" s="1"/>
      <c r="N6" s="1"/>
      <c r="O6" s="1"/>
      <c r="P6" s="1"/>
      <c r="Q6" s="1"/>
      <c r="R6" s="1"/>
      <c r="S6" s="1"/>
      <c r="T6" s="1"/>
      <c r="U6" s="1"/>
      <c r="V6" s="1"/>
      <c r="W6" s="1"/>
      <c r="X6" s="1"/>
      <c r="Y6" s="1"/>
      <c r="Z6" s="1"/>
    </row>
    <row r="7" spans="1:26" ht="26.25" customHeight="1" x14ac:dyDescent="0.3">
      <c r="A7" s="756" t="s">
        <v>235</v>
      </c>
      <c r="B7" s="757"/>
      <c r="C7" s="757"/>
      <c r="D7" s="757"/>
      <c r="E7" s="757"/>
      <c r="F7" s="757"/>
      <c r="G7" s="757"/>
      <c r="H7" s="757"/>
      <c r="I7" s="758"/>
      <c r="J7" s="7"/>
      <c r="K7" s="7"/>
      <c r="L7" s="1"/>
      <c r="M7" s="1"/>
      <c r="N7" s="1"/>
      <c r="O7" s="1"/>
      <c r="P7" s="1"/>
      <c r="Q7" s="1"/>
      <c r="R7" s="1"/>
      <c r="S7" s="1"/>
      <c r="T7" s="1"/>
      <c r="U7" s="1"/>
      <c r="V7" s="1"/>
      <c r="W7" s="1"/>
      <c r="X7" s="1"/>
      <c r="Y7" s="1"/>
      <c r="Z7" s="1"/>
    </row>
    <row r="8" spans="1:26" ht="15" customHeight="1" x14ac:dyDescent="0.3">
      <c r="A8" s="325"/>
      <c r="B8" s="1"/>
      <c r="C8" s="1"/>
      <c r="D8" s="1"/>
      <c r="E8" s="1"/>
      <c r="F8" s="1"/>
      <c r="G8" s="1"/>
      <c r="H8" s="1"/>
      <c r="I8" s="60"/>
      <c r="J8" s="1"/>
      <c r="K8" s="1"/>
      <c r="L8" s="1"/>
      <c r="M8" s="1"/>
      <c r="N8" s="1"/>
      <c r="O8" s="1"/>
      <c r="P8" s="1"/>
      <c r="Q8" s="1"/>
      <c r="R8" s="1"/>
      <c r="S8" s="1"/>
      <c r="T8" s="1"/>
      <c r="U8" s="1"/>
      <c r="V8" s="1"/>
      <c r="W8" s="1"/>
      <c r="X8" s="1"/>
      <c r="Y8" s="1"/>
      <c r="Z8" s="1"/>
    </row>
    <row r="9" spans="1:26" ht="15" customHeight="1" x14ac:dyDescent="0.3">
      <c r="A9" s="325"/>
      <c r="B9" s="1"/>
      <c r="C9" s="1"/>
      <c r="D9" s="1"/>
      <c r="E9" s="1"/>
      <c r="F9" s="1"/>
      <c r="G9" s="1"/>
      <c r="H9" s="1"/>
      <c r="I9" s="60"/>
      <c r="J9" s="1"/>
      <c r="K9" s="1"/>
      <c r="L9" s="1"/>
      <c r="M9" s="1"/>
      <c r="N9" s="1"/>
      <c r="O9" s="1"/>
      <c r="P9" s="1"/>
      <c r="Q9" s="1"/>
      <c r="R9" s="1"/>
      <c r="S9" s="1"/>
      <c r="T9" s="1"/>
      <c r="U9" s="1"/>
      <c r="V9" s="1"/>
      <c r="W9" s="1"/>
      <c r="X9" s="1"/>
      <c r="Y9" s="1"/>
      <c r="Z9" s="1"/>
    </row>
    <row r="10" spans="1:26" ht="15" customHeight="1" x14ac:dyDescent="0.3">
      <c r="A10" s="734" t="s">
        <v>236</v>
      </c>
      <c r="B10" s="729"/>
      <c r="C10" s="729"/>
      <c r="D10" s="729"/>
      <c r="E10" s="729"/>
      <c r="F10" s="729"/>
      <c r="G10" s="729"/>
      <c r="H10" s="729"/>
      <c r="I10" s="732"/>
      <c r="J10" s="7"/>
      <c r="K10" s="7"/>
      <c r="L10" s="1"/>
      <c r="M10" s="1"/>
      <c r="N10" s="1"/>
      <c r="O10" s="1"/>
      <c r="P10" s="1"/>
      <c r="Q10" s="1"/>
      <c r="R10" s="1"/>
      <c r="S10" s="1"/>
      <c r="T10" s="1"/>
      <c r="U10" s="1"/>
      <c r="V10" s="1"/>
      <c r="W10" s="1"/>
      <c r="X10" s="1"/>
      <c r="Y10" s="1"/>
      <c r="Z10" s="1"/>
    </row>
    <row r="11" spans="1:26" ht="43.05" customHeight="1" x14ac:dyDescent="0.3">
      <c r="A11" s="735" t="s">
        <v>237</v>
      </c>
      <c r="B11" s="729"/>
      <c r="C11" s="729"/>
      <c r="D11" s="729"/>
      <c r="E11" s="729"/>
      <c r="F11" s="729"/>
      <c r="G11" s="729"/>
      <c r="H11" s="729"/>
      <c r="I11" s="732"/>
      <c r="J11" s="3"/>
      <c r="K11" s="3"/>
      <c r="L11" s="3"/>
      <c r="M11" s="3"/>
      <c r="N11" s="3"/>
      <c r="O11" s="3"/>
      <c r="P11" s="3"/>
      <c r="Q11" s="3"/>
      <c r="R11" s="3"/>
      <c r="S11" s="3"/>
      <c r="T11" s="3"/>
      <c r="U11" s="3"/>
      <c r="V11" s="3"/>
      <c r="W11" s="3"/>
      <c r="X11" s="3"/>
      <c r="Y11" s="3"/>
      <c r="Z11" s="3"/>
    </row>
    <row r="12" spans="1:26" ht="15.6" customHeight="1" x14ac:dyDescent="0.3">
      <c r="A12" s="735" t="s">
        <v>2291</v>
      </c>
      <c r="B12" s="729"/>
      <c r="C12" s="729"/>
      <c r="D12" s="729"/>
      <c r="E12" s="729"/>
      <c r="F12" s="729"/>
      <c r="G12" s="729"/>
      <c r="H12" s="729"/>
      <c r="I12" s="732"/>
      <c r="J12" s="3"/>
      <c r="K12" s="3"/>
      <c r="L12" s="3"/>
      <c r="M12" s="3"/>
      <c r="N12" s="3"/>
      <c r="O12" s="3"/>
      <c r="P12" s="3"/>
      <c r="Q12" s="3"/>
      <c r="R12" s="3"/>
      <c r="S12" s="3"/>
      <c r="T12" s="3"/>
      <c r="U12" s="3"/>
      <c r="V12" s="3"/>
      <c r="W12" s="3"/>
      <c r="X12" s="3"/>
      <c r="Y12" s="3"/>
      <c r="Z12" s="3"/>
    </row>
    <row r="13" spans="1:26" ht="15" customHeight="1" x14ac:dyDescent="0.3">
      <c r="A13" s="750"/>
      <c r="B13" s="729"/>
      <c r="C13" s="729"/>
      <c r="D13" s="729"/>
      <c r="E13" s="729"/>
      <c r="F13" s="729"/>
      <c r="G13" s="729"/>
      <c r="H13" s="729"/>
      <c r="I13" s="732"/>
      <c r="J13" s="1"/>
      <c r="K13" s="1"/>
      <c r="L13" s="1"/>
      <c r="M13" s="1"/>
      <c r="N13" s="1"/>
      <c r="O13" s="1"/>
      <c r="P13" s="1"/>
      <c r="Q13" s="1"/>
      <c r="R13" s="1"/>
      <c r="S13" s="1"/>
      <c r="T13" s="1"/>
      <c r="U13" s="1"/>
      <c r="V13" s="1"/>
      <c r="W13" s="1"/>
      <c r="X13" s="1"/>
      <c r="Y13" s="1"/>
      <c r="Z13" s="1"/>
    </row>
    <row r="14" spans="1:26" ht="15" customHeight="1" x14ac:dyDescent="0.3">
      <c r="A14" s="734" t="s">
        <v>238</v>
      </c>
      <c r="B14" s="729"/>
      <c r="C14" s="729"/>
      <c r="D14" s="729"/>
      <c r="E14" s="729"/>
      <c r="F14" s="729"/>
      <c r="G14" s="729"/>
      <c r="H14" s="729"/>
      <c r="I14" s="732"/>
      <c r="J14" s="7"/>
      <c r="K14" s="7"/>
      <c r="L14" s="1"/>
      <c r="M14" s="1"/>
      <c r="N14" s="1"/>
      <c r="O14" s="1"/>
      <c r="P14" s="1"/>
      <c r="Q14" s="1"/>
      <c r="R14" s="1"/>
      <c r="S14" s="1"/>
      <c r="T14" s="1"/>
      <c r="U14" s="1"/>
      <c r="V14" s="1"/>
      <c r="W14" s="1"/>
      <c r="X14" s="1"/>
      <c r="Y14" s="1"/>
      <c r="Z14" s="1"/>
    </row>
    <row r="15" spans="1:26" ht="39.6" customHeight="1" x14ac:dyDescent="0.3">
      <c r="A15" s="759" t="s">
        <v>239</v>
      </c>
      <c r="B15" s="760"/>
      <c r="C15" s="760"/>
      <c r="D15" s="760"/>
      <c r="E15" s="760"/>
      <c r="F15" s="760"/>
      <c r="G15" s="760"/>
      <c r="H15" s="760"/>
      <c r="I15" s="761"/>
      <c r="J15" s="1"/>
      <c r="K15" s="1"/>
      <c r="L15" s="1"/>
      <c r="M15" s="1"/>
      <c r="N15" s="1"/>
      <c r="O15" s="1"/>
      <c r="P15" s="1"/>
      <c r="Q15" s="1"/>
      <c r="R15" s="1"/>
      <c r="S15" s="1"/>
      <c r="T15" s="1"/>
      <c r="U15" s="1"/>
      <c r="V15" s="1"/>
      <c r="W15" s="1"/>
      <c r="X15" s="1"/>
      <c r="Y15" s="1"/>
      <c r="Z15" s="1"/>
    </row>
    <row r="16" spans="1:26" ht="52.5" customHeight="1" x14ac:dyDescent="0.3">
      <c r="A16" s="759" t="s">
        <v>2296</v>
      </c>
      <c r="B16" s="760"/>
      <c r="C16" s="760"/>
      <c r="D16" s="760"/>
      <c r="E16" s="760"/>
      <c r="F16" s="760"/>
      <c r="G16" s="760"/>
      <c r="H16" s="760"/>
      <c r="I16" s="761"/>
      <c r="J16" s="1"/>
      <c r="K16" s="1"/>
      <c r="L16" s="1"/>
      <c r="M16" s="1"/>
      <c r="N16" s="1"/>
      <c r="O16" s="1"/>
      <c r="P16" s="1"/>
      <c r="Q16" s="1"/>
      <c r="R16" s="1"/>
      <c r="S16" s="1"/>
      <c r="T16" s="1"/>
      <c r="U16" s="1"/>
      <c r="V16" s="1"/>
      <c r="W16" s="1"/>
      <c r="X16" s="1"/>
      <c r="Y16" s="1"/>
      <c r="Z16" s="1"/>
    </row>
    <row r="17" spans="1:26" ht="15" customHeight="1" x14ac:dyDescent="0.3">
      <c r="A17" s="750"/>
      <c r="B17" s="729"/>
      <c r="C17" s="729"/>
      <c r="D17" s="729"/>
      <c r="E17" s="729"/>
      <c r="F17" s="729"/>
      <c r="G17" s="729"/>
      <c r="H17" s="729"/>
      <c r="I17" s="732"/>
      <c r="J17" s="1"/>
      <c r="K17" s="1"/>
      <c r="L17" s="1"/>
      <c r="M17" s="1"/>
      <c r="N17" s="1"/>
      <c r="O17" s="1"/>
      <c r="P17" s="1"/>
      <c r="Q17" s="1"/>
      <c r="R17" s="1"/>
      <c r="S17" s="1"/>
      <c r="T17" s="1"/>
      <c r="U17" s="1"/>
      <c r="V17" s="1"/>
      <c r="W17" s="1"/>
      <c r="X17" s="1"/>
      <c r="Y17" s="1"/>
      <c r="Z17" s="1"/>
    </row>
    <row r="18" spans="1:26" ht="15" customHeight="1" x14ac:dyDescent="0.3">
      <c r="A18" s="734" t="s">
        <v>240</v>
      </c>
      <c r="B18" s="729"/>
      <c r="C18" s="729"/>
      <c r="D18" s="729"/>
      <c r="E18" s="729"/>
      <c r="F18" s="729"/>
      <c r="G18" s="729"/>
      <c r="H18" s="729"/>
      <c r="I18" s="732"/>
      <c r="J18" s="7"/>
      <c r="K18" s="7"/>
      <c r="L18" s="1"/>
      <c r="M18" s="1"/>
      <c r="N18" s="1"/>
      <c r="O18" s="1"/>
      <c r="P18" s="1"/>
      <c r="Q18" s="1"/>
      <c r="R18" s="1"/>
      <c r="S18" s="1"/>
      <c r="T18" s="1"/>
      <c r="U18" s="1"/>
      <c r="V18" s="1"/>
      <c r="W18" s="1"/>
      <c r="X18" s="1"/>
      <c r="Y18" s="1"/>
      <c r="Z18" s="1"/>
    </row>
    <row r="19" spans="1:26" ht="15" customHeight="1" x14ac:dyDescent="0.3">
      <c r="A19" s="759" t="s">
        <v>241</v>
      </c>
      <c r="B19" s="729"/>
      <c r="C19" s="729"/>
      <c r="D19" s="729"/>
      <c r="E19" s="729"/>
      <c r="F19" s="729"/>
      <c r="G19" s="729"/>
      <c r="H19" s="729"/>
      <c r="I19" s="732"/>
      <c r="J19" s="1"/>
      <c r="K19" s="1"/>
      <c r="L19" s="1"/>
      <c r="M19" s="1"/>
      <c r="N19" s="1"/>
      <c r="O19" s="1"/>
      <c r="P19" s="1"/>
      <c r="Q19" s="1"/>
      <c r="R19" s="1"/>
      <c r="S19" s="1"/>
      <c r="T19" s="1"/>
      <c r="U19" s="1"/>
      <c r="V19" s="1"/>
      <c r="W19" s="1"/>
      <c r="X19" s="1"/>
      <c r="Y19" s="1"/>
      <c r="Z19" s="1"/>
    </row>
    <row r="20" spans="1:26" ht="28.5" customHeight="1" x14ac:dyDescent="0.3">
      <c r="A20" s="759" t="s">
        <v>242</v>
      </c>
      <c r="B20" s="729"/>
      <c r="C20" s="729"/>
      <c r="D20" s="729"/>
      <c r="E20" s="729"/>
      <c r="F20" s="729"/>
      <c r="G20" s="729"/>
      <c r="H20" s="729"/>
      <c r="I20" s="732"/>
      <c r="J20" s="1"/>
      <c r="K20" s="1"/>
      <c r="L20" s="1"/>
      <c r="M20" s="1"/>
      <c r="N20" s="1"/>
      <c r="O20" s="1"/>
      <c r="P20" s="1"/>
      <c r="Q20" s="1"/>
      <c r="R20" s="1"/>
      <c r="S20" s="1"/>
      <c r="T20" s="1"/>
      <c r="U20" s="1"/>
      <c r="V20" s="1"/>
      <c r="W20" s="1"/>
      <c r="X20" s="1"/>
      <c r="Y20" s="1"/>
      <c r="Z20" s="1"/>
    </row>
    <row r="21" spans="1:26" ht="28.5" customHeight="1" x14ac:dyDescent="0.3">
      <c r="A21" s="759" t="s">
        <v>243</v>
      </c>
      <c r="B21" s="729"/>
      <c r="C21" s="729"/>
      <c r="D21" s="729"/>
      <c r="E21" s="729"/>
      <c r="F21" s="729"/>
      <c r="G21" s="729"/>
      <c r="H21" s="729"/>
      <c r="I21" s="732"/>
      <c r="J21" s="1"/>
      <c r="K21" s="1"/>
      <c r="L21" s="1"/>
      <c r="M21" s="1"/>
      <c r="N21" s="1"/>
      <c r="O21" s="1"/>
      <c r="P21" s="1"/>
      <c r="Q21" s="1"/>
      <c r="R21" s="1"/>
      <c r="S21" s="1"/>
      <c r="T21" s="1"/>
      <c r="U21" s="1"/>
      <c r="V21" s="1"/>
      <c r="W21" s="1"/>
      <c r="X21" s="1"/>
      <c r="Y21" s="1"/>
      <c r="Z21" s="1"/>
    </row>
    <row r="22" spans="1:26" ht="15" customHeight="1" thickBot="1" x14ac:dyDescent="0.35">
      <c r="A22" s="57"/>
      <c r="B22" s="58"/>
      <c r="C22" s="58"/>
      <c r="D22" s="59"/>
      <c r="E22" s="1"/>
      <c r="F22" s="58"/>
      <c r="G22" s="58"/>
      <c r="H22" s="59"/>
      <c r="I22" s="60"/>
      <c r="J22" s="1"/>
      <c r="K22" s="1"/>
      <c r="L22" s="1"/>
      <c r="M22" s="1"/>
      <c r="N22" s="1"/>
      <c r="O22" s="1"/>
      <c r="P22" s="1"/>
      <c r="Q22" s="1"/>
      <c r="R22" s="1"/>
      <c r="S22" s="1"/>
      <c r="T22" s="1"/>
      <c r="U22" s="1"/>
      <c r="V22" s="1"/>
      <c r="W22" s="1"/>
      <c r="X22" s="1"/>
      <c r="Y22" s="1"/>
      <c r="Z22" s="1"/>
    </row>
    <row r="23" spans="1:26" ht="15" customHeight="1" x14ac:dyDescent="0.3">
      <c r="A23" s="618"/>
      <c r="B23" s="762" t="s">
        <v>2294</v>
      </c>
      <c r="C23" s="762"/>
      <c r="D23" s="618"/>
      <c r="E23" s="762" t="s">
        <v>2231</v>
      </c>
      <c r="F23" s="762"/>
      <c r="G23" s="618"/>
      <c r="H23" s="326"/>
      <c r="I23" s="14"/>
      <c r="J23" s="1"/>
      <c r="K23" s="1"/>
      <c r="L23" s="1"/>
      <c r="M23" s="1"/>
      <c r="N23" s="1"/>
      <c r="O23" s="1"/>
      <c r="P23" s="1"/>
      <c r="Q23" s="1"/>
      <c r="R23" s="1"/>
      <c r="S23" s="1"/>
      <c r="T23" s="1"/>
      <c r="U23" s="1"/>
      <c r="V23" s="1"/>
      <c r="W23" s="1"/>
      <c r="X23" s="1"/>
      <c r="Y23" s="1"/>
      <c r="Z23" s="1"/>
    </row>
    <row r="24" spans="1:26" ht="15" customHeight="1" thickBot="1" x14ac:dyDescent="0.35">
      <c r="A24" s="618"/>
      <c r="B24" s="619" t="s">
        <v>2292</v>
      </c>
      <c r="C24" s="620" t="s">
        <v>2293</v>
      </c>
      <c r="D24" s="618"/>
      <c r="E24" s="619" t="s">
        <v>2292</v>
      </c>
      <c r="F24" s="620" t="s">
        <v>2293</v>
      </c>
      <c r="G24" s="618"/>
      <c r="H24" s="326"/>
      <c r="I24" s="14"/>
      <c r="J24" s="1"/>
      <c r="K24" s="1"/>
      <c r="L24" s="1"/>
      <c r="M24" s="1"/>
      <c r="N24" s="1"/>
      <c r="O24" s="1"/>
      <c r="P24" s="1"/>
      <c r="Q24" s="1"/>
      <c r="R24" s="1"/>
      <c r="S24" s="1"/>
      <c r="T24" s="1"/>
      <c r="U24" s="1"/>
      <c r="V24" s="1"/>
      <c r="W24" s="1"/>
      <c r="X24" s="1"/>
      <c r="Y24" s="1"/>
      <c r="Z24" s="1"/>
    </row>
    <row r="25" spans="1:26" ht="15" customHeight="1" x14ac:dyDescent="0.3">
      <c r="A25" s="623" t="s">
        <v>1833</v>
      </c>
      <c r="B25" s="621" t="s">
        <v>2295</v>
      </c>
      <c r="C25" s="621">
        <v>7843.41</v>
      </c>
      <c r="D25" s="618"/>
      <c r="E25" s="622">
        <v>7263.59</v>
      </c>
      <c r="F25" s="622">
        <v>7283.62</v>
      </c>
      <c r="G25" s="618"/>
      <c r="H25" s="326"/>
      <c r="I25" s="14"/>
      <c r="J25" s="1"/>
      <c r="K25" s="1"/>
      <c r="L25" s="1"/>
      <c r="M25" s="1"/>
      <c r="N25" s="1"/>
      <c r="O25" s="1"/>
      <c r="P25" s="1"/>
      <c r="Q25" s="1"/>
      <c r="R25" s="1"/>
      <c r="S25" s="1"/>
      <c r="T25" s="1"/>
      <c r="U25" s="1"/>
      <c r="V25" s="1"/>
      <c r="W25" s="1"/>
      <c r="X25" s="1"/>
      <c r="Y25" s="1"/>
      <c r="Z25" s="1"/>
    </row>
    <row r="26" spans="1:26" ht="15" customHeight="1" x14ac:dyDescent="0.3">
      <c r="A26" s="57"/>
      <c r="B26" s="326"/>
      <c r="C26" s="326"/>
      <c r="D26" s="326"/>
      <c r="E26" s="326"/>
      <c r="F26" s="326"/>
      <c r="G26" s="326"/>
      <c r="H26" s="326"/>
      <c r="I26" s="14"/>
      <c r="J26" s="326"/>
      <c r="K26" s="326"/>
      <c r="L26" s="1"/>
      <c r="M26" s="1"/>
      <c r="N26" s="1"/>
      <c r="O26" s="1"/>
      <c r="P26" s="1"/>
      <c r="Q26" s="1"/>
      <c r="R26" s="1"/>
      <c r="S26" s="1"/>
      <c r="T26" s="1"/>
      <c r="U26" s="1"/>
      <c r="V26" s="1"/>
      <c r="W26" s="1"/>
      <c r="X26" s="1"/>
      <c r="Y26" s="1"/>
      <c r="Z26" s="1"/>
    </row>
    <row r="27" spans="1:26" ht="15" customHeight="1" x14ac:dyDescent="0.3">
      <c r="A27" s="55"/>
      <c r="B27" s="13"/>
      <c r="C27" s="13"/>
      <c r="D27" s="13"/>
      <c r="E27" s="13"/>
      <c r="F27" s="13"/>
      <c r="G27" s="13"/>
      <c r="H27" s="13"/>
      <c r="I27" s="327"/>
      <c r="J27" s="1"/>
      <c r="K27" s="1"/>
      <c r="L27" s="1"/>
      <c r="M27" s="1"/>
      <c r="N27" s="1"/>
      <c r="O27" s="1"/>
      <c r="P27" s="1"/>
      <c r="Q27" s="1"/>
      <c r="R27" s="1"/>
      <c r="S27" s="1"/>
      <c r="T27" s="1"/>
      <c r="U27" s="1"/>
      <c r="V27" s="1"/>
      <c r="W27" s="1"/>
      <c r="X27" s="1"/>
      <c r="Y27" s="1"/>
      <c r="Z27" s="1"/>
    </row>
    <row r="28" spans="1:26" ht="15" customHeight="1" x14ac:dyDescent="0.3">
      <c r="A28" s="734" t="s">
        <v>244</v>
      </c>
      <c r="B28" s="729"/>
      <c r="C28" s="729"/>
      <c r="D28" s="729"/>
      <c r="E28" s="729"/>
      <c r="F28" s="729"/>
      <c r="G28" s="729"/>
      <c r="H28" s="729"/>
      <c r="I28" s="732"/>
      <c r="J28" s="7"/>
      <c r="K28" s="7"/>
      <c r="L28" s="1"/>
      <c r="M28" s="1"/>
      <c r="N28" s="1"/>
      <c r="O28" s="1"/>
      <c r="P28" s="1"/>
      <c r="Q28" s="1"/>
      <c r="R28" s="1"/>
      <c r="S28" s="1"/>
      <c r="T28" s="1"/>
      <c r="U28" s="1"/>
      <c r="V28" s="1"/>
      <c r="W28" s="1"/>
      <c r="X28" s="1"/>
      <c r="Y28" s="1"/>
      <c r="Z28" s="1"/>
    </row>
    <row r="29" spans="1:26" ht="28.5" customHeight="1" x14ac:dyDescent="0.3">
      <c r="A29" s="735" t="s">
        <v>245</v>
      </c>
      <c r="B29" s="729"/>
      <c r="C29" s="729"/>
      <c r="D29" s="729"/>
      <c r="E29" s="729"/>
      <c r="F29" s="729"/>
      <c r="G29" s="729"/>
      <c r="H29" s="729"/>
      <c r="I29" s="732"/>
      <c r="J29" s="1"/>
      <c r="K29" s="1"/>
      <c r="L29" s="1"/>
      <c r="M29" s="1"/>
      <c r="N29" s="1"/>
      <c r="O29" s="1"/>
      <c r="P29" s="1"/>
      <c r="Q29" s="1"/>
      <c r="R29" s="1"/>
      <c r="S29" s="1"/>
      <c r="T29" s="1"/>
      <c r="U29" s="1"/>
      <c r="V29" s="1"/>
      <c r="W29" s="1"/>
      <c r="X29" s="1"/>
      <c r="Y29" s="1"/>
      <c r="Z29" s="1"/>
    </row>
    <row r="30" spans="1:26" ht="15" customHeight="1" x14ac:dyDescent="0.3">
      <c r="A30" s="55"/>
      <c r="B30" s="13"/>
      <c r="C30" s="13"/>
      <c r="D30" s="13"/>
      <c r="E30" s="13"/>
      <c r="F30" s="13"/>
      <c r="G30" s="13"/>
      <c r="H30" s="13"/>
      <c r="I30" s="327"/>
      <c r="J30" s="1"/>
      <c r="K30" s="1"/>
      <c r="L30" s="1"/>
      <c r="M30" s="1"/>
      <c r="N30" s="1"/>
      <c r="O30" s="1"/>
      <c r="P30" s="1"/>
      <c r="Q30" s="1"/>
      <c r="R30" s="1"/>
      <c r="S30" s="1"/>
      <c r="T30" s="1"/>
      <c r="U30" s="1"/>
      <c r="V30" s="1"/>
      <c r="W30" s="1"/>
      <c r="X30" s="1"/>
      <c r="Y30" s="1"/>
      <c r="Z30" s="1"/>
    </row>
    <row r="31" spans="1:26" ht="15" customHeight="1" x14ac:dyDescent="0.3">
      <c r="A31" s="734" t="s">
        <v>246</v>
      </c>
      <c r="B31" s="729"/>
      <c r="C31" s="729"/>
      <c r="D31" s="729"/>
      <c r="E31" s="729"/>
      <c r="F31" s="729"/>
      <c r="G31" s="729"/>
      <c r="H31" s="729"/>
      <c r="I31" s="732"/>
      <c r="J31" s="7"/>
      <c r="K31" s="7"/>
      <c r="L31" s="1"/>
      <c r="M31" s="1"/>
      <c r="N31" s="1"/>
      <c r="O31" s="1"/>
      <c r="P31" s="1"/>
      <c r="Q31" s="1"/>
      <c r="R31" s="1"/>
      <c r="S31" s="1"/>
      <c r="T31" s="1"/>
      <c r="U31" s="1"/>
      <c r="V31" s="1"/>
      <c r="W31" s="1"/>
      <c r="X31" s="1"/>
      <c r="Y31" s="1"/>
      <c r="Z31" s="1"/>
    </row>
    <row r="32" spans="1:26" ht="17.100000000000001" customHeight="1" x14ac:dyDescent="0.3">
      <c r="A32" s="735"/>
      <c r="B32" s="729"/>
      <c r="C32" s="729"/>
      <c r="D32" s="729"/>
      <c r="E32" s="729"/>
      <c r="F32" s="729"/>
      <c r="G32" s="729"/>
      <c r="H32" s="729"/>
      <c r="I32" s="732"/>
      <c r="J32" s="7"/>
      <c r="K32" s="7"/>
      <c r="L32" s="1"/>
      <c r="M32" s="1"/>
      <c r="N32" s="1"/>
      <c r="O32" s="1"/>
      <c r="P32" s="1"/>
      <c r="Q32" s="1"/>
      <c r="R32" s="1"/>
      <c r="S32" s="1"/>
      <c r="T32" s="1"/>
      <c r="U32" s="1"/>
      <c r="V32" s="1"/>
      <c r="W32" s="1"/>
      <c r="X32" s="1"/>
      <c r="Y32" s="1"/>
      <c r="Z32" s="1"/>
    </row>
    <row r="33" spans="1:26" ht="23.1" customHeight="1" x14ac:dyDescent="0.3">
      <c r="A33" s="736" t="s">
        <v>247</v>
      </c>
      <c r="B33" s="753"/>
      <c r="C33" s="753"/>
      <c r="D33" s="753"/>
      <c r="E33" s="753"/>
      <c r="F33" s="753"/>
      <c r="G33" s="753"/>
      <c r="H33" s="753"/>
      <c r="I33" s="754"/>
      <c r="J33" s="7"/>
      <c r="K33" s="7"/>
      <c r="L33" s="1"/>
      <c r="M33" s="1"/>
      <c r="N33" s="1"/>
      <c r="O33" s="1"/>
      <c r="P33" s="1"/>
      <c r="Q33" s="1"/>
      <c r="R33" s="1"/>
      <c r="S33" s="1"/>
      <c r="T33" s="1"/>
      <c r="U33" s="1"/>
      <c r="V33" s="1"/>
      <c r="W33" s="1"/>
      <c r="X33" s="1"/>
      <c r="Y33" s="1"/>
      <c r="Z33" s="1"/>
    </row>
    <row r="34" spans="1:26" ht="13.05" customHeight="1" x14ac:dyDescent="0.3">
      <c r="A34" s="736" t="s">
        <v>248</v>
      </c>
      <c r="B34" s="753"/>
      <c r="C34" s="753"/>
      <c r="D34" s="753"/>
      <c r="E34" s="753"/>
      <c r="F34" s="753"/>
      <c r="G34" s="753"/>
      <c r="H34" s="753"/>
      <c r="I34" s="754"/>
      <c r="J34" s="7"/>
      <c r="K34" s="7"/>
      <c r="L34" s="1"/>
      <c r="M34" s="1"/>
      <c r="N34" s="1"/>
      <c r="O34" s="1"/>
      <c r="P34" s="1"/>
      <c r="Q34" s="1"/>
      <c r="R34" s="1"/>
      <c r="S34" s="1"/>
      <c r="T34" s="1"/>
      <c r="U34" s="1"/>
      <c r="V34" s="1"/>
      <c r="W34" s="1"/>
      <c r="X34" s="1"/>
      <c r="Y34" s="1"/>
      <c r="Z34" s="1"/>
    </row>
    <row r="35" spans="1:26" ht="16.05" customHeight="1" x14ac:dyDescent="0.3">
      <c r="A35" s="55"/>
      <c r="I35" s="54"/>
      <c r="J35" s="7"/>
      <c r="K35" s="7"/>
      <c r="L35" s="1"/>
      <c r="M35" s="1"/>
      <c r="N35" s="1"/>
      <c r="O35" s="1"/>
      <c r="P35" s="1"/>
      <c r="Q35" s="1"/>
      <c r="R35" s="1"/>
      <c r="S35" s="1"/>
      <c r="T35" s="1"/>
      <c r="U35" s="1"/>
      <c r="V35" s="1"/>
      <c r="W35" s="1"/>
      <c r="X35" s="1"/>
      <c r="Y35" s="1"/>
      <c r="Z35" s="1"/>
    </row>
    <row r="36" spans="1:26" ht="27" customHeight="1" x14ac:dyDescent="0.3">
      <c r="A36" s="752" t="s">
        <v>249</v>
      </c>
      <c r="B36" s="748"/>
      <c r="C36" s="748"/>
      <c r="D36" s="748"/>
      <c r="E36" s="748"/>
      <c r="F36" s="748"/>
      <c r="G36" s="748"/>
      <c r="H36" s="748"/>
      <c r="I36" s="732"/>
      <c r="J36" s="7"/>
      <c r="K36" s="7"/>
      <c r="L36" s="1"/>
      <c r="M36" s="1"/>
      <c r="N36" s="1"/>
      <c r="O36" s="1"/>
      <c r="P36" s="1"/>
      <c r="Q36" s="1"/>
      <c r="R36" s="1"/>
      <c r="S36" s="1"/>
      <c r="T36" s="1"/>
      <c r="U36" s="1"/>
      <c r="V36" s="1"/>
      <c r="W36" s="1"/>
      <c r="X36" s="1"/>
      <c r="Y36" s="1"/>
      <c r="Z36" s="1"/>
    </row>
    <row r="37" spans="1:26" ht="15" customHeight="1" x14ac:dyDescent="0.3">
      <c r="A37" s="750"/>
      <c r="B37" s="729"/>
      <c r="C37" s="729"/>
      <c r="D37" s="729"/>
      <c r="E37" s="729"/>
      <c r="F37" s="729"/>
      <c r="G37" s="729"/>
      <c r="H37" s="729"/>
      <c r="I37" s="732"/>
      <c r="J37" s="1"/>
      <c r="K37" s="1"/>
      <c r="L37" s="1"/>
      <c r="M37" s="1"/>
      <c r="N37" s="1"/>
      <c r="O37" s="1"/>
      <c r="P37" s="1"/>
      <c r="Q37" s="1"/>
      <c r="R37" s="1"/>
      <c r="S37" s="1"/>
      <c r="T37" s="1"/>
      <c r="U37" s="1"/>
      <c r="V37" s="1"/>
      <c r="W37" s="1"/>
      <c r="X37" s="1"/>
      <c r="Y37" s="1"/>
      <c r="Z37" s="1"/>
    </row>
    <row r="38" spans="1:26" ht="15" customHeight="1" x14ac:dyDescent="0.3">
      <c r="A38" s="734" t="s">
        <v>250</v>
      </c>
      <c r="B38" s="729"/>
      <c r="C38" s="729"/>
      <c r="D38" s="729"/>
      <c r="E38" s="729"/>
      <c r="F38" s="729"/>
      <c r="G38" s="729"/>
      <c r="H38" s="729"/>
      <c r="I38" s="732"/>
      <c r="J38" s="7"/>
      <c r="K38" s="7"/>
      <c r="L38" s="1"/>
      <c r="M38" s="1"/>
      <c r="N38" s="1"/>
      <c r="O38" s="1"/>
      <c r="P38" s="1"/>
      <c r="Q38" s="1"/>
      <c r="R38" s="1"/>
      <c r="S38" s="1"/>
      <c r="T38" s="1"/>
      <c r="U38" s="1"/>
      <c r="V38" s="1"/>
      <c r="W38" s="1"/>
      <c r="X38" s="1"/>
      <c r="Y38" s="1"/>
      <c r="Z38" s="1"/>
    </row>
    <row r="39" spans="1:26" ht="51" customHeight="1" x14ac:dyDescent="0.3">
      <c r="A39" s="735" t="s">
        <v>251</v>
      </c>
      <c r="B39" s="729"/>
      <c r="C39" s="729"/>
      <c r="D39" s="729"/>
      <c r="E39" s="729"/>
      <c r="F39" s="729"/>
      <c r="G39" s="729"/>
      <c r="H39" s="729"/>
      <c r="I39" s="732"/>
      <c r="J39" s="1"/>
      <c r="K39" s="1"/>
      <c r="L39" s="1"/>
      <c r="M39" s="1"/>
      <c r="N39" s="1"/>
      <c r="O39" s="1"/>
      <c r="P39" s="1"/>
      <c r="Q39" s="1"/>
      <c r="R39" s="1"/>
      <c r="S39" s="1"/>
      <c r="T39" s="1"/>
      <c r="U39" s="1"/>
      <c r="V39" s="1"/>
      <c r="W39" s="1"/>
      <c r="X39" s="1"/>
      <c r="Y39" s="1"/>
      <c r="Z39" s="1"/>
    </row>
    <row r="40" spans="1:26" ht="15" customHeight="1" x14ac:dyDescent="0.3">
      <c r="A40" s="325"/>
      <c r="B40" s="1"/>
      <c r="C40" s="1"/>
      <c r="D40" s="1"/>
      <c r="E40" s="1"/>
      <c r="F40" s="1"/>
      <c r="G40" s="1"/>
      <c r="H40" s="1"/>
      <c r="I40" s="60"/>
      <c r="J40" s="1"/>
      <c r="K40" s="1"/>
      <c r="L40" s="1"/>
      <c r="M40" s="1"/>
      <c r="N40" s="1"/>
      <c r="O40" s="1"/>
      <c r="P40" s="1"/>
      <c r="Q40" s="1"/>
      <c r="R40" s="1"/>
      <c r="S40" s="1"/>
      <c r="T40" s="1"/>
      <c r="U40" s="1"/>
      <c r="V40" s="1"/>
      <c r="W40" s="1"/>
      <c r="X40" s="1"/>
      <c r="Y40" s="1"/>
      <c r="Z40" s="1"/>
    </row>
    <row r="41" spans="1:26" ht="15" customHeight="1" x14ac:dyDescent="0.3">
      <c r="A41" s="734" t="s">
        <v>252</v>
      </c>
      <c r="B41" s="729"/>
      <c r="C41" s="729"/>
      <c r="D41" s="729"/>
      <c r="E41" s="729"/>
      <c r="F41" s="729"/>
      <c r="G41" s="729"/>
      <c r="H41" s="729"/>
      <c r="I41" s="732"/>
      <c r="J41" s="7"/>
      <c r="K41" s="7"/>
      <c r="L41" s="1"/>
      <c r="M41" s="1"/>
      <c r="N41" s="1"/>
      <c r="O41" s="1"/>
      <c r="P41" s="1"/>
      <c r="Q41" s="1"/>
      <c r="R41" s="1"/>
      <c r="S41" s="1"/>
      <c r="T41" s="1"/>
      <c r="U41" s="1"/>
      <c r="V41" s="1"/>
      <c r="W41" s="1"/>
      <c r="X41" s="1"/>
      <c r="Y41" s="1"/>
      <c r="Z41" s="1"/>
    </row>
    <row r="42" spans="1:26" ht="121.5" customHeight="1" x14ac:dyDescent="0.3">
      <c r="A42" s="736" t="s">
        <v>253</v>
      </c>
      <c r="B42" s="737"/>
      <c r="C42" s="737"/>
      <c r="D42" s="737"/>
      <c r="E42" s="737"/>
      <c r="F42" s="737"/>
      <c r="G42" s="737"/>
      <c r="H42" s="737"/>
      <c r="I42" s="738"/>
      <c r="J42" s="7"/>
      <c r="K42" s="7"/>
      <c r="L42" s="1"/>
      <c r="M42" s="1"/>
      <c r="N42" s="1"/>
      <c r="O42" s="1"/>
      <c r="P42" s="1"/>
      <c r="Q42" s="1"/>
      <c r="R42" s="1"/>
      <c r="S42" s="1"/>
      <c r="T42" s="1"/>
      <c r="U42" s="1"/>
      <c r="V42" s="1"/>
      <c r="W42" s="1"/>
      <c r="X42" s="1"/>
      <c r="Y42" s="1"/>
      <c r="Z42" s="1"/>
    </row>
    <row r="43" spans="1:26" ht="15" customHeight="1" x14ac:dyDescent="0.3">
      <c r="A43" s="328"/>
      <c r="B43" s="15"/>
      <c r="C43" s="15"/>
      <c r="D43" s="15"/>
      <c r="E43" s="15"/>
      <c r="F43" s="15"/>
      <c r="G43" s="15"/>
      <c r="H43" s="15"/>
      <c r="I43" s="329"/>
      <c r="J43" s="1"/>
      <c r="K43" s="1"/>
      <c r="L43" s="1"/>
      <c r="M43" s="1"/>
      <c r="N43" s="1"/>
      <c r="O43" s="1"/>
      <c r="P43" s="1"/>
      <c r="Q43" s="1"/>
      <c r="R43" s="1"/>
      <c r="S43" s="1"/>
      <c r="T43" s="1"/>
      <c r="U43" s="1"/>
      <c r="V43" s="1"/>
      <c r="W43" s="1"/>
      <c r="X43" s="1"/>
      <c r="Y43" s="1"/>
      <c r="Z43" s="1"/>
    </row>
    <row r="44" spans="1:26" ht="15" customHeight="1" x14ac:dyDescent="0.3">
      <c r="A44" s="734" t="s">
        <v>254</v>
      </c>
      <c r="B44" s="729"/>
      <c r="C44" s="729"/>
      <c r="D44" s="729"/>
      <c r="E44" s="729"/>
      <c r="F44" s="729"/>
      <c r="G44" s="729"/>
      <c r="H44" s="729"/>
      <c r="I44" s="732"/>
      <c r="J44" s="7"/>
      <c r="K44" s="7"/>
      <c r="L44" s="1"/>
      <c r="M44" s="1"/>
      <c r="N44" s="1"/>
      <c r="O44" s="1"/>
      <c r="P44" s="1"/>
      <c r="Q44" s="1"/>
      <c r="R44" s="1"/>
      <c r="S44" s="1"/>
      <c r="T44" s="1"/>
      <c r="U44" s="1"/>
      <c r="V44" s="1"/>
      <c r="W44" s="1"/>
      <c r="X44" s="1"/>
      <c r="Y44" s="1"/>
      <c r="Z44" s="1"/>
    </row>
    <row r="45" spans="1:26" ht="27" customHeight="1" x14ac:dyDescent="0.3">
      <c r="A45" s="735" t="s">
        <v>255</v>
      </c>
      <c r="B45" s="729"/>
      <c r="C45" s="729"/>
      <c r="D45" s="729"/>
      <c r="E45" s="729"/>
      <c r="F45" s="729"/>
      <c r="G45" s="729"/>
      <c r="H45" s="729"/>
      <c r="I45" s="732"/>
      <c r="J45" s="1"/>
      <c r="K45" s="1"/>
      <c r="L45" s="1"/>
      <c r="M45" s="1"/>
      <c r="N45" s="1"/>
      <c r="O45" s="1"/>
      <c r="P45" s="1"/>
      <c r="Q45" s="1"/>
      <c r="R45" s="1"/>
      <c r="S45" s="1"/>
      <c r="T45" s="1"/>
      <c r="U45" s="1"/>
      <c r="V45" s="1"/>
      <c r="W45" s="1"/>
      <c r="X45" s="1"/>
      <c r="Y45" s="1"/>
      <c r="Z45" s="1"/>
    </row>
    <row r="46" spans="1:26" ht="56.55" customHeight="1" x14ac:dyDescent="0.3">
      <c r="A46" s="735" t="s">
        <v>256</v>
      </c>
      <c r="B46" s="729"/>
      <c r="C46" s="729"/>
      <c r="D46" s="729"/>
      <c r="E46" s="729"/>
      <c r="F46" s="729"/>
      <c r="G46" s="729"/>
      <c r="H46" s="729"/>
      <c r="I46" s="732"/>
      <c r="J46" s="1"/>
      <c r="K46" s="1"/>
      <c r="L46" s="1"/>
      <c r="M46" s="1"/>
      <c r="N46" s="1"/>
      <c r="O46" s="1"/>
      <c r="P46" s="1"/>
      <c r="Q46" s="1"/>
      <c r="R46" s="1"/>
      <c r="S46" s="1"/>
      <c r="T46" s="1"/>
      <c r="U46" s="1"/>
      <c r="V46" s="1"/>
      <c r="W46" s="1"/>
      <c r="X46" s="1"/>
      <c r="Y46" s="1"/>
      <c r="Z46" s="1"/>
    </row>
    <row r="47" spans="1:26" ht="15" customHeight="1" x14ac:dyDescent="0.3">
      <c r="A47" s="328"/>
      <c r="B47" s="15"/>
      <c r="C47" s="15"/>
      <c r="D47" s="15"/>
      <c r="E47" s="15"/>
      <c r="F47" s="15"/>
      <c r="G47" s="15"/>
      <c r="H47" s="15"/>
      <c r="I47" s="329"/>
      <c r="J47" s="1"/>
      <c r="K47" s="1"/>
      <c r="L47" s="1"/>
      <c r="M47" s="1"/>
      <c r="N47" s="1"/>
      <c r="O47" s="1"/>
      <c r="P47" s="1"/>
      <c r="Q47" s="1"/>
      <c r="R47" s="1"/>
      <c r="S47" s="1"/>
      <c r="T47" s="1"/>
      <c r="U47" s="1"/>
      <c r="V47" s="1"/>
      <c r="W47" s="1"/>
      <c r="X47" s="1"/>
      <c r="Y47" s="1"/>
      <c r="Z47" s="1"/>
    </row>
    <row r="48" spans="1:26" ht="15" customHeight="1" x14ac:dyDescent="0.3">
      <c r="A48" s="734" t="s">
        <v>257</v>
      </c>
      <c r="B48" s="729"/>
      <c r="C48" s="729"/>
      <c r="D48" s="729"/>
      <c r="E48" s="729"/>
      <c r="F48" s="729"/>
      <c r="G48" s="729"/>
      <c r="H48" s="729"/>
      <c r="I48" s="732"/>
      <c r="J48" s="746"/>
      <c r="K48" s="729"/>
      <c r="L48" s="1"/>
      <c r="M48" s="1"/>
      <c r="N48" s="1"/>
      <c r="O48" s="1"/>
      <c r="P48" s="1"/>
      <c r="Q48" s="1"/>
      <c r="R48" s="1"/>
      <c r="S48" s="1"/>
      <c r="T48" s="1"/>
      <c r="U48" s="1"/>
      <c r="V48" s="1"/>
      <c r="W48" s="1"/>
      <c r="X48" s="1"/>
      <c r="Y48" s="1"/>
      <c r="Z48" s="1"/>
    </row>
    <row r="49" spans="1:26" ht="30" customHeight="1" x14ac:dyDescent="0.3">
      <c r="A49" s="736" t="s">
        <v>258</v>
      </c>
      <c r="B49" s="737"/>
      <c r="C49" s="737"/>
      <c r="D49" s="737"/>
      <c r="E49" s="737"/>
      <c r="F49" s="737"/>
      <c r="G49" s="737"/>
      <c r="H49" s="737"/>
      <c r="I49" s="738"/>
      <c r="J49" s="751"/>
      <c r="K49" s="729"/>
      <c r="L49" s="729"/>
      <c r="M49" s="729"/>
      <c r="N49" s="729"/>
      <c r="O49" s="729"/>
      <c r="P49" s="729"/>
      <c r="Q49" s="729"/>
      <c r="R49" s="732"/>
      <c r="S49" s="1"/>
      <c r="T49" s="1"/>
      <c r="U49" s="1"/>
      <c r="V49" s="1"/>
      <c r="W49" s="1"/>
      <c r="X49" s="1"/>
      <c r="Y49" s="1"/>
      <c r="Z49" s="1"/>
    </row>
    <row r="50" spans="1:26" ht="15" customHeight="1" x14ac:dyDescent="0.3">
      <c r="A50" s="750"/>
      <c r="B50" s="729"/>
      <c r="C50" s="729"/>
      <c r="D50" s="729"/>
      <c r="E50" s="729"/>
      <c r="F50" s="729"/>
      <c r="G50" s="729"/>
      <c r="H50" s="729"/>
      <c r="I50" s="732"/>
      <c r="J50" s="745"/>
      <c r="K50" s="729"/>
      <c r="L50" s="729"/>
      <c r="M50" s="729"/>
      <c r="N50" s="729"/>
      <c r="O50" s="729"/>
      <c r="P50" s="729"/>
      <c r="Q50" s="729"/>
      <c r="R50" s="732"/>
      <c r="S50" s="1"/>
      <c r="T50" s="1"/>
      <c r="U50" s="1"/>
      <c r="V50" s="1"/>
      <c r="W50" s="1"/>
      <c r="X50" s="1"/>
      <c r="Y50" s="1"/>
      <c r="Z50" s="1"/>
    </row>
    <row r="51" spans="1:26" ht="15" customHeight="1" x14ac:dyDescent="0.3">
      <c r="A51" s="734" t="s">
        <v>259</v>
      </c>
      <c r="B51" s="729"/>
      <c r="C51" s="729"/>
      <c r="D51" s="729"/>
      <c r="E51" s="729"/>
      <c r="F51" s="729"/>
      <c r="G51" s="729"/>
      <c r="H51" s="729"/>
      <c r="I51" s="732"/>
      <c r="J51" s="746"/>
      <c r="K51" s="729"/>
      <c r="L51" s="1"/>
      <c r="M51" s="1"/>
      <c r="N51" s="1"/>
      <c r="O51" s="1"/>
      <c r="P51" s="1"/>
      <c r="Q51" s="1"/>
      <c r="R51" s="1"/>
      <c r="S51" s="1"/>
      <c r="T51" s="1"/>
      <c r="U51" s="1"/>
      <c r="V51" s="1"/>
      <c r="W51" s="1"/>
      <c r="X51" s="1"/>
      <c r="Y51" s="1"/>
      <c r="Z51" s="1"/>
    </row>
    <row r="52" spans="1:26" ht="28.5" customHeight="1" x14ac:dyDescent="0.3">
      <c r="A52" s="736" t="s">
        <v>260</v>
      </c>
      <c r="B52" s="737"/>
      <c r="C52" s="737"/>
      <c r="D52" s="737"/>
      <c r="E52" s="737"/>
      <c r="F52" s="737"/>
      <c r="G52" s="737"/>
      <c r="H52" s="737"/>
      <c r="I52" s="738"/>
      <c r="J52" s="15"/>
      <c r="L52" s="1"/>
      <c r="M52" s="1"/>
      <c r="N52" s="1"/>
      <c r="O52" s="1"/>
      <c r="P52" s="1"/>
      <c r="Q52" s="1"/>
      <c r="R52" s="1"/>
      <c r="S52" s="1"/>
      <c r="T52" s="1"/>
      <c r="U52" s="1"/>
      <c r="V52" s="1"/>
      <c r="W52" s="1"/>
      <c r="X52" s="1"/>
      <c r="Y52" s="1"/>
      <c r="Z52" s="1"/>
    </row>
    <row r="53" spans="1:26" ht="15" customHeight="1" x14ac:dyDescent="0.3">
      <c r="A53" s="736" t="s">
        <v>261</v>
      </c>
      <c r="B53" s="737"/>
      <c r="C53" s="737"/>
      <c r="D53" s="737"/>
      <c r="E53" s="737"/>
      <c r="F53" s="737"/>
      <c r="G53" s="737"/>
      <c r="H53" s="737"/>
      <c r="I53" s="738"/>
      <c r="J53" s="15"/>
      <c r="L53" s="1"/>
      <c r="M53" s="1"/>
      <c r="N53" s="1"/>
      <c r="O53" s="1"/>
      <c r="P53" s="1"/>
      <c r="Q53" s="1"/>
      <c r="R53" s="1"/>
      <c r="S53" s="1"/>
      <c r="T53" s="1"/>
      <c r="U53" s="1"/>
      <c r="V53" s="1"/>
      <c r="W53" s="1"/>
      <c r="X53" s="1"/>
      <c r="Y53" s="1"/>
      <c r="Z53" s="1"/>
    </row>
    <row r="54" spans="1:26" ht="73.05" customHeight="1" x14ac:dyDescent="0.3">
      <c r="A54" s="739"/>
      <c r="B54" s="740"/>
      <c r="C54" s="740"/>
      <c r="D54" s="740"/>
      <c r="E54" s="740"/>
      <c r="F54" s="740"/>
      <c r="G54" s="740"/>
      <c r="H54" s="740"/>
      <c r="I54" s="741"/>
      <c r="J54" s="15"/>
      <c r="L54" s="1"/>
      <c r="M54" s="1"/>
      <c r="N54" s="1"/>
      <c r="O54" s="1"/>
      <c r="P54" s="1"/>
      <c r="Q54" s="1"/>
      <c r="R54" s="1"/>
      <c r="S54" s="1"/>
      <c r="T54" s="1"/>
      <c r="U54" s="1"/>
      <c r="V54" s="1"/>
      <c r="W54" s="1"/>
      <c r="X54" s="1"/>
      <c r="Y54" s="1"/>
      <c r="Z54" s="1"/>
    </row>
    <row r="55" spans="1:26" ht="15" customHeight="1" x14ac:dyDescent="0.3">
      <c r="A55" s="56"/>
      <c r="I55" s="54"/>
      <c r="J55" s="15"/>
      <c r="L55" s="1"/>
      <c r="M55" s="1"/>
      <c r="N55" s="1"/>
      <c r="O55" s="1"/>
      <c r="P55" s="1"/>
      <c r="Q55" s="1"/>
      <c r="R55" s="1"/>
      <c r="S55" s="1"/>
      <c r="T55" s="1"/>
      <c r="U55" s="1"/>
      <c r="V55" s="1"/>
      <c r="W55" s="1"/>
      <c r="X55" s="1"/>
      <c r="Y55" s="1"/>
      <c r="Z55" s="1"/>
    </row>
    <row r="56" spans="1:26" ht="15" customHeight="1" x14ac:dyDescent="0.3">
      <c r="A56" s="56"/>
      <c r="I56" s="54"/>
      <c r="J56" s="15"/>
      <c r="L56" s="1"/>
      <c r="M56" s="1"/>
      <c r="N56" s="1"/>
      <c r="O56" s="1"/>
      <c r="P56" s="1"/>
      <c r="Q56" s="1"/>
      <c r="R56" s="1"/>
      <c r="S56" s="1"/>
      <c r="T56" s="1"/>
      <c r="U56" s="1"/>
      <c r="V56" s="1"/>
      <c r="W56" s="1"/>
      <c r="X56" s="1"/>
      <c r="Y56" s="1"/>
      <c r="Z56" s="1"/>
    </row>
    <row r="57" spans="1:26" ht="29.1" customHeight="1" x14ac:dyDescent="0.3">
      <c r="A57" s="736" t="s">
        <v>262</v>
      </c>
      <c r="B57" s="737"/>
      <c r="C57" s="737"/>
      <c r="D57" s="737"/>
      <c r="E57" s="737"/>
      <c r="F57" s="737"/>
      <c r="G57" s="737"/>
      <c r="H57" s="737"/>
      <c r="I57" s="738"/>
      <c r="J57" s="15"/>
      <c r="L57" s="1"/>
      <c r="M57" s="1"/>
      <c r="N57" s="1"/>
      <c r="O57" s="1"/>
      <c r="P57" s="1"/>
      <c r="Q57" s="1"/>
      <c r="R57" s="1"/>
      <c r="S57" s="1"/>
      <c r="T57" s="1"/>
      <c r="U57" s="1"/>
      <c r="V57" s="1"/>
      <c r="W57" s="1"/>
      <c r="X57" s="1"/>
      <c r="Y57" s="1"/>
      <c r="Z57" s="1"/>
    </row>
    <row r="58" spans="1:26" ht="88.05" customHeight="1" x14ac:dyDescent="0.3">
      <c r="A58" s="55"/>
      <c r="I58" s="54"/>
      <c r="J58" s="15"/>
      <c r="L58" s="1"/>
      <c r="M58" s="1"/>
      <c r="N58" s="1"/>
      <c r="O58" s="1"/>
      <c r="P58" s="1"/>
      <c r="Q58" s="1"/>
      <c r="R58" s="1"/>
      <c r="S58" s="1"/>
      <c r="T58" s="1"/>
      <c r="U58" s="1"/>
      <c r="V58" s="1"/>
      <c r="W58" s="1"/>
      <c r="X58" s="1"/>
      <c r="Y58" s="1"/>
      <c r="Z58" s="1"/>
    </row>
    <row r="59" spans="1:26" ht="29.1" customHeight="1" x14ac:dyDescent="0.3">
      <c r="A59" s="55"/>
      <c r="I59" s="54"/>
      <c r="J59" s="15"/>
      <c r="L59" s="1"/>
      <c r="M59" s="1"/>
      <c r="N59" s="1"/>
      <c r="O59" s="1"/>
      <c r="P59" s="1"/>
      <c r="Q59" s="1"/>
      <c r="R59" s="1"/>
      <c r="S59" s="1"/>
      <c r="T59" s="1"/>
      <c r="U59" s="1"/>
      <c r="V59" s="1"/>
      <c r="W59" s="1"/>
      <c r="X59" s="1"/>
      <c r="Y59" s="1"/>
      <c r="Z59" s="1"/>
    </row>
    <row r="60" spans="1:26" ht="25.5" customHeight="1" x14ac:dyDescent="0.3">
      <c r="A60" s="736" t="s">
        <v>263</v>
      </c>
      <c r="B60" s="737"/>
      <c r="C60" s="737"/>
      <c r="D60" s="737"/>
      <c r="E60" s="737"/>
      <c r="F60" s="737"/>
      <c r="G60" s="737"/>
      <c r="H60" s="737"/>
      <c r="I60" s="738"/>
      <c r="J60" s="746"/>
      <c r="K60" s="729"/>
      <c r="L60" s="1"/>
      <c r="M60" s="1"/>
      <c r="N60" s="1"/>
      <c r="O60" s="1"/>
      <c r="P60" s="1"/>
      <c r="Q60" s="1"/>
      <c r="R60" s="1"/>
      <c r="S60" s="1"/>
      <c r="T60" s="1"/>
      <c r="U60" s="1"/>
      <c r="V60" s="1"/>
      <c r="W60" s="1"/>
      <c r="X60" s="1"/>
      <c r="Y60" s="1"/>
      <c r="Z60" s="1"/>
    </row>
    <row r="61" spans="1:26" ht="24.75" customHeight="1" x14ac:dyDescent="0.3">
      <c r="A61" s="735" t="s">
        <v>264</v>
      </c>
      <c r="B61" s="729"/>
      <c r="C61" s="729"/>
      <c r="D61" s="729"/>
      <c r="E61" s="729"/>
      <c r="F61" s="729"/>
      <c r="G61" s="729"/>
      <c r="H61" s="729"/>
      <c r="I61" s="732"/>
      <c r="J61" s="15"/>
      <c r="K61" s="15"/>
      <c r="L61" s="1"/>
      <c r="M61" s="1"/>
      <c r="N61" s="1"/>
      <c r="O61" s="1"/>
      <c r="P61" s="1"/>
      <c r="Q61" s="1"/>
      <c r="R61" s="1"/>
      <c r="S61" s="1"/>
      <c r="T61" s="1"/>
      <c r="U61" s="1"/>
      <c r="V61" s="1"/>
      <c r="W61" s="1"/>
      <c r="X61" s="1"/>
      <c r="Y61" s="1"/>
      <c r="Z61" s="1"/>
    </row>
    <row r="62" spans="1:26" ht="15" customHeight="1" x14ac:dyDescent="0.3">
      <c r="A62" s="328"/>
      <c r="B62" s="15"/>
      <c r="C62" s="15"/>
      <c r="D62" s="15"/>
      <c r="E62" s="15"/>
      <c r="F62" s="15"/>
      <c r="G62" s="15"/>
      <c r="H62" s="15"/>
      <c r="I62" s="329"/>
      <c r="J62" s="15"/>
      <c r="K62" s="15"/>
      <c r="L62" s="1"/>
      <c r="M62" s="1"/>
      <c r="N62" s="1"/>
      <c r="O62" s="1"/>
      <c r="P62" s="1"/>
      <c r="Q62" s="1"/>
      <c r="R62" s="1"/>
      <c r="S62" s="1"/>
      <c r="T62" s="1"/>
      <c r="U62" s="1"/>
      <c r="V62" s="1"/>
      <c r="W62" s="1"/>
      <c r="X62" s="1"/>
      <c r="Y62" s="1"/>
      <c r="Z62" s="1"/>
    </row>
    <row r="63" spans="1:26" ht="15" hidden="1" customHeight="1" x14ac:dyDescent="0.3">
      <c r="A63" s="734" t="s">
        <v>265</v>
      </c>
      <c r="B63" s="729"/>
      <c r="C63" s="729"/>
      <c r="D63" s="729"/>
      <c r="E63" s="729"/>
      <c r="F63" s="729"/>
      <c r="G63" s="729"/>
      <c r="H63" s="729"/>
      <c r="I63" s="732"/>
      <c r="J63" s="746"/>
      <c r="K63" s="729"/>
      <c r="L63" s="1"/>
      <c r="M63" s="1"/>
      <c r="N63" s="1"/>
      <c r="O63" s="1"/>
      <c r="P63" s="1"/>
      <c r="Q63" s="1"/>
      <c r="R63" s="1"/>
      <c r="S63" s="1"/>
      <c r="T63" s="1"/>
      <c r="U63" s="1"/>
      <c r="V63" s="1"/>
      <c r="W63" s="1"/>
      <c r="X63" s="1"/>
      <c r="Y63" s="1"/>
      <c r="Z63" s="1"/>
    </row>
    <row r="64" spans="1:26" ht="41.55" hidden="1" customHeight="1" x14ac:dyDescent="0.3">
      <c r="A64" s="736" t="s">
        <v>266</v>
      </c>
      <c r="B64" s="737"/>
      <c r="C64" s="737"/>
      <c r="D64" s="737"/>
      <c r="E64" s="737"/>
      <c r="F64" s="737"/>
      <c r="G64" s="737"/>
      <c r="H64" s="737"/>
      <c r="I64" s="738"/>
      <c r="J64" s="763"/>
      <c r="K64" s="729"/>
      <c r="L64" s="3"/>
      <c r="M64" s="3"/>
      <c r="N64" s="3"/>
      <c r="O64" s="3"/>
      <c r="P64" s="3"/>
      <c r="Q64" s="3"/>
      <c r="R64" s="3"/>
      <c r="S64" s="3"/>
      <c r="T64" s="3"/>
      <c r="U64" s="3"/>
      <c r="V64" s="3"/>
      <c r="W64" s="3"/>
      <c r="X64" s="3"/>
      <c r="Y64" s="3"/>
      <c r="Z64" s="3"/>
    </row>
    <row r="65" spans="1:26" ht="17.100000000000001" hidden="1" customHeight="1" x14ac:dyDescent="0.3">
      <c r="A65" s="736" t="s">
        <v>267</v>
      </c>
      <c r="B65" s="737"/>
      <c r="C65" s="737"/>
      <c r="D65" s="737"/>
      <c r="E65" s="737"/>
      <c r="F65" s="737"/>
      <c r="G65" s="737"/>
      <c r="H65" s="737"/>
      <c r="I65" s="738"/>
      <c r="J65" s="763"/>
      <c r="K65" s="729"/>
      <c r="L65" s="3"/>
      <c r="M65" s="3"/>
      <c r="N65" s="3"/>
      <c r="O65" s="3"/>
      <c r="P65" s="3"/>
      <c r="Q65" s="3"/>
      <c r="R65" s="3"/>
      <c r="S65" s="3"/>
      <c r="T65" s="3"/>
      <c r="U65" s="3"/>
      <c r="V65" s="3"/>
      <c r="W65" s="3"/>
      <c r="X65" s="3"/>
      <c r="Y65" s="3"/>
      <c r="Z65" s="3"/>
    </row>
    <row r="66" spans="1:26" ht="15" hidden="1" customHeight="1" x14ac:dyDescent="0.3">
      <c r="A66" s="735"/>
      <c r="B66" s="729"/>
      <c r="C66" s="729"/>
      <c r="D66" s="729"/>
      <c r="E66" s="729"/>
      <c r="F66" s="729"/>
      <c r="G66" s="729"/>
      <c r="H66" s="729"/>
      <c r="I66" s="732"/>
      <c r="J66" s="763"/>
      <c r="K66" s="729"/>
      <c r="L66" s="3"/>
      <c r="M66" s="3"/>
      <c r="N66" s="3"/>
      <c r="O66" s="3"/>
      <c r="P66" s="3"/>
      <c r="Q66" s="3"/>
      <c r="R66" s="3"/>
      <c r="S66" s="3"/>
      <c r="T66" s="3"/>
      <c r="U66" s="3"/>
      <c r="V66" s="3"/>
      <c r="W66" s="3"/>
      <c r="X66" s="3"/>
      <c r="Y66" s="3"/>
      <c r="Z66" s="3"/>
    </row>
    <row r="67" spans="1:26" ht="15" hidden="1" customHeight="1" x14ac:dyDescent="0.3">
      <c r="A67" s="734" t="s">
        <v>268</v>
      </c>
      <c r="B67" s="729"/>
      <c r="C67" s="729"/>
      <c r="D67" s="729"/>
      <c r="E67" s="729"/>
      <c r="F67" s="729"/>
      <c r="G67" s="729"/>
      <c r="H67" s="729"/>
      <c r="I67" s="732"/>
      <c r="J67" s="746"/>
      <c r="K67" s="729"/>
      <c r="L67" s="1"/>
      <c r="M67" s="1"/>
      <c r="N67" s="1"/>
      <c r="O67" s="1"/>
      <c r="P67" s="1"/>
      <c r="Q67" s="1"/>
      <c r="R67" s="1"/>
      <c r="S67" s="1"/>
      <c r="T67" s="1"/>
      <c r="U67" s="1"/>
      <c r="V67" s="1"/>
      <c r="W67" s="1"/>
      <c r="X67" s="1"/>
      <c r="Y67" s="1"/>
      <c r="Z67" s="1"/>
    </row>
    <row r="68" spans="1:26" ht="18" hidden="1" customHeight="1" x14ac:dyDescent="0.3">
      <c r="A68" s="735"/>
      <c r="B68" s="729"/>
      <c r="C68" s="729"/>
      <c r="D68" s="729"/>
      <c r="E68" s="729"/>
      <c r="F68" s="729"/>
      <c r="G68" s="729"/>
      <c r="H68" s="729"/>
      <c r="I68" s="732"/>
      <c r="J68" s="13"/>
      <c r="K68" s="13"/>
      <c r="L68" s="3"/>
      <c r="M68" s="3"/>
      <c r="N68" s="3"/>
      <c r="O68" s="3"/>
      <c r="P68" s="3"/>
      <c r="Q68" s="3"/>
      <c r="R68" s="3"/>
      <c r="S68" s="3"/>
      <c r="T68" s="3"/>
      <c r="U68" s="3"/>
      <c r="V68" s="3"/>
      <c r="W68" s="3"/>
      <c r="X68" s="3"/>
      <c r="Y68" s="3"/>
      <c r="Z68" s="3"/>
    </row>
    <row r="69" spans="1:26" ht="29.1" hidden="1" customHeight="1" x14ac:dyDescent="0.3">
      <c r="A69" s="735"/>
      <c r="B69" s="729"/>
      <c r="C69" s="729"/>
      <c r="D69" s="729"/>
      <c r="E69" s="729"/>
      <c r="F69" s="729"/>
      <c r="G69" s="729"/>
      <c r="H69" s="729"/>
      <c r="I69" s="732"/>
      <c r="J69" s="13"/>
      <c r="K69" s="13"/>
      <c r="L69" s="3"/>
      <c r="M69" s="3"/>
      <c r="N69" s="3"/>
      <c r="O69" s="3"/>
      <c r="P69" s="3"/>
      <c r="Q69" s="3"/>
      <c r="R69" s="3"/>
      <c r="S69" s="3"/>
      <c r="T69" s="3"/>
      <c r="U69" s="3"/>
      <c r="V69" s="3"/>
      <c r="W69" s="3"/>
      <c r="X69" s="3"/>
      <c r="Y69" s="3"/>
      <c r="Z69" s="3"/>
    </row>
    <row r="70" spans="1:26" ht="34.5" hidden="1" customHeight="1" x14ac:dyDescent="0.3">
      <c r="A70" s="735"/>
      <c r="B70" s="729"/>
      <c r="C70" s="729"/>
      <c r="D70" s="729"/>
      <c r="E70" s="729"/>
      <c r="F70" s="729"/>
      <c r="G70" s="729"/>
      <c r="H70" s="729"/>
      <c r="I70" s="732"/>
      <c r="J70" s="13"/>
      <c r="K70" s="13"/>
      <c r="L70" s="3"/>
      <c r="M70" s="3"/>
      <c r="N70" s="3"/>
      <c r="O70" s="3"/>
      <c r="P70" s="3"/>
      <c r="Q70" s="3"/>
      <c r="R70" s="3"/>
      <c r="S70" s="3"/>
      <c r="T70" s="3"/>
      <c r="U70" s="3"/>
      <c r="V70" s="3"/>
      <c r="W70" s="3"/>
      <c r="X70" s="3"/>
      <c r="Y70" s="3"/>
      <c r="Z70" s="3"/>
    </row>
    <row r="71" spans="1:26" ht="15" customHeight="1" x14ac:dyDescent="0.3">
      <c r="A71" s="734" t="s">
        <v>269</v>
      </c>
      <c r="B71" s="729"/>
      <c r="C71" s="729"/>
      <c r="D71" s="729"/>
      <c r="E71" s="729"/>
      <c r="F71" s="729"/>
      <c r="G71" s="729"/>
      <c r="H71" s="729"/>
      <c r="I71" s="732"/>
      <c r="J71" s="15"/>
      <c r="K71" s="15"/>
      <c r="L71" s="1"/>
      <c r="M71" s="1"/>
      <c r="N71" s="1"/>
      <c r="O71" s="1"/>
      <c r="P71" s="1"/>
      <c r="Q71" s="1"/>
      <c r="R71" s="1"/>
      <c r="S71" s="1"/>
      <c r="T71" s="1"/>
      <c r="U71" s="1"/>
      <c r="V71" s="1"/>
      <c r="W71" s="1"/>
      <c r="X71" s="1"/>
      <c r="Y71" s="1"/>
      <c r="Z71" s="1"/>
    </row>
    <row r="72" spans="1:26" ht="15" customHeight="1" x14ac:dyDescent="0.3">
      <c r="A72" s="735" t="s">
        <v>270</v>
      </c>
      <c r="B72" s="729"/>
      <c r="C72" s="729"/>
      <c r="D72" s="729"/>
      <c r="E72" s="729"/>
      <c r="F72" s="729"/>
      <c r="G72" s="729"/>
      <c r="H72" s="729"/>
      <c r="I72" s="732"/>
      <c r="J72" s="15"/>
      <c r="K72" s="15"/>
      <c r="L72" s="1"/>
      <c r="M72" s="1"/>
      <c r="N72" s="1"/>
      <c r="O72" s="1"/>
      <c r="P72" s="1"/>
      <c r="Q72" s="1"/>
      <c r="R72" s="1"/>
      <c r="S72" s="1"/>
      <c r="T72" s="1"/>
      <c r="U72" s="1"/>
      <c r="V72" s="1"/>
      <c r="W72" s="1"/>
      <c r="X72" s="1"/>
      <c r="Y72" s="1"/>
      <c r="Z72" s="1"/>
    </row>
    <row r="73" spans="1:26" ht="15" customHeight="1" x14ac:dyDescent="0.3">
      <c r="A73" s="325"/>
      <c r="B73" s="1"/>
      <c r="C73" s="1"/>
      <c r="D73" s="1"/>
      <c r="E73" s="1"/>
      <c r="F73" s="1"/>
      <c r="G73" s="1"/>
      <c r="H73" s="1"/>
      <c r="I73" s="60"/>
      <c r="J73" s="746"/>
      <c r="K73" s="729"/>
      <c r="L73" s="1"/>
      <c r="M73" s="1"/>
      <c r="N73" s="1"/>
      <c r="O73" s="1"/>
      <c r="P73" s="1"/>
      <c r="Q73" s="1"/>
      <c r="R73" s="1"/>
      <c r="S73" s="1"/>
      <c r="T73" s="1"/>
      <c r="U73" s="1"/>
      <c r="V73" s="1"/>
      <c r="W73" s="1"/>
      <c r="X73" s="1"/>
      <c r="Y73" s="1"/>
      <c r="Z73" s="1"/>
    </row>
    <row r="74" spans="1:26" ht="15" customHeight="1" x14ac:dyDescent="0.3">
      <c r="A74" s="734" t="s">
        <v>271</v>
      </c>
      <c r="B74" s="729"/>
      <c r="C74" s="729"/>
      <c r="D74" s="729"/>
      <c r="E74" s="729"/>
      <c r="F74" s="729"/>
      <c r="G74" s="729"/>
      <c r="H74" s="729"/>
      <c r="I74" s="732"/>
      <c r="J74" s="746"/>
      <c r="K74" s="729"/>
      <c r="L74" s="1"/>
      <c r="M74" s="1"/>
      <c r="N74" s="1"/>
      <c r="O74" s="1"/>
      <c r="P74" s="1"/>
      <c r="Q74" s="1"/>
      <c r="R74" s="1"/>
      <c r="S74" s="1"/>
      <c r="T74" s="1"/>
      <c r="U74" s="1"/>
      <c r="V74" s="1"/>
      <c r="W74" s="1"/>
      <c r="X74" s="1"/>
      <c r="Y74" s="1"/>
      <c r="Z74" s="1"/>
    </row>
    <row r="75" spans="1:26" ht="44.1" customHeight="1" x14ac:dyDescent="0.3">
      <c r="A75" s="736" t="s">
        <v>272</v>
      </c>
      <c r="B75" s="737"/>
      <c r="C75" s="737"/>
      <c r="D75" s="737"/>
      <c r="E75" s="737"/>
      <c r="F75" s="737"/>
      <c r="G75" s="737"/>
      <c r="H75" s="737"/>
      <c r="I75" s="738"/>
      <c r="J75" s="15"/>
      <c r="L75" s="1"/>
      <c r="M75" s="1"/>
      <c r="N75" s="1"/>
      <c r="O75" s="1"/>
      <c r="P75" s="1"/>
      <c r="Q75" s="1"/>
      <c r="R75" s="1"/>
      <c r="S75" s="1"/>
      <c r="T75" s="1"/>
      <c r="U75" s="1"/>
      <c r="V75" s="1"/>
      <c r="W75" s="1"/>
      <c r="X75" s="1"/>
      <c r="Y75" s="1"/>
      <c r="Z75" s="1"/>
    </row>
    <row r="76" spans="1:26" ht="15" customHeight="1" x14ac:dyDescent="0.3">
      <c r="A76" s="55"/>
      <c r="B76" s="13"/>
      <c r="C76" s="13"/>
      <c r="D76" s="13"/>
      <c r="E76" s="13"/>
      <c r="F76" s="13"/>
      <c r="G76" s="13"/>
      <c r="H76" s="13"/>
      <c r="I76" s="327"/>
      <c r="J76" s="15"/>
      <c r="K76" s="15"/>
      <c r="L76" s="1"/>
      <c r="M76" s="1"/>
      <c r="N76" s="1"/>
      <c r="O76" s="1"/>
      <c r="P76" s="1"/>
      <c r="Q76" s="1"/>
      <c r="R76" s="1"/>
      <c r="S76" s="1"/>
      <c r="T76" s="1"/>
      <c r="U76" s="1"/>
      <c r="V76" s="1"/>
      <c r="W76" s="1"/>
      <c r="X76" s="1"/>
      <c r="Y76" s="1"/>
      <c r="Z76" s="1"/>
    </row>
    <row r="77" spans="1:26" ht="15" customHeight="1" x14ac:dyDescent="0.3">
      <c r="A77" s="749" t="s">
        <v>273</v>
      </c>
      <c r="B77" s="729"/>
      <c r="C77" s="729"/>
      <c r="D77" s="729"/>
      <c r="E77" s="729"/>
      <c r="F77" s="729"/>
      <c r="G77" s="729"/>
      <c r="H77" s="729"/>
      <c r="I77" s="732"/>
      <c r="J77" s="4"/>
      <c r="K77" s="4"/>
      <c r="L77" s="1"/>
      <c r="M77" s="1"/>
      <c r="N77" s="1"/>
      <c r="O77" s="1"/>
      <c r="P77" s="1"/>
      <c r="Q77" s="1"/>
      <c r="R77" s="1"/>
      <c r="S77" s="1"/>
      <c r="T77" s="1"/>
      <c r="U77" s="1"/>
      <c r="V77" s="1"/>
      <c r="W77" s="1"/>
      <c r="X77" s="1"/>
      <c r="Y77" s="1"/>
      <c r="Z77" s="1"/>
    </row>
    <row r="78" spans="1:26" ht="15" customHeight="1" x14ac:dyDescent="0.3">
      <c r="A78" s="330" t="s">
        <v>274</v>
      </c>
      <c r="B78" s="331"/>
      <c r="C78" s="331"/>
      <c r="D78" s="331"/>
      <c r="E78" s="331"/>
      <c r="F78" s="331"/>
      <c r="G78" s="331"/>
      <c r="H78" s="331"/>
      <c r="I78" s="16"/>
      <c r="J78" s="331"/>
      <c r="K78" s="331"/>
      <c r="L78" s="1"/>
      <c r="M78" s="1"/>
      <c r="N78" s="1"/>
      <c r="O78" s="1"/>
      <c r="P78" s="1"/>
      <c r="Q78" s="1"/>
      <c r="R78" s="1"/>
      <c r="S78" s="1"/>
      <c r="T78" s="1"/>
      <c r="U78" s="1"/>
      <c r="V78" s="1"/>
      <c r="W78" s="1"/>
      <c r="X78" s="1"/>
      <c r="Y78" s="1"/>
      <c r="Z78" s="1"/>
    </row>
    <row r="79" spans="1:26" ht="15" customHeight="1" x14ac:dyDescent="0.3">
      <c r="A79" s="328"/>
      <c r="B79" s="15"/>
      <c r="C79" s="15"/>
      <c r="D79" s="15"/>
      <c r="E79" s="15"/>
      <c r="F79" s="15"/>
      <c r="G79" s="15"/>
      <c r="H79" s="15"/>
      <c r="I79" s="329"/>
      <c r="J79" s="15"/>
      <c r="K79" s="15"/>
      <c r="L79" s="1"/>
      <c r="M79" s="1"/>
      <c r="N79" s="1"/>
      <c r="O79" s="1"/>
      <c r="P79" s="1"/>
      <c r="Q79" s="1"/>
      <c r="R79" s="1"/>
      <c r="S79" s="1"/>
      <c r="T79" s="1"/>
      <c r="U79" s="1"/>
      <c r="V79" s="1"/>
      <c r="W79" s="1"/>
      <c r="X79" s="1"/>
      <c r="Y79" s="1"/>
      <c r="Z79" s="1"/>
    </row>
    <row r="80" spans="1:26" ht="15" customHeight="1" x14ac:dyDescent="0.3">
      <c r="A80" s="734" t="s">
        <v>275</v>
      </c>
      <c r="B80" s="729"/>
      <c r="C80" s="729"/>
      <c r="D80" s="729"/>
      <c r="E80" s="729"/>
      <c r="F80" s="729"/>
      <c r="G80" s="729"/>
      <c r="H80" s="729"/>
      <c r="I80" s="732"/>
      <c r="J80" s="15"/>
      <c r="K80" s="15"/>
      <c r="L80" s="1"/>
      <c r="M80" s="1"/>
      <c r="N80" s="1"/>
      <c r="O80" s="1"/>
      <c r="P80" s="1"/>
      <c r="Q80" s="1"/>
      <c r="R80" s="1"/>
      <c r="S80" s="1"/>
      <c r="T80" s="1"/>
      <c r="U80" s="1"/>
      <c r="V80" s="1"/>
      <c r="W80" s="1"/>
      <c r="X80" s="1"/>
      <c r="Y80" s="1"/>
      <c r="Z80" s="1"/>
    </row>
    <row r="81" spans="1:26" ht="24.6" customHeight="1" x14ac:dyDescent="0.3">
      <c r="A81" s="735" t="s">
        <v>276</v>
      </c>
      <c r="B81" s="729"/>
      <c r="C81" s="729"/>
      <c r="D81" s="729"/>
      <c r="E81" s="729"/>
      <c r="F81" s="729"/>
      <c r="G81" s="729"/>
      <c r="H81" s="729"/>
      <c r="I81" s="732"/>
      <c r="J81" s="13"/>
      <c r="K81" s="13"/>
      <c r="L81" s="3"/>
      <c r="M81" s="3"/>
      <c r="N81" s="3"/>
      <c r="O81" s="3"/>
      <c r="P81" s="3"/>
      <c r="Q81" s="3"/>
      <c r="R81" s="3"/>
      <c r="S81" s="3"/>
      <c r="T81" s="3"/>
      <c r="U81" s="3"/>
      <c r="V81" s="3"/>
      <c r="W81" s="3"/>
      <c r="X81" s="3"/>
      <c r="Y81" s="3"/>
      <c r="Z81" s="3"/>
    </row>
    <row r="82" spans="1:26" ht="20.55" customHeight="1" x14ac:dyDescent="0.3">
      <c r="A82" s="55"/>
      <c r="I82" s="54"/>
      <c r="J82" s="13"/>
      <c r="K82" s="13"/>
      <c r="L82" s="3"/>
      <c r="M82" s="3"/>
      <c r="N82" s="3"/>
      <c r="O82" s="3"/>
      <c r="P82" s="3"/>
      <c r="Q82" s="3"/>
      <c r="R82" s="3"/>
      <c r="S82" s="3"/>
      <c r="T82" s="3"/>
      <c r="U82" s="3"/>
      <c r="V82" s="3"/>
      <c r="W82" s="3"/>
      <c r="X82" s="3"/>
      <c r="Y82" s="3"/>
      <c r="Z82" s="3"/>
    </row>
    <row r="83" spans="1:26" ht="27.6" customHeight="1" x14ac:dyDescent="0.3">
      <c r="A83" s="734" t="s">
        <v>277</v>
      </c>
      <c r="B83" s="729"/>
      <c r="C83" s="729"/>
      <c r="D83" s="729"/>
      <c r="E83" s="729"/>
      <c r="F83" s="729"/>
      <c r="G83" s="729"/>
      <c r="H83" s="729"/>
      <c r="I83" s="732"/>
      <c r="J83" s="13"/>
      <c r="K83" s="13"/>
      <c r="L83" s="3"/>
      <c r="M83" s="3"/>
      <c r="N83" s="3"/>
      <c r="O83" s="3"/>
      <c r="P83" s="3"/>
      <c r="Q83" s="3"/>
      <c r="R83" s="3"/>
      <c r="S83" s="3"/>
      <c r="T83" s="3"/>
      <c r="U83" s="3"/>
      <c r="V83" s="3"/>
      <c r="W83" s="3"/>
      <c r="X83" s="3"/>
      <c r="Y83" s="3"/>
      <c r="Z83" s="3"/>
    </row>
    <row r="84" spans="1:26" ht="27.6" customHeight="1" x14ac:dyDescent="0.3">
      <c r="A84" s="735" t="s">
        <v>278</v>
      </c>
      <c r="B84" s="729"/>
      <c r="C84" s="729"/>
      <c r="D84" s="729"/>
      <c r="E84" s="729"/>
      <c r="F84" s="729"/>
      <c r="G84" s="729"/>
      <c r="H84" s="729"/>
      <c r="I84" s="732"/>
      <c r="J84" s="13"/>
      <c r="K84" s="13"/>
      <c r="L84" s="3"/>
      <c r="M84" s="3"/>
      <c r="N84" s="3"/>
      <c r="O84" s="3"/>
      <c r="P84" s="3"/>
      <c r="Q84" s="3"/>
      <c r="R84" s="3"/>
      <c r="S84" s="3"/>
      <c r="T84" s="3"/>
      <c r="U84" s="3"/>
      <c r="V84" s="3"/>
      <c r="W84" s="3"/>
      <c r="X84" s="3"/>
      <c r="Y84" s="3"/>
      <c r="Z84" s="3"/>
    </row>
    <row r="85" spans="1:26" ht="14.55" customHeight="1" x14ac:dyDescent="0.3">
      <c r="A85" s="55"/>
      <c r="I85" s="54"/>
      <c r="J85" s="13"/>
      <c r="K85" s="13"/>
      <c r="L85" s="3"/>
      <c r="M85" s="3"/>
      <c r="N85" s="3"/>
      <c r="O85" s="3"/>
      <c r="P85" s="3"/>
      <c r="Q85" s="3"/>
      <c r="R85" s="3"/>
      <c r="S85" s="3"/>
      <c r="T85" s="3"/>
      <c r="U85" s="3"/>
      <c r="V85" s="3"/>
      <c r="W85" s="3"/>
      <c r="X85" s="3"/>
      <c r="Y85" s="3"/>
      <c r="Z85" s="3"/>
    </row>
    <row r="86" spans="1:26" ht="15" customHeight="1" x14ac:dyDescent="0.3">
      <c r="A86" s="734" t="s">
        <v>279</v>
      </c>
      <c r="B86" s="729"/>
      <c r="C86" s="729"/>
      <c r="D86" s="729"/>
      <c r="E86" s="729"/>
      <c r="F86" s="729"/>
      <c r="G86" s="729"/>
      <c r="H86" s="729"/>
      <c r="I86" s="732"/>
      <c r="J86" s="15"/>
      <c r="K86" s="15"/>
      <c r="L86" s="1"/>
      <c r="M86" s="1"/>
      <c r="N86" s="1"/>
      <c r="O86" s="1"/>
      <c r="P86" s="1"/>
      <c r="Q86" s="1"/>
      <c r="R86" s="1"/>
      <c r="S86" s="1"/>
      <c r="T86" s="1"/>
      <c r="U86" s="1"/>
      <c r="V86" s="1"/>
      <c r="W86" s="1"/>
      <c r="X86" s="1"/>
      <c r="Y86" s="1"/>
      <c r="Z86" s="1"/>
    </row>
    <row r="87" spans="1:26" ht="25.5" customHeight="1" x14ac:dyDescent="0.3">
      <c r="A87" s="735" t="s">
        <v>280</v>
      </c>
      <c r="B87" s="729"/>
      <c r="C87" s="729"/>
      <c r="D87" s="729"/>
      <c r="E87" s="729"/>
      <c r="F87" s="729"/>
      <c r="G87" s="729"/>
      <c r="H87" s="729"/>
      <c r="I87" s="732"/>
      <c r="J87" s="15"/>
      <c r="K87" s="15"/>
      <c r="L87" s="1"/>
      <c r="M87" s="1"/>
      <c r="N87" s="1"/>
      <c r="O87" s="1"/>
      <c r="P87" s="1"/>
      <c r="Q87" s="1"/>
      <c r="R87" s="1"/>
      <c r="S87" s="1"/>
      <c r="T87" s="1"/>
      <c r="U87" s="1"/>
      <c r="V87" s="1"/>
      <c r="W87" s="1"/>
      <c r="X87" s="1"/>
      <c r="Y87" s="1"/>
      <c r="Z87" s="1"/>
    </row>
    <row r="88" spans="1:26" ht="29.25" customHeight="1" x14ac:dyDescent="0.3">
      <c r="A88" s="747" t="s">
        <v>281</v>
      </c>
      <c r="B88" s="748"/>
      <c r="C88" s="748"/>
      <c r="D88" s="748"/>
      <c r="E88" s="748"/>
      <c r="F88" s="748"/>
      <c r="G88" s="748"/>
      <c r="H88" s="748"/>
      <c r="I88" s="732"/>
      <c r="J88" s="15"/>
      <c r="K88" s="15"/>
      <c r="L88" s="1"/>
      <c r="M88" s="1"/>
      <c r="N88" s="1"/>
      <c r="O88" s="1"/>
      <c r="P88" s="1"/>
      <c r="Q88" s="1"/>
      <c r="R88" s="1"/>
      <c r="S88" s="1"/>
      <c r="T88" s="1"/>
      <c r="U88" s="1"/>
      <c r="V88" s="1"/>
      <c r="W88" s="1"/>
      <c r="X88" s="1"/>
      <c r="Y88" s="1"/>
      <c r="Z88" s="1"/>
    </row>
    <row r="89" spans="1:26" ht="15" customHeight="1" x14ac:dyDescent="0.3">
      <c r="A89" s="742"/>
      <c r="B89" s="743"/>
      <c r="C89" s="743"/>
      <c r="D89" s="743"/>
      <c r="E89" s="743"/>
      <c r="F89" s="743"/>
      <c r="G89" s="743"/>
      <c r="H89" s="743"/>
      <c r="I89" s="744"/>
      <c r="J89" s="1"/>
      <c r="K89" s="1"/>
      <c r="L89" s="1"/>
      <c r="M89" s="1"/>
      <c r="N89" s="1"/>
      <c r="O89" s="1"/>
      <c r="P89" s="1"/>
      <c r="Q89" s="1"/>
      <c r="R89" s="1"/>
      <c r="S89" s="1"/>
      <c r="T89" s="1"/>
      <c r="U89" s="1"/>
      <c r="V89" s="1"/>
      <c r="W89" s="1"/>
      <c r="X89" s="1"/>
      <c r="Y89" s="1"/>
      <c r="Z89" s="1"/>
    </row>
    <row r="90" spans="1:26" ht="15" customHeight="1"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 customHeight="1"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 customHeight="1" x14ac:dyDescent="0.3">
      <c r="A92" s="17"/>
      <c r="B92" s="1"/>
      <c r="C92" s="1"/>
      <c r="D92" s="1"/>
      <c r="E92" s="1"/>
      <c r="F92" s="1"/>
      <c r="G92" s="1"/>
      <c r="H92" s="1"/>
      <c r="I92" s="1"/>
      <c r="J92" s="1"/>
      <c r="K92" s="1"/>
      <c r="L92" s="1"/>
      <c r="M92" s="1"/>
      <c r="N92" s="1"/>
      <c r="O92" s="1"/>
      <c r="P92" s="1"/>
      <c r="Q92" s="1"/>
      <c r="R92" s="1"/>
      <c r="S92" s="1"/>
      <c r="T92" s="1"/>
      <c r="U92" s="1"/>
      <c r="V92" s="1"/>
      <c r="W92" s="1"/>
      <c r="X92" s="1"/>
      <c r="Y92" s="1"/>
      <c r="Z92" s="1"/>
    </row>
    <row r="93" spans="1:26" ht="15" customHeight="1"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 customHeight="1"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 customHeight="1"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 customHeight="1"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 customHeight="1"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 customHeight="1"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 customHeight="1"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 customHeight="1"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 customHeight="1"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 customHeight="1"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3">
      <c r="A106" s="1"/>
      <c r="B106" s="1"/>
      <c r="C106" s="1"/>
      <c r="D106" s="1"/>
      <c r="E106" s="1"/>
      <c r="F106" s="745"/>
      <c r="G106" s="729"/>
      <c r="H106" s="729"/>
      <c r="I106" s="729"/>
      <c r="J106" s="729"/>
      <c r="K106" s="729"/>
      <c r="L106" s="729"/>
      <c r="M106" s="729"/>
      <c r="N106" s="729"/>
      <c r="O106" s="1"/>
      <c r="P106" s="1"/>
      <c r="Q106" s="1"/>
      <c r="R106" s="1"/>
      <c r="S106" s="1"/>
      <c r="T106" s="1"/>
      <c r="U106" s="1"/>
      <c r="V106" s="1"/>
      <c r="W106" s="1"/>
      <c r="X106" s="1"/>
      <c r="Y106" s="1"/>
      <c r="Z106" s="1"/>
    </row>
    <row r="107" spans="1:26" ht="12.75" customHeight="1"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75">
    <mergeCell ref="J63:K63"/>
    <mergeCell ref="A64:I64"/>
    <mergeCell ref="J64:K64"/>
    <mergeCell ref="A65:I65"/>
    <mergeCell ref="J65:K65"/>
    <mergeCell ref="J66:K66"/>
    <mergeCell ref="A66:I66"/>
    <mergeCell ref="A67:I67"/>
    <mergeCell ref="J67:K67"/>
    <mergeCell ref="J74:K74"/>
    <mergeCell ref="A19:I19"/>
    <mergeCell ref="A20:I20"/>
    <mergeCell ref="A28:I28"/>
    <mergeCell ref="A29:I29"/>
    <mergeCell ref="A21:I21"/>
    <mergeCell ref="B23:C23"/>
    <mergeCell ref="E23:F23"/>
    <mergeCell ref="A14:I14"/>
    <mergeCell ref="A15:I15"/>
    <mergeCell ref="A17:I17"/>
    <mergeCell ref="A18:I18"/>
    <mergeCell ref="A16:I16"/>
    <mergeCell ref="A6:I6"/>
    <mergeCell ref="A7:I7"/>
    <mergeCell ref="A10:I10"/>
    <mergeCell ref="A11:I11"/>
    <mergeCell ref="A13:I13"/>
    <mergeCell ref="A12:I12"/>
    <mergeCell ref="A31:I31"/>
    <mergeCell ref="A32:I32"/>
    <mergeCell ref="A36:I36"/>
    <mergeCell ref="A37:I37"/>
    <mergeCell ref="A34:I34"/>
    <mergeCell ref="A33:I33"/>
    <mergeCell ref="A38:I38"/>
    <mergeCell ref="A39:I39"/>
    <mergeCell ref="A41:I41"/>
    <mergeCell ref="A42:I42"/>
    <mergeCell ref="A44:I44"/>
    <mergeCell ref="A45:I45"/>
    <mergeCell ref="A48:I48"/>
    <mergeCell ref="J48:K48"/>
    <mergeCell ref="A49:I49"/>
    <mergeCell ref="J49:R49"/>
    <mergeCell ref="A46:I46"/>
    <mergeCell ref="A50:I50"/>
    <mergeCell ref="J50:R50"/>
    <mergeCell ref="A51:I51"/>
    <mergeCell ref="J51:K51"/>
    <mergeCell ref="A52:I52"/>
    <mergeCell ref="A89:I89"/>
    <mergeCell ref="F106:N106"/>
    <mergeCell ref="A60:I60"/>
    <mergeCell ref="J60:K60"/>
    <mergeCell ref="A61:I61"/>
    <mergeCell ref="A88:I88"/>
    <mergeCell ref="A80:I80"/>
    <mergeCell ref="A81:I81"/>
    <mergeCell ref="A86:I86"/>
    <mergeCell ref="A87:I87"/>
    <mergeCell ref="J73:K73"/>
    <mergeCell ref="A74:I74"/>
    <mergeCell ref="A77:I77"/>
    <mergeCell ref="A68:I68"/>
    <mergeCell ref="A69:I69"/>
    <mergeCell ref="A70:I70"/>
    <mergeCell ref="A83:I83"/>
    <mergeCell ref="A84:I84"/>
    <mergeCell ref="A53:I53"/>
    <mergeCell ref="A54:I54"/>
    <mergeCell ref="A57:I57"/>
    <mergeCell ref="A71:I71"/>
    <mergeCell ref="A72:I72"/>
    <mergeCell ref="A75:I75"/>
    <mergeCell ref="A63:I63"/>
  </mergeCells>
  <hyperlinks>
    <hyperlink ref="I1" location="BG!A1" display="BG" xr:uid="{00000000-0004-0000-0600-000000000000}"/>
  </hyperlinks>
  <pageMargins left="0.70866141732283472" right="0.70866141732283472" top="0.74803149606299213" bottom="0.74803149606299213" header="0" footer="0"/>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S999"/>
  <sheetViews>
    <sheetView showGridLines="0" zoomScaleNormal="100" workbookViewId="0">
      <selection activeCell="B10" sqref="B10"/>
    </sheetView>
  </sheetViews>
  <sheetFormatPr baseColWidth="10" defaultColWidth="14.44140625" defaultRowHeight="15" customHeight="1" x14ac:dyDescent="0.3"/>
  <cols>
    <col min="1" max="1" width="45.44140625" style="63" customWidth="1"/>
    <col min="2" max="2" width="5.77734375" style="63" customWidth="1"/>
    <col min="3" max="3" width="22.77734375" style="63" customWidth="1"/>
    <col min="4" max="4" width="16.5546875" style="63" customWidth="1"/>
    <col min="5" max="19" width="11.44140625" style="63" customWidth="1"/>
    <col min="20" max="16384" width="14.44140625" style="63"/>
  </cols>
  <sheetData>
    <row r="1" spans="1:19" ht="12.75" customHeight="1" x14ac:dyDescent="0.3">
      <c r="A1" s="74" t="s">
        <v>1</v>
      </c>
      <c r="B1" s="61"/>
      <c r="C1" s="61"/>
      <c r="D1" s="61"/>
      <c r="E1" s="139" t="s">
        <v>22</v>
      </c>
      <c r="F1" s="61"/>
      <c r="G1" s="61"/>
      <c r="H1" s="61"/>
      <c r="I1" s="61"/>
      <c r="J1" s="61"/>
      <c r="K1" s="61"/>
      <c r="L1" s="61"/>
      <c r="M1" s="61"/>
      <c r="N1" s="61"/>
      <c r="O1" s="61"/>
      <c r="P1" s="61"/>
      <c r="Q1" s="61"/>
      <c r="R1" s="61"/>
      <c r="S1" s="61"/>
    </row>
    <row r="2" spans="1:19" ht="12.75" customHeight="1" x14ac:dyDescent="0.3">
      <c r="A2" s="61" t="s">
        <v>282</v>
      </c>
      <c r="B2" s="61"/>
      <c r="C2" s="61"/>
      <c r="D2" s="61"/>
      <c r="E2" s="61"/>
      <c r="F2" s="61"/>
      <c r="G2" s="61"/>
      <c r="H2" s="61"/>
      <c r="I2" s="61"/>
      <c r="J2" s="61"/>
      <c r="K2" s="61"/>
      <c r="L2" s="61"/>
      <c r="M2" s="61"/>
      <c r="N2" s="61"/>
      <c r="O2" s="61"/>
      <c r="P2" s="61"/>
      <c r="Q2" s="61"/>
      <c r="R2" s="61"/>
      <c r="S2" s="61"/>
    </row>
    <row r="3" spans="1:19" ht="12.75" customHeight="1" x14ac:dyDescent="0.3">
      <c r="A3" s="61"/>
      <c r="B3" s="61"/>
      <c r="C3" s="61"/>
      <c r="D3" s="61"/>
      <c r="E3" s="61"/>
      <c r="F3" s="61"/>
      <c r="G3" s="61"/>
      <c r="H3" s="61"/>
      <c r="I3" s="61"/>
      <c r="J3" s="61"/>
      <c r="K3" s="61"/>
      <c r="L3" s="61"/>
      <c r="M3" s="61"/>
      <c r="N3" s="61"/>
      <c r="O3" s="61"/>
      <c r="P3" s="61"/>
      <c r="Q3" s="61"/>
      <c r="R3" s="61"/>
      <c r="S3" s="61"/>
    </row>
    <row r="4" spans="1:19" ht="12.75" customHeight="1" x14ac:dyDescent="0.3">
      <c r="A4" s="61"/>
      <c r="B4" s="61"/>
      <c r="C4" s="61"/>
      <c r="D4" s="61"/>
      <c r="E4" s="61"/>
      <c r="F4" s="61"/>
      <c r="G4" s="61"/>
      <c r="H4" s="61"/>
      <c r="I4" s="61"/>
      <c r="J4" s="61"/>
      <c r="K4" s="61"/>
      <c r="L4" s="61"/>
      <c r="M4" s="61"/>
      <c r="N4" s="61"/>
      <c r="O4" s="61"/>
      <c r="P4" s="61"/>
      <c r="Q4" s="61"/>
      <c r="R4" s="61"/>
      <c r="S4" s="61"/>
    </row>
    <row r="5" spans="1:19" ht="12.75" customHeight="1" x14ac:dyDescent="0.3">
      <c r="A5" s="61"/>
      <c r="B5" s="61"/>
      <c r="C5" s="61"/>
      <c r="D5" s="61"/>
      <c r="E5" s="61"/>
      <c r="F5" s="61"/>
      <c r="G5" s="61"/>
      <c r="H5" s="61"/>
      <c r="I5" s="61"/>
      <c r="J5" s="61"/>
      <c r="K5" s="61"/>
      <c r="L5" s="61"/>
      <c r="M5" s="61"/>
      <c r="N5" s="61"/>
      <c r="O5" s="61"/>
      <c r="P5" s="61"/>
      <c r="Q5" s="61"/>
      <c r="R5" s="61"/>
      <c r="S5" s="61"/>
    </row>
    <row r="6" spans="1:19" ht="12.75" customHeight="1" x14ac:dyDescent="0.3">
      <c r="A6" s="61"/>
      <c r="B6" s="61"/>
      <c r="C6" s="61"/>
      <c r="D6" s="61"/>
      <c r="E6" s="61"/>
      <c r="F6" s="61"/>
      <c r="G6" s="61"/>
      <c r="H6" s="61"/>
      <c r="I6" s="61"/>
      <c r="J6" s="61"/>
      <c r="K6" s="61"/>
      <c r="L6" s="61"/>
      <c r="M6" s="61"/>
      <c r="N6" s="61"/>
      <c r="O6" s="61"/>
      <c r="P6" s="61"/>
      <c r="Q6" s="61"/>
      <c r="R6" s="61"/>
      <c r="S6" s="61"/>
    </row>
    <row r="7" spans="1:19" ht="12.75" customHeight="1" x14ac:dyDescent="0.3">
      <c r="A7" s="332" t="s">
        <v>283</v>
      </c>
      <c r="B7" s="332"/>
      <c r="C7" s="332"/>
      <c r="D7" s="332"/>
      <c r="E7" s="61"/>
      <c r="F7" s="61"/>
      <c r="G7" s="61"/>
      <c r="H7" s="61"/>
      <c r="I7" s="61"/>
      <c r="J7" s="61"/>
      <c r="K7" s="61"/>
      <c r="L7" s="61"/>
      <c r="M7" s="61"/>
      <c r="N7" s="61"/>
      <c r="O7" s="61"/>
      <c r="P7" s="61"/>
      <c r="Q7" s="61"/>
      <c r="R7" s="61"/>
      <c r="S7" s="61"/>
    </row>
    <row r="8" spans="1:19" ht="12.75" customHeight="1" x14ac:dyDescent="0.3">
      <c r="A8" s="333" t="s">
        <v>284</v>
      </c>
      <c r="B8" s="334"/>
      <c r="C8" s="61"/>
      <c r="D8" s="61"/>
      <c r="E8" s="61"/>
      <c r="F8" s="61"/>
      <c r="G8" s="61"/>
      <c r="H8" s="61"/>
      <c r="I8" s="61"/>
      <c r="J8" s="61"/>
      <c r="K8" s="61"/>
      <c r="L8" s="61"/>
      <c r="M8" s="61"/>
      <c r="N8" s="61"/>
      <c r="O8" s="61"/>
      <c r="P8" s="61"/>
      <c r="Q8" s="61"/>
      <c r="R8" s="61"/>
      <c r="S8" s="61"/>
    </row>
    <row r="9" spans="1:19" ht="12.75" customHeight="1" x14ac:dyDescent="0.3">
      <c r="A9" s="140" t="s">
        <v>285</v>
      </c>
      <c r="B9" s="61"/>
      <c r="C9" s="61"/>
      <c r="D9" s="61"/>
      <c r="E9" s="61"/>
      <c r="F9" s="61"/>
      <c r="G9" s="61"/>
      <c r="H9" s="61"/>
      <c r="I9" s="61"/>
      <c r="J9" s="61"/>
      <c r="K9" s="61"/>
      <c r="L9" s="61"/>
      <c r="M9" s="61"/>
      <c r="N9" s="61"/>
      <c r="O9" s="61"/>
      <c r="P9" s="61"/>
      <c r="Q9" s="61"/>
      <c r="R9" s="61"/>
      <c r="S9" s="61"/>
    </row>
    <row r="10" spans="1:19" ht="12.75" customHeight="1" x14ac:dyDescent="0.3">
      <c r="A10" s="140"/>
      <c r="B10" s="61"/>
      <c r="C10" s="61"/>
      <c r="D10" s="61"/>
      <c r="E10" s="61"/>
      <c r="F10" s="61"/>
      <c r="G10" s="61"/>
      <c r="H10" s="61"/>
      <c r="I10" s="61"/>
      <c r="J10" s="61"/>
      <c r="K10" s="61"/>
      <c r="L10" s="61"/>
      <c r="M10" s="61"/>
      <c r="N10" s="61"/>
      <c r="O10" s="61"/>
      <c r="P10" s="61"/>
      <c r="Q10" s="61"/>
      <c r="R10" s="61"/>
      <c r="S10" s="61"/>
    </row>
    <row r="11" spans="1:19" ht="12.75" customHeight="1" x14ac:dyDescent="0.3">
      <c r="A11" s="141" t="s">
        <v>286</v>
      </c>
      <c r="B11" s="335"/>
      <c r="C11" s="336">
        <v>2024</v>
      </c>
      <c r="D11" s="336">
        <v>2023</v>
      </c>
      <c r="E11" s="61"/>
      <c r="F11" s="61"/>
      <c r="G11" s="61"/>
      <c r="H11" s="61"/>
      <c r="I11" s="61"/>
      <c r="J11" s="61"/>
      <c r="K11" s="61"/>
      <c r="L11" s="61"/>
      <c r="M11" s="61"/>
      <c r="N11" s="61"/>
      <c r="O11" s="61"/>
      <c r="P11" s="61"/>
      <c r="Q11" s="61"/>
      <c r="R11" s="61"/>
      <c r="S11" s="61"/>
    </row>
    <row r="12" spans="1:19" ht="12.75" customHeight="1" x14ac:dyDescent="0.3">
      <c r="A12" s="335"/>
      <c r="B12" s="335"/>
      <c r="C12" s="337"/>
      <c r="D12" s="338"/>
      <c r="E12" s="61"/>
      <c r="F12" s="61"/>
      <c r="G12" s="61"/>
      <c r="H12" s="61"/>
      <c r="I12" s="61"/>
      <c r="J12" s="61"/>
      <c r="K12" s="61"/>
      <c r="L12" s="61"/>
      <c r="M12" s="61"/>
      <c r="N12" s="61"/>
      <c r="O12" s="61"/>
      <c r="P12" s="61"/>
      <c r="Q12" s="61"/>
      <c r="R12" s="61"/>
      <c r="S12" s="61"/>
    </row>
    <row r="13" spans="1:19" ht="12.75" customHeight="1" x14ac:dyDescent="0.3">
      <c r="A13" s="143" t="s">
        <v>287</v>
      </c>
      <c r="B13" s="335"/>
      <c r="C13" s="201">
        <v>105780463</v>
      </c>
      <c r="D13" s="339">
        <v>63268616</v>
      </c>
      <c r="E13" s="61"/>
      <c r="F13" s="61"/>
      <c r="G13" s="61"/>
      <c r="H13" s="61"/>
      <c r="I13" s="61"/>
      <c r="J13" s="61"/>
      <c r="K13" s="61"/>
      <c r="L13" s="61"/>
      <c r="M13" s="61"/>
      <c r="N13" s="61"/>
      <c r="O13" s="61"/>
      <c r="P13" s="61"/>
      <c r="Q13" s="61"/>
      <c r="R13" s="61"/>
      <c r="S13" s="61"/>
    </row>
    <row r="14" spans="1:19" ht="12.75" customHeight="1" x14ac:dyDescent="0.3">
      <c r="A14" s="143" t="s">
        <v>289</v>
      </c>
      <c r="B14" s="143"/>
      <c r="C14" s="201">
        <v>20830981.301399998</v>
      </c>
      <c r="D14" s="339">
        <v>88550532</v>
      </c>
      <c r="E14" s="61"/>
      <c r="F14" s="61"/>
      <c r="G14" s="61"/>
      <c r="H14" s="61"/>
      <c r="I14" s="61"/>
      <c r="J14" s="61"/>
      <c r="K14" s="61"/>
      <c r="L14" s="61"/>
      <c r="M14" s="61"/>
      <c r="N14" s="61"/>
      <c r="O14" s="61"/>
      <c r="P14" s="61"/>
      <c r="Q14" s="61"/>
      <c r="R14" s="61"/>
      <c r="S14" s="61"/>
    </row>
    <row r="15" spans="1:19" ht="12.75" customHeight="1" x14ac:dyDescent="0.3">
      <c r="A15" s="143" t="s">
        <v>291</v>
      </c>
      <c r="B15" s="143"/>
      <c r="C15" s="201">
        <v>1045804731</v>
      </c>
      <c r="D15" s="339">
        <v>622728186</v>
      </c>
      <c r="E15" s="61"/>
      <c r="F15" s="61"/>
      <c r="G15" s="61"/>
      <c r="H15" s="61"/>
      <c r="I15" s="61"/>
      <c r="J15" s="61"/>
      <c r="K15" s="61"/>
      <c r="L15" s="61"/>
      <c r="M15" s="61"/>
      <c r="N15" s="61"/>
      <c r="O15" s="61"/>
      <c r="P15" s="61"/>
      <c r="Q15" s="61"/>
      <c r="R15" s="61"/>
      <c r="S15" s="61"/>
    </row>
    <row r="16" spans="1:19" ht="13.5" customHeight="1" x14ac:dyDescent="0.3">
      <c r="A16" s="143" t="s">
        <v>293</v>
      </c>
      <c r="B16" s="143"/>
      <c r="C16" s="201">
        <v>197131762.66940004</v>
      </c>
      <c r="D16" s="201">
        <v>37327880</v>
      </c>
      <c r="E16" s="61"/>
      <c r="F16" s="61"/>
      <c r="G16" s="61"/>
      <c r="H16" s="61"/>
      <c r="I16" s="61"/>
      <c r="J16" s="61"/>
      <c r="K16" s="61"/>
      <c r="L16" s="61"/>
      <c r="M16" s="61"/>
      <c r="N16" s="61"/>
      <c r="O16" s="61"/>
      <c r="P16" s="61"/>
      <c r="Q16" s="61"/>
      <c r="R16" s="61"/>
      <c r="S16" s="61"/>
    </row>
    <row r="17" spans="1:19" ht="12.75" customHeight="1" x14ac:dyDescent="0.3">
      <c r="A17" s="143" t="s">
        <v>294</v>
      </c>
      <c r="B17" s="143"/>
      <c r="C17" s="201">
        <v>529335</v>
      </c>
      <c r="D17" s="339">
        <v>0</v>
      </c>
      <c r="E17" s="61"/>
      <c r="F17" s="61"/>
      <c r="G17" s="61"/>
      <c r="H17" s="61"/>
      <c r="I17" s="61"/>
      <c r="J17" s="61"/>
      <c r="K17" s="61"/>
      <c r="L17" s="61"/>
      <c r="M17" s="61"/>
      <c r="N17" s="61"/>
      <c r="O17" s="61"/>
      <c r="P17" s="61"/>
      <c r="Q17" s="61"/>
      <c r="R17" s="61"/>
      <c r="S17" s="61"/>
    </row>
    <row r="18" spans="1:19" ht="12.75" customHeight="1" x14ac:dyDescent="0.3">
      <c r="A18" s="143"/>
      <c r="B18" s="143"/>
      <c r="C18" s="201"/>
      <c r="D18" s="339"/>
      <c r="E18" s="61"/>
      <c r="F18" s="61"/>
      <c r="G18" s="61"/>
      <c r="H18" s="61"/>
      <c r="I18" s="61"/>
      <c r="J18" s="61"/>
      <c r="K18" s="61"/>
      <c r="L18" s="61"/>
      <c r="M18" s="61"/>
      <c r="N18" s="61"/>
      <c r="O18" s="61"/>
      <c r="P18" s="61"/>
      <c r="Q18" s="61"/>
      <c r="R18" s="61"/>
      <c r="S18" s="61"/>
    </row>
    <row r="19" spans="1:19" ht="12.75" customHeight="1" thickBot="1" x14ac:dyDescent="0.35">
      <c r="A19" s="340" t="s">
        <v>219</v>
      </c>
      <c r="B19" s="340"/>
      <c r="C19" s="144">
        <v>1370077272.9707999</v>
      </c>
      <c r="D19" s="145">
        <v>811875214</v>
      </c>
      <c r="E19" s="61"/>
      <c r="F19" s="61"/>
      <c r="G19" s="61"/>
      <c r="H19" s="61"/>
      <c r="I19" s="61"/>
      <c r="J19" s="61"/>
      <c r="K19" s="61"/>
      <c r="L19" s="61"/>
      <c r="M19" s="61"/>
      <c r="N19" s="61"/>
      <c r="O19" s="61"/>
      <c r="P19" s="61"/>
      <c r="Q19" s="61"/>
      <c r="R19" s="61"/>
      <c r="S19" s="61"/>
    </row>
    <row r="20" spans="1:19" ht="12.75" customHeight="1" thickTop="1" x14ac:dyDescent="0.3">
      <c r="A20" s="61"/>
      <c r="B20" s="61"/>
      <c r="C20" s="526"/>
      <c r="D20" s="526"/>
      <c r="E20" s="61"/>
      <c r="F20" s="61"/>
      <c r="G20" s="61"/>
      <c r="H20" s="61"/>
      <c r="I20" s="61"/>
      <c r="J20" s="61"/>
      <c r="K20" s="61"/>
      <c r="L20" s="61"/>
      <c r="M20" s="61"/>
      <c r="N20" s="61"/>
      <c r="O20" s="61"/>
      <c r="P20" s="61"/>
      <c r="Q20" s="61"/>
      <c r="R20" s="61"/>
      <c r="S20" s="61"/>
    </row>
    <row r="21" spans="1:19" ht="12.75" customHeight="1" x14ac:dyDescent="0.3">
      <c r="A21" s="61"/>
      <c r="B21" s="61"/>
      <c r="C21" s="142"/>
      <c r="D21" s="61"/>
      <c r="E21" s="61"/>
      <c r="F21" s="61"/>
      <c r="G21" s="61"/>
      <c r="H21" s="61"/>
      <c r="I21" s="61"/>
      <c r="J21" s="61"/>
      <c r="K21" s="61"/>
      <c r="L21" s="61"/>
      <c r="M21" s="61"/>
      <c r="N21" s="61"/>
      <c r="O21" s="61"/>
      <c r="P21" s="61"/>
      <c r="Q21" s="61"/>
      <c r="R21" s="61"/>
      <c r="S21" s="61"/>
    </row>
    <row r="22" spans="1:19" ht="12.75" customHeight="1" x14ac:dyDescent="0.3">
      <c r="A22" s="61"/>
      <c r="B22" s="61"/>
      <c r="C22" s="142"/>
      <c r="D22" s="61"/>
      <c r="E22" s="61"/>
      <c r="F22" s="61"/>
      <c r="G22" s="61"/>
      <c r="H22" s="61"/>
      <c r="I22" s="61"/>
      <c r="J22" s="61"/>
      <c r="K22" s="61"/>
      <c r="L22" s="61"/>
      <c r="M22" s="61"/>
      <c r="N22" s="61"/>
      <c r="O22" s="61"/>
      <c r="P22" s="61"/>
      <c r="Q22" s="61"/>
      <c r="R22" s="61"/>
      <c r="S22" s="61"/>
    </row>
    <row r="23" spans="1:19" ht="12.75" customHeight="1" x14ac:dyDescent="0.3">
      <c r="A23" s="61"/>
      <c r="B23" s="61"/>
      <c r="C23" s="61"/>
      <c r="D23" s="61"/>
      <c r="E23" s="61"/>
      <c r="F23" s="61"/>
      <c r="G23" s="61"/>
      <c r="H23" s="61"/>
      <c r="I23" s="61"/>
      <c r="J23" s="61"/>
      <c r="K23" s="61"/>
      <c r="L23" s="61"/>
      <c r="M23" s="61"/>
      <c r="N23" s="61"/>
      <c r="O23" s="61"/>
      <c r="P23" s="61"/>
      <c r="Q23" s="61"/>
      <c r="R23" s="61"/>
      <c r="S23" s="61"/>
    </row>
    <row r="24" spans="1:19" ht="12.75" customHeight="1" x14ac:dyDescent="0.3">
      <c r="A24" s="61"/>
      <c r="B24" s="61"/>
      <c r="C24" s="61"/>
      <c r="D24" s="61"/>
      <c r="E24" s="61"/>
      <c r="F24" s="61"/>
      <c r="G24" s="61"/>
      <c r="H24" s="61"/>
      <c r="I24" s="61"/>
      <c r="J24" s="61"/>
      <c r="K24" s="61"/>
      <c r="L24" s="61"/>
      <c r="M24" s="61"/>
      <c r="N24" s="61"/>
      <c r="O24" s="61"/>
      <c r="P24" s="61"/>
      <c r="Q24" s="61"/>
      <c r="R24" s="61"/>
      <c r="S24" s="61"/>
    </row>
    <row r="25" spans="1:19" ht="12.75" customHeight="1" x14ac:dyDescent="0.3">
      <c r="A25" s="61"/>
      <c r="B25" s="61"/>
      <c r="C25" s="61"/>
      <c r="D25" s="61"/>
      <c r="E25" s="61"/>
      <c r="F25" s="61"/>
      <c r="G25" s="61"/>
      <c r="H25" s="61"/>
      <c r="I25" s="61"/>
      <c r="J25" s="61"/>
      <c r="K25" s="61"/>
      <c r="L25" s="61"/>
      <c r="M25" s="61"/>
      <c r="N25" s="61"/>
      <c r="O25" s="61"/>
      <c r="P25" s="61"/>
      <c r="Q25" s="61"/>
      <c r="R25" s="61"/>
      <c r="S25" s="61"/>
    </row>
    <row r="26" spans="1:19" ht="12.75" customHeight="1" x14ac:dyDescent="0.3">
      <c r="A26" s="61"/>
      <c r="B26" s="61"/>
      <c r="C26" s="61"/>
      <c r="D26" s="61"/>
      <c r="E26" s="61"/>
      <c r="F26" s="61"/>
      <c r="G26" s="61"/>
      <c r="H26" s="61"/>
      <c r="I26" s="61"/>
      <c r="J26" s="61"/>
      <c r="K26" s="61"/>
      <c r="L26" s="61"/>
      <c r="M26" s="61"/>
      <c r="N26" s="61"/>
      <c r="O26" s="61"/>
      <c r="P26" s="61"/>
      <c r="Q26" s="61"/>
      <c r="R26" s="61"/>
      <c r="S26" s="61"/>
    </row>
    <row r="27" spans="1:19" ht="12.75" customHeight="1" x14ac:dyDescent="0.3">
      <c r="A27" s="61"/>
      <c r="B27" s="61"/>
      <c r="C27" s="61"/>
      <c r="D27" s="61"/>
      <c r="E27" s="61"/>
      <c r="F27" s="61"/>
      <c r="G27" s="61"/>
      <c r="H27" s="61"/>
      <c r="I27" s="61"/>
      <c r="J27" s="61"/>
      <c r="K27" s="61"/>
      <c r="L27" s="61"/>
      <c r="M27" s="61"/>
      <c r="N27" s="61"/>
      <c r="O27" s="61"/>
      <c r="P27" s="61"/>
      <c r="Q27" s="61"/>
      <c r="R27" s="61"/>
      <c r="S27" s="61"/>
    </row>
    <row r="28" spans="1:19" ht="12.75" customHeight="1" x14ac:dyDescent="0.3">
      <c r="A28" s="61"/>
      <c r="B28" s="61"/>
      <c r="C28" s="61"/>
      <c r="D28" s="61"/>
      <c r="E28" s="61"/>
      <c r="F28" s="61"/>
      <c r="G28" s="61"/>
      <c r="H28" s="61"/>
      <c r="I28" s="61"/>
      <c r="J28" s="61"/>
      <c r="K28" s="61"/>
      <c r="L28" s="61"/>
      <c r="M28" s="61"/>
      <c r="N28" s="61"/>
      <c r="O28" s="61"/>
      <c r="P28" s="61"/>
      <c r="Q28" s="61"/>
      <c r="R28" s="61"/>
      <c r="S28" s="61"/>
    </row>
    <row r="29" spans="1:19" ht="12.75" customHeight="1" x14ac:dyDescent="0.3">
      <c r="A29" s="61"/>
      <c r="B29" s="61"/>
      <c r="C29" s="61"/>
      <c r="D29" s="61"/>
      <c r="E29" s="61"/>
      <c r="F29" s="61"/>
      <c r="G29" s="61"/>
      <c r="H29" s="61"/>
      <c r="I29" s="61"/>
      <c r="J29" s="61"/>
      <c r="K29" s="61"/>
      <c r="L29" s="61"/>
      <c r="M29" s="61"/>
      <c r="N29" s="61"/>
      <c r="O29" s="61"/>
      <c r="P29" s="61"/>
      <c r="Q29" s="61"/>
      <c r="R29" s="61"/>
      <c r="S29" s="61"/>
    </row>
    <row r="30" spans="1:19" ht="12.75" customHeight="1" x14ac:dyDescent="0.3">
      <c r="A30" s="61"/>
      <c r="B30" s="61"/>
      <c r="C30" s="61"/>
      <c r="D30" s="61"/>
      <c r="E30" s="61"/>
      <c r="F30" s="61"/>
      <c r="G30" s="61"/>
      <c r="H30" s="61"/>
      <c r="I30" s="61"/>
      <c r="J30" s="61"/>
      <c r="K30" s="61"/>
      <c r="L30" s="61"/>
      <c r="M30" s="61"/>
      <c r="N30" s="61"/>
      <c r="O30" s="61"/>
      <c r="P30" s="61"/>
      <c r="Q30" s="61"/>
      <c r="R30" s="61"/>
      <c r="S30" s="61"/>
    </row>
    <row r="31" spans="1:19" ht="12.75" customHeight="1" x14ac:dyDescent="0.3">
      <c r="A31" s="61"/>
      <c r="B31" s="61"/>
      <c r="C31" s="61"/>
      <c r="D31" s="61"/>
      <c r="E31" s="61"/>
      <c r="F31" s="61"/>
      <c r="G31" s="61"/>
      <c r="H31" s="61"/>
      <c r="I31" s="61"/>
      <c r="J31" s="61"/>
      <c r="K31" s="61"/>
      <c r="L31" s="61"/>
      <c r="M31" s="61"/>
      <c r="N31" s="61"/>
      <c r="O31" s="61"/>
      <c r="P31" s="61"/>
      <c r="Q31" s="61"/>
      <c r="R31" s="61"/>
      <c r="S31" s="61"/>
    </row>
    <row r="32" spans="1:19" ht="12.75" customHeight="1" x14ac:dyDescent="0.3">
      <c r="A32" s="61"/>
      <c r="B32" s="61"/>
      <c r="C32" s="61"/>
      <c r="D32" s="61"/>
      <c r="E32" s="61"/>
      <c r="F32" s="61"/>
      <c r="G32" s="61"/>
      <c r="H32" s="61"/>
      <c r="I32" s="61"/>
      <c r="J32" s="61"/>
      <c r="K32" s="61"/>
      <c r="L32" s="61"/>
      <c r="M32" s="61"/>
      <c r="N32" s="61"/>
      <c r="O32" s="61"/>
      <c r="P32" s="61"/>
      <c r="Q32" s="61"/>
      <c r="R32" s="61"/>
      <c r="S32" s="61"/>
    </row>
    <row r="33" spans="1:19" ht="12.75" customHeight="1" x14ac:dyDescent="0.3">
      <c r="A33" s="61"/>
      <c r="B33" s="61"/>
      <c r="C33" s="61"/>
      <c r="D33" s="61"/>
      <c r="E33" s="61"/>
      <c r="F33" s="61"/>
      <c r="G33" s="61"/>
      <c r="H33" s="61"/>
      <c r="I33" s="61"/>
      <c r="J33" s="61"/>
      <c r="K33" s="61"/>
      <c r="L33" s="61"/>
      <c r="M33" s="61"/>
      <c r="N33" s="61"/>
      <c r="O33" s="61"/>
      <c r="P33" s="61"/>
      <c r="Q33" s="61"/>
      <c r="R33" s="61"/>
      <c r="S33" s="61"/>
    </row>
    <row r="34" spans="1:19" ht="12.75" customHeight="1" x14ac:dyDescent="0.3">
      <c r="A34" s="61"/>
      <c r="B34" s="61"/>
      <c r="C34" s="61"/>
      <c r="D34" s="61"/>
      <c r="E34" s="61"/>
      <c r="F34" s="61"/>
      <c r="G34" s="61"/>
      <c r="H34" s="61"/>
      <c r="I34" s="61"/>
      <c r="J34" s="61"/>
      <c r="K34" s="61"/>
      <c r="L34" s="61"/>
      <c r="M34" s="61"/>
      <c r="N34" s="61"/>
      <c r="O34" s="61"/>
      <c r="P34" s="61"/>
      <c r="Q34" s="61"/>
      <c r="R34" s="61"/>
      <c r="S34" s="61"/>
    </row>
    <row r="35" spans="1:19" ht="12.75" customHeight="1" x14ac:dyDescent="0.3">
      <c r="A35" s="61"/>
      <c r="B35" s="61"/>
      <c r="C35" s="61"/>
      <c r="D35" s="61"/>
      <c r="E35" s="61"/>
      <c r="F35" s="61"/>
      <c r="G35" s="61"/>
      <c r="H35" s="61"/>
      <c r="I35" s="61"/>
      <c r="J35" s="61"/>
      <c r="K35" s="61"/>
      <c r="L35" s="61"/>
      <c r="M35" s="61"/>
      <c r="N35" s="61"/>
      <c r="O35" s="61"/>
      <c r="P35" s="61"/>
      <c r="Q35" s="61"/>
      <c r="R35" s="61"/>
      <c r="S35" s="61"/>
    </row>
    <row r="36" spans="1:19" ht="12.75" customHeight="1" x14ac:dyDescent="0.3">
      <c r="A36" s="61"/>
      <c r="B36" s="61"/>
      <c r="C36" s="61"/>
      <c r="D36" s="61"/>
      <c r="E36" s="61"/>
      <c r="F36" s="61"/>
      <c r="G36" s="61"/>
      <c r="H36" s="61"/>
      <c r="I36" s="61"/>
      <c r="J36" s="61"/>
      <c r="K36" s="61"/>
      <c r="L36" s="61"/>
      <c r="M36" s="61"/>
      <c r="N36" s="61"/>
      <c r="O36" s="61"/>
      <c r="P36" s="61"/>
      <c r="Q36" s="61"/>
      <c r="R36" s="61"/>
      <c r="S36" s="61"/>
    </row>
    <row r="37" spans="1:19" ht="12.75" customHeight="1" x14ac:dyDescent="0.3">
      <c r="A37" s="61"/>
      <c r="B37" s="61"/>
      <c r="C37" s="61"/>
      <c r="D37" s="61"/>
      <c r="E37" s="61"/>
      <c r="F37" s="61"/>
      <c r="G37" s="61"/>
      <c r="H37" s="61"/>
      <c r="I37" s="61"/>
      <c r="J37" s="61"/>
      <c r="K37" s="61"/>
      <c r="L37" s="61"/>
      <c r="M37" s="61"/>
      <c r="N37" s="61"/>
      <c r="O37" s="61"/>
      <c r="P37" s="61"/>
      <c r="Q37" s="61"/>
      <c r="R37" s="61"/>
      <c r="S37" s="61"/>
    </row>
    <row r="38" spans="1:19" ht="12.75" customHeight="1" x14ac:dyDescent="0.3">
      <c r="A38" s="61"/>
      <c r="B38" s="61"/>
      <c r="C38" s="61"/>
      <c r="D38" s="61"/>
      <c r="E38" s="61"/>
      <c r="F38" s="61"/>
      <c r="G38" s="61"/>
      <c r="H38" s="61"/>
      <c r="I38" s="61"/>
      <c r="J38" s="61"/>
      <c r="K38" s="61"/>
      <c r="L38" s="61"/>
      <c r="M38" s="61"/>
      <c r="N38" s="61"/>
      <c r="O38" s="61"/>
      <c r="P38" s="61"/>
      <c r="Q38" s="61"/>
      <c r="R38" s="61"/>
      <c r="S38" s="61"/>
    </row>
    <row r="39" spans="1:19" ht="12.75" customHeight="1" x14ac:dyDescent="0.3">
      <c r="A39" s="61"/>
      <c r="B39" s="61"/>
      <c r="C39" s="61"/>
      <c r="D39" s="61"/>
      <c r="E39" s="61"/>
      <c r="F39" s="61"/>
      <c r="G39" s="61"/>
      <c r="H39" s="61"/>
      <c r="I39" s="61"/>
      <c r="J39" s="61"/>
      <c r="K39" s="61"/>
      <c r="L39" s="61"/>
      <c r="M39" s="61"/>
      <c r="N39" s="61"/>
      <c r="O39" s="61"/>
      <c r="P39" s="61"/>
      <c r="Q39" s="61"/>
      <c r="R39" s="61"/>
      <c r="S39" s="61"/>
    </row>
    <row r="40" spans="1:19" ht="12.75" customHeight="1" x14ac:dyDescent="0.3">
      <c r="A40" s="61"/>
      <c r="B40" s="61"/>
      <c r="C40" s="61"/>
      <c r="D40" s="61"/>
      <c r="E40" s="61"/>
      <c r="F40" s="61"/>
      <c r="G40" s="61"/>
      <c r="H40" s="61"/>
      <c r="I40" s="61"/>
      <c r="J40" s="61"/>
      <c r="K40" s="61"/>
      <c r="L40" s="61"/>
      <c r="M40" s="61"/>
      <c r="N40" s="61"/>
      <c r="O40" s="61"/>
      <c r="P40" s="61"/>
      <c r="Q40" s="61"/>
      <c r="R40" s="61"/>
      <c r="S40" s="61"/>
    </row>
    <row r="41" spans="1:19" ht="12.75" customHeight="1" x14ac:dyDescent="0.3">
      <c r="A41" s="61"/>
      <c r="B41" s="61"/>
      <c r="C41" s="61"/>
      <c r="D41" s="61"/>
      <c r="E41" s="61"/>
      <c r="F41" s="61"/>
      <c r="G41" s="61"/>
      <c r="H41" s="61"/>
      <c r="I41" s="61"/>
      <c r="J41" s="61"/>
      <c r="K41" s="61"/>
      <c r="L41" s="61"/>
      <c r="M41" s="61"/>
      <c r="N41" s="61"/>
      <c r="O41" s="61"/>
      <c r="P41" s="61"/>
      <c r="Q41" s="61"/>
      <c r="R41" s="61"/>
      <c r="S41" s="61"/>
    </row>
    <row r="42" spans="1:19" ht="12.75" customHeight="1" x14ac:dyDescent="0.3">
      <c r="A42" s="61"/>
      <c r="B42" s="61"/>
      <c r="C42" s="61"/>
      <c r="D42" s="61"/>
      <c r="E42" s="61"/>
      <c r="F42" s="61"/>
      <c r="G42" s="61"/>
      <c r="H42" s="61"/>
      <c r="I42" s="61"/>
      <c r="J42" s="61"/>
      <c r="K42" s="61"/>
      <c r="L42" s="61"/>
      <c r="M42" s="61"/>
      <c r="N42" s="61"/>
      <c r="O42" s="61"/>
      <c r="P42" s="61"/>
      <c r="Q42" s="61"/>
      <c r="R42" s="61"/>
      <c r="S42" s="61"/>
    </row>
    <row r="43" spans="1:19" ht="12.75" customHeight="1" x14ac:dyDescent="0.3">
      <c r="A43" s="61"/>
      <c r="B43" s="61"/>
      <c r="C43" s="61"/>
      <c r="D43" s="61"/>
      <c r="E43" s="61"/>
      <c r="F43" s="61"/>
      <c r="G43" s="61"/>
      <c r="H43" s="61"/>
      <c r="I43" s="61"/>
      <c r="J43" s="61"/>
      <c r="K43" s="61"/>
      <c r="L43" s="61"/>
      <c r="M43" s="61"/>
      <c r="N43" s="61"/>
      <c r="O43" s="61"/>
      <c r="P43" s="61"/>
      <c r="Q43" s="61"/>
      <c r="R43" s="61"/>
      <c r="S43" s="61"/>
    </row>
    <row r="44" spans="1:19" ht="12.75" customHeight="1" x14ac:dyDescent="0.3">
      <c r="A44" s="61"/>
      <c r="B44" s="61"/>
      <c r="C44" s="61"/>
      <c r="D44" s="61"/>
      <c r="E44" s="61"/>
      <c r="F44" s="61"/>
      <c r="G44" s="61"/>
      <c r="H44" s="61"/>
      <c r="I44" s="61"/>
      <c r="J44" s="61"/>
      <c r="K44" s="61"/>
      <c r="L44" s="61"/>
      <c r="M44" s="61"/>
      <c r="N44" s="61"/>
      <c r="O44" s="61"/>
      <c r="P44" s="61"/>
      <c r="Q44" s="61"/>
      <c r="R44" s="61"/>
      <c r="S44" s="61"/>
    </row>
    <row r="45" spans="1:19" ht="12.75" customHeight="1" x14ac:dyDescent="0.3">
      <c r="A45" s="61"/>
      <c r="B45" s="61"/>
      <c r="C45" s="61"/>
      <c r="D45" s="61"/>
      <c r="E45" s="61"/>
      <c r="F45" s="61"/>
      <c r="G45" s="61"/>
      <c r="H45" s="61"/>
      <c r="I45" s="61"/>
      <c r="J45" s="61"/>
      <c r="K45" s="61"/>
      <c r="L45" s="61"/>
      <c r="M45" s="61"/>
      <c r="N45" s="61"/>
      <c r="O45" s="61"/>
      <c r="P45" s="61"/>
      <c r="Q45" s="61"/>
      <c r="R45" s="61"/>
      <c r="S45" s="61"/>
    </row>
    <row r="46" spans="1:19" ht="12.75" customHeight="1" x14ac:dyDescent="0.3">
      <c r="A46" s="61"/>
      <c r="B46" s="61"/>
      <c r="C46" s="61"/>
      <c r="D46" s="61"/>
      <c r="E46" s="61"/>
      <c r="F46" s="61"/>
      <c r="G46" s="61"/>
      <c r="H46" s="61"/>
      <c r="I46" s="61"/>
      <c r="J46" s="61"/>
      <c r="K46" s="61"/>
      <c r="L46" s="61"/>
      <c r="M46" s="61"/>
      <c r="N46" s="61"/>
      <c r="O46" s="61"/>
      <c r="P46" s="61"/>
      <c r="Q46" s="61"/>
      <c r="R46" s="61"/>
      <c r="S46" s="61"/>
    </row>
    <row r="47" spans="1:19" ht="12.75" customHeight="1" x14ac:dyDescent="0.3">
      <c r="A47" s="61"/>
      <c r="B47" s="61"/>
      <c r="C47" s="61"/>
      <c r="D47" s="61"/>
      <c r="E47" s="61"/>
      <c r="F47" s="61"/>
      <c r="G47" s="61"/>
      <c r="H47" s="61"/>
      <c r="I47" s="61"/>
      <c r="J47" s="61"/>
      <c r="K47" s="61"/>
      <c r="L47" s="61"/>
      <c r="M47" s="61"/>
      <c r="N47" s="61"/>
      <c r="O47" s="61"/>
      <c r="P47" s="61"/>
      <c r="Q47" s="61"/>
      <c r="R47" s="61"/>
      <c r="S47" s="61"/>
    </row>
    <row r="48" spans="1:19" ht="12.75" customHeight="1" x14ac:dyDescent="0.3">
      <c r="A48" s="61"/>
      <c r="B48" s="61"/>
      <c r="C48" s="61"/>
      <c r="D48" s="61"/>
      <c r="E48" s="61"/>
      <c r="F48" s="61"/>
      <c r="G48" s="61"/>
      <c r="H48" s="61"/>
      <c r="I48" s="61"/>
      <c r="J48" s="61"/>
      <c r="K48" s="61"/>
      <c r="L48" s="61"/>
      <c r="M48" s="61"/>
      <c r="N48" s="61"/>
      <c r="O48" s="61"/>
      <c r="P48" s="61"/>
      <c r="Q48" s="61"/>
      <c r="R48" s="61"/>
      <c r="S48" s="61"/>
    </row>
    <row r="49" spans="1:19" ht="12.75" customHeight="1" x14ac:dyDescent="0.3">
      <c r="A49" s="61"/>
      <c r="B49" s="61"/>
      <c r="C49" s="61"/>
      <c r="D49" s="61"/>
      <c r="E49" s="61"/>
      <c r="F49" s="61"/>
      <c r="G49" s="61"/>
      <c r="H49" s="61"/>
      <c r="I49" s="61"/>
      <c r="J49" s="61"/>
      <c r="K49" s="61"/>
      <c r="L49" s="61"/>
      <c r="M49" s="61"/>
      <c r="N49" s="61"/>
      <c r="O49" s="61"/>
      <c r="P49" s="61"/>
      <c r="Q49" s="61"/>
      <c r="R49" s="61"/>
      <c r="S49" s="61"/>
    </row>
    <row r="50" spans="1:19" ht="12.75" customHeight="1" x14ac:dyDescent="0.3">
      <c r="A50" s="61"/>
      <c r="B50" s="61"/>
      <c r="C50" s="61"/>
      <c r="D50" s="61"/>
      <c r="E50" s="61"/>
      <c r="F50" s="61"/>
      <c r="G50" s="61"/>
      <c r="H50" s="61"/>
      <c r="I50" s="61"/>
      <c r="J50" s="61"/>
      <c r="K50" s="61"/>
      <c r="L50" s="61"/>
      <c r="M50" s="61"/>
      <c r="N50" s="61"/>
      <c r="O50" s="61"/>
      <c r="P50" s="61"/>
      <c r="Q50" s="61"/>
      <c r="R50" s="61"/>
      <c r="S50" s="61"/>
    </row>
    <row r="51" spans="1:19" ht="12.75" customHeight="1" x14ac:dyDescent="0.3">
      <c r="A51" s="61"/>
      <c r="B51" s="61"/>
      <c r="C51" s="61"/>
      <c r="D51" s="61"/>
      <c r="E51" s="61"/>
      <c r="F51" s="61"/>
      <c r="G51" s="61"/>
      <c r="H51" s="61"/>
      <c r="I51" s="61"/>
      <c r="J51" s="61"/>
      <c r="K51" s="61"/>
      <c r="L51" s="61"/>
      <c r="M51" s="61"/>
      <c r="N51" s="61"/>
      <c r="O51" s="61"/>
      <c r="P51" s="61"/>
      <c r="Q51" s="61"/>
      <c r="R51" s="61"/>
      <c r="S51" s="61"/>
    </row>
    <row r="52" spans="1:19" ht="12.75" customHeight="1" x14ac:dyDescent="0.3">
      <c r="A52" s="61"/>
      <c r="B52" s="61"/>
      <c r="C52" s="61"/>
      <c r="D52" s="61"/>
      <c r="E52" s="61"/>
      <c r="F52" s="61"/>
      <c r="G52" s="61"/>
      <c r="H52" s="61"/>
      <c r="I52" s="61"/>
      <c r="J52" s="61"/>
      <c r="K52" s="61"/>
      <c r="L52" s="61"/>
      <c r="M52" s="61"/>
      <c r="N52" s="61"/>
      <c r="O52" s="61"/>
      <c r="P52" s="61"/>
      <c r="Q52" s="61"/>
      <c r="R52" s="61"/>
      <c r="S52" s="61"/>
    </row>
    <row r="53" spans="1:19" ht="12.75" customHeight="1" x14ac:dyDescent="0.3">
      <c r="A53" s="61"/>
      <c r="B53" s="61"/>
      <c r="C53" s="61"/>
      <c r="D53" s="61"/>
      <c r="E53" s="61"/>
      <c r="F53" s="61"/>
      <c r="G53" s="61"/>
      <c r="H53" s="61"/>
      <c r="I53" s="61"/>
      <c r="J53" s="61"/>
      <c r="K53" s="61"/>
      <c r="L53" s="61"/>
      <c r="M53" s="61"/>
      <c r="N53" s="61"/>
      <c r="O53" s="61"/>
      <c r="P53" s="61"/>
      <c r="Q53" s="61"/>
      <c r="R53" s="61"/>
      <c r="S53" s="61"/>
    </row>
    <row r="54" spans="1:19" ht="12.75" customHeight="1" x14ac:dyDescent="0.3">
      <c r="A54" s="61"/>
      <c r="B54" s="61"/>
      <c r="C54" s="61"/>
      <c r="D54" s="61"/>
      <c r="E54" s="61"/>
      <c r="F54" s="61"/>
      <c r="G54" s="61"/>
      <c r="H54" s="61"/>
      <c r="I54" s="61"/>
      <c r="J54" s="61"/>
      <c r="K54" s="61"/>
      <c r="L54" s="61"/>
      <c r="M54" s="61"/>
      <c r="N54" s="61"/>
      <c r="O54" s="61"/>
      <c r="P54" s="61"/>
      <c r="Q54" s="61"/>
      <c r="R54" s="61"/>
      <c r="S54" s="61"/>
    </row>
    <row r="55" spans="1:19" ht="12.75" customHeight="1" x14ac:dyDescent="0.3">
      <c r="A55" s="61"/>
      <c r="B55" s="61"/>
      <c r="C55" s="61"/>
      <c r="D55" s="61"/>
      <c r="E55" s="61"/>
      <c r="F55" s="61"/>
      <c r="G55" s="61"/>
      <c r="H55" s="61"/>
      <c r="I55" s="61"/>
      <c r="J55" s="61"/>
      <c r="K55" s="61"/>
      <c r="L55" s="61"/>
      <c r="M55" s="61"/>
      <c r="N55" s="61"/>
      <c r="O55" s="61"/>
      <c r="P55" s="61"/>
      <c r="Q55" s="61"/>
      <c r="R55" s="61"/>
      <c r="S55" s="61"/>
    </row>
    <row r="56" spans="1:19" ht="12.75" customHeight="1" x14ac:dyDescent="0.3">
      <c r="A56" s="61"/>
      <c r="B56" s="61"/>
      <c r="C56" s="61"/>
      <c r="D56" s="61"/>
      <c r="E56" s="61"/>
      <c r="F56" s="61"/>
      <c r="G56" s="61"/>
      <c r="H56" s="61"/>
      <c r="I56" s="61"/>
      <c r="J56" s="61"/>
      <c r="K56" s="61"/>
      <c r="L56" s="61"/>
      <c r="M56" s="61"/>
      <c r="N56" s="61"/>
      <c r="O56" s="61"/>
      <c r="P56" s="61"/>
      <c r="Q56" s="61"/>
      <c r="R56" s="61"/>
      <c r="S56" s="61"/>
    </row>
    <row r="57" spans="1:19" ht="12.75" customHeight="1" x14ac:dyDescent="0.3">
      <c r="A57" s="61"/>
      <c r="B57" s="61"/>
      <c r="C57" s="61"/>
      <c r="D57" s="61"/>
      <c r="E57" s="61"/>
      <c r="F57" s="61"/>
      <c r="G57" s="61"/>
      <c r="H57" s="61"/>
      <c r="I57" s="61"/>
      <c r="J57" s="61"/>
      <c r="K57" s="61"/>
      <c r="L57" s="61"/>
      <c r="M57" s="61"/>
      <c r="N57" s="61"/>
      <c r="O57" s="61"/>
      <c r="P57" s="61"/>
      <c r="Q57" s="61"/>
      <c r="R57" s="61"/>
      <c r="S57" s="61"/>
    </row>
    <row r="58" spans="1:19" ht="12.75" customHeight="1" x14ac:dyDescent="0.3">
      <c r="A58" s="61"/>
      <c r="B58" s="61"/>
      <c r="C58" s="61"/>
      <c r="D58" s="61"/>
      <c r="E58" s="61"/>
      <c r="F58" s="61"/>
      <c r="G58" s="61"/>
      <c r="H58" s="61"/>
      <c r="I58" s="61"/>
      <c r="J58" s="61"/>
      <c r="K58" s="61"/>
      <c r="L58" s="61"/>
      <c r="M58" s="61"/>
      <c r="N58" s="61"/>
      <c r="O58" s="61"/>
      <c r="P58" s="61"/>
      <c r="Q58" s="61"/>
      <c r="R58" s="61"/>
      <c r="S58" s="61"/>
    </row>
    <row r="59" spans="1:19" ht="12.75" customHeight="1" x14ac:dyDescent="0.3">
      <c r="A59" s="61"/>
      <c r="B59" s="61"/>
      <c r="C59" s="61"/>
      <c r="D59" s="61"/>
      <c r="E59" s="61"/>
      <c r="F59" s="61"/>
      <c r="G59" s="61"/>
      <c r="H59" s="61"/>
      <c r="I59" s="61"/>
      <c r="J59" s="61"/>
      <c r="K59" s="61"/>
      <c r="L59" s="61"/>
      <c r="M59" s="61"/>
      <c r="N59" s="61"/>
      <c r="O59" s="61"/>
      <c r="P59" s="61"/>
      <c r="Q59" s="61"/>
      <c r="R59" s="61"/>
      <c r="S59" s="61"/>
    </row>
    <row r="60" spans="1:19" ht="12.75" customHeight="1" x14ac:dyDescent="0.3">
      <c r="A60" s="61"/>
      <c r="B60" s="61"/>
      <c r="C60" s="61"/>
      <c r="D60" s="61"/>
      <c r="E60" s="61"/>
      <c r="F60" s="61"/>
      <c r="G60" s="61"/>
      <c r="H60" s="61"/>
      <c r="I60" s="61"/>
      <c r="J60" s="61"/>
      <c r="K60" s="61"/>
      <c r="L60" s="61"/>
      <c r="M60" s="61"/>
      <c r="N60" s="61"/>
      <c r="O60" s="61"/>
      <c r="P60" s="61"/>
      <c r="Q60" s="61"/>
      <c r="R60" s="61"/>
      <c r="S60" s="61"/>
    </row>
    <row r="61" spans="1:19" ht="12.75" customHeight="1" x14ac:dyDescent="0.3">
      <c r="A61" s="61"/>
      <c r="B61" s="61"/>
      <c r="C61" s="61"/>
      <c r="D61" s="61"/>
      <c r="E61" s="61"/>
      <c r="F61" s="61"/>
      <c r="G61" s="61"/>
      <c r="H61" s="61"/>
      <c r="I61" s="61"/>
      <c r="J61" s="61"/>
      <c r="K61" s="61"/>
      <c r="L61" s="61"/>
      <c r="M61" s="61"/>
      <c r="N61" s="61"/>
      <c r="O61" s="61"/>
      <c r="P61" s="61"/>
      <c r="Q61" s="61"/>
      <c r="R61" s="61"/>
      <c r="S61" s="61"/>
    </row>
    <row r="62" spans="1:19" ht="12.75" customHeight="1" x14ac:dyDescent="0.3">
      <c r="A62" s="61"/>
      <c r="B62" s="61"/>
      <c r="C62" s="61"/>
      <c r="D62" s="61"/>
      <c r="E62" s="61"/>
      <c r="F62" s="61"/>
      <c r="G62" s="61"/>
      <c r="H62" s="61"/>
      <c r="I62" s="61"/>
      <c r="J62" s="61"/>
      <c r="K62" s="61"/>
      <c r="L62" s="61"/>
      <c r="M62" s="61"/>
      <c r="N62" s="61"/>
      <c r="O62" s="61"/>
      <c r="P62" s="61"/>
      <c r="Q62" s="61"/>
      <c r="R62" s="61"/>
      <c r="S62" s="61"/>
    </row>
    <row r="63" spans="1:19" ht="12.75" customHeight="1" x14ac:dyDescent="0.3">
      <c r="A63" s="61"/>
      <c r="B63" s="61"/>
      <c r="C63" s="61"/>
      <c r="D63" s="61"/>
      <c r="E63" s="61"/>
      <c r="F63" s="61"/>
      <c r="G63" s="61"/>
      <c r="H63" s="61"/>
      <c r="I63" s="61"/>
      <c r="J63" s="61"/>
      <c r="K63" s="61"/>
      <c r="L63" s="61"/>
      <c r="M63" s="61"/>
      <c r="N63" s="61"/>
      <c r="O63" s="61"/>
      <c r="P63" s="61"/>
      <c r="Q63" s="61"/>
      <c r="R63" s="61"/>
      <c r="S63" s="61"/>
    </row>
    <row r="64" spans="1:19" ht="12.75" customHeight="1" x14ac:dyDescent="0.3">
      <c r="A64" s="61"/>
      <c r="B64" s="61"/>
      <c r="C64" s="61"/>
      <c r="D64" s="61"/>
      <c r="E64" s="61"/>
      <c r="F64" s="61"/>
      <c r="G64" s="61"/>
      <c r="H64" s="61"/>
      <c r="I64" s="61"/>
      <c r="J64" s="61"/>
      <c r="K64" s="61"/>
      <c r="L64" s="61"/>
      <c r="M64" s="61"/>
      <c r="N64" s="61"/>
      <c r="O64" s="61"/>
      <c r="P64" s="61"/>
      <c r="Q64" s="61"/>
      <c r="R64" s="61"/>
      <c r="S64" s="61"/>
    </row>
    <row r="65" spans="1:19" ht="12.75" customHeight="1" x14ac:dyDescent="0.3">
      <c r="A65" s="61"/>
      <c r="B65" s="61"/>
      <c r="C65" s="61"/>
      <c r="D65" s="61"/>
      <c r="E65" s="61"/>
      <c r="F65" s="61"/>
      <c r="G65" s="61"/>
      <c r="H65" s="61"/>
      <c r="I65" s="61"/>
      <c r="J65" s="61"/>
      <c r="K65" s="61"/>
      <c r="L65" s="61"/>
      <c r="M65" s="61"/>
      <c r="N65" s="61"/>
      <c r="O65" s="61"/>
      <c r="P65" s="61"/>
      <c r="Q65" s="61"/>
      <c r="R65" s="61"/>
      <c r="S65" s="61"/>
    </row>
    <row r="66" spans="1:19" ht="12.75" customHeight="1" x14ac:dyDescent="0.3">
      <c r="A66" s="61"/>
      <c r="B66" s="61"/>
      <c r="C66" s="61"/>
      <c r="D66" s="61"/>
      <c r="E66" s="61"/>
      <c r="F66" s="61"/>
      <c r="G66" s="61"/>
      <c r="H66" s="61"/>
      <c r="I66" s="61"/>
      <c r="J66" s="61"/>
      <c r="K66" s="61"/>
      <c r="L66" s="61"/>
      <c r="M66" s="61"/>
      <c r="N66" s="61"/>
      <c r="O66" s="61"/>
      <c r="P66" s="61"/>
      <c r="Q66" s="61"/>
      <c r="R66" s="61"/>
      <c r="S66" s="61"/>
    </row>
    <row r="67" spans="1:19" ht="12.75" customHeight="1" x14ac:dyDescent="0.3">
      <c r="A67" s="61"/>
      <c r="B67" s="61"/>
      <c r="C67" s="61"/>
      <c r="D67" s="61"/>
      <c r="E67" s="61"/>
      <c r="F67" s="61"/>
      <c r="G67" s="61"/>
      <c r="H67" s="61"/>
      <c r="I67" s="61"/>
      <c r="J67" s="61"/>
      <c r="K67" s="61"/>
      <c r="L67" s="61"/>
      <c r="M67" s="61"/>
      <c r="N67" s="61"/>
      <c r="O67" s="61"/>
      <c r="P67" s="61"/>
      <c r="Q67" s="61"/>
      <c r="R67" s="61"/>
      <c r="S67" s="61"/>
    </row>
    <row r="68" spans="1:19" ht="12.75" customHeight="1" x14ac:dyDescent="0.3">
      <c r="A68" s="61"/>
      <c r="B68" s="61"/>
      <c r="C68" s="61"/>
      <c r="D68" s="61"/>
      <c r="E68" s="61"/>
      <c r="F68" s="61"/>
      <c r="G68" s="61"/>
      <c r="H68" s="61"/>
      <c r="I68" s="61"/>
      <c r="J68" s="61"/>
      <c r="K68" s="61"/>
      <c r="L68" s="61"/>
      <c r="M68" s="61"/>
      <c r="N68" s="61"/>
      <c r="O68" s="61"/>
      <c r="P68" s="61"/>
      <c r="Q68" s="61"/>
      <c r="R68" s="61"/>
      <c r="S68" s="61"/>
    </row>
    <row r="69" spans="1:19" ht="12.75" customHeight="1" x14ac:dyDescent="0.3">
      <c r="A69" s="61"/>
      <c r="B69" s="61"/>
      <c r="C69" s="61"/>
      <c r="D69" s="61"/>
      <c r="E69" s="61"/>
      <c r="F69" s="61"/>
      <c r="G69" s="61"/>
      <c r="H69" s="61"/>
      <c r="I69" s="61"/>
      <c r="J69" s="61"/>
      <c r="K69" s="61"/>
      <c r="L69" s="61"/>
      <c r="M69" s="61"/>
      <c r="N69" s="61"/>
      <c r="O69" s="61"/>
      <c r="P69" s="61"/>
      <c r="Q69" s="61"/>
      <c r="R69" s="61"/>
      <c r="S69" s="61"/>
    </row>
    <row r="70" spans="1:19" ht="12.75" customHeight="1" x14ac:dyDescent="0.3">
      <c r="A70" s="61"/>
      <c r="B70" s="61"/>
      <c r="C70" s="61"/>
      <c r="D70" s="61"/>
      <c r="E70" s="61"/>
      <c r="F70" s="61"/>
      <c r="G70" s="61"/>
      <c r="H70" s="61"/>
      <c r="I70" s="61"/>
      <c r="J70" s="61"/>
      <c r="K70" s="61"/>
      <c r="L70" s="61"/>
      <c r="M70" s="61"/>
      <c r="N70" s="61"/>
      <c r="O70" s="61"/>
      <c r="P70" s="61"/>
      <c r="Q70" s="61"/>
      <c r="R70" s="61"/>
      <c r="S70" s="61"/>
    </row>
    <row r="71" spans="1:19" ht="12.75" customHeight="1" x14ac:dyDescent="0.3">
      <c r="A71" s="61"/>
      <c r="B71" s="61"/>
      <c r="C71" s="61"/>
      <c r="D71" s="61"/>
      <c r="E71" s="61"/>
      <c r="F71" s="61"/>
      <c r="G71" s="61"/>
      <c r="H71" s="61"/>
      <c r="I71" s="61"/>
      <c r="J71" s="61"/>
      <c r="K71" s="61"/>
      <c r="L71" s="61"/>
      <c r="M71" s="61"/>
      <c r="N71" s="61"/>
      <c r="O71" s="61"/>
      <c r="P71" s="61"/>
      <c r="Q71" s="61"/>
      <c r="R71" s="61"/>
      <c r="S71" s="61"/>
    </row>
    <row r="72" spans="1:19" ht="12.75" customHeight="1" x14ac:dyDescent="0.3">
      <c r="A72" s="61"/>
      <c r="B72" s="61"/>
      <c r="C72" s="61"/>
      <c r="D72" s="61"/>
      <c r="E72" s="61"/>
      <c r="F72" s="61"/>
      <c r="G72" s="61"/>
      <c r="H72" s="61"/>
      <c r="I72" s="61"/>
      <c r="J72" s="61"/>
      <c r="K72" s="61"/>
      <c r="L72" s="61"/>
      <c r="M72" s="61"/>
      <c r="N72" s="61"/>
      <c r="O72" s="61"/>
      <c r="P72" s="61"/>
      <c r="Q72" s="61"/>
      <c r="R72" s="61"/>
      <c r="S72" s="61"/>
    </row>
    <row r="73" spans="1:19" ht="12.75" customHeight="1" x14ac:dyDescent="0.3">
      <c r="A73" s="61"/>
      <c r="B73" s="61"/>
      <c r="C73" s="61"/>
      <c r="D73" s="61"/>
      <c r="E73" s="61"/>
      <c r="F73" s="61"/>
      <c r="G73" s="61"/>
      <c r="H73" s="61"/>
      <c r="I73" s="61"/>
      <c r="J73" s="61"/>
      <c r="K73" s="61"/>
      <c r="L73" s="61"/>
      <c r="M73" s="61"/>
      <c r="N73" s="61"/>
      <c r="O73" s="61"/>
      <c r="P73" s="61"/>
      <c r="Q73" s="61"/>
      <c r="R73" s="61"/>
      <c r="S73" s="61"/>
    </row>
    <row r="74" spans="1:19" ht="12.75" customHeight="1" x14ac:dyDescent="0.3">
      <c r="A74" s="61"/>
      <c r="B74" s="61"/>
      <c r="C74" s="61"/>
      <c r="D74" s="61"/>
      <c r="E74" s="61"/>
      <c r="F74" s="61"/>
      <c r="G74" s="61"/>
      <c r="H74" s="61"/>
      <c r="I74" s="61"/>
      <c r="J74" s="61"/>
      <c r="K74" s="61"/>
      <c r="L74" s="61"/>
      <c r="M74" s="61"/>
      <c r="N74" s="61"/>
      <c r="O74" s="61"/>
      <c r="P74" s="61"/>
      <c r="Q74" s="61"/>
      <c r="R74" s="61"/>
      <c r="S74" s="61"/>
    </row>
    <row r="75" spans="1:19" ht="12.75" customHeight="1" x14ac:dyDescent="0.3">
      <c r="A75" s="61"/>
      <c r="B75" s="61"/>
      <c r="C75" s="61"/>
      <c r="D75" s="61"/>
      <c r="E75" s="61"/>
      <c r="F75" s="61"/>
      <c r="G75" s="61"/>
      <c r="H75" s="61"/>
      <c r="I75" s="61"/>
      <c r="J75" s="61"/>
      <c r="K75" s="61"/>
      <c r="L75" s="61"/>
      <c r="M75" s="61"/>
      <c r="N75" s="61"/>
      <c r="O75" s="61"/>
      <c r="P75" s="61"/>
      <c r="Q75" s="61"/>
      <c r="R75" s="61"/>
      <c r="S75" s="61"/>
    </row>
    <row r="76" spans="1:19" ht="12.75" customHeight="1" x14ac:dyDescent="0.3">
      <c r="A76" s="61"/>
      <c r="B76" s="61"/>
      <c r="C76" s="61"/>
      <c r="D76" s="61"/>
      <c r="E76" s="61"/>
      <c r="F76" s="61"/>
      <c r="G76" s="61"/>
      <c r="H76" s="61"/>
      <c r="I76" s="61"/>
      <c r="J76" s="61"/>
      <c r="K76" s="61"/>
      <c r="L76" s="61"/>
      <c r="M76" s="61"/>
      <c r="N76" s="61"/>
      <c r="O76" s="61"/>
      <c r="P76" s="61"/>
      <c r="Q76" s="61"/>
      <c r="R76" s="61"/>
      <c r="S76" s="61"/>
    </row>
    <row r="77" spans="1:19" ht="12.75" customHeight="1" x14ac:dyDescent="0.3">
      <c r="A77" s="61"/>
      <c r="B77" s="61"/>
      <c r="C77" s="61"/>
      <c r="D77" s="61"/>
      <c r="E77" s="61"/>
      <c r="F77" s="61"/>
      <c r="G77" s="61"/>
      <c r="H77" s="61"/>
      <c r="I77" s="61"/>
      <c r="J77" s="61"/>
      <c r="K77" s="61"/>
      <c r="L77" s="61"/>
      <c r="M77" s="61"/>
      <c r="N77" s="61"/>
      <c r="O77" s="61"/>
      <c r="P77" s="61"/>
      <c r="Q77" s="61"/>
      <c r="R77" s="61"/>
      <c r="S77" s="61"/>
    </row>
    <row r="78" spans="1:19" ht="12.75" customHeight="1" x14ac:dyDescent="0.3">
      <c r="A78" s="61"/>
      <c r="B78" s="61"/>
      <c r="C78" s="61"/>
      <c r="D78" s="61"/>
      <c r="E78" s="61"/>
      <c r="F78" s="61"/>
      <c r="G78" s="61"/>
      <c r="H78" s="61"/>
      <c r="I78" s="61"/>
      <c r="J78" s="61"/>
      <c r="K78" s="61"/>
      <c r="L78" s="61"/>
      <c r="M78" s="61"/>
      <c r="N78" s="61"/>
      <c r="O78" s="61"/>
      <c r="P78" s="61"/>
      <c r="Q78" s="61"/>
      <c r="R78" s="61"/>
      <c r="S78" s="61"/>
    </row>
    <row r="79" spans="1:19" ht="12.75" customHeight="1" x14ac:dyDescent="0.3">
      <c r="A79" s="61"/>
      <c r="B79" s="61"/>
      <c r="C79" s="61"/>
      <c r="D79" s="61"/>
      <c r="E79" s="61"/>
      <c r="F79" s="61"/>
      <c r="G79" s="61"/>
      <c r="H79" s="61"/>
      <c r="I79" s="61"/>
      <c r="J79" s="61"/>
      <c r="K79" s="61"/>
      <c r="L79" s="61"/>
      <c r="M79" s="61"/>
      <c r="N79" s="61"/>
      <c r="O79" s="61"/>
      <c r="P79" s="61"/>
      <c r="Q79" s="61"/>
      <c r="R79" s="61"/>
      <c r="S79" s="61"/>
    </row>
    <row r="80" spans="1:19" ht="12.75" customHeight="1" x14ac:dyDescent="0.3">
      <c r="A80" s="61"/>
      <c r="B80" s="61"/>
      <c r="C80" s="61"/>
      <c r="D80" s="61"/>
      <c r="E80" s="61"/>
      <c r="F80" s="61"/>
      <c r="G80" s="61"/>
      <c r="H80" s="61"/>
      <c r="I80" s="61"/>
      <c r="J80" s="61"/>
      <c r="K80" s="61"/>
      <c r="L80" s="61"/>
      <c r="M80" s="61"/>
      <c r="N80" s="61"/>
      <c r="O80" s="61"/>
      <c r="P80" s="61"/>
      <c r="Q80" s="61"/>
      <c r="R80" s="61"/>
      <c r="S80" s="61"/>
    </row>
    <row r="81" spans="1:19" ht="12.75" customHeight="1" x14ac:dyDescent="0.3">
      <c r="A81" s="61"/>
      <c r="B81" s="61"/>
      <c r="C81" s="61"/>
      <c r="D81" s="61"/>
      <c r="E81" s="61"/>
      <c r="F81" s="61"/>
      <c r="G81" s="61"/>
      <c r="H81" s="61"/>
      <c r="I81" s="61"/>
      <c r="J81" s="61"/>
      <c r="K81" s="61"/>
      <c r="L81" s="61"/>
      <c r="M81" s="61"/>
      <c r="N81" s="61"/>
      <c r="O81" s="61"/>
      <c r="P81" s="61"/>
      <c r="Q81" s="61"/>
      <c r="R81" s="61"/>
      <c r="S81" s="61"/>
    </row>
    <row r="82" spans="1:19" ht="12.75" customHeight="1" x14ac:dyDescent="0.3">
      <c r="A82" s="61"/>
      <c r="B82" s="61"/>
      <c r="C82" s="61"/>
      <c r="D82" s="61"/>
      <c r="E82" s="61"/>
      <c r="F82" s="61"/>
      <c r="G82" s="61"/>
      <c r="H82" s="61"/>
      <c r="I82" s="61"/>
      <c r="J82" s="61"/>
      <c r="K82" s="61"/>
      <c r="L82" s="61"/>
      <c r="M82" s="61"/>
      <c r="N82" s="61"/>
      <c r="O82" s="61"/>
      <c r="P82" s="61"/>
      <c r="Q82" s="61"/>
      <c r="R82" s="61"/>
      <c r="S82" s="61"/>
    </row>
    <row r="83" spans="1:19" ht="12.75" customHeight="1" x14ac:dyDescent="0.3">
      <c r="A83" s="61"/>
      <c r="B83" s="61"/>
      <c r="C83" s="61"/>
      <c r="D83" s="61"/>
      <c r="E83" s="61"/>
      <c r="F83" s="61"/>
      <c r="G83" s="61"/>
      <c r="H83" s="61"/>
      <c r="I83" s="61"/>
      <c r="J83" s="61"/>
      <c r="K83" s="61"/>
      <c r="L83" s="61"/>
      <c r="M83" s="61"/>
      <c r="N83" s="61"/>
      <c r="O83" s="61"/>
      <c r="P83" s="61"/>
      <c r="Q83" s="61"/>
      <c r="R83" s="61"/>
      <c r="S83" s="61"/>
    </row>
    <row r="84" spans="1:19" ht="12.75" customHeight="1" x14ac:dyDescent="0.3">
      <c r="A84" s="61"/>
      <c r="B84" s="61"/>
      <c r="C84" s="61"/>
      <c r="D84" s="61"/>
      <c r="E84" s="61"/>
      <c r="F84" s="61"/>
      <c r="G84" s="61"/>
      <c r="H84" s="61"/>
      <c r="I84" s="61"/>
      <c r="J84" s="61"/>
      <c r="K84" s="61"/>
      <c r="L84" s="61"/>
      <c r="M84" s="61"/>
      <c r="N84" s="61"/>
      <c r="O84" s="61"/>
      <c r="P84" s="61"/>
      <c r="Q84" s="61"/>
      <c r="R84" s="61"/>
      <c r="S84" s="61"/>
    </row>
    <row r="85" spans="1:19" ht="12.75" customHeight="1" x14ac:dyDescent="0.3">
      <c r="A85" s="61"/>
      <c r="B85" s="61"/>
      <c r="C85" s="61"/>
      <c r="D85" s="61"/>
      <c r="E85" s="61"/>
      <c r="F85" s="61"/>
      <c r="G85" s="61"/>
      <c r="H85" s="61"/>
      <c r="I85" s="61"/>
      <c r="J85" s="61"/>
      <c r="K85" s="61"/>
      <c r="L85" s="61"/>
      <c r="M85" s="61"/>
      <c r="N85" s="61"/>
      <c r="O85" s="61"/>
      <c r="P85" s="61"/>
      <c r="Q85" s="61"/>
      <c r="R85" s="61"/>
      <c r="S85" s="61"/>
    </row>
    <row r="86" spans="1:19" ht="12.75" customHeight="1" x14ac:dyDescent="0.3">
      <c r="A86" s="61"/>
      <c r="B86" s="61"/>
      <c r="C86" s="61"/>
      <c r="D86" s="61"/>
      <c r="E86" s="61"/>
      <c r="F86" s="61"/>
      <c r="G86" s="61"/>
      <c r="H86" s="61"/>
      <c r="I86" s="61"/>
      <c r="J86" s="61"/>
      <c r="K86" s="61"/>
      <c r="L86" s="61"/>
      <c r="M86" s="61"/>
      <c r="N86" s="61"/>
      <c r="O86" s="61"/>
      <c r="P86" s="61"/>
      <c r="Q86" s="61"/>
      <c r="R86" s="61"/>
      <c r="S86" s="61"/>
    </row>
    <row r="87" spans="1:19" ht="12.75" customHeight="1" x14ac:dyDescent="0.3">
      <c r="A87" s="61"/>
      <c r="B87" s="61"/>
      <c r="C87" s="61"/>
      <c r="D87" s="61"/>
      <c r="E87" s="61"/>
      <c r="F87" s="61"/>
      <c r="G87" s="61"/>
      <c r="H87" s="61"/>
      <c r="I87" s="61"/>
      <c r="J87" s="61"/>
      <c r="K87" s="61"/>
      <c r="L87" s="61"/>
      <c r="M87" s="61"/>
      <c r="N87" s="61"/>
      <c r="O87" s="61"/>
      <c r="P87" s="61"/>
      <c r="Q87" s="61"/>
      <c r="R87" s="61"/>
      <c r="S87" s="61"/>
    </row>
    <row r="88" spans="1:19" ht="12.75" customHeight="1" x14ac:dyDescent="0.3">
      <c r="A88" s="61"/>
      <c r="B88" s="61"/>
      <c r="C88" s="61"/>
      <c r="D88" s="61"/>
      <c r="E88" s="61"/>
      <c r="F88" s="61"/>
      <c r="G88" s="61"/>
      <c r="H88" s="61"/>
      <c r="I88" s="61"/>
      <c r="J88" s="61"/>
      <c r="K88" s="61"/>
      <c r="L88" s="61"/>
      <c r="M88" s="61"/>
      <c r="N88" s="61"/>
      <c r="O88" s="61"/>
      <c r="P88" s="61"/>
      <c r="Q88" s="61"/>
      <c r="R88" s="61"/>
      <c r="S88" s="61"/>
    </row>
    <row r="89" spans="1:19" ht="12.75" customHeight="1" x14ac:dyDescent="0.3">
      <c r="A89" s="61"/>
      <c r="B89" s="61"/>
      <c r="C89" s="61"/>
      <c r="D89" s="61"/>
      <c r="E89" s="61"/>
      <c r="F89" s="61"/>
      <c r="G89" s="61"/>
      <c r="H89" s="61"/>
      <c r="I89" s="61"/>
      <c r="J89" s="61"/>
      <c r="K89" s="61"/>
      <c r="L89" s="61"/>
      <c r="M89" s="61"/>
      <c r="N89" s="61"/>
      <c r="O89" s="61"/>
      <c r="P89" s="61"/>
      <c r="Q89" s="61"/>
      <c r="R89" s="61"/>
      <c r="S89" s="61"/>
    </row>
    <row r="90" spans="1:19" ht="12.75" customHeight="1" x14ac:dyDescent="0.3">
      <c r="A90" s="61"/>
      <c r="B90" s="61"/>
      <c r="C90" s="61"/>
      <c r="D90" s="61"/>
      <c r="E90" s="61"/>
      <c r="F90" s="61"/>
      <c r="G90" s="61"/>
      <c r="H90" s="61"/>
      <c r="I90" s="61"/>
      <c r="J90" s="61"/>
      <c r="K90" s="61"/>
      <c r="L90" s="61"/>
      <c r="M90" s="61"/>
      <c r="N90" s="61"/>
      <c r="O90" s="61"/>
      <c r="P90" s="61"/>
      <c r="Q90" s="61"/>
      <c r="R90" s="61"/>
      <c r="S90" s="61"/>
    </row>
    <row r="91" spans="1:19" ht="12.75" customHeight="1" x14ac:dyDescent="0.3">
      <c r="A91" s="61"/>
      <c r="B91" s="61"/>
      <c r="C91" s="61"/>
      <c r="D91" s="61"/>
      <c r="E91" s="61"/>
      <c r="F91" s="61"/>
      <c r="G91" s="61"/>
      <c r="H91" s="61"/>
      <c r="I91" s="61"/>
      <c r="J91" s="61"/>
      <c r="K91" s="61"/>
      <c r="L91" s="61"/>
      <c r="M91" s="61"/>
      <c r="N91" s="61"/>
      <c r="O91" s="61"/>
      <c r="P91" s="61"/>
      <c r="Q91" s="61"/>
      <c r="R91" s="61"/>
      <c r="S91" s="61"/>
    </row>
    <row r="92" spans="1:19" ht="12.75" customHeight="1" x14ac:dyDescent="0.3">
      <c r="A92" s="61"/>
      <c r="B92" s="61"/>
      <c r="C92" s="61"/>
      <c r="D92" s="61"/>
      <c r="E92" s="61"/>
      <c r="F92" s="61"/>
      <c r="G92" s="61"/>
      <c r="H92" s="61"/>
      <c r="I92" s="61"/>
      <c r="J92" s="61"/>
      <c r="K92" s="61"/>
      <c r="L92" s="61"/>
      <c r="M92" s="61"/>
      <c r="N92" s="61"/>
      <c r="O92" s="61"/>
      <c r="P92" s="61"/>
      <c r="Q92" s="61"/>
      <c r="R92" s="61"/>
      <c r="S92" s="61"/>
    </row>
    <row r="93" spans="1:19" ht="12.75" customHeight="1" x14ac:dyDescent="0.3">
      <c r="A93" s="61"/>
      <c r="B93" s="61"/>
      <c r="C93" s="61"/>
      <c r="D93" s="61"/>
      <c r="E93" s="61"/>
      <c r="F93" s="61"/>
      <c r="G93" s="61"/>
      <c r="H93" s="61"/>
      <c r="I93" s="61"/>
      <c r="J93" s="61"/>
      <c r="K93" s="61"/>
      <c r="L93" s="61"/>
      <c r="M93" s="61"/>
      <c r="N93" s="61"/>
      <c r="O93" s="61"/>
      <c r="P93" s="61"/>
      <c r="Q93" s="61"/>
      <c r="R93" s="61"/>
      <c r="S93" s="61"/>
    </row>
    <row r="94" spans="1:19" ht="12.75" customHeight="1" x14ac:dyDescent="0.3">
      <c r="A94" s="61"/>
      <c r="B94" s="61"/>
      <c r="C94" s="61"/>
      <c r="D94" s="61"/>
      <c r="E94" s="61"/>
      <c r="F94" s="61"/>
      <c r="G94" s="61"/>
      <c r="H94" s="61"/>
      <c r="I94" s="61"/>
      <c r="J94" s="61"/>
      <c r="K94" s="61"/>
      <c r="L94" s="61"/>
      <c r="M94" s="61"/>
      <c r="N94" s="61"/>
      <c r="O94" s="61"/>
      <c r="P94" s="61"/>
      <c r="Q94" s="61"/>
      <c r="R94" s="61"/>
      <c r="S94" s="61"/>
    </row>
    <row r="95" spans="1:19" ht="12.75" customHeight="1" x14ac:dyDescent="0.3">
      <c r="A95" s="61"/>
      <c r="B95" s="61"/>
      <c r="C95" s="61"/>
      <c r="D95" s="61"/>
      <c r="E95" s="61"/>
      <c r="F95" s="61"/>
      <c r="G95" s="61"/>
      <c r="H95" s="61"/>
      <c r="I95" s="61"/>
      <c r="J95" s="61"/>
      <c r="K95" s="61"/>
      <c r="L95" s="61"/>
      <c r="M95" s="61"/>
      <c r="N95" s="61"/>
      <c r="O95" s="61"/>
      <c r="P95" s="61"/>
      <c r="Q95" s="61"/>
      <c r="R95" s="61"/>
      <c r="S95" s="61"/>
    </row>
    <row r="96" spans="1:19" ht="12.75" customHeight="1" x14ac:dyDescent="0.3">
      <c r="A96" s="61"/>
      <c r="B96" s="61"/>
      <c r="C96" s="61"/>
      <c r="D96" s="61"/>
      <c r="E96" s="61"/>
      <c r="F96" s="61"/>
      <c r="G96" s="61"/>
      <c r="H96" s="61"/>
      <c r="I96" s="61"/>
      <c r="J96" s="61"/>
      <c r="K96" s="61"/>
      <c r="L96" s="61"/>
      <c r="M96" s="61"/>
      <c r="N96" s="61"/>
      <c r="O96" s="61"/>
      <c r="P96" s="61"/>
      <c r="Q96" s="61"/>
      <c r="R96" s="61"/>
      <c r="S96" s="61"/>
    </row>
    <row r="97" spans="1:19" ht="12.75" customHeight="1" x14ac:dyDescent="0.3">
      <c r="A97" s="61"/>
      <c r="B97" s="61"/>
      <c r="C97" s="61"/>
      <c r="D97" s="61"/>
      <c r="E97" s="61"/>
      <c r="F97" s="61"/>
      <c r="G97" s="61"/>
      <c r="H97" s="61"/>
      <c r="I97" s="61"/>
      <c r="J97" s="61"/>
      <c r="K97" s="61"/>
      <c r="L97" s="61"/>
      <c r="M97" s="61"/>
      <c r="N97" s="61"/>
      <c r="O97" s="61"/>
      <c r="P97" s="61"/>
      <c r="Q97" s="61"/>
      <c r="R97" s="61"/>
      <c r="S97" s="61"/>
    </row>
    <row r="98" spans="1:19" ht="12.75" customHeight="1" x14ac:dyDescent="0.3">
      <c r="A98" s="61"/>
      <c r="B98" s="61"/>
      <c r="C98" s="61"/>
      <c r="D98" s="61"/>
      <c r="E98" s="61"/>
      <c r="F98" s="61"/>
      <c r="G98" s="61"/>
      <c r="H98" s="61"/>
      <c r="I98" s="61"/>
      <c r="J98" s="61"/>
      <c r="K98" s="61"/>
      <c r="L98" s="61"/>
      <c r="M98" s="61"/>
      <c r="N98" s="61"/>
      <c r="O98" s="61"/>
      <c r="P98" s="61"/>
      <c r="Q98" s="61"/>
      <c r="R98" s="61"/>
      <c r="S98" s="61"/>
    </row>
    <row r="99" spans="1:19" ht="12.75" customHeight="1" x14ac:dyDescent="0.3">
      <c r="A99" s="61"/>
      <c r="B99" s="61"/>
      <c r="C99" s="61"/>
      <c r="D99" s="61"/>
      <c r="E99" s="61"/>
      <c r="F99" s="61"/>
      <c r="G99" s="61"/>
      <c r="H99" s="61"/>
      <c r="I99" s="61"/>
      <c r="J99" s="61"/>
      <c r="K99" s="61"/>
      <c r="L99" s="61"/>
      <c r="M99" s="61"/>
      <c r="N99" s="61"/>
      <c r="O99" s="61"/>
      <c r="P99" s="61"/>
      <c r="Q99" s="61"/>
      <c r="R99" s="61"/>
      <c r="S99" s="61"/>
    </row>
    <row r="100" spans="1:19" ht="12.75" customHeight="1" x14ac:dyDescent="0.3">
      <c r="A100" s="61"/>
      <c r="B100" s="61"/>
      <c r="C100" s="61"/>
      <c r="D100" s="61"/>
      <c r="E100" s="61"/>
      <c r="F100" s="61"/>
      <c r="G100" s="61"/>
      <c r="H100" s="61"/>
      <c r="I100" s="61"/>
      <c r="J100" s="61"/>
      <c r="K100" s="61"/>
      <c r="L100" s="61"/>
      <c r="M100" s="61"/>
      <c r="N100" s="61"/>
      <c r="O100" s="61"/>
      <c r="P100" s="61"/>
      <c r="Q100" s="61"/>
      <c r="R100" s="61"/>
      <c r="S100" s="61"/>
    </row>
    <row r="101" spans="1:19" ht="12.75" customHeight="1" x14ac:dyDescent="0.3">
      <c r="A101" s="61"/>
      <c r="B101" s="61"/>
      <c r="C101" s="61"/>
      <c r="D101" s="61"/>
      <c r="E101" s="61"/>
      <c r="F101" s="61"/>
      <c r="G101" s="61"/>
      <c r="H101" s="61"/>
      <c r="I101" s="61"/>
      <c r="J101" s="61"/>
      <c r="K101" s="61"/>
      <c r="L101" s="61"/>
      <c r="M101" s="61"/>
      <c r="N101" s="61"/>
      <c r="O101" s="61"/>
      <c r="P101" s="61"/>
      <c r="Q101" s="61"/>
      <c r="R101" s="61"/>
      <c r="S101" s="61"/>
    </row>
    <row r="102" spans="1:19" ht="12.75" customHeight="1" x14ac:dyDescent="0.3">
      <c r="A102" s="61"/>
      <c r="B102" s="61"/>
      <c r="C102" s="61"/>
      <c r="D102" s="61"/>
      <c r="E102" s="61"/>
      <c r="F102" s="61"/>
      <c r="G102" s="61"/>
      <c r="H102" s="61"/>
      <c r="I102" s="61"/>
      <c r="J102" s="61"/>
      <c r="K102" s="61"/>
      <c r="L102" s="61"/>
      <c r="M102" s="61"/>
      <c r="N102" s="61"/>
      <c r="O102" s="61"/>
      <c r="P102" s="61"/>
      <c r="Q102" s="61"/>
      <c r="R102" s="61"/>
      <c r="S102" s="61"/>
    </row>
    <row r="103" spans="1:19" ht="12.75" customHeight="1" x14ac:dyDescent="0.3">
      <c r="A103" s="61"/>
      <c r="B103" s="61"/>
      <c r="C103" s="61"/>
      <c r="D103" s="61"/>
      <c r="E103" s="61"/>
      <c r="F103" s="61"/>
      <c r="G103" s="61"/>
      <c r="H103" s="61"/>
      <c r="I103" s="61"/>
      <c r="J103" s="61"/>
      <c r="K103" s="61"/>
      <c r="L103" s="61"/>
      <c r="M103" s="61"/>
      <c r="N103" s="61"/>
      <c r="O103" s="61"/>
      <c r="P103" s="61"/>
      <c r="Q103" s="61"/>
      <c r="R103" s="61"/>
      <c r="S103" s="61"/>
    </row>
    <row r="104" spans="1:19" ht="12.75" customHeight="1" x14ac:dyDescent="0.3">
      <c r="A104" s="61"/>
      <c r="B104" s="61"/>
      <c r="C104" s="61"/>
      <c r="D104" s="61"/>
      <c r="E104" s="61"/>
      <c r="F104" s="61"/>
      <c r="G104" s="61"/>
      <c r="H104" s="61"/>
      <c r="I104" s="61"/>
      <c r="J104" s="61"/>
      <c r="K104" s="61"/>
      <c r="L104" s="61"/>
      <c r="M104" s="61"/>
      <c r="N104" s="61"/>
      <c r="O104" s="61"/>
      <c r="P104" s="61"/>
      <c r="Q104" s="61"/>
      <c r="R104" s="61"/>
      <c r="S104" s="61"/>
    </row>
    <row r="105" spans="1:19" ht="12.75" customHeight="1" x14ac:dyDescent="0.3">
      <c r="A105" s="61"/>
      <c r="B105" s="61"/>
      <c r="C105" s="61"/>
      <c r="D105" s="61"/>
      <c r="E105" s="61"/>
      <c r="F105" s="61"/>
      <c r="G105" s="61"/>
      <c r="H105" s="61"/>
      <c r="I105" s="61"/>
      <c r="J105" s="61"/>
      <c r="K105" s="61"/>
      <c r="L105" s="61"/>
      <c r="M105" s="61"/>
      <c r="N105" s="61"/>
      <c r="O105" s="61"/>
      <c r="P105" s="61"/>
      <c r="Q105" s="61"/>
      <c r="R105" s="61"/>
      <c r="S105" s="61"/>
    </row>
    <row r="106" spans="1:19" ht="12.75" customHeight="1" x14ac:dyDescent="0.3">
      <c r="A106" s="61"/>
      <c r="B106" s="61"/>
      <c r="C106" s="61"/>
      <c r="D106" s="61"/>
      <c r="E106" s="61"/>
      <c r="F106" s="61"/>
      <c r="G106" s="61"/>
      <c r="H106" s="61"/>
      <c r="I106" s="61"/>
      <c r="J106" s="61"/>
      <c r="K106" s="61"/>
      <c r="L106" s="61"/>
      <c r="M106" s="61"/>
      <c r="N106" s="61"/>
      <c r="O106" s="61"/>
      <c r="P106" s="61"/>
      <c r="Q106" s="61"/>
      <c r="R106" s="61"/>
      <c r="S106" s="61"/>
    </row>
    <row r="107" spans="1:19" ht="12.75" customHeight="1" x14ac:dyDescent="0.3">
      <c r="A107" s="61"/>
      <c r="B107" s="61"/>
      <c r="C107" s="61"/>
      <c r="D107" s="61"/>
      <c r="E107" s="61"/>
      <c r="F107" s="61"/>
      <c r="G107" s="61"/>
      <c r="H107" s="61"/>
      <c r="I107" s="61"/>
      <c r="J107" s="61"/>
      <c r="K107" s="61"/>
      <c r="L107" s="61"/>
      <c r="M107" s="61"/>
      <c r="N107" s="61"/>
      <c r="O107" s="61"/>
      <c r="P107" s="61"/>
      <c r="Q107" s="61"/>
      <c r="R107" s="61"/>
      <c r="S107" s="61"/>
    </row>
    <row r="108" spans="1:19" ht="12.75" customHeight="1" x14ac:dyDescent="0.3">
      <c r="A108" s="61"/>
      <c r="B108" s="61"/>
      <c r="C108" s="61"/>
      <c r="D108" s="61"/>
      <c r="E108" s="61"/>
      <c r="F108" s="61"/>
      <c r="G108" s="61"/>
      <c r="H108" s="61"/>
      <c r="I108" s="61"/>
      <c r="J108" s="61"/>
      <c r="K108" s="61"/>
      <c r="L108" s="61"/>
      <c r="M108" s="61"/>
      <c r="N108" s="61"/>
      <c r="O108" s="61"/>
      <c r="P108" s="61"/>
      <c r="Q108" s="61"/>
      <c r="R108" s="61"/>
      <c r="S108" s="61"/>
    </row>
    <row r="109" spans="1:19" ht="12.75" customHeight="1" x14ac:dyDescent="0.3">
      <c r="A109" s="61"/>
      <c r="B109" s="61"/>
      <c r="C109" s="61"/>
      <c r="D109" s="61"/>
      <c r="E109" s="61"/>
      <c r="F109" s="61"/>
      <c r="G109" s="61"/>
      <c r="H109" s="61"/>
      <c r="I109" s="61"/>
      <c r="J109" s="61"/>
      <c r="K109" s="61"/>
      <c r="L109" s="61"/>
      <c r="M109" s="61"/>
      <c r="N109" s="61"/>
      <c r="O109" s="61"/>
      <c r="P109" s="61"/>
      <c r="Q109" s="61"/>
      <c r="R109" s="61"/>
      <c r="S109" s="61"/>
    </row>
    <row r="110" spans="1:19" ht="12.75" customHeight="1" x14ac:dyDescent="0.3">
      <c r="A110" s="61"/>
      <c r="B110" s="61"/>
      <c r="C110" s="61"/>
      <c r="D110" s="61"/>
      <c r="E110" s="61"/>
      <c r="F110" s="61"/>
      <c r="G110" s="61"/>
      <c r="H110" s="61"/>
      <c r="I110" s="61"/>
      <c r="J110" s="61"/>
      <c r="K110" s="61"/>
      <c r="L110" s="61"/>
      <c r="M110" s="61"/>
      <c r="N110" s="61"/>
      <c r="O110" s="61"/>
      <c r="P110" s="61"/>
      <c r="Q110" s="61"/>
      <c r="R110" s="61"/>
      <c r="S110" s="61"/>
    </row>
    <row r="111" spans="1:19" ht="12.75" customHeight="1" x14ac:dyDescent="0.3">
      <c r="A111" s="61"/>
      <c r="B111" s="61"/>
      <c r="C111" s="61"/>
      <c r="D111" s="61"/>
      <c r="E111" s="61"/>
      <c r="F111" s="61"/>
      <c r="G111" s="61"/>
      <c r="H111" s="61"/>
      <c r="I111" s="61"/>
      <c r="J111" s="61"/>
      <c r="K111" s="61"/>
      <c r="L111" s="61"/>
      <c r="M111" s="61"/>
      <c r="N111" s="61"/>
      <c r="O111" s="61"/>
      <c r="P111" s="61"/>
      <c r="Q111" s="61"/>
      <c r="R111" s="61"/>
      <c r="S111" s="61"/>
    </row>
    <row r="112" spans="1:19" ht="12.75" customHeight="1" x14ac:dyDescent="0.3">
      <c r="A112" s="61"/>
      <c r="B112" s="61"/>
      <c r="C112" s="61"/>
      <c r="D112" s="61"/>
      <c r="E112" s="61"/>
      <c r="F112" s="61"/>
      <c r="G112" s="61"/>
      <c r="H112" s="61"/>
      <c r="I112" s="61"/>
      <c r="J112" s="61"/>
      <c r="K112" s="61"/>
      <c r="L112" s="61"/>
      <c r="M112" s="61"/>
      <c r="N112" s="61"/>
      <c r="O112" s="61"/>
      <c r="P112" s="61"/>
      <c r="Q112" s="61"/>
      <c r="R112" s="61"/>
      <c r="S112" s="61"/>
    </row>
    <row r="113" spans="1:19" ht="12.75" customHeight="1" x14ac:dyDescent="0.3">
      <c r="A113" s="61"/>
      <c r="B113" s="61"/>
      <c r="C113" s="61"/>
      <c r="D113" s="61"/>
      <c r="E113" s="61"/>
      <c r="F113" s="61"/>
      <c r="G113" s="61"/>
      <c r="H113" s="61"/>
      <c r="I113" s="61"/>
      <c r="J113" s="61"/>
      <c r="K113" s="61"/>
      <c r="L113" s="61"/>
      <c r="M113" s="61"/>
      <c r="N113" s="61"/>
      <c r="O113" s="61"/>
      <c r="P113" s="61"/>
      <c r="Q113" s="61"/>
      <c r="R113" s="61"/>
      <c r="S113" s="61"/>
    </row>
    <row r="114" spans="1:19" ht="12.75" customHeight="1" x14ac:dyDescent="0.3">
      <c r="A114" s="61"/>
      <c r="B114" s="61"/>
      <c r="C114" s="61"/>
      <c r="D114" s="61"/>
      <c r="E114" s="61"/>
      <c r="F114" s="61"/>
      <c r="G114" s="61"/>
      <c r="H114" s="61"/>
      <c r="I114" s="61"/>
      <c r="J114" s="61"/>
      <c r="K114" s="61"/>
      <c r="L114" s="61"/>
      <c r="M114" s="61"/>
      <c r="N114" s="61"/>
      <c r="O114" s="61"/>
      <c r="P114" s="61"/>
      <c r="Q114" s="61"/>
      <c r="R114" s="61"/>
      <c r="S114" s="61"/>
    </row>
    <row r="115" spans="1:19" ht="12.75" customHeight="1" x14ac:dyDescent="0.3">
      <c r="A115" s="61"/>
      <c r="B115" s="61"/>
      <c r="C115" s="61"/>
      <c r="D115" s="61"/>
      <c r="E115" s="61"/>
      <c r="F115" s="61"/>
      <c r="G115" s="61"/>
      <c r="H115" s="61"/>
      <c r="I115" s="61"/>
      <c r="J115" s="61"/>
      <c r="K115" s="61"/>
      <c r="L115" s="61"/>
      <c r="M115" s="61"/>
      <c r="N115" s="61"/>
      <c r="O115" s="61"/>
      <c r="P115" s="61"/>
      <c r="Q115" s="61"/>
      <c r="R115" s="61"/>
      <c r="S115" s="61"/>
    </row>
    <row r="116" spans="1:19" ht="12.75" customHeight="1" x14ac:dyDescent="0.3">
      <c r="A116" s="61"/>
      <c r="B116" s="61"/>
      <c r="C116" s="61"/>
      <c r="D116" s="61"/>
      <c r="E116" s="61"/>
      <c r="F116" s="61"/>
      <c r="G116" s="61"/>
      <c r="H116" s="61"/>
      <c r="I116" s="61"/>
      <c r="J116" s="61"/>
      <c r="K116" s="61"/>
      <c r="L116" s="61"/>
      <c r="M116" s="61"/>
      <c r="N116" s="61"/>
      <c r="O116" s="61"/>
      <c r="P116" s="61"/>
      <c r="Q116" s="61"/>
      <c r="R116" s="61"/>
      <c r="S116" s="61"/>
    </row>
    <row r="117" spans="1:19" ht="12.75" customHeight="1" x14ac:dyDescent="0.3">
      <c r="A117" s="61"/>
      <c r="B117" s="61"/>
      <c r="C117" s="61"/>
      <c r="D117" s="61"/>
      <c r="E117" s="61"/>
      <c r="F117" s="61"/>
      <c r="G117" s="61"/>
      <c r="H117" s="61"/>
      <c r="I117" s="61"/>
      <c r="J117" s="61"/>
      <c r="K117" s="61"/>
      <c r="L117" s="61"/>
      <c r="M117" s="61"/>
      <c r="N117" s="61"/>
      <c r="O117" s="61"/>
      <c r="P117" s="61"/>
      <c r="Q117" s="61"/>
      <c r="R117" s="61"/>
      <c r="S117" s="61"/>
    </row>
    <row r="118" spans="1:19" ht="12.75" customHeight="1" x14ac:dyDescent="0.3">
      <c r="A118" s="61"/>
      <c r="B118" s="61"/>
      <c r="C118" s="61"/>
      <c r="D118" s="61"/>
      <c r="E118" s="61"/>
      <c r="F118" s="61"/>
      <c r="G118" s="61"/>
      <c r="H118" s="61"/>
      <c r="I118" s="61"/>
      <c r="J118" s="61"/>
      <c r="K118" s="61"/>
      <c r="L118" s="61"/>
      <c r="M118" s="61"/>
      <c r="N118" s="61"/>
      <c r="O118" s="61"/>
      <c r="P118" s="61"/>
      <c r="Q118" s="61"/>
      <c r="R118" s="61"/>
      <c r="S118" s="61"/>
    </row>
    <row r="119" spans="1:19" ht="12.75" customHeight="1" x14ac:dyDescent="0.3">
      <c r="A119" s="61"/>
      <c r="B119" s="61"/>
      <c r="C119" s="61"/>
      <c r="D119" s="61"/>
      <c r="E119" s="61"/>
      <c r="F119" s="61"/>
      <c r="G119" s="61"/>
      <c r="H119" s="61"/>
      <c r="I119" s="61"/>
      <c r="J119" s="61"/>
      <c r="K119" s="61"/>
      <c r="L119" s="61"/>
      <c r="M119" s="61"/>
      <c r="N119" s="61"/>
      <c r="O119" s="61"/>
      <c r="P119" s="61"/>
      <c r="Q119" s="61"/>
      <c r="R119" s="61"/>
      <c r="S119" s="61"/>
    </row>
    <row r="120" spans="1:19" ht="12.75" customHeight="1" x14ac:dyDescent="0.3">
      <c r="A120" s="61"/>
      <c r="B120" s="61"/>
      <c r="C120" s="61"/>
      <c r="D120" s="61"/>
      <c r="E120" s="61"/>
      <c r="F120" s="61"/>
      <c r="G120" s="61"/>
      <c r="H120" s="61"/>
      <c r="I120" s="61"/>
      <c r="J120" s="61"/>
      <c r="K120" s="61"/>
      <c r="L120" s="61"/>
      <c r="M120" s="61"/>
      <c r="N120" s="61"/>
      <c r="O120" s="61"/>
      <c r="P120" s="61"/>
      <c r="Q120" s="61"/>
      <c r="R120" s="61"/>
      <c r="S120" s="61"/>
    </row>
    <row r="121" spans="1:19" ht="12.75" customHeight="1" x14ac:dyDescent="0.3">
      <c r="A121" s="61"/>
      <c r="B121" s="61"/>
      <c r="C121" s="61"/>
      <c r="D121" s="61"/>
      <c r="E121" s="61"/>
      <c r="F121" s="61"/>
      <c r="G121" s="61"/>
      <c r="H121" s="61"/>
      <c r="I121" s="61"/>
      <c r="J121" s="61"/>
      <c r="K121" s="61"/>
      <c r="L121" s="61"/>
      <c r="M121" s="61"/>
      <c r="N121" s="61"/>
      <c r="O121" s="61"/>
      <c r="P121" s="61"/>
      <c r="Q121" s="61"/>
      <c r="R121" s="61"/>
      <c r="S121" s="61"/>
    </row>
    <row r="122" spans="1:19" ht="12.75" customHeight="1" x14ac:dyDescent="0.3">
      <c r="A122" s="61"/>
      <c r="B122" s="61"/>
      <c r="C122" s="61"/>
      <c r="D122" s="61"/>
      <c r="E122" s="61"/>
      <c r="F122" s="61"/>
      <c r="G122" s="61"/>
      <c r="H122" s="61"/>
      <c r="I122" s="61"/>
      <c r="J122" s="61"/>
      <c r="K122" s="61"/>
      <c r="L122" s="61"/>
      <c r="M122" s="61"/>
      <c r="N122" s="61"/>
      <c r="O122" s="61"/>
      <c r="P122" s="61"/>
      <c r="Q122" s="61"/>
      <c r="R122" s="61"/>
      <c r="S122" s="61"/>
    </row>
    <row r="123" spans="1:19" ht="12.75" customHeight="1" x14ac:dyDescent="0.3">
      <c r="A123" s="61"/>
      <c r="B123" s="61"/>
      <c r="C123" s="61"/>
      <c r="D123" s="61"/>
      <c r="E123" s="61"/>
      <c r="F123" s="61"/>
      <c r="G123" s="61"/>
      <c r="H123" s="61"/>
      <c r="I123" s="61"/>
      <c r="J123" s="61"/>
      <c r="K123" s="61"/>
      <c r="L123" s="61"/>
      <c r="M123" s="61"/>
      <c r="N123" s="61"/>
      <c r="O123" s="61"/>
      <c r="P123" s="61"/>
      <c r="Q123" s="61"/>
      <c r="R123" s="61"/>
      <c r="S123" s="61"/>
    </row>
    <row r="124" spans="1:19" ht="12.75" customHeight="1" x14ac:dyDescent="0.3">
      <c r="A124" s="61"/>
      <c r="B124" s="61"/>
      <c r="C124" s="61"/>
      <c r="D124" s="61"/>
      <c r="E124" s="61"/>
      <c r="F124" s="61"/>
      <c r="G124" s="61"/>
      <c r="H124" s="61"/>
      <c r="I124" s="61"/>
      <c r="J124" s="61"/>
      <c r="K124" s="61"/>
      <c r="L124" s="61"/>
      <c r="M124" s="61"/>
      <c r="N124" s="61"/>
      <c r="O124" s="61"/>
      <c r="P124" s="61"/>
      <c r="Q124" s="61"/>
      <c r="R124" s="61"/>
      <c r="S124" s="61"/>
    </row>
    <row r="125" spans="1:19" ht="12.75" customHeight="1" x14ac:dyDescent="0.3">
      <c r="A125" s="61"/>
      <c r="B125" s="61"/>
      <c r="C125" s="61"/>
      <c r="D125" s="61"/>
      <c r="E125" s="61"/>
      <c r="F125" s="61"/>
      <c r="G125" s="61"/>
      <c r="H125" s="61"/>
      <c r="I125" s="61"/>
      <c r="J125" s="61"/>
      <c r="K125" s="61"/>
      <c r="L125" s="61"/>
      <c r="M125" s="61"/>
      <c r="N125" s="61"/>
      <c r="O125" s="61"/>
      <c r="P125" s="61"/>
      <c r="Q125" s="61"/>
      <c r="R125" s="61"/>
      <c r="S125" s="61"/>
    </row>
    <row r="126" spans="1:19" ht="12.75" customHeight="1" x14ac:dyDescent="0.3">
      <c r="A126" s="61"/>
      <c r="B126" s="61"/>
      <c r="C126" s="61"/>
      <c r="D126" s="61"/>
      <c r="E126" s="61"/>
      <c r="F126" s="61"/>
      <c r="G126" s="61"/>
      <c r="H126" s="61"/>
      <c r="I126" s="61"/>
      <c r="J126" s="61"/>
      <c r="K126" s="61"/>
      <c r="L126" s="61"/>
      <c r="M126" s="61"/>
      <c r="N126" s="61"/>
      <c r="O126" s="61"/>
      <c r="P126" s="61"/>
      <c r="Q126" s="61"/>
      <c r="R126" s="61"/>
      <c r="S126" s="61"/>
    </row>
    <row r="127" spans="1:19" ht="12.75" customHeight="1" x14ac:dyDescent="0.3">
      <c r="A127" s="61"/>
      <c r="B127" s="61"/>
      <c r="C127" s="61"/>
      <c r="D127" s="61"/>
      <c r="E127" s="61"/>
      <c r="F127" s="61"/>
      <c r="G127" s="61"/>
      <c r="H127" s="61"/>
      <c r="I127" s="61"/>
      <c r="J127" s="61"/>
      <c r="K127" s="61"/>
      <c r="L127" s="61"/>
      <c r="M127" s="61"/>
      <c r="N127" s="61"/>
      <c r="O127" s="61"/>
      <c r="P127" s="61"/>
      <c r="Q127" s="61"/>
      <c r="R127" s="61"/>
      <c r="S127" s="61"/>
    </row>
    <row r="128" spans="1:19" ht="12.75" customHeight="1" x14ac:dyDescent="0.3">
      <c r="A128" s="61"/>
      <c r="B128" s="61"/>
      <c r="C128" s="61"/>
      <c r="D128" s="61"/>
      <c r="E128" s="61"/>
      <c r="F128" s="61"/>
      <c r="G128" s="61"/>
      <c r="H128" s="61"/>
      <c r="I128" s="61"/>
      <c r="J128" s="61"/>
      <c r="K128" s="61"/>
      <c r="L128" s="61"/>
      <c r="M128" s="61"/>
      <c r="N128" s="61"/>
      <c r="O128" s="61"/>
      <c r="P128" s="61"/>
      <c r="Q128" s="61"/>
      <c r="R128" s="61"/>
      <c r="S128" s="61"/>
    </row>
    <row r="129" spans="1:19" ht="12.75" customHeight="1" x14ac:dyDescent="0.3">
      <c r="A129" s="61"/>
      <c r="B129" s="61"/>
      <c r="C129" s="61"/>
      <c r="D129" s="61"/>
      <c r="E129" s="61"/>
      <c r="F129" s="61"/>
      <c r="G129" s="61"/>
      <c r="H129" s="61"/>
      <c r="I129" s="61"/>
      <c r="J129" s="61"/>
      <c r="K129" s="61"/>
      <c r="L129" s="61"/>
      <c r="M129" s="61"/>
      <c r="N129" s="61"/>
      <c r="O129" s="61"/>
      <c r="P129" s="61"/>
      <c r="Q129" s="61"/>
      <c r="R129" s="61"/>
      <c r="S129" s="61"/>
    </row>
    <row r="130" spans="1:19" ht="12.75" customHeight="1" x14ac:dyDescent="0.3">
      <c r="A130" s="61"/>
      <c r="B130" s="61"/>
      <c r="C130" s="61"/>
      <c r="D130" s="61"/>
      <c r="E130" s="61"/>
      <c r="F130" s="61"/>
      <c r="G130" s="61"/>
      <c r="H130" s="61"/>
      <c r="I130" s="61"/>
      <c r="J130" s="61"/>
      <c r="K130" s="61"/>
      <c r="L130" s="61"/>
      <c r="M130" s="61"/>
      <c r="N130" s="61"/>
      <c r="O130" s="61"/>
      <c r="P130" s="61"/>
      <c r="Q130" s="61"/>
      <c r="R130" s="61"/>
      <c r="S130" s="61"/>
    </row>
    <row r="131" spans="1:19" ht="12.75" customHeight="1" x14ac:dyDescent="0.3">
      <c r="A131" s="61"/>
      <c r="B131" s="61"/>
      <c r="C131" s="61"/>
      <c r="D131" s="61"/>
      <c r="E131" s="61"/>
      <c r="F131" s="61"/>
      <c r="G131" s="61"/>
      <c r="H131" s="61"/>
      <c r="I131" s="61"/>
      <c r="J131" s="61"/>
      <c r="K131" s="61"/>
      <c r="L131" s="61"/>
      <c r="M131" s="61"/>
      <c r="N131" s="61"/>
      <c r="O131" s="61"/>
      <c r="P131" s="61"/>
      <c r="Q131" s="61"/>
      <c r="R131" s="61"/>
      <c r="S131" s="61"/>
    </row>
    <row r="132" spans="1:19" ht="12.75" customHeight="1" x14ac:dyDescent="0.3">
      <c r="A132" s="61"/>
      <c r="B132" s="61"/>
      <c r="C132" s="61"/>
      <c r="D132" s="61"/>
      <c r="E132" s="61"/>
      <c r="F132" s="61"/>
      <c r="G132" s="61"/>
      <c r="H132" s="61"/>
      <c r="I132" s="61"/>
      <c r="J132" s="61"/>
      <c r="K132" s="61"/>
      <c r="L132" s="61"/>
      <c r="M132" s="61"/>
      <c r="N132" s="61"/>
      <c r="O132" s="61"/>
      <c r="P132" s="61"/>
      <c r="Q132" s="61"/>
      <c r="R132" s="61"/>
      <c r="S132" s="61"/>
    </row>
    <row r="133" spans="1:19" ht="12.75" customHeight="1" x14ac:dyDescent="0.3">
      <c r="A133" s="61"/>
      <c r="B133" s="61"/>
      <c r="C133" s="61"/>
      <c r="D133" s="61"/>
      <c r="E133" s="61"/>
      <c r="F133" s="61"/>
      <c r="G133" s="61"/>
      <c r="H133" s="61"/>
      <c r="I133" s="61"/>
      <c r="J133" s="61"/>
      <c r="K133" s="61"/>
      <c r="L133" s="61"/>
      <c r="M133" s="61"/>
      <c r="N133" s="61"/>
      <c r="O133" s="61"/>
      <c r="P133" s="61"/>
      <c r="Q133" s="61"/>
      <c r="R133" s="61"/>
      <c r="S133" s="61"/>
    </row>
    <row r="134" spans="1:19" ht="12.75" customHeight="1" x14ac:dyDescent="0.3">
      <c r="A134" s="61"/>
      <c r="B134" s="61"/>
      <c r="C134" s="61"/>
      <c r="D134" s="61"/>
      <c r="E134" s="61"/>
      <c r="F134" s="61"/>
      <c r="G134" s="61"/>
      <c r="H134" s="61"/>
      <c r="I134" s="61"/>
      <c r="J134" s="61"/>
      <c r="K134" s="61"/>
      <c r="L134" s="61"/>
      <c r="M134" s="61"/>
      <c r="N134" s="61"/>
      <c r="O134" s="61"/>
      <c r="P134" s="61"/>
      <c r="Q134" s="61"/>
      <c r="R134" s="61"/>
      <c r="S134" s="61"/>
    </row>
    <row r="135" spans="1:19" ht="12.75" customHeight="1" x14ac:dyDescent="0.3">
      <c r="A135" s="61"/>
      <c r="B135" s="61"/>
      <c r="C135" s="61"/>
      <c r="D135" s="61"/>
      <c r="E135" s="61"/>
      <c r="F135" s="61"/>
      <c r="G135" s="61"/>
      <c r="H135" s="61"/>
      <c r="I135" s="61"/>
      <c r="J135" s="61"/>
      <c r="K135" s="61"/>
      <c r="L135" s="61"/>
      <c r="M135" s="61"/>
      <c r="N135" s="61"/>
      <c r="O135" s="61"/>
      <c r="P135" s="61"/>
      <c r="Q135" s="61"/>
      <c r="R135" s="61"/>
      <c r="S135" s="61"/>
    </row>
    <row r="136" spans="1:19" ht="12.75" customHeight="1" x14ac:dyDescent="0.3">
      <c r="A136" s="61"/>
      <c r="B136" s="61"/>
      <c r="C136" s="61"/>
      <c r="D136" s="61"/>
      <c r="E136" s="61"/>
      <c r="F136" s="61"/>
      <c r="G136" s="61"/>
      <c r="H136" s="61"/>
      <c r="I136" s="61"/>
      <c r="J136" s="61"/>
      <c r="K136" s="61"/>
      <c r="L136" s="61"/>
      <c r="M136" s="61"/>
      <c r="N136" s="61"/>
      <c r="O136" s="61"/>
      <c r="P136" s="61"/>
      <c r="Q136" s="61"/>
      <c r="R136" s="61"/>
      <c r="S136" s="61"/>
    </row>
    <row r="137" spans="1:19" ht="12.75" customHeight="1" x14ac:dyDescent="0.3">
      <c r="A137" s="61"/>
      <c r="B137" s="61"/>
      <c r="C137" s="61"/>
      <c r="D137" s="61"/>
      <c r="E137" s="61"/>
      <c r="F137" s="61"/>
      <c r="G137" s="61"/>
      <c r="H137" s="61"/>
      <c r="I137" s="61"/>
      <c r="J137" s="61"/>
      <c r="K137" s="61"/>
      <c r="L137" s="61"/>
      <c r="M137" s="61"/>
      <c r="N137" s="61"/>
      <c r="O137" s="61"/>
      <c r="P137" s="61"/>
      <c r="Q137" s="61"/>
      <c r="R137" s="61"/>
      <c r="S137" s="61"/>
    </row>
    <row r="138" spans="1:19" ht="12.75" customHeight="1" x14ac:dyDescent="0.3">
      <c r="A138" s="61"/>
      <c r="B138" s="61"/>
      <c r="C138" s="61"/>
      <c r="D138" s="61"/>
      <c r="E138" s="61"/>
      <c r="F138" s="61"/>
      <c r="G138" s="61"/>
      <c r="H138" s="61"/>
      <c r="I138" s="61"/>
      <c r="J138" s="61"/>
      <c r="K138" s="61"/>
      <c r="L138" s="61"/>
      <c r="M138" s="61"/>
      <c r="N138" s="61"/>
      <c r="O138" s="61"/>
      <c r="P138" s="61"/>
      <c r="Q138" s="61"/>
      <c r="R138" s="61"/>
      <c r="S138" s="61"/>
    </row>
    <row r="139" spans="1:19" ht="12.75" customHeight="1" x14ac:dyDescent="0.3">
      <c r="A139" s="61"/>
      <c r="B139" s="61"/>
      <c r="C139" s="61"/>
      <c r="D139" s="61"/>
      <c r="E139" s="61"/>
      <c r="F139" s="61"/>
      <c r="G139" s="61"/>
      <c r="H139" s="61"/>
      <c r="I139" s="61"/>
      <c r="J139" s="61"/>
      <c r="K139" s="61"/>
      <c r="L139" s="61"/>
      <c r="M139" s="61"/>
      <c r="N139" s="61"/>
      <c r="O139" s="61"/>
      <c r="P139" s="61"/>
      <c r="Q139" s="61"/>
      <c r="R139" s="61"/>
      <c r="S139" s="61"/>
    </row>
    <row r="140" spans="1:19" ht="12.75" customHeight="1" x14ac:dyDescent="0.3">
      <c r="A140" s="61"/>
      <c r="B140" s="61"/>
      <c r="C140" s="61"/>
      <c r="D140" s="61"/>
      <c r="E140" s="61"/>
      <c r="F140" s="61"/>
      <c r="G140" s="61"/>
      <c r="H140" s="61"/>
      <c r="I140" s="61"/>
      <c r="J140" s="61"/>
      <c r="K140" s="61"/>
      <c r="L140" s="61"/>
      <c r="M140" s="61"/>
      <c r="N140" s="61"/>
      <c r="O140" s="61"/>
      <c r="P140" s="61"/>
      <c r="Q140" s="61"/>
      <c r="R140" s="61"/>
      <c r="S140" s="61"/>
    </row>
    <row r="141" spans="1:19" ht="12.75" customHeight="1" x14ac:dyDescent="0.3">
      <c r="A141" s="61"/>
      <c r="B141" s="61"/>
      <c r="C141" s="61"/>
      <c r="D141" s="61"/>
      <c r="E141" s="61"/>
      <c r="F141" s="61"/>
      <c r="G141" s="61"/>
      <c r="H141" s="61"/>
      <c r="I141" s="61"/>
      <c r="J141" s="61"/>
      <c r="K141" s="61"/>
      <c r="L141" s="61"/>
      <c r="M141" s="61"/>
      <c r="N141" s="61"/>
      <c r="O141" s="61"/>
      <c r="P141" s="61"/>
      <c r="Q141" s="61"/>
      <c r="R141" s="61"/>
      <c r="S141" s="61"/>
    </row>
    <row r="142" spans="1:19" ht="12.75" customHeight="1" x14ac:dyDescent="0.3">
      <c r="A142" s="61"/>
      <c r="B142" s="61"/>
      <c r="C142" s="61"/>
      <c r="D142" s="61"/>
      <c r="E142" s="61"/>
      <c r="F142" s="61"/>
      <c r="G142" s="61"/>
      <c r="H142" s="61"/>
      <c r="I142" s="61"/>
      <c r="J142" s="61"/>
      <c r="K142" s="61"/>
      <c r="L142" s="61"/>
      <c r="M142" s="61"/>
      <c r="N142" s="61"/>
      <c r="O142" s="61"/>
      <c r="P142" s="61"/>
      <c r="Q142" s="61"/>
      <c r="R142" s="61"/>
      <c r="S142" s="61"/>
    </row>
    <row r="143" spans="1:19" ht="12.75" customHeight="1" x14ac:dyDescent="0.3">
      <c r="A143" s="61"/>
      <c r="B143" s="61"/>
      <c r="C143" s="61"/>
      <c r="D143" s="61"/>
      <c r="E143" s="61"/>
      <c r="F143" s="61"/>
      <c r="G143" s="61"/>
      <c r="H143" s="61"/>
      <c r="I143" s="61"/>
      <c r="J143" s="61"/>
      <c r="K143" s="61"/>
      <c r="L143" s="61"/>
      <c r="M143" s="61"/>
      <c r="N143" s="61"/>
      <c r="O143" s="61"/>
      <c r="P143" s="61"/>
      <c r="Q143" s="61"/>
      <c r="R143" s="61"/>
      <c r="S143" s="61"/>
    </row>
    <row r="144" spans="1:19" ht="12.75" customHeight="1" x14ac:dyDescent="0.3">
      <c r="A144" s="61"/>
      <c r="B144" s="61"/>
      <c r="C144" s="61"/>
      <c r="D144" s="61"/>
      <c r="E144" s="61"/>
      <c r="F144" s="61"/>
      <c r="G144" s="61"/>
      <c r="H144" s="61"/>
      <c r="I144" s="61"/>
      <c r="J144" s="61"/>
      <c r="K144" s="61"/>
      <c r="L144" s="61"/>
      <c r="M144" s="61"/>
      <c r="N144" s="61"/>
      <c r="O144" s="61"/>
      <c r="P144" s="61"/>
      <c r="Q144" s="61"/>
      <c r="R144" s="61"/>
      <c r="S144" s="61"/>
    </row>
    <row r="145" spans="1:19" ht="12.75" customHeight="1" x14ac:dyDescent="0.3">
      <c r="A145" s="61"/>
      <c r="B145" s="61"/>
      <c r="C145" s="61"/>
      <c r="D145" s="61"/>
      <c r="E145" s="61"/>
      <c r="F145" s="61"/>
      <c r="G145" s="61"/>
      <c r="H145" s="61"/>
      <c r="I145" s="61"/>
      <c r="J145" s="61"/>
      <c r="K145" s="61"/>
      <c r="L145" s="61"/>
      <c r="M145" s="61"/>
      <c r="N145" s="61"/>
      <c r="O145" s="61"/>
      <c r="P145" s="61"/>
      <c r="Q145" s="61"/>
      <c r="R145" s="61"/>
      <c r="S145" s="61"/>
    </row>
    <row r="146" spans="1:19" ht="12.75" customHeight="1" x14ac:dyDescent="0.3">
      <c r="A146" s="61"/>
      <c r="B146" s="61"/>
      <c r="C146" s="61"/>
      <c r="D146" s="61"/>
      <c r="E146" s="61"/>
      <c r="F146" s="61"/>
      <c r="G146" s="61"/>
      <c r="H146" s="61"/>
      <c r="I146" s="61"/>
      <c r="J146" s="61"/>
      <c r="K146" s="61"/>
      <c r="L146" s="61"/>
      <c r="M146" s="61"/>
      <c r="N146" s="61"/>
      <c r="O146" s="61"/>
      <c r="P146" s="61"/>
      <c r="Q146" s="61"/>
      <c r="R146" s="61"/>
      <c r="S146" s="61"/>
    </row>
    <row r="147" spans="1:19" ht="12.75" customHeight="1" x14ac:dyDescent="0.3">
      <c r="A147" s="61"/>
      <c r="B147" s="61"/>
      <c r="C147" s="61"/>
      <c r="D147" s="61"/>
      <c r="E147" s="61"/>
      <c r="F147" s="61"/>
      <c r="G147" s="61"/>
      <c r="H147" s="61"/>
      <c r="I147" s="61"/>
      <c r="J147" s="61"/>
      <c r="K147" s="61"/>
      <c r="L147" s="61"/>
      <c r="M147" s="61"/>
      <c r="N147" s="61"/>
      <c r="O147" s="61"/>
      <c r="P147" s="61"/>
      <c r="Q147" s="61"/>
      <c r="R147" s="61"/>
      <c r="S147" s="61"/>
    </row>
    <row r="148" spans="1:19" ht="12.75" customHeight="1" x14ac:dyDescent="0.3">
      <c r="A148" s="61"/>
      <c r="B148" s="61"/>
      <c r="C148" s="61"/>
      <c r="D148" s="61"/>
      <c r="E148" s="61"/>
      <c r="F148" s="61"/>
      <c r="G148" s="61"/>
      <c r="H148" s="61"/>
      <c r="I148" s="61"/>
      <c r="J148" s="61"/>
      <c r="K148" s="61"/>
      <c r="L148" s="61"/>
      <c r="M148" s="61"/>
      <c r="N148" s="61"/>
      <c r="O148" s="61"/>
      <c r="P148" s="61"/>
      <c r="Q148" s="61"/>
      <c r="R148" s="61"/>
      <c r="S148" s="61"/>
    </row>
    <row r="149" spans="1:19" ht="12.75" customHeight="1" x14ac:dyDescent="0.3">
      <c r="A149" s="61"/>
      <c r="B149" s="61"/>
      <c r="C149" s="61"/>
      <c r="D149" s="61"/>
      <c r="E149" s="61"/>
      <c r="F149" s="61"/>
      <c r="G149" s="61"/>
      <c r="H149" s="61"/>
      <c r="I149" s="61"/>
      <c r="J149" s="61"/>
      <c r="K149" s="61"/>
      <c r="L149" s="61"/>
      <c r="M149" s="61"/>
      <c r="N149" s="61"/>
      <c r="O149" s="61"/>
      <c r="P149" s="61"/>
      <c r="Q149" s="61"/>
      <c r="R149" s="61"/>
      <c r="S149" s="61"/>
    </row>
    <row r="150" spans="1:19" ht="12.75" customHeight="1" x14ac:dyDescent="0.3">
      <c r="A150" s="61"/>
      <c r="B150" s="61"/>
      <c r="C150" s="61"/>
      <c r="D150" s="61"/>
      <c r="E150" s="61"/>
      <c r="F150" s="61"/>
      <c r="G150" s="61"/>
      <c r="H150" s="61"/>
      <c r="I150" s="61"/>
      <c r="J150" s="61"/>
      <c r="K150" s="61"/>
      <c r="L150" s="61"/>
      <c r="M150" s="61"/>
      <c r="N150" s="61"/>
      <c r="O150" s="61"/>
      <c r="P150" s="61"/>
      <c r="Q150" s="61"/>
      <c r="R150" s="61"/>
      <c r="S150" s="61"/>
    </row>
    <row r="151" spans="1:19" ht="12.75" customHeight="1" x14ac:dyDescent="0.3">
      <c r="A151" s="61"/>
      <c r="B151" s="61"/>
      <c r="C151" s="61"/>
      <c r="D151" s="61"/>
      <c r="E151" s="61"/>
      <c r="F151" s="61"/>
      <c r="G151" s="61"/>
      <c r="H151" s="61"/>
      <c r="I151" s="61"/>
      <c r="J151" s="61"/>
      <c r="K151" s="61"/>
      <c r="L151" s="61"/>
      <c r="M151" s="61"/>
      <c r="N151" s="61"/>
      <c r="O151" s="61"/>
      <c r="P151" s="61"/>
      <c r="Q151" s="61"/>
      <c r="R151" s="61"/>
      <c r="S151" s="61"/>
    </row>
    <row r="152" spans="1:19" ht="12.75" customHeight="1" x14ac:dyDescent="0.3">
      <c r="A152" s="61"/>
      <c r="B152" s="61"/>
      <c r="C152" s="61"/>
      <c r="D152" s="61"/>
      <c r="E152" s="61"/>
      <c r="F152" s="61"/>
      <c r="G152" s="61"/>
      <c r="H152" s="61"/>
      <c r="I152" s="61"/>
      <c r="J152" s="61"/>
      <c r="K152" s="61"/>
      <c r="L152" s="61"/>
      <c r="M152" s="61"/>
      <c r="N152" s="61"/>
      <c r="O152" s="61"/>
      <c r="P152" s="61"/>
      <c r="Q152" s="61"/>
      <c r="R152" s="61"/>
      <c r="S152" s="61"/>
    </row>
    <row r="153" spans="1:19" ht="12.75" customHeight="1" x14ac:dyDescent="0.3">
      <c r="A153" s="61"/>
      <c r="B153" s="61"/>
      <c r="C153" s="61"/>
      <c r="D153" s="61"/>
      <c r="E153" s="61"/>
      <c r="F153" s="61"/>
      <c r="G153" s="61"/>
      <c r="H153" s="61"/>
      <c r="I153" s="61"/>
      <c r="J153" s="61"/>
      <c r="K153" s="61"/>
      <c r="L153" s="61"/>
      <c r="M153" s="61"/>
      <c r="N153" s="61"/>
      <c r="O153" s="61"/>
      <c r="P153" s="61"/>
      <c r="Q153" s="61"/>
      <c r="R153" s="61"/>
      <c r="S153" s="61"/>
    </row>
    <row r="154" spans="1:19" ht="12.75" customHeight="1" x14ac:dyDescent="0.3">
      <c r="A154" s="61"/>
      <c r="B154" s="61"/>
      <c r="C154" s="61"/>
      <c r="D154" s="61"/>
      <c r="E154" s="61"/>
      <c r="F154" s="61"/>
      <c r="G154" s="61"/>
      <c r="H154" s="61"/>
      <c r="I154" s="61"/>
      <c r="J154" s="61"/>
      <c r="K154" s="61"/>
      <c r="L154" s="61"/>
      <c r="M154" s="61"/>
      <c r="N154" s="61"/>
      <c r="O154" s="61"/>
      <c r="P154" s="61"/>
      <c r="Q154" s="61"/>
      <c r="R154" s="61"/>
      <c r="S154" s="61"/>
    </row>
    <row r="155" spans="1:19" ht="12.75" customHeight="1" x14ac:dyDescent="0.3">
      <c r="A155" s="61"/>
      <c r="B155" s="61"/>
      <c r="C155" s="61"/>
      <c r="D155" s="61"/>
      <c r="E155" s="61"/>
      <c r="F155" s="61"/>
      <c r="G155" s="61"/>
      <c r="H155" s="61"/>
      <c r="I155" s="61"/>
      <c r="J155" s="61"/>
      <c r="K155" s="61"/>
      <c r="L155" s="61"/>
      <c r="M155" s="61"/>
      <c r="N155" s="61"/>
      <c r="O155" s="61"/>
      <c r="P155" s="61"/>
      <c r="Q155" s="61"/>
      <c r="R155" s="61"/>
      <c r="S155" s="61"/>
    </row>
    <row r="156" spans="1:19" ht="12.75" customHeight="1" x14ac:dyDescent="0.3">
      <c r="A156" s="61"/>
      <c r="B156" s="61"/>
      <c r="C156" s="61"/>
      <c r="D156" s="61"/>
      <c r="E156" s="61"/>
      <c r="F156" s="61"/>
      <c r="G156" s="61"/>
      <c r="H156" s="61"/>
      <c r="I156" s="61"/>
      <c r="J156" s="61"/>
      <c r="K156" s="61"/>
      <c r="L156" s="61"/>
      <c r="M156" s="61"/>
      <c r="N156" s="61"/>
      <c r="O156" s="61"/>
      <c r="P156" s="61"/>
      <c r="Q156" s="61"/>
      <c r="R156" s="61"/>
      <c r="S156" s="61"/>
    </row>
    <row r="157" spans="1:19" ht="12.75" customHeight="1" x14ac:dyDescent="0.3">
      <c r="A157" s="61"/>
      <c r="B157" s="61"/>
      <c r="C157" s="61"/>
      <c r="D157" s="61"/>
      <c r="E157" s="61"/>
      <c r="F157" s="61"/>
      <c r="G157" s="61"/>
      <c r="H157" s="61"/>
      <c r="I157" s="61"/>
      <c r="J157" s="61"/>
      <c r="K157" s="61"/>
      <c r="L157" s="61"/>
      <c r="M157" s="61"/>
      <c r="N157" s="61"/>
      <c r="O157" s="61"/>
      <c r="P157" s="61"/>
      <c r="Q157" s="61"/>
      <c r="R157" s="61"/>
      <c r="S157" s="61"/>
    </row>
    <row r="158" spans="1:19" ht="12.75" customHeight="1" x14ac:dyDescent="0.3">
      <c r="A158" s="61"/>
      <c r="B158" s="61"/>
      <c r="C158" s="61"/>
      <c r="D158" s="61"/>
      <c r="E158" s="61"/>
      <c r="F158" s="61"/>
      <c r="G158" s="61"/>
      <c r="H158" s="61"/>
      <c r="I158" s="61"/>
      <c r="J158" s="61"/>
      <c r="K158" s="61"/>
      <c r="L158" s="61"/>
      <c r="M158" s="61"/>
      <c r="N158" s="61"/>
      <c r="O158" s="61"/>
      <c r="P158" s="61"/>
      <c r="Q158" s="61"/>
      <c r="R158" s="61"/>
      <c r="S158" s="61"/>
    </row>
    <row r="159" spans="1:19" ht="12.75" customHeight="1" x14ac:dyDescent="0.3">
      <c r="A159" s="61"/>
      <c r="B159" s="61"/>
      <c r="C159" s="61"/>
      <c r="D159" s="61"/>
      <c r="E159" s="61"/>
      <c r="F159" s="61"/>
      <c r="G159" s="61"/>
      <c r="H159" s="61"/>
      <c r="I159" s="61"/>
      <c r="J159" s="61"/>
      <c r="K159" s="61"/>
      <c r="L159" s="61"/>
      <c r="M159" s="61"/>
      <c r="N159" s="61"/>
      <c r="O159" s="61"/>
      <c r="P159" s="61"/>
      <c r="Q159" s="61"/>
      <c r="R159" s="61"/>
      <c r="S159" s="61"/>
    </row>
    <row r="160" spans="1:19" ht="12.75" customHeight="1" x14ac:dyDescent="0.3">
      <c r="A160" s="61"/>
      <c r="B160" s="61"/>
      <c r="C160" s="61"/>
      <c r="D160" s="61"/>
      <c r="E160" s="61"/>
      <c r="F160" s="61"/>
      <c r="G160" s="61"/>
      <c r="H160" s="61"/>
      <c r="I160" s="61"/>
      <c r="J160" s="61"/>
      <c r="K160" s="61"/>
      <c r="L160" s="61"/>
      <c r="M160" s="61"/>
      <c r="N160" s="61"/>
      <c r="O160" s="61"/>
      <c r="P160" s="61"/>
      <c r="Q160" s="61"/>
      <c r="R160" s="61"/>
      <c r="S160" s="61"/>
    </row>
    <row r="161" spans="1:19" ht="12.75" customHeight="1" x14ac:dyDescent="0.3">
      <c r="A161" s="61"/>
      <c r="B161" s="61"/>
      <c r="C161" s="61"/>
      <c r="D161" s="61"/>
      <c r="E161" s="61"/>
      <c r="F161" s="61"/>
      <c r="G161" s="61"/>
      <c r="H161" s="61"/>
      <c r="I161" s="61"/>
      <c r="J161" s="61"/>
      <c r="K161" s="61"/>
      <c r="L161" s="61"/>
      <c r="M161" s="61"/>
      <c r="N161" s="61"/>
      <c r="O161" s="61"/>
      <c r="P161" s="61"/>
      <c r="Q161" s="61"/>
      <c r="R161" s="61"/>
      <c r="S161" s="61"/>
    </row>
    <row r="162" spans="1:19" ht="12.75" customHeight="1" x14ac:dyDescent="0.3">
      <c r="A162" s="61"/>
      <c r="B162" s="61"/>
      <c r="C162" s="61"/>
      <c r="D162" s="61"/>
      <c r="E162" s="61"/>
      <c r="F162" s="61"/>
      <c r="G162" s="61"/>
      <c r="H162" s="61"/>
      <c r="I162" s="61"/>
      <c r="J162" s="61"/>
      <c r="K162" s="61"/>
      <c r="L162" s="61"/>
      <c r="M162" s="61"/>
      <c r="N162" s="61"/>
      <c r="O162" s="61"/>
      <c r="P162" s="61"/>
      <c r="Q162" s="61"/>
      <c r="R162" s="61"/>
      <c r="S162" s="61"/>
    </row>
    <row r="163" spans="1:19" ht="12.75" customHeight="1" x14ac:dyDescent="0.3">
      <c r="A163" s="61"/>
      <c r="B163" s="61"/>
      <c r="C163" s="61"/>
      <c r="D163" s="61"/>
      <c r="E163" s="61"/>
      <c r="F163" s="61"/>
      <c r="G163" s="61"/>
      <c r="H163" s="61"/>
      <c r="I163" s="61"/>
      <c r="J163" s="61"/>
      <c r="K163" s="61"/>
      <c r="L163" s="61"/>
      <c r="M163" s="61"/>
      <c r="N163" s="61"/>
      <c r="O163" s="61"/>
      <c r="P163" s="61"/>
      <c r="Q163" s="61"/>
      <c r="R163" s="61"/>
      <c r="S163" s="61"/>
    </row>
    <row r="164" spans="1:19" ht="12.75" customHeight="1" x14ac:dyDescent="0.3">
      <c r="A164" s="61"/>
      <c r="B164" s="61"/>
      <c r="C164" s="61"/>
      <c r="D164" s="61"/>
      <c r="E164" s="61"/>
      <c r="F164" s="61"/>
      <c r="G164" s="61"/>
      <c r="H164" s="61"/>
      <c r="I164" s="61"/>
      <c r="J164" s="61"/>
      <c r="K164" s="61"/>
      <c r="L164" s="61"/>
      <c r="M164" s="61"/>
      <c r="N164" s="61"/>
      <c r="O164" s="61"/>
      <c r="P164" s="61"/>
      <c r="Q164" s="61"/>
      <c r="R164" s="61"/>
      <c r="S164" s="61"/>
    </row>
    <row r="165" spans="1:19" ht="12.75" customHeight="1" x14ac:dyDescent="0.3">
      <c r="A165" s="61"/>
      <c r="B165" s="61"/>
      <c r="C165" s="61"/>
      <c r="D165" s="61"/>
      <c r="E165" s="61"/>
      <c r="F165" s="61"/>
      <c r="G165" s="61"/>
      <c r="H165" s="61"/>
      <c r="I165" s="61"/>
      <c r="J165" s="61"/>
      <c r="K165" s="61"/>
      <c r="L165" s="61"/>
      <c r="M165" s="61"/>
      <c r="N165" s="61"/>
      <c r="O165" s="61"/>
      <c r="P165" s="61"/>
      <c r="Q165" s="61"/>
      <c r="R165" s="61"/>
      <c r="S165" s="61"/>
    </row>
    <row r="166" spans="1:19" ht="12.75" customHeight="1" x14ac:dyDescent="0.3">
      <c r="A166" s="61"/>
      <c r="B166" s="61"/>
      <c r="C166" s="61"/>
      <c r="D166" s="61"/>
      <c r="E166" s="61"/>
      <c r="F166" s="61"/>
      <c r="G166" s="61"/>
      <c r="H166" s="61"/>
      <c r="I166" s="61"/>
      <c r="J166" s="61"/>
      <c r="K166" s="61"/>
      <c r="L166" s="61"/>
      <c r="M166" s="61"/>
      <c r="N166" s="61"/>
      <c r="O166" s="61"/>
      <c r="P166" s="61"/>
      <c r="Q166" s="61"/>
      <c r="R166" s="61"/>
      <c r="S166" s="61"/>
    </row>
    <row r="167" spans="1:19" ht="12.75" customHeight="1" x14ac:dyDescent="0.3">
      <c r="A167" s="61"/>
      <c r="B167" s="61"/>
      <c r="C167" s="61"/>
      <c r="D167" s="61"/>
      <c r="E167" s="61"/>
      <c r="F167" s="61"/>
      <c r="G167" s="61"/>
      <c r="H167" s="61"/>
      <c r="I167" s="61"/>
      <c r="J167" s="61"/>
      <c r="K167" s="61"/>
      <c r="L167" s="61"/>
      <c r="M167" s="61"/>
      <c r="N167" s="61"/>
      <c r="O167" s="61"/>
      <c r="P167" s="61"/>
      <c r="Q167" s="61"/>
      <c r="R167" s="61"/>
      <c r="S167" s="61"/>
    </row>
    <row r="168" spans="1:19" ht="12.75" customHeight="1" x14ac:dyDescent="0.3">
      <c r="A168" s="61"/>
      <c r="B168" s="61"/>
      <c r="C168" s="61"/>
      <c r="D168" s="61"/>
      <c r="E168" s="61"/>
      <c r="F168" s="61"/>
      <c r="G168" s="61"/>
      <c r="H168" s="61"/>
      <c r="I168" s="61"/>
      <c r="J168" s="61"/>
      <c r="K168" s="61"/>
      <c r="L168" s="61"/>
      <c r="M168" s="61"/>
      <c r="N168" s="61"/>
      <c r="O168" s="61"/>
      <c r="P168" s="61"/>
      <c r="Q168" s="61"/>
      <c r="R168" s="61"/>
      <c r="S168" s="61"/>
    </row>
    <row r="169" spans="1:19" ht="12.75" customHeight="1" x14ac:dyDescent="0.3">
      <c r="A169" s="61"/>
      <c r="B169" s="61"/>
      <c r="C169" s="61"/>
      <c r="D169" s="61"/>
      <c r="E169" s="61"/>
      <c r="F169" s="61"/>
      <c r="G169" s="61"/>
      <c r="H169" s="61"/>
      <c r="I169" s="61"/>
      <c r="J169" s="61"/>
      <c r="K169" s="61"/>
      <c r="L169" s="61"/>
      <c r="M169" s="61"/>
      <c r="N169" s="61"/>
      <c r="O169" s="61"/>
      <c r="P169" s="61"/>
      <c r="Q169" s="61"/>
      <c r="R169" s="61"/>
      <c r="S169" s="61"/>
    </row>
    <row r="170" spans="1:19" ht="12.75" customHeight="1" x14ac:dyDescent="0.3">
      <c r="A170" s="61"/>
      <c r="B170" s="61"/>
      <c r="C170" s="61"/>
      <c r="D170" s="61"/>
      <c r="E170" s="61"/>
      <c r="F170" s="61"/>
      <c r="G170" s="61"/>
      <c r="H170" s="61"/>
      <c r="I170" s="61"/>
      <c r="J170" s="61"/>
      <c r="K170" s="61"/>
      <c r="L170" s="61"/>
      <c r="M170" s="61"/>
      <c r="N170" s="61"/>
      <c r="O170" s="61"/>
      <c r="P170" s="61"/>
      <c r="Q170" s="61"/>
      <c r="R170" s="61"/>
      <c r="S170" s="61"/>
    </row>
    <row r="171" spans="1:19" ht="12.75" customHeight="1" x14ac:dyDescent="0.3">
      <c r="A171" s="61"/>
      <c r="B171" s="61"/>
      <c r="C171" s="61"/>
      <c r="D171" s="61"/>
      <c r="E171" s="61"/>
      <c r="F171" s="61"/>
      <c r="G171" s="61"/>
      <c r="H171" s="61"/>
      <c r="I171" s="61"/>
      <c r="J171" s="61"/>
      <c r="K171" s="61"/>
      <c r="L171" s="61"/>
      <c r="M171" s="61"/>
      <c r="N171" s="61"/>
      <c r="O171" s="61"/>
      <c r="P171" s="61"/>
      <c r="Q171" s="61"/>
      <c r="R171" s="61"/>
      <c r="S171" s="61"/>
    </row>
    <row r="172" spans="1:19" ht="12.75" customHeight="1" x14ac:dyDescent="0.3">
      <c r="A172" s="61"/>
      <c r="B172" s="61"/>
      <c r="C172" s="61"/>
      <c r="D172" s="61"/>
      <c r="E172" s="61"/>
      <c r="F172" s="61"/>
      <c r="G172" s="61"/>
      <c r="H172" s="61"/>
      <c r="I172" s="61"/>
      <c r="J172" s="61"/>
      <c r="K172" s="61"/>
      <c r="L172" s="61"/>
      <c r="M172" s="61"/>
      <c r="N172" s="61"/>
      <c r="O172" s="61"/>
      <c r="P172" s="61"/>
      <c r="Q172" s="61"/>
      <c r="R172" s="61"/>
      <c r="S172" s="61"/>
    </row>
    <row r="173" spans="1:19" ht="12.75" customHeight="1" x14ac:dyDescent="0.3">
      <c r="A173" s="61"/>
      <c r="B173" s="61"/>
      <c r="C173" s="61"/>
      <c r="D173" s="61"/>
      <c r="E173" s="61"/>
      <c r="F173" s="61"/>
      <c r="G173" s="61"/>
      <c r="H173" s="61"/>
      <c r="I173" s="61"/>
      <c r="J173" s="61"/>
      <c r="K173" s="61"/>
      <c r="L173" s="61"/>
      <c r="M173" s="61"/>
      <c r="N173" s="61"/>
      <c r="O173" s="61"/>
      <c r="P173" s="61"/>
      <c r="Q173" s="61"/>
      <c r="R173" s="61"/>
      <c r="S173" s="61"/>
    </row>
    <row r="174" spans="1:19" ht="12.75" customHeight="1" x14ac:dyDescent="0.3">
      <c r="A174" s="61"/>
      <c r="B174" s="61"/>
      <c r="C174" s="61"/>
      <c r="D174" s="61"/>
      <c r="E174" s="61"/>
      <c r="F174" s="61"/>
      <c r="G174" s="61"/>
      <c r="H174" s="61"/>
      <c r="I174" s="61"/>
      <c r="J174" s="61"/>
      <c r="K174" s="61"/>
      <c r="L174" s="61"/>
      <c r="M174" s="61"/>
      <c r="N174" s="61"/>
      <c r="O174" s="61"/>
      <c r="P174" s="61"/>
      <c r="Q174" s="61"/>
      <c r="R174" s="61"/>
      <c r="S174" s="61"/>
    </row>
    <row r="175" spans="1:19" ht="12.75" customHeight="1" x14ac:dyDescent="0.3">
      <c r="A175" s="61"/>
      <c r="B175" s="61"/>
      <c r="C175" s="61"/>
      <c r="D175" s="61"/>
      <c r="E175" s="61"/>
      <c r="F175" s="61"/>
      <c r="G175" s="61"/>
      <c r="H175" s="61"/>
      <c r="I175" s="61"/>
      <c r="J175" s="61"/>
      <c r="K175" s="61"/>
      <c r="L175" s="61"/>
      <c r="M175" s="61"/>
      <c r="N175" s="61"/>
      <c r="O175" s="61"/>
      <c r="P175" s="61"/>
      <c r="Q175" s="61"/>
      <c r="R175" s="61"/>
      <c r="S175" s="61"/>
    </row>
    <row r="176" spans="1:19" ht="12.75" customHeight="1" x14ac:dyDescent="0.3">
      <c r="A176" s="61"/>
      <c r="B176" s="61"/>
      <c r="C176" s="61"/>
      <c r="D176" s="61"/>
      <c r="E176" s="61"/>
      <c r="F176" s="61"/>
      <c r="G176" s="61"/>
      <c r="H176" s="61"/>
      <c r="I176" s="61"/>
      <c r="J176" s="61"/>
      <c r="K176" s="61"/>
      <c r="L176" s="61"/>
      <c r="M176" s="61"/>
      <c r="N176" s="61"/>
      <c r="O176" s="61"/>
      <c r="P176" s="61"/>
      <c r="Q176" s="61"/>
      <c r="R176" s="61"/>
      <c r="S176" s="61"/>
    </row>
    <row r="177" spans="1:19" ht="12.75" customHeight="1" x14ac:dyDescent="0.3">
      <c r="A177" s="61"/>
      <c r="B177" s="61"/>
      <c r="C177" s="61"/>
      <c r="D177" s="61"/>
      <c r="E177" s="61"/>
      <c r="F177" s="61"/>
      <c r="G177" s="61"/>
      <c r="H177" s="61"/>
      <c r="I177" s="61"/>
      <c r="J177" s="61"/>
      <c r="K177" s="61"/>
      <c r="L177" s="61"/>
      <c r="M177" s="61"/>
      <c r="N177" s="61"/>
      <c r="O177" s="61"/>
      <c r="P177" s="61"/>
      <c r="Q177" s="61"/>
      <c r="R177" s="61"/>
      <c r="S177" s="61"/>
    </row>
    <row r="178" spans="1:19" ht="12.75" customHeight="1" x14ac:dyDescent="0.3">
      <c r="A178" s="61"/>
      <c r="B178" s="61"/>
      <c r="C178" s="61"/>
      <c r="D178" s="61"/>
      <c r="E178" s="61"/>
      <c r="F178" s="61"/>
      <c r="G178" s="61"/>
      <c r="H178" s="61"/>
      <c r="I178" s="61"/>
      <c r="J178" s="61"/>
      <c r="K178" s="61"/>
      <c r="L178" s="61"/>
      <c r="M178" s="61"/>
      <c r="N178" s="61"/>
      <c r="O178" s="61"/>
      <c r="P178" s="61"/>
      <c r="Q178" s="61"/>
      <c r="R178" s="61"/>
      <c r="S178" s="61"/>
    </row>
    <row r="179" spans="1:19" ht="12.75" customHeight="1" x14ac:dyDescent="0.3">
      <c r="A179" s="61"/>
      <c r="B179" s="61"/>
      <c r="C179" s="61"/>
      <c r="D179" s="61"/>
      <c r="E179" s="61"/>
      <c r="F179" s="61"/>
      <c r="G179" s="61"/>
      <c r="H179" s="61"/>
      <c r="I179" s="61"/>
      <c r="J179" s="61"/>
      <c r="K179" s="61"/>
      <c r="L179" s="61"/>
      <c r="M179" s="61"/>
      <c r="N179" s="61"/>
      <c r="O179" s="61"/>
      <c r="P179" s="61"/>
      <c r="Q179" s="61"/>
      <c r="R179" s="61"/>
      <c r="S179" s="61"/>
    </row>
    <row r="180" spans="1:19" ht="12.75" customHeight="1" x14ac:dyDescent="0.3">
      <c r="A180" s="61"/>
      <c r="B180" s="61"/>
      <c r="C180" s="61"/>
      <c r="D180" s="61"/>
      <c r="E180" s="61"/>
      <c r="F180" s="61"/>
      <c r="G180" s="61"/>
      <c r="H180" s="61"/>
      <c r="I180" s="61"/>
      <c r="J180" s="61"/>
      <c r="K180" s="61"/>
      <c r="L180" s="61"/>
      <c r="M180" s="61"/>
      <c r="N180" s="61"/>
      <c r="O180" s="61"/>
      <c r="P180" s="61"/>
      <c r="Q180" s="61"/>
      <c r="R180" s="61"/>
      <c r="S180" s="61"/>
    </row>
    <row r="181" spans="1:19" ht="12.75" customHeight="1" x14ac:dyDescent="0.3">
      <c r="A181" s="61"/>
      <c r="B181" s="61"/>
      <c r="C181" s="61"/>
      <c r="D181" s="61"/>
      <c r="E181" s="61"/>
      <c r="F181" s="61"/>
      <c r="G181" s="61"/>
      <c r="H181" s="61"/>
      <c r="I181" s="61"/>
      <c r="J181" s="61"/>
      <c r="K181" s="61"/>
      <c r="L181" s="61"/>
      <c r="M181" s="61"/>
      <c r="N181" s="61"/>
      <c r="O181" s="61"/>
      <c r="P181" s="61"/>
      <c r="Q181" s="61"/>
      <c r="R181" s="61"/>
      <c r="S181" s="61"/>
    </row>
    <row r="182" spans="1:19" ht="12.75" customHeight="1" x14ac:dyDescent="0.3">
      <c r="A182" s="61"/>
      <c r="B182" s="61"/>
      <c r="C182" s="61"/>
      <c r="D182" s="61"/>
      <c r="E182" s="61"/>
      <c r="F182" s="61"/>
      <c r="G182" s="61"/>
      <c r="H182" s="61"/>
      <c r="I182" s="61"/>
      <c r="J182" s="61"/>
      <c r="K182" s="61"/>
      <c r="L182" s="61"/>
      <c r="M182" s="61"/>
      <c r="N182" s="61"/>
      <c r="O182" s="61"/>
      <c r="P182" s="61"/>
      <c r="Q182" s="61"/>
      <c r="R182" s="61"/>
      <c r="S182" s="61"/>
    </row>
    <row r="183" spans="1:19" ht="12.75" customHeight="1" x14ac:dyDescent="0.3">
      <c r="A183" s="61"/>
      <c r="B183" s="61"/>
      <c r="C183" s="61"/>
      <c r="D183" s="61"/>
      <c r="E183" s="61"/>
      <c r="F183" s="61"/>
      <c r="G183" s="61"/>
      <c r="H183" s="61"/>
      <c r="I183" s="61"/>
      <c r="J183" s="61"/>
      <c r="K183" s="61"/>
      <c r="L183" s="61"/>
      <c r="M183" s="61"/>
      <c r="N183" s="61"/>
      <c r="O183" s="61"/>
      <c r="P183" s="61"/>
      <c r="Q183" s="61"/>
      <c r="R183" s="61"/>
      <c r="S183" s="61"/>
    </row>
    <row r="184" spans="1:19" ht="12.75" customHeight="1" x14ac:dyDescent="0.3">
      <c r="A184" s="61"/>
      <c r="B184" s="61"/>
      <c r="C184" s="61"/>
      <c r="D184" s="61"/>
      <c r="E184" s="61"/>
      <c r="F184" s="61"/>
      <c r="G184" s="61"/>
      <c r="H184" s="61"/>
      <c r="I184" s="61"/>
      <c r="J184" s="61"/>
      <c r="K184" s="61"/>
      <c r="L184" s="61"/>
      <c r="M184" s="61"/>
      <c r="N184" s="61"/>
      <c r="O184" s="61"/>
      <c r="P184" s="61"/>
      <c r="Q184" s="61"/>
      <c r="R184" s="61"/>
      <c r="S184" s="61"/>
    </row>
    <row r="185" spans="1:19" ht="12.75" customHeight="1" x14ac:dyDescent="0.3">
      <c r="A185" s="61"/>
      <c r="B185" s="61"/>
      <c r="C185" s="61"/>
      <c r="D185" s="61"/>
      <c r="E185" s="61"/>
      <c r="F185" s="61"/>
      <c r="G185" s="61"/>
      <c r="H185" s="61"/>
      <c r="I185" s="61"/>
      <c r="J185" s="61"/>
      <c r="K185" s="61"/>
      <c r="L185" s="61"/>
      <c r="M185" s="61"/>
      <c r="N185" s="61"/>
      <c r="O185" s="61"/>
      <c r="P185" s="61"/>
      <c r="Q185" s="61"/>
      <c r="R185" s="61"/>
      <c r="S185" s="61"/>
    </row>
    <row r="186" spans="1:19" ht="12.75" customHeight="1" x14ac:dyDescent="0.3">
      <c r="A186" s="61"/>
      <c r="B186" s="61"/>
      <c r="C186" s="61"/>
      <c r="D186" s="61"/>
      <c r="E186" s="61"/>
      <c r="F186" s="61"/>
      <c r="G186" s="61"/>
      <c r="H186" s="61"/>
      <c r="I186" s="61"/>
      <c r="J186" s="61"/>
      <c r="K186" s="61"/>
      <c r="L186" s="61"/>
      <c r="M186" s="61"/>
      <c r="N186" s="61"/>
      <c r="O186" s="61"/>
      <c r="P186" s="61"/>
      <c r="Q186" s="61"/>
      <c r="R186" s="61"/>
      <c r="S186" s="61"/>
    </row>
    <row r="187" spans="1:19" ht="12.75" customHeight="1" x14ac:dyDescent="0.3">
      <c r="A187" s="61"/>
      <c r="B187" s="61"/>
      <c r="C187" s="61"/>
      <c r="D187" s="61"/>
      <c r="E187" s="61"/>
      <c r="F187" s="61"/>
      <c r="G187" s="61"/>
      <c r="H187" s="61"/>
      <c r="I187" s="61"/>
      <c r="J187" s="61"/>
      <c r="K187" s="61"/>
      <c r="L187" s="61"/>
      <c r="M187" s="61"/>
      <c r="N187" s="61"/>
      <c r="O187" s="61"/>
      <c r="P187" s="61"/>
      <c r="Q187" s="61"/>
      <c r="R187" s="61"/>
      <c r="S187" s="61"/>
    </row>
    <row r="188" spans="1:19" ht="12.75" customHeight="1" x14ac:dyDescent="0.3">
      <c r="A188" s="61"/>
      <c r="B188" s="61"/>
      <c r="C188" s="61"/>
      <c r="D188" s="61"/>
      <c r="E188" s="61"/>
      <c r="F188" s="61"/>
      <c r="G188" s="61"/>
      <c r="H188" s="61"/>
      <c r="I188" s="61"/>
      <c r="J188" s="61"/>
      <c r="K188" s="61"/>
      <c r="L188" s="61"/>
      <c r="M188" s="61"/>
      <c r="N188" s="61"/>
      <c r="O188" s="61"/>
      <c r="P188" s="61"/>
      <c r="Q188" s="61"/>
      <c r="R188" s="61"/>
      <c r="S188" s="61"/>
    </row>
    <row r="189" spans="1:19" ht="12.75" customHeight="1" x14ac:dyDescent="0.3">
      <c r="A189" s="61"/>
      <c r="B189" s="61"/>
      <c r="C189" s="61"/>
      <c r="D189" s="61"/>
      <c r="E189" s="61"/>
      <c r="F189" s="61"/>
      <c r="G189" s="61"/>
      <c r="H189" s="61"/>
      <c r="I189" s="61"/>
      <c r="J189" s="61"/>
      <c r="K189" s="61"/>
      <c r="L189" s="61"/>
      <c r="M189" s="61"/>
      <c r="N189" s="61"/>
      <c r="O189" s="61"/>
      <c r="P189" s="61"/>
      <c r="Q189" s="61"/>
      <c r="R189" s="61"/>
      <c r="S189" s="61"/>
    </row>
    <row r="190" spans="1:19" ht="12.75" customHeight="1" x14ac:dyDescent="0.3">
      <c r="A190" s="61"/>
      <c r="B190" s="61"/>
      <c r="C190" s="61"/>
      <c r="D190" s="61"/>
      <c r="E190" s="61"/>
      <c r="F190" s="61"/>
      <c r="G190" s="61"/>
      <c r="H190" s="61"/>
      <c r="I190" s="61"/>
      <c r="J190" s="61"/>
      <c r="K190" s="61"/>
      <c r="L190" s="61"/>
      <c r="M190" s="61"/>
      <c r="N190" s="61"/>
      <c r="O190" s="61"/>
      <c r="P190" s="61"/>
      <c r="Q190" s="61"/>
      <c r="R190" s="61"/>
      <c r="S190" s="61"/>
    </row>
    <row r="191" spans="1:19" ht="12.75" customHeight="1" x14ac:dyDescent="0.3">
      <c r="A191" s="61"/>
      <c r="B191" s="61"/>
      <c r="C191" s="61"/>
      <c r="D191" s="61"/>
      <c r="E191" s="61"/>
      <c r="F191" s="61"/>
      <c r="G191" s="61"/>
      <c r="H191" s="61"/>
      <c r="I191" s="61"/>
      <c r="J191" s="61"/>
      <c r="K191" s="61"/>
      <c r="L191" s="61"/>
      <c r="M191" s="61"/>
      <c r="N191" s="61"/>
      <c r="O191" s="61"/>
      <c r="P191" s="61"/>
      <c r="Q191" s="61"/>
      <c r="R191" s="61"/>
      <c r="S191" s="61"/>
    </row>
    <row r="192" spans="1:19" ht="12.75" customHeight="1" x14ac:dyDescent="0.3">
      <c r="A192" s="61"/>
      <c r="B192" s="61"/>
      <c r="C192" s="61"/>
      <c r="D192" s="61"/>
      <c r="E192" s="61"/>
      <c r="F192" s="61"/>
      <c r="G192" s="61"/>
      <c r="H192" s="61"/>
      <c r="I192" s="61"/>
      <c r="J192" s="61"/>
      <c r="K192" s="61"/>
      <c r="L192" s="61"/>
      <c r="M192" s="61"/>
      <c r="N192" s="61"/>
      <c r="O192" s="61"/>
      <c r="P192" s="61"/>
      <c r="Q192" s="61"/>
      <c r="R192" s="61"/>
      <c r="S192" s="61"/>
    </row>
    <row r="193" spans="1:19" ht="12.75" customHeight="1" x14ac:dyDescent="0.3">
      <c r="A193" s="61"/>
      <c r="B193" s="61"/>
      <c r="C193" s="61"/>
      <c r="D193" s="61"/>
      <c r="E193" s="61"/>
      <c r="F193" s="61"/>
      <c r="G193" s="61"/>
      <c r="H193" s="61"/>
      <c r="I193" s="61"/>
      <c r="J193" s="61"/>
      <c r="K193" s="61"/>
      <c r="L193" s="61"/>
      <c r="M193" s="61"/>
      <c r="N193" s="61"/>
      <c r="O193" s="61"/>
      <c r="P193" s="61"/>
      <c r="Q193" s="61"/>
      <c r="R193" s="61"/>
      <c r="S193" s="61"/>
    </row>
    <row r="194" spans="1:19" ht="12.75" customHeight="1" x14ac:dyDescent="0.3">
      <c r="A194" s="61"/>
      <c r="B194" s="61"/>
      <c r="C194" s="61"/>
      <c r="D194" s="61"/>
      <c r="E194" s="61"/>
      <c r="F194" s="61"/>
      <c r="G194" s="61"/>
      <c r="H194" s="61"/>
      <c r="I194" s="61"/>
      <c r="J194" s="61"/>
      <c r="K194" s="61"/>
      <c r="L194" s="61"/>
      <c r="M194" s="61"/>
      <c r="N194" s="61"/>
      <c r="O194" s="61"/>
      <c r="P194" s="61"/>
      <c r="Q194" s="61"/>
      <c r="R194" s="61"/>
      <c r="S194" s="61"/>
    </row>
    <row r="195" spans="1:19" ht="12.75" customHeight="1" x14ac:dyDescent="0.3">
      <c r="A195" s="61"/>
      <c r="B195" s="61"/>
      <c r="C195" s="61"/>
      <c r="D195" s="61"/>
      <c r="E195" s="61"/>
      <c r="F195" s="61"/>
      <c r="G195" s="61"/>
      <c r="H195" s="61"/>
      <c r="I195" s="61"/>
      <c r="J195" s="61"/>
      <c r="K195" s="61"/>
      <c r="L195" s="61"/>
      <c r="M195" s="61"/>
      <c r="N195" s="61"/>
      <c r="O195" s="61"/>
      <c r="P195" s="61"/>
      <c r="Q195" s="61"/>
      <c r="R195" s="61"/>
      <c r="S195" s="61"/>
    </row>
    <row r="196" spans="1:19" ht="12.75" customHeight="1" x14ac:dyDescent="0.3">
      <c r="A196" s="61"/>
      <c r="B196" s="61"/>
      <c r="C196" s="61"/>
      <c r="D196" s="61"/>
      <c r="E196" s="61"/>
      <c r="F196" s="61"/>
      <c r="G196" s="61"/>
      <c r="H196" s="61"/>
      <c r="I196" s="61"/>
      <c r="J196" s="61"/>
      <c r="K196" s="61"/>
      <c r="L196" s="61"/>
      <c r="M196" s="61"/>
      <c r="N196" s="61"/>
      <c r="O196" s="61"/>
      <c r="P196" s="61"/>
      <c r="Q196" s="61"/>
      <c r="R196" s="61"/>
      <c r="S196" s="61"/>
    </row>
    <row r="197" spans="1:19" ht="12.75" customHeight="1" x14ac:dyDescent="0.3">
      <c r="A197" s="61"/>
      <c r="B197" s="61"/>
      <c r="C197" s="61"/>
      <c r="D197" s="61"/>
      <c r="E197" s="61"/>
      <c r="F197" s="61"/>
      <c r="G197" s="61"/>
      <c r="H197" s="61"/>
      <c r="I197" s="61"/>
      <c r="J197" s="61"/>
      <c r="K197" s="61"/>
      <c r="L197" s="61"/>
      <c r="M197" s="61"/>
      <c r="N197" s="61"/>
      <c r="O197" s="61"/>
      <c r="P197" s="61"/>
      <c r="Q197" s="61"/>
      <c r="R197" s="61"/>
      <c r="S197" s="61"/>
    </row>
    <row r="198" spans="1:19" ht="12.75" customHeight="1" x14ac:dyDescent="0.3">
      <c r="A198" s="61"/>
      <c r="B198" s="61"/>
      <c r="C198" s="61"/>
      <c r="D198" s="61"/>
      <c r="E198" s="61"/>
      <c r="F198" s="61"/>
      <c r="G198" s="61"/>
      <c r="H198" s="61"/>
      <c r="I198" s="61"/>
      <c r="J198" s="61"/>
      <c r="K198" s="61"/>
      <c r="L198" s="61"/>
      <c r="M198" s="61"/>
      <c r="N198" s="61"/>
      <c r="O198" s="61"/>
      <c r="P198" s="61"/>
      <c r="Q198" s="61"/>
      <c r="R198" s="61"/>
      <c r="S198" s="61"/>
    </row>
    <row r="199" spans="1:19" ht="12.75" customHeight="1" x14ac:dyDescent="0.3">
      <c r="A199" s="61"/>
      <c r="B199" s="61"/>
      <c r="C199" s="61"/>
      <c r="D199" s="61"/>
      <c r="E199" s="61"/>
      <c r="F199" s="61"/>
      <c r="G199" s="61"/>
      <c r="H199" s="61"/>
      <c r="I199" s="61"/>
      <c r="J199" s="61"/>
      <c r="K199" s="61"/>
      <c r="L199" s="61"/>
      <c r="M199" s="61"/>
      <c r="N199" s="61"/>
      <c r="O199" s="61"/>
      <c r="P199" s="61"/>
      <c r="Q199" s="61"/>
      <c r="R199" s="61"/>
      <c r="S199" s="61"/>
    </row>
    <row r="200" spans="1:19" ht="12.75" customHeight="1" x14ac:dyDescent="0.3">
      <c r="A200" s="61"/>
      <c r="B200" s="61"/>
      <c r="C200" s="61"/>
      <c r="D200" s="61"/>
      <c r="E200" s="61"/>
      <c r="F200" s="61"/>
      <c r="G200" s="61"/>
      <c r="H200" s="61"/>
      <c r="I200" s="61"/>
      <c r="J200" s="61"/>
      <c r="K200" s="61"/>
      <c r="L200" s="61"/>
      <c r="M200" s="61"/>
      <c r="N200" s="61"/>
      <c r="O200" s="61"/>
      <c r="P200" s="61"/>
      <c r="Q200" s="61"/>
      <c r="R200" s="61"/>
      <c r="S200" s="61"/>
    </row>
    <row r="201" spans="1:19" ht="12.75" customHeight="1" x14ac:dyDescent="0.3">
      <c r="A201" s="61"/>
      <c r="B201" s="61"/>
      <c r="C201" s="61"/>
      <c r="D201" s="61"/>
      <c r="E201" s="61"/>
      <c r="F201" s="61"/>
      <c r="G201" s="61"/>
      <c r="H201" s="61"/>
      <c r="I201" s="61"/>
      <c r="J201" s="61"/>
      <c r="K201" s="61"/>
      <c r="L201" s="61"/>
      <c r="M201" s="61"/>
      <c r="N201" s="61"/>
      <c r="O201" s="61"/>
      <c r="P201" s="61"/>
      <c r="Q201" s="61"/>
      <c r="R201" s="61"/>
      <c r="S201" s="61"/>
    </row>
    <row r="202" spans="1:19" ht="12.75" customHeight="1" x14ac:dyDescent="0.3">
      <c r="A202" s="61"/>
      <c r="B202" s="61"/>
      <c r="C202" s="61"/>
      <c r="D202" s="61"/>
      <c r="E202" s="61"/>
      <c r="F202" s="61"/>
      <c r="G202" s="61"/>
      <c r="H202" s="61"/>
      <c r="I202" s="61"/>
      <c r="J202" s="61"/>
      <c r="K202" s="61"/>
      <c r="L202" s="61"/>
      <c r="M202" s="61"/>
      <c r="N202" s="61"/>
      <c r="O202" s="61"/>
      <c r="P202" s="61"/>
      <c r="Q202" s="61"/>
      <c r="R202" s="61"/>
      <c r="S202" s="61"/>
    </row>
    <row r="203" spans="1:19" ht="12.75" customHeight="1" x14ac:dyDescent="0.3">
      <c r="A203" s="61"/>
      <c r="B203" s="61"/>
      <c r="C203" s="61"/>
      <c r="D203" s="61"/>
      <c r="E203" s="61"/>
      <c r="F203" s="61"/>
      <c r="G203" s="61"/>
      <c r="H203" s="61"/>
      <c r="I203" s="61"/>
      <c r="J203" s="61"/>
      <c r="K203" s="61"/>
      <c r="L203" s="61"/>
      <c r="M203" s="61"/>
      <c r="N203" s="61"/>
      <c r="O203" s="61"/>
      <c r="P203" s="61"/>
      <c r="Q203" s="61"/>
      <c r="R203" s="61"/>
      <c r="S203" s="61"/>
    </row>
    <row r="204" spans="1:19" ht="12.75" customHeight="1" x14ac:dyDescent="0.3">
      <c r="A204" s="61"/>
      <c r="B204" s="61"/>
      <c r="C204" s="61"/>
      <c r="D204" s="61"/>
      <c r="E204" s="61"/>
      <c r="F204" s="61"/>
      <c r="G204" s="61"/>
      <c r="H204" s="61"/>
      <c r="I204" s="61"/>
      <c r="J204" s="61"/>
      <c r="K204" s="61"/>
      <c r="L204" s="61"/>
      <c r="M204" s="61"/>
      <c r="N204" s="61"/>
      <c r="O204" s="61"/>
      <c r="P204" s="61"/>
      <c r="Q204" s="61"/>
      <c r="R204" s="61"/>
      <c r="S204" s="61"/>
    </row>
    <row r="205" spans="1:19" ht="12.75" customHeight="1" x14ac:dyDescent="0.3">
      <c r="A205" s="61"/>
      <c r="B205" s="61"/>
      <c r="C205" s="61"/>
      <c r="D205" s="61"/>
      <c r="E205" s="61"/>
      <c r="F205" s="61"/>
      <c r="G205" s="61"/>
      <c r="H205" s="61"/>
      <c r="I205" s="61"/>
      <c r="J205" s="61"/>
      <c r="K205" s="61"/>
      <c r="L205" s="61"/>
      <c r="M205" s="61"/>
      <c r="N205" s="61"/>
      <c r="O205" s="61"/>
      <c r="P205" s="61"/>
      <c r="Q205" s="61"/>
      <c r="R205" s="61"/>
      <c r="S205" s="61"/>
    </row>
    <row r="206" spans="1:19" ht="12.75" customHeight="1" x14ac:dyDescent="0.3">
      <c r="A206" s="61"/>
      <c r="B206" s="61"/>
      <c r="C206" s="61"/>
      <c r="D206" s="61"/>
      <c r="E206" s="61"/>
      <c r="F206" s="61"/>
      <c r="G206" s="61"/>
      <c r="H206" s="61"/>
      <c r="I206" s="61"/>
      <c r="J206" s="61"/>
      <c r="K206" s="61"/>
      <c r="L206" s="61"/>
      <c r="M206" s="61"/>
      <c r="N206" s="61"/>
      <c r="O206" s="61"/>
      <c r="P206" s="61"/>
      <c r="Q206" s="61"/>
      <c r="R206" s="61"/>
      <c r="S206" s="61"/>
    </row>
    <row r="207" spans="1:19" ht="12.75" customHeight="1" x14ac:dyDescent="0.3">
      <c r="A207" s="61"/>
      <c r="B207" s="61"/>
      <c r="C207" s="61"/>
      <c r="D207" s="61"/>
      <c r="E207" s="61"/>
      <c r="F207" s="61"/>
      <c r="G207" s="61"/>
      <c r="H207" s="61"/>
      <c r="I207" s="61"/>
      <c r="J207" s="61"/>
      <c r="K207" s="61"/>
      <c r="L207" s="61"/>
      <c r="M207" s="61"/>
      <c r="N207" s="61"/>
      <c r="O207" s="61"/>
      <c r="P207" s="61"/>
      <c r="Q207" s="61"/>
      <c r="R207" s="61"/>
      <c r="S207" s="61"/>
    </row>
    <row r="208" spans="1:19" ht="12.75" customHeight="1" x14ac:dyDescent="0.3">
      <c r="A208" s="61"/>
      <c r="B208" s="61"/>
      <c r="C208" s="61"/>
      <c r="D208" s="61"/>
      <c r="E208" s="61"/>
      <c r="F208" s="61"/>
      <c r="G208" s="61"/>
      <c r="H208" s="61"/>
      <c r="I208" s="61"/>
      <c r="J208" s="61"/>
      <c r="K208" s="61"/>
      <c r="L208" s="61"/>
      <c r="M208" s="61"/>
      <c r="N208" s="61"/>
      <c r="O208" s="61"/>
      <c r="P208" s="61"/>
      <c r="Q208" s="61"/>
      <c r="R208" s="61"/>
      <c r="S208" s="61"/>
    </row>
    <row r="209" spans="1:19" ht="12.75" customHeight="1" x14ac:dyDescent="0.3">
      <c r="A209" s="61"/>
      <c r="B209" s="61"/>
      <c r="C209" s="61"/>
      <c r="D209" s="61"/>
      <c r="E209" s="61"/>
      <c r="F209" s="61"/>
      <c r="G209" s="61"/>
      <c r="H209" s="61"/>
      <c r="I209" s="61"/>
      <c r="J209" s="61"/>
      <c r="K209" s="61"/>
      <c r="L209" s="61"/>
      <c r="M209" s="61"/>
      <c r="N209" s="61"/>
      <c r="O209" s="61"/>
      <c r="P209" s="61"/>
      <c r="Q209" s="61"/>
      <c r="R209" s="61"/>
      <c r="S209" s="61"/>
    </row>
    <row r="210" spans="1:19" ht="12.75" customHeight="1" x14ac:dyDescent="0.3">
      <c r="A210" s="61"/>
      <c r="B210" s="61"/>
      <c r="C210" s="61"/>
      <c r="D210" s="61"/>
      <c r="E210" s="61"/>
      <c r="F210" s="61"/>
      <c r="G210" s="61"/>
      <c r="H210" s="61"/>
      <c r="I210" s="61"/>
      <c r="J210" s="61"/>
      <c r="K210" s="61"/>
      <c r="L210" s="61"/>
      <c r="M210" s="61"/>
      <c r="N210" s="61"/>
      <c r="O210" s="61"/>
      <c r="P210" s="61"/>
      <c r="Q210" s="61"/>
      <c r="R210" s="61"/>
      <c r="S210" s="61"/>
    </row>
    <row r="211" spans="1:19" ht="12.75" customHeight="1" x14ac:dyDescent="0.3">
      <c r="A211" s="61"/>
      <c r="B211" s="61"/>
      <c r="C211" s="61"/>
      <c r="D211" s="61"/>
      <c r="E211" s="61"/>
      <c r="F211" s="61"/>
      <c r="G211" s="61"/>
      <c r="H211" s="61"/>
      <c r="I211" s="61"/>
      <c r="J211" s="61"/>
      <c r="K211" s="61"/>
      <c r="L211" s="61"/>
      <c r="M211" s="61"/>
      <c r="N211" s="61"/>
      <c r="O211" s="61"/>
      <c r="P211" s="61"/>
      <c r="Q211" s="61"/>
      <c r="R211" s="61"/>
      <c r="S211" s="61"/>
    </row>
    <row r="212" spans="1:19" ht="12.75" customHeight="1" x14ac:dyDescent="0.3">
      <c r="A212" s="61"/>
      <c r="B212" s="61"/>
      <c r="C212" s="61"/>
      <c r="D212" s="61"/>
      <c r="E212" s="61"/>
      <c r="F212" s="61"/>
      <c r="G212" s="61"/>
      <c r="H212" s="61"/>
      <c r="I212" s="61"/>
      <c r="J212" s="61"/>
      <c r="K212" s="61"/>
      <c r="L212" s="61"/>
      <c r="M212" s="61"/>
      <c r="N212" s="61"/>
      <c r="O212" s="61"/>
      <c r="P212" s="61"/>
      <c r="Q212" s="61"/>
      <c r="R212" s="61"/>
      <c r="S212" s="61"/>
    </row>
    <row r="213" spans="1:19" ht="12.75" customHeight="1" x14ac:dyDescent="0.3">
      <c r="A213" s="61"/>
      <c r="B213" s="61"/>
      <c r="C213" s="61"/>
      <c r="D213" s="61"/>
      <c r="E213" s="61"/>
      <c r="F213" s="61"/>
      <c r="G213" s="61"/>
      <c r="H213" s="61"/>
      <c r="I213" s="61"/>
      <c r="J213" s="61"/>
      <c r="K213" s="61"/>
      <c r="L213" s="61"/>
      <c r="M213" s="61"/>
      <c r="N213" s="61"/>
      <c r="O213" s="61"/>
      <c r="P213" s="61"/>
      <c r="Q213" s="61"/>
      <c r="R213" s="61"/>
      <c r="S213" s="61"/>
    </row>
    <row r="214" spans="1:19" ht="12.75" customHeight="1" x14ac:dyDescent="0.3">
      <c r="A214" s="61"/>
      <c r="B214" s="61"/>
      <c r="C214" s="61"/>
      <c r="D214" s="61"/>
      <c r="E214" s="61"/>
      <c r="F214" s="61"/>
      <c r="G214" s="61"/>
      <c r="H214" s="61"/>
      <c r="I214" s="61"/>
      <c r="J214" s="61"/>
      <c r="K214" s="61"/>
      <c r="L214" s="61"/>
      <c r="M214" s="61"/>
      <c r="N214" s="61"/>
      <c r="O214" s="61"/>
      <c r="P214" s="61"/>
      <c r="Q214" s="61"/>
      <c r="R214" s="61"/>
      <c r="S214" s="61"/>
    </row>
    <row r="215" spans="1:19" ht="12.75" customHeight="1" x14ac:dyDescent="0.3">
      <c r="A215" s="61"/>
      <c r="B215" s="61"/>
      <c r="C215" s="61"/>
      <c r="D215" s="61"/>
      <c r="E215" s="61"/>
      <c r="F215" s="61"/>
      <c r="G215" s="61"/>
      <c r="H215" s="61"/>
      <c r="I215" s="61"/>
      <c r="J215" s="61"/>
      <c r="K215" s="61"/>
      <c r="L215" s="61"/>
      <c r="M215" s="61"/>
      <c r="N215" s="61"/>
      <c r="O215" s="61"/>
      <c r="P215" s="61"/>
      <c r="Q215" s="61"/>
      <c r="R215" s="61"/>
      <c r="S215" s="61"/>
    </row>
    <row r="216" spans="1:19" ht="12.75" customHeight="1" x14ac:dyDescent="0.3">
      <c r="A216" s="61"/>
      <c r="B216" s="61"/>
      <c r="C216" s="61"/>
      <c r="D216" s="61"/>
      <c r="E216" s="61"/>
      <c r="F216" s="61"/>
      <c r="G216" s="61"/>
      <c r="H216" s="61"/>
      <c r="I216" s="61"/>
      <c r="J216" s="61"/>
      <c r="K216" s="61"/>
      <c r="L216" s="61"/>
      <c r="M216" s="61"/>
      <c r="N216" s="61"/>
      <c r="O216" s="61"/>
      <c r="P216" s="61"/>
      <c r="Q216" s="61"/>
      <c r="R216" s="61"/>
      <c r="S216" s="61"/>
    </row>
    <row r="217" spans="1:19" ht="12.75" customHeight="1" x14ac:dyDescent="0.3">
      <c r="A217" s="61"/>
      <c r="B217" s="61"/>
      <c r="C217" s="61"/>
      <c r="D217" s="61"/>
      <c r="E217" s="61"/>
      <c r="F217" s="61"/>
      <c r="G217" s="61"/>
      <c r="H217" s="61"/>
      <c r="I217" s="61"/>
      <c r="J217" s="61"/>
      <c r="K217" s="61"/>
      <c r="L217" s="61"/>
      <c r="M217" s="61"/>
      <c r="N217" s="61"/>
      <c r="O217" s="61"/>
      <c r="P217" s="61"/>
      <c r="Q217" s="61"/>
      <c r="R217" s="61"/>
      <c r="S217" s="61"/>
    </row>
    <row r="218" spans="1:19" ht="12.75" customHeight="1" x14ac:dyDescent="0.3">
      <c r="A218" s="61"/>
      <c r="B218" s="61"/>
      <c r="C218" s="61"/>
      <c r="D218" s="61"/>
      <c r="E218" s="61"/>
      <c r="F218" s="61"/>
      <c r="G218" s="61"/>
      <c r="H218" s="61"/>
      <c r="I218" s="61"/>
      <c r="J218" s="61"/>
      <c r="K218" s="61"/>
      <c r="L218" s="61"/>
      <c r="M218" s="61"/>
      <c r="N218" s="61"/>
      <c r="O218" s="61"/>
      <c r="P218" s="61"/>
      <c r="Q218" s="61"/>
      <c r="R218" s="61"/>
      <c r="S218" s="61"/>
    </row>
    <row r="219" spans="1:19" ht="12.75" customHeight="1" x14ac:dyDescent="0.3">
      <c r="A219" s="61"/>
      <c r="B219" s="61"/>
      <c r="C219" s="61"/>
      <c r="D219" s="61"/>
      <c r="E219" s="61"/>
      <c r="F219" s="61"/>
      <c r="G219" s="61"/>
      <c r="H219" s="61"/>
      <c r="I219" s="61"/>
      <c r="J219" s="61"/>
      <c r="K219" s="61"/>
      <c r="L219" s="61"/>
      <c r="M219" s="61"/>
      <c r="N219" s="61"/>
      <c r="O219" s="61"/>
      <c r="P219" s="61"/>
      <c r="Q219" s="61"/>
      <c r="R219" s="61"/>
      <c r="S219" s="61"/>
    </row>
    <row r="220" spans="1:19" ht="12.75" customHeight="1" x14ac:dyDescent="0.3">
      <c r="A220" s="61"/>
      <c r="B220" s="61"/>
      <c r="C220" s="61"/>
      <c r="D220" s="61"/>
      <c r="E220" s="61"/>
      <c r="F220" s="61"/>
      <c r="G220" s="61"/>
      <c r="H220" s="61"/>
      <c r="I220" s="61"/>
      <c r="J220" s="61"/>
      <c r="K220" s="61"/>
      <c r="L220" s="61"/>
      <c r="M220" s="61"/>
      <c r="N220" s="61"/>
      <c r="O220" s="61"/>
      <c r="P220" s="61"/>
      <c r="Q220" s="61"/>
      <c r="R220" s="61"/>
      <c r="S220" s="61"/>
    </row>
    <row r="221" spans="1:19" ht="12.75" customHeight="1" x14ac:dyDescent="0.3">
      <c r="A221" s="61"/>
      <c r="B221" s="61"/>
      <c r="C221" s="61"/>
      <c r="D221" s="61"/>
      <c r="E221" s="61"/>
      <c r="F221" s="61"/>
      <c r="G221" s="61"/>
      <c r="H221" s="61"/>
      <c r="I221" s="61"/>
      <c r="J221" s="61"/>
      <c r="K221" s="61"/>
      <c r="L221" s="61"/>
      <c r="M221" s="61"/>
      <c r="N221" s="61"/>
      <c r="O221" s="61"/>
      <c r="P221" s="61"/>
      <c r="Q221" s="61"/>
      <c r="R221" s="61"/>
      <c r="S221" s="61"/>
    </row>
    <row r="222" spans="1:19" ht="12.75" customHeight="1" x14ac:dyDescent="0.3">
      <c r="A222" s="61"/>
      <c r="B222" s="61"/>
      <c r="C222" s="61"/>
      <c r="D222" s="61"/>
      <c r="E222" s="61"/>
      <c r="F222" s="61"/>
      <c r="G222" s="61"/>
      <c r="H222" s="61"/>
      <c r="I222" s="61"/>
      <c r="J222" s="61"/>
      <c r="K222" s="61"/>
      <c r="L222" s="61"/>
      <c r="M222" s="61"/>
      <c r="N222" s="61"/>
      <c r="O222" s="61"/>
      <c r="P222" s="61"/>
      <c r="Q222" s="61"/>
      <c r="R222" s="61"/>
      <c r="S222" s="61"/>
    </row>
    <row r="223" spans="1:19" ht="12.75" customHeight="1" x14ac:dyDescent="0.3">
      <c r="A223" s="61"/>
      <c r="B223" s="61"/>
      <c r="C223" s="61"/>
      <c r="D223" s="61"/>
      <c r="E223" s="61"/>
      <c r="F223" s="61"/>
      <c r="G223" s="61"/>
      <c r="H223" s="61"/>
      <c r="I223" s="61"/>
      <c r="J223" s="61"/>
      <c r="K223" s="61"/>
      <c r="L223" s="61"/>
      <c r="M223" s="61"/>
      <c r="N223" s="61"/>
      <c r="O223" s="61"/>
      <c r="P223" s="61"/>
      <c r="Q223" s="61"/>
      <c r="R223" s="61"/>
      <c r="S223" s="61"/>
    </row>
    <row r="224" spans="1:19" ht="12.75" customHeight="1" x14ac:dyDescent="0.3">
      <c r="A224" s="61"/>
      <c r="B224" s="61"/>
      <c r="C224" s="61"/>
      <c r="D224" s="61"/>
      <c r="E224" s="61"/>
      <c r="F224" s="61"/>
      <c r="G224" s="61"/>
      <c r="H224" s="61"/>
      <c r="I224" s="61"/>
      <c r="J224" s="61"/>
      <c r="K224" s="61"/>
      <c r="L224" s="61"/>
      <c r="M224" s="61"/>
      <c r="N224" s="61"/>
      <c r="O224" s="61"/>
      <c r="P224" s="61"/>
      <c r="Q224" s="61"/>
      <c r="R224" s="61"/>
      <c r="S224" s="61"/>
    </row>
    <row r="225" spans="1:19" ht="12.75" customHeight="1" x14ac:dyDescent="0.3">
      <c r="A225" s="61"/>
      <c r="B225" s="61"/>
      <c r="C225" s="61"/>
      <c r="D225" s="61"/>
      <c r="E225" s="61"/>
      <c r="F225" s="61"/>
      <c r="G225" s="61"/>
      <c r="H225" s="61"/>
      <c r="I225" s="61"/>
      <c r="J225" s="61"/>
      <c r="K225" s="61"/>
      <c r="L225" s="61"/>
      <c r="M225" s="61"/>
      <c r="N225" s="61"/>
      <c r="O225" s="61"/>
      <c r="P225" s="61"/>
      <c r="Q225" s="61"/>
      <c r="R225" s="61"/>
      <c r="S225" s="61"/>
    </row>
    <row r="226" spans="1:19" ht="12.75" customHeight="1" x14ac:dyDescent="0.3">
      <c r="A226" s="61"/>
      <c r="B226" s="61"/>
      <c r="C226" s="61"/>
      <c r="D226" s="61"/>
      <c r="E226" s="61"/>
      <c r="F226" s="61"/>
      <c r="G226" s="61"/>
      <c r="H226" s="61"/>
      <c r="I226" s="61"/>
      <c r="J226" s="61"/>
      <c r="K226" s="61"/>
      <c r="L226" s="61"/>
      <c r="M226" s="61"/>
      <c r="N226" s="61"/>
      <c r="O226" s="61"/>
      <c r="P226" s="61"/>
      <c r="Q226" s="61"/>
      <c r="R226" s="61"/>
      <c r="S226" s="61"/>
    </row>
    <row r="227" spans="1:19" ht="12.75" customHeight="1" x14ac:dyDescent="0.3">
      <c r="A227" s="61"/>
      <c r="B227" s="61"/>
      <c r="C227" s="61"/>
      <c r="D227" s="61"/>
      <c r="E227" s="61"/>
      <c r="F227" s="61"/>
      <c r="G227" s="61"/>
      <c r="H227" s="61"/>
      <c r="I227" s="61"/>
      <c r="J227" s="61"/>
      <c r="K227" s="61"/>
      <c r="L227" s="61"/>
      <c r="M227" s="61"/>
      <c r="N227" s="61"/>
      <c r="O227" s="61"/>
      <c r="P227" s="61"/>
      <c r="Q227" s="61"/>
      <c r="R227" s="61"/>
      <c r="S227" s="61"/>
    </row>
    <row r="228" spans="1:19" ht="12.75" customHeight="1" x14ac:dyDescent="0.3">
      <c r="A228" s="61"/>
      <c r="B228" s="61"/>
      <c r="C228" s="61"/>
      <c r="D228" s="61"/>
      <c r="E228" s="61"/>
      <c r="F228" s="61"/>
      <c r="G228" s="61"/>
      <c r="H228" s="61"/>
      <c r="I228" s="61"/>
      <c r="J228" s="61"/>
      <c r="K228" s="61"/>
      <c r="L228" s="61"/>
      <c r="M228" s="61"/>
      <c r="N228" s="61"/>
      <c r="O228" s="61"/>
      <c r="P228" s="61"/>
      <c r="Q228" s="61"/>
      <c r="R228" s="61"/>
      <c r="S228" s="61"/>
    </row>
    <row r="229" spans="1:19" ht="12.75" customHeight="1" x14ac:dyDescent="0.3">
      <c r="A229" s="61"/>
      <c r="B229" s="61"/>
      <c r="C229" s="61"/>
      <c r="D229" s="61"/>
      <c r="E229" s="61"/>
      <c r="F229" s="61"/>
      <c r="G229" s="61"/>
      <c r="H229" s="61"/>
      <c r="I229" s="61"/>
      <c r="J229" s="61"/>
      <c r="K229" s="61"/>
      <c r="L229" s="61"/>
      <c r="M229" s="61"/>
      <c r="N229" s="61"/>
      <c r="O229" s="61"/>
      <c r="P229" s="61"/>
      <c r="Q229" s="61"/>
      <c r="R229" s="61"/>
      <c r="S229" s="61"/>
    </row>
    <row r="230" spans="1:19" ht="12.75" customHeight="1" x14ac:dyDescent="0.3">
      <c r="A230" s="61"/>
      <c r="B230" s="61"/>
      <c r="C230" s="61"/>
      <c r="D230" s="61"/>
      <c r="E230" s="61"/>
      <c r="F230" s="61"/>
      <c r="G230" s="61"/>
      <c r="H230" s="61"/>
      <c r="I230" s="61"/>
      <c r="J230" s="61"/>
      <c r="K230" s="61"/>
      <c r="L230" s="61"/>
      <c r="M230" s="61"/>
      <c r="N230" s="61"/>
      <c r="O230" s="61"/>
      <c r="P230" s="61"/>
      <c r="Q230" s="61"/>
      <c r="R230" s="61"/>
      <c r="S230" s="61"/>
    </row>
    <row r="231" spans="1:19" ht="12.75" customHeight="1" x14ac:dyDescent="0.3">
      <c r="A231" s="61"/>
      <c r="B231" s="61"/>
      <c r="C231" s="61"/>
      <c r="D231" s="61"/>
      <c r="E231" s="61"/>
      <c r="F231" s="61"/>
      <c r="G231" s="61"/>
      <c r="H231" s="61"/>
      <c r="I231" s="61"/>
      <c r="J231" s="61"/>
      <c r="K231" s="61"/>
      <c r="L231" s="61"/>
      <c r="M231" s="61"/>
      <c r="N231" s="61"/>
      <c r="O231" s="61"/>
      <c r="P231" s="61"/>
      <c r="Q231" s="61"/>
      <c r="R231" s="61"/>
      <c r="S231" s="61"/>
    </row>
    <row r="232" spans="1:19" ht="12.75" customHeight="1" x14ac:dyDescent="0.3">
      <c r="A232" s="61"/>
      <c r="B232" s="61"/>
      <c r="C232" s="61"/>
      <c r="D232" s="61"/>
      <c r="E232" s="61"/>
      <c r="F232" s="61"/>
      <c r="G232" s="61"/>
      <c r="H232" s="61"/>
      <c r="I232" s="61"/>
      <c r="J232" s="61"/>
      <c r="K232" s="61"/>
      <c r="L232" s="61"/>
      <c r="M232" s="61"/>
      <c r="N232" s="61"/>
      <c r="O232" s="61"/>
      <c r="P232" s="61"/>
      <c r="Q232" s="61"/>
      <c r="R232" s="61"/>
      <c r="S232" s="61"/>
    </row>
    <row r="233" spans="1:19" ht="12.75" customHeight="1" x14ac:dyDescent="0.3">
      <c r="A233" s="61"/>
      <c r="B233" s="61"/>
      <c r="C233" s="61"/>
      <c r="D233" s="61"/>
      <c r="E233" s="61"/>
      <c r="F233" s="61"/>
      <c r="G233" s="61"/>
      <c r="H233" s="61"/>
      <c r="I233" s="61"/>
      <c r="J233" s="61"/>
      <c r="K233" s="61"/>
      <c r="L233" s="61"/>
      <c r="M233" s="61"/>
      <c r="N233" s="61"/>
      <c r="O233" s="61"/>
      <c r="P233" s="61"/>
      <c r="Q233" s="61"/>
      <c r="R233" s="61"/>
      <c r="S233" s="61"/>
    </row>
    <row r="234" spans="1:19" ht="12.75" customHeight="1" x14ac:dyDescent="0.3">
      <c r="A234" s="61"/>
      <c r="B234" s="61"/>
      <c r="C234" s="61"/>
      <c r="D234" s="61"/>
      <c r="E234" s="61"/>
      <c r="F234" s="61"/>
      <c r="G234" s="61"/>
      <c r="H234" s="61"/>
      <c r="I234" s="61"/>
      <c r="J234" s="61"/>
      <c r="K234" s="61"/>
      <c r="L234" s="61"/>
      <c r="M234" s="61"/>
      <c r="N234" s="61"/>
      <c r="O234" s="61"/>
      <c r="P234" s="61"/>
      <c r="Q234" s="61"/>
      <c r="R234" s="61"/>
      <c r="S234" s="61"/>
    </row>
    <row r="235" spans="1:19" ht="12.75" customHeight="1" x14ac:dyDescent="0.3">
      <c r="A235" s="61"/>
      <c r="B235" s="61"/>
      <c r="C235" s="61"/>
      <c r="D235" s="61"/>
      <c r="E235" s="61"/>
      <c r="F235" s="61"/>
      <c r="G235" s="61"/>
      <c r="H235" s="61"/>
      <c r="I235" s="61"/>
      <c r="J235" s="61"/>
      <c r="K235" s="61"/>
      <c r="L235" s="61"/>
      <c r="M235" s="61"/>
      <c r="N235" s="61"/>
      <c r="O235" s="61"/>
      <c r="P235" s="61"/>
      <c r="Q235" s="61"/>
      <c r="R235" s="61"/>
      <c r="S235" s="61"/>
    </row>
    <row r="236" spans="1:19" ht="12.75" customHeight="1" x14ac:dyDescent="0.3">
      <c r="A236" s="61"/>
      <c r="B236" s="61"/>
      <c r="C236" s="61"/>
      <c r="D236" s="61"/>
      <c r="E236" s="61"/>
      <c r="F236" s="61"/>
      <c r="G236" s="61"/>
      <c r="H236" s="61"/>
      <c r="I236" s="61"/>
      <c r="J236" s="61"/>
      <c r="K236" s="61"/>
      <c r="L236" s="61"/>
      <c r="M236" s="61"/>
      <c r="N236" s="61"/>
      <c r="O236" s="61"/>
      <c r="P236" s="61"/>
      <c r="Q236" s="61"/>
      <c r="R236" s="61"/>
      <c r="S236" s="61"/>
    </row>
    <row r="237" spans="1:19" ht="12.75" customHeight="1" x14ac:dyDescent="0.3">
      <c r="A237" s="61"/>
      <c r="B237" s="61"/>
      <c r="C237" s="61"/>
      <c r="D237" s="61"/>
      <c r="E237" s="61"/>
      <c r="F237" s="61"/>
      <c r="G237" s="61"/>
      <c r="H237" s="61"/>
      <c r="I237" s="61"/>
      <c r="J237" s="61"/>
      <c r="K237" s="61"/>
      <c r="L237" s="61"/>
      <c r="M237" s="61"/>
      <c r="N237" s="61"/>
      <c r="O237" s="61"/>
      <c r="P237" s="61"/>
      <c r="Q237" s="61"/>
      <c r="R237" s="61"/>
      <c r="S237" s="61"/>
    </row>
    <row r="238" spans="1:19" ht="12.75" customHeight="1" x14ac:dyDescent="0.3">
      <c r="A238" s="61"/>
      <c r="B238" s="61"/>
      <c r="C238" s="61"/>
      <c r="D238" s="61"/>
      <c r="E238" s="61"/>
      <c r="F238" s="61"/>
      <c r="G238" s="61"/>
      <c r="H238" s="61"/>
      <c r="I238" s="61"/>
      <c r="J238" s="61"/>
      <c r="K238" s="61"/>
      <c r="L238" s="61"/>
      <c r="M238" s="61"/>
      <c r="N238" s="61"/>
      <c r="O238" s="61"/>
      <c r="P238" s="61"/>
      <c r="Q238" s="61"/>
      <c r="R238" s="61"/>
      <c r="S238" s="61"/>
    </row>
    <row r="239" spans="1:19" ht="12.75" customHeight="1" x14ac:dyDescent="0.3">
      <c r="A239" s="61"/>
      <c r="B239" s="61"/>
      <c r="C239" s="61"/>
      <c r="D239" s="61"/>
      <c r="E239" s="61"/>
      <c r="F239" s="61"/>
      <c r="G239" s="61"/>
      <c r="H239" s="61"/>
      <c r="I239" s="61"/>
      <c r="J239" s="61"/>
      <c r="K239" s="61"/>
      <c r="L239" s="61"/>
      <c r="M239" s="61"/>
      <c r="N239" s="61"/>
      <c r="O239" s="61"/>
      <c r="P239" s="61"/>
      <c r="Q239" s="61"/>
      <c r="R239" s="61"/>
      <c r="S239" s="61"/>
    </row>
    <row r="240" spans="1:19" ht="12.75" customHeight="1" x14ac:dyDescent="0.3">
      <c r="A240" s="61"/>
      <c r="B240" s="61"/>
      <c r="C240" s="61"/>
      <c r="D240" s="61"/>
      <c r="E240" s="61"/>
      <c r="F240" s="61"/>
      <c r="G240" s="61"/>
      <c r="H240" s="61"/>
      <c r="I240" s="61"/>
      <c r="J240" s="61"/>
      <c r="K240" s="61"/>
      <c r="L240" s="61"/>
      <c r="M240" s="61"/>
      <c r="N240" s="61"/>
      <c r="O240" s="61"/>
      <c r="P240" s="61"/>
      <c r="Q240" s="61"/>
      <c r="R240" s="61"/>
      <c r="S240" s="61"/>
    </row>
    <row r="241" spans="1:19" ht="12.75" customHeight="1" x14ac:dyDescent="0.3">
      <c r="A241" s="61"/>
      <c r="B241" s="61"/>
      <c r="C241" s="61"/>
      <c r="D241" s="61"/>
      <c r="E241" s="61"/>
      <c r="F241" s="61"/>
      <c r="G241" s="61"/>
      <c r="H241" s="61"/>
      <c r="I241" s="61"/>
      <c r="J241" s="61"/>
      <c r="K241" s="61"/>
      <c r="L241" s="61"/>
      <c r="M241" s="61"/>
      <c r="N241" s="61"/>
      <c r="O241" s="61"/>
      <c r="P241" s="61"/>
      <c r="Q241" s="61"/>
      <c r="R241" s="61"/>
      <c r="S241" s="61"/>
    </row>
    <row r="242" spans="1:19" ht="12.75" customHeight="1" x14ac:dyDescent="0.3">
      <c r="A242" s="61"/>
      <c r="B242" s="61"/>
      <c r="C242" s="61"/>
      <c r="D242" s="61"/>
      <c r="E242" s="61"/>
      <c r="F242" s="61"/>
      <c r="G242" s="61"/>
      <c r="H242" s="61"/>
      <c r="I242" s="61"/>
      <c r="J242" s="61"/>
      <c r="K242" s="61"/>
      <c r="L242" s="61"/>
      <c r="M242" s="61"/>
      <c r="N242" s="61"/>
      <c r="O242" s="61"/>
      <c r="P242" s="61"/>
      <c r="Q242" s="61"/>
      <c r="R242" s="61"/>
      <c r="S242" s="61"/>
    </row>
    <row r="243" spans="1:19" ht="12.75" customHeight="1" x14ac:dyDescent="0.3">
      <c r="A243" s="61"/>
      <c r="B243" s="61"/>
      <c r="C243" s="61"/>
      <c r="D243" s="61"/>
      <c r="E243" s="61"/>
      <c r="F243" s="61"/>
      <c r="G243" s="61"/>
      <c r="H243" s="61"/>
      <c r="I243" s="61"/>
      <c r="J243" s="61"/>
      <c r="K243" s="61"/>
      <c r="L243" s="61"/>
      <c r="M243" s="61"/>
      <c r="N243" s="61"/>
      <c r="O243" s="61"/>
      <c r="P243" s="61"/>
      <c r="Q243" s="61"/>
      <c r="R243" s="61"/>
      <c r="S243" s="61"/>
    </row>
    <row r="244" spans="1:19" ht="12.75" customHeight="1" x14ac:dyDescent="0.3">
      <c r="A244" s="61"/>
      <c r="B244" s="61"/>
      <c r="C244" s="61"/>
      <c r="D244" s="61"/>
      <c r="E244" s="61"/>
      <c r="F244" s="61"/>
      <c r="G244" s="61"/>
      <c r="H244" s="61"/>
      <c r="I244" s="61"/>
      <c r="J244" s="61"/>
      <c r="K244" s="61"/>
      <c r="L244" s="61"/>
      <c r="M244" s="61"/>
      <c r="N244" s="61"/>
      <c r="O244" s="61"/>
      <c r="P244" s="61"/>
      <c r="Q244" s="61"/>
      <c r="R244" s="61"/>
      <c r="S244" s="61"/>
    </row>
    <row r="245" spans="1:19" ht="12.75" customHeight="1" x14ac:dyDescent="0.3">
      <c r="A245" s="61"/>
      <c r="B245" s="61"/>
      <c r="C245" s="61"/>
      <c r="D245" s="61"/>
      <c r="E245" s="61"/>
      <c r="F245" s="61"/>
      <c r="G245" s="61"/>
      <c r="H245" s="61"/>
      <c r="I245" s="61"/>
      <c r="J245" s="61"/>
      <c r="K245" s="61"/>
      <c r="L245" s="61"/>
      <c r="M245" s="61"/>
      <c r="N245" s="61"/>
      <c r="O245" s="61"/>
      <c r="P245" s="61"/>
      <c r="Q245" s="61"/>
      <c r="R245" s="61"/>
      <c r="S245" s="61"/>
    </row>
    <row r="246" spans="1:19" ht="12.75" customHeight="1" x14ac:dyDescent="0.3">
      <c r="A246" s="61"/>
      <c r="B246" s="61"/>
      <c r="C246" s="61"/>
      <c r="D246" s="61"/>
      <c r="E246" s="61"/>
      <c r="F246" s="61"/>
      <c r="G246" s="61"/>
      <c r="H246" s="61"/>
      <c r="I246" s="61"/>
      <c r="J246" s="61"/>
      <c r="K246" s="61"/>
      <c r="L246" s="61"/>
      <c r="M246" s="61"/>
      <c r="N246" s="61"/>
      <c r="O246" s="61"/>
      <c r="P246" s="61"/>
      <c r="Q246" s="61"/>
      <c r="R246" s="61"/>
      <c r="S246" s="61"/>
    </row>
    <row r="247" spans="1:19" ht="12.75" customHeight="1" x14ac:dyDescent="0.3">
      <c r="A247" s="61"/>
      <c r="B247" s="61"/>
      <c r="C247" s="61"/>
      <c r="D247" s="61"/>
      <c r="E247" s="61"/>
      <c r="F247" s="61"/>
      <c r="G247" s="61"/>
      <c r="H247" s="61"/>
      <c r="I247" s="61"/>
      <c r="J247" s="61"/>
      <c r="K247" s="61"/>
      <c r="L247" s="61"/>
      <c r="M247" s="61"/>
      <c r="N247" s="61"/>
      <c r="O247" s="61"/>
      <c r="P247" s="61"/>
      <c r="Q247" s="61"/>
      <c r="R247" s="61"/>
      <c r="S247" s="61"/>
    </row>
    <row r="248" spans="1:19" ht="12.75" customHeight="1" x14ac:dyDescent="0.3">
      <c r="A248" s="61"/>
      <c r="B248" s="61"/>
      <c r="C248" s="61"/>
      <c r="D248" s="61"/>
      <c r="E248" s="61"/>
      <c r="F248" s="61"/>
      <c r="G248" s="61"/>
      <c r="H248" s="61"/>
      <c r="I248" s="61"/>
      <c r="J248" s="61"/>
      <c r="K248" s="61"/>
      <c r="L248" s="61"/>
      <c r="M248" s="61"/>
      <c r="N248" s="61"/>
      <c r="O248" s="61"/>
      <c r="P248" s="61"/>
      <c r="Q248" s="61"/>
      <c r="R248" s="61"/>
      <c r="S248" s="61"/>
    </row>
    <row r="249" spans="1:19" ht="12.75" customHeight="1" x14ac:dyDescent="0.3">
      <c r="A249" s="61"/>
      <c r="B249" s="61"/>
      <c r="C249" s="61"/>
      <c r="D249" s="61"/>
      <c r="E249" s="61"/>
      <c r="F249" s="61"/>
      <c r="G249" s="61"/>
      <c r="H249" s="61"/>
      <c r="I249" s="61"/>
      <c r="J249" s="61"/>
      <c r="K249" s="61"/>
      <c r="L249" s="61"/>
      <c r="M249" s="61"/>
      <c r="N249" s="61"/>
      <c r="O249" s="61"/>
      <c r="P249" s="61"/>
      <c r="Q249" s="61"/>
      <c r="R249" s="61"/>
      <c r="S249" s="61"/>
    </row>
    <row r="250" spans="1:19" ht="12.75" customHeight="1" x14ac:dyDescent="0.3">
      <c r="A250" s="61"/>
      <c r="B250" s="61"/>
      <c r="C250" s="61"/>
      <c r="D250" s="61"/>
      <c r="E250" s="61"/>
      <c r="F250" s="61"/>
      <c r="G250" s="61"/>
      <c r="H250" s="61"/>
      <c r="I250" s="61"/>
      <c r="J250" s="61"/>
      <c r="K250" s="61"/>
      <c r="L250" s="61"/>
      <c r="M250" s="61"/>
      <c r="N250" s="61"/>
      <c r="O250" s="61"/>
      <c r="P250" s="61"/>
      <c r="Q250" s="61"/>
      <c r="R250" s="61"/>
      <c r="S250" s="61"/>
    </row>
    <row r="251" spans="1:19" ht="12.75" customHeight="1" x14ac:dyDescent="0.3">
      <c r="A251" s="61"/>
      <c r="B251" s="61"/>
      <c r="C251" s="61"/>
      <c r="D251" s="61"/>
      <c r="E251" s="61"/>
      <c r="F251" s="61"/>
      <c r="G251" s="61"/>
      <c r="H251" s="61"/>
      <c r="I251" s="61"/>
      <c r="J251" s="61"/>
      <c r="K251" s="61"/>
      <c r="L251" s="61"/>
      <c r="M251" s="61"/>
      <c r="N251" s="61"/>
      <c r="O251" s="61"/>
      <c r="P251" s="61"/>
      <c r="Q251" s="61"/>
      <c r="R251" s="61"/>
      <c r="S251" s="61"/>
    </row>
    <row r="252" spans="1:19" ht="12.75" customHeight="1" x14ac:dyDescent="0.3">
      <c r="A252" s="61"/>
      <c r="B252" s="61"/>
      <c r="C252" s="61"/>
      <c r="D252" s="61"/>
      <c r="E252" s="61"/>
      <c r="F252" s="61"/>
      <c r="G252" s="61"/>
      <c r="H252" s="61"/>
      <c r="I252" s="61"/>
      <c r="J252" s="61"/>
      <c r="K252" s="61"/>
      <c r="L252" s="61"/>
      <c r="M252" s="61"/>
      <c r="N252" s="61"/>
      <c r="O252" s="61"/>
      <c r="P252" s="61"/>
      <c r="Q252" s="61"/>
      <c r="R252" s="61"/>
      <c r="S252" s="61"/>
    </row>
    <row r="253" spans="1:19" ht="12.75" customHeight="1" x14ac:dyDescent="0.3">
      <c r="A253" s="61"/>
      <c r="B253" s="61"/>
      <c r="C253" s="61"/>
      <c r="D253" s="61"/>
      <c r="E253" s="61"/>
      <c r="F253" s="61"/>
      <c r="G253" s="61"/>
      <c r="H253" s="61"/>
      <c r="I253" s="61"/>
      <c r="J253" s="61"/>
      <c r="K253" s="61"/>
      <c r="L253" s="61"/>
      <c r="M253" s="61"/>
      <c r="N253" s="61"/>
      <c r="O253" s="61"/>
      <c r="P253" s="61"/>
      <c r="Q253" s="61"/>
      <c r="R253" s="61"/>
      <c r="S253" s="61"/>
    </row>
    <row r="254" spans="1:19" ht="12.75" customHeight="1" x14ac:dyDescent="0.3">
      <c r="A254" s="61"/>
      <c r="B254" s="61"/>
      <c r="C254" s="61"/>
      <c r="D254" s="61"/>
      <c r="E254" s="61"/>
      <c r="F254" s="61"/>
      <c r="G254" s="61"/>
      <c r="H254" s="61"/>
      <c r="I254" s="61"/>
      <c r="J254" s="61"/>
      <c r="K254" s="61"/>
      <c r="L254" s="61"/>
      <c r="M254" s="61"/>
      <c r="N254" s="61"/>
      <c r="O254" s="61"/>
      <c r="P254" s="61"/>
      <c r="Q254" s="61"/>
      <c r="R254" s="61"/>
      <c r="S254" s="61"/>
    </row>
    <row r="255" spans="1:19" ht="12.75" customHeight="1" x14ac:dyDescent="0.3">
      <c r="A255" s="61"/>
      <c r="B255" s="61"/>
      <c r="C255" s="61"/>
      <c r="D255" s="61"/>
      <c r="E255" s="61"/>
      <c r="F255" s="61"/>
      <c r="G255" s="61"/>
      <c r="H255" s="61"/>
      <c r="I255" s="61"/>
      <c r="J255" s="61"/>
      <c r="K255" s="61"/>
      <c r="L255" s="61"/>
      <c r="M255" s="61"/>
      <c r="N255" s="61"/>
      <c r="O255" s="61"/>
      <c r="P255" s="61"/>
      <c r="Q255" s="61"/>
      <c r="R255" s="61"/>
      <c r="S255" s="61"/>
    </row>
    <row r="256" spans="1:19" ht="12.75" customHeight="1" x14ac:dyDescent="0.3">
      <c r="A256" s="61"/>
      <c r="B256" s="61"/>
      <c r="C256" s="61"/>
      <c r="D256" s="61"/>
      <c r="E256" s="61"/>
      <c r="F256" s="61"/>
      <c r="G256" s="61"/>
      <c r="H256" s="61"/>
      <c r="I256" s="61"/>
      <c r="J256" s="61"/>
      <c r="K256" s="61"/>
      <c r="L256" s="61"/>
      <c r="M256" s="61"/>
      <c r="N256" s="61"/>
      <c r="O256" s="61"/>
      <c r="P256" s="61"/>
      <c r="Q256" s="61"/>
      <c r="R256" s="61"/>
      <c r="S256" s="61"/>
    </row>
    <row r="257" spans="1:19" ht="12.75" customHeight="1" x14ac:dyDescent="0.3">
      <c r="A257" s="61"/>
      <c r="B257" s="61"/>
      <c r="C257" s="61"/>
      <c r="D257" s="61"/>
      <c r="E257" s="61"/>
      <c r="F257" s="61"/>
      <c r="G257" s="61"/>
      <c r="H257" s="61"/>
      <c r="I257" s="61"/>
      <c r="J257" s="61"/>
      <c r="K257" s="61"/>
      <c r="L257" s="61"/>
      <c r="M257" s="61"/>
      <c r="N257" s="61"/>
      <c r="O257" s="61"/>
      <c r="P257" s="61"/>
      <c r="Q257" s="61"/>
      <c r="R257" s="61"/>
      <c r="S257" s="61"/>
    </row>
    <row r="258" spans="1:19" ht="12.75" customHeight="1" x14ac:dyDescent="0.3">
      <c r="A258" s="61"/>
      <c r="B258" s="61"/>
      <c r="C258" s="61"/>
      <c r="D258" s="61"/>
      <c r="E258" s="61"/>
      <c r="F258" s="61"/>
      <c r="G258" s="61"/>
      <c r="H258" s="61"/>
      <c r="I258" s="61"/>
      <c r="J258" s="61"/>
      <c r="K258" s="61"/>
      <c r="L258" s="61"/>
      <c r="M258" s="61"/>
      <c r="N258" s="61"/>
      <c r="O258" s="61"/>
      <c r="P258" s="61"/>
      <c r="Q258" s="61"/>
      <c r="R258" s="61"/>
      <c r="S258" s="61"/>
    </row>
    <row r="259" spans="1:19" ht="12.75" customHeight="1" x14ac:dyDescent="0.3">
      <c r="A259" s="61"/>
      <c r="B259" s="61"/>
      <c r="C259" s="61"/>
      <c r="D259" s="61"/>
      <c r="E259" s="61"/>
      <c r="F259" s="61"/>
      <c r="G259" s="61"/>
      <c r="H259" s="61"/>
      <c r="I259" s="61"/>
      <c r="J259" s="61"/>
      <c r="K259" s="61"/>
      <c r="L259" s="61"/>
      <c r="M259" s="61"/>
      <c r="N259" s="61"/>
      <c r="O259" s="61"/>
      <c r="P259" s="61"/>
      <c r="Q259" s="61"/>
      <c r="R259" s="61"/>
      <c r="S259" s="61"/>
    </row>
    <row r="260" spans="1:19" ht="12.75" customHeight="1" x14ac:dyDescent="0.3">
      <c r="A260" s="61"/>
      <c r="B260" s="61"/>
      <c r="C260" s="61"/>
      <c r="D260" s="61"/>
      <c r="E260" s="61"/>
      <c r="F260" s="61"/>
      <c r="G260" s="61"/>
      <c r="H260" s="61"/>
      <c r="I260" s="61"/>
      <c r="J260" s="61"/>
      <c r="K260" s="61"/>
      <c r="L260" s="61"/>
      <c r="M260" s="61"/>
      <c r="N260" s="61"/>
      <c r="O260" s="61"/>
      <c r="P260" s="61"/>
      <c r="Q260" s="61"/>
      <c r="R260" s="61"/>
      <c r="S260" s="61"/>
    </row>
    <row r="261" spans="1:19" ht="12.75" customHeight="1" x14ac:dyDescent="0.3">
      <c r="A261" s="61"/>
      <c r="B261" s="61"/>
      <c r="C261" s="61"/>
      <c r="D261" s="61"/>
      <c r="E261" s="61"/>
      <c r="F261" s="61"/>
      <c r="G261" s="61"/>
      <c r="H261" s="61"/>
      <c r="I261" s="61"/>
      <c r="J261" s="61"/>
      <c r="K261" s="61"/>
      <c r="L261" s="61"/>
      <c r="M261" s="61"/>
      <c r="N261" s="61"/>
      <c r="O261" s="61"/>
      <c r="P261" s="61"/>
      <c r="Q261" s="61"/>
      <c r="R261" s="61"/>
      <c r="S261" s="61"/>
    </row>
    <row r="262" spans="1:19" ht="12.75" customHeight="1" x14ac:dyDescent="0.3">
      <c r="A262" s="61"/>
      <c r="B262" s="61"/>
      <c r="C262" s="61"/>
      <c r="D262" s="61"/>
      <c r="E262" s="61"/>
      <c r="F262" s="61"/>
      <c r="G262" s="61"/>
      <c r="H262" s="61"/>
      <c r="I262" s="61"/>
      <c r="J262" s="61"/>
      <c r="K262" s="61"/>
      <c r="L262" s="61"/>
      <c r="M262" s="61"/>
      <c r="N262" s="61"/>
      <c r="O262" s="61"/>
      <c r="P262" s="61"/>
      <c r="Q262" s="61"/>
      <c r="R262" s="61"/>
      <c r="S262" s="61"/>
    </row>
    <row r="263" spans="1:19" ht="12.75" customHeight="1" x14ac:dyDescent="0.3">
      <c r="A263" s="61"/>
      <c r="B263" s="61"/>
      <c r="C263" s="61"/>
      <c r="D263" s="61"/>
      <c r="E263" s="61"/>
      <c r="F263" s="61"/>
      <c r="G263" s="61"/>
      <c r="H263" s="61"/>
      <c r="I263" s="61"/>
      <c r="J263" s="61"/>
      <c r="K263" s="61"/>
      <c r="L263" s="61"/>
      <c r="M263" s="61"/>
      <c r="N263" s="61"/>
      <c r="O263" s="61"/>
      <c r="P263" s="61"/>
      <c r="Q263" s="61"/>
      <c r="R263" s="61"/>
      <c r="S263" s="61"/>
    </row>
    <row r="264" spans="1:19" ht="12.75" customHeight="1" x14ac:dyDescent="0.3">
      <c r="A264" s="61"/>
      <c r="B264" s="61"/>
      <c r="C264" s="61"/>
      <c r="D264" s="61"/>
      <c r="E264" s="61"/>
      <c r="F264" s="61"/>
      <c r="G264" s="61"/>
      <c r="H264" s="61"/>
      <c r="I264" s="61"/>
      <c r="J264" s="61"/>
      <c r="K264" s="61"/>
      <c r="L264" s="61"/>
      <c r="M264" s="61"/>
      <c r="N264" s="61"/>
      <c r="O264" s="61"/>
      <c r="P264" s="61"/>
      <c r="Q264" s="61"/>
      <c r="R264" s="61"/>
      <c r="S264" s="61"/>
    </row>
    <row r="265" spans="1:19" ht="12.75" customHeight="1" x14ac:dyDescent="0.3">
      <c r="A265" s="61"/>
      <c r="B265" s="61"/>
      <c r="C265" s="61"/>
      <c r="D265" s="61"/>
      <c r="E265" s="61"/>
      <c r="F265" s="61"/>
      <c r="G265" s="61"/>
      <c r="H265" s="61"/>
      <c r="I265" s="61"/>
      <c r="J265" s="61"/>
      <c r="K265" s="61"/>
      <c r="L265" s="61"/>
      <c r="M265" s="61"/>
      <c r="N265" s="61"/>
      <c r="O265" s="61"/>
      <c r="P265" s="61"/>
      <c r="Q265" s="61"/>
      <c r="R265" s="61"/>
      <c r="S265" s="61"/>
    </row>
    <row r="266" spans="1:19" ht="12.75" customHeight="1" x14ac:dyDescent="0.3">
      <c r="A266" s="61"/>
      <c r="B266" s="61"/>
      <c r="C266" s="61"/>
      <c r="D266" s="61"/>
      <c r="E266" s="61"/>
      <c r="F266" s="61"/>
      <c r="G266" s="61"/>
      <c r="H266" s="61"/>
      <c r="I266" s="61"/>
      <c r="J266" s="61"/>
      <c r="K266" s="61"/>
      <c r="L266" s="61"/>
      <c r="M266" s="61"/>
      <c r="N266" s="61"/>
      <c r="O266" s="61"/>
      <c r="P266" s="61"/>
      <c r="Q266" s="61"/>
      <c r="R266" s="61"/>
      <c r="S266" s="61"/>
    </row>
    <row r="267" spans="1:19" ht="12.75" customHeight="1" x14ac:dyDescent="0.3">
      <c r="A267" s="61"/>
      <c r="B267" s="61"/>
      <c r="C267" s="61"/>
      <c r="D267" s="61"/>
      <c r="E267" s="61"/>
      <c r="F267" s="61"/>
      <c r="G267" s="61"/>
      <c r="H267" s="61"/>
      <c r="I267" s="61"/>
      <c r="J267" s="61"/>
      <c r="K267" s="61"/>
      <c r="L267" s="61"/>
      <c r="M267" s="61"/>
      <c r="N267" s="61"/>
      <c r="O267" s="61"/>
      <c r="P267" s="61"/>
      <c r="Q267" s="61"/>
      <c r="R267" s="61"/>
      <c r="S267" s="61"/>
    </row>
    <row r="268" spans="1:19" ht="12.75" customHeight="1" x14ac:dyDescent="0.3">
      <c r="A268" s="61"/>
      <c r="B268" s="61"/>
      <c r="C268" s="61"/>
      <c r="D268" s="61"/>
      <c r="E268" s="61"/>
      <c r="F268" s="61"/>
      <c r="G268" s="61"/>
      <c r="H268" s="61"/>
      <c r="I268" s="61"/>
      <c r="J268" s="61"/>
      <c r="K268" s="61"/>
      <c r="L268" s="61"/>
      <c r="M268" s="61"/>
      <c r="N268" s="61"/>
      <c r="O268" s="61"/>
      <c r="P268" s="61"/>
      <c r="Q268" s="61"/>
      <c r="R268" s="61"/>
      <c r="S268" s="61"/>
    </row>
    <row r="269" spans="1:19" ht="12.75" customHeight="1" x14ac:dyDescent="0.3">
      <c r="A269" s="61"/>
      <c r="B269" s="61"/>
      <c r="C269" s="61"/>
      <c r="D269" s="61"/>
      <c r="E269" s="61"/>
      <c r="F269" s="61"/>
      <c r="G269" s="61"/>
      <c r="H269" s="61"/>
      <c r="I269" s="61"/>
      <c r="J269" s="61"/>
      <c r="K269" s="61"/>
      <c r="L269" s="61"/>
      <c r="M269" s="61"/>
      <c r="N269" s="61"/>
      <c r="O269" s="61"/>
      <c r="P269" s="61"/>
      <c r="Q269" s="61"/>
      <c r="R269" s="61"/>
      <c r="S269" s="61"/>
    </row>
    <row r="270" spans="1:19" ht="12.75" customHeight="1" x14ac:dyDescent="0.3">
      <c r="A270" s="61"/>
      <c r="B270" s="61"/>
      <c r="C270" s="61"/>
      <c r="D270" s="61"/>
      <c r="E270" s="61"/>
      <c r="F270" s="61"/>
      <c r="G270" s="61"/>
      <c r="H270" s="61"/>
      <c r="I270" s="61"/>
      <c r="J270" s="61"/>
      <c r="K270" s="61"/>
      <c r="L270" s="61"/>
      <c r="M270" s="61"/>
      <c r="N270" s="61"/>
      <c r="O270" s="61"/>
      <c r="P270" s="61"/>
      <c r="Q270" s="61"/>
      <c r="R270" s="61"/>
      <c r="S270" s="61"/>
    </row>
    <row r="271" spans="1:19" ht="12.75" customHeight="1" x14ac:dyDescent="0.3">
      <c r="A271" s="61"/>
      <c r="B271" s="61"/>
      <c r="C271" s="61"/>
      <c r="D271" s="61"/>
      <c r="E271" s="61"/>
      <c r="F271" s="61"/>
      <c r="G271" s="61"/>
      <c r="H271" s="61"/>
      <c r="I271" s="61"/>
      <c r="J271" s="61"/>
      <c r="K271" s="61"/>
      <c r="L271" s="61"/>
      <c r="M271" s="61"/>
      <c r="N271" s="61"/>
      <c r="O271" s="61"/>
      <c r="P271" s="61"/>
      <c r="Q271" s="61"/>
      <c r="R271" s="61"/>
      <c r="S271" s="61"/>
    </row>
    <row r="272" spans="1:19" ht="12.75" customHeight="1" x14ac:dyDescent="0.3">
      <c r="A272" s="61"/>
      <c r="B272" s="61"/>
      <c r="C272" s="61"/>
      <c r="D272" s="61"/>
      <c r="E272" s="61"/>
      <c r="F272" s="61"/>
      <c r="G272" s="61"/>
      <c r="H272" s="61"/>
      <c r="I272" s="61"/>
      <c r="J272" s="61"/>
      <c r="K272" s="61"/>
      <c r="L272" s="61"/>
      <c r="M272" s="61"/>
      <c r="N272" s="61"/>
      <c r="O272" s="61"/>
      <c r="P272" s="61"/>
      <c r="Q272" s="61"/>
      <c r="R272" s="61"/>
      <c r="S272" s="61"/>
    </row>
    <row r="273" spans="1:19" ht="12.75" customHeight="1" x14ac:dyDescent="0.3">
      <c r="A273" s="61"/>
      <c r="B273" s="61"/>
      <c r="C273" s="61"/>
      <c r="D273" s="61"/>
      <c r="E273" s="61"/>
      <c r="F273" s="61"/>
      <c r="G273" s="61"/>
      <c r="H273" s="61"/>
      <c r="I273" s="61"/>
      <c r="J273" s="61"/>
      <c r="K273" s="61"/>
      <c r="L273" s="61"/>
      <c r="M273" s="61"/>
      <c r="N273" s="61"/>
      <c r="O273" s="61"/>
      <c r="P273" s="61"/>
      <c r="Q273" s="61"/>
      <c r="R273" s="61"/>
      <c r="S273" s="61"/>
    </row>
    <row r="274" spans="1:19" ht="12.75" customHeight="1" x14ac:dyDescent="0.3">
      <c r="A274" s="61"/>
      <c r="B274" s="61"/>
      <c r="C274" s="61"/>
      <c r="D274" s="61"/>
      <c r="E274" s="61"/>
      <c r="F274" s="61"/>
      <c r="G274" s="61"/>
      <c r="H274" s="61"/>
      <c r="I274" s="61"/>
      <c r="J274" s="61"/>
      <c r="K274" s="61"/>
      <c r="L274" s="61"/>
      <c r="M274" s="61"/>
      <c r="N274" s="61"/>
      <c r="O274" s="61"/>
      <c r="P274" s="61"/>
      <c r="Q274" s="61"/>
      <c r="R274" s="61"/>
      <c r="S274" s="61"/>
    </row>
    <row r="275" spans="1:19" ht="12.75" customHeight="1" x14ac:dyDescent="0.3">
      <c r="A275" s="61"/>
      <c r="B275" s="61"/>
      <c r="C275" s="61"/>
      <c r="D275" s="61"/>
      <c r="E275" s="61"/>
      <c r="F275" s="61"/>
      <c r="G275" s="61"/>
      <c r="H275" s="61"/>
      <c r="I275" s="61"/>
      <c r="J275" s="61"/>
      <c r="K275" s="61"/>
      <c r="L275" s="61"/>
      <c r="M275" s="61"/>
      <c r="N275" s="61"/>
      <c r="O275" s="61"/>
      <c r="P275" s="61"/>
      <c r="Q275" s="61"/>
      <c r="R275" s="61"/>
      <c r="S275" s="61"/>
    </row>
    <row r="276" spans="1:19" ht="12.75" customHeight="1" x14ac:dyDescent="0.3">
      <c r="A276" s="61"/>
      <c r="B276" s="61"/>
      <c r="C276" s="61"/>
      <c r="D276" s="61"/>
      <c r="E276" s="61"/>
      <c r="F276" s="61"/>
      <c r="G276" s="61"/>
      <c r="H276" s="61"/>
      <c r="I276" s="61"/>
      <c r="J276" s="61"/>
      <c r="K276" s="61"/>
      <c r="L276" s="61"/>
      <c r="M276" s="61"/>
      <c r="N276" s="61"/>
      <c r="O276" s="61"/>
      <c r="P276" s="61"/>
      <c r="Q276" s="61"/>
      <c r="R276" s="61"/>
      <c r="S276" s="61"/>
    </row>
    <row r="277" spans="1:19" ht="12.75" customHeight="1" x14ac:dyDescent="0.3">
      <c r="A277" s="61"/>
      <c r="B277" s="61"/>
      <c r="C277" s="61"/>
      <c r="D277" s="61"/>
      <c r="E277" s="61"/>
      <c r="F277" s="61"/>
      <c r="G277" s="61"/>
      <c r="H277" s="61"/>
      <c r="I277" s="61"/>
      <c r="J277" s="61"/>
      <c r="K277" s="61"/>
      <c r="L277" s="61"/>
      <c r="M277" s="61"/>
      <c r="N277" s="61"/>
      <c r="O277" s="61"/>
      <c r="P277" s="61"/>
      <c r="Q277" s="61"/>
      <c r="R277" s="61"/>
      <c r="S277" s="61"/>
    </row>
    <row r="278" spans="1:19" ht="12.75" customHeight="1" x14ac:dyDescent="0.3">
      <c r="A278" s="61"/>
      <c r="B278" s="61"/>
      <c r="C278" s="61"/>
      <c r="D278" s="61"/>
      <c r="E278" s="61"/>
      <c r="F278" s="61"/>
      <c r="G278" s="61"/>
      <c r="H278" s="61"/>
      <c r="I278" s="61"/>
      <c r="J278" s="61"/>
      <c r="K278" s="61"/>
      <c r="L278" s="61"/>
      <c r="M278" s="61"/>
      <c r="N278" s="61"/>
      <c r="O278" s="61"/>
      <c r="P278" s="61"/>
      <c r="Q278" s="61"/>
      <c r="R278" s="61"/>
      <c r="S278" s="61"/>
    </row>
    <row r="279" spans="1:19" ht="12.75" customHeight="1" x14ac:dyDescent="0.3">
      <c r="A279" s="61"/>
      <c r="B279" s="61"/>
      <c r="C279" s="61"/>
      <c r="D279" s="61"/>
      <c r="E279" s="61"/>
      <c r="F279" s="61"/>
      <c r="G279" s="61"/>
      <c r="H279" s="61"/>
      <c r="I279" s="61"/>
      <c r="J279" s="61"/>
      <c r="K279" s="61"/>
      <c r="L279" s="61"/>
      <c r="M279" s="61"/>
      <c r="N279" s="61"/>
      <c r="O279" s="61"/>
      <c r="P279" s="61"/>
      <c r="Q279" s="61"/>
      <c r="R279" s="61"/>
      <c r="S279" s="61"/>
    </row>
    <row r="280" spans="1:19" ht="12.75" customHeight="1" x14ac:dyDescent="0.3">
      <c r="A280" s="61"/>
      <c r="B280" s="61"/>
      <c r="C280" s="61"/>
      <c r="D280" s="61"/>
      <c r="E280" s="61"/>
      <c r="F280" s="61"/>
      <c r="G280" s="61"/>
      <c r="H280" s="61"/>
      <c r="I280" s="61"/>
      <c r="J280" s="61"/>
      <c r="K280" s="61"/>
      <c r="L280" s="61"/>
      <c r="M280" s="61"/>
      <c r="N280" s="61"/>
      <c r="O280" s="61"/>
      <c r="P280" s="61"/>
      <c r="Q280" s="61"/>
      <c r="R280" s="61"/>
      <c r="S280" s="61"/>
    </row>
    <row r="281" spans="1:19" ht="12.75" customHeight="1" x14ac:dyDescent="0.3">
      <c r="A281" s="61"/>
      <c r="B281" s="61"/>
      <c r="C281" s="61"/>
      <c r="D281" s="61"/>
      <c r="E281" s="61"/>
      <c r="F281" s="61"/>
      <c r="G281" s="61"/>
      <c r="H281" s="61"/>
      <c r="I281" s="61"/>
      <c r="J281" s="61"/>
      <c r="K281" s="61"/>
      <c r="L281" s="61"/>
      <c r="M281" s="61"/>
      <c r="N281" s="61"/>
      <c r="O281" s="61"/>
      <c r="P281" s="61"/>
      <c r="Q281" s="61"/>
      <c r="R281" s="61"/>
      <c r="S281" s="61"/>
    </row>
    <row r="282" spans="1:19" ht="12.75" customHeight="1" x14ac:dyDescent="0.3">
      <c r="A282" s="61"/>
      <c r="B282" s="61"/>
      <c r="C282" s="61"/>
      <c r="D282" s="61"/>
      <c r="E282" s="61"/>
      <c r="F282" s="61"/>
      <c r="G282" s="61"/>
      <c r="H282" s="61"/>
      <c r="I282" s="61"/>
      <c r="J282" s="61"/>
      <c r="K282" s="61"/>
      <c r="L282" s="61"/>
      <c r="M282" s="61"/>
      <c r="N282" s="61"/>
      <c r="O282" s="61"/>
      <c r="P282" s="61"/>
      <c r="Q282" s="61"/>
      <c r="R282" s="61"/>
      <c r="S282" s="61"/>
    </row>
    <row r="283" spans="1:19" ht="12.75" customHeight="1" x14ac:dyDescent="0.3">
      <c r="A283" s="61"/>
      <c r="B283" s="61"/>
      <c r="C283" s="61"/>
      <c r="D283" s="61"/>
      <c r="E283" s="61"/>
      <c r="F283" s="61"/>
      <c r="G283" s="61"/>
      <c r="H283" s="61"/>
      <c r="I283" s="61"/>
      <c r="J283" s="61"/>
      <c r="K283" s="61"/>
      <c r="L283" s="61"/>
      <c r="M283" s="61"/>
      <c r="N283" s="61"/>
      <c r="O283" s="61"/>
      <c r="P283" s="61"/>
      <c r="Q283" s="61"/>
      <c r="R283" s="61"/>
      <c r="S283" s="61"/>
    </row>
    <row r="284" spans="1:19" ht="12.75" customHeight="1" x14ac:dyDescent="0.3">
      <c r="A284" s="61"/>
      <c r="B284" s="61"/>
      <c r="C284" s="61"/>
      <c r="D284" s="61"/>
      <c r="E284" s="61"/>
      <c r="F284" s="61"/>
      <c r="G284" s="61"/>
      <c r="H284" s="61"/>
      <c r="I284" s="61"/>
      <c r="J284" s="61"/>
      <c r="K284" s="61"/>
      <c r="L284" s="61"/>
      <c r="M284" s="61"/>
      <c r="N284" s="61"/>
      <c r="O284" s="61"/>
      <c r="P284" s="61"/>
      <c r="Q284" s="61"/>
      <c r="R284" s="61"/>
      <c r="S284" s="61"/>
    </row>
    <row r="285" spans="1:19" ht="12.75" customHeight="1" x14ac:dyDescent="0.3">
      <c r="A285" s="61"/>
      <c r="B285" s="61"/>
      <c r="C285" s="61"/>
      <c r="D285" s="61"/>
      <c r="E285" s="61"/>
      <c r="F285" s="61"/>
      <c r="G285" s="61"/>
      <c r="H285" s="61"/>
      <c r="I285" s="61"/>
      <c r="J285" s="61"/>
      <c r="K285" s="61"/>
      <c r="L285" s="61"/>
      <c r="M285" s="61"/>
      <c r="N285" s="61"/>
      <c r="O285" s="61"/>
      <c r="P285" s="61"/>
      <c r="Q285" s="61"/>
      <c r="R285" s="61"/>
      <c r="S285" s="61"/>
    </row>
    <row r="286" spans="1:19" ht="12.75" customHeight="1" x14ac:dyDescent="0.3">
      <c r="A286" s="61"/>
      <c r="B286" s="61"/>
      <c r="C286" s="61"/>
      <c r="D286" s="61"/>
      <c r="E286" s="61"/>
      <c r="F286" s="61"/>
      <c r="G286" s="61"/>
      <c r="H286" s="61"/>
      <c r="I286" s="61"/>
      <c r="J286" s="61"/>
      <c r="K286" s="61"/>
      <c r="L286" s="61"/>
      <c r="M286" s="61"/>
      <c r="N286" s="61"/>
      <c r="O286" s="61"/>
      <c r="P286" s="61"/>
      <c r="Q286" s="61"/>
      <c r="R286" s="61"/>
      <c r="S286" s="61"/>
    </row>
    <row r="287" spans="1:19" ht="12.75" customHeight="1" x14ac:dyDescent="0.3">
      <c r="A287" s="61"/>
      <c r="B287" s="61"/>
      <c r="C287" s="61"/>
      <c r="D287" s="61"/>
      <c r="E287" s="61"/>
      <c r="F287" s="61"/>
      <c r="G287" s="61"/>
      <c r="H287" s="61"/>
      <c r="I287" s="61"/>
      <c r="J287" s="61"/>
      <c r="K287" s="61"/>
      <c r="L287" s="61"/>
      <c r="M287" s="61"/>
      <c r="N287" s="61"/>
      <c r="O287" s="61"/>
      <c r="P287" s="61"/>
      <c r="Q287" s="61"/>
      <c r="R287" s="61"/>
      <c r="S287" s="61"/>
    </row>
    <row r="288" spans="1:19" ht="12.75" customHeight="1" x14ac:dyDescent="0.3">
      <c r="A288" s="61"/>
      <c r="B288" s="61"/>
      <c r="C288" s="61"/>
      <c r="D288" s="61"/>
      <c r="E288" s="61"/>
      <c r="F288" s="61"/>
      <c r="G288" s="61"/>
      <c r="H288" s="61"/>
      <c r="I288" s="61"/>
      <c r="J288" s="61"/>
      <c r="K288" s="61"/>
      <c r="L288" s="61"/>
      <c r="M288" s="61"/>
      <c r="N288" s="61"/>
      <c r="O288" s="61"/>
      <c r="P288" s="61"/>
      <c r="Q288" s="61"/>
      <c r="R288" s="61"/>
      <c r="S288" s="61"/>
    </row>
    <row r="289" spans="1:19" ht="12.75" customHeight="1" x14ac:dyDescent="0.3">
      <c r="A289" s="61"/>
      <c r="B289" s="61"/>
      <c r="C289" s="61"/>
      <c r="D289" s="61"/>
      <c r="E289" s="61"/>
      <c r="F289" s="61"/>
      <c r="G289" s="61"/>
      <c r="H289" s="61"/>
      <c r="I289" s="61"/>
      <c r="J289" s="61"/>
      <c r="K289" s="61"/>
      <c r="L289" s="61"/>
      <c r="M289" s="61"/>
      <c r="N289" s="61"/>
      <c r="O289" s="61"/>
      <c r="P289" s="61"/>
      <c r="Q289" s="61"/>
      <c r="R289" s="61"/>
      <c r="S289" s="61"/>
    </row>
    <row r="290" spans="1:19" ht="12.75" customHeight="1" x14ac:dyDescent="0.3">
      <c r="A290" s="61"/>
      <c r="B290" s="61"/>
      <c r="C290" s="61"/>
      <c r="D290" s="61"/>
      <c r="E290" s="61"/>
      <c r="F290" s="61"/>
      <c r="G290" s="61"/>
      <c r="H290" s="61"/>
      <c r="I290" s="61"/>
      <c r="J290" s="61"/>
      <c r="K290" s="61"/>
      <c r="L290" s="61"/>
      <c r="M290" s="61"/>
      <c r="N290" s="61"/>
      <c r="O290" s="61"/>
      <c r="P290" s="61"/>
      <c r="Q290" s="61"/>
      <c r="R290" s="61"/>
      <c r="S290" s="61"/>
    </row>
    <row r="291" spans="1:19" ht="12.75" customHeight="1" x14ac:dyDescent="0.3">
      <c r="A291" s="61"/>
      <c r="B291" s="61"/>
      <c r="C291" s="61"/>
      <c r="D291" s="61"/>
      <c r="E291" s="61"/>
      <c r="F291" s="61"/>
      <c r="G291" s="61"/>
      <c r="H291" s="61"/>
      <c r="I291" s="61"/>
      <c r="J291" s="61"/>
      <c r="K291" s="61"/>
      <c r="L291" s="61"/>
      <c r="M291" s="61"/>
      <c r="N291" s="61"/>
      <c r="O291" s="61"/>
      <c r="P291" s="61"/>
      <c r="Q291" s="61"/>
      <c r="R291" s="61"/>
      <c r="S291" s="61"/>
    </row>
    <row r="292" spans="1:19" ht="12.75" customHeight="1" x14ac:dyDescent="0.3">
      <c r="A292" s="61"/>
      <c r="B292" s="61"/>
      <c r="C292" s="61"/>
      <c r="D292" s="61"/>
      <c r="E292" s="61"/>
      <c r="F292" s="61"/>
      <c r="G292" s="61"/>
      <c r="H292" s="61"/>
      <c r="I292" s="61"/>
      <c r="J292" s="61"/>
      <c r="K292" s="61"/>
      <c r="L292" s="61"/>
      <c r="M292" s="61"/>
      <c r="N292" s="61"/>
      <c r="O292" s="61"/>
      <c r="P292" s="61"/>
      <c r="Q292" s="61"/>
      <c r="R292" s="61"/>
      <c r="S292" s="61"/>
    </row>
    <row r="293" spans="1:19" ht="12.75" customHeight="1" x14ac:dyDescent="0.3">
      <c r="A293" s="61"/>
      <c r="B293" s="61"/>
      <c r="C293" s="61"/>
      <c r="D293" s="61"/>
      <c r="E293" s="61"/>
      <c r="F293" s="61"/>
      <c r="G293" s="61"/>
      <c r="H293" s="61"/>
      <c r="I293" s="61"/>
      <c r="J293" s="61"/>
      <c r="K293" s="61"/>
      <c r="L293" s="61"/>
      <c r="M293" s="61"/>
      <c r="N293" s="61"/>
      <c r="O293" s="61"/>
      <c r="P293" s="61"/>
      <c r="Q293" s="61"/>
      <c r="R293" s="61"/>
      <c r="S293" s="61"/>
    </row>
    <row r="294" spans="1:19" ht="12.75" customHeight="1" x14ac:dyDescent="0.3">
      <c r="A294" s="61"/>
      <c r="B294" s="61"/>
      <c r="C294" s="61"/>
      <c r="D294" s="61"/>
      <c r="E294" s="61"/>
      <c r="F294" s="61"/>
      <c r="G294" s="61"/>
      <c r="H294" s="61"/>
      <c r="I294" s="61"/>
      <c r="J294" s="61"/>
      <c r="K294" s="61"/>
      <c r="L294" s="61"/>
      <c r="M294" s="61"/>
      <c r="N294" s="61"/>
      <c r="O294" s="61"/>
      <c r="P294" s="61"/>
      <c r="Q294" s="61"/>
      <c r="R294" s="61"/>
      <c r="S294" s="61"/>
    </row>
    <row r="295" spans="1:19" ht="12.75" customHeight="1" x14ac:dyDescent="0.3">
      <c r="A295" s="61"/>
      <c r="B295" s="61"/>
      <c r="C295" s="61"/>
      <c r="D295" s="61"/>
      <c r="E295" s="61"/>
      <c r="F295" s="61"/>
      <c r="G295" s="61"/>
      <c r="H295" s="61"/>
      <c r="I295" s="61"/>
      <c r="J295" s="61"/>
      <c r="K295" s="61"/>
      <c r="L295" s="61"/>
      <c r="M295" s="61"/>
      <c r="N295" s="61"/>
      <c r="O295" s="61"/>
      <c r="P295" s="61"/>
      <c r="Q295" s="61"/>
      <c r="R295" s="61"/>
      <c r="S295" s="61"/>
    </row>
    <row r="296" spans="1:19" ht="12.75" customHeight="1" x14ac:dyDescent="0.3">
      <c r="A296" s="61"/>
      <c r="B296" s="61"/>
      <c r="C296" s="61"/>
      <c r="D296" s="61"/>
      <c r="E296" s="61"/>
      <c r="F296" s="61"/>
      <c r="G296" s="61"/>
      <c r="H296" s="61"/>
      <c r="I296" s="61"/>
      <c r="J296" s="61"/>
      <c r="K296" s="61"/>
      <c r="L296" s="61"/>
      <c r="M296" s="61"/>
      <c r="N296" s="61"/>
      <c r="O296" s="61"/>
      <c r="P296" s="61"/>
      <c r="Q296" s="61"/>
      <c r="R296" s="61"/>
      <c r="S296" s="61"/>
    </row>
    <row r="297" spans="1:19" ht="12.75" customHeight="1" x14ac:dyDescent="0.3">
      <c r="A297" s="61"/>
      <c r="B297" s="61"/>
      <c r="C297" s="61"/>
      <c r="D297" s="61"/>
      <c r="E297" s="61"/>
      <c r="F297" s="61"/>
      <c r="G297" s="61"/>
      <c r="H297" s="61"/>
      <c r="I297" s="61"/>
      <c r="J297" s="61"/>
      <c r="K297" s="61"/>
      <c r="L297" s="61"/>
      <c r="M297" s="61"/>
      <c r="N297" s="61"/>
      <c r="O297" s="61"/>
      <c r="P297" s="61"/>
      <c r="Q297" s="61"/>
      <c r="R297" s="61"/>
      <c r="S297" s="61"/>
    </row>
    <row r="298" spans="1:19" ht="12.75" customHeight="1" x14ac:dyDescent="0.3">
      <c r="A298" s="61"/>
      <c r="B298" s="61"/>
      <c r="C298" s="61"/>
      <c r="D298" s="61"/>
      <c r="E298" s="61"/>
      <c r="F298" s="61"/>
      <c r="G298" s="61"/>
      <c r="H298" s="61"/>
      <c r="I298" s="61"/>
      <c r="J298" s="61"/>
      <c r="K298" s="61"/>
      <c r="L298" s="61"/>
      <c r="M298" s="61"/>
      <c r="N298" s="61"/>
      <c r="O298" s="61"/>
      <c r="P298" s="61"/>
      <c r="Q298" s="61"/>
      <c r="R298" s="61"/>
      <c r="S298" s="61"/>
    </row>
    <row r="299" spans="1:19" ht="12.75" customHeight="1" x14ac:dyDescent="0.3">
      <c r="A299" s="61"/>
      <c r="B299" s="61"/>
      <c r="C299" s="61"/>
      <c r="D299" s="61"/>
      <c r="E299" s="61"/>
      <c r="F299" s="61"/>
      <c r="G299" s="61"/>
      <c r="H299" s="61"/>
      <c r="I299" s="61"/>
      <c r="J299" s="61"/>
      <c r="K299" s="61"/>
      <c r="L299" s="61"/>
      <c r="M299" s="61"/>
      <c r="N299" s="61"/>
      <c r="O299" s="61"/>
      <c r="P299" s="61"/>
      <c r="Q299" s="61"/>
      <c r="R299" s="61"/>
      <c r="S299" s="61"/>
    </row>
    <row r="300" spans="1:19" ht="12.75" customHeight="1" x14ac:dyDescent="0.3">
      <c r="A300" s="61"/>
      <c r="B300" s="61"/>
      <c r="C300" s="61"/>
      <c r="D300" s="61"/>
      <c r="E300" s="61"/>
      <c r="F300" s="61"/>
      <c r="G300" s="61"/>
      <c r="H300" s="61"/>
      <c r="I300" s="61"/>
      <c r="J300" s="61"/>
      <c r="K300" s="61"/>
      <c r="L300" s="61"/>
      <c r="M300" s="61"/>
      <c r="N300" s="61"/>
      <c r="O300" s="61"/>
      <c r="P300" s="61"/>
      <c r="Q300" s="61"/>
      <c r="R300" s="61"/>
      <c r="S300" s="61"/>
    </row>
    <row r="301" spans="1:19" ht="12.75" customHeight="1" x14ac:dyDescent="0.3">
      <c r="A301" s="61"/>
      <c r="B301" s="61"/>
      <c r="C301" s="61"/>
      <c r="D301" s="61"/>
      <c r="E301" s="61"/>
      <c r="F301" s="61"/>
      <c r="G301" s="61"/>
      <c r="H301" s="61"/>
      <c r="I301" s="61"/>
      <c r="J301" s="61"/>
      <c r="K301" s="61"/>
      <c r="L301" s="61"/>
      <c r="M301" s="61"/>
      <c r="N301" s="61"/>
      <c r="O301" s="61"/>
      <c r="P301" s="61"/>
      <c r="Q301" s="61"/>
      <c r="R301" s="61"/>
      <c r="S301" s="61"/>
    </row>
    <row r="302" spans="1:19" ht="12.75" customHeight="1" x14ac:dyDescent="0.3">
      <c r="A302" s="61"/>
      <c r="B302" s="61"/>
      <c r="C302" s="61"/>
      <c r="D302" s="61"/>
      <c r="E302" s="61"/>
      <c r="F302" s="61"/>
      <c r="G302" s="61"/>
      <c r="H302" s="61"/>
      <c r="I302" s="61"/>
      <c r="J302" s="61"/>
      <c r="K302" s="61"/>
      <c r="L302" s="61"/>
      <c r="M302" s="61"/>
      <c r="N302" s="61"/>
      <c r="O302" s="61"/>
      <c r="P302" s="61"/>
      <c r="Q302" s="61"/>
      <c r="R302" s="61"/>
      <c r="S302" s="61"/>
    </row>
    <row r="303" spans="1:19" ht="12.75" customHeight="1" x14ac:dyDescent="0.3">
      <c r="A303" s="61"/>
      <c r="B303" s="61"/>
      <c r="C303" s="61"/>
      <c r="D303" s="61"/>
      <c r="E303" s="61"/>
      <c r="F303" s="61"/>
      <c r="G303" s="61"/>
      <c r="H303" s="61"/>
      <c r="I303" s="61"/>
      <c r="J303" s="61"/>
      <c r="K303" s="61"/>
      <c r="L303" s="61"/>
      <c r="M303" s="61"/>
      <c r="N303" s="61"/>
      <c r="O303" s="61"/>
      <c r="P303" s="61"/>
      <c r="Q303" s="61"/>
      <c r="R303" s="61"/>
      <c r="S303" s="61"/>
    </row>
    <row r="304" spans="1:19" ht="12.75" customHeight="1" x14ac:dyDescent="0.3">
      <c r="A304" s="61"/>
      <c r="B304" s="61"/>
      <c r="C304" s="61"/>
      <c r="D304" s="61"/>
      <c r="E304" s="61"/>
      <c r="F304" s="61"/>
      <c r="G304" s="61"/>
      <c r="H304" s="61"/>
      <c r="I304" s="61"/>
      <c r="J304" s="61"/>
      <c r="K304" s="61"/>
      <c r="L304" s="61"/>
      <c r="M304" s="61"/>
      <c r="N304" s="61"/>
      <c r="O304" s="61"/>
      <c r="P304" s="61"/>
      <c r="Q304" s="61"/>
      <c r="R304" s="61"/>
      <c r="S304" s="61"/>
    </row>
    <row r="305" spans="1:19" ht="12.75" customHeight="1" x14ac:dyDescent="0.3">
      <c r="A305" s="61"/>
      <c r="B305" s="61"/>
      <c r="C305" s="61"/>
      <c r="D305" s="61"/>
      <c r="E305" s="61"/>
      <c r="F305" s="61"/>
      <c r="G305" s="61"/>
      <c r="H305" s="61"/>
      <c r="I305" s="61"/>
      <c r="J305" s="61"/>
      <c r="K305" s="61"/>
      <c r="L305" s="61"/>
      <c r="M305" s="61"/>
      <c r="N305" s="61"/>
      <c r="O305" s="61"/>
      <c r="P305" s="61"/>
      <c r="Q305" s="61"/>
      <c r="R305" s="61"/>
      <c r="S305" s="61"/>
    </row>
    <row r="306" spans="1:19" ht="12.75" customHeight="1" x14ac:dyDescent="0.3">
      <c r="A306" s="61"/>
      <c r="B306" s="61"/>
      <c r="C306" s="61"/>
      <c r="D306" s="61"/>
      <c r="E306" s="61"/>
      <c r="F306" s="61"/>
      <c r="G306" s="61"/>
      <c r="H306" s="61"/>
      <c r="I306" s="61"/>
      <c r="J306" s="61"/>
      <c r="K306" s="61"/>
      <c r="L306" s="61"/>
      <c r="M306" s="61"/>
      <c r="N306" s="61"/>
      <c r="O306" s="61"/>
      <c r="P306" s="61"/>
      <c r="Q306" s="61"/>
      <c r="R306" s="61"/>
      <c r="S306" s="61"/>
    </row>
    <row r="307" spans="1:19" ht="12.75" customHeight="1" x14ac:dyDescent="0.3">
      <c r="A307" s="61"/>
      <c r="B307" s="61"/>
      <c r="C307" s="61"/>
      <c r="D307" s="61"/>
      <c r="E307" s="61"/>
      <c r="F307" s="61"/>
      <c r="G307" s="61"/>
      <c r="H307" s="61"/>
      <c r="I307" s="61"/>
      <c r="J307" s="61"/>
      <c r="K307" s="61"/>
      <c r="L307" s="61"/>
      <c r="M307" s="61"/>
      <c r="N307" s="61"/>
      <c r="O307" s="61"/>
      <c r="P307" s="61"/>
      <c r="Q307" s="61"/>
      <c r="R307" s="61"/>
      <c r="S307" s="61"/>
    </row>
    <row r="308" spans="1:19" ht="12.75" customHeight="1" x14ac:dyDescent="0.3">
      <c r="A308" s="61"/>
      <c r="B308" s="61"/>
      <c r="C308" s="61"/>
      <c r="D308" s="61"/>
      <c r="E308" s="61"/>
      <c r="F308" s="61"/>
      <c r="G308" s="61"/>
      <c r="H308" s="61"/>
      <c r="I308" s="61"/>
      <c r="J308" s="61"/>
      <c r="K308" s="61"/>
      <c r="L308" s="61"/>
      <c r="M308" s="61"/>
      <c r="N308" s="61"/>
      <c r="O308" s="61"/>
      <c r="P308" s="61"/>
      <c r="Q308" s="61"/>
      <c r="R308" s="61"/>
      <c r="S308" s="61"/>
    </row>
    <row r="309" spans="1:19" ht="12.75" customHeight="1" x14ac:dyDescent="0.3">
      <c r="A309" s="61"/>
      <c r="B309" s="61"/>
      <c r="C309" s="61"/>
      <c r="D309" s="61"/>
      <c r="E309" s="61"/>
      <c r="F309" s="61"/>
      <c r="G309" s="61"/>
      <c r="H309" s="61"/>
      <c r="I309" s="61"/>
      <c r="J309" s="61"/>
      <c r="K309" s="61"/>
      <c r="L309" s="61"/>
      <c r="M309" s="61"/>
      <c r="N309" s="61"/>
      <c r="O309" s="61"/>
      <c r="P309" s="61"/>
      <c r="Q309" s="61"/>
      <c r="R309" s="61"/>
      <c r="S309" s="61"/>
    </row>
    <row r="310" spans="1:19" ht="12.75" customHeight="1" x14ac:dyDescent="0.3">
      <c r="A310" s="61"/>
      <c r="B310" s="61"/>
      <c r="C310" s="61"/>
      <c r="D310" s="61"/>
      <c r="E310" s="61"/>
      <c r="F310" s="61"/>
      <c r="G310" s="61"/>
      <c r="H310" s="61"/>
      <c r="I310" s="61"/>
      <c r="J310" s="61"/>
      <c r="K310" s="61"/>
      <c r="L310" s="61"/>
      <c r="M310" s="61"/>
      <c r="N310" s="61"/>
      <c r="O310" s="61"/>
      <c r="P310" s="61"/>
      <c r="Q310" s="61"/>
      <c r="R310" s="61"/>
      <c r="S310" s="61"/>
    </row>
    <row r="311" spans="1:19" ht="12.75" customHeight="1" x14ac:dyDescent="0.3">
      <c r="A311" s="61"/>
      <c r="B311" s="61"/>
      <c r="C311" s="61"/>
      <c r="D311" s="61"/>
      <c r="E311" s="61"/>
      <c r="F311" s="61"/>
      <c r="G311" s="61"/>
      <c r="H311" s="61"/>
      <c r="I311" s="61"/>
      <c r="J311" s="61"/>
      <c r="K311" s="61"/>
      <c r="L311" s="61"/>
      <c r="M311" s="61"/>
      <c r="N311" s="61"/>
      <c r="O311" s="61"/>
      <c r="P311" s="61"/>
      <c r="Q311" s="61"/>
      <c r="R311" s="61"/>
      <c r="S311" s="61"/>
    </row>
    <row r="312" spans="1:19" ht="12.75" customHeight="1" x14ac:dyDescent="0.3">
      <c r="A312" s="61"/>
      <c r="B312" s="61"/>
      <c r="C312" s="61"/>
      <c r="D312" s="61"/>
      <c r="E312" s="61"/>
      <c r="F312" s="61"/>
      <c r="G312" s="61"/>
      <c r="H312" s="61"/>
      <c r="I312" s="61"/>
      <c r="J312" s="61"/>
      <c r="K312" s="61"/>
      <c r="L312" s="61"/>
      <c r="M312" s="61"/>
      <c r="N312" s="61"/>
      <c r="O312" s="61"/>
      <c r="P312" s="61"/>
      <c r="Q312" s="61"/>
      <c r="R312" s="61"/>
      <c r="S312" s="61"/>
    </row>
    <row r="313" spans="1:19" ht="12.75" customHeight="1" x14ac:dyDescent="0.3">
      <c r="A313" s="61"/>
      <c r="B313" s="61"/>
      <c r="C313" s="61"/>
      <c r="D313" s="61"/>
      <c r="E313" s="61"/>
      <c r="F313" s="61"/>
      <c r="G313" s="61"/>
      <c r="H313" s="61"/>
      <c r="I313" s="61"/>
      <c r="J313" s="61"/>
      <c r="K313" s="61"/>
      <c r="L313" s="61"/>
      <c r="M313" s="61"/>
      <c r="N313" s="61"/>
      <c r="O313" s="61"/>
      <c r="P313" s="61"/>
      <c r="Q313" s="61"/>
      <c r="R313" s="61"/>
      <c r="S313" s="61"/>
    </row>
    <row r="314" spans="1:19" ht="12.75" customHeight="1" x14ac:dyDescent="0.3">
      <c r="A314" s="61"/>
      <c r="B314" s="61"/>
      <c r="C314" s="61"/>
      <c r="D314" s="61"/>
      <c r="E314" s="61"/>
      <c r="F314" s="61"/>
      <c r="G314" s="61"/>
      <c r="H314" s="61"/>
      <c r="I314" s="61"/>
      <c r="J314" s="61"/>
      <c r="K314" s="61"/>
      <c r="L314" s="61"/>
      <c r="M314" s="61"/>
      <c r="N314" s="61"/>
      <c r="O314" s="61"/>
      <c r="P314" s="61"/>
      <c r="Q314" s="61"/>
      <c r="R314" s="61"/>
      <c r="S314" s="61"/>
    </row>
    <row r="315" spans="1:19" ht="12.75" customHeight="1" x14ac:dyDescent="0.3">
      <c r="A315" s="61"/>
      <c r="B315" s="61"/>
      <c r="C315" s="61"/>
      <c r="D315" s="61"/>
      <c r="E315" s="61"/>
      <c r="F315" s="61"/>
      <c r="G315" s="61"/>
      <c r="H315" s="61"/>
      <c r="I315" s="61"/>
      <c r="J315" s="61"/>
      <c r="K315" s="61"/>
      <c r="L315" s="61"/>
      <c r="M315" s="61"/>
      <c r="N315" s="61"/>
      <c r="O315" s="61"/>
      <c r="P315" s="61"/>
      <c r="Q315" s="61"/>
      <c r="R315" s="61"/>
      <c r="S315" s="61"/>
    </row>
    <row r="316" spans="1:19" ht="12.75" customHeight="1" x14ac:dyDescent="0.3">
      <c r="A316" s="61"/>
      <c r="B316" s="61"/>
      <c r="C316" s="61"/>
      <c r="D316" s="61"/>
      <c r="E316" s="61"/>
      <c r="F316" s="61"/>
      <c r="G316" s="61"/>
      <c r="H316" s="61"/>
      <c r="I316" s="61"/>
      <c r="J316" s="61"/>
      <c r="K316" s="61"/>
      <c r="L316" s="61"/>
      <c r="M316" s="61"/>
      <c r="N316" s="61"/>
      <c r="O316" s="61"/>
      <c r="P316" s="61"/>
      <c r="Q316" s="61"/>
      <c r="R316" s="61"/>
      <c r="S316" s="61"/>
    </row>
    <row r="317" spans="1:19" ht="12.75" customHeight="1" x14ac:dyDescent="0.3">
      <c r="A317" s="61"/>
      <c r="B317" s="61"/>
      <c r="C317" s="61"/>
      <c r="D317" s="61"/>
      <c r="E317" s="61"/>
      <c r="F317" s="61"/>
      <c r="G317" s="61"/>
      <c r="H317" s="61"/>
      <c r="I317" s="61"/>
      <c r="J317" s="61"/>
      <c r="K317" s="61"/>
      <c r="L317" s="61"/>
      <c r="M317" s="61"/>
      <c r="N317" s="61"/>
      <c r="O317" s="61"/>
      <c r="P317" s="61"/>
      <c r="Q317" s="61"/>
      <c r="R317" s="61"/>
      <c r="S317" s="61"/>
    </row>
    <row r="318" spans="1:19" ht="12.75" customHeight="1" x14ac:dyDescent="0.3">
      <c r="A318" s="61"/>
      <c r="B318" s="61"/>
      <c r="C318" s="61"/>
      <c r="D318" s="61"/>
      <c r="E318" s="61"/>
      <c r="F318" s="61"/>
      <c r="G318" s="61"/>
      <c r="H318" s="61"/>
      <c r="I318" s="61"/>
      <c r="J318" s="61"/>
      <c r="K318" s="61"/>
      <c r="L318" s="61"/>
      <c r="M318" s="61"/>
      <c r="N318" s="61"/>
      <c r="O318" s="61"/>
      <c r="P318" s="61"/>
      <c r="Q318" s="61"/>
      <c r="R318" s="61"/>
      <c r="S318" s="61"/>
    </row>
    <row r="319" spans="1:19" ht="12.75" customHeight="1" x14ac:dyDescent="0.3">
      <c r="A319" s="61"/>
      <c r="B319" s="61"/>
      <c r="C319" s="61"/>
      <c r="D319" s="61"/>
      <c r="E319" s="61"/>
      <c r="F319" s="61"/>
      <c r="G319" s="61"/>
      <c r="H319" s="61"/>
      <c r="I319" s="61"/>
      <c r="J319" s="61"/>
      <c r="K319" s="61"/>
      <c r="L319" s="61"/>
      <c r="M319" s="61"/>
      <c r="N319" s="61"/>
      <c r="O319" s="61"/>
      <c r="P319" s="61"/>
      <c r="Q319" s="61"/>
      <c r="R319" s="61"/>
      <c r="S319" s="61"/>
    </row>
    <row r="320" spans="1:19" ht="12.75" customHeight="1" x14ac:dyDescent="0.3">
      <c r="A320" s="61"/>
      <c r="B320" s="61"/>
      <c r="C320" s="61"/>
      <c r="D320" s="61"/>
      <c r="E320" s="61"/>
      <c r="F320" s="61"/>
      <c r="G320" s="61"/>
      <c r="H320" s="61"/>
      <c r="I320" s="61"/>
      <c r="J320" s="61"/>
      <c r="K320" s="61"/>
      <c r="L320" s="61"/>
      <c r="M320" s="61"/>
      <c r="N320" s="61"/>
      <c r="O320" s="61"/>
      <c r="P320" s="61"/>
      <c r="Q320" s="61"/>
      <c r="R320" s="61"/>
      <c r="S320" s="61"/>
    </row>
    <row r="321" spans="1:19" ht="12.75" customHeight="1" x14ac:dyDescent="0.3">
      <c r="A321" s="61"/>
      <c r="B321" s="61"/>
      <c r="C321" s="61"/>
      <c r="D321" s="61"/>
      <c r="E321" s="61"/>
      <c r="F321" s="61"/>
      <c r="G321" s="61"/>
      <c r="H321" s="61"/>
      <c r="I321" s="61"/>
      <c r="J321" s="61"/>
      <c r="K321" s="61"/>
      <c r="L321" s="61"/>
      <c r="M321" s="61"/>
      <c r="N321" s="61"/>
      <c r="O321" s="61"/>
      <c r="P321" s="61"/>
      <c r="Q321" s="61"/>
      <c r="R321" s="61"/>
      <c r="S321" s="61"/>
    </row>
    <row r="322" spans="1:19" ht="12.75" customHeight="1" x14ac:dyDescent="0.3">
      <c r="A322" s="61"/>
      <c r="B322" s="61"/>
      <c r="C322" s="61"/>
      <c r="D322" s="61"/>
      <c r="E322" s="61"/>
      <c r="F322" s="61"/>
      <c r="G322" s="61"/>
      <c r="H322" s="61"/>
      <c r="I322" s="61"/>
      <c r="J322" s="61"/>
      <c r="K322" s="61"/>
      <c r="L322" s="61"/>
      <c r="M322" s="61"/>
      <c r="N322" s="61"/>
      <c r="O322" s="61"/>
      <c r="P322" s="61"/>
      <c r="Q322" s="61"/>
      <c r="R322" s="61"/>
      <c r="S322" s="61"/>
    </row>
    <row r="323" spans="1:19" ht="12.75" customHeight="1" x14ac:dyDescent="0.3">
      <c r="A323" s="61"/>
      <c r="B323" s="61"/>
      <c r="C323" s="61"/>
      <c r="D323" s="61"/>
      <c r="E323" s="61"/>
      <c r="F323" s="61"/>
      <c r="G323" s="61"/>
      <c r="H323" s="61"/>
      <c r="I323" s="61"/>
      <c r="J323" s="61"/>
      <c r="K323" s="61"/>
      <c r="L323" s="61"/>
      <c r="M323" s="61"/>
      <c r="N323" s="61"/>
      <c r="O323" s="61"/>
      <c r="P323" s="61"/>
      <c r="Q323" s="61"/>
      <c r="R323" s="61"/>
      <c r="S323" s="61"/>
    </row>
    <row r="324" spans="1:19" ht="12.75" customHeight="1" x14ac:dyDescent="0.3">
      <c r="A324" s="61"/>
      <c r="B324" s="61"/>
      <c r="C324" s="61"/>
      <c r="D324" s="61"/>
      <c r="E324" s="61"/>
      <c r="F324" s="61"/>
      <c r="G324" s="61"/>
      <c r="H324" s="61"/>
      <c r="I324" s="61"/>
      <c r="J324" s="61"/>
      <c r="K324" s="61"/>
      <c r="L324" s="61"/>
      <c r="M324" s="61"/>
      <c r="N324" s="61"/>
      <c r="O324" s="61"/>
      <c r="P324" s="61"/>
      <c r="Q324" s="61"/>
      <c r="R324" s="61"/>
      <c r="S324" s="61"/>
    </row>
    <row r="325" spans="1:19" ht="12.75" customHeight="1" x14ac:dyDescent="0.3">
      <c r="A325" s="61"/>
      <c r="B325" s="61"/>
      <c r="C325" s="61"/>
      <c r="D325" s="61"/>
      <c r="E325" s="61"/>
      <c r="F325" s="61"/>
      <c r="G325" s="61"/>
      <c r="H325" s="61"/>
      <c r="I325" s="61"/>
      <c r="J325" s="61"/>
      <c r="K325" s="61"/>
      <c r="L325" s="61"/>
      <c r="M325" s="61"/>
      <c r="N325" s="61"/>
      <c r="O325" s="61"/>
      <c r="P325" s="61"/>
      <c r="Q325" s="61"/>
      <c r="R325" s="61"/>
      <c r="S325" s="61"/>
    </row>
    <row r="326" spans="1:19" ht="12.75" customHeight="1" x14ac:dyDescent="0.3">
      <c r="A326" s="61"/>
      <c r="B326" s="61"/>
      <c r="C326" s="61"/>
      <c r="D326" s="61"/>
      <c r="E326" s="61"/>
      <c r="F326" s="61"/>
      <c r="G326" s="61"/>
      <c r="H326" s="61"/>
      <c r="I326" s="61"/>
      <c r="J326" s="61"/>
      <c r="K326" s="61"/>
      <c r="L326" s="61"/>
      <c r="M326" s="61"/>
      <c r="N326" s="61"/>
      <c r="O326" s="61"/>
      <c r="P326" s="61"/>
      <c r="Q326" s="61"/>
      <c r="R326" s="61"/>
      <c r="S326" s="61"/>
    </row>
    <row r="327" spans="1:19" ht="12.75" customHeight="1" x14ac:dyDescent="0.3">
      <c r="A327" s="61"/>
      <c r="B327" s="61"/>
      <c r="C327" s="61"/>
      <c r="D327" s="61"/>
      <c r="E327" s="61"/>
      <c r="F327" s="61"/>
      <c r="G327" s="61"/>
      <c r="H327" s="61"/>
      <c r="I327" s="61"/>
      <c r="J327" s="61"/>
      <c r="K327" s="61"/>
      <c r="L327" s="61"/>
      <c r="M327" s="61"/>
      <c r="N327" s="61"/>
      <c r="O327" s="61"/>
      <c r="P327" s="61"/>
      <c r="Q327" s="61"/>
      <c r="R327" s="61"/>
      <c r="S327" s="61"/>
    </row>
    <row r="328" spans="1:19" ht="12.75" customHeight="1" x14ac:dyDescent="0.3">
      <c r="A328" s="61"/>
      <c r="B328" s="61"/>
      <c r="C328" s="61"/>
      <c r="D328" s="61"/>
      <c r="E328" s="61"/>
      <c r="F328" s="61"/>
      <c r="G328" s="61"/>
      <c r="H328" s="61"/>
      <c r="I328" s="61"/>
      <c r="J328" s="61"/>
      <c r="K328" s="61"/>
      <c r="L328" s="61"/>
      <c r="M328" s="61"/>
      <c r="N328" s="61"/>
      <c r="O328" s="61"/>
      <c r="P328" s="61"/>
      <c r="Q328" s="61"/>
      <c r="R328" s="61"/>
      <c r="S328" s="61"/>
    </row>
    <row r="329" spans="1:19" ht="12.75" customHeight="1" x14ac:dyDescent="0.3">
      <c r="A329" s="61"/>
      <c r="B329" s="61"/>
      <c r="C329" s="61"/>
      <c r="D329" s="61"/>
      <c r="E329" s="61"/>
      <c r="F329" s="61"/>
      <c r="G329" s="61"/>
      <c r="H329" s="61"/>
      <c r="I329" s="61"/>
      <c r="J329" s="61"/>
      <c r="K329" s="61"/>
      <c r="L329" s="61"/>
      <c r="M329" s="61"/>
      <c r="N329" s="61"/>
      <c r="O329" s="61"/>
      <c r="P329" s="61"/>
      <c r="Q329" s="61"/>
      <c r="R329" s="61"/>
      <c r="S329" s="61"/>
    </row>
    <row r="330" spans="1:19" ht="12.75" customHeight="1" x14ac:dyDescent="0.3">
      <c r="A330" s="61"/>
      <c r="B330" s="61"/>
      <c r="C330" s="61"/>
      <c r="D330" s="61"/>
      <c r="E330" s="61"/>
      <c r="F330" s="61"/>
      <c r="G330" s="61"/>
      <c r="H330" s="61"/>
      <c r="I330" s="61"/>
      <c r="J330" s="61"/>
      <c r="K330" s="61"/>
      <c r="L330" s="61"/>
      <c r="M330" s="61"/>
      <c r="N330" s="61"/>
      <c r="O330" s="61"/>
      <c r="P330" s="61"/>
      <c r="Q330" s="61"/>
      <c r="R330" s="61"/>
      <c r="S330" s="61"/>
    </row>
    <row r="331" spans="1:19" ht="12.75" customHeight="1" x14ac:dyDescent="0.3">
      <c r="A331" s="61"/>
      <c r="B331" s="61"/>
      <c r="C331" s="61"/>
      <c r="D331" s="61"/>
      <c r="E331" s="61"/>
      <c r="F331" s="61"/>
      <c r="G331" s="61"/>
      <c r="H331" s="61"/>
      <c r="I331" s="61"/>
      <c r="J331" s="61"/>
      <c r="K331" s="61"/>
      <c r="L331" s="61"/>
      <c r="M331" s="61"/>
      <c r="N331" s="61"/>
      <c r="O331" s="61"/>
      <c r="P331" s="61"/>
      <c r="Q331" s="61"/>
      <c r="R331" s="61"/>
      <c r="S331" s="61"/>
    </row>
    <row r="332" spans="1:19" ht="12.75" customHeight="1" x14ac:dyDescent="0.3">
      <c r="A332" s="61"/>
      <c r="B332" s="61"/>
      <c r="C332" s="61"/>
      <c r="D332" s="61"/>
      <c r="E332" s="61"/>
      <c r="F332" s="61"/>
      <c r="G332" s="61"/>
      <c r="H332" s="61"/>
      <c r="I332" s="61"/>
      <c r="J332" s="61"/>
      <c r="K332" s="61"/>
      <c r="L332" s="61"/>
      <c r="M332" s="61"/>
      <c r="N332" s="61"/>
      <c r="O332" s="61"/>
      <c r="P332" s="61"/>
      <c r="Q332" s="61"/>
      <c r="R332" s="61"/>
      <c r="S332" s="61"/>
    </row>
    <row r="333" spans="1:19" ht="12.75" customHeight="1" x14ac:dyDescent="0.3">
      <c r="A333" s="61"/>
      <c r="B333" s="61"/>
      <c r="C333" s="61"/>
      <c r="D333" s="61"/>
      <c r="E333" s="61"/>
      <c r="F333" s="61"/>
      <c r="G333" s="61"/>
      <c r="H333" s="61"/>
      <c r="I333" s="61"/>
      <c r="J333" s="61"/>
      <c r="K333" s="61"/>
      <c r="L333" s="61"/>
      <c r="M333" s="61"/>
      <c r="N333" s="61"/>
      <c r="O333" s="61"/>
      <c r="P333" s="61"/>
      <c r="Q333" s="61"/>
      <c r="R333" s="61"/>
      <c r="S333" s="61"/>
    </row>
    <row r="334" spans="1:19" ht="12.75" customHeight="1" x14ac:dyDescent="0.3">
      <c r="A334" s="61"/>
      <c r="B334" s="61"/>
      <c r="C334" s="61"/>
      <c r="D334" s="61"/>
      <c r="E334" s="61"/>
      <c r="F334" s="61"/>
      <c r="G334" s="61"/>
      <c r="H334" s="61"/>
      <c r="I334" s="61"/>
      <c r="J334" s="61"/>
      <c r="K334" s="61"/>
      <c r="L334" s="61"/>
      <c r="M334" s="61"/>
      <c r="N334" s="61"/>
      <c r="O334" s="61"/>
      <c r="P334" s="61"/>
      <c r="Q334" s="61"/>
      <c r="R334" s="61"/>
      <c r="S334" s="61"/>
    </row>
    <row r="335" spans="1:19" ht="12.75" customHeight="1" x14ac:dyDescent="0.3">
      <c r="A335" s="61"/>
      <c r="B335" s="61"/>
      <c r="C335" s="61"/>
      <c r="D335" s="61"/>
      <c r="E335" s="61"/>
      <c r="F335" s="61"/>
      <c r="G335" s="61"/>
      <c r="H335" s="61"/>
      <c r="I335" s="61"/>
      <c r="J335" s="61"/>
      <c r="K335" s="61"/>
      <c r="L335" s="61"/>
      <c r="M335" s="61"/>
      <c r="N335" s="61"/>
      <c r="O335" s="61"/>
      <c r="P335" s="61"/>
      <c r="Q335" s="61"/>
      <c r="R335" s="61"/>
      <c r="S335" s="61"/>
    </row>
    <row r="336" spans="1:19" ht="12.75" customHeight="1" x14ac:dyDescent="0.3">
      <c r="A336" s="61"/>
      <c r="B336" s="61"/>
      <c r="C336" s="61"/>
      <c r="D336" s="61"/>
      <c r="E336" s="61"/>
      <c r="F336" s="61"/>
      <c r="G336" s="61"/>
      <c r="H336" s="61"/>
      <c r="I336" s="61"/>
      <c r="J336" s="61"/>
      <c r="K336" s="61"/>
      <c r="L336" s="61"/>
      <c r="M336" s="61"/>
      <c r="N336" s="61"/>
      <c r="O336" s="61"/>
      <c r="P336" s="61"/>
      <c r="Q336" s="61"/>
      <c r="R336" s="61"/>
      <c r="S336" s="61"/>
    </row>
    <row r="337" spans="1:19" ht="12.75" customHeight="1" x14ac:dyDescent="0.3">
      <c r="A337" s="61"/>
      <c r="B337" s="61"/>
      <c r="C337" s="61"/>
      <c r="D337" s="61"/>
      <c r="E337" s="61"/>
      <c r="F337" s="61"/>
      <c r="G337" s="61"/>
      <c r="H337" s="61"/>
      <c r="I337" s="61"/>
      <c r="J337" s="61"/>
      <c r="K337" s="61"/>
      <c r="L337" s="61"/>
      <c r="M337" s="61"/>
      <c r="N337" s="61"/>
      <c r="O337" s="61"/>
      <c r="P337" s="61"/>
      <c r="Q337" s="61"/>
      <c r="R337" s="61"/>
      <c r="S337" s="61"/>
    </row>
    <row r="338" spans="1:19" ht="12.75" customHeight="1" x14ac:dyDescent="0.3">
      <c r="A338" s="61"/>
      <c r="B338" s="61"/>
      <c r="C338" s="61"/>
      <c r="D338" s="61"/>
      <c r="E338" s="61"/>
      <c r="F338" s="61"/>
      <c r="G338" s="61"/>
      <c r="H338" s="61"/>
      <c r="I338" s="61"/>
      <c r="J338" s="61"/>
      <c r="K338" s="61"/>
      <c r="L338" s="61"/>
      <c r="M338" s="61"/>
      <c r="N338" s="61"/>
      <c r="O338" s="61"/>
      <c r="P338" s="61"/>
      <c r="Q338" s="61"/>
      <c r="R338" s="61"/>
      <c r="S338" s="61"/>
    </row>
    <row r="339" spans="1:19" ht="12.75" customHeight="1" x14ac:dyDescent="0.3">
      <c r="A339" s="61"/>
      <c r="B339" s="61"/>
      <c r="C339" s="61"/>
      <c r="D339" s="61"/>
      <c r="E339" s="61"/>
      <c r="F339" s="61"/>
      <c r="G339" s="61"/>
      <c r="H339" s="61"/>
      <c r="I339" s="61"/>
      <c r="J339" s="61"/>
      <c r="K339" s="61"/>
      <c r="L339" s="61"/>
      <c r="M339" s="61"/>
      <c r="N339" s="61"/>
      <c r="O339" s="61"/>
      <c r="P339" s="61"/>
      <c r="Q339" s="61"/>
      <c r="R339" s="61"/>
      <c r="S339" s="61"/>
    </row>
    <row r="340" spans="1:19" ht="12.75" customHeight="1" x14ac:dyDescent="0.3">
      <c r="A340" s="61"/>
      <c r="B340" s="61"/>
      <c r="C340" s="61"/>
      <c r="D340" s="61"/>
      <c r="E340" s="61"/>
      <c r="F340" s="61"/>
      <c r="G340" s="61"/>
      <c r="H340" s="61"/>
      <c r="I340" s="61"/>
      <c r="J340" s="61"/>
      <c r="K340" s="61"/>
      <c r="L340" s="61"/>
      <c r="M340" s="61"/>
      <c r="N340" s="61"/>
      <c r="O340" s="61"/>
      <c r="P340" s="61"/>
      <c r="Q340" s="61"/>
      <c r="R340" s="61"/>
      <c r="S340" s="61"/>
    </row>
    <row r="341" spans="1:19" ht="12.75" customHeight="1" x14ac:dyDescent="0.3">
      <c r="A341" s="61"/>
      <c r="B341" s="61"/>
      <c r="C341" s="61"/>
      <c r="D341" s="61"/>
      <c r="E341" s="61"/>
      <c r="F341" s="61"/>
      <c r="G341" s="61"/>
      <c r="H341" s="61"/>
      <c r="I341" s="61"/>
      <c r="J341" s="61"/>
      <c r="K341" s="61"/>
      <c r="L341" s="61"/>
      <c r="M341" s="61"/>
      <c r="N341" s="61"/>
      <c r="O341" s="61"/>
      <c r="P341" s="61"/>
      <c r="Q341" s="61"/>
      <c r="R341" s="61"/>
      <c r="S341" s="61"/>
    </row>
    <row r="342" spans="1:19" ht="12.75" customHeight="1" x14ac:dyDescent="0.3">
      <c r="A342" s="61"/>
      <c r="B342" s="61"/>
      <c r="C342" s="61"/>
      <c r="D342" s="61"/>
      <c r="E342" s="61"/>
      <c r="F342" s="61"/>
      <c r="G342" s="61"/>
      <c r="H342" s="61"/>
      <c r="I342" s="61"/>
      <c r="J342" s="61"/>
      <c r="K342" s="61"/>
      <c r="L342" s="61"/>
      <c r="M342" s="61"/>
      <c r="N342" s="61"/>
      <c r="O342" s="61"/>
      <c r="P342" s="61"/>
      <c r="Q342" s="61"/>
      <c r="R342" s="61"/>
      <c r="S342" s="61"/>
    </row>
    <row r="343" spans="1:19" ht="12.75" customHeight="1" x14ac:dyDescent="0.3">
      <c r="A343" s="61"/>
      <c r="B343" s="61"/>
      <c r="C343" s="61"/>
      <c r="D343" s="61"/>
      <c r="E343" s="61"/>
      <c r="F343" s="61"/>
      <c r="G343" s="61"/>
      <c r="H343" s="61"/>
      <c r="I343" s="61"/>
      <c r="J343" s="61"/>
      <c r="K343" s="61"/>
      <c r="L343" s="61"/>
      <c r="M343" s="61"/>
      <c r="N343" s="61"/>
      <c r="O343" s="61"/>
      <c r="P343" s="61"/>
      <c r="Q343" s="61"/>
      <c r="R343" s="61"/>
      <c r="S343" s="61"/>
    </row>
    <row r="344" spans="1:19" ht="12.75" customHeight="1" x14ac:dyDescent="0.3">
      <c r="A344" s="61"/>
      <c r="B344" s="61"/>
      <c r="C344" s="61"/>
      <c r="D344" s="61"/>
      <c r="E344" s="61"/>
      <c r="F344" s="61"/>
      <c r="G344" s="61"/>
      <c r="H344" s="61"/>
      <c r="I344" s="61"/>
      <c r="J344" s="61"/>
      <c r="K344" s="61"/>
      <c r="L344" s="61"/>
      <c r="M344" s="61"/>
      <c r="N344" s="61"/>
      <c r="O344" s="61"/>
      <c r="P344" s="61"/>
      <c r="Q344" s="61"/>
      <c r="R344" s="61"/>
      <c r="S344" s="61"/>
    </row>
    <row r="345" spans="1:19" ht="12.75" customHeight="1" x14ac:dyDescent="0.3">
      <c r="A345" s="61"/>
      <c r="B345" s="61"/>
      <c r="C345" s="61"/>
      <c r="D345" s="61"/>
      <c r="E345" s="61"/>
      <c r="F345" s="61"/>
      <c r="G345" s="61"/>
      <c r="H345" s="61"/>
      <c r="I345" s="61"/>
      <c r="J345" s="61"/>
      <c r="K345" s="61"/>
      <c r="L345" s="61"/>
      <c r="M345" s="61"/>
      <c r="N345" s="61"/>
      <c r="O345" s="61"/>
      <c r="P345" s="61"/>
      <c r="Q345" s="61"/>
      <c r="R345" s="61"/>
      <c r="S345" s="61"/>
    </row>
    <row r="346" spans="1:19" ht="12.75" customHeight="1" x14ac:dyDescent="0.3">
      <c r="A346" s="61"/>
      <c r="B346" s="61"/>
      <c r="C346" s="61"/>
      <c r="D346" s="61"/>
      <c r="E346" s="61"/>
      <c r="F346" s="61"/>
      <c r="G346" s="61"/>
      <c r="H346" s="61"/>
      <c r="I346" s="61"/>
      <c r="J346" s="61"/>
      <c r="K346" s="61"/>
      <c r="L346" s="61"/>
      <c r="M346" s="61"/>
      <c r="N346" s="61"/>
      <c r="O346" s="61"/>
      <c r="P346" s="61"/>
      <c r="Q346" s="61"/>
      <c r="R346" s="61"/>
      <c r="S346" s="61"/>
    </row>
    <row r="347" spans="1:19" ht="12.75" customHeight="1" x14ac:dyDescent="0.3">
      <c r="A347" s="61"/>
      <c r="B347" s="61"/>
      <c r="C347" s="61"/>
      <c r="D347" s="61"/>
      <c r="E347" s="61"/>
      <c r="F347" s="61"/>
      <c r="G347" s="61"/>
      <c r="H347" s="61"/>
      <c r="I347" s="61"/>
      <c r="J347" s="61"/>
      <c r="K347" s="61"/>
      <c r="L347" s="61"/>
      <c r="M347" s="61"/>
      <c r="N347" s="61"/>
      <c r="O347" s="61"/>
      <c r="P347" s="61"/>
      <c r="Q347" s="61"/>
      <c r="R347" s="61"/>
      <c r="S347" s="61"/>
    </row>
    <row r="348" spans="1:19" ht="12.75" customHeight="1" x14ac:dyDescent="0.3">
      <c r="A348" s="61"/>
      <c r="B348" s="61"/>
      <c r="C348" s="61"/>
      <c r="D348" s="61"/>
      <c r="E348" s="61"/>
      <c r="F348" s="61"/>
      <c r="G348" s="61"/>
      <c r="H348" s="61"/>
      <c r="I348" s="61"/>
      <c r="J348" s="61"/>
      <c r="K348" s="61"/>
      <c r="L348" s="61"/>
      <c r="M348" s="61"/>
      <c r="N348" s="61"/>
      <c r="O348" s="61"/>
      <c r="P348" s="61"/>
      <c r="Q348" s="61"/>
      <c r="R348" s="61"/>
      <c r="S348" s="61"/>
    </row>
    <row r="349" spans="1:19" ht="12.75" customHeight="1" x14ac:dyDescent="0.3">
      <c r="A349" s="61"/>
      <c r="B349" s="61"/>
      <c r="C349" s="61"/>
      <c r="D349" s="61"/>
      <c r="E349" s="61"/>
      <c r="F349" s="61"/>
      <c r="G349" s="61"/>
      <c r="H349" s="61"/>
      <c r="I349" s="61"/>
      <c r="J349" s="61"/>
      <c r="K349" s="61"/>
      <c r="L349" s="61"/>
      <c r="M349" s="61"/>
      <c r="N349" s="61"/>
      <c r="O349" s="61"/>
      <c r="P349" s="61"/>
      <c r="Q349" s="61"/>
      <c r="R349" s="61"/>
      <c r="S349" s="61"/>
    </row>
    <row r="350" spans="1:19" ht="12.75" customHeight="1" x14ac:dyDescent="0.3">
      <c r="A350" s="61"/>
      <c r="B350" s="61"/>
      <c r="C350" s="61"/>
      <c r="D350" s="61"/>
      <c r="E350" s="61"/>
      <c r="F350" s="61"/>
      <c r="G350" s="61"/>
      <c r="H350" s="61"/>
      <c r="I350" s="61"/>
      <c r="J350" s="61"/>
      <c r="K350" s="61"/>
      <c r="L350" s="61"/>
      <c r="M350" s="61"/>
      <c r="N350" s="61"/>
      <c r="O350" s="61"/>
      <c r="P350" s="61"/>
      <c r="Q350" s="61"/>
      <c r="R350" s="61"/>
      <c r="S350" s="61"/>
    </row>
    <row r="351" spans="1:19" ht="12.75" customHeight="1" x14ac:dyDescent="0.3">
      <c r="A351" s="61"/>
      <c r="B351" s="61"/>
      <c r="C351" s="61"/>
      <c r="D351" s="61"/>
      <c r="E351" s="61"/>
      <c r="F351" s="61"/>
      <c r="G351" s="61"/>
      <c r="H351" s="61"/>
      <c r="I351" s="61"/>
      <c r="J351" s="61"/>
      <c r="K351" s="61"/>
      <c r="L351" s="61"/>
      <c r="M351" s="61"/>
      <c r="N351" s="61"/>
      <c r="O351" s="61"/>
      <c r="P351" s="61"/>
      <c r="Q351" s="61"/>
      <c r="R351" s="61"/>
      <c r="S351" s="61"/>
    </row>
    <row r="352" spans="1:19" ht="12.75" customHeight="1" x14ac:dyDescent="0.3">
      <c r="A352" s="61"/>
      <c r="B352" s="61"/>
      <c r="C352" s="61"/>
      <c r="D352" s="61"/>
      <c r="E352" s="61"/>
      <c r="F352" s="61"/>
      <c r="G352" s="61"/>
      <c r="H352" s="61"/>
      <c r="I352" s="61"/>
      <c r="J352" s="61"/>
      <c r="K352" s="61"/>
      <c r="L352" s="61"/>
      <c r="M352" s="61"/>
      <c r="N352" s="61"/>
      <c r="O352" s="61"/>
      <c r="P352" s="61"/>
      <c r="Q352" s="61"/>
      <c r="R352" s="61"/>
      <c r="S352" s="61"/>
    </row>
    <row r="353" spans="1:19" ht="12.75" customHeight="1" x14ac:dyDescent="0.3">
      <c r="A353" s="61"/>
      <c r="B353" s="61"/>
      <c r="C353" s="61"/>
      <c r="D353" s="61"/>
      <c r="E353" s="61"/>
      <c r="F353" s="61"/>
      <c r="G353" s="61"/>
      <c r="H353" s="61"/>
      <c r="I353" s="61"/>
      <c r="J353" s="61"/>
      <c r="K353" s="61"/>
      <c r="L353" s="61"/>
      <c r="M353" s="61"/>
      <c r="N353" s="61"/>
      <c r="O353" s="61"/>
      <c r="P353" s="61"/>
      <c r="Q353" s="61"/>
      <c r="R353" s="61"/>
      <c r="S353" s="61"/>
    </row>
    <row r="354" spans="1:19" ht="12.75" customHeight="1" x14ac:dyDescent="0.3">
      <c r="A354" s="61"/>
      <c r="B354" s="61"/>
      <c r="C354" s="61"/>
      <c r="D354" s="61"/>
      <c r="E354" s="61"/>
      <c r="F354" s="61"/>
      <c r="G354" s="61"/>
      <c r="H354" s="61"/>
      <c r="I354" s="61"/>
      <c r="J354" s="61"/>
      <c r="K354" s="61"/>
      <c r="L354" s="61"/>
      <c r="M354" s="61"/>
      <c r="N354" s="61"/>
      <c r="O354" s="61"/>
      <c r="P354" s="61"/>
      <c r="Q354" s="61"/>
      <c r="R354" s="61"/>
      <c r="S354" s="61"/>
    </row>
    <row r="355" spans="1:19" ht="12.75" customHeight="1" x14ac:dyDescent="0.3">
      <c r="A355" s="61"/>
      <c r="B355" s="61"/>
      <c r="C355" s="61"/>
      <c r="D355" s="61"/>
      <c r="E355" s="61"/>
      <c r="F355" s="61"/>
      <c r="G355" s="61"/>
      <c r="H355" s="61"/>
      <c r="I355" s="61"/>
      <c r="J355" s="61"/>
      <c r="K355" s="61"/>
      <c r="L355" s="61"/>
      <c r="M355" s="61"/>
      <c r="N355" s="61"/>
      <c r="O355" s="61"/>
      <c r="P355" s="61"/>
      <c r="Q355" s="61"/>
      <c r="R355" s="61"/>
      <c r="S355" s="61"/>
    </row>
    <row r="356" spans="1:19" ht="12.75" customHeight="1" x14ac:dyDescent="0.3">
      <c r="A356" s="61"/>
      <c r="B356" s="61"/>
      <c r="C356" s="61"/>
      <c r="D356" s="61"/>
      <c r="E356" s="61"/>
      <c r="F356" s="61"/>
      <c r="G356" s="61"/>
      <c r="H356" s="61"/>
      <c r="I356" s="61"/>
      <c r="J356" s="61"/>
      <c r="K356" s="61"/>
      <c r="L356" s="61"/>
      <c r="M356" s="61"/>
      <c r="N356" s="61"/>
      <c r="O356" s="61"/>
      <c r="P356" s="61"/>
      <c r="Q356" s="61"/>
      <c r="R356" s="61"/>
      <c r="S356" s="61"/>
    </row>
    <row r="357" spans="1:19" ht="12.75" customHeight="1" x14ac:dyDescent="0.3">
      <c r="A357" s="61"/>
      <c r="B357" s="61"/>
      <c r="C357" s="61"/>
      <c r="D357" s="61"/>
      <c r="E357" s="61"/>
      <c r="F357" s="61"/>
      <c r="G357" s="61"/>
      <c r="H357" s="61"/>
      <c r="I357" s="61"/>
      <c r="J357" s="61"/>
      <c r="K357" s="61"/>
      <c r="L357" s="61"/>
      <c r="M357" s="61"/>
      <c r="N357" s="61"/>
      <c r="O357" s="61"/>
      <c r="P357" s="61"/>
      <c r="Q357" s="61"/>
      <c r="R357" s="61"/>
      <c r="S357" s="61"/>
    </row>
    <row r="358" spans="1:19" ht="12.75" customHeight="1" x14ac:dyDescent="0.3">
      <c r="A358" s="61"/>
      <c r="B358" s="61"/>
      <c r="C358" s="61"/>
      <c r="D358" s="61"/>
      <c r="E358" s="61"/>
      <c r="F358" s="61"/>
      <c r="G358" s="61"/>
      <c r="H358" s="61"/>
      <c r="I358" s="61"/>
      <c r="J358" s="61"/>
      <c r="K358" s="61"/>
      <c r="L358" s="61"/>
      <c r="M358" s="61"/>
      <c r="N358" s="61"/>
      <c r="O358" s="61"/>
      <c r="P358" s="61"/>
      <c r="Q358" s="61"/>
      <c r="R358" s="61"/>
      <c r="S358" s="61"/>
    </row>
    <row r="359" spans="1:19" ht="12.75" customHeight="1" x14ac:dyDescent="0.3">
      <c r="A359" s="61"/>
      <c r="B359" s="61"/>
      <c r="C359" s="61"/>
      <c r="D359" s="61"/>
      <c r="E359" s="61"/>
      <c r="F359" s="61"/>
      <c r="G359" s="61"/>
      <c r="H359" s="61"/>
      <c r="I359" s="61"/>
      <c r="J359" s="61"/>
      <c r="K359" s="61"/>
      <c r="L359" s="61"/>
      <c r="M359" s="61"/>
      <c r="N359" s="61"/>
      <c r="O359" s="61"/>
      <c r="P359" s="61"/>
      <c r="Q359" s="61"/>
      <c r="R359" s="61"/>
      <c r="S359" s="61"/>
    </row>
    <row r="360" spans="1:19" ht="12.75" customHeight="1" x14ac:dyDescent="0.3">
      <c r="A360" s="61"/>
      <c r="B360" s="61"/>
      <c r="C360" s="61"/>
      <c r="D360" s="61"/>
      <c r="E360" s="61"/>
      <c r="F360" s="61"/>
      <c r="G360" s="61"/>
      <c r="H360" s="61"/>
      <c r="I360" s="61"/>
      <c r="J360" s="61"/>
      <c r="K360" s="61"/>
      <c r="L360" s="61"/>
      <c r="M360" s="61"/>
      <c r="N360" s="61"/>
      <c r="O360" s="61"/>
      <c r="P360" s="61"/>
      <c r="Q360" s="61"/>
      <c r="R360" s="61"/>
      <c r="S360" s="61"/>
    </row>
    <row r="361" spans="1:19" ht="12.75" customHeight="1" x14ac:dyDescent="0.3">
      <c r="A361" s="61"/>
      <c r="B361" s="61"/>
      <c r="C361" s="61"/>
      <c r="D361" s="61"/>
      <c r="E361" s="61"/>
      <c r="F361" s="61"/>
      <c r="G361" s="61"/>
      <c r="H361" s="61"/>
      <c r="I361" s="61"/>
      <c r="J361" s="61"/>
      <c r="K361" s="61"/>
      <c r="L361" s="61"/>
      <c r="M361" s="61"/>
      <c r="N361" s="61"/>
      <c r="O361" s="61"/>
      <c r="P361" s="61"/>
      <c r="Q361" s="61"/>
      <c r="R361" s="61"/>
      <c r="S361" s="61"/>
    </row>
    <row r="362" spans="1:19" ht="12.75" customHeight="1" x14ac:dyDescent="0.3">
      <c r="A362" s="61"/>
      <c r="B362" s="61"/>
      <c r="C362" s="61"/>
      <c r="D362" s="61"/>
      <c r="E362" s="61"/>
      <c r="F362" s="61"/>
      <c r="G362" s="61"/>
      <c r="H362" s="61"/>
      <c r="I362" s="61"/>
      <c r="J362" s="61"/>
      <c r="K362" s="61"/>
      <c r="L362" s="61"/>
      <c r="M362" s="61"/>
      <c r="N362" s="61"/>
      <c r="O362" s="61"/>
      <c r="P362" s="61"/>
      <c r="Q362" s="61"/>
      <c r="R362" s="61"/>
      <c r="S362" s="61"/>
    </row>
    <row r="363" spans="1:19" ht="12.75" customHeight="1" x14ac:dyDescent="0.3">
      <c r="A363" s="61"/>
      <c r="B363" s="61"/>
      <c r="C363" s="61"/>
      <c r="D363" s="61"/>
      <c r="E363" s="61"/>
      <c r="F363" s="61"/>
      <c r="G363" s="61"/>
      <c r="H363" s="61"/>
      <c r="I363" s="61"/>
      <c r="J363" s="61"/>
      <c r="K363" s="61"/>
      <c r="L363" s="61"/>
      <c r="M363" s="61"/>
      <c r="N363" s="61"/>
      <c r="O363" s="61"/>
      <c r="P363" s="61"/>
      <c r="Q363" s="61"/>
      <c r="R363" s="61"/>
      <c r="S363" s="61"/>
    </row>
    <row r="364" spans="1:19" ht="12.75" customHeight="1" x14ac:dyDescent="0.3">
      <c r="A364" s="61"/>
      <c r="B364" s="61"/>
      <c r="C364" s="61"/>
      <c r="D364" s="61"/>
      <c r="E364" s="61"/>
      <c r="F364" s="61"/>
      <c r="G364" s="61"/>
      <c r="H364" s="61"/>
      <c r="I364" s="61"/>
      <c r="J364" s="61"/>
      <c r="K364" s="61"/>
      <c r="L364" s="61"/>
      <c r="M364" s="61"/>
      <c r="N364" s="61"/>
      <c r="O364" s="61"/>
      <c r="P364" s="61"/>
      <c r="Q364" s="61"/>
      <c r="R364" s="61"/>
      <c r="S364" s="61"/>
    </row>
    <row r="365" spans="1:19" ht="12.75" customHeight="1" x14ac:dyDescent="0.3">
      <c r="A365" s="61"/>
      <c r="B365" s="61"/>
      <c r="C365" s="61"/>
      <c r="D365" s="61"/>
      <c r="E365" s="61"/>
      <c r="F365" s="61"/>
      <c r="G365" s="61"/>
      <c r="H365" s="61"/>
      <c r="I365" s="61"/>
      <c r="J365" s="61"/>
      <c r="K365" s="61"/>
      <c r="L365" s="61"/>
      <c r="M365" s="61"/>
      <c r="N365" s="61"/>
      <c r="O365" s="61"/>
      <c r="P365" s="61"/>
      <c r="Q365" s="61"/>
      <c r="R365" s="61"/>
      <c r="S365" s="61"/>
    </row>
    <row r="366" spans="1:19" ht="12.75" customHeight="1" x14ac:dyDescent="0.3">
      <c r="A366" s="61"/>
      <c r="B366" s="61"/>
      <c r="C366" s="61"/>
      <c r="D366" s="61"/>
      <c r="E366" s="61"/>
      <c r="F366" s="61"/>
      <c r="G366" s="61"/>
      <c r="H366" s="61"/>
      <c r="I366" s="61"/>
      <c r="J366" s="61"/>
      <c r="K366" s="61"/>
      <c r="L366" s="61"/>
      <c r="M366" s="61"/>
      <c r="N366" s="61"/>
      <c r="O366" s="61"/>
      <c r="P366" s="61"/>
      <c r="Q366" s="61"/>
      <c r="R366" s="61"/>
      <c r="S366" s="61"/>
    </row>
    <row r="367" spans="1:19" ht="12.75" customHeight="1" x14ac:dyDescent="0.3">
      <c r="A367" s="61"/>
      <c r="B367" s="61"/>
      <c r="C367" s="61"/>
      <c r="D367" s="61"/>
      <c r="E367" s="61"/>
      <c r="F367" s="61"/>
      <c r="G367" s="61"/>
      <c r="H367" s="61"/>
      <c r="I367" s="61"/>
      <c r="J367" s="61"/>
      <c r="K367" s="61"/>
      <c r="L367" s="61"/>
      <c r="M367" s="61"/>
      <c r="N367" s="61"/>
      <c r="O367" s="61"/>
      <c r="P367" s="61"/>
      <c r="Q367" s="61"/>
      <c r="R367" s="61"/>
      <c r="S367" s="61"/>
    </row>
    <row r="368" spans="1:19" ht="12.75" customHeight="1" x14ac:dyDescent="0.3">
      <c r="A368" s="61"/>
      <c r="B368" s="61"/>
      <c r="C368" s="61"/>
      <c r="D368" s="61"/>
      <c r="E368" s="61"/>
      <c r="F368" s="61"/>
      <c r="G368" s="61"/>
      <c r="H368" s="61"/>
      <c r="I368" s="61"/>
      <c r="J368" s="61"/>
      <c r="K368" s="61"/>
      <c r="L368" s="61"/>
      <c r="M368" s="61"/>
      <c r="N368" s="61"/>
      <c r="O368" s="61"/>
      <c r="P368" s="61"/>
      <c r="Q368" s="61"/>
      <c r="R368" s="61"/>
      <c r="S368" s="61"/>
    </row>
    <row r="369" spans="1:19" ht="12.75" customHeight="1" x14ac:dyDescent="0.3">
      <c r="A369" s="61"/>
      <c r="B369" s="61"/>
      <c r="C369" s="61"/>
      <c r="D369" s="61"/>
      <c r="E369" s="61"/>
      <c r="F369" s="61"/>
      <c r="G369" s="61"/>
      <c r="H369" s="61"/>
      <c r="I369" s="61"/>
      <c r="J369" s="61"/>
      <c r="K369" s="61"/>
      <c r="L369" s="61"/>
      <c r="M369" s="61"/>
      <c r="N369" s="61"/>
      <c r="O369" s="61"/>
      <c r="P369" s="61"/>
      <c r="Q369" s="61"/>
      <c r="R369" s="61"/>
      <c r="S369" s="61"/>
    </row>
    <row r="370" spans="1:19" ht="12.75" customHeight="1" x14ac:dyDescent="0.3">
      <c r="A370" s="61"/>
      <c r="B370" s="61"/>
      <c r="C370" s="61"/>
      <c r="D370" s="61"/>
      <c r="E370" s="61"/>
      <c r="F370" s="61"/>
      <c r="G370" s="61"/>
      <c r="H370" s="61"/>
      <c r="I370" s="61"/>
      <c r="J370" s="61"/>
      <c r="K370" s="61"/>
      <c r="L370" s="61"/>
      <c r="M370" s="61"/>
      <c r="N370" s="61"/>
      <c r="O370" s="61"/>
      <c r="P370" s="61"/>
      <c r="Q370" s="61"/>
      <c r="R370" s="61"/>
      <c r="S370" s="61"/>
    </row>
    <row r="371" spans="1:19" ht="12.75" customHeight="1" x14ac:dyDescent="0.3">
      <c r="A371" s="61"/>
      <c r="B371" s="61"/>
      <c r="C371" s="61"/>
      <c r="D371" s="61"/>
      <c r="E371" s="61"/>
      <c r="F371" s="61"/>
      <c r="G371" s="61"/>
      <c r="H371" s="61"/>
      <c r="I371" s="61"/>
      <c r="J371" s="61"/>
      <c r="K371" s="61"/>
      <c r="L371" s="61"/>
      <c r="M371" s="61"/>
      <c r="N371" s="61"/>
      <c r="O371" s="61"/>
      <c r="P371" s="61"/>
      <c r="Q371" s="61"/>
      <c r="R371" s="61"/>
      <c r="S371" s="61"/>
    </row>
    <row r="372" spans="1:19" ht="12.75" customHeight="1" x14ac:dyDescent="0.3">
      <c r="A372" s="61"/>
      <c r="B372" s="61"/>
      <c r="C372" s="61"/>
      <c r="D372" s="61"/>
      <c r="E372" s="61"/>
      <c r="F372" s="61"/>
      <c r="G372" s="61"/>
      <c r="H372" s="61"/>
      <c r="I372" s="61"/>
      <c r="J372" s="61"/>
      <c r="K372" s="61"/>
      <c r="L372" s="61"/>
      <c r="M372" s="61"/>
      <c r="N372" s="61"/>
      <c r="O372" s="61"/>
      <c r="P372" s="61"/>
      <c r="Q372" s="61"/>
      <c r="R372" s="61"/>
      <c r="S372" s="61"/>
    </row>
    <row r="373" spans="1:19" ht="12.75" customHeight="1" x14ac:dyDescent="0.3">
      <c r="A373" s="61"/>
      <c r="B373" s="61"/>
      <c r="C373" s="61"/>
      <c r="D373" s="61"/>
      <c r="E373" s="61"/>
      <c r="F373" s="61"/>
      <c r="G373" s="61"/>
      <c r="H373" s="61"/>
      <c r="I373" s="61"/>
      <c r="J373" s="61"/>
      <c r="K373" s="61"/>
      <c r="L373" s="61"/>
      <c r="M373" s="61"/>
      <c r="N373" s="61"/>
      <c r="O373" s="61"/>
      <c r="P373" s="61"/>
      <c r="Q373" s="61"/>
      <c r="R373" s="61"/>
      <c r="S373" s="61"/>
    </row>
    <row r="374" spans="1:19" ht="12.75" customHeight="1" x14ac:dyDescent="0.3">
      <c r="A374" s="61"/>
      <c r="B374" s="61"/>
      <c r="C374" s="61"/>
      <c r="D374" s="61"/>
      <c r="E374" s="61"/>
      <c r="F374" s="61"/>
      <c r="G374" s="61"/>
      <c r="H374" s="61"/>
      <c r="I374" s="61"/>
      <c r="J374" s="61"/>
      <c r="K374" s="61"/>
      <c r="L374" s="61"/>
      <c r="M374" s="61"/>
      <c r="N374" s="61"/>
      <c r="O374" s="61"/>
      <c r="P374" s="61"/>
      <c r="Q374" s="61"/>
      <c r="R374" s="61"/>
      <c r="S374" s="61"/>
    </row>
    <row r="375" spans="1:19" ht="12.75" customHeight="1" x14ac:dyDescent="0.3">
      <c r="A375" s="61"/>
      <c r="B375" s="61"/>
      <c r="C375" s="61"/>
      <c r="D375" s="61"/>
      <c r="E375" s="61"/>
      <c r="F375" s="61"/>
      <c r="G375" s="61"/>
      <c r="H375" s="61"/>
      <c r="I375" s="61"/>
      <c r="J375" s="61"/>
      <c r="K375" s="61"/>
      <c r="L375" s="61"/>
      <c r="M375" s="61"/>
      <c r="N375" s="61"/>
      <c r="O375" s="61"/>
      <c r="P375" s="61"/>
      <c r="Q375" s="61"/>
      <c r="R375" s="61"/>
      <c r="S375" s="61"/>
    </row>
    <row r="376" spans="1:19" ht="12.75" customHeight="1" x14ac:dyDescent="0.3">
      <c r="A376" s="61"/>
      <c r="B376" s="61"/>
      <c r="C376" s="61"/>
      <c r="D376" s="61"/>
      <c r="E376" s="61"/>
      <c r="F376" s="61"/>
      <c r="G376" s="61"/>
      <c r="H376" s="61"/>
      <c r="I376" s="61"/>
      <c r="J376" s="61"/>
      <c r="K376" s="61"/>
      <c r="L376" s="61"/>
      <c r="M376" s="61"/>
      <c r="N376" s="61"/>
      <c r="O376" s="61"/>
      <c r="P376" s="61"/>
      <c r="Q376" s="61"/>
      <c r="R376" s="61"/>
      <c r="S376" s="61"/>
    </row>
    <row r="377" spans="1:19" ht="12.75" customHeight="1" x14ac:dyDescent="0.3">
      <c r="A377" s="61"/>
      <c r="B377" s="61"/>
      <c r="C377" s="61"/>
      <c r="D377" s="61"/>
      <c r="E377" s="61"/>
      <c r="F377" s="61"/>
      <c r="G377" s="61"/>
      <c r="H377" s="61"/>
      <c r="I377" s="61"/>
      <c r="J377" s="61"/>
      <c r="K377" s="61"/>
      <c r="L377" s="61"/>
      <c r="M377" s="61"/>
      <c r="N377" s="61"/>
      <c r="O377" s="61"/>
      <c r="P377" s="61"/>
      <c r="Q377" s="61"/>
      <c r="R377" s="61"/>
      <c r="S377" s="61"/>
    </row>
    <row r="378" spans="1:19" ht="12.75" customHeight="1" x14ac:dyDescent="0.3">
      <c r="A378" s="61"/>
      <c r="B378" s="61"/>
      <c r="C378" s="61"/>
      <c r="D378" s="61"/>
      <c r="E378" s="61"/>
      <c r="F378" s="61"/>
      <c r="G378" s="61"/>
      <c r="H378" s="61"/>
      <c r="I378" s="61"/>
      <c r="J378" s="61"/>
      <c r="K378" s="61"/>
      <c r="L378" s="61"/>
      <c r="M378" s="61"/>
      <c r="N378" s="61"/>
      <c r="O378" s="61"/>
      <c r="P378" s="61"/>
      <c r="Q378" s="61"/>
      <c r="R378" s="61"/>
      <c r="S378" s="61"/>
    </row>
    <row r="379" spans="1:19" ht="12.75" customHeight="1" x14ac:dyDescent="0.3">
      <c r="A379" s="61"/>
      <c r="B379" s="61"/>
      <c r="C379" s="61"/>
      <c r="D379" s="61"/>
      <c r="E379" s="61"/>
      <c r="F379" s="61"/>
      <c r="G379" s="61"/>
      <c r="H379" s="61"/>
      <c r="I379" s="61"/>
      <c r="J379" s="61"/>
      <c r="K379" s="61"/>
      <c r="L379" s="61"/>
      <c r="M379" s="61"/>
      <c r="N379" s="61"/>
      <c r="O379" s="61"/>
      <c r="P379" s="61"/>
      <c r="Q379" s="61"/>
      <c r="R379" s="61"/>
      <c r="S379" s="61"/>
    </row>
    <row r="380" spans="1:19" ht="12.75" customHeight="1" x14ac:dyDescent="0.3">
      <c r="A380" s="61"/>
      <c r="B380" s="61"/>
      <c r="C380" s="61"/>
      <c r="D380" s="61"/>
      <c r="E380" s="61"/>
      <c r="F380" s="61"/>
      <c r="G380" s="61"/>
      <c r="H380" s="61"/>
      <c r="I380" s="61"/>
      <c r="J380" s="61"/>
      <c r="K380" s="61"/>
      <c r="L380" s="61"/>
      <c r="M380" s="61"/>
      <c r="N380" s="61"/>
      <c r="O380" s="61"/>
      <c r="P380" s="61"/>
      <c r="Q380" s="61"/>
      <c r="R380" s="61"/>
      <c r="S380" s="61"/>
    </row>
    <row r="381" spans="1:19" ht="12.75" customHeight="1" x14ac:dyDescent="0.3">
      <c r="A381" s="61"/>
      <c r="B381" s="61"/>
      <c r="C381" s="61"/>
      <c r="D381" s="61"/>
      <c r="E381" s="61"/>
      <c r="F381" s="61"/>
      <c r="G381" s="61"/>
      <c r="H381" s="61"/>
      <c r="I381" s="61"/>
      <c r="J381" s="61"/>
      <c r="K381" s="61"/>
      <c r="L381" s="61"/>
      <c r="M381" s="61"/>
      <c r="N381" s="61"/>
      <c r="O381" s="61"/>
      <c r="P381" s="61"/>
      <c r="Q381" s="61"/>
      <c r="R381" s="61"/>
      <c r="S381" s="61"/>
    </row>
    <row r="382" spans="1:19" ht="12.75" customHeight="1" x14ac:dyDescent="0.3">
      <c r="A382" s="61"/>
      <c r="B382" s="61"/>
      <c r="C382" s="61"/>
      <c r="D382" s="61"/>
      <c r="E382" s="61"/>
      <c r="F382" s="61"/>
      <c r="G382" s="61"/>
      <c r="H382" s="61"/>
      <c r="I382" s="61"/>
      <c r="J382" s="61"/>
      <c r="K382" s="61"/>
      <c r="L382" s="61"/>
      <c r="M382" s="61"/>
      <c r="N382" s="61"/>
      <c r="O382" s="61"/>
      <c r="P382" s="61"/>
      <c r="Q382" s="61"/>
      <c r="R382" s="61"/>
      <c r="S382" s="61"/>
    </row>
    <row r="383" spans="1:19" ht="12.75" customHeight="1" x14ac:dyDescent="0.3">
      <c r="A383" s="61"/>
      <c r="B383" s="61"/>
      <c r="C383" s="61"/>
      <c r="D383" s="61"/>
      <c r="E383" s="61"/>
      <c r="F383" s="61"/>
      <c r="G383" s="61"/>
      <c r="H383" s="61"/>
      <c r="I383" s="61"/>
      <c r="J383" s="61"/>
      <c r="K383" s="61"/>
      <c r="L383" s="61"/>
      <c r="M383" s="61"/>
      <c r="N383" s="61"/>
      <c r="O383" s="61"/>
      <c r="P383" s="61"/>
      <c r="Q383" s="61"/>
      <c r="R383" s="61"/>
      <c r="S383" s="61"/>
    </row>
    <row r="384" spans="1:19" ht="12.75" customHeight="1" x14ac:dyDescent="0.3">
      <c r="A384" s="61"/>
      <c r="B384" s="61"/>
      <c r="C384" s="61"/>
      <c r="D384" s="61"/>
      <c r="E384" s="61"/>
      <c r="F384" s="61"/>
      <c r="G384" s="61"/>
      <c r="H384" s="61"/>
      <c r="I384" s="61"/>
      <c r="J384" s="61"/>
      <c r="K384" s="61"/>
      <c r="L384" s="61"/>
      <c r="M384" s="61"/>
      <c r="N384" s="61"/>
      <c r="O384" s="61"/>
      <c r="P384" s="61"/>
      <c r="Q384" s="61"/>
      <c r="R384" s="61"/>
      <c r="S384" s="61"/>
    </row>
    <row r="385" spans="1:19" ht="12.75" customHeight="1" x14ac:dyDescent="0.3">
      <c r="A385" s="61"/>
      <c r="B385" s="61"/>
      <c r="C385" s="61"/>
      <c r="D385" s="61"/>
      <c r="E385" s="61"/>
      <c r="F385" s="61"/>
      <c r="G385" s="61"/>
      <c r="H385" s="61"/>
      <c r="I385" s="61"/>
      <c r="J385" s="61"/>
      <c r="K385" s="61"/>
      <c r="L385" s="61"/>
      <c r="M385" s="61"/>
      <c r="N385" s="61"/>
      <c r="O385" s="61"/>
      <c r="P385" s="61"/>
      <c r="Q385" s="61"/>
      <c r="R385" s="61"/>
      <c r="S385" s="61"/>
    </row>
    <row r="386" spans="1:19" ht="12.75" customHeight="1" x14ac:dyDescent="0.3">
      <c r="A386" s="61"/>
      <c r="B386" s="61"/>
      <c r="C386" s="61"/>
      <c r="D386" s="61"/>
      <c r="E386" s="61"/>
      <c r="F386" s="61"/>
      <c r="G386" s="61"/>
      <c r="H386" s="61"/>
      <c r="I386" s="61"/>
      <c r="J386" s="61"/>
      <c r="K386" s="61"/>
      <c r="L386" s="61"/>
      <c r="M386" s="61"/>
      <c r="N386" s="61"/>
      <c r="O386" s="61"/>
      <c r="P386" s="61"/>
      <c r="Q386" s="61"/>
      <c r="R386" s="61"/>
      <c r="S386" s="61"/>
    </row>
    <row r="387" spans="1:19" ht="12.75" customHeight="1" x14ac:dyDescent="0.3">
      <c r="A387" s="61"/>
      <c r="B387" s="61"/>
      <c r="C387" s="61"/>
      <c r="D387" s="61"/>
      <c r="E387" s="61"/>
      <c r="F387" s="61"/>
      <c r="G387" s="61"/>
      <c r="H387" s="61"/>
      <c r="I387" s="61"/>
      <c r="J387" s="61"/>
      <c r="K387" s="61"/>
      <c r="L387" s="61"/>
      <c r="M387" s="61"/>
      <c r="N387" s="61"/>
      <c r="O387" s="61"/>
      <c r="P387" s="61"/>
      <c r="Q387" s="61"/>
      <c r="R387" s="61"/>
      <c r="S387" s="61"/>
    </row>
    <row r="388" spans="1:19" ht="12.75" customHeight="1" x14ac:dyDescent="0.3">
      <c r="A388" s="61"/>
      <c r="B388" s="61"/>
      <c r="C388" s="61"/>
      <c r="D388" s="61"/>
      <c r="E388" s="61"/>
      <c r="F388" s="61"/>
      <c r="G388" s="61"/>
      <c r="H388" s="61"/>
      <c r="I388" s="61"/>
      <c r="J388" s="61"/>
      <c r="K388" s="61"/>
      <c r="L388" s="61"/>
      <c r="M388" s="61"/>
      <c r="N388" s="61"/>
      <c r="O388" s="61"/>
      <c r="P388" s="61"/>
      <c r="Q388" s="61"/>
      <c r="R388" s="61"/>
      <c r="S388" s="61"/>
    </row>
    <row r="389" spans="1:19" ht="12.75" customHeight="1" x14ac:dyDescent="0.3">
      <c r="A389" s="61"/>
      <c r="B389" s="61"/>
      <c r="C389" s="61"/>
      <c r="D389" s="61"/>
      <c r="E389" s="61"/>
      <c r="F389" s="61"/>
      <c r="G389" s="61"/>
      <c r="H389" s="61"/>
      <c r="I389" s="61"/>
      <c r="J389" s="61"/>
      <c r="K389" s="61"/>
      <c r="L389" s="61"/>
      <c r="M389" s="61"/>
      <c r="N389" s="61"/>
      <c r="O389" s="61"/>
      <c r="P389" s="61"/>
      <c r="Q389" s="61"/>
      <c r="R389" s="61"/>
      <c r="S389" s="61"/>
    </row>
    <row r="390" spans="1:19" ht="12.75" customHeight="1" x14ac:dyDescent="0.3">
      <c r="A390" s="61"/>
      <c r="B390" s="61"/>
      <c r="C390" s="61"/>
      <c r="D390" s="61"/>
      <c r="E390" s="61"/>
      <c r="F390" s="61"/>
      <c r="G390" s="61"/>
      <c r="H390" s="61"/>
      <c r="I390" s="61"/>
      <c r="J390" s="61"/>
      <c r="K390" s="61"/>
      <c r="L390" s="61"/>
      <c r="M390" s="61"/>
      <c r="N390" s="61"/>
      <c r="O390" s="61"/>
      <c r="P390" s="61"/>
      <c r="Q390" s="61"/>
      <c r="R390" s="61"/>
      <c r="S390" s="61"/>
    </row>
    <row r="391" spans="1:19" ht="12.75" customHeight="1" x14ac:dyDescent="0.3">
      <c r="A391" s="61"/>
      <c r="B391" s="61"/>
      <c r="C391" s="61"/>
      <c r="D391" s="61"/>
      <c r="E391" s="61"/>
      <c r="F391" s="61"/>
      <c r="G391" s="61"/>
      <c r="H391" s="61"/>
      <c r="I391" s="61"/>
      <c r="J391" s="61"/>
      <c r="K391" s="61"/>
      <c r="L391" s="61"/>
      <c r="M391" s="61"/>
      <c r="N391" s="61"/>
      <c r="O391" s="61"/>
      <c r="P391" s="61"/>
      <c r="Q391" s="61"/>
      <c r="R391" s="61"/>
      <c r="S391" s="61"/>
    </row>
    <row r="392" spans="1:19" ht="12.75" customHeight="1" x14ac:dyDescent="0.3">
      <c r="A392" s="61"/>
      <c r="B392" s="61"/>
      <c r="C392" s="61"/>
      <c r="D392" s="61"/>
      <c r="E392" s="61"/>
      <c r="F392" s="61"/>
      <c r="G392" s="61"/>
      <c r="H392" s="61"/>
      <c r="I392" s="61"/>
      <c r="J392" s="61"/>
      <c r="K392" s="61"/>
      <c r="L392" s="61"/>
      <c r="M392" s="61"/>
      <c r="N392" s="61"/>
      <c r="O392" s="61"/>
      <c r="P392" s="61"/>
      <c r="Q392" s="61"/>
      <c r="R392" s="61"/>
      <c r="S392" s="61"/>
    </row>
    <row r="393" spans="1:19" ht="12.75" customHeight="1" x14ac:dyDescent="0.3">
      <c r="A393" s="61"/>
      <c r="B393" s="61"/>
      <c r="C393" s="61"/>
      <c r="D393" s="61"/>
      <c r="E393" s="61"/>
      <c r="F393" s="61"/>
      <c r="G393" s="61"/>
      <c r="H393" s="61"/>
      <c r="I393" s="61"/>
      <c r="J393" s="61"/>
      <c r="K393" s="61"/>
      <c r="L393" s="61"/>
      <c r="M393" s="61"/>
      <c r="N393" s="61"/>
      <c r="O393" s="61"/>
      <c r="P393" s="61"/>
      <c r="Q393" s="61"/>
      <c r="R393" s="61"/>
      <c r="S393" s="61"/>
    </row>
    <row r="394" spans="1:19" ht="12.75" customHeight="1" x14ac:dyDescent="0.3">
      <c r="A394" s="61"/>
      <c r="B394" s="61"/>
      <c r="C394" s="61"/>
      <c r="D394" s="61"/>
      <c r="E394" s="61"/>
      <c r="F394" s="61"/>
      <c r="G394" s="61"/>
      <c r="H394" s="61"/>
      <c r="I394" s="61"/>
      <c r="J394" s="61"/>
      <c r="K394" s="61"/>
      <c r="L394" s="61"/>
      <c r="M394" s="61"/>
      <c r="N394" s="61"/>
      <c r="O394" s="61"/>
      <c r="P394" s="61"/>
      <c r="Q394" s="61"/>
      <c r="R394" s="61"/>
      <c r="S394" s="61"/>
    </row>
    <row r="395" spans="1:19" ht="12.75" customHeight="1" x14ac:dyDescent="0.3">
      <c r="A395" s="61"/>
      <c r="B395" s="61"/>
      <c r="C395" s="61"/>
      <c r="D395" s="61"/>
      <c r="E395" s="61"/>
      <c r="F395" s="61"/>
      <c r="G395" s="61"/>
      <c r="H395" s="61"/>
      <c r="I395" s="61"/>
      <c r="J395" s="61"/>
      <c r="K395" s="61"/>
      <c r="L395" s="61"/>
      <c r="M395" s="61"/>
      <c r="N395" s="61"/>
      <c r="O395" s="61"/>
      <c r="P395" s="61"/>
      <c r="Q395" s="61"/>
      <c r="R395" s="61"/>
      <c r="S395" s="61"/>
    </row>
    <row r="396" spans="1:19" ht="12.75" customHeight="1" x14ac:dyDescent="0.3">
      <c r="A396" s="61"/>
      <c r="B396" s="61"/>
      <c r="C396" s="61"/>
      <c r="D396" s="61"/>
      <c r="E396" s="61"/>
      <c r="F396" s="61"/>
      <c r="G396" s="61"/>
      <c r="H396" s="61"/>
      <c r="I396" s="61"/>
      <c r="J396" s="61"/>
      <c r="K396" s="61"/>
      <c r="L396" s="61"/>
      <c r="M396" s="61"/>
      <c r="N396" s="61"/>
      <c r="O396" s="61"/>
      <c r="P396" s="61"/>
      <c r="Q396" s="61"/>
      <c r="R396" s="61"/>
      <c r="S396" s="61"/>
    </row>
    <row r="397" spans="1:19" ht="12.75" customHeight="1" x14ac:dyDescent="0.3">
      <c r="A397" s="61"/>
      <c r="B397" s="61"/>
      <c r="C397" s="61"/>
      <c r="D397" s="61"/>
      <c r="E397" s="61"/>
      <c r="F397" s="61"/>
      <c r="G397" s="61"/>
      <c r="H397" s="61"/>
      <c r="I397" s="61"/>
      <c r="J397" s="61"/>
      <c r="K397" s="61"/>
      <c r="L397" s="61"/>
      <c r="M397" s="61"/>
      <c r="N397" s="61"/>
      <c r="O397" s="61"/>
      <c r="P397" s="61"/>
      <c r="Q397" s="61"/>
      <c r="R397" s="61"/>
      <c r="S397" s="61"/>
    </row>
    <row r="398" spans="1:19" ht="12.75" customHeight="1" x14ac:dyDescent="0.3">
      <c r="A398" s="61"/>
      <c r="B398" s="61"/>
      <c r="C398" s="61"/>
      <c r="D398" s="61"/>
      <c r="E398" s="61"/>
      <c r="F398" s="61"/>
      <c r="G398" s="61"/>
      <c r="H398" s="61"/>
      <c r="I398" s="61"/>
      <c r="J398" s="61"/>
      <c r="K398" s="61"/>
      <c r="L398" s="61"/>
      <c r="M398" s="61"/>
      <c r="N398" s="61"/>
      <c r="O398" s="61"/>
      <c r="P398" s="61"/>
      <c r="Q398" s="61"/>
      <c r="R398" s="61"/>
      <c r="S398" s="61"/>
    </row>
    <row r="399" spans="1:19" ht="12.75" customHeight="1" x14ac:dyDescent="0.3">
      <c r="A399" s="61"/>
      <c r="B399" s="61"/>
      <c r="C399" s="61"/>
      <c r="D399" s="61"/>
      <c r="E399" s="61"/>
      <c r="F399" s="61"/>
      <c r="G399" s="61"/>
      <c r="H399" s="61"/>
      <c r="I399" s="61"/>
      <c r="J399" s="61"/>
      <c r="K399" s="61"/>
      <c r="L399" s="61"/>
      <c r="M399" s="61"/>
      <c r="N399" s="61"/>
      <c r="O399" s="61"/>
      <c r="P399" s="61"/>
      <c r="Q399" s="61"/>
      <c r="R399" s="61"/>
      <c r="S399" s="61"/>
    </row>
    <row r="400" spans="1:19" ht="12.75" customHeight="1" x14ac:dyDescent="0.3">
      <c r="A400" s="61"/>
      <c r="B400" s="61"/>
      <c r="C400" s="61"/>
      <c r="D400" s="61"/>
      <c r="E400" s="61"/>
      <c r="F400" s="61"/>
      <c r="G400" s="61"/>
      <c r="H400" s="61"/>
      <c r="I400" s="61"/>
      <c r="J400" s="61"/>
      <c r="K400" s="61"/>
      <c r="L400" s="61"/>
      <c r="M400" s="61"/>
      <c r="N400" s="61"/>
      <c r="O400" s="61"/>
      <c r="P400" s="61"/>
      <c r="Q400" s="61"/>
      <c r="R400" s="61"/>
      <c r="S400" s="61"/>
    </row>
    <row r="401" spans="1:19" ht="12.75" customHeight="1" x14ac:dyDescent="0.3">
      <c r="A401" s="61"/>
      <c r="B401" s="61"/>
      <c r="C401" s="61"/>
      <c r="D401" s="61"/>
      <c r="E401" s="61"/>
      <c r="F401" s="61"/>
      <c r="G401" s="61"/>
      <c r="H401" s="61"/>
      <c r="I401" s="61"/>
      <c r="J401" s="61"/>
      <c r="K401" s="61"/>
      <c r="L401" s="61"/>
      <c r="M401" s="61"/>
      <c r="N401" s="61"/>
      <c r="O401" s="61"/>
      <c r="P401" s="61"/>
      <c r="Q401" s="61"/>
      <c r="R401" s="61"/>
      <c r="S401" s="61"/>
    </row>
    <row r="402" spans="1:19" ht="12.75" customHeight="1" x14ac:dyDescent="0.3">
      <c r="A402" s="61"/>
      <c r="B402" s="61"/>
      <c r="C402" s="61"/>
      <c r="D402" s="61"/>
      <c r="E402" s="61"/>
      <c r="F402" s="61"/>
      <c r="G402" s="61"/>
      <c r="H402" s="61"/>
      <c r="I402" s="61"/>
      <c r="J402" s="61"/>
      <c r="K402" s="61"/>
      <c r="L402" s="61"/>
      <c r="M402" s="61"/>
      <c r="N402" s="61"/>
      <c r="O402" s="61"/>
      <c r="P402" s="61"/>
      <c r="Q402" s="61"/>
      <c r="R402" s="61"/>
      <c r="S402" s="61"/>
    </row>
    <row r="403" spans="1:19" ht="12.75" customHeight="1" x14ac:dyDescent="0.3">
      <c r="A403" s="61"/>
      <c r="B403" s="61"/>
      <c r="C403" s="61"/>
      <c r="D403" s="61"/>
      <c r="E403" s="61"/>
      <c r="F403" s="61"/>
      <c r="G403" s="61"/>
      <c r="H403" s="61"/>
      <c r="I403" s="61"/>
      <c r="J403" s="61"/>
      <c r="K403" s="61"/>
      <c r="L403" s="61"/>
      <c r="M403" s="61"/>
      <c r="N403" s="61"/>
      <c r="O403" s="61"/>
      <c r="P403" s="61"/>
      <c r="Q403" s="61"/>
      <c r="R403" s="61"/>
      <c r="S403" s="61"/>
    </row>
    <row r="404" spans="1:19" ht="12.75" customHeight="1" x14ac:dyDescent="0.3">
      <c r="A404" s="61"/>
      <c r="B404" s="61"/>
      <c r="C404" s="61"/>
      <c r="D404" s="61"/>
      <c r="E404" s="61"/>
      <c r="F404" s="61"/>
      <c r="G404" s="61"/>
      <c r="H404" s="61"/>
      <c r="I404" s="61"/>
      <c r="J404" s="61"/>
      <c r="K404" s="61"/>
      <c r="L404" s="61"/>
      <c r="M404" s="61"/>
      <c r="N404" s="61"/>
      <c r="O404" s="61"/>
      <c r="P404" s="61"/>
      <c r="Q404" s="61"/>
      <c r="R404" s="61"/>
      <c r="S404" s="61"/>
    </row>
    <row r="405" spans="1:19" ht="12.75" customHeight="1" x14ac:dyDescent="0.3">
      <c r="A405" s="61"/>
      <c r="B405" s="61"/>
      <c r="C405" s="61"/>
      <c r="D405" s="61"/>
      <c r="E405" s="61"/>
      <c r="F405" s="61"/>
      <c r="G405" s="61"/>
      <c r="H405" s="61"/>
      <c r="I405" s="61"/>
      <c r="J405" s="61"/>
      <c r="K405" s="61"/>
      <c r="L405" s="61"/>
      <c r="M405" s="61"/>
      <c r="N405" s="61"/>
      <c r="O405" s="61"/>
      <c r="P405" s="61"/>
      <c r="Q405" s="61"/>
      <c r="R405" s="61"/>
      <c r="S405" s="61"/>
    </row>
    <row r="406" spans="1:19" ht="12.75" customHeight="1" x14ac:dyDescent="0.3">
      <c r="A406" s="61"/>
      <c r="B406" s="61"/>
      <c r="C406" s="61"/>
      <c r="D406" s="61"/>
      <c r="E406" s="61"/>
      <c r="F406" s="61"/>
      <c r="G406" s="61"/>
      <c r="H406" s="61"/>
      <c r="I406" s="61"/>
      <c r="J406" s="61"/>
      <c r="K406" s="61"/>
      <c r="L406" s="61"/>
      <c r="M406" s="61"/>
      <c r="N406" s="61"/>
      <c r="O406" s="61"/>
      <c r="P406" s="61"/>
      <c r="Q406" s="61"/>
      <c r="R406" s="61"/>
      <c r="S406" s="61"/>
    </row>
    <row r="407" spans="1:19" ht="12.75" customHeight="1" x14ac:dyDescent="0.3">
      <c r="A407" s="61"/>
      <c r="B407" s="61"/>
      <c r="C407" s="61"/>
      <c r="D407" s="61"/>
      <c r="E407" s="61"/>
      <c r="F407" s="61"/>
      <c r="G407" s="61"/>
      <c r="H407" s="61"/>
      <c r="I407" s="61"/>
      <c r="J407" s="61"/>
      <c r="K407" s="61"/>
      <c r="L407" s="61"/>
      <c r="M407" s="61"/>
      <c r="N407" s="61"/>
      <c r="O407" s="61"/>
      <c r="P407" s="61"/>
      <c r="Q407" s="61"/>
      <c r="R407" s="61"/>
      <c r="S407" s="61"/>
    </row>
    <row r="408" spans="1:19" ht="12.75" customHeight="1" x14ac:dyDescent="0.3">
      <c r="A408" s="61"/>
      <c r="B408" s="61"/>
      <c r="C408" s="61"/>
      <c r="D408" s="61"/>
      <c r="E408" s="61"/>
      <c r="F408" s="61"/>
      <c r="G408" s="61"/>
      <c r="H408" s="61"/>
      <c r="I408" s="61"/>
      <c r="J408" s="61"/>
      <c r="K408" s="61"/>
      <c r="L408" s="61"/>
      <c r="M408" s="61"/>
      <c r="N408" s="61"/>
      <c r="O408" s="61"/>
      <c r="P408" s="61"/>
      <c r="Q408" s="61"/>
      <c r="R408" s="61"/>
      <c r="S408" s="61"/>
    </row>
    <row r="409" spans="1:19" ht="12.75" customHeight="1" x14ac:dyDescent="0.3">
      <c r="A409" s="61"/>
      <c r="B409" s="61"/>
      <c r="C409" s="61"/>
      <c r="D409" s="61"/>
      <c r="E409" s="61"/>
      <c r="F409" s="61"/>
      <c r="G409" s="61"/>
      <c r="H409" s="61"/>
      <c r="I409" s="61"/>
      <c r="J409" s="61"/>
      <c r="K409" s="61"/>
      <c r="L409" s="61"/>
      <c r="M409" s="61"/>
      <c r="N409" s="61"/>
      <c r="O409" s="61"/>
      <c r="P409" s="61"/>
      <c r="Q409" s="61"/>
      <c r="R409" s="61"/>
      <c r="S409" s="61"/>
    </row>
    <row r="410" spans="1:19" ht="12.75" customHeight="1" x14ac:dyDescent="0.3">
      <c r="A410" s="61"/>
      <c r="B410" s="61"/>
      <c r="C410" s="61"/>
      <c r="D410" s="61"/>
      <c r="E410" s="61"/>
      <c r="F410" s="61"/>
      <c r="G410" s="61"/>
      <c r="H410" s="61"/>
      <c r="I410" s="61"/>
      <c r="J410" s="61"/>
      <c r="K410" s="61"/>
      <c r="L410" s="61"/>
      <c r="M410" s="61"/>
      <c r="N410" s="61"/>
      <c r="O410" s="61"/>
      <c r="P410" s="61"/>
      <c r="Q410" s="61"/>
      <c r="R410" s="61"/>
      <c r="S410" s="61"/>
    </row>
    <row r="411" spans="1:19" ht="12.75" customHeight="1" x14ac:dyDescent="0.3">
      <c r="A411" s="61"/>
      <c r="B411" s="61"/>
      <c r="C411" s="61"/>
      <c r="D411" s="61"/>
      <c r="E411" s="61"/>
      <c r="F411" s="61"/>
      <c r="G411" s="61"/>
      <c r="H411" s="61"/>
      <c r="I411" s="61"/>
      <c r="J411" s="61"/>
      <c r="K411" s="61"/>
      <c r="L411" s="61"/>
      <c r="M411" s="61"/>
      <c r="N411" s="61"/>
      <c r="O411" s="61"/>
      <c r="P411" s="61"/>
      <c r="Q411" s="61"/>
      <c r="R411" s="61"/>
      <c r="S411" s="61"/>
    </row>
    <row r="412" spans="1:19" ht="12.75" customHeight="1" x14ac:dyDescent="0.3">
      <c r="A412" s="61"/>
      <c r="B412" s="61"/>
      <c r="C412" s="61"/>
      <c r="D412" s="61"/>
      <c r="E412" s="61"/>
      <c r="F412" s="61"/>
      <c r="G412" s="61"/>
      <c r="H412" s="61"/>
      <c r="I412" s="61"/>
      <c r="J412" s="61"/>
      <c r="K412" s="61"/>
      <c r="L412" s="61"/>
      <c r="M412" s="61"/>
      <c r="N412" s="61"/>
      <c r="O412" s="61"/>
      <c r="P412" s="61"/>
      <c r="Q412" s="61"/>
      <c r="R412" s="61"/>
      <c r="S412" s="61"/>
    </row>
    <row r="413" spans="1:19" ht="12.75" customHeight="1" x14ac:dyDescent="0.3">
      <c r="A413" s="61"/>
      <c r="B413" s="61"/>
      <c r="C413" s="61"/>
      <c r="D413" s="61"/>
      <c r="E413" s="61"/>
      <c r="F413" s="61"/>
      <c r="G413" s="61"/>
      <c r="H413" s="61"/>
      <c r="I413" s="61"/>
      <c r="J413" s="61"/>
      <c r="K413" s="61"/>
      <c r="L413" s="61"/>
      <c r="M413" s="61"/>
      <c r="N413" s="61"/>
      <c r="O413" s="61"/>
      <c r="P413" s="61"/>
      <c r="Q413" s="61"/>
      <c r="R413" s="61"/>
      <c r="S413" s="61"/>
    </row>
    <row r="414" spans="1:19" ht="12.75" customHeight="1" x14ac:dyDescent="0.3">
      <c r="A414" s="61"/>
      <c r="B414" s="61"/>
      <c r="C414" s="61"/>
      <c r="D414" s="61"/>
      <c r="E414" s="61"/>
      <c r="F414" s="61"/>
      <c r="G414" s="61"/>
      <c r="H414" s="61"/>
      <c r="I414" s="61"/>
      <c r="J414" s="61"/>
      <c r="K414" s="61"/>
      <c r="L414" s="61"/>
      <c r="M414" s="61"/>
      <c r="N414" s="61"/>
      <c r="O414" s="61"/>
      <c r="P414" s="61"/>
      <c r="Q414" s="61"/>
      <c r="R414" s="61"/>
      <c r="S414" s="61"/>
    </row>
    <row r="415" spans="1:19" ht="12.75" customHeight="1" x14ac:dyDescent="0.3">
      <c r="A415" s="61"/>
      <c r="B415" s="61"/>
      <c r="C415" s="61"/>
      <c r="D415" s="61"/>
      <c r="E415" s="61"/>
      <c r="F415" s="61"/>
      <c r="G415" s="61"/>
      <c r="H415" s="61"/>
      <c r="I415" s="61"/>
      <c r="J415" s="61"/>
      <c r="K415" s="61"/>
      <c r="L415" s="61"/>
      <c r="M415" s="61"/>
      <c r="N415" s="61"/>
      <c r="O415" s="61"/>
      <c r="P415" s="61"/>
      <c r="Q415" s="61"/>
      <c r="R415" s="61"/>
      <c r="S415" s="61"/>
    </row>
    <row r="416" spans="1:19" ht="12.75" customHeight="1" x14ac:dyDescent="0.3">
      <c r="A416" s="61"/>
      <c r="B416" s="61"/>
      <c r="C416" s="61"/>
      <c r="D416" s="61"/>
      <c r="E416" s="61"/>
      <c r="F416" s="61"/>
      <c r="G416" s="61"/>
      <c r="H416" s="61"/>
      <c r="I416" s="61"/>
      <c r="J416" s="61"/>
      <c r="K416" s="61"/>
      <c r="L416" s="61"/>
      <c r="M416" s="61"/>
      <c r="N416" s="61"/>
      <c r="O416" s="61"/>
      <c r="P416" s="61"/>
      <c r="Q416" s="61"/>
      <c r="R416" s="61"/>
      <c r="S416" s="61"/>
    </row>
    <row r="417" spans="1:19" ht="12.75" customHeight="1" x14ac:dyDescent="0.3">
      <c r="A417" s="61"/>
      <c r="B417" s="61"/>
      <c r="C417" s="61"/>
      <c r="D417" s="61"/>
      <c r="E417" s="61"/>
      <c r="F417" s="61"/>
      <c r="G417" s="61"/>
      <c r="H417" s="61"/>
      <c r="I417" s="61"/>
      <c r="J417" s="61"/>
      <c r="K417" s="61"/>
      <c r="L417" s="61"/>
      <c r="M417" s="61"/>
      <c r="N417" s="61"/>
      <c r="O417" s="61"/>
      <c r="P417" s="61"/>
      <c r="Q417" s="61"/>
      <c r="R417" s="61"/>
      <c r="S417" s="61"/>
    </row>
    <row r="418" spans="1:19" ht="12.75" customHeight="1" x14ac:dyDescent="0.3">
      <c r="A418" s="61"/>
      <c r="B418" s="61"/>
      <c r="C418" s="61"/>
      <c r="D418" s="61"/>
      <c r="E418" s="61"/>
      <c r="F418" s="61"/>
      <c r="G418" s="61"/>
      <c r="H418" s="61"/>
      <c r="I418" s="61"/>
      <c r="J418" s="61"/>
      <c r="K418" s="61"/>
      <c r="L418" s="61"/>
      <c r="M418" s="61"/>
      <c r="N418" s="61"/>
      <c r="O418" s="61"/>
      <c r="P418" s="61"/>
      <c r="Q418" s="61"/>
      <c r="R418" s="61"/>
      <c r="S418" s="61"/>
    </row>
    <row r="419" spans="1:19" ht="12.75" customHeight="1" x14ac:dyDescent="0.3">
      <c r="A419" s="61"/>
      <c r="B419" s="61"/>
      <c r="C419" s="61"/>
      <c r="D419" s="61"/>
      <c r="E419" s="61"/>
      <c r="F419" s="61"/>
      <c r="G419" s="61"/>
      <c r="H419" s="61"/>
      <c r="I419" s="61"/>
      <c r="J419" s="61"/>
      <c r="K419" s="61"/>
      <c r="L419" s="61"/>
      <c r="M419" s="61"/>
      <c r="N419" s="61"/>
      <c r="O419" s="61"/>
      <c r="P419" s="61"/>
      <c r="Q419" s="61"/>
      <c r="R419" s="61"/>
      <c r="S419" s="61"/>
    </row>
    <row r="420" spans="1:19" ht="12.75" customHeight="1" x14ac:dyDescent="0.3">
      <c r="A420" s="61"/>
      <c r="B420" s="61"/>
      <c r="C420" s="61"/>
      <c r="D420" s="61"/>
      <c r="E420" s="61"/>
      <c r="F420" s="61"/>
      <c r="G420" s="61"/>
      <c r="H420" s="61"/>
      <c r="I420" s="61"/>
      <c r="J420" s="61"/>
      <c r="K420" s="61"/>
      <c r="L420" s="61"/>
      <c r="M420" s="61"/>
      <c r="N420" s="61"/>
      <c r="O420" s="61"/>
      <c r="P420" s="61"/>
      <c r="Q420" s="61"/>
      <c r="R420" s="61"/>
      <c r="S420" s="61"/>
    </row>
    <row r="421" spans="1:19" ht="12.75" customHeight="1" x14ac:dyDescent="0.3">
      <c r="A421" s="61"/>
      <c r="B421" s="61"/>
      <c r="C421" s="61"/>
      <c r="D421" s="61"/>
      <c r="E421" s="61"/>
      <c r="F421" s="61"/>
      <c r="G421" s="61"/>
      <c r="H421" s="61"/>
      <c r="I421" s="61"/>
      <c r="J421" s="61"/>
      <c r="K421" s="61"/>
      <c r="L421" s="61"/>
      <c r="M421" s="61"/>
      <c r="N421" s="61"/>
      <c r="O421" s="61"/>
      <c r="P421" s="61"/>
      <c r="Q421" s="61"/>
      <c r="R421" s="61"/>
      <c r="S421" s="61"/>
    </row>
    <row r="422" spans="1:19" ht="12.75" customHeight="1" x14ac:dyDescent="0.3">
      <c r="A422" s="61"/>
      <c r="B422" s="61"/>
      <c r="C422" s="61"/>
      <c r="D422" s="61"/>
      <c r="E422" s="61"/>
      <c r="F422" s="61"/>
      <c r="G422" s="61"/>
      <c r="H422" s="61"/>
      <c r="I422" s="61"/>
      <c r="J422" s="61"/>
      <c r="K422" s="61"/>
      <c r="L422" s="61"/>
      <c r="M422" s="61"/>
      <c r="N422" s="61"/>
      <c r="O422" s="61"/>
      <c r="P422" s="61"/>
      <c r="Q422" s="61"/>
      <c r="R422" s="61"/>
      <c r="S422" s="61"/>
    </row>
    <row r="423" spans="1:19" ht="12.75" customHeight="1" x14ac:dyDescent="0.3">
      <c r="A423" s="61"/>
      <c r="B423" s="61"/>
      <c r="C423" s="61"/>
      <c r="D423" s="61"/>
      <c r="E423" s="61"/>
      <c r="F423" s="61"/>
      <c r="G423" s="61"/>
      <c r="H423" s="61"/>
      <c r="I423" s="61"/>
      <c r="J423" s="61"/>
      <c r="K423" s="61"/>
      <c r="L423" s="61"/>
      <c r="M423" s="61"/>
      <c r="N423" s="61"/>
      <c r="O423" s="61"/>
      <c r="P423" s="61"/>
      <c r="Q423" s="61"/>
      <c r="R423" s="61"/>
      <c r="S423" s="61"/>
    </row>
    <row r="424" spans="1:19" ht="12.75" customHeight="1" x14ac:dyDescent="0.3">
      <c r="A424" s="61"/>
      <c r="B424" s="61"/>
      <c r="C424" s="61"/>
      <c r="D424" s="61"/>
      <c r="E424" s="61"/>
      <c r="F424" s="61"/>
      <c r="G424" s="61"/>
      <c r="H424" s="61"/>
      <c r="I424" s="61"/>
      <c r="J424" s="61"/>
      <c r="K424" s="61"/>
      <c r="L424" s="61"/>
      <c r="M424" s="61"/>
      <c r="N424" s="61"/>
      <c r="O424" s="61"/>
      <c r="P424" s="61"/>
      <c r="Q424" s="61"/>
      <c r="R424" s="61"/>
      <c r="S424" s="61"/>
    </row>
    <row r="425" spans="1:19" ht="12.75" customHeight="1" x14ac:dyDescent="0.3">
      <c r="A425" s="61"/>
      <c r="B425" s="61"/>
      <c r="C425" s="61"/>
      <c r="D425" s="61"/>
      <c r="E425" s="61"/>
      <c r="F425" s="61"/>
      <c r="G425" s="61"/>
      <c r="H425" s="61"/>
      <c r="I425" s="61"/>
      <c r="J425" s="61"/>
      <c r="K425" s="61"/>
      <c r="L425" s="61"/>
      <c r="M425" s="61"/>
      <c r="N425" s="61"/>
      <c r="O425" s="61"/>
      <c r="P425" s="61"/>
      <c r="Q425" s="61"/>
      <c r="R425" s="61"/>
      <c r="S425" s="61"/>
    </row>
    <row r="426" spans="1:19" ht="12.75" customHeight="1" x14ac:dyDescent="0.3">
      <c r="A426" s="61"/>
      <c r="B426" s="61"/>
      <c r="C426" s="61"/>
      <c r="D426" s="61"/>
      <c r="E426" s="61"/>
      <c r="F426" s="61"/>
      <c r="G426" s="61"/>
      <c r="H426" s="61"/>
      <c r="I426" s="61"/>
      <c r="J426" s="61"/>
      <c r="K426" s="61"/>
      <c r="L426" s="61"/>
      <c r="M426" s="61"/>
      <c r="N426" s="61"/>
      <c r="O426" s="61"/>
      <c r="P426" s="61"/>
      <c r="Q426" s="61"/>
      <c r="R426" s="61"/>
      <c r="S426" s="61"/>
    </row>
    <row r="427" spans="1:19" ht="12.75" customHeight="1" x14ac:dyDescent="0.3">
      <c r="A427" s="61"/>
      <c r="B427" s="61"/>
      <c r="C427" s="61"/>
      <c r="D427" s="61"/>
      <c r="E427" s="61"/>
      <c r="F427" s="61"/>
      <c r="G427" s="61"/>
      <c r="H427" s="61"/>
      <c r="I427" s="61"/>
      <c r="J427" s="61"/>
      <c r="K427" s="61"/>
      <c r="L427" s="61"/>
      <c r="M427" s="61"/>
      <c r="N427" s="61"/>
      <c r="O427" s="61"/>
      <c r="P427" s="61"/>
      <c r="Q427" s="61"/>
      <c r="R427" s="61"/>
      <c r="S427" s="61"/>
    </row>
    <row r="428" spans="1:19" ht="12.75" customHeight="1" x14ac:dyDescent="0.3">
      <c r="A428" s="61"/>
      <c r="B428" s="61"/>
      <c r="C428" s="61"/>
      <c r="D428" s="61"/>
      <c r="E428" s="61"/>
      <c r="F428" s="61"/>
      <c r="G428" s="61"/>
      <c r="H428" s="61"/>
      <c r="I428" s="61"/>
      <c r="J428" s="61"/>
      <c r="K428" s="61"/>
      <c r="L428" s="61"/>
      <c r="M428" s="61"/>
      <c r="N428" s="61"/>
      <c r="O428" s="61"/>
      <c r="P428" s="61"/>
      <c r="Q428" s="61"/>
      <c r="R428" s="61"/>
      <c r="S428" s="61"/>
    </row>
    <row r="429" spans="1:19" ht="12.75" customHeight="1" x14ac:dyDescent="0.3">
      <c r="A429" s="61"/>
      <c r="B429" s="61"/>
      <c r="C429" s="61"/>
      <c r="D429" s="61"/>
      <c r="E429" s="61"/>
      <c r="F429" s="61"/>
      <c r="G429" s="61"/>
      <c r="H429" s="61"/>
      <c r="I429" s="61"/>
      <c r="J429" s="61"/>
      <c r="K429" s="61"/>
      <c r="L429" s="61"/>
      <c r="M429" s="61"/>
      <c r="N429" s="61"/>
      <c r="O429" s="61"/>
      <c r="P429" s="61"/>
      <c r="Q429" s="61"/>
      <c r="R429" s="61"/>
      <c r="S429" s="61"/>
    </row>
    <row r="430" spans="1:19" ht="12.75" customHeight="1" x14ac:dyDescent="0.3">
      <c r="A430" s="61"/>
      <c r="B430" s="61"/>
      <c r="C430" s="61"/>
      <c r="D430" s="61"/>
      <c r="E430" s="61"/>
      <c r="F430" s="61"/>
      <c r="G430" s="61"/>
      <c r="H430" s="61"/>
      <c r="I430" s="61"/>
      <c r="J430" s="61"/>
      <c r="K430" s="61"/>
      <c r="L430" s="61"/>
      <c r="M430" s="61"/>
      <c r="N430" s="61"/>
      <c r="O430" s="61"/>
      <c r="P430" s="61"/>
      <c r="Q430" s="61"/>
      <c r="R430" s="61"/>
      <c r="S430" s="61"/>
    </row>
    <row r="431" spans="1:19" ht="12.75" customHeight="1" x14ac:dyDescent="0.3">
      <c r="A431" s="61"/>
      <c r="B431" s="61"/>
      <c r="C431" s="61"/>
      <c r="D431" s="61"/>
      <c r="E431" s="61"/>
      <c r="F431" s="61"/>
      <c r="G431" s="61"/>
      <c r="H431" s="61"/>
      <c r="I431" s="61"/>
      <c r="J431" s="61"/>
      <c r="K431" s="61"/>
      <c r="L431" s="61"/>
      <c r="M431" s="61"/>
      <c r="N431" s="61"/>
      <c r="O431" s="61"/>
      <c r="P431" s="61"/>
      <c r="Q431" s="61"/>
      <c r="R431" s="61"/>
      <c r="S431" s="61"/>
    </row>
    <row r="432" spans="1:19" ht="12.75" customHeight="1" x14ac:dyDescent="0.3">
      <c r="A432" s="61"/>
      <c r="B432" s="61"/>
      <c r="C432" s="61"/>
      <c r="D432" s="61"/>
      <c r="E432" s="61"/>
      <c r="F432" s="61"/>
      <c r="G432" s="61"/>
      <c r="H432" s="61"/>
      <c r="I432" s="61"/>
      <c r="J432" s="61"/>
      <c r="K432" s="61"/>
      <c r="L432" s="61"/>
      <c r="M432" s="61"/>
      <c r="N432" s="61"/>
      <c r="O432" s="61"/>
      <c r="P432" s="61"/>
      <c r="Q432" s="61"/>
      <c r="R432" s="61"/>
      <c r="S432" s="61"/>
    </row>
    <row r="433" spans="1:19" ht="12.75" customHeight="1" x14ac:dyDescent="0.3">
      <c r="A433" s="61"/>
      <c r="B433" s="61"/>
      <c r="C433" s="61"/>
      <c r="D433" s="61"/>
      <c r="E433" s="61"/>
      <c r="F433" s="61"/>
      <c r="G433" s="61"/>
      <c r="H433" s="61"/>
      <c r="I433" s="61"/>
      <c r="J433" s="61"/>
      <c r="K433" s="61"/>
      <c r="L433" s="61"/>
      <c r="M433" s="61"/>
      <c r="N433" s="61"/>
      <c r="O433" s="61"/>
      <c r="P433" s="61"/>
      <c r="Q433" s="61"/>
      <c r="R433" s="61"/>
      <c r="S433" s="61"/>
    </row>
    <row r="434" spans="1:19" ht="12.75" customHeight="1" x14ac:dyDescent="0.3">
      <c r="A434" s="61"/>
      <c r="B434" s="61"/>
      <c r="C434" s="61"/>
      <c r="D434" s="61"/>
      <c r="E434" s="61"/>
      <c r="F434" s="61"/>
      <c r="G434" s="61"/>
      <c r="H434" s="61"/>
      <c r="I434" s="61"/>
      <c r="J434" s="61"/>
      <c r="K434" s="61"/>
      <c r="L434" s="61"/>
      <c r="M434" s="61"/>
      <c r="N434" s="61"/>
      <c r="O434" s="61"/>
      <c r="P434" s="61"/>
      <c r="Q434" s="61"/>
      <c r="R434" s="61"/>
      <c r="S434" s="61"/>
    </row>
    <row r="435" spans="1:19" ht="12.75" customHeight="1" x14ac:dyDescent="0.3">
      <c r="A435" s="61"/>
      <c r="B435" s="61"/>
      <c r="C435" s="61"/>
      <c r="D435" s="61"/>
      <c r="E435" s="61"/>
      <c r="F435" s="61"/>
      <c r="G435" s="61"/>
      <c r="H435" s="61"/>
      <c r="I435" s="61"/>
      <c r="J435" s="61"/>
      <c r="K435" s="61"/>
      <c r="L435" s="61"/>
      <c r="M435" s="61"/>
      <c r="N435" s="61"/>
      <c r="O435" s="61"/>
      <c r="P435" s="61"/>
      <c r="Q435" s="61"/>
      <c r="R435" s="61"/>
      <c r="S435" s="61"/>
    </row>
    <row r="436" spans="1:19" ht="12.75" customHeight="1" x14ac:dyDescent="0.3">
      <c r="A436" s="61"/>
      <c r="B436" s="61"/>
      <c r="C436" s="61"/>
      <c r="D436" s="61"/>
      <c r="E436" s="61"/>
      <c r="F436" s="61"/>
      <c r="G436" s="61"/>
      <c r="H436" s="61"/>
      <c r="I436" s="61"/>
      <c r="J436" s="61"/>
      <c r="K436" s="61"/>
      <c r="L436" s="61"/>
      <c r="M436" s="61"/>
      <c r="N436" s="61"/>
      <c r="O436" s="61"/>
      <c r="P436" s="61"/>
      <c r="Q436" s="61"/>
      <c r="R436" s="61"/>
      <c r="S436" s="61"/>
    </row>
    <row r="437" spans="1:19" ht="12.75" customHeight="1" x14ac:dyDescent="0.3">
      <c r="A437" s="61"/>
      <c r="B437" s="61"/>
      <c r="C437" s="61"/>
      <c r="D437" s="61"/>
      <c r="E437" s="61"/>
      <c r="F437" s="61"/>
      <c r="G437" s="61"/>
      <c r="H437" s="61"/>
      <c r="I437" s="61"/>
      <c r="J437" s="61"/>
      <c r="K437" s="61"/>
      <c r="L437" s="61"/>
      <c r="M437" s="61"/>
      <c r="N437" s="61"/>
      <c r="O437" s="61"/>
      <c r="P437" s="61"/>
      <c r="Q437" s="61"/>
      <c r="R437" s="61"/>
      <c r="S437" s="61"/>
    </row>
    <row r="438" spans="1:19" ht="12.75" customHeight="1" x14ac:dyDescent="0.3">
      <c r="A438" s="61"/>
      <c r="B438" s="61"/>
      <c r="C438" s="61"/>
      <c r="D438" s="61"/>
      <c r="E438" s="61"/>
      <c r="F438" s="61"/>
      <c r="G438" s="61"/>
      <c r="H438" s="61"/>
      <c r="I438" s="61"/>
      <c r="J438" s="61"/>
      <c r="K438" s="61"/>
      <c r="L438" s="61"/>
      <c r="M438" s="61"/>
      <c r="N438" s="61"/>
      <c r="O438" s="61"/>
      <c r="P438" s="61"/>
      <c r="Q438" s="61"/>
      <c r="R438" s="61"/>
      <c r="S438" s="61"/>
    </row>
    <row r="439" spans="1:19" ht="12.75" customHeight="1" x14ac:dyDescent="0.3">
      <c r="A439" s="61"/>
      <c r="B439" s="61"/>
      <c r="C439" s="61"/>
      <c r="D439" s="61"/>
      <c r="E439" s="61"/>
      <c r="F439" s="61"/>
      <c r="G439" s="61"/>
      <c r="H439" s="61"/>
      <c r="I439" s="61"/>
      <c r="J439" s="61"/>
      <c r="K439" s="61"/>
      <c r="L439" s="61"/>
      <c r="M439" s="61"/>
      <c r="N439" s="61"/>
      <c r="O439" s="61"/>
      <c r="P439" s="61"/>
      <c r="Q439" s="61"/>
      <c r="R439" s="61"/>
      <c r="S439" s="61"/>
    </row>
    <row r="440" spans="1:19" ht="12.75" customHeight="1" x14ac:dyDescent="0.3">
      <c r="A440" s="61"/>
      <c r="B440" s="61"/>
      <c r="C440" s="61"/>
      <c r="D440" s="61"/>
      <c r="E440" s="61"/>
      <c r="F440" s="61"/>
      <c r="G440" s="61"/>
      <c r="H440" s="61"/>
      <c r="I440" s="61"/>
      <c r="J440" s="61"/>
      <c r="K440" s="61"/>
      <c r="L440" s="61"/>
      <c r="M440" s="61"/>
      <c r="N440" s="61"/>
      <c r="O440" s="61"/>
      <c r="P440" s="61"/>
      <c r="Q440" s="61"/>
      <c r="R440" s="61"/>
      <c r="S440" s="61"/>
    </row>
    <row r="441" spans="1:19" ht="12.75" customHeight="1" x14ac:dyDescent="0.3">
      <c r="A441" s="61"/>
      <c r="B441" s="61"/>
      <c r="C441" s="61"/>
      <c r="D441" s="61"/>
      <c r="E441" s="61"/>
      <c r="F441" s="61"/>
      <c r="G441" s="61"/>
      <c r="H441" s="61"/>
      <c r="I441" s="61"/>
      <c r="J441" s="61"/>
      <c r="K441" s="61"/>
      <c r="L441" s="61"/>
      <c r="M441" s="61"/>
      <c r="N441" s="61"/>
      <c r="O441" s="61"/>
      <c r="P441" s="61"/>
      <c r="Q441" s="61"/>
      <c r="R441" s="61"/>
      <c r="S441" s="61"/>
    </row>
    <row r="442" spans="1:19" ht="12.75" customHeight="1" x14ac:dyDescent="0.3">
      <c r="A442" s="61"/>
      <c r="B442" s="61"/>
      <c r="C442" s="61"/>
      <c r="D442" s="61"/>
      <c r="E442" s="61"/>
      <c r="F442" s="61"/>
      <c r="G442" s="61"/>
      <c r="H442" s="61"/>
      <c r="I442" s="61"/>
      <c r="J442" s="61"/>
      <c r="K442" s="61"/>
      <c r="L442" s="61"/>
      <c r="M442" s="61"/>
      <c r="N442" s="61"/>
      <c r="O442" s="61"/>
      <c r="P442" s="61"/>
      <c r="Q442" s="61"/>
      <c r="R442" s="61"/>
      <c r="S442" s="61"/>
    </row>
    <row r="443" spans="1:19" ht="12.75" customHeight="1" x14ac:dyDescent="0.3">
      <c r="A443" s="61"/>
      <c r="B443" s="61"/>
      <c r="C443" s="61"/>
      <c r="D443" s="61"/>
      <c r="E443" s="61"/>
      <c r="F443" s="61"/>
      <c r="G443" s="61"/>
      <c r="H443" s="61"/>
      <c r="I443" s="61"/>
      <c r="J443" s="61"/>
      <c r="K443" s="61"/>
      <c r="L443" s="61"/>
      <c r="M443" s="61"/>
      <c r="N443" s="61"/>
      <c r="O443" s="61"/>
      <c r="P443" s="61"/>
      <c r="Q443" s="61"/>
      <c r="R443" s="61"/>
      <c r="S443" s="61"/>
    </row>
    <row r="444" spans="1:19" ht="12.75" customHeight="1" x14ac:dyDescent="0.3">
      <c r="A444" s="61"/>
      <c r="B444" s="61"/>
      <c r="C444" s="61"/>
      <c r="D444" s="61"/>
      <c r="E444" s="61"/>
      <c r="F444" s="61"/>
      <c r="G444" s="61"/>
      <c r="H444" s="61"/>
      <c r="I444" s="61"/>
      <c r="J444" s="61"/>
      <c r="K444" s="61"/>
      <c r="L444" s="61"/>
      <c r="M444" s="61"/>
      <c r="N444" s="61"/>
      <c r="O444" s="61"/>
      <c r="P444" s="61"/>
      <c r="Q444" s="61"/>
      <c r="R444" s="61"/>
      <c r="S444" s="61"/>
    </row>
    <row r="445" spans="1:19" ht="12.75" customHeight="1" x14ac:dyDescent="0.3">
      <c r="A445" s="61"/>
      <c r="B445" s="61"/>
      <c r="C445" s="61"/>
      <c r="D445" s="61"/>
      <c r="E445" s="61"/>
      <c r="F445" s="61"/>
      <c r="G445" s="61"/>
      <c r="H445" s="61"/>
      <c r="I445" s="61"/>
      <c r="J445" s="61"/>
      <c r="K445" s="61"/>
      <c r="L445" s="61"/>
      <c r="M445" s="61"/>
      <c r="N445" s="61"/>
      <c r="O445" s="61"/>
      <c r="P445" s="61"/>
      <c r="Q445" s="61"/>
      <c r="R445" s="61"/>
      <c r="S445" s="61"/>
    </row>
    <row r="446" spans="1:19" ht="12.75" customHeight="1" x14ac:dyDescent="0.3">
      <c r="A446" s="61"/>
      <c r="B446" s="61"/>
      <c r="C446" s="61"/>
      <c r="D446" s="61"/>
      <c r="E446" s="61"/>
      <c r="F446" s="61"/>
      <c r="G446" s="61"/>
      <c r="H446" s="61"/>
      <c r="I446" s="61"/>
      <c r="J446" s="61"/>
      <c r="K446" s="61"/>
      <c r="L446" s="61"/>
      <c r="M446" s="61"/>
      <c r="N446" s="61"/>
      <c r="O446" s="61"/>
      <c r="P446" s="61"/>
      <c r="Q446" s="61"/>
      <c r="R446" s="61"/>
      <c r="S446" s="61"/>
    </row>
    <row r="447" spans="1:19" ht="12.75" customHeight="1" x14ac:dyDescent="0.3">
      <c r="A447" s="61"/>
      <c r="B447" s="61"/>
      <c r="C447" s="61"/>
      <c r="D447" s="61"/>
      <c r="E447" s="61"/>
      <c r="F447" s="61"/>
      <c r="G447" s="61"/>
      <c r="H447" s="61"/>
      <c r="I447" s="61"/>
      <c r="J447" s="61"/>
      <c r="K447" s="61"/>
      <c r="L447" s="61"/>
      <c r="M447" s="61"/>
      <c r="N447" s="61"/>
      <c r="O447" s="61"/>
      <c r="P447" s="61"/>
      <c r="Q447" s="61"/>
      <c r="R447" s="61"/>
      <c r="S447" s="61"/>
    </row>
    <row r="448" spans="1:19" ht="12.75" customHeight="1" x14ac:dyDescent="0.3">
      <c r="A448" s="61"/>
      <c r="B448" s="61"/>
      <c r="C448" s="61"/>
      <c r="D448" s="61"/>
      <c r="E448" s="61"/>
      <c r="F448" s="61"/>
      <c r="G448" s="61"/>
      <c r="H448" s="61"/>
      <c r="I448" s="61"/>
      <c r="J448" s="61"/>
      <c r="K448" s="61"/>
      <c r="L448" s="61"/>
      <c r="M448" s="61"/>
      <c r="N448" s="61"/>
      <c r="O448" s="61"/>
      <c r="P448" s="61"/>
      <c r="Q448" s="61"/>
      <c r="R448" s="61"/>
      <c r="S448" s="61"/>
    </row>
    <row r="449" spans="1:19" ht="12.75" customHeight="1" x14ac:dyDescent="0.3">
      <c r="A449" s="61"/>
      <c r="B449" s="61"/>
      <c r="C449" s="61"/>
      <c r="D449" s="61"/>
      <c r="E449" s="61"/>
      <c r="F449" s="61"/>
      <c r="G449" s="61"/>
      <c r="H449" s="61"/>
      <c r="I449" s="61"/>
      <c r="J449" s="61"/>
      <c r="K449" s="61"/>
      <c r="L449" s="61"/>
      <c r="M449" s="61"/>
      <c r="N449" s="61"/>
      <c r="O449" s="61"/>
      <c r="P449" s="61"/>
      <c r="Q449" s="61"/>
      <c r="R449" s="61"/>
      <c r="S449" s="61"/>
    </row>
    <row r="450" spans="1:19" ht="12.75" customHeight="1" x14ac:dyDescent="0.3">
      <c r="A450" s="61"/>
      <c r="B450" s="61"/>
      <c r="C450" s="61"/>
      <c r="D450" s="61"/>
      <c r="E450" s="61"/>
      <c r="F450" s="61"/>
      <c r="G450" s="61"/>
      <c r="H450" s="61"/>
      <c r="I450" s="61"/>
      <c r="J450" s="61"/>
      <c r="K450" s="61"/>
      <c r="L450" s="61"/>
      <c r="M450" s="61"/>
      <c r="N450" s="61"/>
      <c r="O450" s="61"/>
      <c r="P450" s="61"/>
      <c r="Q450" s="61"/>
      <c r="R450" s="61"/>
      <c r="S450" s="61"/>
    </row>
    <row r="451" spans="1:19" ht="12.75" customHeight="1" x14ac:dyDescent="0.3">
      <c r="A451" s="61"/>
      <c r="B451" s="61"/>
      <c r="C451" s="61"/>
      <c r="D451" s="61"/>
      <c r="E451" s="61"/>
      <c r="F451" s="61"/>
      <c r="G451" s="61"/>
      <c r="H451" s="61"/>
      <c r="I451" s="61"/>
      <c r="J451" s="61"/>
      <c r="K451" s="61"/>
      <c r="L451" s="61"/>
      <c r="M451" s="61"/>
      <c r="N451" s="61"/>
      <c r="O451" s="61"/>
      <c r="P451" s="61"/>
      <c r="Q451" s="61"/>
      <c r="R451" s="61"/>
      <c r="S451" s="61"/>
    </row>
    <row r="452" spans="1:19" ht="12.75" customHeight="1" x14ac:dyDescent="0.3">
      <c r="A452" s="61"/>
      <c r="B452" s="61"/>
      <c r="C452" s="61"/>
      <c r="D452" s="61"/>
      <c r="E452" s="61"/>
      <c r="F452" s="61"/>
      <c r="G452" s="61"/>
      <c r="H452" s="61"/>
      <c r="I452" s="61"/>
      <c r="J452" s="61"/>
      <c r="K452" s="61"/>
      <c r="L452" s="61"/>
      <c r="M452" s="61"/>
      <c r="N452" s="61"/>
      <c r="O452" s="61"/>
      <c r="P452" s="61"/>
      <c r="Q452" s="61"/>
      <c r="R452" s="61"/>
      <c r="S452" s="61"/>
    </row>
    <row r="453" spans="1:19" ht="12.75" customHeight="1" x14ac:dyDescent="0.3">
      <c r="A453" s="61"/>
      <c r="B453" s="61"/>
      <c r="C453" s="61"/>
      <c r="D453" s="61"/>
      <c r="E453" s="61"/>
      <c r="F453" s="61"/>
      <c r="G453" s="61"/>
      <c r="H453" s="61"/>
      <c r="I453" s="61"/>
      <c r="J453" s="61"/>
      <c r="K453" s="61"/>
      <c r="L453" s="61"/>
      <c r="M453" s="61"/>
      <c r="N453" s="61"/>
      <c r="O453" s="61"/>
      <c r="P453" s="61"/>
      <c r="Q453" s="61"/>
      <c r="R453" s="61"/>
      <c r="S453" s="61"/>
    </row>
    <row r="454" spans="1:19" ht="12.75" customHeight="1" x14ac:dyDescent="0.3">
      <c r="A454" s="61"/>
      <c r="B454" s="61"/>
      <c r="C454" s="61"/>
      <c r="D454" s="61"/>
      <c r="E454" s="61"/>
      <c r="F454" s="61"/>
      <c r="G454" s="61"/>
      <c r="H454" s="61"/>
      <c r="I454" s="61"/>
      <c r="J454" s="61"/>
      <c r="K454" s="61"/>
      <c r="L454" s="61"/>
      <c r="M454" s="61"/>
      <c r="N454" s="61"/>
      <c r="O454" s="61"/>
      <c r="P454" s="61"/>
      <c r="Q454" s="61"/>
      <c r="R454" s="61"/>
      <c r="S454" s="61"/>
    </row>
    <row r="455" spans="1:19" ht="12.75" customHeight="1" x14ac:dyDescent="0.3">
      <c r="A455" s="61"/>
      <c r="B455" s="61"/>
      <c r="C455" s="61"/>
      <c r="D455" s="61"/>
      <c r="E455" s="61"/>
      <c r="F455" s="61"/>
      <c r="G455" s="61"/>
      <c r="H455" s="61"/>
      <c r="I455" s="61"/>
      <c r="J455" s="61"/>
      <c r="K455" s="61"/>
      <c r="L455" s="61"/>
      <c r="M455" s="61"/>
      <c r="N455" s="61"/>
      <c r="O455" s="61"/>
      <c r="P455" s="61"/>
      <c r="Q455" s="61"/>
      <c r="R455" s="61"/>
      <c r="S455" s="61"/>
    </row>
    <row r="456" spans="1:19" ht="12.75" customHeight="1" x14ac:dyDescent="0.3">
      <c r="A456" s="61"/>
      <c r="B456" s="61"/>
      <c r="C456" s="61"/>
      <c r="D456" s="61"/>
      <c r="E456" s="61"/>
      <c r="F456" s="61"/>
      <c r="G456" s="61"/>
      <c r="H456" s="61"/>
      <c r="I456" s="61"/>
      <c r="J456" s="61"/>
      <c r="K456" s="61"/>
      <c r="L456" s="61"/>
      <c r="M456" s="61"/>
      <c r="N456" s="61"/>
      <c r="O456" s="61"/>
      <c r="P456" s="61"/>
      <c r="Q456" s="61"/>
      <c r="R456" s="61"/>
      <c r="S456" s="61"/>
    </row>
    <row r="457" spans="1:19" ht="12.75" customHeight="1" x14ac:dyDescent="0.3">
      <c r="A457" s="61"/>
      <c r="B457" s="61"/>
      <c r="C457" s="61"/>
      <c r="D457" s="61"/>
      <c r="E457" s="61"/>
      <c r="F457" s="61"/>
      <c r="G457" s="61"/>
      <c r="H457" s="61"/>
      <c r="I457" s="61"/>
      <c r="J457" s="61"/>
      <c r="K457" s="61"/>
      <c r="L457" s="61"/>
      <c r="M457" s="61"/>
      <c r="N457" s="61"/>
      <c r="O457" s="61"/>
      <c r="P457" s="61"/>
      <c r="Q457" s="61"/>
      <c r="R457" s="61"/>
      <c r="S457" s="61"/>
    </row>
    <row r="458" spans="1:19" ht="12.75" customHeight="1" x14ac:dyDescent="0.3">
      <c r="A458" s="61"/>
      <c r="B458" s="61"/>
      <c r="C458" s="61"/>
      <c r="D458" s="61"/>
      <c r="E458" s="61"/>
      <c r="F458" s="61"/>
      <c r="G458" s="61"/>
      <c r="H458" s="61"/>
      <c r="I458" s="61"/>
      <c r="J458" s="61"/>
      <c r="K458" s="61"/>
      <c r="L458" s="61"/>
      <c r="M458" s="61"/>
      <c r="N458" s="61"/>
      <c r="O458" s="61"/>
      <c r="P458" s="61"/>
      <c r="Q458" s="61"/>
      <c r="R458" s="61"/>
      <c r="S458" s="61"/>
    </row>
    <row r="459" spans="1:19" ht="12.75" customHeight="1" x14ac:dyDescent="0.3">
      <c r="A459" s="61"/>
      <c r="B459" s="61"/>
      <c r="C459" s="61"/>
      <c r="D459" s="61"/>
      <c r="E459" s="61"/>
      <c r="F459" s="61"/>
      <c r="G459" s="61"/>
      <c r="H459" s="61"/>
      <c r="I459" s="61"/>
      <c r="J459" s="61"/>
      <c r="K459" s="61"/>
      <c r="L459" s="61"/>
      <c r="M459" s="61"/>
      <c r="N459" s="61"/>
      <c r="O459" s="61"/>
      <c r="P459" s="61"/>
      <c r="Q459" s="61"/>
      <c r="R459" s="61"/>
      <c r="S459" s="61"/>
    </row>
    <row r="460" spans="1:19" ht="12.75" customHeight="1" x14ac:dyDescent="0.3">
      <c r="A460" s="61"/>
      <c r="B460" s="61"/>
      <c r="C460" s="61"/>
      <c r="D460" s="61"/>
      <c r="E460" s="61"/>
      <c r="F460" s="61"/>
      <c r="G460" s="61"/>
      <c r="H460" s="61"/>
      <c r="I460" s="61"/>
      <c r="J460" s="61"/>
      <c r="K460" s="61"/>
      <c r="L460" s="61"/>
      <c r="M460" s="61"/>
      <c r="N460" s="61"/>
      <c r="O460" s="61"/>
      <c r="P460" s="61"/>
      <c r="Q460" s="61"/>
      <c r="R460" s="61"/>
      <c r="S460" s="61"/>
    </row>
    <row r="461" spans="1:19" ht="12.75" customHeight="1" x14ac:dyDescent="0.3">
      <c r="A461" s="61"/>
      <c r="B461" s="61"/>
      <c r="C461" s="61"/>
      <c r="D461" s="61"/>
      <c r="E461" s="61"/>
      <c r="F461" s="61"/>
      <c r="G461" s="61"/>
      <c r="H461" s="61"/>
      <c r="I461" s="61"/>
      <c r="J461" s="61"/>
      <c r="K461" s="61"/>
      <c r="L461" s="61"/>
      <c r="M461" s="61"/>
      <c r="N461" s="61"/>
      <c r="O461" s="61"/>
      <c r="P461" s="61"/>
      <c r="Q461" s="61"/>
      <c r="R461" s="61"/>
      <c r="S461" s="61"/>
    </row>
    <row r="462" spans="1:19" ht="12.75" customHeight="1" x14ac:dyDescent="0.3">
      <c r="A462" s="61"/>
      <c r="B462" s="61"/>
      <c r="C462" s="61"/>
      <c r="D462" s="61"/>
      <c r="E462" s="61"/>
      <c r="F462" s="61"/>
      <c r="G462" s="61"/>
      <c r="H462" s="61"/>
      <c r="I462" s="61"/>
      <c r="J462" s="61"/>
      <c r="K462" s="61"/>
      <c r="L462" s="61"/>
      <c r="M462" s="61"/>
      <c r="N462" s="61"/>
      <c r="O462" s="61"/>
      <c r="P462" s="61"/>
      <c r="Q462" s="61"/>
      <c r="R462" s="61"/>
      <c r="S462" s="61"/>
    </row>
    <row r="463" spans="1:19" ht="12.75" customHeight="1" x14ac:dyDescent="0.3">
      <c r="A463" s="61"/>
      <c r="B463" s="61"/>
      <c r="C463" s="61"/>
      <c r="D463" s="61"/>
      <c r="E463" s="61"/>
      <c r="F463" s="61"/>
      <c r="G463" s="61"/>
      <c r="H463" s="61"/>
      <c r="I463" s="61"/>
      <c r="J463" s="61"/>
      <c r="K463" s="61"/>
      <c r="L463" s="61"/>
      <c r="M463" s="61"/>
      <c r="N463" s="61"/>
      <c r="O463" s="61"/>
      <c r="P463" s="61"/>
      <c r="Q463" s="61"/>
      <c r="R463" s="61"/>
      <c r="S463" s="61"/>
    </row>
    <row r="464" spans="1:19" ht="12.75" customHeight="1" x14ac:dyDescent="0.3">
      <c r="A464" s="61"/>
      <c r="B464" s="61"/>
      <c r="C464" s="61"/>
      <c r="D464" s="61"/>
      <c r="E464" s="61"/>
      <c r="F464" s="61"/>
      <c r="G464" s="61"/>
      <c r="H464" s="61"/>
      <c r="I464" s="61"/>
      <c r="J464" s="61"/>
      <c r="K464" s="61"/>
      <c r="L464" s="61"/>
      <c r="M464" s="61"/>
      <c r="N464" s="61"/>
      <c r="O464" s="61"/>
      <c r="P464" s="61"/>
      <c r="Q464" s="61"/>
      <c r="R464" s="61"/>
      <c r="S464" s="61"/>
    </row>
    <row r="465" spans="1:19" ht="12.75" customHeight="1" x14ac:dyDescent="0.3">
      <c r="A465" s="61"/>
      <c r="B465" s="61"/>
      <c r="C465" s="61"/>
      <c r="D465" s="61"/>
      <c r="E465" s="61"/>
      <c r="F465" s="61"/>
      <c r="G465" s="61"/>
      <c r="H465" s="61"/>
      <c r="I465" s="61"/>
      <c r="J465" s="61"/>
      <c r="K465" s="61"/>
      <c r="L465" s="61"/>
      <c r="M465" s="61"/>
      <c r="N465" s="61"/>
      <c r="O465" s="61"/>
      <c r="P465" s="61"/>
      <c r="Q465" s="61"/>
      <c r="R465" s="61"/>
      <c r="S465" s="61"/>
    </row>
    <row r="466" spans="1:19" ht="12.75" customHeight="1" x14ac:dyDescent="0.3">
      <c r="A466" s="61"/>
      <c r="B466" s="61"/>
      <c r="C466" s="61"/>
      <c r="D466" s="61"/>
      <c r="E466" s="61"/>
      <c r="F466" s="61"/>
      <c r="G466" s="61"/>
      <c r="H466" s="61"/>
      <c r="I466" s="61"/>
      <c r="J466" s="61"/>
      <c r="K466" s="61"/>
      <c r="L466" s="61"/>
      <c r="M466" s="61"/>
      <c r="N466" s="61"/>
      <c r="O466" s="61"/>
      <c r="P466" s="61"/>
      <c r="Q466" s="61"/>
      <c r="R466" s="61"/>
      <c r="S466" s="61"/>
    </row>
    <row r="467" spans="1:19" ht="12.75" customHeight="1" x14ac:dyDescent="0.3">
      <c r="A467" s="61"/>
      <c r="B467" s="61"/>
      <c r="C467" s="61"/>
      <c r="D467" s="61"/>
      <c r="E467" s="61"/>
      <c r="F467" s="61"/>
      <c r="G467" s="61"/>
      <c r="H467" s="61"/>
      <c r="I467" s="61"/>
      <c r="J467" s="61"/>
      <c r="K467" s="61"/>
      <c r="L467" s="61"/>
      <c r="M467" s="61"/>
      <c r="N467" s="61"/>
      <c r="O467" s="61"/>
      <c r="P467" s="61"/>
      <c r="Q467" s="61"/>
      <c r="R467" s="61"/>
      <c r="S467" s="61"/>
    </row>
    <row r="468" spans="1:19" ht="12.75" customHeight="1" x14ac:dyDescent="0.3">
      <c r="A468" s="61"/>
      <c r="B468" s="61"/>
      <c r="C468" s="61"/>
      <c r="D468" s="61"/>
      <c r="E468" s="61"/>
      <c r="F468" s="61"/>
      <c r="G468" s="61"/>
      <c r="H468" s="61"/>
      <c r="I468" s="61"/>
      <c r="J468" s="61"/>
      <c r="K468" s="61"/>
      <c r="L468" s="61"/>
      <c r="M468" s="61"/>
      <c r="N468" s="61"/>
      <c r="O468" s="61"/>
      <c r="P468" s="61"/>
      <c r="Q468" s="61"/>
      <c r="R468" s="61"/>
      <c r="S468" s="61"/>
    </row>
    <row r="469" spans="1:19" ht="12.75" customHeight="1" x14ac:dyDescent="0.3">
      <c r="A469" s="61"/>
      <c r="B469" s="61"/>
      <c r="C469" s="61"/>
      <c r="D469" s="61"/>
      <c r="E469" s="61"/>
      <c r="F469" s="61"/>
      <c r="G469" s="61"/>
      <c r="H469" s="61"/>
      <c r="I469" s="61"/>
      <c r="J469" s="61"/>
      <c r="K469" s="61"/>
      <c r="L469" s="61"/>
      <c r="M469" s="61"/>
      <c r="N469" s="61"/>
      <c r="O469" s="61"/>
      <c r="P469" s="61"/>
      <c r="Q469" s="61"/>
      <c r="R469" s="61"/>
      <c r="S469" s="61"/>
    </row>
    <row r="470" spans="1:19" ht="12.75" customHeight="1" x14ac:dyDescent="0.3">
      <c r="A470" s="61"/>
      <c r="B470" s="61"/>
      <c r="C470" s="61"/>
      <c r="D470" s="61"/>
      <c r="E470" s="61"/>
      <c r="F470" s="61"/>
      <c r="G470" s="61"/>
      <c r="H470" s="61"/>
      <c r="I470" s="61"/>
      <c r="J470" s="61"/>
      <c r="K470" s="61"/>
      <c r="L470" s="61"/>
      <c r="M470" s="61"/>
      <c r="N470" s="61"/>
      <c r="O470" s="61"/>
      <c r="P470" s="61"/>
      <c r="Q470" s="61"/>
      <c r="R470" s="61"/>
      <c r="S470" s="61"/>
    </row>
    <row r="471" spans="1:19" ht="12.75" customHeight="1" x14ac:dyDescent="0.3">
      <c r="A471" s="61"/>
      <c r="B471" s="61"/>
      <c r="C471" s="61"/>
      <c r="D471" s="61"/>
      <c r="E471" s="61"/>
      <c r="F471" s="61"/>
      <c r="G471" s="61"/>
      <c r="H471" s="61"/>
      <c r="I471" s="61"/>
      <c r="J471" s="61"/>
      <c r="K471" s="61"/>
      <c r="L471" s="61"/>
      <c r="M471" s="61"/>
      <c r="N471" s="61"/>
      <c r="O471" s="61"/>
      <c r="P471" s="61"/>
      <c r="Q471" s="61"/>
      <c r="R471" s="61"/>
      <c r="S471" s="61"/>
    </row>
    <row r="472" spans="1:19" ht="12.75" customHeight="1" x14ac:dyDescent="0.3">
      <c r="A472" s="61"/>
      <c r="B472" s="61"/>
      <c r="C472" s="61"/>
      <c r="D472" s="61"/>
      <c r="E472" s="61"/>
      <c r="F472" s="61"/>
      <c r="G472" s="61"/>
      <c r="H472" s="61"/>
      <c r="I472" s="61"/>
      <c r="J472" s="61"/>
      <c r="K472" s="61"/>
      <c r="L472" s="61"/>
      <c r="M472" s="61"/>
      <c r="N472" s="61"/>
      <c r="O472" s="61"/>
      <c r="P472" s="61"/>
      <c r="Q472" s="61"/>
      <c r="R472" s="61"/>
      <c r="S472" s="61"/>
    </row>
    <row r="473" spans="1:19" ht="12.75" customHeight="1" x14ac:dyDescent="0.3">
      <c r="A473" s="61"/>
      <c r="B473" s="61"/>
      <c r="C473" s="61"/>
      <c r="D473" s="61"/>
      <c r="E473" s="61"/>
      <c r="F473" s="61"/>
      <c r="G473" s="61"/>
      <c r="H473" s="61"/>
      <c r="I473" s="61"/>
      <c r="J473" s="61"/>
      <c r="K473" s="61"/>
      <c r="L473" s="61"/>
      <c r="M473" s="61"/>
      <c r="N473" s="61"/>
      <c r="O473" s="61"/>
      <c r="P473" s="61"/>
      <c r="Q473" s="61"/>
      <c r="R473" s="61"/>
      <c r="S473" s="61"/>
    </row>
    <row r="474" spans="1:19" ht="12.75" customHeight="1" x14ac:dyDescent="0.3">
      <c r="A474" s="61"/>
      <c r="B474" s="61"/>
      <c r="C474" s="61"/>
      <c r="D474" s="61"/>
      <c r="E474" s="61"/>
      <c r="F474" s="61"/>
      <c r="G474" s="61"/>
      <c r="H474" s="61"/>
      <c r="I474" s="61"/>
      <c r="J474" s="61"/>
      <c r="K474" s="61"/>
      <c r="L474" s="61"/>
      <c r="M474" s="61"/>
      <c r="N474" s="61"/>
      <c r="O474" s="61"/>
      <c r="P474" s="61"/>
      <c r="Q474" s="61"/>
      <c r="R474" s="61"/>
      <c r="S474" s="61"/>
    </row>
    <row r="475" spans="1:19" ht="12.75" customHeight="1" x14ac:dyDescent="0.3">
      <c r="A475" s="61"/>
      <c r="B475" s="61"/>
      <c r="C475" s="61"/>
      <c r="D475" s="61"/>
      <c r="E475" s="61"/>
      <c r="F475" s="61"/>
      <c r="G475" s="61"/>
      <c r="H475" s="61"/>
      <c r="I475" s="61"/>
      <c r="J475" s="61"/>
      <c r="K475" s="61"/>
      <c r="L475" s="61"/>
      <c r="M475" s="61"/>
      <c r="N475" s="61"/>
      <c r="O475" s="61"/>
      <c r="P475" s="61"/>
      <c r="Q475" s="61"/>
      <c r="R475" s="61"/>
      <c r="S475" s="61"/>
    </row>
    <row r="476" spans="1:19" ht="12.75" customHeight="1" x14ac:dyDescent="0.3">
      <c r="A476" s="61"/>
      <c r="B476" s="61"/>
      <c r="C476" s="61"/>
      <c r="D476" s="61"/>
      <c r="E476" s="61"/>
      <c r="F476" s="61"/>
      <c r="G476" s="61"/>
      <c r="H476" s="61"/>
      <c r="I476" s="61"/>
      <c r="J476" s="61"/>
      <c r="K476" s="61"/>
      <c r="L476" s="61"/>
      <c r="M476" s="61"/>
      <c r="N476" s="61"/>
      <c r="O476" s="61"/>
      <c r="P476" s="61"/>
      <c r="Q476" s="61"/>
      <c r="R476" s="61"/>
      <c r="S476" s="61"/>
    </row>
    <row r="477" spans="1:19" ht="12.75" customHeight="1" x14ac:dyDescent="0.3">
      <c r="A477" s="61"/>
      <c r="B477" s="61"/>
      <c r="C477" s="61"/>
      <c r="D477" s="61"/>
      <c r="E477" s="61"/>
      <c r="F477" s="61"/>
      <c r="G477" s="61"/>
      <c r="H477" s="61"/>
      <c r="I477" s="61"/>
      <c r="J477" s="61"/>
      <c r="K477" s="61"/>
      <c r="L477" s="61"/>
      <c r="M477" s="61"/>
      <c r="N477" s="61"/>
      <c r="O477" s="61"/>
      <c r="P477" s="61"/>
      <c r="Q477" s="61"/>
      <c r="R477" s="61"/>
      <c r="S477" s="61"/>
    </row>
    <row r="478" spans="1:19" ht="12.75" customHeight="1" x14ac:dyDescent="0.3">
      <c r="A478" s="61"/>
      <c r="B478" s="61"/>
      <c r="C478" s="61"/>
      <c r="D478" s="61"/>
      <c r="E478" s="61"/>
      <c r="F478" s="61"/>
      <c r="G478" s="61"/>
      <c r="H478" s="61"/>
      <c r="I478" s="61"/>
      <c r="J478" s="61"/>
      <c r="K478" s="61"/>
      <c r="L478" s="61"/>
      <c r="M478" s="61"/>
      <c r="N478" s="61"/>
      <c r="O478" s="61"/>
      <c r="P478" s="61"/>
      <c r="Q478" s="61"/>
      <c r="R478" s="61"/>
      <c r="S478" s="61"/>
    </row>
    <row r="479" spans="1:19" ht="12.75" customHeight="1" x14ac:dyDescent="0.3">
      <c r="A479" s="61"/>
      <c r="B479" s="61"/>
      <c r="C479" s="61"/>
      <c r="D479" s="61"/>
      <c r="E479" s="61"/>
      <c r="F479" s="61"/>
      <c r="G479" s="61"/>
      <c r="H479" s="61"/>
      <c r="I479" s="61"/>
      <c r="J479" s="61"/>
      <c r="K479" s="61"/>
      <c r="L479" s="61"/>
      <c r="M479" s="61"/>
      <c r="N479" s="61"/>
      <c r="O479" s="61"/>
      <c r="P479" s="61"/>
      <c r="Q479" s="61"/>
      <c r="R479" s="61"/>
      <c r="S479" s="61"/>
    </row>
    <row r="480" spans="1:19" ht="12.75" customHeight="1" x14ac:dyDescent="0.3">
      <c r="A480" s="61"/>
      <c r="B480" s="61"/>
      <c r="C480" s="61"/>
      <c r="D480" s="61"/>
      <c r="E480" s="61"/>
      <c r="F480" s="61"/>
      <c r="G480" s="61"/>
      <c r="H480" s="61"/>
      <c r="I480" s="61"/>
      <c r="J480" s="61"/>
      <c r="K480" s="61"/>
      <c r="L480" s="61"/>
      <c r="M480" s="61"/>
      <c r="N480" s="61"/>
      <c r="O480" s="61"/>
      <c r="P480" s="61"/>
      <c r="Q480" s="61"/>
      <c r="R480" s="61"/>
      <c r="S480" s="61"/>
    </row>
    <row r="481" spans="1:19" ht="12.75" customHeight="1" x14ac:dyDescent="0.3">
      <c r="A481" s="61"/>
      <c r="B481" s="61"/>
      <c r="C481" s="61"/>
      <c r="D481" s="61"/>
      <c r="E481" s="61"/>
      <c r="F481" s="61"/>
      <c r="G481" s="61"/>
      <c r="H481" s="61"/>
      <c r="I481" s="61"/>
      <c r="J481" s="61"/>
      <c r="K481" s="61"/>
      <c r="L481" s="61"/>
      <c r="M481" s="61"/>
      <c r="N481" s="61"/>
      <c r="O481" s="61"/>
      <c r="P481" s="61"/>
      <c r="Q481" s="61"/>
      <c r="R481" s="61"/>
      <c r="S481" s="61"/>
    </row>
    <row r="482" spans="1:19" ht="12.75" customHeight="1" x14ac:dyDescent="0.3">
      <c r="A482" s="61"/>
      <c r="B482" s="61"/>
      <c r="C482" s="61"/>
      <c r="D482" s="61"/>
      <c r="E482" s="61"/>
      <c r="F482" s="61"/>
      <c r="G482" s="61"/>
      <c r="H482" s="61"/>
      <c r="I482" s="61"/>
      <c r="J482" s="61"/>
      <c r="K482" s="61"/>
      <c r="L482" s="61"/>
      <c r="M482" s="61"/>
      <c r="N482" s="61"/>
      <c r="O482" s="61"/>
      <c r="P482" s="61"/>
      <c r="Q482" s="61"/>
      <c r="R482" s="61"/>
      <c r="S482" s="61"/>
    </row>
    <row r="483" spans="1:19" ht="12.75" customHeight="1" x14ac:dyDescent="0.3">
      <c r="A483" s="61"/>
      <c r="B483" s="61"/>
      <c r="C483" s="61"/>
      <c r="D483" s="61"/>
      <c r="E483" s="61"/>
      <c r="F483" s="61"/>
      <c r="G483" s="61"/>
      <c r="H483" s="61"/>
      <c r="I483" s="61"/>
      <c r="J483" s="61"/>
      <c r="K483" s="61"/>
      <c r="L483" s="61"/>
      <c r="M483" s="61"/>
      <c r="N483" s="61"/>
      <c r="O483" s="61"/>
      <c r="P483" s="61"/>
      <c r="Q483" s="61"/>
      <c r="R483" s="61"/>
      <c r="S483" s="61"/>
    </row>
    <row r="484" spans="1:19" ht="12.75" customHeight="1" x14ac:dyDescent="0.3">
      <c r="A484" s="61"/>
      <c r="B484" s="61"/>
      <c r="C484" s="61"/>
      <c r="D484" s="61"/>
      <c r="E484" s="61"/>
      <c r="F484" s="61"/>
      <c r="G484" s="61"/>
      <c r="H484" s="61"/>
      <c r="I484" s="61"/>
      <c r="J484" s="61"/>
      <c r="K484" s="61"/>
      <c r="L484" s="61"/>
      <c r="M484" s="61"/>
      <c r="N484" s="61"/>
      <c r="O484" s="61"/>
      <c r="P484" s="61"/>
      <c r="Q484" s="61"/>
      <c r="R484" s="61"/>
      <c r="S484" s="61"/>
    </row>
    <row r="485" spans="1:19" ht="12.75" customHeight="1" x14ac:dyDescent="0.3">
      <c r="A485" s="61"/>
      <c r="B485" s="61"/>
      <c r="C485" s="61"/>
      <c r="D485" s="61"/>
      <c r="E485" s="61"/>
      <c r="F485" s="61"/>
      <c r="G485" s="61"/>
      <c r="H485" s="61"/>
      <c r="I485" s="61"/>
      <c r="J485" s="61"/>
      <c r="K485" s="61"/>
      <c r="L485" s="61"/>
      <c r="M485" s="61"/>
      <c r="N485" s="61"/>
      <c r="O485" s="61"/>
      <c r="P485" s="61"/>
      <c r="Q485" s="61"/>
      <c r="R485" s="61"/>
      <c r="S485" s="61"/>
    </row>
    <row r="486" spans="1:19" ht="12.75" customHeight="1" x14ac:dyDescent="0.3">
      <c r="A486" s="61"/>
      <c r="B486" s="61"/>
      <c r="C486" s="61"/>
      <c r="D486" s="61"/>
      <c r="E486" s="61"/>
      <c r="F486" s="61"/>
      <c r="G486" s="61"/>
      <c r="H486" s="61"/>
      <c r="I486" s="61"/>
      <c r="J486" s="61"/>
      <c r="K486" s="61"/>
      <c r="L486" s="61"/>
      <c r="M486" s="61"/>
      <c r="N486" s="61"/>
      <c r="O486" s="61"/>
      <c r="P486" s="61"/>
      <c r="Q486" s="61"/>
      <c r="R486" s="61"/>
      <c r="S486" s="61"/>
    </row>
    <row r="487" spans="1:19" ht="12.75" customHeight="1" x14ac:dyDescent="0.3">
      <c r="A487" s="61"/>
      <c r="B487" s="61"/>
      <c r="C487" s="61"/>
      <c r="D487" s="61"/>
      <c r="E487" s="61"/>
      <c r="F487" s="61"/>
      <c r="G487" s="61"/>
      <c r="H487" s="61"/>
      <c r="I487" s="61"/>
      <c r="J487" s="61"/>
      <c r="K487" s="61"/>
      <c r="L487" s="61"/>
      <c r="M487" s="61"/>
      <c r="N487" s="61"/>
      <c r="O487" s="61"/>
      <c r="P487" s="61"/>
      <c r="Q487" s="61"/>
      <c r="R487" s="61"/>
      <c r="S487" s="61"/>
    </row>
    <row r="488" spans="1:19" ht="12.75" customHeight="1" x14ac:dyDescent="0.3">
      <c r="A488" s="61"/>
      <c r="B488" s="61"/>
      <c r="C488" s="61"/>
      <c r="D488" s="61"/>
      <c r="E488" s="61"/>
      <c r="F488" s="61"/>
      <c r="G488" s="61"/>
      <c r="H488" s="61"/>
      <c r="I488" s="61"/>
      <c r="J488" s="61"/>
      <c r="K488" s="61"/>
      <c r="L488" s="61"/>
      <c r="M488" s="61"/>
      <c r="N488" s="61"/>
      <c r="O488" s="61"/>
      <c r="P488" s="61"/>
      <c r="Q488" s="61"/>
      <c r="R488" s="61"/>
      <c r="S488" s="61"/>
    </row>
    <row r="489" spans="1:19" ht="12.75" customHeight="1" x14ac:dyDescent="0.3">
      <c r="A489" s="61"/>
      <c r="B489" s="61"/>
      <c r="C489" s="61"/>
      <c r="D489" s="61"/>
      <c r="E489" s="61"/>
      <c r="F489" s="61"/>
      <c r="G489" s="61"/>
      <c r="H489" s="61"/>
      <c r="I489" s="61"/>
      <c r="J489" s="61"/>
      <c r="K489" s="61"/>
      <c r="L489" s="61"/>
      <c r="M489" s="61"/>
      <c r="N489" s="61"/>
      <c r="O489" s="61"/>
      <c r="P489" s="61"/>
      <c r="Q489" s="61"/>
      <c r="R489" s="61"/>
      <c r="S489" s="61"/>
    </row>
    <row r="490" spans="1:19" ht="12.75" customHeight="1" x14ac:dyDescent="0.3">
      <c r="A490" s="61"/>
      <c r="B490" s="61"/>
      <c r="C490" s="61"/>
      <c r="D490" s="61"/>
      <c r="E490" s="61"/>
      <c r="F490" s="61"/>
      <c r="G490" s="61"/>
      <c r="H490" s="61"/>
      <c r="I490" s="61"/>
      <c r="J490" s="61"/>
      <c r="K490" s="61"/>
      <c r="L490" s="61"/>
      <c r="M490" s="61"/>
      <c r="N490" s="61"/>
      <c r="O490" s="61"/>
      <c r="P490" s="61"/>
      <c r="Q490" s="61"/>
      <c r="R490" s="61"/>
      <c r="S490" s="61"/>
    </row>
    <row r="491" spans="1:19" ht="12.75" customHeight="1" x14ac:dyDescent="0.3">
      <c r="A491" s="61"/>
      <c r="B491" s="61"/>
      <c r="C491" s="61"/>
      <c r="D491" s="61"/>
      <c r="E491" s="61"/>
      <c r="F491" s="61"/>
      <c r="G491" s="61"/>
      <c r="H491" s="61"/>
      <c r="I491" s="61"/>
      <c r="J491" s="61"/>
      <c r="K491" s="61"/>
      <c r="L491" s="61"/>
      <c r="M491" s="61"/>
      <c r="N491" s="61"/>
      <c r="O491" s="61"/>
      <c r="P491" s="61"/>
      <c r="Q491" s="61"/>
      <c r="R491" s="61"/>
      <c r="S491" s="61"/>
    </row>
    <row r="492" spans="1:19" ht="12.75" customHeight="1" x14ac:dyDescent="0.3">
      <c r="A492" s="61"/>
      <c r="B492" s="61"/>
      <c r="C492" s="61"/>
      <c r="D492" s="61"/>
      <c r="E492" s="61"/>
      <c r="F492" s="61"/>
      <c r="G492" s="61"/>
      <c r="H492" s="61"/>
      <c r="I492" s="61"/>
      <c r="J492" s="61"/>
      <c r="K492" s="61"/>
      <c r="L492" s="61"/>
      <c r="M492" s="61"/>
      <c r="N492" s="61"/>
      <c r="O492" s="61"/>
      <c r="P492" s="61"/>
      <c r="Q492" s="61"/>
      <c r="R492" s="61"/>
      <c r="S492" s="61"/>
    </row>
    <row r="493" spans="1:19" ht="12.75" customHeight="1" x14ac:dyDescent="0.3">
      <c r="A493" s="61"/>
      <c r="B493" s="61"/>
      <c r="C493" s="61"/>
      <c r="D493" s="61"/>
      <c r="E493" s="61"/>
      <c r="F493" s="61"/>
      <c r="G493" s="61"/>
      <c r="H493" s="61"/>
      <c r="I493" s="61"/>
      <c r="J493" s="61"/>
      <c r="K493" s="61"/>
      <c r="L493" s="61"/>
      <c r="M493" s="61"/>
      <c r="N493" s="61"/>
      <c r="O493" s="61"/>
      <c r="P493" s="61"/>
      <c r="Q493" s="61"/>
      <c r="R493" s="61"/>
      <c r="S493" s="61"/>
    </row>
    <row r="494" spans="1:19" ht="12.75" customHeight="1" x14ac:dyDescent="0.3">
      <c r="A494" s="61"/>
      <c r="B494" s="61"/>
      <c r="C494" s="61"/>
      <c r="D494" s="61"/>
      <c r="E494" s="61"/>
      <c r="F494" s="61"/>
      <c r="G494" s="61"/>
      <c r="H494" s="61"/>
      <c r="I494" s="61"/>
      <c r="J494" s="61"/>
      <c r="K494" s="61"/>
      <c r="L494" s="61"/>
      <c r="M494" s="61"/>
      <c r="N494" s="61"/>
      <c r="O494" s="61"/>
      <c r="P494" s="61"/>
      <c r="Q494" s="61"/>
      <c r="R494" s="61"/>
      <c r="S494" s="61"/>
    </row>
    <row r="495" spans="1:19" ht="12.75" customHeight="1" x14ac:dyDescent="0.3">
      <c r="A495" s="61"/>
      <c r="B495" s="61"/>
      <c r="C495" s="61"/>
      <c r="D495" s="61"/>
      <c r="E495" s="61"/>
      <c r="F495" s="61"/>
      <c r="G495" s="61"/>
      <c r="H495" s="61"/>
      <c r="I495" s="61"/>
      <c r="J495" s="61"/>
      <c r="K495" s="61"/>
      <c r="L495" s="61"/>
      <c r="M495" s="61"/>
      <c r="N495" s="61"/>
      <c r="O495" s="61"/>
      <c r="P495" s="61"/>
      <c r="Q495" s="61"/>
      <c r="R495" s="61"/>
      <c r="S495" s="61"/>
    </row>
    <row r="496" spans="1:19" ht="12.75" customHeight="1" x14ac:dyDescent="0.3">
      <c r="A496" s="61"/>
      <c r="B496" s="61"/>
      <c r="C496" s="61"/>
      <c r="D496" s="61"/>
      <c r="E496" s="61"/>
      <c r="F496" s="61"/>
      <c r="G496" s="61"/>
      <c r="H496" s="61"/>
      <c r="I496" s="61"/>
      <c r="J496" s="61"/>
      <c r="K496" s="61"/>
      <c r="L496" s="61"/>
      <c r="M496" s="61"/>
      <c r="N496" s="61"/>
      <c r="O496" s="61"/>
      <c r="P496" s="61"/>
      <c r="Q496" s="61"/>
      <c r="R496" s="61"/>
      <c r="S496" s="61"/>
    </row>
    <row r="497" spans="1:19" ht="12.75" customHeight="1" x14ac:dyDescent="0.3">
      <c r="A497" s="61"/>
      <c r="B497" s="61"/>
      <c r="C497" s="61"/>
      <c r="D497" s="61"/>
      <c r="E497" s="61"/>
      <c r="F497" s="61"/>
      <c r="G497" s="61"/>
      <c r="H497" s="61"/>
      <c r="I497" s="61"/>
      <c r="J497" s="61"/>
      <c r="K497" s="61"/>
      <c r="L497" s="61"/>
      <c r="M497" s="61"/>
      <c r="N497" s="61"/>
      <c r="O497" s="61"/>
      <c r="P497" s="61"/>
      <c r="Q497" s="61"/>
      <c r="R497" s="61"/>
      <c r="S497" s="61"/>
    </row>
    <row r="498" spans="1:19" ht="12.75" customHeight="1" x14ac:dyDescent="0.3">
      <c r="A498" s="61"/>
      <c r="B498" s="61"/>
      <c r="C498" s="61"/>
      <c r="D498" s="61"/>
      <c r="E498" s="61"/>
      <c r="F498" s="61"/>
      <c r="G498" s="61"/>
      <c r="H498" s="61"/>
      <c r="I498" s="61"/>
      <c r="J498" s="61"/>
      <c r="K498" s="61"/>
      <c r="L498" s="61"/>
      <c r="M498" s="61"/>
      <c r="N498" s="61"/>
      <c r="O498" s="61"/>
      <c r="P498" s="61"/>
      <c r="Q498" s="61"/>
      <c r="R498" s="61"/>
      <c r="S498" s="61"/>
    </row>
    <row r="499" spans="1:19" ht="12.75" customHeight="1" x14ac:dyDescent="0.3">
      <c r="A499" s="61"/>
      <c r="B499" s="61"/>
      <c r="C499" s="61"/>
      <c r="D499" s="61"/>
      <c r="E499" s="61"/>
      <c r="F499" s="61"/>
      <c r="G499" s="61"/>
      <c r="H499" s="61"/>
      <c r="I499" s="61"/>
      <c r="J499" s="61"/>
      <c r="K499" s="61"/>
      <c r="L499" s="61"/>
      <c r="M499" s="61"/>
      <c r="N499" s="61"/>
      <c r="O499" s="61"/>
      <c r="P499" s="61"/>
      <c r="Q499" s="61"/>
      <c r="R499" s="61"/>
      <c r="S499" s="61"/>
    </row>
    <row r="500" spans="1:19" ht="12.75" customHeight="1" x14ac:dyDescent="0.3">
      <c r="A500" s="61"/>
      <c r="B500" s="61"/>
      <c r="C500" s="61"/>
      <c r="D500" s="61"/>
      <c r="E500" s="61"/>
      <c r="F500" s="61"/>
      <c r="G500" s="61"/>
      <c r="H500" s="61"/>
      <c r="I500" s="61"/>
      <c r="J500" s="61"/>
      <c r="K500" s="61"/>
      <c r="L500" s="61"/>
      <c r="M500" s="61"/>
      <c r="N500" s="61"/>
      <c r="O500" s="61"/>
      <c r="P500" s="61"/>
      <c r="Q500" s="61"/>
      <c r="R500" s="61"/>
      <c r="S500" s="61"/>
    </row>
    <row r="501" spans="1:19" ht="12.75" customHeight="1" x14ac:dyDescent="0.3">
      <c r="A501" s="61"/>
      <c r="B501" s="61"/>
      <c r="C501" s="61"/>
      <c r="D501" s="61"/>
      <c r="E501" s="61"/>
      <c r="F501" s="61"/>
      <c r="G501" s="61"/>
      <c r="H501" s="61"/>
      <c r="I501" s="61"/>
      <c r="J501" s="61"/>
      <c r="K501" s="61"/>
      <c r="L501" s="61"/>
      <c r="M501" s="61"/>
      <c r="N501" s="61"/>
      <c r="O501" s="61"/>
      <c r="P501" s="61"/>
      <c r="Q501" s="61"/>
      <c r="R501" s="61"/>
      <c r="S501" s="61"/>
    </row>
    <row r="502" spans="1:19" ht="12.75" customHeight="1" x14ac:dyDescent="0.3">
      <c r="A502" s="61"/>
      <c r="B502" s="61"/>
      <c r="C502" s="61"/>
      <c r="D502" s="61"/>
      <c r="E502" s="61"/>
      <c r="F502" s="61"/>
      <c r="G502" s="61"/>
      <c r="H502" s="61"/>
      <c r="I502" s="61"/>
      <c r="J502" s="61"/>
      <c r="K502" s="61"/>
      <c r="L502" s="61"/>
      <c r="M502" s="61"/>
      <c r="N502" s="61"/>
      <c r="O502" s="61"/>
      <c r="P502" s="61"/>
      <c r="Q502" s="61"/>
      <c r="R502" s="61"/>
      <c r="S502" s="61"/>
    </row>
    <row r="503" spans="1:19" ht="12.75" customHeight="1" x14ac:dyDescent="0.3">
      <c r="A503" s="61"/>
      <c r="B503" s="61"/>
      <c r="C503" s="61"/>
      <c r="D503" s="61"/>
      <c r="E503" s="61"/>
      <c r="F503" s="61"/>
      <c r="G503" s="61"/>
      <c r="H503" s="61"/>
      <c r="I503" s="61"/>
      <c r="J503" s="61"/>
      <c r="K503" s="61"/>
      <c r="L503" s="61"/>
      <c r="M503" s="61"/>
      <c r="N503" s="61"/>
      <c r="O503" s="61"/>
      <c r="P503" s="61"/>
      <c r="Q503" s="61"/>
      <c r="R503" s="61"/>
      <c r="S503" s="61"/>
    </row>
    <row r="504" spans="1:19" ht="12.75" customHeight="1" x14ac:dyDescent="0.3">
      <c r="A504" s="61"/>
      <c r="B504" s="61"/>
      <c r="C504" s="61"/>
      <c r="D504" s="61"/>
      <c r="E504" s="61"/>
      <c r="F504" s="61"/>
      <c r="G504" s="61"/>
      <c r="H504" s="61"/>
      <c r="I504" s="61"/>
      <c r="J504" s="61"/>
      <c r="K504" s="61"/>
      <c r="L504" s="61"/>
      <c r="M504" s="61"/>
      <c r="N504" s="61"/>
      <c r="O504" s="61"/>
      <c r="P504" s="61"/>
      <c r="Q504" s="61"/>
      <c r="R504" s="61"/>
      <c r="S504" s="61"/>
    </row>
    <row r="505" spans="1:19" ht="12.75" customHeight="1" x14ac:dyDescent="0.3">
      <c r="A505" s="61"/>
      <c r="B505" s="61"/>
      <c r="C505" s="61"/>
      <c r="D505" s="61"/>
      <c r="E505" s="61"/>
      <c r="F505" s="61"/>
      <c r="G505" s="61"/>
      <c r="H505" s="61"/>
      <c r="I505" s="61"/>
      <c r="J505" s="61"/>
      <c r="K505" s="61"/>
      <c r="L505" s="61"/>
      <c r="M505" s="61"/>
      <c r="N505" s="61"/>
      <c r="O505" s="61"/>
      <c r="P505" s="61"/>
      <c r="Q505" s="61"/>
      <c r="R505" s="61"/>
      <c r="S505" s="61"/>
    </row>
    <row r="506" spans="1:19" ht="12.75" customHeight="1" x14ac:dyDescent="0.3">
      <c r="A506" s="61"/>
      <c r="B506" s="61"/>
      <c r="C506" s="61"/>
      <c r="D506" s="61"/>
      <c r="E506" s="61"/>
      <c r="F506" s="61"/>
      <c r="G506" s="61"/>
      <c r="H506" s="61"/>
      <c r="I506" s="61"/>
      <c r="J506" s="61"/>
      <c r="K506" s="61"/>
      <c r="L506" s="61"/>
      <c r="M506" s="61"/>
      <c r="N506" s="61"/>
      <c r="O506" s="61"/>
      <c r="P506" s="61"/>
      <c r="Q506" s="61"/>
      <c r="R506" s="61"/>
      <c r="S506" s="61"/>
    </row>
    <row r="507" spans="1:19" ht="12.75" customHeight="1" x14ac:dyDescent="0.3">
      <c r="A507" s="61"/>
      <c r="B507" s="61"/>
      <c r="C507" s="61"/>
      <c r="D507" s="61"/>
      <c r="E507" s="61"/>
      <c r="F507" s="61"/>
      <c r="G507" s="61"/>
      <c r="H507" s="61"/>
      <c r="I507" s="61"/>
      <c r="J507" s="61"/>
      <c r="K507" s="61"/>
      <c r="L507" s="61"/>
      <c r="M507" s="61"/>
      <c r="N507" s="61"/>
      <c r="O507" s="61"/>
      <c r="P507" s="61"/>
      <c r="Q507" s="61"/>
      <c r="R507" s="61"/>
      <c r="S507" s="61"/>
    </row>
    <row r="508" spans="1:19" ht="12.75" customHeight="1" x14ac:dyDescent="0.3">
      <c r="A508" s="61"/>
      <c r="B508" s="61"/>
      <c r="C508" s="61"/>
      <c r="D508" s="61"/>
      <c r="E508" s="61"/>
      <c r="F508" s="61"/>
      <c r="G508" s="61"/>
      <c r="H508" s="61"/>
      <c r="I508" s="61"/>
      <c r="J508" s="61"/>
      <c r="K508" s="61"/>
      <c r="L508" s="61"/>
      <c r="M508" s="61"/>
      <c r="N508" s="61"/>
      <c r="O508" s="61"/>
      <c r="P508" s="61"/>
      <c r="Q508" s="61"/>
      <c r="R508" s="61"/>
      <c r="S508" s="61"/>
    </row>
    <row r="509" spans="1:19" ht="12.75" customHeight="1" x14ac:dyDescent="0.3">
      <c r="A509" s="61"/>
      <c r="B509" s="61"/>
      <c r="C509" s="61"/>
      <c r="D509" s="61"/>
      <c r="E509" s="61"/>
      <c r="F509" s="61"/>
      <c r="G509" s="61"/>
      <c r="H509" s="61"/>
      <c r="I509" s="61"/>
      <c r="J509" s="61"/>
      <c r="K509" s="61"/>
      <c r="L509" s="61"/>
      <c r="M509" s="61"/>
      <c r="N509" s="61"/>
      <c r="O509" s="61"/>
      <c r="P509" s="61"/>
      <c r="Q509" s="61"/>
      <c r="R509" s="61"/>
      <c r="S509" s="61"/>
    </row>
    <row r="510" spans="1:19" ht="12.75" customHeight="1" x14ac:dyDescent="0.3">
      <c r="A510" s="61"/>
      <c r="B510" s="61"/>
      <c r="C510" s="61"/>
      <c r="D510" s="61"/>
      <c r="E510" s="61"/>
      <c r="F510" s="61"/>
      <c r="G510" s="61"/>
      <c r="H510" s="61"/>
      <c r="I510" s="61"/>
      <c r="J510" s="61"/>
      <c r="K510" s="61"/>
      <c r="L510" s="61"/>
      <c r="M510" s="61"/>
      <c r="N510" s="61"/>
      <c r="O510" s="61"/>
      <c r="P510" s="61"/>
      <c r="Q510" s="61"/>
      <c r="R510" s="61"/>
      <c r="S510" s="61"/>
    </row>
    <row r="511" spans="1:19" ht="12.75" customHeight="1" x14ac:dyDescent="0.3">
      <c r="A511" s="61"/>
      <c r="B511" s="61"/>
      <c r="C511" s="61"/>
      <c r="D511" s="61"/>
      <c r="E511" s="61"/>
      <c r="F511" s="61"/>
      <c r="G511" s="61"/>
      <c r="H511" s="61"/>
      <c r="I511" s="61"/>
      <c r="J511" s="61"/>
      <c r="K511" s="61"/>
      <c r="L511" s="61"/>
      <c r="M511" s="61"/>
      <c r="N511" s="61"/>
      <c r="O511" s="61"/>
      <c r="P511" s="61"/>
      <c r="Q511" s="61"/>
      <c r="R511" s="61"/>
      <c r="S511" s="61"/>
    </row>
    <row r="512" spans="1:19" ht="12.75" customHeight="1" x14ac:dyDescent="0.3">
      <c r="A512" s="61"/>
      <c r="B512" s="61"/>
      <c r="C512" s="61"/>
      <c r="D512" s="61"/>
      <c r="E512" s="61"/>
      <c r="F512" s="61"/>
      <c r="G512" s="61"/>
      <c r="H512" s="61"/>
      <c r="I512" s="61"/>
      <c r="J512" s="61"/>
      <c r="K512" s="61"/>
      <c r="L512" s="61"/>
      <c r="M512" s="61"/>
      <c r="N512" s="61"/>
      <c r="O512" s="61"/>
      <c r="P512" s="61"/>
      <c r="Q512" s="61"/>
      <c r="R512" s="61"/>
      <c r="S512" s="61"/>
    </row>
    <row r="513" spans="1:19" ht="12.75" customHeight="1" x14ac:dyDescent="0.3">
      <c r="A513" s="61"/>
      <c r="B513" s="61"/>
      <c r="C513" s="61"/>
      <c r="D513" s="61"/>
      <c r="E513" s="61"/>
      <c r="F513" s="61"/>
      <c r="G513" s="61"/>
      <c r="H513" s="61"/>
      <c r="I513" s="61"/>
      <c r="J513" s="61"/>
      <c r="K513" s="61"/>
      <c r="L513" s="61"/>
      <c r="M513" s="61"/>
      <c r="N513" s="61"/>
      <c r="O513" s="61"/>
      <c r="P513" s="61"/>
      <c r="Q513" s="61"/>
      <c r="R513" s="61"/>
      <c r="S513" s="61"/>
    </row>
    <row r="514" spans="1:19" ht="12.75" customHeight="1" x14ac:dyDescent="0.3">
      <c r="A514" s="61"/>
      <c r="B514" s="61"/>
      <c r="C514" s="61"/>
      <c r="D514" s="61"/>
      <c r="E514" s="61"/>
      <c r="F514" s="61"/>
      <c r="G514" s="61"/>
      <c r="H514" s="61"/>
      <c r="I514" s="61"/>
      <c r="J514" s="61"/>
      <c r="K514" s="61"/>
      <c r="L514" s="61"/>
      <c r="M514" s="61"/>
      <c r="N514" s="61"/>
      <c r="O514" s="61"/>
      <c r="P514" s="61"/>
      <c r="Q514" s="61"/>
      <c r="R514" s="61"/>
      <c r="S514" s="61"/>
    </row>
    <row r="515" spans="1:19" ht="12.75" customHeight="1" x14ac:dyDescent="0.3">
      <c r="A515" s="61"/>
      <c r="B515" s="61"/>
      <c r="C515" s="61"/>
      <c r="D515" s="61"/>
      <c r="E515" s="61"/>
      <c r="F515" s="61"/>
      <c r="G515" s="61"/>
      <c r="H515" s="61"/>
      <c r="I515" s="61"/>
      <c r="J515" s="61"/>
      <c r="K515" s="61"/>
      <c r="L515" s="61"/>
      <c r="M515" s="61"/>
      <c r="N515" s="61"/>
      <c r="O515" s="61"/>
      <c r="P515" s="61"/>
      <c r="Q515" s="61"/>
      <c r="R515" s="61"/>
      <c r="S515" s="61"/>
    </row>
    <row r="516" spans="1:19" ht="12.75" customHeight="1" x14ac:dyDescent="0.3">
      <c r="A516" s="61"/>
      <c r="B516" s="61"/>
      <c r="C516" s="61"/>
      <c r="D516" s="61"/>
      <c r="E516" s="61"/>
      <c r="F516" s="61"/>
      <c r="G516" s="61"/>
      <c r="H516" s="61"/>
      <c r="I516" s="61"/>
      <c r="J516" s="61"/>
      <c r="K516" s="61"/>
      <c r="L516" s="61"/>
      <c r="M516" s="61"/>
      <c r="N516" s="61"/>
      <c r="O516" s="61"/>
      <c r="P516" s="61"/>
      <c r="Q516" s="61"/>
      <c r="R516" s="61"/>
      <c r="S516" s="61"/>
    </row>
    <row r="517" spans="1:19" ht="12.75" customHeight="1" x14ac:dyDescent="0.3">
      <c r="A517" s="61"/>
      <c r="B517" s="61"/>
      <c r="C517" s="61"/>
      <c r="D517" s="61"/>
      <c r="E517" s="61"/>
      <c r="F517" s="61"/>
      <c r="G517" s="61"/>
      <c r="H517" s="61"/>
      <c r="I517" s="61"/>
      <c r="J517" s="61"/>
      <c r="K517" s="61"/>
      <c r="L517" s="61"/>
      <c r="M517" s="61"/>
      <c r="N517" s="61"/>
      <c r="O517" s="61"/>
      <c r="P517" s="61"/>
      <c r="Q517" s="61"/>
      <c r="R517" s="61"/>
      <c r="S517" s="61"/>
    </row>
    <row r="518" spans="1:19" ht="12.75" customHeight="1" x14ac:dyDescent="0.3">
      <c r="A518" s="61"/>
      <c r="B518" s="61"/>
      <c r="C518" s="61"/>
      <c r="D518" s="61"/>
      <c r="E518" s="61"/>
      <c r="F518" s="61"/>
      <c r="G518" s="61"/>
      <c r="H518" s="61"/>
      <c r="I518" s="61"/>
      <c r="J518" s="61"/>
      <c r="K518" s="61"/>
      <c r="L518" s="61"/>
      <c r="M518" s="61"/>
      <c r="N518" s="61"/>
      <c r="O518" s="61"/>
      <c r="P518" s="61"/>
      <c r="Q518" s="61"/>
      <c r="R518" s="61"/>
      <c r="S518" s="61"/>
    </row>
    <row r="519" spans="1:19" ht="12.75" customHeight="1" x14ac:dyDescent="0.3">
      <c r="A519" s="61"/>
      <c r="B519" s="61"/>
      <c r="C519" s="61"/>
      <c r="D519" s="61"/>
      <c r="E519" s="61"/>
      <c r="F519" s="61"/>
      <c r="G519" s="61"/>
      <c r="H519" s="61"/>
      <c r="I519" s="61"/>
      <c r="J519" s="61"/>
      <c r="K519" s="61"/>
      <c r="L519" s="61"/>
      <c r="M519" s="61"/>
      <c r="N519" s="61"/>
      <c r="O519" s="61"/>
      <c r="P519" s="61"/>
      <c r="Q519" s="61"/>
      <c r="R519" s="61"/>
      <c r="S519" s="61"/>
    </row>
    <row r="520" spans="1:19" ht="12.75" customHeight="1" x14ac:dyDescent="0.3">
      <c r="A520" s="61"/>
      <c r="B520" s="61"/>
      <c r="C520" s="61"/>
      <c r="D520" s="61"/>
      <c r="E520" s="61"/>
      <c r="F520" s="61"/>
      <c r="G520" s="61"/>
      <c r="H520" s="61"/>
      <c r="I520" s="61"/>
      <c r="J520" s="61"/>
      <c r="K520" s="61"/>
      <c r="L520" s="61"/>
      <c r="M520" s="61"/>
      <c r="N520" s="61"/>
      <c r="O520" s="61"/>
      <c r="P520" s="61"/>
      <c r="Q520" s="61"/>
      <c r="R520" s="61"/>
      <c r="S520" s="61"/>
    </row>
    <row r="521" spans="1:19" ht="12.75" customHeight="1" x14ac:dyDescent="0.3">
      <c r="A521" s="61"/>
      <c r="B521" s="61"/>
      <c r="C521" s="61"/>
      <c r="D521" s="61"/>
      <c r="E521" s="61"/>
      <c r="F521" s="61"/>
      <c r="G521" s="61"/>
      <c r="H521" s="61"/>
      <c r="I521" s="61"/>
      <c r="J521" s="61"/>
      <c r="K521" s="61"/>
      <c r="L521" s="61"/>
      <c r="M521" s="61"/>
      <c r="N521" s="61"/>
      <c r="O521" s="61"/>
      <c r="P521" s="61"/>
      <c r="Q521" s="61"/>
      <c r="R521" s="61"/>
      <c r="S521" s="61"/>
    </row>
    <row r="522" spans="1:19" ht="12.75" customHeight="1" x14ac:dyDescent="0.3">
      <c r="A522" s="61"/>
      <c r="B522" s="61"/>
      <c r="C522" s="61"/>
      <c r="D522" s="61"/>
      <c r="E522" s="61"/>
      <c r="F522" s="61"/>
      <c r="G522" s="61"/>
      <c r="H522" s="61"/>
      <c r="I522" s="61"/>
      <c r="J522" s="61"/>
      <c r="K522" s="61"/>
      <c r="L522" s="61"/>
      <c r="M522" s="61"/>
      <c r="N522" s="61"/>
      <c r="O522" s="61"/>
      <c r="P522" s="61"/>
      <c r="Q522" s="61"/>
      <c r="R522" s="61"/>
      <c r="S522" s="61"/>
    </row>
    <row r="523" spans="1:19" ht="12.75" customHeight="1" x14ac:dyDescent="0.3">
      <c r="A523" s="61"/>
      <c r="B523" s="61"/>
      <c r="C523" s="61"/>
      <c r="D523" s="61"/>
      <c r="E523" s="61"/>
      <c r="F523" s="61"/>
      <c r="G523" s="61"/>
      <c r="H523" s="61"/>
      <c r="I523" s="61"/>
      <c r="J523" s="61"/>
      <c r="K523" s="61"/>
      <c r="L523" s="61"/>
      <c r="M523" s="61"/>
      <c r="N523" s="61"/>
      <c r="O523" s="61"/>
      <c r="P523" s="61"/>
      <c r="Q523" s="61"/>
      <c r="R523" s="61"/>
      <c r="S523" s="61"/>
    </row>
    <row r="524" spans="1:19" ht="12.75" customHeight="1" x14ac:dyDescent="0.3">
      <c r="A524" s="61"/>
      <c r="B524" s="61"/>
      <c r="C524" s="61"/>
      <c r="D524" s="61"/>
      <c r="E524" s="61"/>
      <c r="F524" s="61"/>
      <c r="G524" s="61"/>
      <c r="H524" s="61"/>
      <c r="I524" s="61"/>
      <c r="J524" s="61"/>
      <c r="K524" s="61"/>
      <c r="L524" s="61"/>
      <c r="M524" s="61"/>
      <c r="N524" s="61"/>
      <c r="O524" s="61"/>
      <c r="P524" s="61"/>
      <c r="Q524" s="61"/>
      <c r="R524" s="61"/>
      <c r="S524" s="61"/>
    </row>
    <row r="525" spans="1:19" ht="12.75" customHeight="1" x14ac:dyDescent="0.3">
      <c r="A525" s="61"/>
      <c r="B525" s="61"/>
      <c r="C525" s="61"/>
      <c r="D525" s="61"/>
      <c r="E525" s="61"/>
      <c r="F525" s="61"/>
      <c r="G525" s="61"/>
      <c r="H525" s="61"/>
      <c r="I525" s="61"/>
      <c r="J525" s="61"/>
      <c r="K525" s="61"/>
      <c r="L525" s="61"/>
      <c r="M525" s="61"/>
      <c r="N525" s="61"/>
      <c r="O525" s="61"/>
      <c r="P525" s="61"/>
      <c r="Q525" s="61"/>
      <c r="R525" s="61"/>
      <c r="S525" s="61"/>
    </row>
    <row r="526" spans="1:19" ht="12.75" customHeight="1" x14ac:dyDescent="0.3">
      <c r="A526" s="61"/>
      <c r="B526" s="61"/>
      <c r="C526" s="61"/>
      <c r="D526" s="61"/>
      <c r="E526" s="61"/>
      <c r="F526" s="61"/>
      <c r="G526" s="61"/>
      <c r="H526" s="61"/>
      <c r="I526" s="61"/>
      <c r="J526" s="61"/>
      <c r="K526" s="61"/>
      <c r="L526" s="61"/>
      <c r="M526" s="61"/>
      <c r="N526" s="61"/>
      <c r="O526" s="61"/>
      <c r="P526" s="61"/>
      <c r="Q526" s="61"/>
      <c r="R526" s="61"/>
      <c r="S526" s="61"/>
    </row>
    <row r="527" spans="1:19" ht="12.75" customHeight="1" x14ac:dyDescent="0.3">
      <c r="A527" s="61"/>
      <c r="B527" s="61"/>
      <c r="C527" s="61"/>
      <c r="D527" s="61"/>
      <c r="E527" s="61"/>
      <c r="F527" s="61"/>
      <c r="G527" s="61"/>
      <c r="H527" s="61"/>
      <c r="I527" s="61"/>
      <c r="J527" s="61"/>
      <c r="K527" s="61"/>
      <c r="L527" s="61"/>
      <c r="M527" s="61"/>
      <c r="N527" s="61"/>
      <c r="O527" s="61"/>
      <c r="P527" s="61"/>
      <c r="Q527" s="61"/>
      <c r="R527" s="61"/>
      <c r="S527" s="61"/>
    </row>
    <row r="528" spans="1:19" ht="12.75" customHeight="1" x14ac:dyDescent="0.3">
      <c r="A528" s="61"/>
      <c r="B528" s="61"/>
      <c r="C528" s="61"/>
      <c r="D528" s="61"/>
      <c r="E528" s="61"/>
      <c r="F528" s="61"/>
      <c r="G528" s="61"/>
      <c r="H528" s="61"/>
      <c r="I528" s="61"/>
      <c r="J528" s="61"/>
      <c r="K528" s="61"/>
      <c r="L528" s="61"/>
      <c r="M528" s="61"/>
      <c r="N528" s="61"/>
      <c r="O528" s="61"/>
      <c r="P528" s="61"/>
      <c r="Q528" s="61"/>
      <c r="R528" s="61"/>
      <c r="S528" s="61"/>
    </row>
    <row r="529" spans="1:19" ht="12.75" customHeight="1" x14ac:dyDescent="0.3">
      <c r="A529" s="61"/>
      <c r="B529" s="61"/>
      <c r="C529" s="61"/>
      <c r="D529" s="61"/>
      <c r="E529" s="61"/>
      <c r="F529" s="61"/>
      <c r="G529" s="61"/>
      <c r="H529" s="61"/>
      <c r="I529" s="61"/>
      <c r="J529" s="61"/>
      <c r="K529" s="61"/>
      <c r="L529" s="61"/>
      <c r="M529" s="61"/>
      <c r="N529" s="61"/>
      <c r="O529" s="61"/>
      <c r="P529" s="61"/>
      <c r="Q529" s="61"/>
      <c r="R529" s="61"/>
      <c r="S529" s="61"/>
    </row>
    <row r="530" spans="1:19" ht="12.75" customHeight="1" x14ac:dyDescent="0.3">
      <c r="A530" s="61"/>
      <c r="B530" s="61"/>
      <c r="C530" s="61"/>
      <c r="D530" s="61"/>
      <c r="E530" s="61"/>
      <c r="F530" s="61"/>
      <c r="G530" s="61"/>
      <c r="H530" s="61"/>
      <c r="I530" s="61"/>
      <c r="J530" s="61"/>
      <c r="K530" s="61"/>
      <c r="L530" s="61"/>
      <c r="M530" s="61"/>
      <c r="N530" s="61"/>
      <c r="O530" s="61"/>
      <c r="P530" s="61"/>
      <c r="Q530" s="61"/>
      <c r="R530" s="61"/>
      <c r="S530" s="61"/>
    </row>
    <row r="531" spans="1:19" ht="12.75" customHeight="1" x14ac:dyDescent="0.3">
      <c r="A531" s="61"/>
      <c r="B531" s="61"/>
      <c r="C531" s="61"/>
      <c r="D531" s="61"/>
      <c r="E531" s="61"/>
      <c r="F531" s="61"/>
      <c r="G531" s="61"/>
      <c r="H531" s="61"/>
      <c r="I531" s="61"/>
      <c r="J531" s="61"/>
      <c r="K531" s="61"/>
      <c r="L531" s="61"/>
      <c r="M531" s="61"/>
      <c r="N531" s="61"/>
      <c r="O531" s="61"/>
      <c r="P531" s="61"/>
      <c r="Q531" s="61"/>
      <c r="R531" s="61"/>
      <c r="S531" s="61"/>
    </row>
    <row r="532" spans="1:19" ht="12.75" customHeight="1" x14ac:dyDescent="0.3">
      <c r="A532" s="61"/>
      <c r="B532" s="61"/>
      <c r="C532" s="61"/>
      <c r="D532" s="61"/>
      <c r="E532" s="61"/>
      <c r="F532" s="61"/>
      <c r="G532" s="61"/>
      <c r="H532" s="61"/>
      <c r="I532" s="61"/>
      <c r="J532" s="61"/>
      <c r="K532" s="61"/>
      <c r="L532" s="61"/>
      <c r="M532" s="61"/>
      <c r="N532" s="61"/>
      <c r="O532" s="61"/>
      <c r="P532" s="61"/>
      <c r="Q532" s="61"/>
      <c r="R532" s="61"/>
      <c r="S532" s="61"/>
    </row>
    <row r="533" spans="1:19" ht="12.75" customHeight="1" x14ac:dyDescent="0.3">
      <c r="A533" s="61"/>
      <c r="B533" s="61"/>
      <c r="C533" s="61"/>
      <c r="D533" s="61"/>
      <c r="E533" s="61"/>
      <c r="F533" s="61"/>
      <c r="G533" s="61"/>
      <c r="H533" s="61"/>
      <c r="I533" s="61"/>
      <c r="J533" s="61"/>
      <c r="K533" s="61"/>
      <c r="L533" s="61"/>
      <c r="M533" s="61"/>
      <c r="N533" s="61"/>
      <c r="O533" s="61"/>
      <c r="P533" s="61"/>
      <c r="Q533" s="61"/>
      <c r="R533" s="61"/>
      <c r="S533" s="61"/>
    </row>
    <row r="534" spans="1:19" ht="12.75" customHeight="1" x14ac:dyDescent="0.3">
      <c r="A534" s="61"/>
      <c r="B534" s="61"/>
      <c r="C534" s="61"/>
      <c r="D534" s="61"/>
      <c r="E534" s="61"/>
      <c r="F534" s="61"/>
      <c r="G534" s="61"/>
      <c r="H534" s="61"/>
      <c r="I534" s="61"/>
      <c r="J534" s="61"/>
      <c r="K534" s="61"/>
      <c r="L534" s="61"/>
      <c r="M534" s="61"/>
      <c r="N534" s="61"/>
      <c r="O534" s="61"/>
      <c r="P534" s="61"/>
      <c r="Q534" s="61"/>
      <c r="R534" s="61"/>
      <c r="S534" s="61"/>
    </row>
    <row r="535" spans="1:19" ht="12.75" customHeight="1" x14ac:dyDescent="0.3">
      <c r="A535" s="61"/>
      <c r="B535" s="61"/>
      <c r="C535" s="61"/>
      <c r="D535" s="61"/>
      <c r="E535" s="61"/>
      <c r="F535" s="61"/>
      <c r="G535" s="61"/>
      <c r="H535" s="61"/>
      <c r="I535" s="61"/>
      <c r="J535" s="61"/>
      <c r="K535" s="61"/>
      <c r="L535" s="61"/>
      <c r="M535" s="61"/>
      <c r="N535" s="61"/>
      <c r="O535" s="61"/>
      <c r="P535" s="61"/>
      <c r="Q535" s="61"/>
      <c r="R535" s="61"/>
      <c r="S535" s="61"/>
    </row>
    <row r="536" spans="1:19" ht="12.75" customHeight="1" x14ac:dyDescent="0.3">
      <c r="A536" s="61"/>
      <c r="B536" s="61"/>
      <c r="C536" s="61"/>
      <c r="D536" s="61"/>
      <c r="E536" s="61"/>
      <c r="F536" s="61"/>
      <c r="G536" s="61"/>
      <c r="H536" s="61"/>
      <c r="I536" s="61"/>
      <c r="J536" s="61"/>
      <c r="K536" s="61"/>
      <c r="L536" s="61"/>
      <c r="M536" s="61"/>
      <c r="N536" s="61"/>
      <c r="O536" s="61"/>
      <c r="P536" s="61"/>
      <c r="Q536" s="61"/>
      <c r="R536" s="61"/>
      <c r="S536" s="61"/>
    </row>
    <row r="537" spans="1:19" ht="12.75" customHeight="1" x14ac:dyDescent="0.3">
      <c r="A537" s="61"/>
      <c r="B537" s="61"/>
      <c r="C537" s="61"/>
      <c r="D537" s="61"/>
      <c r="E537" s="61"/>
      <c r="F537" s="61"/>
      <c r="G537" s="61"/>
      <c r="H537" s="61"/>
      <c r="I537" s="61"/>
      <c r="J537" s="61"/>
      <c r="K537" s="61"/>
      <c r="L537" s="61"/>
      <c r="M537" s="61"/>
      <c r="N537" s="61"/>
      <c r="O537" s="61"/>
      <c r="P537" s="61"/>
      <c r="Q537" s="61"/>
      <c r="R537" s="61"/>
      <c r="S537" s="61"/>
    </row>
    <row r="538" spans="1:19" ht="12.75" customHeight="1" x14ac:dyDescent="0.3">
      <c r="A538" s="61"/>
      <c r="B538" s="61"/>
      <c r="C538" s="61"/>
      <c r="D538" s="61"/>
      <c r="E538" s="61"/>
      <c r="F538" s="61"/>
      <c r="G538" s="61"/>
      <c r="H538" s="61"/>
      <c r="I538" s="61"/>
      <c r="J538" s="61"/>
      <c r="K538" s="61"/>
      <c r="L538" s="61"/>
      <c r="M538" s="61"/>
      <c r="N538" s="61"/>
      <c r="O538" s="61"/>
      <c r="P538" s="61"/>
      <c r="Q538" s="61"/>
      <c r="R538" s="61"/>
      <c r="S538" s="61"/>
    </row>
    <row r="539" spans="1:19" ht="12.75" customHeight="1" x14ac:dyDescent="0.3">
      <c r="A539" s="61"/>
      <c r="B539" s="61"/>
      <c r="C539" s="61"/>
      <c r="D539" s="61"/>
      <c r="E539" s="61"/>
      <c r="F539" s="61"/>
      <c r="G539" s="61"/>
      <c r="H539" s="61"/>
      <c r="I539" s="61"/>
      <c r="J539" s="61"/>
      <c r="K539" s="61"/>
      <c r="L539" s="61"/>
      <c r="M539" s="61"/>
      <c r="N539" s="61"/>
      <c r="O539" s="61"/>
      <c r="P539" s="61"/>
      <c r="Q539" s="61"/>
      <c r="R539" s="61"/>
      <c r="S539" s="61"/>
    </row>
    <row r="540" spans="1:19" ht="12.75" customHeight="1" x14ac:dyDescent="0.3">
      <c r="A540" s="61"/>
      <c r="B540" s="61"/>
      <c r="C540" s="61"/>
      <c r="D540" s="61"/>
      <c r="E540" s="61"/>
      <c r="F540" s="61"/>
      <c r="G540" s="61"/>
      <c r="H540" s="61"/>
      <c r="I540" s="61"/>
      <c r="J540" s="61"/>
      <c r="K540" s="61"/>
      <c r="L540" s="61"/>
      <c r="M540" s="61"/>
      <c r="N540" s="61"/>
      <c r="O540" s="61"/>
      <c r="P540" s="61"/>
      <c r="Q540" s="61"/>
      <c r="R540" s="61"/>
      <c r="S540" s="61"/>
    </row>
    <row r="541" spans="1:19" ht="12.75" customHeight="1" x14ac:dyDescent="0.3">
      <c r="A541" s="61"/>
      <c r="B541" s="61"/>
      <c r="C541" s="61"/>
      <c r="D541" s="61"/>
      <c r="E541" s="61"/>
      <c r="F541" s="61"/>
      <c r="G541" s="61"/>
      <c r="H541" s="61"/>
      <c r="I541" s="61"/>
      <c r="J541" s="61"/>
      <c r="K541" s="61"/>
      <c r="L541" s="61"/>
      <c r="M541" s="61"/>
      <c r="N541" s="61"/>
      <c r="O541" s="61"/>
      <c r="P541" s="61"/>
      <c r="Q541" s="61"/>
      <c r="R541" s="61"/>
      <c r="S541" s="61"/>
    </row>
    <row r="542" spans="1:19" ht="12.75" customHeight="1" x14ac:dyDescent="0.3">
      <c r="A542" s="61"/>
      <c r="B542" s="61"/>
      <c r="C542" s="61"/>
      <c r="D542" s="61"/>
      <c r="E542" s="61"/>
      <c r="F542" s="61"/>
      <c r="G542" s="61"/>
      <c r="H542" s="61"/>
      <c r="I542" s="61"/>
      <c r="J542" s="61"/>
      <c r="K542" s="61"/>
      <c r="L542" s="61"/>
      <c r="M542" s="61"/>
      <c r="N542" s="61"/>
      <c r="O542" s="61"/>
      <c r="P542" s="61"/>
      <c r="Q542" s="61"/>
      <c r="R542" s="61"/>
      <c r="S542" s="61"/>
    </row>
    <row r="543" spans="1:19" ht="12.75" customHeight="1" x14ac:dyDescent="0.3">
      <c r="A543" s="61"/>
      <c r="B543" s="61"/>
      <c r="C543" s="61"/>
      <c r="D543" s="61"/>
      <c r="E543" s="61"/>
      <c r="F543" s="61"/>
      <c r="G543" s="61"/>
      <c r="H543" s="61"/>
      <c r="I543" s="61"/>
      <c r="J543" s="61"/>
      <c r="K543" s="61"/>
      <c r="L543" s="61"/>
      <c r="M543" s="61"/>
      <c r="N543" s="61"/>
      <c r="O543" s="61"/>
      <c r="P543" s="61"/>
      <c r="Q543" s="61"/>
      <c r="R543" s="61"/>
      <c r="S543" s="61"/>
    </row>
    <row r="544" spans="1:19" ht="12.75" customHeight="1" x14ac:dyDescent="0.3">
      <c r="A544" s="61"/>
      <c r="B544" s="61"/>
      <c r="C544" s="61"/>
      <c r="D544" s="61"/>
      <c r="E544" s="61"/>
      <c r="F544" s="61"/>
      <c r="G544" s="61"/>
      <c r="H544" s="61"/>
      <c r="I544" s="61"/>
      <c r="J544" s="61"/>
      <c r="K544" s="61"/>
      <c r="L544" s="61"/>
      <c r="M544" s="61"/>
      <c r="N544" s="61"/>
      <c r="O544" s="61"/>
      <c r="P544" s="61"/>
      <c r="Q544" s="61"/>
      <c r="R544" s="61"/>
      <c r="S544" s="61"/>
    </row>
    <row r="545" spans="1:19" ht="12.75" customHeight="1" x14ac:dyDescent="0.3">
      <c r="A545" s="61"/>
      <c r="B545" s="61"/>
      <c r="C545" s="61"/>
      <c r="D545" s="61"/>
      <c r="E545" s="61"/>
      <c r="F545" s="61"/>
      <c r="G545" s="61"/>
      <c r="H545" s="61"/>
      <c r="I545" s="61"/>
      <c r="J545" s="61"/>
      <c r="K545" s="61"/>
      <c r="L545" s="61"/>
      <c r="M545" s="61"/>
      <c r="N545" s="61"/>
      <c r="O545" s="61"/>
      <c r="P545" s="61"/>
      <c r="Q545" s="61"/>
      <c r="R545" s="61"/>
      <c r="S545" s="61"/>
    </row>
    <row r="546" spans="1:19" ht="12.75" customHeight="1" x14ac:dyDescent="0.3">
      <c r="A546" s="61"/>
      <c r="B546" s="61"/>
      <c r="C546" s="61"/>
      <c r="D546" s="61"/>
      <c r="E546" s="61"/>
      <c r="F546" s="61"/>
      <c r="G546" s="61"/>
      <c r="H546" s="61"/>
      <c r="I546" s="61"/>
      <c r="J546" s="61"/>
      <c r="K546" s="61"/>
      <c r="L546" s="61"/>
      <c r="M546" s="61"/>
      <c r="N546" s="61"/>
      <c r="O546" s="61"/>
      <c r="P546" s="61"/>
      <c r="Q546" s="61"/>
      <c r="R546" s="61"/>
      <c r="S546" s="61"/>
    </row>
    <row r="547" spans="1:19" ht="12.75" customHeight="1" x14ac:dyDescent="0.3">
      <c r="A547" s="61"/>
      <c r="B547" s="61"/>
      <c r="C547" s="61"/>
      <c r="D547" s="61"/>
      <c r="E547" s="61"/>
      <c r="F547" s="61"/>
      <c r="G547" s="61"/>
      <c r="H547" s="61"/>
      <c r="I547" s="61"/>
      <c r="J547" s="61"/>
      <c r="K547" s="61"/>
      <c r="L547" s="61"/>
      <c r="M547" s="61"/>
      <c r="N547" s="61"/>
      <c r="O547" s="61"/>
      <c r="P547" s="61"/>
      <c r="Q547" s="61"/>
      <c r="R547" s="61"/>
      <c r="S547" s="61"/>
    </row>
    <row r="548" spans="1:19" ht="12.75" customHeight="1" x14ac:dyDescent="0.3">
      <c r="A548" s="61"/>
      <c r="B548" s="61"/>
      <c r="C548" s="61"/>
      <c r="D548" s="61"/>
      <c r="E548" s="61"/>
      <c r="F548" s="61"/>
      <c r="G548" s="61"/>
      <c r="H548" s="61"/>
      <c r="I548" s="61"/>
      <c r="J548" s="61"/>
      <c r="K548" s="61"/>
      <c r="L548" s="61"/>
      <c r="M548" s="61"/>
      <c r="N548" s="61"/>
      <c r="O548" s="61"/>
      <c r="P548" s="61"/>
      <c r="Q548" s="61"/>
      <c r="R548" s="61"/>
      <c r="S548" s="61"/>
    </row>
    <row r="549" spans="1:19" ht="12.75" customHeight="1" x14ac:dyDescent="0.3">
      <c r="A549" s="61"/>
      <c r="B549" s="61"/>
      <c r="C549" s="61"/>
      <c r="D549" s="61"/>
      <c r="E549" s="61"/>
      <c r="F549" s="61"/>
      <c r="G549" s="61"/>
      <c r="H549" s="61"/>
      <c r="I549" s="61"/>
      <c r="J549" s="61"/>
      <c r="K549" s="61"/>
      <c r="L549" s="61"/>
      <c r="M549" s="61"/>
      <c r="N549" s="61"/>
      <c r="O549" s="61"/>
      <c r="P549" s="61"/>
      <c r="Q549" s="61"/>
      <c r="R549" s="61"/>
      <c r="S549" s="61"/>
    </row>
    <row r="550" spans="1:19" ht="12.75" customHeight="1" x14ac:dyDescent="0.3">
      <c r="A550" s="61"/>
      <c r="B550" s="61"/>
      <c r="C550" s="61"/>
      <c r="D550" s="61"/>
      <c r="E550" s="61"/>
      <c r="F550" s="61"/>
      <c r="G550" s="61"/>
      <c r="H550" s="61"/>
      <c r="I550" s="61"/>
      <c r="J550" s="61"/>
      <c r="K550" s="61"/>
      <c r="L550" s="61"/>
      <c r="M550" s="61"/>
      <c r="N550" s="61"/>
      <c r="O550" s="61"/>
      <c r="P550" s="61"/>
      <c r="Q550" s="61"/>
      <c r="R550" s="61"/>
      <c r="S550" s="61"/>
    </row>
    <row r="551" spans="1:19" ht="12.75" customHeight="1" x14ac:dyDescent="0.3">
      <c r="A551" s="61"/>
      <c r="B551" s="61"/>
      <c r="C551" s="61"/>
      <c r="D551" s="61"/>
      <c r="E551" s="61"/>
      <c r="F551" s="61"/>
      <c r="G551" s="61"/>
      <c r="H551" s="61"/>
      <c r="I551" s="61"/>
      <c r="J551" s="61"/>
      <c r="K551" s="61"/>
      <c r="L551" s="61"/>
      <c r="M551" s="61"/>
      <c r="N551" s="61"/>
      <c r="O551" s="61"/>
      <c r="P551" s="61"/>
      <c r="Q551" s="61"/>
      <c r="R551" s="61"/>
      <c r="S551" s="61"/>
    </row>
    <row r="552" spans="1:19" ht="12.75" customHeight="1" x14ac:dyDescent="0.3">
      <c r="A552" s="61"/>
      <c r="B552" s="61"/>
      <c r="C552" s="61"/>
      <c r="D552" s="61"/>
      <c r="E552" s="61"/>
      <c r="F552" s="61"/>
      <c r="G552" s="61"/>
      <c r="H552" s="61"/>
      <c r="I552" s="61"/>
      <c r="J552" s="61"/>
      <c r="K552" s="61"/>
      <c r="L552" s="61"/>
      <c r="M552" s="61"/>
      <c r="N552" s="61"/>
      <c r="O552" s="61"/>
      <c r="P552" s="61"/>
      <c r="Q552" s="61"/>
      <c r="R552" s="61"/>
      <c r="S552" s="61"/>
    </row>
    <row r="553" spans="1:19" ht="12.75" customHeight="1" x14ac:dyDescent="0.3">
      <c r="A553" s="61"/>
      <c r="B553" s="61"/>
      <c r="C553" s="61"/>
      <c r="D553" s="61"/>
      <c r="E553" s="61"/>
      <c r="F553" s="61"/>
      <c r="G553" s="61"/>
      <c r="H553" s="61"/>
      <c r="I553" s="61"/>
      <c r="J553" s="61"/>
      <c r="K553" s="61"/>
      <c r="L553" s="61"/>
      <c r="M553" s="61"/>
      <c r="N553" s="61"/>
      <c r="O553" s="61"/>
      <c r="P553" s="61"/>
      <c r="Q553" s="61"/>
      <c r="R553" s="61"/>
      <c r="S553" s="61"/>
    </row>
    <row r="554" spans="1:19" ht="12.75" customHeight="1" x14ac:dyDescent="0.3">
      <c r="A554" s="61"/>
      <c r="B554" s="61"/>
      <c r="C554" s="61"/>
      <c r="D554" s="61"/>
      <c r="E554" s="61"/>
      <c r="F554" s="61"/>
      <c r="G554" s="61"/>
      <c r="H554" s="61"/>
      <c r="I554" s="61"/>
      <c r="J554" s="61"/>
      <c r="K554" s="61"/>
      <c r="L554" s="61"/>
      <c r="M554" s="61"/>
      <c r="N554" s="61"/>
      <c r="O554" s="61"/>
      <c r="P554" s="61"/>
      <c r="Q554" s="61"/>
      <c r="R554" s="61"/>
      <c r="S554" s="61"/>
    </row>
    <row r="555" spans="1:19" ht="12.75" customHeight="1" x14ac:dyDescent="0.3">
      <c r="A555" s="61"/>
      <c r="B555" s="61"/>
      <c r="C555" s="61"/>
      <c r="D555" s="61"/>
      <c r="E555" s="61"/>
      <c r="F555" s="61"/>
      <c r="G555" s="61"/>
      <c r="H555" s="61"/>
      <c r="I555" s="61"/>
      <c r="J555" s="61"/>
      <c r="K555" s="61"/>
      <c r="L555" s="61"/>
      <c r="M555" s="61"/>
      <c r="N555" s="61"/>
      <c r="O555" s="61"/>
      <c r="P555" s="61"/>
      <c r="Q555" s="61"/>
      <c r="R555" s="61"/>
      <c r="S555" s="61"/>
    </row>
    <row r="556" spans="1:19" ht="12.75" customHeight="1" x14ac:dyDescent="0.3">
      <c r="A556" s="61"/>
      <c r="B556" s="61"/>
      <c r="C556" s="61"/>
      <c r="D556" s="61"/>
      <c r="E556" s="61"/>
      <c r="F556" s="61"/>
      <c r="G556" s="61"/>
      <c r="H556" s="61"/>
      <c r="I556" s="61"/>
      <c r="J556" s="61"/>
      <c r="K556" s="61"/>
      <c r="L556" s="61"/>
      <c r="M556" s="61"/>
      <c r="N556" s="61"/>
      <c r="O556" s="61"/>
      <c r="P556" s="61"/>
      <c r="Q556" s="61"/>
      <c r="R556" s="61"/>
      <c r="S556" s="61"/>
    </row>
    <row r="557" spans="1:19" ht="12.75" customHeight="1" x14ac:dyDescent="0.3">
      <c r="A557" s="61"/>
      <c r="B557" s="61"/>
      <c r="C557" s="61"/>
      <c r="D557" s="61"/>
      <c r="E557" s="61"/>
      <c r="F557" s="61"/>
      <c r="G557" s="61"/>
      <c r="H557" s="61"/>
      <c r="I557" s="61"/>
      <c r="J557" s="61"/>
      <c r="K557" s="61"/>
      <c r="L557" s="61"/>
      <c r="M557" s="61"/>
      <c r="N557" s="61"/>
      <c r="O557" s="61"/>
      <c r="P557" s="61"/>
      <c r="Q557" s="61"/>
      <c r="R557" s="61"/>
      <c r="S557" s="61"/>
    </row>
    <row r="558" spans="1:19" ht="12.75" customHeight="1" x14ac:dyDescent="0.3">
      <c r="A558" s="61"/>
      <c r="B558" s="61"/>
      <c r="C558" s="61"/>
      <c r="D558" s="61"/>
      <c r="E558" s="61"/>
      <c r="F558" s="61"/>
      <c r="G558" s="61"/>
      <c r="H558" s="61"/>
      <c r="I558" s="61"/>
      <c r="J558" s="61"/>
      <c r="K558" s="61"/>
      <c r="L558" s="61"/>
      <c r="M558" s="61"/>
      <c r="N558" s="61"/>
      <c r="O558" s="61"/>
      <c r="P558" s="61"/>
      <c r="Q558" s="61"/>
      <c r="R558" s="61"/>
      <c r="S558" s="61"/>
    </row>
    <row r="559" spans="1:19" ht="12.75" customHeight="1" x14ac:dyDescent="0.3">
      <c r="A559" s="61"/>
      <c r="B559" s="61"/>
      <c r="C559" s="61"/>
      <c r="D559" s="61"/>
      <c r="E559" s="61"/>
      <c r="F559" s="61"/>
      <c r="G559" s="61"/>
      <c r="H559" s="61"/>
      <c r="I559" s="61"/>
      <c r="J559" s="61"/>
      <c r="K559" s="61"/>
      <c r="L559" s="61"/>
      <c r="M559" s="61"/>
      <c r="N559" s="61"/>
      <c r="O559" s="61"/>
      <c r="P559" s="61"/>
      <c r="Q559" s="61"/>
      <c r="R559" s="61"/>
      <c r="S559" s="61"/>
    </row>
    <row r="560" spans="1:19" ht="12.75" customHeight="1" x14ac:dyDescent="0.3">
      <c r="A560" s="61"/>
      <c r="B560" s="61"/>
      <c r="C560" s="61"/>
      <c r="D560" s="61"/>
      <c r="E560" s="61"/>
      <c r="F560" s="61"/>
      <c r="G560" s="61"/>
      <c r="H560" s="61"/>
      <c r="I560" s="61"/>
      <c r="J560" s="61"/>
      <c r="K560" s="61"/>
      <c r="L560" s="61"/>
      <c r="M560" s="61"/>
      <c r="N560" s="61"/>
      <c r="O560" s="61"/>
      <c r="P560" s="61"/>
      <c r="Q560" s="61"/>
      <c r="R560" s="61"/>
      <c r="S560" s="61"/>
    </row>
    <row r="561" spans="1:19" ht="12.75" customHeight="1" x14ac:dyDescent="0.3">
      <c r="A561" s="61"/>
      <c r="B561" s="61"/>
      <c r="C561" s="61"/>
      <c r="D561" s="61"/>
      <c r="E561" s="61"/>
      <c r="F561" s="61"/>
      <c r="G561" s="61"/>
      <c r="H561" s="61"/>
      <c r="I561" s="61"/>
      <c r="J561" s="61"/>
      <c r="K561" s="61"/>
      <c r="L561" s="61"/>
      <c r="M561" s="61"/>
      <c r="N561" s="61"/>
      <c r="O561" s="61"/>
      <c r="P561" s="61"/>
      <c r="Q561" s="61"/>
      <c r="R561" s="61"/>
      <c r="S561" s="61"/>
    </row>
    <row r="562" spans="1:19" ht="12.75" customHeight="1" x14ac:dyDescent="0.3">
      <c r="A562" s="61"/>
      <c r="B562" s="61"/>
      <c r="C562" s="61"/>
      <c r="D562" s="61"/>
      <c r="E562" s="61"/>
      <c r="F562" s="61"/>
      <c r="G562" s="61"/>
      <c r="H562" s="61"/>
      <c r="I562" s="61"/>
      <c r="J562" s="61"/>
      <c r="K562" s="61"/>
      <c r="L562" s="61"/>
      <c r="M562" s="61"/>
      <c r="N562" s="61"/>
      <c r="O562" s="61"/>
      <c r="P562" s="61"/>
      <c r="Q562" s="61"/>
      <c r="R562" s="61"/>
      <c r="S562" s="61"/>
    </row>
    <row r="563" spans="1:19" ht="12.75" customHeight="1" x14ac:dyDescent="0.3">
      <c r="A563" s="61"/>
      <c r="B563" s="61"/>
      <c r="C563" s="61"/>
      <c r="D563" s="61"/>
      <c r="E563" s="61"/>
      <c r="F563" s="61"/>
      <c r="G563" s="61"/>
      <c r="H563" s="61"/>
      <c r="I563" s="61"/>
      <c r="J563" s="61"/>
      <c r="K563" s="61"/>
      <c r="L563" s="61"/>
      <c r="M563" s="61"/>
      <c r="N563" s="61"/>
      <c r="O563" s="61"/>
      <c r="P563" s="61"/>
      <c r="Q563" s="61"/>
      <c r="R563" s="61"/>
      <c r="S563" s="61"/>
    </row>
    <row r="564" spans="1:19" ht="12.75" customHeight="1" x14ac:dyDescent="0.3">
      <c r="A564" s="61"/>
      <c r="B564" s="61"/>
      <c r="C564" s="61"/>
      <c r="D564" s="61"/>
      <c r="E564" s="61"/>
      <c r="F564" s="61"/>
      <c r="G564" s="61"/>
      <c r="H564" s="61"/>
      <c r="I564" s="61"/>
      <c r="J564" s="61"/>
      <c r="K564" s="61"/>
      <c r="L564" s="61"/>
      <c r="M564" s="61"/>
      <c r="N564" s="61"/>
      <c r="O564" s="61"/>
      <c r="P564" s="61"/>
      <c r="Q564" s="61"/>
      <c r="R564" s="61"/>
      <c r="S564" s="61"/>
    </row>
    <row r="565" spans="1:19" ht="12.75" customHeight="1" x14ac:dyDescent="0.3">
      <c r="A565" s="61"/>
      <c r="B565" s="61"/>
      <c r="C565" s="61"/>
      <c r="D565" s="61"/>
      <c r="E565" s="61"/>
      <c r="F565" s="61"/>
      <c r="G565" s="61"/>
      <c r="H565" s="61"/>
      <c r="I565" s="61"/>
      <c r="J565" s="61"/>
      <c r="K565" s="61"/>
      <c r="L565" s="61"/>
      <c r="M565" s="61"/>
      <c r="N565" s="61"/>
      <c r="O565" s="61"/>
      <c r="P565" s="61"/>
      <c r="Q565" s="61"/>
      <c r="R565" s="61"/>
      <c r="S565" s="61"/>
    </row>
    <row r="566" spans="1:19" ht="12.75" customHeight="1" x14ac:dyDescent="0.3">
      <c r="A566" s="61"/>
      <c r="B566" s="61"/>
      <c r="C566" s="61"/>
      <c r="D566" s="61"/>
      <c r="E566" s="61"/>
      <c r="F566" s="61"/>
      <c r="G566" s="61"/>
      <c r="H566" s="61"/>
      <c r="I566" s="61"/>
      <c r="J566" s="61"/>
      <c r="K566" s="61"/>
      <c r="L566" s="61"/>
      <c r="M566" s="61"/>
      <c r="N566" s="61"/>
      <c r="O566" s="61"/>
      <c r="P566" s="61"/>
      <c r="Q566" s="61"/>
      <c r="R566" s="61"/>
      <c r="S566" s="61"/>
    </row>
    <row r="567" spans="1:19" ht="12.75" customHeight="1" x14ac:dyDescent="0.3">
      <c r="A567" s="61"/>
      <c r="B567" s="61"/>
      <c r="C567" s="61"/>
      <c r="D567" s="61"/>
      <c r="E567" s="61"/>
      <c r="F567" s="61"/>
      <c r="G567" s="61"/>
      <c r="H567" s="61"/>
      <c r="I567" s="61"/>
      <c r="J567" s="61"/>
      <c r="K567" s="61"/>
      <c r="L567" s="61"/>
      <c r="M567" s="61"/>
      <c r="N567" s="61"/>
      <c r="O567" s="61"/>
      <c r="P567" s="61"/>
      <c r="Q567" s="61"/>
      <c r="R567" s="61"/>
      <c r="S567" s="61"/>
    </row>
    <row r="568" spans="1:19" ht="12.75" customHeight="1" x14ac:dyDescent="0.3">
      <c r="A568" s="61"/>
      <c r="B568" s="61"/>
      <c r="C568" s="61"/>
      <c r="D568" s="61"/>
      <c r="E568" s="61"/>
      <c r="F568" s="61"/>
      <c r="G568" s="61"/>
      <c r="H568" s="61"/>
      <c r="I568" s="61"/>
      <c r="J568" s="61"/>
      <c r="K568" s="61"/>
      <c r="L568" s="61"/>
      <c r="M568" s="61"/>
      <c r="N568" s="61"/>
      <c r="O568" s="61"/>
      <c r="P568" s="61"/>
      <c r="Q568" s="61"/>
      <c r="R568" s="61"/>
      <c r="S568" s="61"/>
    </row>
    <row r="569" spans="1:19" ht="12.75" customHeight="1" x14ac:dyDescent="0.3">
      <c r="A569" s="61"/>
      <c r="B569" s="61"/>
      <c r="C569" s="61"/>
      <c r="D569" s="61"/>
      <c r="E569" s="61"/>
      <c r="F569" s="61"/>
      <c r="G569" s="61"/>
      <c r="H569" s="61"/>
      <c r="I569" s="61"/>
      <c r="J569" s="61"/>
      <c r="K569" s="61"/>
      <c r="L569" s="61"/>
      <c r="M569" s="61"/>
      <c r="N569" s="61"/>
      <c r="O569" s="61"/>
      <c r="P569" s="61"/>
      <c r="Q569" s="61"/>
      <c r="R569" s="61"/>
      <c r="S569" s="61"/>
    </row>
    <row r="570" spans="1:19" ht="12.75" customHeight="1" x14ac:dyDescent="0.3">
      <c r="A570" s="61"/>
      <c r="B570" s="61"/>
      <c r="C570" s="61"/>
      <c r="D570" s="61"/>
      <c r="E570" s="61"/>
      <c r="F570" s="61"/>
      <c r="G570" s="61"/>
      <c r="H570" s="61"/>
      <c r="I570" s="61"/>
      <c r="J570" s="61"/>
      <c r="K570" s="61"/>
      <c r="L570" s="61"/>
      <c r="M570" s="61"/>
      <c r="N570" s="61"/>
      <c r="O570" s="61"/>
      <c r="P570" s="61"/>
      <c r="Q570" s="61"/>
      <c r="R570" s="61"/>
      <c r="S570" s="61"/>
    </row>
    <row r="571" spans="1:19" ht="12.75" customHeight="1" x14ac:dyDescent="0.3">
      <c r="A571" s="61"/>
      <c r="B571" s="61"/>
      <c r="C571" s="61"/>
      <c r="D571" s="61"/>
      <c r="E571" s="61"/>
      <c r="F571" s="61"/>
      <c r="G571" s="61"/>
      <c r="H571" s="61"/>
      <c r="I571" s="61"/>
      <c r="J571" s="61"/>
      <c r="K571" s="61"/>
      <c r="L571" s="61"/>
      <c r="M571" s="61"/>
      <c r="N571" s="61"/>
      <c r="O571" s="61"/>
      <c r="P571" s="61"/>
      <c r="Q571" s="61"/>
      <c r="R571" s="61"/>
      <c r="S571" s="61"/>
    </row>
    <row r="572" spans="1:19" ht="12.75" customHeight="1" x14ac:dyDescent="0.3">
      <c r="A572" s="61"/>
      <c r="B572" s="61"/>
      <c r="C572" s="61"/>
      <c r="D572" s="61"/>
      <c r="E572" s="61"/>
      <c r="F572" s="61"/>
      <c r="G572" s="61"/>
      <c r="H572" s="61"/>
      <c r="I572" s="61"/>
      <c r="J572" s="61"/>
      <c r="K572" s="61"/>
      <c r="L572" s="61"/>
      <c r="M572" s="61"/>
      <c r="N572" s="61"/>
      <c r="O572" s="61"/>
      <c r="P572" s="61"/>
      <c r="Q572" s="61"/>
      <c r="R572" s="61"/>
      <c r="S572" s="61"/>
    </row>
    <row r="573" spans="1:19" ht="12.75" customHeight="1" x14ac:dyDescent="0.3">
      <c r="A573" s="61"/>
      <c r="B573" s="61"/>
      <c r="C573" s="61"/>
      <c r="D573" s="61"/>
      <c r="E573" s="61"/>
      <c r="F573" s="61"/>
      <c r="G573" s="61"/>
      <c r="H573" s="61"/>
      <c r="I573" s="61"/>
      <c r="J573" s="61"/>
      <c r="K573" s="61"/>
      <c r="L573" s="61"/>
      <c r="M573" s="61"/>
      <c r="N573" s="61"/>
      <c r="O573" s="61"/>
      <c r="P573" s="61"/>
      <c r="Q573" s="61"/>
      <c r="R573" s="61"/>
      <c r="S573" s="61"/>
    </row>
    <row r="574" spans="1:19" ht="12.75" customHeight="1" x14ac:dyDescent="0.3">
      <c r="A574" s="61"/>
      <c r="B574" s="61"/>
      <c r="C574" s="61"/>
      <c r="D574" s="61"/>
      <c r="E574" s="61"/>
      <c r="F574" s="61"/>
      <c r="G574" s="61"/>
      <c r="H574" s="61"/>
      <c r="I574" s="61"/>
      <c r="J574" s="61"/>
      <c r="K574" s="61"/>
      <c r="L574" s="61"/>
      <c r="M574" s="61"/>
      <c r="N574" s="61"/>
      <c r="O574" s="61"/>
      <c r="P574" s="61"/>
      <c r="Q574" s="61"/>
      <c r="R574" s="61"/>
      <c r="S574" s="61"/>
    </row>
    <row r="575" spans="1:19" ht="12.75" customHeight="1" x14ac:dyDescent="0.3">
      <c r="A575" s="61"/>
      <c r="B575" s="61"/>
      <c r="C575" s="61"/>
      <c r="D575" s="61"/>
      <c r="E575" s="61"/>
      <c r="F575" s="61"/>
      <c r="G575" s="61"/>
      <c r="H575" s="61"/>
      <c r="I575" s="61"/>
      <c r="J575" s="61"/>
      <c r="K575" s="61"/>
      <c r="L575" s="61"/>
      <c r="M575" s="61"/>
      <c r="N575" s="61"/>
      <c r="O575" s="61"/>
      <c r="P575" s="61"/>
      <c r="Q575" s="61"/>
      <c r="R575" s="61"/>
      <c r="S575" s="61"/>
    </row>
    <row r="576" spans="1:19" ht="12.75" customHeight="1" x14ac:dyDescent="0.3">
      <c r="A576" s="61"/>
      <c r="B576" s="61"/>
      <c r="C576" s="61"/>
      <c r="D576" s="61"/>
      <c r="E576" s="61"/>
      <c r="F576" s="61"/>
      <c r="G576" s="61"/>
      <c r="H576" s="61"/>
      <c r="I576" s="61"/>
      <c r="J576" s="61"/>
      <c r="K576" s="61"/>
      <c r="L576" s="61"/>
      <c r="M576" s="61"/>
      <c r="N576" s="61"/>
      <c r="O576" s="61"/>
      <c r="P576" s="61"/>
      <c r="Q576" s="61"/>
      <c r="R576" s="61"/>
      <c r="S576" s="61"/>
    </row>
    <row r="577" spans="1:19" ht="12.75" customHeight="1" x14ac:dyDescent="0.3">
      <c r="A577" s="61"/>
      <c r="B577" s="61"/>
      <c r="C577" s="61"/>
      <c r="D577" s="61"/>
      <c r="E577" s="61"/>
      <c r="F577" s="61"/>
      <c r="G577" s="61"/>
      <c r="H577" s="61"/>
      <c r="I577" s="61"/>
      <c r="J577" s="61"/>
      <c r="K577" s="61"/>
      <c r="L577" s="61"/>
      <c r="M577" s="61"/>
      <c r="N577" s="61"/>
      <c r="O577" s="61"/>
      <c r="P577" s="61"/>
      <c r="Q577" s="61"/>
      <c r="R577" s="61"/>
      <c r="S577" s="61"/>
    </row>
    <row r="578" spans="1:19" ht="12.75" customHeight="1" x14ac:dyDescent="0.3">
      <c r="A578" s="61"/>
      <c r="B578" s="61"/>
      <c r="C578" s="61"/>
      <c r="D578" s="61"/>
      <c r="E578" s="61"/>
      <c r="F578" s="61"/>
      <c r="G578" s="61"/>
      <c r="H578" s="61"/>
      <c r="I578" s="61"/>
      <c r="J578" s="61"/>
      <c r="K578" s="61"/>
      <c r="L578" s="61"/>
      <c r="M578" s="61"/>
      <c r="N578" s="61"/>
      <c r="O578" s="61"/>
      <c r="P578" s="61"/>
      <c r="Q578" s="61"/>
      <c r="R578" s="61"/>
      <c r="S578" s="61"/>
    </row>
    <row r="579" spans="1:19" ht="12.75" customHeight="1" x14ac:dyDescent="0.3">
      <c r="A579" s="61"/>
      <c r="B579" s="61"/>
      <c r="C579" s="61"/>
      <c r="D579" s="61"/>
      <c r="E579" s="61"/>
      <c r="F579" s="61"/>
      <c r="G579" s="61"/>
      <c r="H579" s="61"/>
      <c r="I579" s="61"/>
      <c r="J579" s="61"/>
      <c r="K579" s="61"/>
      <c r="L579" s="61"/>
      <c r="M579" s="61"/>
      <c r="N579" s="61"/>
      <c r="O579" s="61"/>
      <c r="P579" s="61"/>
      <c r="Q579" s="61"/>
      <c r="R579" s="61"/>
      <c r="S579" s="61"/>
    </row>
    <row r="580" spans="1:19" ht="12.75" customHeight="1" x14ac:dyDescent="0.3">
      <c r="A580" s="61"/>
      <c r="B580" s="61"/>
      <c r="C580" s="61"/>
      <c r="D580" s="61"/>
      <c r="E580" s="61"/>
      <c r="F580" s="61"/>
      <c r="G580" s="61"/>
      <c r="H580" s="61"/>
      <c r="I580" s="61"/>
      <c r="J580" s="61"/>
      <c r="K580" s="61"/>
      <c r="L580" s="61"/>
      <c r="M580" s="61"/>
      <c r="N580" s="61"/>
      <c r="O580" s="61"/>
      <c r="P580" s="61"/>
      <c r="Q580" s="61"/>
      <c r="R580" s="61"/>
      <c r="S580" s="61"/>
    </row>
    <row r="581" spans="1:19" ht="12.75" customHeight="1" x14ac:dyDescent="0.3">
      <c r="A581" s="61"/>
      <c r="B581" s="61"/>
      <c r="C581" s="61"/>
      <c r="D581" s="61"/>
      <c r="E581" s="61"/>
      <c r="F581" s="61"/>
      <c r="G581" s="61"/>
      <c r="H581" s="61"/>
      <c r="I581" s="61"/>
      <c r="J581" s="61"/>
      <c r="K581" s="61"/>
      <c r="L581" s="61"/>
      <c r="M581" s="61"/>
      <c r="N581" s="61"/>
      <c r="O581" s="61"/>
      <c r="P581" s="61"/>
      <c r="Q581" s="61"/>
      <c r="R581" s="61"/>
      <c r="S581" s="61"/>
    </row>
    <row r="582" spans="1:19" ht="12.75" customHeight="1" x14ac:dyDescent="0.3">
      <c r="A582" s="61"/>
      <c r="B582" s="61"/>
      <c r="C582" s="61"/>
      <c r="D582" s="61"/>
      <c r="E582" s="61"/>
      <c r="F582" s="61"/>
      <c r="G582" s="61"/>
      <c r="H582" s="61"/>
      <c r="I582" s="61"/>
      <c r="J582" s="61"/>
      <c r="K582" s="61"/>
      <c r="L582" s="61"/>
      <c r="M582" s="61"/>
      <c r="N582" s="61"/>
      <c r="O582" s="61"/>
      <c r="P582" s="61"/>
      <c r="Q582" s="61"/>
      <c r="R582" s="61"/>
      <c r="S582" s="61"/>
    </row>
    <row r="583" spans="1:19" ht="12.75" customHeight="1" x14ac:dyDescent="0.3">
      <c r="A583" s="61"/>
      <c r="B583" s="61"/>
      <c r="C583" s="61"/>
      <c r="D583" s="61"/>
      <c r="E583" s="61"/>
      <c r="F583" s="61"/>
      <c r="G583" s="61"/>
      <c r="H583" s="61"/>
      <c r="I583" s="61"/>
      <c r="J583" s="61"/>
      <c r="K583" s="61"/>
      <c r="L583" s="61"/>
      <c r="M583" s="61"/>
      <c r="N583" s="61"/>
      <c r="O583" s="61"/>
      <c r="P583" s="61"/>
      <c r="Q583" s="61"/>
      <c r="R583" s="61"/>
      <c r="S583" s="61"/>
    </row>
    <row r="584" spans="1:19" ht="12.75" customHeight="1" x14ac:dyDescent="0.3">
      <c r="A584" s="61"/>
      <c r="B584" s="61"/>
      <c r="C584" s="61"/>
      <c r="D584" s="61"/>
      <c r="E584" s="61"/>
      <c r="F584" s="61"/>
      <c r="G584" s="61"/>
      <c r="H584" s="61"/>
      <c r="I584" s="61"/>
      <c r="J584" s="61"/>
      <c r="K584" s="61"/>
      <c r="L584" s="61"/>
      <c r="M584" s="61"/>
      <c r="N584" s="61"/>
      <c r="O584" s="61"/>
      <c r="P584" s="61"/>
      <c r="Q584" s="61"/>
      <c r="R584" s="61"/>
      <c r="S584" s="61"/>
    </row>
    <row r="585" spans="1:19" ht="12.75" customHeight="1" x14ac:dyDescent="0.3">
      <c r="A585" s="61"/>
      <c r="B585" s="61"/>
      <c r="C585" s="61"/>
      <c r="D585" s="61"/>
      <c r="E585" s="61"/>
      <c r="F585" s="61"/>
      <c r="G585" s="61"/>
      <c r="H585" s="61"/>
      <c r="I585" s="61"/>
      <c r="J585" s="61"/>
      <c r="K585" s="61"/>
      <c r="L585" s="61"/>
      <c r="M585" s="61"/>
      <c r="N585" s="61"/>
      <c r="O585" s="61"/>
      <c r="P585" s="61"/>
      <c r="Q585" s="61"/>
      <c r="R585" s="61"/>
      <c r="S585" s="61"/>
    </row>
    <row r="586" spans="1:19" ht="12.75" customHeight="1" x14ac:dyDescent="0.3">
      <c r="A586" s="61"/>
      <c r="B586" s="61"/>
      <c r="C586" s="61"/>
      <c r="D586" s="61"/>
      <c r="E586" s="61"/>
      <c r="F586" s="61"/>
      <c r="G586" s="61"/>
      <c r="H586" s="61"/>
      <c r="I586" s="61"/>
      <c r="J586" s="61"/>
      <c r="K586" s="61"/>
      <c r="L586" s="61"/>
      <c r="M586" s="61"/>
      <c r="N586" s="61"/>
      <c r="O586" s="61"/>
      <c r="P586" s="61"/>
      <c r="Q586" s="61"/>
      <c r="R586" s="61"/>
      <c r="S586" s="61"/>
    </row>
    <row r="587" spans="1:19" ht="12.75" customHeight="1" x14ac:dyDescent="0.3">
      <c r="A587" s="61"/>
      <c r="B587" s="61"/>
      <c r="C587" s="61"/>
      <c r="D587" s="61"/>
      <c r="E587" s="61"/>
      <c r="F587" s="61"/>
      <c r="G587" s="61"/>
      <c r="H587" s="61"/>
      <c r="I587" s="61"/>
      <c r="J587" s="61"/>
      <c r="K587" s="61"/>
      <c r="L587" s="61"/>
      <c r="M587" s="61"/>
      <c r="N587" s="61"/>
      <c r="O587" s="61"/>
      <c r="P587" s="61"/>
      <c r="Q587" s="61"/>
      <c r="R587" s="61"/>
      <c r="S587" s="61"/>
    </row>
    <row r="588" spans="1:19" ht="12.75" customHeight="1" x14ac:dyDescent="0.3">
      <c r="A588" s="61"/>
      <c r="B588" s="61"/>
      <c r="C588" s="61"/>
      <c r="D588" s="61"/>
      <c r="E588" s="61"/>
      <c r="F588" s="61"/>
      <c r="G588" s="61"/>
      <c r="H588" s="61"/>
      <c r="I588" s="61"/>
      <c r="J588" s="61"/>
      <c r="K588" s="61"/>
      <c r="L588" s="61"/>
      <c r="M588" s="61"/>
      <c r="N588" s="61"/>
      <c r="O588" s="61"/>
      <c r="P588" s="61"/>
      <c r="Q588" s="61"/>
      <c r="R588" s="61"/>
      <c r="S588" s="61"/>
    </row>
    <row r="589" spans="1:19" ht="12.75" customHeight="1" x14ac:dyDescent="0.3">
      <c r="A589" s="61"/>
      <c r="B589" s="61"/>
      <c r="C589" s="61"/>
      <c r="D589" s="61"/>
      <c r="E589" s="61"/>
      <c r="F589" s="61"/>
      <c r="G589" s="61"/>
      <c r="H589" s="61"/>
      <c r="I589" s="61"/>
      <c r="J589" s="61"/>
      <c r="K589" s="61"/>
      <c r="L589" s="61"/>
      <c r="M589" s="61"/>
      <c r="N589" s="61"/>
      <c r="O589" s="61"/>
      <c r="P589" s="61"/>
      <c r="Q589" s="61"/>
      <c r="R589" s="61"/>
      <c r="S589" s="61"/>
    </row>
    <row r="590" spans="1:19" ht="12.75" customHeight="1" x14ac:dyDescent="0.3">
      <c r="A590" s="61"/>
      <c r="B590" s="61"/>
      <c r="C590" s="61"/>
      <c r="D590" s="61"/>
      <c r="E590" s="61"/>
      <c r="F590" s="61"/>
      <c r="G590" s="61"/>
      <c r="H590" s="61"/>
      <c r="I590" s="61"/>
      <c r="J590" s="61"/>
      <c r="K590" s="61"/>
      <c r="L590" s="61"/>
      <c r="M590" s="61"/>
      <c r="N590" s="61"/>
      <c r="O590" s="61"/>
      <c r="P590" s="61"/>
      <c r="Q590" s="61"/>
      <c r="R590" s="61"/>
      <c r="S590" s="61"/>
    </row>
    <row r="591" spans="1:19" ht="12.75" customHeight="1" x14ac:dyDescent="0.3">
      <c r="A591" s="61"/>
      <c r="B591" s="61"/>
      <c r="C591" s="61"/>
      <c r="D591" s="61"/>
      <c r="E591" s="61"/>
      <c r="F591" s="61"/>
      <c r="G591" s="61"/>
      <c r="H591" s="61"/>
      <c r="I591" s="61"/>
      <c r="J591" s="61"/>
      <c r="K591" s="61"/>
      <c r="L591" s="61"/>
      <c r="M591" s="61"/>
      <c r="N591" s="61"/>
      <c r="O591" s="61"/>
      <c r="P591" s="61"/>
      <c r="Q591" s="61"/>
      <c r="R591" s="61"/>
      <c r="S591" s="61"/>
    </row>
    <row r="592" spans="1:19" ht="12.75" customHeight="1" x14ac:dyDescent="0.3">
      <c r="A592" s="61"/>
      <c r="B592" s="61"/>
      <c r="C592" s="61"/>
      <c r="D592" s="61"/>
      <c r="E592" s="61"/>
      <c r="F592" s="61"/>
      <c r="G592" s="61"/>
      <c r="H592" s="61"/>
      <c r="I592" s="61"/>
      <c r="J592" s="61"/>
      <c r="K592" s="61"/>
      <c r="L592" s="61"/>
      <c r="M592" s="61"/>
      <c r="N592" s="61"/>
      <c r="O592" s="61"/>
      <c r="P592" s="61"/>
      <c r="Q592" s="61"/>
      <c r="R592" s="61"/>
      <c r="S592" s="61"/>
    </row>
    <row r="593" spans="1:19" ht="12.75" customHeight="1" x14ac:dyDescent="0.3">
      <c r="A593" s="61"/>
      <c r="B593" s="61"/>
      <c r="C593" s="61"/>
      <c r="D593" s="61"/>
      <c r="E593" s="61"/>
      <c r="F593" s="61"/>
      <c r="G593" s="61"/>
      <c r="H593" s="61"/>
      <c r="I593" s="61"/>
      <c r="J593" s="61"/>
      <c r="K593" s="61"/>
      <c r="L593" s="61"/>
      <c r="M593" s="61"/>
      <c r="N593" s="61"/>
      <c r="O593" s="61"/>
      <c r="P593" s="61"/>
      <c r="Q593" s="61"/>
      <c r="R593" s="61"/>
      <c r="S593" s="61"/>
    </row>
    <row r="594" spans="1:19" ht="12.75" customHeight="1" x14ac:dyDescent="0.3">
      <c r="A594" s="61"/>
      <c r="B594" s="61"/>
      <c r="C594" s="61"/>
      <c r="D594" s="61"/>
      <c r="E594" s="61"/>
      <c r="F594" s="61"/>
      <c r="G594" s="61"/>
      <c r="H594" s="61"/>
      <c r="I594" s="61"/>
      <c r="J594" s="61"/>
      <c r="K594" s="61"/>
      <c r="L594" s="61"/>
      <c r="M594" s="61"/>
      <c r="N594" s="61"/>
      <c r="O594" s="61"/>
      <c r="P594" s="61"/>
      <c r="Q594" s="61"/>
      <c r="R594" s="61"/>
      <c r="S594" s="61"/>
    </row>
    <row r="595" spans="1:19" ht="12.75" customHeight="1" x14ac:dyDescent="0.3">
      <c r="A595" s="61"/>
      <c r="B595" s="61"/>
      <c r="C595" s="61"/>
      <c r="D595" s="61"/>
      <c r="E595" s="61"/>
      <c r="F595" s="61"/>
      <c r="G595" s="61"/>
      <c r="H595" s="61"/>
      <c r="I595" s="61"/>
      <c r="J595" s="61"/>
      <c r="K595" s="61"/>
      <c r="L595" s="61"/>
      <c r="M595" s="61"/>
      <c r="N595" s="61"/>
      <c r="O595" s="61"/>
      <c r="P595" s="61"/>
      <c r="Q595" s="61"/>
      <c r="R595" s="61"/>
      <c r="S595" s="61"/>
    </row>
    <row r="596" spans="1:19" ht="12.75" customHeight="1" x14ac:dyDescent="0.3">
      <c r="A596" s="61"/>
      <c r="B596" s="61"/>
      <c r="C596" s="61"/>
      <c r="D596" s="61"/>
      <c r="E596" s="61"/>
      <c r="F596" s="61"/>
      <c r="G596" s="61"/>
      <c r="H596" s="61"/>
      <c r="I596" s="61"/>
      <c r="J596" s="61"/>
      <c r="K596" s="61"/>
      <c r="L596" s="61"/>
      <c r="M596" s="61"/>
      <c r="N596" s="61"/>
      <c r="O596" s="61"/>
      <c r="P596" s="61"/>
      <c r="Q596" s="61"/>
      <c r="R596" s="61"/>
      <c r="S596" s="61"/>
    </row>
    <row r="597" spans="1:19" ht="12.75" customHeight="1" x14ac:dyDescent="0.3">
      <c r="A597" s="61"/>
      <c r="B597" s="61"/>
      <c r="C597" s="61"/>
      <c r="D597" s="61"/>
      <c r="E597" s="61"/>
      <c r="F597" s="61"/>
      <c r="G597" s="61"/>
      <c r="H597" s="61"/>
      <c r="I597" s="61"/>
      <c r="J597" s="61"/>
      <c r="K597" s="61"/>
      <c r="L597" s="61"/>
      <c r="M597" s="61"/>
      <c r="N597" s="61"/>
      <c r="O597" s="61"/>
      <c r="P597" s="61"/>
      <c r="Q597" s="61"/>
      <c r="R597" s="61"/>
      <c r="S597" s="61"/>
    </row>
    <row r="598" spans="1:19" ht="12.75" customHeight="1" x14ac:dyDescent="0.3">
      <c r="A598" s="61"/>
      <c r="B598" s="61"/>
      <c r="C598" s="61"/>
      <c r="D598" s="61"/>
      <c r="E598" s="61"/>
      <c r="F598" s="61"/>
      <c r="G598" s="61"/>
      <c r="H598" s="61"/>
      <c r="I598" s="61"/>
      <c r="J598" s="61"/>
      <c r="K598" s="61"/>
      <c r="L598" s="61"/>
      <c r="M598" s="61"/>
      <c r="N598" s="61"/>
      <c r="O598" s="61"/>
      <c r="P598" s="61"/>
      <c r="Q598" s="61"/>
      <c r="R598" s="61"/>
      <c r="S598" s="61"/>
    </row>
    <row r="599" spans="1:19" ht="12.75" customHeight="1" x14ac:dyDescent="0.3">
      <c r="A599" s="61"/>
      <c r="B599" s="61"/>
      <c r="C599" s="61"/>
      <c r="D599" s="61"/>
      <c r="E599" s="61"/>
      <c r="F599" s="61"/>
      <c r="G599" s="61"/>
      <c r="H599" s="61"/>
      <c r="I599" s="61"/>
      <c r="J599" s="61"/>
      <c r="K599" s="61"/>
      <c r="L599" s="61"/>
      <c r="M599" s="61"/>
      <c r="N599" s="61"/>
      <c r="O599" s="61"/>
      <c r="P599" s="61"/>
      <c r="Q599" s="61"/>
      <c r="R599" s="61"/>
      <c r="S599" s="61"/>
    </row>
    <row r="600" spans="1:19" ht="12.75" customHeight="1" x14ac:dyDescent="0.3">
      <c r="A600" s="61"/>
      <c r="B600" s="61"/>
      <c r="C600" s="61"/>
      <c r="D600" s="61"/>
      <c r="E600" s="61"/>
      <c r="F600" s="61"/>
      <c r="G600" s="61"/>
      <c r="H600" s="61"/>
      <c r="I600" s="61"/>
      <c r="J600" s="61"/>
      <c r="K600" s="61"/>
      <c r="L600" s="61"/>
      <c r="M600" s="61"/>
      <c r="N600" s="61"/>
      <c r="O600" s="61"/>
      <c r="P600" s="61"/>
      <c r="Q600" s="61"/>
      <c r="R600" s="61"/>
      <c r="S600" s="61"/>
    </row>
    <row r="601" spans="1:19" ht="12.75" customHeight="1" x14ac:dyDescent="0.3">
      <c r="A601" s="61"/>
      <c r="B601" s="61"/>
      <c r="C601" s="61"/>
      <c r="D601" s="61"/>
      <c r="E601" s="61"/>
      <c r="F601" s="61"/>
      <c r="G601" s="61"/>
      <c r="H601" s="61"/>
      <c r="I601" s="61"/>
      <c r="J601" s="61"/>
      <c r="K601" s="61"/>
      <c r="L601" s="61"/>
      <c r="M601" s="61"/>
      <c r="N601" s="61"/>
      <c r="O601" s="61"/>
      <c r="P601" s="61"/>
      <c r="Q601" s="61"/>
      <c r="R601" s="61"/>
      <c r="S601" s="61"/>
    </row>
    <row r="602" spans="1:19" ht="12.75" customHeight="1" x14ac:dyDescent="0.3">
      <c r="A602" s="61"/>
      <c r="B602" s="61"/>
      <c r="C602" s="61"/>
      <c r="D602" s="61"/>
      <c r="E602" s="61"/>
      <c r="F602" s="61"/>
      <c r="G602" s="61"/>
      <c r="H602" s="61"/>
      <c r="I602" s="61"/>
      <c r="J602" s="61"/>
      <c r="K602" s="61"/>
      <c r="L602" s="61"/>
      <c r="M602" s="61"/>
      <c r="N602" s="61"/>
      <c r="O602" s="61"/>
      <c r="P602" s="61"/>
      <c r="Q602" s="61"/>
      <c r="R602" s="61"/>
      <c r="S602" s="61"/>
    </row>
    <row r="603" spans="1:19" ht="12.75" customHeight="1" x14ac:dyDescent="0.3">
      <c r="A603" s="61"/>
      <c r="B603" s="61"/>
      <c r="C603" s="61"/>
      <c r="D603" s="61"/>
      <c r="E603" s="61"/>
      <c r="F603" s="61"/>
      <c r="G603" s="61"/>
      <c r="H603" s="61"/>
      <c r="I603" s="61"/>
      <c r="J603" s="61"/>
      <c r="K603" s="61"/>
      <c r="L603" s="61"/>
      <c r="M603" s="61"/>
      <c r="N603" s="61"/>
      <c r="O603" s="61"/>
      <c r="P603" s="61"/>
      <c r="Q603" s="61"/>
      <c r="R603" s="61"/>
      <c r="S603" s="61"/>
    </row>
    <row r="604" spans="1:19" ht="12.75" customHeight="1" x14ac:dyDescent="0.3">
      <c r="A604" s="61"/>
      <c r="B604" s="61"/>
      <c r="C604" s="61"/>
      <c r="D604" s="61"/>
      <c r="E604" s="61"/>
      <c r="F604" s="61"/>
      <c r="G604" s="61"/>
      <c r="H604" s="61"/>
      <c r="I604" s="61"/>
      <c r="J604" s="61"/>
      <c r="K604" s="61"/>
      <c r="L604" s="61"/>
      <c r="M604" s="61"/>
      <c r="N604" s="61"/>
      <c r="O604" s="61"/>
      <c r="P604" s="61"/>
      <c r="Q604" s="61"/>
      <c r="R604" s="61"/>
      <c r="S604" s="61"/>
    </row>
    <row r="605" spans="1:19" ht="12.75" customHeight="1" x14ac:dyDescent="0.3">
      <c r="A605" s="61"/>
      <c r="B605" s="61"/>
      <c r="C605" s="61"/>
      <c r="D605" s="61"/>
      <c r="E605" s="61"/>
      <c r="F605" s="61"/>
      <c r="G605" s="61"/>
      <c r="H605" s="61"/>
      <c r="I605" s="61"/>
      <c r="J605" s="61"/>
      <c r="K605" s="61"/>
      <c r="L605" s="61"/>
      <c r="M605" s="61"/>
      <c r="N605" s="61"/>
      <c r="O605" s="61"/>
      <c r="P605" s="61"/>
      <c r="Q605" s="61"/>
      <c r="R605" s="61"/>
      <c r="S605" s="61"/>
    </row>
    <row r="606" spans="1:19" ht="12.75" customHeight="1" x14ac:dyDescent="0.3">
      <c r="A606" s="61"/>
      <c r="B606" s="61"/>
      <c r="C606" s="61"/>
      <c r="D606" s="61"/>
      <c r="E606" s="61"/>
      <c r="F606" s="61"/>
      <c r="G606" s="61"/>
      <c r="H606" s="61"/>
      <c r="I606" s="61"/>
      <c r="J606" s="61"/>
      <c r="K606" s="61"/>
      <c r="L606" s="61"/>
      <c r="M606" s="61"/>
      <c r="N606" s="61"/>
      <c r="O606" s="61"/>
      <c r="P606" s="61"/>
      <c r="Q606" s="61"/>
      <c r="R606" s="61"/>
      <c r="S606" s="61"/>
    </row>
    <row r="607" spans="1:19" ht="12.75" customHeight="1" x14ac:dyDescent="0.3">
      <c r="A607" s="61"/>
      <c r="B607" s="61"/>
      <c r="C607" s="61"/>
      <c r="D607" s="61"/>
      <c r="E607" s="61"/>
      <c r="F607" s="61"/>
      <c r="G607" s="61"/>
      <c r="H607" s="61"/>
      <c r="I607" s="61"/>
      <c r="J607" s="61"/>
      <c r="K607" s="61"/>
      <c r="L607" s="61"/>
      <c r="M607" s="61"/>
      <c r="N607" s="61"/>
      <c r="O607" s="61"/>
      <c r="P607" s="61"/>
      <c r="Q607" s="61"/>
      <c r="R607" s="61"/>
      <c r="S607" s="61"/>
    </row>
    <row r="608" spans="1:19" ht="12.75" customHeight="1" x14ac:dyDescent="0.3">
      <c r="A608" s="61"/>
      <c r="B608" s="61"/>
      <c r="C608" s="61"/>
      <c r="D608" s="61"/>
      <c r="E608" s="61"/>
      <c r="F608" s="61"/>
      <c r="G608" s="61"/>
      <c r="H608" s="61"/>
      <c r="I608" s="61"/>
      <c r="J608" s="61"/>
      <c r="K608" s="61"/>
      <c r="L608" s="61"/>
      <c r="M608" s="61"/>
      <c r="N608" s="61"/>
      <c r="O608" s="61"/>
      <c r="P608" s="61"/>
      <c r="Q608" s="61"/>
      <c r="R608" s="61"/>
      <c r="S608" s="61"/>
    </row>
    <row r="609" spans="1:19" ht="12.75" customHeight="1" x14ac:dyDescent="0.3">
      <c r="A609" s="61"/>
      <c r="B609" s="61"/>
      <c r="C609" s="61"/>
      <c r="D609" s="61"/>
      <c r="E609" s="61"/>
      <c r="F609" s="61"/>
      <c r="G609" s="61"/>
      <c r="H609" s="61"/>
      <c r="I609" s="61"/>
      <c r="J609" s="61"/>
      <c r="K609" s="61"/>
      <c r="L609" s="61"/>
      <c r="M609" s="61"/>
      <c r="N609" s="61"/>
      <c r="O609" s="61"/>
      <c r="P609" s="61"/>
      <c r="Q609" s="61"/>
      <c r="R609" s="61"/>
      <c r="S609" s="61"/>
    </row>
    <row r="610" spans="1:19" ht="12.75" customHeight="1" x14ac:dyDescent="0.3">
      <c r="A610" s="61"/>
      <c r="B610" s="61"/>
      <c r="C610" s="61"/>
      <c r="D610" s="61"/>
      <c r="E610" s="61"/>
      <c r="F610" s="61"/>
      <c r="G610" s="61"/>
      <c r="H610" s="61"/>
      <c r="I610" s="61"/>
      <c r="J610" s="61"/>
      <c r="K610" s="61"/>
      <c r="L610" s="61"/>
      <c r="M610" s="61"/>
      <c r="N610" s="61"/>
      <c r="O610" s="61"/>
      <c r="P610" s="61"/>
      <c r="Q610" s="61"/>
      <c r="R610" s="61"/>
      <c r="S610" s="61"/>
    </row>
    <row r="611" spans="1:19" ht="12.75" customHeight="1" x14ac:dyDescent="0.3">
      <c r="A611" s="61"/>
      <c r="B611" s="61"/>
      <c r="C611" s="61"/>
      <c r="D611" s="61"/>
      <c r="E611" s="61"/>
      <c r="F611" s="61"/>
      <c r="G611" s="61"/>
      <c r="H611" s="61"/>
      <c r="I611" s="61"/>
      <c r="J611" s="61"/>
      <c r="K611" s="61"/>
      <c r="L611" s="61"/>
      <c r="M611" s="61"/>
      <c r="N611" s="61"/>
      <c r="O611" s="61"/>
      <c r="P611" s="61"/>
      <c r="Q611" s="61"/>
      <c r="R611" s="61"/>
      <c r="S611" s="61"/>
    </row>
    <row r="612" spans="1:19" ht="12.75" customHeight="1" x14ac:dyDescent="0.3">
      <c r="A612" s="61"/>
      <c r="B612" s="61"/>
      <c r="C612" s="61"/>
      <c r="D612" s="61"/>
      <c r="E612" s="61"/>
      <c r="F612" s="61"/>
      <c r="G612" s="61"/>
      <c r="H612" s="61"/>
      <c r="I612" s="61"/>
      <c r="J612" s="61"/>
      <c r="K612" s="61"/>
      <c r="L612" s="61"/>
      <c r="M612" s="61"/>
      <c r="N612" s="61"/>
      <c r="O612" s="61"/>
      <c r="P612" s="61"/>
      <c r="Q612" s="61"/>
      <c r="R612" s="61"/>
      <c r="S612" s="61"/>
    </row>
    <row r="613" spans="1:19" ht="12.75" customHeight="1" x14ac:dyDescent="0.3">
      <c r="A613" s="61"/>
      <c r="B613" s="61"/>
      <c r="C613" s="61"/>
      <c r="D613" s="61"/>
      <c r="E613" s="61"/>
      <c r="F613" s="61"/>
      <c r="G613" s="61"/>
      <c r="H613" s="61"/>
      <c r="I613" s="61"/>
      <c r="J613" s="61"/>
      <c r="K613" s="61"/>
      <c r="L613" s="61"/>
      <c r="M613" s="61"/>
      <c r="N613" s="61"/>
      <c r="O613" s="61"/>
      <c r="P613" s="61"/>
      <c r="Q613" s="61"/>
      <c r="R613" s="61"/>
      <c r="S613" s="61"/>
    </row>
    <row r="614" spans="1:19" ht="12.75" customHeight="1" x14ac:dyDescent="0.3">
      <c r="A614" s="61"/>
      <c r="B614" s="61"/>
      <c r="C614" s="61"/>
      <c r="D614" s="61"/>
      <c r="E614" s="61"/>
      <c r="F614" s="61"/>
      <c r="G614" s="61"/>
      <c r="H614" s="61"/>
      <c r="I614" s="61"/>
      <c r="J614" s="61"/>
      <c r="K614" s="61"/>
      <c r="L614" s="61"/>
      <c r="M614" s="61"/>
      <c r="N614" s="61"/>
      <c r="O614" s="61"/>
      <c r="P614" s="61"/>
      <c r="Q614" s="61"/>
      <c r="R614" s="61"/>
      <c r="S614" s="61"/>
    </row>
    <row r="615" spans="1:19" ht="12.75" customHeight="1" x14ac:dyDescent="0.3">
      <c r="A615" s="61"/>
      <c r="B615" s="61"/>
      <c r="C615" s="61"/>
      <c r="D615" s="61"/>
      <c r="E615" s="61"/>
      <c r="F615" s="61"/>
      <c r="G615" s="61"/>
      <c r="H615" s="61"/>
      <c r="I615" s="61"/>
      <c r="J615" s="61"/>
      <c r="K615" s="61"/>
      <c r="L615" s="61"/>
      <c r="M615" s="61"/>
      <c r="N615" s="61"/>
      <c r="O615" s="61"/>
      <c r="P615" s="61"/>
      <c r="Q615" s="61"/>
      <c r="R615" s="61"/>
      <c r="S615" s="61"/>
    </row>
    <row r="616" spans="1:19" ht="12.75" customHeight="1" x14ac:dyDescent="0.3">
      <c r="A616" s="61"/>
      <c r="B616" s="61"/>
      <c r="C616" s="61"/>
      <c r="D616" s="61"/>
      <c r="E616" s="61"/>
      <c r="F616" s="61"/>
      <c r="G616" s="61"/>
      <c r="H616" s="61"/>
      <c r="I616" s="61"/>
      <c r="J616" s="61"/>
      <c r="K616" s="61"/>
      <c r="L616" s="61"/>
      <c r="M616" s="61"/>
      <c r="N616" s="61"/>
      <c r="O616" s="61"/>
      <c r="P616" s="61"/>
      <c r="Q616" s="61"/>
      <c r="R616" s="61"/>
      <c r="S616" s="61"/>
    </row>
    <row r="617" spans="1:19" ht="12.75" customHeight="1" x14ac:dyDescent="0.3">
      <c r="A617" s="61"/>
      <c r="B617" s="61"/>
      <c r="C617" s="61"/>
      <c r="D617" s="61"/>
      <c r="E617" s="61"/>
      <c r="F617" s="61"/>
      <c r="G617" s="61"/>
      <c r="H617" s="61"/>
      <c r="I617" s="61"/>
      <c r="J617" s="61"/>
      <c r="K617" s="61"/>
      <c r="L617" s="61"/>
      <c r="M617" s="61"/>
      <c r="N617" s="61"/>
      <c r="O617" s="61"/>
      <c r="P617" s="61"/>
      <c r="Q617" s="61"/>
      <c r="R617" s="61"/>
      <c r="S617" s="61"/>
    </row>
    <row r="618" spans="1:19" ht="12.75" customHeight="1" x14ac:dyDescent="0.3">
      <c r="A618" s="61"/>
      <c r="B618" s="61"/>
      <c r="C618" s="61"/>
      <c r="D618" s="61"/>
      <c r="E618" s="61"/>
      <c r="F618" s="61"/>
      <c r="G618" s="61"/>
      <c r="H618" s="61"/>
      <c r="I618" s="61"/>
      <c r="J618" s="61"/>
      <c r="K618" s="61"/>
      <c r="L618" s="61"/>
      <c r="M618" s="61"/>
      <c r="N618" s="61"/>
      <c r="O618" s="61"/>
      <c r="P618" s="61"/>
      <c r="Q618" s="61"/>
      <c r="R618" s="61"/>
      <c r="S618" s="61"/>
    </row>
    <row r="619" spans="1:19" ht="12.75" customHeight="1" x14ac:dyDescent="0.3">
      <c r="A619" s="61"/>
      <c r="B619" s="61"/>
      <c r="C619" s="61"/>
      <c r="D619" s="61"/>
      <c r="E619" s="61"/>
      <c r="F619" s="61"/>
      <c r="G619" s="61"/>
      <c r="H619" s="61"/>
      <c r="I619" s="61"/>
      <c r="J619" s="61"/>
      <c r="K619" s="61"/>
      <c r="L619" s="61"/>
      <c r="M619" s="61"/>
      <c r="N619" s="61"/>
      <c r="O619" s="61"/>
      <c r="P619" s="61"/>
      <c r="Q619" s="61"/>
      <c r="R619" s="61"/>
      <c r="S619" s="61"/>
    </row>
    <row r="620" spans="1:19" ht="12.75" customHeight="1" x14ac:dyDescent="0.3">
      <c r="A620" s="61"/>
      <c r="B620" s="61"/>
      <c r="C620" s="61"/>
      <c r="D620" s="61"/>
      <c r="E620" s="61"/>
      <c r="F620" s="61"/>
      <c r="G620" s="61"/>
      <c r="H620" s="61"/>
      <c r="I620" s="61"/>
      <c r="J620" s="61"/>
      <c r="K620" s="61"/>
      <c r="L620" s="61"/>
      <c r="M620" s="61"/>
      <c r="N620" s="61"/>
      <c r="O620" s="61"/>
      <c r="P620" s="61"/>
      <c r="Q620" s="61"/>
      <c r="R620" s="61"/>
      <c r="S620" s="61"/>
    </row>
    <row r="621" spans="1:19" ht="12.75" customHeight="1" x14ac:dyDescent="0.3">
      <c r="A621" s="61"/>
      <c r="B621" s="61"/>
      <c r="C621" s="61"/>
      <c r="D621" s="61"/>
      <c r="E621" s="61"/>
      <c r="F621" s="61"/>
      <c r="G621" s="61"/>
      <c r="H621" s="61"/>
      <c r="I621" s="61"/>
      <c r="J621" s="61"/>
      <c r="K621" s="61"/>
      <c r="L621" s="61"/>
      <c r="M621" s="61"/>
      <c r="N621" s="61"/>
      <c r="O621" s="61"/>
      <c r="P621" s="61"/>
      <c r="Q621" s="61"/>
      <c r="R621" s="61"/>
      <c r="S621" s="61"/>
    </row>
    <row r="622" spans="1:19" ht="12.75" customHeight="1" x14ac:dyDescent="0.3">
      <c r="A622" s="61"/>
      <c r="B622" s="61"/>
      <c r="C622" s="61"/>
      <c r="D622" s="61"/>
      <c r="E622" s="61"/>
      <c r="F622" s="61"/>
      <c r="G622" s="61"/>
      <c r="H622" s="61"/>
      <c r="I622" s="61"/>
      <c r="J622" s="61"/>
      <c r="K622" s="61"/>
      <c r="L622" s="61"/>
      <c r="M622" s="61"/>
      <c r="N622" s="61"/>
      <c r="O622" s="61"/>
      <c r="P622" s="61"/>
      <c r="Q622" s="61"/>
      <c r="R622" s="61"/>
      <c r="S622" s="61"/>
    </row>
    <row r="623" spans="1:19" ht="12.75" customHeight="1" x14ac:dyDescent="0.3">
      <c r="A623" s="61"/>
      <c r="B623" s="61"/>
      <c r="C623" s="61"/>
      <c r="D623" s="61"/>
      <c r="E623" s="61"/>
      <c r="F623" s="61"/>
      <c r="G623" s="61"/>
      <c r="H623" s="61"/>
      <c r="I623" s="61"/>
      <c r="J623" s="61"/>
      <c r="K623" s="61"/>
      <c r="L623" s="61"/>
      <c r="M623" s="61"/>
      <c r="N623" s="61"/>
      <c r="O623" s="61"/>
      <c r="P623" s="61"/>
      <c r="Q623" s="61"/>
      <c r="R623" s="61"/>
      <c r="S623" s="61"/>
    </row>
    <row r="624" spans="1:19" ht="12.75" customHeight="1" x14ac:dyDescent="0.3">
      <c r="A624" s="61"/>
      <c r="B624" s="61"/>
      <c r="C624" s="61"/>
      <c r="D624" s="61"/>
      <c r="E624" s="61"/>
      <c r="F624" s="61"/>
      <c r="G624" s="61"/>
      <c r="H624" s="61"/>
      <c r="I624" s="61"/>
      <c r="J624" s="61"/>
      <c r="K624" s="61"/>
      <c r="L624" s="61"/>
      <c r="M624" s="61"/>
      <c r="N624" s="61"/>
      <c r="O624" s="61"/>
      <c r="P624" s="61"/>
      <c r="Q624" s="61"/>
      <c r="R624" s="61"/>
      <c r="S624" s="61"/>
    </row>
    <row r="625" spans="1:19" ht="12.75" customHeight="1" x14ac:dyDescent="0.3">
      <c r="A625" s="61"/>
      <c r="B625" s="61"/>
      <c r="C625" s="61"/>
      <c r="D625" s="61"/>
      <c r="E625" s="61"/>
      <c r="F625" s="61"/>
      <c r="G625" s="61"/>
      <c r="H625" s="61"/>
      <c r="I625" s="61"/>
      <c r="J625" s="61"/>
      <c r="K625" s="61"/>
      <c r="L625" s="61"/>
      <c r="M625" s="61"/>
      <c r="N625" s="61"/>
      <c r="O625" s="61"/>
      <c r="P625" s="61"/>
      <c r="Q625" s="61"/>
      <c r="R625" s="61"/>
      <c r="S625" s="61"/>
    </row>
    <row r="626" spans="1:19" ht="12.75" customHeight="1" x14ac:dyDescent="0.3">
      <c r="A626" s="61"/>
      <c r="B626" s="61"/>
      <c r="C626" s="61"/>
      <c r="D626" s="61"/>
      <c r="E626" s="61"/>
      <c r="F626" s="61"/>
      <c r="G626" s="61"/>
      <c r="H626" s="61"/>
      <c r="I626" s="61"/>
      <c r="J626" s="61"/>
      <c r="K626" s="61"/>
      <c r="L626" s="61"/>
      <c r="M626" s="61"/>
      <c r="N626" s="61"/>
      <c r="O626" s="61"/>
      <c r="P626" s="61"/>
      <c r="Q626" s="61"/>
      <c r="R626" s="61"/>
      <c r="S626" s="61"/>
    </row>
    <row r="627" spans="1:19" ht="12.75" customHeight="1" x14ac:dyDescent="0.3">
      <c r="A627" s="61"/>
      <c r="B627" s="61"/>
      <c r="C627" s="61"/>
      <c r="D627" s="61"/>
      <c r="E627" s="61"/>
      <c r="F627" s="61"/>
      <c r="G627" s="61"/>
      <c r="H627" s="61"/>
      <c r="I627" s="61"/>
      <c r="J627" s="61"/>
      <c r="K627" s="61"/>
      <c r="L627" s="61"/>
      <c r="M627" s="61"/>
      <c r="N627" s="61"/>
      <c r="O627" s="61"/>
      <c r="P627" s="61"/>
      <c r="Q627" s="61"/>
      <c r="R627" s="61"/>
      <c r="S627" s="61"/>
    </row>
    <row r="628" spans="1:19" ht="12.75" customHeight="1" x14ac:dyDescent="0.3">
      <c r="A628" s="61"/>
      <c r="B628" s="61"/>
      <c r="C628" s="61"/>
      <c r="D628" s="61"/>
      <c r="E628" s="61"/>
      <c r="F628" s="61"/>
      <c r="G628" s="61"/>
      <c r="H628" s="61"/>
      <c r="I628" s="61"/>
      <c r="J628" s="61"/>
      <c r="K628" s="61"/>
      <c r="L628" s="61"/>
      <c r="M628" s="61"/>
      <c r="N628" s="61"/>
      <c r="O628" s="61"/>
      <c r="P628" s="61"/>
      <c r="Q628" s="61"/>
      <c r="R628" s="61"/>
      <c r="S628" s="61"/>
    </row>
    <row r="629" spans="1:19" ht="12.75" customHeight="1" x14ac:dyDescent="0.3">
      <c r="A629" s="61"/>
      <c r="B629" s="61"/>
      <c r="C629" s="61"/>
      <c r="D629" s="61"/>
      <c r="E629" s="61"/>
      <c r="F629" s="61"/>
      <c r="G629" s="61"/>
      <c r="H629" s="61"/>
      <c r="I629" s="61"/>
      <c r="J629" s="61"/>
      <c r="K629" s="61"/>
      <c r="L629" s="61"/>
      <c r="M629" s="61"/>
      <c r="N629" s="61"/>
      <c r="O629" s="61"/>
      <c r="P629" s="61"/>
      <c r="Q629" s="61"/>
      <c r="R629" s="61"/>
      <c r="S629" s="61"/>
    </row>
    <row r="630" spans="1:19" ht="12.75" customHeight="1" x14ac:dyDescent="0.3">
      <c r="A630" s="61"/>
      <c r="B630" s="61"/>
      <c r="C630" s="61"/>
      <c r="D630" s="61"/>
      <c r="E630" s="61"/>
      <c r="F630" s="61"/>
      <c r="G630" s="61"/>
      <c r="H630" s="61"/>
      <c r="I630" s="61"/>
      <c r="J630" s="61"/>
      <c r="K630" s="61"/>
      <c r="L630" s="61"/>
      <c r="M630" s="61"/>
      <c r="N630" s="61"/>
      <c r="O630" s="61"/>
      <c r="P630" s="61"/>
      <c r="Q630" s="61"/>
      <c r="R630" s="61"/>
      <c r="S630" s="61"/>
    </row>
    <row r="631" spans="1:19" ht="12.75" customHeight="1" x14ac:dyDescent="0.3">
      <c r="A631" s="61"/>
      <c r="B631" s="61"/>
      <c r="C631" s="61"/>
      <c r="D631" s="61"/>
      <c r="E631" s="61"/>
      <c r="F631" s="61"/>
      <c r="G631" s="61"/>
      <c r="H631" s="61"/>
      <c r="I631" s="61"/>
      <c r="J631" s="61"/>
      <c r="K631" s="61"/>
      <c r="L631" s="61"/>
      <c r="M631" s="61"/>
      <c r="N631" s="61"/>
      <c r="O631" s="61"/>
      <c r="P631" s="61"/>
      <c r="Q631" s="61"/>
      <c r="R631" s="61"/>
      <c r="S631" s="61"/>
    </row>
    <row r="632" spans="1:19" ht="12.75" customHeight="1" x14ac:dyDescent="0.3">
      <c r="A632" s="61"/>
      <c r="B632" s="61"/>
      <c r="C632" s="61"/>
      <c r="D632" s="61"/>
      <c r="E632" s="61"/>
      <c r="F632" s="61"/>
      <c r="G632" s="61"/>
      <c r="H632" s="61"/>
      <c r="I632" s="61"/>
      <c r="J632" s="61"/>
      <c r="K632" s="61"/>
      <c r="L632" s="61"/>
      <c r="M632" s="61"/>
      <c r="N632" s="61"/>
      <c r="O632" s="61"/>
      <c r="P632" s="61"/>
      <c r="Q632" s="61"/>
      <c r="R632" s="61"/>
      <c r="S632" s="61"/>
    </row>
    <row r="633" spans="1:19" ht="12.75" customHeight="1" x14ac:dyDescent="0.3">
      <c r="A633" s="61"/>
      <c r="B633" s="61"/>
      <c r="C633" s="61"/>
      <c r="D633" s="61"/>
      <c r="E633" s="61"/>
      <c r="F633" s="61"/>
      <c r="G633" s="61"/>
      <c r="H633" s="61"/>
      <c r="I633" s="61"/>
      <c r="J633" s="61"/>
      <c r="K633" s="61"/>
      <c r="L633" s="61"/>
      <c r="M633" s="61"/>
      <c r="N633" s="61"/>
      <c r="O633" s="61"/>
      <c r="P633" s="61"/>
      <c r="Q633" s="61"/>
      <c r="R633" s="61"/>
      <c r="S633" s="61"/>
    </row>
    <row r="634" spans="1:19" ht="12.75" customHeight="1" x14ac:dyDescent="0.3">
      <c r="A634" s="61"/>
      <c r="B634" s="61"/>
      <c r="C634" s="61"/>
      <c r="D634" s="61"/>
      <c r="E634" s="61"/>
      <c r="F634" s="61"/>
      <c r="G634" s="61"/>
      <c r="H634" s="61"/>
      <c r="I634" s="61"/>
      <c r="J634" s="61"/>
      <c r="K634" s="61"/>
      <c r="L634" s="61"/>
      <c r="M634" s="61"/>
      <c r="N634" s="61"/>
      <c r="O634" s="61"/>
      <c r="P634" s="61"/>
      <c r="Q634" s="61"/>
      <c r="R634" s="61"/>
      <c r="S634" s="61"/>
    </row>
    <row r="635" spans="1:19" ht="12.75" customHeight="1" x14ac:dyDescent="0.3">
      <c r="A635" s="61"/>
      <c r="B635" s="61"/>
      <c r="C635" s="61"/>
      <c r="D635" s="61"/>
      <c r="E635" s="61"/>
      <c r="F635" s="61"/>
      <c r="G635" s="61"/>
      <c r="H635" s="61"/>
      <c r="I635" s="61"/>
      <c r="J635" s="61"/>
      <c r="K635" s="61"/>
      <c r="L635" s="61"/>
      <c r="M635" s="61"/>
      <c r="N635" s="61"/>
      <c r="O635" s="61"/>
      <c r="P635" s="61"/>
      <c r="Q635" s="61"/>
      <c r="R635" s="61"/>
      <c r="S635" s="61"/>
    </row>
    <row r="636" spans="1:19" ht="12.75" customHeight="1" x14ac:dyDescent="0.3">
      <c r="A636" s="61"/>
      <c r="B636" s="61"/>
      <c r="C636" s="61"/>
      <c r="D636" s="61"/>
      <c r="E636" s="61"/>
      <c r="F636" s="61"/>
      <c r="G636" s="61"/>
      <c r="H636" s="61"/>
      <c r="I636" s="61"/>
      <c r="J636" s="61"/>
      <c r="K636" s="61"/>
      <c r="L636" s="61"/>
      <c r="M636" s="61"/>
      <c r="N636" s="61"/>
      <c r="O636" s="61"/>
      <c r="P636" s="61"/>
      <c r="Q636" s="61"/>
      <c r="R636" s="61"/>
      <c r="S636" s="61"/>
    </row>
    <row r="637" spans="1:19" ht="12.75" customHeight="1" x14ac:dyDescent="0.3">
      <c r="A637" s="61"/>
      <c r="B637" s="61"/>
      <c r="C637" s="61"/>
      <c r="D637" s="61"/>
      <c r="E637" s="61"/>
      <c r="F637" s="61"/>
      <c r="G637" s="61"/>
      <c r="H637" s="61"/>
      <c r="I637" s="61"/>
      <c r="J637" s="61"/>
      <c r="K637" s="61"/>
      <c r="L637" s="61"/>
      <c r="M637" s="61"/>
      <c r="N637" s="61"/>
      <c r="O637" s="61"/>
      <c r="P637" s="61"/>
      <c r="Q637" s="61"/>
      <c r="R637" s="61"/>
      <c r="S637" s="61"/>
    </row>
    <row r="638" spans="1:19" ht="12.75" customHeight="1" x14ac:dyDescent="0.3">
      <c r="A638" s="61"/>
      <c r="B638" s="61"/>
      <c r="C638" s="61"/>
      <c r="D638" s="61"/>
      <c r="E638" s="61"/>
      <c r="F638" s="61"/>
      <c r="G638" s="61"/>
      <c r="H638" s="61"/>
      <c r="I638" s="61"/>
      <c r="J638" s="61"/>
      <c r="K638" s="61"/>
      <c r="L638" s="61"/>
      <c r="M638" s="61"/>
      <c r="N638" s="61"/>
      <c r="O638" s="61"/>
      <c r="P638" s="61"/>
      <c r="Q638" s="61"/>
      <c r="R638" s="61"/>
      <c r="S638" s="61"/>
    </row>
    <row r="639" spans="1:19" ht="12.75" customHeight="1" x14ac:dyDescent="0.3">
      <c r="A639" s="61"/>
      <c r="B639" s="61"/>
      <c r="C639" s="61"/>
      <c r="D639" s="61"/>
      <c r="E639" s="61"/>
      <c r="F639" s="61"/>
      <c r="G639" s="61"/>
      <c r="H639" s="61"/>
      <c r="I639" s="61"/>
      <c r="J639" s="61"/>
      <c r="K639" s="61"/>
      <c r="L639" s="61"/>
      <c r="M639" s="61"/>
      <c r="N639" s="61"/>
      <c r="O639" s="61"/>
      <c r="P639" s="61"/>
      <c r="Q639" s="61"/>
      <c r="R639" s="61"/>
      <c r="S639" s="61"/>
    </row>
    <row r="640" spans="1:19" ht="12.75" customHeight="1" x14ac:dyDescent="0.3">
      <c r="A640" s="61"/>
      <c r="B640" s="61"/>
      <c r="C640" s="61"/>
      <c r="D640" s="61"/>
      <c r="E640" s="61"/>
      <c r="F640" s="61"/>
      <c r="G640" s="61"/>
      <c r="H640" s="61"/>
      <c r="I640" s="61"/>
      <c r="J640" s="61"/>
      <c r="K640" s="61"/>
      <c r="L640" s="61"/>
      <c r="M640" s="61"/>
      <c r="N640" s="61"/>
      <c r="O640" s="61"/>
      <c r="P640" s="61"/>
      <c r="Q640" s="61"/>
      <c r="R640" s="61"/>
      <c r="S640" s="61"/>
    </row>
    <row r="641" spans="1:19" ht="12.75" customHeight="1" x14ac:dyDescent="0.3">
      <c r="A641" s="61"/>
      <c r="B641" s="61"/>
      <c r="C641" s="61"/>
      <c r="D641" s="61"/>
      <c r="E641" s="61"/>
      <c r="F641" s="61"/>
      <c r="G641" s="61"/>
      <c r="H641" s="61"/>
      <c r="I641" s="61"/>
      <c r="J641" s="61"/>
      <c r="K641" s="61"/>
      <c r="L641" s="61"/>
      <c r="M641" s="61"/>
      <c r="N641" s="61"/>
      <c r="O641" s="61"/>
      <c r="P641" s="61"/>
      <c r="Q641" s="61"/>
      <c r="R641" s="61"/>
      <c r="S641" s="61"/>
    </row>
    <row r="642" spans="1:19" ht="12.75" customHeight="1" x14ac:dyDescent="0.3">
      <c r="A642" s="61"/>
      <c r="B642" s="61"/>
      <c r="C642" s="61"/>
      <c r="D642" s="61"/>
      <c r="E642" s="61"/>
      <c r="F642" s="61"/>
      <c r="G642" s="61"/>
      <c r="H642" s="61"/>
      <c r="I642" s="61"/>
      <c r="J642" s="61"/>
      <c r="K642" s="61"/>
      <c r="L642" s="61"/>
      <c r="M642" s="61"/>
      <c r="N642" s="61"/>
      <c r="O642" s="61"/>
      <c r="P642" s="61"/>
      <c r="Q642" s="61"/>
      <c r="R642" s="61"/>
      <c r="S642" s="61"/>
    </row>
    <row r="643" spans="1:19" ht="12.75" customHeight="1" x14ac:dyDescent="0.3">
      <c r="A643" s="61"/>
      <c r="B643" s="61"/>
      <c r="C643" s="61"/>
      <c r="D643" s="61"/>
      <c r="E643" s="61"/>
      <c r="F643" s="61"/>
      <c r="G643" s="61"/>
      <c r="H643" s="61"/>
      <c r="I643" s="61"/>
      <c r="J643" s="61"/>
      <c r="K643" s="61"/>
      <c r="L643" s="61"/>
      <c r="M643" s="61"/>
      <c r="N643" s="61"/>
      <c r="O643" s="61"/>
      <c r="P643" s="61"/>
      <c r="Q643" s="61"/>
      <c r="R643" s="61"/>
      <c r="S643" s="61"/>
    </row>
    <row r="644" spans="1:19" ht="12.75" customHeight="1" x14ac:dyDescent="0.3">
      <c r="A644" s="61"/>
      <c r="B644" s="61"/>
      <c r="C644" s="61"/>
      <c r="D644" s="61"/>
      <c r="E644" s="61"/>
      <c r="F644" s="61"/>
      <c r="G644" s="61"/>
      <c r="H644" s="61"/>
      <c r="I644" s="61"/>
      <c r="J644" s="61"/>
      <c r="K644" s="61"/>
      <c r="L644" s="61"/>
      <c r="M644" s="61"/>
      <c r="N644" s="61"/>
      <c r="O644" s="61"/>
      <c r="P644" s="61"/>
      <c r="Q644" s="61"/>
      <c r="R644" s="61"/>
      <c r="S644" s="61"/>
    </row>
    <row r="645" spans="1:19" ht="12.75" customHeight="1" x14ac:dyDescent="0.3">
      <c r="A645" s="61"/>
      <c r="B645" s="61"/>
      <c r="C645" s="61"/>
      <c r="D645" s="61"/>
      <c r="E645" s="61"/>
      <c r="F645" s="61"/>
      <c r="G645" s="61"/>
      <c r="H645" s="61"/>
      <c r="I645" s="61"/>
      <c r="J645" s="61"/>
      <c r="K645" s="61"/>
      <c r="L645" s="61"/>
      <c r="M645" s="61"/>
      <c r="N645" s="61"/>
      <c r="O645" s="61"/>
      <c r="P645" s="61"/>
      <c r="Q645" s="61"/>
      <c r="R645" s="61"/>
      <c r="S645" s="61"/>
    </row>
    <row r="646" spans="1:19" ht="12.75" customHeight="1" x14ac:dyDescent="0.3">
      <c r="A646" s="61"/>
      <c r="B646" s="61"/>
      <c r="C646" s="61"/>
      <c r="D646" s="61"/>
      <c r="E646" s="61"/>
      <c r="F646" s="61"/>
      <c r="G646" s="61"/>
      <c r="H646" s="61"/>
      <c r="I646" s="61"/>
      <c r="J646" s="61"/>
      <c r="K646" s="61"/>
      <c r="L646" s="61"/>
      <c r="M646" s="61"/>
      <c r="N646" s="61"/>
      <c r="O646" s="61"/>
      <c r="P646" s="61"/>
      <c r="Q646" s="61"/>
      <c r="R646" s="61"/>
      <c r="S646" s="61"/>
    </row>
    <row r="647" spans="1:19" ht="12.75" customHeight="1" x14ac:dyDescent="0.3">
      <c r="A647" s="61"/>
      <c r="B647" s="61"/>
      <c r="C647" s="61"/>
      <c r="D647" s="61"/>
      <c r="E647" s="61"/>
      <c r="F647" s="61"/>
      <c r="G647" s="61"/>
      <c r="H647" s="61"/>
      <c r="I647" s="61"/>
      <c r="J647" s="61"/>
      <c r="K647" s="61"/>
      <c r="L647" s="61"/>
      <c r="M647" s="61"/>
      <c r="N647" s="61"/>
      <c r="O647" s="61"/>
      <c r="P647" s="61"/>
      <c r="Q647" s="61"/>
      <c r="R647" s="61"/>
      <c r="S647" s="61"/>
    </row>
    <row r="648" spans="1:19" ht="12.75" customHeight="1" x14ac:dyDescent="0.3">
      <c r="A648" s="61"/>
      <c r="B648" s="61"/>
      <c r="C648" s="61"/>
      <c r="D648" s="61"/>
      <c r="E648" s="61"/>
      <c r="F648" s="61"/>
      <c r="G648" s="61"/>
      <c r="H648" s="61"/>
      <c r="I648" s="61"/>
      <c r="J648" s="61"/>
      <c r="K648" s="61"/>
      <c r="L648" s="61"/>
      <c r="M648" s="61"/>
      <c r="N648" s="61"/>
      <c r="O648" s="61"/>
      <c r="P648" s="61"/>
      <c r="Q648" s="61"/>
      <c r="R648" s="61"/>
      <c r="S648" s="61"/>
    </row>
    <row r="649" spans="1:19" ht="12.75" customHeight="1" x14ac:dyDescent="0.3">
      <c r="A649" s="61"/>
      <c r="B649" s="61"/>
      <c r="C649" s="61"/>
      <c r="D649" s="61"/>
      <c r="E649" s="61"/>
      <c r="F649" s="61"/>
      <c r="G649" s="61"/>
      <c r="H649" s="61"/>
      <c r="I649" s="61"/>
      <c r="J649" s="61"/>
      <c r="K649" s="61"/>
      <c r="L649" s="61"/>
      <c r="M649" s="61"/>
      <c r="N649" s="61"/>
      <c r="O649" s="61"/>
      <c r="P649" s="61"/>
      <c r="Q649" s="61"/>
      <c r="R649" s="61"/>
      <c r="S649" s="61"/>
    </row>
    <row r="650" spans="1:19" ht="12.75" customHeight="1" x14ac:dyDescent="0.3">
      <c r="A650" s="61"/>
      <c r="B650" s="61"/>
      <c r="C650" s="61"/>
      <c r="D650" s="61"/>
      <c r="E650" s="61"/>
      <c r="F650" s="61"/>
      <c r="G650" s="61"/>
      <c r="H650" s="61"/>
      <c r="I650" s="61"/>
      <c r="J650" s="61"/>
      <c r="K650" s="61"/>
      <c r="L650" s="61"/>
      <c r="M650" s="61"/>
      <c r="N650" s="61"/>
      <c r="O650" s="61"/>
      <c r="P650" s="61"/>
      <c r="Q650" s="61"/>
      <c r="R650" s="61"/>
      <c r="S650" s="61"/>
    </row>
    <row r="651" spans="1:19" ht="12.75" customHeight="1" x14ac:dyDescent="0.3">
      <c r="A651" s="61"/>
      <c r="B651" s="61"/>
      <c r="C651" s="61"/>
      <c r="D651" s="61"/>
      <c r="E651" s="61"/>
      <c r="F651" s="61"/>
      <c r="G651" s="61"/>
      <c r="H651" s="61"/>
      <c r="I651" s="61"/>
      <c r="J651" s="61"/>
      <c r="K651" s="61"/>
      <c r="L651" s="61"/>
      <c r="M651" s="61"/>
      <c r="N651" s="61"/>
      <c r="O651" s="61"/>
      <c r="P651" s="61"/>
      <c r="Q651" s="61"/>
      <c r="R651" s="61"/>
      <c r="S651" s="61"/>
    </row>
    <row r="652" spans="1:19" ht="12.75" customHeight="1" x14ac:dyDescent="0.3">
      <c r="A652" s="61"/>
      <c r="B652" s="61"/>
      <c r="C652" s="61"/>
      <c r="D652" s="61"/>
      <c r="E652" s="61"/>
      <c r="F652" s="61"/>
      <c r="G652" s="61"/>
      <c r="H652" s="61"/>
      <c r="I652" s="61"/>
      <c r="J652" s="61"/>
      <c r="K652" s="61"/>
      <c r="L652" s="61"/>
      <c r="M652" s="61"/>
      <c r="N652" s="61"/>
      <c r="O652" s="61"/>
      <c r="P652" s="61"/>
      <c r="Q652" s="61"/>
      <c r="R652" s="61"/>
      <c r="S652" s="61"/>
    </row>
    <row r="653" spans="1:19" ht="12.75" customHeight="1" x14ac:dyDescent="0.3">
      <c r="A653" s="61"/>
      <c r="B653" s="61"/>
      <c r="C653" s="61"/>
      <c r="D653" s="61"/>
      <c r="E653" s="61"/>
      <c r="F653" s="61"/>
      <c r="G653" s="61"/>
      <c r="H653" s="61"/>
      <c r="I653" s="61"/>
      <c r="J653" s="61"/>
      <c r="K653" s="61"/>
      <c r="L653" s="61"/>
      <c r="M653" s="61"/>
      <c r="N653" s="61"/>
      <c r="O653" s="61"/>
      <c r="P653" s="61"/>
      <c r="Q653" s="61"/>
      <c r="R653" s="61"/>
      <c r="S653" s="61"/>
    </row>
    <row r="654" spans="1:19" ht="12.75" customHeight="1" x14ac:dyDescent="0.3">
      <c r="A654" s="61"/>
      <c r="B654" s="61"/>
      <c r="C654" s="61"/>
      <c r="D654" s="61"/>
      <c r="E654" s="61"/>
      <c r="F654" s="61"/>
      <c r="G654" s="61"/>
      <c r="H654" s="61"/>
      <c r="I654" s="61"/>
      <c r="J654" s="61"/>
      <c r="K654" s="61"/>
      <c r="L654" s="61"/>
      <c r="M654" s="61"/>
      <c r="N654" s="61"/>
      <c r="O654" s="61"/>
      <c r="P654" s="61"/>
      <c r="Q654" s="61"/>
      <c r="R654" s="61"/>
      <c r="S654" s="61"/>
    </row>
    <row r="655" spans="1:19" ht="12.75" customHeight="1" x14ac:dyDescent="0.3">
      <c r="A655" s="61"/>
      <c r="B655" s="61"/>
      <c r="C655" s="61"/>
      <c r="D655" s="61"/>
      <c r="E655" s="61"/>
      <c r="F655" s="61"/>
      <c r="G655" s="61"/>
      <c r="H655" s="61"/>
      <c r="I655" s="61"/>
      <c r="J655" s="61"/>
      <c r="K655" s="61"/>
      <c r="L655" s="61"/>
      <c r="M655" s="61"/>
      <c r="N655" s="61"/>
      <c r="O655" s="61"/>
      <c r="P655" s="61"/>
      <c r="Q655" s="61"/>
      <c r="R655" s="61"/>
      <c r="S655" s="61"/>
    </row>
    <row r="656" spans="1:19" ht="12.75" customHeight="1" x14ac:dyDescent="0.3">
      <c r="A656" s="61"/>
      <c r="B656" s="61"/>
      <c r="C656" s="61"/>
      <c r="D656" s="61"/>
      <c r="E656" s="61"/>
      <c r="F656" s="61"/>
      <c r="G656" s="61"/>
      <c r="H656" s="61"/>
      <c r="I656" s="61"/>
      <c r="J656" s="61"/>
      <c r="K656" s="61"/>
      <c r="L656" s="61"/>
      <c r="M656" s="61"/>
      <c r="N656" s="61"/>
      <c r="O656" s="61"/>
      <c r="P656" s="61"/>
      <c r="Q656" s="61"/>
      <c r="R656" s="61"/>
      <c r="S656" s="61"/>
    </row>
    <row r="657" spans="1:19" ht="12.75" customHeight="1" x14ac:dyDescent="0.3">
      <c r="A657" s="61"/>
      <c r="B657" s="61"/>
      <c r="C657" s="61"/>
      <c r="D657" s="61"/>
      <c r="E657" s="61"/>
      <c r="F657" s="61"/>
      <c r="G657" s="61"/>
      <c r="H657" s="61"/>
      <c r="I657" s="61"/>
      <c r="J657" s="61"/>
      <c r="K657" s="61"/>
      <c r="L657" s="61"/>
      <c r="M657" s="61"/>
      <c r="N657" s="61"/>
      <c r="O657" s="61"/>
      <c r="P657" s="61"/>
      <c r="Q657" s="61"/>
      <c r="R657" s="61"/>
      <c r="S657" s="61"/>
    </row>
    <row r="658" spans="1:19" ht="12.75" customHeight="1" x14ac:dyDescent="0.3">
      <c r="A658" s="61"/>
      <c r="B658" s="61"/>
      <c r="C658" s="61"/>
      <c r="D658" s="61"/>
      <c r="E658" s="61"/>
      <c r="F658" s="61"/>
      <c r="G658" s="61"/>
      <c r="H658" s="61"/>
      <c r="I658" s="61"/>
      <c r="J658" s="61"/>
      <c r="K658" s="61"/>
      <c r="L658" s="61"/>
      <c r="M658" s="61"/>
      <c r="N658" s="61"/>
      <c r="O658" s="61"/>
      <c r="P658" s="61"/>
      <c r="Q658" s="61"/>
      <c r="R658" s="61"/>
      <c r="S658" s="61"/>
    </row>
    <row r="659" spans="1:19" ht="12.75" customHeight="1" x14ac:dyDescent="0.3">
      <c r="A659" s="61"/>
      <c r="B659" s="61"/>
      <c r="C659" s="61"/>
      <c r="D659" s="61"/>
      <c r="E659" s="61"/>
      <c r="F659" s="61"/>
      <c r="G659" s="61"/>
      <c r="H659" s="61"/>
      <c r="I659" s="61"/>
      <c r="J659" s="61"/>
      <c r="K659" s="61"/>
      <c r="L659" s="61"/>
      <c r="M659" s="61"/>
      <c r="N659" s="61"/>
      <c r="O659" s="61"/>
      <c r="P659" s="61"/>
      <c r="Q659" s="61"/>
      <c r="R659" s="61"/>
      <c r="S659" s="61"/>
    </row>
    <row r="660" spans="1:19" ht="12.75" customHeight="1" x14ac:dyDescent="0.3">
      <c r="A660" s="61"/>
      <c r="B660" s="61"/>
      <c r="C660" s="61"/>
      <c r="D660" s="61"/>
      <c r="E660" s="61"/>
      <c r="F660" s="61"/>
      <c r="G660" s="61"/>
      <c r="H660" s="61"/>
      <c r="I660" s="61"/>
      <c r="J660" s="61"/>
      <c r="K660" s="61"/>
      <c r="L660" s="61"/>
      <c r="M660" s="61"/>
      <c r="N660" s="61"/>
      <c r="O660" s="61"/>
      <c r="P660" s="61"/>
      <c r="Q660" s="61"/>
      <c r="R660" s="61"/>
      <c r="S660" s="61"/>
    </row>
    <row r="661" spans="1:19" ht="12.75" customHeight="1" x14ac:dyDescent="0.3">
      <c r="A661" s="61"/>
      <c r="B661" s="61"/>
      <c r="C661" s="61"/>
      <c r="D661" s="61"/>
      <c r="E661" s="61"/>
      <c r="F661" s="61"/>
      <c r="G661" s="61"/>
      <c r="H661" s="61"/>
      <c r="I661" s="61"/>
      <c r="J661" s="61"/>
      <c r="K661" s="61"/>
      <c r="L661" s="61"/>
      <c r="M661" s="61"/>
      <c r="N661" s="61"/>
      <c r="O661" s="61"/>
      <c r="P661" s="61"/>
      <c r="Q661" s="61"/>
      <c r="R661" s="61"/>
      <c r="S661" s="61"/>
    </row>
    <row r="662" spans="1:19" ht="12.75" customHeight="1" x14ac:dyDescent="0.3">
      <c r="A662" s="61"/>
      <c r="B662" s="61"/>
      <c r="C662" s="61"/>
      <c r="D662" s="61"/>
      <c r="E662" s="61"/>
      <c r="F662" s="61"/>
      <c r="G662" s="61"/>
      <c r="H662" s="61"/>
      <c r="I662" s="61"/>
      <c r="J662" s="61"/>
      <c r="K662" s="61"/>
      <c r="L662" s="61"/>
      <c r="M662" s="61"/>
      <c r="N662" s="61"/>
      <c r="O662" s="61"/>
      <c r="P662" s="61"/>
      <c r="Q662" s="61"/>
      <c r="R662" s="61"/>
      <c r="S662" s="61"/>
    </row>
    <row r="663" spans="1:19" ht="12.75" customHeight="1" x14ac:dyDescent="0.3">
      <c r="A663" s="61"/>
      <c r="B663" s="61"/>
      <c r="C663" s="61"/>
      <c r="D663" s="61"/>
      <c r="E663" s="61"/>
      <c r="F663" s="61"/>
      <c r="G663" s="61"/>
      <c r="H663" s="61"/>
      <c r="I663" s="61"/>
      <c r="J663" s="61"/>
      <c r="K663" s="61"/>
      <c r="L663" s="61"/>
      <c r="M663" s="61"/>
      <c r="N663" s="61"/>
      <c r="O663" s="61"/>
      <c r="P663" s="61"/>
      <c r="Q663" s="61"/>
      <c r="R663" s="61"/>
      <c r="S663" s="61"/>
    </row>
    <row r="664" spans="1:19" ht="12.75" customHeight="1" x14ac:dyDescent="0.3">
      <c r="A664" s="61"/>
      <c r="B664" s="61"/>
      <c r="C664" s="61"/>
      <c r="D664" s="61"/>
      <c r="E664" s="61"/>
      <c r="F664" s="61"/>
      <c r="G664" s="61"/>
      <c r="H664" s="61"/>
      <c r="I664" s="61"/>
      <c r="J664" s="61"/>
      <c r="K664" s="61"/>
      <c r="L664" s="61"/>
      <c r="M664" s="61"/>
      <c r="N664" s="61"/>
      <c r="O664" s="61"/>
      <c r="P664" s="61"/>
      <c r="Q664" s="61"/>
      <c r="R664" s="61"/>
      <c r="S664" s="61"/>
    </row>
    <row r="665" spans="1:19" ht="12.75" customHeight="1" x14ac:dyDescent="0.3">
      <c r="A665" s="61"/>
      <c r="B665" s="61"/>
      <c r="C665" s="61"/>
      <c r="D665" s="61"/>
      <c r="E665" s="61"/>
      <c r="F665" s="61"/>
      <c r="G665" s="61"/>
      <c r="H665" s="61"/>
      <c r="I665" s="61"/>
      <c r="J665" s="61"/>
      <c r="K665" s="61"/>
      <c r="L665" s="61"/>
      <c r="M665" s="61"/>
      <c r="N665" s="61"/>
      <c r="O665" s="61"/>
      <c r="P665" s="61"/>
      <c r="Q665" s="61"/>
      <c r="R665" s="61"/>
      <c r="S665" s="61"/>
    </row>
    <row r="666" spans="1:19" ht="12.75" customHeight="1" x14ac:dyDescent="0.3">
      <c r="A666" s="61"/>
      <c r="B666" s="61"/>
      <c r="C666" s="61"/>
      <c r="D666" s="61"/>
      <c r="E666" s="61"/>
      <c r="F666" s="61"/>
      <c r="G666" s="61"/>
      <c r="H666" s="61"/>
      <c r="I666" s="61"/>
      <c r="J666" s="61"/>
      <c r="K666" s="61"/>
      <c r="L666" s="61"/>
      <c r="M666" s="61"/>
      <c r="N666" s="61"/>
      <c r="O666" s="61"/>
      <c r="P666" s="61"/>
      <c r="Q666" s="61"/>
      <c r="R666" s="61"/>
      <c r="S666" s="61"/>
    </row>
    <row r="667" spans="1:19" ht="12.75" customHeight="1" x14ac:dyDescent="0.3">
      <c r="A667" s="61"/>
      <c r="B667" s="61"/>
      <c r="C667" s="61"/>
      <c r="D667" s="61"/>
      <c r="E667" s="61"/>
      <c r="F667" s="61"/>
      <c r="G667" s="61"/>
      <c r="H667" s="61"/>
      <c r="I667" s="61"/>
      <c r="J667" s="61"/>
      <c r="K667" s="61"/>
      <c r="L667" s="61"/>
      <c r="M667" s="61"/>
      <c r="N667" s="61"/>
      <c r="O667" s="61"/>
      <c r="P667" s="61"/>
      <c r="Q667" s="61"/>
      <c r="R667" s="61"/>
      <c r="S667" s="61"/>
    </row>
    <row r="668" spans="1:19" ht="12.75" customHeight="1" x14ac:dyDescent="0.3">
      <c r="A668" s="61"/>
      <c r="B668" s="61"/>
      <c r="C668" s="61"/>
      <c r="D668" s="61"/>
      <c r="E668" s="61"/>
      <c r="F668" s="61"/>
      <c r="G668" s="61"/>
      <c r="H668" s="61"/>
      <c r="I668" s="61"/>
      <c r="J668" s="61"/>
      <c r="K668" s="61"/>
      <c r="L668" s="61"/>
      <c r="M668" s="61"/>
      <c r="N668" s="61"/>
      <c r="O668" s="61"/>
      <c r="P668" s="61"/>
      <c r="Q668" s="61"/>
      <c r="R668" s="61"/>
      <c r="S668" s="61"/>
    </row>
    <row r="669" spans="1:19" ht="12.75" customHeight="1" x14ac:dyDescent="0.3">
      <c r="A669" s="61"/>
      <c r="B669" s="61"/>
      <c r="C669" s="61"/>
      <c r="D669" s="61"/>
      <c r="E669" s="61"/>
      <c r="F669" s="61"/>
      <c r="G669" s="61"/>
      <c r="H669" s="61"/>
      <c r="I669" s="61"/>
      <c r="J669" s="61"/>
      <c r="K669" s="61"/>
      <c r="L669" s="61"/>
      <c r="M669" s="61"/>
      <c r="N669" s="61"/>
      <c r="O669" s="61"/>
      <c r="P669" s="61"/>
      <c r="Q669" s="61"/>
      <c r="R669" s="61"/>
      <c r="S669" s="61"/>
    </row>
    <row r="670" spans="1:19" ht="12.75" customHeight="1" x14ac:dyDescent="0.3">
      <c r="A670" s="61"/>
      <c r="B670" s="61"/>
      <c r="C670" s="61"/>
      <c r="D670" s="61"/>
      <c r="E670" s="61"/>
      <c r="F670" s="61"/>
      <c r="G670" s="61"/>
      <c r="H670" s="61"/>
      <c r="I670" s="61"/>
      <c r="J670" s="61"/>
      <c r="K670" s="61"/>
      <c r="L670" s="61"/>
      <c r="M670" s="61"/>
      <c r="N670" s="61"/>
      <c r="O670" s="61"/>
      <c r="P670" s="61"/>
      <c r="Q670" s="61"/>
      <c r="R670" s="61"/>
      <c r="S670" s="61"/>
    </row>
    <row r="671" spans="1:19" ht="12.75" customHeight="1" x14ac:dyDescent="0.3">
      <c r="A671" s="61"/>
      <c r="B671" s="61"/>
      <c r="C671" s="61"/>
      <c r="D671" s="61"/>
      <c r="E671" s="61"/>
      <c r="F671" s="61"/>
      <c r="G671" s="61"/>
      <c r="H671" s="61"/>
      <c r="I671" s="61"/>
      <c r="J671" s="61"/>
      <c r="K671" s="61"/>
      <c r="L671" s="61"/>
      <c r="M671" s="61"/>
      <c r="N671" s="61"/>
      <c r="O671" s="61"/>
      <c r="P671" s="61"/>
      <c r="Q671" s="61"/>
      <c r="R671" s="61"/>
      <c r="S671" s="61"/>
    </row>
    <row r="672" spans="1:19" ht="12.75" customHeight="1" x14ac:dyDescent="0.3">
      <c r="A672" s="61"/>
      <c r="B672" s="61"/>
      <c r="C672" s="61"/>
      <c r="D672" s="61"/>
      <c r="E672" s="61"/>
      <c r="F672" s="61"/>
      <c r="G672" s="61"/>
      <c r="H672" s="61"/>
      <c r="I672" s="61"/>
      <c r="J672" s="61"/>
      <c r="K672" s="61"/>
      <c r="L672" s="61"/>
      <c r="M672" s="61"/>
      <c r="N672" s="61"/>
      <c r="O672" s="61"/>
      <c r="P672" s="61"/>
      <c r="Q672" s="61"/>
      <c r="R672" s="61"/>
      <c r="S672" s="61"/>
    </row>
    <row r="673" spans="1:19" ht="12.75" customHeight="1" x14ac:dyDescent="0.3">
      <c r="A673" s="61"/>
      <c r="B673" s="61"/>
      <c r="C673" s="61"/>
      <c r="D673" s="61"/>
      <c r="E673" s="61"/>
      <c r="F673" s="61"/>
      <c r="G673" s="61"/>
      <c r="H673" s="61"/>
      <c r="I673" s="61"/>
      <c r="J673" s="61"/>
      <c r="K673" s="61"/>
      <c r="L673" s="61"/>
      <c r="M673" s="61"/>
      <c r="N673" s="61"/>
      <c r="O673" s="61"/>
      <c r="P673" s="61"/>
      <c r="Q673" s="61"/>
      <c r="R673" s="61"/>
      <c r="S673" s="61"/>
    </row>
    <row r="674" spans="1:19" ht="12.75" customHeight="1" x14ac:dyDescent="0.3">
      <c r="A674" s="61"/>
      <c r="B674" s="61"/>
      <c r="C674" s="61"/>
      <c r="D674" s="61"/>
      <c r="E674" s="61"/>
      <c r="F674" s="61"/>
      <c r="G674" s="61"/>
      <c r="H674" s="61"/>
      <c r="I674" s="61"/>
      <c r="J674" s="61"/>
      <c r="K674" s="61"/>
      <c r="L674" s="61"/>
      <c r="M674" s="61"/>
      <c r="N674" s="61"/>
      <c r="O674" s="61"/>
      <c r="P674" s="61"/>
      <c r="Q674" s="61"/>
      <c r="R674" s="61"/>
      <c r="S674" s="61"/>
    </row>
    <row r="675" spans="1:19" ht="12.75" customHeight="1" x14ac:dyDescent="0.3">
      <c r="A675" s="61"/>
      <c r="B675" s="61"/>
      <c r="C675" s="61"/>
      <c r="D675" s="61"/>
      <c r="E675" s="61"/>
      <c r="F675" s="61"/>
      <c r="G675" s="61"/>
      <c r="H675" s="61"/>
      <c r="I675" s="61"/>
      <c r="J675" s="61"/>
      <c r="K675" s="61"/>
      <c r="L675" s="61"/>
      <c r="M675" s="61"/>
      <c r="N675" s="61"/>
      <c r="O675" s="61"/>
      <c r="P675" s="61"/>
      <c r="Q675" s="61"/>
      <c r="R675" s="61"/>
      <c r="S675" s="61"/>
    </row>
    <row r="676" spans="1:19" ht="12.75" customHeight="1" x14ac:dyDescent="0.3">
      <c r="A676" s="61"/>
      <c r="B676" s="61"/>
      <c r="C676" s="61"/>
      <c r="D676" s="61"/>
      <c r="E676" s="61"/>
      <c r="F676" s="61"/>
      <c r="G676" s="61"/>
      <c r="H676" s="61"/>
      <c r="I676" s="61"/>
      <c r="J676" s="61"/>
      <c r="K676" s="61"/>
      <c r="L676" s="61"/>
      <c r="M676" s="61"/>
      <c r="N676" s="61"/>
      <c r="O676" s="61"/>
      <c r="P676" s="61"/>
      <c r="Q676" s="61"/>
      <c r="R676" s="61"/>
      <c r="S676" s="61"/>
    </row>
    <row r="677" spans="1:19" ht="12.75" customHeight="1" x14ac:dyDescent="0.3">
      <c r="A677" s="61"/>
      <c r="B677" s="61"/>
      <c r="C677" s="61"/>
      <c r="D677" s="61"/>
      <c r="E677" s="61"/>
      <c r="F677" s="61"/>
      <c r="G677" s="61"/>
      <c r="H677" s="61"/>
      <c r="I677" s="61"/>
      <c r="J677" s="61"/>
      <c r="K677" s="61"/>
      <c r="L677" s="61"/>
      <c r="M677" s="61"/>
      <c r="N677" s="61"/>
      <c r="O677" s="61"/>
      <c r="P677" s="61"/>
      <c r="Q677" s="61"/>
      <c r="R677" s="61"/>
      <c r="S677" s="61"/>
    </row>
    <row r="678" spans="1:19" ht="12.75" customHeight="1" x14ac:dyDescent="0.3">
      <c r="A678" s="61"/>
      <c r="B678" s="61"/>
      <c r="C678" s="61"/>
      <c r="D678" s="61"/>
      <c r="E678" s="61"/>
      <c r="F678" s="61"/>
      <c r="G678" s="61"/>
      <c r="H678" s="61"/>
      <c r="I678" s="61"/>
      <c r="J678" s="61"/>
      <c r="K678" s="61"/>
      <c r="L678" s="61"/>
      <c r="M678" s="61"/>
      <c r="N678" s="61"/>
      <c r="O678" s="61"/>
      <c r="P678" s="61"/>
      <c r="Q678" s="61"/>
      <c r="R678" s="61"/>
      <c r="S678" s="61"/>
    </row>
    <row r="679" spans="1:19" ht="12.75" customHeight="1" x14ac:dyDescent="0.3">
      <c r="A679" s="61"/>
      <c r="B679" s="61"/>
      <c r="C679" s="61"/>
      <c r="D679" s="61"/>
      <c r="E679" s="61"/>
      <c r="F679" s="61"/>
      <c r="G679" s="61"/>
      <c r="H679" s="61"/>
      <c r="I679" s="61"/>
      <c r="J679" s="61"/>
      <c r="K679" s="61"/>
      <c r="L679" s="61"/>
      <c r="M679" s="61"/>
      <c r="N679" s="61"/>
      <c r="O679" s="61"/>
      <c r="P679" s="61"/>
      <c r="Q679" s="61"/>
      <c r="R679" s="61"/>
      <c r="S679" s="61"/>
    </row>
    <row r="680" spans="1:19" ht="12.75" customHeight="1" x14ac:dyDescent="0.3">
      <c r="A680" s="61"/>
      <c r="B680" s="61"/>
      <c r="C680" s="61"/>
      <c r="D680" s="61"/>
      <c r="E680" s="61"/>
      <c r="F680" s="61"/>
      <c r="G680" s="61"/>
      <c r="H680" s="61"/>
      <c r="I680" s="61"/>
      <c r="J680" s="61"/>
      <c r="K680" s="61"/>
      <c r="L680" s="61"/>
      <c r="M680" s="61"/>
      <c r="N680" s="61"/>
      <c r="O680" s="61"/>
      <c r="P680" s="61"/>
      <c r="Q680" s="61"/>
      <c r="R680" s="61"/>
      <c r="S680" s="61"/>
    </row>
    <row r="681" spans="1:19" ht="12.75" customHeight="1" x14ac:dyDescent="0.3">
      <c r="A681" s="61"/>
      <c r="B681" s="61"/>
      <c r="C681" s="61"/>
      <c r="D681" s="61"/>
      <c r="E681" s="61"/>
      <c r="F681" s="61"/>
      <c r="G681" s="61"/>
      <c r="H681" s="61"/>
      <c r="I681" s="61"/>
      <c r="J681" s="61"/>
      <c r="K681" s="61"/>
      <c r="L681" s="61"/>
      <c r="M681" s="61"/>
      <c r="N681" s="61"/>
      <c r="O681" s="61"/>
      <c r="P681" s="61"/>
      <c r="Q681" s="61"/>
      <c r="R681" s="61"/>
      <c r="S681" s="61"/>
    </row>
    <row r="682" spans="1:19" ht="12.75" customHeight="1" x14ac:dyDescent="0.3">
      <c r="A682" s="61"/>
      <c r="B682" s="61"/>
      <c r="C682" s="61"/>
      <c r="D682" s="61"/>
      <c r="E682" s="61"/>
      <c r="F682" s="61"/>
      <c r="G682" s="61"/>
      <c r="H682" s="61"/>
      <c r="I682" s="61"/>
      <c r="J682" s="61"/>
      <c r="K682" s="61"/>
      <c r="L682" s="61"/>
      <c r="M682" s="61"/>
      <c r="N682" s="61"/>
      <c r="O682" s="61"/>
      <c r="P682" s="61"/>
      <c r="Q682" s="61"/>
      <c r="R682" s="61"/>
      <c r="S682" s="61"/>
    </row>
    <row r="683" spans="1:19" ht="12.75" customHeight="1" x14ac:dyDescent="0.3">
      <c r="A683" s="61"/>
      <c r="B683" s="61"/>
      <c r="C683" s="61"/>
      <c r="D683" s="61"/>
      <c r="E683" s="61"/>
      <c r="F683" s="61"/>
      <c r="G683" s="61"/>
      <c r="H683" s="61"/>
      <c r="I683" s="61"/>
      <c r="J683" s="61"/>
      <c r="K683" s="61"/>
      <c r="L683" s="61"/>
      <c r="M683" s="61"/>
      <c r="N683" s="61"/>
      <c r="O683" s="61"/>
      <c r="P683" s="61"/>
      <c r="Q683" s="61"/>
      <c r="R683" s="61"/>
      <c r="S683" s="61"/>
    </row>
    <row r="684" spans="1:19" ht="12.75" customHeight="1" x14ac:dyDescent="0.3">
      <c r="A684" s="61"/>
      <c r="B684" s="61"/>
      <c r="C684" s="61"/>
      <c r="D684" s="61"/>
      <c r="E684" s="61"/>
      <c r="F684" s="61"/>
      <c r="G684" s="61"/>
      <c r="H684" s="61"/>
      <c r="I684" s="61"/>
      <c r="J684" s="61"/>
      <c r="K684" s="61"/>
      <c r="L684" s="61"/>
      <c r="M684" s="61"/>
      <c r="N684" s="61"/>
      <c r="O684" s="61"/>
      <c r="P684" s="61"/>
      <c r="Q684" s="61"/>
      <c r="R684" s="61"/>
      <c r="S684" s="61"/>
    </row>
    <row r="685" spans="1:19" ht="12.75" customHeight="1" x14ac:dyDescent="0.3">
      <c r="A685" s="61"/>
      <c r="B685" s="61"/>
      <c r="C685" s="61"/>
      <c r="D685" s="61"/>
      <c r="E685" s="61"/>
      <c r="F685" s="61"/>
      <c r="G685" s="61"/>
      <c r="H685" s="61"/>
      <c r="I685" s="61"/>
      <c r="J685" s="61"/>
      <c r="K685" s="61"/>
      <c r="L685" s="61"/>
      <c r="M685" s="61"/>
      <c r="N685" s="61"/>
      <c r="O685" s="61"/>
      <c r="P685" s="61"/>
      <c r="Q685" s="61"/>
      <c r="R685" s="61"/>
      <c r="S685" s="61"/>
    </row>
    <row r="686" spans="1:19" ht="12.75" customHeight="1" x14ac:dyDescent="0.3">
      <c r="A686" s="61"/>
      <c r="B686" s="61"/>
      <c r="C686" s="61"/>
      <c r="D686" s="61"/>
      <c r="E686" s="61"/>
      <c r="F686" s="61"/>
      <c r="G686" s="61"/>
      <c r="H686" s="61"/>
      <c r="I686" s="61"/>
      <c r="J686" s="61"/>
      <c r="K686" s="61"/>
      <c r="L686" s="61"/>
      <c r="M686" s="61"/>
      <c r="N686" s="61"/>
      <c r="O686" s="61"/>
      <c r="P686" s="61"/>
      <c r="Q686" s="61"/>
      <c r="R686" s="61"/>
      <c r="S686" s="61"/>
    </row>
    <row r="687" spans="1:19" ht="12.75" customHeight="1" x14ac:dyDescent="0.3">
      <c r="A687" s="61"/>
      <c r="B687" s="61"/>
      <c r="C687" s="61"/>
      <c r="D687" s="61"/>
      <c r="E687" s="61"/>
      <c r="F687" s="61"/>
      <c r="G687" s="61"/>
      <c r="H687" s="61"/>
      <c r="I687" s="61"/>
      <c r="J687" s="61"/>
      <c r="K687" s="61"/>
      <c r="L687" s="61"/>
      <c r="M687" s="61"/>
      <c r="N687" s="61"/>
      <c r="O687" s="61"/>
      <c r="P687" s="61"/>
      <c r="Q687" s="61"/>
      <c r="R687" s="61"/>
      <c r="S687" s="61"/>
    </row>
    <row r="688" spans="1:19" ht="12.75" customHeight="1" x14ac:dyDescent="0.3">
      <c r="A688" s="61"/>
      <c r="B688" s="61"/>
      <c r="C688" s="61"/>
      <c r="D688" s="61"/>
      <c r="E688" s="61"/>
      <c r="F688" s="61"/>
      <c r="G688" s="61"/>
      <c r="H688" s="61"/>
      <c r="I688" s="61"/>
      <c r="J688" s="61"/>
      <c r="K688" s="61"/>
      <c r="L688" s="61"/>
      <c r="M688" s="61"/>
      <c r="N688" s="61"/>
      <c r="O688" s="61"/>
      <c r="P688" s="61"/>
      <c r="Q688" s="61"/>
      <c r="R688" s="61"/>
      <c r="S688" s="61"/>
    </row>
    <row r="689" spans="1:19" ht="12.75" customHeight="1" x14ac:dyDescent="0.3">
      <c r="A689" s="61"/>
      <c r="B689" s="61"/>
      <c r="C689" s="61"/>
      <c r="D689" s="61"/>
      <c r="E689" s="61"/>
      <c r="F689" s="61"/>
      <c r="G689" s="61"/>
      <c r="H689" s="61"/>
      <c r="I689" s="61"/>
      <c r="J689" s="61"/>
      <c r="K689" s="61"/>
      <c r="L689" s="61"/>
      <c r="M689" s="61"/>
      <c r="N689" s="61"/>
      <c r="O689" s="61"/>
      <c r="P689" s="61"/>
      <c r="Q689" s="61"/>
      <c r="R689" s="61"/>
      <c r="S689" s="61"/>
    </row>
    <row r="690" spans="1:19" ht="12.75" customHeight="1" x14ac:dyDescent="0.3">
      <c r="A690" s="61"/>
      <c r="B690" s="61"/>
      <c r="C690" s="61"/>
      <c r="D690" s="61"/>
      <c r="E690" s="61"/>
      <c r="F690" s="61"/>
      <c r="G690" s="61"/>
      <c r="H690" s="61"/>
      <c r="I690" s="61"/>
      <c r="J690" s="61"/>
      <c r="K690" s="61"/>
      <c r="L690" s="61"/>
      <c r="M690" s="61"/>
      <c r="N690" s="61"/>
      <c r="O690" s="61"/>
      <c r="P690" s="61"/>
      <c r="Q690" s="61"/>
      <c r="R690" s="61"/>
      <c r="S690" s="61"/>
    </row>
    <row r="691" spans="1:19" ht="12.75" customHeight="1" x14ac:dyDescent="0.3">
      <c r="A691" s="61"/>
      <c r="B691" s="61"/>
      <c r="C691" s="61"/>
      <c r="D691" s="61"/>
      <c r="E691" s="61"/>
      <c r="F691" s="61"/>
      <c r="G691" s="61"/>
      <c r="H691" s="61"/>
      <c r="I691" s="61"/>
      <c r="J691" s="61"/>
      <c r="K691" s="61"/>
      <c r="L691" s="61"/>
      <c r="M691" s="61"/>
      <c r="N691" s="61"/>
      <c r="O691" s="61"/>
      <c r="P691" s="61"/>
      <c r="Q691" s="61"/>
      <c r="R691" s="61"/>
      <c r="S691" s="61"/>
    </row>
    <row r="692" spans="1:19" ht="12.75" customHeight="1" x14ac:dyDescent="0.3">
      <c r="A692" s="61"/>
      <c r="B692" s="61"/>
      <c r="C692" s="61"/>
      <c r="D692" s="61"/>
      <c r="E692" s="61"/>
      <c r="F692" s="61"/>
      <c r="G692" s="61"/>
      <c r="H692" s="61"/>
      <c r="I692" s="61"/>
      <c r="J692" s="61"/>
      <c r="K692" s="61"/>
      <c r="L692" s="61"/>
      <c r="M692" s="61"/>
      <c r="N692" s="61"/>
      <c r="O692" s="61"/>
      <c r="P692" s="61"/>
      <c r="Q692" s="61"/>
      <c r="R692" s="61"/>
      <c r="S692" s="61"/>
    </row>
    <row r="693" spans="1:19" ht="12.75" customHeight="1" x14ac:dyDescent="0.3">
      <c r="A693" s="61"/>
      <c r="B693" s="61"/>
      <c r="C693" s="61"/>
      <c r="D693" s="61"/>
      <c r="E693" s="61"/>
      <c r="F693" s="61"/>
      <c r="G693" s="61"/>
      <c r="H693" s="61"/>
      <c r="I693" s="61"/>
      <c r="J693" s="61"/>
      <c r="K693" s="61"/>
      <c r="L693" s="61"/>
      <c r="M693" s="61"/>
      <c r="N693" s="61"/>
      <c r="O693" s="61"/>
      <c r="P693" s="61"/>
      <c r="Q693" s="61"/>
      <c r="R693" s="61"/>
      <c r="S693" s="61"/>
    </row>
    <row r="694" spans="1:19" ht="12.75" customHeight="1" x14ac:dyDescent="0.3">
      <c r="A694" s="61"/>
      <c r="B694" s="61"/>
      <c r="C694" s="61"/>
      <c r="D694" s="61"/>
      <c r="E694" s="61"/>
      <c r="F694" s="61"/>
      <c r="G694" s="61"/>
      <c r="H694" s="61"/>
      <c r="I694" s="61"/>
      <c r="J694" s="61"/>
      <c r="K694" s="61"/>
      <c r="L694" s="61"/>
      <c r="M694" s="61"/>
      <c r="N694" s="61"/>
      <c r="O694" s="61"/>
      <c r="P694" s="61"/>
      <c r="Q694" s="61"/>
      <c r="R694" s="61"/>
      <c r="S694" s="61"/>
    </row>
    <row r="695" spans="1:19" ht="12.75" customHeight="1" x14ac:dyDescent="0.3">
      <c r="A695" s="61"/>
      <c r="B695" s="61"/>
      <c r="C695" s="61"/>
      <c r="D695" s="61"/>
      <c r="E695" s="61"/>
      <c r="F695" s="61"/>
      <c r="G695" s="61"/>
      <c r="H695" s="61"/>
      <c r="I695" s="61"/>
      <c r="J695" s="61"/>
      <c r="K695" s="61"/>
      <c r="L695" s="61"/>
      <c r="M695" s="61"/>
      <c r="N695" s="61"/>
      <c r="O695" s="61"/>
      <c r="P695" s="61"/>
      <c r="Q695" s="61"/>
      <c r="R695" s="61"/>
      <c r="S695" s="61"/>
    </row>
    <row r="696" spans="1:19" ht="12.75" customHeight="1" x14ac:dyDescent="0.3">
      <c r="A696" s="61"/>
      <c r="B696" s="61"/>
      <c r="C696" s="61"/>
      <c r="D696" s="61"/>
      <c r="E696" s="61"/>
      <c r="F696" s="61"/>
      <c r="G696" s="61"/>
      <c r="H696" s="61"/>
      <c r="I696" s="61"/>
      <c r="J696" s="61"/>
      <c r="K696" s="61"/>
      <c r="L696" s="61"/>
      <c r="M696" s="61"/>
      <c r="N696" s="61"/>
      <c r="O696" s="61"/>
      <c r="P696" s="61"/>
      <c r="Q696" s="61"/>
      <c r="R696" s="61"/>
      <c r="S696" s="61"/>
    </row>
    <row r="697" spans="1:19" ht="12.75" customHeight="1" x14ac:dyDescent="0.3">
      <c r="A697" s="61"/>
      <c r="B697" s="61"/>
      <c r="C697" s="61"/>
      <c r="D697" s="61"/>
      <c r="E697" s="61"/>
      <c r="F697" s="61"/>
      <c r="G697" s="61"/>
      <c r="H697" s="61"/>
      <c r="I697" s="61"/>
      <c r="J697" s="61"/>
      <c r="K697" s="61"/>
      <c r="L697" s="61"/>
      <c r="M697" s="61"/>
      <c r="N697" s="61"/>
      <c r="O697" s="61"/>
      <c r="P697" s="61"/>
      <c r="Q697" s="61"/>
      <c r="R697" s="61"/>
      <c r="S697" s="61"/>
    </row>
    <row r="698" spans="1:19" ht="12.75" customHeight="1" x14ac:dyDescent="0.3">
      <c r="A698" s="61"/>
      <c r="B698" s="61"/>
      <c r="C698" s="61"/>
      <c r="D698" s="61"/>
      <c r="E698" s="61"/>
      <c r="F698" s="61"/>
      <c r="G698" s="61"/>
      <c r="H698" s="61"/>
      <c r="I698" s="61"/>
      <c r="J698" s="61"/>
      <c r="K698" s="61"/>
      <c r="L698" s="61"/>
      <c r="M698" s="61"/>
      <c r="N698" s="61"/>
      <c r="O698" s="61"/>
      <c r="P698" s="61"/>
      <c r="Q698" s="61"/>
      <c r="R698" s="61"/>
      <c r="S698" s="61"/>
    </row>
    <row r="699" spans="1:19" ht="12.75" customHeight="1" x14ac:dyDescent="0.3">
      <c r="A699" s="61"/>
      <c r="B699" s="61"/>
      <c r="C699" s="61"/>
      <c r="D699" s="61"/>
      <c r="E699" s="61"/>
      <c r="F699" s="61"/>
      <c r="G699" s="61"/>
      <c r="H699" s="61"/>
      <c r="I699" s="61"/>
      <c r="J699" s="61"/>
      <c r="K699" s="61"/>
      <c r="L699" s="61"/>
      <c r="M699" s="61"/>
      <c r="N699" s="61"/>
      <c r="O699" s="61"/>
      <c r="P699" s="61"/>
      <c r="Q699" s="61"/>
      <c r="R699" s="61"/>
      <c r="S699" s="61"/>
    </row>
    <row r="700" spans="1:19" ht="12.75" customHeight="1" x14ac:dyDescent="0.3">
      <c r="A700" s="61"/>
      <c r="B700" s="61"/>
      <c r="C700" s="61"/>
      <c r="D700" s="61"/>
      <c r="E700" s="61"/>
      <c r="F700" s="61"/>
      <c r="G700" s="61"/>
      <c r="H700" s="61"/>
      <c r="I700" s="61"/>
      <c r="J700" s="61"/>
      <c r="K700" s="61"/>
      <c r="L700" s="61"/>
      <c r="M700" s="61"/>
      <c r="N700" s="61"/>
      <c r="O700" s="61"/>
      <c r="P700" s="61"/>
      <c r="Q700" s="61"/>
      <c r="R700" s="61"/>
      <c r="S700" s="61"/>
    </row>
    <row r="701" spans="1:19" ht="12.75" customHeight="1" x14ac:dyDescent="0.3">
      <c r="A701" s="61"/>
      <c r="B701" s="61"/>
      <c r="C701" s="61"/>
      <c r="D701" s="61"/>
      <c r="E701" s="61"/>
      <c r="F701" s="61"/>
      <c r="G701" s="61"/>
      <c r="H701" s="61"/>
      <c r="I701" s="61"/>
      <c r="J701" s="61"/>
      <c r="K701" s="61"/>
      <c r="L701" s="61"/>
      <c r="M701" s="61"/>
      <c r="N701" s="61"/>
      <c r="O701" s="61"/>
      <c r="P701" s="61"/>
      <c r="Q701" s="61"/>
      <c r="R701" s="61"/>
      <c r="S701" s="61"/>
    </row>
    <row r="702" spans="1:19" ht="12.75" customHeight="1" x14ac:dyDescent="0.3">
      <c r="A702" s="61"/>
      <c r="B702" s="61"/>
      <c r="C702" s="61"/>
      <c r="D702" s="61"/>
      <c r="E702" s="61"/>
      <c r="F702" s="61"/>
      <c r="G702" s="61"/>
      <c r="H702" s="61"/>
      <c r="I702" s="61"/>
      <c r="J702" s="61"/>
      <c r="K702" s="61"/>
      <c r="L702" s="61"/>
      <c r="M702" s="61"/>
      <c r="N702" s="61"/>
      <c r="O702" s="61"/>
      <c r="P702" s="61"/>
      <c r="Q702" s="61"/>
      <c r="R702" s="61"/>
      <c r="S702" s="61"/>
    </row>
    <row r="703" spans="1:19" ht="12.75" customHeight="1" x14ac:dyDescent="0.3">
      <c r="A703" s="61"/>
      <c r="B703" s="61"/>
      <c r="C703" s="61"/>
      <c r="D703" s="61"/>
      <c r="E703" s="61"/>
      <c r="F703" s="61"/>
      <c r="G703" s="61"/>
      <c r="H703" s="61"/>
      <c r="I703" s="61"/>
      <c r="J703" s="61"/>
      <c r="K703" s="61"/>
      <c r="L703" s="61"/>
      <c r="M703" s="61"/>
      <c r="N703" s="61"/>
      <c r="O703" s="61"/>
      <c r="P703" s="61"/>
      <c r="Q703" s="61"/>
      <c r="R703" s="61"/>
      <c r="S703" s="61"/>
    </row>
    <row r="704" spans="1:19" ht="12.75" customHeight="1" x14ac:dyDescent="0.3">
      <c r="A704" s="61"/>
      <c r="B704" s="61"/>
      <c r="C704" s="61"/>
      <c r="D704" s="61"/>
      <c r="E704" s="61"/>
      <c r="F704" s="61"/>
      <c r="G704" s="61"/>
      <c r="H704" s="61"/>
      <c r="I704" s="61"/>
      <c r="J704" s="61"/>
      <c r="K704" s="61"/>
      <c r="L704" s="61"/>
      <c r="M704" s="61"/>
      <c r="N704" s="61"/>
      <c r="O704" s="61"/>
      <c r="P704" s="61"/>
      <c r="Q704" s="61"/>
      <c r="R704" s="61"/>
      <c r="S704" s="61"/>
    </row>
    <row r="705" spans="1:19" ht="12.75" customHeight="1" x14ac:dyDescent="0.3">
      <c r="A705" s="61"/>
      <c r="B705" s="61"/>
      <c r="C705" s="61"/>
      <c r="D705" s="61"/>
      <c r="E705" s="61"/>
      <c r="F705" s="61"/>
      <c r="G705" s="61"/>
      <c r="H705" s="61"/>
      <c r="I705" s="61"/>
      <c r="J705" s="61"/>
      <c r="K705" s="61"/>
      <c r="L705" s="61"/>
      <c r="M705" s="61"/>
      <c r="N705" s="61"/>
      <c r="O705" s="61"/>
      <c r="P705" s="61"/>
      <c r="Q705" s="61"/>
      <c r="R705" s="61"/>
      <c r="S705" s="61"/>
    </row>
    <row r="706" spans="1:19" ht="12.75" customHeight="1" x14ac:dyDescent="0.3">
      <c r="A706" s="61"/>
      <c r="B706" s="61"/>
      <c r="C706" s="61"/>
      <c r="D706" s="61"/>
      <c r="E706" s="61"/>
      <c r="F706" s="61"/>
      <c r="G706" s="61"/>
      <c r="H706" s="61"/>
      <c r="I706" s="61"/>
      <c r="J706" s="61"/>
      <c r="K706" s="61"/>
      <c r="L706" s="61"/>
      <c r="M706" s="61"/>
      <c r="N706" s="61"/>
      <c r="O706" s="61"/>
      <c r="P706" s="61"/>
      <c r="Q706" s="61"/>
      <c r="R706" s="61"/>
      <c r="S706" s="61"/>
    </row>
    <row r="707" spans="1:19" ht="12.75" customHeight="1" x14ac:dyDescent="0.3">
      <c r="A707" s="61"/>
      <c r="B707" s="61"/>
      <c r="C707" s="61"/>
      <c r="D707" s="61"/>
      <c r="E707" s="61"/>
      <c r="F707" s="61"/>
      <c r="G707" s="61"/>
      <c r="H707" s="61"/>
      <c r="I707" s="61"/>
      <c r="J707" s="61"/>
      <c r="K707" s="61"/>
      <c r="L707" s="61"/>
      <c r="M707" s="61"/>
      <c r="N707" s="61"/>
      <c r="O707" s="61"/>
      <c r="P707" s="61"/>
      <c r="Q707" s="61"/>
      <c r="R707" s="61"/>
      <c r="S707" s="61"/>
    </row>
    <row r="708" spans="1:19" ht="12.75" customHeight="1" x14ac:dyDescent="0.3">
      <c r="A708" s="61"/>
      <c r="B708" s="61"/>
      <c r="C708" s="61"/>
      <c r="D708" s="61"/>
      <c r="E708" s="61"/>
      <c r="F708" s="61"/>
      <c r="G708" s="61"/>
      <c r="H708" s="61"/>
      <c r="I708" s="61"/>
      <c r="J708" s="61"/>
      <c r="K708" s="61"/>
      <c r="L708" s="61"/>
      <c r="M708" s="61"/>
      <c r="N708" s="61"/>
      <c r="O708" s="61"/>
      <c r="P708" s="61"/>
      <c r="Q708" s="61"/>
      <c r="R708" s="61"/>
      <c r="S708" s="61"/>
    </row>
    <row r="709" spans="1:19" ht="12.75" customHeight="1" x14ac:dyDescent="0.3">
      <c r="A709" s="61"/>
      <c r="B709" s="61"/>
      <c r="C709" s="61"/>
      <c r="D709" s="61"/>
      <c r="E709" s="61"/>
      <c r="F709" s="61"/>
      <c r="G709" s="61"/>
      <c r="H709" s="61"/>
      <c r="I709" s="61"/>
      <c r="J709" s="61"/>
      <c r="K709" s="61"/>
      <c r="L709" s="61"/>
      <c r="M709" s="61"/>
      <c r="N709" s="61"/>
      <c r="O709" s="61"/>
      <c r="P709" s="61"/>
      <c r="Q709" s="61"/>
      <c r="R709" s="61"/>
      <c r="S709" s="61"/>
    </row>
    <row r="710" spans="1:19" ht="12.75" customHeight="1" x14ac:dyDescent="0.3">
      <c r="A710" s="61"/>
      <c r="B710" s="61"/>
      <c r="C710" s="61"/>
      <c r="D710" s="61"/>
      <c r="E710" s="61"/>
      <c r="F710" s="61"/>
      <c r="G710" s="61"/>
      <c r="H710" s="61"/>
      <c r="I710" s="61"/>
      <c r="J710" s="61"/>
      <c r="K710" s="61"/>
      <c r="L710" s="61"/>
      <c r="M710" s="61"/>
      <c r="N710" s="61"/>
      <c r="O710" s="61"/>
      <c r="P710" s="61"/>
      <c r="Q710" s="61"/>
      <c r="R710" s="61"/>
      <c r="S710" s="61"/>
    </row>
    <row r="711" spans="1:19" ht="12.75" customHeight="1" x14ac:dyDescent="0.3">
      <c r="A711" s="61"/>
      <c r="B711" s="61"/>
      <c r="C711" s="61"/>
      <c r="D711" s="61"/>
      <c r="E711" s="61"/>
      <c r="F711" s="61"/>
      <c r="G711" s="61"/>
      <c r="H711" s="61"/>
      <c r="I711" s="61"/>
      <c r="J711" s="61"/>
      <c r="K711" s="61"/>
      <c r="L711" s="61"/>
      <c r="M711" s="61"/>
      <c r="N711" s="61"/>
      <c r="O711" s="61"/>
      <c r="P711" s="61"/>
      <c r="Q711" s="61"/>
      <c r="R711" s="61"/>
      <c r="S711" s="61"/>
    </row>
    <row r="712" spans="1:19" ht="12.75" customHeight="1" x14ac:dyDescent="0.3">
      <c r="A712" s="61"/>
      <c r="B712" s="61"/>
      <c r="C712" s="61"/>
      <c r="D712" s="61"/>
      <c r="E712" s="61"/>
      <c r="F712" s="61"/>
      <c r="G712" s="61"/>
      <c r="H712" s="61"/>
      <c r="I712" s="61"/>
      <c r="J712" s="61"/>
      <c r="K712" s="61"/>
      <c r="L712" s="61"/>
      <c r="M712" s="61"/>
      <c r="N712" s="61"/>
      <c r="O712" s="61"/>
      <c r="P712" s="61"/>
      <c r="Q712" s="61"/>
      <c r="R712" s="61"/>
      <c r="S712" s="61"/>
    </row>
    <row r="713" spans="1:19" ht="12.75" customHeight="1" x14ac:dyDescent="0.3">
      <c r="A713" s="61"/>
      <c r="B713" s="61"/>
      <c r="C713" s="61"/>
      <c r="D713" s="61"/>
      <c r="E713" s="61"/>
      <c r="F713" s="61"/>
      <c r="G713" s="61"/>
      <c r="H713" s="61"/>
      <c r="I713" s="61"/>
      <c r="J713" s="61"/>
      <c r="K713" s="61"/>
      <c r="L713" s="61"/>
      <c r="M713" s="61"/>
      <c r="N713" s="61"/>
      <c r="O713" s="61"/>
      <c r="P713" s="61"/>
      <c r="Q713" s="61"/>
      <c r="R713" s="61"/>
      <c r="S713" s="61"/>
    </row>
    <row r="714" spans="1:19" ht="12.75" customHeight="1" x14ac:dyDescent="0.3">
      <c r="A714" s="61"/>
      <c r="B714" s="61"/>
      <c r="C714" s="61"/>
      <c r="D714" s="61"/>
      <c r="E714" s="61"/>
      <c r="F714" s="61"/>
      <c r="G714" s="61"/>
      <c r="H714" s="61"/>
      <c r="I714" s="61"/>
      <c r="J714" s="61"/>
      <c r="K714" s="61"/>
      <c r="L714" s="61"/>
      <c r="M714" s="61"/>
      <c r="N714" s="61"/>
      <c r="O714" s="61"/>
      <c r="P714" s="61"/>
      <c r="Q714" s="61"/>
      <c r="R714" s="61"/>
      <c r="S714" s="61"/>
    </row>
    <row r="715" spans="1:19" ht="12.75" customHeight="1" x14ac:dyDescent="0.3">
      <c r="A715" s="61"/>
      <c r="B715" s="61"/>
      <c r="C715" s="61"/>
      <c r="D715" s="61"/>
      <c r="E715" s="61"/>
      <c r="F715" s="61"/>
      <c r="G715" s="61"/>
      <c r="H715" s="61"/>
      <c r="I715" s="61"/>
      <c r="J715" s="61"/>
      <c r="K715" s="61"/>
      <c r="L715" s="61"/>
      <c r="M715" s="61"/>
      <c r="N715" s="61"/>
      <c r="O715" s="61"/>
      <c r="P715" s="61"/>
      <c r="Q715" s="61"/>
      <c r="R715" s="61"/>
      <c r="S715" s="61"/>
    </row>
    <row r="716" spans="1:19" ht="12.75" customHeight="1" x14ac:dyDescent="0.3">
      <c r="A716" s="61"/>
      <c r="B716" s="61"/>
      <c r="C716" s="61"/>
      <c r="D716" s="61"/>
      <c r="E716" s="61"/>
      <c r="F716" s="61"/>
      <c r="G716" s="61"/>
      <c r="H716" s="61"/>
      <c r="I716" s="61"/>
      <c r="J716" s="61"/>
      <c r="K716" s="61"/>
      <c r="L716" s="61"/>
      <c r="M716" s="61"/>
      <c r="N716" s="61"/>
      <c r="O716" s="61"/>
      <c r="P716" s="61"/>
      <c r="Q716" s="61"/>
      <c r="R716" s="61"/>
      <c r="S716" s="61"/>
    </row>
    <row r="717" spans="1:19" ht="12.75" customHeight="1" x14ac:dyDescent="0.3">
      <c r="A717" s="61"/>
      <c r="B717" s="61"/>
      <c r="C717" s="61"/>
      <c r="D717" s="61"/>
      <c r="E717" s="61"/>
      <c r="F717" s="61"/>
      <c r="G717" s="61"/>
      <c r="H717" s="61"/>
      <c r="I717" s="61"/>
      <c r="J717" s="61"/>
      <c r="K717" s="61"/>
      <c r="L717" s="61"/>
      <c r="M717" s="61"/>
      <c r="N717" s="61"/>
      <c r="O717" s="61"/>
      <c r="P717" s="61"/>
      <c r="Q717" s="61"/>
      <c r="R717" s="61"/>
      <c r="S717" s="61"/>
    </row>
    <row r="718" spans="1:19" ht="12.75" customHeight="1" x14ac:dyDescent="0.3">
      <c r="A718" s="61"/>
      <c r="B718" s="61"/>
      <c r="C718" s="61"/>
      <c r="D718" s="61"/>
      <c r="E718" s="61"/>
      <c r="F718" s="61"/>
      <c r="G718" s="61"/>
      <c r="H718" s="61"/>
      <c r="I718" s="61"/>
      <c r="J718" s="61"/>
      <c r="K718" s="61"/>
      <c r="L718" s="61"/>
      <c r="M718" s="61"/>
      <c r="N718" s="61"/>
      <c r="O718" s="61"/>
      <c r="P718" s="61"/>
      <c r="Q718" s="61"/>
      <c r="R718" s="61"/>
      <c r="S718" s="61"/>
    </row>
    <row r="719" spans="1:19" ht="12.75" customHeight="1" x14ac:dyDescent="0.3">
      <c r="A719" s="61"/>
      <c r="B719" s="61"/>
      <c r="C719" s="61"/>
      <c r="D719" s="61"/>
      <c r="E719" s="61"/>
      <c r="F719" s="61"/>
      <c r="G719" s="61"/>
      <c r="H719" s="61"/>
      <c r="I719" s="61"/>
      <c r="J719" s="61"/>
      <c r="K719" s="61"/>
      <c r="L719" s="61"/>
      <c r="M719" s="61"/>
      <c r="N719" s="61"/>
      <c r="O719" s="61"/>
      <c r="P719" s="61"/>
      <c r="Q719" s="61"/>
      <c r="R719" s="61"/>
      <c r="S719" s="61"/>
    </row>
    <row r="720" spans="1:19" ht="12.75" customHeight="1" x14ac:dyDescent="0.3">
      <c r="A720" s="61"/>
      <c r="B720" s="61"/>
      <c r="C720" s="61"/>
      <c r="D720" s="61"/>
      <c r="E720" s="61"/>
      <c r="F720" s="61"/>
      <c r="G720" s="61"/>
      <c r="H720" s="61"/>
      <c r="I720" s="61"/>
      <c r="J720" s="61"/>
      <c r="K720" s="61"/>
      <c r="L720" s="61"/>
      <c r="M720" s="61"/>
      <c r="N720" s="61"/>
      <c r="O720" s="61"/>
      <c r="P720" s="61"/>
      <c r="Q720" s="61"/>
      <c r="R720" s="61"/>
      <c r="S720" s="61"/>
    </row>
    <row r="721" spans="1:19" ht="12.75" customHeight="1" x14ac:dyDescent="0.3">
      <c r="A721" s="61"/>
      <c r="B721" s="61"/>
      <c r="C721" s="61"/>
      <c r="D721" s="61"/>
      <c r="E721" s="61"/>
      <c r="F721" s="61"/>
      <c r="G721" s="61"/>
      <c r="H721" s="61"/>
      <c r="I721" s="61"/>
      <c r="J721" s="61"/>
      <c r="K721" s="61"/>
      <c r="L721" s="61"/>
      <c r="M721" s="61"/>
      <c r="N721" s="61"/>
      <c r="O721" s="61"/>
      <c r="P721" s="61"/>
      <c r="Q721" s="61"/>
      <c r="R721" s="61"/>
      <c r="S721" s="61"/>
    </row>
    <row r="722" spans="1:19" ht="12.75" customHeight="1" x14ac:dyDescent="0.3">
      <c r="A722" s="61"/>
      <c r="B722" s="61"/>
      <c r="C722" s="61"/>
      <c r="D722" s="61"/>
      <c r="E722" s="61"/>
      <c r="F722" s="61"/>
      <c r="G722" s="61"/>
      <c r="H722" s="61"/>
      <c r="I722" s="61"/>
      <c r="J722" s="61"/>
      <c r="K722" s="61"/>
      <c r="L722" s="61"/>
      <c r="M722" s="61"/>
      <c r="N722" s="61"/>
      <c r="O722" s="61"/>
      <c r="P722" s="61"/>
      <c r="Q722" s="61"/>
      <c r="R722" s="61"/>
      <c r="S722" s="61"/>
    </row>
    <row r="723" spans="1:19" ht="12.75" customHeight="1" x14ac:dyDescent="0.3">
      <c r="A723" s="61"/>
      <c r="B723" s="61"/>
      <c r="C723" s="61"/>
      <c r="D723" s="61"/>
      <c r="E723" s="61"/>
      <c r="F723" s="61"/>
      <c r="G723" s="61"/>
      <c r="H723" s="61"/>
      <c r="I723" s="61"/>
      <c r="J723" s="61"/>
      <c r="K723" s="61"/>
      <c r="L723" s="61"/>
      <c r="M723" s="61"/>
      <c r="N723" s="61"/>
      <c r="O723" s="61"/>
      <c r="P723" s="61"/>
      <c r="Q723" s="61"/>
      <c r="R723" s="61"/>
      <c r="S723" s="61"/>
    </row>
    <row r="724" spans="1:19" ht="12.75" customHeight="1" x14ac:dyDescent="0.3">
      <c r="A724" s="61"/>
      <c r="B724" s="61"/>
      <c r="C724" s="61"/>
      <c r="D724" s="61"/>
      <c r="E724" s="61"/>
      <c r="F724" s="61"/>
      <c r="G724" s="61"/>
      <c r="H724" s="61"/>
      <c r="I724" s="61"/>
      <c r="J724" s="61"/>
      <c r="K724" s="61"/>
      <c r="L724" s="61"/>
      <c r="M724" s="61"/>
      <c r="N724" s="61"/>
      <c r="O724" s="61"/>
      <c r="P724" s="61"/>
      <c r="Q724" s="61"/>
      <c r="R724" s="61"/>
      <c r="S724" s="61"/>
    </row>
    <row r="725" spans="1:19" ht="12.75" customHeight="1" x14ac:dyDescent="0.3">
      <c r="A725" s="61"/>
      <c r="B725" s="61"/>
      <c r="C725" s="61"/>
      <c r="D725" s="61"/>
      <c r="E725" s="61"/>
      <c r="F725" s="61"/>
      <c r="G725" s="61"/>
      <c r="H725" s="61"/>
      <c r="I725" s="61"/>
      <c r="J725" s="61"/>
      <c r="K725" s="61"/>
      <c r="L725" s="61"/>
      <c r="M725" s="61"/>
      <c r="N725" s="61"/>
      <c r="O725" s="61"/>
      <c r="P725" s="61"/>
      <c r="Q725" s="61"/>
      <c r="R725" s="61"/>
      <c r="S725" s="61"/>
    </row>
    <row r="726" spans="1:19" ht="12.75" customHeight="1" x14ac:dyDescent="0.3">
      <c r="A726" s="61"/>
      <c r="B726" s="61"/>
      <c r="C726" s="61"/>
      <c r="D726" s="61"/>
      <c r="E726" s="61"/>
      <c r="F726" s="61"/>
      <c r="G726" s="61"/>
      <c r="H726" s="61"/>
      <c r="I726" s="61"/>
      <c r="J726" s="61"/>
      <c r="K726" s="61"/>
      <c r="L726" s="61"/>
      <c r="M726" s="61"/>
      <c r="N726" s="61"/>
      <c r="O726" s="61"/>
      <c r="P726" s="61"/>
      <c r="Q726" s="61"/>
      <c r="R726" s="61"/>
      <c r="S726" s="61"/>
    </row>
    <row r="727" spans="1:19" ht="12.75" customHeight="1" x14ac:dyDescent="0.3">
      <c r="A727" s="61"/>
      <c r="B727" s="61"/>
      <c r="C727" s="61"/>
      <c r="D727" s="61"/>
      <c r="E727" s="61"/>
      <c r="F727" s="61"/>
      <c r="G727" s="61"/>
      <c r="H727" s="61"/>
      <c r="I727" s="61"/>
      <c r="J727" s="61"/>
      <c r="K727" s="61"/>
      <c r="L727" s="61"/>
      <c r="M727" s="61"/>
      <c r="N727" s="61"/>
      <c r="O727" s="61"/>
      <c r="P727" s="61"/>
      <c r="Q727" s="61"/>
      <c r="R727" s="61"/>
      <c r="S727" s="61"/>
    </row>
    <row r="728" spans="1:19" ht="12.75" customHeight="1" x14ac:dyDescent="0.3">
      <c r="A728" s="61"/>
      <c r="B728" s="61"/>
      <c r="C728" s="61"/>
      <c r="D728" s="61"/>
      <c r="E728" s="61"/>
      <c r="F728" s="61"/>
      <c r="G728" s="61"/>
      <c r="H728" s="61"/>
      <c r="I728" s="61"/>
      <c r="J728" s="61"/>
      <c r="K728" s="61"/>
      <c r="L728" s="61"/>
      <c r="M728" s="61"/>
      <c r="N728" s="61"/>
      <c r="O728" s="61"/>
      <c r="P728" s="61"/>
      <c r="Q728" s="61"/>
      <c r="R728" s="61"/>
      <c r="S728" s="61"/>
    </row>
    <row r="729" spans="1:19" ht="12.75" customHeight="1" x14ac:dyDescent="0.3">
      <c r="A729" s="61"/>
      <c r="B729" s="61"/>
      <c r="C729" s="61"/>
      <c r="D729" s="61"/>
      <c r="E729" s="61"/>
      <c r="F729" s="61"/>
      <c r="G729" s="61"/>
      <c r="H729" s="61"/>
      <c r="I729" s="61"/>
      <c r="J729" s="61"/>
      <c r="K729" s="61"/>
      <c r="L729" s="61"/>
      <c r="M729" s="61"/>
      <c r="N729" s="61"/>
      <c r="O729" s="61"/>
      <c r="P729" s="61"/>
      <c r="Q729" s="61"/>
      <c r="R729" s="61"/>
      <c r="S729" s="61"/>
    </row>
    <row r="730" spans="1:19" ht="12.75" customHeight="1" x14ac:dyDescent="0.3">
      <c r="A730" s="61"/>
      <c r="B730" s="61"/>
      <c r="C730" s="61"/>
      <c r="D730" s="61"/>
      <c r="E730" s="61"/>
      <c r="F730" s="61"/>
      <c r="G730" s="61"/>
      <c r="H730" s="61"/>
      <c r="I730" s="61"/>
      <c r="J730" s="61"/>
      <c r="K730" s="61"/>
      <c r="L730" s="61"/>
      <c r="M730" s="61"/>
      <c r="N730" s="61"/>
      <c r="O730" s="61"/>
      <c r="P730" s="61"/>
      <c r="Q730" s="61"/>
      <c r="R730" s="61"/>
      <c r="S730" s="61"/>
    </row>
    <row r="731" spans="1:19" ht="12.75" customHeight="1" x14ac:dyDescent="0.3">
      <c r="A731" s="61"/>
      <c r="B731" s="61"/>
      <c r="C731" s="61"/>
      <c r="D731" s="61"/>
      <c r="E731" s="61"/>
      <c r="F731" s="61"/>
      <c r="G731" s="61"/>
      <c r="H731" s="61"/>
      <c r="I731" s="61"/>
      <c r="J731" s="61"/>
      <c r="K731" s="61"/>
      <c r="L731" s="61"/>
      <c r="M731" s="61"/>
      <c r="N731" s="61"/>
      <c r="O731" s="61"/>
      <c r="P731" s="61"/>
      <c r="Q731" s="61"/>
      <c r="R731" s="61"/>
      <c r="S731" s="61"/>
    </row>
    <row r="732" spans="1:19" ht="12.75" customHeight="1" x14ac:dyDescent="0.3">
      <c r="A732" s="61"/>
      <c r="B732" s="61"/>
      <c r="C732" s="61"/>
      <c r="D732" s="61"/>
      <c r="E732" s="61"/>
      <c r="F732" s="61"/>
      <c r="G732" s="61"/>
      <c r="H732" s="61"/>
      <c r="I732" s="61"/>
      <c r="J732" s="61"/>
      <c r="K732" s="61"/>
      <c r="L732" s="61"/>
      <c r="M732" s="61"/>
      <c r="N732" s="61"/>
      <c r="O732" s="61"/>
      <c r="P732" s="61"/>
      <c r="Q732" s="61"/>
      <c r="R732" s="61"/>
      <c r="S732" s="61"/>
    </row>
    <row r="733" spans="1:19" ht="12.75" customHeight="1" x14ac:dyDescent="0.3">
      <c r="A733" s="61"/>
      <c r="B733" s="61"/>
      <c r="C733" s="61"/>
      <c r="D733" s="61"/>
      <c r="E733" s="61"/>
      <c r="F733" s="61"/>
      <c r="G733" s="61"/>
      <c r="H733" s="61"/>
      <c r="I733" s="61"/>
      <c r="J733" s="61"/>
      <c r="K733" s="61"/>
      <c r="L733" s="61"/>
      <c r="M733" s="61"/>
      <c r="N733" s="61"/>
      <c r="O733" s="61"/>
      <c r="P733" s="61"/>
      <c r="Q733" s="61"/>
      <c r="R733" s="61"/>
      <c r="S733" s="61"/>
    </row>
    <row r="734" spans="1:19" ht="12.75" customHeight="1" x14ac:dyDescent="0.3">
      <c r="A734" s="61"/>
      <c r="B734" s="61"/>
      <c r="C734" s="61"/>
      <c r="D734" s="61"/>
      <c r="E734" s="61"/>
      <c r="F734" s="61"/>
      <c r="G734" s="61"/>
      <c r="H734" s="61"/>
      <c r="I734" s="61"/>
      <c r="J734" s="61"/>
      <c r="K734" s="61"/>
      <c r="L734" s="61"/>
      <c r="M734" s="61"/>
      <c r="N734" s="61"/>
      <c r="O734" s="61"/>
      <c r="P734" s="61"/>
      <c r="Q734" s="61"/>
      <c r="R734" s="61"/>
      <c r="S734" s="61"/>
    </row>
    <row r="735" spans="1:19" ht="12.75" customHeight="1" x14ac:dyDescent="0.3">
      <c r="A735" s="61"/>
      <c r="B735" s="61"/>
      <c r="C735" s="61"/>
      <c r="D735" s="61"/>
      <c r="E735" s="61"/>
      <c r="F735" s="61"/>
      <c r="G735" s="61"/>
      <c r="H735" s="61"/>
      <c r="I735" s="61"/>
      <c r="J735" s="61"/>
      <c r="K735" s="61"/>
      <c r="L735" s="61"/>
      <c r="M735" s="61"/>
      <c r="N735" s="61"/>
      <c r="O735" s="61"/>
      <c r="P735" s="61"/>
      <c r="Q735" s="61"/>
      <c r="R735" s="61"/>
      <c r="S735" s="61"/>
    </row>
    <row r="736" spans="1:19" ht="12.75" customHeight="1" x14ac:dyDescent="0.3">
      <c r="A736" s="61"/>
      <c r="B736" s="61"/>
      <c r="C736" s="61"/>
      <c r="D736" s="61"/>
      <c r="E736" s="61"/>
      <c r="F736" s="61"/>
      <c r="G736" s="61"/>
      <c r="H736" s="61"/>
      <c r="I736" s="61"/>
      <c r="J736" s="61"/>
      <c r="K736" s="61"/>
      <c r="L736" s="61"/>
      <c r="M736" s="61"/>
      <c r="N736" s="61"/>
      <c r="O736" s="61"/>
      <c r="P736" s="61"/>
      <c r="Q736" s="61"/>
      <c r="R736" s="61"/>
      <c r="S736" s="61"/>
    </row>
    <row r="737" spans="1:19" ht="12.75" customHeight="1" x14ac:dyDescent="0.3">
      <c r="A737" s="61"/>
      <c r="B737" s="61"/>
      <c r="C737" s="61"/>
      <c r="D737" s="61"/>
      <c r="E737" s="61"/>
      <c r="F737" s="61"/>
      <c r="G737" s="61"/>
      <c r="H737" s="61"/>
      <c r="I737" s="61"/>
      <c r="J737" s="61"/>
      <c r="K737" s="61"/>
      <c r="L737" s="61"/>
      <c r="M737" s="61"/>
      <c r="N737" s="61"/>
      <c r="O737" s="61"/>
      <c r="P737" s="61"/>
      <c r="Q737" s="61"/>
      <c r="R737" s="61"/>
      <c r="S737" s="61"/>
    </row>
    <row r="738" spans="1:19" ht="12.75" customHeight="1" x14ac:dyDescent="0.3">
      <c r="A738" s="61"/>
      <c r="B738" s="61"/>
      <c r="C738" s="61"/>
      <c r="D738" s="61"/>
      <c r="E738" s="61"/>
      <c r="F738" s="61"/>
      <c r="G738" s="61"/>
      <c r="H738" s="61"/>
      <c r="I738" s="61"/>
      <c r="J738" s="61"/>
      <c r="K738" s="61"/>
      <c r="L738" s="61"/>
      <c r="M738" s="61"/>
      <c r="N738" s="61"/>
      <c r="O738" s="61"/>
      <c r="P738" s="61"/>
      <c r="Q738" s="61"/>
      <c r="R738" s="61"/>
      <c r="S738" s="61"/>
    </row>
    <row r="739" spans="1:19" ht="12.75" customHeight="1" x14ac:dyDescent="0.3">
      <c r="A739" s="61"/>
      <c r="B739" s="61"/>
      <c r="C739" s="61"/>
      <c r="D739" s="61"/>
      <c r="E739" s="61"/>
      <c r="F739" s="61"/>
      <c r="G739" s="61"/>
      <c r="H739" s="61"/>
      <c r="I739" s="61"/>
      <c r="J739" s="61"/>
      <c r="K739" s="61"/>
      <c r="L739" s="61"/>
      <c r="M739" s="61"/>
      <c r="N739" s="61"/>
      <c r="O739" s="61"/>
      <c r="P739" s="61"/>
      <c r="Q739" s="61"/>
      <c r="R739" s="61"/>
      <c r="S739" s="61"/>
    </row>
    <row r="740" spans="1:19" ht="12.75" customHeight="1" x14ac:dyDescent="0.3">
      <c r="A740" s="61"/>
      <c r="B740" s="61"/>
      <c r="C740" s="61"/>
      <c r="D740" s="61"/>
      <c r="E740" s="61"/>
      <c r="F740" s="61"/>
      <c r="G740" s="61"/>
      <c r="H740" s="61"/>
      <c r="I740" s="61"/>
      <c r="J740" s="61"/>
      <c r="K740" s="61"/>
      <c r="L740" s="61"/>
      <c r="M740" s="61"/>
      <c r="N740" s="61"/>
      <c r="O740" s="61"/>
      <c r="P740" s="61"/>
      <c r="Q740" s="61"/>
      <c r="R740" s="61"/>
      <c r="S740" s="61"/>
    </row>
    <row r="741" spans="1:19" ht="12.75" customHeight="1" x14ac:dyDescent="0.3">
      <c r="A741" s="61"/>
      <c r="B741" s="61"/>
      <c r="C741" s="61"/>
      <c r="D741" s="61"/>
      <c r="E741" s="61"/>
      <c r="F741" s="61"/>
      <c r="G741" s="61"/>
      <c r="H741" s="61"/>
      <c r="I741" s="61"/>
      <c r="J741" s="61"/>
      <c r="K741" s="61"/>
      <c r="L741" s="61"/>
      <c r="M741" s="61"/>
      <c r="N741" s="61"/>
      <c r="O741" s="61"/>
      <c r="P741" s="61"/>
      <c r="Q741" s="61"/>
      <c r="R741" s="61"/>
      <c r="S741" s="61"/>
    </row>
    <row r="742" spans="1:19" ht="12.75" customHeight="1" x14ac:dyDescent="0.3">
      <c r="A742" s="61"/>
      <c r="B742" s="61"/>
      <c r="C742" s="61"/>
      <c r="D742" s="61"/>
      <c r="E742" s="61"/>
      <c r="F742" s="61"/>
      <c r="G742" s="61"/>
      <c r="H742" s="61"/>
      <c r="I742" s="61"/>
      <c r="J742" s="61"/>
      <c r="K742" s="61"/>
      <c r="L742" s="61"/>
      <c r="M742" s="61"/>
      <c r="N742" s="61"/>
      <c r="O742" s="61"/>
      <c r="P742" s="61"/>
      <c r="Q742" s="61"/>
      <c r="R742" s="61"/>
      <c r="S742" s="61"/>
    </row>
    <row r="743" spans="1:19" ht="12.75" customHeight="1" x14ac:dyDescent="0.3">
      <c r="A743" s="61"/>
      <c r="B743" s="61"/>
      <c r="C743" s="61"/>
      <c r="D743" s="61"/>
      <c r="E743" s="61"/>
      <c r="F743" s="61"/>
      <c r="G743" s="61"/>
      <c r="H743" s="61"/>
      <c r="I743" s="61"/>
      <c r="J743" s="61"/>
      <c r="K743" s="61"/>
      <c r="L743" s="61"/>
      <c r="M743" s="61"/>
      <c r="N743" s="61"/>
      <c r="O743" s="61"/>
      <c r="P743" s="61"/>
      <c r="Q743" s="61"/>
      <c r="R743" s="61"/>
      <c r="S743" s="61"/>
    </row>
    <row r="744" spans="1:19" ht="12.75" customHeight="1" x14ac:dyDescent="0.3">
      <c r="A744" s="61"/>
      <c r="B744" s="61"/>
      <c r="C744" s="61"/>
      <c r="D744" s="61"/>
      <c r="E744" s="61"/>
      <c r="F744" s="61"/>
      <c r="G744" s="61"/>
      <c r="H744" s="61"/>
      <c r="I744" s="61"/>
      <c r="J744" s="61"/>
      <c r="K744" s="61"/>
      <c r="L744" s="61"/>
      <c r="M744" s="61"/>
      <c r="N744" s="61"/>
      <c r="O744" s="61"/>
      <c r="P744" s="61"/>
      <c r="Q744" s="61"/>
      <c r="R744" s="61"/>
      <c r="S744" s="61"/>
    </row>
    <row r="745" spans="1:19" ht="12.75" customHeight="1" x14ac:dyDescent="0.3">
      <c r="A745" s="61"/>
      <c r="B745" s="61"/>
      <c r="C745" s="61"/>
      <c r="D745" s="61"/>
      <c r="E745" s="61"/>
      <c r="F745" s="61"/>
      <c r="G745" s="61"/>
      <c r="H745" s="61"/>
      <c r="I745" s="61"/>
      <c r="J745" s="61"/>
      <c r="K745" s="61"/>
      <c r="L745" s="61"/>
      <c r="M745" s="61"/>
      <c r="N745" s="61"/>
      <c r="O745" s="61"/>
      <c r="P745" s="61"/>
      <c r="Q745" s="61"/>
      <c r="R745" s="61"/>
      <c r="S745" s="61"/>
    </row>
    <row r="746" spans="1:19" ht="12.75" customHeight="1" x14ac:dyDescent="0.3">
      <c r="A746" s="61"/>
      <c r="B746" s="61"/>
      <c r="C746" s="61"/>
      <c r="D746" s="61"/>
      <c r="E746" s="61"/>
      <c r="F746" s="61"/>
      <c r="G746" s="61"/>
      <c r="H746" s="61"/>
      <c r="I746" s="61"/>
      <c r="J746" s="61"/>
      <c r="K746" s="61"/>
      <c r="L746" s="61"/>
      <c r="M746" s="61"/>
      <c r="N746" s="61"/>
      <c r="O746" s="61"/>
      <c r="P746" s="61"/>
      <c r="Q746" s="61"/>
      <c r="R746" s="61"/>
      <c r="S746" s="61"/>
    </row>
    <row r="747" spans="1:19" ht="12.75" customHeight="1" x14ac:dyDescent="0.3">
      <c r="A747" s="61"/>
      <c r="B747" s="61"/>
      <c r="C747" s="61"/>
      <c r="D747" s="61"/>
      <c r="E747" s="61"/>
      <c r="F747" s="61"/>
      <c r="G747" s="61"/>
      <c r="H747" s="61"/>
      <c r="I747" s="61"/>
      <c r="J747" s="61"/>
      <c r="K747" s="61"/>
      <c r="L747" s="61"/>
      <c r="M747" s="61"/>
      <c r="N747" s="61"/>
      <c r="O747" s="61"/>
      <c r="P747" s="61"/>
      <c r="Q747" s="61"/>
      <c r="R747" s="61"/>
      <c r="S747" s="61"/>
    </row>
    <row r="748" spans="1:19" ht="12.75" customHeight="1" x14ac:dyDescent="0.3">
      <c r="A748" s="61"/>
      <c r="B748" s="61"/>
      <c r="C748" s="61"/>
      <c r="D748" s="61"/>
      <c r="E748" s="61"/>
      <c r="F748" s="61"/>
      <c r="G748" s="61"/>
      <c r="H748" s="61"/>
      <c r="I748" s="61"/>
      <c r="J748" s="61"/>
      <c r="K748" s="61"/>
      <c r="L748" s="61"/>
      <c r="M748" s="61"/>
      <c r="N748" s="61"/>
      <c r="O748" s="61"/>
      <c r="P748" s="61"/>
      <c r="Q748" s="61"/>
      <c r="R748" s="61"/>
      <c r="S748" s="61"/>
    </row>
    <row r="749" spans="1:19" ht="12.75" customHeight="1" x14ac:dyDescent="0.3">
      <c r="A749" s="61"/>
      <c r="B749" s="61"/>
      <c r="C749" s="61"/>
      <c r="D749" s="61"/>
      <c r="E749" s="61"/>
      <c r="F749" s="61"/>
      <c r="G749" s="61"/>
      <c r="H749" s="61"/>
      <c r="I749" s="61"/>
      <c r="J749" s="61"/>
      <c r="K749" s="61"/>
      <c r="L749" s="61"/>
      <c r="M749" s="61"/>
      <c r="N749" s="61"/>
      <c r="O749" s="61"/>
      <c r="P749" s="61"/>
      <c r="Q749" s="61"/>
      <c r="R749" s="61"/>
      <c r="S749" s="61"/>
    </row>
    <row r="750" spans="1:19" ht="12.75" customHeight="1" x14ac:dyDescent="0.3">
      <c r="A750" s="61"/>
      <c r="B750" s="61"/>
      <c r="C750" s="61"/>
      <c r="D750" s="61"/>
      <c r="E750" s="61"/>
      <c r="F750" s="61"/>
      <c r="G750" s="61"/>
      <c r="H750" s="61"/>
      <c r="I750" s="61"/>
      <c r="J750" s="61"/>
      <c r="K750" s="61"/>
      <c r="L750" s="61"/>
      <c r="M750" s="61"/>
      <c r="N750" s="61"/>
      <c r="O750" s="61"/>
      <c r="P750" s="61"/>
      <c r="Q750" s="61"/>
      <c r="R750" s="61"/>
      <c r="S750" s="61"/>
    </row>
    <row r="751" spans="1:19" ht="12.75" customHeight="1" x14ac:dyDescent="0.3">
      <c r="A751" s="61"/>
      <c r="B751" s="61"/>
      <c r="C751" s="61"/>
      <c r="D751" s="61"/>
      <c r="E751" s="61"/>
      <c r="F751" s="61"/>
      <c r="G751" s="61"/>
      <c r="H751" s="61"/>
      <c r="I751" s="61"/>
      <c r="J751" s="61"/>
      <c r="K751" s="61"/>
      <c r="L751" s="61"/>
      <c r="M751" s="61"/>
      <c r="N751" s="61"/>
      <c r="O751" s="61"/>
      <c r="P751" s="61"/>
      <c r="Q751" s="61"/>
      <c r="R751" s="61"/>
      <c r="S751" s="61"/>
    </row>
    <row r="752" spans="1:19" ht="12.75" customHeight="1" x14ac:dyDescent="0.3">
      <c r="A752" s="61"/>
      <c r="B752" s="61"/>
      <c r="C752" s="61"/>
      <c r="D752" s="61"/>
      <c r="E752" s="61"/>
      <c r="F752" s="61"/>
      <c r="G752" s="61"/>
      <c r="H752" s="61"/>
      <c r="I752" s="61"/>
      <c r="J752" s="61"/>
      <c r="K752" s="61"/>
      <c r="L752" s="61"/>
      <c r="M752" s="61"/>
      <c r="N752" s="61"/>
      <c r="O752" s="61"/>
      <c r="P752" s="61"/>
      <c r="Q752" s="61"/>
      <c r="R752" s="61"/>
      <c r="S752" s="61"/>
    </row>
    <row r="753" spans="1:19" ht="12.75" customHeight="1" x14ac:dyDescent="0.3">
      <c r="A753" s="61"/>
      <c r="B753" s="61"/>
      <c r="C753" s="61"/>
      <c r="D753" s="61"/>
      <c r="E753" s="61"/>
      <c r="F753" s="61"/>
      <c r="G753" s="61"/>
      <c r="H753" s="61"/>
      <c r="I753" s="61"/>
      <c r="J753" s="61"/>
      <c r="K753" s="61"/>
      <c r="L753" s="61"/>
      <c r="M753" s="61"/>
      <c r="N753" s="61"/>
      <c r="O753" s="61"/>
      <c r="P753" s="61"/>
      <c r="Q753" s="61"/>
      <c r="R753" s="61"/>
      <c r="S753" s="61"/>
    </row>
    <row r="754" spans="1:19" ht="12.75" customHeight="1" x14ac:dyDescent="0.3">
      <c r="A754" s="61"/>
      <c r="B754" s="61"/>
      <c r="C754" s="61"/>
      <c r="D754" s="61"/>
      <c r="E754" s="61"/>
      <c r="F754" s="61"/>
      <c r="G754" s="61"/>
      <c r="H754" s="61"/>
      <c r="I754" s="61"/>
      <c r="J754" s="61"/>
      <c r="K754" s="61"/>
      <c r="L754" s="61"/>
      <c r="M754" s="61"/>
      <c r="N754" s="61"/>
      <c r="O754" s="61"/>
      <c r="P754" s="61"/>
      <c r="Q754" s="61"/>
      <c r="R754" s="61"/>
      <c r="S754" s="61"/>
    </row>
    <row r="755" spans="1:19" ht="12.75" customHeight="1" x14ac:dyDescent="0.3">
      <c r="A755" s="61"/>
      <c r="B755" s="61"/>
      <c r="C755" s="61"/>
      <c r="D755" s="61"/>
      <c r="E755" s="61"/>
      <c r="F755" s="61"/>
      <c r="G755" s="61"/>
      <c r="H755" s="61"/>
      <c r="I755" s="61"/>
      <c r="J755" s="61"/>
      <c r="K755" s="61"/>
      <c r="L755" s="61"/>
      <c r="M755" s="61"/>
      <c r="N755" s="61"/>
      <c r="O755" s="61"/>
      <c r="P755" s="61"/>
      <c r="Q755" s="61"/>
      <c r="R755" s="61"/>
      <c r="S755" s="61"/>
    </row>
    <row r="756" spans="1:19" ht="12.75" customHeight="1" x14ac:dyDescent="0.3">
      <c r="A756" s="61"/>
      <c r="B756" s="61"/>
      <c r="C756" s="61"/>
      <c r="D756" s="61"/>
      <c r="E756" s="61"/>
      <c r="F756" s="61"/>
      <c r="G756" s="61"/>
      <c r="H756" s="61"/>
      <c r="I756" s="61"/>
      <c r="J756" s="61"/>
      <c r="K756" s="61"/>
      <c r="L756" s="61"/>
      <c r="M756" s="61"/>
      <c r="N756" s="61"/>
      <c r="O756" s="61"/>
      <c r="P756" s="61"/>
      <c r="Q756" s="61"/>
      <c r="R756" s="61"/>
      <c r="S756" s="61"/>
    </row>
    <row r="757" spans="1:19" ht="12.75" customHeight="1" x14ac:dyDescent="0.3">
      <c r="A757" s="61"/>
      <c r="B757" s="61"/>
      <c r="C757" s="61"/>
      <c r="D757" s="61"/>
      <c r="E757" s="61"/>
      <c r="F757" s="61"/>
      <c r="G757" s="61"/>
      <c r="H757" s="61"/>
      <c r="I757" s="61"/>
      <c r="J757" s="61"/>
      <c r="K757" s="61"/>
      <c r="L757" s="61"/>
      <c r="M757" s="61"/>
      <c r="N757" s="61"/>
      <c r="O757" s="61"/>
      <c r="P757" s="61"/>
      <c r="Q757" s="61"/>
      <c r="R757" s="61"/>
      <c r="S757" s="61"/>
    </row>
    <row r="758" spans="1:19" ht="12.75" customHeight="1" x14ac:dyDescent="0.3">
      <c r="A758" s="61"/>
      <c r="B758" s="61"/>
      <c r="C758" s="61"/>
      <c r="D758" s="61"/>
      <c r="E758" s="61"/>
      <c r="F758" s="61"/>
      <c r="G758" s="61"/>
      <c r="H758" s="61"/>
      <c r="I758" s="61"/>
      <c r="J758" s="61"/>
      <c r="K758" s="61"/>
      <c r="L758" s="61"/>
      <c r="M758" s="61"/>
      <c r="N758" s="61"/>
      <c r="O758" s="61"/>
      <c r="P758" s="61"/>
      <c r="Q758" s="61"/>
      <c r="R758" s="61"/>
      <c r="S758" s="61"/>
    </row>
    <row r="759" spans="1:19" ht="12.75" customHeight="1" x14ac:dyDescent="0.3">
      <c r="A759" s="61"/>
      <c r="B759" s="61"/>
      <c r="C759" s="61"/>
      <c r="D759" s="61"/>
      <c r="E759" s="61"/>
      <c r="F759" s="61"/>
      <c r="G759" s="61"/>
      <c r="H759" s="61"/>
      <c r="I759" s="61"/>
      <c r="J759" s="61"/>
      <c r="K759" s="61"/>
      <c r="L759" s="61"/>
      <c r="M759" s="61"/>
      <c r="N759" s="61"/>
      <c r="O759" s="61"/>
      <c r="P759" s="61"/>
      <c r="Q759" s="61"/>
      <c r="R759" s="61"/>
      <c r="S759" s="61"/>
    </row>
    <row r="760" spans="1:19" ht="12.75" customHeight="1" x14ac:dyDescent="0.3">
      <c r="A760" s="61"/>
      <c r="B760" s="61"/>
      <c r="C760" s="61"/>
      <c r="D760" s="61"/>
      <c r="E760" s="61"/>
      <c r="F760" s="61"/>
      <c r="G760" s="61"/>
      <c r="H760" s="61"/>
      <c r="I760" s="61"/>
      <c r="J760" s="61"/>
      <c r="K760" s="61"/>
      <c r="L760" s="61"/>
      <c r="M760" s="61"/>
      <c r="N760" s="61"/>
      <c r="O760" s="61"/>
      <c r="P760" s="61"/>
      <c r="Q760" s="61"/>
      <c r="R760" s="61"/>
      <c r="S760" s="61"/>
    </row>
    <row r="761" spans="1:19" ht="12.75" customHeight="1" x14ac:dyDescent="0.3">
      <c r="A761" s="61"/>
      <c r="B761" s="61"/>
      <c r="C761" s="61"/>
      <c r="D761" s="61"/>
      <c r="E761" s="61"/>
      <c r="F761" s="61"/>
      <c r="G761" s="61"/>
      <c r="H761" s="61"/>
      <c r="I761" s="61"/>
      <c r="J761" s="61"/>
      <c r="K761" s="61"/>
      <c r="L761" s="61"/>
      <c r="M761" s="61"/>
      <c r="N761" s="61"/>
      <c r="O761" s="61"/>
      <c r="P761" s="61"/>
      <c r="Q761" s="61"/>
      <c r="R761" s="61"/>
      <c r="S761" s="61"/>
    </row>
    <row r="762" spans="1:19" ht="12.75" customHeight="1" x14ac:dyDescent="0.3">
      <c r="A762" s="61"/>
      <c r="B762" s="61"/>
      <c r="C762" s="61"/>
      <c r="D762" s="61"/>
      <c r="E762" s="61"/>
      <c r="F762" s="61"/>
      <c r="G762" s="61"/>
      <c r="H762" s="61"/>
      <c r="I762" s="61"/>
      <c r="J762" s="61"/>
      <c r="K762" s="61"/>
      <c r="L762" s="61"/>
      <c r="M762" s="61"/>
      <c r="N762" s="61"/>
      <c r="O762" s="61"/>
      <c r="P762" s="61"/>
      <c r="Q762" s="61"/>
      <c r="R762" s="61"/>
      <c r="S762" s="61"/>
    </row>
    <row r="763" spans="1:19" ht="12.75" customHeight="1" x14ac:dyDescent="0.3">
      <c r="A763" s="61"/>
      <c r="B763" s="61"/>
      <c r="C763" s="61"/>
      <c r="D763" s="61"/>
      <c r="E763" s="61"/>
      <c r="F763" s="61"/>
      <c r="G763" s="61"/>
      <c r="H763" s="61"/>
      <c r="I763" s="61"/>
      <c r="J763" s="61"/>
      <c r="K763" s="61"/>
      <c r="L763" s="61"/>
      <c r="M763" s="61"/>
      <c r="N763" s="61"/>
      <c r="O763" s="61"/>
      <c r="P763" s="61"/>
      <c r="Q763" s="61"/>
      <c r="R763" s="61"/>
      <c r="S763" s="61"/>
    </row>
    <row r="764" spans="1:19" ht="12.75" customHeight="1" x14ac:dyDescent="0.3">
      <c r="A764" s="61"/>
      <c r="B764" s="61"/>
      <c r="C764" s="61"/>
      <c r="D764" s="61"/>
      <c r="E764" s="61"/>
      <c r="F764" s="61"/>
      <c r="G764" s="61"/>
      <c r="H764" s="61"/>
      <c r="I764" s="61"/>
      <c r="J764" s="61"/>
      <c r="K764" s="61"/>
      <c r="L764" s="61"/>
      <c r="M764" s="61"/>
      <c r="N764" s="61"/>
      <c r="O764" s="61"/>
      <c r="P764" s="61"/>
      <c r="Q764" s="61"/>
      <c r="R764" s="61"/>
      <c r="S764" s="61"/>
    </row>
    <row r="765" spans="1:19" ht="12.75" customHeight="1" x14ac:dyDescent="0.3">
      <c r="A765" s="61"/>
      <c r="B765" s="61"/>
      <c r="C765" s="61"/>
      <c r="D765" s="61"/>
      <c r="E765" s="61"/>
      <c r="F765" s="61"/>
      <c r="G765" s="61"/>
      <c r="H765" s="61"/>
      <c r="I765" s="61"/>
      <c r="J765" s="61"/>
      <c r="K765" s="61"/>
      <c r="L765" s="61"/>
      <c r="M765" s="61"/>
      <c r="N765" s="61"/>
      <c r="O765" s="61"/>
      <c r="P765" s="61"/>
      <c r="Q765" s="61"/>
      <c r="R765" s="61"/>
      <c r="S765" s="61"/>
    </row>
    <row r="766" spans="1:19" ht="12.75" customHeight="1" x14ac:dyDescent="0.3">
      <c r="A766" s="61"/>
      <c r="B766" s="61"/>
      <c r="C766" s="61"/>
      <c r="D766" s="61"/>
      <c r="E766" s="61"/>
      <c r="F766" s="61"/>
      <c r="G766" s="61"/>
      <c r="H766" s="61"/>
      <c r="I766" s="61"/>
      <c r="J766" s="61"/>
      <c r="K766" s="61"/>
      <c r="L766" s="61"/>
      <c r="M766" s="61"/>
      <c r="N766" s="61"/>
      <c r="O766" s="61"/>
      <c r="P766" s="61"/>
      <c r="Q766" s="61"/>
      <c r="R766" s="61"/>
      <c r="S766" s="61"/>
    </row>
    <row r="767" spans="1:19" ht="12.75" customHeight="1" x14ac:dyDescent="0.3">
      <c r="A767" s="61"/>
      <c r="B767" s="61"/>
      <c r="C767" s="61"/>
      <c r="D767" s="61"/>
      <c r="E767" s="61"/>
      <c r="F767" s="61"/>
      <c r="G767" s="61"/>
      <c r="H767" s="61"/>
      <c r="I767" s="61"/>
      <c r="J767" s="61"/>
      <c r="K767" s="61"/>
      <c r="L767" s="61"/>
      <c r="M767" s="61"/>
      <c r="N767" s="61"/>
      <c r="O767" s="61"/>
      <c r="P767" s="61"/>
      <c r="Q767" s="61"/>
      <c r="R767" s="61"/>
      <c r="S767" s="61"/>
    </row>
    <row r="768" spans="1:19" ht="12.75" customHeight="1" x14ac:dyDescent="0.3">
      <c r="A768" s="61"/>
      <c r="B768" s="61"/>
      <c r="C768" s="61"/>
      <c r="D768" s="61"/>
      <c r="E768" s="61"/>
      <c r="F768" s="61"/>
      <c r="G768" s="61"/>
      <c r="H768" s="61"/>
      <c r="I768" s="61"/>
      <c r="J768" s="61"/>
      <c r="K768" s="61"/>
      <c r="L768" s="61"/>
      <c r="M768" s="61"/>
      <c r="N768" s="61"/>
      <c r="O768" s="61"/>
      <c r="P768" s="61"/>
      <c r="Q768" s="61"/>
      <c r="R768" s="61"/>
      <c r="S768" s="61"/>
    </row>
    <row r="769" spans="1:19" ht="12.75" customHeight="1" x14ac:dyDescent="0.3">
      <c r="A769" s="61"/>
      <c r="B769" s="61"/>
      <c r="C769" s="61"/>
      <c r="D769" s="61"/>
      <c r="E769" s="61"/>
      <c r="F769" s="61"/>
      <c r="G769" s="61"/>
      <c r="H769" s="61"/>
      <c r="I769" s="61"/>
      <c r="J769" s="61"/>
      <c r="K769" s="61"/>
      <c r="L769" s="61"/>
      <c r="M769" s="61"/>
      <c r="N769" s="61"/>
      <c r="O769" s="61"/>
      <c r="P769" s="61"/>
      <c r="Q769" s="61"/>
      <c r="R769" s="61"/>
      <c r="S769" s="61"/>
    </row>
    <row r="770" spans="1:19" ht="12.75" customHeight="1" x14ac:dyDescent="0.3">
      <c r="A770" s="61"/>
      <c r="B770" s="61"/>
      <c r="C770" s="61"/>
      <c r="D770" s="61"/>
      <c r="E770" s="61"/>
      <c r="F770" s="61"/>
      <c r="G770" s="61"/>
      <c r="H770" s="61"/>
      <c r="I770" s="61"/>
      <c r="J770" s="61"/>
      <c r="K770" s="61"/>
      <c r="L770" s="61"/>
      <c r="M770" s="61"/>
      <c r="N770" s="61"/>
      <c r="O770" s="61"/>
      <c r="P770" s="61"/>
      <c r="Q770" s="61"/>
      <c r="R770" s="61"/>
      <c r="S770" s="61"/>
    </row>
    <row r="771" spans="1:19" ht="12.75" customHeight="1" x14ac:dyDescent="0.3">
      <c r="A771" s="61"/>
      <c r="B771" s="61"/>
      <c r="C771" s="61"/>
      <c r="D771" s="61"/>
      <c r="E771" s="61"/>
      <c r="F771" s="61"/>
      <c r="G771" s="61"/>
      <c r="H771" s="61"/>
      <c r="I771" s="61"/>
      <c r="J771" s="61"/>
      <c r="K771" s="61"/>
      <c r="L771" s="61"/>
      <c r="M771" s="61"/>
      <c r="N771" s="61"/>
      <c r="O771" s="61"/>
      <c r="P771" s="61"/>
      <c r="Q771" s="61"/>
      <c r="R771" s="61"/>
      <c r="S771" s="61"/>
    </row>
    <row r="772" spans="1:19" ht="12.75" customHeight="1" x14ac:dyDescent="0.3">
      <c r="A772" s="61"/>
      <c r="B772" s="61"/>
      <c r="C772" s="61"/>
      <c r="D772" s="61"/>
      <c r="E772" s="61"/>
      <c r="F772" s="61"/>
      <c r="G772" s="61"/>
      <c r="H772" s="61"/>
      <c r="I772" s="61"/>
      <c r="J772" s="61"/>
      <c r="K772" s="61"/>
      <c r="L772" s="61"/>
      <c r="M772" s="61"/>
      <c r="N772" s="61"/>
      <c r="O772" s="61"/>
      <c r="P772" s="61"/>
      <c r="Q772" s="61"/>
      <c r="R772" s="61"/>
      <c r="S772" s="61"/>
    </row>
    <row r="773" spans="1:19" ht="12.75" customHeight="1" x14ac:dyDescent="0.3">
      <c r="A773" s="61"/>
      <c r="B773" s="61"/>
      <c r="C773" s="61"/>
      <c r="D773" s="61"/>
      <c r="E773" s="61"/>
      <c r="F773" s="61"/>
      <c r="G773" s="61"/>
      <c r="H773" s="61"/>
      <c r="I773" s="61"/>
      <c r="J773" s="61"/>
      <c r="K773" s="61"/>
      <c r="L773" s="61"/>
      <c r="M773" s="61"/>
      <c r="N773" s="61"/>
      <c r="O773" s="61"/>
      <c r="P773" s="61"/>
      <c r="Q773" s="61"/>
      <c r="R773" s="61"/>
      <c r="S773" s="61"/>
    </row>
    <row r="774" spans="1:19" ht="12.75" customHeight="1" x14ac:dyDescent="0.3">
      <c r="A774" s="61"/>
      <c r="B774" s="61"/>
      <c r="C774" s="61"/>
      <c r="D774" s="61"/>
      <c r="E774" s="61"/>
      <c r="F774" s="61"/>
      <c r="G774" s="61"/>
      <c r="H774" s="61"/>
      <c r="I774" s="61"/>
      <c r="J774" s="61"/>
      <c r="K774" s="61"/>
      <c r="L774" s="61"/>
      <c r="M774" s="61"/>
      <c r="N774" s="61"/>
      <c r="O774" s="61"/>
      <c r="P774" s="61"/>
      <c r="Q774" s="61"/>
      <c r="R774" s="61"/>
      <c r="S774" s="61"/>
    </row>
    <row r="775" spans="1:19" ht="12.75" customHeight="1" x14ac:dyDescent="0.3">
      <c r="A775" s="61"/>
      <c r="B775" s="61"/>
      <c r="C775" s="61"/>
      <c r="D775" s="61"/>
      <c r="E775" s="61"/>
      <c r="F775" s="61"/>
      <c r="G775" s="61"/>
      <c r="H775" s="61"/>
      <c r="I775" s="61"/>
      <c r="J775" s="61"/>
      <c r="K775" s="61"/>
      <c r="L775" s="61"/>
      <c r="M775" s="61"/>
      <c r="N775" s="61"/>
      <c r="O775" s="61"/>
      <c r="P775" s="61"/>
      <c r="Q775" s="61"/>
      <c r="R775" s="61"/>
      <c r="S775" s="61"/>
    </row>
    <row r="776" spans="1:19" ht="12.75" customHeight="1" x14ac:dyDescent="0.3">
      <c r="A776" s="61"/>
      <c r="B776" s="61"/>
      <c r="C776" s="61"/>
      <c r="D776" s="61"/>
      <c r="E776" s="61"/>
      <c r="F776" s="61"/>
      <c r="G776" s="61"/>
      <c r="H776" s="61"/>
      <c r="I776" s="61"/>
      <c r="J776" s="61"/>
      <c r="K776" s="61"/>
      <c r="L776" s="61"/>
      <c r="M776" s="61"/>
      <c r="N776" s="61"/>
      <c r="O776" s="61"/>
      <c r="P776" s="61"/>
      <c r="Q776" s="61"/>
      <c r="R776" s="61"/>
      <c r="S776" s="61"/>
    </row>
    <row r="777" spans="1:19" ht="12.75" customHeight="1" x14ac:dyDescent="0.3">
      <c r="A777" s="61"/>
      <c r="B777" s="61"/>
      <c r="C777" s="61"/>
      <c r="D777" s="61"/>
      <c r="E777" s="61"/>
      <c r="F777" s="61"/>
      <c r="G777" s="61"/>
      <c r="H777" s="61"/>
      <c r="I777" s="61"/>
      <c r="J777" s="61"/>
      <c r="K777" s="61"/>
      <c r="L777" s="61"/>
      <c r="M777" s="61"/>
      <c r="N777" s="61"/>
      <c r="O777" s="61"/>
      <c r="P777" s="61"/>
      <c r="Q777" s="61"/>
      <c r="R777" s="61"/>
      <c r="S777" s="61"/>
    </row>
    <row r="778" spans="1:19" ht="12.75" customHeight="1" x14ac:dyDescent="0.3">
      <c r="A778" s="61"/>
      <c r="B778" s="61"/>
      <c r="C778" s="61"/>
      <c r="D778" s="61"/>
      <c r="E778" s="61"/>
      <c r="F778" s="61"/>
      <c r="G778" s="61"/>
      <c r="H778" s="61"/>
      <c r="I778" s="61"/>
      <c r="J778" s="61"/>
      <c r="K778" s="61"/>
      <c r="L778" s="61"/>
      <c r="M778" s="61"/>
      <c r="N778" s="61"/>
      <c r="O778" s="61"/>
      <c r="P778" s="61"/>
      <c r="Q778" s="61"/>
      <c r="R778" s="61"/>
      <c r="S778" s="61"/>
    </row>
    <row r="779" spans="1:19" ht="12.75" customHeight="1" x14ac:dyDescent="0.3">
      <c r="A779" s="61"/>
      <c r="B779" s="61"/>
      <c r="C779" s="61"/>
      <c r="D779" s="61"/>
      <c r="E779" s="61"/>
      <c r="F779" s="61"/>
      <c r="G779" s="61"/>
      <c r="H779" s="61"/>
      <c r="I779" s="61"/>
      <c r="J779" s="61"/>
      <c r="K779" s="61"/>
      <c r="L779" s="61"/>
      <c r="M779" s="61"/>
      <c r="N779" s="61"/>
      <c r="O779" s="61"/>
      <c r="P779" s="61"/>
      <c r="Q779" s="61"/>
      <c r="R779" s="61"/>
      <c r="S779" s="61"/>
    </row>
    <row r="780" spans="1:19" ht="12.75" customHeight="1" x14ac:dyDescent="0.3">
      <c r="A780" s="61"/>
      <c r="B780" s="61"/>
      <c r="C780" s="61"/>
      <c r="D780" s="61"/>
      <c r="E780" s="61"/>
      <c r="F780" s="61"/>
      <c r="G780" s="61"/>
      <c r="H780" s="61"/>
      <c r="I780" s="61"/>
      <c r="J780" s="61"/>
      <c r="K780" s="61"/>
      <c r="L780" s="61"/>
      <c r="M780" s="61"/>
      <c r="N780" s="61"/>
      <c r="O780" s="61"/>
      <c r="P780" s="61"/>
      <c r="Q780" s="61"/>
      <c r="R780" s="61"/>
      <c r="S780" s="61"/>
    </row>
    <row r="781" spans="1:19" ht="12.75" customHeight="1" x14ac:dyDescent="0.3">
      <c r="A781" s="61"/>
      <c r="B781" s="61"/>
      <c r="C781" s="61"/>
      <c r="D781" s="61"/>
      <c r="E781" s="61"/>
      <c r="F781" s="61"/>
      <c r="G781" s="61"/>
      <c r="H781" s="61"/>
      <c r="I781" s="61"/>
      <c r="J781" s="61"/>
      <c r="K781" s="61"/>
      <c r="L781" s="61"/>
      <c r="M781" s="61"/>
      <c r="N781" s="61"/>
      <c r="O781" s="61"/>
      <c r="P781" s="61"/>
      <c r="Q781" s="61"/>
      <c r="R781" s="61"/>
      <c r="S781" s="61"/>
    </row>
    <row r="782" spans="1:19" ht="12.75" customHeight="1" x14ac:dyDescent="0.3">
      <c r="A782" s="61"/>
      <c r="B782" s="61"/>
      <c r="C782" s="61"/>
      <c r="D782" s="61"/>
      <c r="E782" s="61"/>
      <c r="F782" s="61"/>
      <c r="G782" s="61"/>
      <c r="H782" s="61"/>
      <c r="I782" s="61"/>
      <c r="J782" s="61"/>
      <c r="K782" s="61"/>
      <c r="L782" s="61"/>
      <c r="M782" s="61"/>
      <c r="N782" s="61"/>
      <c r="O782" s="61"/>
      <c r="P782" s="61"/>
      <c r="Q782" s="61"/>
      <c r="R782" s="61"/>
      <c r="S782" s="61"/>
    </row>
    <row r="783" spans="1:19" ht="12.75" customHeight="1" x14ac:dyDescent="0.3">
      <c r="A783" s="61"/>
      <c r="B783" s="61"/>
      <c r="C783" s="61"/>
      <c r="D783" s="61"/>
      <c r="E783" s="61"/>
      <c r="F783" s="61"/>
      <c r="G783" s="61"/>
      <c r="H783" s="61"/>
      <c r="I783" s="61"/>
      <c r="J783" s="61"/>
      <c r="K783" s="61"/>
      <c r="L783" s="61"/>
      <c r="M783" s="61"/>
      <c r="N783" s="61"/>
      <c r="O783" s="61"/>
      <c r="P783" s="61"/>
      <c r="Q783" s="61"/>
      <c r="R783" s="61"/>
      <c r="S783" s="61"/>
    </row>
    <row r="784" spans="1:19" ht="12.75" customHeight="1" x14ac:dyDescent="0.3">
      <c r="A784" s="61"/>
      <c r="B784" s="61"/>
      <c r="C784" s="61"/>
      <c r="D784" s="61"/>
      <c r="E784" s="61"/>
      <c r="F784" s="61"/>
      <c r="G784" s="61"/>
      <c r="H784" s="61"/>
      <c r="I784" s="61"/>
      <c r="J784" s="61"/>
      <c r="K784" s="61"/>
      <c r="L784" s="61"/>
      <c r="M784" s="61"/>
      <c r="N784" s="61"/>
      <c r="O784" s="61"/>
      <c r="P784" s="61"/>
      <c r="Q784" s="61"/>
      <c r="R784" s="61"/>
      <c r="S784" s="61"/>
    </row>
    <row r="785" spans="1:19" ht="12.75" customHeight="1" x14ac:dyDescent="0.3">
      <c r="A785" s="61"/>
      <c r="B785" s="61"/>
      <c r="C785" s="61"/>
      <c r="D785" s="61"/>
      <c r="E785" s="61"/>
      <c r="F785" s="61"/>
      <c r="G785" s="61"/>
      <c r="H785" s="61"/>
      <c r="I785" s="61"/>
      <c r="J785" s="61"/>
      <c r="K785" s="61"/>
      <c r="L785" s="61"/>
      <c r="M785" s="61"/>
      <c r="N785" s="61"/>
      <c r="O785" s="61"/>
      <c r="P785" s="61"/>
      <c r="Q785" s="61"/>
      <c r="R785" s="61"/>
      <c r="S785" s="61"/>
    </row>
    <row r="786" spans="1:19" ht="12.75" customHeight="1" x14ac:dyDescent="0.3">
      <c r="A786" s="61"/>
      <c r="B786" s="61"/>
      <c r="C786" s="61"/>
      <c r="D786" s="61"/>
      <c r="E786" s="61"/>
      <c r="F786" s="61"/>
      <c r="G786" s="61"/>
      <c r="H786" s="61"/>
      <c r="I786" s="61"/>
      <c r="J786" s="61"/>
      <c r="K786" s="61"/>
      <c r="L786" s="61"/>
      <c r="M786" s="61"/>
      <c r="N786" s="61"/>
      <c r="O786" s="61"/>
      <c r="P786" s="61"/>
      <c r="Q786" s="61"/>
      <c r="R786" s="61"/>
      <c r="S786" s="61"/>
    </row>
    <row r="787" spans="1:19" ht="12.75" customHeight="1" x14ac:dyDescent="0.3">
      <c r="A787" s="61"/>
      <c r="B787" s="61"/>
      <c r="C787" s="61"/>
      <c r="D787" s="61"/>
      <c r="E787" s="61"/>
      <c r="F787" s="61"/>
      <c r="G787" s="61"/>
      <c r="H787" s="61"/>
      <c r="I787" s="61"/>
      <c r="J787" s="61"/>
      <c r="K787" s="61"/>
      <c r="L787" s="61"/>
      <c r="M787" s="61"/>
      <c r="N787" s="61"/>
      <c r="O787" s="61"/>
      <c r="P787" s="61"/>
      <c r="Q787" s="61"/>
      <c r="R787" s="61"/>
      <c r="S787" s="61"/>
    </row>
    <row r="788" spans="1:19" ht="12.75" customHeight="1" x14ac:dyDescent="0.3">
      <c r="A788" s="61"/>
      <c r="B788" s="61"/>
      <c r="C788" s="61"/>
      <c r="D788" s="61"/>
      <c r="E788" s="61"/>
      <c r="F788" s="61"/>
      <c r="G788" s="61"/>
      <c r="H788" s="61"/>
      <c r="I788" s="61"/>
      <c r="J788" s="61"/>
      <c r="K788" s="61"/>
      <c r="L788" s="61"/>
      <c r="M788" s="61"/>
      <c r="N788" s="61"/>
      <c r="O788" s="61"/>
      <c r="P788" s="61"/>
      <c r="Q788" s="61"/>
      <c r="R788" s="61"/>
      <c r="S788" s="61"/>
    </row>
    <row r="789" spans="1:19" ht="12.75" customHeight="1" x14ac:dyDescent="0.3">
      <c r="A789" s="61"/>
      <c r="B789" s="61"/>
      <c r="C789" s="61"/>
      <c r="D789" s="61"/>
      <c r="E789" s="61"/>
      <c r="F789" s="61"/>
      <c r="G789" s="61"/>
      <c r="H789" s="61"/>
      <c r="I789" s="61"/>
      <c r="J789" s="61"/>
      <c r="K789" s="61"/>
      <c r="L789" s="61"/>
      <c r="M789" s="61"/>
      <c r="N789" s="61"/>
      <c r="O789" s="61"/>
      <c r="P789" s="61"/>
      <c r="Q789" s="61"/>
      <c r="R789" s="61"/>
      <c r="S789" s="61"/>
    </row>
    <row r="790" spans="1:19" ht="12.75" customHeight="1" x14ac:dyDescent="0.3">
      <c r="A790" s="61"/>
      <c r="B790" s="61"/>
      <c r="C790" s="61"/>
      <c r="D790" s="61"/>
      <c r="E790" s="61"/>
      <c r="F790" s="61"/>
      <c r="G790" s="61"/>
      <c r="H790" s="61"/>
      <c r="I790" s="61"/>
      <c r="J790" s="61"/>
      <c r="K790" s="61"/>
      <c r="L790" s="61"/>
      <c r="M790" s="61"/>
      <c r="N790" s="61"/>
      <c r="O790" s="61"/>
      <c r="P790" s="61"/>
      <c r="Q790" s="61"/>
      <c r="R790" s="61"/>
      <c r="S790" s="61"/>
    </row>
    <row r="791" spans="1:19" ht="12.75" customHeight="1" x14ac:dyDescent="0.3">
      <c r="A791" s="61"/>
      <c r="B791" s="61"/>
      <c r="C791" s="61"/>
      <c r="D791" s="61"/>
      <c r="E791" s="61"/>
      <c r="F791" s="61"/>
      <c r="G791" s="61"/>
      <c r="H791" s="61"/>
      <c r="I791" s="61"/>
      <c r="J791" s="61"/>
      <c r="K791" s="61"/>
      <c r="L791" s="61"/>
      <c r="M791" s="61"/>
      <c r="N791" s="61"/>
      <c r="O791" s="61"/>
      <c r="P791" s="61"/>
      <c r="Q791" s="61"/>
      <c r="R791" s="61"/>
      <c r="S791" s="61"/>
    </row>
    <row r="792" spans="1:19" ht="12.75" customHeight="1" x14ac:dyDescent="0.3">
      <c r="A792" s="61"/>
      <c r="B792" s="61"/>
      <c r="C792" s="61"/>
      <c r="D792" s="61"/>
      <c r="E792" s="61"/>
      <c r="F792" s="61"/>
      <c r="G792" s="61"/>
      <c r="H792" s="61"/>
      <c r="I792" s="61"/>
      <c r="J792" s="61"/>
      <c r="K792" s="61"/>
      <c r="L792" s="61"/>
      <c r="M792" s="61"/>
      <c r="N792" s="61"/>
      <c r="O792" s="61"/>
      <c r="P792" s="61"/>
      <c r="Q792" s="61"/>
      <c r="R792" s="61"/>
      <c r="S792" s="61"/>
    </row>
    <row r="793" spans="1:19" ht="12.75" customHeight="1" x14ac:dyDescent="0.3">
      <c r="A793" s="61"/>
      <c r="B793" s="61"/>
      <c r="C793" s="61"/>
      <c r="D793" s="61"/>
      <c r="E793" s="61"/>
      <c r="F793" s="61"/>
      <c r="G793" s="61"/>
      <c r="H793" s="61"/>
      <c r="I793" s="61"/>
      <c r="J793" s="61"/>
      <c r="K793" s="61"/>
      <c r="L793" s="61"/>
      <c r="M793" s="61"/>
      <c r="N793" s="61"/>
      <c r="O793" s="61"/>
      <c r="P793" s="61"/>
      <c r="Q793" s="61"/>
      <c r="R793" s="61"/>
      <c r="S793" s="61"/>
    </row>
    <row r="794" spans="1:19" ht="12.75" customHeight="1" x14ac:dyDescent="0.3">
      <c r="A794" s="61"/>
      <c r="B794" s="61"/>
      <c r="C794" s="61"/>
      <c r="D794" s="61"/>
      <c r="E794" s="61"/>
      <c r="F794" s="61"/>
      <c r="G794" s="61"/>
      <c r="H794" s="61"/>
      <c r="I794" s="61"/>
      <c r="J794" s="61"/>
      <c r="K794" s="61"/>
      <c r="L794" s="61"/>
      <c r="M794" s="61"/>
      <c r="N794" s="61"/>
      <c r="O794" s="61"/>
      <c r="P794" s="61"/>
      <c r="Q794" s="61"/>
      <c r="R794" s="61"/>
      <c r="S794" s="61"/>
    </row>
    <row r="795" spans="1:19" ht="12.75" customHeight="1" x14ac:dyDescent="0.3">
      <c r="A795" s="61"/>
      <c r="B795" s="61"/>
      <c r="C795" s="61"/>
      <c r="D795" s="61"/>
      <c r="E795" s="61"/>
      <c r="F795" s="61"/>
      <c r="G795" s="61"/>
      <c r="H795" s="61"/>
      <c r="I795" s="61"/>
      <c r="J795" s="61"/>
      <c r="K795" s="61"/>
      <c r="L795" s="61"/>
      <c r="M795" s="61"/>
      <c r="N795" s="61"/>
      <c r="O795" s="61"/>
      <c r="P795" s="61"/>
      <c r="Q795" s="61"/>
      <c r="R795" s="61"/>
      <c r="S795" s="61"/>
    </row>
    <row r="796" spans="1:19" ht="12.75" customHeight="1" x14ac:dyDescent="0.3">
      <c r="A796" s="61"/>
      <c r="B796" s="61"/>
      <c r="C796" s="61"/>
      <c r="D796" s="61"/>
      <c r="E796" s="61"/>
      <c r="F796" s="61"/>
      <c r="G796" s="61"/>
      <c r="H796" s="61"/>
      <c r="I796" s="61"/>
      <c r="J796" s="61"/>
      <c r="K796" s="61"/>
      <c r="L796" s="61"/>
      <c r="M796" s="61"/>
      <c r="N796" s="61"/>
      <c r="O796" s="61"/>
      <c r="P796" s="61"/>
      <c r="Q796" s="61"/>
      <c r="R796" s="61"/>
      <c r="S796" s="61"/>
    </row>
    <row r="797" spans="1:19" ht="12.75" customHeight="1" x14ac:dyDescent="0.3">
      <c r="A797" s="61"/>
      <c r="B797" s="61"/>
      <c r="C797" s="61"/>
      <c r="D797" s="61"/>
      <c r="E797" s="61"/>
      <c r="F797" s="61"/>
      <c r="G797" s="61"/>
      <c r="H797" s="61"/>
      <c r="I797" s="61"/>
      <c r="J797" s="61"/>
      <c r="K797" s="61"/>
      <c r="L797" s="61"/>
      <c r="M797" s="61"/>
      <c r="N797" s="61"/>
      <c r="O797" s="61"/>
      <c r="P797" s="61"/>
      <c r="Q797" s="61"/>
      <c r="R797" s="61"/>
      <c r="S797" s="61"/>
    </row>
    <row r="798" spans="1:19" ht="12.75" customHeight="1" x14ac:dyDescent="0.3">
      <c r="A798" s="61"/>
      <c r="B798" s="61"/>
      <c r="C798" s="61"/>
      <c r="D798" s="61"/>
      <c r="E798" s="61"/>
      <c r="F798" s="61"/>
      <c r="G798" s="61"/>
      <c r="H798" s="61"/>
      <c r="I798" s="61"/>
      <c r="J798" s="61"/>
      <c r="K798" s="61"/>
      <c r="L798" s="61"/>
      <c r="M798" s="61"/>
      <c r="N798" s="61"/>
      <c r="O798" s="61"/>
      <c r="P798" s="61"/>
      <c r="Q798" s="61"/>
      <c r="R798" s="61"/>
      <c r="S798" s="61"/>
    </row>
    <row r="799" spans="1:19" ht="12.75" customHeight="1" x14ac:dyDescent="0.3">
      <c r="A799" s="61"/>
      <c r="B799" s="61"/>
      <c r="C799" s="61"/>
      <c r="D799" s="61"/>
      <c r="E799" s="61"/>
      <c r="F799" s="61"/>
      <c r="G799" s="61"/>
      <c r="H799" s="61"/>
      <c r="I799" s="61"/>
      <c r="J799" s="61"/>
      <c r="K799" s="61"/>
      <c r="L799" s="61"/>
      <c r="M799" s="61"/>
      <c r="N799" s="61"/>
      <c r="O799" s="61"/>
      <c r="P799" s="61"/>
      <c r="Q799" s="61"/>
      <c r="R799" s="61"/>
      <c r="S799" s="61"/>
    </row>
    <row r="800" spans="1:19" ht="12.75" customHeight="1" x14ac:dyDescent="0.3">
      <c r="A800" s="61"/>
      <c r="B800" s="61"/>
      <c r="C800" s="61"/>
      <c r="D800" s="61"/>
      <c r="E800" s="61"/>
      <c r="F800" s="61"/>
      <c r="G800" s="61"/>
      <c r="H800" s="61"/>
      <c r="I800" s="61"/>
      <c r="J800" s="61"/>
      <c r="K800" s="61"/>
      <c r="L800" s="61"/>
      <c r="M800" s="61"/>
      <c r="N800" s="61"/>
      <c r="O800" s="61"/>
      <c r="P800" s="61"/>
      <c r="Q800" s="61"/>
      <c r="R800" s="61"/>
      <c r="S800" s="61"/>
    </row>
    <row r="801" spans="1:19" ht="12.75" customHeight="1" x14ac:dyDescent="0.3">
      <c r="A801" s="61"/>
      <c r="B801" s="61"/>
      <c r="C801" s="61"/>
      <c r="D801" s="61"/>
      <c r="E801" s="61"/>
      <c r="F801" s="61"/>
      <c r="G801" s="61"/>
      <c r="H801" s="61"/>
      <c r="I801" s="61"/>
      <c r="J801" s="61"/>
      <c r="K801" s="61"/>
      <c r="L801" s="61"/>
      <c r="M801" s="61"/>
      <c r="N801" s="61"/>
      <c r="O801" s="61"/>
      <c r="P801" s="61"/>
      <c r="Q801" s="61"/>
      <c r="R801" s="61"/>
      <c r="S801" s="61"/>
    </row>
    <row r="802" spans="1:19" ht="12.75" customHeight="1" x14ac:dyDescent="0.3">
      <c r="A802" s="61"/>
      <c r="B802" s="61"/>
      <c r="C802" s="61"/>
      <c r="D802" s="61"/>
      <c r="E802" s="61"/>
      <c r="F802" s="61"/>
      <c r="G802" s="61"/>
      <c r="H802" s="61"/>
      <c r="I802" s="61"/>
      <c r="J802" s="61"/>
      <c r="K802" s="61"/>
      <c r="L802" s="61"/>
      <c r="M802" s="61"/>
      <c r="N802" s="61"/>
      <c r="O802" s="61"/>
      <c r="P802" s="61"/>
      <c r="Q802" s="61"/>
      <c r="R802" s="61"/>
      <c r="S802" s="61"/>
    </row>
    <row r="803" spans="1:19" ht="12.75" customHeight="1" x14ac:dyDescent="0.3">
      <c r="A803" s="61"/>
      <c r="B803" s="61"/>
      <c r="C803" s="61"/>
      <c r="D803" s="61"/>
      <c r="E803" s="61"/>
      <c r="F803" s="61"/>
      <c r="G803" s="61"/>
      <c r="H803" s="61"/>
      <c r="I803" s="61"/>
      <c r="J803" s="61"/>
      <c r="K803" s="61"/>
      <c r="L803" s="61"/>
      <c r="M803" s="61"/>
      <c r="N803" s="61"/>
      <c r="O803" s="61"/>
      <c r="P803" s="61"/>
      <c r="Q803" s="61"/>
      <c r="R803" s="61"/>
      <c r="S803" s="61"/>
    </row>
    <row r="804" spans="1:19" ht="12.75" customHeight="1" x14ac:dyDescent="0.3">
      <c r="A804" s="61"/>
      <c r="B804" s="61"/>
      <c r="C804" s="61"/>
      <c r="D804" s="61"/>
      <c r="E804" s="61"/>
      <c r="F804" s="61"/>
      <c r="G804" s="61"/>
      <c r="H804" s="61"/>
      <c r="I804" s="61"/>
      <c r="J804" s="61"/>
      <c r="K804" s="61"/>
      <c r="L804" s="61"/>
      <c r="M804" s="61"/>
      <c r="N804" s="61"/>
      <c r="O804" s="61"/>
      <c r="P804" s="61"/>
      <c r="Q804" s="61"/>
      <c r="R804" s="61"/>
      <c r="S804" s="61"/>
    </row>
    <row r="805" spans="1:19" ht="12.75" customHeight="1" x14ac:dyDescent="0.3">
      <c r="A805" s="61"/>
      <c r="B805" s="61"/>
      <c r="C805" s="61"/>
      <c r="D805" s="61"/>
      <c r="E805" s="61"/>
      <c r="F805" s="61"/>
      <c r="G805" s="61"/>
      <c r="H805" s="61"/>
      <c r="I805" s="61"/>
      <c r="J805" s="61"/>
      <c r="K805" s="61"/>
      <c r="L805" s="61"/>
      <c r="M805" s="61"/>
      <c r="N805" s="61"/>
      <c r="O805" s="61"/>
      <c r="P805" s="61"/>
      <c r="Q805" s="61"/>
      <c r="R805" s="61"/>
      <c r="S805" s="61"/>
    </row>
    <row r="806" spans="1:19" ht="12.75" customHeight="1" x14ac:dyDescent="0.3">
      <c r="A806" s="61"/>
      <c r="B806" s="61"/>
      <c r="C806" s="61"/>
      <c r="D806" s="61"/>
      <c r="E806" s="61"/>
      <c r="F806" s="61"/>
      <c r="G806" s="61"/>
      <c r="H806" s="61"/>
      <c r="I806" s="61"/>
      <c r="J806" s="61"/>
      <c r="K806" s="61"/>
      <c r="L806" s="61"/>
      <c r="M806" s="61"/>
      <c r="N806" s="61"/>
      <c r="O806" s="61"/>
      <c r="P806" s="61"/>
      <c r="Q806" s="61"/>
      <c r="R806" s="61"/>
      <c r="S806" s="61"/>
    </row>
    <row r="807" spans="1:19" ht="12.75" customHeight="1" x14ac:dyDescent="0.3">
      <c r="A807" s="61"/>
      <c r="B807" s="61"/>
      <c r="C807" s="61"/>
      <c r="D807" s="61"/>
      <c r="E807" s="61"/>
      <c r="F807" s="61"/>
      <c r="G807" s="61"/>
      <c r="H807" s="61"/>
      <c r="I807" s="61"/>
      <c r="J807" s="61"/>
      <c r="K807" s="61"/>
      <c r="L807" s="61"/>
      <c r="M807" s="61"/>
      <c r="N807" s="61"/>
      <c r="O807" s="61"/>
      <c r="P807" s="61"/>
      <c r="Q807" s="61"/>
      <c r="R807" s="61"/>
      <c r="S807" s="61"/>
    </row>
    <row r="808" spans="1:19" ht="12.75" customHeight="1" x14ac:dyDescent="0.3">
      <c r="A808" s="61"/>
      <c r="B808" s="61"/>
      <c r="C808" s="61"/>
      <c r="D808" s="61"/>
      <c r="E808" s="61"/>
      <c r="F808" s="61"/>
      <c r="G808" s="61"/>
      <c r="H808" s="61"/>
      <c r="I808" s="61"/>
      <c r="J808" s="61"/>
      <c r="K808" s="61"/>
      <c r="L808" s="61"/>
      <c r="M808" s="61"/>
      <c r="N808" s="61"/>
      <c r="O808" s="61"/>
      <c r="P808" s="61"/>
      <c r="Q808" s="61"/>
      <c r="R808" s="61"/>
      <c r="S808" s="61"/>
    </row>
    <row r="809" spans="1:19" ht="12.75" customHeight="1" x14ac:dyDescent="0.3">
      <c r="A809" s="61"/>
      <c r="B809" s="61"/>
      <c r="C809" s="61"/>
      <c r="D809" s="61"/>
      <c r="E809" s="61"/>
      <c r="F809" s="61"/>
      <c r="G809" s="61"/>
      <c r="H809" s="61"/>
      <c r="I809" s="61"/>
      <c r="J809" s="61"/>
      <c r="K809" s="61"/>
      <c r="L809" s="61"/>
      <c r="M809" s="61"/>
      <c r="N809" s="61"/>
      <c r="O809" s="61"/>
      <c r="P809" s="61"/>
      <c r="Q809" s="61"/>
      <c r="R809" s="61"/>
      <c r="S809" s="61"/>
    </row>
    <row r="810" spans="1:19" ht="12.75" customHeight="1" x14ac:dyDescent="0.3">
      <c r="A810" s="61"/>
      <c r="B810" s="61"/>
      <c r="C810" s="61"/>
      <c r="D810" s="61"/>
      <c r="E810" s="61"/>
      <c r="F810" s="61"/>
      <c r="G810" s="61"/>
      <c r="H810" s="61"/>
      <c r="I810" s="61"/>
      <c r="J810" s="61"/>
      <c r="K810" s="61"/>
      <c r="L810" s="61"/>
      <c r="M810" s="61"/>
      <c r="N810" s="61"/>
      <c r="O810" s="61"/>
      <c r="P810" s="61"/>
      <c r="Q810" s="61"/>
      <c r="R810" s="61"/>
      <c r="S810" s="61"/>
    </row>
    <row r="811" spans="1:19" ht="12.75" customHeight="1" x14ac:dyDescent="0.3">
      <c r="A811" s="61"/>
      <c r="B811" s="61"/>
      <c r="C811" s="61"/>
      <c r="D811" s="61"/>
      <c r="E811" s="61"/>
      <c r="F811" s="61"/>
      <c r="G811" s="61"/>
      <c r="H811" s="61"/>
      <c r="I811" s="61"/>
      <c r="J811" s="61"/>
      <c r="K811" s="61"/>
      <c r="L811" s="61"/>
      <c r="M811" s="61"/>
      <c r="N811" s="61"/>
      <c r="O811" s="61"/>
      <c r="P811" s="61"/>
      <c r="Q811" s="61"/>
      <c r="R811" s="61"/>
      <c r="S811" s="61"/>
    </row>
    <row r="812" spans="1:19" ht="12.75" customHeight="1" x14ac:dyDescent="0.3">
      <c r="A812" s="61"/>
      <c r="B812" s="61"/>
      <c r="C812" s="61"/>
      <c r="D812" s="61"/>
      <c r="E812" s="61"/>
      <c r="F812" s="61"/>
      <c r="G812" s="61"/>
      <c r="H812" s="61"/>
      <c r="I812" s="61"/>
      <c r="J812" s="61"/>
      <c r="K812" s="61"/>
      <c r="L812" s="61"/>
      <c r="M812" s="61"/>
      <c r="N812" s="61"/>
      <c r="O812" s="61"/>
      <c r="P812" s="61"/>
      <c r="Q812" s="61"/>
      <c r="R812" s="61"/>
      <c r="S812" s="61"/>
    </row>
    <row r="813" spans="1:19" ht="12.75" customHeight="1" x14ac:dyDescent="0.3">
      <c r="A813" s="61"/>
      <c r="B813" s="61"/>
      <c r="C813" s="61"/>
      <c r="D813" s="61"/>
      <c r="E813" s="61"/>
      <c r="F813" s="61"/>
      <c r="G813" s="61"/>
      <c r="H813" s="61"/>
      <c r="I813" s="61"/>
      <c r="J813" s="61"/>
      <c r="K813" s="61"/>
      <c r="L813" s="61"/>
      <c r="M813" s="61"/>
      <c r="N813" s="61"/>
      <c r="O813" s="61"/>
      <c r="P813" s="61"/>
      <c r="Q813" s="61"/>
      <c r="R813" s="61"/>
      <c r="S813" s="61"/>
    </row>
    <row r="814" spans="1:19" ht="12.75" customHeight="1" x14ac:dyDescent="0.3">
      <c r="A814" s="61"/>
      <c r="B814" s="61"/>
      <c r="C814" s="61"/>
      <c r="D814" s="61"/>
      <c r="E814" s="61"/>
      <c r="F814" s="61"/>
      <c r="G814" s="61"/>
      <c r="H814" s="61"/>
      <c r="I814" s="61"/>
      <c r="J814" s="61"/>
      <c r="K814" s="61"/>
      <c r="L814" s="61"/>
      <c r="M814" s="61"/>
      <c r="N814" s="61"/>
      <c r="O814" s="61"/>
      <c r="P814" s="61"/>
      <c r="Q814" s="61"/>
      <c r="R814" s="61"/>
      <c r="S814" s="61"/>
    </row>
    <row r="815" spans="1:19" ht="12.75" customHeight="1" x14ac:dyDescent="0.3">
      <c r="A815" s="61"/>
      <c r="B815" s="61"/>
      <c r="C815" s="61"/>
      <c r="D815" s="61"/>
      <c r="E815" s="61"/>
      <c r="F815" s="61"/>
      <c r="G815" s="61"/>
      <c r="H815" s="61"/>
      <c r="I815" s="61"/>
      <c r="J815" s="61"/>
      <c r="K815" s="61"/>
      <c r="L815" s="61"/>
      <c r="M815" s="61"/>
      <c r="N815" s="61"/>
      <c r="O815" s="61"/>
      <c r="P815" s="61"/>
      <c r="Q815" s="61"/>
      <c r="R815" s="61"/>
      <c r="S815" s="61"/>
    </row>
    <row r="816" spans="1:19" ht="12.75" customHeight="1" x14ac:dyDescent="0.3">
      <c r="A816" s="61"/>
      <c r="B816" s="61"/>
      <c r="C816" s="61"/>
      <c r="D816" s="61"/>
      <c r="E816" s="61"/>
      <c r="F816" s="61"/>
      <c r="G816" s="61"/>
      <c r="H816" s="61"/>
      <c r="I816" s="61"/>
      <c r="J816" s="61"/>
      <c r="K816" s="61"/>
      <c r="L816" s="61"/>
      <c r="M816" s="61"/>
      <c r="N816" s="61"/>
      <c r="O816" s="61"/>
      <c r="P816" s="61"/>
      <c r="Q816" s="61"/>
      <c r="R816" s="61"/>
      <c r="S816" s="61"/>
    </row>
    <row r="817" spans="1:19" ht="12.75" customHeight="1" x14ac:dyDescent="0.3">
      <c r="A817" s="61"/>
      <c r="B817" s="61"/>
      <c r="C817" s="61"/>
      <c r="D817" s="61"/>
      <c r="E817" s="61"/>
      <c r="F817" s="61"/>
      <c r="G817" s="61"/>
      <c r="H817" s="61"/>
      <c r="I817" s="61"/>
      <c r="J817" s="61"/>
      <c r="K817" s="61"/>
      <c r="L817" s="61"/>
      <c r="M817" s="61"/>
      <c r="N817" s="61"/>
      <c r="O817" s="61"/>
      <c r="P817" s="61"/>
      <c r="Q817" s="61"/>
      <c r="R817" s="61"/>
      <c r="S817" s="61"/>
    </row>
    <row r="818" spans="1:19" ht="12.75" customHeight="1" x14ac:dyDescent="0.3">
      <c r="A818" s="61"/>
      <c r="B818" s="61"/>
      <c r="C818" s="61"/>
      <c r="D818" s="61"/>
      <c r="E818" s="61"/>
      <c r="F818" s="61"/>
      <c r="G818" s="61"/>
      <c r="H818" s="61"/>
      <c r="I818" s="61"/>
      <c r="J818" s="61"/>
      <c r="K818" s="61"/>
      <c r="L818" s="61"/>
      <c r="M818" s="61"/>
      <c r="N818" s="61"/>
      <c r="O818" s="61"/>
      <c r="P818" s="61"/>
      <c r="Q818" s="61"/>
      <c r="R818" s="61"/>
      <c r="S818" s="61"/>
    </row>
    <row r="819" spans="1:19" ht="12.75" customHeight="1" x14ac:dyDescent="0.3">
      <c r="A819" s="61"/>
      <c r="B819" s="61"/>
      <c r="C819" s="61"/>
      <c r="D819" s="61"/>
      <c r="E819" s="61"/>
      <c r="F819" s="61"/>
      <c r="G819" s="61"/>
      <c r="H819" s="61"/>
      <c r="I819" s="61"/>
      <c r="J819" s="61"/>
      <c r="K819" s="61"/>
      <c r="L819" s="61"/>
      <c r="M819" s="61"/>
      <c r="N819" s="61"/>
      <c r="O819" s="61"/>
      <c r="P819" s="61"/>
      <c r="Q819" s="61"/>
      <c r="R819" s="61"/>
      <c r="S819" s="61"/>
    </row>
    <row r="820" spans="1:19" ht="12.75" customHeight="1" x14ac:dyDescent="0.3">
      <c r="A820" s="61"/>
      <c r="B820" s="61"/>
      <c r="C820" s="61"/>
      <c r="D820" s="61"/>
      <c r="E820" s="61"/>
      <c r="F820" s="61"/>
      <c r="G820" s="61"/>
      <c r="H820" s="61"/>
      <c r="I820" s="61"/>
      <c r="J820" s="61"/>
      <c r="K820" s="61"/>
      <c r="L820" s="61"/>
      <c r="M820" s="61"/>
      <c r="N820" s="61"/>
      <c r="O820" s="61"/>
      <c r="P820" s="61"/>
      <c r="Q820" s="61"/>
      <c r="R820" s="61"/>
      <c r="S820" s="61"/>
    </row>
    <row r="821" spans="1:19" ht="12.75" customHeight="1" x14ac:dyDescent="0.3">
      <c r="A821" s="61"/>
      <c r="B821" s="61"/>
      <c r="C821" s="61"/>
      <c r="D821" s="61"/>
      <c r="E821" s="61"/>
      <c r="F821" s="61"/>
      <c r="G821" s="61"/>
      <c r="H821" s="61"/>
      <c r="I821" s="61"/>
      <c r="J821" s="61"/>
      <c r="K821" s="61"/>
      <c r="L821" s="61"/>
      <c r="M821" s="61"/>
      <c r="N821" s="61"/>
      <c r="O821" s="61"/>
      <c r="P821" s="61"/>
      <c r="Q821" s="61"/>
      <c r="R821" s="61"/>
      <c r="S821" s="61"/>
    </row>
    <row r="822" spans="1:19" ht="12.75" customHeight="1" x14ac:dyDescent="0.3">
      <c r="A822" s="61"/>
      <c r="B822" s="61"/>
      <c r="C822" s="61"/>
      <c r="D822" s="61"/>
      <c r="E822" s="61"/>
      <c r="F822" s="61"/>
      <c r="G822" s="61"/>
      <c r="H822" s="61"/>
      <c r="I822" s="61"/>
      <c r="J822" s="61"/>
      <c r="K822" s="61"/>
      <c r="L822" s="61"/>
      <c r="M822" s="61"/>
      <c r="N822" s="61"/>
      <c r="O822" s="61"/>
      <c r="P822" s="61"/>
      <c r="Q822" s="61"/>
      <c r="R822" s="61"/>
      <c r="S822" s="61"/>
    </row>
    <row r="823" spans="1:19" ht="12.75" customHeight="1" x14ac:dyDescent="0.3">
      <c r="A823" s="61"/>
      <c r="B823" s="61"/>
      <c r="C823" s="61"/>
      <c r="D823" s="61"/>
      <c r="E823" s="61"/>
      <c r="F823" s="61"/>
      <c r="G823" s="61"/>
      <c r="H823" s="61"/>
      <c r="I823" s="61"/>
      <c r="J823" s="61"/>
      <c r="K823" s="61"/>
      <c r="L823" s="61"/>
      <c r="M823" s="61"/>
      <c r="N823" s="61"/>
      <c r="O823" s="61"/>
      <c r="P823" s="61"/>
      <c r="Q823" s="61"/>
      <c r="R823" s="61"/>
      <c r="S823" s="61"/>
    </row>
    <row r="824" spans="1:19" ht="12.75" customHeight="1" x14ac:dyDescent="0.3">
      <c r="A824" s="61"/>
      <c r="B824" s="61"/>
      <c r="C824" s="61"/>
      <c r="D824" s="61"/>
      <c r="E824" s="61"/>
      <c r="F824" s="61"/>
      <c r="G824" s="61"/>
      <c r="H824" s="61"/>
      <c r="I824" s="61"/>
      <c r="J824" s="61"/>
      <c r="K824" s="61"/>
      <c r="L824" s="61"/>
      <c r="M824" s="61"/>
      <c r="N824" s="61"/>
      <c r="O824" s="61"/>
      <c r="P824" s="61"/>
      <c r="Q824" s="61"/>
      <c r="R824" s="61"/>
      <c r="S824" s="61"/>
    </row>
    <row r="825" spans="1:19" ht="12.75" customHeight="1" x14ac:dyDescent="0.3">
      <c r="A825" s="61"/>
      <c r="B825" s="61"/>
      <c r="C825" s="61"/>
      <c r="D825" s="61"/>
      <c r="E825" s="61"/>
      <c r="F825" s="61"/>
      <c r="G825" s="61"/>
      <c r="H825" s="61"/>
      <c r="I825" s="61"/>
      <c r="J825" s="61"/>
      <c r="K825" s="61"/>
      <c r="L825" s="61"/>
      <c r="M825" s="61"/>
      <c r="N825" s="61"/>
      <c r="O825" s="61"/>
      <c r="P825" s="61"/>
      <c r="Q825" s="61"/>
      <c r="R825" s="61"/>
      <c r="S825" s="61"/>
    </row>
    <row r="826" spans="1:19" ht="12.75" customHeight="1" x14ac:dyDescent="0.3">
      <c r="A826" s="61"/>
      <c r="B826" s="61"/>
      <c r="C826" s="61"/>
      <c r="D826" s="61"/>
      <c r="E826" s="61"/>
      <c r="F826" s="61"/>
      <c r="G826" s="61"/>
      <c r="H826" s="61"/>
      <c r="I826" s="61"/>
      <c r="J826" s="61"/>
      <c r="K826" s="61"/>
      <c r="L826" s="61"/>
      <c r="M826" s="61"/>
      <c r="N826" s="61"/>
      <c r="O826" s="61"/>
      <c r="P826" s="61"/>
      <c r="Q826" s="61"/>
      <c r="R826" s="61"/>
      <c r="S826" s="61"/>
    </row>
    <row r="827" spans="1:19" ht="12.75" customHeight="1" x14ac:dyDescent="0.3">
      <c r="A827" s="61"/>
      <c r="B827" s="61"/>
      <c r="C827" s="61"/>
      <c r="D827" s="61"/>
      <c r="E827" s="61"/>
      <c r="F827" s="61"/>
      <c r="G827" s="61"/>
      <c r="H827" s="61"/>
      <c r="I827" s="61"/>
      <c r="J827" s="61"/>
      <c r="K827" s="61"/>
      <c r="L827" s="61"/>
      <c r="M827" s="61"/>
      <c r="N827" s="61"/>
      <c r="O827" s="61"/>
      <c r="P827" s="61"/>
      <c r="Q827" s="61"/>
      <c r="R827" s="61"/>
      <c r="S827" s="61"/>
    </row>
    <row r="828" spans="1:19" ht="12.75" customHeight="1" x14ac:dyDescent="0.3">
      <c r="A828" s="61"/>
      <c r="B828" s="61"/>
      <c r="C828" s="61"/>
      <c r="D828" s="61"/>
      <c r="E828" s="61"/>
      <c r="F828" s="61"/>
      <c r="G828" s="61"/>
      <c r="H828" s="61"/>
      <c r="I828" s="61"/>
      <c r="J828" s="61"/>
      <c r="K828" s="61"/>
      <c r="L828" s="61"/>
      <c r="M828" s="61"/>
      <c r="N828" s="61"/>
      <c r="O828" s="61"/>
      <c r="P828" s="61"/>
      <c r="Q828" s="61"/>
      <c r="R828" s="61"/>
      <c r="S828" s="61"/>
    </row>
    <row r="829" spans="1:19" ht="12.75" customHeight="1" x14ac:dyDescent="0.3">
      <c r="A829" s="61"/>
      <c r="B829" s="61"/>
      <c r="C829" s="61"/>
      <c r="D829" s="61"/>
      <c r="E829" s="61"/>
      <c r="F829" s="61"/>
      <c r="G829" s="61"/>
      <c r="H829" s="61"/>
      <c r="I829" s="61"/>
      <c r="J829" s="61"/>
      <c r="K829" s="61"/>
      <c r="L829" s="61"/>
      <c r="M829" s="61"/>
      <c r="N829" s="61"/>
      <c r="O829" s="61"/>
      <c r="P829" s="61"/>
      <c r="Q829" s="61"/>
      <c r="R829" s="61"/>
      <c r="S829" s="61"/>
    </row>
    <row r="830" spans="1:19" ht="12.75" customHeight="1" x14ac:dyDescent="0.3">
      <c r="A830" s="61"/>
      <c r="B830" s="61"/>
      <c r="C830" s="61"/>
      <c r="D830" s="61"/>
      <c r="E830" s="61"/>
      <c r="F830" s="61"/>
      <c r="G830" s="61"/>
      <c r="H830" s="61"/>
      <c r="I830" s="61"/>
      <c r="J830" s="61"/>
      <c r="K830" s="61"/>
      <c r="L830" s="61"/>
      <c r="M830" s="61"/>
      <c r="N830" s="61"/>
      <c r="O830" s="61"/>
      <c r="P830" s="61"/>
      <c r="Q830" s="61"/>
      <c r="R830" s="61"/>
      <c r="S830" s="61"/>
    </row>
    <row r="831" spans="1:19" ht="12.75" customHeight="1" x14ac:dyDescent="0.3">
      <c r="A831" s="61"/>
      <c r="B831" s="61"/>
      <c r="C831" s="61"/>
      <c r="D831" s="61"/>
      <c r="E831" s="61"/>
      <c r="F831" s="61"/>
      <c r="G831" s="61"/>
      <c r="H831" s="61"/>
      <c r="I831" s="61"/>
      <c r="J831" s="61"/>
      <c r="K831" s="61"/>
      <c r="L831" s="61"/>
      <c r="M831" s="61"/>
      <c r="N831" s="61"/>
      <c r="O831" s="61"/>
      <c r="P831" s="61"/>
      <c r="Q831" s="61"/>
      <c r="R831" s="61"/>
      <c r="S831" s="61"/>
    </row>
    <row r="832" spans="1:19" ht="12.75" customHeight="1" x14ac:dyDescent="0.3">
      <c r="A832" s="61"/>
      <c r="B832" s="61"/>
      <c r="C832" s="61"/>
      <c r="D832" s="61"/>
      <c r="E832" s="61"/>
      <c r="F832" s="61"/>
      <c r="G832" s="61"/>
      <c r="H832" s="61"/>
      <c r="I832" s="61"/>
      <c r="J832" s="61"/>
      <c r="K832" s="61"/>
      <c r="L832" s="61"/>
      <c r="M832" s="61"/>
      <c r="N832" s="61"/>
      <c r="O832" s="61"/>
      <c r="P832" s="61"/>
      <c r="Q832" s="61"/>
      <c r="R832" s="61"/>
      <c r="S832" s="61"/>
    </row>
    <row r="833" spans="1:19" ht="12.75" customHeight="1" x14ac:dyDescent="0.3">
      <c r="A833" s="61"/>
      <c r="B833" s="61"/>
      <c r="C833" s="61"/>
      <c r="D833" s="61"/>
      <c r="E833" s="61"/>
      <c r="F833" s="61"/>
      <c r="G833" s="61"/>
      <c r="H833" s="61"/>
      <c r="I833" s="61"/>
      <c r="J833" s="61"/>
      <c r="K833" s="61"/>
      <c r="L833" s="61"/>
      <c r="M833" s="61"/>
      <c r="N833" s="61"/>
      <c r="O833" s="61"/>
      <c r="P833" s="61"/>
      <c r="Q833" s="61"/>
      <c r="R833" s="61"/>
      <c r="S833" s="61"/>
    </row>
    <row r="834" spans="1:19" ht="12.75" customHeight="1" x14ac:dyDescent="0.3">
      <c r="A834" s="61"/>
      <c r="B834" s="61"/>
      <c r="C834" s="61"/>
      <c r="D834" s="61"/>
      <c r="E834" s="61"/>
      <c r="F834" s="61"/>
      <c r="G834" s="61"/>
      <c r="H834" s="61"/>
      <c r="I834" s="61"/>
      <c r="J834" s="61"/>
      <c r="K834" s="61"/>
      <c r="L834" s="61"/>
      <c r="M834" s="61"/>
      <c r="N834" s="61"/>
      <c r="O834" s="61"/>
      <c r="P834" s="61"/>
      <c r="Q834" s="61"/>
      <c r="R834" s="61"/>
      <c r="S834" s="61"/>
    </row>
    <row r="835" spans="1:19" ht="12.75" customHeight="1" x14ac:dyDescent="0.3">
      <c r="A835" s="61"/>
      <c r="B835" s="61"/>
      <c r="C835" s="61"/>
      <c r="D835" s="61"/>
      <c r="E835" s="61"/>
      <c r="F835" s="61"/>
      <c r="G835" s="61"/>
      <c r="H835" s="61"/>
      <c r="I835" s="61"/>
      <c r="J835" s="61"/>
      <c r="K835" s="61"/>
      <c r="L835" s="61"/>
      <c r="M835" s="61"/>
      <c r="N835" s="61"/>
      <c r="O835" s="61"/>
      <c r="P835" s="61"/>
      <c r="Q835" s="61"/>
      <c r="R835" s="61"/>
      <c r="S835" s="61"/>
    </row>
    <row r="836" spans="1:19" ht="12.75" customHeight="1" x14ac:dyDescent="0.3">
      <c r="A836" s="61"/>
      <c r="B836" s="61"/>
      <c r="C836" s="61"/>
      <c r="D836" s="61"/>
      <c r="E836" s="61"/>
      <c r="F836" s="61"/>
      <c r="G836" s="61"/>
      <c r="H836" s="61"/>
      <c r="I836" s="61"/>
      <c r="J836" s="61"/>
      <c r="K836" s="61"/>
      <c r="L836" s="61"/>
      <c r="M836" s="61"/>
      <c r="N836" s="61"/>
      <c r="O836" s="61"/>
      <c r="P836" s="61"/>
      <c r="Q836" s="61"/>
      <c r="R836" s="61"/>
      <c r="S836" s="61"/>
    </row>
    <row r="837" spans="1:19" ht="12.75" customHeight="1" x14ac:dyDescent="0.3">
      <c r="A837" s="61"/>
      <c r="B837" s="61"/>
      <c r="C837" s="61"/>
      <c r="D837" s="61"/>
      <c r="E837" s="61"/>
      <c r="F837" s="61"/>
      <c r="G837" s="61"/>
      <c r="H837" s="61"/>
      <c r="I837" s="61"/>
      <c r="J837" s="61"/>
      <c r="K837" s="61"/>
      <c r="L837" s="61"/>
      <c r="M837" s="61"/>
      <c r="N837" s="61"/>
      <c r="O837" s="61"/>
      <c r="P837" s="61"/>
      <c r="Q837" s="61"/>
      <c r="R837" s="61"/>
      <c r="S837" s="61"/>
    </row>
    <row r="838" spans="1:19" ht="12.75" customHeight="1" x14ac:dyDescent="0.3">
      <c r="A838" s="61"/>
      <c r="B838" s="61"/>
      <c r="C838" s="61"/>
      <c r="D838" s="61"/>
      <c r="E838" s="61"/>
      <c r="F838" s="61"/>
      <c r="G838" s="61"/>
      <c r="H838" s="61"/>
      <c r="I838" s="61"/>
      <c r="J838" s="61"/>
      <c r="K838" s="61"/>
      <c r="L838" s="61"/>
      <c r="M838" s="61"/>
      <c r="N838" s="61"/>
      <c r="O838" s="61"/>
      <c r="P838" s="61"/>
      <c r="Q838" s="61"/>
      <c r="R838" s="61"/>
      <c r="S838" s="61"/>
    </row>
    <row r="839" spans="1:19" ht="12.75" customHeight="1" x14ac:dyDescent="0.3">
      <c r="A839" s="61"/>
      <c r="B839" s="61"/>
      <c r="C839" s="61"/>
      <c r="D839" s="61"/>
      <c r="E839" s="61"/>
      <c r="F839" s="61"/>
      <c r="G839" s="61"/>
      <c r="H839" s="61"/>
      <c r="I839" s="61"/>
      <c r="J839" s="61"/>
      <c r="K839" s="61"/>
      <c r="L839" s="61"/>
      <c r="M839" s="61"/>
      <c r="N839" s="61"/>
      <c r="O839" s="61"/>
      <c r="P839" s="61"/>
      <c r="Q839" s="61"/>
      <c r="R839" s="61"/>
      <c r="S839" s="61"/>
    </row>
    <row r="840" spans="1:19" ht="12.75" customHeight="1" x14ac:dyDescent="0.3">
      <c r="A840" s="61"/>
      <c r="B840" s="61"/>
      <c r="C840" s="61"/>
      <c r="D840" s="61"/>
      <c r="E840" s="61"/>
      <c r="F840" s="61"/>
      <c r="G840" s="61"/>
      <c r="H840" s="61"/>
      <c r="I840" s="61"/>
      <c r="J840" s="61"/>
      <c r="K840" s="61"/>
      <c r="L840" s="61"/>
      <c r="M840" s="61"/>
      <c r="N840" s="61"/>
      <c r="O840" s="61"/>
      <c r="P840" s="61"/>
      <c r="Q840" s="61"/>
      <c r="R840" s="61"/>
      <c r="S840" s="61"/>
    </row>
    <row r="841" spans="1:19" ht="12.75" customHeight="1" x14ac:dyDescent="0.3">
      <c r="A841" s="61"/>
      <c r="B841" s="61"/>
      <c r="C841" s="61"/>
      <c r="D841" s="61"/>
      <c r="E841" s="61"/>
      <c r="F841" s="61"/>
      <c r="G841" s="61"/>
      <c r="H841" s="61"/>
      <c r="I841" s="61"/>
      <c r="J841" s="61"/>
      <c r="K841" s="61"/>
      <c r="L841" s="61"/>
      <c r="M841" s="61"/>
      <c r="N841" s="61"/>
      <c r="O841" s="61"/>
      <c r="P841" s="61"/>
      <c r="Q841" s="61"/>
      <c r="R841" s="61"/>
      <c r="S841" s="61"/>
    </row>
    <row r="842" spans="1:19" ht="12.75" customHeight="1" x14ac:dyDescent="0.3">
      <c r="A842" s="61"/>
      <c r="B842" s="61"/>
      <c r="C842" s="61"/>
      <c r="D842" s="61"/>
      <c r="E842" s="61"/>
      <c r="F842" s="61"/>
      <c r="G842" s="61"/>
      <c r="H842" s="61"/>
      <c r="I842" s="61"/>
      <c r="J842" s="61"/>
      <c r="K842" s="61"/>
      <c r="L842" s="61"/>
      <c r="M842" s="61"/>
      <c r="N842" s="61"/>
      <c r="O842" s="61"/>
      <c r="P842" s="61"/>
      <c r="Q842" s="61"/>
      <c r="R842" s="61"/>
      <c r="S842" s="61"/>
    </row>
    <row r="843" spans="1:19" ht="12.75" customHeight="1" x14ac:dyDescent="0.3">
      <c r="A843" s="61"/>
      <c r="B843" s="61"/>
      <c r="C843" s="61"/>
      <c r="D843" s="61"/>
      <c r="E843" s="61"/>
      <c r="F843" s="61"/>
      <c r="G843" s="61"/>
      <c r="H843" s="61"/>
      <c r="I843" s="61"/>
      <c r="J843" s="61"/>
      <c r="K843" s="61"/>
      <c r="L843" s="61"/>
      <c r="M843" s="61"/>
      <c r="N843" s="61"/>
      <c r="O843" s="61"/>
      <c r="P843" s="61"/>
      <c r="Q843" s="61"/>
      <c r="R843" s="61"/>
      <c r="S843" s="61"/>
    </row>
    <row r="844" spans="1:19" ht="12.75" customHeight="1" x14ac:dyDescent="0.3">
      <c r="A844" s="61"/>
      <c r="B844" s="61"/>
      <c r="C844" s="61"/>
      <c r="D844" s="61"/>
      <c r="E844" s="61"/>
      <c r="F844" s="61"/>
      <c r="G844" s="61"/>
      <c r="H844" s="61"/>
      <c r="I844" s="61"/>
      <c r="J844" s="61"/>
      <c r="K844" s="61"/>
      <c r="L844" s="61"/>
      <c r="M844" s="61"/>
      <c r="N844" s="61"/>
      <c r="O844" s="61"/>
      <c r="P844" s="61"/>
      <c r="Q844" s="61"/>
      <c r="R844" s="61"/>
      <c r="S844" s="61"/>
    </row>
    <row r="845" spans="1:19" ht="12.75" customHeight="1" x14ac:dyDescent="0.3">
      <c r="A845" s="61"/>
      <c r="B845" s="61"/>
      <c r="C845" s="61"/>
      <c r="D845" s="61"/>
      <c r="E845" s="61"/>
      <c r="F845" s="61"/>
      <c r="G845" s="61"/>
      <c r="H845" s="61"/>
      <c r="I845" s="61"/>
      <c r="J845" s="61"/>
      <c r="K845" s="61"/>
      <c r="L845" s="61"/>
      <c r="M845" s="61"/>
      <c r="N845" s="61"/>
      <c r="O845" s="61"/>
      <c r="P845" s="61"/>
      <c r="Q845" s="61"/>
      <c r="R845" s="61"/>
      <c r="S845" s="61"/>
    </row>
    <row r="846" spans="1:19" ht="12.75" customHeight="1" x14ac:dyDescent="0.3">
      <c r="A846" s="61"/>
      <c r="B846" s="61"/>
      <c r="C846" s="61"/>
      <c r="D846" s="61"/>
      <c r="E846" s="61"/>
      <c r="F846" s="61"/>
      <c r="G846" s="61"/>
      <c r="H846" s="61"/>
      <c r="I846" s="61"/>
      <c r="J846" s="61"/>
      <c r="K846" s="61"/>
      <c r="L846" s="61"/>
      <c r="M846" s="61"/>
      <c r="N846" s="61"/>
      <c r="O846" s="61"/>
      <c r="P846" s="61"/>
      <c r="Q846" s="61"/>
      <c r="R846" s="61"/>
      <c r="S846" s="61"/>
    </row>
    <row r="847" spans="1:19" ht="12.75" customHeight="1" x14ac:dyDescent="0.3">
      <c r="A847" s="61"/>
      <c r="B847" s="61"/>
      <c r="C847" s="61"/>
      <c r="D847" s="61"/>
      <c r="E847" s="61"/>
      <c r="F847" s="61"/>
      <c r="G847" s="61"/>
      <c r="H847" s="61"/>
      <c r="I847" s="61"/>
      <c r="J847" s="61"/>
      <c r="K847" s="61"/>
      <c r="L847" s="61"/>
      <c r="M847" s="61"/>
      <c r="N847" s="61"/>
      <c r="O847" s="61"/>
      <c r="P847" s="61"/>
      <c r="Q847" s="61"/>
      <c r="R847" s="61"/>
      <c r="S847" s="61"/>
    </row>
    <row r="848" spans="1:19" ht="12.75" customHeight="1" x14ac:dyDescent="0.3">
      <c r="A848" s="61"/>
      <c r="B848" s="61"/>
      <c r="C848" s="61"/>
      <c r="D848" s="61"/>
      <c r="E848" s="61"/>
      <c r="F848" s="61"/>
      <c r="G848" s="61"/>
      <c r="H848" s="61"/>
      <c r="I848" s="61"/>
      <c r="J848" s="61"/>
      <c r="K848" s="61"/>
      <c r="L848" s="61"/>
      <c r="M848" s="61"/>
      <c r="N848" s="61"/>
      <c r="O848" s="61"/>
      <c r="P848" s="61"/>
      <c r="Q848" s="61"/>
      <c r="R848" s="61"/>
      <c r="S848" s="61"/>
    </row>
    <row r="849" spans="1:19" ht="12.75" customHeight="1" x14ac:dyDescent="0.3">
      <c r="A849" s="61"/>
      <c r="B849" s="61"/>
      <c r="C849" s="61"/>
      <c r="D849" s="61"/>
      <c r="E849" s="61"/>
      <c r="F849" s="61"/>
      <c r="G849" s="61"/>
      <c r="H849" s="61"/>
      <c r="I849" s="61"/>
      <c r="J849" s="61"/>
      <c r="K849" s="61"/>
      <c r="L849" s="61"/>
      <c r="M849" s="61"/>
      <c r="N849" s="61"/>
      <c r="O849" s="61"/>
      <c r="P849" s="61"/>
      <c r="Q849" s="61"/>
      <c r="R849" s="61"/>
      <c r="S849" s="61"/>
    </row>
    <row r="850" spans="1:19" ht="12.75" customHeight="1" x14ac:dyDescent="0.3">
      <c r="A850" s="61"/>
      <c r="B850" s="61"/>
      <c r="C850" s="61"/>
      <c r="D850" s="61"/>
      <c r="E850" s="61"/>
      <c r="F850" s="61"/>
      <c r="G850" s="61"/>
      <c r="H850" s="61"/>
      <c r="I850" s="61"/>
      <c r="J850" s="61"/>
      <c r="K850" s="61"/>
      <c r="L850" s="61"/>
      <c r="M850" s="61"/>
      <c r="N850" s="61"/>
      <c r="O850" s="61"/>
      <c r="P850" s="61"/>
      <c r="Q850" s="61"/>
      <c r="R850" s="61"/>
      <c r="S850" s="61"/>
    </row>
    <row r="851" spans="1:19" ht="12.75" customHeight="1" x14ac:dyDescent="0.3">
      <c r="A851" s="61"/>
      <c r="B851" s="61"/>
      <c r="C851" s="61"/>
      <c r="D851" s="61"/>
      <c r="E851" s="61"/>
      <c r="F851" s="61"/>
      <c r="G851" s="61"/>
      <c r="H851" s="61"/>
      <c r="I851" s="61"/>
      <c r="J851" s="61"/>
      <c r="K851" s="61"/>
      <c r="L851" s="61"/>
      <c r="M851" s="61"/>
      <c r="N851" s="61"/>
      <c r="O851" s="61"/>
      <c r="P851" s="61"/>
      <c r="Q851" s="61"/>
      <c r="R851" s="61"/>
      <c r="S851" s="61"/>
    </row>
    <row r="852" spans="1:19" ht="12.75" customHeight="1" x14ac:dyDescent="0.3">
      <c r="A852" s="61"/>
      <c r="B852" s="61"/>
      <c r="C852" s="61"/>
      <c r="D852" s="61"/>
      <c r="E852" s="61"/>
      <c r="F852" s="61"/>
      <c r="G852" s="61"/>
      <c r="H852" s="61"/>
      <c r="I852" s="61"/>
      <c r="J852" s="61"/>
      <c r="K852" s="61"/>
      <c r="L852" s="61"/>
      <c r="M852" s="61"/>
      <c r="N852" s="61"/>
      <c r="O852" s="61"/>
      <c r="P852" s="61"/>
      <c r="Q852" s="61"/>
      <c r="R852" s="61"/>
      <c r="S852" s="61"/>
    </row>
    <row r="853" spans="1:19" ht="12.75" customHeight="1" x14ac:dyDescent="0.3">
      <c r="A853" s="61"/>
      <c r="B853" s="61"/>
      <c r="C853" s="61"/>
      <c r="D853" s="61"/>
      <c r="E853" s="61"/>
      <c r="F853" s="61"/>
      <c r="G853" s="61"/>
      <c r="H853" s="61"/>
      <c r="I853" s="61"/>
      <c r="J853" s="61"/>
      <c r="K853" s="61"/>
      <c r="L853" s="61"/>
      <c r="M853" s="61"/>
      <c r="N853" s="61"/>
      <c r="O853" s="61"/>
      <c r="P853" s="61"/>
      <c r="Q853" s="61"/>
      <c r="R853" s="61"/>
      <c r="S853" s="61"/>
    </row>
    <row r="854" spans="1:19" ht="12.75" customHeight="1" x14ac:dyDescent="0.3">
      <c r="A854" s="61"/>
      <c r="B854" s="61"/>
      <c r="C854" s="61"/>
      <c r="D854" s="61"/>
      <c r="E854" s="61"/>
      <c r="F854" s="61"/>
      <c r="G854" s="61"/>
      <c r="H854" s="61"/>
      <c r="I854" s="61"/>
      <c r="J854" s="61"/>
      <c r="K854" s="61"/>
      <c r="L854" s="61"/>
      <c r="M854" s="61"/>
      <c r="N854" s="61"/>
      <c r="O854" s="61"/>
      <c r="P854" s="61"/>
      <c r="Q854" s="61"/>
      <c r="R854" s="61"/>
      <c r="S854" s="61"/>
    </row>
    <row r="855" spans="1:19" ht="12.75" customHeight="1" x14ac:dyDescent="0.3">
      <c r="A855" s="61"/>
      <c r="B855" s="61"/>
      <c r="C855" s="61"/>
      <c r="D855" s="61"/>
      <c r="E855" s="61"/>
      <c r="F855" s="61"/>
      <c r="G855" s="61"/>
      <c r="H855" s="61"/>
      <c r="I855" s="61"/>
      <c r="J855" s="61"/>
      <c r="K855" s="61"/>
      <c r="L855" s="61"/>
      <c r="M855" s="61"/>
      <c r="N855" s="61"/>
      <c r="O855" s="61"/>
      <c r="P855" s="61"/>
      <c r="Q855" s="61"/>
      <c r="R855" s="61"/>
      <c r="S855" s="61"/>
    </row>
    <row r="856" spans="1:19" ht="12.75" customHeight="1" x14ac:dyDescent="0.3">
      <c r="A856" s="61"/>
      <c r="B856" s="61"/>
      <c r="C856" s="61"/>
      <c r="D856" s="61"/>
      <c r="E856" s="61"/>
      <c r="F856" s="61"/>
      <c r="G856" s="61"/>
      <c r="H856" s="61"/>
      <c r="I856" s="61"/>
      <c r="J856" s="61"/>
      <c r="K856" s="61"/>
      <c r="L856" s="61"/>
      <c r="M856" s="61"/>
      <c r="N856" s="61"/>
      <c r="O856" s="61"/>
      <c r="P856" s="61"/>
      <c r="Q856" s="61"/>
      <c r="R856" s="61"/>
      <c r="S856" s="61"/>
    </row>
    <row r="857" spans="1:19" ht="12.75" customHeight="1" x14ac:dyDescent="0.3">
      <c r="A857" s="61"/>
      <c r="B857" s="61"/>
      <c r="C857" s="61"/>
      <c r="D857" s="61"/>
      <c r="E857" s="61"/>
      <c r="F857" s="61"/>
      <c r="G857" s="61"/>
      <c r="H857" s="61"/>
      <c r="I857" s="61"/>
      <c r="J857" s="61"/>
      <c r="K857" s="61"/>
      <c r="L857" s="61"/>
      <c r="M857" s="61"/>
      <c r="N857" s="61"/>
      <c r="O857" s="61"/>
      <c r="P857" s="61"/>
      <c r="Q857" s="61"/>
      <c r="R857" s="61"/>
      <c r="S857" s="61"/>
    </row>
    <row r="858" spans="1:19" ht="12.75" customHeight="1" x14ac:dyDescent="0.3">
      <c r="A858" s="61"/>
      <c r="B858" s="61"/>
      <c r="C858" s="61"/>
      <c r="D858" s="61"/>
      <c r="E858" s="61"/>
      <c r="F858" s="61"/>
      <c r="G858" s="61"/>
      <c r="H858" s="61"/>
      <c r="I858" s="61"/>
      <c r="J858" s="61"/>
      <c r="K858" s="61"/>
      <c r="L858" s="61"/>
      <c r="M858" s="61"/>
      <c r="N858" s="61"/>
      <c r="O858" s="61"/>
      <c r="P858" s="61"/>
      <c r="Q858" s="61"/>
      <c r="R858" s="61"/>
      <c r="S858" s="61"/>
    </row>
    <row r="859" spans="1:19" ht="12.75" customHeight="1" x14ac:dyDescent="0.3">
      <c r="A859" s="61"/>
      <c r="B859" s="61"/>
      <c r="C859" s="61"/>
      <c r="D859" s="61"/>
      <c r="E859" s="61"/>
      <c r="F859" s="61"/>
      <c r="G859" s="61"/>
      <c r="H859" s="61"/>
      <c r="I859" s="61"/>
      <c r="J859" s="61"/>
      <c r="K859" s="61"/>
      <c r="L859" s="61"/>
      <c r="M859" s="61"/>
      <c r="N859" s="61"/>
      <c r="O859" s="61"/>
      <c r="P859" s="61"/>
      <c r="Q859" s="61"/>
      <c r="R859" s="61"/>
      <c r="S859" s="61"/>
    </row>
    <row r="860" spans="1:19" ht="12.75" customHeight="1" x14ac:dyDescent="0.3">
      <c r="A860" s="61"/>
      <c r="B860" s="61"/>
      <c r="C860" s="61"/>
      <c r="D860" s="61"/>
      <c r="E860" s="61"/>
      <c r="F860" s="61"/>
      <c r="G860" s="61"/>
      <c r="H860" s="61"/>
      <c r="I860" s="61"/>
      <c r="J860" s="61"/>
      <c r="K860" s="61"/>
      <c r="L860" s="61"/>
      <c r="M860" s="61"/>
      <c r="N860" s="61"/>
      <c r="O860" s="61"/>
      <c r="P860" s="61"/>
      <c r="Q860" s="61"/>
      <c r="R860" s="61"/>
      <c r="S860" s="61"/>
    </row>
    <row r="861" spans="1:19" ht="12.75" customHeight="1" x14ac:dyDescent="0.3">
      <c r="A861" s="61"/>
      <c r="B861" s="61"/>
      <c r="C861" s="61"/>
      <c r="D861" s="61"/>
      <c r="E861" s="61"/>
      <c r="F861" s="61"/>
      <c r="G861" s="61"/>
      <c r="H861" s="61"/>
      <c r="I861" s="61"/>
      <c r="J861" s="61"/>
      <c r="K861" s="61"/>
      <c r="L861" s="61"/>
      <c r="M861" s="61"/>
      <c r="N861" s="61"/>
      <c r="O861" s="61"/>
      <c r="P861" s="61"/>
      <c r="Q861" s="61"/>
      <c r="R861" s="61"/>
      <c r="S861" s="61"/>
    </row>
    <row r="862" spans="1:19" ht="12.75" customHeight="1" x14ac:dyDescent="0.3">
      <c r="A862" s="61"/>
      <c r="B862" s="61"/>
      <c r="C862" s="61"/>
      <c r="D862" s="61"/>
      <c r="E862" s="61"/>
      <c r="F862" s="61"/>
      <c r="G862" s="61"/>
      <c r="H862" s="61"/>
      <c r="I862" s="61"/>
      <c r="J862" s="61"/>
      <c r="K862" s="61"/>
      <c r="L862" s="61"/>
      <c r="M862" s="61"/>
      <c r="N862" s="61"/>
      <c r="O862" s="61"/>
      <c r="P862" s="61"/>
      <c r="Q862" s="61"/>
      <c r="R862" s="61"/>
      <c r="S862" s="61"/>
    </row>
    <row r="863" spans="1:19" ht="12.75" customHeight="1" x14ac:dyDescent="0.3">
      <c r="A863" s="61"/>
      <c r="B863" s="61"/>
      <c r="C863" s="61"/>
      <c r="D863" s="61"/>
      <c r="E863" s="61"/>
      <c r="F863" s="61"/>
      <c r="G863" s="61"/>
      <c r="H863" s="61"/>
      <c r="I863" s="61"/>
      <c r="J863" s="61"/>
      <c r="K863" s="61"/>
      <c r="L863" s="61"/>
      <c r="M863" s="61"/>
      <c r="N863" s="61"/>
      <c r="O863" s="61"/>
      <c r="P863" s="61"/>
      <c r="Q863" s="61"/>
      <c r="R863" s="61"/>
      <c r="S863" s="61"/>
    </row>
    <row r="864" spans="1:19" ht="12.75" customHeight="1" x14ac:dyDescent="0.3">
      <c r="A864" s="61"/>
      <c r="B864" s="61"/>
      <c r="C864" s="61"/>
      <c r="D864" s="61"/>
      <c r="E864" s="61"/>
      <c r="F864" s="61"/>
      <c r="G864" s="61"/>
      <c r="H864" s="61"/>
      <c r="I864" s="61"/>
      <c r="J864" s="61"/>
      <c r="K864" s="61"/>
      <c r="L864" s="61"/>
      <c r="M864" s="61"/>
      <c r="N864" s="61"/>
      <c r="O864" s="61"/>
      <c r="P864" s="61"/>
      <c r="Q864" s="61"/>
      <c r="R864" s="61"/>
      <c r="S864" s="61"/>
    </row>
    <row r="865" spans="1:19" ht="12.75" customHeight="1" x14ac:dyDescent="0.3">
      <c r="A865" s="61"/>
      <c r="B865" s="61"/>
      <c r="C865" s="61"/>
      <c r="D865" s="61"/>
      <c r="E865" s="61"/>
      <c r="F865" s="61"/>
      <c r="G865" s="61"/>
      <c r="H865" s="61"/>
      <c r="I865" s="61"/>
      <c r="J865" s="61"/>
      <c r="K865" s="61"/>
      <c r="L865" s="61"/>
      <c r="M865" s="61"/>
      <c r="N865" s="61"/>
      <c r="O865" s="61"/>
      <c r="P865" s="61"/>
      <c r="Q865" s="61"/>
      <c r="R865" s="61"/>
      <c r="S865" s="61"/>
    </row>
    <row r="866" spans="1:19" ht="12.75" customHeight="1" x14ac:dyDescent="0.3">
      <c r="A866" s="61"/>
      <c r="B866" s="61"/>
      <c r="C866" s="61"/>
      <c r="D866" s="61"/>
      <c r="E866" s="61"/>
      <c r="F866" s="61"/>
      <c r="G866" s="61"/>
      <c r="H866" s="61"/>
      <c r="I866" s="61"/>
      <c r="J866" s="61"/>
      <c r="K866" s="61"/>
      <c r="L866" s="61"/>
      <c r="M866" s="61"/>
      <c r="N866" s="61"/>
      <c r="O866" s="61"/>
      <c r="P866" s="61"/>
      <c r="Q866" s="61"/>
      <c r="R866" s="61"/>
      <c r="S866" s="61"/>
    </row>
    <row r="867" spans="1:19" ht="12.75" customHeight="1" x14ac:dyDescent="0.3">
      <c r="A867" s="61"/>
      <c r="B867" s="61"/>
      <c r="C867" s="61"/>
      <c r="D867" s="61"/>
      <c r="E867" s="61"/>
      <c r="F867" s="61"/>
      <c r="G867" s="61"/>
      <c r="H867" s="61"/>
      <c r="I867" s="61"/>
      <c r="J867" s="61"/>
      <c r="K867" s="61"/>
      <c r="L867" s="61"/>
      <c r="M867" s="61"/>
      <c r="N867" s="61"/>
      <c r="O867" s="61"/>
      <c r="P867" s="61"/>
      <c r="Q867" s="61"/>
      <c r="R867" s="61"/>
      <c r="S867" s="61"/>
    </row>
    <row r="868" spans="1:19" ht="12.75" customHeight="1" x14ac:dyDescent="0.3">
      <c r="A868" s="61"/>
      <c r="B868" s="61"/>
      <c r="C868" s="61"/>
      <c r="D868" s="61"/>
      <c r="E868" s="61"/>
      <c r="F868" s="61"/>
      <c r="G868" s="61"/>
      <c r="H868" s="61"/>
      <c r="I868" s="61"/>
      <c r="J868" s="61"/>
      <c r="K868" s="61"/>
      <c r="L868" s="61"/>
      <c r="M868" s="61"/>
      <c r="N868" s="61"/>
      <c r="O868" s="61"/>
      <c r="P868" s="61"/>
      <c r="Q868" s="61"/>
      <c r="R868" s="61"/>
      <c r="S868" s="61"/>
    </row>
    <row r="869" spans="1:19" ht="12.75" customHeight="1" x14ac:dyDescent="0.3">
      <c r="A869" s="61"/>
      <c r="B869" s="61"/>
      <c r="C869" s="61"/>
      <c r="D869" s="61"/>
      <c r="E869" s="61"/>
      <c r="F869" s="61"/>
      <c r="G869" s="61"/>
      <c r="H869" s="61"/>
      <c r="I869" s="61"/>
      <c r="J869" s="61"/>
      <c r="K869" s="61"/>
      <c r="L869" s="61"/>
      <c r="M869" s="61"/>
      <c r="N869" s="61"/>
      <c r="O869" s="61"/>
      <c r="P869" s="61"/>
      <c r="Q869" s="61"/>
      <c r="R869" s="61"/>
      <c r="S869" s="61"/>
    </row>
    <row r="870" spans="1:19" ht="12.75" customHeight="1" x14ac:dyDescent="0.3">
      <c r="A870" s="61"/>
      <c r="B870" s="61"/>
      <c r="C870" s="61"/>
      <c r="D870" s="61"/>
      <c r="E870" s="61"/>
      <c r="F870" s="61"/>
      <c r="G870" s="61"/>
      <c r="H870" s="61"/>
      <c r="I870" s="61"/>
      <c r="J870" s="61"/>
      <c r="K870" s="61"/>
      <c r="L870" s="61"/>
      <c r="M870" s="61"/>
      <c r="N870" s="61"/>
      <c r="O870" s="61"/>
      <c r="P870" s="61"/>
      <c r="Q870" s="61"/>
      <c r="R870" s="61"/>
      <c r="S870" s="61"/>
    </row>
    <row r="871" spans="1:19" ht="12.75" customHeight="1" x14ac:dyDescent="0.3">
      <c r="A871" s="61"/>
      <c r="B871" s="61"/>
      <c r="C871" s="61"/>
      <c r="D871" s="61"/>
      <c r="E871" s="61"/>
      <c r="F871" s="61"/>
      <c r="G871" s="61"/>
      <c r="H871" s="61"/>
      <c r="I871" s="61"/>
      <c r="J871" s="61"/>
      <c r="K871" s="61"/>
      <c r="L871" s="61"/>
      <c r="M871" s="61"/>
      <c r="N871" s="61"/>
      <c r="O871" s="61"/>
      <c r="P871" s="61"/>
      <c r="Q871" s="61"/>
      <c r="R871" s="61"/>
      <c r="S871" s="61"/>
    </row>
    <row r="872" spans="1:19" ht="12.75" customHeight="1" x14ac:dyDescent="0.3">
      <c r="A872" s="61"/>
      <c r="B872" s="61"/>
      <c r="C872" s="61"/>
      <c r="D872" s="61"/>
      <c r="E872" s="61"/>
      <c r="F872" s="61"/>
      <c r="G872" s="61"/>
      <c r="H872" s="61"/>
      <c r="I872" s="61"/>
      <c r="J872" s="61"/>
      <c r="K872" s="61"/>
      <c r="L872" s="61"/>
      <c r="M872" s="61"/>
      <c r="N872" s="61"/>
      <c r="O872" s="61"/>
      <c r="P872" s="61"/>
      <c r="Q872" s="61"/>
      <c r="R872" s="61"/>
      <c r="S872" s="61"/>
    </row>
    <row r="873" spans="1:19" ht="12.75" customHeight="1" x14ac:dyDescent="0.3">
      <c r="A873" s="61"/>
      <c r="B873" s="61"/>
      <c r="C873" s="61"/>
      <c r="D873" s="61"/>
      <c r="E873" s="61"/>
      <c r="F873" s="61"/>
      <c r="G873" s="61"/>
      <c r="H873" s="61"/>
      <c r="I873" s="61"/>
      <c r="J873" s="61"/>
      <c r="K873" s="61"/>
      <c r="L873" s="61"/>
      <c r="M873" s="61"/>
      <c r="N873" s="61"/>
      <c r="O873" s="61"/>
      <c r="P873" s="61"/>
      <c r="Q873" s="61"/>
      <c r="R873" s="61"/>
      <c r="S873" s="61"/>
    </row>
    <row r="874" spans="1:19" ht="12.75" customHeight="1" x14ac:dyDescent="0.3">
      <c r="A874" s="61"/>
      <c r="B874" s="61"/>
      <c r="C874" s="61"/>
      <c r="D874" s="61"/>
      <c r="E874" s="61"/>
      <c r="F874" s="61"/>
      <c r="G874" s="61"/>
      <c r="H874" s="61"/>
      <c r="I874" s="61"/>
      <c r="J874" s="61"/>
      <c r="K874" s="61"/>
      <c r="L874" s="61"/>
      <c r="M874" s="61"/>
      <c r="N874" s="61"/>
      <c r="O874" s="61"/>
      <c r="P874" s="61"/>
      <c r="Q874" s="61"/>
      <c r="R874" s="61"/>
      <c r="S874" s="61"/>
    </row>
    <row r="875" spans="1:19" ht="12.75" customHeight="1" x14ac:dyDescent="0.3">
      <c r="A875" s="61"/>
      <c r="B875" s="61"/>
      <c r="C875" s="61"/>
      <c r="D875" s="61"/>
      <c r="E875" s="61"/>
      <c r="F875" s="61"/>
      <c r="G875" s="61"/>
      <c r="H875" s="61"/>
      <c r="I875" s="61"/>
      <c r="J875" s="61"/>
      <c r="K875" s="61"/>
      <c r="L875" s="61"/>
      <c r="M875" s="61"/>
      <c r="N875" s="61"/>
      <c r="O875" s="61"/>
      <c r="P875" s="61"/>
      <c r="Q875" s="61"/>
      <c r="R875" s="61"/>
      <c r="S875" s="61"/>
    </row>
    <row r="876" spans="1:19" ht="12.75" customHeight="1" x14ac:dyDescent="0.3">
      <c r="A876" s="61"/>
      <c r="B876" s="61"/>
      <c r="C876" s="61"/>
      <c r="D876" s="61"/>
      <c r="E876" s="61"/>
      <c r="F876" s="61"/>
      <c r="G876" s="61"/>
      <c r="H876" s="61"/>
      <c r="I876" s="61"/>
      <c r="J876" s="61"/>
      <c r="K876" s="61"/>
      <c r="L876" s="61"/>
      <c r="M876" s="61"/>
      <c r="N876" s="61"/>
      <c r="O876" s="61"/>
      <c r="P876" s="61"/>
      <c r="Q876" s="61"/>
      <c r="R876" s="61"/>
      <c r="S876" s="61"/>
    </row>
    <row r="877" spans="1:19" ht="12.75" customHeight="1" x14ac:dyDescent="0.3">
      <c r="A877" s="61"/>
      <c r="B877" s="61"/>
      <c r="C877" s="61"/>
      <c r="D877" s="61"/>
      <c r="E877" s="61"/>
      <c r="F877" s="61"/>
      <c r="G877" s="61"/>
      <c r="H877" s="61"/>
      <c r="I877" s="61"/>
      <c r="J877" s="61"/>
      <c r="K877" s="61"/>
      <c r="L877" s="61"/>
      <c r="M877" s="61"/>
      <c r="N877" s="61"/>
      <c r="O877" s="61"/>
      <c r="P877" s="61"/>
      <c r="Q877" s="61"/>
      <c r="R877" s="61"/>
      <c r="S877" s="61"/>
    </row>
    <row r="878" spans="1:19" ht="12.75" customHeight="1" x14ac:dyDescent="0.3">
      <c r="A878" s="61"/>
      <c r="B878" s="61"/>
      <c r="C878" s="61"/>
      <c r="D878" s="61"/>
      <c r="E878" s="61"/>
      <c r="F878" s="61"/>
      <c r="G878" s="61"/>
      <c r="H878" s="61"/>
      <c r="I878" s="61"/>
      <c r="J878" s="61"/>
      <c r="K878" s="61"/>
      <c r="L878" s="61"/>
      <c r="M878" s="61"/>
      <c r="N878" s="61"/>
      <c r="O878" s="61"/>
      <c r="P878" s="61"/>
      <c r="Q878" s="61"/>
      <c r="R878" s="61"/>
      <c r="S878" s="61"/>
    </row>
    <row r="879" spans="1:19" ht="12.75" customHeight="1" x14ac:dyDescent="0.3">
      <c r="A879" s="61"/>
      <c r="B879" s="61"/>
      <c r="C879" s="61"/>
      <c r="D879" s="61"/>
      <c r="E879" s="61"/>
      <c r="F879" s="61"/>
      <c r="G879" s="61"/>
      <c r="H879" s="61"/>
      <c r="I879" s="61"/>
      <c r="J879" s="61"/>
      <c r="K879" s="61"/>
      <c r="L879" s="61"/>
      <c r="M879" s="61"/>
      <c r="N879" s="61"/>
      <c r="O879" s="61"/>
      <c r="P879" s="61"/>
      <c r="Q879" s="61"/>
      <c r="R879" s="61"/>
      <c r="S879" s="61"/>
    </row>
    <row r="880" spans="1:19" ht="12.75" customHeight="1" x14ac:dyDescent="0.3">
      <c r="A880" s="61"/>
      <c r="B880" s="61"/>
      <c r="C880" s="61"/>
      <c r="D880" s="61"/>
      <c r="E880" s="61"/>
      <c r="F880" s="61"/>
      <c r="G880" s="61"/>
      <c r="H880" s="61"/>
      <c r="I880" s="61"/>
      <c r="J880" s="61"/>
      <c r="K880" s="61"/>
      <c r="L880" s="61"/>
      <c r="M880" s="61"/>
      <c r="N880" s="61"/>
      <c r="O880" s="61"/>
      <c r="P880" s="61"/>
      <c r="Q880" s="61"/>
      <c r="R880" s="61"/>
      <c r="S880" s="61"/>
    </row>
    <row r="881" spans="1:19" ht="12.75" customHeight="1" x14ac:dyDescent="0.3">
      <c r="A881" s="61"/>
      <c r="B881" s="61"/>
      <c r="C881" s="61"/>
      <c r="D881" s="61"/>
      <c r="E881" s="61"/>
      <c r="F881" s="61"/>
      <c r="G881" s="61"/>
      <c r="H881" s="61"/>
      <c r="I881" s="61"/>
      <c r="J881" s="61"/>
      <c r="K881" s="61"/>
      <c r="L881" s="61"/>
      <c r="M881" s="61"/>
      <c r="N881" s="61"/>
      <c r="O881" s="61"/>
      <c r="P881" s="61"/>
      <c r="Q881" s="61"/>
      <c r="R881" s="61"/>
      <c r="S881" s="61"/>
    </row>
    <row r="882" spans="1:19" ht="12.75" customHeight="1" x14ac:dyDescent="0.3">
      <c r="A882" s="61"/>
      <c r="B882" s="61"/>
      <c r="C882" s="61"/>
      <c r="D882" s="61"/>
      <c r="E882" s="61"/>
      <c r="F882" s="61"/>
      <c r="G882" s="61"/>
      <c r="H882" s="61"/>
      <c r="I882" s="61"/>
      <c r="J882" s="61"/>
      <c r="K882" s="61"/>
      <c r="L882" s="61"/>
      <c r="M882" s="61"/>
      <c r="N882" s="61"/>
      <c r="O882" s="61"/>
      <c r="P882" s="61"/>
      <c r="Q882" s="61"/>
      <c r="R882" s="61"/>
      <c r="S882" s="61"/>
    </row>
    <row r="883" spans="1:19" ht="12.75" customHeight="1" x14ac:dyDescent="0.3">
      <c r="A883" s="61"/>
      <c r="B883" s="61"/>
      <c r="C883" s="61"/>
      <c r="D883" s="61"/>
      <c r="E883" s="61"/>
      <c r="F883" s="61"/>
      <c r="G883" s="61"/>
      <c r="H883" s="61"/>
      <c r="I883" s="61"/>
      <c r="J883" s="61"/>
      <c r="K883" s="61"/>
      <c r="L883" s="61"/>
      <c r="M883" s="61"/>
      <c r="N883" s="61"/>
      <c r="O883" s="61"/>
      <c r="P883" s="61"/>
      <c r="Q883" s="61"/>
      <c r="R883" s="61"/>
      <c r="S883" s="61"/>
    </row>
    <row r="884" spans="1:19" ht="12.75" customHeight="1" x14ac:dyDescent="0.3">
      <c r="A884" s="61"/>
      <c r="B884" s="61"/>
      <c r="C884" s="61"/>
      <c r="D884" s="61"/>
      <c r="E884" s="61"/>
      <c r="F884" s="61"/>
      <c r="G884" s="61"/>
      <c r="H884" s="61"/>
      <c r="I884" s="61"/>
      <c r="J884" s="61"/>
      <c r="K884" s="61"/>
      <c r="L884" s="61"/>
      <c r="M884" s="61"/>
      <c r="N884" s="61"/>
      <c r="O884" s="61"/>
      <c r="P884" s="61"/>
      <c r="Q884" s="61"/>
      <c r="R884" s="61"/>
      <c r="S884" s="61"/>
    </row>
    <row r="885" spans="1:19" ht="12.75" customHeight="1" x14ac:dyDescent="0.3">
      <c r="A885" s="61"/>
      <c r="B885" s="61"/>
      <c r="C885" s="61"/>
      <c r="D885" s="61"/>
      <c r="E885" s="61"/>
      <c r="F885" s="61"/>
      <c r="G885" s="61"/>
      <c r="H885" s="61"/>
      <c r="I885" s="61"/>
      <c r="J885" s="61"/>
      <c r="K885" s="61"/>
      <c r="L885" s="61"/>
      <c r="M885" s="61"/>
      <c r="N885" s="61"/>
      <c r="O885" s="61"/>
      <c r="P885" s="61"/>
      <c r="Q885" s="61"/>
      <c r="R885" s="61"/>
      <c r="S885" s="61"/>
    </row>
    <row r="886" spans="1:19" ht="12.75" customHeight="1" x14ac:dyDescent="0.3">
      <c r="A886" s="61"/>
      <c r="B886" s="61"/>
      <c r="C886" s="61"/>
      <c r="D886" s="61"/>
      <c r="E886" s="61"/>
      <c r="F886" s="61"/>
      <c r="G886" s="61"/>
      <c r="H886" s="61"/>
      <c r="I886" s="61"/>
      <c r="J886" s="61"/>
      <c r="K886" s="61"/>
      <c r="L886" s="61"/>
      <c r="M886" s="61"/>
      <c r="N886" s="61"/>
      <c r="O886" s="61"/>
      <c r="P886" s="61"/>
      <c r="Q886" s="61"/>
      <c r="R886" s="61"/>
      <c r="S886" s="61"/>
    </row>
    <row r="887" spans="1:19" ht="12.75" customHeight="1" x14ac:dyDescent="0.3">
      <c r="A887" s="61"/>
      <c r="B887" s="61"/>
      <c r="C887" s="61"/>
      <c r="D887" s="61"/>
      <c r="E887" s="61"/>
      <c r="F887" s="61"/>
      <c r="G887" s="61"/>
      <c r="H887" s="61"/>
      <c r="I887" s="61"/>
      <c r="J887" s="61"/>
      <c r="K887" s="61"/>
      <c r="L887" s="61"/>
      <c r="M887" s="61"/>
      <c r="N887" s="61"/>
      <c r="O887" s="61"/>
      <c r="P887" s="61"/>
      <c r="Q887" s="61"/>
      <c r="R887" s="61"/>
      <c r="S887" s="61"/>
    </row>
    <row r="888" spans="1:19" ht="12.75" customHeight="1" x14ac:dyDescent="0.3">
      <c r="A888" s="61"/>
      <c r="B888" s="61"/>
      <c r="C888" s="61"/>
      <c r="D888" s="61"/>
      <c r="E888" s="61"/>
      <c r="F888" s="61"/>
      <c r="G888" s="61"/>
      <c r="H888" s="61"/>
      <c r="I888" s="61"/>
      <c r="J888" s="61"/>
      <c r="K888" s="61"/>
      <c r="L888" s="61"/>
      <c r="M888" s="61"/>
      <c r="N888" s="61"/>
      <c r="O888" s="61"/>
      <c r="P888" s="61"/>
      <c r="Q888" s="61"/>
      <c r="R888" s="61"/>
      <c r="S888" s="61"/>
    </row>
    <row r="889" spans="1:19" ht="12.75" customHeight="1" x14ac:dyDescent="0.3">
      <c r="A889" s="61"/>
      <c r="B889" s="61"/>
      <c r="C889" s="61"/>
      <c r="D889" s="61"/>
      <c r="E889" s="61"/>
      <c r="F889" s="61"/>
      <c r="G889" s="61"/>
      <c r="H889" s="61"/>
      <c r="I889" s="61"/>
      <c r="J889" s="61"/>
      <c r="K889" s="61"/>
      <c r="L889" s="61"/>
      <c r="M889" s="61"/>
      <c r="N889" s="61"/>
      <c r="O889" s="61"/>
      <c r="P889" s="61"/>
      <c r="Q889" s="61"/>
      <c r="R889" s="61"/>
      <c r="S889" s="61"/>
    </row>
    <row r="890" spans="1:19" ht="12.75" customHeight="1" x14ac:dyDescent="0.3">
      <c r="A890" s="61"/>
      <c r="B890" s="61"/>
      <c r="C890" s="61"/>
      <c r="D890" s="61"/>
      <c r="E890" s="61"/>
      <c r="F890" s="61"/>
      <c r="G890" s="61"/>
      <c r="H890" s="61"/>
      <c r="I890" s="61"/>
      <c r="J890" s="61"/>
      <c r="K890" s="61"/>
      <c r="L890" s="61"/>
      <c r="M890" s="61"/>
      <c r="N890" s="61"/>
      <c r="O890" s="61"/>
      <c r="P890" s="61"/>
      <c r="Q890" s="61"/>
      <c r="R890" s="61"/>
      <c r="S890" s="61"/>
    </row>
    <row r="891" spans="1:19" ht="12.75" customHeight="1" x14ac:dyDescent="0.3">
      <c r="A891" s="61"/>
      <c r="B891" s="61"/>
      <c r="C891" s="61"/>
      <c r="D891" s="61"/>
      <c r="E891" s="61"/>
      <c r="F891" s="61"/>
      <c r="G891" s="61"/>
      <c r="H891" s="61"/>
      <c r="I891" s="61"/>
      <c r="J891" s="61"/>
      <c r="K891" s="61"/>
      <c r="L891" s="61"/>
      <c r="M891" s="61"/>
      <c r="N891" s="61"/>
      <c r="O891" s="61"/>
      <c r="P891" s="61"/>
      <c r="Q891" s="61"/>
      <c r="R891" s="61"/>
      <c r="S891" s="61"/>
    </row>
    <row r="892" spans="1:19" ht="12.75" customHeight="1" x14ac:dyDescent="0.3">
      <c r="A892" s="61"/>
      <c r="B892" s="61"/>
      <c r="C892" s="61"/>
      <c r="D892" s="61"/>
      <c r="E892" s="61"/>
      <c r="F892" s="61"/>
      <c r="G892" s="61"/>
      <c r="H892" s="61"/>
      <c r="I892" s="61"/>
      <c r="J892" s="61"/>
      <c r="K892" s="61"/>
      <c r="L892" s="61"/>
      <c r="M892" s="61"/>
      <c r="N892" s="61"/>
      <c r="O892" s="61"/>
      <c r="P892" s="61"/>
      <c r="Q892" s="61"/>
      <c r="R892" s="61"/>
      <c r="S892" s="61"/>
    </row>
    <row r="893" spans="1:19" ht="12.75" customHeight="1" x14ac:dyDescent="0.3">
      <c r="A893" s="61"/>
      <c r="B893" s="61"/>
      <c r="C893" s="61"/>
      <c r="D893" s="61"/>
      <c r="E893" s="61"/>
      <c r="F893" s="61"/>
      <c r="G893" s="61"/>
      <c r="H893" s="61"/>
      <c r="I893" s="61"/>
      <c r="J893" s="61"/>
      <c r="K893" s="61"/>
      <c r="L893" s="61"/>
      <c r="M893" s="61"/>
      <c r="N893" s="61"/>
      <c r="O893" s="61"/>
      <c r="P893" s="61"/>
      <c r="Q893" s="61"/>
      <c r="R893" s="61"/>
      <c r="S893" s="61"/>
    </row>
    <row r="894" spans="1:19" ht="12.75" customHeight="1" x14ac:dyDescent="0.3">
      <c r="A894" s="61"/>
      <c r="B894" s="61"/>
      <c r="C894" s="61"/>
      <c r="D894" s="61"/>
      <c r="E894" s="61"/>
      <c r="F894" s="61"/>
      <c r="G894" s="61"/>
      <c r="H894" s="61"/>
      <c r="I894" s="61"/>
      <c r="J894" s="61"/>
      <c r="K894" s="61"/>
      <c r="L894" s="61"/>
      <c r="M894" s="61"/>
      <c r="N894" s="61"/>
      <c r="O894" s="61"/>
      <c r="P894" s="61"/>
      <c r="Q894" s="61"/>
      <c r="R894" s="61"/>
      <c r="S894" s="61"/>
    </row>
    <row r="895" spans="1:19" ht="12.75" customHeight="1" x14ac:dyDescent="0.3">
      <c r="A895" s="61"/>
      <c r="B895" s="61"/>
      <c r="C895" s="61"/>
      <c r="D895" s="61"/>
      <c r="E895" s="61"/>
      <c r="F895" s="61"/>
      <c r="G895" s="61"/>
      <c r="H895" s="61"/>
      <c r="I895" s="61"/>
      <c r="J895" s="61"/>
      <c r="K895" s="61"/>
      <c r="L895" s="61"/>
      <c r="M895" s="61"/>
      <c r="N895" s="61"/>
      <c r="O895" s="61"/>
      <c r="P895" s="61"/>
      <c r="Q895" s="61"/>
      <c r="R895" s="61"/>
      <c r="S895" s="61"/>
    </row>
    <row r="896" spans="1:19" ht="12.75" customHeight="1" x14ac:dyDescent="0.3">
      <c r="A896" s="61"/>
      <c r="B896" s="61"/>
      <c r="C896" s="61"/>
      <c r="D896" s="61"/>
      <c r="E896" s="61"/>
      <c r="F896" s="61"/>
      <c r="G896" s="61"/>
      <c r="H896" s="61"/>
      <c r="I896" s="61"/>
      <c r="J896" s="61"/>
      <c r="K896" s="61"/>
      <c r="L896" s="61"/>
      <c r="M896" s="61"/>
      <c r="N896" s="61"/>
      <c r="O896" s="61"/>
      <c r="P896" s="61"/>
      <c r="Q896" s="61"/>
      <c r="R896" s="61"/>
      <c r="S896" s="61"/>
    </row>
    <row r="897" spans="1:19" ht="12.75" customHeight="1" x14ac:dyDescent="0.3">
      <c r="A897" s="61"/>
      <c r="B897" s="61"/>
      <c r="C897" s="61"/>
      <c r="D897" s="61"/>
      <c r="E897" s="61"/>
      <c r="F897" s="61"/>
      <c r="G897" s="61"/>
      <c r="H897" s="61"/>
      <c r="I897" s="61"/>
      <c r="J897" s="61"/>
      <c r="K897" s="61"/>
      <c r="L897" s="61"/>
      <c r="M897" s="61"/>
      <c r="N897" s="61"/>
      <c r="O897" s="61"/>
      <c r="P897" s="61"/>
      <c r="Q897" s="61"/>
      <c r="R897" s="61"/>
      <c r="S897" s="61"/>
    </row>
    <row r="898" spans="1:19" ht="12.75" customHeight="1" x14ac:dyDescent="0.3">
      <c r="A898" s="61"/>
      <c r="B898" s="61"/>
      <c r="C898" s="61"/>
      <c r="D898" s="61"/>
      <c r="E898" s="61"/>
      <c r="F898" s="61"/>
      <c r="G898" s="61"/>
      <c r="H898" s="61"/>
      <c r="I898" s="61"/>
      <c r="J898" s="61"/>
      <c r="K898" s="61"/>
      <c r="L898" s="61"/>
      <c r="M898" s="61"/>
      <c r="N898" s="61"/>
      <c r="O898" s="61"/>
      <c r="P898" s="61"/>
      <c r="Q898" s="61"/>
      <c r="R898" s="61"/>
      <c r="S898" s="61"/>
    </row>
    <row r="899" spans="1:19" ht="12.75" customHeight="1" x14ac:dyDescent="0.3">
      <c r="A899" s="61"/>
      <c r="B899" s="61"/>
      <c r="C899" s="61"/>
      <c r="D899" s="61"/>
      <c r="E899" s="61"/>
      <c r="F899" s="61"/>
      <c r="G899" s="61"/>
      <c r="H899" s="61"/>
      <c r="I899" s="61"/>
      <c r="J899" s="61"/>
      <c r="K899" s="61"/>
      <c r="L899" s="61"/>
      <c r="M899" s="61"/>
      <c r="N899" s="61"/>
      <c r="O899" s="61"/>
      <c r="P899" s="61"/>
      <c r="Q899" s="61"/>
      <c r="R899" s="61"/>
      <c r="S899" s="61"/>
    </row>
    <row r="900" spans="1:19" ht="12.75" customHeight="1" x14ac:dyDescent="0.3">
      <c r="A900" s="61"/>
      <c r="B900" s="61"/>
      <c r="C900" s="61"/>
      <c r="D900" s="61"/>
      <c r="E900" s="61"/>
      <c r="F900" s="61"/>
      <c r="G900" s="61"/>
      <c r="H900" s="61"/>
      <c r="I900" s="61"/>
      <c r="J900" s="61"/>
      <c r="K900" s="61"/>
      <c r="L900" s="61"/>
      <c r="M900" s="61"/>
      <c r="N900" s="61"/>
      <c r="O900" s="61"/>
      <c r="P900" s="61"/>
      <c r="Q900" s="61"/>
      <c r="R900" s="61"/>
      <c r="S900" s="61"/>
    </row>
    <row r="901" spans="1:19" ht="12.75" customHeight="1" x14ac:dyDescent="0.3">
      <c r="A901" s="61"/>
      <c r="B901" s="61"/>
      <c r="C901" s="61"/>
      <c r="D901" s="61"/>
      <c r="E901" s="61"/>
      <c r="F901" s="61"/>
      <c r="G901" s="61"/>
      <c r="H901" s="61"/>
      <c r="I901" s="61"/>
      <c r="J901" s="61"/>
      <c r="K901" s="61"/>
      <c r="L901" s="61"/>
      <c r="M901" s="61"/>
      <c r="N901" s="61"/>
      <c r="O901" s="61"/>
      <c r="P901" s="61"/>
      <c r="Q901" s="61"/>
      <c r="R901" s="61"/>
      <c r="S901" s="61"/>
    </row>
    <row r="902" spans="1:19" ht="12.75" customHeight="1" x14ac:dyDescent="0.3">
      <c r="A902" s="61"/>
      <c r="B902" s="61"/>
      <c r="C902" s="61"/>
      <c r="D902" s="61"/>
      <c r="E902" s="61"/>
      <c r="F902" s="61"/>
      <c r="G902" s="61"/>
      <c r="H902" s="61"/>
      <c r="I902" s="61"/>
      <c r="J902" s="61"/>
      <c r="K902" s="61"/>
      <c r="L902" s="61"/>
      <c r="M902" s="61"/>
      <c r="N902" s="61"/>
      <c r="O902" s="61"/>
      <c r="P902" s="61"/>
      <c r="Q902" s="61"/>
      <c r="R902" s="61"/>
      <c r="S902" s="61"/>
    </row>
    <row r="903" spans="1:19" ht="12.75" customHeight="1" x14ac:dyDescent="0.3">
      <c r="A903" s="61"/>
      <c r="B903" s="61"/>
      <c r="C903" s="61"/>
      <c r="D903" s="61"/>
      <c r="E903" s="61"/>
      <c r="F903" s="61"/>
      <c r="G903" s="61"/>
      <c r="H903" s="61"/>
      <c r="I903" s="61"/>
      <c r="J903" s="61"/>
      <c r="K903" s="61"/>
      <c r="L903" s="61"/>
      <c r="M903" s="61"/>
      <c r="N903" s="61"/>
      <c r="O903" s="61"/>
      <c r="P903" s="61"/>
      <c r="Q903" s="61"/>
      <c r="R903" s="61"/>
      <c r="S903" s="61"/>
    </row>
    <row r="904" spans="1:19" ht="12.75" customHeight="1" x14ac:dyDescent="0.3">
      <c r="A904" s="61"/>
      <c r="B904" s="61"/>
      <c r="C904" s="61"/>
      <c r="D904" s="61"/>
      <c r="E904" s="61"/>
      <c r="F904" s="61"/>
      <c r="G904" s="61"/>
      <c r="H904" s="61"/>
      <c r="I904" s="61"/>
      <c r="J904" s="61"/>
      <c r="K904" s="61"/>
      <c r="L904" s="61"/>
      <c r="M904" s="61"/>
      <c r="N904" s="61"/>
      <c r="O904" s="61"/>
      <c r="P904" s="61"/>
      <c r="Q904" s="61"/>
      <c r="R904" s="61"/>
      <c r="S904" s="61"/>
    </row>
    <row r="905" spans="1:19" ht="12.75" customHeight="1" x14ac:dyDescent="0.3">
      <c r="A905" s="61"/>
      <c r="B905" s="61"/>
      <c r="C905" s="61"/>
      <c r="D905" s="61"/>
      <c r="E905" s="61"/>
      <c r="F905" s="61"/>
      <c r="G905" s="61"/>
      <c r="H905" s="61"/>
      <c r="I905" s="61"/>
      <c r="J905" s="61"/>
      <c r="K905" s="61"/>
      <c r="L905" s="61"/>
      <c r="M905" s="61"/>
      <c r="N905" s="61"/>
      <c r="O905" s="61"/>
      <c r="P905" s="61"/>
      <c r="Q905" s="61"/>
      <c r="R905" s="61"/>
      <c r="S905" s="61"/>
    </row>
    <row r="906" spans="1:19" ht="12.75" customHeight="1" x14ac:dyDescent="0.3">
      <c r="A906" s="61"/>
      <c r="B906" s="61"/>
      <c r="C906" s="61"/>
      <c r="D906" s="61"/>
      <c r="E906" s="61"/>
      <c r="F906" s="61"/>
      <c r="G906" s="61"/>
      <c r="H906" s="61"/>
      <c r="I906" s="61"/>
      <c r="J906" s="61"/>
      <c r="K906" s="61"/>
      <c r="L906" s="61"/>
      <c r="M906" s="61"/>
      <c r="N906" s="61"/>
      <c r="O906" s="61"/>
      <c r="P906" s="61"/>
      <c r="Q906" s="61"/>
      <c r="R906" s="61"/>
      <c r="S906" s="61"/>
    </row>
    <row r="907" spans="1:19" ht="12.75" customHeight="1" x14ac:dyDescent="0.3">
      <c r="A907" s="61"/>
      <c r="B907" s="61"/>
      <c r="C907" s="61"/>
      <c r="D907" s="61"/>
      <c r="E907" s="61"/>
      <c r="F907" s="61"/>
      <c r="G907" s="61"/>
      <c r="H907" s="61"/>
      <c r="I907" s="61"/>
      <c r="J907" s="61"/>
      <c r="K907" s="61"/>
      <c r="L907" s="61"/>
      <c r="M907" s="61"/>
      <c r="N907" s="61"/>
      <c r="O907" s="61"/>
      <c r="P907" s="61"/>
      <c r="Q907" s="61"/>
      <c r="R907" s="61"/>
      <c r="S907" s="61"/>
    </row>
    <row r="908" spans="1:19" ht="12.75" customHeight="1" x14ac:dyDescent="0.3">
      <c r="A908" s="61"/>
      <c r="B908" s="61"/>
      <c r="C908" s="61"/>
      <c r="D908" s="61"/>
      <c r="E908" s="61"/>
      <c r="F908" s="61"/>
      <c r="G908" s="61"/>
      <c r="H908" s="61"/>
      <c r="I908" s="61"/>
      <c r="J908" s="61"/>
      <c r="K908" s="61"/>
      <c r="L908" s="61"/>
      <c r="M908" s="61"/>
      <c r="N908" s="61"/>
      <c r="O908" s="61"/>
      <c r="P908" s="61"/>
      <c r="Q908" s="61"/>
      <c r="R908" s="61"/>
      <c r="S908" s="61"/>
    </row>
    <row r="909" spans="1:19" ht="12.75" customHeight="1" x14ac:dyDescent="0.3">
      <c r="A909" s="61"/>
      <c r="B909" s="61"/>
      <c r="C909" s="61"/>
      <c r="D909" s="61"/>
      <c r="E909" s="61"/>
      <c r="F909" s="61"/>
      <c r="G909" s="61"/>
      <c r="H909" s="61"/>
      <c r="I909" s="61"/>
      <c r="J909" s="61"/>
      <c r="K909" s="61"/>
      <c r="L909" s="61"/>
      <c r="M909" s="61"/>
      <c r="N909" s="61"/>
      <c r="O909" s="61"/>
      <c r="P909" s="61"/>
      <c r="Q909" s="61"/>
      <c r="R909" s="61"/>
      <c r="S909" s="61"/>
    </row>
    <row r="910" spans="1:19" ht="12.75" customHeight="1" x14ac:dyDescent="0.3">
      <c r="A910" s="61"/>
      <c r="B910" s="61"/>
      <c r="C910" s="61"/>
      <c r="D910" s="61"/>
      <c r="E910" s="61"/>
      <c r="F910" s="61"/>
      <c r="G910" s="61"/>
      <c r="H910" s="61"/>
      <c r="I910" s="61"/>
      <c r="J910" s="61"/>
      <c r="K910" s="61"/>
      <c r="L910" s="61"/>
      <c r="M910" s="61"/>
      <c r="N910" s="61"/>
      <c r="O910" s="61"/>
      <c r="P910" s="61"/>
      <c r="Q910" s="61"/>
      <c r="R910" s="61"/>
      <c r="S910" s="61"/>
    </row>
    <row r="911" spans="1:19" ht="12.75" customHeight="1" x14ac:dyDescent="0.3">
      <c r="A911" s="61"/>
      <c r="B911" s="61"/>
      <c r="C911" s="61"/>
      <c r="D911" s="61"/>
      <c r="E911" s="61"/>
      <c r="F911" s="61"/>
      <c r="G911" s="61"/>
      <c r="H911" s="61"/>
      <c r="I911" s="61"/>
      <c r="J911" s="61"/>
      <c r="K911" s="61"/>
      <c r="L911" s="61"/>
      <c r="M911" s="61"/>
      <c r="N911" s="61"/>
      <c r="O911" s="61"/>
      <c r="P911" s="61"/>
      <c r="Q911" s="61"/>
      <c r="R911" s="61"/>
      <c r="S911" s="61"/>
    </row>
    <row r="912" spans="1:19" ht="12.75" customHeight="1" x14ac:dyDescent="0.3">
      <c r="A912" s="61"/>
      <c r="B912" s="61"/>
      <c r="C912" s="61"/>
      <c r="D912" s="61"/>
      <c r="E912" s="61"/>
      <c r="F912" s="61"/>
      <c r="G912" s="61"/>
      <c r="H912" s="61"/>
      <c r="I912" s="61"/>
      <c r="J912" s="61"/>
      <c r="K912" s="61"/>
      <c r="L912" s="61"/>
      <c r="M912" s="61"/>
      <c r="N912" s="61"/>
      <c r="O912" s="61"/>
      <c r="P912" s="61"/>
      <c r="Q912" s="61"/>
      <c r="R912" s="61"/>
      <c r="S912" s="61"/>
    </row>
    <row r="913" spans="1:19" ht="12.75" customHeight="1" x14ac:dyDescent="0.3">
      <c r="A913" s="61"/>
      <c r="B913" s="61"/>
      <c r="C913" s="61"/>
      <c r="D913" s="61"/>
      <c r="E913" s="61"/>
      <c r="F913" s="61"/>
      <c r="G913" s="61"/>
      <c r="H913" s="61"/>
      <c r="I913" s="61"/>
      <c r="J913" s="61"/>
      <c r="K913" s="61"/>
      <c r="L913" s="61"/>
      <c r="M913" s="61"/>
      <c r="N913" s="61"/>
      <c r="O913" s="61"/>
      <c r="P913" s="61"/>
      <c r="Q913" s="61"/>
      <c r="R913" s="61"/>
      <c r="S913" s="61"/>
    </row>
    <row r="914" spans="1:19" ht="12.75" customHeight="1" x14ac:dyDescent="0.3">
      <c r="A914" s="61"/>
      <c r="B914" s="61"/>
      <c r="C914" s="61"/>
      <c r="D914" s="61"/>
      <c r="E914" s="61"/>
      <c r="F914" s="61"/>
      <c r="G914" s="61"/>
      <c r="H914" s="61"/>
      <c r="I914" s="61"/>
      <c r="J914" s="61"/>
      <c r="K914" s="61"/>
      <c r="L914" s="61"/>
      <c r="M914" s="61"/>
      <c r="N914" s="61"/>
      <c r="O914" s="61"/>
      <c r="P914" s="61"/>
      <c r="Q914" s="61"/>
      <c r="R914" s="61"/>
      <c r="S914" s="61"/>
    </row>
    <row r="915" spans="1:19" ht="12.75" customHeight="1" x14ac:dyDescent="0.3">
      <c r="A915" s="61"/>
      <c r="B915" s="61"/>
      <c r="C915" s="61"/>
      <c r="D915" s="61"/>
      <c r="E915" s="61"/>
      <c r="F915" s="61"/>
      <c r="G915" s="61"/>
      <c r="H915" s="61"/>
      <c r="I915" s="61"/>
      <c r="J915" s="61"/>
      <c r="K915" s="61"/>
      <c r="L915" s="61"/>
      <c r="M915" s="61"/>
      <c r="N915" s="61"/>
      <c r="O915" s="61"/>
      <c r="P915" s="61"/>
      <c r="Q915" s="61"/>
      <c r="R915" s="61"/>
      <c r="S915" s="61"/>
    </row>
    <row r="916" spans="1:19" ht="12.75" customHeight="1" x14ac:dyDescent="0.3">
      <c r="A916" s="61"/>
      <c r="B916" s="61"/>
      <c r="C916" s="61"/>
      <c r="D916" s="61"/>
      <c r="E916" s="61"/>
      <c r="F916" s="61"/>
      <c r="G916" s="61"/>
      <c r="H916" s="61"/>
      <c r="I916" s="61"/>
      <c r="J916" s="61"/>
      <c r="K916" s="61"/>
      <c r="L916" s="61"/>
      <c r="M916" s="61"/>
      <c r="N916" s="61"/>
      <c r="O916" s="61"/>
      <c r="P916" s="61"/>
      <c r="Q916" s="61"/>
      <c r="R916" s="61"/>
      <c r="S916" s="61"/>
    </row>
    <row r="917" spans="1:19" ht="12.75" customHeight="1" x14ac:dyDescent="0.3">
      <c r="A917" s="61"/>
      <c r="B917" s="61"/>
      <c r="C917" s="61"/>
      <c r="D917" s="61"/>
      <c r="E917" s="61"/>
      <c r="F917" s="61"/>
      <c r="G917" s="61"/>
      <c r="H917" s="61"/>
      <c r="I917" s="61"/>
      <c r="J917" s="61"/>
      <c r="K917" s="61"/>
      <c r="L917" s="61"/>
      <c r="M917" s="61"/>
      <c r="N917" s="61"/>
      <c r="O917" s="61"/>
      <c r="P917" s="61"/>
      <c r="Q917" s="61"/>
      <c r="R917" s="61"/>
      <c r="S917" s="61"/>
    </row>
    <row r="918" spans="1:19" ht="12.75" customHeight="1" x14ac:dyDescent="0.3">
      <c r="A918" s="61"/>
      <c r="B918" s="61"/>
      <c r="C918" s="61"/>
      <c r="D918" s="61"/>
      <c r="E918" s="61"/>
      <c r="F918" s="61"/>
      <c r="G918" s="61"/>
      <c r="H918" s="61"/>
      <c r="I918" s="61"/>
      <c r="J918" s="61"/>
      <c r="K918" s="61"/>
      <c r="L918" s="61"/>
      <c r="M918" s="61"/>
      <c r="N918" s="61"/>
      <c r="O918" s="61"/>
      <c r="P918" s="61"/>
      <c r="Q918" s="61"/>
      <c r="R918" s="61"/>
      <c r="S918" s="61"/>
    </row>
    <row r="919" spans="1:19" ht="12.75" customHeight="1" x14ac:dyDescent="0.3">
      <c r="A919" s="61"/>
      <c r="B919" s="61"/>
      <c r="C919" s="61"/>
      <c r="D919" s="61"/>
      <c r="E919" s="61"/>
      <c r="F919" s="61"/>
      <c r="G919" s="61"/>
      <c r="H919" s="61"/>
      <c r="I919" s="61"/>
      <c r="J919" s="61"/>
      <c r="K919" s="61"/>
      <c r="L919" s="61"/>
      <c r="M919" s="61"/>
      <c r="N919" s="61"/>
      <c r="O919" s="61"/>
      <c r="P919" s="61"/>
      <c r="Q919" s="61"/>
      <c r="R919" s="61"/>
      <c r="S919" s="61"/>
    </row>
    <row r="920" spans="1:19" ht="12.75" customHeight="1" x14ac:dyDescent="0.3">
      <c r="A920" s="61"/>
      <c r="B920" s="61"/>
      <c r="C920" s="61"/>
      <c r="D920" s="61"/>
      <c r="E920" s="61"/>
      <c r="F920" s="61"/>
      <c r="G920" s="61"/>
      <c r="H920" s="61"/>
      <c r="I920" s="61"/>
      <c r="J920" s="61"/>
      <c r="K920" s="61"/>
      <c r="L920" s="61"/>
      <c r="M920" s="61"/>
      <c r="N920" s="61"/>
      <c r="O920" s="61"/>
      <c r="P920" s="61"/>
      <c r="Q920" s="61"/>
      <c r="R920" s="61"/>
      <c r="S920" s="61"/>
    </row>
    <row r="921" spans="1:19" ht="12.75" customHeight="1" x14ac:dyDescent="0.3">
      <c r="A921" s="61"/>
      <c r="B921" s="61"/>
      <c r="C921" s="61"/>
      <c r="D921" s="61"/>
      <c r="E921" s="61"/>
      <c r="F921" s="61"/>
      <c r="G921" s="61"/>
      <c r="H921" s="61"/>
      <c r="I921" s="61"/>
      <c r="J921" s="61"/>
      <c r="K921" s="61"/>
      <c r="L921" s="61"/>
      <c r="M921" s="61"/>
      <c r="N921" s="61"/>
      <c r="O921" s="61"/>
      <c r="P921" s="61"/>
      <c r="Q921" s="61"/>
      <c r="R921" s="61"/>
      <c r="S921" s="61"/>
    </row>
    <row r="922" spans="1:19" ht="12.75" customHeight="1" x14ac:dyDescent="0.3">
      <c r="A922" s="61"/>
      <c r="B922" s="61"/>
      <c r="C922" s="61"/>
      <c r="D922" s="61"/>
      <c r="E922" s="61"/>
      <c r="F922" s="61"/>
      <c r="G922" s="61"/>
      <c r="H922" s="61"/>
      <c r="I922" s="61"/>
      <c r="J922" s="61"/>
      <c r="K922" s="61"/>
      <c r="L922" s="61"/>
      <c r="M922" s="61"/>
      <c r="N922" s="61"/>
      <c r="O922" s="61"/>
      <c r="P922" s="61"/>
      <c r="Q922" s="61"/>
      <c r="R922" s="61"/>
      <c r="S922" s="61"/>
    </row>
    <row r="923" spans="1:19" ht="12.75" customHeight="1" x14ac:dyDescent="0.3">
      <c r="A923" s="61"/>
      <c r="B923" s="61"/>
      <c r="C923" s="61"/>
      <c r="D923" s="61"/>
      <c r="E923" s="61"/>
      <c r="F923" s="61"/>
      <c r="G923" s="61"/>
      <c r="H923" s="61"/>
      <c r="I923" s="61"/>
      <c r="J923" s="61"/>
      <c r="K923" s="61"/>
      <c r="L923" s="61"/>
      <c r="M923" s="61"/>
      <c r="N923" s="61"/>
      <c r="O923" s="61"/>
      <c r="P923" s="61"/>
      <c r="Q923" s="61"/>
      <c r="R923" s="61"/>
      <c r="S923" s="61"/>
    </row>
    <row r="924" spans="1:19" ht="12.75" customHeight="1" x14ac:dyDescent="0.3">
      <c r="A924" s="61"/>
      <c r="B924" s="61"/>
      <c r="C924" s="61"/>
      <c r="D924" s="61"/>
      <c r="E924" s="61"/>
      <c r="F924" s="61"/>
      <c r="G924" s="61"/>
      <c r="H924" s="61"/>
      <c r="I924" s="61"/>
      <c r="J924" s="61"/>
      <c r="K924" s="61"/>
      <c r="L924" s="61"/>
      <c r="M924" s="61"/>
      <c r="N924" s="61"/>
      <c r="O924" s="61"/>
      <c r="P924" s="61"/>
      <c r="Q924" s="61"/>
      <c r="R924" s="61"/>
      <c r="S924" s="61"/>
    </row>
    <row r="925" spans="1:19" ht="12.75" customHeight="1" x14ac:dyDescent="0.3">
      <c r="A925" s="61"/>
      <c r="B925" s="61"/>
      <c r="C925" s="61"/>
      <c r="D925" s="61"/>
      <c r="E925" s="61"/>
      <c r="F925" s="61"/>
      <c r="G925" s="61"/>
      <c r="H925" s="61"/>
      <c r="I925" s="61"/>
      <c r="J925" s="61"/>
      <c r="K925" s="61"/>
      <c r="L925" s="61"/>
      <c r="M925" s="61"/>
      <c r="N925" s="61"/>
      <c r="O925" s="61"/>
      <c r="P925" s="61"/>
      <c r="Q925" s="61"/>
      <c r="R925" s="61"/>
      <c r="S925" s="61"/>
    </row>
    <row r="926" spans="1:19" ht="12.75" customHeight="1" x14ac:dyDescent="0.3">
      <c r="A926" s="61"/>
      <c r="B926" s="61"/>
      <c r="C926" s="61"/>
      <c r="D926" s="61"/>
      <c r="E926" s="61"/>
      <c r="F926" s="61"/>
      <c r="G926" s="61"/>
      <c r="H926" s="61"/>
      <c r="I926" s="61"/>
      <c r="J926" s="61"/>
      <c r="K926" s="61"/>
      <c r="L926" s="61"/>
      <c r="M926" s="61"/>
      <c r="N926" s="61"/>
      <c r="O926" s="61"/>
      <c r="P926" s="61"/>
      <c r="Q926" s="61"/>
      <c r="R926" s="61"/>
      <c r="S926" s="61"/>
    </row>
    <row r="927" spans="1:19" ht="12.75" customHeight="1" x14ac:dyDescent="0.3">
      <c r="A927" s="61"/>
      <c r="B927" s="61"/>
      <c r="C927" s="61"/>
      <c r="D927" s="61"/>
      <c r="E927" s="61"/>
      <c r="F927" s="61"/>
      <c r="G927" s="61"/>
      <c r="H927" s="61"/>
      <c r="I927" s="61"/>
      <c r="J927" s="61"/>
      <c r="K927" s="61"/>
      <c r="L927" s="61"/>
      <c r="M927" s="61"/>
      <c r="N927" s="61"/>
      <c r="O927" s="61"/>
      <c r="P927" s="61"/>
      <c r="Q927" s="61"/>
      <c r="R927" s="61"/>
      <c r="S927" s="61"/>
    </row>
    <row r="928" spans="1:19" ht="12.75" customHeight="1" x14ac:dyDescent="0.3">
      <c r="A928" s="61"/>
      <c r="B928" s="61"/>
      <c r="C928" s="61"/>
      <c r="D928" s="61"/>
      <c r="E928" s="61"/>
      <c r="F928" s="61"/>
      <c r="G928" s="61"/>
      <c r="H928" s="61"/>
      <c r="I928" s="61"/>
      <c r="J928" s="61"/>
      <c r="K928" s="61"/>
      <c r="L928" s="61"/>
      <c r="M928" s="61"/>
      <c r="N928" s="61"/>
      <c r="O928" s="61"/>
      <c r="P928" s="61"/>
      <c r="Q928" s="61"/>
      <c r="R928" s="61"/>
      <c r="S928" s="61"/>
    </row>
    <row r="929" spans="1:19" ht="12.75" customHeight="1" x14ac:dyDescent="0.3">
      <c r="A929" s="61"/>
      <c r="B929" s="61"/>
      <c r="C929" s="61"/>
      <c r="D929" s="61"/>
      <c r="E929" s="61"/>
      <c r="F929" s="61"/>
      <c r="G929" s="61"/>
      <c r="H929" s="61"/>
      <c r="I929" s="61"/>
      <c r="J929" s="61"/>
      <c r="K929" s="61"/>
      <c r="L929" s="61"/>
      <c r="M929" s="61"/>
      <c r="N929" s="61"/>
      <c r="O929" s="61"/>
      <c r="P929" s="61"/>
      <c r="Q929" s="61"/>
      <c r="R929" s="61"/>
      <c r="S929" s="61"/>
    </row>
    <row r="930" spans="1:19" ht="12.75" customHeight="1" x14ac:dyDescent="0.3">
      <c r="A930" s="61"/>
      <c r="B930" s="61"/>
      <c r="C930" s="61"/>
      <c r="D930" s="61"/>
      <c r="E930" s="61"/>
      <c r="F930" s="61"/>
      <c r="G930" s="61"/>
      <c r="H930" s="61"/>
      <c r="I930" s="61"/>
      <c r="J930" s="61"/>
      <c r="K930" s="61"/>
      <c r="L930" s="61"/>
      <c r="M930" s="61"/>
      <c r="N930" s="61"/>
      <c r="O930" s="61"/>
      <c r="P930" s="61"/>
      <c r="Q930" s="61"/>
      <c r="R930" s="61"/>
      <c r="S930" s="61"/>
    </row>
    <row r="931" spans="1:19" ht="12.75" customHeight="1" x14ac:dyDescent="0.3">
      <c r="A931" s="61"/>
      <c r="B931" s="61"/>
      <c r="C931" s="61"/>
      <c r="D931" s="61"/>
      <c r="E931" s="61"/>
      <c r="F931" s="61"/>
      <c r="G931" s="61"/>
      <c r="H931" s="61"/>
      <c r="I931" s="61"/>
      <c r="J931" s="61"/>
      <c r="K931" s="61"/>
      <c r="L931" s="61"/>
      <c r="M931" s="61"/>
      <c r="N931" s="61"/>
      <c r="O931" s="61"/>
      <c r="P931" s="61"/>
      <c r="Q931" s="61"/>
      <c r="R931" s="61"/>
      <c r="S931" s="61"/>
    </row>
    <row r="932" spans="1:19" ht="12.75" customHeight="1" x14ac:dyDescent="0.3">
      <c r="A932" s="61"/>
      <c r="B932" s="61"/>
      <c r="C932" s="61"/>
      <c r="D932" s="61"/>
      <c r="E932" s="61"/>
      <c r="F932" s="61"/>
      <c r="G932" s="61"/>
      <c r="H932" s="61"/>
      <c r="I932" s="61"/>
      <c r="J932" s="61"/>
      <c r="K932" s="61"/>
      <c r="L932" s="61"/>
      <c r="M932" s="61"/>
      <c r="N932" s="61"/>
      <c r="O932" s="61"/>
      <c r="P932" s="61"/>
      <c r="Q932" s="61"/>
      <c r="R932" s="61"/>
      <c r="S932" s="61"/>
    </row>
    <row r="933" spans="1:19" ht="12.75" customHeight="1" x14ac:dyDescent="0.3">
      <c r="A933" s="61"/>
      <c r="B933" s="61"/>
      <c r="C933" s="61"/>
      <c r="D933" s="61"/>
      <c r="E933" s="61"/>
      <c r="F933" s="61"/>
      <c r="G933" s="61"/>
      <c r="H933" s="61"/>
      <c r="I933" s="61"/>
      <c r="J933" s="61"/>
      <c r="K933" s="61"/>
      <c r="L933" s="61"/>
      <c r="M933" s="61"/>
      <c r="N933" s="61"/>
      <c r="O933" s="61"/>
      <c r="P933" s="61"/>
      <c r="Q933" s="61"/>
      <c r="R933" s="61"/>
      <c r="S933" s="61"/>
    </row>
    <row r="934" spans="1:19" ht="12.75" customHeight="1" x14ac:dyDescent="0.3">
      <c r="A934" s="61"/>
      <c r="B934" s="61"/>
      <c r="C934" s="61"/>
      <c r="D934" s="61"/>
      <c r="E934" s="61"/>
      <c r="F934" s="61"/>
      <c r="G934" s="61"/>
      <c r="H934" s="61"/>
      <c r="I934" s="61"/>
      <c r="J934" s="61"/>
      <c r="K934" s="61"/>
      <c r="L934" s="61"/>
      <c r="M934" s="61"/>
      <c r="N934" s="61"/>
      <c r="O934" s="61"/>
      <c r="P934" s="61"/>
      <c r="Q934" s="61"/>
      <c r="R934" s="61"/>
      <c r="S934" s="61"/>
    </row>
    <row r="935" spans="1:19" ht="12.75" customHeight="1" x14ac:dyDescent="0.3">
      <c r="A935" s="61"/>
      <c r="B935" s="61"/>
      <c r="C935" s="61"/>
      <c r="D935" s="61"/>
      <c r="E935" s="61"/>
      <c r="F935" s="61"/>
      <c r="G935" s="61"/>
      <c r="H935" s="61"/>
      <c r="I935" s="61"/>
      <c r="J935" s="61"/>
      <c r="K935" s="61"/>
      <c r="L935" s="61"/>
      <c r="M935" s="61"/>
      <c r="N935" s="61"/>
      <c r="O935" s="61"/>
      <c r="P935" s="61"/>
      <c r="Q935" s="61"/>
      <c r="R935" s="61"/>
      <c r="S935" s="61"/>
    </row>
    <row r="936" spans="1:19" ht="12.75" customHeight="1" x14ac:dyDescent="0.3">
      <c r="A936" s="61"/>
      <c r="B936" s="61"/>
      <c r="C936" s="61"/>
      <c r="D936" s="61"/>
      <c r="E936" s="61"/>
      <c r="F936" s="61"/>
      <c r="G936" s="61"/>
      <c r="H936" s="61"/>
      <c r="I936" s="61"/>
      <c r="J936" s="61"/>
      <c r="K936" s="61"/>
      <c r="L936" s="61"/>
      <c r="M936" s="61"/>
      <c r="N936" s="61"/>
      <c r="O936" s="61"/>
      <c r="P936" s="61"/>
      <c r="Q936" s="61"/>
      <c r="R936" s="61"/>
      <c r="S936" s="61"/>
    </row>
    <row r="937" spans="1:19" ht="12.75" customHeight="1" x14ac:dyDescent="0.3">
      <c r="A937" s="61"/>
      <c r="B937" s="61"/>
      <c r="C937" s="61"/>
      <c r="D937" s="61"/>
      <c r="E937" s="61"/>
      <c r="F937" s="61"/>
      <c r="G937" s="61"/>
      <c r="H937" s="61"/>
      <c r="I937" s="61"/>
      <c r="J937" s="61"/>
      <c r="K937" s="61"/>
      <c r="L937" s="61"/>
      <c r="M937" s="61"/>
      <c r="N937" s="61"/>
      <c r="O937" s="61"/>
      <c r="P937" s="61"/>
      <c r="Q937" s="61"/>
      <c r="R937" s="61"/>
      <c r="S937" s="61"/>
    </row>
    <row r="938" spans="1:19" ht="12.75" customHeight="1" x14ac:dyDescent="0.3">
      <c r="A938" s="61"/>
      <c r="B938" s="61"/>
      <c r="C938" s="61"/>
      <c r="D938" s="61"/>
      <c r="E938" s="61"/>
      <c r="F938" s="61"/>
      <c r="G938" s="61"/>
      <c r="H938" s="61"/>
      <c r="I938" s="61"/>
      <c r="J938" s="61"/>
      <c r="K938" s="61"/>
      <c r="L938" s="61"/>
      <c r="M938" s="61"/>
      <c r="N938" s="61"/>
      <c r="O938" s="61"/>
      <c r="P938" s="61"/>
      <c r="Q938" s="61"/>
      <c r="R938" s="61"/>
      <c r="S938" s="61"/>
    </row>
    <row r="939" spans="1:19" ht="12.75" customHeight="1" x14ac:dyDescent="0.3">
      <c r="A939" s="61"/>
      <c r="B939" s="61"/>
      <c r="C939" s="61"/>
      <c r="D939" s="61"/>
      <c r="E939" s="61"/>
      <c r="F939" s="61"/>
      <c r="G939" s="61"/>
      <c r="H939" s="61"/>
      <c r="I939" s="61"/>
      <c r="J939" s="61"/>
      <c r="K939" s="61"/>
      <c r="L939" s="61"/>
      <c r="M939" s="61"/>
      <c r="N939" s="61"/>
      <c r="O939" s="61"/>
      <c r="P939" s="61"/>
      <c r="Q939" s="61"/>
      <c r="R939" s="61"/>
      <c r="S939" s="61"/>
    </row>
    <row r="940" spans="1:19" ht="12.75" customHeight="1" x14ac:dyDescent="0.3">
      <c r="A940" s="61"/>
      <c r="B940" s="61"/>
      <c r="C940" s="61"/>
      <c r="D940" s="61"/>
      <c r="E940" s="61"/>
      <c r="F940" s="61"/>
      <c r="G940" s="61"/>
      <c r="H940" s="61"/>
      <c r="I940" s="61"/>
      <c r="J940" s="61"/>
      <c r="K940" s="61"/>
      <c r="L940" s="61"/>
      <c r="M940" s="61"/>
      <c r="N940" s="61"/>
      <c r="O940" s="61"/>
      <c r="P940" s="61"/>
      <c r="Q940" s="61"/>
      <c r="R940" s="61"/>
      <c r="S940" s="61"/>
    </row>
    <row r="941" spans="1:19" ht="12.75" customHeight="1" x14ac:dyDescent="0.3">
      <c r="A941" s="61"/>
      <c r="B941" s="61"/>
      <c r="C941" s="61"/>
      <c r="D941" s="61"/>
      <c r="E941" s="61"/>
      <c r="F941" s="61"/>
      <c r="G941" s="61"/>
      <c r="H941" s="61"/>
      <c r="I941" s="61"/>
      <c r="J941" s="61"/>
      <c r="K941" s="61"/>
      <c r="L941" s="61"/>
      <c r="M941" s="61"/>
      <c r="N941" s="61"/>
      <c r="O941" s="61"/>
      <c r="P941" s="61"/>
      <c r="Q941" s="61"/>
      <c r="R941" s="61"/>
      <c r="S941" s="61"/>
    </row>
    <row r="942" spans="1:19" ht="12.75" customHeight="1" x14ac:dyDescent="0.3">
      <c r="A942" s="61"/>
      <c r="B942" s="61"/>
      <c r="C942" s="61"/>
      <c r="D942" s="61"/>
      <c r="E942" s="61"/>
      <c r="F942" s="61"/>
      <c r="G942" s="61"/>
      <c r="H942" s="61"/>
      <c r="I942" s="61"/>
      <c r="J942" s="61"/>
      <c r="K942" s="61"/>
      <c r="L942" s="61"/>
      <c r="M942" s="61"/>
      <c r="N942" s="61"/>
      <c r="O942" s="61"/>
      <c r="P942" s="61"/>
      <c r="Q942" s="61"/>
      <c r="R942" s="61"/>
      <c r="S942" s="61"/>
    </row>
    <row r="943" spans="1:19" ht="12.75" customHeight="1" x14ac:dyDescent="0.3">
      <c r="A943" s="61"/>
      <c r="B943" s="61"/>
      <c r="C943" s="61"/>
      <c r="D943" s="61"/>
      <c r="E943" s="61"/>
      <c r="F943" s="61"/>
      <c r="G943" s="61"/>
      <c r="H943" s="61"/>
      <c r="I943" s="61"/>
      <c r="J943" s="61"/>
      <c r="K943" s="61"/>
      <c r="L943" s="61"/>
      <c r="M943" s="61"/>
      <c r="N943" s="61"/>
      <c r="O943" s="61"/>
      <c r="P943" s="61"/>
      <c r="Q943" s="61"/>
      <c r="R943" s="61"/>
      <c r="S943" s="61"/>
    </row>
    <row r="944" spans="1:19" ht="12.75" customHeight="1" x14ac:dyDescent="0.3">
      <c r="A944" s="61"/>
      <c r="B944" s="61"/>
      <c r="C944" s="61"/>
      <c r="D944" s="61"/>
      <c r="E944" s="61"/>
      <c r="F944" s="61"/>
      <c r="G944" s="61"/>
      <c r="H944" s="61"/>
      <c r="I944" s="61"/>
      <c r="J944" s="61"/>
      <c r="K944" s="61"/>
      <c r="L944" s="61"/>
      <c r="M944" s="61"/>
      <c r="N944" s="61"/>
      <c r="O944" s="61"/>
      <c r="P944" s="61"/>
      <c r="Q944" s="61"/>
      <c r="R944" s="61"/>
      <c r="S944" s="61"/>
    </row>
    <row r="945" spans="1:19" ht="12.75" customHeight="1" x14ac:dyDescent="0.3">
      <c r="A945" s="61"/>
      <c r="B945" s="61"/>
      <c r="C945" s="61"/>
      <c r="D945" s="61"/>
      <c r="E945" s="61"/>
      <c r="F945" s="61"/>
      <c r="G945" s="61"/>
      <c r="H945" s="61"/>
      <c r="I945" s="61"/>
      <c r="J945" s="61"/>
      <c r="K945" s="61"/>
      <c r="L945" s="61"/>
      <c r="M945" s="61"/>
      <c r="N945" s="61"/>
      <c r="O945" s="61"/>
      <c r="P945" s="61"/>
      <c r="Q945" s="61"/>
      <c r="R945" s="61"/>
      <c r="S945" s="61"/>
    </row>
    <row r="946" spans="1:19" ht="12.75" customHeight="1" x14ac:dyDescent="0.3">
      <c r="A946" s="61"/>
      <c r="B946" s="61"/>
      <c r="C946" s="61"/>
      <c r="D946" s="61"/>
      <c r="E946" s="61"/>
      <c r="F946" s="61"/>
      <c r="G946" s="61"/>
      <c r="H946" s="61"/>
      <c r="I946" s="61"/>
      <c r="J946" s="61"/>
      <c r="K946" s="61"/>
      <c r="L946" s="61"/>
      <c r="M946" s="61"/>
      <c r="N946" s="61"/>
      <c r="O946" s="61"/>
      <c r="P946" s="61"/>
      <c r="Q946" s="61"/>
      <c r="R946" s="61"/>
      <c r="S946" s="61"/>
    </row>
    <row r="947" spans="1:19" ht="12.75" customHeight="1" x14ac:dyDescent="0.3">
      <c r="A947" s="61"/>
      <c r="B947" s="61"/>
      <c r="C947" s="61"/>
      <c r="D947" s="61"/>
      <c r="E947" s="61"/>
      <c r="F947" s="61"/>
      <c r="G947" s="61"/>
      <c r="H947" s="61"/>
      <c r="I947" s="61"/>
      <c r="J947" s="61"/>
      <c r="K947" s="61"/>
      <c r="L947" s="61"/>
      <c r="M947" s="61"/>
      <c r="N947" s="61"/>
      <c r="O947" s="61"/>
      <c r="P947" s="61"/>
      <c r="Q947" s="61"/>
      <c r="R947" s="61"/>
      <c r="S947" s="61"/>
    </row>
    <row r="948" spans="1:19" ht="12.75" customHeight="1" x14ac:dyDescent="0.3">
      <c r="A948" s="61"/>
      <c r="B948" s="61"/>
      <c r="C948" s="61"/>
      <c r="D948" s="61"/>
      <c r="E948" s="61"/>
      <c r="F948" s="61"/>
      <c r="G948" s="61"/>
      <c r="H948" s="61"/>
      <c r="I948" s="61"/>
      <c r="J948" s="61"/>
      <c r="K948" s="61"/>
      <c r="L948" s="61"/>
      <c r="M948" s="61"/>
      <c r="N948" s="61"/>
      <c r="O948" s="61"/>
      <c r="P948" s="61"/>
      <c r="Q948" s="61"/>
      <c r="R948" s="61"/>
      <c r="S948" s="61"/>
    </row>
    <row r="949" spans="1:19" ht="12.75" customHeight="1" x14ac:dyDescent="0.3">
      <c r="A949" s="61"/>
      <c r="B949" s="61"/>
      <c r="C949" s="61"/>
      <c r="D949" s="61"/>
      <c r="E949" s="61"/>
      <c r="F949" s="61"/>
      <c r="G949" s="61"/>
      <c r="H949" s="61"/>
      <c r="I949" s="61"/>
      <c r="J949" s="61"/>
      <c r="K949" s="61"/>
      <c r="L949" s="61"/>
      <c r="M949" s="61"/>
      <c r="N949" s="61"/>
      <c r="O949" s="61"/>
      <c r="P949" s="61"/>
      <c r="Q949" s="61"/>
      <c r="R949" s="61"/>
      <c r="S949" s="61"/>
    </row>
    <row r="950" spans="1:19" ht="12.75" customHeight="1" x14ac:dyDescent="0.3">
      <c r="A950" s="61"/>
      <c r="B950" s="61"/>
      <c r="C950" s="61"/>
      <c r="D950" s="61"/>
      <c r="E950" s="61"/>
      <c r="F950" s="61"/>
      <c r="G950" s="61"/>
      <c r="H950" s="61"/>
      <c r="I950" s="61"/>
      <c r="J950" s="61"/>
      <c r="K950" s="61"/>
      <c r="L950" s="61"/>
      <c r="M950" s="61"/>
      <c r="N950" s="61"/>
      <c r="O950" s="61"/>
      <c r="P950" s="61"/>
      <c r="Q950" s="61"/>
      <c r="R950" s="61"/>
      <c r="S950" s="61"/>
    </row>
    <row r="951" spans="1:19" ht="12.75" customHeight="1" x14ac:dyDescent="0.3">
      <c r="A951" s="61"/>
      <c r="B951" s="61"/>
      <c r="C951" s="61"/>
      <c r="D951" s="61"/>
      <c r="E951" s="61"/>
      <c r="F951" s="61"/>
      <c r="G951" s="61"/>
      <c r="H951" s="61"/>
      <c r="I951" s="61"/>
      <c r="J951" s="61"/>
      <c r="K951" s="61"/>
      <c r="L951" s="61"/>
      <c r="M951" s="61"/>
      <c r="N951" s="61"/>
      <c r="O951" s="61"/>
      <c r="P951" s="61"/>
      <c r="Q951" s="61"/>
      <c r="R951" s="61"/>
      <c r="S951" s="61"/>
    </row>
    <row r="952" spans="1:19" ht="12.75" customHeight="1" x14ac:dyDescent="0.3">
      <c r="A952" s="61"/>
      <c r="B952" s="61"/>
      <c r="C952" s="61"/>
      <c r="D952" s="61"/>
      <c r="E952" s="61"/>
      <c r="F952" s="61"/>
      <c r="G952" s="61"/>
      <c r="H952" s="61"/>
      <c r="I952" s="61"/>
      <c r="J952" s="61"/>
      <c r="K952" s="61"/>
      <c r="L952" s="61"/>
      <c r="M952" s="61"/>
      <c r="N952" s="61"/>
      <c r="O952" s="61"/>
      <c r="P952" s="61"/>
      <c r="Q952" s="61"/>
      <c r="R952" s="61"/>
      <c r="S952" s="61"/>
    </row>
    <row r="953" spans="1:19" ht="12.75" customHeight="1" x14ac:dyDescent="0.3">
      <c r="A953" s="61"/>
      <c r="B953" s="61"/>
      <c r="C953" s="61"/>
      <c r="D953" s="61"/>
      <c r="E953" s="61"/>
      <c r="F953" s="61"/>
      <c r="G953" s="61"/>
      <c r="H953" s="61"/>
      <c r="I953" s="61"/>
      <c r="J953" s="61"/>
      <c r="K953" s="61"/>
      <c r="L953" s="61"/>
      <c r="M953" s="61"/>
      <c r="N953" s="61"/>
      <c r="O953" s="61"/>
      <c r="P953" s="61"/>
      <c r="Q953" s="61"/>
      <c r="R953" s="61"/>
      <c r="S953" s="61"/>
    </row>
    <row r="954" spans="1:19" ht="12.75" customHeight="1" x14ac:dyDescent="0.3">
      <c r="A954" s="61"/>
      <c r="B954" s="61"/>
      <c r="C954" s="61"/>
      <c r="D954" s="61"/>
      <c r="E954" s="61"/>
      <c r="F954" s="61"/>
      <c r="G954" s="61"/>
      <c r="H954" s="61"/>
      <c r="I954" s="61"/>
      <c r="J954" s="61"/>
      <c r="K954" s="61"/>
      <c r="L954" s="61"/>
      <c r="M954" s="61"/>
      <c r="N954" s="61"/>
      <c r="O954" s="61"/>
      <c r="P954" s="61"/>
      <c r="Q954" s="61"/>
      <c r="R954" s="61"/>
      <c r="S954" s="61"/>
    </row>
    <row r="955" spans="1:19" ht="12.75" customHeight="1" x14ac:dyDescent="0.3">
      <c r="A955" s="61"/>
      <c r="B955" s="61"/>
      <c r="C955" s="61"/>
      <c r="D955" s="61"/>
      <c r="E955" s="61"/>
      <c r="F955" s="61"/>
      <c r="G955" s="61"/>
      <c r="H955" s="61"/>
      <c r="I955" s="61"/>
      <c r="J955" s="61"/>
      <c r="K955" s="61"/>
      <c r="L955" s="61"/>
      <c r="M955" s="61"/>
      <c r="N955" s="61"/>
      <c r="O955" s="61"/>
      <c r="P955" s="61"/>
      <c r="Q955" s="61"/>
      <c r="R955" s="61"/>
      <c r="S955" s="61"/>
    </row>
    <row r="956" spans="1:19" ht="12.75" customHeight="1" x14ac:dyDescent="0.3">
      <c r="A956" s="61"/>
      <c r="B956" s="61"/>
      <c r="C956" s="61"/>
      <c r="D956" s="61"/>
      <c r="E956" s="61"/>
      <c r="F956" s="61"/>
      <c r="G956" s="61"/>
      <c r="H956" s="61"/>
      <c r="I956" s="61"/>
      <c r="J956" s="61"/>
      <c r="K956" s="61"/>
      <c r="L956" s="61"/>
      <c r="M956" s="61"/>
      <c r="N956" s="61"/>
      <c r="O956" s="61"/>
      <c r="P956" s="61"/>
      <c r="Q956" s="61"/>
      <c r="R956" s="61"/>
      <c r="S956" s="61"/>
    </row>
    <row r="957" spans="1:19" ht="12.75" customHeight="1" x14ac:dyDescent="0.3">
      <c r="A957" s="61"/>
      <c r="B957" s="61"/>
      <c r="C957" s="61"/>
      <c r="D957" s="61"/>
      <c r="E957" s="61"/>
      <c r="F957" s="61"/>
      <c r="G957" s="61"/>
      <c r="H957" s="61"/>
      <c r="I957" s="61"/>
      <c r="J957" s="61"/>
      <c r="K957" s="61"/>
      <c r="L957" s="61"/>
      <c r="M957" s="61"/>
      <c r="N957" s="61"/>
      <c r="O957" s="61"/>
      <c r="P957" s="61"/>
      <c r="Q957" s="61"/>
      <c r="R957" s="61"/>
      <c r="S957" s="61"/>
    </row>
    <row r="958" spans="1:19" ht="12.75" customHeight="1" x14ac:dyDescent="0.3">
      <c r="A958" s="61"/>
      <c r="B958" s="61"/>
      <c r="C958" s="61"/>
      <c r="D958" s="61"/>
      <c r="E958" s="61"/>
      <c r="F958" s="61"/>
      <c r="G958" s="61"/>
      <c r="H958" s="61"/>
      <c r="I958" s="61"/>
      <c r="J958" s="61"/>
      <c r="K958" s="61"/>
      <c r="L958" s="61"/>
      <c r="M958" s="61"/>
      <c r="N958" s="61"/>
      <c r="O958" s="61"/>
      <c r="P958" s="61"/>
      <c r="Q958" s="61"/>
      <c r="R958" s="61"/>
      <c r="S958" s="61"/>
    </row>
    <row r="959" spans="1:19" ht="12.75" customHeight="1" x14ac:dyDescent="0.3">
      <c r="A959" s="61"/>
      <c r="B959" s="61"/>
      <c r="C959" s="61"/>
      <c r="D959" s="61"/>
      <c r="E959" s="61"/>
      <c r="F959" s="61"/>
      <c r="G959" s="61"/>
      <c r="H959" s="61"/>
      <c r="I959" s="61"/>
      <c r="J959" s="61"/>
      <c r="K959" s="61"/>
      <c r="L959" s="61"/>
      <c r="M959" s="61"/>
      <c r="N959" s="61"/>
      <c r="O959" s="61"/>
      <c r="P959" s="61"/>
      <c r="Q959" s="61"/>
      <c r="R959" s="61"/>
      <c r="S959" s="61"/>
    </row>
    <row r="960" spans="1:19" ht="12.75" customHeight="1" x14ac:dyDescent="0.3">
      <c r="A960" s="61"/>
      <c r="B960" s="61"/>
      <c r="C960" s="61"/>
      <c r="D960" s="61"/>
      <c r="E960" s="61"/>
      <c r="F960" s="61"/>
      <c r="G960" s="61"/>
      <c r="H960" s="61"/>
      <c r="I960" s="61"/>
      <c r="J960" s="61"/>
      <c r="K960" s="61"/>
      <c r="L960" s="61"/>
      <c r="M960" s="61"/>
      <c r="N960" s="61"/>
      <c r="O960" s="61"/>
      <c r="P960" s="61"/>
      <c r="Q960" s="61"/>
      <c r="R960" s="61"/>
      <c r="S960" s="61"/>
    </row>
    <row r="961" spans="1:19" ht="12.75" customHeight="1" x14ac:dyDescent="0.3">
      <c r="A961" s="61"/>
      <c r="B961" s="61"/>
      <c r="C961" s="61"/>
      <c r="D961" s="61"/>
      <c r="E961" s="61"/>
      <c r="F961" s="61"/>
      <c r="G961" s="61"/>
      <c r="H961" s="61"/>
      <c r="I961" s="61"/>
      <c r="J961" s="61"/>
      <c r="K961" s="61"/>
      <c r="L961" s="61"/>
      <c r="M961" s="61"/>
      <c r="N961" s="61"/>
      <c r="O961" s="61"/>
      <c r="P961" s="61"/>
      <c r="Q961" s="61"/>
      <c r="R961" s="61"/>
      <c r="S961" s="61"/>
    </row>
    <row r="962" spans="1:19" ht="12.75" customHeight="1" x14ac:dyDescent="0.3">
      <c r="A962" s="61"/>
      <c r="B962" s="61"/>
      <c r="C962" s="61"/>
      <c r="D962" s="61"/>
      <c r="E962" s="61"/>
      <c r="F962" s="61"/>
      <c r="G962" s="61"/>
      <c r="H962" s="61"/>
      <c r="I962" s="61"/>
      <c r="J962" s="61"/>
      <c r="K962" s="61"/>
      <c r="L962" s="61"/>
      <c r="M962" s="61"/>
      <c r="N962" s="61"/>
      <c r="O962" s="61"/>
      <c r="P962" s="61"/>
      <c r="Q962" s="61"/>
      <c r="R962" s="61"/>
      <c r="S962" s="61"/>
    </row>
    <row r="963" spans="1:19" ht="12.75" customHeight="1" x14ac:dyDescent="0.3">
      <c r="A963" s="61"/>
      <c r="B963" s="61"/>
      <c r="C963" s="61"/>
      <c r="D963" s="61"/>
      <c r="E963" s="61"/>
      <c r="F963" s="61"/>
      <c r="G963" s="61"/>
      <c r="H963" s="61"/>
      <c r="I963" s="61"/>
      <c r="J963" s="61"/>
      <c r="K963" s="61"/>
      <c r="L963" s="61"/>
      <c r="M963" s="61"/>
      <c r="N963" s="61"/>
      <c r="O963" s="61"/>
      <c r="P963" s="61"/>
      <c r="Q963" s="61"/>
      <c r="R963" s="61"/>
      <c r="S963" s="61"/>
    </row>
    <row r="964" spans="1:19" ht="12.75" customHeight="1" x14ac:dyDescent="0.3">
      <c r="A964" s="61"/>
      <c r="B964" s="61"/>
      <c r="C964" s="61"/>
      <c r="D964" s="61"/>
      <c r="E964" s="61"/>
      <c r="F964" s="61"/>
      <c r="G964" s="61"/>
      <c r="H964" s="61"/>
      <c r="I964" s="61"/>
      <c r="J964" s="61"/>
      <c r="K964" s="61"/>
      <c r="L964" s="61"/>
      <c r="M964" s="61"/>
      <c r="N964" s="61"/>
      <c r="O964" s="61"/>
      <c r="P964" s="61"/>
      <c r="Q964" s="61"/>
      <c r="R964" s="61"/>
      <c r="S964" s="61"/>
    </row>
    <row r="965" spans="1:19" ht="12.75" customHeight="1" x14ac:dyDescent="0.3">
      <c r="A965" s="61"/>
      <c r="B965" s="61"/>
      <c r="C965" s="61"/>
      <c r="D965" s="61"/>
      <c r="E965" s="61"/>
      <c r="F965" s="61"/>
      <c r="G965" s="61"/>
      <c r="H965" s="61"/>
      <c r="I965" s="61"/>
      <c r="J965" s="61"/>
      <c r="K965" s="61"/>
      <c r="L965" s="61"/>
      <c r="M965" s="61"/>
      <c r="N965" s="61"/>
      <c r="O965" s="61"/>
      <c r="P965" s="61"/>
      <c r="Q965" s="61"/>
      <c r="R965" s="61"/>
      <c r="S965" s="61"/>
    </row>
    <row r="966" spans="1:19" ht="12.75" customHeight="1" x14ac:dyDescent="0.3">
      <c r="A966" s="61"/>
      <c r="B966" s="61"/>
      <c r="C966" s="61"/>
      <c r="D966" s="61"/>
      <c r="E966" s="61"/>
      <c r="F966" s="61"/>
      <c r="G966" s="61"/>
      <c r="H966" s="61"/>
      <c r="I966" s="61"/>
      <c r="J966" s="61"/>
      <c r="K966" s="61"/>
      <c r="L966" s="61"/>
      <c r="M966" s="61"/>
      <c r="N966" s="61"/>
      <c r="O966" s="61"/>
      <c r="P966" s="61"/>
      <c r="Q966" s="61"/>
      <c r="R966" s="61"/>
      <c r="S966" s="61"/>
    </row>
    <row r="967" spans="1:19" ht="12.75" customHeight="1" x14ac:dyDescent="0.3">
      <c r="A967" s="61"/>
      <c r="B967" s="61"/>
      <c r="C967" s="61"/>
      <c r="D967" s="61"/>
      <c r="E967" s="61"/>
      <c r="F967" s="61"/>
      <c r="G967" s="61"/>
      <c r="H967" s="61"/>
      <c r="I967" s="61"/>
      <c r="J967" s="61"/>
      <c r="K967" s="61"/>
      <c r="L967" s="61"/>
      <c r="M967" s="61"/>
      <c r="N967" s="61"/>
      <c r="O967" s="61"/>
      <c r="P967" s="61"/>
      <c r="Q967" s="61"/>
      <c r="R967" s="61"/>
      <c r="S967" s="61"/>
    </row>
    <row r="968" spans="1:19" ht="12.75" customHeight="1" x14ac:dyDescent="0.3">
      <c r="A968" s="61"/>
      <c r="B968" s="61"/>
      <c r="C968" s="61"/>
      <c r="D968" s="61"/>
      <c r="E968" s="61"/>
      <c r="F968" s="61"/>
      <c r="G968" s="61"/>
      <c r="H968" s="61"/>
      <c r="I968" s="61"/>
      <c r="J968" s="61"/>
      <c r="K968" s="61"/>
      <c r="L968" s="61"/>
      <c r="M968" s="61"/>
      <c r="N968" s="61"/>
      <c r="O968" s="61"/>
      <c r="P968" s="61"/>
      <c r="Q968" s="61"/>
      <c r="R968" s="61"/>
      <c r="S968" s="61"/>
    </row>
    <row r="969" spans="1:19" ht="12.75" customHeight="1" x14ac:dyDescent="0.3">
      <c r="A969" s="61"/>
      <c r="B969" s="61"/>
      <c r="C969" s="61"/>
      <c r="D969" s="61"/>
      <c r="E969" s="61"/>
      <c r="F969" s="61"/>
      <c r="G969" s="61"/>
      <c r="H969" s="61"/>
      <c r="I969" s="61"/>
      <c r="J969" s="61"/>
      <c r="K969" s="61"/>
      <c r="L969" s="61"/>
      <c r="M969" s="61"/>
      <c r="N969" s="61"/>
      <c r="O969" s="61"/>
      <c r="P969" s="61"/>
      <c r="Q969" s="61"/>
      <c r="R969" s="61"/>
      <c r="S969" s="61"/>
    </row>
    <row r="970" spans="1:19" ht="12.75" customHeight="1" x14ac:dyDescent="0.3">
      <c r="A970" s="61"/>
      <c r="B970" s="61"/>
      <c r="C970" s="61"/>
      <c r="D970" s="61"/>
      <c r="E970" s="61"/>
      <c r="F970" s="61"/>
      <c r="G970" s="61"/>
      <c r="H970" s="61"/>
      <c r="I970" s="61"/>
      <c r="J970" s="61"/>
      <c r="K970" s="61"/>
      <c r="L970" s="61"/>
      <c r="M970" s="61"/>
      <c r="N970" s="61"/>
      <c r="O970" s="61"/>
      <c r="P970" s="61"/>
      <c r="Q970" s="61"/>
      <c r="R970" s="61"/>
      <c r="S970" s="61"/>
    </row>
    <row r="971" spans="1:19" ht="12.75" customHeight="1" x14ac:dyDescent="0.3">
      <c r="A971" s="61"/>
      <c r="B971" s="61"/>
      <c r="C971" s="61"/>
      <c r="D971" s="61"/>
      <c r="E971" s="61"/>
      <c r="F971" s="61"/>
      <c r="G971" s="61"/>
      <c r="H971" s="61"/>
      <c r="I971" s="61"/>
      <c r="J971" s="61"/>
      <c r="K971" s="61"/>
      <c r="L971" s="61"/>
      <c r="M971" s="61"/>
      <c r="N971" s="61"/>
      <c r="O971" s="61"/>
      <c r="P971" s="61"/>
      <c r="Q971" s="61"/>
      <c r="R971" s="61"/>
      <c r="S971" s="61"/>
    </row>
    <row r="972" spans="1:19" ht="12.75" customHeight="1" x14ac:dyDescent="0.3">
      <c r="A972" s="61"/>
      <c r="B972" s="61"/>
      <c r="C972" s="61"/>
      <c r="D972" s="61"/>
      <c r="E972" s="61"/>
      <c r="F972" s="61"/>
      <c r="G972" s="61"/>
      <c r="H972" s="61"/>
      <c r="I972" s="61"/>
      <c r="J972" s="61"/>
      <c r="K972" s="61"/>
      <c r="L972" s="61"/>
      <c r="M972" s="61"/>
      <c r="N972" s="61"/>
      <c r="O972" s="61"/>
      <c r="P972" s="61"/>
      <c r="Q972" s="61"/>
      <c r="R972" s="61"/>
      <c r="S972" s="61"/>
    </row>
    <row r="973" spans="1:19" ht="12.75" customHeight="1" x14ac:dyDescent="0.3">
      <c r="A973" s="61"/>
      <c r="B973" s="61"/>
      <c r="C973" s="61"/>
      <c r="D973" s="61"/>
      <c r="E973" s="61"/>
      <c r="F973" s="61"/>
      <c r="G973" s="61"/>
      <c r="H973" s="61"/>
      <c r="I973" s="61"/>
      <c r="J973" s="61"/>
      <c r="K973" s="61"/>
      <c r="L973" s="61"/>
      <c r="M973" s="61"/>
      <c r="N973" s="61"/>
      <c r="O973" s="61"/>
      <c r="P973" s="61"/>
      <c r="Q973" s="61"/>
      <c r="R973" s="61"/>
      <c r="S973" s="61"/>
    </row>
    <row r="974" spans="1:19" ht="12.75" customHeight="1" x14ac:dyDescent="0.3">
      <c r="A974" s="61"/>
      <c r="B974" s="61"/>
      <c r="C974" s="61"/>
      <c r="D974" s="61"/>
      <c r="E974" s="61"/>
      <c r="F974" s="61"/>
      <c r="G974" s="61"/>
      <c r="H974" s="61"/>
      <c r="I974" s="61"/>
      <c r="J974" s="61"/>
      <c r="K974" s="61"/>
      <c r="L974" s="61"/>
      <c r="M974" s="61"/>
      <c r="N974" s="61"/>
      <c r="O974" s="61"/>
      <c r="P974" s="61"/>
      <c r="Q974" s="61"/>
      <c r="R974" s="61"/>
      <c r="S974" s="61"/>
    </row>
    <row r="975" spans="1:19" ht="12.75" customHeight="1" x14ac:dyDescent="0.3">
      <c r="A975" s="61"/>
      <c r="B975" s="61"/>
      <c r="C975" s="61"/>
      <c r="D975" s="61"/>
      <c r="E975" s="61"/>
      <c r="F975" s="61"/>
      <c r="G975" s="61"/>
      <c r="H975" s="61"/>
      <c r="I975" s="61"/>
      <c r="J975" s="61"/>
      <c r="K975" s="61"/>
      <c r="L975" s="61"/>
      <c r="M975" s="61"/>
      <c r="N975" s="61"/>
      <c r="O975" s="61"/>
      <c r="P975" s="61"/>
      <c r="Q975" s="61"/>
      <c r="R975" s="61"/>
      <c r="S975" s="61"/>
    </row>
    <row r="976" spans="1:19" ht="12.75" customHeight="1" x14ac:dyDescent="0.3">
      <c r="A976" s="61"/>
      <c r="B976" s="61"/>
      <c r="C976" s="61"/>
      <c r="D976" s="61"/>
      <c r="E976" s="61"/>
      <c r="F976" s="61"/>
      <c r="G976" s="61"/>
      <c r="H976" s="61"/>
      <c r="I976" s="61"/>
      <c r="J976" s="61"/>
      <c r="K976" s="61"/>
      <c r="L976" s="61"/>
      <c r="M976" s="61"/>
      <c r="N976" s="61"/>
      <c r="O976" s="61"/>
      <c r="P976" s="61"/>
      <c r="Q976" s="61"/>
      <c r="R976" s="61"/>
      <c r="S976" s="61"/>
    </row>
    <row r="977" spans="1:19" ht="12.75" customHeight="1" x14ac:dyDescent="0.3">
      <c r="A977" s="61"/>
      <c r="B977" s="61"/>
      <c r="C977" s="61"/>
      <c r="D977" s="61"/>
      <c r="E977" s="61"/>
      <c r="F977" s="61"/>
      <c r="G977" s="61"/>
      <c r="H977" s="61"/>
      <c r="I977" s="61"/>
      <c r="J977" s="61"/>
      <c r="K977" s="61"/>
      <c r="L977" s="61"/>
      <c r="M977" s="61"/>
      <c r="N977" s="61"/>
      <c r="O977" s="61"/>
      <c r="P977" s="61"/>
      <c r="Q977" s="61"/>
      <c r="R977" s="61"/>
      <c r="S977" s="61"/>
    </row>
    <row r="978" spans="1:19" ht="12.75" customHeight="1" x14ac:dyDescent="0.3">
      <c r="A978" s="61"/>
      <c r="B978" s="61"/>
      <c r="C978" s="61"/>
      <c r="D978" s="61"/>
      <c r="E978" s="61"/>
      <c r="F978" s="61"/>
      <c r="G978" s="61"/>
      <c r="H978" s="61"/>
      <c r="I978" s="61"/>
      <c r="J978" s="61"/>
      <c r="K978" s="61"/>
      <c r="L978" s="61"/>
      <c r="M978" s="61"/>
      <c r="N978" s="61"/>
      <c r="O978" s="61"/>
      <c r="P978" s="61"/>
      <c r="Q978" s="61"/>
      <c r="R978" s="61"/>
      <c r="S978" s="61"/>
    </row>
    <row r="979" spans="1:19" ht="12.75" customHeight="1" x14ac:dyDescent="0.3">
      <c r="A979" s="61"/>
      <c r="B979" s="61"/>
      <c r="C979" s="61"/>
      <c r="D979" s="61"/>
      <c r="E979" s="61"/>
      <c r="F979" s="61"/>
      <c r="G979" s="61"/>
      <c r="H979" s="61"/>
      <c r="I979" s="61"/>
      <c r="J979" s="61"/>
      <c r="K979" s="61"/>
      <c r="L979" s="61"/>
      <c r="M979" s="61"/>
      <c r="N979" s="61"/>
      <c r="O979" s="61"/>
      <c r="P979" s="61"/>
      <c r="Q979" s="61"/>
      <c r="R979" s="61"/>
      <c r="S979" s="61"/>
    </row>
    <row r="980" spans="1:19" ht="12.75" customHeight="1" x14ac:dyDescent="0.3">
      <c r="A980" s="61"/>
      <c r="B980" s="61"/>
      <c r="C980" s="61"/>
      <c r="D980" s="61"/>
      <c r="E980" s="61"/>
      <c r="F980" s="61"/>
      <c r="G980" s="61"/>
      <c r="H980" s="61"/>
      <c r="I980" s="61"/>
      <c r="J980" s="61"/>
      <c r="K980" s="61"/>
      <c r="L980" s="61"/>
      <c r="M980" s="61"/>
      <c r="N980" s="61"/>
      <c r="O980" s="61"/>
      <c r="P980" s="61"/>
      <c r="Q980" s="61"/>
      <c r="R980" s="61"/>
      <c r="S980" s="61"/>
    </row>
    <row r="981" spans="1:19" ht="12.75" customHeight="1" x14ac:dyDescent="0.3">
      <c r="A981" s="61"/>
      <c r="B981" s="61"/>
      <c r="C981" s="61"/>
      <c r="D981" s="61"/>
      <c r="E981" s="61"/>
      <c r="F981" s="61"/>
      <c r="G981" s="61"/>
      <c r="H981" s="61"/>
      <c r="I981" s="61"/>
      <c r="J981" s="61"/>
      <c r="K981" s="61"/>
      <c r="L981" s="61"/>
      <c r="M981" s="61"/>
      <c r="N981" s="61"/>
      <c r="O981" s="61"/>
      <c r="P981" s="61"/>
      <c r="Q981" s="61"/>
      <c r="R981" s="61"/>
      <c r="S981" s="61"/>
    </row>
    <row r="982" spans="1:19" ht="12.75" customHeight="1" x14ac:dyDescent="0.3">
      <c r="A982" s="61"/>
      <c r="B982" s="61"/>
      <c r="C982" s="61"/>
      <c r="D982" s="61"/>
      <c r="E982" s="61"/>
      <c r="F982" s="61"/>
      <c r="G982" s="61"/>
      <c r="H982" s="61"/>
      <c r="I982" s="61"/>
      <c r="J982" s="61"/>
      <c r="K982" s="61"/>
      <c r="L982" s="61"/>
      <c r="M982" s="61"/>
      <c r="N982" s="61"/>
      <c r="O982" s="61"/>
      <c r="P982" s="61"/>
      <c r="Q982" s="61"/>
      <c r="R982" s="61"/>
      <c r="S982" s="61"/>
    </row>
    <row r="983" spans="1:19" ht="12.75" customHeight="1" x14ac:dyDescent="0.3">
      <c r="A983" s="61"/>
      <c r="B983" s="61"/>
      <c r="C983" s="61"/>
      <c r="D983" s="61"/>
      <c r="E983" s="61"/>
      <c r="F983" s="61"/>
      <c r="G983" s="61"/>
      <c r="H983" s="61"/>
      <c r="I983" s="61"/>
      <c r="J983" s="61"/>
      <c r="K983" s="61"/>
      <c r="L983" s="61"/>
      <c r="M983" s="61"/>
      <c r="N983" s="61"/>
      <c r="O983" s="61"/>
      <c r="P983" s="61"/>
      <c r="Q983" s="61"/>
      <c r="R983" s="61"/>
      <c r="S983" s="61"/>
    </row>
    <row r="984" spans="1:19" ht="12.75" customHeight="1" x14ac:dyDescent="0.3">
      <c r="A984" s="61"/>
      <c r="B984" s="61"/>
      <c r="C984" s="61"/>
      <c r="D984" s="61"/>
      <c r="E984" s="61"/>
      <c r="F984" s="61"/>
      <c r="G984" s="61"/>
      <c r="H984" s="61"/>
      <c r="I984" s="61"/>
      <c r="J984" s="61"/>
      <c r="K984" s="61"/>
      <c r="L984" s="61"/>
      <c r="M984" s="61"/>
      <c r="N984" s="61"/>
      <c r="O984" s="61"/>
      <c r="P984" s="61"/>
      <c r="Q984" s="61"/>
      <c r="R984" s="61"/>
      <c r="S984" s="61"/>
    </row>
    <row r="985" spans="1:19" ht="12.75" customHeight="1" x14ac:dyDescent="0.3">
      <c r="A985" s="61"/>
      <c r="B985" s="61"/>
      <c r="C985" s="61"/>
      <c r="D985" s="61"/>
      <c r="E985" s="61"/>
      <c r="F985" s="61"/>
      <c r="G985" s="61"/>
      <c r="H985" s="61"/>
      <c r="I985" s="61"/>
      <c r="J985" s="61"/>
      <c r="K985" s="61"/>
      <c r="L985" s="61"/>
      <c r="M985" s="61"/>
      <c r="N985" s="61"/>
      <c r="O985" s="61"/>
      <c r="P985" s="61"/>
      <c r="Q985" s="61"/>
      <c r="R985" s="61"/>
      <c r="S985" s="61"/>
    </row>
    <row r="986" spans="1:19" ht="12.75" customHeight="1" x14ac:dyDescent="0.3">
      <c r="A986" s="61"/>
      <c r="B986" s="61"/>
      <c r="C986" s="61"/>
      <c r="D986" s="61"/>
      <c r="E986" s="61"/>
      <c r="F986" s="61"/>
      <c r="G986" s="61"/>
      <c r="H986" s="61"/>
      <c r="I986" s="61"/>
      <c r="J986" s="61"/>
      <c r="K986" s="61"/>
      <c r="L986" s="61"/>
      <c r="M986" s="61"/>
      <c r="N986" s="61"/>
      <c r="O986" s="61"/>
      <c r="P986" s="61"/>
      <c r="Q986" s="61"/>
      <c r="R986" s="61"/>
      <c r="S986" s="61"/>
    </row>
    <row r="987" spans="1:19" ht="12.75" customHeight="1" x14ac:dyDescent="0.3">
      <c r="A987" s="61"/>
      <c r="B987" s="61"/>
      <c r="C987" s="61"/>
      <c r="D987" s="61"/>
      <c r="E987" s="61"/>
      <c r="F987" s="61"/>
      <c r="G987" s="61"/>
      <c r="H987" s="61"/>
      <c r="I987" s="61"/>
      <c r="J987" s="61"/>
      <c r="K987" s="61"/>
      <c r="L987" s="61"/>
      <c r="M987" s="61"/>
      <c r="N987" s="61"/>
      <c r="O987" s="61"/>
      <c r="P987" s="61"/>
      <c r="Q987" s="61"/>
      <c r="R987" s="61"/>
      <c r="S987" s="61"/>
    </row>
    <row r="988" spans="1:19" ht="12.75" customHeight="1" x14ac:dyDescent="0.3">
      <c r="A988" s="61"/>
      <c r="B988" s="61"/>
      <c r="C988" s="61"/>
      <c r="D988" s="61"/>
      <c r="E988" s="61"/>
      <c r="F988" s="61"/>
      <c r="G988" s="61"/>
      <c r="H988" s="61"/>
      <c r="I988" s="61"/>
      <c r="J988" s="61"/>
      <c r="K988" s="61"/>
      <c r="L988" s="61"/>
      <c r="M988" s="61"/>
      <c r="N988" s="61"/>
      <c r="O988" s="61"/>
      <c r="P988" s="61"/>
      <c r="Q988" s="61"/>
      <c r="R988" s="61"/>
      <c r="S988" s="61"/>
    </row>
    <row r="989" spans="1:19" ht="12.75" customHeight="1" x14ac:dyDescent="0.3">
      <c r="A989" s="61"/>
      <c r="B989" s="61"/>
      <c r="C989" s="61"/>
      <c r="D989" s="61"/>
      <c r="E989" s="61"/>
      <c r="F989" s="61"/>
      <c r="G989" s="61"/>
      <c r="H989" s="61"/>
      <c r="I989" s="61"/>
      <c r="J989" s="61"/>
      <c r="K989" s="61"/>
      <c r="L989" s="61"/>
      <c r="M989" s="61"/>
      <c r="N989" s="61"/>
      <c r="O989" s="61"/>
      <c r="P989" s="61"/>
      <c r="Q989" s="61"/>
      <c r="R989" s="61"/>
      <c r="S989" s="61"/>
    </row>
    <row r="990" spans="1:19" ht="12.75" customHeight="1" x14ac:dyDescent="0.3">
      <c r="A990" s="61"/>
      <c r="B990" s="61"/>
      <c r="C990" s="61"/>
      <c r="D990" s="61"/>
      <c r="E990" s="61"/>
      <c r="F990" s="61"/>
      <c r="G990" s="61"/>
      <c r="H990" s="61"/>
      <c r="I990" s="61"/>
      <c r="J990" s="61"/>
      <c r="K990" s="61"/>
      <c r="L990" s="61"/>
      <c r="M990" s="61"/>
      <c r="N990" s="61"/>
      <c r="O990" s="61"/>
      <c r="P990" s="61"/>
      <c r="Q990" s="61"/>
      <c r="R990" s="61"/>
      <c r="S990" s="61"/>
    </row>
    <row r="991" spans="1:19" ht="12.75" customHeight="1" x14ac:dyDescent="0.3">
      <c r="A991" s="61"/>
      <c r="B991" s="61"/>
      <c r="C991" s="61"/>
      <c r="D991" s="61"/>
      <c r="E991" s="61"/>
      <c r="F991" s="61"/>
      <c r="G991" s="61"/>
      <c r="H991" s="61"/>
      <c r="I991" s="61"/>
      <c r="J991" s="61"/>
      <c r="K991" s="61"/>
      <c r="L991" s="61"/>
      <c r="M991" s="61"/>
      <c r="N991" s="61"/>
      <c r="O991" s="61"/>
      <c r="P991" s="61"/>
      <c r="Q991" s="61"/>
      <c r="R991" s="61"/>
      <c r="S991" s="61"/>
    </row>
    <row r="992" spans="1:19" ht="12.75" customHeight="1" x14ac:dyDescent="0.3">
      <c r="A992" s="61"/>
      <c r="B992" s="61"/>
      <c r="C992" s="61"/>
      <c r="D992" s="61"/>
      <c r="E992" s="61"/>
      <c r="F992" s="61"/>
      <c r="G992" s="61"/>
      <c r="H992" s="61"/>
      <c r="I992" s="61"/>
      <c r="J992" s="61"/>
      <c r="K992" s="61"/>
      <c r="L992" s="61"/>
      <c r="M992" s="61"/>
      <c r="N992" s="61"/>
      <c r="O992" s="61"/>
      <c r="P992" s="61"/>
      <c r="Q992" s="61"/>
      <c r="R992" s="61"/>
      <c r="S992" s="61"/>
    </row>
    <row r="993" spans="1:19" ht="12.75" customHeight="1" x14ac:dyDescent="0.3">
      <c r="A993" s="61"/>
      <c r="B993" s="61"/>
      <c r="C993" s="61"/>
      <c r="D993" s="61"/>
      <c r="E993" s="61"/>
      <c r="F993" s="61"/>
      <c r="G993" s="61"/>
      <c r="H993" s="61"/>
      <c r="I993" s="61"/>
      <c r="J993" s="61"/>
      <c r="K993" s="61"/>
      <c r="L993" s="61"/>
      <c r="M993" s="61"/>
      <c r="N993" s="61"/>
      <c r="O993" s="61"/>
      <c r="P993" s="61"/>
      <c r="Q993" s="61"/>
      <c r="R993" s="61"/>
      <c r="S993" s="61"/>
    </row>
    <row r="994" spans="1:19" ht="12.75" customHeight="1" x14ac:dyDescent="0.3">
      <c r="A994" s="61"/>
      <c r="B994" s="61"/>
      <c r="C994" s="61"/>
      <c r="D994" s="61"/>
      <c r="E994" s="61"/>
      <c r="F994" s="61"/>
      <c r="G994" s="61"/>
      <c r="H994" s="61"/>
      <c r="I994" s="61"/>
      <c r="J994" s="61"/>
      <c r="K994" s="61"/>
      <c r="L994" s="61"/>
      <c r="M994" s="61"/>
      <c r="N994" s="61"/>
      <c r="O994" s="61"/>
      <c r="P994" s="61"/>
      <c r="Q994" s="61"/>
      <c r="R994" s="61"/>
      <c r="S994" s="61"/>
    </row>
    <row r="995" spans="1:19" ht="12.75" customHeight="1" x14ac:dyDescent="0.3">
      <c r="A995" s="61"/>
      <c r="B995" s="61"/>
      <c r="C995" s="61"/>
      <c r="D995" s="61"/>
      <c r="E995" s="61"/>
      <c r="F995" s="61"/>
      <c r="G995" s="61"/>
      <c r="H995" s="61"/>
      <c r="I995" s="61"/>
      <c r="J995" s="61"/>
      <c r="K995" s="61"/>
      <c r="L995" s="61"/>
      <c r="M995" s="61"/>
      <c r="N995" s="61"/>
      <c r="O995" s="61"/>
      <c r="P995" s="61"/>
      <c r="Q995" s="61"/>
      <c r="R995" s="61"/>
      <c r="S995" s="61"/>
    </row>
    <row r="996" spans="1:19" ht="12.75" customHeight="1" x14ac:dyDescent="0.3">
      <c r="A996" s="61"/>
      <c r="B996" s="61"/>
      <c r="C996" s="61"/>
      <c r="D996" s="61"/>
      <c r="E996" s="61"/>
      <c r="F996" s="61"/>
      <c r="G996" s="61"/>
      <c r="H996" s="61"/>
      <c r="I996" s="61"/>
      <c r="J996" s="61"/>
      <c r="K996" s="61"/>
      <c r="L996" s="61"/>
      <c r="M996" s="61"/>
      <c r="N996" s="61"/>
      <c r="O996" s="61"/>
      <c r="P996" s="61"/>
      <c r="Q996" s="61"/>
      <c r="R996" s="61"/>
      <c r="S996" s="61"/>
    </row>
    <row r="997" spans="1:19" ht="12.75" customHeight="1" x14ac:dyDescent="0.3">
      <c r="A997" s="61"/>
      <c r="B997" s="61"/>
      <c r="C997" s="61"/>
      <c r="D997" s="61"/>
      <c r="E997" s="61"/>
      <c r="F997" s="61"/>
      <c r="G997" s="61"/>
      <c r="H997" s="61"/>
      <c r="I997" s="61"/>
      <c r="J997" s="61"/>
      <c r="K997" s="61"/>
      <c r="L997" s="61"/>
      <c r="M997" s="61"/>
      <c r="N997" s="61"/>
      <c r="O997" s="61"/>
      <c r="P997" s="61"/>
      <c r="Q997" s="61"/>
      <c r="R997" s="61"/>
      <c r="S997" s="61"/>
    </row>
    <row r="998" spans="1:19" ht="12.75" customHeight="1" x14ac:dyDescent="0.3">
      <c r="A998" s="61"/>
      <c r="B998" s="61"/>
      <c r="C998" s="61"/>
      <c r="D998" s="61"/>
      <c r="E998" s="61"/>
      <c r="F998" s="61"/>
      <c r="G998" s="61"/>
      <c r="H998" s="61"/>
      <c r="I998" s="61"/>
      <c r="J998" s="61"/>
      <c r="K998" s="61"/>
      <c r="L998" s="61"/>
      <c r="M998" s="61"/>
      <c r="N998" s="61"/>
      <c r="O998" s="61"/>
      <c r="P998" s="61"/>
      <c r="Q998" s="61"/>
      <c r="R998" s="61"/>
      <c r="S998" s="61"/>
    </row>
    <row r="999" spans="1:19" ht="12.75" customHeight="1" x14ac:dyDescent="0.3">
      <c r="A999" s="61"/>
      <c r="B999" s="61"/>
      <c r="C999" s="61"/>
      <c r="D999" s="61"/>
      <c r="E999" s="61"/>
      <c r="F999" s="61"/>
      <c r="G999" s="61"/>
      <c r="H999" s="61"/>
      <c r="I999" s="61"/>
      <c r="J999" s="61"/>
      <c r="K999" s="61"/>
      <c r="L999" s="61"/>
      <c r="M999" s="61"/>
      <c r="N999" s="61"/>
      <c r="O999" s="61"/>
      <c r="P999" s="61"/>
      <c r="Q999" s="61"/>
      <c r="R999" s="61"/>
      <c r="S999" s="61"/>
    </row>
  </sheetData>
  <hyperlinks>
    <hyperlink ref="E1" location="BG!A1" display="BG" xr:uid="{00000000-0004-0000-0700-000000000000}"/>
  </hyperlinks>
  <pageMargins left="0.70866141732283472" right="0.70866141732283472" top="0.74803149606299213" bottom="0.74803149606299213" header="0" footer="0"/>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Z1000"/>
  <sheetViews>
    <sheetView workbookViewId="0"/>
  </sheetViews>
  <sheetFormatPr baseColWidth="10" defaultColWidth="14.44140625" defaultRowHeight="15" customHeight="1" x14ac:dyDescent="0.3"/>
  <cols>
    <col min="1" max="1" width="72.77734375" customWidth="1"/>
    <col min="2" max="2" width="16.21875" customWidth="1"/>
    <col min="3" max="3" width="18.21875" customWidth="1"/>
    <col min="4" max="5" width="10.77734375" customWidth="1"/>
    <col min="6" max="24" width="11.44140625" customWidth="1"/>
    <col min="25" max="26" width="10.77734375" customWidth="1"/>
  </cols>
  <sheetData>
    <row r="1" spans="1:26" ht="14.4" x14ac:dyDescent="0.3">
      <c r="A1" s="326" t="str">
        <f>Indice!C1</f>
        <v>GROW S.A.E.C.A.</v>
      </c>
      <c r="B1" s="326"/>
      <c r="C1" s="326"/>
      <c r="D1" s="341" t="s">
        <v>22</v>
      </c>
      <c r="E1" s="326"/>
      <c r="F1" s="326"/>
      <c r="G1" s="326"/>
      <c r="H1" s="326"/>
      <c r="I1" s="326"/>
      <c r="J1" s="326"/>
      <c r="K1" s="326"/>
      <c r="L1" s="326"/>
      <c r="M1" s="326"/>
      <c r="N1" s="326"/>
      <c r="O1" s="326"/>
      <c r="P1" s="326"/>
      <c r="Q1" s="326"/>
      <c r="R1" s="326"/>
      <c r="S1" s="326"/>
      <c r="T1" s="326"/>
      <c r="U1" s="326"/>
      <c r="V1" s="326"/>
      <c r="W1" s="326"/>
      <c r="X1" s="326"/>
      <c r="Y1" s="326"/>
      <c r="Z1" s="326"/>
    </row>
    <row r="2" spans="1:26" ht="14.4"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row>
    <row r="3" spans="1:26" ht="14.4"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row>
    <row r="4" spans="1:26" ht="14.4" x14ac:dyDescent="0.3">
      <c r="A4" s="764" t="s">
        <v>296</v>
      </c>
      <c r="B4" s="748"/>
      <c r="C4" s="748"/>
      <c r="D4" s="326"/>
      <c r="E4" s="326"/>
      <c r="F4" s="326"/>
      <c r="G4" s="326"/>
      <c r="H4" s="326"/>
      <c r="I4" s="326"/>
      <c r="J4" s="326"/>
      <c r="K4" s="326"/>
      <c r="L4" s="326"/>
      <c r="M4" s="326"/>
      <c r="N4" s="326"/>
      <c r="O4" s="326"/>
      <c r="P4" s="326"/>
      <c r="Q4" s="326"/>
      <c r="R4" s="326"/>
      <c r="S4" s="326"/>
      <c r="T4" s="326"/>
      <c r="U4" s="326"/>
      <c r="V4" s="326"/>
      <c r="W4" s="326"/>
      <c r="X4" s="326"/>
      <c r="Y4" s="326"/>
      <c r="Z4" s="326"/>
    </row>
    <row r="5" spans="1:26" ht="14.4" x14ac:dyDescent="0.3">
      <c r="A5" s="342"/>
      <c r="B5" s="342"/>
      <c r="C5" s="342"/>
      <c r="D5" s="326"/>
      <c r="E5" s="326"/>
      <c r="F5" s="326"/>
      <c r="G5" s="326"/>
      <c r="H5" s="326"/>
      <c r="I5" s="326"/>
      <c r="J5" s="326"/>
      <c r="K5" s="326"/>
      <c r="L5" s="326"/>
      <c r="M5" s="326"/>
      <c r="N5" s="326"/>
      <c r="O5" s="326"/>
      <c r="P5" s="326"/>
      <c r="Q5" s="326"/>
      <c r="R5" s="326"/>
      <c r="S5" s="326"/>
      <c r="T5" s="326"/>
      <c r="U5" s="326"/>
      <c r="V5" s="326"/>
      <c r="W5" s="326"/>
      <c r="X5" s="326"/>
      <c r="Y5" s="326"/>
      <c r="Z5" s="326"/>
    </row>
    <row r="6" spans="1:26" ht="14.4" x14ac:dyDescent="0.3">
      <c r="A6" s="343" t="s">
        <v>285</v>
      </c>
      <c r="B6" s="342"/>
      <c r="C6" s="342"/>
      <c r="D6" s="326"/>
      <c r="E6" s="326"/>
      <c r="F6" s="326"/>
      <c r="G6" s="326"/>
      <c r="H6" s="326"/>
      <c r="I6" s="326"/>
      <c r="J6" s="326"/>
      <c r="K6" s="326"/>
      <c r="L6" s="326"/>
      <c r="M6" s="326"/>
      <c r="N6" s="326"/>
      <c r="O6" s="326"/>
      <c r="P6" s="326"/>
      <c r="Q6" s="326"/>
      <c r="R6" s="326"/>
      <c r="S6" s="326"/>
      <c r="T6" s="326"/>
      <c r="U6" s="326"/>
      <c r="V6" s="326"/>
      <c r="W6" s="326"/>
      <c r="X6" s="326"/>
      <c r="Y6" s="326"/>
      <c r="Z6" s="326"/>
    </row>
    <row r="7" spans="1:26" ht="14.4" x14ac:dyDescent="0.3">
      <c r="A7" s="343"/>
      <c r="B7" s="765" t="s">
        <v>297</v>
      </c>
      <c r="C7" s="748"/>
      <c r="D7" s="326"/>
      <c r="E7" s="326"/>
      <c r="F7" s="326"/>
      <c r="G7" s="326"/>
      <c r="H7" s="326"/>
      <c r="I7" s="326"/>
      <c r="J7" s="326"/>
      <c r="K7" s="326"/>
      <c r="L7" s="326"/>
      <c r="M7" s="326"/>
      <c r="N7" s="326"/>
      <c r="O7" s="326"/>
      <c r="P7" s="326"/>
      <c r="Q7" s="326"/>
      <c r="R7" s="326"/>
      <c r="S7" s="326"/>
      <c r="T7" s="326"/>
      <c r="U7" s="326"/>
      <c r="V7" s="326"/>
      <c r="W7" s="326"/>
      <c r="X7" s="326"/>
      <c r="Y7" s="326"/>
      <c r="Z7" s="326"/>
    </row>
    <row r="8" spans="1:26" ht="14.4" x14ac:dyDescent="0.3">
      <c r="A8" s="18" t="s">
        <v>286</v>
      </c>
      <c r="B8" s="344">
        <f>IFERROR(IF(Indice!B6="","2XX2",YEAR(Indice!B6)),"2XX2")</f>
        <v>2024</v>
      </c>
      <c r="C8" s="344">
        <f>IFERROR(YEAR(Indice!B6-365),"2XX1")</f>
        <v>2024</v>
      </c>
      <c r="D8" s="326"/>
      <c r="E8" s="326"/>
      <c r="F8" s="326"/>
      <c r="G8" s="326"/>
      <c r="H8" s="326"/>
      <c r="I8" s="326"/>
      <c r="J8" s="326"/>
      <c r="K8" s="326"/>
      <c r="L8" s="326"/>
      <c r="M8" s="326"/>
      <c r="N8" s="326"/>
      <c r="O8" s="326"/>
      <c r="P8" s="326"/>
      <c r="Q8" s="326"/>
      <c r="R8" s="326"/>
      <c r="S8" s="326"/>
      <c r="T8" s="326"/>
      <c r="U8" s="326"/>
      <c r="V8" s="326"/>
      <c r="W8" s="326"/>
      <c r="X8" s="326"/>
      <c r="Y8" s="326"/>
      <c r="Z8" s="326"/>
    </row>
    <row r="9" spans="1:26" ht="14.4" x14ac:dyDescent="0.3">
      <c r="A9" s="326" t="s">
        <v>298</v>
      </c>
      <c r="B9" s="326"/>
      <c r="C9" s="326"/>
      <c r="D9" s="326"/>
      <c r="E9" s="326"/>
      <c r="F9" s="326"/>
      <c r="G9" s="326"/>
      <c r="H9" s="326"/>
      <c r="I9" s="326"/>
      <c r="J9" s="326"/>
      <c r="K9" s="326"/>
      <c r="L9" s="326"/>
      <c r="M9" s="326"/>
      <c r="N9" s="326"/>
      <c r="O9" s="326"/>
      <c r="P9" s="326"/>
      <c r="Q9" s="326"/>
      <c r="R9" s="326"/>
      <c r="S9" s="326"/>
      <c r="T9" s="326"/>
      <c r="U9" s="326"/>
      <c r="V9" s="326"/>
      <c r="W9" s="326"/>
      <c r="X9" s="326"/>
      <c r="Y9" s="326"/>
      <c r="Z9" s="326"/>
    </row>
    <row r="10" spans="1:26" ht="14.4" x14ac:dyDescent="0.3">
      <c r="A10" s="326" t="s">
        <v>299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5"/>
      <c r="Z10" s="5"/>
    </row>
    <row r="11" spans="1:26" ht="14.4" x14ac:dyDescent="0.3">
      <c r="A11" s="326" t="s">
        <v>300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5"/>
      <c r="Z11" s="5"/>
    </row>
    <row r="12" spans="1:26" ht="14.4" x14ac:dyDescent="0.3">
      <c r="A12" s="326" t="s">
        <v>301</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5"/>
      <c r="Z12" s="5"/>
    </row>
    <row r="13" spans="1:26" ht="14.4" x14ac:dyDescent="0.3">
      <c r="A13" s="326" t="s">
        <v>302</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5"/>
      <c r="Z13" s="5"/>
    </row>
    <row r="14" spans="1:26" ht="14.4" x14ac:dyDescent="0.3">
      <c r="A14" s="326" t="s">
        <v>303</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5"/>
      <c r="Z14" s="5"/>
    </row>
    <row r="15" spans="1:26" ht="14.4" x14ac:dyDescent="0.3">
      <c r="A15" s="326" t="s">
        <v>304</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5"/>
      <c r="Z15" s="5"/>
    </row>
    <row r="16" spans="1:26" ht="14.4" x14ac:dyDescent="0.3">
      <c r="A16" s="326" t="s">
        <v>305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6" ht="14.4" x14ac:dyDescent="0.3">
      <c r="A17" s="326" t="s">
        <v>306</v>
      </c>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row>
    <row r="18" spans="1:26" ht="14.4" x14ac:dyDescent="0.3">
      <c r="A18" s="345" t="s">
        <v>219</v>
      </c>
      <c r="B18" s="19">
        <f>SUM($B$9:B17)</f>
        <v>0</v>
      </c>
      <c r="C18" s="19">
        <f>SUM($C$9:C17)</f>
        <v>0</v>
      </c>
      <c r="D18" s="326"/>
      <c r="E18" s="326"/>
      <c r="F18" s="326"/>
      <c r="G18" s="326"/>
      <c r="H18" s="326"/>
      <c r="I18" s="326"/>
      <c r="J18" s="326"/>
      <c r="K18" s="326"/>
      <c r="L18" s="326"/>
      <c r="M18" s="326"/>
      <c r="N18" s="326"/>
      <c r="O18" s="326"/>
      <c r="P18" s="326"/>
      <c r="Q18" s="326"/>
      <c r="R18" s="326"/>
      <c r="S18" s="326"/>
      <c r="T18" s="326"/>
      <c r="U18" s="326"/>
      <c r="V18" s="326"/>
      <c r="W18" s="326"/>
      <c r="X18" s="326"/>
      <c r="Y18" s="326"/>
      <c r="Z18" s="326"/>
    </row>
    <row r="19" spans="1:26" ht="14.4"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row>
    <row r="20" spans="1:26" ht="14.4"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row>
    <row r="21" spans="1:26" ht="15.75" customHeight="1"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row>
    <row r="22" spans="1:26" ht="15.75" customHeight="1" x14ac:dyDescent="0.3">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row>
    <row r="23" spans="1:26" ht="15.75" customHeight="1" x14ac:dyDescent="0.3">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row>
    <row r="24" spans="1:26" ht="15.75" customHeight="1" x14ac:dyDescent="0.3">
      <c r="A24" s="326"/>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row>
    <row r="25" spans="1:26" ht="15.75" customHeight="1" x14ac:dyDescent="0.3">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row>
    <row r="26" spans="1:26"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row>
    <row r="27" spans="1:26"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row>
    <row r="28" spans="1:26"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row>
    <row r="29" spans="1:26"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row>
    <row r="30" spans="1:26"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row>
    <row r="31" spans="1:26"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row>
    <row r="32" spans="1:26"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row>
    <row r="33" spans="1:26"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row>
    <row r="34" spans="1:26"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row>
    <row r="35" spans="1:26"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row>
    <row r="36" spans="1:26"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row>
    <row r="37" spans="1:26"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row>
    <row r="38" spans="1:26"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row>
    <row r="39" spans="1:26"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row>
    <row r="40" spans="1:26"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row>
    <row r="41" spans="1:26"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row>
    <row r="42" spans="1:26"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row>
    <row r="43" spans="1:26"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row>
    <row r="44" spans="1:26"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row>
    <row r="45" spans="1:26"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row>
    <row r="46" spans="1:26"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row>
    <row r="47" spans="1:26"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row>
    <row r="48" spans="1:26"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row>
    <row r="49" spans="1:26"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row>
    <row r="50" spans="1:26"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row>
    <row r="51" spans="1:26"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row>
    <row r="52" spans="1:26"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row>
    <row r="53" spans="1:26"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6"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row>
    <row r="55" spans="1:26"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row>
    <row r="56" spans="1:26"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row>
    <row r="57" spans="1:26"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row>
    <row r="58" spans="1:26"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row>
    <row r="59" spans="1:26"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row>
    <row r="60" spans="1:26"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row>
    <row r="61" spans="1:26"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row>
    <row r="62" spans="1:26"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row>
    <row r="63" spans="1:26"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row>
    <row r="64" spans="1:26"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row>
    <row r="65" spans="1:26"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row>
    <row r="66" spans="1:26"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row>
    <row r="67" spans="1:26"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row>
    <row r="68" spans="1:26"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row>
    <row r="69" spans="1:26"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row>
    <row r="70" spans="1:26"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row>
    <row r="71" spans="1:26" ht="15.75" customHeight="1" x14ac:dyDescent="0.3">
      <c r="G71" s="326"/>
      <c r="H71" s="326"/>
      <c r="I71" s="326"/>
      <c r="J71" s="326"/>
      <c r="K71" s="326"/>
      <c r="L71" s="326"/>
      <c r="M71" s="326"/>
      <c r="N71" s="326"/>
      <c r="O71" s="326"/>
      <c r="P71" s="326"/>
      <c r="Q71" s="326"/>
      <c r="R71" s="326"/>
      <c r="S71" s="326"/>
      <c r="T71" s="326"/>
      <c r="U71" s="326"/>
      <c r="V71" s="326"/>
      <c r="W71" s="326"/>
      <c r="X71" s="326"/>
      <c r="Y71" s="326"/>
      <c r="Z71" s="326"/>
    </row>
    <row r="72" spans="1:26" ht="15.75" customHeight="1" x14ac:dyDescent="0.3">
      <c r="G72" s="326"/>
      <c r="H72" s="326"/>
      <c r="I72" s="326"/>
      <c r="J72" s="326"/>
      <c r="K72" s="326"/>
      <c r="L72" s="326"/>
      <c r="M72" s="326"/>
      <c r="N72" s="326"/>
      <c r="O72" s="326"/>
      <c r="P72" s="326"/>
      <c r="Q72" s="326"/>
      <c r="R72" s="326"/>
      <c r="S72" s="326"/>
      <c r="T72" s="326"/>
      <c r="U72" s="326"/>
      <c r="V72" s="326"/>
      <c r="W72" s="326"/>
      <c r="X72" s="326"/>
      <c r="Y72" s="326"/>
      <c r="Z72" s="326"/>
    </row>
    <row r="73" spans="1:26" ht="15.75" customHeight="1" x14ac:dyDescent="0.3">
      <c r="G73" s="326"/>
      <c r="H73" s="326"/>
      <c r="I73" s="326"/>
      <c r="J73" s="326"/>
      <c r="K73" s="326"/>
      <c r="L73" s="326"/>
      <c r="M73" s="326"/>
      <c r="N73" s="326"/>
      <c r="O73" s="326"/>
      <c r="P73" s="326"/>
      <c r="Q73" s="326"/>
      <c r="R73" s="326"/>
      <c r="S73" s="326"/>
      <c r="T73" s="326"/>
      <c r="U73" s="326"/>
      <c r="V73" s="326"/>
      <c r="W73" s="326"/>
      <c r="X73" s="326"/>
      <c r="Y73" s="326"/>
      <c r="Z73" s="326"/>
    </row>
    <row r="74" spans="1:26" ht="15.75" customHeight="1" x14ac:dyDescent="0.3">
      <c r="G74" s="326"/>
      <c r="H74" s="326"/>
      <c r="I74" s="326"/>
      <c r="J74" s="326"/>
      <c r="K74" s="326"/>
      <c r="L74" s="326"/>
      <c r="M74" s="326"/>
      <c r="N74" s="326"/>
      <c r="O74" s="326"/>
      <c r="P74" s="326"/>
      <c r="Q74" s="326"/>
      <c r="R74" s="326"/>
      <c r="S74" s="326"/>
      <c r="T74" s="326"/>
      <c r="U74" s="326"/>
      <c r="V74" s="326"/>
      <c r="W74" s="326"/>
      <c r="X74" s="326"/>
      <c r="Y74" s="326"/>
      <c r="Z74" s="326"/>
    </row>
    <row r="75" spans="1:26" ht="15.75" customHeight="1" x14ac:dyDescent="0.3">
      <c r="G75" s="326"/>
      <c r="H75" s="326"/>
      <c r="I75" s="326"/>
      <c r="J75" s="326"/>
      <c r="K75" s="326"/>
      <c r="L75" s="326"/>
      <c r="M75" s="326"/>
      <c r="N75" s="326"/>
      <c r="O75" s="326"/>
      <c r="P75" s="326"/>
      <c r="Q75" s="326"/>
      <c r="R75" s="326"/>
      <c r="S75" s="326"/>
      <c r="T75" s="326"/>
      <c r="U75" s="326"/>
      <c r="V75" s="326"/>
      <c r="W75" s="326"/>
      <c r="X75" s="326"/>
      <c r="Y75" s="326"/>
      <c r="Z75" s="326"/>
    </row>
    <row r="76" spans="1:26" ht="15.75" customHeight="1" x14ac:dyDescent="0.3">
      <c r="G76" s="326"/>
      <c r="H76" s="326"/>
      <c r="I76" s="326"/>
      <c r="J76" s="326"/>
      <c r="K76" s="326"/>
      <c r="L76" s="326"/>
      <c r="M76" s="326"/>
      <c r="N76" s="326"/>
      <c r="O76" s="326"/>
      <c r="P76" s="326"/>
      <c r="Q76" s="326"/>
      <c r="R76" s="326"/>
      <c r="S76" s="326"/>
      <c r="T76" s="326"/>
      <c r="U76" s="326"/>
      <c r="V76" s="326"/>
      <c r="W76" s="326"/>
      <c r="X76" s="326"/>
      <c r="Y76" s="326"/>
      <c r="Z76" s="326"/>
    </row>
    <row r="77" spans="1:26" ht="15.75" customHeight="1" x14ac:dyDescent="0.3">
      <c r="G77" s="326"/>
      <c r="H77" s="326"/>
      <c r="I77" s="326"/>
      <c r="J77" s="326"/>
      <c r="K77" s="326"/>
      <c r="L77" s="326"/>
      <c r="M77" s="326"/>
      <c r="N77" s="326"/>
      <c r="O77" s="326"/>
      <c r="P77" s="326"/>
      <c r="Q77" s="326"/>
      <c r="R77" s="326"/>
      <c r="S77" s="326"/>
      <c r="T77" s="326"/>
      <c r="U77" s="326"/>
      <c r="V77" s="326"/>
      <c r="W77" s="326"/>
      <c r="X77" s="326"/>
      <c r="Y77" s="326"/>
      <c r="Z77" s="326"/>
    </row>
    <row r="78" spans="1:26" ht="15.75" customHeight="1" x14ac:dyDescent="0.3">
      <c r="G78" s="326"/>
      <c r="H78" s="326"/>
      <c r="I78" s="326"/>
      <c r="J78" s="326"/>
      <c r="K78" s="326"/>
      <c r="L78" s="326"/>
      <c r="M78" s="326"/>
      <c r="N78" s="326"/>
      <c r="O78" s="326"/>
      <c r="P78" s="326"/>
      <c r="Q78" s="326"/>
      <c r="R78" s="326"/>
      <c r="S78" s="326"/>
      <c r="T78" s="326"/>
      <c r="U78" s="326"/>
      <c r="V78" s="326"/>
      <c r="W78" s="326"/>
      <c r="X78" s="326"/>
      <c r="Y78" s="326"/>
      <c r="Z78" s="326"/>
    </row>
    <row r="79" spans="1:26" ht="15.75" customHeight="1" x14ac:dyDescent="0.3">
      <c r="G79" s="326"/>
      <c r="H79" s="326"/>
      <c r="I79" s="326"/>
      <c r="J79" s="326"/>
      <c r="K79" s="326"/>
      <c r="L79" s="326"/>
      <c r="M79" s="326"/>
      <c r="N79" s="326"/>
      <c r="O79" s="326"/>
      <c r="P79" s="326"/>
      <c r="Q79" s="326"/>
      <c r="R79" s="326"/>
      <c r="S79" s="326"/>
      <c r="T79" s="326"/>
      <c r="U79" s="326"/>
      <c r="V79" s="326"/>
      <c r="W79" s="326"/>
      <c r="X79" s="326"/>
      <c r="Y79" s="326"/>
      <c r="Z79" s="326"/>
    </row>
    <row r="80" spans="1:26" ht="15.75" customHeight="1" x14ac:dyDescent="0.3">
      <c r="G80" s="326"/>
      <c r="H80" s="326"/>
      <c r="I80" s="326"/>
      <c r="J80" s="326"/>
      <c r="K80" s="326"/>
      <c r="L80" s="326"/>
      <c r="M80" s="326"/>
      <c r="N80" s="326"/>
      <c r="O80" s="326"/>
      <c r="P80" s="326"/>
      <c r="Q80" s="326"/>
      <c r="R80" s="326"/>
      <c r="S80" s="326"/>
      <c r="T80" s="326"/>
      <c r="U80" s="326"/>
      <c r="V80" s="326"/>
      <c r="W80" s="326"/>
      <c r="X80" s="326"/>
      <c r="Y80" s="326"/>
      <c r="Z80" s="326"/>
    </row>
    <row r="81" spans="7:26" ht="15.75" customHeight="1" x14ac:dyDescent="0.3">
      <c r="G81" s="326"/>
      <c r="H81" s="326"/>
      <c r="I81" s="326"/>
      <c r="J81" s="326"/>
      <c r="K81" s="326"/>
      <c r="L81" s="326"/>
      <c r="M81" s="326"/>
      <c r="N81" s="326"/>
      <c r="O81" s="326"/>
      <c r="P81" s="326"/>
      <c r="Q81" s="326"/>
      <c r="R81" s="326"/>
      <c r="S81" s="326"/>
      <c r="T81" s="326"/>
      <c r="U81" s="326"/>
      <c r="V81" s="326"/>
      <c r="W81" s="326"/>
      <c r="X81" s="326"/>
      <c r="Y81" s="326"/>
      <c r="Z81" s="326"/>
    </row>
    <row r="82" spans="7:26" ht="15.75" customHeight="1" x14ac:dyDescent="0.3">
      <c r="G82" s="326"/>
      <c r="H82" s="326"/>
      <c r="I82" s="326"/>
      <c r="J82" s="326"/>
      <c r="K82" s="326"/>
      <c r="L82" s="326"/>
      <c r="M82" s="326"/>
      <c r="N82" s="326"/>
      <c r="O82" s="326"/>
      <c r="P82" s="326"/>
      <c r="Q82" s="326"/>
      <c r="R82" s="326"/>
      <c r="S82" s="326"/>
      <c r="T82" s="326"/>
      <c r="U82" s="326"/>
      <c r="V82" s="326"/>
      <c r="W82" s="326"/>
      <c r="X82" s="326"/>
      <c r="Y82" s="326"/>
      <c r="Z82" s="326"/>
    </row>
    <row r="83" spans="7:26" ht="15.75" customHeight="1" x14ac:dyDescent="0.3">
      <c r="G83" s="326"/>
      <c r="H83" s="326"/>
      <c r="I83" s="326"/>
      <c r="J83" s="326"/>
      <c r="K83" s="326"/>
      <c r="L83" s="326"/>
      <c r="M83" s="326"/>
      <c r="N83" s="326"/>
      <c r="O83" s="326"/>
      <c r="P83" s="326"/>
      <c r="Q83" s="326"/>
      <c r="R83" s="326"/>
      <c r="S83" s="326"/>
      <c r="T83" s="326"/>
      <c r="U83" s="326"/>
      <c r="V83" s="326"/>
      <c r="W83" s="326"/>
      <c r="X83" s="326"/>
      <c r="Y83" s="326"/>
      <c r="Z83" s="326"/>
    </row>
    <row r="84" spans="7:26" ht="15.75" customHeight="1" x14ac:dyDescent="0.3">
      <c r="G84" s="326"/>
      <c r="H84" s="326"/>
      <c r="I84" s="326"/>
      <c r="J84" s="326"/>
      <c r="K84" s="326"/>
      <c r="L84" s="326"/>
      <c r="M84" s="326"/>
      <c r="N84" s="326"/>
      <c r="O84" s="326"/>
      <c r="P84" s="326"/>
      <c r="Q84" s="326"/>
      <c r="R84" s="326"/>
      <c r="S84" s="326"/>
      <c r="T84" s="326"/>
      <c r="U84" s="326"/>
      <c r="V84" s="326"/>
      <c r="W84" s="326"/>
      <c r="X84" s="326"/>
      <c r="Y84" s="326"/>
      <c r="Z84" s="326"/>
    </row>
    <row r="85" spans="7:26" ht="15.75" customHeight="1" x14ac:dyDescent="0.3">
      <c r="G85" s="326"/>
      <c r="H85" s="326"/>
      <c r="I85" s="326"/>
      <c r="J85" s="326"/>
      <c r="K85" s="326"/>
      <c r="L85" s="326"/>
      <c r="M85" s="326"/>
      <c r="N85" s="326"/>
      <c r="O85" s="326"/>
      <c r="P85" s="326"/>
      <c r="Q85" s="326"/>
      <c r="R85" s="326"/>
      <c r="S85" s="326"/>
      <c r="T85" s="326"/>
      <c r="U85" s="326"/>
      <c r="V85" s="326"/>
      <c r="W85" s="326"/>
      <c r="X85" s="326"/>
      <c r="Y85" s="326"/>
      <c r="Z85" s="326"/>
    </row>
    <row r="86" spans="7:26" ht="15.75" customHeight="1" x14ac:dyDescent="0.3">
      <c r="G86" s="326"/>
      <c r="H86" s="326"/>
      <c r="I86" s="326"/>
      <c r="J86" s="326"/>
      <c r="K86" s="326"/>
      <c r="L86" s="326"/>
      <c r="M86" s="326"/>
      <c r="N86" s="326"/>
      <c r="O86" s="326"/>
      <c r="P86" s="326"/>
      <c r="Q86" s="326"/>
      <c r="R86" s="326"/>
      <c r="S86" s="326"/>
      <c r="T86" s="326"/>
      <c r="U86" s="326"/>
      <c r="V86" s="326"/>
      <c r="W86" s="326"/>
      <c r="X86" s="326"/>
      <c r="Y86" s="326"/>
      <c r="Z86" s="326"/>
    </row>
    <row r="87" spans="7:26" ht="15.75" customHeight="1" x14ac:dyDescent="0.3">
      <c r="G87" s="326"/>
      <c r="H87" s="326"/>
      <c r="I87" s="326"/>
      <c r="J87" s="326"/>
      <c r="K87" s="326"/>
      <c r="L87" s="326"/>
      <c r="M87" s="326"/>
      <c r="N87" s="326"/>
      <c r="O87" s="326"/>
      <c r="P87" s="326"/>
      <c r="Q87" s="326"/>
      <c r="R87" s="326"/>
      <c r="S87" s="326"/>
      <c r="T87" s="326"/>
      <c r="U87" s="326"/>
      <c r="V87" s="326"/>
      <c r="W87" s="326"/>
      <c r="X87" s="326"/>
      <c r="Y87" s="326"/>
      <c r="Z87" s="326"/>
    </row>
    <row r="88" spans="7:26" ht="15.75" customHeight="1" x14ac:dyDescent="0.3">
      <c r="G88" s="326"/>
      <c r="H88" s="326"/>
      <c r="I88" s="326"/>
      <c r="J88" s="326"/>
      <c r="K88" s="326"/>
      <c r="L88" s="326"/>
      <c r="M88" s="326"/>
      <c r="N88" s="326"/>
      <c r="O88" s="326"/>
      <c r="P88" s="326"/>
      <c r="Q88" s="326"/>
      <c r="R88" s="326"/>
      <c r="S88" s="326"/>
      <c r="T88" s="326"/>
      <c r="U88" s="326"/>
      <c r="V88" s="326"/>
      <c r="W88" s="326"/>
      <c r="X88" s="326"/>
      <c r="Y88" s="326"/>
      <c r="Z88" s="326"/>
    </row>
    <row r="89" spans="7:26" ht="15.75" customHeight="1" x14ac:dyDescent="0.3">
      <c r="G89" s="326"/>
      <c r="H89" s="326"/>
      <c r="I89" s="326"/>
      <c r="J89" s="326"/>
      <c r="K89" s="326"/>
      <c r="L89" s="326"/>
      <c r="M89" s="326"/>
      <c r="N89" s="326"/>
      <c r="O89" s="326"/>
      <c r="P89" s="326"/>
      <c r="Q89" s="326"/>
      <c r="R89" s="326"/>
      <c r="S89" s="326"/>
      <c r="T89" s="326"/>
      <c r="U89" s="326"/>
      <c r="V89" s="326"/>
      <c r="W89" s="326"/>
      <c r="X89" s="326"/>
      <c r="Y89" s="326"/>
      <c r="Z89" s="326"/>
    </row>
    <row r="90" spans="7:26" ht="15.75" customHeight="1" x14ac:dyDescent="0.3">
      <c r="G90" s="326"/>
      <c r="H90" s="326"/>
      <c r="I90" s="326"/>
      <c r="J90" s="326"/>
      <c r="K90" s="326"/>
      <c r="L90" s="326"/>
      <c r="M90" s="326"/>
      <c r="N90" s="326"/>
      <c r="O90" s="326"/>
      <c r="P90" s="326"/>
      <c r="Q90" s="326"/>
      <c r="R90" s="326"/>
      <c r="S90" s="326"/>
      <c r="T90" s="326"/>
      <c r="U90" s="326"/>
      <c r="V90" s="326"/>
      <c r="W90" s="326"/>
      <c r="X90" s="326"/>
      <c r="Y90" s="326"/>
      <c r="Z90" s="326"/>
    </row>
    <row r="91" spans="7:26" ht="15.75" customHeight="1" x14ac:dyDescent="0.3">
      <c r="G91" s="326"/>
      <c r="H91" s="326"/>
      <c r="I91" s="326"/>
      <c r="J91" s="326"/>
      <c r="K91" s="326"/>
      <c r="L91" s="326"/>
      <c r="M91" s="326"/>
      <c r="N91" s="326"/>
      <c r="O91" s="326"/>
      <c r="P91" s="326"/>
      <c r="Q91" s="326"/>
      <c r="R91" s="326"/>
      <c r="S91" s="326"/>
      <c r="T91" s="326"/>
      <c r="U91" s="326"/>
      <c r="V91" s="326"/>
      <c r="W91" s="326"/>
      <c r="X91" s="326"/>
      <c r="Y91" s="326"/>
      <c r="Z91" s="326"/>
    </row>
    <row r="92" spans="7:26" ht="15.75" customHeight="1" x14ac:dyDescent="0.3">
      <c r="G92" s="326"/>
      <c r="H92" s="326"/>
      <c r="I92" s="326"/>
      <c r="J92" s="326"/>
      <c r="K92" s="326"/>
      <c r="L92" s="326"/>
      <c r="M92" s="326"/>
      <c r="N92" s="326"/>
      <c r="O92" s="326"/>
      <c r="P92" s="326"/>
      <c r="Q92" s="326"/>
      <c r="R92" s="326"/>
      <c r="S92" s="326"/>
      <c r="T92" s="326"/>
      <c r="U92" s="326"/>
      <c r="V92" s="326"/>
      <c r="W92" s="326"/>
      <c r="X92" s="326"/>
      <c r="Y92" s="326"/>
      <c r="Z92" s="326"/>
    </row>
    <row r="93" spans="7:26" ht="15.75" customHeight="1" x14ac:dyDescent="0.3">
      <c r="G93" s="326"/>
      <c r="H93" s="326"/>
      <c r="I93" s="326"/>
      <c r="J93" s="326"/>
      <c r="K93" s="326"/>
      <c r="L93" s="326"/>
      <c r="M93" s="326"/>
      <c r="N93" s="326"/>
      <c r="O93" s="326"/>
      <c r="P93" s="326"/>
      <c r="Q93" s="326"/>
      <c r="R93" s="326"/>
      <c r="S93" s="326"/>
      <c r="T93" s="326"/>
      <c r="U93" s="326"/>
      <c r="V93" s="326"/>
      <c r="W93" s="326"/>
      <c r="X93" s="326"/>
      <c r="Y93" s="326"/>
      <c r="Z93" s="326"/>
    </row>
    <row r="94" spans="7:26" ht="15.75" customHeight="1" x14ac:dyDescent="0.3">
      <c r="G94" s="326"/>
      <c r="H94" s="326"/>
      <c r="I94" s="326"/>
      <c r="J94" s="326"/>
      <c r="K94" s="326"/>
      <c r="L94" s="326"/>
      <c r="M94" s="326"/>
      <c r="N94" s="326"/>
      <c r="O94" s="326"/>
      <c r="P94" s="326"/>
      <c r="Q94" s="326"/>
      <c r="R94" s="326"/>
      <c r="S94" s="326"/>
      <c r="T94" s="326"/>
      <c r="U94" s="326"/>
      <c r="V94" s="326"/>
      <c r="W94" s="326"/>
      <c r="X94" s="326"/>
      <c r="Y94" s="326"/>
      <c r="Z94" s="326"/>
    </row>
    <row r="95" spans="7:26" ht="15.75" customHeight="1" x14ac:dyDescent="0.3">
      <c r="G95" s="326"/>
      <c r="H95" s="326"/>
      <c r="I95" s="326"/>
      <c r="J95" s="326"/>
      <c r="K95" s="326"/>
      <c r="L95" s="326"/>
      <c r="M95" s="326"/>
      <c r="N95" s="326"/>
      <c r="O95" s="326"/>
      <c r="P95" s="326"/>
      <c r="Q95" s="326"/>
      <c r="R95" s="326"/>
      <c r="S95" s="326"/>
      <c r="T95" s="326"/>
      <c r="U95" s="326"/>
      <c r="V95" s="326"/>
      <c r="W95" s="326"/>
      <c r="X95" s="326"/>
      <c r="Y95" s="326"/>
      <c r="Z95" s="326"/>
    </row>
    <row r="96" spans="7:26" ht="15.75" customHeight="1" x14ac:dyDescent="0.3">
      <c r="G96" s="326"/>
      <c r="H96" s="326"/>
      <c r="I96" s="326"/>
      <c r="J96" s="326"/>
      <c r="K96" s="326"/>
      <c r="L96" s="326"/>
      <c r="M96" s="326"/>
      <c r="N96" s="326"/>
      <c r="O96" s="326"/>
      <c r="P96" s="326"/>
      <c r="Q96" s="326"/>
      <c r="R96" s="326"/>
      <c r="S96" s="326"/>
      <c r="T96" s="326"/>
      <c r="U96" s="326"/>
      <c r="V96" s="326"/>
      <c r="W96" s="326"/>
      <c r="X96" s="326"/>
      <c r="Y96" s="326"/>
      <c r="Z96" s="326"/>
    </row>
    <row r="97" spans="7:26" ht="15.75" customHeight="1" x14ac:dyDescent="0.3">
      <c r="G97" s="326"/>
      <c r="H97" s="326"/>
      <c r="I97" s="326"/>
      <c r="J97" s="326"/>
      <c r="K97" s="326"/>
      <c r="L97" s="326"/>
      <c r="M97" s="326"/>
      <c r="N97" s="326"/>
      <c r="O97" s="326"/>
      <c r="P97" s="326"/>
      <c r="Q97" s="326"/>
      <c r="R97" s="326"/>
      <c r="S97" s="326"/>
      <c r="T97" s="326"/>
      <c r="U97" s="326"/>
      <c r="V97" s="326"/>
      <c r="W97" s="326"/>
      <c r="X97" s="326"/>
      <c r="Y97" s="326"/>
      <c r="Z97" s="326"/>
    </row>
    <row r="98" spans="7:26" ht="15.75" customHeight="1" x14ac:dyDescent="0.3">
      <c r="G98" s="326"/>
      <c r="H98" s="326"/>
      <c r="I98" s="326"/>
      <c r="J98" s="326"/>
      <c r="K98" s="326"/>
      <c r="L98" s="326"/>
      <c r="M98" s="326"/>
      <c r="N98" s="326"/>
      <c r="O98" s="326"/>
      <c r="P98" s="326"/>
      <c r="Q98" s="326"/>
      <c r="R98" s="326"/>
      <c r="S98" s="326"/>
      <c r="T98" s="326"/>
      <c r="U98" s="326"/>
      <c r="V98" s="326"/>
      <c r="W98" s="326"/>
      <c r="X98" s="326"/>
      <c r="Y98" s="326"/>
      <c r="Z98" s="326"/>
    </row>
    <row r="99" spans="7:26" ht="15.75" customHeight="1" x14ac:dyDescent="0.3">
      <c r="G99" s="326"/>
      <c r="H99" s="326"/>
      <c r="I99" s="326"/>
      <c r="J99" s="326"/>
      <c r="K99" s="326"/>
      <c r="L99" s="326"/>
      <c r="M99" s="326"/>
      <c r="N99" s="326"/>
      <c r="O99" s="326"/>
      <c r="P99" s="326"/>
      <c r="Q99" s="326"/>
      <c r="R99" s="326"/>
      <c r="S99" s="326"/>
      <c r="T99" s="326"/>
      <c r="U99" s="326"/>
      <c r="V99" s="326"/>
      <c r="W99" s="326"/>
      <c r="X99" s="326"/>
      <c r="Y99" s="326"/>
      <c r="Z99" s="326"/>
    </row>
    <row r="100" spans="7:26" ht="15.75" customHeight="1" x14ac:dyDescent="0.3">
      <c r="G100" s="326"/>
      <c r="H100" s="326"/>
      <c r="I100" s="326"/>
      <c r="J100" s="326"/>
      <c r="K100" s="326"/>
      <c r="L100" s="326"/>
      <c r="M100" s="326"/>
      <c r="N100" s="326"/>
      <c r="O100" s="326"/>
      <c r="P100" s="326"/>
      <c r="Q100" s="326"/>
      <c r="R100" s="326"/>
      <c r="S100" s="326"/>
      <c r="T100" s="326"/>
      <c r="U100" s="326"/>
      <c r="V100" s="326"/>
      <c r="W100" s="326"/>
      <c r="X100" s="326"/>
      <c r="Y100" s="326"/>
      <c r="Z100" s="326"/>
    </row>
    <row r="101" spans="7:26" ht="15.75" customHeight="1" x14ac:dyDescent="0.3">
      <c r="G101" s="326"/>
      <c r="H101" s="326"/>
      <c r="I101" s="326"/>
      <c r="J101" s="326"/>
      <c r="K101" s="326"/>
      <c r="L101" s="326"/>
      <c r="M101" s="326"/>
      <c r="N101" s="326"/>
      <c r="O101" s="326"/>
      <c r="P101" s="326"/>
      <c r="Q101" s="326"/>
      <c r="R101" s="326"/>
      <c r="S101" s="326"/>
      <c r="T101" s="326"/>
      <c r="U101" s="326"/>
      <c r="V101" s="326"/>
      <c r="W101" s="326"/>
      <c r="X101" s="326"/>
      <c r="Y101" s="326"/>
      <c r="Z101" s="326"/>
    </row>
    <row r="102" spans="7:26" ht="15.75" customHeight="1" x14ac:dyDescent="0.3">
      <c r="G102" s="326"/>
      <c r="H102" s="326"/>
      <c r="I102" s="326"/>
      <c r="J102" s="326"/>
      <c r="K102" s="326"/>
      <c r="L102" s="326"/>
      <c r="M102" s="326"/>
      <c r="N102" s="326"/>
      <c r="O102" s="326"/>
      <c r="P102" s="326"/>
      <c r="Q102" s="326"/>
      <c r="R102" s="326"/>
      <c r="S102" s="326"/>
      <c r="T102" s="326"/>
      <c r="U102" s="326"/>
      <c r="V102" s="326"/>
      <c r="W102" s="326"/>
      <c r="X102" s="326"/>
      <c r="Y102" s="326"/>
      <c r="Z102" s="326"/>
    </row>
    <row r="103" spans="7:26" ht="15.75" customHeight="1" x14ac:dyDescent="0.3">
      <c r="G103" s="326"/>
      <c r="H103" s="326"/>
      <c r="I103" s="326"/>
      <c r="J103" s="326"/>
      <c r="K103" s="326"/>
      <c r="L103" s="326"/>
      <c r="M103" s="326"/>
      <c r="N103" s="326"/>
      <c r="O103" s="326"/>
      <c r="P103" s="326"/>
      <c r="Q103" s="326"/>
      <c r="R103" s="326"/>
      <c r="S103" s="326"/>
      <c r="T103" s="326"/>
      <c r="U103" s="326"/>
      <c r="V103" s="326"/>
      <c r="W103" s="326"/>
      <c r="X103" s="326"/>
      <c r="Y103" s="326"/>
      <c r="Z103" s="326"/>
    </row>
    <row r="104" spans="7:26" ht="15.75" customHeight="1" x14ac:dyDescent="0.3">
      <c r="G104" s="326"/>
      <c r="H104" s="326"/>
      <c r="I104" s="326"/>
      <c r="J104" s="326"/>
      <c r="K104" s="326"/>
      <c r="L104" s="326"/>
      <c r="M104" s="326"/>
      <c r="N104" s="326"/>
      <c r="O104" s="326"/>
      <c r="P104" s="326"/>
      <c r="Q104" s="326"/>
      <c r="R104" s="326"/>
      <c r="S104" s="326"/>
      <c r="T104" s="326"/>
      <c r="U104" s="326"/>
      <c r="V104" s="326"/>
      <c r="W104" s="326"/>
      <c r="X104" s="326"/>
      <c r="Y104" s="326"/>
      <c r="Z104" s="326"/>
    </row>
    <row r="105" spans="7:26" ht="15.75" customHeight="1" x14ac:dyDescent="0.3">
      <c r="G105" s="326"/>
      <c r="H105" s="326"/>
      <c r="I105" s="326"/>
      <c r="J105" s="326"/>
      <c r="K105" s="326"/>
      <c r="L105" s="326"/>
      <c r="M105" s="326"/>
      <c r="N105" s="326"/>
      <c r="O105" s="326"/>
      <c r="P105" s="326"/>
      <c r="Q105" s="326"/>
      <c r="R105" s="326"/>
      <c r="S105" s="326"/>
      <c r="T105" s="326"/>
      <c r="U105" s="326"/>
      <c r="V105" s="326"/>
      <c r="W105" s="326"/>
      <c r="X105" s="326"/>
      <c r="Y105" s="326"/>
      <c r="Z105" s="326"/>
    </row>
    <row r="106" spans="7:26" ht="15.75" customHeight="1" x14ac:dyDescent="0.3">
      <c r="G106" s="326"/>
      <c r="H106" s="326"/>
      <c r="I106" s="326"/>
      <c r="J106" s="326"/>
      <c r="K106" s="326"/>
      <c r="L106" s="326"/>
      <c r="M106" s="326"/>
      <c r="N106" s="326"/>
      <c r="O106" s="326"/>
      <c r="P106" s="326"/>
      <c r="Q106" s="326"/>
      <c r="R106" s="326"/>
      <c r="S106" s="326"/>
      <c r="T106" s="326"/>
      <c r="U106" s="326"/>
      <c r="V106" s="326"/>
      <c r="W106" s="326"/>
      <c r="X106" s="326"/>
      <c r="Y106" s="326"/>
      <c r="Z106" s="326"/>
    </row>
    <row r="107" spans="7:26" ht="15.75" customHeight="1" x14ac:dyDescent="0.3">
      <c r="G107" s="326"/>
      <c r="H107" s="326"/>
      <c r="I107" s="326"/>
      <c r="J107" s="326"/>
      <c r="K107" s="326"/>
      <c r="L107" s="326"/>
      <c r="M107" s="326"/>
      <c r="N107" s="326"/>
      <c r="O107" s="326"/>
      <c r="P107" s="326"/>
      <c r="Q107" s="326"/>
      <c r="R107" s="326"/>
      <c r="S107" s="326"/>
      <c r="T107" s="326"/>
      <c r="U107" s="326"/>
      <c r="V107" s="326"/>
      <c r="W107" s="326"/>
      <c r="X107" s="326"/>
      <c r="Y107" s="326"/>
      <c r="Z107" s="326"/>
    </row>
    <row r="108" spans="7:26" ht="15.75" customHeight="1" x14ac:dyDescent="0.3">
      <c r="G108" s="326"/>
      <c r="H108" s="326"/>
      <c r="I108" s="326"/>
      <c r="J108" s="326"/>
      <c r="K108" s="326"/>
      <c r="L108" s="326"/>
      <c r="M108" s="326"/>
      <c r="N108" s="326"/>
      <c r="O108" s="326"/>
      <c r="P108" s="326"/>
      <c r="Q108" s="326"/>
      <c r="R108" s="326"/>
      <c r="S108" s="326"/>
      <c r="T108" s="326"/>
      <c r="U108" s="326"/>
      <c r="V108" s="326"/>
      <c r="W108" s="326"/>
      <c r="X108" s="326"/>
      <c r="Y108" s="326"/>
      <c r="Z108" s="326"/>
    </row>
    <row r="109" spans="7:26" ht="15.75" customHeight="1" x14ac:dyDescent="0.3">
      <c r="G109" s="326"/>
      <c r="H109" s="326"/>
      <c r="I109" s="326"/>
      <c r="J109" s="326"/>
      <c r="K109" s="326"/>
      <c r="L109" s="326"/>
      <c r="M109" s="326"/>
      <c r="N109" s="326"/>
      <c r="O109" s="326"/>
      <c r="P109" s="326"/>
      <c r="Q109" s="326"/>
      <c r="R109" s="326"/>
      <c r="S109" s="326"/>
      <c r="T109" s="326"/>
      <c r="U109" s="326"/>
      <c r="V109" s="326"/>
      <c r="W109" s="326"/>
      <c r="X109" s="326"/>
      <c r="Y109" s="326"/>
      <c r="Z109" s="326"/>
    </row>
    <row r="110" spans="7:26" ht="15.75" customHeight="1" x14ac:dyDescent="0.3">
      <c r="G110" s="326"/>
      <c r="H110" s="326"/>
      <c r="I110" s="326"/>
      <c r="J110" s="326"/>
      <c r="K110" s="326"/>
      <c r="L110" s="326"/>
      <c r="M110" s="326"/>
      <c r="N110" s="326"/>
      <c r="O110" s="326"/>
      <c r="P110" s="326"/>
      <c r="Q110" s="326"/>
      <c r="R110" s="326"/>
      <c r="S110" s="326"/>
      <c r="T110" s="326"/>
      <c r="U110" s="326"/>
      <c r="V110" s="326"/>
      <c r="W110" s="326"/>
      <c r="X110" s="326"/>
      <c r="Y110" s="326"/>
      <c r="Z110" s="326"/>
    </row>
    <row r="111" spans="7:26" ht="15.75" customHeight="1" x14ac:dyDescent="0.3">
      <c r="G111" s="326"/>
      <c r="H111" s="326"/>
      <c r="I111" s="326"/>
      <c r="J111" s="326"/>
      <c r="K111" s="326"/>
      <c r="L111" s="326"/>
      <c r="M111" s="326"/>
      <c r="N111" s="326"/>
      <c r="O111" s="326"/>
      <c r="P111" s="326"/>
      <c r="Q111" s="326"/>
      <c r="R111" s="326"/>
      <c r="S111" s="326"/>
      <c r="T111" s="326"/>
      <c r="U111" s="326"/>
      <c r="V111" s="326"/>
      <c r="W111" s="326"/>
      <c r="X111" s="326"/>
      <c r="Y111" s="326"/>
      <c r="Z111" s="326"/>
    </row>
    <row r="112" spans="7:26" ht="15.75" customHeight="1" x14ac:dyDescent="0.3">
      <c r="G112" s="326"/>
      <c r="H112" s="326"/>
      <c r="I112" s="326"/>
      <c r="J112" s="326"/>
      <c r="K112" s="326"/>
      <c r="L112" s="326"/>
      <c r="M112" s="326"/>
      <c r="N112" s="326"/>
      <c r="O112" s="326"/>
      <c r="P112" s="326"/>
      <c r="Q112" s="326"/>
      <c r="R112" s="326"/>
      <c r="S112" s="326"/>
      <c r="T112" s="326"/>
      <c r="U112" s="326"/>
      <c r="V112" s="326"/>
      <c r="W112" s="326"/>
      <c r="X112" s="326"/>
      <c r="Y112" s="326"/>
      <c r="Z112" s="326"/>
    </row>
    <row r="113" spans="7:26" ht="15.75" customHeight="1" x14ac:dyDescent="0.3">
      <c r="G113" s="326"/>
      <c r="H113" s="326"/>
      <c r="I113" s="326"/>
      <c r="J113" s="326"/>
      <c r="K113" s="326"/>
      <c r="L113" s="326"/>
      <c r="M113" s="326"/>
      <c r="N113" s="326"/>
      <c r="O113" s="326"/>
      <c r="P113" s="326"/>
      <c r="Q113" s="326"/>
      <c r="R113" s="326"/>
      <c r="S113" s="326"/>
      <c r="T113" s="326"/>
      <c r="U113" s="326"/>
      <c r="V113" s="326"/>
      <c r="W113" s="326"/>
      <c r="X113" s="326"/>
      <c r="Y113" s="326"/>
      <c r="Z113" s="326"/>
    </row>
    <row r="114" spans="7:26" ht="15.75" customHeight="1" x14ac:dyDescent="0.3">
      <c r="G114" s="326"/>
      <c r="H114" s="326"/>
      <c r="I114" s="326"/>
      <c r="J114" s="326"/>
      <c r="K114" s="326"/>
      <c r="L114" s="326"/>
      <c r="M114" s="326"/>
      <c r="N114" s="326"/>
      <c r="O114" s="326"/>
      <c r="P114" s="326"/>
      <c r="Q114" s="326"/>
      <c r="R114" s="326"/>
      <c r="S114" s="326"/>
      <c r="T114" s="326"/>
      <c r="U114" s="326"/>
      <c r="V114" s="326"/>
      <c r="W114" s="326"/>
      <c r="X114" s="326"/>
      <c r="Y114" s="326"/>
      <c r="Z114" s="326"/>
    </row>
    <row r="115" spans="7:26" ht="15.75" customHeight="1" x14ac:dyDescent="0.3">
      <c r="G115" s="326"/>
      <c r="H115" s="326"/>
      <c r="I115" s="326"/>
      <c r="J115" s="326"/>
      <c r="K115" s="326"/>
      <c r="L115" s="326"/>
      <c r="M115" s="326"/>
      <c r="N115" s="326"/>
      <c r="O115" s="326"/>
      <c r="P115" s="326"/>
      <c r="Q115" s="326"/>
      <c r="R115" s="326"/>
      <c r="S115" s="326"/>
      <c r="T115" s="326"/>
      <c r="U115" s="326"/>
      <c r="V115" s="326"/>
      <c r="W115" s="326"/>
      <c r="X115" s="326"/>
      <c r="Y115" s="326"/>
      <c r="Z115" s="326"/>
    </row>
    <row r="116" spans="7:26" ht="15.75" customHeight="1" x14ac:dyDescent="0.3">
      <c r="G116" s="326"/>
      <c r="H116" s="326"/>
      <c r="I116" s="326"/>
      <c r="J116" s="326"/>
      <c r="K116" s="326"/>
      <c r="L116" s="326"/>
      <c r="M116" s="326"/>
      <c r="N116" s="326"/>
      <c r="O116" s="326"/>
      <c r="P116" s="326"/>
      <c r="Q116" s="326"/>
      <c r="R116" s="326"/>
      <c r="S116" s="326"/>
      <c r="T116" s="326"/>
      <c r="U116" s="326"/>
      <c r="V116" s="326"/>
      <c r="W116" s="326"/>
      <c r="X116" s="326"/>
      <c r="Y116" s="326"/>
      <c r="Z116" s="326"/>
    </row>
    <row r="117" spans="7:26" ht="15.75" customHeight="1" x14ac:dyDescent="0.3">
      <c r="G117" s="326"/>
      <c r="H117" s="326"/>
      <c r="I117" s="326"/>
      <c r="J117" s="326"/>
      <c r="K117" s="326"/>
      <c r="L117" s="326"/>
      <c r="M117" s="326"/>
      <c r="N117" s="326"/>
      <c r="O117" s="326"/>
      <c r="P117" s="326"/>
      <c r="Q117" s="326"/>
      <c r="R117" s="326"/>
      <c r="S117" s="326"/>
      <c r="T117" s="326"/>
      <c r="U117" s="326"/>
      <c r="V117" s="326"/>
      <c r="W117" s="326"/>
      <c r="X117" s="326"/>
      <c r="Y117" s="326"/>
      <c r="Z117" s="326"/>
    </row>
    <row r="118" spans="7:26" ht="15.75" customHeight="1" x14ac:dyDescent="0.3">
      <c r="G118" s="326"/>
      <c r="H118" s="326"/>
      <c r="I118" s="326"/>
      <c r="J118" s="326"/>
      <c r="K118" s="326"/>
      <c r="L118" s="326"/>
      <c r="M118" s="326"/>
      <c r="N118" s="326"/>
      <c r="O118" s="326"/>
      <c r="P118" s="326"/>
      <c r="Q118" s="326"/>
      <c r="R118" s="326"/>
      <c r="S118" s="326"/>
      <c r="T118" s="326"/>
      <c r="U118" s="326"/>
      <c r="V118" s="326"/>
      <c r="W118" s="326"/>
      <c r="X118" s="326"/>
      <c r="Y118" s="326"/>
      <c r="Z118" s="326"/>
    </row>
    <row r="119" spans="7:26" ht="15.75" customHeight="1" x14ac:dyDescent="0.3">
      <c r="G119" s="326"/>
      <c r="H119" s="326"/>
      <c r="I119" s="326"/>
      <c r="J119" s="326"/>
      <c r="K119" s="326"/>
      <c r="L119" s="326"/>
      <c r="M119" s="326"/>
      <c r="N119" s="326"/>
      <c r="O119" s="326"/>
      <c r="P119" s="326"/>
      <c r="Q119" s="326"/>
      <c r="R119" s="326"/>
      <c r="S119" s="326"/>
      <c r="T119" s="326"/>
      <c r="U119" s="326"/>
      <c r="V119" s="326"/>
      <c r="W119" s="326"/>
      <c r="X119" s="326"/>
      <c r="Y119" s="326"/>
      <c r="Z119" s="326"/>
    </row>
    <row r="120" spans="7:26" ht="15.75" customHeight="1" x14ac:dyDescent="0.3">
      <c r="G120" s="326"/>
      <c r="H120" s="326"/>
      <c r="I120" s="326"/>
      <c r="J120" s="326"/>
      <c r="K120" s="326"/>
      <c r="L120" s="326"/>
      <c r="M120" s="326"/>
      <c r="N120" s="326"/>
      <c r="O120" s="326"/>
      <c r="P120" s="326"/>
      <c r="Q120" s="326"/>
      <c r="R120" s="326"/>
      <c r="S120" s="326"/>
      <c r="T120" s="326"/>
      <c r="U120" s="326"/>
      <c r="V120" s="326"/>
      <c r="W120" s="326"/>
      <c r="X120" s="326"/>
      <c r="Y120" s="326"/>
      <c r="Z120" s="326"/>
    </row>
    <row r="121" spans="7:26" ht="15.75" customHeight="1" x14ac:dyDescent="0.3">
      <c r="G121" s="326"/>
      <c r="H121" s="326"/>
      <c r="I121" s="326"/>
      <c r="J121" s="326"/>
      <c r="K121" s="326"/>
      <c r="L121" s="326"/>
      <c r="M121" s="326"/>
      <c r="N121" s="326"/>
      <c r="O121" s="326"/>
      <c r="P121" s="326"/>
      <c r="Q121" s="326"/>
      <c r="R121" s="326"/>
      <c r="S121" s="326"/>
      <c r="T121" s="326"/>
      <c r="U121" s="326"/>
      <c r="V121" s="326"/>
      <c r="W121" s="326"/>
      <c r="X121" s="326"/>
      <c r="Y121" s="326"/>
      <c r="Z121" s="326"/>
    </row>
    <row r="122" spans="7:26" ht="15.75" customHeight="1" x14ac:dyDescent="0.3">
      <c r="G122" s="326"/>
      <c r="H122" s="326"/>
      <c r="I122" s="326"/>
      <c r="J122" s="326"/>
      <c r="K122" s="326"/>
      <c r="L122" s="326"/>
      <c r="M122" s="326"/>
      <c r="N122" s="326"/>
      <c r="O122" s="326"/>
      <c r="P122" s="326"/>
      <c r="Q122" s="326"/>
      <c r="R122" s="326"/>
      <c r="S122" s="326"/>
      <c r="T122" s="326"/>
      <c r="U122" s="326"/>
      <c r="V122" s="326"/>
      <c r="W122" s="326"/>
      <c r="X122" s="326"/>
      <c r="Y122" s="326"/>
      <c r="Z122" s="326"/>
    </row>
    <row r="123" spans="7:26" ht="15.75" customHeight="1" x14ac:dyDescent="0.3">
      <c r="G123" s="326"/>
      <c r="H123" s="326"/>
      <c r="I123" s="326"/>
      <c r="J123" s="326"/>
      <c r="K123" s="326"/>
      <c r="L123" s="326"/>
      <c r="M123" s="326"/>
      <c r="N123" s="326"/>
      <c r="O123" s="326"/>
      <c r="P123" s="326"/>
      <c r="Q123" s="326"/>
      <c r="R123" s="326"/>
      <c r="S123" s="326"/>
      <c r="T123" s="326"/>
      <c r="U123" s="326"/>
      <c r="V123" s="326"/>
      <c r="W123" s="326"/>
      <c r="X123" s="326"/>
      <c r="Y123" s="326"/>
      <c r="Z123" s="326"/>
    </row>
    <row r="124" spans="7:26" ht="15.75" customHeight="1" x14ac:dyDescent="0.3">
      <c r="G124" s="326"/>
      <c r="H124" s="326"/>
      <c r="I124" s="326"/>
      <c r="J124" s="326"/>
      <c r="K124" s="326"/>
      <c r="L124" s="326"/>
      <c r="M124" s="326"/>
      <c r="N124" s="326"/>
      <c r="O124" s="326"/>
      <c r="P124" s="326"/>
      <c r="Q124" s="326"/>
      <c r="R124" s="326"/>
      <c r="S124" s="326"/>
      <c r="T124" s="326"/>
      <c r="U124" s="326"/>
      <c r="V124" s="326"/>
      <c r="W124" s="326"/>
      <c r="X124" s="326"/>
      <c r="Y124" s="326"/>
      <c r="Z124" s="326"/>
    </row>
    <row r="125" spans="7:26" ht="15.75" customHeight="1" x14ac:dyDescent="0.3">
      <c r="G125" s="326"/>
      <c r="H125" s="326"/>
      <c r="I125" s="326"/>
      <c r="J125" s="326"/>
      <c r="K125" s="326"/>
      <c r="L125" s="326"/>
      <c r="M125" s="326"/>
      <c r="N125" s="326"/>
      <c r="O125" s="326"/>
      <c r="P125" s="326"/>
      <c r="Q125" s="326"/>
      <c r="R125" s="326"/>
      <c r="S125" s="326"/>
      <c r="T125" s="326"/>
      <c r="U125" s="326"/>
      <c r="V125" s="326"/>
      <c r="W125" s="326"/>
      <c r="X125" s="326"/>
      <c r="Y125" s="326"/>
      <c r="Z125" s="326"/>
    </row>
    <row r="126" spans="7:26" ht="15.75" customHeight="1" x14ac:dyDescent="0.3">
      <c r="G126" s="326"/>
      <c r="H126" s="326"/>
      <c r="I126" s="326"/>
      <c r="J126" s="326"/>
      <c r="K126" s="326"/>
      <c r="L126" s="326"/>
      <c r="M126" s="326"/>
      <c r="N126" s="326"/>
      <c r="O126" s="326"/>
      <c r="P126" s="326"/>
      <c r="Q126" s="326"/>
      <c r="R126" s="326"/>
      <c r="S126" s="326"/>
      <c r="T126" s="326"/>
      <c r="U126" s="326"/>
      <c r="V126" s="326"/>
      <c r="W126" s="326"/>
      <c r="X126" s="326"/>
      <c r="Y126" s="326"/>
      <c r="Z126" s="326"/>
    </row>
    <row r="127" spans="7:26" ht="15.75" customHeight="1" x14ac:dyDescent="0.3">
      <c r="G127" s="326"/>
      <c r="H127" s="326"/>
      <c r="I127" s="326"/>
      <c r="J127" s="326"/>
      <c r="K127" s="326"/>
      <c r="L127" s="326"/>
      <c r="M127" s="326"/>
      <c r="N127" s="326"/>
      <c r="O127" s="326"/>
      <c r="P127" s="326"/>
      <c r="Q127" s="326"/>
      <c r="R127" s="326"/>
      <c r="S127" s="326"/>
      <c r="T127" s="326"/>
      <c r="U127" s="326"/>
      <c r="V127" s="326"/>
      <c r="W127" s="326"/>
      <c r="X127" s="326"/>
      <c r="Y127" s="326"/>
      <c r="Z127" s="326"/>
    </row>
    <row r="128" spans="7:26" ht="15.75" customHeight="1" x14ac:dyDescent="0.3">
      <c r="G128" s="326"/>
      <c r="H128" s="326"/>
      <c r="I128" s="326"/>
      <c r="J128" s="326"/>
      <c r="K128" s="326"/>
      <c r="L128" s="326"/>
      <c r="M128" s="326"/>
      <c r="N128" s="326"/>
      <c r="O128" s="326"/>
      <c r="P128" s="326"/>
      <c r="Q128" s="326"/>
      <c r="R128" s="326"/>
      <c r="S128" s="326"/>
      <c r="T128" s="326"/>
      <c r="U128" s="326"/>
      <c r="V128" s="326"/>
      <c r="W128" s="326"/>
      <c r="X128" s="326"/>
      <c r="Y128" s="326"/>
      <c r="Z128" s="326"/>
    </row>
    <row r="129" spans="7:26" ht="15.75" customHeight="1" x14ac:dyDescent="0.3">
      <c r="G129" s="326"/>
      <c r="H129" s="326"/>
      <c r="I129" s="326"/>
      <c r="J129" s="326"/>
      <c r="K129" s="326"/>
      <c r="L129" s="326"/>
      <c r="M129" s="326"/>
      <c r="N129" s="326"/>
      <c r="O129" s="326"/>
      <c r="P129" s="326"/>
      <c r="Q129" s="326"/>
      <c r="R129" s="326"/>
      <c r="S129" s="326"/>
      <c r="T129" s="326"/>
      <c r="U129" s="326"/>
      <c r="V129" s="326"/>
      <c r="W129" s="326"/>
      <c r="X129" s="326"/>
      <c r="Y129" s="326"/>
      <c r="Z129" s="326"/>
    </row>
    <row r="130" spans="7:26" ht="15.75" customHeight="1" x14ac:dyDescent="0.3">
      <c r="G130" s="326"/>
      <c r="H130" s="326"/>
      <c r="I130" s="326"/>
      <c r="J130" s="326"/>
      <c r="K130" s="326"/>
      <c r="L130" s="326"/>
      <c r="M130" s="326"/>
      <c r="N130" s="326"/>
      <c r="O130" s="326"/>
      <c r="P130" s="326"/>
      <c r="Q130" s="326"/>
      <c r="R130" s="326"/>
      <c r="S130" s="326"/>
      <c r="T130" s="326"/>
      <c r="U130" s="326"/>
      <c r="V130" s="326"/>
      <c r="W130" s="326"/>
      <c r="X130" s="326"/>
      <c r="Y130" s="326"/>
      <c r="Z130" s="326"/>
    </row>
    <row r="131" spans="7:26" ht="15.75" customHeight="1" x14ac:dyDescent="0.3">
      <c r="G131" s="326"/>
      <c r="H131" s="326"/>
      <c r="I131" s="326"/>
      <c r="J131" s="326"/>
      <c r="K131" s="326"/>
      <c r="L131" s="326"/>
      <c r="M131" s="326"/>
      <c r="N131" s="326"/>
      <c r="O131" s="326"/>
      <c r="P131" s="326"/>
      <c r="Q131" s="326"/>
      <c r="R131" s="326"/>
      <c r="S131" s="326"/>
      <c r="T131" s="326"/>
      <c r="U131" s="326"/>
      <c r="V131" s="326"/>
      <c r="W131" s="326"/>
      <c r="X131" s="326"/>
      <c r="Y131" s="326"/>
      <c r="Z131" s="326"/>
    </row>
    <row r="132" spans="7:26" ht="15.75" customHeight="1" x14ac:dyDescent="0.3">
      <c r="G132" s="326"/>
      <c r="H132" s="326"/>
      <c r="I132" s="326"/>
      <c r="J132" s="326"/>
      <c r="K132" s="326"/>
      <c r="L132" s="326"/>
      <c r="M132" s="326"/>
      <c r="N132" s="326"/>
      <c r="O132" s="326"/>
      <c r="P132" s="326"/>
      <c r="Q132" s="326"/>
      <c r="R132" s="326"/>
      <c r="S132" s="326"/>
      <c r="T132" s="326"/>
      <c r="U132" s="326"/>
      <c r="V132" s="326"/>
      <c r="W132" s="326"/>
      <c r="X132" s="326"/>
      <c r="Y132" s="326"/>
      <c r="Z132" s="326"/>
    </row>
    <row r="133" spans="7:26" ht="15.75" customHeight="1" x14ac:dyDescent="0.3">
      <c r="G133" s="326"/>
      <c r="H133" s="326"/>
      <c r="I133" s="326"/>
      <c r="J133" s="326"/>
      <c r="K133" s="326"/>
      <c r="L133" s="326"/>
      <c r="M133" s="326"/>
      <c r="N133" s="326"/>
      <c r="O133" s="326"/>
      <c r="P133" s="326"/>
      <c r="Q133" s="326"/>
      <c r="R133" s="326"/>
      <c r="S133" s="326"/>
      <c r="T133" s="326"/>
      <c r="U133" s="326"/>
      <c r="V133" s="326"/>
      <c r="W133" s="326"/>
      <c r="X133" s="326"/>
      <c r="Y133" s="326"/>
      <c r="Z133" s="326"/>
    </row>
    <row r="134" spans="7:26" ht="15.75" customHeight="1" x14ac:dyDescent="0.3">
      <c r="G134" s="326"/>
      <c r="H134" s="326"/>
      <c r="I134" s="326"/>
      <c r="J134" s="326"/>
      <c r="K134" s="326"/>
      <c r="L134" s="326"/>
      <c r="M134" s="326"/>
      <c r="N134" s="326"/>
      <c r="O134" s="326"/>
      <c r="P134" s="326"/>
      <c r="Q134" s="326"/>
      <c r="R134" s="326"/>
      <c r="S134" s="326"/>
      <c r="T134" s="326"/>
      <c r="U134" s="326"/>
      <c r="V134" s="326"/>
      <c r="W134" s="326"/>
      <c r="X134" s="326"/>
      <c r="Y134" s="326"/>
      <c r="Z134" s="326"/>
    </row>
    <row r="135" spans="7:26" ht="15.75" customHeight="1" x14ac:dyDescent="0.3">
      <c r="G135" s="326"/>
      <c r="H135" s="326"/>
      <c r="I135" s="326"/>
      <c r="J135" s="326"/>
      <c r="K135" s="326"/>
      <c r="L135" s="326"/>
      <c r="M135" s="326"/>
      <c r="N135" s="326"/>
      <c r="O135" s="326"/>
      <c r="P135" s="326"/>
      <c r="Q135" s="326"/>
      <c r="R135" s="326"/>
      <c r="S135" s="326"/>
      <c r="T135" s="326"/>
      <c r="U135" s="326"/>
      <c r="V135" s="326"/>
      <c r="W135" s="326"/>
      <c r="X135" s="326"/>
      <c r="Y135" s="326"/>
      <c r="Z135" s="326"/>
    </row>
    <row r="136" spans="7:26" ht="15.75" customHeight="1" x14ac:dyDescent="0.3">
      <c r="G136" s="326"/>
      <c r="H136" s="326"/>
      <c r="I136" s="326"/>
      <c r="J136" s="326"/>
      <c r="K136" s="326"/>
      <c r="L136" s="326"/>
      <c r="M136" s="326"/>
      <c r="N136" s="326"/>
      <c r="O136" s="326"/>
      <c r="P136" s="326"/>
      <c r="Q136" s="326"/>
      <c r="R136" s="326"/>
      <c r="S136" s="326"/>
      <c r="T136" s="326"/>
      <c r="U136" s="326"/>
      <c r="V136" s="326"/>
      <c r="W136" s="326"/>
      <c r="X136" s="326"/>
      <c r="Y136" s="326"/>
      <c r="Z136" s="326"/>
    </row>
    <row r="137" spans="7:26" ht="15.75" customHeight="1" x14ac:dyDescent="0.3">
      <c r="G137" s="326"/>
      <c r="H137" s="326"/>
      <c r="I137" s="326"/>
      <c r="J137" s="326"/>
      <c r="K137" s="326"/>
      <c r="L137" s="326"/>
      <c r="M137" s="326"/>
      <c r="N137" s="326"/>
      <c r="O137" s="326"/>
      <c r="P137" s="326"/>
      <c r="Q137" s="326"/>
      <c r="R137" s="326"/>
      <c r="S137" s="326"/>
      <c r="T137" s="326"/>
      <c r="U137" s="326"/>
      <c r="V137" s="326"/>
      <c r="W137" s="326"/>
      <c r="X137" s="326"/>
      <c r="Y137" s="326"/>
      <c r="Z137" s="326"/>
    </row>
    <row r="138" spans="7:26" ht="15.75" customHeight="1" x14ac:dyDescent="0.3">
      <c r="G138" s="326"/>
      <c r="H138" s="326"/>
      <c r="I138" s="326"/>
      <c r="J138" s="326"/>
      <c r="K138" s="326"/>
      <c r="L138" s="326"/>
      <c r="M138" s="326"/>
      <c r="N138" s="326"/>
      <c r="O138" s="326"/>
      <c r="P138" s="326"/>
      <c r="Q138" s="326"/>
      <c r="R138" s="326"/>
      <c r="S138" s="326"/>
      <c r="T138" s="326"/>
      <c r="U138" s="326"/>
      <c r="V138" s="326"/>
      <c r="W138" s="326"/>
      <c r="X138" s="326"/>
      <c r="Y138" s="326"/>
      <c r="Z138" s="326"/>
    </row>
    <row r="139" spans="7:26" ht="15.75" customHeight="1" x14ac:dyDescent="0.3">
      <c r="G139" s="326"/>
      <c r="H139" s="326"/>
      <c r="I139" s="326"/>
      <c r="J139" s="326"/>
      <c r="K139" s="326"/>
      <c r="L139" s="326"/>
      <c r="M139" s="326"/>
      <c r="N139" s="326"/>
      <c r="O139" s="326"/>
      <c r="P139" s="326"/>
      <c r="Q139" s="326"/>
      <c r="R139" s="326"/>
      <c r="S139" s="326"/>
      <c r="T139" s="326"/>
      <c r="U139" s="326"/>
      <c r="V139" s="326"/>
      <c r="W139" s="326"/>
      <c r="X139" s="326"/>
      <c r="Y139" s="326"/>
      <c r="Z139" s="326"/>
    </row>
    <row r="140" spans="7:26" ht="15.75" customHeight="1" x14ac:dyDescent="0.3">
      <c r="G140" s="326"/>
      <c r="H140" s="326"/>
      <c r="I140" s="326"/>
      <c r="J140" s="326"/>
      <c r="K140" s="326"/>
      <c r="L140" s="326"/>
      <c r="M140" s="326"/>
      <c r="N140" s="326"/>
      <c r="O140" s="326"/>
      <c r="P140" s="326"/>
      <c r="Q140" s="326"/>
      <c r="R140" s="326"/>
      <c r="S140" s="326"/>
      <c r="T140" s="326"/>
      <c r="U140" s="326"/>
      <c r="V140" s="326"/>
      <c r="W140" s="326"/>
      <c r="X140" s="326"/>
      <c r="Y140" s="326"/>
      <c r="Z140" s="326"/>
    </row>
    <row r="141" spans="7:26" ht="15.75" customHeight="1" x14ac:dyDescent="0.3">
      <c r="G141" s="326"/>
      <c r="H141" s="326"/>
      <c r="I141" s="326"/>
      <c r="J141" s="326"/>
      <c r="K141" s="326"/>
      <c r="L141" s="326"/>
      <c r="M141" s="326"/>
      <c r="N141" s="326"/>
      <c r="O141" s="326"/>
      <c r="P141" s="326"/>
      <c r="Q141" s="326"/>
      <c r="R141" s="326"/>
      <c r="S141" s="326"/>
      <c r="T141" s="326"/>
      <c r="U141" s="326"/>
      <c r="V141" s="326"/>
      <c r="W141" s="326"/>
      <c r="X141" s="326"/>
      <c r="Y141" s="326"/>
      <c r="Z141" s="326"/>
    </row>
    <row r="142" spans="7:26" ht="15.75" customHeight="1" x14ac:dyDescent="0.3">
      <c r="G142" s="326"/>
      <c r="H142" s="326"/>
      <c r="I142" s="326"/>
      <c r="J142" s="326"/>
      <c r="K142" s="326"/>
      <c r="L142" s="326"/>
      <c r="M142" s="326"/>
      <c r="N142" s="326"/>
      <c r="O142" s="326"/>
      <c r="P142" s="326"/>
      <c r="Q142" s="326"/>
      <c r="R142" s="326"/>
      <c r="S142" s="326"/>
      <c r="T142" s="326"/>
      <c r="U142" s="326"/>
      <c r="V142" s="326"/>
      <c r="W142" s="326"/>
      <c r="X142" s="326"/>
      <c r="Y142" s="326"/>
      <c r="Z142" s="326"/>
    </row>
    <row r="143" spans="7:26" ht="15.75" customHeight="1" x14ac:dyDescent="0.3">
      <c r="G143" s="326"/>
      <c r="H143" s="326"/>
      <c r="I143" s="326"/>
      <c r="J143" s="326"/>
      <c r="K143" s="326"/>
      <c r="L143" s="326"/>
      <c r="M143" s="326"/>
      <c r="N143" s="326"/>
      <c r="O143" s="326"/>
      <c r="P143" s="326"/>
      <c r="Q143" s="326"/>
      <c r="R143" s="326"/>
      <c r="S143" s="326"/>
      <c r="T143" s="326"/>
      <c r="U143" s="326"/>
      <c r="V143" s="326"/>
      <c r="W143" s="326"/>
      <c r="X143" s="326"/>
      <c r="Y143" s="326"/>
      <c r="Z143" s="326"/>
    </row>
    <row r="144" spans="7:26" ht="15.75" customHeight="1" x14ac:dyDescent="0.3">
      <c r="G144" s="326"/>
      <c r="H144" s="326"/>
      <c r="I144" s="326"/>
      <c r="J144" s="326"/>
      <c r="K144" s="326"/>
      <c r="L144" s="326"/>
      <c r="M144" s="326"/>
      <c r="N144" s="326"/>
      <c r="O144" s="326"/>
      <c r="P144" s="326"/>
      <c r="Q144" s="326"/>
      <c r="R144" s="326"/>
      <c r="S144" s="326"/>
      <c r="T144" s="326"/>
      <c r="U144" s="326"/>
      <c r="V144" s="326"/>
      <c r="W144" s="326"/>
      <c r="X144" s="326"/>
      <c r="Y144" s="326"/>
      <c r="Z144" s="326"/>
    </row>
    <row r="145" spans="7:26" ht="15.75" customHeight="1" x14ac:dyDescent="0.3">
      <c r="G145" s="326"/>
      <c r="H145" s="326"/>
      <c r="I145" s="326"/>
      <c r="J145" s="326"/>
      <c r="K145" s="326"/>
      <c r="L145" s="326"/>
      <c r="M145" s="326"/>
      <c r="N145" s="326"/>
      <c r="O145" s="326"/>
      <c r="P145" s="326"/>
      <c r="Q145" s="326"/>
      <c r="R145" s="326"/>
      <c r="S145" s="326"/>
      <c r="T145" s="326"/>
      <c r="U145" s="326"/>
      <c r="V145" s="326"/>
      <c r="W145" s="326"/>
      <c r="X145" s="326"/>
      <c r="Y145" s="326"/>
      <c r="Z145" s="326"/>
    </row>
    <row r="146" spans="7:26" ht="15.75" customHeight="1" x14ac:dyDescent="0.3">
      <c r="G146" s="326"/>
      <c r="H146" s="326"/>
      <c r="I146" s="326"/>
      <c r="J146" s="326"/>
      <c r="K146" s="326"/>
      <c r="L146" s="326"/>
      <c r="M146" s="326"/>
      <c r="N146" s="326"/>
      <c r="O146" s="326"/>
      <c r="P146" s="326"/>
      <c r="Q146" s="326"/>
      <c r="R146" s="326"/>
      <c r="S146" s="326"/>
      <c r="T146" s="326"/>
      <c r="U146" s="326"/>
      <c r="V146" s="326"/>
      <c r="W146" s="326"/>
      <c r="X146" s="326"/>
      <c r="Y146" s="326"/>
      <c r="Z146" s="326"/>
    </row>
    <row r="147" spans="7:26" ht="15.75" customHeight="1" x14ac:dyDescent="0.3">
      <c r="G147" s="326"/>
      <c r="H147" s="326"/>
      <c r="I147" s="326"/>
      <c r="J147" s="326"/>
      <c r="K147" s="326"/>
      <c r="L147" s="326"/>
      <c r="M147" s="326"/>
      <c r="N147" s="326"/>
      <c r="O147" s="326"/>
      <c r="P147" s="326"/>
      <c r="Q147" s="326"/>
      <c r="R147" s="326"/>
      <c r="S147" s="326"/>
      <c r="T147" s="326"/>
      <c r="U147" s="326"/>
      <c r="V147" s="326"/>
      <c r="W147" s="326"/>
      <c r="X147" s="326"/>
      <c r="Y147" s="326"/>
      <c r="Z147" s="326"/>
    </row>
    <row r="148" spans="7:26" ht="15.75" customHeight="1" x14ac:dyDescent="0.3">
      <c r="G148" s="326"/>
      <c r="H148" s="326"/>
      <c r="I148" s="326"/>
      <c r="J148" s="326"/>
      <c r="K148" s="326"/>
      <c r="L148" s="326"/>
      <c r="M148" s="326"/>
      <c r="N148" s="326"/>
      <c r="O148" s="326"/>
      <c r="P148" s="326"/>
      <c r="Q148" s="326"/>
      <c r="R148" s="326"/>
      <c r="S148" s="326"/>
      <c r="T148" s="326"/>
      <c r="U148" s="326"/>
      <c r="V148" s="326"/>
      <c r="W148" s="326"/>
      <c r="X148" s="326"/>
      <c r="Y148" s="326"/>
      <c r="Z148" s="326"/>
    </row>
    <row r="149" spans="7:26" ht="15.75" customHeight="1" x14ac:dyDescent="0.3">
      <c r="G149" s="326"/>
      <c r="H149" s="326"/>
      <c r="I149" s="326"/>
      <c r="J149" s="326"/>
      <c r="K149" s="326"/>
      <c r="L149" s="326"/>
      <c r="M149" s="326"/>
      <c r="N149" s="326"/>
      <c r="O149" s="326"/>
      <c r="P149" s="326"/>
      <c r="Q149" s="326"/>
      <c r="R149" s="326"/>
      <c r="S149" s="326"/>
      <c r="T149" s="326"/>
      <c r="U149" s="326"/>
      <c r="V149" s="326"/>
      <c r="W149" s="326"/>
      <c r="X149" s="326"/>
      <c r="Y149" s="326"/>
      <c r="Z149" s="326"/>
    </row>
    <row r="150" spans="7:26" ht="15.75" customHeight="1" x14ac:dyDescent="0.3">
      <c r="G150" s="326"/>
      <c r="H150" s="326"/>
      <c r="I150" s="326"/>
      <c r="J150" s="326"/>
      <c r="K150" s="326"/>
      <c r="L150" s="326"/>
      <c r="M150" s="326"/>
      <c r="N150" s="326"/>
      <c r="O150" s="326"/>
      <c r="P150" s="326"/>
      <c r="Q150" s="326"/>
      <c r="R150" s="326"/>
      <c r="S150" s="326"/>
      <c r="T150" s="326"/>
      <c r="U150" s="326"/>
      <c r="V150" s="326"/>
      <c r="W150" s="326"/>
      <c r="X150" s="326"/>
      <c r="Y150" s="326"/>
      <c r="Z150" s="326"/>
    </row>
    <row r="151" spans="7:26" ht="15.75" customHeight="1" x14ac:dyDescent="0.3">
      <c r="G151" s="326"/>
      <c r="H151" s="326"/>
      <c r="I151" s="326"/>
      <c r="J151" s="326"/>
      <c r="K151" s="326"/>
      <c r="L151" s="326"/>
      <c r="M151" s="326"/>
      <c r="N151" s="326"/>
      <c r="O151" s="326"/>
      <c r="P151" s="326"/>
      <c r="Q151" s="326"/>
      <c r="R151" s="326"/>
      <c r="S151" s="326"/>
      <c r="T151" s="326"/>
      <c r="U151" s="326"/>
      <c r="V151" s="326"/>
      <c r="W151" s="326"/>
      <c r="X151" s="326"/>
      <c r="Y151" s="326"/>
      <c r="Z151" s="326"/>
    </row>
    <row r="152" spans="7:26" ht="15.75" customHeight="1" x14ac:dyDescent="0.3">
      <c r="G152" s="326"/>
      <c r="H152" s="326"/>
      <c r="I152" s="326"/>
      <c r="J152" s="326"/>
      <c r="K152" s="326"/>
      <c r="L152" s="326"/>
      <c r="M152" s="326"/>
      <c r="N152" s="326"/>
      <c r="O152" s="326"/>
      <c r="P152" s="326"/>
      <c r="Q152" s="326"/>
      <c r="R152" s="326"/>
      <c r="S152" s="326"/>
      <c r="T152" s="326"/>
      <c r="U152" s="326"/>
      <c r="V152" s="326"/>
      <c r="W152" s="326"/>
      <c r="X152" s="326"/>
      <c r="Y152" s="326"/>
      <c r="Z152" s="326"/>
    </row>
    <row r="153" spans="7:26" ht="15.75" customHeight="1" x14ac:dyDescent="0.3">
      <c r="G153" s="326"/>
      <c r="H153" s="326"/>
      <c r="I153" s="326"/>
      <c r="J153" s="326"/>
      <c r="K153" s="326"/>
      <c r="L153" s="326"/>
      <c r="M153" s="326"/>
      <c r="N153" s="326"/>
      <c r="O153" s="326"/>
      <c r="P153" s="326"/>
      <c r="Q153" s="326"/>
      <c r="R153" s="326"/>
      <c r="S153" s="326"/>
      <c r="T153" s="326"/>
      <c r="U153" s="326"/>
      <c r="V153" s="326"/>
      <c r="W153" s="326"/>
      <c r="X153" s="326"/>
      <c r="Y153" s="326"/>
      <c r="Z153" s="326"/>
    </row>
    <row r="154" spans="7:26" ht="15.75" customHeight="1" x14ac:dyDescent="0.3">
      <c r="G154" s="326"/>
      <c r="H154" s="326"/>
      <c r="I154" s="326"/>
      <c r="J154" s="326"/>
      <c r="K154" s="326"/>
      <c r="L154" s="326"/>
      <c r="M154" s="326"/>
      <c r="N154" s="326"/>
      <c r="O154" s="326"/>
      <c r="P154" s="326"/>
      <c r="Q154" s="326"/>
      <c r="R154" s="326"/>
      <c r="S154" s="326"/>
      <c r="T154" s="326"/>
      <c r="U154" s="326"/>
      <c r="V154" s="326"/>
      <c r="W154" s="326"/>
      <c r="X154" s="326"/>
      <c r="Y154" s="326"/>
      <c r="Z154" s="326"/>
    </row>
    <row r="155" spans="7:26" ht="15.75" customHeight="1" x14ac:dyDescent="0.3">
      <c r="G155" s="326"/>
      <c r="H155" s="326"/>
      <c r="I155" s="326"/>
      <c r="J155" s="326"/>
      <c r="K155" s="326"/>
      <c r="L155" s="326"/>
      <c r="M155" s="326"/>
      <c r="N155" s="326"/>
      <c r="O155" s="326"/>
      <c r="P155" s="326"/>
      <c r="Q155" s="326"/>
      <c r="R155" s="326"/>
      <c r="S155" s="326"/>
      <c r="T155" s="326"/>
      <c r="U155" s="326"/>
      <c r="V155" s="326"/>
      <c r="W155" s="326"/>
      <c r="X155" s="326"/>
      <c r="Y155" s="326"/>
      <c r="Z155" s="326"/>
    </row>
    <row r="156" spans="7:26" ht="15.75" customHeight="1" x14ac:dyDescent="0.3">
      <c r="G156" s="326"/>
      <c r="H156" s="326"/>
      <c r="I156" s="326"/>
      <c r="J156" s="326"/>
      <c r="K156" s="326"/>
      <c r="L156" s="326"/>
      <c r="M156" s="326"/>
      <c r="N156" s="326"/>
      <c r="O156" s="326"/>
      <c r="P156" s="326"/>
      <c r="Q156" s="326"/>
      <c r="R156" s="326"/>
      <c r="S156" s="326"/>
      <c r="T156" s="326"/>
      <c r="U156" s="326"/>
      <c r="V156" s="326"/>
      <c r="W156" s="326"/>
      <c r="X156" s="326"/>
      <c r="Y156" s="326"/>
      <c r="Z156" s="326"/>
    </row>
    <row r="157" spans="7:26" ht="15.75" customHeight="1" x14ac:dyDescent="0.3">
      <c r="G157" s="326"/>
      <c r="H157" s="326"/>
      <c r="I157" s="326"/>
      <c r="J157" s="326"/>
      <c r="K157" s="326"/>
      <c r="L157" s="326"/>
      <c r="M157" s="326"/>
      <c r="N157" s="326"/>
      <c r="O157" s="326"/>
      <c r="P157" s="326"/>
      <c r="Q157" s="326"/>
      <c r="R157" s="326"/>
      <c r="S157" s="326"/>
      <c r="T157" s="326"/>
      <c r="U157" s="326"/>
      <c r="V157" s="326"/>
      <c r="W157" s="326"/>
      <c r="X157" s="326"/>
      <c r="Y157" s="326"/>
      <c r="Z157" s="326"/>
    </row>
    <row r="158" spans="7:26" ht="15.75" customHeight="1" x14ac:dyDescent="0.3">
      <c r="G158" s="326"/>
      <c r="H158" s="326"/>
      <c r="I158" s="326"/>
      <c r="J158" s="326"/>
      <c r="K158" s="326"/>
      <c r="L158" s="326"/>
      <c r="M158" s="326"/>
      <c r="N158" s="326"/>
      <c r="O158" s="326"/>
      <c r="P158" s="326"/>
      <c r="Q158" s="326"/>
      <c r="R158" s="326"/>
      <c r="S158" s="326"/>
      <c r="T158" s="326"/>
      <c r="U158" s="326"/>
      <c r="V158" s="326"/>
      <c r="W158" s="326"/>
      <c r="X158" s="326"/>
      <c r="Y158" s="326"/>
      <c r="Z158" s="326"/>
    </row>
    <row r="159" spans="7:26" ht="15.75" customHeight="1" x14ac:dyDescent="0.3">
      <c r="G159" s="326"/>
      <c r="H159" s="326"/>
      <c r="I159" s="326"/>
      <c r="J159" s="326"/>
      <c r="K159" s="326"/>
      <c r="L159" s="326"/>
      <c r="M159" s="326"/>
      <c r="N159" s="326"/>
      <c r="O159" s="326"/>
      <c r="P159" s="326"/>
      <c r="Q159" s="326"/>
      <c r="R159" s="326"/>
      <c r="S159" s="326"/>
      <c r="T159" s="326"/>
      <c r="U159" s="326"/>
      <c r="V159" s="326"/>
      <c r="W159" s="326"/>
      <c r="X159" s="326"/>
      <c r="Y159" s="326"/>
      <c r="Z159" s="326"/>
    </row>
    <row r="160" spans="7:26" ht="15.75" customHeight="1" x14ac:dyDescent="0.3">
      <c r="G160" s="326"/>
      <c r="H160" s="326"/>
      <c r="I160" s="326"/>
      <c r="J160" s="326"/>
      <c r="K160" s="326"/>
      <c r="L160" s="326"/>
      <c r="M160" s="326"/>
      <c r="N160" s="326"/>
      <c r="O160" s="326"/>
      <c r="P160" s="326"/>
      <c r="Q160" s="326"/>
      <c r="R160" s="326"/>
      <c r="S160" s="326"/>
      <c r="T160" s="326"/>
      <c r="U160" s="326"/>
      <c r="V160" s="326"/>
      <c r="W160" s="326"/>
      <c r="X160" s="326"/>
      <c r="Y160" s="326"/>
      <c r="Z160" s="326"/>
    </row>
    <row r="161" spans="7:26" ht="15.75" customHeight="1" x14ac:dyDescent="0.3">
      <c r="G161" s="326"/>
      <c r="H161" s="326"/>
      <c r="I161" s="326"/>
      <c r="J161" s="326"/>
      <c r="K161" s="326"/>
      <c r="L161" s="326"/>
      <c r="M161" s="326"/>
      <c r="N161" s="326"/>
      <c r="O161" s="326"/>
      <c r="P161" s="326"/>
      <c r="Q161" s="326"/>
      <c r="R161" s="326"/>
      <c r="S161" s="326"/>
      <c r="T161" s="326"/>
      <c r="U161" s="326"/>
      <c r="V161" s="326"/>
      <c r="W161" s="326"/>
      <c r="X161" s="326"/>
      <c r="Y161" s="326"/>
      <c r="Z161" s="326"/>
    </row>
    <row r="162" spans="7:26" ht="15.75" customHeight="1" x14ac:dyDescent="0.3">
      <c r="G162" s="326"/>
      <c r="H162" s="326"/>
      <c r="I162" s="326"/>
      <c r="J162" s="326"/>
      <c r="K162" s="326"/>
      <c r="L162" s="326"/>
      <c r="M162" s="326"/>
      <c r="N162" s="326"/>
      <c r="O162" s="326"/>
      <c r="P162" s="326"/>
      <c r="Q162" s="326"/>
      <c r="R162" s="326"/>
      <c r="S162" s="326"/>
      <c r="T162" s="326"/>
      <c r="U162" s="326"/>
      <c r="V162" s="326"/>
      <c r="W162" s="326"/>
      <c r="X162" s="326"/>
      <c r="Y162" s="326"/>
      <c r="Z162" s="326"/>
    </row>
    <row r="163" spans="7:26" ht="15.75" customHeight="1" x14ac:dyDescent="0.3">
      <c r="G163" s="326"/>
      <c r="H163" s="326"/>
      <c r="I163" s="326"/>
      <c r="J163" s="326"/>
      <c r="K163" s="326"/>
      <c r="L163" s="326"/>
      <c r="M163" s="326"/>
      <c r="N163" s="326"/>
      <c r="O163" s="326"/>
      <c r="P163" s="326"/>
      <c r="Q163" s="326"/>
      <c r="R163" s="326"/>
      <c r="S163" s="326"/>
      <c r="T163" s="326"/>
      <c r="U163" s="326"/>
      <c r="V163" s="326"/>
      <c r="W163" s="326"/>
      <c r="X163" s="326"/>
      <c r="Y163" s="326"/>
      <c r="Z163" s="326"/>
    </row>
    <row r="164" spans="7:26" ht="15.75" customHeight="1" x14ac:dyDescent="0.3">
      <c r="G164" s="326"/>
      <c r="H164" s="326"/>
      <c r="I164" s="326"/>
      <c r="J164" s="326"/>
      <c r="K164" s="326"/>
      <c r="L164" s="326"/>
      <c r="M164" s="326"/>
      <c r="N164" s="326"/>
      <c r="O164" s="326"/>
      <c r="P164" s="326"/>
      <c r="Q164" s="326"/>
      <c r="R164" s="326"/>
      <c r="S164" s="326"/>
      <c r="T164" s="326"/>
      <c r="U164" s="326"/>
      <c r="V164" s="326"/>
      <c r="W164" s="326"/>
      <c r="X164" s="326"/>
      <c r="Y164" s="326"/>
      <c r="Z164" s="326"/>
    </row>
    <row r="165" spans="7:26" ht="15.75" customHeight="1" x14ac:dyDescent="0.3">
      <c r="G165" s="326"/>
      <c r="H165" s="326"/>
      <c r="I165" s="326"/>
      <c r="J165" s="326"/>
      <c r="K165" s="326"/>
      <c r="L165" s="326"/>
      <c r="M165" s="326"/>
      <c r="N165" s="326"/>
      <c r="O165" s="326"/>
      <c r="P165" s="326"/>
      <c r="Q165" s="326"/>
      <c r="R165" s="326"/>
      <c r="S165" s="326"/>
      <c r="T165" s="326"/>
      <c r="U165" s="326"/>
      <c r="V165" s="326"/>
      <c r="W165" s="326"/>
      <c r="X165" s="326"/>
      <c r="Y165" s="326"/>
      <c r="Z165" s="326"/>
    </row>
    <row r="166" spans="7:26" ht="15.75" customHeight="1" x14ac:dyDescent="0.3">
      <c r="G166" s="326"/>
      <c r="H166" s="326"/>
      <c r="I166" s="326"/>
      <c r="J166" s="326"/>
      <c r="K166" s="326"/>
      <c r="L166" s="326"/>
      <c r="M166" s="326"/>
      <c r="N166" s="326"/>
      <c r="O166" s="326"/>
      <c r="P166" s="326"/>
      <c r="Q166" s="326"/>
      <c r="R166" s="326"/>
      <c r="S166" s="326"/>
      <c r="T166" s="326"/>
      <c r="U166" s="326"/>
      <c r="V166" s="326"/>
      <c r="W166" s="326"/>
      <c r="X166" s="326"/>
      <c r="Y166" s="326"/>
      <c r="Z166" s="326"/>
    </row>
    <row r="167" spans="7:26" ht="15.75" customHeight="1" x14ac:dyDescent="0.3">
      <c r="G167" s="326"/>
      <c r="H167" s="326"/>
      <c r="I167" s="326"/>
      <c r="J167" s="326"/>
      <c r="K167" s="326"/>
      <c r="L167" s="326"/>
      <c r="M167" s="326"/>
      <c r="N167" s="326"/>
      <c r="O167" s="326"/>
      <c r="P167" s="326"/>
      <c r="Q167" s="326"/>
      <c r="R167" s="326"/>
      <c r="S167" s="326"/>
      <c r="T167" s="326"/>
      <c r="U167" s="326"/>
      <c r="V167" s="326"/>
      <c r="W167" s="326"/>
      <c r="X167" s="326"/>
      <c r="Y167" s="326"/>
      <c r="Z167" s="326"/>
    </row>
    <row r="168" spans="7:26" ht="15.75" customHeight="1" x14ac:dyDescent="0.3">
      <c r="G168" s="326"/>
      <c r="H168" s="326"/>
      <c r="I168" s="326"/>
      <c r="J168" s="326"/>
      <c r="K168" s="326"/>
      <c r="L168" s="326"/>
      <c r="M168" s="326"/>
      <c r="N168" s="326"/>
      <c r="O168" s="326"/>
      <c r="P168" s="326"/>
      <c r="Q168" s="326"/>
      <c r="R168" s="326"/>
      <c r="S168" s="326"/>
      <c r="T168" s="326"/>
      <c r="U168" s="326"/>
      <c r="V168" s="326"/>
      <c r="W168" s="326"/>
      <c r="X168" s="326"/>
      <c r="Y168" s="326"/>
      <c r="Z168" s="326"/>
    </row>
    <row r="169" spans="7:26" ht="15.75" customHeight="1" x14ac:dyDescent="0.3">
      <c r="G169" s="326"/>
      <c r="H169" s="326"/>
      <c r="I169" s="326"/>
      <c r="J169" s="326"/>
      <c r="K169" s="326"/>
      <c r="L169" s="326"/>
      <c r="M169" s="326"/>
      <c r="N169" s="326"/>
      <c r="O169" s="326"/>
      <c r="P169" s="326"/>
      <c r="Q169" s="326"/>
      <c r="R169" s="326"/>
      <c r="S169" s="326"/>
      <c r="T169" s="326"/>
      <c r="U169" s="326"/>
      <c r="V169" s="326"/>
      <c r="W169" s="326"/>
      <c r="X169" s="326"/>
      <c r="Y169" s="326"/>
      <c r="Z169" s="326"/>
    </row>
    <row r="170" spans="7:26" ht="15.75" customHeight="1" x14ac:dyDescent="0.3">
      <c r="G170" s="326"/>
      <c r="H170" s="326"/>
      <c r="I170" s="326"/>
      <c r="J170" s="326"/>
      <c r="K170" s="326"/>
      <c r="L170" s="326"/>
      <c r="M170" s="326"/>
      <c r="N170" s="326"/>
      <c r="O170" s="326"/>
      <c r="P170" s="326"/>
      <c r="Q170" s="326"/>
      <c r="R170" s="326"/>
      <c r="S170" s="326"/>
      <c r="T170" s="326"/>
      <c r="U170" s="326"/>
      <c r="V170" s="326"/>
      <c r="W170" s="326"/>
      <c r="X170" s="326"/>
      <c r="Y170" s="326"/>
      <c r="Z170" s="326"/>
    </row>
    <row r="171" spans="7:26" ht="15.75" customHeight="1" x14ac:dyDescent="0.3">
      <c r="G171" s="326"/>
      <c r="H171" s="326"/>
      <c r="I171" s="326"/>
      <c r="J171" s="326"/>
      <c r="K171" s="326"/>
      <c r="L171" s="326"/>
      <c r="M171" s="326"/>
      <c r="N171" s="326"/>
      <c r="O171" s="326"/>
      <c r="P171" s="326"/>
      <c r="Q171" s="326"/>
      <c r="R171" s="326"/>
      <c r="S171" s="326"/>
      <c r="T171" s="326"/>
      <c r="U171" s="326"/>
      <c r="V171" s="326"/>
      <c r="W171" s="326"/>
      <c r="X171" s="326"/>
      <c r="Y171" s="326"/>
      <c r="Z171" s="326"/>
    </row>
    <row r="172" spans="7:26" ht="15.75" customHeight="1" x14ac:dyDescent="0.3">
      <c r="G172" s="326"/>
      <c r="H172" s="326"/>
      <c r="I172" s="326"/>
      <c r="J172" s="326"/>
      <c r="K172" s="326"/>
      <c r="L172" s="326"/>
      <c r="M172" s="326"/>
      <c r="N172" s="326"/>
      <c r="O172" s="326"/>
      <c r="P172" s="326"/>
      <c r="Q172" s="326"/>
      <c r="R172" s="326"/>
      <c r="S172" s="326"/>
      <c r="T172" s="326"/>
      <c r="U172" s="326"/>
      <c r="V172" s="326"/>
      <c r="W172" s="326"/>
      <c r="X172" s="326"/>
      <c r="Y172" s="326"/>
      <c r="Z172" s="326"/>
    </row>
    <row r="173" spans="7:26" ht="15.75" customHeight="1" x14ac:dyDescent="0.3">
      <c r="G173" s="326"/>
      <c r="H173" s="326"/>
      <c r="I173" s="326"/>
      <c r="J173" s="326"/>
      <c r="K173" s="326"/>
      <c r="L173" s="326"/>
      <c r="M173" s="326"/>
      <c r="N173" s="326"/>
      <c r="O173" s="326"/>
      <c r="P173" s="326"/>
      <c r="Q173" s="326"/>
      <c r="R173" s="326"/>
      <c r="S173" s="326"/>
      <c r="T173" s="326"/>
      <c r="U173" s="326"/>
      <c r="V173" s="326"/>
      <c r="W173" s="326"/>
      <c r="X173" s="326"/>
      <c r="Y173" s="326"/>
      <c r="Z173" s="326"/>
    </row>
    <row r="174" spans="7:26" ht="15.75" customHeight="1" x14ac:dyDescent="0.3">
      <c r="G174" s="326"/>
      <c r="H174" s="326"/>
      <c r="I174" s="326"/>
      <c r="J174" s="326"/>
      <c r="K174" s="326"/>
      <c r="L174" s="326"/>
      <c r="M174" s="326"/>
      <c r="N174" s="326"/>
      <c r="O174" s="326"/>
      <c r="P174" s="326"/>
      <c r="Q174" s="326"/>
      <c r="R174" s="326"/>
      <c r="S174" s="326"/>
      <c r="T174" s="326"/>
      <c r="U174" s="326"/>
      <c r="V174" s="326"/>
      <c r="W174" s="326"/>
      <c r="X174" s="326"/>
      <c r="Y174" s="326"/>
      <c r="Z174" s="326"/>
    </row>
    <row r="175" spans="7:26" ht="15.75" customHeight="1" x14ac:dyDescent="0.3">
      <c r="G175" s="326"/>
      <c r="H175" s="326"/>
      <c r="I175" s="326"/>
      <c r="J175" s="326"/>
      <c r="K175" s="326"/>
      <c r="L175" s="326"/>
      <c r="M175" s="326"/>
      <c r="N175" s="326"/>
      <c r="O175" s="326"/>
      <c r="P175" s="326"/>
      <c r="Q175" s="326"/>
      <c r="R175" s="326"/>
      <c r="S175" s="326"/>
      <c r="T175" s="326"/>
      <c r="U175" s="326"/>
      <c r="V175" s="326"/>
      <c r="W175" s="326"/>
      <c r="X175" s="326"/>
      <c r="Y175" s="326"/>
      <c r="Z175" s="326"/>
    </row>
    <row r="176" spans="7:26" ht="15.75" customHeight="1" x14ac:dyDescent="0.3">
      <c r="G176" s="326"/>
      <c r="H176" s="326"/>
      <c r="I176" s="326"/>
      <c r="J176" s="326"/>
      <c r="K176" s="326"/>
      <c r="L176" s="326"/>
      <c r="M176" s="326"/>
      <c r="N176" s="326"/>
      <c r="O176" s="326"/>
      <c r="P176" s="326"/>
      <c r="Q176" s="326"/>
      <c r="R176" s="326"/>
      <c r="S176" s="326"/>
      <c r="T176" s="326"/>
      <c r="U176" s="326"/>
      <c r="V176" s="326"/>
      <c r="W176" s="326"/>
      <c r="X176" s="326"/>
      <c r="Y176" s="326"/>
      <c r="Z176" s="326"/>
    </row>
    <row r="177" spans="7:26" ht="15.75" customHeight="1" x14ac:dyDescent="0.3">
      <c r="G177" s="326"/>
      <c r="H177" s="326"/>
      <c r="I177" s="326"/>
      <c r="J177" s="326"/>
      <c r="K177" s="326"/>
      <c r="L177" s="326"/>
      <c r="M177" s="326"/>
      <c r="N177" s="326"/>
      <c r="O177" s="326"/>
      <c r="P177" s="326"/>
      <c r="Q177" s="326"/>
      <c r="R177" s="326"/>
      <c r="S177" s="326"/>
      <c r="T177" s="326"/>
      <c r="U177" s="326"/>
      <c r="V177" s="326"/>
      <c r="W177" s="326"/>
      <c r="X177" s="326"/>
      <c r="Y177" s="326"/>
      <c r="Z177" s="326"/>
    </row>
    <row r="178" spans="7:26" ht="15.75" customHeight="1" x14ac:dyDescent="0.3">
      <c r="G178" s="326"/>
      <c r="H178" s="326"/>
      <c r="I178" s="326"/>
      <c r="J178" s="326"/>
      <c r="K178" s="326"/>
      <c r="L178" s="326"/>
      <c r="M178" s="326"/>
      <c r="N178" s="326"/>
      <c r="O178" s="326"/>
      <c r="P178" s="326"/>
      <c r="Q178" s="326"/>
      <c r="R178" s="326"/>
      <c r="S178" s="326"/>
      <c r="T178" s="326"/>
      <c r="U178" s="326"/>
      <c r="V178" s="326"/>
      <c r="W178" s="326"/>
      <c r="X178" s="326"/>
      <c r="Y178" s="326"/>
      <c r="Z178" s="326"/>
    </row>
    <row r="179" spans="7:26" ht="15.75" customHeight="1" x14ac:dyDescent="0.3">
      <c r="G179" s="326"/>
      <c r="H179" s="326"/>
      <c r="I179" s="326"/>
      <c r="J179" s="326"/>
      <c r="K179" s="326"/>
      <c r="L179" s="326"/>
      <c r="M179" s="326"/>
      <c r="N179" s="326"/>
      <c r="O179" s="326"/>
      <c r="P179" s="326"/>
      <c r="Q179" s="326"/>
      <c r="R179" s="326"/>
      <c r="S179" s="326"/>
      <c r="T179" s="326"/>
      <c r="U179" s="326"/>
      <c r="V179" s="326"/>
      <c r="W179" s="326"/>
      <c r="X179" s="326"/>
      <c r="Y179" s="326"/>
      <c r="Z179" s="326"/>
    </row>
    <row r="180" spans="7:26" ht="15.75" customHeight="1" x14ac:dyDescent="0.3">
      <c r="G180" s="326"/>
      <c r="H180" s="326"/>
      <c r="I180" s="326"/>
      <c r="J180" s="326"/>
      <c r="K180" s="326"/>
      <c r="L180" s="326"/>
      <c r="M180" s="326"/>
      <c r="N180" s="326"/>
      <c r="O180" s="326"/>
      <c r="P180" s="326"/>
      <c r="Q180" s="326"/>
      <c r="R180" s="326"/>
      <c r="S180" s="326"/>
      <c r="T180" s="326"/>
      <c r="U180" s="326"/>
      <c r="V180" s="326"/>
      <c r="W180" s="326"/>
      <c r="X180" s="326"/>
      <c r="Y180" s="326"/>
      <c r="Z180" s="326"/>
    </row>
    <row r="181" spans="7:26" ht="15.75" customHeight="1" x14ac:dyDescent="0.3">
      <c r="G181" s="326"/>
      <c r="H181" s="326"/>
      <c r="I181" s="326"/>
      <c r="J181" s="326"/>
      <c r="K181" s="326"/>
      <c r="L181" s="326"/>
      <c r="M181" s="326"/>
      <c r="N181" s="326"/>
      <c r="O181" s="326"/>
      <c r="P181" s="326"/>
      <c r="Q181" s="326"/>
      <c r="R181" s="326"/>
      <c r="S181" s="326"/>
      <c r="T181" s="326"/>
      <c r="U181" s="326"/>
      <c r="V181" s="326"/>
      <c r="W181" s="326"/>
      <c r="X181" s="326"/>
      <c r="Y181" s="326"/>
      <c r="Z181" s="326"/>
    </row>
    <row r="182" spans="7:26" ht="15.75" customHeight="1" x14ac:dyDescent="0.3">
      <c r="G182" s="326"/>
      <c r="H182" s="326"/>
      <c r="I182" s="326"/>
      <c r="J182" s="326"/>
      <c r="K182" s="326"/>
      <c r="L182" s="326"/>
      <c r="M182" s="326"/>
      <c r="N182" s="326"/>
      <c r="O182" s="326"/>
      <c r="P182" s="326"/>
      <c r="Q182" s="326"/>
      <c r="R182" s="326"/>
      <c r="S182" s="326"/>
      <c r="T182" s="326"/>
      <c r="U182" s="326"/>
      <c r="V182" s="326"/>
      <c r="W182" s="326"/>
      <c r="X182" s="326"/>
      <c r="Y182" s="326"/>
      <c r="Z182" s="326"/>
    </row>
    <row r="183" spans="7:26" ht="15.75" customHeight="1" x14ac:dyDescent="0.3">
      <c r="G183" s="326"/>
      <c r="H183" s="326"/>
      <c r="I183" s="326"/>
      <c r="J183" s="326"/>
      <c r="K183" s="326"/>
      <c r="L183" s="326"/>
      <c r="M183" s="326"/>
      <c r="N183" s="326"/>
      <c r="O183" s="326"/>
      <c r="P183" s="326"/>
      <c r="Q183" s="326"/>
      <c r="R183" s="326"/>
      <c r="S183" s="326"/>
      <c r="T183" s="326"/>
      <c r="U183" s="326"/>
      <c r="V183" s="326"/>
      <c r="W183" s="326"/>
      <c r="X183" s="326"/>
      <c r="Y183" s="326"/>
      <c r="Z183" s="326"/>
    </row>
    <row r="184" spans="7:26" ht="15.75" customHeight="1" x14ac:dyDescent="0.3">
      <c r="G184" s="326"/>
      <c r="H184" s="326"/>
      <c r="I184" s="326"/>
      <c r="J184" s="326"/>
      <c r="K184" s="326"/>
      <c r="L184" s="326"/>
      <c r="M184" s="326"/>
      <c r="N184" s="326"/>
      <c r="O184" s="326"/>
      <c r="P184" s="326"/>
      <c r="Q184" s="326"/>
      <c r="R184" s="326"/>
      <c r="S184" s="326"/>
      <c r="T184" s="326"/>
      <c r="U184" s="326"/>
      <c r="V184" s="326"/>
      <c r="W184" s="326"/>
      <c r="X184" s="326"/>
      <c r="Y184" s="326"/>
      <c r="Z184" s="326"/>
    </row>
    <row r="185" spans="7:26" ht="15.75" customHeight="1" x14ac:dyDescent="0.3">
      <c r="G185" s="326"/>
      <c r="H185" s="326"/>
      <c r="I185" s="326"/>
      <c r="J185" s="326"/>
      <c r="K185" s="326"/>
      <c r="L185" s="326"/>
      <c r="M185" s="326"/>
      <c r="N185" s="326"/>
      <c r="O185" s="326"/>
      <c r="P185" s="326"/>
      <c r="Q185" s="326"/>
      <c r="R185" s="326"/>
      <c r="S185" s="326"/>
      <c r="T185" s="326"/>
      <c r="U185" s="326"/>
      <c r="V185" s="326"/>
      <c r="W185" s="326"/>
      <c r="X185" s="326"/>
      <c r="Y185" s="326"/>
      <c r="Z185" s="326"/>
    </row>
    <row r="186" spans="7:26" ht="15.75" customHeight="1" x14ac:dyDescent="0.3">
      <c r="G186" s="326"/>
      <c r="H186" s="326"/>
      <c r="I186" s="326"/>
      <c r="J186" s="326"/>
      <c r="K186" s="326"/>
      <c r="L186" s="326"/>
      <c r="M186" s="326"/>
      <c r="N186" s="326"/>
      <c r="O186" s="326"/>
      <c r="P186" s="326"/>
      <c r="Q186" s="326"/>
      <c r="R186" s="326"/>
      <c r="S186" s="326"/>
      <c r="T186" s="326"/>
      <c r="U186" s="326"/>
      <c r="V186" s="326"/>
      <c r="W186" s="326"/>
      <c r="X186" s="326"/>
      <c r="Y186" s="326"/>
      <c r="Z186" s="326"/>
    </row>
    <row r="187" spans="7:26" ht="15.75" customHeight="1" x14ac:dyDescent="0.3">
      <c r="G187" s="326"/>
      <c r="H187" s="326"/>
      <c r="I187" s="326"/>
      <c r="J187" s="326"/>
      <c r="K187" s="326"/>
      <c r="L187" s="326"/>
      <c r="M187" s="326"/>
      <c r="N187" s="326"/>
      <c r="O187" s="326"/>
      <c r="P187" s="326"/>
      <c r="Q187" s="326"/>
      <c r="R187" s="326"/>
      <c r="S187" s="326"/>
      <c r="T187" s="326"/>
      <c r="U187" s="326"/>
      <c r="V187" s="326"/>
      <c r="W187" s="326"/>
      <c r="X187" s="326"/>
      <c r="Y187" s="326"/>
      <c r="Z187" s="326"/>
    </row>
    <row r="188" spans="7:26" ht="15.75" customHeight="1" x14ac:dyDescent="0.3">
      <c r="G188" s="326"/>
      <c r="H188" s="326"/>
      <c r="I188" s="326"/>
      <c r="J188" s="326"/>
      <c r="K188" s="326"/>
      <c r="L188" s="326"/>
      <c r="M188" s="326"/>
      <c r="N188" s="326"/>
      <c r="O188" s="326"/>
      <c r="P188" s="326"/>
      <c r="Q188" s="326"/>
      <c r="R188" s="326"/>
      <c r="S188" s="326"/>
      <c r="T188" s="326"/>
      <c r="U188" s="326"/>
      <c r="V188" s="326"/>
      <c r="W188" s="326"/>
      <c r="X188" s="326"/>
      <c r="Y188" s="326"/>
      <c r="Z188" s="326"/>
    </row>
    <row r="189" spans="7:26" ht="15.75" customHeight="1" x14ac:dyDescent="0.3">
      <c r="G189" s="326"/>
      <c r="H189" s="326"/>
      <c r="I189" s="326"/>
      <c r="J189" s="326"/>
      <c r="K189" s="326"/>
      <c r="L189" s="326"/>
      <c r="M189" s="326"/>
      <c r="N189" s="326"/>
      <c r="O189" s="326"/>
      <c r="P189" s="326"/>
      <c r="Q189" s="326"/>
      <c r="R189" s="326"/>
      <c r="S189" s="326"/>
      <c r="T189" s="326"/>
      <c r="U189" s="326"/>
      <c r="V189" s="326"/>
      <c r="W189" s="326"/>
      <c r="X189" s="326"/>
      <c r="Y189" s="326"/>
      <c r="Z189" s="326"/>
    </row>
    <row r="190" spans="7:26" ht="15.75" customHeight="1" x14ac:dyDescent="0.3">
      <c r="G190" s="326"/>
      <c r="H190" s="326"/>
      <c r="I190" s="326"/>
      <c r="J190" s="326"/>
      <c r="K190" s="326"/>
      <c r="L190" s="326"/>
      <c r="M190" s="326"/>
      <c r="N190" s="326"/>
      <c r="O190" s="326"/>
      <c r="P190" s="326"/>
      <c r="Q190" s="326"/>
      <c r="R190" s="326"/>
      <c r="S190" s="326"/>
      <c r="T190" s="326"/>
      <c r="U190" s="326"/>
      <c r="V190" s="326"/>
      <c r="W190" s="326"/>
      <c r="X190" s="326"/>
      <c r="Y190" s="326"/>
      <c r="Z190" s="326"/>
    </row>
    <row r="191" spans="7:26" ht="15.75" customHeight="1" x14ac:dyDescent="0.3">
      <c r="G191" s="326"/>
      <c r="H191" s="326"/>
      <c r="I191" s="326"/>
      <c r="J191" s="326"/>
      <c r="K191" s="326"/>
      <c r="L191" s="326"/>
      <c r="M191" s="326"/>
      <c r="N191" s="326"/>
      <c r="O191" s="326"/>
      <c r="P191" s="326"/>
      <c r="Q191" s="326"/>
      <c r="R191" s="326"/>
      <c r="S191" s="326"/>
      <c r="T191" s="326"/>
      <c r="U191" s="326"/>
      <c r="V191" s="326"/>
      <c r="W191" s="326"/>
      <c r="X191" s="326"/>
      <c r="Y191" s="326"/>
      <c r="Z191" s="326"/>
    </row>
    <row r="192" spans="7:26" ht="15.75" customHeight="1" x14ac:dyDescent="0.3">
      <c r="G192" s="326"/>
      <c r="H192" s="326"/>
      <c r="I192" s="326"/>
      <c r="J192" s="326"/>
      <c r="K192" s="326"/>
      <c r="L192" s="326"/>
      <c r="M192" s="326"/>
      <c r="N192" s="326"/>
      <c r="O192" s="326"/>
      <c r="P192" s="326"/>
      <c r="Q192" s="326"/>
      <c r="R192" s="326"/>
      <c r="S192" s="326"/>
      <c r="T192" s="326"/>
      <c r="U192" s="326"/>
      <c r="V192" s="326"/>
      <c r="W192" s="326"/>
      <c r="X192" s="326"/>
      <c r="Y192" s="326"/>
      <c r="Z192" s="326"/>
    </row>
    <row r="193" spans="7:26" ht="15.75" customHeight="1" x14ac:dyDescent="0.3">
      <c r="G193" s="326"/>
      <c r="H193" s="326"/>
      <c r="I193" s="326"/>
      <c r="J193" s="326"/>
      <c r="K193" s="326"/>
      <c r="L193" s="326"/>
      <c r="M193" s="326"/>
      <c r="N193" s="326"/>
      <c r="O193" s="326"/>
      <c r="P193" s="326"/>
      <c r="Q193" s="326"/>
      <c r="R193" s="326"/>
      <c r="S193" s="326"/>
      <c r="T193" s="326"/>
      <c r="U193" s="326"/>
      <c r="V193" s="326"/>
      <c r="W193" s="326"/>
      <c r="X193" s="326"/>
      <c r="Y193" s="326"/>
      <c r="Z193" s="326"/>
    </row>
    <row r="194" spans="7:26" ht="15.75" customHeight="1" x14ac:dyDescent="0.3">
      <c r="G194" s="326"/>
      <c r="H194" s="326"/>
      <c r="I194" s="326"/>
      <c r="J194" s="326"/>
      <c r="K194" s="326"/>
      <c r="L194" s="326"/>
      <c r="M194" s="326"/>
      <c r="N194" s="326"/>
      <c r="O194" s="326"/>
      <c r="P194" s="326"/>
      <c r="Q194" s="326"/>
      <c r="R194" s="326"/>
      <c r="S194" s="326"/>
      <c r="T194" s="326"/>
      <c r="U194" s="326"/>
      <c r="V194" s="326"/>
      <c r="W194" s="326"/>
      <c r="X194" s="326"/>
      <c r="Y194" s="326"/>
      <c r="Z194" s="326"/>
    </row>
    <row r="195" spans="7:26" ht="15.75" customHeight="1" x14ac:dyDescent="0.3">
      <c r="G195" s="326"/>
      <c r="H195" s="326"/>
      <c r="I195" s="326"/>
      <c r="J195" s="326"/>
      <c r="K195" s="326"/>
      <c r="L195" s="326"/>
      <c r="M195" s="326"/>
      <c r="N195" s="326"/>
      <c r="O195" s="326"/>
      <c r="P195" s="326"/>
      <c r="Q195" s="326"/>
      <c r="R195" s="326"/>
      <c r="S195" s="326"/>
      <c r="T195" s="326"/>
      <c r="U195" s="326"/>
      <c r="V195" s="326"/>
      <c r="W195" s="326"/>
      <c r="X195" s="326"/>
      <c r="Y195" s="326"/>
      <c r="Z195" s="326"/>
    </row>
    <row r="196" spans="7:26" ht="15.75" customHeight="1" x14ac:dyDescent="0.3">
      <c r="G196" s="326"/>
      <c r="H196" s="326"/>
      <c r="I196" s="326"/>
      <c r="J196" s="326"/>
      <c r="K196" s="326"/>
      <c r="L196" s="326"/>
      <c r="M196" s="326"/>
      <c r="N196" s="326"/>
      <c r="O196" s="326"/>
      <c r="P196" s="326"/>
      <c r="Q196" s="326"/>
      <c r="R196" s="326"/>
      <c r="S196" s="326"/>
      <c r="T196" s="326"/>
      <c r="U196" s="326"/>
      <c r="V196" s="326"/>
      <c r="W196" s="326"/>
      <c r="X196" s="326"/>
      <c r="Y196" s="326"/>
      <c r="Z196" s="326"/>
    </row>
    <row r="197" spans="7:26" ht="15.75" customHeight="1" x14ac:dyDescent="0.3">
      <c r="G197" s="326"/>
      <c r="H197" s="326"/>
      <c r="I197" s="326"/>
      <c r="J197" s="326"/>
      <c r="K197" s="326"/>
      <c r="L197" s="326"/>
      <c r="M197" s="326"/>
      <c r="N197" s="326"/>
      <c r="O197" s="326"/>
      <c r="P197" s="326"/>
      <c r="Q197" s="326"/>
      <c r="R197" s="326"/>
      <c r="S197" s="326"/>
      <c r="T197" s="326"/>
      <c r="U197" s="326"/>
      <c r="V197" s="326"/>
      <c r="W197" s="326"/>
      <c r="X197" s="326"/>
      <c r="Y197" s="326"/>
      <c r="Z197" s="326"/>
    </row>
    <row r="198" spans="7:26" ht="15.75" customHeight="1" x14ac:dyDescent="0.3">
      <c r="G198" s="326"/>
      <c r="H198" s="326"/>
      <c r="I198" s="326"/>
      <c r="J198" s="326"/>
      <c r="K198" s="326"/>
      <c r="L198" s="326"/>
      <c r="M198" s="326"/>
      <c r="N198" s="326"/>
      <c r="O198" s="326"/>
      <c r="P198" s="326"/>
      <c r="Q198" s="326"/>
      <c r="R198" s="326"/>
      <c r="S198" s="326"/>
      <c r="T198" s="326"/>
      <c r="U198" s="326"/>
      <c r="V198" s="326"/>
      <c r="W198" s="326"/>
      <c r="X198" s="326"/>
      <c r="Y198" s="326"/>
      <c r="Z198" s="326"/>
    </row>
    <row r="199" spans="7:26" ht="15.75" customHeight="1" x14ac:dyDescent="0.3">
      <c r="G199" s="326"/>
      <c r="H199" s="326"/>
      <c r="I199" s="326"/>
      <c r="J199" s="326"/>
      <c r="K199" s="326"/>
      <c r="L199" s="326"/>
      <c r="M199" s="326"/>
      <c r="N199" s="326"/>
      <c r="O199" s="326"/>
      <c r="P199" s="326"/>
      <c r="Q199" s="326"/>
      <c r="R199" s="326"/>
      <c r="S199" s="326"/>
      <c r="T199" s="326"/>
      <c r="U199" s="326"/>
      <c r="V199" s="326"/>
      <c r="W199" s="326"/>
      <c r="X199" s="326"/>
      <c r="Y199" s="326"/>
      <c r="Z199" s="326"/>
    </row>
    <row r="200" spans="7:26" ht="15.75" customHeight="1" x14ac:dyDescent="0.3">
      <c r="G200" s="326"/>
      <c r="H200" s="326"/>
      <c r="I200" s="326"/>
      <c r="J200" s="326"/>
      <c r="K200" s="326"/>
      <c r="L200" s="326"/>
      <c r="M200" s="326"/>
      <c r="N200" s="326"/>
      <c r="O200" s="326"/>
      <c r="P200" s="326"/>
      <c r="Q200" s="326"/>
      <c r="R200" s="326"/>
      <c r="S200" s="326"/>
      <c r="T200" s="326"/>
      <c r="U200" s="326"/>
      <c r="V200" s="326"/>
      <c r="W200" s="326"/>
      <c r="X200" s="326"/>
      <c r="Y200" s="326"/>
      <c r="Z200" s="326"/>
    </row>
    <row r="201" spans="7:26" ht="15.75" customHeight="1" x14ac:dyDescent="0.3">
      <c r="G201" s="326"/>
      <c r="H201" s="326"/>
      <c r="I201" s="326"/>
      <c r="J201" s="326"/>
      <c r="K201" s="326"/>
      <c r="L201" s="326"/>
      <c r="M201" s="326"/>
      <c r="N201" s="326"/>
      <c r="O201" s="326"/>
      <c r="P201" s="326"/>
      <c r="Q201" s="326"/>
      <c r="R201" s="326"/>
      <c r="S201" s="326"/>
      <c r="T201" s="326"/>
      <c r="U201" s="326"/>
      <c r="V201" s="326"/>
      <c r="W201" s="326"/>
      <c r="X201" s="326"/>
      <c r="Y201" s="326"/>
      <c r="Z201" s="326"/>
    </row>
    <row r="202" spans="7:26" ht="15.75" customHeight="1" x14ac:dyDescent="0.3">
      <c r="G202" s="326"/>
      <c r="H202" s="326"/>
      <c r="I202" s="326"/>
      <c r="J202" s="326"/>
      <c r="K202" s="326"/>
      <c r="L202" s="326"/>
      <c r="M202" s="326"/>
      <c r="N202" s="326"/>
      <c r="O202" s="326"/>
      <c r="P202" s="326"/>
      <c r="Q202" s="326"/>
      <c r="R202" s="326"/>
      <c r="S202" s="326"/>
      <c r="T202" s="326"/>
      <c r="U202" s="326"/>
      <c r="V202" s="326"/>
      <c r="W202" s="326"/>
      <c r="X202" s="326"/>
      <c r="Y202" s="326"/>
      <c r="Z202" s="326"/>
    </row>
    <row r="203" spans="7:26" ht="15.75" customHeight="1" x14ac:dyDescent="0.3">
      <c r="G203" s="326"/>
      <c r="H203" s="326"/>
      <c r="I203" s="326"/>
      <c r="J203" s="326"/>
      <c r="K203" s="326"/>
      <c r="L203" s="326"/>
      <c r="M203" s="326"/>
      <c r="N203" s="326"/>
      <c r="O203" s="326"/>
      <c r="P203" s="326"/>
      <c r="Q203" s="326"/>
      <c r="R203" s="326"/>
      <c r="S203" s="326"/>
      <c r="T203" s="326"/>
      <c r="U203" s="326"/>
      <c r="V203" s="326"/>
      <c r="W203" s="326"/>
      <c r="X203" s="326"/>
      <c r="Y203" s="326"/>
      <c r="Z203" s="326"/>
    </row>
    <row r="204" spans="7:26" ht="15.75" customHeight="1" x14ac:dyDescent="0.3">
      <c r="G204" s="326"/>
      <c r="H204" s="326"/>
      <c r="I204" s="326"/>
      <c r="J204" s="326"/>
      <c r="K204" s="326"/>
      <c r="L204" s="326"/>
      <c r="M204" s="326"/>
      <c r="N204" s="326"/>
      <c r="O204" s="326"/>
      <c r="P204" s="326"/>
      <c r="Q204" s="326"/>
      <c r="R204" s="326"/>
      <c r="S204" s="326"/>
      <c r="T204" s="326"/>
      <c r="U204" s="326"/>
      <c r="V204" s="326"/>
      <c r="W204" s="326"/>
      <c r="X204" s="326"/>
      <c r="Y204" s="326"/>
      <c r="Z204" s="326"/>
    </row>
    <row r="205" spans="7:26" ht="15.75" customHeight="1" x14ac:dyDescent="0.3">
      <c r="G205" s="326"/>
      <c r="H205" s="326"/>
      <c r="I205" s="326"/>
      <c r="J205" s="326"/>
      <c r="K205" s="326"/>
      <c r="L205" s="326"/>
      <c r="M205" s="326"/>
      <c r="N205" s="326"/>
      <c r="O205" s="326"/>
      <c r="P205" s="326"/>
      <c r="Q205" s="326"/>
      <c r="R205" s="326"/>
      <c r="S205" s="326"/>
      <c r="T205" s="326"/>
      <c r="U205" s="326"/>
      <c r="V205" s="326"/>
      <c r="W205" s="326"/>
      <c r="X205" s="326"/>
      <c r="Y205" s="326"/>
      <c r="Z205" s="326"/>
    </row>
    <row r="206" spans="7:26" ht="15.75" customHeight="1" x14ac:dyDescent="0.3">
      <c r="G206" s="326"/>
      <c r="H206" s="326"/>
      <c r="I206" s="326"/>
      <c r="J206" s="326"/>
      <c r="K206" s="326"/>
      <c r="L206" s="326"/>
      <c r="M206" s="326"/>
      <c r="N206" s="326"/>
      <c r="O206" s="326"/>
      <c r="P206" s="326"/>
      <c r="Q206" s="326"/>
      <c r="R206" s="326"/>
      <c r="S206" s="326"/>
      <c r="T206" s="326"/>
      <c r="U206" s="326"/>
      <c r="V206" s="326"/>
      <c r="W206" s="326"/>
      <c r="X206" s="326"/>
      <c r="Y206" s="326"/>
      <c r="Z206" s="326"/>
    </row>
    <row r="207" spans="7:26" ht="15.75" customHeight="1" x14ac:dyDescent="0.3">
      <c r="G207" s="326"/>
      <c r="H207" s="326"/>
      <c r="I207" s="326"/>
      <c r="J207" s="326"/>
      <c r="K207" s="326"/>
      <c r="L207" s="326"/>
      <c r="M207" s="326"/>
      <c r="N207" s="326"/>
      <c r="O207" s="326"/>
      <c r="P207" s="326"/>
      <c r="Q207" s="326"/>
      <c r="R207" s="326"/>
      <c r="S207" s="326"/>
      <c r="T207" s="326"/>
      <c r="U207" s="326"/>
      <c r="V207" s="326"/>
      <c r="W207" s="326"/>
      <c r="X207" s="326"/>
      <c r="Y207" s="326"/>
      <c r="Z207" s="326"/>
    </row>
    <row r="208" spans="7:26" ht="15.75" customHeight="1" x14ac:dyDescent="0.3">
      <c r="G208" s="326"/>
      <c r="H208" s="326"/>
      <c r="I208" s="326"/>
      <c r="J208" s="326"/>
      <c r="K208" s="326"/>
      <c r="L208" s="326"/>
      <c r="M208" s="326"/>
      <c r="N208" s="326"/>
      <c r="O208" s="326"/>
      <c r="P208" s="326"/>
      <c r="Q208" s="326"/>
      <c r="R208" s="326"/>
      <c r="S208" s="326"/>
      <c r="T208" s="326"/>
      <c r="U208" s="326"/>
      <c r="V208" s="326"/>
      <c r="W208" s="326"/>
      <c r="X208" s="326"/>
      <c r="Y208" s="326"/>
      <c r="Z208" s="326"/>
    </row>
    <row r="209" spans="7:26" ht="15.75" customHeight="1" x14ac:dyDescent="0.3">
      <c r="G209" s="326"/>
      <c r="H209" s="326"/>
      <c r="I209" s="326"/>
      <c r="J209" s="326"/>
      <c r="K209" s="326"/>
      <c r="L209" s="326"/>
      <c r="M209" s="326"/>
      <c r="N209" s="326"/>
      <c r="O209" s="326"/>
      <c r="P209" s="326"/>
      <c r="Q209" s="326"/>
      <c r="R209" s="326"/>
      <c r="S209" s="326"/>
      <c r="T209" s="326"/>
      <c r="U209" s="326"/>
      <c r="V209" s="326"/>
      <c r="W209" s="326"/>
      <c r="X209" s="326"/>
      <c r="Y209" s="326"/>
      <c r="Z209" s="326"/>
    </row>
    <row r="210" spans="7:26" ht="15.75" customHeight="1" x14ac:dyDescent="0.3">
      <c r="G210" s="326"/>
      <c r="H210" s="326"/>
      <c r="I210" s="326"/>
      <c r="J210" s="326"/>
      <c r="K210" s="326"/>
      <c r="L210" s="326"/>
      <c r="M210" s="326"/>
      <c r="N210" s="326"/>
      <c r="O210" s="326"/>
      <c r="P210" s="326"/>
      <c r="Q210" s="326"/>
      <c r="R210" s="326"/>
      <c r="S210" s="326"/>
      <c r="T210" s="326"/>
      <c r="U210" s="326"/>
      <c r="V210" s="326"/>
      <c r="W210" s="326"/>
      <c r="X210" s="326"/>
      <c r="Y210" s="326"/>
      <c r="Z210" s="326"/>
    </row>
    <row r="211" spans="7:26" ht="15.75" customHeight="1" x14ac:dyDescent="0.3">
      <c r="G211" s="326"/>
      <c r="H211" s="326"/>
      <c r="I211" s="326"/>
      <c r="J211" s="326"/>
      <c r="K211" s="326"/>
      <c r="L211" s="326"/>
      <c r="M211" s="326"/>
      <c r="N211" s="326"/>
      <c r="O211" s="326"/>
      <c r="P211" s="326"/>
      <c r="Q211" s="326"/>
      <c r="R211" s="326"/>
      <c r="S211" s="326"/>
      <c r="T211" s="326"/>
      <c r="U211" s="326"/>
      <c r="V211" s="326"/>
      <c r="W211" s="326"/>
      <c r="X211" s="326"/>
      <c r="Y211" s="326"/>
      <c r="Z211" s="326"/>
    </row>
    <row r="212" spans="7:26" ht="15.75" customHeight="1" x14ac:dyDescent="0.3">
      <c r="G212" s="326"/>
      <c r="H212" s="326"/>
      <c r="I212" s="326"/>
      <c r="J212" s="326"/>
      <c r="K212" s="326"/>
      <c r="L212" s="326"/>
      <c r="M212" s="326"/>
      <c r="N212" s="326"/>
      <c r="O212" s="326"/>
      <c r="P212" s="326"/>
      <c r="Q212" s="326"/>
      <c r="R212" s="326"/>
      <c r="S212" s="326"/>
      <c r="T212" s="326"/>
      <c r="U212" s="326"/>
      <c r="V212" s="326"/>
      <c r="W212" s="326"/>
      <c r="X212" s="326"/>
      <c r="Y212" s="326"/>
      <c r="Z212" s="326"/>
    </row>
    <row r="213" spans="7:26" ht="15.75" customHeight="1" x14ac:dyDescent="0.3">
      <c r="G213" s="326"/>
      <c r="H213" s="326"/>
      <c r="I213" s="326"/>
      <c r="J213" s="326"/>
      <c r="K213" s="326"/>
      <c r="L213" s="326"/>
      <c r="M213" s="326"/>
      <c r="N213" s="326"/>
      <c r="O213" s="326"/>
      <c r="P213" s="326"/>
      <c r="Q213" s="326"/>
      <c r="R213" s="326"/>
      <c r="S213" s="326"/>
      <c r="T213" s="326"/>
      <c r="U213" s="326"/>
      <c r="V213" s="326"/>
      <c r="W213" s="326"/>
      <c r="X213" s="326"/>
      <c r="Y213" s="326"/>
      <c r="Z213" s="326"/>
    </row>
    <row r="214" spans="7:26" ht="15.75" customHeight="1" x14ac:dyDescent="0.3">
      <c r="G214" s="326"/>
      <c r="H214" s="326"/>
      <c r="I214" s="326"/>
      <c r="J214" s="326"/>
      <c r="K214" s="326"/>
      <c r="L214" s="326"/>
      <c r="M214" s="326"/>
      <c r="N214" s="326"/>
      <c r="O214" s="326"/>
      <c r="P214" s="326"/>
      <c r="Q214" s="326"/>
      <c r="R214" s="326"/>
      <c r="S214" s="326"/>
      <c r="T214" s="326"/>
      <c r="U214" s="326"/>
      <c r="V214" s="326"/>
      <c r="W214" s="326"/>
      <c r="X214" s="326"/>
      <c r="Y214" s="326"/>
      <c r="Z214" s="326"/>
    </row>
    <row r="215" spans="7:26" ht="15.75" customHeight="1" x14ac:dyDescent="0.3">
      <c r="G215" s="326"/>
      <c r="H215" s="326"/>
      <c r="I215" s="326"/>
      <c r="J215" s="326"/>
      <c r="K215" s="326"/>
      <c r="L215" s="326"/>
      <c r="M215" s="326"/>
      <c r="N215" s="326"/>
      <c r="O215" s="326"/>
      <c r="P215" s="326"/>
      <c r="Q215" s="326"/>
      <c r="R215" s="326"/>
      <c r="S215" s="326"/>
      <c r="T215" s="326"/>
      <c r="U215" s="326"/>
      <c r="V215" s="326"/>
      <c r="W215" s="326"/>
      <c r="X215" s="326"/>
      <c r="Y215" s="326"/>
      <c r="Z215" s="326"/>
    </row>
    <row r="216" spans="7:26" ht="15.75" customHeight="1" x14ac:dyDescent="0.3">
      <c r="G216" s="326"/>
      <c r="H216" s="326"/>
      <c r="I216" s="326"/>
      <c r="J216" s="326"/>
      <c r="K216" s="326"/>
      <c r="L216" s="326"/>
      <c r="M216" s="326"/>
      <c r="N216" s="326"/>
      <c r="O216" s="326"/>
      <c r="P216" s="326"/>
      <c r="Q216" s="326"/>
      <c r="R216" s="326"/>
      <c r="S216" s="326"/>
      <c r="T216" s="326"/>
      <c r="U216" s="326"/>
      <c r="V216" s="326"/>
      <c r="W216" s="326"/>
      <c r="X216" s="326"/>
      <c r="Y216" s="326"/>
      <c r="Z216" s="326"/>
    </row>
    <row r="217" spans="7:26" ht="15.75" customHeight="1" x14ac:dyDescent="0.3">
      <c r="G217" s="326"/>
      <c r="H217" s="326"/>
      <c r="I217" s="326"/>
      <c r="J217" s="326"/>
      <c r="K217" s="326"/>
      <c r="L217" s="326"/>
      <c r="M217" s="326"/>
      <c r="N217" s="326"/>
      <c r="O217" s="326"/>
      <c r="P217" s="326"/>
      <c r="Q217" s="326"/>
      <c r="R217" s="326"/>
      <c r="S217" s="326"/>
      <c r="T217" s="326"/>
      <c r="U217" s="326"/>
      <c r="V217" s="326"/>
      <c r="W217" s="326"/>
      <c r="X217" s="326"/>
      <c r="Y217" s="326"/>
      <c r="Z217" s="326"/>
    </row>
    <row r="218" spans="7:26" ht="15.75" customHeight="1" x14ac:dyDescent="0.3">
      <c r="G218" s="326"/>
      <c r="H218" s="326"/>
      <c r="I218" s="326"/>
      <c r="J218" s="326"/>
      <c r="K218" s="326"/>
      <c r="L218" s="326"/>
      <c r="M218" s="326"/>
      <c r="N218" s="326"/>
      <c r="O218" s="326"/>
      <c r="P218" s="326"/>
      <c r="Q218" s="326"/>
      <c r="R218" s="326"/>
      <c r="S218" s="326"/>
      <c r="T218" s="326"/>
      <c r="U218" s="326"/>
      <c r="V218" s="326"/>
      <c r="W218" s="326"/>
      <c r="X218" s="326"/>
      <c r="Y218" s="326"/>
      <c r="Z218" s="326"/>
    </row>
    <row r="219" spans="7:26" ht="15.75" customHeight="1" x14ac:dyDescent="0.3">
      <c r="G219" s="326"/>
      <c r="H219" s="326"/>
      <c r="I219" s="326"/>
      <c r="J219" s="326"/>
      <c r="K219" s="326"/>
      <c r="L219" s="326"/>
      <c r="M219" s="326"/>
      <c r="N219" s="326"/>
      <c r="O219" s="326"/>
      <c r="P219" s="326"/>
      <c r="Q219" s="326"/>
      <c r="R219" s="326"/>
      <c r="S219" s="326"/>
      <c r="T219" s="326"/>
      <c r="U219" s="326"/>
      <c r="V219" s="326"/>
      <c r="W219" s="326"/>
      <c r="X219" s="326"/>
      <c r="Y219" s="326"/>
      <c r="Z219" s="326"/>
    </row>
    <row r="220" spans="7:26" ht="15.75" customHeight="1" x14ac:dyDescent="0.3">
      <c r="G220" s="326"/>
      <c r="H220" s="326"/>
      <c r="I220" s="326"/>
      <c r="J220" s="326"/>
      <c r="K220" s="326"/>
      <c r="L220" s="326"/>
      <c r="M220" s="326"/>
      <c r="N220" s="326"/>
      <c r="O220" s="326"/>
      <c r="P220" s="326"/>
      <c r="Q220" s="326"/>
      <c r="R220" s="326"/>
      <c r="S220" s="326"/>
      <c r="T220" s="326"/>
      <c r="U220" s="326"/>
      <c r="V220" s="326"/>
      <c r="W220" s="326"/>
      <c r="X220" s="326"/>
      <c r="Y220" s="326"/>
      <c r="Z220" s="326"/>
    </row>
    <row r="221" spans="7:26" ht="15.75" customHeight="1" x14ac:dyDescent="0.3">
      <c r="G221" s="326"/>
      <c r="H221" s="326"/>
      <c r="I221" s="326"/>
      <c r="J221" s="326"/>
      <c r="K221" s="326"/>
      <c r="L221" s="326"/>
      <c r="M221" s="326"/>
      <c r="N221" s="326"/>
      <c r="O221" s="326"/>
      <c r="P221" s="326"/>
      <c r="Q221" s="326"/>
      <c r="R221" s="326"/>
      <c r="S221" s="326"/>
      <c r="T221" s="326"/>
      <c r="U221" s="326"/>
      <c r="V221" s="326"/>
      <c r="W221" s="326"/>
      <c r="X221" s="326"/>
      <c r="Y221" s="326"/>
      <c r="Z221" s="326"/>
    </row>
    <row r="222" spans="7:26" ht="15.75" customHeight="1" x14ac:dyDescent="0.3">
      <c r="G222" s="326"/>
      <c r="H222" s="326"/>
      <c r="I222" s="326"/>
      <c r="J222" s="326"/>
      <c r="K222" s="326"/>
      <c r="L222" s="326"/>
      <c r="M222" s="326"/>
      <c r="N222" s="326"/>
      <c r="O222" s="326"/>
      <c r="P222" s="326"/>
      <c r="Q222" s="326"/>
      <c r="R222" s="326"/>
      <c r="S222" s="326"/>
      <c r="T222" s="326"/>
      <c r="U222" s="326"/>
      <c r="V222" s="326"/>
      <c r="W222" s="326"/>
      <c r="X222" s="326"/>
      <c r="Y222" s="326"/>
      <c r="Z222" s="326"/>
    </row>
    <row r="223" spans="7:26" ht="15.75" customHeight="1" x14ac:dyDescent="0.3">
      <c r="G223" s="326"/>
      <c r="H223" s="326"/>
      <c r="I223" s="326"/>
      <c r="J223" s="326"/>
      <c r="K223" s="326"/>
      <c r="L223" s="326"/>
      <c r="M223" s="326"/>
      <c r="N223" s="326"/>
      <c r="O223" s="326"/>
      <c r="P223" s="326"/>
      <c r="Q223" s="326"/>
      <c r="R223" s="326"/>
      <c r="S223" s="326"/>
      <c r="T223" s="326"/>
      <c r="U223" s="326"/>
      <c r="V223" s="326"/>
      <c r="W223" s="326"/>
      <c r="X223" s="326"/>
      <c r="Y223" s="326"/>
      <c r="Z223" s="326"/>
    </row>
    <row r="224" spans="7:26" ht="15.75" customHeight="1" x14ac:dyDescent="0.3">
      <c r="G224" s="326"/>
      <c r="H224" s="326"/>
      <c r="I224" s="326"/>
      <c r="J224" s="326"/>
      <c r="K224" s="326"/>
      <c r="L224" s="326"/>
      <c r="M224" s="326"/>
      <c r="N224" s="326"/>
      <c r="O224" s="326"/>
      <c r="P224" s="326"/>
      <c r="Q224" s="326"/>
      <c r="R224" s="326"/>
      <c r="S224" s="326"/>
      <c r="T224" s="326"/>
      <c r="U224" s="326"/>
      <c r="V224" s="326"/>
      <c r="W224" s="326"/>
      <c r="X224" s="326"/>
      <c r="Y224" s="326"/>
      <c r="Z224" s="326"/>
    </row>
    <row r="225" spans="7:26" ht="15.75" customHeight="1" x14ac:dyDescent="0.3">
      <c r="G225" s="326"/>
      <c r="H225" s="326"/>
      <c r="I225" s="326"/>
      <c r="J225" s="326"/>
      <c r="K225" s="326"/>
      <c r="L225" s="326"/>
      <c r="M225" s="326"/>
      <c r="N225" s="326"/>
      <c r="O225" s="326"/>
      <c r="P225" s="326"/>
      <c r="Q225" s="326"/>
      <c r="R225" s="326"/>
      <c r="S225" s="326"/>
      <c r="T225" s="326"/>
      <c r="U225" s="326"/>
      <c r="V225" s="326"/>
      <c r="W225" s="326"/>
      <c r="X225" s="326"/>
      <c r="Y225" s="326"/>
      <c r="Z225" s="326"/>
    </row>
    <row r="226" spans="7:26" ht="15.75" customHeight="1" x14ac:dyDescent="0.3">
      <c r="G226" s="326"/>
      <c r="H226" s="326"/>
      <c r="I226" s="326"/>
      <c r="J226" s="326"/>
      <c r="K226" s="326"/>
      <c r="L226" s="326"/>
      <c r="M226" s="326"/>
      <c r="N226" s="326"/>
      <c r="O226" s="326"/>
      <c r="P226" s="326"/>
      <c r="Q226" s="326"/>
      <c r="R226" s="326"/>
      <c r="S226" s="326"/>
      <c r="T226" s="326"/>
      <c r="U226" s="326"/>
      <c r="V226" s="326"/>
      <c r="W226" s="326"/>
      <c r="X226" s="326"/>
      <c r="Y226" s="326"/>
      <c r="Z226" s="326"/>
    </row>
    <row r="227" spans="7:26" ht="15.75" customHeight="1" x14ac:dyDescent="0.3">
      <c r="G227" s="326"/>
      <c r="H227" s="326"/>
      <c r="I227" s="326"/>
      <c r="J227" s="326"/>
      <c r="K227" s="326"/>
      <c r="L227" s="326"/>
      <c r="M227" s="326"/>
      <c r="N227" s="326"/>
      <c r="O227" s="326"/>
      <c r="P227" s="326"/>
      <c r="Q227" s="326"/>
      <c r="R227" s="326"/>
      <c r="S227" s="326"/>
      <c r="T227" s="326"/>
      <c r="U227" s="326"/>
      <c r="V227" s="326"/>
      <c r="W227" s="326"/>
      <c r="X227" s="326"/>
      <c r="Y227" s="326"/>
      <c r="Z227" s="326"/>
    </row>
    <row r="228" spans="7:26" ht="15.75" customHeight="1" x14ac:dyDescent="0.3">
      <c r="G228" s="326"/>
      <c r="H228" s="326"/>
      <c r="I228" s="326"/>
      <c r="J228" s="326"/>
      <c r="K228" s="326"/>
      <c r="L228" s="326"/>
      <c r="M228" s="326"/>
      <c r="N228" s="326"/>
      <c r="O228" s="326"/>
      <c r="P228" s="326"/>
      <c r="Q228" s="326"/>
      <c r="R228" s="326"/>
      <c r="S228" s="326"/>
      <c r="T228" s="326"/>
      <c r="U228" s="326"/>
      <c r="V228" s="326"/>
      <c r="W228" s="326"/>
      <c r="X228" s="326"/>
      <c r="Y228" s="326"/>
      <c r="Z228" s="326"/>
    </row>
    <row r="229" spans="7:26" ht="15.75" customHeight="1" x14ac:dyDescent="0.3">
      <c r="G229" s="326"/>
      <c r="H229" s="326"/>
      <c r="I229" s="326"/>
      <c r="J229" s="326"/>
      <c r="K229" s="326"/>
      <c r="L229" s="326"/>
      <c r="M229" s="326"/>
      <c r="N229" s="326"/>
      <c r="O229" s="326"/>
      <c r="P229" s="326"/>
      <c r="Q229" s="326"/>
      <c r="R229" s="326"/>
      <c r="S229" s="326"/>
      <c r="T229" s="326"/>
      <c r="U229" s="326"/>
      <c r="V229" s="326"/>
      <c r="W229" s="326"/>
      <c r="X229" s="326"/>
      <c r="Y229" s="326"/>
      <c r="Z229" s="326"/>
    </row>
    <row r="230" spans="7:26" ht="15.75" customHeight="1" x14ac:dyDescent="0.3">
      <c r="G230" s="326"/>
      <c r="H230" s="326"/>
      <c r="I230" s="326"/>
      <c r="J230" s="326"/>
      <c r="K230" s="326"/>
      <c r="L230" s="326"/>
      <c r="M230" s="326"/>
      <c r="N230" s="326"/>
      <c r="O230" s="326"/>
      <c r="P230" s="326"/>
      <c r="Q230" s="326"/>
      <c r="R230" s="326"/>
      <c r="S230" s="326"/>
      <c r="T230" s="326"/>
      <c r="U230" s="326"/>
      <c r="V230" s="326"/>
      <c r="W230" s="326"/>
      <c r="X230" s="326"/>
      <c r="Y230" s="326"/>
      <c r="Z230" s="326"/>
    </row>
    <row r="231" spans="7:26" ht="15.75" customHeight="1" x14ac:dyDescent="0.3">
      <c r="G231" s="326"/>
      <c r="H231" s="326"/>
      <c r="I231" s="326"/>
      <c r="J231" s="326"/>
      <c r="K231" s="326"/>
      <c r="L231" s="326"/>
      <c r="M231" s="326"/>
      <c r="N231" s="326"/>
      <c r="O231" s="326"/>
      <c r="P231" s="326"/>
      <c r="Q231" s="326"/>
      <c r="R231" s="326"/>
      <c r="S231" s="326"/>
      <c r="T231" s="326"/>
      <c r="U231" s="326"/>
      <c r="V231" s="326"/>
      <c r="W231" s="326"/>
      <c r="X231" s="326"/>
      <c r="Y231" s="326"/>
      <c r="Z231" s="326"/>
    </row>
    <row r="232" spans="7:26" ht="15.75" customHeight="1" x14ac:dyDescent="0.3">
      <c r="G232" s="326"/>
      <c r="H232" s="326"/>
      <c r="I232" s="326"/>
      <c r="J232" s="326"/>
      <c r="K232" s="326"/>
      <c r="L232" s="326"/>
      <c r="M232" s="326"/>
      <c r="N232" s="326"/>
      <c r="O232" s="326"/>
      <c r="P232" s="326"/>
      <c r="Q232" s="326"/>
      <c r="R232" s="326"/>
      <c r="S232" s="326"/>
      <c r="T232" s="326"/>
      <c r="U232" s="326"/>
      <c r="V232" s="326"/>
      <c r="W232" s="326"/>
      <c r="X232" s="326"/>
      <c r="Y232" s="326"/>
      <c r="Z232" s="326"/>
    </row>
    <row r="233" spans="7:26" ht="15.75" customHeight="1" x14ac:dyDescent="0.3">
      <c r="G233" s="326"/>
      <c r="H233" s="326"/>
      <c r="I233" s="326"/>
      <c r="J233" s="326"/>
      <c r="K233" s="326"/>
      <c r="L233" s="326"/>
      <c r="M233" s="326"/>
      <c r="N233" s="326"/>
      <c r="O233" s="326"/>
      <c r="P233" s="326"/>
      <c r="Q233" s="326"/>
      <c r="R233" s="326"/>
      <c r="S233" s="326"/>
      <c r="T233" s="326"/>
      <c r="U233" s="326"/>
      <c r="V233" s="326"/>
      <c r="W233" s="326"/>
      <c r="X233" s="326"/>
      <c r="Y233" s="326"/>
      <c r="Z233" s="326"/>
    </row>
    <row r="234" spans="7:26" ht="15.75" customHeight="1" x14ac:dyDescent="0.3">
      <c r="G234" s="326"/>
      <c r="H234" s="326"/>
      <c r="I234" s="326"/>
      <c r="J234" s="326"/>
      <c r="K234" s="326"/>
      <c r="L234" s="326"/>
      <c r="M234" s="326"/>
      <c r="N234" s="326"/>
      <c r="O234" s="326"/>
      <c r="P234" s="326"/>
      <c r="Q234" s="326"/>
      <c r="R234" s="326"/>
      <c r="S234" s="326"/>
      <c r="T234" s="326"/>
      <c r="U234" s="326"/>
      <c r="V234" s="326"/>
      <c r="W234" s="326"/>
      <c r="X234" s="326"/>
      <c r="Y234" s="326"/>
      <c r="Z234" s="326"/>
    </row>
    <row r="235" spans="7:26" ht="15.75" customHeight="1" x14ac:dyDescent="0.3">
      <c r="G235" s="326"/>
      <c r="H235" s="326"/>
      <c r="I235" s="326"/>
      <c r="J235" s="326"/>
      <c r="K235" s="326"/>
      <c r="L235" s="326"/>
      <c r="M235" s="326"/>
      <c r="N235" s="326"/>
      <c r="O235" s="326"/>
      <c r="P235" s="326"/>
      <c r="Q235" s="326"/>
      <c r="R235" s="326"/>
      <c r="S235" s="326"/>
      <c r="T235" s="326"/>
      <c r="U235" s="326"/>
      <c r="V235" s="326"/>
      <c r="W235" s="326"/>
      <c r="X235" s="326"/>
      <c r="Y235" s="326"/>
      <c r="Z235" s="326"/>
    </row>
    <row r="236" spans="7:26" ht="15.75" customHeight="1" x14ac:dyDescent="0.3">
      <c r="G236" s="326"/>
      <c r="H236" s="326"/>
      <c r="I236" s="326"/>
      <c r="J236" s="326"/>
      <c r="K236" s="326"/>
      <c r="L236" s="326"/>
      <c r="M236" s="326"/>
      <c r="N236" s="326"/>
      <c r="O236" s="326"/>
      <c r="P236" s="326"/>
      <c r="Q236" s="326"/>
      <c r="R236" s="326"/>
      <c r="S236" s="326"/>
      <c r="T236" s="326"/>
      <c r="U236" s="326"/>
      <c r="V236" s="326"/>
      <c r="W236" s="326"/>
      <c r="X236" s="326"/>
      <c r="Y236" s="326"/>
      <c r="Z236" s="326"/>
    </row>
    <row r="237" spans="7:26" ht="15.75" customHeight="1" x14ac:dyDescent="0.3">
      <c r="G237" s="326"/>
      <c r="H237" s="326"/>
      <c r="I237" s="326"/>
      <c r="J237" s="326"/>
      <c r="K237" s="326"/>
      <c r="L237" s="326"/>
      <c r="M237" s="326"/>
      <c r="N237" s="326"/>
      <c r="O237" s="326"/>
      <c r="P237" s="326"/>
      <c r="Q237" s="326"/>
      <c r="R237" s="326"/>
      <c r="S237" s="326"/>
      <c r="T237" s="326"/>
      <c r="U237" s="326"/>
      <c r="V237" s="326"/>
      <c r="W237" s="326"/>
      <c r="X237" s="326"/>
      <c r="Y237" s="326"/>
      <c r="Z237" s="326"/>
    </row>
    <row r="238" spans="7:26" ht="15.75" customHeight="1" x14ac:dyDescent="0.3">
      <c r="G238" s="326"/>
      <c r="H238" s="326"/>
      <c r="I238" s="326"/>
      <c r="J238" s="326"/>
      <c r="K238" s="326"/>
      <c r="L238" s="326"/>
      <c r="M238" s="326"/>
      <c r="N238" s="326"/>
      <c r="O238" s="326"/>
      <c r="P238" s="326"/>
      <c r="Q238" s="326"/>
      <c r="R238" s="326"/>
      <c r="S238" s="326"/>
      <c r="T238" s="326"/>
      <c r="U238" s="326"/>
      <c r="V238" s="326"/>
      <c r="W238" s="326"/>
      <c r="X238" s="326"/>
      <c r="Y238" s="326"/>
      <c r="Z238" s="326"/>
    </row>
    <row r="239" spans="7:26" ht="15.75" customHeight="1" x14ac:dyDescent="0.3">
      <c r="G239" s="326"/>
      <c r="H239" s="326"/>
      <c r="I239" s="326"/>
      <c r="J239" s="326"/>
      <c r="K239" s="326"/>
      <c r="L239" s="326"/>
      <c r="M239" s="326"/>
      <c r="N239" s="326"/>
      <c r="O239" s="326"/>
      <c r="P239" s="326"/>
      <c r="Q239" s="326"/>
      <c r="R239" s="326"/>
      <c r="S239" s="326"/>
      <c r="T239" s="326"/>
      <c r="U239" s="326"/>
      <c r="V239" s="326"/>
      <c r="W239" s="326"/>
      <c r="X239" s="326"/>
      <c r="Y239" s="326"/>
      <c r="Z239" s="326"/>
    </row>
    <row r="240" spans="7:26" ht="15.75" customHeight="1" x14ac:dyDescent="0.3">
      <c r="G240" s="326"/>
      <c r="H240" s="326"/>
      <c r="I240" s="326"/>
      <c r="J240" s="326"/>
      <c r="K240" s="326"/>
      <c r="L240" s="326"/>
      <c r="M240" s="326"/>
      <c r="N240" s="326"/>
      <c r="O240" s="326"/>
      <c r="P240" s="326"/>
      <c r="Q240" s="326"/>
      <c r="R240" s="326"/>
      <c r="S240" s="326"/>
      <c r="T240" s="326"/>
      <c r="U240" s="326"/>
      <c r="V240" s="326"/>
      <c r="W240" s="326"/>
      <c r="X240" s="326"/>
      <c r="Y240" s="326"/>
      <c r="Z240" s="326"/>
    </row>
    <row r="241" spans="7:26" ht="15.75" customHeight="1" x14ac:dyDescent="0.3">
      <c r="G241" s="326"/>
      <c r="H241" s="326"/>
      <c r="I241" s="326"/>
      <c r="J241" s="326"/>
      <c r="K241" s="326"/>
      <c r="L241" s="326"/>
      <c r="M241" s="326"/>
      <c r="N241" s="326"/>
      <c r="O241" s="326"/>
      <c r="P241" s="326"/>
      <c r="Q241" s="326"/>
      <c r="R241" s="326"/>
      <c r="S241" s="326"/>
      <c r="T241" s="326"/>
      <c r="U241" s="326"/>
      <c r="V241" s="326"/>
      <c r="W241" s="326"/>
      <c r="X241" s="326"/>
      <c r="Y241" s="326"/>
      <c r="Z241" s="326"/>
    </row>
    <row r="242" spans="7:26" ht="15.75" customHeight="1" x14ac:dyDescent="0.3">
      <c r="G242" s="326"/>
      <c r="H242" s="326"/>
      <c r="I242" s="326"/>
      <c r="J242" s="326"/>
      <c r="K242" s="326"/>
      <c r="L242" s="326"/>
      <c r="M242" s="326"/>
      <c r="N242" s="326"/>
      <c r="O242" s="326"/>
      <c r="P242" s="326"/>
      <c r="Q242" s="326"/>
      <c r="R242" s="326"/>
      <c r="S242" s="326"/>
      <c r="T242" s="326"/>
      <c r="U242" s="326"/>
      <c r="V242" s="326"/>
      <c r="W242" s="326"/>
      <c r="X242" s="326"/>
      <c r="Y242" s="326"/>
      <c r="Z242" s="326"/>
    </row>
    <row r="243" spans="7:26" ht="15.75" customHeight="1" x14ac:dyDescent="0.3">
      <c r="G243" s="326"/>
      <c r="H243" s="326"/>
      <c r="I243" s="326"/>
      <c r="J243" s="326"/>
      <c r="K243" s="326"/>
      <c r="L243" s="326"/>
      <c r="M243" s="326"/>
      <c r="N243" s="326"/>
      <c r="O243" s="326"/>
      <c r="P243" s="326"/>
      <c r="Q243" s="326"/>
      <c r="R243" s="326"/>
      <c r="S243" s="326"/>
      <c r="T243" s="326"/>
      <c r="U243" s="326"/>
      <c r="V243" s="326"/>
      <c r="W243" s="326"/>
      <c r="X243" s="326"/>
      <c r="Y243" s="326"/>
      <c r="Z243" s="326"/>
    </row>
    <row r="244" spans="7:26" ht="15.75" customHeight="1" x14ac:dyDescent="0.3">
      <c r="G244" s="326"/>
      <c r="H244" s="326"/>
      <c r="I244" s="326"/>
      <c r="J244" s="326"/>
      <c r="K244" s="326"/>
      <c r="L244" s="326"/>
      <c r="M244" s="326"/>
      <c r="N244" s="326"/>
      <c r="O244" s="326"/>
      <c r="P244" s="326"/>
      <c r="Q244" s="326"/>
      <c r="R244" s="326"/>
      <c r="S244" s="326"/>
      <c r="T244" s="326"/>
      <c r="U244" s="326"/>
      <c r="V244" s="326"/>
      <c r="W244" s="326"/>
      <c r="X244" s="326"/>
      <c r="Y244" s="326"/>
      <c r="Z244" s="326"/>
    </row>
    <row r="245" spans="7:26" ht="15.75" customHeight="1" x14ac:dyDescent="0.3">
      <c r="G245" s="326"/>
      <c r="H245" s="326"/>
      <c r="I245" s="326"/>
      <c r="J245" s="326"/>
      <c r="K245" s="326"/>
      <c r="L245" s="326"/>
      <c r="M245" s="326"/>
      <c r="N245" s="326"/>
      <c r="O245" s="326"/>
      <c r="P245" s="326"/>
      <c r="Q245" s="326"/>
      <c r="R245" s="326"/>
      <c r="S245" s="326"/>
      <c r="T245" s="326"/>
      <c r="U245" s="326"/>
      <c r="V245" s="326"/>
      <c r="W245" s="326"/>
      <c r="X245" s="326"/>
      <c r="Y245" s="326"/>
      <c r="Z245" s="326"/>
    </row>
    <row r="246" spans="7:26" ht="15.75" customHeight="1" x14ac:dyDescent="0.3">
      <c r="G246" s="326"/>
      <c r="H246" s="326"/>
      <c r="I246" s="326"/>
      <c r="J246" s="326"/>
      <c r="K246" s="326"/>
      <c r="L246" s="326"/>
      <c r="M246" s="326"/>
      <c r="N246" s="326"/>
      <c r="O246" s="326"/>
      <c r="P246" s="326"/>
      <c r="Q246" s="326"/>
      <c r="R246" s="326"/>
      <c r="S246" s="326"/>
      <c r="T246" s="326"/>
      <c r="U246" s="326"/>
      <c r="V246" s="326"/>
      <c r="W246" s="326"/>
      <c r="X246" s="326"/>
      <c r="Y246" s="326"/>
      <c r="Z246" s="326"/>
    </row>
    <row r="247" spans="7:26" ht="15.75" customHeight="1" x14ac:dyDescent="0.3">
      <c r="G247" s="326"/>
      <c r="H247" s="326"/>
      <c r="I247" s="326"/>
      <c r="J247" s="326"/>
      <c r="K247" s="326"/>
      <c r="L247" s="326"/>
      <c r="M247" s="326"/>
      <c r="N247" s="326"/>
      <c r="O247" s="326"/>
      <c r="P247" s="326"/>
      <c r="Q247" s="326"/>
      <c r="R247" s="326"/>
      <c r="S247" s="326"/>
      <c r="T247" s="326"/>
      <c r="U247" s="326"/>
      <c r="V247" s="326"/>
      <c r="W247" s="326"/>
      <c r="X247" s="326"/>
      <c r="Y247" s="326"/>
      <c r="Z247" s="326"/>
    </row>
    <row r="248" spans="7:26" ht="15.75" customHeight="1" x14ac:dyDescent="0.3">
      <c r="G248" s="326"/>
      <c r="H248" s="326"/>
      <c r="I248" s="326"/>
      <c r="J248" s="326"/>
      <c r="K248" s="326"/>
      <c r="L248" s="326"/>
      <c r="M248" s="326"/>
      <c r="N248" s="326"/>
      <c r="O248" s="326"/>
      <c r="P248" s="326"/>
      <c r="Q248" s="326"/>
      <c r="R248" s="326"/>
      <c r="S248" s="326"/>
      <c r="T248" s="326"/>
      <c r="U248" s="326"/>
      <c r="V248" s="326"/>
      <c r="W248" s="326"/>
      <c r="X248" s="326"/>
      <c r="Y248" s="326"/>
      <c r="Z248" s="326"/>
    </row>
    <row r="249" spans="7:26" ht="15.75" customHeight="1" x14ac:dyDescent="0.3">
      <c r="G249" s="326"/>
      <c r="H249" s="326"/>
      <c r="I249" s="326"/>
      <c r="J249" s="326"/>
      <c r="K249" s="326"/>
      <c r="L249" s="326"/>
      <c r="M249" s="326"/>
      <c r="N249" s="326"/>
      <c r="O249" s="326"/>
      <c r="P249" s="326"/>
      <c r="Q249" s="326"/>
      <c r="R249" s="326"/>
      <c r="S249" s="326"/>
      <c r="T249" s="326"/>
      <c r="U249" s="326"/>
      <c r="V249" s="326"/>
      <c r="W249" s="326"/>
      <c r="X249" s="326"/>
      <c r="Y249" s="326"/>
      <c r="Z249" s="326"/>
    </row>
    <row r="250" spans="7:26" ht="15.75" customHeight="1" x14ac:dyDescent="0.3">
      <c r="G250" s="326"/>
      <c r="H250" s="326"/>
      <c r="I250" s="326"/>
      <c r="J250" s="326"/>
      <c r="K250" s="326"/>
      <c r="L250" s="326"/>
      <c r="M250" s="326"/>
      <c r="N250" s="326"/>
      <c r="O250" s="326"/>
      <c r="P250" s="326"/>
      <c r="Q250" s="326"/>
      <c r="R250" s="326"/>
      <c r="S250" s="326"/>
      <c r="T250" s="326"/>
      <c r="U250" s="326"/>
      <c r="V250" s="326"/>
      <c r="W250" s="326"/>
      <c r="X250" s="326"/>
      <c r="Y250" s="326"/>
      <c r="Z250" s="326"/>
    </row>
    <row r="251" spans="7:26" ht="15.75" customHeight="1" x14ac:dyDescent="0.3">
      <c r="G251" s="326"/>
      <c r="H251" s="326"/>
      <c r="I251" s="326"/>
      <c r="J251" s="326"/>
      <c r="K251" s="326"/>
      <c r="L251" s="326"/>
      <c r="M251" s="326"/>
      <c r="N251" s="326"/>
      <c r="O251" s="326"/>
      <c r="P251" s="326"/>
      <c r="Q251" s="326"/>
      <c r="R251" s="326"/>
      <c r="S251" s="326"/>
      <c r="T251" s="326"/>
      <c r="U251" s="326"/>
      <c r="V251" s="326"/>
      <c r="W251" s="326"/>
      <c r="X251" s="326"/>
      <c r="Y251" s="326"/>
      <c r="Z251" s="326"/>
    </row>
    <row r="252" spans="7:26" ht="15.75" customHeight="1" x14ac:dyDescent="0.3">
      <c r="G252" s="326"/>
      <c r="H252" s="326"/>
      <c r="I252" s="326"/>
      <c r="J252" s="326"/>
      <c r="K252" s="326"/>
      <c r="L252" s="326"/>
      <c r="M252" s="326"/>
      <c r="N252" s="326"/>
      <c r="O252" s="326"/>
      <c r="P252" s="326"/>
      <c r="Q252" s="326"/>
      <c r="R252" s="326"/>
      <c r="S252" s="326"/>
      <c r="T252" s="326"/>
      <c r="U252" s="326"/>
      <c r="V252" s="326"/>
      <c r="W252" s="326"/>
      <c r="X252" s="326"/>
      <c r="Y252" s="326"/>
      <c r="Z252" s="326"/>
    </row>
    <row r="253" spans="7:26" ht="15.75" customHeight="1" x14ac:dyDescent="0.3">
      <c r="G253" s="326"/>
      <c r="H253" s="326"/>
      <c r="I253" s="326"/>
      <c r="J253" s="326"/>
      <c r="K253" s="326"/>
      <c r="L253" s="326"/>
      <c r="M253" s="326"/>
      <c r="N253" s="326"/>
      <c r="O253" s="326"/>
      <c r="P253" s="326"/>
      <c r="Q253" s="326"/>
      <c r="R253" s="326"/>
      <c r="S253" s="326"/>
      <c r="T253" s="326"/>
      <c r="U253" s="326"/>
      <c r="V253" s="326"/>
      <c r="W253" s="326"/>
      <c r="X253" s="326"/>
      <c r="Y253" s="326"/>
      <c r="Z253" s="326"/>
    </row>
    <row r="254" spans="7:26" ht="15.75" customHeight="1" x14ac:dyDescent="0.3">
      <c r="G254" s="326"/>
      <c r="H254" s="326"/>
      <c r="I254" s="326"/>
      <c r="J254" s="326"/>
      <c r="K254" s="326"/>
      <c r="L254" s="326"/>
      <c r="M254" s="326"/>
      <c r="N254" s="326"/>
      <c r="O254" s="326"/>
      <c r="P254" s="326"/>
      <c r="Q254" s="326"/>
      <c r="R254" s="326"/>
      <c r="S254" s="326"/>
      <c r="T254" s="326"/>
      <c r="U254" s="326"/>
      <c r="V254" s="326"/>
      <c r="W254" s="326"/>
      <c r="X254" s="326"/>
      <c r="Y254" s="326"/>
      <c r="Z254" s="326"/>
    </row>
    <row r="255" spans="7:26" ht="15.75" customHeight="1" x14ac:dyDescent="0.3">
      <c r="G255" s="326"/>
      <c r="H255" s="326"/>
      <c r="I255" s="326"/>
      <c r="J255" s="326"/>
      <c r="K255" s="326"/>
      <c r="L255" s="326"/>
      <c r="M255" s="326"/>
      <c r="N255" s="326"/>
      <c r="O255" s="326"/>
      <c r="P255" s="326"/>
      <c r="Q255" s="326"/>
      <c r="R255" s="326"/>
      <c r="S255" s="326"/>
      <c r="T255" s="326"/>
      <c r="U255" s="326"/>
      <c r="V255" s="326"/>
      <c r="W255" s="326"/>
      <c r="X255" s="326"/>
      <c r="Y255" s="326"/>
      <c r="Z255" s="326"/>
    </row>
    <row r="256" spans="7:26" ht="15.75" customHeight="1" x14ac:dyDescent="0.3">
      <c r="G256" s="326"/>
      <c r="H256" s="326"/>
      <c r="I256" s="326"/>
      <c r="J256" s="326"/>
      <c r="K256" s="326"/>
      <c r="L256" s="326"/>
      <c r="M256" s="326"/>
      <c r="N256" s="326"/>
      <c r="O256" s="326"/>
      <c r="P256" s="326"/>
      <c r="Q256" s="326"/>
      <c r="R256" s="326"/>
      <c r="S256" s="326"/>
      <c r="T256" s="326"/>
      <c r="U256" s="326"/>
      <c r="V256" s="326"/>
      <c r="W256" s="326"/>
      <c r="X256" s="326"/>
      <c r="Y256" s="326"/>
      <c r="Z256" s="326"/>
    </row>
    <row r="257" spans="7:26" ht="15.75" customHeight="1" x14ac:dyDescent="0.3">
      <c r="G257" s="326"/>
      <c r="H257" s="326"/>
      <c r="I257" s="326"/>
      <c r="J257" s="326"/>
      <c r="K257" s="326"/>
      <c r="L257" s="326"/>
      <c r="M257" s="326"/>
      <c r="N257" s="326"/>
      <c r="O257" s="326"/>
      <c r="P257" s="326"/>
      <c r="Q257" s="326"/>
      <c r="R257" s="326"/>
      <c r="S257" s="326"/>
      <c r="T257" s="326"/>
      <c r="U257" s="326"/>
      <c r="V257" s="326"/>
      <c r="W257" s="326"/>
      <c r="X257" s="326"/>
      <c r="Y257" s="326"/>
      <c r="Z257" s="326"/>
    </row>
    <row r="258" spans="7:26" ht="15.75" customHeight="1" x14ac:dyDescent="0.3">
      <c r="G258" s="326"/>
      <c r="H258" s="326"/>
      <c r="I258" s="326"/>
      <c r="J258" s="326"/>
      <c r="K258" s="326"/>
      <c r="L258" s="326"/>
      <c r="M258" s="326"/>
      <c r="N258" s="326"/>
      <c r="O258" s="326"/>
      <c r="P258" s="326"/>
      <c r="Q258" s="326"/>
      <c r="R258" s="326"/>
      <c r="S258" s="326"/>
      <c r="T258" s="326"/>
      <c r="U258" s="326"/>
      <c r="V258" s="326"/>
      <c r="W258" s="326"/>
      <c r="X258" s="326"/>
      <c r="Y258" s="326"/>
      <c r="Z258" s="326"/>
    </row>
    <row r="259" spans="7:26" ht="15.75" customHeight="1" x14ac:dyDescent="0.3">
      <c r="G259" s="326"/>
      <c r="H259" s="326"/>
      <c r="I259" s="326"/>
      <c r="J259" s="326"/>
      <c r="K259" s="326"/>
      <c r="L259" s="326"/>
      <c r="M259" s="326"/>
      <c r="N259" s="326"/>
      <c r="O259" s="326"/>
      <c r="P259" s="326"/>
      <c r="Q259" s="326"/>
      <c r="R259" s="326"/>
      <c r="S259" s="326"/>
      <c r="T259" s="326"/>
      <c r="U259" s="326"/>
      <c r="V259" s="326"/>
      <c r="W259" s="326"/>
      <c r="X259" s="326"/>
      <c r="Y259" s="326"/>
      <c r="Z259" s="326"/>
    </row>
    <row r="260" spans="7:26" ht="15.75" customHeight="1" x14ac:dyDescent="0.3">
      <c r="G260" s="326"/>
      <c r="H260" s="326"/>
      <c r="I260" s="326"/>
      <c r="J260" s="326"/>
      <c r="K260" s="326"/>
      <c r="L260" s="326"/>
      <c r="M260" s="326"/>
      <c r="N260" s="326"/>
      <c r="O260" s="326"/>
      <c r="P260" s="326"/>
      <c r="Q260" s="326"/>
      <c r="R260" s="326"/>
      <c r="S260" s="326"/>
      <c r="T260" s="326"/>
      <c r="U260" s="326"/>
      <c r="V260" s="326"/>
      <c r="W260" s="326"/>
      <c r="X260" s="326"/>
      <c r="Y260" s="326"/>
      <c r="Z260" s="326"/>
    </row>
    <row r="261" spans="7:26" ht="15.75" customHeight="1" x14ac:dyDescent="0.3">
      <c r="G261" s="326"/>
      <c r="H261" s="326"/>
      <c r="I261" s="326"/>
      <c r="J261" s="326"/>
      <c r="K261" s="326"/>
      <c r="L261" s="326"/>
      <c r="M261" s="326"/>
      <c r="N261" s="326"/>
      <c r="O261" s="326"/>
      <c r="P261" s="326"/>
      <c r="Q261" s="326"/>
      <c r="R261" s="326"/>
      <c r="S261" s="326"/>
      <c r="T261" s="326"/>
      <c r="U261" s="326"/>
      <c r="V261" s="326"/>
      <c r="W261" s="326"/>
      <c r="X261" s="326"/>
      <c r="Y261" s="326"/>
      <c r="Z261" s="326"/>
    </row>
    <row r="262" spans="7:26" ht="15.75" customHeight="1" x14ac:dyDescent="0.3">
      <c r="G262" s="326"/>
      <c r="H262" s="326"/>
      <c r="I262" s="326"/>
      <c r="J262" s="326"/>
      <c r="K262" s="326"/>
      <c r="L262" s="326"/>
      <c r="M262" s="326"/>
      <c r="N262" s="326"/>
      <c r="O262" s="326"/>
      <c r="P262" s="326"/>
      <c r="Q262" s="326"/>
      <c r="R262" s="326"/>
      <c r="S262" s="326"/>
      <c r="T262" s="326"/>
      <c r="U262" s="326"/>
      <c r="V262" s="326"/>
      <c r="W262" s="326"/>
      <c r="X262" s="326"/>
      <c r="Y262" s="326"/>
      <c r="Z262" s="326"/>
    </row>
    <row r="263" spans="7:26" ht="15.75" customHeight="1" x14ac:dyDescent="0.3">
      <c r="G263" s="326"/>
      <c r="H263" s="326"/>
      <c r="I263" s="326"/>
      <c r="J263" s="326"/>
      <c r="K263" s="326"/>
      <c r="L263" s="326"/>
      <c r="M263" s="326"/>
      <c r="N263" s="326"/>
      <c r="O263" s="326"/>
      <c r="P263" s="326"/>
      <c r="Q263" s="326"/>
      <c r="R263" s="326"/>
      <c r="S263" s="326"/>
      <c r="T263" s="326"/>
      <c r="U263" s="326"/>
      <c r="V263" s="326"/>
      <c r="W263" s="326"/>
      <c r="X263" s="326"/>
      <c r="Y263" s="326"/>
      <c r="Z263" s="326"/>
    </row>
    <row r="264" spans="7:26" ht="15.75" customHeight="1" x14ac:dyDescent="0.3">
      <c r="G264" s="326"/>
      <c r="H264" s="326"/>
      <c r="I264" s="326"/>
      <c r="J264" s="326"/>
      <c r="K264" s="326"/>
      <c r="L264" s="326"/>
      <c r="M264" s="326"/>
      <c r="N264" s="326"/>
      <c r="O264" s="326"/>
      <c r="P264" s="326"/>
      <c r="Q264" s="326"/>
      <c r="R264" s="326"/>
      <c r="S264" s="326"/>
      <c r="T264" s="326"/>
      <c r="U264" s="326"/>
      <c r="V264" s="326"/>
      <c r="W264" s="326"/>
      <c r="X264" s="326"/>
      <c r="Y264" s="326"/>
      <c r="Z264" s="326"/>
    </row>
    <row r="265" spans="7:26" ht="15.75" customHeight="1" x14ac:dyDescent="0.3">
      <c r="G265" s="326"/>
      <c r="H265" s="326"/>
      <c r="I265" s="326"/>
      <c r="J265" s="326"/>
      <c r="K265" s="326"/>
      <c r="L265" s="326"/>
      <c r="M265" s="326"/>
      <c r="N265" s="326"/>
      <c r="O265" s="326"/>
      <c r="P265" s="326"/>
      <c r="Q265" s="326"/>
      <c r="R265" s="326"/>
      <c r="S265" s="326"/>
      <c r="T265" s="326"/>
      <c r="U265" s="326"/>
      <c r="V265" s="326"/>
      <c r="W265" s="326"/>
      <c r="X265" s="326"/>
      <c r="Y265" s="326"/>
      <c r="Z265" s="326"/>
    </row>
    <row r="266" spans="7:26" ht="15.75" customHeight="1" x14ac:dyDescent="0.3">
      <c r="G266" s="326"/>
      <c r="H266" s="326"/>
      <c r="I266" s="326"/>
      <c r="J266" s="326"/>
      <c r="K266" s="326"/>
      <c r="L266" s="326"/>
      <c r="M266" s="326"/>
      <c r="N266" s="326"/>
      <c r="O266" s="326"/>
      <c r="P266" s="326"/>
      <c r="Q266" s="326"/>
      <c r="R266" s="326"/>
      <c r="S266" s="326"/>
      <c r="T266" s="326"/>
      <c r="U266" s="326"/>
      <c r="V266" s="326"/>
      <c r="W266" s="326"/>
      <c r="X266" s="326"/>
      <c r="Y266" s="326"/>
      <c r="Z266" s="326"/>
    </row>
    <row r="267" spans="7:26" ht="15.75" customHeight="1" x14ac:dyDescent="0.3">
      <c r="G267" s="326"/>
      <c r="H267" s="326"/>
      <c r="I267" s="326"/>
      <c r="J267" s="326"/>
      <c r="K267" s="326"/>
      <c r="L267" s="326"/>
      <c r="M267" s="326"/>
      <c r="N267" s="326"/>
      <c r="O267" s="326"/>
      <c r="P267" s="326"/>
      <c r="Q267" s="326"/>
      <c r="R267" s="326"/>
      <c r="S267" s="326"/>
      <c r="T267" s="326"/>
      <c r="U267" s="326"/>
      <c r="V267" s="326"/>
      <c r="W267" s="326"/>
      <c r="X267" s="326"/>
      <c r="Y267" s="326"/>
      <c r="Z267" s="326"/>
    </row>
    <row r="268" spans="7:26" ht="15.75" customHeight="1" x14ac:dyDescent="0.3">
      <c r="G268" s="326"/>
      <c r="H268" s="326"/>
      <c r="I268" s="326"/>
      <c r="J268" s="326"/>
      <c r="K268" s="326"/>
      <c r="L268" s="326"/>
      <c r="M268" s="326"/>
      <c r="N268" s="326"/>
      <c r="O268" s="326"/>
      <c r="P268" s="326"/>
      <c r="Q268" s="326"/>
      <c r="R268" s="326"/>
      <c r="S268" s="326"/>
      <c r="T268" s="326"/>
      <c r="U268" s="326"/>
      <c r="V268" s="326"/>
      <c r="W268" s="326"/>
      <c r="X268" s="326"/>
      <c r="Y268" s="326"/>
      <c r="Z268" s="326"/>
    </row>
    <row r="269" spans="7:26" ht="15.75" customHeight="1" x14ac:dyDescent="0.3">
      <c r="G269" s="326"/>
      <c r="H269" s="326"/>
      <c r="I269" s="326"/>
      <c r="J269" s="326"/>
      <c r="K269" s="326"/>
      <c r="L269" s="326"/>
      <c r="M269" s="326"/>
      <c r="N269" s="326"/>
      <c r="O269" s="326"/>
      <c r="P269" s="326"/>
      <c r="Q269" s="326"/>
      <c r="R269" s="326"/>
      <c r="S269" s="326"/>
      <c r="T269" s="326"/>
      <c r="U269" s="326"/>
      <c r="V269" s="326"/>
      <c r="W269" s="326"/>
      <c r="X269" s="326"/>
      <c r="Y269" s="326"/>
      <c r="Z269" s="326"/>
    </row>
    <row r="270" spans="7:26" ht="15.75" customHeight="1" x14ac:dyDescent="0.3">
      <c r="G270" s="326"/>
      <c r="H270" s="326"/>
      <c r="I270" s="326"/>
      <c r="J270" s="326"/>
      <c r="K270" s="326"/>
      <c r="L270" s="326"/>
      <c r="M270" s="326"/>
      <c r="N270" s="326"/>
      <c r="O270" s="326"/>
      <c r="P270" s="326"/>
      <c r="Q270" s="326"/>
      <c r="R270" s="326"/>
      <c r="S270" s="326"/>
      <c r="T270" s="326"/>
      <c r="U270" s="326"/>
      <c r="V270" s="326"/>
      <c r="W270" s="326"/>
      <c r="X270" s="326"/>
      <c r="Y270" s="326"/>
      <c r="Z270" s="326"/>
    </row>
    <row r="271" spans="7:26" ht="15.75" customHeight="1" x14ac:dyDescent="0.3">
      <c r="G271" s="326"/>
      <c r="H271" s="326"/>
      <c r="I271" s="326"/>
      <c r="J271" s="326"/>
      <c r="K271" s="326"/>
      <c r="L271" s="326"/>
      <c r="M271" s="326"/>
      <c r="N271" s="326"/>
      <c r="O271" s="326"/>
      <c r="P271" s="326"/>
      <c r="Q271" s="326"/>
      <c r="R271" s="326"/>
      <c r="S271" s="326"/>
      <c r="T271" s="326"/>
      <c r="U271" s="326"/>
      <c r="V271" s="326"/>
      <c r="W271" s="326"/>
      <c r="X271" s="326"/>
      <c r="Y271" s="326"/>
      <c r="Z271" s="326"/>
    </row>
    <row r="272" spans="7:26" ht="15.75" customHeight="1" x14ac:dyDescent="0.3">
      <c r="G272" s="326"/>
      <c r="H272" s="326"/>
      <c r="I272" s="326"/>
      <c r="J272" s="326"/>
      <c r="K272" s="326"/>
      <c r="L272" s="326"/>
      <c r="M272" s="326"/>
      <c r="N272" s="326"/>
      <c r="O272" s="326"/>
      <c r="P272" s="326"/>
      <c r="Q272" s="326"/>
      <c r="R272" s="326"/>
      <c r="S272" s="326"/>
      <c r="T272" s="326"/>
      <c r="U272" s="326"/>
      <c r="V272" s="326"/>
      <c r="W272" s="326"/>
      <c r="X272" s="326"/>
      <c r="Y272" s="326"/>
      <c r="Z272" s="326"/>
    </row>
    <row r="273" spans="7:26" ht="15.75" customHeight="1" x14ac:dyDescent="0.3">
      <c r="G273" s="326"/>
      <c r="H273" s="326"/>
      <c r="I273" s="326"/>
      <c r="J273" s="326"/>
      <c r="K273" s="326"/>
      <c r="L273" s="326"/>
      <c r="M273" s="326"/>
      <c r="N273" s="326"/>
      <c r="O273" s="326"/>
      <c r="P273" s="326"/>
      <c r="Q273" s="326"/>
      <c r="R273" s="326"/>
      <c r="S273" s="326"/>
      <c r="T273" s="326"/>
      <c r="U273" s="326"/>
      <c r="V273" s="326"/>
      <c r="W273" s="326"/>
      <c r="X273" s="326"/>
      <c r="Y273" s="326"/>
      <c r="Z273" s="326"/>
    </row>
    <row r="274" spans="7:26" ht="15.75" customHeight="1" x14ac:dyDescent="0.3">
      <c r="G274" s="326"/>
      <c r="H274" s="326"/>
      <c r="I274" s="326"/>
      <c r="J274" s="326"/>
      <c r="K274" s="326"/>
      <c r="L274" s="326"/>
      <c r="M274" s="326"/>
      <c r="N274" s="326"/>
      <c r="O274" s="326"/>
      <c r="P274" s="326"/>
      <c r="Q274" s="326"/>
      <c r="R274" s="326"/>
      <c r="S274" s="326"/>
      <c r="T274" s="326"/>
      <c r="U274" s="326"/>
      <c r="V274" s="326"/>
      <c r="W274" s="326"/>
      <c r="X274" s="326"/>
      <c r="Y274" s="326"/>
      <c r="Z274" s="326"/>
    </row>
    <row r="275" spans="7:26" ht="15.75" customHeight="1" x14ac:dyDescent="0.3">
      <c r="G275" s="326"/>
      <c r="H275" s="326"/>
      <c r="I275" s="326"/>
      <c r="J275" s="326"/>
      <c r="K275" s="326"/>
      <c r="L275" s="326"/>
      <c r="M275" s="326"/>
      <c r="N275" s="326"/>
      <c r="O275" s="326"/>
      <c r="P275" s="326"/>
      <c r="Q275" s="326"/>
      <c r="R275" s="326"/>
      <c r="S275" s="326"/>
      <c r="T275" s="326"/>
      <c r="U275" s="326"/>
      <c r="V275" s="326"/>
      <c r="W275" s="326"/>
      <c r="X275" s="326"/>
      <c r="Y275" s="326"/>
      <c r="Z275" s="326"/>
    </row>
    <row r="276" spans="7:26" ht="15.75" customHeight="1" x14ac:dyDescent="0.3">
      <c r="G276" s="326"/>
      <c r="H276" s="326"/>
      <c r="I276" s="326"/>
      <c r="J276" s="326"/>
      <c r="K276" s="326"/>
      <c r="L276" s="326"/>
      <c r="M276" s="326"/>
      <c r="N276" s="326"/>
      <c r="O276" s="326"/>
      <c r="P276" s="326"/>
      <c r="Q276" s="326"/>
      <c r="R276" s="326"/>
      <c r="S276" s="326"/>
      <c r="T276" s="326"/>
      <c r="U276" s="326"/>
      <c r="V276" s="326"/>
      <c r="W276" s="326"/>
      <c r="X276" s="326"/>
      <c r="Y276" s="326"/>
      <c r="Z276" s="326"/>
    </row>
    <row r="277" spans="7:26" ht="15.75" customHeight="1" x14ac:dyDescent="0.3">
      <c r="G277" s="326"/>
      <c r="H277" s="326"/>
      <c r="I277" s="326"/>
      <c r="J277" s="326"/>
      <c r="K277" s="326"/>
      <c r="L277" s="326"/>
      <c r="M277" s="326"/>
      <c r="N277" s="326"/>
      <c r="O277" s="326"/>
      <c r="P277" s="326"/>
      <c r="Q277" s="326"/>
      <c r="R277" s="326"/>
      <c r="S277" s="326"/>
      <c r="T277" s="326"/>
      <c r="U277" s="326"/>
      <c r="V277" s="326"/>
      <c r="W277" s="326"/>
      <c r="X277" s="326"/>
      <c r="Y277" s="326"/>
      <c r="Z277" s="326"/>
    </row>
    <row r="278" spans="7:26" ht="15.75" customHeight="1" x14ac:dyDescent="0.3">
      <c r="G278" s="326"/>
      <c r="H278" s="326"/>
      <c r="I278" s="326"/>
      <c r="J278" s="326"/>
      <c r="K278" s="326"/>
      <c r="L278" s="326"/>
      <c r="M278" s="326"/>
      <c r="N278" s="326"/>
      <c r="O278" s="326"/>
      <c r="P278" s="326"/>
      <c r="Q278" s="326"/>
      <c r="R278" s="326"/>
      <c r="S278" s="326"/>
      <c r="T278" s="326"/>
      <c r="U278" s="326"/>
      <c r="V278" s="326"/>
      <c r="W278" s="326"/>
      <c r="X278" s="326"/>
      <c r="Y278" s="326"/>
      <c r="Z278" s="326"/>
    </row>
    <row r="279" spans="7:26" ht="15.75" customHeight="1" x14ac:dyDescent="0.3">
      <c r="G279" s="326"/>
      <c r="H279" s="326"/>
      <c r="I279" s="326"/>
      <c r="J279" s="326"/>
      <c r="K279" s="326"/>
      <c r="L279" s="326"/>
      <c r="M279" s="326"/>
      <c r="N279" s="326"/>
      <c r="O279" s="326"/>
      <c r="P279" s="326"/>
      <c r="Q279" s="326"/>
      <c r="R279" s="326"/>
      <c r="S279" s="326"/>
      <c r="T279" s="326"/>
      <c r="U279" s="326"/>
      <c r="V279" s="326"/>
      <c r="W279" s="326"/>
      <c r="X279" s="326"/>
      <c r="Y279" s="326"/>
      <c r="Z279" s="326"/>
    </row>
    <row r="280" spans="7:26" ht="15.75" customHeight="1" x14ac:dyDescent="0.3">
      <c r="G280" s="326"/>
      <c r="H280" s="326"/>
      <c r="I280" s="326"/>
      <c r="J280" s="326"/>
      <c r="K280" s="326"/>
      <c r="L280" s="326"/>
      <c r="M280" s="326"/>
      <c r="N280" s="326"/>
      <c r="O280" s="326"/>
      <c r="P280" s="326"/>
      <c r="Q280" s="326"/>
      <c r="R280" s="326"/>
      <c r="S280" s="326"/>
      <c r="T280" s="326"/>
      <c r="U280" s="326"/>
      <c r="V280" s="326"/>
      <c r="W280" s="326"/>
      <c r="X280" s="326"/>
      <c r="Y280" s="326"/>
      <c r="Z280" s="326"/>
    </row>
    <row r="281" spans="7:26" ht="15.75" customHeight="1" x14ac:dyDescent="0.3">
      <c r="G281" s="326"/>
      <c r="H281" s="326"/>
      <c r="I281" s="326"/>
      <c r="J281" s="326"/>
      <c r="K281" s="326"/>
      <c r="L281" s="326"/>
      <c r="M281" s="326"/>
      <c r="N281" s="326"/>
      <c r="O281" s="326"/>
      <c r="P281" s="326"/>
      <c r="Q281" s="326"/>
      <c r="R281" s="326"/>
      <c r="S281" s="326"/>
      <c r="T281" s="326"/>
      <c r="U281" s="326"/>
      <c r="V281" s="326"/>
      <c r="W281" s="326"/>
      <c r="X281" s="326"/>
      <c r="Y281" s="326"/>
      <c r="Z281" s="326"/>
    </row>
    <row r="282" spans="7:26" ht="15.75" customHeight="1" x14ac:dyDescent="0.3">
      <c r="G282" s="326"/>
      <c r="H282" s="326"/>
      <c r="I282" s="326"/>
      <c r="J282" s="326"/>
      <c r="K282" s="326"/>
      <c r="L282" s="326"/>
      <c r="M282" s="326"/>
      <c r="N282" s="326"/>
      <c r="O282" s="326"/>
      <c r="P282" s="326"/>
      <c r="Q282" s="326"/>
      <c r="R282" s="326"/>
      <c r="S282" s="326"/>
      <c r="T282" s="326"/>
      <c r="U282" s="326"/>
      <c r="V282" s="326"/>
      <c r="W282" s="326"/>
      <c r="X282" s="326"/>
      <c r="Y282" s="326"/>
      <c r="Z282" s="326"/>
    </row>
    <row r="283" spans="7:26" ht="15.75" customHeight="1" x14ac:dyDescent="0.3">
      <c r="G283" s="326"/>
      <c r="H283" s="326"/>
      <c r="I283" s="326"/>
      <c r="J283" s="326"/>
      <c r="K283" s="326"/>
      <c r="L283" s="326"/>
      <c r="M283" s="326"/>
      <c r="N283" s="326"/>
      <c r="O283" s="326"/>
      <c r="P283" s="326"/>
      <c r="Q283" s="326"/>
      <c r="R283" s="326"/>
      <c r="S283" s="326"/>
      <c r="T283" s="326"/>
      <c r="U283" s="326"/>
      <c r="V283" s="326"/>
      <c r="W283" s="326"/>
      <c r="X283" s="326"/>
      <c r="Y283" s="326"/>
      <c r="Z283" s="326"/>
    </row>
    <row r="284" spans="7:26" ht="15.75" customHeight="1" x14ac:dyDescent="0.3">
      <c r="G284" s="326"/>
      <c r="H284" s="326"/>
      <c r="I284" s="326"/>
      <c r="J284" s="326"/>
      <c r="K284" s="326"/>
      <c r="L284" s="326"/>
      <c r="M284" s="326"/>
      <c r="N284" s="326"/>
      <c r="O284" s="326"/>
      <c r="P284" s="326"/>
      <c r="Q284" s="326"/>
      <c r="R284" s="326"/>
      <c r="S284" s="326"/>
      <c r="T284" s="326"/>
      <c r="U284" s="326"/>
      <c r="V284" s="326"/>
      <c r="W284" s="326"/>
      <c r="X284" s="326"/>
      <c r="Y284" s="326"/>
      <c r="Z284" s="326"/>
    </row>
    <row r="285" spans="7:26" ht="15.75" customHeight="1" x14ac:dyDescent="0.3">
      <c r="G285" s="326"/>
      <c r="H285" s="326"/>
      <c r="I285" s="326"/>
      <c r="J285" s="326"/>
      <c r="K285" s="326"/>
      <c r="L285" s="326"/>
      <c r="M285" s="326"/>
      <c r="N285" s="326"/>
      <c r="O285" s="326"/>
      <c r="P285" s="326"/>
      <c r="Q285" s="326"/>
      <c r="R285" s="326"/>
      <c r="S285" s="326"/>
      <c r="T285" s="326"/>
      <c r="U285" s="326"/>
      <c r="V285" s="326"/>
      <c r="W285" s="326"/>
      <c r="X285" s="326"/>
      <c r="Y285" s="326"/>
      <c r="Z285" s="326"/>
    </row>
    <row r="286" spans="7:26" ht="15.75" customHeight="1" x14ac:dyDescent="0.3">
      <c r="G286" s="326"/>
      <c r="H286" s="326"/>
      <c r="I286" s="326"/>
      <c r="J286" s="326"/>
      <c r="K286" s="326"/>
      <c r="L286" s="326"/>
      <c r="M286" s="326"/>
      <c r="N286" s="326"/>
      <c r="O286" s="326"/>
      <c r="P286" s="326"/>
      <c r="Q286" s="326"/>
      <c r="R286" s="326"/>
      <c r="S286" s="326"/>
      <c r="T286" s="326"/>
      <c r="U286" s="326"/>
      <c r="V286" s="326"/>
      <c r="W286" s="326"/>
      <c r="X286" s="326"/>
      <c r="Y286" s="326"/>
      <c r="Z286" s="326"/>
    </row>
    <row r="287" spans="7:26" ht="15.75" customHeight="1" x14ac:dyDescent="0.3">
      <c r="G287" s="326"/>
      <c r="H287" s="326"/>
      <c r="I287" s="326"/>
      <c r="J287" s="326"/>
      <c r="K287" s="326"/>
      <c r="L287" s="326"/>
      <c r="M287" s="326"/>
      <c r="N287" s="326"/>
      <c r="O287" s="326"/>
      <c r="P287" s="326"/>
      <c r="Q287" s="326"/>
      <c r="R287" s="326"/>
      <c r="S287" s="326"/>
      <c r="T287" s="326"/>
      <c r="U287" s="326"/>
      <c r="V287" s="326"/>
      <c r="W287" s="326"/>
      <c r="X287" s="326"/>
      <c r="Y287" s="326"/>
      <c r="Z287" s="326"/>
    </row>
    <row r="288" spans="7:26" ht="15.75" customHeight="1" x14ac:dyDescent="0.3">
      <c r="G288" s="326"/>
      <c r="H288" s="326"/>
      <c r="I288" s="326"/>
      <c r="J288" s="326"/>
      <c r="K288" s="326"/>
      <c r="L288" s="326"/>
      <c r="M288" s="326"/>
      <c r="N288" s="326"/>
      <c r="O288" s="326"/>
      <c r="P288" s="326"/>
      <c r="Q288" s="326"/>
      <c r="R288" s="326"/>
      <c r="S288" s="326"/>
      <c r="T288" s="326"/>
      <c r="U288" s="326"/>
      <c r="V288" s="326"/>
      <c r="W288" s="326"/>
      <c r="X288" s="326"/>
      <c r="Y288" s="326"/>
      <c r="Z288" s="326"/>
    </row>
    <row r="289" spans="7:26" ht="15.75" customHeight="1" x14ac:dyDescent="0.3">
      <c r="G289" s="326"/>
      <c r="H289" s="326"/>
      <c r="I289" s="326"/>
      <c r="J289" s="326"/>
      <c r="K289" s="326"/>
      <c r="L289" s="326"/>
      <c r="M289" s="326"/>
      <c r="N289" s="326"/>
      <c r="O289" s="326"/>
      <c r="P289" s="326"/>
      <c r="Q289" s="326"/>
      <c r="R289" s="326"/>
      <c r="S289" s="326"/>
      <c r="T289" s="326"/>
      <c r="U289" s="326"/>
      <c r="V289" s="326"/>
      <c r="W289" s="326"/>
      <c r="X289" s="326"/>
      <c r="Y289" s="326"/>
      <c r="Z289" s="326"/>
    </row>
    <row r="290" spans="7:26" ht="15.75" customHeight="1" x14ac:dyDescent="0.3">
      <c r="G290" s="326"/>
      <c r="H290" s="326"/>
      <c r="I290" s="326"/>
      <c r="J290" s="326"/>
      <c r="K290" s="326"/>
      <c r="L290" s="326"/>
      <c r="M290" s="326"/>
      <c r="N290" s="326"/>
      <c r="O290" s="326"/>
      <c r="P290" s="326"/>
      <c r="Q290" s="326"/>
      <c r="R290" s="326"/>
      <c r="S290" s="326"/>
      <c r="T290" s="326"/>
      <c r="U290" s="326"/>
      <c r="V290" s="326"/>
      <c r="W290" s="326"/>
      <c r="X290" s="326"/>
      <c r="Y290" s="326"/>
      <c r="Z290" s="326"/>
    </row>
    <row r="291" spans="7:26" ht="15.75" customHeight="1" x14ac:dyDescent="0.3">
      <c r="G291" s="326"/>
      <c r="H291" s="326"/>
      <c r="I291" s="326"/>
      <c r="J291" s="326"/>
      <c r="K291" s="326"/>
      <c r="L291" s="326"/>
      <c r="M291" s="326"/>
      <c r="N291" s="326"/>
      <c r="O291" s="326"/>
      <c r="P291" s="326"/>
      <c r="Q291" s="326"/>
      <c r="R291" s="326"/>
      <c r="S291" s="326"/>
      <c r="T291" s="326"/>
      <c r="U291" s="326"/>
      <c r="V291" s="326"/>
      <c r="W291" s="326"/>
      <c r="X291" s="326"/>
      <c r="Y291" s="326"/>
      <c r="Z291" s="326"/>
    </row>
    <row r="292" spans="7:26" ht="15.75" customHeight="1" x14ac:dyDescent="0.3">
      <c r="G292" s="326"/>
      <c r="H292" s="326"/>
      <c r="I292" s="326"/>
      <c r="J292" s="326"/>
      <c r="K292" s="326"/>
      <c r="L292" s="326"/>
      <c r="M292" s="326"/>
      <c r="N292" s="326"/>
      <c r="O292" s="326"/>
      <c r="P292" s="326"/>
      <c r="Q292" s="326"/>
      <c r="R292" s="326"/>
      <c r="S292" s="326"/>
      <c r="T292" s="326"/>
      <c r="U292" s="326"/>
      <c r="V292" s="326"/>
      <c r="W292" s="326"/>
      <c r="X292" s="326"/>
      <c r="Y292" s="326"/>
      <c r="Z292" s="326"/>
    </row>
    <row r="293" spans="7:26" ht="15.75" customHeight="1" x14ac:dyDescent="0.3">
      <c r="G293" s="326"/>
      <c r="H293" s="326"/>
      <c r="I293" s="326"/>
      <c r="J293" s="326"/>
      <c r="K293" s="326"/>
      <c r="L293" s="326"/>
      <c r="M293" s="326"/>
      <c r="N293" s="326"/>
      <c r="O293" s="326"/>
      <c r="P293" s="326"/>
      <c r="Q293" s="326"/>
      <c r="R293" s="326"/>
      <c r="S293" s="326"/>
      <c r="T293" s="326"/>
      <c r="U293" s="326"/>
      <c r="V293" s="326"/>
      <c r="W293" s="326"/>
      <c r="X293" s="326"/>
      <c r="Y293" s="326"/>
      <c r="Z293" s="326"/>
    </row>
    <row r="294" spans="7:26" ht="15.75" customHeight="1" x14ac:dyDescent="0.3">
      <c r="G294" s="326"/>
      <c r="H294" s="326"/>
      <c r="I294" s="326"/>
      <c r="J294" s="326"/>
      <c r="K294" s="326"/>
      <c r="L294" s="326"/>
      <c r="M294" s="326"/>
      <c r="N294" s="326"/>
      <c r="O294" s="326"/>
      <c r="P294" s="326"/>
      <c r="Q294" s="326"/>
      <c r="R294" s="326"/>
      <c r="S294" s="326"/>
      <c r="T294" s="326"/>
      <c r="U294" s="326"/>
      <c r="V294" s="326"/>
      <c r="W294" s="326"/>
      <c r="X294" s="326"/>
      <c r="Y294" s="326"/>
      <c r="Z294" s="326"/>
    </row>
    <row r="295" spans="7:26" ht="15.75" customHeight="1" x14ac:dyDescent="0.3">
      <c r="G295" s="326"/>
      <c r="H295" s="326"/>
      <c r="I295" s="326"/>
      <c r="J295" s="326"/>
      <c r="K295" s="326"/>
      <c r="L295" s="326"/>
      <c r="M295" s="326"/>
      <c r="N295" s="326"/>
      <c r="O295" s="326"/>
      <c r="P295" s="326"/>
      <c r="Q295" s="326"/>
      <c r="R295" s="326"/>
      <c r="S295" s="326"/>
      <c r="T295" s="326"/>
      <c r="U295" s="326"/>
      <c r="V295" s="326"/>
      <c r="W295" s="326"/>
      <c r="X295" s="326"/>
      <c r="Y295" s="326"/>
      <c r="Z295" s="326"/>
    </row>
    <row r="296" spans="7:26" ht="15.75" customHeight="1" x14ac:dyDescent="0.3">
      <c r="G296" s="326"/>
      <c r="H296" s="326"/>
      <c r="I296" s="326"/>
      <c r="J296" s="326"/>
      <c r="K296" s="326"/>
      <c r="L296" s="326"/>
      <c r="M296" s="326"/>
      <c r="N296" s="326"/>
      <c r="O296" s="326"/>
      <c r="P296" s="326"/>
      <c r="Q296" s="326"/>
      <c r="R296" s="326"/>
      <c r="S296" s="326"/>
      <c r="T296" s="326"/>
      <c r="U296" s="326"/>
      <c r="V296" s="326"/>
      <c r="W296" s="326"/>
      <c r="X296" s="326"/>
      <c r="Y296" s="326"/>
      <c r="Z296" s="326"/>
    </row>
    <row r="297" spans="7:26" ht="15.75" customHeight="1" x14ac:dyDescent="0.3">
      <c r="G297" s="326"/>
      <c r="H297" s="326"/>
      <c r="I297" s="326"/>
      <c r="J297" s="326"/>
      <c r="K297" s="326"/>
      <c r="L297" s="326"/>
      <c r="M297" s="326"/>
      <c r="N297" s="326"/>
      <c r="O297" s="326"/>
      <c r="P297" s="326"/>
      <c r="Q297" s="326"/>
      <c r="R297" s="326"/>
      <c r="S297" s="326"/>
      <c r="T297" s="326"/>
      <c r="U297" s="326"/>
      <c r="V297" s="326"/>
      <c r="W297" s="326"/>
      <c r="X297" s="326"/>
      <c r="Y297" s="326"/>
      <c r="Z297" s="326"/>
    </row>
    <row r="298" spans="7:26" ht="15.75" customHeight="1" x14ac:dyDescent="0.3">
      <c r="G298" s="326"/>
      <c r="H298" s="326"/>
      <c r="I298" s="326"/>
      <c r="J298" s="326"/>
      <c r="K298" s="326"/>
      <c r="L298" s="326"/>
      <c r="M298" s="326"/>
      <c r="N298" s="326"/>
      <c r="O298" s="326"/>
      <c r="P298" s="326"/>
      <c r="Q298" s="326"/>
      <c r="R298" s="326"/>
      <c r="S298" s="326"/>
      <c r="T298" s="326"/>
      <c r="U298" s="326"/>
      <c r="V298" s="326"/>
      <c r="W298" s="326"/>
      <c r="X298" s="326"/>
      <c r="Y298" s="326"/>
      <c r="Z298" s="326"/>
    </row>
    <row r="299" spans="7:26" ht="15.75" customHeight="1" x14ac:dyDescent="0.3">
      <c r="G299" s="326"/>
      <c r="H299" s="326"/>
      <c r="I299" s="326"/>
      <c r="J299" s="326"/>
      <c r="K299" s="326"/>
      <c r="L299" s="326"/>
      <c r="M299" s="326"/>
      <c r="N299" s="326"/>
      <c r="O299" s="326"/>
      <c r="P299" s="326"/>
      <c r="Q299" s="326"/>
      <c r="R299" s="326"/>
      <c r="S299" s="326"/>
      <c r="T299" s="326"/>
      <c r="U299" s="326"/>
      <c r="V299" s="326"/>
      <c r="W299" s="326"/>
      <c r="X299" s="326"/>
      <c r="Y299" s="326"/>
      <c r="Z299" s="326"/>
    </row>
    <row r="300" spans="7:26" ht="15.75" customHeight="1" x14ac:dyDescent="0.3">
      <c r="G300" s="326"/>
      <c r="H300" s="326"/>
      <c r="I300" s="326"/>
      <c r="J300" s="326"/>
      <c r="K300" s="326"/>
      <c r="L300" s="326"/>
      <c r="M300" s="326"/>
      <c r="N300" s="326"/>
      <c r="O300" s="326"/>
      <c r="P300" s="326"/>
      <c r="Q300" s="326"/>
      <c r="R300" s="326"/>
      <c r="S300" s="326"/>
      <c r="T300" s="326"/>
      <c r="U300" s="326"/>
      <c r="V300" s="326"/>
      <c r="W300" s="326"/>
      <c r="X300" s="326"/>
      <c r="Y300" s="326"/>
      <c r="Z300" s="326"/>
    </row>
    <row r="301" spans="7:26" ht="15.75" customHeight="1" x14ac:dyDescent="0.3">
      <c r="G301" s="326"/>
      <c r="H301" s="326"/>
      <c r="I301" s="326"/>
      <c r="J301" s="326"/>
      <c r="K301" s="326"/>
      <c r="L301" s="326"/>
      <c r="M301" s="326"/>
      <c r="N301" s="326"/>
      <c r="O301" s="326"/>
      <c r="P301" s="326"/>
      <c r="Q301" s="326"/>
      <c r="R301" s="326"/>
      <c r="S301" s="326"/>
      <c r="T301" s="326"/>
      <c r="U301" s="326"/>
      <c r="V301" s="326"/>
      <c r="W301" s="326"/>
      <c r="X301" s="326"/>
      <c r="Y301" s="326"/>
      <c r="Z301" s="326"/>
    </row>
    <row r="302" spans="7:26" ht="15.75" customHeight="1" x14ac:dyDescent="0.3">
      <c r="G302" s="326"/>
      <c r="H302" s="326"/>
      <c r="I302" s="326"/>
      <c r="J302" s="326"/>
      <c r="K302" s="326"/>
      <c r="L302" s="326"/>
      <c r="M302" s="326"/>
      <c r="N302" s="326"/>
      <c r="O302" s="326"/>
      <c r="P302" s="326"/>
      <c r="Q302" s="326"/>
      <c r="R302" s="326"/>
      <c r="S302" s="326"/>
      <c r="T302" s="326"/>
      <c r="U302" s="326"/>
      <c r="V302" s="326"/>
      <c r="W302" s="326"/>
      <c r="X302" s="326"/>
      <c r="Y302" s="326"/>
      <c r="Z302" s="326"/>
    </row>
    <row r="303" spans="7:26" ht="15.75" customHeight="1" x14ac:dyDescent="0.3">
      <c r="G303" s="326"/>
      <c r="H303" s="326"/>
      <c r="I303" s="326"/>
      <c r="J303" s="326"/>
      <c r="K303" s="326"/>
      <c r="L303" s="326"/>
      <c r="M303" s="326"/>
      <c r="N303" s="326"/>
      <c r="O303" s="326"/>
      <c r="P303" s="326"/>
      <c r="Q303" s="326"/>
      <c r="R303" s="326"/>
      <c r="S303" s="326"/>
      <c r="T303" s="326"/>
      <c r="U303" s="326"/>
      <c r="V303" s="326"/>
      <c r="W303" s="326"/>
      <c r="X303" s="326"/>
      <c r="Y303" s="326"/>
      <c r="Z303" s="326"/>
    </row>
    <row r="304" spans="7:26" ht="15.75" customHeight="1" x14ac:dyDescent="0.3">
      <c r="G304" s="326"/>
      <c r="H304" s="326"/>
      <c r="I304" s="326"/>
      <c r="J304" s="326"/>
      <c r="K304" s="326"/>
      <c r="L304" s="326"/>
      <c r="M304" s="326"/>
      <c r="N304" s="326"/>
      <c r="O304" s="326"/>
      <c r="P304" s="326"/>
      <c r="Q304" s="326"/>
      <c r="R304" s="326"/>
      <c r="S304" s="326"/>
      <c r="T304" s="326"/>
      <c r="U304" s="326"/>
      <c r="V304" s="326"/>
      <c r="W304" s="326"/>
      <c r="X304" s="326"/>
      <c r="Y304" s="326"/>
      <c r="Z304" s="326"/>
    </row>
    <row r="305" spans="7:26" ht="15.75" customHeight="1" x14ac:dyDescent="0.3">
      <c r="G305" s="326"/>
      <c r="H305" s="326"/>
      <c r="I305" s="326"/>
      <c r="J305" s="326"/>
      <c r="K305" s="326"/>
      <c r="L305" s="326"/>
      <c r="M305" s="326"/>
      <c r="N305" s="326"/>
      <c r="O305" s="326"/>
      <c r="P305" s="326"/>
      <c r="Q305" s="326"/>
      <c r="R305" s="326"/>
      <c r="S305" s="326"/>
      <c r="T305" s="326"/>
      <c r="U305" s="326"/>
      <c r="V305" s="326"/>
      <c r="W305" s="326"/>
      <c r="X305" s="326"/>
      <c r="Y305" s="326"/>
      <c r="Z305" s="326"/>
    </row>
    <row r="306" spans="7:26" ht="15.75" customHeight="1" x14ac:dyDescent="0.3">
      <c r="G306" s="326"/>
      <c r="H306" s="326"/>
      <c r="I306" s="326"/>
      <c r="J306" s="326"/>
      <c r="K306" s="326"/>
      <c r="L306" s="326"/>
      <c r="M306" s="326"/>
      <c r="N306" s="326"/>
      <c r="O306" s="326"/>
      <c r="P306" s="326"/>
      <c r="Q306" s="326"/>
      <c r="R306" s="326"/>
      <c r="S306" s="326"/>
      <c r="T306" s="326"/>
      <c r="U306" s="326"/>
      <c r="V306" s="326"/>
      <c r="W306" s="326"/>
      <c r="X306" s="326"/>
      <c r="Y306" s="326"/>
      <c r="Z306" s="326"/>
    </row>
    <row r="307" spans="7:26" ht="15.75" customHeight="1" x14ac:dyDescent="0.3">
      <c r="G307" s="326"/>
      <c r="H307" s="326"/>
      <c r="I307" s="326"/>
      <c r="J307" s="326"/>
      <c r="K307" s="326"/>
      <c r="L307" s="326"/>
      <c r="M307" s="326"/>
      <c r="N307" s="326"/>
      <c r="O307" s="326"/>
      <c r="P307" s="326"/>
      <c r="Q307" s="326"/>
      <c r="R307" s="326"/>
      <c r="S307" s="326"/>
      <c r="T307" s="326"/>
      <c r="U307" s="326"/>
      <c r="V307" s="326"/>
      <c r="W307" s="326"/>
      <c r="X307" s="326"/>
      <c r="Y307" s="326"/>
      <c r="Z307" s="326"/>
    </row>
    <row r="308" spans="7:26" ht="15.75" customHeight="1" x14ac:dyDescent="0.3">
      <c r="G308" s="326"/>
      <c r="H308" s="326"/>
      <c r="I308" s="326"/>
      <c r="J308" s="326"/>
      <c r="K308" s="326"/>
      <c r="L308" s="326"/>
      <c r="M308" s="326"/>
      <c r="N308" s="326"/>
      <c r="O308" s="326"/>
      <c r="P308" s="326"/>
      <c r="Q308" s="326"/>
      <c r="R308" s="326"/>
      <c r="S308" s="326"/>
      <c r="T308" s="326"/>
      <c r="U308" s="326"/>
      <c r="V308" s="326"/>
      <c r="W308" s="326"/>
      <c r="X308" s="326"/>
      <c r="Y308" s="326"/>
      <c r="Z308" s="326"/>
    </row>
    <row r="309" spans="7:26" ht="15.75" customHeight="1" x14ac:dyDescent="0.3">
      <c r="G309" s="326"/>
      <c r="H309" s="326"/>
      <c r="I309" s="326"/>
      <c r="J309" s="326"/>
      <c r="K309" s="326"/>
      <c r="L309" s="326"/>
      <c r="M309" s="326"/>
      <c r="N309" s="326"/>
      <c r="O309" s="326"/>
      <c r="P309" s="326"/>
      <c r="Q309" s="326"/>
      <c r="R309" s="326"/>
      <c r="S309" s="326"/>
      <c r="T309" s="326"/>
      <c r="U309" s="326"/>
      <c r="V309" s="326"/>
      <c r="W309" s="326"/>
      <c r="X309" s="326"/>
      <c r="Y309" s="326"/>
      <c r="Z309" s="326"/>
    </row>
    <row r="310" spans="7:26" ht="15.75" customHeight="1" x14ac:dyDescent="0.3">
      <c r="G310" s="326"/>
      <c r="H310" s="326"/>
      <c r="I310" s="326"/>
      <c r="J310" s="326"/>
      <c r="K310" s="326"/>
      <c r="L310" s="326"/>
      <c r="M310" s="326"/>
      <c r="N310" s="326"/>
      <c r="O310" s="326"/>
      <c r="P310" s="326"/>
      <c r="Q310" s="326"/>
      <c r="R310" s="326"/>
      <c r="S310" s="326"/>
      <c r="T310" s="326"/>
      <c r="U310" s="326"/>
      <c r="V310" s="326"/>
      <c r="W310" s="326"/>
      <c r="X310" s="326"/>
      <c r="Y310" s="326"/>
      <c r="Z310" s="326"/>
    </row>
    <row r="311" spans="7:26" ht="15.75" customHeight="1" x14ac:dyDescent="0.3">
      <c r="G311" s="326"/>
      <c r="H311" s="326"/>
      <c r="I311" s="326"/>
      <c r="J311" s="326"/>
      <c r="K311" s="326"/>
      <c r="L311" s="326"/>
      <c r="M311" s="326"/>
      <c r="N311" s="326"/>
      <c r="O311" s="326"/>
      <c r="P311" s="326"/>
      <c r="Q311" s="326"/>
      <c r="R311" s="326"/>
      <c r="S311" s="326"/>
      <c r="T311" s="326"/>
      <c r="U311" s="326"/>
      <c r="V311" s="326"/>
      <c r="W311" s="326"/>
      <c r="X311" s="326"/>
      <c r="Y311" s="326"/>
      <c r="Z311" s="326"/>
    </row>
    <row r="312" spans="7:26" ht="15.75" customHeight="1" x14ac:dyDescent="0.3">
      <c r="G312" s="326"/>
      <c r="H312" s="326"/>
      <c r="I312" s="326"/>
      <c r="J312" s="326"/>
      <c r="K312" s="326"/>
      <c r="L312" s="326"/>
      <c r="M312" s="326"/>
      <c r="N312" s="326"/>
      <c r="O312" s="326"/>
      <c r="P312" s="326"/>
      <c r="Q312" s="326"/>
      <c r="R312" s="326"/>
      <c r="S312" s="326"/>
      <c r="T312" s="326"/>
      <c r="U312" s="326"/>
      <c r="V312" s="326"/>
      <c r="W312" s="326"/>
      <c r="X312" s="326"/>
      <c r="Y312" s="326"/>
      <c r="Z312" s="326"/>
    </row>
    <row r="313" spans="7:26" ht="15.75" customHeight="1" x14ac:dyDescent="0.3">
      <c r="G313" s="326"/>
      <c r="H313" s="326"/>
      <c r="I313" s="326"/>
      <c r="J313" s="326"/>
      <c r="K313" s="326"/>
      <c r="L313" s="326"/>
      <c r="M313" s="326"/>
      <c r="N313" s="326"/>
      <c r="O313" s="326"/>
      <c r="P313" s="326"/>
      <c r="Q313" s="326"/>
      <c r="R313" s="326"/>
      <c r="S313" s="326"/>
      <c r="T313" s="326"/>
      <c r="U313" s="326"/>
      <c r="V313" s="326"/>
      <c r="W313" s="326"/>
      <c r="X313" s="326"/>
      <c r="Y313" s="326"/>
      <c r="Z313" s="326"/>
    </row>
    <row r="314" spans="7:26" ht="15.75" customHeight="1" x14ac:dyDescent="0.3">
      <c r="G314" s="326"/>
      <c r="H314" s="326"/>
      <c r="I314" s="326"/>
      <c r="J314" s="326"/>
      <c r="K314" s="326"/>
      <c r="L314" s="326"/>
      <c r="M314" s="326"/>
      <c r="N314" s="326"/>
      <c r="O314" s="326"/>
      <c r="P314" s="326"/>
      <c r="Q314" s="326"/>
      <c r="R314" s="326"/>
      <c r="S314" s="326"/>
      <c r="T314" s="326"/>
      <c r="U314" s="326"/>
      <c r="V314" s="326"/>
      <c r="W314" s="326"/>
      <c r="X314" s="326"/>
      <c r="Y314" s="326"/>
      <c r="Z314" s="326"/>
    </row>
    <row r="315" spans="7:26" ht="15.75" customHeight="1" x14ac:dyDescent="0.3">
      <c r="G315" s="326"/>
      <c r="H315" s="326"/>
      <c r="I315" s="326"/>
      <c r="J315" s="326"/>
      <c r="K315" s="326"/>
      <c r="L315" s="326"/>
      <c r="M315" s="326"/>
      <c r="N315" s="326"/>
      <c r="O315" s="326"/>
      <c r="P315" s="326"/>
      <c r="Q315" s="326"/>
      <c r="R315" s="326"/>
      <c r="S315" s="326"/>
      <c r="T315" s="326"/>
      <c r="U315" s="326"/>
      <c r="V315" s="326"/>
      <c r="W315" s="326"/>
      <c r="X315" s="326"/>
      <c r="Y315" s="326"/>
      <c r="Z315" s="326"/>
    </row>
    <row r="316" spans="7:26" ht="15.75" customHeight="1" x14ac:dyDescent="0.3">
      <c r="G316" s="326"/>
      <c r="H316" s="326"/>
      <c r="I316" s="326"/>
      <c r="J316" s="326"/>
      <c r="K316" s="326"/>
      <c r="L316" s="326"/>
      <c r="M316" s="326"/>
      <c r="N316" s="326"/>
      <c r="O316" s="326"/>
      <c r="P316" s="326"/>
      <c r="Q316" s="326"/>
      <c r="R316" s="326"/>
      <c r="S316" s="326"/>
      <c r="T316" s="326"/>
      <c r="U316" s="326"/>
      <c r="V316" s="326"/>
      <c r="W316" s="326"/>
      <c r="X316" s="326"/>
      <c r="Y316" s="326"/>
      <c r="Z316" s="326"/>
    </row>
    <row r="317" spans="7:26" ht="15.75" customHeight="1" x14ac:dyDescent="0.3">
      <c r="G317" s="326"/>
      <c r="H317" s="326"/>
      <c r="I317" s="326"/>
      <c r="J317" s="326"/>
      <c r="K317" s="326"/>
      <c r="L317" s="326"/>
      <c r="M317" s="326"/>
      <c r="N317" s="326"/>
      <c r="O317" s="326"/>
      <c r="P317" s="326"/>
      <c r="Q317" s="326"/>
      <c r="R317" s="326"/>
      <c r="S317" s="326"/>
      <c r="T317" s="326"/>
      <c r="U317" s="326"/>
      <c r="V317" s="326"/>
      <c r="W317" s="326"/>
      <c r="X317" s="326"/>
      <c r="Y317" s="326"/>
      <c r="Z317" s="326"/>
    </row>
    <row r="318" spans="7:26" ht="15.75" customHeight="1" x14ac:dyDescent="0.3">
      <c r="G318" s="326"/>
      <c r="H318" s="326"/>
      <c r="I318" s="326"/>
      <c r="J318" s="326"/>
      <c r="K318" s="326"/>
      <c r="L318" s="326"/>
      <c r="M318" s="326"/>
      <c r="N318" s="326"/>
      <c r="O318" s="326"/>
      <c r="P318" s="326"/>
      <c r="Q318" s="326"/>
      <c r="R318" s="326"/>
      <c r="S318" s="326"/>
      <c r="T318" s="326"/>
      <c r="U318" s="326"/>
      <c r="V318" s="326"/>
      <c r="W318" s="326"/>
      <c r="X318" s="326"/>
      <c r="Y318" s="326"/>
      <c r="Z318" s="326"/>
    </row>
    <row r="319" spans="7:26" ht="15.75" customHeight="1" x14ac:dyDescent="0.3">
      <c r="G319" s="326"/>
      <c r="H319" s="326"/>
      <c r="I319" s="326"/>
      <c r="J319" s="326"/>
      <c r="K319" s="326"/>
      <c r="L319" s="326"/>
      <c r="M319" s="326"/>
      <c r="N319" s="326"/>
      <c r="O319" s="326"/>
      <c r="P319" s="326"/>
      <c r="Q319" s="326"/>
      <c r="R319" s="326"/>
      <c r="S319" s="326"/>
      <c r="T319" s="326"/>
      <c r="U319" s="326"/>
      <c r="V319" s="326"/>
      <c r="W319" s="326"/>
      <c r="X319" s="326"/>
      <c r="Y319" s="326"/>
      <c r="Z319" s="326"/>
    </row>
    <row r="320" spans="7:26" ht="15.75" customHeight="1" x14ac:dyDescent="0.3">
      <c r="G320" s="326"/>
      <c r="H320" s="326"/>
      <c r="I320" s="326"/>
      <c r="J320" s="326"/>
      <c r="K320" s="326"/>
      <c r="L320" s="326"/>
      <c r="M320" s="326"/>
      <c r="N320" s="326"/>
      <c r="O320" s="326"/>
      <c r="P320" s="326"/>
      <c r="Q320" s="326"/>
      <c r="R320" s="326"/>
      <c r="S320" s="326"/>
      <c r="T320" s="326"/>
      <c r="U320" s="326"/>
      <c r="V320" s="326"/>
      <c r="W320" s="326"/>
      <c r="X320" s="326"/>
      <c r="Y320" s="326"/>
      <c r="Z320" s="326"/>
    </row>
    <row r="321" spans="7:26" ht="15.75" customHeight="1" x14ac:dyDescent="0.3">
      <c r="G321" s="326"/>
      <c r="H321" s="326"/>
      <c r="I321" s="326"/>
      <c r="J321" s="326"/>
      <c r="K321" s="326"/>
      <c r="L321" s="326"/>
      <c r="M321" s="326"/>
      <c r="N321" s="326"/>
      <c r="O321" s="326"/>
      <c r="P321" s="326"/>
      <c r="Q321" s="326"/>
      <c r="R321" s="326"/>
      <c r="S321" s="326"/>
      <c r="T321" s="326"/>
      <c r="U321" s="326"/>
      <c r="V321" s="326"/>
      <c r="W321" s="326"/>
      <c r="X321" s="326"/>
      <c r="Y321" s="326"/>
      <c r="Z321" s="326"/>
    </row>
    <row r="322" spans="7:26" ht="15.75" customHeight="1" x14ac:dyDescent="0.3">
      <c r="G322" s="326"/>
      <c r="H322" s="326"/>
      <c r="I322" s="326"/>
      <c r="J322" s="326"/>
      <c r="K322" s="326"/>
      <c r="L322" s="326"/>
      <c r="M322" s="326"/>
      <c r="N322" s="326"/>
      <c r="O322" s="326"/>
      <c r="P322" s="326"/>
      <c r="Q322" s="326"/>
      <c r="R322" s="326"/>
      <c r="S322" s="326"/>
      <c r="T322" s="326"/>
      <c r="U322" s="326"/>
      <c r="V322" s="326"/>
      <c r="W322" s="326"/>
      <c r="X322" s="326"/>
      <c r="Y322" s="326"/>
      <c r="Z322" s="326"/>
    </row>
    <row r="323" spans="7:26" ht="15.75" customHeight="1" x14ac:dyDescent="0.3">
      <c r="G323" s="326"/>
      <c r="H323" s="326"/>
      <c r="I323" s="326"/>
      <c r="J323" s="326"/>
      <c r="K323" s="326"/>
      <c r="L323" s="326"/>
      <c r="M323" s="326"/>
      <c r="N323" s="326"/>
      <c r="O323" s="326"/>
      <c r="P323" s="326"/>
      <c r="Q323" s="326"/>
      <c r="R323" s="326"/>
      <c r="S323" s="326"/>
      <c r="T323" s="326"/>
      <c r="U323" s="326"/>
      <c r="V323" s="326"/>
      <c r="W323" s="326"/>
      <c r="X323" s="326"/>
      <c r="Y323" s="326"/>
      <c r="Z323" s="326"/>
    </row>
    <row r="324" spans="7:26" ht="15.75" customHeight="1" x14ac:dyDescent="0.3">
      <c r="G324" s="326"/>
      <c r="H324" s="326"/>
      <c r="I324" s="326"/>
      <c r="J324" s="326"/>
      <c r="K324" s="326"/>
      <c r="L324" s="326"/>
      <c r="M324" s="326"/>
      <c r="N324" s="326"/>
      <c r="O324" s="326"/>
      <c r="P324" s="326"/>
      <c r="Q324" s="326"/>
      <c r="R324" s="326"/>
      <c r="S324" s="326"/>
      <c r="T324" s="326"/>
      <c r="U324" s="326"/>
      <c r="V324" s="326"/>
      <c r="W324" s="326"/>
      <c r="X324" s="326"/>
      <c r="Y324" s="326"/>
      <c r="Z324" s="326"/>
    </row>
    <row r="325" spans="7:26" ht="15.75" customHeight="1" x14ac:dyDescent="0.3">
      <c r="G325" s="326"/>
      <c r="H325" s="326"/>
      <c r="I325" s="326"/>
      <c r="J325" s="326"/>
      <c r="K325" s="326"/>
      <c r="L325" s="326"/>
      <c r="M325" s="326"/>
      <c r="N325" s="326"/>
      <c r="O325" s="326"/>
      <c r="P325" s="326"/>
      <c r="Q325" s="326"/>
      <c r="R325" s="326"/>
      <c r="S325" s="326"/>
      <c r="T325" s="326"/>
      <c r="U325" s="326"/>
      <c r="V325" s="326"/>
      <c r="W325" s="326"/>
      <c r="X325" s="326"/>
      <c r="Y325" s="326"/>
      <c r="Z325" s="326"/>
    </row>
    <row r="326" spans="7:26" ht="15.75" customHeight="1" x14ac:dyDescent="0.3">
      <c r="G326" s="326"/>
      <c r="H326" s="326"/>
      <c r="I326" s="326"/>
      <c r="J326" s="326"/>
      <c r="K326" s="326"/>
      <c r="L326" s="326"/>
      <c r="M326" s="326"/>
      <c r="N326" s="326"/>
      <c r="O326" s="326"/>
      <c r="P326" s="326"/>
      <c r="Q326" s="326"/>
      <c r="R326" s="326"/>
      <c r="S326" s="326"/>
      <c r="T326" s="326"/>
      <c r="U326" s="326"/>
      <c r="V326" s="326"/>
      <c r="W326" s="326"/>
      <c r="X326" s="326"/>
      <c r="Y326" s="326"/>
      <c r="Z326" s="326"/>
    </row>
    <row r="327" spans="7:26" ht="15.75" customHeight="1" x14ac:dyDescent="0.3">
      <c r="G327" s="326"/>
      <c r="H327" s="326"/>
      <c r="I327" s="326"/>
      <c r="J327" s="326"/>
      <c r="K327" s="326"/>
      <c r="L327" s="326"/>
      <c r="M327" s="326"/>
      <c r="N327" s="326"/>
      <c r="O327" s="326"/>
      <c r="P327" s="326"/>
      <c r="Q327" s="326"/>
      <c r="R327" s="326"/>
      <c r="S327" s="326"/>
      <c r="T327" s="326"/>
      <c r="U327" s="326"/>
      <c r="V327" s="326"/>
      <c r="W327" s="326"/>
      <c r="X327" s="326"/>
      <c r="Y327" s="326"/>
      <c r="Z327" s="326"/>
    </row>
    <row r="328" spans="7:26" ht="15.75" customHeight="1" x14ac:dyDescent="0.3">
      <c r="G328" s="326"/>
      <c r="H328" s="326"/>
      <c r="I328" s="326"/>
      <c r="J328" s="326"/>
      <c r="K328" s="326"/>
      <c r="L328" s="326"/>
      <c r="M328" s="326"/>
      <c r="N328" s="326"/>
      <c r="O328" s="326"/>
      <c r="P328" s="326"/>
      <c r="Q328" s="326"/>
      <c r="R328" s="326"/>
      <c r="S328" s="326"/>
      <c r="T328" s="326"/>
      <c r="U328" s="326"/>
      <c r="V328" s="326"/>
      <c r="W328" s="326"/>
      <c r="X328" s="326"/>
      <c r="Y328" s="326"/>
      <c r="Z328" s="326"/>
    </row>
    <row r="329" spans="7:26" ht="15.75" customHeight="1" x14ac:dyDescent="0.3">
      <c r="G329" s="326"/>
      <c r="H329" s="326"/>
      <c r="I329" s="326"/>
      <c r="J329" s="326"/>
      <c r="K329" s="326"/>
      <c r="L329" s="326"/>
      <c r="M329" s="326"/>
      <c r="N329" s="326"/>
      <c r="O329" s="326"/>
      <c r="P329" s="326"/>
      <c r="Q329" s="326"/>
      <c r="R329" s="326"/>
      <c r="S329" s="326"/>
      <c r="T329" s="326"/>
      <c r="U329" s="326"/>
      <c r="V329" s="326"/>
      <c r="W329" s="326"/>
      <c r="X329" s="326"/>
      <c r="Y329" s="326"/>
      <c r="Z329" s="326"/>
    </row>
    <row r="330" spans="7:26" ht="15.75" customHeight="1" x14ac:dyDescent="0.3">
      <c r="G330" s="326"/>
      <c r="H330" s="326"/>
      <c r="I330" s="326"/>
      <c r="J330" s="326"/>
      <c r="K330" s="326"/>
      <c r="L330" s="326"/>
      <c r="M330" s="326"/>
      <c r="N330" s="326"/>
      <c r="O330" s="326"/>
      <c r="P330" s="326"/>
      <c r="Q330" s="326"/>
      <c r="R330" s="326"/>
      <c r="S330" s="326"/>
      <c r="T330" s="326"/>
      <c r="U330" s="326"/>
      <c r="V330" s="326"/>
      <c r="W330" s="326"/>
      <c r="X330" s="326"/>
      <c r="Y330" s="326"/>
      <c r="Z330" s="326"/>
    </row>
    <row r="331" spans="7:26" ht="15.75" customHeight="1" x14ac:dyDescent="0.3">
      <c r="G331" s="326"/>
      <c r="H331" s="326"/>
      <c r="I331" s="326"/>
      <c r="J331" s="326"/>
      <c r="K331" s="326"/>
      <c r="L331" s="326"/>
      <c r="M331" s="326"/>
      <c r="N331" s="326"/>
      <c r="O331" s="326"/>
      <c r="P331" s="326"/>
      <c r="Q331" s="326"/>
      <c r="R331" s="326"/>
      <c r="S331" s="326"/>
      <c r="T331" s="326"/>
      <c r="U331" s="326"/>
      <c r="V331" s="326"/>
      <c r="W331" s="326"/>
      <c r="X331" s="326"/>
      <c r="Y331" s="326"/>
      <c r="Z331" s="326"/>
    </row>
    <row r="332" spans="7:26" ht="15.75" customHeight="1" x14ac:dyDescent="0.3">
      <c r="G332" s="326"/>
      <c r="H332" s="326"/>
      <c r="I332" s="326"/>
      <c r="J332" s="326"/>
      <c r="K332" s="326"/>
      <c r="L332" s="326"/>
      <c r="M332" s="326"/>
      <c r="N332" s="326"/>
      <c r="O332" s="326"/>
      <c r="P332" s="326"/>
      <c r="Q332" s="326"/>
      <c r="R332" s="326"/>
      <c r="S332" s="326"/>
      <c r="T332" s="326"/>
      <c r="U332" s="326"/>
      <c r="V332" s="326"/>
      <c r="W332" s="326"/>
      <c r="X332" s="326"/>
      <c r="Y332" s="326"/>
      <c r="Z332" s="326"/>
    </row>
    <row r="333" spans="7:26" ht="15.75" customHeight="1" x14ac:dyDescent="0.3">
      <c r="G333" s="326"/>
      <c r="H333" s="326"/>
      <c r="I333" s="326"/>
      <c r="J333" s="326"/>
      <c r="K333" s="326"/>
      <c r="L333" s="326"/>
      <c r="M333" s="326"/>
      <c r="N333" s="326"/>
      <c r="O333" s="326"/>
      <c r="P333" s="326"/>
      <c r="Q333" s="326"/>
      <c r="R333" s="326"/>
      <c r="S333" s="326"/>
      <c r="T333" s="326"/>
      <c r="U333" s="326"/>
      <c r="V333" s="326"/>
      <c r="W333" s="326"/>
      <c r="X333" s="326"/>
      <c r="Y333" s="326"/>
      <c r="Z333" s="326"/>
    </row>
    <row r="334" spans="7:26" ht="15.75" customHeight="1" x14ac:dyDescent="0.3">
      <c r="G334" s="326"/>
      <c r="H334" s="326"/>
      <c r="I334" s="326"/>
      <c r="J334" s="326"/>
      <c r="K334" s="326"/>
      <c r="L334" s="326"/>
      <c r="M334" s="326"/>
      <c r="N334" s="326"/>
      <c r="O334" s="326"/>
      <c r="P334" s="326"/>
      <c r="Q334" s="326"/>
      <c r="R334" s="326"/>
      <c r="S334" s="326"/>
      <c r="T334" s="326"/>
      <c r="U334" s="326"/>
      <c r="V334" s="326"/>
      <c r="W334" s="326"/>
      <c r="X334" s="326"/>
      <c r="Y334" s="326"/>
      <c r="Z334" s="326"/>
    </row>
    <row r="335" spans="7:26" ht="15.75" customHeight="1" x14ac:dyDescent="0.3">
      <c r="G335" s="326"/>
      <c r="H335" s="326"/>
      <c r="I335" s="326"/>
      <c r="J335" s="326"/>
      <c r="K335" s="326"/>
      <c r="L335" s="326"/>
      <c r="M335" s="326"/>
      <c r="N335" s="326"/>
      <c r="O335" s="326"/>
      <c r="P335" s="326"/>
      <c r="Q335" s="326"/>
      <c r="R335" s="326"/>
      <c r="S335" s="326"/>
      <c r="T335" s="326"/>
      <c r="U335" s="326"/>
      <c r="V335" s="326"/>
      <c r="W335" s="326"/>
      <c r="X335" s="326"/>
      <c r="Y335" s="326"/>
      <c r="Z335" s="326"/>
    </row>
    <row r="336" spans="7:26" ht="15.75" customHeight="1" x14ac:dyDescent="0.3">
      <c r="G336" s="326"/>
      <c r="H336" s="326"/>
      <c r="I336" s="326"/>
      <c r="J336" s="326"/>
      <c r="K336" s="326"/>
      <c r="L336" s="326"/>
      <c r="M336" s="326"/>
      <c r="N336" s="326"/>
      <c r="O336" s="326"/>
      <c r="P336" s="326"/>
      <c r="Q336" s="326"/>
      <c r="R336" s="326"/>
      <c r="S336" s="326"/>
      <c r="T336" s="326"/>
      <c r="U336" s="326"/>
      <c r="V336" s="326"/>
      <c r="W336" s="326"/>
      <c r="X336" s="326"/>
      <c r="Y336" s="326"/>
      <c r="Z336" s="326"/>
    </row>
    <row r="337" spans="7:26" ht="15.75" customHeight="1" x14ac:dyDescent="0.3">
      <c r="G337" s="326"/>
      <c r="H337" s="326"/>
      <c r="I337" s="326"/>
      <c r="J337" s="326"/>
      <c r="K337" s="326"/>
      <c r="L337" s="326"/>
      <c r="M337" s="326"/>
      <c r="N337" s="326"/>
      <c r="O337" s="326"/>
      <c r="P337" s="326"/>
      <c r="Q337" s="326"/>
      <c r="R337" s="326"/>
      <c r="S337" s="326"/>
      <c r="T337" s="326"/>
      <c r="U337" s="326"/>
      <c r="V337" s="326"/>
      <c r="W337" s="326"/>
      <c r="X337" s="326"/>
      <c r="Y337" s="326"/>
      <c r="Z337" s="326"/>
    </row>
    <row r="338" spans="7:26" ht="15.75" customHeight="1" x14ac:dyDescent="0.3">
      <c r="G338" s="326"/>
      <c r="H338" s="326"/>
      <c r="I338" s="326"/>
      <c r="J338" s="326"/>
      <c r="K338" s="326"/>
      <c r="L338" s="326"/>
      <c r="M338" s="326"/>
      <c r="N338" s="326"/>
      <c r="O338" s="326"/>
      <c r="P338" s="326"/>
      <c r="Q338" s="326"/>
      <c r="R338" s="326"/>
      <c r="S338" s="326"/>
      <c r="T338" s="326"/>
      <c r="U338" s="326"/>
      <c r="V338" s="326"/>
      <c r="W338" s="326"/>
      <c r="X338" s="326"/>
      <c r="Y338" s="326"/>
      <c r="Z338" s="326"/>
    </row>
    <row r="339" spans="7:26" ht="15.75" customHeight="1" x14ac:dyDescent="0.3">
      <c r="G339" s="326"/>
      <c r="H339" s="326"/>
      <c r="I339" s="326"/>
      <c r="J339" s="326"/>
      <c r="K339" s="326"/>
      <c r="L339" s="326"/>
      <c r="M339" s="326"/>
      <c r="N339" s="326"/>
      <c r="O339" s="326"/>
      <c r="P339" s="326"/>
      <c r="Q339" s="326"/>
      <c r="R339" s="326"/>
      <c r="S339" s="326"/>
      <c r="T339" s="326"/>
      <c r="U339" s="326"/>
      <c r="V339" s="326"/>
      <c r="W339" s="326"/>
      <c r="X339" s="326"/>
      <c r="Y339" s="326"/>
      <c r="Z339" s="326"/>
    </row>
    <row r="340" spans="7:26" ht="15.75" customHeight="1" x14ac:dyDescent="0.3">
      <c r="G340" s="326"/>
      <c r="H340" s="326"/>
      <c r="I340" s="326"/>
      <c r="J340" s="326"/>
      <c r="K340" s="326"/>
      <c r="L340" s="326"/>
      <c r="M340" s="326"/>
      <c r="N340" s="326"/>
      <c r="O340" s="326"/>
      <c r="P340" s="326"/>
      <c r="Q340" s="326"/>
      <c r="R340" s="326"/>
      <c r="S340" s="326"/>
      <c r="T340" s="326"/>
      <c r="U340" s="326"/>
      <c r="V340" s="326"/>
      <c r="W340" s="326"/>
      <c r="X340" s="326"/>
      <c r="Y340" s="326"/>
      <c r="Z340" s="326"/>
    </row>
    <row r="341" spans="7:26" ht="15.75" customHeight="1" x14ac:dyDescent="0.3">
      <c r="G341" s="326"/>
      <c r="H341" s="326"/>
      <c r="I341" s="326"/>
      <c r="J341" s="326"/>
      <c r="K341" s="326"/>
      <c r="L341" s="326"/>
      <c r="M341" s="326"/>
      <c r="N341" s="326"/>
      <c r="O341" s="326"/>
      <c r="P341" s="326"/>
      <c r="Q341" s="326"/>
      <c r="R341" s="326"/>
      <c r="S341" s="326"/>
      <c r="T341" s="326"/>
      <c r="U341" s="326"/>
      <c r="V341" s="326"/>
      <c r="W341" s="326"/>
      <c r="X341" s="326"/>
      <c r="Y341" s="326"/>
      <c r="Z341" s="326"/>
    </row>
    <row r="342" spans="7:26" ht="15.75" customHeight="1" x14ac:dyDescent="0.3">
      <c r="G342" s="326"/>
      <c r="H342" s="326"/>
      <c r="I342" s="326"/>
      <c r="J342" s="326"/>
      <c r="K342" s="326"/>
      <c r="L342" s="326"/>
      <c r="M342" s="326"/>
      <c r="N342" s="326"/>
      <c r="O342" s="326"/>
      <c r="P342" s="326"/>
      <c r="Q342" s="326"/>
      <c r="R342" s="326"/>
      <c r="S342" s="326"/>
      <c r="T342" s="326"/>
      <c r="U342" s="326"/>
      <c r="V342" s="326"/>
      <c r="W342" s="326"/>
      <c r="X342" s="326"/>
      <c r="Y342" s="326"/>
      <c r="Z342" s="326"/>
    </row>
    <row r="343" spans="7:26" ht="15.75" customHeight="1" x14ac:dyDescent="0.3">
      <c r="G343" s="326"/>
      <c r="H343" s="326"/>
      <c r="I343" s="326"/>
      <c r="J343" s="326"/>
      <c r="K343" s="326"/>
      <c r="L343" s="326"/>
      <c r="M343" s="326"/>
      <c r="N343" s="326"/>
      <c r="O343" s="326"/>
      <c r="P343" s="326"/>
      <c r="Q343" s="326"/>
      <c r="R343" s="326"/>
      <c r="S343" s="326"/>
      <c r="T343" s="326"/>
      <c r="U343" s="326"/>
      <c r="V343" s="326"/>
      <c r="W343" s="326"/>
      <c r="X343" s="326"/>
      <c r="Y343" s="326"/>
      <c r="Z343" s="326"/>
    </row>
    <row r="344" spans="7:26" ht="15.75" customHeight="1" x14ac:dyDescent="0.3">
      <c r="G344" s="326"/>
      <c r="H344" s="326"/>
      <c r="I344" s="326"/>
      <c r="J344" s="326"/>
      <c r="K344" s="326"/>
      <c r="L344" s="326"/>
      <c r="M344" s="326"/>
      <c r="N344" s="326"/>
      <c r="O344" s="326"/>
      <c r="P344" s="326"/>
      <c r="Q344" s="326"/>
      <c r="R344" s="326"/>
      <c r="S344" s="326"/>
      <c r="T344" s="326"/>
      <c r="U344" s="326"/>
      <c r="V344" s="326"/>
      <c r="W344" s="326"/>
      <c r="X344" s="326"/>
      <c r="Y344" s="326"/>
      <c r="Z344" s="326"/>
    </row>
    <row r="345" spans="7:26" ht="15.75" customHeight="1" x14ac:dyDescent="0.3">
      <c r="G345" s="326"/>
      <c r="H345" s="326"/>
      <c r="I345" s="326"/>
      <c r="J345" s="326"/>
      <c r="K345" s="326"/>
      <c r="L345" s="326"/>
      <c r="M345" s="326"/>
      <c r="N345" s="326"/>
      <c r="O345" s="326"/>
      <c r="P345" s="326"/>
      <c r="Q345" s="326"/>
      <c r="R345" s="326"/>
      <c r="S345" s="326"/>
      <c r="T345" s="326"/>
      <c r="U345" s="326"/>
      <c r="V345" s="326"/>
      <c r="W345" s="326"/>
      <c r="X345" s="326"/>
      <c r="Y345" s="326"/>
      <c r="Z345" s="326"/>
    </row>
    <row r="346" spans="7:26" ht="15.75" customHeight="1" x14ac:dyDescent="0.3">
      <c r="G346" s="326"/>
      <c r="H346" s="326"/>
      <c r="I346" s="326"/>
      <c r="J346" s="326"/>
      <c r="K346" s="326"/>
      <c r="L346" s="326"/>
      <c r="M346" s="326"/>
      <c r="N346" s="326"/>
      <c r="O346" s="326"/>
      <c r="P346" s="326"/>
      <c r="Q346" s="326"/>
      <c r="R346" s="326"/>
      <c r="S346" s="326"/>
      <c r="T346" s="326"/>
      <c r="U346" s="326"/>
      <c r="V346" s="326"/>
      <c r="W346" s="326"/>
      <c r="X346" s="326"/>
      <c r="Y346" s="326"/>
      <c r="Z346" s="326"/>
    </row>
    <row r="347" spans="7:26" ht="15.75" customHeight="1" x14ac:dyDescent="0.3">
      <c r="G347" s="326"/>
      <c r="H347" s="326"/>
      <c r="I347" s="326"/>
      <c r="J347" s="326"/>
      <c r="K347" s="326"/>
      <c r="L347" s="326"/>
      <c r="M347" s="326"/>
      <c r="N347" s="326"/>
      <c r="O347" s="326"/>
      <c r="P347" s="326"/>
      <c r="Q347" s="326"/>
      <c r="R347" s="326"/>
      <c r="S347" s="326"/>
      <c r="T347" s="326"/>
      <c r="U347" s="326"/>
      <c r="V347" s="326"/>
      <c r="W347" s="326"/>
      <c r="X347" s="326"/>
      <c r="Y347" s="326"/>
      <c r="Z347" s="326"/>
    </row>
    <row r="348" spans="7:26" ht="15.75" customHeight="1" x14ac:dyDescent="0.3">
      <c r="G348" s="326"/>
      <c r="H348" s="326"/>
      <c r="I348" s="326"/>
      <c r="J348" s="326"/>
      <c r="K348" s="326"/>
      <c r="L348" s="326"/>
      <c r="M348" s="326"/>
      <c r="N348" s="326"/>
      <c r="O348" s="326"/>
      <c r="P348" s="326"/>
      <c r="Q348" s="326"/>
      <c r="R348" s="326"/>
      <c r="S348" s="326"/>
      <c r="T348" s="326"/>
      <c r="U348" s="326"/>
      <c r="V348" s="326"/>
      <c r="W348" s="326"/>
      <c r="X348" s="326"/>
      <c r="Y348" s="326"/>
      <c r="Z348" s="326"/>
    </row>
    <row r="349" spans="7:26" ht="15.75" customHeight="1" x14ac:dyDescent="0.3">
      <c r="G349" s="326"/>
      <c r="H349" s="326"/>
      <c r="I349" s="326"/>
      <c r="J349" s="326"/>
      <c r="K349" s="326"/>
      <c r="L349" s="326"/>
      <c r="M349" s="326"/>
      <c r="N349" s="326"/>
      <c r="O349" s="326"/>
      <c r="P349" s="326"/>
      <c r="Q349" s="326"/>
      <c r="R349" s="326"/>
      <c r="S349" s="326"/>
      <c r="T349" s="326"/>
      <c r="U349" s="326"/>
      <c r="V349" s="326"/>
      <c r="W349" s="326"/>
      <c r="X349" s="326"/>
      <c r="Y349" s="326"/>
      <c r="Z349" s="326"/>
    </row>
    <row r="350" spans="7:26" ht="15.75" customHeight="1" x14ac:dyDescent="0.3">
      <c r="G350" s="326"/>
      <c r="H350" s="326"/>
      <c r="I350" s="326"/>
      <c r="J350" s="326"/>
      <c r="K350" s="326"/>
      <c r="L350" s="326"/>
      <c r="M350" s="326"/>
      <c r="N350" s="326"/>
      <c r="O350" s="326"/>
      <c r="P350" s="326"/>
      <c r="Q350" s="326"/>
      <c r="R350" s="326"/>
      <c r="S350" s="326"/>
      <c r="T350" s="326"/>
      <c r="U350" s="326"/>
      <c r="V350" s="326"/>
      <c r="W350" s="326"/>
      <c r="X350" s="326"/>
      <c r="Y350" s="326"/>
      <c r="Z350" s="326"/>
    </row>
    <row r="351" spans="7:26" ht="15.75" customHeight="1" x14ac:dyDescent="0.3">
      <c r="G351" s="326"/>
      <c r="H351" s="326"/>
      <c r="I351" s="326"/>
      <c r="J351" s="326"/>
      <c r="K351" s="326"/>
      <c r="L351" s="326"/>
      <c r="M351" s="326"/>
      <c r="N351" s="326"/>
      <c r="O351" s="326"/>
      <c r="P351" s="326"/>
      <c r="Q351" s="326"/>
      <c r="R351" s="326"/>
      <c r="S351" s="326"/>
      <c r="T351" s="326"/>
      <c r="U351" s="326"/>
      <c r="V351" s="326"/>
      <c r="W351" s="326"/>
      <c r="X351" s="326"/>
      <c r="Y351" s="326"/>
      <c r="Z351" s="326"/>
    </row>
    <row r="352" spans="7:26" ht="15.75" customHeight="1" x14ac:dyDescent="0.3">
      <c r="G352" s="326"/>
      <c r="H352" s="326"/>
      <c r="I352" s="326"/>
      <c r="J352" s="326"/>
      <c r="K352" s="326"/>
      <c r="L352" s="326"/>
      <c r="M352" s="326"/>
      <c r="N352" s="326"/>
      <c r="O352" s="326"/>
      <c r="P352" s="326"/>
      <c r="Q352" s="326"/>
      <c r="R352" s="326"/>
      <c r="S352" s="326"/>
      <c r="T352" s="326"/>
      <c r="U352" s="326"/>
      <c r="V352" s="326"/>
      <c r="W352" s="326"/>
      <c r="X352" s="326"/>
      <c r="Y352" s="326"/>
      <c r="Z352" s="326"/>
    </row>
    <row r="353" spans="7:26" ht="15.75" customHeight="1" x14ac:dyDescent="0.3">
      <c r="G353" s="326"/>
      <c r="H353" s="326"/>
      <c r="I353" s="326"/>
      <c r="J353" s="326"/>
      <c r="K353" s="326"/>
      <c r="L353" s="326"/>
      <c r="M353" s="326"/>
      <c r="N353" s="326"/>
      <c r="O353" s="326"/>
      <c r="P353" s="326"/>
      <c r="Q353" s="326"/>
      <c r="R353" s="326"/>
      <c r="S353" s="326"/>
      <c r="T353" s="326"/>
      <c r="U353" s="326"/>
      <c r="V353" s="326"/>
      <c r="W353" s="326"/>
      <c r="X353" s="326"/>
      <c r="Y353" s="326"/>
      <c r="Z353" s="326"/>
    </row>
    <row r="354" spans="7:26" ht="15.75" customHeight="1" x14ac:dyDescent="0.3">
      <c r="G354" s="326"/>
      <c r="H354" s="326"/>
      <c r="I354" s="326"/>
      <c r="J354" s="326"/>
      <c r="K354" s="326"/>
      <c r="L354" s="326"/>
      <c r="M354" s="326"/>
      <c r="N354" s="326"/>
      <c r="O354" s="326"/>
      <c r="P354" s="326"/>
      <c r="Q354" s="326"/>
      <c r="R354" s="326"/>
      <c r="S354" s="326"/>
      <c r="T354" s="326"/>
      <c r="U354" s="326"/>
      <c r="V354" s="326"/>
      <c r="W354" s="326"/>
      <c r="X354" s="326"/>
      <c r="Y354" s="326"/>
      <c r="Z354" s="326"/>
    </row>
    <row r="355" spans="7:26" ht="15.75" customHeight="1" x14ac:dyDescent="0.3">
      <c r="G355" s="326"/>
      <c r="H355" s="326"/>
      <c r="I355" s="326"/>
      <c r="J355" s="326"/>
      <c r="K355" s="326"/>
      <c r="L355" s="326"/>
      <c r="M355" s="326"/>
      <c r="N355" s="326"/>
      <c r="O355" s="326"/>
      <c r="P355" s="326"/>
      <c r="Q355" s="326"/>
      <c r="R355" s="326"/>
      <c r="S355" s="326"/>
      <c r="T355" s="326"/>
      <c r="U355" s="326"/>
      <c r="V355" s="326"/>
      <c r="W355" s="326"/>
      <c r="X355" s="326"/>
      <c r="Y355" s="326"/>
      <c r="Z355" s="326"/>
    </row>
    <row r="356" spans="7:26" ht="15.75" customHeight="1" x14ac:dyDescent="0.3">
      <c r="G356" s="326"/>
      <c r="H356" s="326"/>
      <c r="I356" s="326"/>
      <c r="J356" s="326"/>
      <c r="K356" s="326"/>
      <c r="L356" s="326"/>
      <c r="M356" s="326"/>
      <c r="N356" s="326"/>
      <c r="O356" s="326"/>
      <c r="P356" s="326"/>
      <c r="Q356" s="326"/>
      <c r="R356" s="326"/>
      <c r="S356" s="326"/>
      <c r="T356" s="326"/>
      <c r="U356" s="326"/>
      <c r="V356" s="326"/>
      <c r="W356" s="326"/>
      <c r="X356" s="326"/>
      <c r="Y356" s="326"/>
      <c r="Z356" s="326"/>
    </row>
    <row r="357" spans="7:26" ht="15.75" customHeight="1" x14ac:dyDescent="0.3">
      <c r="G357" s="326"/>
      <c r="H357" s="326"/>
      <c r="I357" s="326"/>
      <c r="J357" s="326"/>
      <c r="K357" s="326"/>
      <c r="L357" s="326"/>
      <c r="M357" s="326"/>
      <c r="N357" s="326"/>
      <c r="O357" s="326"/>
      <c r="P357" s="326"/>
      <c r="Q357" s="326"/>
      <c r="R357" s="326"/>
      <c r="S357" s="326"/>
      <c r="T357" s="326"/>
      <c r="U357" s="326"/>
      <c r="V357" s="326"/>
      <c r="W357" s="326"/>
      <c r="X357" s="326"/>
      <c r="Y357" s="326"/>
      <c r="Z357" s="326"/>
    </row>
    <row r="358" spans="7:26" ht="15.75" customHeight="1" x14ac:dyDescent="0.3">
      <c r="G358" s="326"/>
      <c r="H358" s="326"/>
      <c r="I358" s="326"/>
      <c r="J358" s="326"/>
      <c r="K358" s="326"/>
      <c r="L358" s="326"/>
      <c r="M358" s="326"/>
      <c r="N358" s="326"/>
      <c r="O358" s="326"/>
      <c r="P358" s="326"/>
      <c r="Q358" s="326"/>
      <c r="R358" s="326"/>
      <c r="S358" s="326"/>
      <c r="T358" s="326"/>
      <c r="U358" s="326"/>
      <c r="V358" s="326"/>
      <c r="W358" s="326"/>
      <c r="X358" s="326"/>
      <c r="Y358" s="326"/>
      <c r="Z358" s="326"/>
    </row>
    <row r="359" spans="7:26" ht="15.75" customHeight="1" x14ac:dyDescent="0.3">
      <c r="G359" s="326"/>
      <c r="H359" s="326"/>
      <c r="I359" s="326"/>
      <c r="J359" s="326"/>
      <c r="K359" s="326"/>
      <c r="L359" s="326"/>
      <c r="M359" s="326"/>
      <c r="N359" s="326"/>
      <c r="O359" s="326"/>
      <c r="P359" s="326"/>
      <c r="Q359" s="326"/>
      <c r="R359" s="326"/>
      <c r="S359" s="326"/>
      <c r="T359" s="326"/>
      <c r="U359" s="326"/>
      <c r="V359" s="326"/>
      <c r="W359" s="326"/>
      <c r="X359" s="326"/>
      <c r="Y359" s="326"/>
      <c r="Z359" s="326"/>
    </row>
    <row r="360" spans="7:26" ht="15.75" customHeight="1" x14ac:dyDescent="0.3">
      <c r="G360" s="326"/>
      <c r="H360" s="326"/>
      <c r="I360" s="326"/>
      <c r="J360" s="326"/>
      <c r="K360" s="326"/>
      <c r="L360" s="326"/>
      <c r="M360" s="326"/>
      <c r="N360" s="326"/>
      <c r="O360" s="326"/>
      <c r="P360" s="326"/>
      <c r="Q360" s="326"/>
      <c r="R360" s="326"/>
      <c r="S360" s="326"/>
      <c r="T360" s="326"/>
      <c r="U360" s="326"/>
      <c r="V360" s="326"/>
      <c r="W360" s="326"/>
      <c r="X360" s="326"/>
      <c r="Y360" s="326"/>
      <c r="Z360" s="326"/>
    </row>
    <row r="361" spans="7:26" ht="15.75" customHeight="1" x14ac:dyDescent="0.3">
      <c r="G361" s="326"/>
      <c r="H361" s="326"/>
      <c r="I361" s="326"/>
      <c r="J361" s="326"/>
      <c r="K361" s="326"/>
      <c r="L361" s="326"/>
      <c r="M361" s="326"/>
      <c r="N361" s="326"/>
      <c r="O361" s="326"/>
      <c r="P361" s="326"/>
      <c r="Q361" s="326"/>
      <c r="R361" s="326"/>
      <c r="S361" s="326"/>
      <c r="T361" s="326"/>
      <c r="U361" s="326"/>
      <c r="V361" s="326"/>
      <c r="W361" s="326"/>
      <c r="X361" s="326"/>
      <c r="Y361" s="326"/>
      <c r="Z361" s="326"/>
    </row>
    <row r="362" spans="7:26" ht="15.75" customHeight="1" x14ac:dyDescent="0.3">
      <c r="G362" s="326"/>
      <c r="H362" s="326"/>
      <c r="I362" s="326"/>
      <c r="J362" s="326"/>
      <c r="K362" s="326"/>
      <c r="L362" s="326"/>
      <c r="M362" s="326"/>
      <c r="N362" s="326"/>
      <c r="O362" s="326"/>
      <c r="P362" s="326"/>
      <c r="Q362" s="326"/>
      <c r="R362" s="326"/>
      <c r="S362" s="326"/>
      <c r="T362" s="326"/>
      <c r="U362" s="326"/>
      <c r="V362" s="326"/>
      <c r="W362" s="326"/>
      <c r="X362" s="326"/>
      <c r="Y362" s="326"/>
      <c r="Z362" s="326"/>
    </row>
    <row r="363" spans="7:26" ht="15.75" customHeight="1" x14ac:dyDescent="0.3">
      <c r="G363" s="326"/>
      <c r="H363" s="326"/>
      <c r="I363" s="326"/>
      <c r="J363" s="326"/>
      <c r="K363" s="326"/>
      <c r="L363" s="326"/>
      <c r="M363" s="326"/>
      <c r="N363" s="326"/>
      <c r="O363" s="326"/>
      <c r="P363" s="326"/>
      <c r="Q363" s="326"/>
      <c r="R363" s="326"/>
      <c r="S363" s="326"/>
      <c r="T363" s="326"/>
      <c r="U363" s="326"/>
      <c r="V363" s="326"/>
      <c r="W363" s="326"/>
      <c r="X363" s="326"/>
      <c r="Y363" s="326"/>
      <c r="Z363" s="326"/>
    </row>
    <row r="364" spans="7:26" ht="15.75" customHeight="1" x14ac:dyDescent="0.3">
      <c r="G364" s="326"/>
      <c r="H364" s="326"/>
      <c r="I364" s="326"/>
      <c r="J364" s="326"/>
      <c r="K364" s="326"/>
      <c r="L364" s="326"/>
      <c r="M364" s="326"/>
      <c r="N364" s="326"/>
      <c r="O364" s="326"/>
      <c r="P364" s="326"/>
      <c r="Q364" s="326"/>
      <c r="R364" s="326"/>
      <c r="S364" s="326"/>
      <c r="T364" s="326"/>
      <c r="U364" s="326"/>
      <c r="V364" s="326"/>
      <c r="W364" s="326"/>
      <c r="X364" s="326"/>
      <c r="Y364" s="326"/>
      <c r="Z364" s="326"/>
    </row>
    <row r="365" spans="7:26" ht="15.75" customHeight="1" x14ac:dyDescent="0.3">
      <c r="G365" s="326"/>
      <c r="H365" s="326"/>
      <c r="I365" s="326"/>
      <c r="J365" s="326"/>
      <c r="K365" s="326"/>
      <c r="L365" s="326"/>
      <c r="M365" s="326"/>
      <c r="N365" s="326"/>
      <c r="O365" s="326"/>
      <c r="P365" s="326"/>
      <c r="Q365" s="326"/>
      <c r="R365" s="326"/>
      <c r="S365" s="326"/>
      <c r="T365" s="326"/>
      <c r="U365" s="326"/>
      <c r="V365" s="326"/>
      <c r="W365" s="326"/>
      <c r="X365" s="326"/>
      <c r="Y365" s="326"/>
      <c r="Z365" s="326"/>
    </row>
    <row r="366" spans="7:26" ht="15.75" customHeight="1" x14ac:dyDescent="0.3">
      <c r="G366" s="326"/>
      <c r="H366" s="326"/>
      <c r="I366" s="326"/>
      <c r="J366" s="326"/>
      <c r="K366" s="326"/>
      <c r="L366" s="326"/>
      <c r="M366" s="326"/>
      <c r="N366" s="326"/>
      <c r="O366" s="326"/>
      <c r="P366" s="326"/>
      <c r="Q366" s="326"/>
      <c r="R366" s="326"/>
      <c r="S366" s="326"/>
      <c r="T366" s="326"/>
      <c r="U366" s="326"/>
      <c r="V366" s="326"/>
      <c r="W366" s="326"/>
      <c r="X366" s="326"/>
      <c r="Y366" s="326"/>
      <c r="Z366" s="326"/>
    </row>
    <row r="367" spans="7:26" ht="15.75" customHeight="1" x14ac:dyDescent="0.3">
      <c r="G367" s="326"/>
      <c r="H367" s="326"/>
      <c r="I367" s="326"/>
      <c r="J367" s="326"/>
      <c r="K367" s="326"/>
      <c r="L367" s="326"/>
      <c r="M367" s="326"/>
      <c r="N367" s="326"/>
      <c r="O367" s="326"/>
      <c r="P367" s="326"/>
      <c r="Q367" s="326"/>
      <c r="R367" s="326"/>
      <c r="S367" s="326"/>
      <c r="T367" s="326"/>
      <c r="U367" s="326"/>
      <c r="V367" s="326"/>
      <c r="W367" s="326"/>
      <c r="X367" s="326"/>
      <c r="Y367" s="326"/>
      <c r="Z367" s="326"/>
    </row>
    <row r="368" spans="7:26" ht="15.75" customHeight="1" x14ac:dyDescent="0.3">
      <c r="G368" s="326"/>
      <c r="H368" s="326"/>
      <c r="I368" s="326"/>
      <c r="J368" s="326"/>
      <c r="K368" s="326"/>
      <c r="L368" s="326"/>
      <c r="M368" s="326"/>
      <c r="N368" s="326"/>
      <c r="O368" s="326"/>
      <c r="P368" s="326"/>
      <c r="Q368" s="326"/>
      <c r="R368" s="326"/>
      <c r="S368" s="326"/>
      <c r="T368" s="326"/>
      <c r="U368" s="326"/>
      <c r="V368" s="326"/>
      <c r="W368" s="326"/>
      <c r="X368" s="326"/>
      <c r="Y368" s="326"/>
      <c r="Z368" s="326"/>
    </row>
    <row r="369" spans="7:26" ht="15.75" customHeight="1" x14ac:dyDescent="0.3">
      <c r="G369" s="326"/>
      <c r="H369" s="326"/>
      <c r="I369" s="326"/>
      <c r="J369" s="326"/>
      <c r="K369" s="326"/>
      <c r="L369" s="326"/>
      <c r="M369" s="326"/>
      <c r="N369" s="326"/>
      <c r="O369" s="326"/>
      <c r="P369" s="326"/>
      <c r="Q369" s="326"/>
      <c r="R369" s="326"/>
      <c r="S369" s="326"/>
      <c r="T369" s="326"/>
      <c r="U369" s="326"/>
      <c r="V369" s="326"/>
      <c r="W369" s="326"/>
      <c r="X369" s="326"/>
      <c r="Y369" s="326"/>
      <c r="Z369" s="326"/>
    </row>
    <row r="370" spans="7:26" ht="15.75" customHeight="1" x14ac:dyDescent="0.3">
      <c r="G370" s="326"/>
      <c r="H370" s="326"/>
      <c r="I370" s="326"/>
      <c r="J370" s="326"/>
      <c r="K370" s="326"/>
      <c r="L370" s="326"/>
      <c r="M370" s="326"/>
      <c r="N370" s="326"/>
      <c r="O370" s="326"/>
      <c r="P370" s="326"/>
      <c r="Q370" s="326"/>
      <c r="R370" s="326"/>
      <c r="S370" s="326"/>
      <c r="T370" s="326"/>
      <c r="U370" s="326"/>
      <c r="V370" s="326"/>
      <c r="W370" s="326"/>
      <c r="X370" s="326"/>
      <c r="Y370" s="326"/>
      <c r="Z370" s="326"/>
    </row>
    <row r="371" spans="7:26" ht="15.75" customHeight="1" x14ac:dyDescent="0.3">
      <c r="G371" s="326"/>
      <c r="H371" s="326"/>
      <c r="I371" s="326"/>
      <c r="J371" s="326"/>
      <c r="K371" s="326"/>
      <c r="L371" s="326"/>
      <c r="M371" s="326"/>
      <c r="N371" s="326"/>
      <c r="O371" s="326"/>
      <c r="P371" s="326"/>
      <c r="Q371" s="326"/>
      <c r="R371" s="326"/>
      <c r="S371" s="326"/>
      <c r="T371" s="326"/>
      <c r="U371" s="326"/>
      <c r="V371" s="326"/>
      <c r="W371" s="326"/>
      <c r="X371" s="326"/>
      <c r="Y371" s="326"/>
      <c r="Z371" s="326"/>
    </row>
    <row r="372" spans="7:26" ht="15.75" customHeight="1" x14ac:dyDescent="0.3">
      <c r="G372" s="326"/>
      <c r="H372" s="326"/>
      <c r="I372" s="326"/>
      <c r="J372" s="326"/>
      <c r="K372" s="326"/>
      <c r="L372" s="326"/>
      <c r="M372" s="326"/>
      <c r="N372" s="326"/>
      <c r="O372" s="326"/>
      <c r="P372" s="326"/>
      <c r="Q372" s="326"/>
      <c r="R372" s="326"/>
      <c r="S372" s="326"/>
      <c r="T372" s="326"/>
      <c r="U372" s="326"/>
      <c r="V372" s="326"/>
      <c r="W372" s="326"/>
      <c r="X372" s="326"/>
      <c r="Y372" s="326"/>
      <c r="Z372" s="326"/>
    </row>
    <row r="373" spans="7:26" ht="15.75" customHeight="1" x14ac:dyDescent="0.3">
      <c r="G373" s="326"/>
      <c r="H373" s="326"/>
      <c r="I373" s="326"/>
      <c r="J373" s="326"/>
      <c r="K373" s="326"/>
      <c r="L373" s="326"/>
      <c r="M373" s="326"/>
      <c r="N373" s="326"/>
      <c r="O373" s="326"/>
      <c r="P373" s="326"/>
      <c r="Q373" s="326"/>
      <c r="R373" s="326"/>
      <c r="S373" s="326"/>
      <c r="T373" s="326"/>
      <c r="U373" s="326"/>
      <c r="V373" s="326"/>
      <c r="W373" s="326"/>
      <c r="X373" s="326"/>
      <c r="Y373" s="326"/>
      <c r="Z373" s="326"/>
    </row>
    <row r="374" spans="7:26" ht="15.75" customHeight="1" x14ac:dyDescent="0.3">
      <c r="G374" s="326"/>
      <c r="H374" s="326"/>
      <c r="I374" s="326"/>
      <c r="J374" s="326"/>
      <c r="K374" s="326"/>
      <c r="L374" s="326"/>
      <c r="M374" s="326"/>
      <c r="N374" s="326"/>
      <c r="O374" s="326"/>
      <c r="P374" s="326"/>
      <c r="Q374" s="326"/>
      <c r="R374" s="326"/>
      <c r="S374" s="326"/>
      <c r="T374" s="326"/>
      <c r="U374" s="326"/>
      <c r="V374" s="326"/>
      <c r="W374" s="326"/>
      <c r="X374" s="326"/>
      <c r="Y374" s="326"/>
      <c r="Z374" s="326"/>
    </row>
    <row r="375" spans="7:26" ht="15.75" customHeight="1" x14ac:dyDescent="0.3">
      <c r="G375" s="326"/>
      <c r="H375" s="326"/>
      <c r="I375" s="326"/>
      <c r="J375" s="326"/>
      <c r="K375" s="326"/>
      <c r="L375" s="326"/>
      <c r="M375" s="326"/>
      <c r="N375" s="326"/>
      <c r="O375" s="326"/>
      <c r="P375" s="326"/>
      <c r="Q375" s="326"/>
      <c r="R375" s="326"/>
      <c r="S375" s="326"/>
      <c r="T375" s="326"/>
      <c r="U375" s="326"/>
      <c r="V375" s="326"/>
      <c r="W375" s="326"/>
      <c r="X375" s="326"/>
      <c r="Y375" s="326"/>
      <c r="Z375" s="326"/>
    </row>
    <row r="376" spans="7:26" ht="15.75" customHeight="1" x14ac:dyDescent="0.3">
      <c r="G376" s="326"/>
      <c r="H376" s="326"/>
      <c r="I376" s="326"/>
      <c r="J376" s="326"/>
      <c r="K376" s="326"/>
      <c r="L376" s="326"/>
      <c r="M376" s="326"/>
      <c r="N376" s="326"/>
      <c r="O376" s="326"/>
      <c r="P376" s="326"/>
      <c r="Q376" s="326"/>
      <c r="R376" s="326"/>
      <c r="S376" s="326"/>
      <c r="T376" s="326"/>
      <c r="U376" s="326"/>
      <c r="V376" s="326"/>
      <c r="W376" s="326"/>
      <c r="X376" s="326"/>
      <c r="Y376" s="326"/>
      <c r="Z376" s="326"/>
    </row>
    <row r="377" spans="7:26" ht="15.75" customHeight="1" x14ac:dyDescent="0.3">
      <c r="G377" s="326"/>
      <c r="H377" s="326"/>
      <c r="I377" s="326"/>
      <c r="J377" s="326"/>
      <c r="K377" s="326"/>
      <c r="L377" s="326"/>
      <c r="M377" s="326"/>
      <c r="N377" s="326"/>
      <c r="O377" s="326"/>
      <c r="P377" s="326"/>
      <c r="Q377" s="326"/>
      <c r="R377" s="326"/>
      <c r="S377" s="326"/>
      <c r="T377" s="326"/>
      <c r="U377" s="326"/>
      <c r="V377" s="326"/>
      <c r="W377" s="326"/>
      <c r="X377" s="326"/>
      <c r="Y377" s="326"/>
      <c r="Z377" s="326"/>
    </row>
    <row r="378" spans="7:26" ht="15.75" customHeight="1" x14ac:dyDescent="0.3">
      <c r="G378" s="326"/>
      <c r="H378" s="326"/>
      <c r="I378" s="326"/>
      <c r="J378" s="326"/>
      <c r="K378" s="326"/>
      <c r="L378" s="326"/>
      <c r="M378" s="326"/>
      <c r="N378" s="326"/>
      <c r="O378" s="326"/>
      <c r="P378" s="326"/>
      <c r="Q378" s="326"/>
      <c r="R378" s="326"/>
      <c r="S378" s="326"/>
      <c r="T378" s="326"/>
      <c r="U378" s="326"/>
      <c r="V378" s="326"/>
      <c r="W378" s="326"/>
      <c r="X378" s="326"/>
      <c r="Y378" s="326"/>
      <c r="Z378" s="326"/>
    </row>
    <row r="379" spans="7:26" ht="15.75" customHeight="1" x14ac:dyDescent="0.3">
      <c r="G379" s="326"/>
      <c r="H379" s="326"/>
      <c r="I379" s="326"/>
      <c r="J379" s="326"/>
      <c r="K379" s="326"/>
      <c r="L379" s="326"/>
      <c r="M379" s="326"/>
      <c r="N379" s="326"/>
      <c r="O379" s="326"/>
      <c r="P379" s="326"/>
      <c r="Q379" s="326"/>
      <c r="R379" s="326"/>
      <c r="S379" s="326"/>
      <c r="T379" s="326"/>
      <c r="U379" s="326"/>
      <c r="V379" s="326"/>
      <c r="W379" s="326"/>
      <c r="X379" s="326"/>
      <c r="Y379" s="326"/>
      <c r="Z379" s="326"/>
    </row>
    <row r="380" spans="7:26" ht="15.75" customHeight="1" x14ac:dyDescent="0.3">
      <c r="G380" s="326"/>
      <c r="H380" s="326"/>
      <c r="I380" s="326"/>
      <c r="J380" s="326"/>
      <c r="K380" s="326"/>
      <c r="L380" s="326"/>
      <c r="M380" s="326"/>
      <c r="N380" s="326"/>
      <c r="O380" s="326"/>
      <c r="P380" s="326"/>
      <c r="Q380" s="326"/>
      <c r="R380" s="326"/>
      <c r="S380" s="326"/>
      <c r="T380" s="326"/>
      <c r="U380" s="326"/>
      <c r="V380" s="326"/>
      <c r="W380" s="326"/>
      <c r="X380" s="326"/>
      <c r="Y380" s="326"/>
      <c r="Z380" s="326"/>
    </row>
    <row r="381" spans="7:26" ht="15.75" customHeight="1" x14ac:dyDescent="0.3">
      <c r="G381" s="326"/>
      <c r="H381" s="326"/>
      <c r="I381" s="326"/>
      <c r="J381" s="326"/>
      <c r="K381" s="326"/>
      <c r="L381" s="326"/>
      <c r="M381" s="326"/>
      <c r="N381" s="326"/>
      <c r="O381" s="326"/>
      <c r="P381" s="326"/>
      <c r="Q381" s="326"/>
      <c r="R381" s="326"/>
      <c r="S381" s="326"/>
      <c r="T381" s="326"/>
      <c r="U381" s="326"/>
      <c r="V381" s="326"/>
      <c r="W381" s="326"/>
      <c r="X381" s="326"/>
      <c r="Y381" s="326"/>
      <c r="Z381" s="326"/>
    </row>
    <row r="382" spans="7:26" ht="15.75" customHeight="1" x14ac:dyDescent="0.3">
      <c r="G382" s="326"/>
      <c r="H382" s="326"/>
      <c r="I382" s="326"/>
      <c r="J382" s="326"/>
      <c r="K382" s="326"/>
      <c r="L382" s="326"/>
      <c r="M382" s="326"/>
      <c r="N382" s="326"/>
      <c r="O382" s="326"/>
      <c r="P382" s="326"/>
      <c r="Q382" s="326"/>
      <c r="R382" s="326"/>
      <c r="S382" s="326"/>
      <c r="T382" s="326"/>
      <c r="U382" s="326"/>
      <c r="V382" s="326"/>
      <c r="W382" s="326"/>
      <c r="X382" s="326"/>
      <c r="Y382" s="326"/>
      <c r="Z382" s="326"/>
    </row>
    <row r="383" spans="7:26" ht="15.75" customHeight="1" x14ac:dyDescent="0.3">
      <c r="G383" s="326"/>
      <c r="H383" s="326"/>
      <c r="I383" s="326"/>
      <c r="J383" s="326"/>
      <c r="K383" s="326"/>
      <c r="L383" s="326"/>
      <c r="M383" s="326"/>
      <c r="N383" s="326"/>
      <c r="O383" s="326"/>
      <c r="P383" s="326"/>
      <c r="Q383" s="326"/>
      <c r="R383" s="326"/>
      <c r="S383" s="326"/>
      <c r="T383" s="326"/>
      <c r="U383" s="326"/>
      <c r="V383" s="326"/>
      <c r="W383" s="326"/>
      <c r="X383" s="326"/>
      <c r="Y383" s="326"/>
      <c r="Z383" s="326"/>
    </row>
    <row r="384" spans="7:26" ht="15.75" customHeight="1" x14ac:dyDescent="0.3">
      <c r="G384" s="326"/>
      <c r="H384" s="326"/>
      <c r="I384" s="326"/>
      <c r="J384" s="326"/>
      <c r="K384" s="326"/>
      <c r="L384" s="326"/>
      <c r="M384" s="326"/>
      <c r="N384" s="326"/>
      <c r="O384" s="326"/>
      <c r="P384" s="326"/>
      <c r="Q384" s="326"/>
      <c r="R384" s="326"/>
      <c r="S384" s="326"/>
      <c r="T384" s="326"/>
      <c r="U384" s="326"/>
      <c r="V384" s="326"/>
      <c r="W384" s="326"/>
      <c r="X384" s="326"/>
      <c r="Y384" s="326"/>
      <c r="Z384" s="326"/>
    </row>
    <row r="385" spans="7:26" ht="15.75" customHeight="1" x14ac:dyDescent="0.3">
      <c r="G385" s="326"/>
      <c r="H385" s="326"/>
      <c r="I385" s="326"/>
      <c r="J385" s="326"/>
      <c r="K385" s="326"/>
      <c r="L385" s="326"/>
      <c r="M385" s="326"/>
      <c r="N385" s="326"/>
      <c r="O385" s="326"/>
      <c r="P385" s="326"/>
      <c r="Q385" s="326"/>
      <c r="R385" s="326"/>
      <c r="S385" s="326"/>
      <c r="T385" s="326"/>
      <c r="U385" s="326"/>
      <c r="V385" s="326"/>
      <c r="W385" s="326"/>
      <c r="X385" s="326"/>
      <c r="Y385" s="326"/>
      <c r="Z385" s="326"/>
    </row>
    <row r="386" spans="7:26" ht="15.75" customHeight="1" x14ac:dyDescent="0.3">
      <c r="G386" s="326"/>
      <c r="H386" s="326"/>
      <c r="I386" s="326"/>
      <c r="J386" s="326"/>
      <c r="K386" s="326"/>
      <c r="L386" s="326"/>
      <c r="M386" s="326"/>
      <c r="N386" s="326"/>
      <c r="O386" s="326"/>
      <c r="P386" s="326"/>
      <c r="Q386" s="326"/>
      <c r="R386" s="326"/>
      <c r="S386" s="326"/>
      <c r="T386" s="326"/>
      <c r="U386" s="326"/>
      <c r="V386" s="326"/>
      <c r="W386" s="326"/>
      <c r="X386" s="326"/>
      <c r="Y386" s="326"/>
      <c r="Z386" s="326"/>
    </row>
    <row r="387" spans="7:26" ht="15.75" customHeight="1" x14ac:dyDescent="0.3">
      <c r="G387" s="326"/>
      <c r="H387" s="326"/>
      <c r="I387" s="326"/>
      <c r="J387" s="326"/>
      <c r="K387" s="326"/>
      <c r="L387" s="326"/>
      <c r="M387" s="326"/>
      <c r="N387" s="326"/>
      <c r="O387" s="326"/>
      <c r="P387" s="326"/>
      <c r="Q387" s="326"/>
      <c r="R387" s="326"/>
      <c r="S387" s="326"/>
      <c r="T387" s="326"/>
      <c r="U387" s="326"/>
      <c r="V387" s="326"/>
      <c r="W387" s="326"/>
      <c r="X387" s="326"/>
      <c r="Y387" s="326"/>
      <c r="Z387" s="326"/>
    </row>
    <row r="388" spans="7:26" ht="15.75" customHeight="1" x14ac:dyDescent="0.3">
      <c r="G388" s="326"/>
      <c r="H388" s="326"/>
      <c r="I388" s="326"/>
      <c r="J388" s="326"/>
      <c r="K388" s="326"/>
      <c r="L388" s="326"/>
      <c r="M388" s="326"/>
      <c r="N388" s="326"/>
      <c r="O388" s="326"/>
      <c r="P388" s="326"/>
      <c r="Q388" s="326"/>
      <c r="R388" s="326"/>
      <c r="S388" s="326"/>
      <c r="T388" s="326"/>
      <c r="U388" s="326"/>
      <c r="V388" s="326"/>
      <c r="W388" s="326"/>
      <c r="X388" s="326"/>
      <c r="Y388" s="326"/>
      <c r="Z388" s="326"/>
    </row>
    <row r="389" spans="7:26" ht="15.75" customHeight="1" x14ac:dyDescent="0.3">
      <c r="G389" s="326"/>
      <c r="H389" s="326"/>
      <c r="I389" s="326"/>
      <c r="J389" s="326"/>
      <c r="K389" s="326"/>
      <c r="L389" s="326"/>
      <c r="M389" s="326"/>
      <c r="N389" s="326"/>
      <c r="O389" s="326"/>
      <c r="P389" s="326"/>
      <c r="Q389" s="326"/>
      <c r="R389" s="326"/>
      <c r="S389" s="326"/>
      <c r="T389" s="326"/>
      <c r="U389" s="326"/>
      <c r="V389" s="326"/>
      <c r="W389" s="326"/>
      <c r="X389" s="326"/>
      <c r="Y389" s="326"/>
      <c r="Z389" s="326"/>
    </row>
    <row r="390" spans="7:26" ht="15.75" customHeight="1" x14ac:dyDescent="0.3">
      <c r="G390" s="326"/>
      <c r="H390" s="326"/>
      <c r="I390" s="326"/>
      <c r="J390" s="326"/>
      <c r="K390" s="326"/>
      <c r="L390" s="326"/>
      <c r="M390" s="326"/>
      <c r="N390" s="326"/>
      <c r="O390" s="326"/>
      <c r="P390" s="326"/>
      <c r="Q390" s="326"/>
      <c r="R390" s="326"/>
      <c r="S390" s="326"/>
      <c r="T390" s="326"/>
      <c r="U390" s="326"/>
      <c r="V390" s="326"/>
      <c r="W390" s="326"/>
      <c r="X390" s="326"/>
      <c r="Y390" s="326"/>
      <c r="Z390" s="326"/>
    </row>
    <row r="391" spans="7:26" ht="15.75" customHeight="1" x14ac:dyDescent="0.3">
      <c r="G391" s="326"/>
      <c r="H391" s="326"/>
      <c r="I391" s="326"/>
      <c r="J391" s="326"/>
      <c r="K391" s="326"/>
      <c r="L391" s="326"/>
      <c r="M391" s="326"/>
      <c r="N391" s="326"/>
      <c r="O391" s="326"/>
      <c r="P391" s="326"/>
      <c r="Q391" s="326"/>
      <c r="R391" s="326"/>
      <c r="S391" s="326"/>
      <c r="T391" s="326"/>
      <c r="U391" s="326"/>
      <c r="V391" s="326"/>
      <c r="W391" s="326"/>
      <c r="X391" s="326"/>
      <c r="Y391" s="326"/>
      <c r="Z391" s="326"/>
    </row>
    <row r="392" spans="7:26" ht="15.75" customHeight="1" x14ac:dyDescent="0.3">
      <c r="G392" s="326"/>
      <c r="H392" s="326"/>
      <c r="I392" s="326"/>
      <c r="J392" s="326"/>
      <c r="K392" s="326"/>
      <c r="L392" s="326"/>
      <c r="M392" s="326"/>
      <c r="N392" s="326"/>
      <c r="O392" s="326"/>
      <c r="P392" s="326"/>
      <c r="Q392" s="326"/>
      <c r="R392" s="326"/>
      <c r="S392" s="326"/>
      <c r="T392" s="326"/>
      <c r="U392" s="326"/>
      <c r="V392" s="326"/>
      <c r="W392" s="326"/>
      <c r="X392" s="326"/>
      <c r="Y392" s="326"/>
      <c r="Z392" s="326"/>
    </row>
    <row r="393" spans="7:26" ht="15.75" customHeight="1" x14ac:dyDescent="0.3">
      <c r="G393" s="326"/>
      <c r="H393" s="326"/>
      <c r="I393" s="326"/>
      <c r="J393" s="326"/>
      <c r="K393" s="326"/>
      <c r="L393" s="326"/>
      <c r="M393" s="326"/>
      <c r="N393" s="326"/>
      <c r="O393" s="326"/>
      <c r="P393" s="326"/>
      <c r="Q393" s="326"/>
      <c r="R393" s="326"/>
      <c r="S393" s="326"/>
      <c r="T393" s="326"/>
      <c r="U393" s="326"/>
      <c r="V393" s="326"/>
      <c r="W393" s="326"/>
      <c r="X393" s="326"/>
      <c r="Y393" s="326"/>
      <c r="Z393" s="326"/>
    </row>
    <row r="394" spans="7:26" ht="15.75" customHeight="1" x14ac:dyDescent="0.3">
      <c r="G394" s="326"/>
      <c r="H394" s="326"/>
      <c r="I394" s="326"/>
      <c r="J394" s="326"/>
      <c r="K394" s="326"/>
      <c r="L394" s="326"/>
      <c r="M394" s="326"/>
      <c r="N394" s="326"/>
      <c r="O394" s="326"/>
      <c r="P394" s="326"/>
      <c r="Q394" s="326"/>
      <c r="R394" s="326"/>
      <c r="S394" s="326"/>
      <c r="T394" s="326"/>
      <c r="U394" s="326"/>
      <c r="V394" s="326"/>
      <c r="W394" s="326"/>
      <c r="X394" s="326"/>
      <c r="Y394" s="326"/>
      <c r="Z394" s="326"/>
    </row>
    <row r="395" spans="7:26" ht="15.75" customHeight="1" x14ac:dyDescent="0.3">
      <c r="G395" s="326"/>
      <c r="H395" s="326"/>
      <c r="I395" s="326"/>
      <c r="J395" s="326"/>
      <c r="K395" s="326"/>
      <c r="L395" s="326"/>
      <c r="M395" s="326"/>
      <c r="N395" s="326"/>
      <c r="O395" s="326"/>
      <c r="P395" s="326"/>
      <c r="Q395" s="326"/>
      <c r="R395" s="326"/>
      <c r="S395" s="326"/>
      <c r="T395" s="326"/>
      <c r="U395" s="326"/>
      <c r="V395" s="326"/>
      <c r="W395" s="326"/>
      <c r="X395" s="326"/>
      <c r="Y395" s="326"/>
      <c r="Z395" s="326"/>
    </row>
    <row r="396" spans="7:26" ht="15.75" customHeight="1" x14ac:dyDescent="0.3">
      <c r="G396" s="326"/>
      <c r="H396" s="326"/>
      <c r="I396" s="326"/>
      <c r="J396" s="326"/>
      <c r="K396" s="326"/>
      <c r="L396" s="326"/>
      <c r="M396" s="326"/>
      <c r="N396" s="326"/>
      <c r="O396" s="326"/>
      <c r="P396" s="326"/>
      <c r="Q396" s="326"/>
      <c r="R396" s="326"/>
      <c r="S396" s="326"/>
      <c r="T396" s="326"/>
      <c r="U396" s="326"/>
      <c r="V396" s="326"/>
      <c r="W396" s="326"/>
      <c r="X396" s="326"/>
      <c r="Y396" s="326"/>
      <c r="Z396" s="326"/>
    </row>
    <row r="397" spans="7:26" ht="15.75" customHeight="1" x14ac:dyDescent="0.3">
      <c r="G397" s="326"/>
      <c r="H397" s="326"/>
      <c r="I397" s="326"/>
      <c r="J397" s="326"/>
      <c r="K397" s="326"/>
      <c r="L397" s="326"/>
      <c r="M397" s="326"/>
      <c r="N397" s="326"/>
      <c r="O397" s="326"/>
      <c r="P397" s="326"/>
      <c r="Q397" s="326"/>
      <c r="R397" s="326"/>
      <c r="S397" s="326"/>
      <c r="T397" s="326"/>
      <c r="U397" s="326"/>
      <c r="V397" s="326"/>
      <c r="W397" s="326"/>
      <c r="X397" s="326"/>
      <c r="Y397" s="326"/>
      <c r="Z397" s="326"/>
    </row>
    <row r="398" spans="7:26" ht="15.75" customHeight="1" x14ac:dyDescent="0.3">
      <c r="G398" s="326"/>
      <c r="H398" s="326"/>
      <c r="I398" s="326"/>
      <c r="J398" s="326"/>
      <c r="K398" s="326"/>
      <c r="L398" s="326"/>
      <c r="M398" s="326"/>
      <c r="N398" s="326"/>
      <c r="O398" s="326"/>
      <c r="P398" s="326"/>
      <c r="Q398" s="326"/>
      <c r="R398" s="326"/>
      <c r="S398" s="326"/>
      <c r="T398" s="326"/>
      <c r="U398" s="326"/>
      <c r="V398" s="326"/>
      <c r="W398" s="326"/>
      <c r="X398" s="326"/>
      <c r="Y398" s="326"/>
      <c r="Z398" s="326"/>
    </row>
    <row r="399" spans="7:26" ht="15.75" customHeight="1" x14ac:dyDescent="0.3">
      <c r="G399" s="326"/>
      <c r="H399" s="326"/>
      <c r="I399" s="326"/>
      <c r="J399" s="326"/>
      <c r="K399" s="326"/>
      <c r="L399" s="326"/>
      <c r="M399" s="326"/>
      <c r="N399" s="326"/>
      <c r="O399" s="326"/>
      <c r="P399" s="326"/>
      <c r="Q399" s="326"/>
      <c r="R399" s="326"/>
      <c r="S399" s="326"/>
      <c r="T399" s="326"/>
      <c r="U399" s="326"/>
      <c r="V399" s="326"/>
      <c r="W399" s="326"/>
      <c r="X399" s="326"/>
      <c r="Y399" s="326"/>
      <c r="Z399" s="326"/>
    </row>
    <row r="400" spans="7:26" ht="15.75" customHeight="1" x14ac:dyDescent="0.3">
      <c r="G400" s="326"/>
      <c r="H400" s="326"/>
      <c r="I400" s="326"/>
      <c r="J400" s="326"/>
      <c r="K400" s="326"/>
      <c r="L400" s="326"/>
      <c r="M400" s="326"/>
      <c r="N400" s="326"/>
      <c r="O400" s="326"/>
      <c r="P400" s="326"/>
      <c r="Q400" s="326"/>
      <c r="R400" s="326"/>
      <c r="S400" s="326"/>
      <c r="T400" s="326"/>
      <c r="U400" s="326"/>
      <c r="V400" s="326"/>
      <c r="W400" s="326"/>
      <c r="X400" s="326"/>
      <c r="Y400" s="326"/>
      <c r="Z400" s="326"/>
    </row>
    <row r="401" spans="7:26" ht="15.75" customHeight="1" x14ac:dyDescent="0.3">
      <c r="G401" s="326"/>
      <c r="H401" s="326"/>
      <c r="I401" s="326"/>
      <c r="J401" s="326"/>
      <c r="K401" s="326"/>
      <c r="L401" s="326"/>
      <c r="M401" s="326"/>
      <c r="N401" s="326"/>
      <c r="O401" s="326"/>
      <c r="P401" s="326"/>
      <c r="Q401" s="326"/>
      <c r="R401" s="326"/>
      <c r="S401" s="326"/>
      <c r="T401" s="326"/>
      <c r="U401" s="326"/>
      <c r="V401" s="326"/>
      <c r="W401" s="326"/>
      <c r="X401" s="326"/>
      <c r="Y401" s="326"/>
      <c r="Z401" s="326"/>
    </row>
    <row r="402" spans="7:26" ht="15.75" customHeight="1" x14ac:dyDescent="0.3">
      <c r="G402" s="326"/>
      <c r="H402" s="326"/>
      <c r="I402" s="326"/>
      <c r="J402" s="326"/>
      <c r="K402" s="326"/>
      <c r="L402" s="326"/>
      <c r="M402" s="326"/>
      <c r="N402" s="326"/>
      <c r="O402" s="326"/>
      <c r="P402" s="326"/>
      <c r="Q402" s="326"/>
      <c r="R402" s="326"/>
      <c r="S402" s="326"/>
      <c r="T402" s="326"/>
      <c r="U402" s="326"/>
      <c r="V402" s="326"/>
      <c r="W402" s="326"/>
      <c r="X402" s="326"/>
      <c r="Y402" s="326"/>
      <c r="Z402" s="326"/>
    </row>
    <row r="403" spans="7:26" ht="15.75" customHeight="1" x14ac:dyDescent="0.3">
      <c r="G403" s="326"/>
      <c r="H403" s="326"/>
      <c r="I403" s="326"/>
      <c r="J403" s="326"/>
      <c r="K403" s="326"/>
      <c r="L403" s="326"/>
      <c r="M403" s="326"/>
      <c r="N403" s="326"/>
      <c r="O403" s="326"/>
      <c r="P403" s="326"/>
      <c r="Q403" s="326"/>
      <c r="R403" s="326"/>
      <c r="S403" s="326"/>
      <c r="T403" s="326"/>
      <c r="U403" s="326"/>
      <c r="V403" s="326"/>
      <c r="W403" s="326"/>
      <c r="X403" s="326"/>
      <c r="Y403" s="326"/>
      <c r="Z403" s="326"/>
    </row>
    <row r="404" spans="7:26" ht="15.75" customHeight="1" x14ac:dyDescent="0.3">
      <c r="G404" s="326"/>
      <c r="H404" s="326"/>
      <c r="I404" s="326"/>
      <c r="J404" s="326"/>
      <c r="K404" s="326"/>
      <c r="L404" s="326"/>
      <c r="M404" s="326"/>
      <c r="N404" s="326"/>
      <c r="O404" s="326"/>
      <c r="P404" s="326"/>
      <c r="Q404" s="326"/>
      <c r="R404" s="326"/>
      <c r="S404" s="326"/>
      <c r="T404" s="326"/>
      <c r="U404" s="326"/>
      <c r="V404" s="326"/>
      <c r="W404" s="326"/>
      <c r="X404" s="326"/>
      <c r="Y404" s="326"/>
      <c r="Z404" s="326"/>
    </row>
    <row r="405" spans="7:26" ht="15.75" customHeight="1" x14ac:dyDescent="0.3">
      <c r="G405" s="326"/>
      <c r="H405" s="326"/>
      <c r="I405" s="326"/>
      <c r="J405" s="326"/>
      <c r="K405" s="326"/>
      <c r="L405" s="326"/>
      <c r="M405" s="326"/>
      <c r="N405" s="326"/>
      <c r="O405" s="326"/>
      <c r="P405" s="326"/>
      <c r="Q405" s="326"/>
      <c r="R405" s="326"/>
      <c r="S405" s="326"/>
      <c r="T405" s="326"/>
      <c r="U405" s="326"/>
      <c r="V405" s="326"/>
      <c r="W405" s="326"/>
      <c r="X405" s="326"/>
      <c r="Y405" s="326"/>
      <c r="Z405" s="326"/>
    </row>
    <row r="406" spans="7:26" ht="15.75" customHeight="1" x14ac:dyDescent="0.3">
      <c r="G406" s="326"/>
      <c r="H406" s="326"/>
      <c r="I406" s="326"/>
      <c r="J406" s="326"/>
      <c r="K406" s="326"/>
      <c r="L406" s="326"/>
      <c r="M406" s="326"/>
      <c r="N406" s="326"/>
      <c r="O406" s="326"/>
      <c r="P406" s="326"/>
      <c r="Q406" s="326"/>
      <c r="R406" s="326"/>
      <c r="S406" s="326"/>
      <c r="T406" s="326"/>
      <c r="U406" s="326"/>
      <c r="V406" s="326"/>
      <c r="W406" s="326"/>
      <c r="X406" s="326"/>
      <c r="Y406" s="326"/>
      <c r="Z406" s="326"/>
    </row>
    <row r="407" spans="7:26" ht="15.75" customHeight="1" x14ac:dyDescent="0.3">
      <c r="G407" s="326"/>
      <c r="H407" s="326"/>
      <c r="I407" s="326"/>
      <c r="J407" s="326"/>
      <c r="K407" s="326"/>
      <c r="L407" s="326"/>
      <c r="M407" s="326"/>
      <c r="N407" s="326"/>
      <c r="O407" s="326"/>
      <c r="P407" s="326"/>
      <c r="Q407" s="326"/>
      <c r="R407" s="326"/>
      <c r="S407" s="326"/>
      <c r="T407" s="326"/>
      <c r="U407" s="326"/>
      <c r="V407" s="326"/>
      <c r="W407" s="326"/>
      <c r="X407" s="326"/>
      <c r="Y407" s="326"/>
      <c r="Z407" s="326"/>
    </row>
    <row r="408" spans="7:26" ht="15.75" customHeight="1" x14ac:dyDescent="0.3">
      <c r="G408" s="326"/>
      <c r="H408" s="326"/>
      <c r="I408" s="326"/>
      <c r="J408" s="326"/>
      <c r="K408" s="326"/>
      <c r="L408" s="326"/>
      <c r="M408" s="326"/>
      <c r="N408" s="326"/>
      <c r="O408" s="326"/>
      <c r="P408" s="326"/>
      <c r="Q408" s="326"/>
      <c r="R408" s="326"/>
      <c r="S408" s="326"/>
      <c r="T408" s="326"/>
      <c r="U408" s="326"/>
      <c r="V408" s="326"/>
      <c r="W408" s="326"/>
      <c r="X408" s="326"/>
      <c r="Y408" s="326"/>
      <c r="Z408" s="326"/>
    </row>
    <row r="409" spans="7:26" ht="15.75" customHeight="1" x14ac:dyDescent="0.3">
      <c r="G409" s="326"/>
      <c r="H409" s="326"/>
      <c r="I409" s="326"/>
      <c r="J409" s="326"/>
      <c r="K409" s="326"/>
      <c r="L409" s="326"/>
      <c r="M409" s="326"/>
      <c r="N409" s="326"/>
      <c r="O409" s="326"/>
      <c r="P409" s="326"/>
      <c r="Q409" s="326"/>
      <c r="R409" s="326"/>
      <c r="S409" s="326"/>
      <c r="T409" s="326"/>
      <c r="U409" s="326"/>
      <c r="V409" s="326"/>
      <c r="W409" s="326"/>
      <c r="X409" s="326"/>
      <c r="Y409" s="326"/>
      <c r="Z409" s="326"/>
    </row>
    <row r="410" spans="7:26" ht="15.75" customHeight="1" x14ac:dyDescent="0.3">
      <c r="G410" s="326"/>
      <c r="H410" s="326"/>
      <c r="I410" s="326"/>
      <c r="J410" s="326"/>
      <c r="K410" s="326"/>
      <c r="L410" s="326"/>
      <c r="M410" s="326"/>
      <c r="N410" s="326"/>
      <c r="O410" s="326"/>
      <c r="P410" s="326"/>
      <c r="Q410" s="326"/>
      <c r="R410" s="326"/>
      <c r="S410" s="326"/>
      <c r="T410" s="326"/>
      <c r="U410" s="326"/>
      <c r="V410" s="326"/>
      <c r="W410" s="326"/>
      <c r="X410" s="326"/>
      <c r="Y410" s="326"/>
      <c r="Z410" s="326"/>
    </row>
    <row r="411" spans="7:26" ht="15.75" customHeight="1" x14ac:dyDescent="0.3">
      <c r="G411" s="326"/>
      <c r="H411" s="326"/>
      <c r="I411" s="326"/>
      <c r="J411" s="326"/>
      <c r="K411" s="326"/>
      <c r="L411" s="326"/>
      <c r="M411" s="326"/>
      <c r="N411" s="326"/>
      <c r="O411" s="326"/>
      <c r="P411" s="326"/>
      <c r="Q411" s="326"/>
      <c r="R411" s="326"/>
      <c r="S411" s="326"/>
      <c r="T411" s="326"/>
      <c r="U411" s="326"/>
      <c r="V411" s="326"/>
      <c r="W411" s="326"/>
      <c r="X411" s="326"/>
      <c r="Y411" s="326"/>
      <c r="Z411" s="326"/>
    </row>
    <row r="412" spans="7:26" ht="15.75" customHeight="1" x14ac:dyDescent="0.3">
      <c r="G412" s="326"/>
      <c r="H412" s="326"/>
      <c r="I412" s="326"/>
      <c r="J412" s="326"/>
      <c r="K412" s="326"/>
      <c r="L412" s="326"/>
      <c r="M412" s="326"/>
      <c r="N412" s="326"/>
      <c r="O412" s="326"/>
      <c r="P412" s="326"/>
      <c r="Q412" s="326"/>
      <c r="R412" s="326"/>
      <c r="S412" s="326"/>
      <c r="T412" s="326"/>
      <c r="U412" s="326"/>
      <c r="V412" s="326"/>
      <c r="W412" s="326"/>
      <c r="X412" s="326"/>
      <c r="Y412" s="326"/>
      <c r="Z412" s="326"/>
    </row>
    <row r="413" spans="7:26" ht="15.75" customHeight="1" x14ac:dyDescent="0.3">
      <c r="G413" s="326"/>
      <c r="H413" s="326"/>
      <c r="I413" s="326"/>
      <c r="J413" s="326"/>
      <c r="K413" s="326"/>
      <c r="L413" s="326"/>
      <c r="M413" s="326"/>
      <c r="N413" s="326"/>
      <c r="O413" s="326"/>
      <c r="P413" s="326"/>
      <c r="Q413" s="326"/>
      <c r="R413" s="326"/>
      <c r="S413" s="326"/>
      <c r="T413" s="326"/>
      <c r="U413" s="326"/>
      <c r="V413" s="326"/>
      <c r="W413" s="326"/>
      <c r="X413" s="326"/>
      <c r="Y413" s="326"/>
      <c r="Z413" s="326"/>
    </row>
    <row r="414" spans="7:26" ht="15.75" customHeight="1" x14ac:dyDescent="0.3">
      <c r="G414" s="326"/>
      <c r="H414" s="326"/>
      <c r="I414" s="326"/>
      <c r="J414" s="326"/>
      <c r="K414" s="326"/>
      <c r="L414" s="326"/>
      <c r="M414" s="326"/>
      <c r="N414" s="326"/>
      <c r="O414" s="326"/>
      <c r="P414" s="326"/>
      <c r="Q414" s="326"/>
      <c r="R414" s="326"/>
      <c r="S414" s="326"/>
      <c r="T414" s="326"/>
      <c r="U414" s="326"/>
      <c r="V414" s="326"/>
      <c r="W414" s="326"/>
      <c r="X414" s="326"/>
      <c r="Y414" s="326"/>
      <c r="Z414" s="326"/>
    </row>
    <row r="415" spans="7:26" ht="15.75" customHeight="1" x14ac:dyDescent="0.3">
      <c r="G415" s="326"/>
      <c r="H415" s="326"/>
      <c r="I415" s="326"/>
      <c r="J415" s="326"/>
      <c r="K415" s="326"/>
      <c r="L415" s="326"/>
      <c r="M415" s="326"/>
      <c r="N415" s="326"/>
      <c r="O415" s="326"/>
      <c r="P415" s="326"/>
      <c r="Q415" s="326"/>
      <c r="R415" s="326"/>
      <c r="S415" s="326"/>
      <c r="T415" s="326"/>
      <c r="U415" s="326"/>
      <c r="V415" s="326"/>
      <c r="W415" s="326"/>
      <c r="X415" s="326"/>
      <c r="Y415" s="326"/>
      <c r="Z415" s="326"/>
    </row>
    <row r="416" spans="7:26" ht="15.75" customHeight="1" x14ac:dyDescent="0.3">
      <c r="G416" s="326"/>
      <c r="H416" s="326"/>
      <c r="I416" s="326"/>
      <c r="J416" s="326"/>
      <c r="K416" s="326"/>
      <c r="L416" s="326"/>
      <c r="M416" s="326"/>
      <c r="N416" s="326"/>
      <c r="O416" s="326"/>
      <c r="P416" s="326"/>
      <c r="Q416" s="326"/>
      <c r="R416" s="326"/>
      <c r="S416" s="326"/>
      <c r="T416" s="326"/>
      <c r="U416" s="326"/>
      <c r="V416" s="326"/>
      <c r="W416" s="326"/>
      <c r="X416" s="326"/>
      <c r="Y416" s="326"/>
      <c r="Z416" s="326"/>
    </row>
    <row r="417" spans="7:26" ht="15.75" customHeight="1" x14ac:dyDescent="0.3">
      <c r="G417" s="326"/>
      <c r="H417" s="326"/>
      <c r="I417" s="326"/>
      <c r="J417" s="326"/>
      <c r="K417" s="326"/>
      <c r="L417" s="326"/>
      <c r="M417" s="326"/>
      <c r="N417" s="326"/>
      <c r="O417" s="326"/>
      <c r="P417" s="326"/>
      <c r="Q417" s="326"/>
      <c r="R417" s="326"/>
      <c r="S417" s="326"/>
      <c r="T417" s="326"/>
      <c r="U417" s="326"/>
      <c r="V417" s="326"/>
      <c r="W417" s="326"/>
      <c r="X417" s="326"/>
      <c r="Y417" s="326"/>
      <c r="Z417" s="326"/>
    </row>
    <row r="418" spans="7:26" ht="15.75" customHeight="1" x14ac:dyDescent="0.3">
      <c r="G418" s="326"/>
      <c r="H418" s="326"/>
      <c r="I418" s="326"/>
      <c r="J418" s="326"/>
      <c r="K418" s="326"/>
      <c r="L418" s="326"/>
      <c r="M418" s="326"/>
      <c r="N418" s="326"/>
      <c r="O418" s="326"/>
      <c r="P418" s="326"/>
      <c r="Q418" s="326"/>
      <c r="R418" s="326"/>
      <c r="S418" s="326"/>
      <c r="T418" s="326"/>
      <c r="U418" s="326"/>
      <c r="V418" s="326"/>
      <c r="W418" s="326"/>
      <c r="X418" s="326"/>
      <c r="Y418" s="326"/>
      <c r="Z418" s="326"/>
    </row>
    <row r="419" spans="7:26" ht="15.75" customHeight="1" x14ac:dyDescent="0.3">
      <c r="G419" s="326"/>
      <c r="H419" s="326"/>
      <c r="I419" s="326"/>
      <c r="J419" s="326"/>
      <c r="K419" s="326"/>
      <c r="L419" s="326"/>
      <c r="M419" s="326"/>
      <c r="N419" s="326"/>
      <c r="O419" s="326"/>
      <c r="P419" s="326"/>
      <c r="Q419" s="326"/>
      <c r="R419" s="326"/>
      <c r="S419" s="326"/>
      <c r="T419" s="326"/>
      <c r="U419" s="326"/>
      <c r="V419" s="326"/>
      <c r="W419" s="326"/>
      <c r="X419" s="326"/>
      <c r="Y419" s="326"/>
      <c r="Z419" s="326"/>
    </row>
    <row r="420" spans="7:26" ht="15.75" customHeight="1" x14ac:dyDescent="0.3">
      <c r="G420" s="326"/>
      <c r="H420" s="326"/>
      <c r="I420" s="326"/>
      <c r="J420" s="326"/>
      <c r="K420" s="326"/>
      <c r="L420" s="326"/>
      <c r="M420" s="326"/>
      <c r="N420" s="326"/>
      <c r="O420" s="326"/>
      <c r="P420" s="326"/>
      <c r="Q420" s="326"/>
      <c r="R420" s="326"/>
      <c r="S420" s="326"/>
      <c r="T420" s="326"/>
      <c r="U420" s="326"/>
      <c r="V420" s="326"/>
      <c r="W420" s="326"/>
      <c r="X420" s="326"/>
      <c r="Y420" s="326"/>
      <c r="Z420" s="326"/>
    </row>
    <row r="421" spans="7:26" ht="15.75" customHeight="1" x14ac:dyDescent="0.3">
      <c r="G421" s="326"/>
      <c r="H421" s="326"/>
      <c r="I421" s="326"/>
      <c r="J421" s="326"/>
      <c r="K421" s="326"/>
      <c r="L421" s="326"/>
      <c r="M421" s="326"/>
      <c r="N421" s="326"/>
      <c r="O421" s="326"/>
      <c r="P421" s="326"/>
      <c r="Q421" s="326"/>
      <c r="R421" s="326"/>
      <c r="S421" s="326"/>
      <c r="T421" s="326"/>
      <c r="U421" s="326"/>
      <c r="V421" s="326"/>
      <c r="W421" s="326"/>
      <c r="X421" s="326"/>
      <c r="Y421" s="326"/>
      <c r="Z421" s="326"/>
    </row>
    <row r="422" spans="7:26" ht="15.75" customHeight="1" x14ac:dyDescent="0.3">
      <c r="G422" s="326"/>
      <c r="H422" s="326"/>
      <c r="I422" s="326"/>
      <c r="J422" s="326"/>
      <c r="K422" s="326"/>
      <c r="L422" s="326"/>
      <c r="M422" s="326"/>
      <c r="N422" s="326"/>
      <c r="O422" s="326"/>
      <c r="P422" s="326"/>
      <c r="Q422" s="326"/>
      <c r="R422" s="326"/>
      <c r="S422" s="326"/>
      <c r="T422" s="326"/>
      <c r="U422" s="326"/>
      <c r="V422" s="326"/>
      <c r="W422" s="326"/>
      <c r="X422" s="326"/>
      <c r="Y422" s="326"/>
      <c r="Z422" s="326"/>
    </row>
    <row r="423" spans="7:26" ht="15.75" customHeight="1" x14ac:dyDescent="0.3">
      <c r="G423" s="326"/>
      <c r="H423" s="326"/>
      <c r="I423" s="326"/>
      <c r="J423" s="326"/>
      <c r="K423" s="326"/>
      <c r="L423" s="326"/>
      <c r="M423" s="326"/>
      <c r="N423" s="326"/>
      <c r="O423" s="326"/>
      <c r="P423" s="326"/>
      <c r="Q423" s="326"/>
      <c r="R423" s="326"/>
      <c r="S423" s="326"/>
      <c r="T423" s="326"/>
      <c r="U423" s="326"/>
      <c r="V423" s="326"/>
      <c r="W423" s="326"/>
      <c r="X423" s="326"/>
      <c r="Y423" s="326"/>
      <c r="Z423" s="326"/>
    </row>
    <row r="424" spans="7:26" ht="15.75" customHeight="1" x14ac:dyDescent="0.3">
      <c r="G424" s="326"/>
      <c r="H424" s="326"/>
      <c r="I424" s="326"/>
      <c r="J424" s="326"/>
      <c r="K424" s="326"/>
      <c r="L424" s="326"/>
      <c r="M424" s="326"/>
      <c r="N424" s="326"/>
      <c r="O424" s="326"/>
      <c r="P424" s="326"/>
      <c r="Q424" s="326"/>
      <c r="R424" s="326"/>
      <c r="S424" s="326"/>
      <c r="T424" s="326"/>
      <c r="U424" s="326"/>
      <c r="V424" s="326"/>
      <c r="W424" s="326"/>
      <c r="X424" s="326"/>
      <c r="Y424" s="326"/>
      <c r="Z424" s="326"/>
    </row>
    <row r="425" spans="7:26" ht="15.75" customHeight="1" x14ac:dyDescent="0.3">
      <c r="G425" s="326"/>
      <c r="H425" s="326"/>
      <c r="I425" s="326"/>
      <c r="J425" s="326"/>
      <c r="K425" s="326"/>
      <c r="L425" s="326"/>
      <c r="M425" s="326"/>
      <c r="N425" s="326"/>
      <c r="O425" s="326"/>
      <c r="P425" s="326"/>
      <c r="Q425" s="326"/>
      <c r="R425" s="326"/>
      <c r="S425" s="326"/>
      <c r="T425" s="326"/>
      <c r="U425" s="326"/>
      <c r="V425" s="326"/>
      <c r="W425" s="326"/>
      <c r="X425" s="326"/>
      <c r="Y425" s="326"/>
      <c r="Z425" s="326"/>
    </row>
    <row r="426" spans="7:26" ht="15.75" customHeight="1" x14ac:dyDescent="0.3">
      <c r="G426" s="326"/>
      <c r="H426" s="326"/>
      <c r="I426" s="326"/>
      <c r="J426" s="326"/>
      <c r="K426" s="326"/>
      <c r="L426" s="326"/>
      <c r="M426" s="326"/>
      <c r="N426" s="326"/>
      <c r="O426" s="326"/>
      <c r="P426" s="326"/>
      <c r="Q426" s="326"/>
      <c r="R426" s="326"/>
      <c r="S426" s="326"/>
      <c r="T426" s="326"/>
      <c r="U426" s="326"/>
      <c r="V426" s="326"/>
      <c r="W426" s="326"/>
      <c r="X426" s="326"/>
      <c r="Y426" s="326"/>
      <c r="Z426" s="326"/>
    </row>
    <row r="427" spans="7:26" ht="15.75" customHeight="1" x14ac:dyDescent="0.3">
      <c r="G427" s="326"/>
      <c r="H427" s="326"/>
      <c r="I427" s="326"/>
      <c r="J427" s="326"/>
      <c r="K427" s="326"/>
      <c r="L427" s="326"/>
      <c r="M427" s="326"/>
      <c r="N427" s="326"/>
      <c r="O427" s="326"/>
      <c r="P427" s="326"/>
      <c r="Q427" s="326"/>
      <c r="R427" s="326"/>
      <c r="S427" s="326"/>
      <c r="T427" s="326"/>
      <c r="U427" s="326"/>
      <c r="V427" s="326"/>
      <c r="W427" s="326"/>
      <c r="X427" s="326"/>
      <c r="Y427" s="326"/>
      <c r="Z427" s="326"/>
    </row>
    <row r="428" spans="7:26" ht="15.75" customHeight="1" x14ac:dyDescent="0.3">
      <c r="G428" s="326"/>
      <c r="H428" s="326"/>
      <c r="I428" s="326"/>
      <c r="J428" s="326"/>
      <c r="K428" s="326"/>
      <c r="L428" s="326"/>
      <c r="M428" s="326"/>
      <c r="N428" s="326"/>
      <c r="O428" s="326"/>
      <c r="P428" s="326"/>
      <c r="Q428" s="326"/>
      <c r="R428" s="326"/>
      <c r="S428" s="326"/>
      <c r="T428" s="326"/>
      <c r="U428" s="326"/>
      <c r="V428" s="326"/>
      <c r="W428" s="326"/>
      <c r="X428" s="326"/>
      <c r="Y428" s="326"/>
      <c r="Z428" s="326"/>
    </row>
    <row r="429" spans="7:26" ht="15.75" customHeight="1" x14ac:dyDescent="0.3">
      <c r="G429" s="326"/>
      <c r="H429" s="326"/>
      <c r="I429" s="326"/>
      <c r="J429" s="326"/>
      <c r="K429" s="326"/>
      <c r="L429" s="326"/>
      <c r="M429" s="326"/>
      <c r="N429" s="326"/>
      <c r="O429" s="326"/>
      <c r="P429" s="326"/>
      <c r="Q429" s="326"/>
      <c r="R429" s="326"/>
      <c r="S429" s="326"/>
      <c r="T429" s="326"/>
      <c r="U429" s="326"/>
      <c r="V429" s="326"/>
      <c r="W429" s="326"/>
      <c r="X429" s="326"/>
      <c r="Y429" s="326"/>
      <c r="Z429" s="326"/>
    </row>
    <row r="430" spans="7:26" ht="15.75" customHeight="1" x14ac:dyDescent="0.3">
      <c r="G430" s="326"/>
      <c r="H430" s="326"/>
      <c r="I430" s="326"/>
      <c r="J430" s="326"/>
      <c r="K430" s="326"/>
      <c r="L430" s="326"/>
      <c r="M430" s="326"/>
      <c r="N430" s="326"/>
      <c r="O430" s="326"/>
      <c r="P430" s="326"/>
      <c r="Q430" s="326"/>
      <c r="R430" s="326"/>
      <c r="S430" s="326"/>
      <c r="T430" s="326"/>
      <c r="U430" s="326"/>
      <c r="V430" s="326"/>
      <c r="W430" s="326"/>
      <c r="X430" s="326"/>
      <c r="Y430" s="326"/>
      <c r="Z430" s="326"/>
    </row>
    <row r="431" spans="7:26" ht="15.75" customHeight="1" x14ac:dyDescent="0.3">
      <c r="G431" s="326"/>
      <c r="H431" s="326"/>
      <c r="I431" s="326"/>
      <c r="J431" s="326"/>
      <c r="K431" s="326"/>
      <c r="L431" s="326"/>
      <c r="M431" s="326"/>
      <c r="N431" s="326"/>
      <c r="O431" s="326"/>
      <c r="P431" s="326"/>
      <c r="Q431" s="326"/>
      <c r="R431" s="326"/>
      <c r="S431" s="326"/>
      <c r="T431" s="326"/>
      <c r="U431" s="326"/>
      <c r="V431" s="326"/>
      <c r="W431" s="326"/>
      <c r="X431" s="326"/>
      <c r="Y431" s="326"/>
      <c r="Z431" s="326"/>
    </row>
    <row r="432" spans="7:26" ht="15.75" customHeight="1" x14ac:dyDescent="0.3">
      <c r="G432" s="326"/>
      <c r="H432" s="326"/>
      <c r="I432" s="326"/>
      <c r="J432" s="326"/>
      <c r="K432" s="326"/>
      <c r="L432" s="326"/>
      <c r="M432" s="326"/>
      <c r="N432" s="326"/>
      <c r="O432" s="326"/>
      <c r="P432" s="326"/>
      <c r="Q432" s="326"/>
      <c r="R432" s="326"/>
      <c r="S432" s="326"/>
      <c r="T432" s="326"/>
      <c r="U432" s="326"/>
      <c r="V432" s="326"/>
      <c r="W432" s="326"/>
      <c r="X432" s="326"/>
      <c r="Y432" s="326"/>
      <c r="Z432" s="326"/>
    </row>
    <row r="433" spans="7:26" ht="15.75" customHeight="1" x14ac:dyDescent="0.3">
      <c r="G433" s="326"/>
      <c r="H433" s="326"/>
      <c r="I433" s="326"/>
      <c r="J433" s="326"/>
      <c r="K433" s="326"/>
      <c r="L433" s="326"/>
      <c r="M433" s="326"/>
      <c r="N433" s="326"/>
      <c r="O433" s="326"/>
      <c r="P433" s="326"/>
      <c r="Q433" s="326"/>
      <c r="R433" s="326"/>
      <c r="S433" s="326"/>
      <c r="T433" s="326"/>
      <c r="U433" s="326"/>
      <c r="V433" s="326"/>
      <c r="W433" s="326"/>
      <c r="X433" s="326"/>
      <c r="Y433" s="326"/>
      <c r="Z433" s="326"/>
    </row>
    <row r="434" spans="7:26" ht="15.75" customHeight="1" x14ac:dyDescent="0.3">
      <c r="G434" s="326"/>
      <c r="H434" s="326"/>
      <c r="I434" s="326"/>
      <c r="J434" s="326"/>
      <c r="K434" s="326"/>
      <c r="L434" s="326"/>
      <c r="M434" s="326"/>
      <c r="N434" s="326"/>
      <c r="O434" s="326"/>
      <c r="P434" s="326"/>
      <c r="Q434" s="326"/>
      <c r="R434" s="326"/>
      <c r="S434" s="326"/>
      <c r="T434" s="326"/>
      <c r="U434" s="326"/>
      <c r="V434" s="326"/>
      <c r="W434" s="326"/>
      <c r="X434" s="326"/>
      <c r="Y434" s="326"/>
      <c r="Z434" s="326"/>
    </row>
    <row r="435" spans="7:26" ht="15.75" customHeight="1" x14ac:dyDescent="0.3">
      <c r="G435" s="326"/>
      <c r="H435" s="326"/>
      <c r="I435" s="326"/>
      <c r="J435" s="326"/>
      <c r="K435" s="326"/>
      <c r="L435" s="326"/>
      <c r="M435" s="326"/>
      <c r="N435" s="326"/>
      <c r="O435" s="326"/>
      <c r="P435" s="326"/>
      <c r="Q435" s="326"/>
      <c r="R435" s="326"/>
      <c r="S435" s="326"/>
      <c r="T435" s="326"/>
      <c r="U435" s="326"/>
      <c r="V435" s="326"/>
      <c r="W435" s="326"/>
      <c r="X435" s="326"/>
      <c r="Y435" s="326"/>
      <c r="Z435" s="326"/>
    </row>
    <row r="436" spans="7:26" ht="15.75" customHeight="1" x14ac:dyDescent="0.3">
      <c r="G436" s="326"/>
      <c r="H436" s="326"/>
      <c r="I436" s="326"/>
      <c r="J436" s="326"/>
      <c r="K436" s="326"/>
      <c r="L436" s="326"/>
      <c r="M436" s="326"/>
      <c r="N436" s="326"/>
      <c r="O436" s="326"/>
      <c r="P436" s="326"/>
      <c r="Q436" s="326"/>
      <c r="R436" s="326"/>
      <c r="S436" s="326"/>
      <c r="T436" s="326"/>
      <c r="U436" s="326"/>
      <c r="V436" s="326"/>
      <c r="W436" s="326"/>
      <c r="X436" s="326"/>
      <c r="Y436" s="326"/>
      <c r="Z436" s="326"/>
    </row>
    <row r="437" spans="7:26" ht="15.75" customHeight="1" x14ac:dyDescent="0.3">
      <c r="G437" s="326"/>
      <c r="H437" s="326"/>
      <c r="I437" s="326"/>
      <c r="J437" s="326"/>
      <c r="K437" s="326"/>
      <c r="L437" s="326"/>
      <c r="M437" s="326"/>
      <c r="N437" s="326"/>
      <c r="O437" s="326"/>
      <c r="P437" s="326"/>
      <c r="Q437" s="326"/>
      <c r="R437" s="326"/>
      <c r="S437" s="326"/>
      <c r="T437" s="326"/>
      <c r="U437" s="326"/>
      <c r="V437" s="326"/>
      <c r="W437" s="326"/>
      <c r="X437" s="326"/>
      <c r="Y437" s="326"/>
      <c r="Z437" s="326"/>
    </row>
    <row r="438" spans="7:26" ht="15.75" customHeight="1" x14ac:dyDescent="0.3">
      <c r="G438" s="326"/>
      <c r="H438" s="326"/>
      <c r="I438" s="326"/>
      <c r="J438" s="326"/>
      <c r="K438" s="326"/>
      <c r="L438" s="326"/>
      <c r="M438" s="326"/>
      <c r="N438" s="326"/>
      <c r="O438" s="326"/>
      <c r="P438" s="326"/>
      <c r="Q438" s="326"/>
      <c r="R438" s="326"/>
      <c r="S438" s="326"/>
      <c r="T438" s="326"/>
      <c r="U438" s="326"/>
      <c r="V438" s="326"/>
      <c r="W438" s="326"/>
      <c r="X438" s="326"/>
      <c r="Y438" s="326"/>
      <c r="Z438" s="326"/>
    </row>
    <row r="439" spans="7:26" ht="15.75" customHeight="1" x14ac:dyDescent="0.3">
      <c r="G439" s="326"/>
      <c r="H439" s="326"/>
      <c r="I439" s="326"/>
      <c r="J439" s="326"/>
      <c r="K439" s="326"/>
      <c r="L439" s="326"/>
      <c r="M439" s="326"/>
      <c r="N439" s="326"/>
      <c r="O439" s="326"/>
      <c r="P439" s="326"/>
      <c r="Q439" s="326"/>
      <c r="R439" s="326"/>
      <c r="S439" s="326"/>
      <c r="T439" s="326"/>
      <c r="U439" s="326"/>
      <c r="V439" s="326"/>
      <c r="W439" s="326"/>
      <c r="X439" s="326"/>
      <c r="Y439" s="326"/>
      <c r="Z439" s="326"/>
    </row>
    <row r="440" spans="7:26" ht="15.75" customHeight="1" x14ac:dyDescent="0.3">
      <c r="G440" s="326"/>
      <c r="H440" s="326"/>
      <c r="I440" s="326"/>
      <c r="J440" s="326"/>
      <c r="K440" s="326"/>
      <c r="L440" s="326"/>
      <c r="M440" s="326"/>
      <c r="N440" s="326"/>
      <c r="O440" s="326"/>
      <c r="P440" s="326"/>
      <c r="Q440" s="326"/>
      <c r="R440" s="326"/>
      <c r="S440" s="326"/>
      <c r="T440" s="326"/>
      <c r="U440" s="326"/>
      <c r="V440" s="326"/>
      <c r="W440" s="326"/>
      <c r="X440" s="326"/>
      <c r="Y440" s="326"/>
      <c r="Z440" s="326"/>
    </row>
    <row r="441" spans="7:26" ht="15.75" customHeight="1" x14ac:dyDescent="0.3">
      <c r="G441" s="326"/>
      <c r="H441" s="326"/>
      <c r="I441" s="326"/>
      <c r="J441" s="326"/>
      <c r="K441" s="326"/>
      <c r="L441" s="326"/>
      <c r="M441" s="326"/>
      <c r="N441" s="326"/>
      <c r="O441" s="326"/>
      <c r="P441" s="326"/>
      <c r="Q441" s="326"/>
      <c r="R441" s="326"/>
      <c r="S441" s="326"/>
      <c r="T441" s="326"/>
      <c r="U441" s="326"/>
      <c r="V441" s="326"/>
      <c r="W441" s="326"/>
      <c r="X441" s="326"/>
      <c r="Y441" s="326"/>
      <c r="Z441" s="326"/>
    </row>
    <row r="442" spans="7:26" ht="15.75" customHeight="1" x14ac:dyDescent="0.3">
      <c r="G442" s="326"/>
      <c r="H442" s="326"/>
      <c r="I442" s="326"/>
      <c r="J442" s="326"/>
      <c r="K442" s="326"/>
      <c r="L442" s="326"/>
      <c r="M442" s="326"/>
      <c r="N442" s="326"/>
      <c r="O442" s="326"/>
      <c r="P442" s="326"/>
      <c r="Q442" s="326"/>
      <c r="R442" s="326"/>
      <c r="S442" s="326"/>
      <c r="T442" s="326"/>
      <c r="U442" s="326"/>
      <c r="V442" s="326"/>
      <c r="W442" s="326"/>
      <c r="X442" s="326"/>
      <c r="Y442" s="326"/>
      <c r="Z442" s="326"/>
    </row>
    <row r="443" spans="7:26" ht="15.75" customHeight="1" x14ac:dyDescent="0.3">
      <c r="G443" s="326"/>
      <c r="H443" s="326"/>
      <c r="I443" s="326"/>
      <c r="J443" s="326"/>
      <c r="K443" s="326"/>
      <c r="L443" s="326"/>
      <c r="M443" s="326"/>
      <c r="N443" s="326"/>
      <c r="O443" s="326"/>
      <c r="P443" s="326"/>
      <c r="Q443" s="326"/>
      <c r="R443" s="326"/>
      <c r="S443" s="326"/>
      <c r="T443" s="326"/>
      <c r="U443" s="326"/>
      <c r="V443" s="326"/>
      <c r="W443" s="326"/>
      <c r="X443" s="326"/>
      <c r="Y443" s="326"/>
      <c r="Z443" s="326"/>
    </row>
    <row r="444" spans="7:26" ht="15.75" customHeight="1" x14ac:dyDescent="0.3">
      <c r="G444" s="326"/>
      <c r="H444" s="326"/>
      <c r="I444" s="326"/>
      <c r="J444" s="326"/>
      <c r="K444" s="326"/>
      <c r="L444" s="326"/>
      <c r="M444" s="326"/>
      <c r="N444" s="326"/>
      <c r="O444" s="326"/>
      <c r="P444" s="326"/>
      <c r="Q444" s="326"/>
      <c r="R444" s="326"/>
      <c r="S444" s="326"/>
      <c r="T444" s="326"/>
      <c r="U444" s="326"/>
      <c r="V444" s="326"/>
      <c r="W444" s="326"/>
      <c r="X444" s="326"/>
      <c r="Y444" s="326"/>
      <c r="Z444" s="326"/>
    </row>
    <row r="445" spans="7:26" ht="15.75" customHeight="1" x14ac:dyDescent="0.3">
      <c r="G445" s="326"/>
      <c r="H445" s="326"/>
      <c r="I445" s="326"/>
      <c r="J445" s="326"/>
      <c r="K445" s="326"/>
      <c r="L445" s="326"/>
      <c r="M445" s="326"/>
      <c r="N445" s="326"/>
      <c r="O445" s="326"/>
      <c r="P445" s="326"/>
      <c r="Q445" s="326"/>
      <c r="R445" s="326"/>
      <c r="S445" s="326"/>
      <c r="T445" s="326"/>
      <c r="U445" s="326"/>
      <c r="V445" s="326"/>
      <c r="W445" s="326"/>
      <c r="X445" s="326"/>
      <c r="Y445" s="326"/>
      <c r="Z445" s="326"/>
    </row>
    <row r="446" spans="7:26" ht="15.75" customHeight="1" x14ac:dyDescent="0.3">
      <c r="G446" s="326"/>
      <c r="H446" s="326"/>
      <c r="I446" s="326"/>
      <c r="J446" s="326"/>
      <c r="K446" s="326"/>
      <c r="L446" s="326"/>
      <c r="M446" s="326"/>
      <c r="N446" s="326"/>
      <c r="O446" s="326"/>
      <c r="P446" s="326"/>
      <c r="Q446" s="326"/>
      <c r="R446" s="326"/>
      <c r="S446" s="326"/>
      <c r="T446" s="326"/>
      <c r="U446" s="326"/>
      <c r="V446" s="326"/>
      <c r="W446" s="326"/>
      <c r="X446" s="326"/>
      <c r="Y446" s="326"/>
      <c r="Z446" s="326"/>
    </row>
    <row r="447" spans="7:26" ht="15.75" customHeight="1" x14ac:dyDescent="0.3">
      <c r="G447" s="326"/>
      <c r="H447" s="326"/>
      <c r="I447" s="326"/>
      <c r="J447" s="326"/>
      <c r="K447" s="326"/>
      <c r="L447" s="326"/>
      <c r="M447" s="326"/>
      <c r="N447" s="326"/>
      <c r="O447" s="326"/>
      <c r="P447" s="326"/>
      <c r="Q447" s="326"/>
      <c r="R447" s="326"/>
      <c r="S447" s="326"/>
      <c r="T447" s="326"/>
      <c r="U447" s="326"/>
      <c r="V447" s="326"/>
      <c r="W447" s="326"/>
      <c r="X447" s="326"/>
      <c r="Y447" s="326"/>
      <c r="Z447" s="326"/>
    </row>
    <row r="448" spans="7:26" ht="15.75" customHeight="1" x14ac:dyDescent="0.3">
      <c r="G448" s="326"/>
      <c r="H448" s="326"/>
      <c r="I448" s="326"/>
      <c r="J448" s="326"/>
      <c r="K448" s="326"/>
      <c r="L448" s="326"/>
      <c r="M448" s="326"/>
      <c r="N448" s="326"/>
      <c r="O448" s="326"/>
      <c r="P448" s="326"/>
      <c r="Q448" s="326"/>
      <c r="R448" s="326"/>
      <c r="S448" s="326"/>
      <c r="T448" s="326"/>
      <c r="U448" s="326"/>
      <c r="V448" s="326"/>
      <c r="W448" s="326"/>
      <c r="X448" s="326"/>
      <c r="Y448" s="326"/>
      <c r="Z448" s="326"/>
    </row>
    <row r="449" spans="7:26" ht="15.75" customHeight="1" x14ac:dyDescent="0.3">
      <c r="G449" s="326"/>
      <c r="H449" s="326"/>
      <c r="I449" s="326"/>
      <c r="J449" s="326"/>
      <c r="K449" s="326"/>
      <c r="L449" s="326"/>
      <c r="M449" s="326"/>
      <c r="N449" s="326"/>
      <c r="O449" s="326"/>
      <c r="P449" s="326"/>
      <c r="Q449" s="326"/>
      <c r="R449" s="326"/>
      <c r="S449" s="326"/>
      <c r="T449" s="326"/>
      <c r="U449" s="326"/>
      <c r="V449" s="326"/>
      <c r="W449" s="326"/>
      <c r="X449" s="326"/>
      <c r="Y449" s="326"/>
      <c r="Z449" s="326"/>
    </row>
    <row r="450" spans="7:26" ht="15.75" customHeight="1" x14ac:dyDescent="0.3">
      <c r="G450" s="326"/>
      <c r="H450" s="326"/>
      <c r="I450" s="326"/>
      <c r="J450" s="326"/>
      <c r="K450" s="326"/>
      <c r="L450" s="326"/>
      <c r="M450" s="326"/>
      <c r="N450" s="326"/>
      <c r="O450" s="326"/>
      <c r="P450" s="326"/>
      <c r="Q450" s="326"/>
      <c r="R450" s="326"/>
      <c r="S450" s="326"/>
      <c r="T450" s="326"/>
      <c r="U450" s="326"/>
      <c r="V450" s="326"/>
      <c r="W450" s="326"/>
      <c r="X450" s="326"/>
      <c r="Y450" s="326"/>
      <c r="Z450" s="326"/>
    </row>
    <row r="451" spans="7:26" ht="15.75" customHeight="1" x14ac:dyDescent="0.3">
      <c r="G451" s="326"/>
      <c r="H451" s="326"/>
      <c r="I451" s="326"/>
      <c r="J451" s="326"/>
      <c r="K451" s="326"/>
      <c r="L451" s="326"/>
      <c r="M451" s="326"/>
      <c r="N451" s="326"/>
      <c r="O451" s="326"/>
      <c r="P451" s="326"/>
      <c r="Q451" s="326"/>
      <c r="R451" s="326"/>
      <c r="S451" s="326"/>
      <c r="T451" s="326"/>
      <c r="U451" s="326"/>
      <c r="V451" s="326"/>
      <c r="W451" s="326"/>
      <c r="X451" s="326"/>
      <c r="Y451" s="326"/>
      <c r="Z451" s="326"/>
    </row>
    <row r="452" spans="7:26" ht="15.75" customHeight="1" x14ac:dyDescent="0.3">
      <c r="G452" s="326"/>
      <c r="H452" s="326"/>
      <c r="I452" s="326"/>
      <c r="J452" s="326"/>
      <c r="K452" s="326"/>
      <c r="L452" s="326"/>
      <c r="M452" s="326"/>
      <c r="N452" s="326"/>
      <c r="O452" s="326"/>
      <c r="P452" s="326"/>
      <c r="Q452" s="326"/>
      <c r="R452" s="326"/>
      <c r="S452" s="326"/>
      <c r="T452" s="326"/>
      <c r="U452" s="326"/>
      <c r="V452" s="326"/>
      <c r="W452" s="326"/>
      <c r="X452" s="326"/>
      <c r="Y452" s="326"/>
      <c r="Z452" s="326"/>
    </row>
    <row r="453" spans="7:26" ht="15.75" customHeight="1" x14ac:dyDescent="0.3">
      <c r="G453" s="326"/>
      <c r="H453" s="326"/>
      <c r="I453" s="326"/>
      <c r="J453" s="326"/>
      <c r="K453" s="326"/>
      <c r="L453" s="326"/>
      <c r="M453" s="326"/>
      <c r="N453" s="326"/>
      <c r="O453" s="326"/>
      <c r="P453" s="326"/>
      <c r="Q453" s="326"/>
      <c r="R453" s="326"/>
      <c r="S453" s="326"/>
      <c r="T453" s="326"/>
      <c r="U453" s="326"/>
      <c r="V453" s="326"/>
      <c r="W453" s="326"/>
      <c r="X453" s="326"/>
      <c r="Y453" s="326"/>
      <c r="Z453" s="326"/>
    </row>
    <row r="454" spans="7:26" ht="15.75" customHeight="1" x14ac:dyDescent="0.3">
      <c r="G454" s="326"/>
      <c r="H454" s="326"/>
      <c r="I454" s="326"/>
      <c r="J454" s="326"/>
      <c r="K454" s="326"/>
      <c r="L454" s="326"/>
      <c r="M454" s="326"/>
      <c r="N454" s="326"/>
      <c r="O454" s="326"/>
      <c r="P454" s="326"/>
      <c r="Q454" s="326"/>
      <c r="R454" s="326"/>
      <c r="S454" s="326"/>
      <c r="T454" s="326"/>
      <c r="U454" s="326"/>
      <c r="V454" s="326"/>
      <c r="W454" s="326"/>
      <c r="X454" s="326"/>
      <c r="Y454" s="326"/>
      <c r="Z454" s="326"/>
    </row>
    <row r="455" spans="7:26" ht="15.75" customHeight="1" x14ac:dyDescent="0.3">
      <c r="G455" s="326"/>
      <c r="H455" s="326"/>
      <c r="I455" s="326"/>
      <c r="J455" s="326"/>
      <c r="K455" s="326"/>
      <c r="L455" s="326"/>
      <c r="M455" s="326"/>
      <c r="N455" s="326"/>
      <c r="O455" s="326"/>
      <c r="P455" s="326"/>
      <c r="Q455" s="326"/>
      <c r="R455" s="326"/>
      <c r="S455" s="326"/>
      <c r="T455" s="326"/>
      <c r="U455" s="326"/>
      <c r="V455" s="326"/>
      <c r="W455" s="326"/>
      <c r="X455" s="326"/>
      <c r="Y455" s="326"/>
      <c r="Z455" s="326"/>
    </row>
    <row r="456" spans="7:26" ht="15.75" customHeight="1" x14ac:dyDescent="0.3">
      <c r="G456" s="326"/>
      <c r="H456" s="326"/>
      <c r="I456" s="326"/>
      <c r="J456" s="326"/>
      <c r="K456" s="326"/>
      <c r="L456" s="326"/>
      <c r="M456" s="326"/>
      <c r="N456" s="326"/>
      <c r="O456" s="326"/>
      <c r="P456" s="326"/>
      <c r="Q456" s="326"/>
      <c r="R456" s="326"/>
      <c r="S456" s="326"/>
      <c r="T456" s="326"/>
      <c r="U456" s="326"/>
      <c r="V456" s="326"/>
      <c r="W456" s="326"/>
      <c r="X456" s="326"/>
      <c r="Y456" s="326"/>
      <c r="Z456" s="326"/>
    </row>
    <row r="457" spans="7:26" ht="15.75" customHeight="1" x14ac:dyDescent="0.3">
      <c r="G457" s="326"/>
      <c r="H457" s="326"/>
      <c r="I457" s="326"/>
      <c r="J457" s="326"/>
      <c r="K457" s="326"/>
      <c r="L457" s="326"/>
      <c r="M457" s="326"/>
      <c r="N457" s="326"/>
      <c r="O457" s="326"/>
      <c r="P457" s="326"/>
      <c r="Q457" s="326"/>
      <c r="R457" s="326"/>
      <c r="S457" s="326"/>
      <c r="T457" s="326"/>
      <c r="U457" s="326"/>
      <c r="V457" s="326"/>
      <c r="W457" s="326"/>
      <c r="X457" s="326"/>
      <c r="Y457" s="326"/>
      <c r="Z457" s="326"/>
    </row>
    <row r="458" spans="7:26" ht="15.75" customHeight="1" x14ac:dyDescent="0.3">
      <c r="G458" s="326"/>
      <c r="H458" s="326"/>
      <c r="I458" s="326"/>
      <c r="J458" s="326"/>
      <c r="K458" s="326"/>
      <c r="L458" s="326"/>
      <c r="M458" s="326"/>
      <c r="N458" s="326"/>
      <c r="O458" s="326"/>
      <c r="P458" s="326"/>
      <c r="Q458" s="326"/>
      <c r="R458" s="326"/>
      <c r="S458" s="326"/>
      <c r="T458" s="326"/>
      <c r="U458" s="326"/>
      <c r="V458" s="326"/>
      <c r="W458" s="326"/>
      <c r="X458" s="326"/>
      <c r="Y458" s="326"/>
      <c r="Z458" s="326"/>
    </row>
    <row r="459" spans="7:26" ht="15.75" customHeight="1" x14ac:dyDescent="0.3">
      <c r="G459" s="326"/>
      <c r="H459" s="326"/>
      <c r="I459" s="326"/>
      <c r="J459" s="326"/>
      <c r="K459" s="326"/>
      <c r="L459" s="326"/>
      <c r="M459" s="326"/>
      <c r="N459" s="326"/>
      <c r="O459" s="326"/>
      <c r="P459" s="326"/>
      <c r="Q459" s="326"/>
      <c r="R459" s="326"/>
      <c r="S459" s="326"/>
      <c r="T459" s="326"/>
      <c r="U459" s="326"/>
      <c r="V459" s="326"/>
      <c r="W459" s="326"/>
      <c r="X459" s="326"/>
      <c r="Y459" s="326"/>
      <c r="Z459" s="326"/>
    </row>
    <row r="460" spans="7:26" ht="15.75" customHeight="1" x14ac:dyDescent="0.3">
      <c r="G460" s="326"/>
      <c r="H460" s="326"/>
      <c r="I460" s="326"/>
      <c r="J460" s="326"/>
      <c r="K460" s="326"/>
      <c r="L460" s="326"/>
      <c r="M460" s="326"/>
      <c r="N460" s="326"/>
      <c r="O460" s="326"/>
      <c r="P460" s="326"/>
      <c r="Q460" s="326"/>
      <c r="R460" s="326"/>
      <c r="S460" s="326"/>
      <c r="T460" s="326"/>
      <c r="U460" s="326"/>
      <c r="V460" s="326"/>
      <c r="W460" s="326"/>
      <c r="X460" s="326"/>
      <c r="Y460" s="326"/>
      <c r="Z460" s="326"/>
    </row>
    <row r="461" spans="7:26" ht="15.75" customHeight="1" x14ac:dyDescent="0.3">
      <c r="G461" s="326"/>
      <c r="H461" s="326"/>
      <c r="I461" s="326"/>
      <c r="J461" s="326"/>
      <c r="K461" s="326"/>
      <c r="L461" s="326"/>
      <c r="M461" s="326"/>
      <c r="N461" s="326"/>
      <c r="O461" s="326"/>
      <c r="P461" s="326"/>
      <c r="Q461" s="326"/>
      <c r="R461" s="326"/>
      <c r="S461" s="326"/>
      <c r="T461" s="326"/>
      <c r="U461" s="326"/>
      <c r="V461" s="326"/>
      <c r="W461" s="326"/>
      <c r="X461" s="326"/>
      <c r="Y461" s="326"/>
      <c r="Z461" s="326"/>
    </row>
    <row r="462" spans="7:26" ht="15.75" customHeight="1" x14ac:dyDescent="0.3">
      <c r="G462" s="326"/>
      <c r="H462" s="326"/>
      <c r="I462" s="326"/>
      <c r="J462" s="326"/>
      <c r="K462" s="326"/>
      <c r="L462" s="326"/>
      <c r="M462" s="326"/>
      <c r="N462" s="326"/>
      <c r="O462" s="326"/>
      <c r="P462" s="326"/>
      <c r="Q462" s="326"/>
      <c r="R462" s="326"/>
      <c r="S462" s="326"/>
      <c r="T462" s="326"/>
      <c r="U462" s="326"/>
      <c r="V462" s="326"/>
      <c r="W462" s="326"/>
      <c r="X462" s="326"/>
      <c r="Y462" s="326"/>
      <c r="Z462" s="326"/>
    </row>
    <row r="463" spans="7:26" ht="15.75" customHeight="1" x14ac:dyDescent="0.3">
      <c r="G463" s="326"/>
      <c r="H463" s="326"/>
      <c r="I463" s="326"/>
      <c r="J463" s="326"/>
      <c r="K463" s="326"/>
      <c r="L463" s="326"/>
      <c r="M463" s="326"/>
      <c r="N463" s="326"/>
      <c r="O463" s="326"/>
      <c r="P463" s="326"/>
      <c r="Q463" s="326"/>
      <c r="R463" s="326"/>
      <c r="S463" s="326"/>
      <c r="T463" s="326"/>
      <c r="U463" s="326"/>
      <c r="V463" s="326"/>
      <c r="W463" s="326"/>
      <c r="X463" s="326"/>
      <c r="Y463" s="326"/>
      <c r="Z463" s="326"/>
    </row>
    <row r="464" spans="7:26" ht="15.75" customHeight="1" x14ac:dyDescent="0.3">
      <c r="G464" s="326"/>
      <c r="H464" s="326"/>
      <c r="I464" s="326"/>
      <c r="J464" s="326"/>
      <c r="K464" s="326"/>
      <c r="L464" s="326"/>
      <c r="M464" s="326"/>
      <c r="N464" s="326"/>
      <c r="O464" s="326"/>
      <c r="P464" s="326"/>
      <c r="Q464" s="326"/>
      <c r="R464" s="326"/>
      <c r="S464" s="326"/>
      <c r="T464" s="326"/>
      <c r="U464" s="326"/>
      <c r="V464" s="326"/>
      <c r="W464" s="326"/>
      <c r="X464" s="326"/>
      <c r="Y464" s="326"/>
      <c r="Z464" s="326"/>
    </row>
    <row r="465" spans="7:26" ht="15.75" customHeight="1" x14ac:dyDescent="0.3">
      <c r="G465" s="326"/>
      <c r="H465" s="326"/>
      <c r="I465" s="326"/>
      <c r="J465" s="326"/>
      <c r="K465" s="326"/>
      <c r="L465" s="326"/>
      <c r="M465" s="326"/>
      <c r="N465" s="326"/>
      <c r="O465" s="326"/>
      <c r="P465" s="326"/>
      <c r="Q465" s="326"/>
      <c r="R465" s="326"/>
      <c r="S465" s="326"/>
      <c r="T465" s="326"/>
      <c r="U465" s="326"/>
      <c r="V465" s="326"/>
      <c r="W465" s="326"/>
      <c r="X465" s="326"/>
      <c r="Y465" s="326"/>
      <c r="Z465" s="326"/>
    </row>
    <row r="466" spans="7:26" ht="15.75" customHeight="1" x14ac:dyDescent="0.3">
      <c r="G466" s="326"/>
      <c r="H466" s="326"/>
      <c r="I466" s="326"/>
      <c r="J466" s="326"/>
      <c r="K466" s="326"/>
      <c r="L466" s="326"/>
      <c r="M466" s="326"/>
      <c r="N466" s="326"/>
      <c r="O466" s="326"/>
      <c r="P466" s="326"/>
      <c r="Q466" s="326"/>
      <c r="R466" s="326"/>
      <c r="S466" s="326"/>
      <c r="T466" s="326"/>
      <c r="U466" s="326"/>
      <c r="V466" s="326"/>
      <c r="W466" s="326"/>
      <c r="X466" s="326"/>
      <c r="Y466" s="326"/>
      <c r="Z466" s="326"/>
    </row>
    <row r="467" spans="7:26" ht="15.75" customHeight="1" x14ac:dyDescent="0.3">
      <c r="G467" s="326"/>
      <c r="H467" s="326"/>
      <c r="I467" s="326"/>
      <c r="J467" s="326"/>
      <c r="K467" s="326"/>
      <c r="L467" s="326"/>
      <c r="M467" s="326"/>
      <c r="N467" s="326"/>
      <c r="O467" s="326"/>
      <c r="P467" s="326"/>
      <c r="Q467" s="326"/>
      <c r="R467" s="326"/>
      <c r="S467" s="326"/>
      <c r="T467" s="326"/>
      <c r="U467" s="326"/>
      <c r="V467" s="326"/>
      <c r="W467" s="326"/>
      <c r="X467" s="326"/>
      <c r="Y467" s="326"/>
      <c r="Z467" s="326"/>
    </row>
    <row r="468" spans="7:26" ht="15.75" customHeight="1" x14ac:dyDescent="0.3">
      <c r="G468" s="326"/>
      <c r="H468" s="326"/>
      <c r="I468" s="326"/>
      <c r="J468" s="326"/>
      <c r="K468" s="326"/>
      <c r="L468" s="326"/>
      <c r="M468" s="326"/>
      <c r="N468" s="326"/>
      <c r="O468" s="326"/>
      <c r="P468" s="326"/>
      <c r="Q468" s="326"/>
      <c r="R468" s="326"/>
      <c r="S468" s="326"/>
      <c r="T468" s="326"/>
      <c r="U468" s="326"/>
      <c r="V468" s="326"/>
      <c r="W468" s="326"/>
      <c r="X468" s="326"/>
      <c r="Y468" s="326"/>
      <c r="Z468" s="326"/>
    </row>
    <row r="469" spans="7:26" ht="15.75" customHeight="1" x14ac:dyDescent="0.3">
      <c r="G469" s="326"/>
      <c r="H469" s="326"/>
      <c r="I469" s="326"/>
      <c r="J469" s="326"/>
      <c r="K469" s="326"/>
      <c r="L469" s="326"/>
      <c r="M469" s="326"/>
      <c r="N469" s="326"/>
      <c r="O469" s="326"/>
      <c r="P469" s="326"/>
      <c r="Q469" s="326"/>
      <c r="R469" s="326"/>
      <c r="S469" s="326"/>
      <c r="T469" s="326"/>
      <c r="U469" s="326"/>
      <c r="V469" s="326"/>
      <c r="W469" s="326"/>
      <c r="X469" s="326"/>
      <c r="Y469" s="326"/>
      <c r="Z469" s="326"/>
    </row>
    <row r="470" spans="7:26" ht="15.75" customHeight="1" x14ac:dyDescent="0.3">
      <c r="G470" s="326"/>
      <c r="H470" s="326"/>
      <c r="I470" s="326"/>
      <c r="J470" s="326"/>
      <c r="K470" s="326"/>
      <c r="L470" s="326"/>
      <c r="M470" s="326"/>
      <c r="N470" s="326"/>
      <c r="O470" s="326"/>
      <c r="P470" s="326"/>
      <c r="Q470" s="326"/>
      <c r="R470" s="326"/>
      <c r="S470" s="326"/>
      <c r="T470" s="326"/>
      <c r="U470" s="326"/>
      <c r="V470" s="326"/>
      <c r="W470" s="326"/>
      <c r="X470" s="326"/>
      <c r="Y470" s="326"/>
      <c r="Z470" s="326"/>
    </row>
    <row r="471" spans="7:26" ht="15.75" customHeight="1" x14ac:dyDescent="0.3">
      <c r="G471" s="326"/>
      <c r="H471" s="326"/>
      <c r="I471" s="326"/>
      <c r="J471" s="326"/>
      <c r="K471" s="326"/>
      <c r="L471" s="326"/>
      <c r="M471" s="326"/>
      <c r="N471" s="326"/>
      <c r="O471" s="326"/>
      <c r="P471" s="326"/>
      <c r="Q471" s="326"/>
      <c r="R471" s="326"/>
      <c r="S471" s="326"/>
      <c r="T471" s="326"/>
      <c r="U471" s="326"/>
      <c r="V471" s="326"/>
      <c r="W471" s="326"/>
      <c r="X471" s="326"/>
      <c r="Y471" s="326"/>
      <c r="Z471" s="326"/>
    </row>
    <row r="472" spans="7:26" ht="15.75" customHeight="1" x14ac:dyDescent="0.3">
      <c r="G472" s="326"/>
      <c r="H472" s="326"/>
      <c r="I472" s="326"/>
      <c r="J472" s="326"/>
      <c r="K472" s="326"/>
      <c r="L472" s="326"/>
      <c r="M472" s="326"/>
      <c r="N472" s="326"/>
      <c r="O472" s="326"/>
      <c r="P472" s="326"/>
      <c r="Q472" s="326"/>
      <c r="R472" s="326"/>
      <c r="S472" s="326"/>
      <c r="T472" s="326"/>
      <c r="U472" s="326"/>
      <c r="V472" s="326"/>
      <c r="W472" s="326"/>
      <c r="X472" s="326"/>
      <c r="Y472" s="326"/>
      <c r="Z472" s="326"/>
    </row>
    <row r="473" spans="7:26" ht="15.75" customHeight="1" x14ac:dyDescent="0.3">
      <c r="G473" s="326"/>
      <c r="H473" s="326"/>
      <c r="I473" s="326"/>
      <c r="J473" s="326"/>
      <c r="K473" s="326"/>
      <c r="L473" s="326"/>
      <c r="M473" s="326"/>
      <c r="N473" s="326"/>
      <c r="O473" s="326"/>
      <c r="P473" s="326"/>
      <c r="Q473" s="326"/>
      <c r="R473" s="326"/>
      <c r="S473" s="326"/>
      <c r="T473" s="326"/>
      <c r="U473" s="326"/>
      <c r="V473" s="326"/>
      <c r="W473" s="326"/>
      <c r="X473" s="326"/>
      <c r="Y473" s="326"/>
      <c r="Z473" s="326"/>
    </row>
    <row r="474" spans="7:26" ht="15.75" customHeight="1" x14ac:dyDescent="0.3">
      <c r="G474" s="326"/>
      <c r="H474" s="326"/>
      <c r="I474" s="326"/>
      <c r="J474" s="326"/>
      <c r="K474" s="326"/>
      <c r="L474" s="326"/>
      <c r="M474" s="326"/>
      <c r="N474" s="326"/>
      <c r="O474" s="326"/>
      <c r="P474" s="326"/>
      <c r="Q474" s="326"/>
      <c r="R474" s="326"/>
      <c r="S474" s="326"/>
      <c r="T474" s="326"/>
      <c r="U474" s="326"/>
      <c r="V474" s="326"/>
      <c r="W474" s="326"/>
      <c r="X474" s="326"/>
      <c r="Y474" s="326"/>
      <c r="Z474" s="326"/>
    </row>
    <row r="475" spans="7:26" ht="15.75" customHeight="1" x14ac:dyDescent="0.3">
      <c r="G475" s="326"/>
      <c r="H475" s="326"/>
      <c r="I475" s="326"/>
      <c r="J475" s="326"/>
      <c r="K475" s="326"/>
      <c r="L475" s="326"/>
      <c r="M475" s="326"/>
      <c r="N475" s="326"/>
      <c r="O475" s="326"/>
      <c r="P475" s="326"/>
      <c r="Q475" s="326"/>
      <c r="R475" s="326"/>
      <c r="S475" s="326"/>
      <c r="T475" s="326"/>
      <c r="U475" s="326"/>
      <c r="V475" s="326"/>
      <c r="W475" s="326"/>
      <c r="X475" s="326"/>
      <c r="Y475" s="326"/>
      <c r="Z475" s="326"/>
    </row>
    <row r="476" spans="7:26" ht="15.75" customHeight="1" x14ac:dyDescent="0.3">
      <c r="G476" s="326"/>
      <c r="H476" s="326"/>
      <c r="I476" s="326"/>
      <c r="J476" s="326"/>
      <c r="K476" s="326"/>
      <c r="L476" s="326"/>
      <c r="M476" s="326"/>
      <c r="N476" s="326"/>
      <c r="O476" s="326"/>
      <c r="P476" s="326"/>
      <c r="Q476" s="326"/>
      <c r="R476" s="326"/>
      <c r="S476" s="326"/>
      <c r="T476" s="326"/>
      <c r="U476" s="326"/>
      <c r="V476" s="326"/>
      <c r="W476" s="326"/>
      <c r="X476" s="326"/>
      <c r="Y476" s="326"/>
      <c r="Z476" s="326"/>
    </row>
    <row r="477" spans="7:26" ht="15.75" customHeight="1" x14ac:dyDescent="0.3">
      <c r="G477" s="326"/>
      <c r="H477" s="326"/>
      <c r="I477" s="326"/>
      <c r="J477" s="326"/>
      <c r="K477" s="326"/>
      <c r="L477" s="326"/>
      <c r="M477" s="326"/>
      <c r="N477" s="326"/>
      <c r="O477" s="326"/>
      <c r="P477" s="326"/>
      <c r="Q477" s="326"/>
      <c r="R477" s="326"/>
      <c r="S477" s="326"/>
      <c r="T477" s="326"/>
      <c r="U477" s="326"/>
      <c r="V477" s="326"/>
      <c r="W477" s="326"/>
      <c r="X477" s="326"/>
      <c r="Y477" s="326"/>
      <c r="Z477" s="326"/>
    </row>
    <row r="478" spans="7:26" ht="15.75" customHeight="1" x14ac:dyDescent="0.3">
      <c r="G478" s="326"/>
      <c r="H478" s="326"/>
      <c r="I478" s="326"/>
      <c r="J478" s="326"/>
      <c r="K478" s="326"/>
      <c r="L478" s="326"/>
      <c r="M478" s="326"/>
      <c r="N478" s="326"/>
      <c r="O478" s="326"/>
      <c r="P478" s="326"/>
      <c r="Q478" s="326"/>
      <c r="R478" s="326"/>
      <c r="S478" s="326"/>
      <c r="T478" s="326"/>
      <c r="U478" s="326"/>
      <c r="V478" s="326"/>
      <c r="W478" s="326"/>
      <c r="X478" s="326"/>
      <c r="Y478" s="326"/>
      <c r="Z478" s="326"/>
    </row>
    <row r="479" spans="7:26" ht="15.75" customHeight="1" x14ac:dyDescent="0.3">
      <c r="G479" s="326"/>
      <c r="H479" s="326"/>
      <c r="I479" s="326"/>
      <c r="J479" s="326"/>
      <c r="K479" s="326"/>
      <c r="L479" s="326"/>
      <c r="M479" s="326"/>
      <c r="N479" s="326"/>
      <c r="O479" s="326"/>
      <c r="P479" s="326"/>
      <c r="Q479" s="326"/>
      <c r="R479" s="326"/>
      <c r="S479" s="326"/>
      <c r="T479" s="326"/>
      <c r="U479" s="326"/>
      <c r="V479" s="326"/>
      <c r="W479" s="326"/>
      <c r="X479" s="326"/>
      <c r="Y479" s="326"/>
      <c r="Z479" s="326"/>
    </row>
    <row r="480" spans="7:26" ht="15.75" customHeight="1" x14ac:dyDescent="0.3">
      <c r="G480" s="326"/>
      <c r="H480" s="326"/>
      <c r="I480" s="326"/>
      <c r="J480" s="326"/>
      <c r="K480" s="326"/>
      <c r="L480" s="326"/>
      <c r="M480" s="326"/>
      <c r="N480" s="326"/>
      <c r="O480" s="326"/>
      <c r="P480" s="326"/>
      <c r="Q480" s="326"/>
      <c r="R480" s="326"/>
      <c r="S480" s="326"/>
      <c r="T480" s="326"/>
      <c r="U480" s="326"/>
      <c r="V480" s="326"/>
      <c r="W480" s="326"/>
      <c r="X480" s="326"/>
      <c r="Y480" s="326"/>
      <c r="Z480" s="326"/>
    </row>
    <row r="481" spans="7:26" ht="15.75" customHeight="1" x14ac:dyDescent="0.3">
      <c r="G481" s="326"/>
      <c r="H481" s="326"/>
      <c r="I481" s="326"/>
      <c r="J481" s="326"/>
      <c r="K481" s="326"/>
      <c r="L481" s="326"/>
      <c r="M481" s="326"/>
      <c r="N481" s="326"/>
      <c r="O481" s="326"/>
      <c r="P481" s="326"/>
      <c r="Q481" s="326"/>
      <c r="R481" s="326"/>
      <c r="S481" s="326"/>
      <c r="T481" s="326"/>
      <c r="U481" s="326"/>
      <c r="V481" s="326"/>
      <c r="W481" s="326"/>
      <c r="X481" s="326"/>
      <c r="Y481" s="326"/>
      <c r="Z481" s="326"/>
    </row>
    <row r="482" spans="7:26" ht="15.75" customHeight="1" x14ac:dyDescent="0.3">
      <c r="G482" s="326"/>
      <c r="H482" s="326"/>
      <c r="I482" s="326"/>
      <c r="J482" s="326"/>
      <c r="K482" s="326"/>
      <c r="L482" s="326"/>
      <c r="M482" s="326"/>
      <c r="N482" s="326"/>
      <c r="O482" s="326"/>
      <c r="P482" s="326"/>
      <c r="Q482" s="326"/>
      <c r="R482" s="326"/>
      <c r="S482" s="326"/>
      <c r="T482" s="326"/>
      <c r="U482" s="326"/>
      <c r="V482" s="326"/>
      <c r="W482" s="326"/>
      <c r="X482" s="326"/>
      <c r="Y482" s="326"/>
      <c r="Z482" s="326"/>
    </row>
    <row r="483" spans="7:26" ht="15.75" customHeight="1" x14ac:dyDescent="0.3">
      <c r="G483" s="326"/>
      <c r="H483" s="326"/>
      <c r="I483" s="326"/>
      <c r="J483" s="326"/>
      <c r="K483" s="326"/>
      <c r="L483" s="326"/>
      <c r="M483" s="326"/>
      <c r="N483" s="326"/>
      <c r="O483" s="326"/>
      <c r="P483" s="326"/>
      <c r="Q483" s="326"/>
      <c r="R483" s="326"/>
      <c r="S483" s="326"/>
      <c r="T483" s="326"/>
      <c r="U483" s="326"/>
      <c r="V483" s="326"/>
      <c r="W483" s="326"/>
      <c r="X483" s="326"/>
      <c r="Y483" s="326"/>
      <c r="Z483" s="326"/>
    </row>
    <row r="484" spans="7:26" ht="15.75" customHeight="1" x14ac:dyDescent="0.3">
      <c r="G484" s="326"/>
      <c r="H484" s="326"/>
      <c r="I484" s="326"/>
      <c r="J484" s="326"/>
      <c r="K484" s="326"/>
      <c r="L484" s="326"/>
      <c r="M484" s="326"/>
      <c r="N484" s="326"/>
      <c r="O484" s="326"/>
      <c r="P484" s="326"/>
      <c r="Q484" s="326"/>
      <c r="R484" s="326"/>
      <c r="S484" s="326"/>
      <c r="T484" s="326"/>
      <c r="U484" s="326"/>
      <c r="V484" s="326"/>
      <c r="W484" s="326"/>
      <c r="X484" s="326"/>
      <c r="Y484" s="326"/>
      <c r="Z484" s="326"/>
    </row>
    <row r="485" spans="7:26" ht="15.75" customHeight="1" x14ac:dyDescent="0.3">
      <c r="G485" s="326"/>
      <c r="H485" s="326"/>
      <c r="I485" s="326"/>
      <c r="J485" s="326"/>
      <c r="K485" s="326"/>
      <c r="L485" s="326"/>
      <c r="M485" s="326"/>
      <c r="N485" s="326"/>
      <c r="O485" s="326"/>
      <c r="P485" s="326"/>
      <c r="Q485" s="326"/>
      <c r="R485" s="326"/>
      <c r="S485" s="326"/>
      <c r="T485" s="326"/>
      <c r="U485" s="326"/>
      <c r="V485" s="326"/>
      <c r="W485" s="326"/>
      <c r="X485" s="326"/>
      <c r="Y485" s="326"/>
      <c r="Z485" s="326"/>
    </row>
    <row r="486" spans="7:26" ht="15.75" customHeight="1" x14ac:dyDescent="0.3">
      <c r="G486" s="326"/>
      <c r="H486" s="326"/>
      <c r="I486" s="326"/>
      <c r="J486" s="326"/>
      <c r="K486" s="326"/>
      <c r="L486" s="326"/>
      <c r="M486" s="326"/>
      <c r="N486" s="326"/>
      <c r="O486" s="326"/>
      <c r="P486" s="326"/>
      <c r="Q486" s="326"/>
      <c r="R486" s="326"/>
      <c r="S486" s="326"/>
      <c r="T486" s="326"/>
      <c r="U486" s="326"/>
      <c r="V486" s="326"/>
      <c r="W486" s="326"/>
      <c r="X486" s="326"/>
      <c r="Y486" s="326"/>
      <c r="Z486" s="326"/>
    </row>
    <row r="487" spans="7:26" ht="15.75" customHeight="1" x14ac:dyDescent="0.3">
      <c r="G487" s="326"/>
      <c r="H487" s="326"/>
      <c r="I487" s="326"/>
      <c r="J487" s="326"/>
      <c r="K487" s="326"/>
      <c r="L487" s="326"/>
      <c r="M487" s="326"/>
      <c r="N487" s="326"/>
      <c r="O487" s="326"/>
      <c r="P487" s="326"/>
      <c r="Q487" s="326"/>
      <c r="R487" s="326"/>
      <c r="S487" s="326"/>
      <c r="T487" s="326"/>
      <c r="U487" s="326"/>
      <c r="V487" s="326"/>
      <c r="W487" s="326"/>
      <c r="X487" s="326"/>
      <c r="Y487" s="326"/>
      <c r="Z487" s="326"/>
    </row>
    <row r="488" spans="7:26" ht="15.75" customHeight="1" x14ac:dyDescent="0.3">
      <c r="G488" s="326"/>
      <c r="H488" s="326"/>
      <c r="I488" s="326"/>
      <c r="J488" s="326"/>
      <c r="K488" s="326"/>
      <c r="L488" s="326"/>
      <c r="M488" s="326"/>
      <c r="N488" s="326"/>
      <c r="O488" s="326"/>
      <c r="P488" s="326"/>
      <c r="Q488" s="326"/>
      <c r="R488" s="326"/>
      <c r="S488" s="326"/>
      <c r="T488" s="326"/>
      <c r="U488" s="326"/>
      <c r="V488" s="326"/>
      <c r="W488" s="326"/>
      <c r="X488" s="326"/>
      <c r="Y488" s="326"/>
      <c r="Z488" s="326"/>
    </row>
    <row r="489" spans="7:26" ht="15.75" customHeight="1" x14ac:dyDescent="0.3">
      <c r="G489" s="326"/>
      <c r="H489" s="326"/>
      <c r="I489" s="326"/>
      <c r="J489" s="326"/>
      <c r="K489" s="326"/>
      <c r="L489" s="326"/>
      <c r="M489" s="326"/>
      <c r="N489" s="326"/>
      <c r="O489" s="326"/>
      <c r="P489" s="326"/>
      <c r="Q489" s="326"/>
      <c r="R489" s="326"/>
      <c r="S489" s="326"/>
      <c r="T489" s="326"/>
      <c r="U489" s="326"/>
      <c r="V489" s="326"/>
      <c r="W489" s="326"/>
      <c r="X489" s="326"/>
      <c r="Y489" s="326"/>
      <c r="Z489" s="326"/>
    </row>
    <row r="490" spans="7:26" ht="15.75" customHeight="1" x14ac:dyDescent="0.3">
      <c r="G490" s="326"/>
      <c r="H490" s="326"/>
      <c r="I490" s="326"/>
      <c r="J490" s="326"/>
      <c r="K490" s="326"/>
      <c r="L490" s="326"/>
      <c r="M490" s="326"/>
      <c r="N490" s="326"/>
      <c r="O490" s="326"/>
      <c r="P490" s="326"/>
      <c r="Q490" s="326"/>
      <c r="R490" s="326"/>
      <c r="S490" s="326"/>
      <c r="T490" s="326"/>
      <c r="U490" s="326"/>
      <c r="V490" s="326"/>
      <c r="W490" s="326"/>
      <c r="X490" s="326"/>
      <c r="Y490" s="326"/>
      <c r="Z490" s="326"/>
    </row>
    <row r="491" spans="7:26" ht="15.75" customHeight="1" x14ac:dyDescent="0.3">
      <c r="G491" s="326"/>
      <c r="H491" s="326"/>
      <c r="I491" s="326"/>
      <c r="J491" s="326"/>
      <c r="K491" s="326"/>
      <c r="L491" s="326"/>
      <c r="M491" s="326"/>
      <c r="N491" s="326"/>
      <c r="O491" s="326"/>
      <c r="P491" s="326"/>
      <c r="Q491" s="326"/>
      <c r="R491" s="326"/>
      <c r="S491" s="326"/>
      <c r="T491" s="326"/>
      <c r="U491" s="326"/>
      <c r="V491" s="326"/>
      <c r="W491" s="326"/>
      <c r="X491" s="326"/>
      <c r="Y491" s="326"/>
      <c r="Z491" s="326"/>
    </row>
    <row r="492" spans="7:26" ht="15.75" customHeight="1" x14ac:dyDescent="0.3">
      <c r="G492" s="326"/>
      <c r="H492" s="326"/>
      <c r="I492" s="326"/>
      <c r="J492" s="326"/>
      <c r="K492" s="326"/>
      <c r="L492" s="326"/>
      <c r="M492" s="326"/>
      <c r="N492" s="326"/>
      <c r="O492" s="326"/>
      <c r="P492" s="326"/>
      <c r="Q492" s="326"/>
      <c r="R492" s="326"/>
      <c r="S492" s="326"/>
      <c r="T492" s="326"/>
      <c r="U492" s="326"/>
      <c r="V492" s="326"/>
      <c r="W492" s="326"/>
      <c r="X492" s="326"/>
      <c r="Y492" s="326"/>
      <c r="Z492" s="326"/>
    </row>
    <row r="493" spans="7:26" ht="15.75" customHeight="1" x14ac:dyDescent="0.3">
      <c r="G493" s="326"/>
      <c r="H493" s="326"/>
      <c r="I493" s="326"/>
      <c r="J493" s="326"/>
      <c r="K493" s="326"/>
      <c r="L493" s="326"/>
      <c r="M493" s="326"/>
      <c r="N493" s="326"/>
      <c r="O493" s="326"/>
      <c r="P493" s="326"/>
      <c r="Q493" s="326"/>
      <c r="R493" s="326"/>
      <c r="S493" s="326"/>
      <c r="T493" s="326"/>
      <c r="U493" s="326"/>
      <c r="V493" s="326"/>
      <c r="W493" s="326"/>
      <c r="X493" s="326"/>
      <c r="Y493" s="326"/>
      <c r="Z493" s="326"/>
    </row>
    <row r="494" spans="7:26" ht="15.75" customHeight="1" x14ac:dyDescent="0.3">
      <c r="G494" s="326"/>
      <c r="H494" s="326"/>
      <c r="I494" s="326"/>
      <c r="J494" s="326"/>
      <c r="K494" s="326"/>
      <c r="L494" s="326"/>
      <c r="M494" s="326"/>
      <c r="N494" s="326"/>
      <c r="O494" s="326"/>
      <c r="P494" s="326"/>
      <c r="Q494" s="326"/>
      <c r="R494" s="326"/>
      <c r="S494" s="326"/>
      <c r="T494" s="326"/>
      <c r="U494" s="326"/>
      <c r="V494" s="326"/>
      <c r="W494" s="326"/>
      <c r="X494" s="326"/>
      <c r="Y494" s="326"/>
      <c r="Z494" s="326"/>
    </row>
    <row r="495" spans="7:26" ht="15.75" customHeight="1" x14ac:dyDescent="0.3">
      <c r="G495" s="326"/>
      <c r="H495" s="326"/>
      <c r="I495" s="326"/>
      <c r="J495" s="326"/>
      <c r="K495" s="326"/>
      <c r="L495" s="326"/>
      <c r="M495" s="326"/>
      <c r="N495" s="326"/>
      <c r="O495" s="326"/>
      <c r="P495" s="326"/>
      <c r="Q495" s="326"/>
      <c r="R495" s="326"/>
      <c r="S495" s="326"/>
      <c r="T495" s="326"/>
      <c r="U495" s="326"/>
      <c r="V495" s="326"/>
      <c r="W495" s="326"/>
      <c r="X495" s="326"/>
      <c r="Y495" s="326"/>
      <c r="Z495" s="326"/>
    </row>
    <row r="496" spans="7:26" ht="15.75" customHeight="1" x14ac:dyDescent="0.3">
      <c r="G496" s="326"/>
      <c r="H496" s="326"/>
      <c r="I496" s="326"/>
      <c r="J496" s="326"/>
      <c r="K496" s="326"/>
      <c r="L496" s="326"/>
      <c r="M496" s="326"/>
      <c r="N496" s="326"/>
      <c r="O496" s="326"/>
      <c r="P496" s="326"/>
      <c r="Q496" s="326"/>
      <c r="R496" s="326"/>
      <c r="S496" s="326"/>
      <c r="T496" s="326"/>
      <c r="U496" s="326"/>
      <c r="V496" s="326"/>
      <c r="W496" s="326"/>
      <c r="X496" s="326"/>
      <c r="Y496" s="326"/>
      <c r="Z496" s="326"/>
    </row>
    <row r="497" spans="7:26" ht="15.75" customHeight="1" x14ac:dyDescent="0.3">
      <c r="G497" s="326"/>
      <c r="H497" s="326"/>
      <c r="I497" s="326"/>
      <c r="J497" s="326"/>
      <c r="K497" s="326"/>
      <c r="L497" s="326"/>
      <c r="M497" s="326"/>
      <c r="N497" s="326"/>
      <c r="O497" s="326"/>
      <c r="P497" s="326"/>
      <c r="Q497" s="326"/>
      <c r="R497" s="326"/>
      <c r="S497" s="326"/>
      <c r="T497" s="326"/>
      <c r="U497" s="326"/>
      <c r="V497" s="326"/>
      <c r="W497" s="326"/>
      <c r="X497" s="326"/>
      <c r="Y497" s="326"/>
      <c r="Z497" s="326"/>
    </row>
    <row r="498" spans="7:26" ht="15.75" customHeight="1" x14ac:dyDescent="0.3">
      <c r="G498" s="326"/>
      <c r="H498" s="326"/>
      <c r="I498" s="326"/>
      <c r="J498" s="326"/>
      <c r="K498" s="326"/>
      <c r="L498" s="326"/>
      <c r="M498" s="326"/>
      <c r="N498" s="326"/>
      <c r="O498" s="326"/>
      <c r="P498" s="326"/>
      <c r="Q498" s="326"/>
      <c r="R498" s="326"/>
      <c r="S498" s="326"/>
      <c r="T498" s="326"/>
      <c r="U498" s="326"/>
      <c r="V498" s="326"/>
      <c r="W498" s="326"/>
      <c r="X498" s="326"/>
      <c r="Y498" s="326"/>
      <c r="Z498" s="326"/>
    </row>
    <row r="499" spans="7:26" ht="15.75" customHeight="1" x14ac:dyDescent="0.3">
      <c r="G499" s="326"/>
      <c r="H499" s="326"/>
      <c r="I499" s="326"/>
      <c r="J499" s="326"/>
      <c r="K499" s="326"/>
      <c r="L499" s="326"/>
      <c r="M499" s="326"/>
      <c r="N499" s="326"/>
      <c r="O499" s="326"/>
      <c r="P499" s="326"/>
      <c r="Q499" s="326"/>
      <c r="R499" s="326"/>
      <c r="S499" s="326"/>
      <c r="T499" s="326"/>
      <c r="U499" s="326"/>
      <c r="V499" s="326"/>
      <c r="W499" s="326"/>
      <c r="X499" s="326"/>
      <c r="Y499" s="326"/>
      <c r="Z499" s="326"/>
    </row>
    <row r="500" spans="7:26" ht="15.75" customHeight="1" x14ac:dyDescent="0.3">
      <c r="G500" s="326"/>
      <c r="H500" s="326"/>
      <c r="I500" s="326"/>
      <c r="J500" s="326"/>
      <c r="K500" s="326"/>
      <c r="L500" s="326"/>
      <c r="M500" s="326"/>
      <c r="N500" s="326"/>
      <c r="O500" s="326"/>
      <c r="P500" s="326"/>
      <c r="Q500" s="326"/>
      <c r="R500" s="326"/>
      <c r="S500" s="326"/>
      <c r="T500" s="326"/>
      <c r="U500" s="326"/>
      <c r="V500" s="326"/>
      <c r="W500" s="326"/>
      <c r="X500" s="326"/>
      <c r="Y500" s="326"/>
      <c r="Z500" s="326"/>
    </row>
    <row r="501" spans="7:26" ht="15.75" customHeight="1" x14ac:dyDescent="0.3">
      <c r="G501" s="326"/>
      <c r="H501" s="326"/>
      <c r="I501" s="326"/>
      <c r="J501" s="326"/>
      <c r="K501" s="326"/>
      <c r="L501" s="326"/>
      <c r="M501" s="326"/>
      <c r="N501" s="326"/>
      <c r="O501" s="326"/>
      <c r="P501" s="326"/>
      <c r="Q501" s="326"/>
      <c r="R501" s="326"/>
      <c r="S501" s="326"/>
      <c r="T501" s="326"/>
      <c r="U501" s="326"/>
      <c r="V501" s="326"/>
      <c r="W501" s="326"/>
      <c r="X501" s="326"/>
      <c r="Y501" s="326"/>
      <c r="Z501" s="326"/>
    </row>
    <row r="502" spans="7:26" ht="15.75" customHeight="1" x14ac:dyDescent="0.3">
      <c r="G502" s="326"/>
      <c r="H502" s="326"/>
      <c r="I502" s="326"/>
      <c r="J502" s="326"/>
      <c r="K502" s="326"/>
      <c r="L502" s="326"/>
      <c r="M502" s="326"/>
      <c r="N502" s="326"/>
      <c r="O502" s="326"/>
      <c r="P502" s="326"/>
      <c r="Q502" s="326"/>
      <c r="R502" s="326"/>
      <c r="S502" s="326"/>
      <c r="T502" s="326"/>
      <c r="U502" s="326"/>
      <c r="V502" s="326"/>
      <c r="W502" s="326"/>
      <c r="X502" s="326"/>
      <c r="Y502" s="326"/>
      <c r="Z502" s="326"/>
    </row>
    <row r="503" spans="7:26" ht="15.75" customHeight="1" x14ac:dyDescent="0.3">
      <c r="G503" s="326"/>
      <c r="H503" s="326"/>
      <c r="I503" s="326"/>
      <c r="J503" s="326"/>
      <c r="K503" s="326"/>
      <c r="L503" s="326"/>
      <c r="M503" s="326"/>
      <c r="N503" s="326"/>
      <c r="O503" s="326"/>
      <c r="P503" s="326"/>
      <c r="Q503" s="326"/>
      <c r="R503" s="326"/>
      <c r="S503" s="326"/>
      <c r="T503" s="326"/>
      <c r="U503" s="326"/>
      <c r="V503" s="326"/>
      <c r="W503" s="326"/>
      <c r="X503" s="326"/>
      <c r="Y503" s="326"/>
      <c r="Z503" s="326"/>
    </row>
    <row r="504" spans="7:26" ht="15.75" customHeight="1" x14ac:dyDescent="0.3">
      <c r="G504" s="326"/>
      <c r="H504" s="326"/>
      <c r="I504" s="326"/>
      <c r="J504" s="326"/>
      <c r="K504" s="326"/>
      <c r="L504" s="326"/>
      <c r="M504" s="326"/>
      <c r="N504" s="326"/>
      <c r="O504" s="326"/>
      <c r="P504" s="326"/>
      <c r="Q504" s="326"/>
      <c r="R504" s="326"/>
      <c r="S504" s="326"/>
      <c r="T504" s="326"/>
      <c r="U504" s="326"/>
      <c r="V504" s="326"/>
      <c r="W504" s="326"/>
      <c r="X504" s="326"/>
      <c r="Y504" s="326"/>
      <c r="Z504" s="326"/>
    </row>
    <row r="505" spans="7:26" ht="15.75" customHeight="1" x14ac:dyDescent="0.3">
      <c r="G505" s="326"/>
      <c r="H505" s="326"/>
      <c r="I505" s="326"/>
      <c r="J505" s="326"/>
      <c r="K505" s="326"/>
      <c r="L505" s="326"/>
      <c r="M505" s="326"/>
      <c r="N505" s="326"/>
      <c r="O505" s="326"/>
      <c r="P505" s="326"/>
      <c r="Q505" s="326"/>
      <c r="R505" s="326"/>
      <c r="S505" s="326"/>
      <c r="T505" s="326"/>
      <c r="U505" s="326"/>
      <c r="V505" s="326"/>
      <c r="W505" s="326"/>
      <c r="X505" s="326"/>
      <c r="Y505" s="326"/>
      <c r="Z505" s="326"/>
    </row>
    <row r="506" spans="7:26" ht="15.75" customHeight="1" x14ac:dyDescent="0.3">
      <c r="G506" s="326"/>
      <c r="H506" s="326"/>
      <c r="I506" s="326"/>
      <c r="J506" s="326"/>
      <c r="K506" s="326"/>
      <c r="L506" s="326"/>
      <c r="M506" s="326"/>
      <c r="N506" s="326"/>
      <c r="O506" s="326"/>
      <c r="P506" s="326"/>
      <c r="Q506" s="326"/>
      <c r="R506" s="326"/>
      <c r="S506" s="326"/>
      <c r="T506" s="326"/>
      <c r="U506" s="326"/>
      <c r="V506" s="326"/>
      <c r="W506" s="326"/>
      <c r="X506" s="326"/>
      <c r="Y506" s="326"/>
      <c r="Z506" s="326"/>
    </row>
    <row r="507" spans="7:26" ht="15.75" customHeight="1" x14ac:dyDescent="0.3">
      <c r="G507" s="326"/>
      <c r="H507" s="326"/>
      <c r="I507" s="326"/>
      <c r="J507" s="326"/>
      <c r="K507" s="326"/>
      <c r="L507" s="326"/>
      <c r="M507" s="326"/>
      <c r="N507" s="326"/>
      <c r="O507" s="326"/>
      <c r="P507" s="326"/>
      <c r="Q507" s="326"/>
      <c r="R507" s="326"/>
      <c r="S507" s="326"/>
      <c r="T507" s="326"/>
      <c r="U507" s="326"/>
      <c r="V507" s="326"/>
      <c r="W507" s="326"/>
      <c r="X507" s="326"/>
      <c r="Y507" s="326"/>
      <c r="Z507" s="326"/>
    </row>
    <row r="508" spans="7:26" ht="15.75" customHeight="1" x14ac:dyDescent="0.3">
      <c r="G508" s="326"/>
      <c r="H508" s="326"/>
      <c r="I508" s="326"/>
      <c r="J508" s="326"/>
      <c r="K508" s="326"/>
      <c r="L508" s="326"/>
      <c r="M508" s="326"/>
      <c r="N508" s="326"/>
      <c r="O508" s="326"/>
      <c r="P508" s="326"/>
      <c r="Q508" s="326"/>
      <c r="R508" s="326"/>
      <c r="S508" s="326"/>
      <c r="T508" s="326"/>
      <c r="U508" s="326"/>
      <c r="V508" s="326"/>
      <c r="W508" s="326"/>
      <c r="X508" s="326"/>
      <c r="Y508" s="326"/>
      <c r="Z508" s="326"/>
    </row>
    <row r="509" spans="7:26" ht="15.75" customHeight="1" x14ac:dyDescent="0.3">
      <c r="G509" s="326"/>
      <c r="H509" s="326"/>
      <c r="I509" s="326"/>
      <c r="J509" s="326"/>
      <c r="K509" s="326"/>
      <c r="L509" s="326"/>
      <c r="M509" s="326"/>
      <c r="N509" s="326"/>
      <c r="O509" s="326"/>
      <c r="P509" s="326"/>
      <c r="Q509" s="326"/>
      <c r="R509" s="326"/>
      <c r="S509" s="326"/>
      <c r="T509" s="326"/>
      <c r="U509" s="326"/>
      <c r="V509" s="326"/>
      <c r="W509" s="326"/>
      <c r="X509" s="326"/>
      <c r="Y509" s="326"/>
      <c r="Z509" s="326"/>
    </row>
    <row r="510" spans="7:26" ht="15.75" customHeight="1" x14ac:dyDescent="0.3">
      <c r="G510" s="326"/>
      <c r="H510" s="326"/>
      <c r="I510" s="326"/>
      <c r="J510" s="326"/>
      <c r="K510" s="326"/>
      <c r="L510" s="326"/>
      <c r="M510" s="326"/>
      <c r="N510" s="326"/>
      <c r="O510" s="326"/>
      <c r="P510" s="326"/>
      <c r="Q510" s="326"/>
      <c r="R510" s="326"/>
      <c r="S510" s="326"/>
      <c r="T510" s="326"/>
      <c r="U510" s="326"/>
      <c r="V510" s="326"/>
      <c r="W510" s="326"/>
      <c r="X510" s="326"/>
      <c r="Y510" s="326"/>
      <c r="Z510" s="326"/>
    </row>
    <row r="511" spans="7:26" ht="15.75" customHeight="1" x14ac:dyDescent="0.3">
      <c r="G511" s="326"/>
      <c r="H511" s="326"/>
      <c r="I511" s="326"/>
      <c r="J511" s="326"/>
      <c r="K511" s="326"/>
      <c r="L511" s="326"/>
      <c r="M511" s="326"/>
      <c r="N511" s="326"/>
      <c r="O511" s="326"/>
      <c r="P511" s="326"/>
      <c r="Q511" s="326"/>
      <c r="R511" s="326"/>
      <c r="S511" s="326"/>
      <c r="T511" s="326"/>
      <c r="U511" s="326"/>
      <c r="V511" s="326"/>
      <c r="W511" s="326"/>
      <c r="X511" s="326"/>
      <c r="Y511" s="326"/>
      <c r="Z511" s="326"/>
    </row>
    <row r="512" spans="7:26" ht="15.75" customHeight="1" x14ac:dyDescent="0.3">
      <c r="G512" s="326"/>
      <c r="H512" s="326"/>
      <c r="I512" s="326"/>
      <c r="J512" s="326"/>
      <c r="K512" s="326"/>
      <c r="L512" s="326"/>
      <c r="M512" s="326"/>
      <c r="N512" s="326"/>
      <c r="O512" s="326"/>
      <c r="P512" s="326"/>
      <c r="Q512" s="326"/>
      <c r="R512" s="326"/>
      <c r="S512" s="326"/>
      <c r="T512" s="326"/>
      <c r="U512" s="326"/>
      <c r="V512" s="326"/>
      <c r="W512" s="326"/>
      <c r="X512" s="326"/>
      <c r="Y512" s="326"/>
      <c r="Z512" s="326"/>
    </row>
    <row r="513" spans="7:26" ht="15.75" customHeight="1" x14ac:dyDescent="0.3">
      <c r="G513" s="326"/>
      <c r="H513" s="326"/>
      <c r="I513" s="326"/>
      <c r="J513" s="326"/>
      <c r="K513" s="326"/>
      <c r="L513" s="326"/>
      <c r="M513" s="326"/>
      <c r="N513" s="326"/>
      <c r="O513" s="326"/>
      <c r="P513" s="326"/>
      <c r="Q513" s="326"/>
      <c r="R513" s="326"/>
      <c r="S513" s="326"/>
      <c r="T513" s="326"/>
      <c r="U513" s="326"/>
      <c r="V513" s="326"/>
      <c r="W513" s="326"/>
      <c r="X513" s="326"/>
      <c r="Y513" s="326"/>
      <c r="Z513" s="326"/>
    </row>
    <row r="514" spans="7:26" ht="15.75" customHeight="1" x14ac:dyDescent="0.3">
      <c r="G514" s="326"/>
      <c r="H514" s="326"/>
      <c r="I514" s="326"/>
      <c r="J514" s="326"/>
      <c r="K514" s="326"/>
      <c r="L514" s="326"/>
      <c r="M514" s="326"/>
      <c r="N514" s="326"/>
      <c r="O514" s="326"/>
      <c r="P514" s="326"/>
      <c r="Q514" s="326"/>
      <c r="R514" s="326"/>
      <c r="S514" s="326"/>
      <c r="T514" s="326"/>
      <c r="U514" s="326"/>
      <c r="V514" s="326"/>
      <c r="W514" s="326"/>
      <c r="X514" s="326"/>
      <c r="Y514" s="326"/>
      <c r="Z514" s="326"/>
    </row>
    <row r="515" spans="7:26" ht="15.75" customHeight="1" x14ac:dyDescent="0.3">
      <c r="G515" s="326"/>
      <c r="H515" s="326"/>
      <c r="I515" s="326"/>
      <c r="J515" s="326"/>
      <c r="K515" s="326"/>
      <c r="L515" s="326"/>
      <c r="M515" s="326"/>
      <c r="N515" s="326"/>
      <c r="O515" s="326"/>
      <c r="P515" s="326"/>
      <c r="Q515" s="326"/>
      <c r="R515" s="326"/>
      <c r="S515" s="326"/>
      <c r="T515" s="326"/>
      <c r="U515" s="326"/>
      <c r="V515" s="326"/>
      <c r="W515" s="326"/>
      <c r="X515" s="326"/>
      <c r="Y515" s="326"/>
      <c r="Z515" s="326"/>
    </row>
    <row r="516" spans="7:26" ht="15.75" customHeight="1" x14ac:dyDescent="0.3">
      <c r="G516" s="326"/>
      <c r="H516" s="326"/>
      <c r="I516" s="326"/>
      <c r="J516" s="326"/>
      <c r="K516" s="326"/>
      <c r="L516" s="326"/>
      <c r="M516" s="326"/>
      <c r="N516" s="326"/>
      <c r="O516" s="326"/>
      <c r="P516" s="326"/>
      <c r="Q516" s="326"/>
      <c r="R516" s="326"/>
      <c r="S516" s="326"/>
      <c r="T516" s="326"/>
      <c r="U516" s="326"/>
      <c r="V516" s="326"/>
      <c r="W516" s="326"/>
      <c r="X516" s="326"/>
      <c r="Y516" s="326"/>
      <c r="Z516" s="326"/>
    </row>
    <row r="517" spans="7:26" ht="15.75" customHeight="1" x14ac:dyDescent="0.3">
      <c r="G517" s="326"/>
      <c r="H517" s="326"/>
      <c r="I517" s="326"/>
      <c r="J517" s="326"/>
      <c r="K517" s="326"/>
      <c r="L517" s="326"/>
      <c r="M517" s="326"/>
      <c r="N517" s="326"/>
      <c r="O517" s="326"/>
      <c r="P517" s="326"/>
      <c r="Q517" s="326"/>
      <c r="R517" s="326"/>
      <c r="S517" s="326"/>
      <c r="T517" s="326"/>
      <c r="U517" s="326"/>
      <c r="V517" s="326"/>
      <c r="W517" s="326"/>
      <c r="X517" s="326"/>
      <c r="Y517" s="326"/>
      <c r="Z517" s="326"/>
    </row>
    <row r="518" spans="7:26" ht="15.75" customHeight="1" x14ac:dyDescent="0.3">
      <c r="G518" s="326"/>
      <c r="H518" s="326"/>
      <c r="I518" s="326"/>
      <c r="J518" s="326"/>
      <c r="K518" s="326"/>
      <c r="L518" s="326"/>
      <c r="M518" s="326"/>
      <c r="N518" s="326"/>
      <c r="O518" s="326"/>
      <c r="P518" s="326"/>
      <c r="Q518" s="326"/>
      <c r="R518" s="326"/>
      <c r="S518" s="326"/>
      <c r="T518" s="326"/>
      <c r="U518" s="326"/>
      <c r="V518" s="326"/>
      <c r="W518" s="326"/>
      <c r="X518" s="326"/>
      <c r="Y518" s="326"/>
      <c r="Z518" s="326"/>
    </row>
    <row r="519" spans="7:26" ht="15.75" customHeight="1" x14ac:dyDescent="0.3">
      <c r="G519" s="326"/>
      <c r="H519" s="326"/>
      <c r="I519" s="326"/>
      <c r="J519" s="326"/>
      <c r="K519" s="326"/>
      <c r="L519" s="326"/>
      <c r="M519" s="326"/>
      <c r="N519" s="326"/>
      <c r="O519" s="326"/>
      <c r="P519" s="326"/>
      <c r="Q519" s="326"/>
      <c r="R519" s="326"/>
      <c r="S519" s="326"/>
      <c r="T519" s="326"/>
      <c r="U519" s="326"/>
      <c r="V519" s="326"/>
      <c r="W519" s="326"/>
      <c r="X519" s="326"/>
      <c r="Y519" s="326"/>
      <c r="Z519" s="326"/>
    </row>
    <row r="520" spans="7:26" ht="15.75" customHeight="1" x14ac:dyDescent="0.3">
      <c r="G520" s="326"/>
      <c r="H520" s="326"/>
      <c r="I520" s="326"/>
      <c r="J520" s="326"/>
      <c r="K520" s="326"/>
      <c r="L520" s="326"/>
      <c r="M520" s="326"/>
      <c r="N520" s="326"/>
      <c r="O520" s="326"/>
      <c r="P520" s="326"/>
      <c r="Q520" s="326"/>
      <c r="R520" s="326"/>
      <c r="S520" s="326"/>
      <c r="T520" s="326"/>
      <c r="U520" s="326"/>
      <c r="V520" s="326"/>
      <c r="W520" s="326"/>
      <c r="X520" s="326"/>
      <c r="Y520" s="326"/>
      <c r="Z520" s="326"/>
    </row>
    <row r="521" spans="7:26" ht="15.75" customHeight="1" x14ac:dyDescent="0.3">
      <c r="G521" s="326"/>
      <c r="H521" s="326"/>
      <c r="I521" s="326"/>
      <c r="J521" s="326"/>
      <c r="K521" s="326"/>
      <c r="L521" s="326"/>
      <c r="M521" s="326"/>
      <c r="N521" s="326"/>
      <c r="O521" s="326"/>
      <c r="P521" s="326"/>
      <c r="Q521" s="326"/>
      <c r="R521" s="326"/>
      <c r="S521" s="326"/>
      <c r="T521" s="326"/>
      <c r="U521" s="326"/>
      <c r="V521" s="326"/>
      <c r="W521" s="326"/>
      <c r="X521" s="326"/>
      <c r="Y521" s="326"/>
      <c r="Z521" s="326"/>
    </row>
    <row r="522" spans="7:26" ht="15.75" customHeight="1" x14ac:dyDescent="0.3">
      <c r="G522" s="326"/>
      <c r="H522" s="326"/>
      <c r="I522" s="326"/>
      <c r="J522" s="326"/>
      <c r="K522" s="326"/>
      <c r="L522" s="326"/>
      <c r="M522" s="326"/>
      <c r="N522" s="326"/>
      <c r="O522" s="326"/>
      <c r="P522" s="326"/>
      <c r="Q522" s="326"/>
      <c r="R522" s="326"/>
      <c r="S522" s="326"/>
      <c r="T522" s="326"/>
      <c r="U522" s="326"/>
      <c r="V522" s="326"/>
      <c r="W522" s="326"/>
      <c r="X522" s="326"/>
      <c r="Y522" s="326"/>
      <c r="Z522" s="326"/>
    </row>
    <row r="523" spans="7:26" ht="15.75" customHeight="1" x14ac:dyDescent="0.3">
      <c r="G523" s="326"/>
      <c r="H523" s="326"/>
      <c r="I523" s="326"/>
      <c r="J523" s="326"/>
      <c r="K523" s="326"/>
      <c r="L523" s="326"/>
      <c r="M523" s="326"/>
      <c r="N523" s="326"/>
      <c r="O523" s="326"/>
      <c r="P523" s="326"/>
      <c r="Q523" s="326"/>
      <c r="R523" s="326"/>
      <c r="S523" s="326"/>
      <c r="T523" s="326"/>
      <c r="U523" s="326"/>
      <c r="V523" s="326"/>
      <c r="W523" s="326"/>
      <c r="X523" s="326"/>
      <c r="Y523" s="326"/>
      <c r="Z523" s="326"/>
    </row>
    <row r="524" spans="7:26" ht="15.75" customHeight="1" x14ac:dyDescent="0.3">
      <c r="G524" s="326"/>
      <c r="H524" s="326"/>
      <c r="I524" s="326"/>
      <c r="J524" s="326"/>
      <c r="K524" s="326"/>
      <c r="L524" s="326"/>
      <c r="M524" s="326"/>
      <c r="N524" s="326"/>
      <c r="O524" s="326"/>
      <c r="P524" s="326"/>
      <c r="Q524" s="326"/>
      <c r="R524" s="326"/>
      <c r="S524" s="326"/>
      <c r="T524" s="326"/>
      <c r="U524" s="326"/>
      <c r="V524" s="326"/>
      <c r="W524" s="326"/>
      <c r="X524" s="326"/>
      <c r="Y524" s="326"/>
      <c r="Z524" s="326"/>
    </row>
    <row r="525" spans="7:26" ht="15.75" customHeight="1" x14ac:dyDescent="0.3">
      <c r="G525" s="326"/>
      <c r="H525" s="326"/>
      <c r="I525" s="326"/>
      <c r="J525" s="326"/>
      <c r="K525" s="326"/>
      <c r="L525" s="326"/>
      <c r="M525" s="326"/>
      <c r="N525" s="326"/>
      <c r="O525" s="326"/>
      <c r="P525" s="326"/>
      <c r="Q525" s="326"/>
      <c r="R525" s="326"/>
      <c r="S525" s="326"/>
      <c r="T525" s="326"/>
      <c r="U525" s="326"/>
      <c r="V525" s="326"/>
      <c r="W525" s="326"/>
      <c r="X525" s="326"/>
      <c r="Y525" s="326"/>
      <c r="Z525" s="326"/>
    </row>
    <row r="526" spans="7:26" ht="15.75" customHeight="1" x14ac:dyDescent="0.3">
      <c r="G526" s="326"/>
      <c r="H526" s="326"/>
      <c r="I526" s="326"/>
      <c r="J526" s="326"/>
      <c r="K526" s="326"/>
      <c r="L526" s="326"/>
      <c r="M526" s="326"/>
      <c r="N526" s="326"/>
      <c r="O526" s="326"/>
      <c r="P526" s="326"/>
      <c r="Q526" s="326"/>
      <c r="R526" s="326"/>
      <c r="S526" s="326"/>
      <c r="T526" s="326"/>
      <c r="U526" s="326"/>
      <c r="V526" s="326"/>
      <c r="W526" s="326"/>
      <c r="X526" s="326"/>
      <c r="Y526" s="326"/>
      <c r="Z526" s="326"/>
    </row>
    <row r="527" spans="7:26" ht="15.75" customHeight="1" x14ac:dyDescent="0.3">
      <c r="G527" s="326"/>
      <c r="H527" s="326"/>
      <c r="I527" s="326"/>
      <c r="J527" s="326"/>
      <c r="K527" s="326"/>
      <c r="L527" s="326"/>
      <c r="M527" s="326"/>
      <c r="N527" s="326"/>
      <c r="O527" s="326"/>
      <c r="P527" s="326"/>
      <c r="Q527" s="326"/>
      <c r="R527" s="326"/>
      <c r="S527" s="326"/>
      <c r="T527" s="326"/>
      <c r="U527" s="326"/>
      <c r="V527" s="326"/>
      <c r="W527" s="326"/>
      <c r="X527" s="326"/>
      <c r="Y527" s="326"/>
      <c r="Z527" s="326"/>
    </row>
    <row r="528" spans="7:26" ht="15.75" customHeight="1" x14ac:dyDescent="0.3">
      <c r="G528" s="326"/>
      <c r="H528" s="326"/>
      <c r="I528" s="326"/>
      <c r="J528" s="326"/>
      <c r="K528" s="326"/>
      <c r="L528" s="326"/>
      <c r="M528" s="326"/>
      <c r="N528" s="326"/>
      <c r="O528" s="326"/>
      <c r="P528" s="326"/>
      <c r="Q528" s="326"/>
      <c r="R528" s="326"/>
      <c r="S528" s="326"/>
      <c r="T528" s="326"/>
      <c r="U528" s="326"/>
      <c r="V528" s="326"/>
      <c r="W528" s="326"/>
      <c r="X528" s="326"/>
      <c r="Y528" s="326"/>
      <c r="Z528" s="326"/>
    </row>
    <row r="529" spans="7:26" ht="15.75" customHeight="1" x14ac:dyDescent="0.3">
      <c r="G529" s="326"/>
      <c r="H529" s="326"/>
      <c r="I529" s="326"/>
      <c r="J529" s="326"/>
      <c r="K529" s="326"/>
      <c r="L529" s="326"/>
      <c r="M529" s="326"/>
      <c r="N529" s="326"/>
      <c r="O529" s="326"/>
      <c r="P529" s="326"/>
      <c r="Q529" s="326"/>
      <c r="R529" s="326"/>
      <c r="S529" s="326"/>
      <c r="T529" s="326"/>
      <c r="U529" s="326"/>
      <c r="V529" s="326"/>
      <c r="W529" s="326"/>
      <c r="X529" s="326"/>
      <c r="Y529" s="326"/>
      <c r="Z529" s="326"/>
    </row>
    <row r="530" spans="7:26" ht="15.75" customHeight="1" x14ac:dyDescent="0.3">
      <c r="G530" s="326"/>
      <c r="H530" s="326"/>
      <c r="I530" s="326"/>
      <c r="J530" s="326"/>
      <c r="K530" s="326"/>
      <c r="L530" s="326"/>
      <c r="M530" s="326"/>
      <c r="N530" s="326"/>
      <c r="O530" s="326"/>
      <c r="P530" s="326"/>
      <c r="Q530" s="326"/>
      <c r="R530" s="326"/>
      <c r="S530" s="326"/>
      <c r="T530" s="326"/>
      <c r="U530" s="326"/>
      <c r="V530" s="326"/>
      <c r="W530" s="326"/>
      <c r="X530" s="326"/>
      <c r="Y530" s="326"/>
      <c r="Z530" s="326"/>
    </row>
    <row r="531" spans="7:26" ht="15.75" customHeight="1" x14ac:dyDescent="0.3">
      <c r="G531" s="326"/>
      <c r="H531" s="326"/>
      <c r="I531" s="326"/>
      <c r="J531" s="326"/>
      <c r="K531" s="326"/>
      <c r="L531" s="326"/>
      <c r="M531" s="326"/>
      <c r="N531" s="326"/>
      <c r="O531" s="326"/>
      <c r="P531" s="326"/>
      <c r="Q531" s="326"/>
      <c r="R531" s="326"/>
      <c r="S531" s="326"/>
      <c r="T531" s="326"/>
      <c r="U531" s="326"/>
      <c r="V531" s="326"/>
      <c r="W531" s="326"/>
      <c r="X531" s="326"/>
      <c r="Y531" s="326"/>
      <c r="Z531" s="326"/>
    </row>
    <row r="532" spans="7:26" ht="15.75" customHeight="1" x14ac:dyDescent="0.3">
      <c r="G532" s="326"/>
      <c r="H532" s="326"/>
      <c r="I532" s="326"/>
      <c r="J532" s="326"/>
      <c r="K532" s="326"/>
      <c r="L532" s="326"/>
      <c r="M532" s="326"/>
      <c r="N532" s="326"/>
      <c r="O532" s="326"/>
      <c r="P532" s="326"/>
      <c r="Q532" s="326"/>
      <c r="R532" s="326"/>
      <c r="S532" s="326"/>
      <c r="T532" s="326"/>
      <c r="U532" s="326"/>
      <c r="V532" s="326"/>
      <c r="W532" s="326"/>
      <c r="X532" s="326"/>
      <c r="Y532" s="326"/>
      <c r="Z532" s="326"/>
    </row>
    <row r="533" spans="7:26" ht="15.75" customHeight="1" x14ac:dyDescent="0.3">
      <c r="G533" s="326"/>
      <c r="H533" s="326"/>
      <c r="I533" s="326"/>
      <c r="J533" s="326"/>
      <c r="K533" s="326"/>
      <c r="L533" s="326"/>
      <c r="M533" s="326"/>
      <c r="N533" s="326"/>
      <c r="O533" s="326"/>
      <c r="P533" s="326"/>
      <c r="Q533" s="326"/>
      <c r="R533" s="326"/>
      <c r="S533" s="326"/>
      <c r="T533" s="326"/>
      <c r="U533" s="326"/>
      <c r="V533" s="326"/>
      <c r="W533" s="326"/>
      <c r="X533" s="326"/>
      <c r="Y533" s="326"/>
      <c r="Z533" s="326"/>
    </row>
    <row r="534" spans="7:26" ht="15.75" customHeight="1" x14ac:dyDescent="0.3">
      <c r="G534" s="326"/>
      <c r="H534" s="326"/>
      <c r="I534" s="326"/>
      <c r="J534" s="326"/>
      <c r="K534" s="326"/>
      <c r="L534" s="326"/>
      <c r="M534" s="326"/>
      <c r="N534" s="326"/>
      <c r="O534" s="326"/>
      <c r="P534" s="326"/>
      <c r="Q534" s="326"/>
      <c r="R534" s="326"/>
      <c r="S534" s="326"/>
      <c r="T534" s="326"/>
      <c r="U534" s="326"/>
      <c r="V534" s="326"/>
      <c r="W534" s="326"/>
      <c r="X534" s="326"/>
      <c r="Y534" s="326"/>
      <c r="Z534" s="326"/>
    </row>
    <row r="535" spans="7:26" ht="15.75" customHeight="1" x14ac:dyDescent="0.3">
      <c r="G535" s="326"/>
      <c r="H535" s="326"/>
      <c r="I535" s="326"/>
      <c r="J535" s="326"/>
      <c r="K535" s="326"/>
      <c r="L535" s="326"/>
      <c r="M535" s="326"/>
      <c r="N535" s="326"/>
      <c r="O535" s="326"/>
      <c r="P535" s="326"/>
      <c r="Q535" s="326"/>
      <c r="R535" s="326"/>
      <c r="S535" s="326"/>
      <c r="T535" s="326"/>
      <c r="U535" s="326"/>
      <c r="V535" s="326"/>
      <c r="W535" s="326"/>
      <c r="X535" s="326"/>
      <c r="Y535" s="326"/>
      <c r="Z535" s="326"/>
    </row>
    <row r="536" spans="7:26" ht="15.75" customHeight="1" x14ac:dyDescent="0.3">
      <c r="G536" s="326"/>
      <c r="H536" s="326"/>
      <c r="I536" s="326"/>
      <c r="J536" s="326"/>
      <c r="K536" s="326"/>
      <c r="L536" s="326"/>
      <c r="M536" s="326"/>
      <c r="N536" s="326"/>
      <c r="O536" s="326"/>
      <c r="P536" s="326"/>
      <c r="Q536" s="326"/>
      <c r="R536" s="326"/>
      <c r="S536" s="326"/>
      <c r="T536" s="326"/>
      <c r="U536" s="326"/>
      <c r="V536" s="326"/>
      <c r="W536" s="326"/>
      <c r="X536" s="326"/>
      <c r="Y536" s="326"/>
      <c r="Z536" s="326"/>
    </row>
    <row r="537" spans="7:26" ht="15.75" customHeight="1" x14ac:dyDescent="0.3">
      <c r="G537" s="326"/>
      <c r="H537" s="326"/>
      <c r="I537" s="326"/>
      <c r="J537" s="326"/>
      <c r="K537" s="326"/>
      <c r="L537" s="326"/>
      <c r="M537" s="326"/>
      <c r="N537" s="326"/>
      <c r="O537" s="326"/>
      <c r="P537" s="326"/>
      <c r="Q537" s="326"/>
      <c r="R537" s="326"/>
      <c r="S537" s="326"/>
      <c r="T537" s="326"/>
      <c r="U537" s="326"/>
      <c r="V537" s="326"/>
      <c r="W537" s="326"/>
      <c r="X537" s="326"/>
      <c r="Y537" s="326"/>
      <c r="Z537" s="326"/>
    </row>
    <row r="538" spans="7:26" ht="15.75" customHeight="1" x14ac:dyDescent="0.3">
      <c r="G538" s="326"/>
      <c r="H538" s="326"/>
      <c r="I538" s="326"/>
      <c r="J538" s="326"/>
      <c r="K538" s="326"/>
      <c r="L538" s="326"/>
      <c r="M538" s="326"/>
      <c r="N538" s="326"/>
      <c r="O538" s="326"/>
      <c r="P538" s="326"/>
      <c r="Q538" s="326"/>
      <c r="R538" s="326"/>
      <c r="S538" s="326"/>
      <c r="T538" s="326"/>
      <c r="U538" s="326"/>
      <c r="V538" s="326"/>
      <c r="W538" s="326"/>
      <c r="X538" s="326"/>
      <c r="Y538" s="326"/>
      <c r="Z538" s="326"/>
    </row>
    <row r="539" spans="7:26" ht="15.75" customHeight="1" x14ac:dyDescent="0.3">
      <c r="G539" s="326"/>
      <c r="H539" s="326"/>
      <c r="I539" s="326"/>
      <c r="J539" s="326"/>
      <c r="K539" s="326"/>
      <c r="L539" s="326"/>
      <c r="M539" s="326"/>
      <c r="N539" s="326"/>
      <c r="O539" s="326"/>
      <c r="P539" s="326"/>
      <c r="Q539" s="326"/>
      <c r="R539" s="326"/>
      <c r="S539" s="326"/>
      <c r="T539" s="326"/>
      <c r="U539" s="326"/>
      <c r="V539" s="326"/>
      <c r="W539" s="326"/>
      <c r="X539" s="326"/>
      <c r="Y539" s="326"/>
      <c r="Z539" s="326"/>
    </row>
    <row r="540" spans="7:26" ht="15.75" customHeight="1" x14ac:dyDescent="0.3">
      <c r="G540" s="326"/>
      <c r="H540" s="326"/>
      <c r="I540" s="326"/>
      <c r="J540" s="326"/>
      <c r="K540" s="326"/>
      <c r="L540" s="326"/>
      <c r="M540" s="326"/>
      <c r="N540" s="326"/>
      <c r="O540" s="326"/>
      <c r="P540" s="326"/>
      <c r="Q540" s="326"/>
      <c r="R540" s="326"/>
      <c r="S540" s="326"/>
      <c r="T540" s="326"/>
      <c r="U540" s="326"/>
      <c r="V540" s="326"/>
      <c r="W540" s="326"/>
      <c r="X540" s="326"/>
      <c r="Y540" s="326"/>
      <c r="Z540" s="326"/>
    </row>
    <row r="541" spans="7:26" ht="15.75" customHeight="1" x14ac:dyDescent="0.3">
      <c r="G541" s="326"/>
      <c r="H541" s="326"/>
      <c r="I541" s="326"/>
      <c r="J541" s="326"/>
      <c r="K541" s="326"/>
      <c r="L541" s="326"/>
      <c r="M541" s="326"/>
      <c r="N541" s="326"/>
      <c r="O541" s="326"/>
      <c r="P541" s="326"/>
      <c r="Q541" s="326"/>
      <c r="R541" s="326"/>
      <c r="S541" s="326"/>
      <c r="T541" s="326"/>
      <c r="U541" s="326"/>
      <c r="V541" s="326"/>
      <c r="W541" s="326"/>
      <c r="X541" s="326"/>
      <c r="Y541" s="326"/>
      <c r="Z541" s="326"/>
    </row>
    <row r="542" spans="7:26" ht="15.75" customHeight="1" x14ac:dyDescent="0.3">
      <c r="G542" s="326"/>
      <c r="H542" s="326"/>
      <c r="I542" s="326"/>
      <c r="J542" s="326"/>
      <c r="K542" s="326"/>
      <c r="L542" s="326"/>
      <c r="M542" s="326"/>
      <c r="N542" s="326"/>
      <c r="O542" s="326"/>
      <c r="P542" s="326"/>
      <c r="Q542" s="326"/>
      <c r="R542" s="326"/>
      <c r="S542" s="326"/>
      <c r="T542" s="326"/>
      <c r="U542" s="326"/>
      <c r="V542" s="326"/>
      <c r="W542" s="326"/>
      <c r="X542" s="326"/>
      <c r="Y542" s="326"/>
      <c r="Z542" s="326"/>
    </row>
    <row r="543" spans="7:26" ht="15.75" customHeight="1" x14ac:dyDescent="0.3">
      <c r="G543" s="326"/>
      <c r="H543" s="326"/>
      <c r="I543" s="326"/>
      <c r="J543" s="326"/>
      <c r="K543" s="326"/>
      <c r="L543" s="326"/>
      <c r="M543" s="326"/>
      <c r="N543" s="326"/>
      <c r="O543" s="326"/>
      <c r="P543" s="326"/>
      <c r="Q543" s="326"/>
      <c r="R543" s="326"/>
      <c r="S543" s="326"/>
      <c r="T543" s="326"/>
      <c r="U543" s="326"/>
      <c r="V543" s="326"/>
      <c r="W543" s="326"/>
      <c r="X543" s="326"/>
      <c r="Y543" s="326"/>
      <c r="Z543" s="326"/>
    </row>
    <row r="544" spans="7:26" ht="15.75" customHeight="1" x14ac:dyDescent="0.3">
      <c r="G544" s="326"/>
      <c r="H544" s="326"/>
      <c r="I544" s="326"/>
      <c r="J544" s="326"/>
      <c r="K544" s="326"/>
      <c r="L544" s="326"/>
      <c r="M544" s="326"/>
      <c r="N544" s="326"/>
      <c r="O544" s="326"/>
      <c r="P544" s="326"/>
      <c r="Q544" s="326"/>
      <c r="R544" s="326"/>
      <c r="S544" s="326"/>
      <c r="T544" s="326"/>
      <c r="U544" s="326"/>
      <c r="V544" s="326"/>
      <c r="W544" s="326"/>
      <c r="X544" s="326"/>
      <c r="Y544" s="326"/>
      <c r="Z544" s="326"/>
    </row>
    <row r="545" spans="7:26" ht="15.75" customHeight="1" x14ac:dyDescent="0.3">
      <c r="G545" s="326"/>
      <c r="H545" s="326"/>
      <c r="I545" s="326"/>
      <c r="J545" s="326"/>
      <c r="K545" s="326"/>
      <c r="L545" s="326"/>
      <c r="M545" s="326"/>
      <c r="N545" s="326"/>
      <c r="O545" s="326"/>
      <c r="P545" s="326"/>
      <c r="Q545" s="326"/>
      <c r="R545" s="326"/>
      <c r="S545" s="326"/>
      <c r="T545" s="326"/>
      <c r="U545" s="326"/>
      <c r="V545" s="326"/>
      <c r="W545" s="326"/>
      <c r="X545" s="326"/>
      <c r="Y545" s="326"/>
      <c r="Z545" s="326"/>
    </row>
    <row r="546" spans="7:26" ht="15.75" customHeight="1" x14ac:dyDescent="0.3">
      <c r="G546" s="326"/>
      <c r="H546" s="326"/>
      <c r="I546" s="326"/>
      <c r="J546" s="326"/>
      <c r="K546" s="326"/>
      <c r="L546" s="326"/>
      <c r="M546" s="326"/>
      <c r="N546" s="326"/>
      <c r="O546" s="326"/>
      <c r="P546" s="326"/>
      <c r="Q546" s="326"/>
      <c r="R546" s="326"/>
      <c r="S546" s="326"/>
      <c r="T546" s="326"/>
      <c r="U546" s="326"/>
      <c r="V546" s="326"/>
      <c r="W546" s="326"/>
      <c r="X546" s="326"/>
      <c r="Y546" s="326"/>
      <c r="Z546" s="326"/>
    </row>
    <row r="547" spans="7:26" ht="15.75" customHeight="1" x14ac:dyDescent="0.3">
      <c r="G547" s="326"/>
      <c r="H547" s="326"/>
      <c r="I547" s="326"/>
      <c r="J547" s="326"/>
      <c r="K547" s="326"/>
      <c r="L547" s="326"/>
      <c r="M547" s="326"/>
      <c r="N547" s="326"/>
      <c r="O547" s="326"/>
      <c r="P547" s="326"/>
      <c r="Q547" s="326"/>
      <c r="R547" s="326"/>
      <c r="S547" s="326"/>
      <c r="T547" s="326"/>
      <c r="U547" s="326"/>
      <c r="V547" s="326"/>
      <c r="W547" s="326"/>
      <c r="X547" s="326"/>
      <c r="Y547" s="326"/>
      <c r="Z547" s="326"/>
    </row>
    <row r="548" spans="7:26" ht="15.75" customHeight="1" x14ac:dyDescent="0.3">
      <c r="G548" s="326"/>
      <c r="H548" s="326"/>
      <c r="I548" s="326"/>
      <c r="J548" s="326"/>
      <c r="K548" s="326"/>
      <c r="L548" s="326"/>
      <c r="M548" s="326"/>
      <c r="N548" s="326"/>
      <c r="O548" s="326"/>
      <c r="P548" s="326"/>
      <c r="Q548" s="326"/>
      <c r="R548" s="326"/>
      <c r="S548" s="326"/>
      <c r="T548" s="326"/>
      <c r="U548" s="326"/>
      <c r="V548" s="326"/>
      <c r="W548" s="326"/>
      <c r="X548" s="326"/>
      <c r="Y548" s="326"/>
      <c r="Z548" s="326"/>
    </row>
    <row r="549" spans="7:26" ht="15.75" customHeight="1" x14ac:dyDescent="0.3">
      <c r="G549" s="326"/>
      <c r="H549" s="326"/>
      <c r="I549" s="326"/>
      <c r="J549" s="326"/>
      <c r="K549" s="326"/>
      <c r="L549" s="326"/>
      <c r="M549" s="326"/>
      <c r="N549" s="326"/>
      <c r="O549" s="326"/>
      <c r="P549" s="326"/>
      <c r="Q549" s="326"/>
      <c r="R549" s="326"/>
      <c r="S549" s="326"/>
      <c r="T549" s="326"/>
      <c r="U549" s="326"/>
      <c r="V549" s="326"/>
      <c r="W549" s="326"/>
      <c r="X549" s="326"/>
      <c r="Y549" s="326"/>
      <c r="Z549" s="326"/>
    </row>
    <row r="550" spans="7:26" ht="15.75" customHeight="1" x14ac:dyDescent="0.3">
      <c r="G550" s="326"/>
      <c r="H550" s="326"/>
      <c r="I550" s="326"/>
      <c r="J550" s="326"/>
      <c r="K550" s="326"/>
      <c r="L550" s="326"/>
      <c r="M550" s="326"/>
      <c r="N550" s="326"/>
      <c r="O550" s="326"/>
      <c r="P550" s="326"/>
      <c r="Q550" s="326"/>
      <c r="R550" s="326"/>
      <c r="S550" s="326"/>
      <c r="T550" s="326"/>
      <c r="U550" s="326"/>
      <c r="V550" s="326"/>
      <c r="W550" s="326"/>
      <c r="X550" s="326"/>
      <c r="Y550" s="326"/>
      <c r="Z550" s="326"/>
    </row>
    <row r="551" spans="7:26" ht="15.75" customHeight="1" x14ac:dyDescent="0.3">
      <c r="G551" s="326"/>
      <c r="H551" s="326"/>
      <c r="I551" s="326"/>
      <c r="J551" s="326"/>
      <c r="K551" s="326"/>
      <c r="L551" s="326"/>
      <c r="M551" s="326"/>
      <c r="N551" s="326"/>
      <c r="O551" s="326"/>
      <c r="P551" s="326"/>
      <c r="Q551" s="326"/>
      <c r="R551" s="326"/>
      <c r="S551" s="326"/>
      <c r="T551" s="326"/>
      <c r="U551" s="326"/>
      <c r="V551" s="326"/>
      <c r="W551" s="326"/>
      <c r="X551" s="326"/>
      <c r="Y551" s="326"/>
      <c r="Z551" s="326"/>
    </row>
    <row r="552" spans="7:26" ht="15.75" customHeight="1" x14ac:dyDescent="0.3">
      <c r="G552" s="326"/>
      <c r="H552" s="326"/>
      <c r="I552" s="326"/>
      <c r="J552" s="326"/>
      <c r="K552" s="326"/>
      <c r="L552" s="326"/>
      <c r="M552" s="326"/>
      <c r="N552" s="326"/>
      <c r="O552" s="326"/>
      <c r="P552" s="326"/>
      <c r="Q552" s="326"/>
      <c r="R552" s="326"/>
      <c r="S552" s="326"/>
      <c r="T552" s="326"/>
      <c r="U552" s="326"/>
      <c r="V552" s="326"/>
      <c r="W552" s="326"/>
      <c r="X552" s="326"/>
      <c r="Y552" s="326"/>
      <c r="Z552" s="326"/>
    </row>
    <row r="553" spans="7:26" ht="15.75" customHeight="1" x14ac:dyDescent="0.3">
      <c r="G553" s="326"/>
      <c r="H553" s="326"/>
      <c r="I553" s="326"/>
      <c r="J553" s="326"/>
      <c r="K553" s="326"/>
      <c r="L553" s="326"/>
      <c r="M553" s="326"/>
      <c r="N553" s="326"/>
      <c r="O553" s="326"/>
      <c r="P553" s="326"/>
      <c r="Q553" s="326"/>
      <c r="R553" s="326"/>
      <c r="S553" s="326"/>
      <c r="T553" s="326"/>
      <c r="U553" s="326"/>
      <c r="V553" s="326"/>
      <c r="W553" s="326"/>
      <c r="X553" s="326"/>
      <c r="Y553" s="326"/>
      <c r="Z553" s="326"/>
    </row>
    <row r="554" spans="7:26" ht="15.75" customHeight="1" x14ac:dyDescent="0.3">
      <c r="G554" s="326"/>
      <c r="H554" s="326"/>
      <c r="I554" s="326"/>
      <c r="J554" s="326"/>
      <c r="K554" s="326"/>
      <c r="L554" s="326"/>
      <c r="M554" s="326"/>
      <c r="N554" s="326"/>
      <c r="O554" s="326"/>
      <c r="P554" s="326"/>
      <c r="Q554" s="326"/>
      <c r="R554" s="326"/>
      <c r="S554" s="326"/>
      <c r="T554" s="326"/>
      <c r="U554" s="326"/>
      <c r="V554" s="326"/>
      <c r="W554" s="326"/>
      <c r="X554" s="326"/>
      <c r="Y554" s="326"/>
      <c r="Z554" s="326"/>
    </row>
    <row r="555" spans="7:26" ht="15.75" customHeight="1" x14ac:dyDescent="0.3">
      <c r="G555" s="326"/>
      <c r="H555" s="326"/>
      <c r="I555" s="326"/>
      <c r="J555" s="326"/>
      <c r="K555" s="326"/>
      <c r="L555" s="326"/>
      <c r="M555" s="326"/>
      <c r="N555" s="326"/>
      <c r="O555" s="326"/>
      <c r="P555" s="326"/>
      <c r="Q555" s="326"/>
      <c r="R555" s="326"/>
      <c r="S555" s="326"/>
      <c r="T555" s="326"/>
      <c r="U555" s="326"/>
      <c r="V555" s="326"/>
      <c r="W555" s="326"/>
      <c r="X555" s="326"/>
      <c r="Y555" s="326"/>
      <c r="Z555" s="326"/>
    </row>
    <row r="556" spans="7:26" ht="15.75" customHeight="1" x14ac:dyDescent="0.3">
      <c r="G556" s="326"/>
      <c r="H556" s="326"/>
      <c r="I556" s="326"/>
      <c r="J556" s="326"/>
      <c r="K556" s="326"/>
      <c r="L556" s="326"/>
      <c r="M556" s="326"/>
      <c r="N556" s="326"/>
      <c r="O556" s="326"/>
      <c r="P556" s="326"/>
      <c r="Q556" s="326"/>
      <c r="R556" s="326"/>
      <c r="S556" s="326"/>
      <c r="T556" s="326"/>
      <c r="U556" s="326"/>
      <c r="V556" s="326"/>
      <c r="W556" s="326"/>
      <c r="X556" s="326"/>
      <c r="Y556" s="326"/>
      <c r="Z556" s="326"/>
    </row>
    <row r="557" spans="7:26" ht="15.75" customHeight="1" x14ac:dyDescent="0.3">
      <c r="G557" s="326"/>
      <c r="H557" s="326"/>
      <c r="I557" s="326"/>
      <c r="J557" s="326"/>
      <c r="K557" s="326"/>
      <c r="L557" s="326"/>
      <c r="M557" s="326"/>
      <c r="N557" s="326"/>
      <c r="O557" s="326"/>
      <c r="P557" s="326"/>
      <c r="Q557" s="326"/>
      <c r="R557" s="326"/>
      <c r="S557" s="326"/>
      <c r="T557" s="326"/>
      <c r="U557" s="326"/>
      <c r="V557" s="326"/>
      <c r="W557" s="326"/>
      <c r="X557" s="326"/>
      <c r="Y557" s="326"/>
      <c r="Z557" s="326"/>
    </row>
    <row r="558" spans="7:26" ht="15.75" customHeight="1" x14ac:dyDescent="0.3">
      <c r="G558" s="326"/>
      <c r="H558" s="326"/>
      <c r="I558" s="326"/>
      <c r="J558" s="326"/>
      <c r="K558" s="326"/>
      <c r="L558" s="326"/>
      <c r="M558" s="326"/>
      <c r="N558" s="326"/>
      <c r="O558" s="326"/>
      <c r="P558" s="326"/>
      <c r="Q558" s="326"/>
      <c r="R558" s="326"/>
      <c r="S558" s="326"/>
      <c r="T558" s="326"/>
      <c r="U558" s="326"/>
      <c r="V558" s="326"/>
      <c r="W558" s="326"/>
      <c r="X558" s="326"/>
      <c r="Y558" s="326"/>
      <c r="Z558" s="326"/>
    </row>
    <row r="559" spans="7:26" ht="15.75" customHeight="1" x14ac:dyDescent="0.3">
      <c r="G559" s="326"/>
      <c r="H559" s="326"/>
      <c r="I559" s="326"/>
      <c r="J559" s="326"/>
      <c r="K559" s="326"/>
      <c r="L559" s="326"/>
      <c r="M559" s="326"/>
      <c r="N559" s="326"/>
      <c r="O559" s="326"/>
      <c r="P559" s="326"/>
      <c r="Q559" s="326"/>
      <c r="R559" s="326"/>
      <c r="S559" s="326"/>
      <c r="T559" s="326"/>
      <c r="U559" s="326"/>
      <c r="V559" s="326"/>
      <c r="W559" s="326"/>
      <c r="X559" s="326"/>
      <c r="Y559" s="326"/>
      <c r="Z559" s="326"/>
    </row>
    <row r="560" spans="7:26" ht="15.75" customHeight="1" x14ac:dyDescent="0.3">
      <c r="G560" s="326"/>
      <c r="H560" s="326"/>
      <c r="I560" s="326"/>
      <c r="J560" s="326"/>
      <c r="K560" s="326"/>
      <c r="L560" s="326"/>
      <c r="M560" s="326"/>
      <c r="N560" s="326"/>
      <c r="O560" s="326"/>
      <c r="P560" s="326"/>
      <c r="Q560" s="326"/>
      <c r="R560" s="326"/>
      <c r="S560" s="326"/>
      <c r="T560" s="326"/>
      <c r="U560" s="326"/>
      <c r="V560" s="326"/>
      <c r="W560" s="326"/>
      <c r="X560" s="326"/>
      <c r="Y560" s="326"/>
      <c r="Z560" s="326"/>
    </row>
    <row r="561" spans="7:26" ht="15.75" customHeight="1" x14ac:dyDescent="0.3">
      <c r="G561" s="326"/>
      <c r="H561" s="326"/>
      <c r="I561" s="326"/>
      <c r="J561" s="326"/>
      <c r="K561" s="326"/>
      <c r="L561" s="326"/>
      <c r="M561" s="326"/>
      <c r="N561" s="326"/>
      <c r="O561" s="326"/>
      <c r="P561" s="326"/>
      <c r="Q561" s="326"/>
      <c r="R561" s="326"/>
      <c r="S561" s="326"/>
      <c r="T561" s="326"/>
      <c r="U561" s="326"/>
      <c r="V561" s="326"/>
      <c r="W561" s="326"/>
      <c r="X561" s="326"/>
      <c r="Y561" s="326"/>
      <c r="Z561" s="326"/>
    </row>
    <row r="562" spans="7:26" ht="15.75" customHeight="1" x14ac:dyDescent="0.3">
      <c r="G562" s="326"/>
      <c r="H562" s="326"/>
      <c r="I562" s="326"/>
      <c r="J562" s="326"/>
      <c r="K562" s="326"/>
      <c r="L562" s="326"/>
      <c r="M562" s="326"/>
      <c r="N562" s="326"/>
      <c r="O562" s="326"/>
      <c r="P562" s="326"/>
      <c r="Q562" s="326"/>
      <c r="R562" s="326"/>
      <c r="S562" s="326"/>
      <c r="T562" s="326"/>
      <c r="U562" s="326"/>
      <c r="V562" s="326"/>
      <c r="W562" s="326"/>
      <c r="X562" s="326"/>
      <c r="Y562" s="326"/>
      <c r="Z562" s="326"/>
    </row>
    <row r="563" spans="7:26" ht="15.75" customHeight="1" x14ac:dyDescent="0.3">
      <c r="G563" s="326"/>
      <c r="H563" s="326"/>
      <c r="I563" s="326"/>
      <c r="J563" s="326"/>
      <c r="K563" s="326"/>
      <c r="L563" s="326"/>
      <c r="M563" s="326"/>
      <c r="N563" s="326"/>
      <c r="O563" s="326"/>
      <c r="P563" s="326"/>
      <c r="Q563" s="326"/>
      <c r="R563" s="326"/>
      <c r="S563" s="326"/>
      <c r="T563" s="326"/>
      <c r="U563" s="326"/>
      <c r="V563" s="326"/>
      <c r="W563" s="326"/>
      <c r="X563" s="326"/>
      <c r="Y563" s="326"/>
      <c r="Z563" s="326"/>
    </row>
    <row r="564" spans="7:26" ht="15.75" customHeight="1" x14ac:dyDescent="0.3">
      <c r="G564" s="326"/>
      <c r="H564" s="326"/>
      <c r="I564" s="326"/>
      <c r="J564" s="326"/>
      <c r="K564" s="326"/>
      <c r="L564" s="326"/>
      <c r="M564" s="326"/>
      <c r="N564" s="326"/>
      <c r="O564" s="326"/>
      <c r="P564" s="326"/>
      <c r="Q564" s="326"/>
      <c r="R564" s="326"/>
      <c r="S564" s="326"/>
      <c r="T564" s="326"/>
      <c r="U564" s="326"/>
      <c r="V564" s="326"/>
      <c r="W564" s="326"/>
      <c r="X564" s="326"/>
      <c r="Y564" s="326"/>
      <c r="Z564" s="326"/>
    </row>
    <row r="565" spans="7:26" ht="15.75" customHeight="1" x14ac:dyDescent="0.3">
      <c r="G565" s="326"/>
      <c r="H565" s="326"/>
      <c r="I565" s="326"/>
      <c r="J565" s="326"/>
      <c r="K565" s="326"/>
      <c r="L565" s="326"/>
      <c r="M565" s="326"/>
      <c r="N565" s="326"/>
      <c r="O565" s="326"/>
      <c r="P565" s="326"/>
      <c r="Q565" s="326"/>
      <c r="R565" s="326"/>
      <c r="S565" s="326"/>
      <c r="T565" s="326"/>
      <c r="U565" s="326"/>
      <c r="V565" s="326"/>
      <c r="W565" s="326"/>
      <c r="X565" s="326"/>
      <c r="Y565" s="326"/>
      <c r="Z565" s="326"/>
    </row>
    <row r="566" spans="7:26" ht="15.75" customHeight="1" x14ac:dyDescent="0.3">
      <c r="G566" s="326"/>
      <c r="H566" s="326"/>
      <c r="I566" s="326"/>
      <c r="J566" s="326"/>
      <c r="K566" s="326"/>
      <c r="L566" s="326"/>
      <c r="M566" s="326"/>
      <c r="N566" s="326"/>
      <c r="O566" s="326"/>
      <c r="P566" s="326"/>
      <c r="Q566" s="326"/>
      <c r="R566" s="326"/>
      <c r="S566" s="326"/>
      <c r="T566" s="326"/>
      <c r="U566" s="326"/>
      <c r="V566" s="326"/>
      <c r="W566" s="326"/>
      <c r="X566" s="326"/>
      <c r="Y566" s="326"/>
      <c r="Z566" s="326"/>
    </row>
    <row r="567" spans="7:26" ht="15.75" customHeight="1" x14ac:dyDescent="0.3">
      <c r="G567" s="326"/>
      <c r="H567" s="326"/>
      <c r="I567" s="326"/>
      <c r="J567" s="326"/>
      <c r="K567" s="326"/>
      <c r="L567" s="326"/>
      <c r="M567" s="326"/>
      <c r="N567" s="326"/>
      <c r="O567" s="326"/>
      <c r="P567" s="326"/>
      <c r="Q567" s="326"/>
      <c r="R567" s="326"/>
      <c r="S567" s="326"/>
      <c r="T567" s="326"/>
      <c r="U567" s="326"/>
      <c r="V567" s="326"/>
      <c r="W567" s="326"/>
      <c r="X567" s="326"/>
      <c r="Y567" s="326"/>
      <c r="Z567" s="326"/>
    </row>
    <row r="568" spans="7:26" ht="15.75" customHeight="1" x14ac:dyDescent="0.3">
      <c r="G568" s="326"/>
      <c r="H568" s="326"/>
      <c r="I568" s="326"/>
      <c r="J568" s="326"/>
      <c r="K568" s="326"/>
      <c r="L568" s="326"/>
      <c r="M568" s="326"/>
      <c r="N568" s="326"/>
      <c r="O568" s="326"/>
      <c r="P568" s="326"/>
      <c r="Q568" s="326"/>
      <c r="R568" s="326"/>
      <c r="S568" s="326"/>
      <c r="T568" s="326"/>
      <c r="U568" s="326"/>
      <c r="V568" s="326"/>
      <c r="W568" s="326"/>
      <c r="X568" s="326"/>
      <c r="Y568" s="326"/>
      <c r="Z568" s="326"/>
    </row>
    <row r="569" spans="7:26" ht="15.75" customHeight="1" x14ac:dyDescent="0.3">
      <c r="G569" s="326"/>
      <c r="H569" s="326"/>
      <c r="I569" s="326"/>
      <c r="J569" s="326"/>
      <c r="K569" s="326"/>
      <c r="L569" s="326"/>
      <c r="M569" s="326"/>
      <c r="N569" s="326"/>
      <c r="O569" s="326"/>
      <c r="P569" s="326"/>
      <c r="Q569" s="326"/>
      <c r="R569" s="326"/>
      <c r="S569" s="326"/>
      <c r="T569" s="326"/>
      <c r="U569" s="326"/>
      <c r="V569" s="326"/>
      <c r="W569" s="326"/>
      <c r="X569" s="326"/>
      <c r="Y569" s="326"/>
      <c r="Z569" s="326"/>
    </row>
    <row r="570" spans="7:26" ht="15.75" customHeight="1" x14ac:dyDescent="0.3">
      <c r="G570" s="326"/>
      <c r="H570" s="326"/>
      <c r="I570" s="326"/>
      <c r="J570" s="326"/>
      <c r="K570" s="326"/>
      <c r="L570" s="326"/>
      <c r="M570" s="326"/>
      <c r="N570" s="326"/>
      <c r="O570" s="326"/>
      <c r="P570" s="326"/>
      <c r="Q570" s="326"/>
      <c r="R570" s="326"/>
      <c r="S570" s="326"/>
      <c r="T570" s="326"/>
      <c r="U570" s="326"/>
      <c r="V570" s="326"/>
      <c r="W570" s="326"/>
      <c r="X570" s="326"/>
      <c r="Y570" s="326"/>
      <c r="Z570" s="326"/>
    </row>
    <row r="571" spans="7:26" ht="15.75" customHeight="1" x14ac:dyDescent="0.3">
      <c r="G571" s="326"/>
      <c r="H571" s="326"/>
      <c r="I571" s="326"/>
      <c r="J571" s="326"/>
      <c r="K571" s="326"/>
      <c r="L571" s="326"/>
      <c r="M571" s="326"/>
      <c r="N571" s="326"/>
      <c r="O571" s="326"/>
      <c r="P571" s="326"/>
      <c r="Q571" s="326"/>
      <c r="R571" s="326"/>
      <c r="S571" s="326"/>
      <c r="T571" s="326"/>
      <c r="U571" s="326"/>
      <c r="V571" s="326"/>
      <c r="W571" s="326"/>
      <c r="X571" s="326"/>
      <c r="Y571" s="326"/>
      <c r="Z571" s="326"/>
    </row>
    <row r="572" spans="7:26" ht="15.75" customHeight="1" x14ac:dyDescent="0.3">
      <c r="G572" s="326"/>
      <c r="H572" s="326"/>
      <c r="I572" s="326"/>
      <c r="J572" s="326"/>
      <c r="K572" s="326"/>
      <c r="L572" s="326"/>
      <c r="M572" s="326"/>
      <c r="N572" s="326"/>
      <c r="O572" s="326"/>
      <c r="P572" s="326"/>
      <c r="Q572" s="326"/>
      <c r="R572" s="326"/>
      <c r="S572" s="326"/>
      <c r="T572" s="326"/>
      <c r="U572" s="326"/>
      <c r="V572" s="326"/>
      <c r="W572" s="326"/>
      <c r="X572" s="326"/>
      <c r="Y572" s="326"/>
      <c r="Z572" s="326"/>
    </row>
    <row r="573" spans="7:26" ht="15.75" customHeight="1" x14ac:dyDescent="0.3">
      <c r="G573" s="326"/>
      <c r="H573" s="326"/>
      <c r="I573" s="326"/>
      <c r="J573" s="326"/>
      <c r="K573" s="326"/>
      <c r="L573" s="326"/>
      <c r="M573" s="326"/>
      <c r="N573" s="326"/>
      <c r="O573" s="326"/>
      <c r="P573" s="326"/>
      <c r="Q573" s="326"/>
      <c r="R573" s="326"/>
      <c r="S573" s="326"/>
      <c r="T573" s="326"/>
      <c r="U573" s="326"/>
      <c r="V573" s="326"/>
      <c r="W573" s="326"/>
      <c r="X573" s="326"/>
      <c r="Y573" s="326"/>
      <c r="Z573" s="326"/>
    </row>
    <row r="574" spans="7:26" ht="15.75" customHeight="1" x14ac:dyDescent="0.3">
      <c r="G574" s="326"/>
      <c r="H574" s="326"/>
      <c r="I574" s="326"/>
      <c r="J574" s="326"/>
      <c r="K574" s="326"/>
      <c r="L574" s="326"/>
      <c r="M574" s="326"/>
      <c r="N574" s="326"/>
      <c r="O574" s="326"/>
      <c r="P574" s="326"/>
      <c r="Q574" s="326"/>
      <c r="R574" s="326"/>
      <c r="S574" s="326"/>
      <c r="T574" s="326"/>
      <c r="U574" s="326"/>
      <c r="V574" s="326"/>
      <c r="W574" s="326"/>
      <c r="X574" s="326"/>
      <c r="Y574" s="326"/>
      <c r="Z574" s="326"/>
    </row>
    <row r="575" spans="7:26" ht="15.75" customHeight="1" x14ac:dyDescent="0.3">
      <c r="G575" s="326"/>
      <c r="H575" s="326"/>
      <c r="I575" s="326"/>
      <c r="J575" s="326"/>
      <c r="K575" s="326"/>
      <c r="L575" s="326"/>
      <c r="M575" s="326"/>
      <c r="N575" s="326"/>
      <c r="O575" s="326"/>
      <c r="P575" s="326"/>
      <c r="Q575" s="326"/>
      <c r="R575" s="326"/>
      <c r="S575" s="326"/>
      <c r="T575" s="326"/>
      <c r="U575" s="326"/>
      <c r="V575" s="326"/>
      <c r="W575" s="326"/>
      <c r="X575" s="326"/>
      <c r="Y575" s="326"/>
      <c r="Z575" s="326"/>
    </row>
    <row r="576" spans="7:26" ht="15.75" customHeight="1" x14ac:dyDescent="0.3">
      <c r="G576" s="326"/>
      <c r="H576" s="326"/>
      <c r="I576" s="326"/>
      <c r="J576" s="326"/>
      <c r="K576" s="326"/>
      <c r="L576" s="326"/>
      <c r="M576" s="326"/>
      <c r="N576" s="326"/>
      <c r="O576" s="326"/>
      <c r="P576" s="326"/>
      <c r="Q576" s="326"/>
      <c r="R576" s="326"/>
      <c r="S576" s="326"/>
      <c r="T576" s="326"/>
      <c r="U576" s="326"/>
      <c r="V576" s="326"/>
      <c r="W576" s="326"/>
      <c r="X576" s="326"/>
      <c r="Y576" s="326"/>
      <c r="Z576" s="326"/>
    </row>
    <row r="577" spans="7:26" ht="15.75" customHeight="1" x14ac:dyDescent="0.3">
      <c r="G577" s="326"/>
      <c r="H577" s="326"/>
      <c r="I577" s="326"/>
      <c r="J577" s="326"/>
      <c r="K577" s="326"/>
      <c r="L577" s="326"/>
      <c r="M577" s="326"/>
      <c r="N577" s="326"/>
      <c r="O577" s="326"/>
      <c r="P577" s="326"/>
      <c r="Q577" s="326"/>
      <c r="R577" s="326"/>
      <c r="S577" s="326"/>
      <c r="T577" s="326"/>
      <c r="U577" s="326"/>
      <c r="V577" s="326"/>
      <c r="W577" s="326"/>
      <c r="X577" s="326"/>
      <c r="Y577" s="326"/>
      <c r="Z577" s="326"/>
    </row>
    <row r="578" spans="7:26" ht="15.75" customHeight="1" x14ac:dyDescent="0.3">
      <c r="G578" s="326"/>
      <c r="H578" s="326"/>
      <c r="I578" s="326"/>
      <c r="J578" s="326"/>
      <c r="K578" s="326"/>
      <c r="L578" s="326"/>
      <c r="M578" s="326"/>
      <c r="N578" s="326"/>
      <c r="O578" s="326"/>
      <c r="P578" s="326"/>
      <c r="Q578" s="326"/>
      <c r="R578" s="326"/>
      <c r="S578" s="326"/>
      <c r="T578" s="326"/>
      <c r="U578" s="326"/>
      <c r="V578" s="326"/>
      <c r="W578" s="326"/>
      <c r="X578" s="326"/>
      <c r="Y578" s="326"/>
      <c r="Z578" s="326"/>
    </row>
    <row r="579" spans="7:26" ht="15.75" customHeight="1" x14ac:dyDescent="0.3">
      <c r="G579" s="326"/>
      <c r="H579" s="326"/>
      <c r="I579" s="326"/>
      <c r="J579" s="326"/>
      <c r="K579" s="326"/>
      <c r="L579" s="326"/>
      <c r="M579" s="326"/>
      <c r="N579" s="326"/>
      <c r="O579" s="326"/>
      <c r="P579" s="326"/>
      <c r="Q579" s="326"/>
      <c r="R579" s="326"/>
      <c r="S579" s="326"/>
      <c r="T579" s="326"/>
      <c r="U579" s="326"/>
      <c r="V579" s="326"/>
      <c r="W579" s="326"/>
      <c r="X579" s="326"/>
      <c r="Y579" s="326"/>
      <c r="Z579" s="326"/>
    </row>
    <row r="580" spans="7:26" ht="15.75" customHeight="1" x14ac:dyDescent="0.3">
      <c r="G580" s="326"/>
      <c r="H580" s="326"/>
      <c r="I580" s="326"/>
      <c r="J580" s="326"/>
      <c r="K580" s="326"/>
      <c r="L580" s="326"/>
      <c r="M580" s="326"/>
      <c r="N580" s="326"/>
      <c r="O580" s="326"/>
      <c r="P580" s="326"/>
      <c r="Q580" s="326"/>
      <c r="R580" s="326"/>
      <c r="S580" s="326"/>
      <c r="T580" s="326"/>
      <c r="U580" s="326"/>
      <c r="V580" s="326"/>
      <c r="W580" s="326"/>
      <c r="X580" s="326"/>
      <c r="Y580" s="326"/>
      <c r="Z580" s="326"/>
    </row>
    <row r="581" spans="7:26" ht="15.75" customHeight="1" x14ac:dyDescent="0.3">
      <c r="G581" s="326"/>
      <c r="H581" s="326"/>
      <c r="I581" s="326"/>
      <c r="J581" s="326"/>
      <c r="K581" s="326"/>
      <c r="L581" s="326"/>
      <c r="M581" s="326"/>
      <c r="N581" s="326"/>
      <c r="O581" s="326"/>
      <c r="P581" s="326"/>
      <c r="Q581" s="326"/>
      <c r="R581" s="326"/>
      <c r="S581" s="326"/>
      <c r="T581" s="326"/>
      <c r="U581" s="326"/>
      <c r="V581" s="326"/>
      <c r="W581" s="326"/>
      <c r="X581" s="326"/>
      <c r="Y581" s="326"/>
      <c r="Z581" s="326"/>
    </row>
    <row r="582" spans="7:26" ht="15.75" customHeight="1" x14ac:dyDescent="0.3">
      <c r="G582" s="326"/>
      <c r="H582" s="326"/>
      <c r="I582" s="326"/>
      <c r="J582" s="326"/>
      <c r="K582" s="326"/>
      <c r="L582" s="326"/>
      <c r="M582" s="326"/>
      <c r="N582" s="326"/>
      <c r="O582" s="326"/>
      <c r="P582" s="326"/>
      <c r="Q582" s="326"/>
      <c r="R582" s="326"/>
      <c r="S582" s="326"/>
      <c r="T582" s="326"/>
      <c r="U582" s="326"/>
      <c r="V582" s="326"/>
      <c r="W582" s="326"/>
      <c r="X582" s="326"/>
      <c r="Y582" s="326"/>
      <c r="Z582" s="326"/>
    </row>
    <row r="583" spans="7:26" ht="15.75" customHeight="1" x14ac:dyDescent="0.3">
      <c r="G583" s="326"/>
      <c r="H583" s="326"/>
      <c r="I583" s="326"/>
      <c r="J583" s="326"/>
      <c r="K583" s="326"/>
      <c r="L583" s="326"/>
      <c r="M583" s="326"/>
      <c r="N583" s="326"/>
      <c r="O583" s="326"/>
      <c r="P583" s="326"/>
      <c r="Q583" s="326"/>
      <c r="R583" s="326"/>
      <c r="S583" s="326"/>
      <c r="T583" s="326"/>
      <c r="U583" s="326"/>
      <c r="V583" s="326"/>
      <c r="W583" s="326"/>
      <c r="X583" s="326"/>
      <c r="Y583" s="326"/>
      <c r="Z583" s="326"/>
    </row>
    <row r="584" spans="7:26" ht="15.75" customHeight="1" x14ac:dyDescent="0.3">
      <c r="G584" s="326"/>
      <c r="H584" s="326"/>
      <c r="I584" s="326"/>
      <c r="J584" s="326"/>
      <c r="K584" s="326"/>
      <c r="L584" s="326"/>
      <c r="M584" s="326"/>
      <c r="N584" s="326"/>
      <c r="O584" s="326"/>
      <c r="P584" s="326"/>
      <c r="Q584" s="326"/>
      <c r="R584" s="326"/>
      <c r="S584" s="326"/>
      <c r="T584" s="326"/>
      <c r="U584" s="326"/>
      <c r="V584" s="326"/>
      <c r="W584" s="326"/>
      <c r="X584" s="326"/>
      <c r="Y584" s="326"/>
      <c r="Z584" s="326"/>
    </row>
    <row r="585" spans="7:26" ht="15.75" customHeight="1" x14ac:dyDescent="0.3">
      <c r="G585" s="326"/>
      <c r="H585" s="326"/>
      <c r="I585" s="326"/>
      <c r="J585" s="326"/>
      <c r="K585" s="326"/>
      <c r="L585" s="326"/>
      <c r="M585" s="326"/>
      <c r="N585" s="326"/>
      <c r="O585" s="326"/>
      <c r="P585" s="326"/>
      <c r="Q585" s="326"/>
      <c r="R585" s="326"/>
      <c r="S585" s="326"/>
      <c r="T585" s="326"/>
      <c r="U585" s="326"/>
      <c r="V585" s="326"/>
      <c r="W585" s="326"/>
      <c r="X585" s="326"/>
      <c r="Y585" s="326"/>
      <c r="Z585" s="326"/>
    </row>
    <row r="586" spans="7:26" ht="15.75" customHeight="1" x14ac:dyDescent="0.3">
      <c r="G586" s="326"/>
      <c r="H586" s="326"/>
      <c r="I586" s="326"/>
      <c r="J586" s="326"/>
      <c r="K586" s="326"/>
      <c r="L586" s="326"/>
      <c r="M586" s="326"/>
      <c r="N586" s="326"/>
      <c r="O586" s="326"/>
      <c r="P586" s="326"/>
      <c r="Q586" s="326"/>
      <c r="R586" s="326"/>
      <c r="S586" s="326"/>
      <c r="T586" s="326"/>
      <c r="U586" s="326"/>
      <c r="V586" s="326"/>
      <c r="W586" s="326"/>
      <c r="X586" s="326"/>
      <c r="Y586" s="326"/>
      <c r="Z586" s="326"/>
    </row>
    <row r="587" spans="7:26" ht="15.75" customHeight="1" x14ac:dyDescent="0.3">
      <c r="G587" s="326"/>
      <c r="H587" s="326"/>
      <c r="I587" s="326"/>
      <c r="J587" s="326"/>
      <c r="K587" s="326"/>
      <c r="L587" s="326"/>
      <c r="M587" s="326"/>
      <c r="N587" s="326"/>
      <c r="O587" s="326"/>
      <c r="P587" s="326"/>
      <c r="Q587" s="326"/>
      <c r="R587" s="326"/>
      <c r="S587" s="326"/>
      <c r="T587" s="326"/>
      <c r="U587" s="326"/>
      <c r="V587" s="326"/>
      <c r="W587" s="326"/>
      <c r="X587" s="326"/>
      <c r="Y587" s="326"/>
      <c r="Z587" s="326"/>
    </row>
    <row r="588" spans="7:26" ht="15.75" customHeight="1" x14ac:dyDescent="0.3">
      <c r="G588" s="326"/>
      <c r="H588" s="326"/>
      <c r="I588" s="326"/>
      <c r="J588" s="326"/>
      <c r="K588" s="326"/>
      <c r="L588" s="326"/>
      <c r="M588" s="326"/>
      <c r="N588" s="326"/>
      <c r="O588" s="326"/>
      <c r="P588" s="326"/>
      <c r="Q588" s="326"/>
      <c r="R588" s="326"/>
      <c r="S588" s="326"/>
      <c r="T588" s="326"/>
      <c r="U588" s="326"/>
      <c r="V588" s="326"/>
      <c r="W588" s="326"/>
      <c r="X588" s="326"/>
      <c r="Y588" s="326"/>
      <c r="Z588" s="326"/>
    </row>
    <row r="589" spans="7:26" ht="15.75" customHeight="1" x14ac:dyDescent="0.3">
      <c r="G589" s="326"/>
      <c r="H589" s="326"/>
      <c r="I589" s="326"/>
      <c r="J589" s="326"/>
      <c r="K589" s="326"/>
      <c r="L589" s="326"/>
      <c r="M589" s="326"/>
      <c r="N589" s="326"/>
      <c r="O589" s="326"/>
      <c r="P589" s="326"/>
      <c r="Q589" s="326"/>
      <c r="R589" s="326"/>
      <c r="S589" s="326"/>
      <c r="T589" s="326"/>
      <c r="U589" s="326"/>
      <c r="V589" s="326"/>
      <c r="W589" s="326"/>
      <c r="X589" s="326"/>
      <c r="Y589" s="326"/>
      <c r="Z589" s="326"/>
    </row>
    <row r="590" spans="7:26" ht="15.75" customHeight="1" x14ac:dyDescent="0.3">
      <c r="G590" s="326"/>
      <c r="H590" s="326"/>
      <c r="I590" s="326"/>
      <c r="J590" s="326"/>
      <c r="K590" s="326"/>
      <c r="L590" s="326"/>
      <c r="M590" s="326"/>
      <c r="N590" s="326"/>
      <c r="O590" s="326"/>
      <c r="P590" s="326"/>
      <c r="Q590" s="326"/>
      <c r="R590" s="326"/>
      <c r="S590" s="326"/>
      <c r="T590" s="326"/>
      <c r="U590" s="326"/>
      <c r="V590" s="326"/>
      <c r="W590" s="326"/>
      <c r="X590" s="326"/>
      <c r="Y590" s="326"/>
      <c r="Z590" s="326"/>
    </row>
    <row r="591" spans="7:26" ht="15.75" customHeight="1" x14ac:dyDescent="0.3">
      <c r="G591" s="326"/>
      <c r="H591" s="326"/>
      <c r="I591" s="326"/>
      <c r="J591" s="326"/>
      <c r="K591" s="326"/>
      <c r="L591" s="326"/>
      <c r="M591" s="326"/>
      <c r="N591" s="326"/>
      <c r="O591" s="326"/>
      <c r="P591" s="326"/>
      <c r="Q591" s="326"/>
      <c r="R591" s="326"/>
      <c r="S591" s="326"/>
      <c r="T591" s="326"/>
      <c r="U591" s="326"/>
      <c r="V591" s="326"/>
      <c r="W591" s="326"/>
      <c r="X591" s="326"/>
      <c r="Y591" s="326"/>
      <c r="Z591" s="326"/>
    </row>
    <row r="592" spans="7:26" ht="15.75" customHeight="1" x14ac:dyDescent="0.3">
      <c r="G592" s="326"/>
      <c r="H592" s="326"/>
      <c r="I592" s="326"/>
      <c r="J592" s="326"/>
      <c r="K592" s="326"/>
      <c r="L592" s="326"/>
      <c r="M592" s="326"/>
      <c r="N592" s="326"/>
      <c r="O592" s="326"/>
      <c r="P592" s="326"/>
      <c r="Q592" s="326"/>
      <c r="R592" s="326"/>
      <c r="S592" s="326"/>
      <c r="T592" s="326"/>
      <c r="U592" s="326"/>
      <c r="V592" s="326"/>
      <c r="W592" s="326"/>
      <c r="X592" s="326"/>
      <c r="Y592" s="326"/>
      <c r="Z592" s="326"/>
    </row>
    <row r="593" spans="7:26" ht="15.75" customHeight="1" x14ac:dyDescent="0.3">
      <c r="G593" s="326"/>
      <c r="H593" s="326"/>
      <c r="I593" s="326"/>
      <c r="J593" s="326"/>
      <c r="K593" s="326"/>
      <c r="L593" s="326"/>
      <c r="M593" s="326"/>
      <c r="N593" s="326"/>
      <c r="O593" s="326"/>
      <c r="P593" s="326"/>
      <c r="Q593" s="326"/>
      <c r="R593" s="326"/>
      <c r="S593" s="326"/>
      <c r="T593" s="326"/>
      <c r="U593" s="326"/>
      <c r="V593" s="326"/>
      <c r="W593" s="326"/>
      <c r="X593" s="326"/>
      <c r="Y593" s="326"/>
      <c r="Z593" s="326"/>
    </row>
    <row r="594" spans="7:26" ht="15.75" customHeight="1" x14ac:dyDescent="0.3">
      <c r="G594" s="326"/>
      <c r="H594" s="326"/>
      <c r="I594" s="326"/>
      <c r="J594" s="326"/>
      <c r="K594" s="326"/>
      <c r="L594" s="326"/>
      <c r="M594" s="326"/>
      <c r="N594" s="326"/>
      <c r="O594" s="326"/>
      <c r="P594" s="326"/>
      <c r="Q594" s="326"/>
      <c r="R594" s="326"/>
      <c r="S594" s="326"/>
      <c r="T594" s="326"/>
      <c r="U594" s="326"/>
      <c r="V594" s="326"/>
      <c r="W594" s="326"/>
      <c r="X594" s="326"/>
      <c r="Y594" s="326"/>
      <c r="Z594" s="326"/>
    </row>
    <row r="595" spans="7:26" ht="15.75" customHeight="1" x14ac:dyDescent="0.3">
      <c r="G595" s="326"/>
      <c r="H595" s="326"/>
      <c r="I595" s="326"/>
      <c r="J595" s="326"/>
      <c r="K595" s="326"/>
      <c r="L595" s="326"/>
      <c r="M595" s="326"/>
      <c r="N595" s="326"/>
      <c r="O595" s="326"/>
      <c r="P595" s="326"/>
      <c r="Q595" s="326"/>
      <c r="R595" s="326"/>
      <c r="S595" s="326"/>
      <c r="T595" s="326"/>
      <c r="U595" s="326"/>
      <c r="V595" s="326"/>
      <c r="W595" s="326"/>
      <c r="X595" s="326"/>
      <c r="Y595" s="326"/>
      <c r="Z595" s="326"/>
    </row>
    <row r="596" spans="7:26" ht="15.75" customHeight="1" x14ac:dyDescent="0.3">
      <c r="G596" s="326"/>
      <c r="H596" s="326"/>
      <c r="I596" s="326"/>
      <c r="J596" s="326"/>
      <c r="K596" s="326"/>
      <c r="L596" s="326"/>
      <c r="M596" s="326"/>
      <c r="N596" s="326"/>
      <c r="O596" s="326"/>
      <c r="P596" s="326"/>
      <c r="Q596" s="326"/>
      <c r="R596" s="326"/>
      <c r="S596" s="326"/>
      <c r="T596" s="326"/>
      <c r="U596" s="326"/>
      <c r="V596" s="326"/>
      <c r="W596" s="326"/>
      <c r="X596" s="326"/>
      <c r="Y596" s="326"/>
      <c r="Z596" s="326"/>
    </row>
    <row r="597" spans="7:26" ht="15.75" customHeight="1" x14ac:dyDescent="0.3">
      <c r="G597" s="326"/>
      <c r="H597" s="326"/>
      <c r="I597" s="326"/>
      <c r="J597" s="326"/>
      <c r="K597" s="326"/>
      <c r="L597" s="326"/>
      <c r="M597" s="326"/>
      <c r="N597" s="326"/>
      <c r="O597" s="326"/>
      <c r="P597" s="326"/>
      <c r="Q597" s="326"/>
      <c r="R597" s="326"/>
      <c r="S597" s="326"/>
      <c r="T597" s="326"/>
      <c r="U597" s="326"/>
      <c r="V597" s="326"/>
      <c r="W597" s="326"/>
      <c r="X597" s="326"/>
      <c r="Y597" s="326"/>
      <c r="Z597" s="326"/>
    </row>
    <row r="598" spans="7:26" ht="15.75" customHeight="1" x14ac:dyDescent="0.3">
      <c r="G598" s="326"/>
      <c r="H598" s="326"/>
      <c r="I598" s="326"/>
      <c r="J598" s="326"/>
      <c r="K598" s="326"/>
      <c r="L598" s="326"/>
      <c r="M598" s="326"/>
      <c r="N598" s="326"/>
      <c r="O598" s="326"/>
      <c r="P598" s="326"/>
      <c r="Q598" s="326"/>
      <c r="R598" s="326"/>
      <c r="S598" s="326"/>
      <c r="T598" s="326"/>
      <c r="U598" s="326"/>
      <c r="V598" s="326"/>
      <c r="W598" s="326"/>
      <c r="X598" s="326"/>
      <c r="Y598" s="326"/>
      <c r="Z598" s="326"/>
    </row>
    <row r="599" spans="7:26" ht="15.75" customHeight="1" x14ac:dyDescent="0.3">
      <c r="G599" s="326"/>
      <c r="H599" s="326"/>
      <c r="I599" s="326"/>
      <c r="J599" s="326"/>
      <c r="K599" s="326"/>
      <c r="L599" s="326"/>
      <c r="M599" s="326"/>
      <c r="N599" s="326"/>
      <c r="O599" s="326"/>
      <c r="P599" s="326"/>
      <c r="Q599" s="326"/>
      <c r="R599" s="326"/>
      <c r="S599" s="326"/>
      <c r="T599" s="326"/>
      <c r="U599" s="326"/>
      <c r="V599" s="326"/>
      <c r="W599" s="326"/>
      <c r="X599" s="326"/>
      <c r="Y599" s="326"/>
      <c r="Z599" s="326"/>
    </row>
    <row r="600" spans="7:26" ht="15.75" customHeight="1" x14ac:dyDescent="0.3">
      <c r="G600" s="326"/>
      <c r="H600" s="326"/>
      <c r="I600" s="326"/>
      <c r="J600" s="326"/>
      <c r="K600" s="326"/>
      <c r="L600" s="326"/>
      <c r="M600" s="326"/>
      <c r="N600" s="326"/>
      <c r="O600" s="326"/>
      <c r="P600" s="326"/>
      <c r="Q600" s="326"/>
      <c r="R600" s="326"/>
      <c r="S600" s="326"/>
      <c r="T600" s="326"/>
      <c r="U600" s="326"/>
      <c r="V600" s="326"/>
      <c r="W600" s="326"/>
      <c r="X600" s="326"/>
      <c r="Y600" s="326"/>
      <c r="Z600" s="326"/>
    </row>
    <row r="601" spans="7:26" ht="15.75" customHeight="1" x14ac:dyDescent="0.3">
      <c r="G601" s="326"/>
      <c r="H601" s="326"/>
      <c r="I601" s="326"/>
      <c r="J601" s="326"/>
      <c r="K601" s="326"/>
      <c r="L601" s="326"/>
      <c r="M601" s="326"/>
      <c r="N601" s="326"/>
      <c r="O601" s="326"/>
      <c r="P601" s="326"/>
      <c r="Q601" s="326"/>
      <c r="R601" s="326"/>
      <c r="S601" s="326"/>
      <c r="T601" s="326"/>
      <c r="U601" s="326"/>
      <c r="V601" s="326"/>
      <c r="W601" s="326"/>
      <c r="X601" s="326"/>
      <c r="Y601" s="326"/>
      <c r="Z601" s="326"/>
    </row>
    <row r="602" spans="7:26" ht="15.75" customHeight="1" x14ac:dyDescent="0.3">
      <c r="G602" s="326"/>
      <c r="H602" s="326"/>
      <c r="I602" s="326"/>
      <c r="J602" s="326"/>
      <c r="K602" s="326"/>
      <c r="L602" s="326"/>
      <c r="M602" s="326"/>
      <c r="N602" s="326"/>
      <c r="O602" s="326"/>
      <c r="P602" s="326"/>
      <c r="Q602" s="326"/>
      <c r="R602" s="326"/>
      <c r="S602" s="326"/>
      <c r="T602" s="326"/>
      <c r="U602" s="326"/>
      <c r="V602" s="326"/>
      <c r="W602" s="326"/>
      <c r="X602" s="326"/>
      <c r="Y602" s="326"/>
      <c r="Z602" s="326"/>
    </row>
    <row r="603" spans="7:26" ht="15.75" customHeight="1" x14ac:dyDescent="0.3">
      <c r="G603" s="326"/>
      <c r="H603" s="326"/>
      <c r="I603" s="326"/>
      <c r="J603" s="326"/>
      <c r="K603" s="326"/>
      <c r="L603" s="326"/>
      <c r="M603" s="326"/>
      <c r="N603" s="326"/>
      <c r="O603" s="326"/>
      <c r="P603" s="326"/>
      <c r="Q603" s="326"/>
      <c r="R603" s="326"/>
      <c r="S603" s="326"/>
      <c r="T603" s="326"/>
      <c r="U603" s="326"/>
      <c r="V603" s="326"/>
      <c r="W603" s="326"/>
      <c r="X603" s="326"/>
      <c r="Y603" s="326"/>
      <c r="Z603" s="326"/>
    </row>
    <row r="604" spans="7:26" ht="15.75" customHeight="1" x14ac:dyDescent="0.3">
      <c r="G604" s="326"/>
      <c r="H604" s="326"/>
      <c r="I604" s="326"/>
      <c r="J604" s="326"/>
      <c r="K604" s="326"/>
      <c r="L604" s="326"/>
      <c r="M604" s="326"/>
      <c r="N604" s="326"/>
      <c r="O604" s="326"/>
      <c r="P604" s="326"/>
      <c r="Q604" s="326"/>
      <c r="R604" s="326"/>
      <c r="S604" s="326"/>
      <c r="T604" s="326"/>
      <c r="U604" s="326"/>
      <c r="V604" s="326"/>
      <c r="W604" s="326"/>
      <c r="X604" s="326"/>
      <c r="Y604" s="326"/>
      <c r="Z604" s="326"/>
    </row>
    <row r="605" spans="7:26" ht="15.75" customHeight="1" x14ac:dyDescent="0.3">
      <c r="G605" s="326"/>
      <c r="H605" s="326"/>
      <c r="I605" s="326"/>
      <c r="J605" s="326"/>
      <c r="K605" s="326"/>
      <c r="L605" s="326"/>
      <c r="M605" s="326"/>
      <c r="N605" s="326"/>
      <c r="O605" s="326"/>
      <c r="P605" s="326"/>
      <c r="Q605" s="326"/>
      <c r="R605" s="326"/>
      <c r="S605" s="326"/>
      <c r="T605" s="326"/>
      <c r="U605" s="326"/>
      <c r="V605" s="326"/>
      <c r="W605" s="326"/>
      <c r="X605" s="326"/>
      <c r="Y605" s="326"/>
      <c r="Z605" s="326"/>
    </row>
    <row r="606" spans="7:26" ht="15.75" customHeight="1" x14ac:dyDescent="0.3">
      <c r="G606" s="326"/>
      <c r="H606" s="326"/>
      <c r="I606" s="326"/>
      <c r="J606" s="326"/>
      <c r="K606" s="326"/>
      <c r="L606" s="326"/>
      <c r="M606" s="326"/>
      <c r="N606" s="326"/>
      <c r="O606" s="326"/>
      <c r="P606" s="326"/>
      <c r="Q606" s="326"/>
      <c r="R606" s="326"/>
      <c r="S606" s="326"/>
      <c r="T606" s="326"/>
      <c r="U606" s="326"/>
      <c r="V606" s="326"/>
      <c r="W606" s="326"/>
      <c r="X606" s="326"/>
      <c r="Y606" s="326"/>
      <c r="Z606" s="326"/>
    </row>
    <row r="607" spans="7:26" ht="15.75" customHeight="1" x14ac:dyDescent="0.3">
      <c r="G607" s="326"/>
      <c r="H607" s="326"/>
      <c r="I607" s="326"/>
      <c r="J607" s="326"/>
      <c r="K607" s="326"/>
      <c r="L607" s="326"/>
      <c r="M607" s="326"/>
      <c r="N607" s="326"/>
      <c r="O607" s="326"/>
      <c r="P607" s="326"/>
      <c r="Q607" s="326"/>
      <c r="R607" s="326"/>
      <c r="S607" s="326"/>
      <c r="T607" s="326"/>
      <c r="U607" s="326"/>
      <c r="V607" s="326"/>
      <c r="W607" s="326"/>
      <c r="X607" s="326"/>
      <c r="Y607" s="326"/>
      <c r="Z607" s="326"/>
    </row>
    <row r="608" spans="7:26" ht="15.75" customHeight="1" x14ac:dyDescent="0.3">
      <c r="G608" s="326"/>
      <c r="H608" s="326"/>
      <c r="I608" s="326"/>
      <c r="J608" s="326"/>
      <c r="K608" s="326"/>
      <c r="L608" s="326"/>
      <c r="M608" s="326"/>
      <c r="N608" s="326"/>
      <c r="O608" s="326"/>
      <c r="P608" s="326"/>
      <c r="Q608" s="326"/>
      <c r="R608" s="326"/>
      <c r="S608" s="326"/>
      <c r="T608" s="326"/>
      <c r="U608" s="326"/>
      <c r="V608" s="326"/>
      <c r="W608" s="326"/>
      <c r="X608" s="326"/>
      <c r="Y608" s="326"/>
      <c r="Z608" s="326"/>
    </row>
    <row r="609" spans="7:26" ht="15.75" customHeight="1" x14ac:dyDescent="0.3">
      <c r="G609" s="326"/>
      <c r="H609" s="326"/>
      <c r="I609" s="326"/>
      <c r="J609" s="326"/>
      <c r="K609" s="326"/>
      <c r="L609" s="326"/>
      <c r="M609" s="326"/>
      <c r="N609" s="326"/>
      <c r="O609" s="326"/>
      <c r="P609" s="326"/>
      <c r="Q609" s="326"/>
      <c r="R609" s="326"/>
      <c r="S609" s="326"/>
      <c r="T609" s="326"/>
      <c r="U609" s="326"/>
      <c r="V609" s="326"/>
      <c r="W609" s="326"/>
      <c r="X609" s="326"/>
      <c r="Y609" s="326"/>
      <c r="Z609" s="326"/>
    </row>
    <row r="610" spans="7:26" ht="15.75" customHeight="1" x14ac:dyDescent="0.3">
      <c r="G610" s="326"/>
      <c r="H610" s="326"/>
      <c r="I610" s="326"/>
      <c r="J610" s="326"/>
      <c r="K610" s="326"/>
      <c r="L610" s="326"/>
      <c r="M610" s="326"/>
      <c r="N610" s="326"/>
      <c r="O610" s="326"/>
      <c r="P610" s="326"/>
      <c r="Q610" s="326"/>
      <c r="R610" s="326"/>
      <c r="S610" s="326"/>
      <c r="T610" s="326"/>
      <c r="U610" s="326"/>
      <c r="V610" s="326"/>
      <c r="W610" s="326"/>
      <c r="X610" s="326"/>
      <c r="Y610" s="326"/>
      <c r="Z610" s="326"/>
    </row>
    <row r="611" spans="7:26" ht="15.75" customHeight="1" x14ac:dyDescent="0.3">
      <c r="G611" s="326"/>
      <c r="H611" s="326"/>
      <c r="I611" s="326"/>
      <c r="J611" s="326"/>
      <c r="K611" s="326"/>
      <c r="L611" s="326"/>
      <c r="M611" s="326"/>
      <c r="N611" s="326"/>
      <c r="O611" s="326"/>
      <c r="P611" s="326"/>
      <c r="Q611" s="326"/>
      <c r="R611" s="326"/>
      <c r="S611" s="326"/>
      <c r="T611" s="326"/>
      <c r="U611" s="326"/>
      <c r="V611" s="326"/>
      <c r="W611" s="326"/>
      <c r="X611" s="326"/>
      <c r="Y611" s="326"/>
      <c r="Z611" s="326"/>
    </row>
    <row r="612" spans="7:26" ht="15.75" customHeight="1" x14ac:dyDescent="0.3">
      <c r="G612" s="326"/>
      <c r="H612" s="326"/>
      <c r="I612" s="326"/>
      <c r="J612" s="326"/>
      <c r="K612" s="326"/>
      <c r="L612" s="326"/>
      <c r="M612" s="326"/>
      <c r="N612" s="326"/>
      <c r="O612" s="326"/>
      <c r="P612" s="326"/>
      <c r="Q612" s="326"/>
      <c r="R612" s="326"/>
      <c r="S612" s="326"/>
      <c r="T612" s="326"/>
      <c r="U612" s="326"/>
      <c r="V612" s="326"/>
      <c r="W612" s="326"/>
      <c r="X612" s="326"/>
      <c r="Y612" s="326"/>
      <c r="Z612" s="326"/>
    </row>
    <row r="613" spans="7:26" ht="15.75" customHeight="1" x14ac:dyDescent="0.3">
      <c r="G613" s="326"/>
      <c r="H613" s="326"/>
      <c r="I613" s="326"/>
      <c r="J613" s="326"/>
      <c r="K613" s="326"/>
      <c r="L613" s="326"/>
      <c r="M613" s="326"/>
      <c r="N613" s="326"/>
      <c r="O613" s="326"/>
      <c r="P613" s="326"/>
      <c r="Q613" s="326"/>
      <c r="R613" s="326"/>
      <c r="S613" s="326"/>
      <c r="T613" s="326"/>
      <c r="U613" s="326"/>
      <c r="V613" s="326"/>
      <c r="W613" s="326"/>
      <c r="X613" s="326"/>
      <c r="Y613" s="326"/>
      <c r="Z613" s="326"/>
    </row>
    <row r="614" spans="7:26" ht="15.75" customHeight="1" x14ac:dyDescent="0.3">
      <c r="G614" s="326"/>
      <c r="H614" s="326"/>
      <c r="I614" s="326"/>
      <c r="J614" s="326"/>
      <c r="K614" s="326"/>
      <c r="L614" s="326"/>
      <c r="M614" s="326"/>
      <c r="N614" s="326"/>
      <c r="O614" s="326"/>
      <c r="P614" s="326"/>
      <c r="Q614" s="326"/>
      <c r="R614" s="326"/>
      <c r="S614" s="326"/>
      <c r="T614" s="326"/>
      <c r="U614" s="326"/>
      <c r="V614" s="326"/>
      <c r="W614" s="326"/>
      <c r="X614" s="326"/>
      <c r="Y614" s="326"/>
      <c r="Z614" s="326"/>
    </row>
    <row r="615" spans="7:26" ht="15.75" customHeight="1" x14ac:dyDescent="0.3">
      <c r="G615" s="326"/>
      <c r="H615" s="326"/>
      <c r="I615" s="326"/>
      <c r="J615" s="326"/>
      <c r="K615" s="326"/>
      <c r="L615" s="326"/>
      <c r="M615" s="326"/>
      <c r="N615" s="326"/>
      <c r="O615" s="326"/>
      <c r="P615" s="326"/>
      <c r="Q615" s="326"/>
      <c r="R615" s="326"/>
      <c r="S615" s="326"/>
      <c r="T615" s="326"/>
      <c r="U615" s="326"/>
      <c r="V615" s="326"/>
      <c r="W615" s="326"/>
      <c r="X615" s="326"/>
      <c r="Y615" s="326"/>
      <c r="Z615" s="326"/>
    </row>
    <row r="616" spans="7:26" ht="15.75" customHeight="1" x14ac:dyDescent="0.3">
      <c r="G616" s="326"/>
      <c r="H616" s="326"/>
      <c r="I616" s="326"/>
      <c r="J616" s="326"/>
      <c r="K616" s="326"/>
      <c r="L616" s="326"/>
      <c r="M616" s="326"/>
      <c r="N616" s="326"/>
      <c r="O616" s="326"/>
      <c r="P616" s="326"/>
      <c r="Q616" s="326"/>
      <c r="R616" s="326"/>
      <c r="S616" s="326"/>
      <c r="T616" s="326"/>
      <c r="U616" s="326"/>
      <c r="V616" s="326"/>
      <c r="W616" s="326"/>
      <c r="X616" s="326"/>
      <c r="Y616" s="326"/>
      <c r="Z616" s="326"/>
    </row>
    <row r="617" spans="7:26" ht="15.75" customHeight="1" x14ac:dyDescent="0.3">
      <c r="G617" s="326"/>
      <c r="H617" s="326"/>
      <c r="I617" s="326"/>
      <c r="J617" s="326"/>
      <c r="K617" s="326"/>
      <c r="L617" s="326"/>
      <c r="M617" s="326"/>
      <c r="N617" s="326"/>
      <c r="O617" s="326"/>
      <c r="P617" s="326"/>
      <c r="Q617" s="326"/>
      <c r="R617" s="326"/>
      <c r="S617" s="326"/>
      <c r="T617" s="326"/>
      <c r="U617" s="326"/>
      <c r="V617" s="326"/>
      <c r="W617" s="326"/>
      <c r="X617" s="326"/>
      <c r="Y617" s="326"/>
      <c r="Z617" s="326"/>
    </row>
    <row r="618" spans="7:26" ht="15.75" customHeight="1" x14ac:dyDescent="0.3">
      <c r="G618" s="326"/>
      <c r="H618" s="326"/>
      <c r="I618" s="326"/>
      <c r="J618" s="326"/>
      <c r="K618" s="326"/>
      <c r="L618" s="326"/>
      <c r="M618" s="326"/>
      <c r="N618" s="326"/>
      <c r="O618" s="326"/>
      <c r="P618" s="326"/>
      <c r="Q618" s="326"/>
      <c r="R618" s="326"/>
      <c r="S618" s="326"/>
      <c r="T618" s="326"/>
      <c r="U618" s="326"/>
      <c r="V618" s="326"/>
      <c r="W618" s="326"/>
      <c r="X618" s="326"/>
      <c r="Y618" s="326"/>
      <c r="Z618" s="326"/>
    </row>
    <row r="619" spans="7:26" ht="15.75" customHeight="1" x14ac:dyDescent="0.3">
      <c r="G619" s="326"/>
      <c r="H619" s="326"/>
      <c r="I619" s="326"/>
      <c r="J619" s="326"/>
      <c r="K619" s="326"/>
      <c r="L619" s="326"/>
      <c r="M619" s="326"/>
      <c r="N619" s="326"/>
      <c r="O619" s="326"/>
      <c r="P619" s="326"/>
      <c r="Q619" s="326"/>
      <c r="R619" s="326"/>
      <c r="S619" s="326"/>
      <c r="T619" s="326"/>
      <c r="U619" s="326"/>
      <c r="V619" s="326"/>
      <c r="W619" s="326"/>
      <c r="X619" s="326"/>
      <c r="Y619" s="326"/>
      <c r="Z619" s="326"/>
    </row>
    <row r="620" spans="7:26" ht="15.75" customHeight="1" x14ac:dyDescent="0.3">
      <c r="G620" s="326"/>
      <c r="H620" s="326"/>
      <c r="I620" s="326"/>
      <c r="J620" s="326"/>
      <c r="K620" s="326"/>
      <c r="L620" s="326"/>
      <c r="M620" s="326"/>
      <c r="N620" s="326"/>
      <c r="O620" s="326"/>
      <c r="P620" s="326"/>
      <c r="Q620" s="326"/>
      <c r="R620" s="326"/>
      <c r="S620" s="326"/>
      <c r="T620" s="326"/>
      <c r="U620" s="326"/>
      <c r="V620" s="326"/>
      <c r="W620" s="326"/>
      <c r="X620" s="326"/>
      <c r="Y620" s="326"/>
      <c r="Z620" s="326"/>
    </row>
    <row r="621" spans="7:26" ht="15.75" customHeight="1" x14ac:dyDescent="0.3">
      <c r="G621" s="326"/>
      <c r="H621" s="326"/>
      <c r="I621" s="326"/>
      <c r="J621" s="326"/>
      <c r="K621" s="326"/>
      <c r="L621" s="326"/>
      <c r="M621" s="326"/>
      <c r="N621" s="326"/>
      <c r="O621" s="326"/>
      <c r="P621" s="326"/>
      <c r="Q621" s="326"/>
      <c r="R621" s="326"/>
      <c r="S621" s="326"/>
      <c r="T621" s="326"/>
      <c r="U621" s="326"/>
      <c r="V621" s="326"/>
      <c r="W621" s="326"/>
      <c r="X621" s="326"/>
      <c r="Y621" s="326"/>
      <c r="Z621" s="326"/>
    </row>
    <row r="622" spans="7:26" ht="15.75" customHeight="1" x14ac:dyDescent="0.3">
      <c r="G622" s="326"/>
      <c r="H622" s="326"/>
      <c r="I622" s="326"/>
      <c r="J622" s="326"/>
      <c r="K622" s="326"/>
      <c r="L622" s="326"/>
      <c r="M622" s="326"/>
      <c r="N622" s="326"/>
      <c r="O622" s="326"/>
      <c r="P622" s="326"/>
      <c r="Q622" s="326"/>
      <c r="R622" s="326"/>
      <c r="S622" s="326"/>
      <c r="T622" s="326"/>
      <c r="U622" s="326"/>
      <c r="V622" s="326"/>
      <c r="W622" s="326"/>
      <c r="X622" s="326"/>
      <c r="Y622" s="326"/>
      <c r="Z622" s="326"/>
    </row>
    <row r="623" spans="7:26" ht="15.75" customHeight="1" x14ac:dyDescent="0.3">
      <c r="G623" s="326"/>
      <c r="H623" s="326"/>
      <c r="I623" s="326"/>
      <c r="J623" s="326"/>
      <c r="K623" s="326"/>
      <c r="L623" s="326"/>
      <c r="M623" s="326"/>
      <c r="N623" s="326"/>
      <c r="O623" s="326"/>
      <c r="P623" s="326"/>
      <c r="Q623" s="326"/>
      <c r="R623" s="326"/>
      <c r="S623" s="326"/>
      <c r="T623" s="326"/>
      <c r="U623" s="326"/>
      <c r="V623" s="326"/>
      <c r="W623" s="326"/>
      <c r="X623" s="326"/>
      <c r="Y623" s="326"/>
      <c r="Z623" s="326"/>
    </row>
    <row r="624" spans="7:26" ht="15.75" customHeight="1" x14ac:dyDescent="0.3">
      <c r="G624" s="326"/>
      <c r="H624" s="326"/>
      <c r="I624" s="326"/>
      <c r="J624" s="326"/>
      <c r="K624" s="326"/>
      <c r="L624" s="326"/>
      <c r="M624" s="326"/>
      <c r="N624" s="326"/>
      <c r="O624" s="326"/>
      <c r="P624" s="326"/>
      <c r="Q624" s="326"/>
      <c r="R624" s="326"/>
      <c r="S624" s="326"/>
      <c r="T624" s="326"/>
      <c r="U624" s="326"/>
      <c r="V624" s="326"/>
      <c r="W624" s="326"/>
      <c r="X624" s="326"/>
      <c r="Y624" s="326"/>
      <c r="Z624" s="326"/>
    </row>
    <row r="625" spans="7:26" ht="15.75" customHeight="1" x14ac:dyDescent="0.3">
      <c r="G625" s="326"/>
      <c r="H625" s="326"/>
      <c r="I625" s="326"/>
      <c r="J625" s="326"/>
      <c r="K625" s="326"/>
      <c r="L625" s="326"/>
      <c r="M625" s="326"/>
      <c r="N625" s="326"/>
      <c r="O625" s="326"/>
      <c r="P625" s="326"/>
      <c r="Q625" s="326"/>
      <c r="R625" s="326"/>
      <c r="S625" s="326"/>
      <c r="T625" s="326"/>
      <c r="U625" s="326"/>
      <c r="V625" s="326"/>
      <c r="W625" s="326"/>
      <c r="X625" s="326"/>
      <c r="Y625" s="326"/>
      <c r="Z625" s="326"/>
    </row>
    <row r="626" spans="7:26" ht="15.75" customHeight="1" x14ac:dyDescent="0.3">
      <c r="G626" s="326"/>
      <c r="H626" s="326"/>
      <c r="I626" s="326"/>
      <c r="J626" s="326"/>
      <c r="K626" s="326"/>
      <c r="L626" s="326"/>
      <c r="M626" s="326"/>
      <c r="N626" s="326"/>
      <c r="O626" s="326"/>
      <c r="P626" s="326"/>
      <c r="Q626" s="326"/>
      <c r="R626" s="326"/>
      <c r="S626" s="326"/>
      <c r="T626" s="326"/>
      <c r="U626" s="326"/>
      <c r="V626" s="326"/>
      <c r="W626" s="326"/>
      <c r="X626" s="326"/>
      <c r="Y626" s="326"/>
      <c r="Z626" s="326"/>
    </row>
    <row r="627" spans="7:26" ht="15.75" customHeight="1" x14ac:dyDescent="0.3">
      <c r="G627" s="326"/>
      <c r="H627" s="326"/>
      <c r="I627" s="326"/>
      <c r="J627" s="326"/>
      <c r="K627" s="326"/>
      <c r="L627" s="326"/>
      <c r="M627" s="326"/>
      <c r="N627" s="326"/>
      <c r="O627" s="326"/>
      <c r="P627" s="326"/>
      <c r="Q627" s="326"/>
      <c r="R627" s="326"/>
      <c r="S627" s="326"/>
      <c r="T627" s="326"/>
      <c r="U627" s="326"/>
      <c r="V627" s="326"/>
      <c r="W627" s="326"/>
      <c r="X627" s="326"/>
      <c r="Y627" s="326"/>
      <c r="Z627" s="326"/>
    </row>
    <row r="628" spans="7:26" ht="15.75" customHeight="1" x14ac:dyDescent="0.3">
      <c r="G628" s="326"/>
      <c r="H628" s="326"/>
      <c r="I628" s="326"/>
      <c r="J628" s="326"/>
      <c r="K628" s="326"/>
      <c r="L628" s="326"/>
      <c r="M628" s="326"/>
      <c r="N628" s="326"/>
      <c r="O628" s="326"/>
      <c r="P628" s="326"/>
      <c r="Q628" s="326"/>
      <c r="R628" s="326"/>
      <c r="S628" s="326"/>
      <c r="T628" s="326"/>
      <c r="U628" s="326"/>
      <c r="V628" s="326"/>
      <c r="W628" s="326"/>
      <c r="X628" s="326"/>
      <c r="Y628" s="326"/>
      <c r="Z628" s="326"/>
    </row>
    <row r="629" spans="7:26" ht="15.75" customHeight="1" x14ac:dyDescent="0.3">
      <c r="G629" s="326"/>
      <c r="H629" s="326"/>
      <c r="I629" s="326"/>
      <c r="J629" s="326"/>
      <c r="K629" s="326"/>
      <c r="L629" s="326"/>
      <c r="M629" s="326"/>
      <c r="N629" s="326"/>
      <c r="O629" s="326"/>
      <c r="P629" s="326"/>
      <c r="Q629" s="326"/>
      <c r="R629" s="326"/>
      <c r="S629" s="326"/>
      <c r="T629" s="326"/>
      <c r="U629" s="326"/>
      <c r="V629" s="326"/>
      <c r="W629" s="326"/>
      <c r="X629" s="326"/>
      <c r="Y629" s="326"/>
      <c r="Z629" s="326"/>
    </row>
    <row r="630" spans="7:26" ht="15.75" customHeight="1" x14ac:dyDescent="0.3">
      <c r="G630" s="326"/>
      <c r="H630" s="326"/>
      <c r="I630" s="326"/>
      <c r="J630" s="326"/>
      <c r="K630" s="326"/>
      <c r="L630" s="326"/>
      <c r="M630" s="326"/>
      <c r="N630" s="326"/>
      <c r="O630" s="326"/>
      <c r="P630" s="326"/>
      <c r="Q630" s="326"/>
      <c r="R630" s="326"/>
      <c r="S630" s="326"/>
      <c r="T630" s="326"/>
      <c r="U630" s="326"/>
      <c r="V630" s="326"/>
      <c r="W630" s="326"/>
      <c r="X630" s="326"/>
      <c r="Y630" s="326"/>
      <c r="Z630" s="326"/>
    </row>
    <row r="631" spans="7:26" ht="15.75" customHeight="1" x14ac:dyDescent="0.3">
      <c r="G631" s="326"/>
      <c r="H631" s="326"/>
      <c r="I631" s="326"/>
      <c r="J631" s="326"/>
      <c r="K631" s="326"/>
      <c r="L631" s="326"/>
      <c r="M631" s="326"/>
      <c r="N631" s="326"/>
      <c r="O631" s="326"/>
      <c r="P631" s="326"/>
      <c r="Q631" s="326"/>
      <c r="R631" s="326"/>
      <c r="S631" s="326"/>
      <c r="T631" s="326"/>
      <c r="U631" s="326"/>
      <c r="V631" s="326"/>
      <c r="W631" s="326"/>
      <c r="X631" s="326"/>
      <c r="Y631" s="326"/>
      <c r="Z631" s="326"/>
    </row>
    <row r="632" spans="7:26" ht="15.75" customHeight="1" x14ac:dyDescent="0.3">
      <c r="G632" s="326"/>
      <c r="H632" s="326"/>
      <c r="I632" s="326"/>
      <c r="J632" s="326"/>
      <c r="K632" s="326"/>
      <c r="L632" s="326"/>
      <c r="M632" s="326"/>
      <c r="N632" s="326"/>
      <c r="O632" s="326"/>
      <c r="P632" s="326"/>
      <c r="Q632" s="326"/>
      <c r="R632" s="326"/>
      <c r="S632" s="326"/>
      <c r="T632" s="326"/>
      <c r="U632" s="326"/>
      <c r="V632" s="326"/>
      <c r="W632" s="326"/>
      <c r="X632" s="326"/>
      <c r="Y632" s="326"/>
      <c r="Z632" s="326"/>
    </row>
    <row r="633" spans="7:26" ht="15.75" customHeight="1" x14ac:dyDescent="0.3">
      <c r="G633" s="326"/>
      <c r="H633" s="326"/>
      <c r="I633" s="326"/>
      <c r="J633" s="326"/>
      <c r="K633" s="326"/>
      <c r="L633" s="326"/>
      <c r="M633" s="326"/>
      <c r="N633" s="326"/>
      <c r="O633" s="326"/>
      <c r="P633" s="326"/>
      <c r="Q633" s="326"/>
      <c r="R633" s="326"/>
      <c r="S633" s="326"/>
      <c r="T633" s="326"/>
      <c r="U633" s="326"/>
      <c r="V633" s="326"/>
      <c r="W633" s="326"/>
      <c r="X633" s="326"/>
      <c r="Y633" s="326"/>
      <c r="Z633" s="326"/>
    </row>
    <row r="634" spans="7:26" ht="15.75" customHeight="1" x14ac:dyDescent="0.3">
      <c r="G634" s="326"/>
      <c r="H634" s="326"/>
      <c r="I634" s="326"/>
      <c r="J634" s="326"/>
      <c r="K634" s="326"/>
      <c r="L634" s="326"/>
      <c r="M634" s="326"/>
      <c r="N634" s="326"/>
      <c r="O634" s="326"/>
      <c r="P634" s="326"/>
      <c r="Q634" s="326"/>
      <c r="R634" s="326"/>
      <c r="S634" s="326"/>
      <c r="T634" s="326"/>
      <c r="U634" s="326"/>
      <c r="V634" s="326"/>
      <c r="W634" s="326"/>
      <c r="X634" s="326"/>
      <c r="Y634" s="326"/>
      <c r="Z634" s="326"/>
    </row>
    <row r="635" spans="7:26" ht="15.75" customHeight="1" x14ac:dyDescent="0.3">
      <c r="G635" s="326"/>
      <c r="H635" s="326"/>
      <c r="I635" s="326"/>
      <c r="J635" s="326"/>
      <c r="K635" s="326"/>
      <c r="L635" s="326"/>
      <c r="M635" s="326"/>
      <c r="N635" s="326"/>
      <c r="O635" s="326"/>
      <c r="P635" s="326"/>
      <c r="Q635" s="326"/>
      <c r="R635" s="326"/>
      <c r="S635" s="326"/>
      <c r="T635" s="326"/>
      <c r="U635" s="326"/>
      <c r="V635" s="326"/>
      <c r="W635" s="326"/>
      <c r="X635" s="326"/>
      <c r="Y635" s="326"/>
      <c r="Z635" s="326"/>
    </row>
    <row r="636" spans="7:26" ht="15.75" customHeight="1" x14ac:dyDescent="0.3">
      <c r="G636" s="326"/>
      <c r="H636" s="326"/>
      <c r="I636" s="326"/>
      <c r="J636" s="326"/>
      <c r="K636" s="326"/>
      <c r="L636" s="326"/>
      <c r="M636" s="326"/>
      <c r="N636" s="326"/>
      <c r="O636" s="326"/>
      <c r="P636" s="326"/>
      <c r="Q636" s="326"/>
      <c r="R636" s="326"/>
      <c r="S636" s="326"/>
      <c r="T636" s="326"/>
      <c r="U636" s="326"/>
      <c r="V636" s="326"/>
      <c r="W636" s="326"/>
      <c r="X636" s="326"/>
      <c r="Y636" s="326"/>
      <c r="Z636" s="326"/>
    </row>
    <row r="637" spans="7:26" ht="15.75" customHeight="1" x14ac:dyDescent="0.3">
      <c r="G637" s="326"/>
      <c r="H637" s="326"/>
      <c r="I637" s="326"/>
      <c r="J637" s="326"/>
      <c r="K637" s="326"/>
      <c r="L637" s="326"/>
      <c r="M637" s="326"/>
      <c r="N637" s="326"/>
      <c r="O637" s="326"/>
      <c r="P637" s="326"/>
      <c r="Q637" s="326"/>
      <c r="R637" s="326"/>
      <c r="S637" s="326"/>
      <c r="T637" s="326"/>
      <c r="U637" s="326"/>
      <c r="V637" s="326"/>
      <c r="W637" s="326"/>
      <c r="X637" s="326"/>
      <c r="Y637" s="326"/>
      <c r="Z637" s="326"/>
    </row>
    <row r="638" spans="7:26" ht="15.75" customHeight="1" x14ac:dyDescent="0.3">
      <c r="G638" s="326"/>
      <c r="H638" s="326"/>
      <c r="I638" s="326"/>
      <c r="J638" s="326"/>
      <c r="K638" s="326"/>
      <c r="L638" s="326"/>
      <c r="M638" s="326"/>
      <c r="N638" s="326"/>
      <c r="O638" s="326"/>
      <c r="P638" s="326"/>
      <c r="Q638" s="326"/>
      <c r="R638" s="326"/>
      <c r="S638" s="326"/>
      <c r="T638" s="326"/>
      <c r="U638" s="326"/>
      <c r="V638" s="326"/>
      <c r="W638" s="326"/>
      <c r="X638" s="326"/>
      <c r="Y638" s="326"/>
      <c r="Z638" s="326"/>
    </row>
    <row r="639" spans="7:26" ht="15.75" customHeight="1" x14ac:dyDescent="0.3">
      <c r="G639" s="326"/>
      <c r="H639" s="326"/>
      <c r="I639" s="326"/>
      <c r="J639" s="326"/>
      <c r="K639" s="326"/>
      <c r="L639" s="326"/>
      <c r="M639" s="326"/>
      <c r="N639" s="326"/>
      <c r="O639" s="326"/>
      <c r="P639" s="326"/>
      <c r="Q639" s="326"/>
      <c r="R639" s="326"/>
      <c r="S639" s="326"/>
      <c r="T639" s="326"/>
      <c r="U639" s="326"/>
      <c r="V639" s="326"/>
      <c r="W639" s="326"/>
      <c r="X639" s="326"/>
      <c r="Y639" s="326"/>
      <c r="Z639" s="326"/>
    </row>
    <row r="640" spans="7:26" ht="15.75" customHeight="1" x14ac:dyDescent="0.3">
      <c r="G640" s="326"/>
      <c r="H640" s="326"/>
      <c r="I640" s="326"/>
      <c r="J640" s="326"/>
      <c r="K640" s="326"/>
      <c r="L640" s="326"/>
      <c r="M640" s="326"/>
      <c r="N640" s="326"/>
      <c r="O640" s="326"/>
      <c r="P640" s="326"/>
      <c r="Q640" s="326"/>
      <c r="R640" s="326"/>
      <c r="S640" s="326"/>
      <c r="T640" s="326"/>
      <c r="U640" s="326"/>
      <c r="V640" s="326"/>
      <c r="W640" s="326"/>
      <c r="X640" s="326"/>
      <c r="Y640" s="326"/>
      <c r="Z640" s="326"/>
    </row>
    <row r="641" spans="7:26" ht="15.75" customHeight="1" x14ac:dyDescent="0.3">
      <c r="G641" s="326"/>
      <c r="H641" s="326"/>
      <c r="I641" s="326"/>
      <c r="J641" s="326"/>
      <c r="K641" s="326"/>
      <c r="L641" s="326"/>
      <c r="M641" s="326"/>
      <c r="N641" s="326"/>
      <c r="O641" s="326"/>
      <c r="P641" s="326"/>
      <c r="Q641" s="326"/>
      <c r="R641" s="326"/>
      <c r="S641" s="326"/>
      <c r="T641" s="326"/>
      <c r="U641" s="326"/>
      <c r="V641" s="326"/>
      <c r="W641" s="326"/>
      <c r="X641" s="326"/>
      <c r="Y641" s="326"/>
      <c r="Z641" s="326"/>
    </row>
    <row r="642" spans="7:26" ht="15.75" customHeight="1" x14ac:dyDescent="0.3">
      <c r="G642" s="326"/>
      <c r="H642" s="326"/>
      <c r="I642" s="326"/>
      <c r="J642" s="326"/>
      <c r="K642" s="326"/>
      <c r="L642" s="326"/>
      <c r="M642" s="326"/>
      <c r="N642" s="326"/>
      <c r="O642" s="326"/>
      <c r="P642" s="326"/>
      <c r="Q642" s="326"/>
      <c r="R642" s="326"/>
      <c r="S642" s="326"/>
      <c r="T642" s="326"/>
      <c r="U642" s="326"/>
      <c r="V642" s="326"/>
      <c r="W642" s="326"/>
      <c r="X642" s="326"/>
      <c r="Y642" s="326"/>
      <c r="Z642" s="326"/>
    </row>
    <row r="643" spans="7:26" ht="15.75" customHeight="1" x14ac:dyDescent="0.3">
      <c r="G643" s="326"/>
      <c r="H643" s="326"/>
      <c r="I643" s="326"/>
      <c r="J643" s="326"/>
      <c r="K643" s="326"/>
      <c r="L643" s="326"/>
      <c r="M643" s="326"/>
      <c r="N643" s="326"/>
      <c r="O643" s="326"/>
      <c r="P643" s="326"/>
      <c r="Q643" s="326"/>
      <c r="R643" s="326"/>
      <c r="S643" s="326"/>
      <c r="T643" s="326"/>
      <c r="U643" s="326"/>
      <c r="V643" s="326"/>
      <c r="W643" s="326"/>
      <c r="X643" s="326"/>
      <c r="Y643" s="326"/>
      <c r="Z643" s="326"/>
    </row>
    <row r="644" spans="7:26" ht="15.75" customHeight="1" x14ac:dyDescent="0.3">
      <c r="G644" s="326"/>
      <c r="H644" s="326"/>
      <c r="I644" s="326"/>
      <c r="J644" s="326"/>
      <c r="K644" s="326"/>
      <c r="L644" s="326"/>
      <c r="M644" s="326"/>
      <c r="N644" s="326"/>
      <c r="O644" s="326"/>
      <c r="P644" s="326"/>
      <c r="Q644" s="326"/>
      <c r="R644" s="326"/>
      <c r="S644" s="326"/>
      <c r="T644" s="326"/>
      <c r="U644" s="326"/>
      <c r="V644" s="326"/>
      <c r="W644" s="326"/>
      <c r="X644" s="326"/>
      <c r="Y644" s="326"/>
      <c r="Z644" s="326"/>
    </row>
    <row r="645" spans="7:26" ht="15.75" customHeight="1" x14ac:dyDescent="0.3">
      <c r="G645" s="326"/>
      <c r="H645" s="326"/>
      <c r="I645" s="326"/>
      <c r="J645" s="326"/>
      <c r="K645" s="326"/>
      <c r="L645" s="326"/>
      <c r="M645" s="326"/>
      <c r="N645" s="326"/>
      <c r="O645" s="326"/>
      <c r="P645" s="326"/>
      <c r="Q645" s="326"/>
      <c r="R645" s="326"/>
      <c r="S645" s="326"/>
      <c r="T645" s="326"/>
      <c r="U645" s="326"/>
      <c r="V645" s="326"/>
      <c r="W645" s="326"/>
      <c r="X645" s="326"/>
      <c r="Y645" s="326"/>
      <c r="Z645" s="326"/>
    </row>
    <row r="646" spans="7:26" ht="15.75" customHeight="1" x14ac:dyDescent="0.3">
      <c r="G646" s="326"/>
      <c r="H646" s="326"/>
      <c r="I646" s="326"/>
      <c r="J646" s="326"/>
      <c r="K646" s="326"/>
      <c r="L646" s="326"/>
      <c r="M646" s="326"/>
      <c r="N646" s="326"/>
      <c r="O646" s="326"/>
      <c r="P646" s="326"/>
      <c r="Q646" s="326"/>
      <c r="R646" s="326"/>
      <c r="S646" s="326"/>
      <c r="T646" s="326"/>
      <c r="U646" s="326"/>
      <c r="V646" s="326"/>
      <c r="W646" s="326"/>
      <c r="X646" s="326"/>
      <c r="Y646" s="326"/>
      <c r="Z646" s="326"/>
    </row>
    <row r="647" spans="7:26" ht="15.75" customHeight="1" x14ac:dyDescent="0.3">
      <c r="G647" s="326"/>
      <c r="H647" s="326"/>
      <c r="I647" s="326"/>
      <c r="J647" s="326"/>
      <c r="K647" s="326"/>
      <c r="L647" s="326"/>
      <c r="M647" s="326"/>
      <c r="N647" s="326"/>
      <c r="O647" s="326"/>
      <c r="P647" s="326"/>
      <c r="Q647" s="326"/>
      <c r="R647" s="326"/>
      <c r="S647" s="326"/>
      <c r="T647" s="326"/>
      <c r="U647" s="326"/>
      <c r="V647" s="326"/>
      <c r="W647" s="326"/>
      <c r="X647" s="326"/>
      <c r="Y647" s="326"/>
      <c r="Z647" s="326"/>
    </row>
    <row r="648" spans="7:26" ht="15.75" customHeight="1" x14ac:dyDescent="0.3">
      <c r="G648" s="326"/>
      <c r="H648" s="326"/>
      <c r="I648" s="326"/>
      <c r="J648" s="326"/>
      <c r="K648" s="326"/>
      <c r="L648" s="326"/>
      <c r="M648" s="326"/>
      <c r="N648" s="326"/>
      <c r="O648" s="326"/>
      <c r="P648" s="326"/>
      <c r="Q648" s="326"/>
      <c r="R648" s="326"/>
      <c r="S648" s="326"/>
      <c r="T648" s="326"/>
      <c r="U648" s="326"/>
      <c r="V648" s="326"/>
      <c r="W648" s="326"/>
      <c r="X648" s="326"/>
      <c r="Y648" s="326"/>
      <c r="Z648" s="326"/>
    </row>
    <row r="649" spans="7:26" ht="15.75" customHeight="1" x14ac:dyDescent="0.3">
      <c r="G649" s="326"/>
      <c r="H649" s="326"/>
      <c r="I649" s="326"/>
      <c r="J649" s="326"/>
      <c r="K649" s="326"/>
      <c r="L649" s="326"/>
      <c r="M649" s="326"/>
      <c r="N649" s="326"/>
      <c r="O649" s="326"/>
      <c r="P649" s="326"/>
      <c r="Q649" s="326"/>
      <c r="R649" s="326"/>
      <c r="S649" s="326"/>
      <c r="T649" s="326"/>
      <c r="U649" s="326"/>
      <c r="V649" s="326"/>
      <c r="W649" s="326"/>
      <c r="X649" s="326"/>
      <c r="Y649" s="326"/>
      <c r="Z649" s="326"/>
    </row>
    <row r="650" spans="7:26" ht="15.75" customHeight="1" x14ac:dyDescent="0.3">
      <c r="G650" s="326"/>
      <c r="H650" s="326"/>
      <c r="I650" s="326"/>
      <c r="J650" s="326"/>
      <c r="K650" s="326"/>
      <c r="L650" s="326"/>
      <c r="M650" s="326"/>
      <c r="N650" s="326"/>
      <c r="O650" s="326"/>
      <c r="P650" s="326"/>
      <c r="Q650" s="326"/>
      <c r="R650" s="326"/>
      <c r="S650" s="326"/>
      <c r="T650" s="326"/>
      <c r="U650" s="326"/>
      <c r="V650" s="326"/>
      <c r="W650" s="326"/>
      <c r="X650" s="326"/>
      <c r="Y650" s="326"/>
      <c r="Z650" s="326"/>
    </row>
    <row r="651" spans="7:26" ht="15.75" customHeight="1" x14ac:dyDescent="0.3">
      <c r="G651" s="326"/>
      <c r="H651" s="326"/>
      <c r="I651" s="326"/>
      <c r="J651" s="326"/>
      <c r="K651" s="326"/>
      <c r="L651" s="326"/>
      <c r="M651" s="326"/>
      <c r="N651" s="326"/>
      <c r="O651" s="326"/>
      <c r="P651" s="326"/>
      <c r="Q651" s="326"/>
      <c r="R651" s="326"/>
      <c r="S651" s="326"/>
      <c r="T651" s="326"/>
      <c r="U651" s="326"/>
      <c r="V651" s="326"/>
      <c r="W651" s="326"/>
      <c r="X651" s="326"/>
      <c r="Y651" s="326"/>
      <c r="Z651" s="326"/>
    </row>
    <row r="652" spans="7:26" ht="15.75" customHeight="1" x14ac:dyDescent="0.3">
      <c r="G652" s="326"/>
      <c r="H652" s="326"/>
      <c r="I652" s="326"/>
      <c r="J652" s="326"/>
      <c r="K652" s="326"/>
      <c r="L652" s="326"/>
      <c r="M652" s="326"/>
      <c r="N652" s="326"/>
      <c r="O652" s="326"/>
      <c r="P652" s="326"/>
      <c r="Q652" s="326"/>
      <c r="R652" s="326"/>
      <c r="S652" s="326"/>
      <c r="T652" s="326"/>
      <c r="U652" s="326"/>
      <c r="V652" s="326"/>
      <c r="W652" s="326"/>
      <c r="X652" s="326"/>
      <c r="Y652" s="326"/>
      <c r="Z652" s="326"/>
    </row>
    <row r="653" spans="7:26" ht="15.75" customHeight="1" x14ac:dyDescent="0.3">
      <c r="G653" s="326"/>
      <c r="H653" s="326"/>
      <c r="I653" s="326"/>
      <c r="J653" s="326"/>
      <c r="K653" s="326"/>
      <c r="L653" s="326"/>
      <c r="M653" s="326"/>
      <c r="N653" s="326"/>
      <c r="O653" s="326"/>
      <c r="P653" s="326"/>
      <c r="Q653" s="326"/>
      <c r="R653" s="326"/>
      <c r="S653" s="326"/>
      <c r="T653" s="326"/>
      <c r="U653" s="326"/>
      <c r="V653" s="326"/>
      <c r="W653" s="326"/>
      <c r="X653" s="326"/>
      <c r="Y653" s="326"/>
      <c r="Z653" s="326"/>
    </row>
    <row r="654" spans="7:26" ht="15.75" customHeight="1" x14ac:dyDescent="0.3">
      <c r="G654" s="326"/>
      <c r="H654" s="326"/>
      <c r="I654" s="326"/>
      <c r="J654" s="326"/>
      <c r="K654" s="326"/>
      <c r="L654" s="326"/>
      <c r="M654" s="326"/>
      <c r="N654" s="326"/>
      <c r="O654" s="326"/>
      <c r="P654" s="326"/>
      <c r="Q654" s="326"/>
      <c r="R654" s="326"/>
      <c r="S654" s="326"/>
      <c r="T654" s="326"/>
      <c r="U654" s="326"/>
      <c r="V654" s="326"/>
      <c r="W654" s="326"/>
      <c r="X654" s="326"/>
      <c r="Y654" s="326"/>
      <c r="Z654" s="326"/>
    </row>
    <row r="655" spans="7:26" ht="15.75" customHeight="1" x14ac:dyDescent="0.3">
      <c r="G655" s="326"/>
      <c r="H655" s="326"/>
      <c r="I655" s="326"/>
      <c r="J655" s="326"/>
      <c r="K655" s="326"/>
      <c r="L655" s="326"/>
      <c r="M655" s="326"/>
      <c r="N655" s="326"/>
      <c r="O655" s="326"/>
      <c r="P655" s="326"/>
      <c r="Q655" s="326"/>
      <c r="R655" s="326"/>
      <c r="S655" s="326"/>
      <c r="T655" s="326"/>
      <c r="U655" s="326"/>
      <c r="V655" s="326"/>
      <c r="W655" s="326"/>
      <c r="X655" s="326"/>
      <c r="Y655" s="326"/>
      <c r="Z655" s="326"/>
    </row>
    <row r="656" spans="7:26" ht="15.75" customHeight="1" x14ac:dyDescent="0.3">
      <c r="G656" s="326"/>
      <c r="H656" s="326"/>
      <c r="I656" s="326"/>
      <c r="J656" s="326"/>
      <c r="K656" s="326"/>
      <c r="L656" s="326"/>
      <c r="M656" s="326"/>
      <c r="N656" s="326"/>
      <c r="O656" s="326"/>
      <c r="P656" s="326"/>
      <c r="Q656" s="326"/>
      <c r="R656" s="326"/>
      <c r="S656" s="326"/>
      <c r="T656" s="326"/>
      <c r="U656" s="326"/>
      <c r="V656" s="326"/>
      <c r="W656" s="326"/>
      <c r="X656" s="326"/>
      <c r="Y656" s="326"/>
      <c r="Z656" s="326"/>
    </row>
    <row r="657" spans="7:26" ht="15.75" customHeight="1" x14ac:dyDescent="0.3">
      <c r="G657" s="326"/>
      <c r="H657" s="326"/>
      <c r="I657" s="326"/>
      <c r="J657" s="326"/>
      <c r="K657" s="326"/>
      <c r="L657" s="326"/>
      <c r="M657" s="326"/>
      <c r="N657" s="326"/>
      <c r="O657" s="326"/>
      <c r="P657" s="326"/>
      <c r="Q657" s="326"/>
      <c r="R657" s="326"/>
      <c r="S657" s="326"/>
      <c r="T657" s="326"/>
      <c r="U657" s="326"/>
      <c r="V657" s="326"/>
      <c r="W657" s="326"/>
      <c r="X657" s="326"/>
      <c r="Y657" s="326"/>
      <c r="Z657" s="326"/>
    </row>
    <row r="658" spans="7:26" ht="15.75" customHeight="1" x14ac:dyDescent="0.3">
      <c r="G658" s="326"/>
      <c r="H658" s="326"/>
      <c r="I658" s="326"/>
      <c r="J658" s="326"/>
      <c r="K658" s="326"/>
      <c r="L658" s="326"/>
      <c r="M658" s="326"/>
      <c r="N658" s="326"/>
      <c r="O658" s="326"/>
      <c r="P658" s="326"/>
      <c r="Q658" s="326"/>
      <c r="R658" s="326"/>
      <c r="S658" s="326"/>
      <c r="T658" s="326"/>
      <c r="U658" s="326"/>
      <c r="V658" s="326"/>
      <c r="W658" s="326"/>
      <c r="X658" s="326"/>
      <c r="Y658" s="326"/>
      <c r="Z658" s="326"/>
    </row>
    <row r="659" spans="7:26" ht="15.75" customHeight="1" x14ac:dyDescent="0.3">
      <c r="G659" s="326"/>
      <c r="H659" s="326"/>
      <c r="I659" s="326"/>
      <c r="J659" s="326"/>
      <c r="K659" s="326"/>
      <c r="L659" s="326"/>
      <c r="M659" s="326"/>
      <c r="N659" s="326"/>
      <c r="O659" s="326"/>
      <c r="P659" s="326"/>
      <c r="Q659" s="326"/>
      <c r="R659" s="326"/>
      <c r="S659" s="326"/>
      <c r="T659" s="326"/>
      <c r="U659" s="326"/>
      <c r="V659" s="326"/>
      <c r="W659" s="326"/>
      <c r="X659" s="326"/>
      <c r="Y659" s="326"/>
      <c r="Z659" s="326"/>
    </row>
    <row r="660" spans="7:26" ht="15.75" customHeight="1" x14ac:dyDescent="0.3">
      <c r="G660" s="326"/>
      <c r="H660" s="326"/>
      <c r="I660" s="326"/>
      <c r="J660" s="326"/>
      <c r="K660" s="326"/>
      <c r="L660" s="326"/>
      <c r="M660" s="326"/>
      <c r="N660" s="326"/>
      <c r="O660" s="326"/>
      <c r="P660" s="326"/>
      <c r="Q660" s="326"/>
      <c r="R660" s="326"/>
      <c r="S660" s="326"/>
      <c r="T660" s="326"/>
      <c r="U660" s="326"/>
      <c r="V660" s="326"/>
      <c r="W660" s="326"/>
      <c r="X660" s="326"/>
      <c r="Y660" s="326"/>
      <c r="Z660" s="326"/>
    </row>
    <row r="661" spans="7:26" ht="15.75" customHeight="1" x14ac:dyDescent="0.3">
      <c r="G661" s="326"/>
      <c r="H661" s="326"/>
      <c r="I661" s="326"/>
      <c r="J661" s="326"/>
      <c r="K661" s="326"/>
      <c r="L661" s="326"/>
      <c r="M661" s="326"/>
      <c r="N661" s="326"/>
      <c r="O661" s="326"/>
      <c r="P661" s="326"/>
      <c r="Q661" s="326"/>
      <c r="R661" s="326"/>
      <c r="S661" s="326"/>
      <c r="T661" s="326"/>
      <c r="U661" s="326"/>
      <c r="V661" s="326"/>
      <c r="W661" s="326"/>
      <c r="X661" s="326"/>
      <c r="Y661" s="326"/>
      <c r="Z661" s="326"/>
    </row>
    <row r="662" spans="7:26" ht="15.75" customHeight="1" x14ac:dyDescent="0.3">
      <c r="G662" s="326"/>
      <c r="H662" s="326"/>
      <c r="I662" s="326"/>
      <c r="J662" s="326"/>
      <c r="K662" s="326"/>
      <c r="L662" s="326"/>
      <c r="M662" s="326"/>
      <c r="N662" s="326"/>
      <c r="O662" s="326"/>
      <c r="P662" s="326"/>
      <c r="Q662" s="326"/>
      <c r="R662" s="326"/>
      <c r="S662" s="326"/>
      <c r="T662" s="326"/>
      <c r="U662" s="326"/>
      <c r="V662" s="326"/>
      <c r="W662" s="326"/>
      <c r="X662" s="326"/>
      <c r="Y662" s="326"/>
      <c r="Z662" s="326"/>
    </row>
    <row r="663" spans="7:26" ht="15.75" customHeight="1" x14ac:dyDescent="0.3">
      <c r="G663" s="326"/>
      <c r="H663" s="326"/>
      <c r="I663" s="326"/>
      <c r="J663" s="326"/>
      <c r="K663" s="326"/>
      <c r="L663" s="326"/>
      <c r="M663" s="326"/>
      <c r="N663" s="326"/>
      <c r="O663" s="326"/>
      <c r="P663" s="326"/>
      <c r="Q663" s="326"/>
      <c r="R663" s="326"/>
      <c r="S663" s="326"/>
      <c r="T663" s="326"/>
      <c r="U663" s="326"/>
      <c r="V663" s="326"/>
      <c r="W663" s="326"/>
      <c r="X663" s="326"/>
      <c r="Y663" s="326"/>
      <c r="Z663" s="326"/>
    </row>
    <row r="664" spans="7:26" ht="15.75" customHeight="1" x14ac:dyDescent="0.3">
      <c r="G664" s="326"/>
      <c r="H664" s="326"/>
      <c r="I664" s="326"/>
      <c r="J664" s="326"/>
      <c r="K664" s="326"/>
      <c r="L664" s="326"/>
      <c r="M664" s="326"/>
      <c r="N664" s="326"/>
      <c r="O664" s="326"/>
      <c r="P664" s="326"/>
      <c r="Q664" s="326"/>
      <c r="R664" s="326"/>
      <c r="S664" s="326"/>
      <c r="T664" s="326"/>
      <c r="U664" s="326"/>
      <c r="V664" s="326"/>
      <c r="W664" s="326"/>
      <c r="X664" s="326"/>
      <c r="Y664" s="326"/>
      <c r="Z664" s="326"/>
    </row>
    <row r="665" spans="7:26" ht="15.75" customHeight="1" x14ac:dyDescent="0.3">
      <c r="G665" s="326"/>
      <c r="H665" s="326"/>
      <c r="I665" s="326"/>
      <c r="J665" s="326"/>
      <c r="K665" s="326"/>
      <c r="L665" s="326"/>
      <c r="M665" s="326"/>
      <c r="N665" s="326"/>
      <c r="O665" s="326"/>
      <c r="P665" s="326"/>
      <c r="Q665" s="326"/>
      <c r="R665" s="326"/>
      <c r="S665" s="326"/>
      <c r="T665" s="326"/>
      <c r="U665" s="326"/>
      <c r="V665" s="326"/>
      <c r="W665" s="326"/>
      <c r="X665" s="326"/>
      <c r="Y665" s="326"/>
      <c r="Z665" s="326"/>
    </row>
    <row r="666" spans="7:26" ht="15.75" customHeight="1" x14ac:dyDescent="0.3">
      <c r="G666" s="326"/>
      <c r="H666" s="326"/>
      <c r="I666" s="326"/>
      <c r="J666" s="326"/>
      <c r="K666" s="326"/>
      <c r="L666" s="326"/>
      <c r="M666" s="326"/>
      <c r="N666" s="326"/>
      <c r="O666" s="326"/>
      <c r="P666" s="326"/>
      <c r="Q666" s="326"/>
      <c r="R666" s="326"/>
      <c r="S666" s="326"/>
      <c r="T666" s="326"/>
      <c r="U666" s="326"/>
      <c r="V666" s="326"/>
      <c r="W666" s="326"/>
      <c r="X666" s="326"/>
      <c r="Y666" s="326"/>
      <c r="Z666" s="326"/>
    </row>
    <row r="667" spans="7:26" ht="15.75" customHeight="1" x14ac:dyDescent="0.3">
      <c r="G667" s="326"/>
      <c r="H667" s="326"/>
      <c r="I667" s="326"/>
      <c r="J667" s="326"/>
      <c r="K667" s="326"/>
      <c r="L667" s="326"/>
      <c r="M667" s="326"/>
      <c r="N667" s="326"/>
      <c r="O667" s="326"/>
      <c r="P667" s="326"/>
      <c r="Q667" s="326"/>
      <c r="R667" s="326"/>
      <c r="S667" s="326"/>
      <c r="T667" s="326"/>
      <c r="U667" s="326"/>
      <c r="V667" s="326"/>
      <c r="W667" s="326"/>
      <c r="X667" s="326"/>
      <c r="Y667" s="326"/>
      <c r="Z667" s="326"/>
    </row>
    <row r="668" spans="7:26" ht="15.75" customHeight="1" x14ac:dyDescent="0.3">
      <c r="G668" s="326"/>
      <c r="H668" s="326"/>
      <c r="I668" s="326"/>
      <c r="J668" s="326"/>
      <c r="K668" s="326"/>
      <c r="L668" s="326"/>
      <c r="M668" s="326"/>
      <c r="N668" s="326"/>
      <c r="O668" s="326"/>
      <c r="P668" s="326"/>
      <c r="Q668" s="326"/>
      <c r="R668" s="326"/>
      <c r="S668" s="326"/>
      <c r="T668" s="326"/>
      <c r="U668" s="326"/>
      <c r="V668" s="326"/>
      <c r="W668" s="326"/>
      <c r="X668" s="326"/>
      <c r="Y668" s="326"/>
      <c r="Z668" s="326"/>
    </row>
    <row r="669" spans="7:26" ht="15.75" customHeight="1" x14ac:dyDescent="0.3">
      <c r="G669" s="326"/>
      <c r="H669" s="326"/>
      <c r="I669" s="326"/>
      <c r="J669" s="326"/>
      <c r="K669" s="326"/>
      <c r="L669" s="326"/>
      <c r="M669" s="326"/>
      <c r="N669" s="326"/>
      <c r="O669" s="326"/>
      <c r="P669" s="326"/>
      <c r="Q669" s="326"/>
      <c r="R669" s="326"/>
      <c r="S669" s="326"/>
      <c r="T669" s="326"/>
      <c r="U669" s="326"/>
      <c r="V669" s="326"/>
      <c r="W669" s="326"/>
      <c r="X669" s="326"/>
      <c r="Y669" s="326"/>
      <c r="Z669" s="326"/>
    </row>
    <row r="670" spans="7:26" ht="15.75" customHeight="1" x14ac:dyDescent="0.3">
      <c r="G670" s="326"/>
      <c r="H670" s="326"/>
      <c r="I670" s="326"/>
      <c r="J670" s="326"/>
      <c r="K670" s="326"/>
      <c r="L670" s="326"/>
      <c r="M670" s="326"/>
      <c r="N670" s="326"/>
      <c r="O670" s="326"/>
      <c r="P670" s="326"/>
      <c r="Q670" s="326"/>
      <c r="R670" s="326"/>
      <c r="S670" s="326"/>
      <c r="T670" s="326"/>
      <c r="U670" s="326"/>
      <c r="V670" s="326"/>
      <c r="W670" s="326"/>
      <c r="X670" s="326"/>
      <c r="Y670" s="326"/>
      <c r="Z670" s="326"/>
    </row>
    <row r="671" spans="7:26" ht="15.75" customHeight="1" x14ac:dyDescent="0.3">
      <c r="G671" s="326"/>
      <c r="H671" s="326"/>
      <c r="I671" s="326"/>
      <c r="J671" s="326"/>
      <c r="K671" s="326"/>
      <c r="L671" s="326"/>
      <c r="M671" s="326"/>
      <c r="N671" s="326"/>
      <c r="O671" s="326"/>
      <c r="P671" s="326"/>
      <c r="Q671" s="326"/>
      <c r="R671" s="326"/>
      <c r="S671" s="326"/>
      <c r="T671" s="326"/>
      <c r="U671" s="326"/>
      <c r="V671" s="326"/>
      <c r="W671" s="326"/>
      <c r="X671" s="326"/>
      <c r="Y671" s="326"/>
      <c r="Z671" s="326"/>
    </row>
    <row r="672" spans="7:26" ht="15.75" customHeight="1" x14ac:dyDescent="0.3">
      <c r="G672" s="326"/>
      <c r="H672" s="326"/>
      <c r="I672" s="326"/>
      <c r="J672" s="326"/>
      <c r="K672" s="326"/>
      <c r="L672" s="326"/>
      <c r="M672" s="326"/>
      <c r="N672" s="326"/>
      <c r="O672" s="326"/>
      <c r="P672" s="326"/>
      <c r="Q672" s="326"/>
      <c r="R672" s="326"/>
      <c r="S672" s="326"/>
      <c r="T672" s="326"/>
      <c r="U672" s="326"/>
      <c r="V672" s="326"/>
      <c r="W672" s="326"/>
      <c r="X672" s="326"/>
      <c r="Y672" s="326"/>
      <c r="Z672" s="326"/>
    </row>
    <row r="673" spans="7:26" ht="15.75" customHeight="1" x14ac:dyDescent="0.3">
      <c r="G673" s="326"/>
      <c r="H673" s="326"/>
      <c r="I673" s="326"/>
      <c r="J673" s="326"/>
      <c r="K673" s="326"/>
      <c r="L673" s="326"/>
      <c r="M673" s="326"/>
      <c r="N673" s="326"/>
      <c r="O673" s="326"/>
      <c r="P673" s="326"/>
      <c r="Q673" s="326"/>
      <c r="R673" s="326"/>
      <c r="S673" s="326"/>
      <c r="T673" s="326"/>
      <c r="U673" s="326"/>
      <c r="V673" s="326"/>
      <c r="W673" s="326"/>
      <c r="X673" s="326"/>
      <c r="Y673" s="326"/>
      <c r="Z673" s="326"/>
    </row>
    <row r="674" spans="7:26" ht="15.75" customHeight="1" x14ac:dyDescent="0.3">
      <c r="G674" s="326"/>
      <c r="H674" s="326"/>
      <c r="I674" s="326"/>
      <c r="J674" s="326"/>
      <c r="K674" s="326"/>
      <c r="L674" s="326"/>
      <c r="M674" s="326"/>
      <c r="N674" s="326"/>
      <c r="O674" s="326"/>
      <c r="P674" s="326"/>
      <c r="Q674" s="326"/>
      <c r="R674" s="326"/>
      <c r="S674" s="326"/>
      <c r="T674" s="326"/>
      <c r="U674" s="326"/>
      <c r="V674" s="326"/>
      <c r="W674" s="326"/>
      <c r="X674" s="326"/>
      <c r="Y674" s="326"/>
      <c r="Z674" s="326"/>
    </row>
    <row r="675" spans="7:26" ht="15.75" customHeight="1" x14ac:dyDescent="0.3">
      <c r="G675" s="326"/>
      <c r="H675" s="326"/>
      <c r="I675" s="326"/>
      <c r="J675" s="326"/>
      <c r="K675" s="326"/>
      <c r="L675" s="326"/>
      <c r="M675" s="326"/>
      <c r="N675" s="326"/>
      <c r="O675" s="326"/>
      <c r="P675" s="326"/>
      <c r="Q675" s="326"/>
      <c r="R675" s="326"/>
      <c r="S675" s="326"/>
      <c r="T675" s="326"/>
      <c r="U675" s="326"/>
      <c r="V675" s="326"/>
      <c r="W675" s="326"/>
      <c r="X675" s="326"/>
      <c r="Y675" s="326"/>
      <c r="Z675" s="326"/>
    </row>
    <row r="676" spans="7:26" ht="15.75" customHeight="1" x14ac:dyDescent="0.3">
      <c r="G676" s="326"/>
      <c r="H676" s="326"/>
      <c r="I676" s="326"/>
      <c r="J676" s="326"/>
      <c r="K676" s="326"/>
      <c r="L676" s="326"/>
      <c r="M676" s="326"/>
      <c r="N676" s="326"/>
      <c r="O676" s="326"/>
      <c r="P676" s="326"/>
      <c r="Q676" s="326"/>
      <c r="R676" s="326"/>
      <c r="S676" s="326"/>
      <c r="T676" s="326"/>
      <c r="U676" s="326"/>
      <c r="V676" s="326"/>
      <c r="W676" s="326"/>
      <c r="X676" s="326"/>
      <c r="Y676" s="326"/>
      <c r="Z676" s="326"/>
    </row>
    <row r="677" spans="7:26" ht="15.75" customHeight="1" x14ac:dyDescent="0.3">
      <c r="G677" s="326"/>
      <c r="H677" s="326"/>
      <c r="I677" s="326"/>
      <c r="J677" s="326"/>
      <c r="K677" s="326"/>
      <c r="L677" s="326"/>
      <c r="M677" s="326"/>
      <c r="N677" s="326"/>
      <c r="O677" s="326"/>
      <c r="P677" s="326"/>
      <c r="Q677" s="326"/>
      <c r="R677" s="326"/>
      <c r="S677" s="326"/>
      <c r="T677" s="326"/>
      <c r="U677" s="326"/>
      <c r="V677" s="326"/>
      <c r="W677" s="326"/>
      <c r="X677" s="326"/>
      <c r="Y677" s="326"/>
      <c r="Z677" s="326"/>
    </row>
    <row r="678" spans="7:26" ht="15.75" customHeight="1" x14ac:dyDescent="0.3">
      <c r="G678" s="326"/>
      <c r="H678" s="326"/>
      <c r="I678" s="326"/>
      <c r="J678" s="326"/>
      <c r="K678" s="326"/>
      <c r="L678" s="326"/>
      <c r="M678" s="326"/>
      <c r="N678" s="326"/>
      <c r="O678" s="326"/>
      <c r="P678" s="326"/>
      <c r="Q678" s="326"/>
      <c r="R678" s="326"/>
      <c r="S678" s="326"/>
      <c r="T678" s="326"/>
      <c r="U678" s="326"/>
      <c r="V678" s="326"/>
      <c r="W678" s="326"/>
      <c r="X678" s="326"/>
      <c r="Y678" s="326"/>
      <c r="Z678" s="326"/>
    </row>
    <row r="679" spans="7:26" ht="15.75" customHeight="1" x14ac:dyDescent="0.3">
      <c r="G679" s="326"/>
      <c r="H679" s="326"/>
      <c r="I679" s="326"/>
      <c r="J679" s="326"/>
      <c r="K679" s="326"/>
      <c r="L679" s="326"/>
      <c r="M679" s="326"/>
      <c r="N679" s="326"/>
      <c r="O679" s="326"/>
      <c r="P679" s="326"/>
      <c r="Q679" s="326"/>
      <c r="R679" s="326"/>
      <c r="S679" s="326"/>
      <c r="T679" s="326"/>
      <c r="U679" s="326"/>
      <c r="V679" s="326"/>
      <c r="W679" s="326"/>
      <c r="X679" s="326"/>
      <c r="Y679" s="326"/>
      <c r="Z679" s="326"/>
    </row>
    <row r="680" spans="7:26" ht="15.75" customHeight="1" x14ac:dyDescent="0.3">
      <c r="G680" s="326"/>
      <c r="H680" s="326"/>
      <c r="I680" s="326"/>
      <c r="J680" s="326"/>
      <c r="K680" s="326"/>
      <c r="L680" s="326"/>
      <c r="M680" s="326"/>
      <c r="N680" s="326"/>
      <c r="O680" s="326"/>
      <c r="P680" s="326"/>
      <c r="Q680" s="326"/>
      <c r="R680" s="326"/>
      <c r="S680" s="326"/>
      <c r="T680" s="326"/>
      <c r="U680" s="326"/>
      <c r="V680" s="326"/>
      <c r="W680" s="326"/>
      <c r="X680" s="326"/>
      <c r="Y680" s="326"/>
      <c r="Z680" s="326"/>
    </row>
    <row r="681" spans="7:26" ht="15.75" customHeight="1" x14ac:dyDescent="0.3">
      <c r="G681" s="326"/>
      <c r="H681" s="326"/>
      <c r="I681" s="326"/>
      <c r="J681" s="326"/>
      <c r="K681" s="326"/>
      <c r="L681" s="326"/>
      <c r="M681" s="326"/>
      <c r="N681" s="326"/>
      <c r="O681" s="326"/>
      <c r="P681" s="326"/>
      <c r="Q681" s="326"/>
      <c r="R681" s="326"/>
      <c r="S681" s="326"/>
      <c r="T681" s="326"/>
      <c r="U681" s="326"/>
      <c r="V681" s="326"/>
      <c r="W681" s="326"/>
      <c r="X681" s="326"/>
      <c r="Y681" s="326"/>
      <c r="Z681" s="326"/>
    </row>
    <row r="682" spans="7:26" ht="15.75" customHeight="1" x14ac:dyDescent="0.3">
      <c r="G682" s="326"/>
      <c r="H682" s="326"/>
      <c r="I682" s="326"/>
      <c r="J682" s="326"/>
      <c r="K682" s="326"/>
      <c r="L682" s="326"/>
      <c r="M682" s="326"/>
      <c r="N682" s="326"/>
      <c r="O682" s="326"/>
      <c r="P682" s="326"/>
      <c r="Q682" s="326"/>
      <c r="R682" s="326"/>
      <c r="S682" s="326"/>
      <c r="T682" s="326"/>
      <c r="U682" s="326"/>
      <c r="V682" s="326"/>
      <c r="W682" s="326"/>
      <c r="X682" s="326"/>
      <c r="Y682" s="326"/>
      <c r="Z682" s="326"/>
    </row>
    <row r="683" spans="7:26" ht="15.75" customHeight="1" x14ac:dyDescent="0.3">
      <c r="G683" s="326"/>
      <c r="H683" s="326"/>
      <c r="I683" s="326"/>
      <c r="J683" s="326"/>
      <c r="K683" s="326"/>
      <c r="L683" s="326"/>
      <c r="M683" s="326"/>
      <c r="N683" s="326"/>
      <c r="O683" s="326"/>
      <c r="P683" s="326"/>
      <c r="Q683" s="326"/>
      <c r="R683" s="326"/>
      <c r="S683" s="326"/>
      <c r="T683" s="326"/>
      <c r="U683" s="326"/>
      <c r="V683" s="326"/>
      <c r="W683" s="326"/>
      <c r="X683" s="326"/>
      <c r="Y683" s="326"/>
      <c r="Z683" s="326"/>
    </row>
    <row r="684" spans="7:26" ht="15.75" customHeight="1" x14ac:dyDescent="0.3">
      <c r="G684" s="326"/>
      <c r="H684" s="326"/>
      <c r="I684" s="326"/>
      <c r="J684" s="326"/>
      <c r="K684" s="326"/>
      <c r="L684" s="326"/>
      <c r="M684" s="326"/>
      <c r="N684" s="326"/>
      <c r="O684" s="326"/>
      <c r="P684" s="326"/>
      <c r="Q684" s="326"/>
      <c r="R684" s="326"/>
      <c r="S684" s="326"/>
      <c r="T684" s="326"/>
      <c r="U684" s="326"/>
      <c r="V684" s="326"/>
      <c r="W684" s="326"/>
      <c r="X684" s="326"/>
      <c r="Y684" s="326"/>
      <c r="Z684" s="326"/>
    </row>
    <row r="685" spans="7:26" ht="15.75" customHeight="1" x14ac:dyDescent="0.3">
      <c r="G685" s="326"/>
      <c r="H685" s="326"/>
      <c r="I685" s="326"/>
      <c r="J685" s="326"/>
      <c r="K685" s="326"/>
      <c r="L685" s="326"/>
      <c r="M685" s="326"/>
      <c r="N685" s="326"/>
      <c r="O685" s="326"/>
      <c r="P685" s="326"/>
      <c r="Q685" s="326"/>
      <c r="R685" s="326"/>
      <c r="S685" s="326"/>
      <c r="T685" s="326"/>
      <c r="U685" s="326"/>
      <c r="V685" s="326"/>
      <c r="W685" s="326"/>
      <c r="X685" s="326"/>
      <c r="Y685" s="326"/>
      <c r="Z685" s="326"/>
    </row>
    <row r="686" spans="7:26" ht="15.75" customHeight="1" x14ac:dyDescent="0.3">
      <c r="G686" s="326"/>
      <c r="H686" s="326"/>
      <c r="I686" s="326"/>
      <c r="J686" s="326"/>
      <c r="K686" s="326"/>
      <c r="L686" s="326"/>
      <c r="M686" s="326"/>
      <c r="N686" s="326"/>
      <c r="O686" s="326"/>
      <c r="P686" s="326"/>
      <c r="Q686" s="326"/>
      <c r="R686" s="326"/>
      <c r="S686" s="326"/>
      <c r="T686" s="326"/>
      <c r="U686" s="326"/>
      <c r="V686" s="326"/>
      <c r="W686" s="326"/>
      <c r="X686" s="326"/>
      <c r="Y686" s="326"/>
      <c r="Z686" s="326"/>
    </row>
    <row r="687" spans="7:26" ht="15.75" customHeight="1" x14ac:dyDescent="0.3">
      <c r="G687" s="326"/>
      <c r="H687" s="326"/>
      <c r="I687" s="326"/>
      <c r="J687" s="326"/>
      <c r="K687" s="326"/>
      <c r="L687" s="326"/>
      <c r="M687" s="326"/>
      <c r="N687" s="326"/>
      <c r="O687" s="326"/>
      <c r="P687" s="326"/>
      <c r="Q687" s="326"/>
      <c r="R687" s="326"/>
      <c r="S687" s="326"/>
      <c r="T687" s="326"/>
      <c r="U687" s="326"/>
      <c r="V687" s="326"/>
      <c r="W687" s="326"/>
      <c r="X687" s="326"/>
      <c r="Y687" s="326"/>
      <c r="Z687" s="326"/>
    </row>
    <row r="688" spans="7:26" ht="15.75" customHeight="1" x14ac:dyDescent="0.3">
      <c r="G688" s="326"/>
      <c r="H688" s="326"/>
      <c r="I688" s="326"/>
      <c r="J688" s="326"/>
      <c r="K688" s="326"/>
      <c r="L688" s="326"/>
      <c r="M688" s="326"/>
      <c r="N688" s="326"/>
      <c r="O688" s="326"/>
      <c r="P688" s="326"/>
      <c r="Q688" s="326"/>
      <c r="R688" s="326"/>
      <c r="S688" s="326"/>
      <c r="T688" s="326"/>
      <c r="U688" s="326"/>
      <c r="V688" s="326"/>
      <c r="W688" s="326"/>
      <c r="X688" s="326"/>
      <c r="Y688" s="326"/>
      <c r="Z688" s="326"/>
    </row>
    <row r="689" spans="7:26" ht="15.75" customHeight="1" x14ac:dyDescent="0.3">
      <c r="G689" s="326"/>
      <c r="H689" s="326"/>
      <c r="I689" s="326"/>
      <c r="J689" s="326"/>
      <c r="K689" s="326"/>
      <c r="L689" s="326"/>
      <c r="M689" s="326"/>
      <c r="N689" s="326"/>
      <c r="O689" s="326"/>
      <c r="P689" s="326"/>
      <c r="Q689" s="326"/>
      <c r="R689" s="326"/>
      <c r="S689" s="326"/>
      <c r="T689" s="326"/>
      <c r="U689" s="326"/>
      <c r="V689" s="326"/>
      <c r="W689" s="326"/>
      <c r="X689" s="326"/>
      <c r="Y689" s="326"/>
      <c r="Z689" s="326"/>
    </row>
    <row r="690" spans="7:26" ht="15.75" customHeight="1" x14ac:dyDescent="0.3">
      <c r="G690" s="326"/>
      <c r="H690" s="326"/>
      <c r="I690" s="326"/>
      <c r="J690" s="326"/>
      <c r="K690" s="326"/>
      <c r="L690" s="326"/>
      <c r="M690" s="326"/>
      <c r="N690" s="326"/>
      <c r="O690" s="326"/>
      <c r="P690" s="326"/>
      <c r="Q690" s="326"/>
      <c r="R690" s="326"/>
      <c r="S690" s="326"/>
      <c r="T690" s="326"/>
      <c r="U690" s="326"/>
      <c r="V690" s="326"/>
      <c r="W690" s="326"/>
      <c r="X690" s="326"/>
      <c r="Y690" s="326"/>
      <c r="Z690" s="326"/>
    </row>
    <row r="691" spans="7:26" ht="15.75" customHeight="1" x14ac:dyDescent="0.3">
      <c r="G691" s="326"/>
      <c r="H691" s="326"/>
      <c r="I691" s="326"/>
      <c r="J691" s="326"/>
      <c r="K691" s="326"/>
      <c r="L691" s="326"/>
      <c r="M691" s="326"/>
      <c r="N691" s="326"/>
      <c r="O691" s="326"/>
      <c r="P691" s="326"/>
      <c r="Q691" s="326"/>
      <c r="R691" s="326"/>
      <c r="S691" s="326"/>
      <c r="T691" s="326"/>
      <c r="U691" s="326"/>
      <c r="V691" s="326"/>
      <c r="W691" s="326"/>
      <c r="X691" s="326"/>
      <c r="Y691" s="326"/>
      <c r="Z691" s="326"/>
    </row>
    <row r="692" spans="7:26" ht="15.75" customHeight="1" x14ac:dyDescent="0.3">
      <c r="G692" s="326"/>
      <c r="H692" s="326"/>
      <c r="I692" s="326"/>
      <c r="J692" s="326"/>
      <c r="K692" s="326"/>
      <c r="L692" s="326"/>
      <c r="M692" s="326"/>
      <c r="N692" s="326"/>
      <c r="O692" s="326"/>
      <c r="P692" s="326"/>
      <c r="Q692" s="326"/>
      <c r="R692" s="326"/>
      <c r="S692" s="326"/>
      <c r="T692" s="326"/>
      <c r="U692" s="326"/>
      <c r="V692" s="326"/>
      <c r="W692" s="326"/>
      <c r="X692" s="326"/>
      <c r="Y692" s="326"/>
      <c r="Z692" s="326"/>
    </row>
    <row r="693" spans="7:26" ht="15.75" customHeight="1" x14ac:dyDescent="0.3">
      <c r="G693" s="326"/>
      <c r="H693" s="326"/>
      <c r="I693" s="326"/>
      <c r="J693" s="326"/>
      <c r="K693" s="326"/>
      <c r="L693" s="326"/>
      <c r="M693" s="326"/>
      <c r="N693" s="326"/>
      <c r="O693" s="326"/>
      <c r="P693" s="326"/>
      <c r="Q693" s="326"/>
      <c r="R693" s="326"/>
      <c r="S693" s="326"/>
      <c r="T693" s="326"/>
      <c r="U693" s="326"/>
      <c r="V693" s="326"/>
      <c r="W693" s="326"/>
      <c r="X693" s="326"/>
      <c r="Y693" s="326"/>
      <c r="Z693" s="326"/>
    </row>
    <row r="694" spans="7:26" ht="15.75" customHeight="1" x14ac:dyDescent="0.3">
      <c r="G694" s="326"/>
      <c r="H694" s="326"/>
      <c r="I694" s="326"/>
      <c r="J694" s="326"/>
      <c r="K694" s="326"/>
      <c r="L694" s="326"/>
      <c r="M694" s="326"/>
      <c r="N694" s="326"/>
      <c r="O694" s="326"/>
      <c r="P694" s="326"/>
      <c r="Q694" s="326"/>
      <c r="R694" s="326"/>
      <c r="S694" s="326"/>
      <c r="T694" s="326"/>
      <c r="U694" s="326"/>
      <c r="V694" s="326"/>
      <c r="W694" s="326"/>
      <c r="X694" s="326"/>
      <c r="Y694" s="326"/>
      <c r="Z694" s="326"/>
    </row>
    <row r="695" spans="7:26" ht="15.75" customHeight="1" x14ac:dyDescent="0.3">
      <c r="G695" s="326"/>
      <c r="H695" s="326"/>
      <c r="I695" s="326"/>
      <c r="J695" s="326"/>
      <c r="K695" s="326"/>
      <c r="L695" s="326"/>
      <c r="M695" s="326"/>
      <c r="N695" s="326"/>
      <c r="O695" s="326"/>
      <c r="P695" s="326"/>
      <c r="Q695" s="326"/>
      <c r="R695" s="326"/>
      <c r="S695" s="326"/>
      <c r="T695" s="326"/>
      <c r="U695" s="326"/>
      <c r="V695" s="326"/>
      <c r="W695" s="326"/>
      <c r="X695" s="326"/>
      <c r="Y695" s="326"/>
      <c r="Z695" s="326"/>
    </row>
    <row r="696" spans="7:26" ht="15.75" customHeight="1" x14ac:dyDescent="0.3">
      <c r="G696" s="326"/>
      <c r="H696" s="326"/>
      <c r="I696" s="326"/>
      <c r="J696" s="326"/>
      <c r="K696" s="326"/>
      <c r="L696" s="326"/>
      <c r="M696" s="326"/>
      <c r="N696" s="326"/>
      <c r="O696" s="326"/>
      <c r="P696" s="326"/>
      <c r="Q696" s="326"/>
      <c r="R696" s="326"/>
      <c r="S696" s="326"/>
      <c r="T696" s="326"/>
      <c r="U696" s="326"/>
      <c r="V696" s="326"/>
      <c r="W696" s="326"/>
      <c r="X696" s="326"/>
      <c r="Y696" s="326"/>
      <c r="Z696" s="326"/>
    </row>
    <row r="697" spans="7:26" ht="15.75" customHeight="1" x14ac:dyDescent="0.3">
      <c r="G697" s="326"/>
      <c r="H697" s="326"/>
      <c r="I697" s="326"/>
      <c r="J697" s="326"/>
      <c r="K697" s="326"/>
      <c r="L697" s="326"/>
      <c r="M697" s="326"/>
      <c r="N697" s="326"/>
      <c r="O697" s="326"/>
      <c r="P697" s="326"/>
      <c r="Q697" s="326"/>
      <c r="R697" s="326"/>
      <c r="S697" s="326"/>
      <c r="T697" s="326"/>
      <c r="U697" s="326"/>
      <c r="V697" s="326"/>
      <c r="W697" s="326"/>
      <c r="X697" s="326"/>
      <c r="Y697" s="326"/>
      <c r="Z697" s="326"/>
    </row>
    <row r="698" spans="7:26" ht="15.75" customHeight="1" x14ac:dyDescent="0.3">
      <c r="G698" s="326"/>
      <c r="H698" s="326"/>
      <c r="I698" s="326"/>
      <c r="J698" s="326"/>
      <c r="K698" s="326"/>
      <c r="L698" s="326"/>
      <c r="M698" s="326"/>
      <c r="N698" s="326"/>
      <c r="O698" s="326"/>
      <c r="P698" s="326"/>
      <c r="Q698" s="326"/>
      <c r="R698" s="326"/>
      <c r="S698" s="326"/>
      <c r="T698" s="326"/>
      <c r="U698" s="326"/>
      <c r="V698" s="326"/>
      <c r="W698" s="326"/>
      <c r="X698" s="326"/>
      <c r="Y698" s="326"/>
      <c r="Z698" s="326"/>
    </row>
    <row r="699" spans="7:26" ht="15.75" customHeight="1" x14ac:dyDescent="0.3">
      <c r="G699" s="326"/>
      <c r="H699" s="326"/>
      <c r="I699" s="326"/>
      <c r="J699" s="326"/>
      <c r="K699" s="326"/>
      <c r="L699" s="326"/>
      <c r="M699" s="326"/>
      <c r="N699" s="326"/>
      <c r="O699" s="326"/>
      <c r="P699" s="326"/>
      <c r="Q699" s="326"/>
      <c r="R699" s="326"/>
      <c r="S699" s="326"/>
      <c r="T699" s="326"/>
      <c r="U699" s="326"/>
      <c r="V699" s="326"/>
      <c r="W699" s="326"/>
      <c r="X699" s="326"/>
      <c r="Y699" s="326"/>
      <c r="Z699" s="326"/>
    </row>
    <row r="700" spans="7:26" ht="15.75" customHeight="1" x14ac:dyDescent="0.3">
      <c r="G700" s="326"/>
      <c r="H700" s="326"/>
      <c r="I700" s="326"/>
      <c r="J700" s="326"/>
      <c r="K700" s="326"/>
      <c r="L700" s="326"/>
      <c r="M700" s="326"/>
      <c r="N700" s="326"/>
      <c r="O700" s="326"/>
      <c r="P700" s="326"/>
      <c r="Q700" s="326"/>
      <c r="R700" s="326"/>
      <c r="S700" s="326"/>
      <c r="T700" s="326"/>
      <c r="U700" s="326"/>
      <c r="V700" s="326"/>
      <c r="W700" s="326"/>
      <c r="X700" s="326"/>
      <c r="Y700" s="326"/>
      <c r="Z700" s="326"/>
    </row>
    <row r="701" spans="7:26" ht="15.75" customHeight="1" x14ac:dyDescent="0.3">
      <c r="G701" s="326"/>
      <c r="H701" s="326"/>
      <c r="I701" s="326"/>
      <c r="J701" s="326"/>
      <c r="K701" s="326"/>
      <c r="L701" s="326"/>
      <c r="M701" s="326"/>
      <c r="N701" s="326"/>
      <c r="O701" s="326"/>
      <c r="P701" s="326"/>
      <c r="Q701" s="326"/>
      <c r="R701" s="326"/>
      <c r="S701" s="326"/>
      <c r="T701" s="326"/>
      <c r="U701" s="326"/>
      <c r="V701" s="326"/>
      <c r="W701" s="326"/>
      <c r="X701" s="326"/>
      <c r="Y701" s="326"/>
      <c r="Z701" s="326"/>
    </row>
    <row r="702" spans="7:26" ht="15.75" customHeight="1" x14ac:dyDescent="0.3">
      <c r="G702" s="326"/>
      <c r="H702" s="326"/>
      <c r="I702" s="326"/>
      <c r="J702" s="326"/>
      <c r="K702" s="326"/>
      <c r="L702" s="326"/>
      <c r="M702" s="326"/>
      <c r="N702" s="326"/>
      <c r="O702" s="326"/>
      <c r="P702" s="326"/>
      <c r="Q702" s="326"/>
      <c r="R702" s="326"/>
      <c r="S702" s="326"/>
      <c r="T702" s="326"/>
      <c r="U702" s="326"/>
      <c r="V702" s="326"/>
      <c r="W702" s="326"/>
      <c r="X702" s="326"/>
      <c r="Y702" s="326"/>
      <c r="Z702" s="326"/>
    </row>
    <row r="703" spans="7:26" ht="15.75" customHeight="1" x14ac:dyDescent="0.3">
      <c r="G703" s="326"/>
      <c r="H703" s="326"/>
      <c r="I703" s="326"/>
      <c r="J703" s="326"/>
      <c r="K703" s="326"/>
      <c r="L703" s="326"/>
      <c r="M703" s="326"/>
      <c r="N703" s="326"/>
      <c r="O703" s="326"/>
      <c r="P703" s="326"/>
      <c r="Q703" s="326"/>
      <c r="R703" s="326"/>
      <c r="S703" s="326"/>
      <c r="T703" s="326"/>
      <c r="U703" s="326"/>
      <c r="V703" s="326"/>
      <c r="W703" s="326"/>
      <c r="X703" s="326"/>
      <c r="Y703" s="326"/>
      <c r="Z703" s="326"/>
    </row>
    <row r="704" spans="7:26" ht="15.75" customHeight="1" x14ac:dyDescent="0.3">
      <c r="G704" s="326"/>
      <c r="H704" s="326"/>
      <c r="I704" s="326"/>
      <c r="J704" s="326"/>
      <c r="K704" s="326"/>
      <c r="L704" s="326"/>
      <c r="M704" s="326"/>
      <c r="N704" s="326"/>
      <c r="O704" s="326"/>
      <c r="P704" s="326"/>
      <c r="Q704" s="326"/>
      <c r="R704" s="326"/>
      <c r="S704" s="326"/>
      <c r="T704" s="326"/>
      <c r="U704" s="326"/>
      <c r="V704" s="326"/>
      <c r="W704" s="326"/>
      <c r="X704" s="326"/>
      <c r="Y704" s="326"/>
      <c r="Z704" s="326"/>
    </row>
    <row r="705" spans="7:26" ht="15.75" customHeight="1" x14ac:dyDescent="0.3">
      <c r="G705" s="326"/>
      <c r="H705" s="326"/>
      <c r="I705" s="326"/>
      <c r="J705" s="326"/>
      <c r="K705" s="326"/>
      <c r="L705" s="326"/>
      <c r="M705" s="326"/>
      <c r="N705" s="326"/>
      <c r="O705" s="326"/>
      <c r="P705" s="326"/>
      <c r="Q705" s="326"/>
      <c r="R705" s="326"/>
      <c r="S705" s="326"/>
      <c r="T705" s="326"/>
      <c r="U705" s="326"/>
      <c r="V705" s="326"/>
      <c r="W705" s="326"/>
      <c r="X705" s="326"/>
      <c r="Y705" s="326"/>
      <c r="Z705" s="326"/>
    </row>
    <row r="706" spans="7:26" ht="15.75" customHeight="1" x14ac:dyDescent="0.3">
      <c r="G706" s="326"/>
      <c r="H706" s="326"/>
      <c r="I706" s="326"/>
      <c r="J706" s="326"/>
      <c r="K706" s="326"/>
      <c r="L706" s="326"/>
      <c r="M706" s="326"/>
      <c r="N706" s="326"/>
      <c r="O706" s="326"/>
      <c r="P706" s="326"/>
      <c r="Q706" s="326"/>
      <c r="R706" s="326"/>
      <c r="S706" s="326"/>
      <c r="T706" s="326"/>
      <c r="U706" s="326"/>
      <c r="V706" s="326"/>
      <c r="W706" s="326"/>
      <c r="X706" s="326"/>
      <c r="Y706" s="326"/>
      <c r="Z706" s="326"/>
    </row>
    <row r="707" spans="7:26" ht="15.75" customHeight="1" x14ac:dyDescent="0.3">
      <c r="G707" s="326"/>
      <c r="H707" s="326"/>
      <c r="I707" s="326"/>
      <c r="J707" s="326"/>
      <c r="K707" s="326"/>
      <c r="L707" s="326"/>
      <c r="M707" s="326"/>
      <c r="N707" s="326"/>
      <c r="O707" s="326"/>
      <c r="P707" s="326"/>
      <c r="Q707" s="326"/>
      <c r="R707" s="326"/>
      <c r="S707" s="326"/>
      <c r="T707" s="326"/>
      <c r="U707" s="326"/>
      <c r="V707" s="326"/>
      <c r="W707" s="326"/>
      <c r="X707" s="326"/>
      <c r="Y707" s="326"/>
      <c r="Z707" s="326"/>
    </row>
    <row r="708" spans="7:26" ht="15.75" customHeight="1" x14ac:dyDescent="0.3">
      <c r="G708" s="326"/>
      <c r="H708" s="326"/>
      <c r="I708" s="326"/>
      <c r="J708" s="326"/>
      <c r="K708" s="326"/>
      <c r="L708" s="326"/>
      <c r="M708" s="326"/>
      <c r="N708" s="326"/>
      <c r="O708" s="326"/>
      <c r="P708" s="326"/>
      <c r="Q708" s="326"/>
      <c r="R708" s="326"/>
      <c r="S708" s="326"/>
      <c r="T708" s="326"/>
      <c r="U708" s="326"/>
      <c r="V708" s="326"/>
      <c r="W708" s="326"/>
      <c r="X708" s="326"/>
      <c r="Y708" s="326"/>
      <c r="Z708" s="326"/>
    </row>
    <row r="709" spans="7:26" ht="15.75" customHeight="1" x14ac:dyDescent="0.3">
      <c r="G709" s="326"/>
      <c r="H709" s="326"/>
      <c r="I709" s="326"/>
      <c r="J709" s="326"/>
      <c r="K709" s="326"/>
      <c r="L709" s="326"/>
      <c r="M709" s="326"/>
      <c r="N709" s="326"/>
      <c r="O709" s="326"/>
      <c r="P709" s="326"/>
      <c r="Q709" s="326"/>
      <c r="R709" s="326"/>
      <c r="S709" s="326"/>
      <c r="T709" s="326"/>
      <c r="U709" s="326"/>
      <c r="V709" s="326"/>
      <c r="W709" s="326"/>
      <c r="X709" s="326"/>
      <c r="Y709" s="326"/>
      <c r="Z709" s="326"/>
    </row>
    <row r="710" spans="7:26" ht="15.75" customHeight="1" x14ac:dyDescent="0.3">
      <c r="G710" s="326"/>
      <c r="H710" s="326"/>
      <c r="I710" s="326"/>
      <c r="J710" s="326"/>
      <c r="K710" s="326"/>
      <c r="L710" s="326"/>
      <c r="M710" s="326"/>
      <c r="N710" s="326"/>
      <c r="O710" s="326"/>
      <c r="P710" s="326"/>
      <c r="Q710" s="326"/>
      <c r="R710" s="326"/>
      <c r="S710" s="326"/>
      <c r="T710" s="326"/>
      <c r="U710" s="326"/>
      <c r="V710" s="326"/>
      <c r="W710" s="326"/>
      <c r="X710" s="326"/>
      <c r="Y710" s="326"/>
      <c r="Z710" s="326"/>
    </row>
    <row r="711" spans="7:26" ht="15.75" customHeight="1" x14ac:dyDescent="0.3">
      <c r="G711" s="326"/>
      <c r="H711" s="326"/>
      <c r="I711" s="326"/>
      <c r="J711" s="326"/>
      <c r="K711" s="326"/>
      <c r="L711" s="326"/>
      <c r="M711" s="326"/>
      <c r="N711" s="326"/>
      <c r="O711" s="326"/>
      <c r="P711" s="326"/>
      <c r="Q711" s="326"/>
      <c r="R711" s="326"/>
      <c r="S711" s="326"/>
      <c r="T711" s="326"/>
      <c r="U711" s="326"/>
      <c r="V711" s="326"/>
      <c r="W711" s="326"/>
      <c r="X711" s="326"/>
      <c r="Y711" s="326"/>
      <c r="Z711" s="326"/>
    </row>
    <row r="712" spans="7:26" ht="15.75" customHeight="1" x14ac:dyDescent="0.3">
      <c r="G712" s="326"/>
      <c r="H712" s="326"/>
      <c r="I712" s="326"/>
      <c r="J712" s="326"/>
      <c r="K712" s="326"/>
      <c r="L712" s="326"/>
      <c r="M712" s="326"/>
      <c r="N712" s="326"/>
      <c r="O712" s="326"/>
      <c r="P712" s="326"/>
      <c r="Q712" s="326"/>
      <c r="R712" s="326"/>
      <c r="S712" s="326"/>
      <c r="T712" s="326"/>
      <c r="U712" s="326"/>
      <c r="V712" s="326"/>
      <c r="W712" s="326"/>
      <c r="X712" s="326"/>
      <c r="Y712" s="326"/>
      <c r="Z712" s="326"/>
    </row>
    <row r="713" spans="7:26" ht="15.75" customHeight="1" x14ac:dyDescent="0.3">
      <c r="G713" s="326"/>
      <c r="H713" s="326"/>
      <c r="I713" s="326"/>
      <c r="J713" s="326"/>
      <c r="K713" s="326"/>
      <c r="L713" s="326"/>
      <c r="M713" s="326"/>
      <c r="N713" s="326"/>
      <c r="O713" s="326"/>
      <c r="P713" s="326"/>
      <c r="Q713" s="326"/>
      <c r="R713" s="326"/>
      <c r="S713" s="326"/>
      <c r="T713" s="326"/>
      <c r="U713" s="326"/>
      <c r="V713" s="326"/>
      <c r="W713" s="326"/>
      <c r="X713" s="326"/>
      <c r="Y713" s="326"/>
      <c r="Z713" s="326"/>
    </row>
    <row r="714" spans="7:26" ht="15.75" customHeight="1" x14ac:dyDescent="0.3">
      <c r="G714" s="326"/>
      <c r="H714" s="326"/>
      <c r="I714" s="326"/>
      <c r="J714" s="326"/>
      <c r="K714" s="326"/>
      <c r="L714" s="326"/>
      <c r="M714" s="326"/>
      <c r="N714" s="326"/>
      <c r="O714" s="326"/>
      <c r="P714" s="326"/>
      <c r="Q714" s="326"/>
      <c r="R714" s="326"/>
      <c r="S714" s="326"/>
      <c r="T714" s="326"/>
      <c r="U714" s="326"/>
      <c r="V714" s="326"/>
      <c r="W714" s="326"/>
      <c r="X714" s="326"/>
      <c r="Y714" s="326"/>
      <c r="Z714" s="326"/>
    </row>
    <row r="715" spans="7:26" ht="15.75" customHeight="1" x14ac:dyDescent="0.3">
      <c r="G715" s="326"/>
      <c r="H715" s="326"/>
      <c r="I715" s="326"/>
      <c r="J715" s="326"/>
      <c r="K715" s="326"/>
      <c r="L715" s="326"/>
      <c r="M715" s="326"/>
      <c r="N715" s="326"/>
      <c r="O715" s="326"/>
      <c r="P715" s="326"/>
      <c r="Q715" s="326"/>
      <c r="R715" s="326"/>
      <c r="S715" s="326"/>
      <c r="T715" s="326"/>
      <c r="U715" s="326"/>
      <c r="V715" s="326"/>
      <c r="W715" s="326"/>
      <c r="X715" s="326"/>
      <c r="Y715" s="326"/>
      <c r="Z715" s="326"/>
    </row>
    <row r="716" spans="7:26" ht="15.75" customHeight="1" x14ac:dyDescent="0.3">
      <c r="G716" s="326"/>
      <c r="H716" s="326"/>
      <c r="I716" s="326"/>
      <c r="J716" s="326"/>
      <c r="K716" s="326"/>
      <c r="L716" s="326"/>
      <c r="M716" s="326"/>
      <c r="N716" s="326"/>
      <c r="O716" s="326"/>
      <c r="P716" s="326"/>
      <c r="Q716" s="326"/>
      <c r="R716" s="326"/>
      <c r="S716" s="326"/>
      <c r="T716" s="326"/>
      <c r="U716" s="326"/>
      <c r="V716" s="326"/>
      <c r="W716" s="326"/>
      <c r="X716" s="326"/>
      <c r="Y716" s="326"/>
      <c r="Z716" s="326"/>
    </row>
    <row r="717" spans="7:26" ht="15.75" customHeight="1" x14ac:dyDescent="0.3">
      <c r="G717" s="326"/>
      <c r="H717" s="326"/>
      <c r="I717" s="326"/>
      <c r="J717" s="326"/>
      <c r="K717" s="326"/>
      <c r="L717" s="326"/>
      <c r="M717" s="326"/>
      <c r="N717" s="326"/>
      <c r="O717" s="326"/>
      <c r="P717" s="326"/>
      <c r="Q717" s="326"/>
      <c r="R717" s="326"/>
      <c r="S717" s="326"/>
      <c r="T717" s="326"/>
      <c r="U717" s="326"/>
      <c r="V717" s="326"/>
      <c r="W717" s="326"/>
      <c r="X717" s="326"/>
      <c r="Y717" s="326"/>
      <c r="Z717" s="326"/>
    </row>
    <row r="718" spans="7:26" ht="15.75" customHeight="1" x14ac:dyDescent="0.3">
      <c r="G718" s="326"/>
      <c r="H718" s="326"/>
      <c r="I718" s="326"/>
      <c r="J718" s="326"/>
      <c r="K718" s="326"/>
      <c r="L718" s="326"/>
      <c r="M718" s="326"/>
      <c r="N718" s="326"/>
      <c r="O718" s="326"/>
      <c r="P718" s="326"/>
      <c r="Q718" s="326"/>
      <c r="R718" s="326"/>
      <c r="S718" s="326"/>
      <c r="T718" s="326"/>
      <c r="U718" s="326"/>
      <c r="V718" s="326"/>
      <c r="W718" s="326"/>
      <c r="X718" s="326"/>
      <c r="Y718" s="326"/>
      <c r="Z718" s="326"/>
    </row>
    <row r="719" spans="7:26" ht="15.75" customHeight="1" x14ac:dyDescent="0.3">
      <c r="G719" s="326"/>
      <c r="H719" s="326"/>
      <c r="I719" s="326"/>
      <c r="J719" s="326"/>
      <c r="K719" s="326"/>
      <c r="L719" s="326"/>
      <c r="M719" s="326"/>
      <c r="N719" s="326"/>
      <c r="O719" s="326"/>
      <c r="P719" s="326"/>
      <c r="Q719" s="326"/>
      <c r="R719" s="326"/>
      <c r="S719" s="326"/>
      <c r="T719" s="326"/>
      <c r="U719" s="326"/>
      <c r="V719" s="326"/>
      <c r="W719" s="326"/>
      <c r="X719" s="326"/>
      <c r="Y719" s="326"/>
      <c r="Z719" s="326"/>
    </row>
    <row r="720" spans="7:26" ht="15.75" customHeight="1" x14ac:dyDescent="0.3">
      <c r="G720" s="326"/>
      <c r="H720" s="326"/>
      <c r="I720" s="326"/>
      <c r="J720" s="326"/>
      <c r="K720" s="326"/>
      <c r="L720" s="326"/>
      <c r="M720" s="326"/>
      <c r="N720" s="326"/>
      <c r="O720" s="326"/>
      <c r="P720" s="326"/>
      <c r="Q720" s="326"/>
      <c r="R720" s="326"/>
      <c r="S720" s="326"/>
      <c r="T720" s="326"/>
      <c r="U720" s="326"/>
      <c r="V720" s="326"/>
      <c r="W720" s="326"/>
      <c r="X720" s="326"/>
      <c r="Y720" s="326"/>
      <c r="Z720" s="326"/>
    </row>
    <row r="721" spans="7:26" ht="15.75" customHeight="1" x14ac:dyDescent="0.3">
      <c r="G721" s="326"/>
      <c r="H721" s="326"/>
      <c r="I721" s="326"/>
      <c r="J721" s="326"/>
      <c r="K721" s="326"/>
      <c r="L721" s="326"/>
      <c r="M721" s="326"/>
      <c r="N721" s="326"/>
      <c r="O721" s="326"/>
      <c r="P721" s="326"/>
      <c r="Q721" s="326"/>
      <c r="R721" s="326"/>
      <c r="S721" s="326"/>
      <c r="T721" s="326"/>
      <c r="U721" s="326"/>
      <c r="V721" s="326"/>
      <c r="W721" s="326"/>
      <c r="X721" s="326"/>
      <c r="Y721" s="326"/>
      <c r="Z721" s="326"/>
    </row>
    <row r="722" spans="7:26" ht="15.75" customHeight="1" x14ac:dyDescent="0.3">
      <c r="G722" s="326"/>
      <c r="H722" s="326"/>
      <c r="I722" s="326"/>
      <c r="J722" s="326"/>
      <c r="K722" s="326"/>
      <c r="L722" s="326"/>
      <c r="M722" s="326"/>
      <c r="N722" s="326"/>
      <c r="O722" s="326"/>
      <c r="P722" s="326"/>
      <c r="Q722" s="326"/>
      <c r="R722" s="326"/>
      <c r="S722" s="326"/>
      <c r="T722" s="326"/>
      <c r="U722" s="326"/>
      <c r="V722" s="326"/>
      <c r="W722" s="326"/>
      <c r="X722" s="326"/>
      <c r="Y722" s="326"/>
      <c r="Z722" s="326"/>
    </row>
    <row r="723" spans="7:26" ht="15.75" customHeight="1" x14ac:dyDescent="0.3">
      <c r="G723" s="326"/>
      <c r="H723" s="326"/>
      <c r="I723" s="326"/>
      <c r="J723" s="326"/>
      <c r="K723" s="326"/>
      <c r="L723" s="326"/>
      <c r="M723" s="326"/>
      <c r="N723" s="326"/>
      <c r="O723" s="326"/>
      <c r="P723" s="326"/>
      <c r="Q723" s="326"/>
      <c r="R723" s="326"/>
      <c r="S723" s="326"/>
      <c r="T723" s="326"/>
      <c r="U723" s="326"/>
      <c r="V723" s="326"/>
      <c r="W723" s="326"/>
      <c r="X723" s="326"/>
      <c r="Y723" s="326"/>
      <c r="Z723" s="326"/>
    </row>
    <row r="724" spans="7:26" ht="15.75" customHeight="1" x14ac:dyDescent="0.3">
      <c r="G724" s="326"/>
      <c r="H724" s="326"/>
      <c r="I724" s="326"/>
      <c r="J724" s="326"/>
      <c r="K724" s="326"/>
      <c r="L724" s="326"/>
      <c r="M724" s="326"/>
      <c r="N724" s="326"/>
      <c r="O724" s="326"/>
      <c r="P724" s="326"/>
      <c r="Q724" s="326"/>
      <c r="R724" s="326"/>
      <c r="S724" s="326"/>
      <c r="T724" s="326"/>
      <c r="U724" s="326"/>
      <c r="V724" s="326"/>
      <c r="W724" s="326"/>
      <c r="X724" s="326"/>
      <c r="Y724" s="326"/>
      <c r="Z724" s="326"/>
    </row>
    <row r="725" spans="7:26" ht="15.75" customHeight="1" x14ac:dyDescent="0.3">
      <c r="G725" s="326"/>
      <c r="H725" s="326"/>
      <c r="I725" s="326"/>
      <c r="J725" s="326"/>
      <c r="K725" s="326"/>
      <c r="L725" s="326"/>
      <c r="M725" s="326"/>
      <c r="N725" s="326"/>
      <c r="O725" s="326"/>
      <c r="P725" s="326"/>
      <c r="Q725" s="326"/>
      <c r="R725" s="326"/>
      <c r="S725" s="326"/>
      <c r="T725" s="326"/>
      <c r="U725" s="326"/>
      <c r="V725" s="326"/>
      <c r="W725" s="326"/>
      <c r="X725" s="326"/>
      <c r="Y725" s="326"/>
      <c r="Z725" s="326"/>
    </row>
    <row r="726" spans="7:26" ht="15.75" customHeight="1" x14ac:dyDescent="0.3">
      <c r="G726" s="326"/>
      <c r="H726" s="326"/>
      <c r="I726" s="326"/>
      <c r="J726" s="326"/>
      <c r="K726" s="326"/>
      <c r="L726" s="326"/>
      <c r="M726" s="326"/>
      <c r="N726" s="326"/>
      <c r="O726" s="326"/>
      <c r="P726" s="326"/>
      <c r="Q726" s="326"/>
      <c r="R726" s="326"/>
      <c r="S726" s="326"/>
      <c r="T726" s="326"/>
      <c r="U726" s="326"/>
      <c r="V726" s="326"/>
      <c r="W726" s="326"/>
      <c r="X726" s="326"/>
      <c r="Y726" s="326"/>
      <c r="Z726" s="326"/>
    </row>
    <row r="727" spans="7:26" ht="15.75" customHeight="1" x14ac:dyDescent="0.3">
      <c r="G727" s="326"/>
      <c r="H727" s="326"/>
      <c r="I727" s="326"/>
      <c r="J727" s="326"/>
      <c r="K727" s="326"/>
      <c r="L727" s="326"/>
      <c r="M727" s="326"/>
      <c r="N727" s="326"/>
      <c r="O727" s="326"/>
      <c r="P727" s="326"/>
      <c r="Q727" s="326"/>
      <c r="R727" s="326"/>
      <c r="S727" s="326"/>
      <c r="T727" s="326"/>
      <c r="U727" s="326"/>
      <c r="V727" s="326"/>
      <c r="W727" s="326"/>
      <c r="X727" s="326"/>
      <c r="Y727" s="326"/>
      <c r="Z727" s="326"/>
    </row>
    <row r="728" spans="7:26" ht="15.75" customHeight="1" x14ac:dyDescent="0.3">
      <c r="G728" s="326"/>
      <c r="H728" s="326"/>
      <c r="I728" s="326"/>
      <c r="J728" s="326"/>
      <c r="K728" s="326"/>
      <c r="L728" s="326"/>
      <c r="M728" s="326"/>
      <c r="N728" s="326"/>
      <c r="O728" s="326"/>
      <c r="P728" s="326"/>
      <c r="Q728" s="326"/>
      <c r="R728" s="326"/>
      <c r="S728" s="326"/>
      <c r="T728" s="326"/>
      <c r="U728" s="326"/>
      <c r="V728" s="326"/>
      <c r="W728" s="326"/>
      <c r="X728" s="326"/>
      <c r="Y728" s="326"/>
      <c r="Z728" s="326"/>
    </row>
    <row r="729" spans="7:26" ht="15.75" customHeight="1" x14ac:dyDescent="0.3">
      <c r="G729" s="326"/>
      <c r="H729" s="326"/>
      <c r="I729" s="326"/>
      <c r="J729" s="326"/>
      <c r="K729" s="326"/>
      <c r="L729" s="326"/>
      <c r="M729" s="326"/>
      <c r="N729" s="326"/>
      <c r="O729" s="326"/>
      <c r="P729" s="326"/>
      <c r="Q729" s="326"/>
      <c r="R729" s="326"/>
      <c r="S729" s="326"/>
      <c r="T729" s="326"/>
      <c r="U729" s="326"/>
      <c r="V729" s="326"/>
      <c r="W729" s="326"/>
      <c r="X729" s="326"/>
      <c r="Y729" s="326"/>
      <c r="Z729" s="326"/>
    </row>
    <row r="730" spans="7:26" ht="15.75" customHeight="1" x14ac:dyDescent="0.3">
      <c r="G730" s="326"/>
      <c r="H730" s="326"/>
      <c r="I730" s="326"/>
      <c r="J730" s="326"/>
      <c r="K730" s="326"/>
      <c r="L730" s="326"/>
      <c r="M730" s="326"/>
      <c r="N730" s="326"/>
      <c r="O730" s="326"/>
      <c r="P730" s="326"/>
      <c r="Q730" s="326"/>
      <c r="R730" s="326"/>
      <c r="S730" s="326"/>
      <c r="T730" s="326"/>
      <c r="U730" s="326"/>
      <c r="V730" s="326"/>
      <c r="W730" s="326"/>
      <c r="X730" s="326"/>
      <c r="Y730" s="326"/>
      <c r="Z730" s="326"/>
    </row>
    <row r="731" spans="7:26" ht="15.75" customHeight="1" x14ac:dyDescent="0.3">
      <c r="G731" s="326"/>
      <c r="H731" s="326"/>
      <c r="I731" s="326"/>
      <c r="J731" s="326"/>
      <c r="K731" s="326"/>
      <c r="L731" s="326"/>
      <c r="M731" s="326"/>
      <c r="N731" s="326"/>
      <c r="O731" s="326"/>
      <c r="P731" s="326"/>
      <c r="Q731" s="326"/>
      <c r="R731" s="326"/>
      <c r="S731" s="326"/>
      <c r="T731" s="326"/>
      <c r="U731" s="326"/>
      <c r="V731" s="326"/>
      <c r="W731" s="326"/>
      <c r="X731" s="326"/>
      <c r="Y731" s="326"/>
      <c r="Z731" s="326"/>
    </row>
    <row r="732" spans="7:26" ht="15.75" customHeight="1" x14ac:dyDescent="0.3">
      <c r="G732" s="326"/>
      <c r="H732" s="326"/>
      <c r="I732" s="326"/>
      <c r="J732" s="326"/>
      <c r="K732" s="326"/>
      <c r="L732" s="326"/>
      <c r="M732" s="326"/>
      <c r="N732" s="326"/>
      <c r="O732" s="326"/>
      <c r="P732" s="326"/>
      <c r="Q732" s="326"/>
      <c r="R732" s="326"/>
      <c r="S732" s="326"/>
      <c r="T732" s="326"/>
      <c r="U732" s="326"/>
      <c r="V732" s="326"/>
      <c r="W732" s="326"/>
      <c r="X732" s="326"/>
      <c r="Y732" s="326"/>
      <c r="Z732" s="326"/>
    </row>
    <row r="733" spans="7:26" ht="15.75" customHeight="1" x14ac:dyDescent="0.3">
      <c r="G733" s="326"/>
      <c r="H733" s="326"/>
      <c r="I733" s="326"/>
      <c r="J733" s="326"/>
      <c r="K733" s="326"/>
      <c r="L733" s="326"/>
      <c r="M733" s="326"/>
      <c r="N733" s="326"/>
      <c r="O733" s="326"/>
      <c r="P733" s="326"/>
      <c r="Q733" s="326"/>
      <c r="R733" s="326"/>
      <c r="S733" s="326"/>
      <c r="T733" s="326"/>
      <c r="U733" s="326"/>
      <c r="V733" s="326"/>
      <c r="W733" s="326"/>
      <c r="X733" s="326"/>
      <c r="Y733" s="326"/>
      <c r="Z733" s="326"/>
    </row>
    <row r="734" spans="7:26" ht="15.75" customHeight="1" x14ac:dyDescent="0.3">
      <c r="G734" s="326"/>
      <c r="H734" s="326"/>
      <c r="I734" s="326"/>
      <c r="J734" s="326"/>
      <c r="K734" s="326"/>
      <c r="L734" s="326"/>
      <c r="M734" s="326"/>
      <c r="N734" s="326"/>
      <c r="O734" s="326"/>
      <c r="P734" s="326"/>
      <c r="Q734" s="326"/>
      <c r="R734" s="326"/>
      <c r="S734" s="326"/>
      <c r="T734" s="326"/>
      <c r="U734" s="326"/>
      <c r="V734" s="326"/>
      <c r="W734" s="326"/>
      <c r="X734" s="326"/>
      <c r="Y734" s="326"/>
      <c r="Z734" s="326"/>
    </row>
    <row r="735" spans="7:26" ht="15.75" customHeight="1" x14ac:dyDescent="0.3">
      <c r="G735" s="326"/>
      <c r="H735" s="326"/>
      <c r="I735" s="326"/>
      <c r="J735" s="326"/>
      <c r="K735" s="326"/>
      <c r="L735" s="326"/>
      <c r="M735" s="326"/>
      <c r="N735" s="326"/>
      <c r="O735" s="326"/>
      <c r="P735" s="326"/>
      <c r="Q735" s="326"/>
      <c r="R735" s="326"/>
      <c r="S735" s="326"/>
      <c r="T735" s="326"/>
      <c r="U735" s="326"/>
      <c r="V735" s="326"/>
      <c r="W735" s="326"/>
      <c r="X735" s="326"/>
      <c r="Y735" s="326"/>
      <c r="Z735" s="326"/>
    </row>
    <row r="736" spans="7:26" ht="15.75" customHeight="1" x14ac:dyDescent="0.3">
      <c r="G736" s="326"/>
      <c r="H736" s="326"/>
      <c r="I736" s="326"/>
      <c r="J736" s="326"/>
      <c r="K736" s="326"/>
      <c r="L736" s="326"/>
      <c r="M736" s="326"/>
      <c r="N736" s="326"/>
      <c r="O736" s="326"/>
      <c r="P736" s="326"/>
      <c r="Q736" s="326"/>
      <c r="R736" s="326"/>
      <c r="S736" s="326"/>
      <c r="T736" s="326"/>
      <c r="U736" s="326"/>
      <c r="V736" s="326"/>
      <c r="W736" s="326"/>
      <c r="X736" s="326"/>
      <c r="Y736" s="326"/>
      <c r="Z736" s="326"/>
    </row>
    <row r="737" spans="7:26" ht="15.75" customHeight="1" x14ac:dyDescent="0.3">
      <c r="G737" s="326"/>
      <c r="H737" s="326"/>
      <c r="I737" s="326"/>
      <c r="J737" s="326"/>
      <c r="K737" s="326"/>
      <c r="L737" s="326"/>
      <c r="M737" s="326"/>
      <c r="N737" s="326"/>
      <c r="O737" s="326"/>
      <c r="P737" s="326"/>
      <c r="Q737" s="326"/>
      <c r="R737" s="326"/>
      <c r="S737" s="326"/>
      <c r="T737" s="326"/>
      <c r="U737" s="326"/>
      <c r="V737" s="326"/>
      <c r="W737" s="326"/>
      <c r="X737" s="326"/>
      <c r="Y737" s="326"/>
      <c r="Z737" s="326"/>
    </row>
    <row r="738" spans="7:26" ht="15.75" customHeight="1" x14ac:dyDescent="0.3">
      <c r="G738" s="326"/>
      <c r="H738" s="326"/>
      <c r="I738" s="326"/>
      <c r="J738" s="326"/>
      <c r="K738" s="326"/>
      <c r="L738" s="326"/>
      <c r="M738" s="326"/>
      <c r="N738" s="326"/>
      <c r="O738" s="326"/>
      <c r="P738" s="326"/>
      <c r="Q738" s="326"/>
      <c r="R738" s="326"/>
      <c r="S738" s="326"/>
      <c r="T738" s="326"/>
      <c r="U738" s="326"/>
      <c r="V738" s="326"/>
      <c r="W738" s="326"/>
      <c r="X738" s="326"/>
      <c r="Y738" s="326"/>
      <c r="Z738" s="326"/>
    </row>
    <row r="739" spans="7:26" ht="15.75" customHeight="1" x14ac:dyDescent="0.3">
      <c r="G739" s="326"/>
      <c r="H739" s="326"/>
      <c r="I739" s="326"/>
      <c r="J739" s="326"/>
      <c r="K739" s="326"/>
      <c r="L739" s="326"/>
      <c r="M739" s="326"/>
      <c r="N739" s="326"/>
      <c r="O739" s="326"/>
      <c r="P739" s="326"/>
      <c r="Q739" s="326"/>
      <c r="R739" s="326"/>
      <c r="S739" s="326"/>
      <c r="T739" s="326"/>
      <c r="U739" s="326"/>
      <c r="V739" s="326"/>
      <c r="W739" s="326"/>
      <c r="X739" s="326"/>
      <c r="Y739" s="326"/>
      <c r="Z739" s="326"/>
    </row>
    <row r="740" spans="7:26" ht="15.75" customHeight="1" x14ac:dyDescent="0.3">
      <c r="G740" s="326"/>
      <c r="H740" s="326"/>
      <c r="I740" s="326"/>
      <c r="J740" s="326"/>
      <c r="K740" s="326"/>
      <c r="L740" s="326"/>
      <c r="M740" s="326"/>
      <c r="N740" s="326"/>
      <c r="O740" s="326"/>
      <c r="P740" s="326"/>
      <c r="Q740" s="326"/>
      <c r="R740" s="326"/>
      <c r="S740" s="326"/>
      <c r="T740" s="326"/>
      <c r="U740" s="326"/>
      <c r="V740" s="326"/>
      <c r="W740" s="326"/>
      <c r="X740" s="326"/>
      <c r="Y740" s="326"/>
      <c r="Z740" s="326"/>
    </row>
    <row r="741" spans="7:26" ht="15.75" customHeight="1" x14ac:dyDescent="0.3">
      <c r="G741" s="326"/>
      <c r="H741" s="326"/>
      <c r="I741" s="326"/>
      <c r="J741" s="326"/>
      <c r="K741" s="326"/>
      <c r="L741" s="326"/>
      <c r="M741" s="326"/>
      <c r="N741" s="326"/>
      <c r="O741" s="326"/>
      <c r="P741" s="326"/>
      <c r="Q741" s="326"/>
      <c r="R741" s="326"/>
      <c r="S741" s="326"/>
      <c r="T741" s="326"/>
      <c r="U741" s="326"/>
      <c r="V741" s="326"/>
      <c r="W741" s="326"/>
      <c r="X741" s="326"/>
      <c r="Y741" s="326"/>
      <c r="Z741" s="326"/>
    </row>
    <row r="742" spans="7:26" ht="15.75" customHeight="1" x14ac:dyDescent="0.3">
      <c r="G742" s="326"/>
      <c r="H742" s="326"/>
      <c r="I742" s="326"/>
      <c r="J742" s="326"/>
      <c r="K742" s="326"/>
      <c r="L742" s="326"/>
      <c r="M742" s="326"/>
      <c r="N742" s="326"/>
      <c r="O742" s="326"/>
      <c r="P742" s="326"/>
      <c r="Q742" s="326"/>
      <c r="R742" s="326"/>
      <c r="S742" s="326"/>
      <c r="T742" s="326"/>
      <c r="U742" s="326"/>
      <c r="V742" s="326"/>
      <c r="W742" s="326"/>
      <c r="X742" s="326"/>
      <c r="Y742" s="326"/>
      <c r="Z742" s="326"/>
    </row>
    <row r="743" spans="7:26" ht="15.75" customHeight="1" x14ac:dyDescent="0.3">
      <c r="G743" s="326"/>
      <c r="H743" s="326"/>
      <c r="I743" s="326"/>
      <c r="J743" s="326"/>
      <c r="K743" s="326"/>
      <c r="L743" s="326"/>
      <c r="M743" s="326"/>
      <c r="N743" s="326"/>
      <c r="O743" s="326"/>
      <c r="P743" s="326"/>
      <c r="Q743" s="326"/>
      <c r="R743" s="326"/>
      <c r="S743" s="326"/>
      <c r="T743" s="326"/>
      <c r="U743" s="326"/>
      <c r="V743" s="326"/>
      <c r="W743" s="326"/>
      <c r="X743" s="326"/>
      <c r="Y743" s="326"/>
      <c r="Z743" s="326"/>
    </row>
    <row r="744" spans="7:26" ht="15.75" customHeight="1" x14ac:dyDescent="0.3">
      <c r="G744" s="326"/>
      <c r="H744" s="326"/>
      <c r="I744" s="326"/>
      <c r="J744" s="326"/>
      <c r="K744" s="326"/>
      <c r="L744" s="326"/>
      <c r="M744" s="326"/>
      <c r="N744" s="326"/>
      <c r="O744" s="326"/>
      <c r="P744" s="326"/>
      <c r="Q744" s="326"/>
      <c r="R744" s="326"/>
      <c r="S744" s="326"/>
      <c r="T744" s="326"/>
      <c r="U744" s="326"/>
      <c r="V744" s="326"/>
      <c r="W744" s="326"/>
      <c r="X744" s="326"/>
      <c r="Y744" s="326"/>
      <c r="Z744" s="326"/>
    </row>
    <row r="745" spans="7:26" ht="15.75" customHeight="1" x14ac:dyDescent="0.3">
      <c r="G745" s="326"/>
      <c r="H745" s="326"/>
      <c r="I745" s="326"/>
      <c r="J745" s="326"/>
      <c r="K745" s="326"/>
      <c r="L745" s="326"/>
      <c r="M745" s="326"/>
      <c r="N745" s="326"/>
      <c r="O745" s="326"/>
      <c r="P745" s="326"/>
      <c r="Q745" s="326"/>
      <c r="R745" s="326"/>
      <c r="S745" s="326"/>
      <c r="T745" s="326"/>
      <c r="U745" s="326"/>
      <c r="V745" s="326"/>
      <c r="W745" s="326"/>
      <c r="X745" s="326"/>
      <c r="Y745" s="326"/>
      <c r="Z745" s="326"/>
    </row>
    <row r="746" spans="7:26" ht="15.75" customHeight="1" x14ac:dyDescent="0.3">
      <c r="G746" s="326"/>
      <c r="H746" s="326"/>
      <c r="I746" s="326"/>
      <c r="J746" s="326"/>
      <c r="K746" s="326"/>
      <c r="L746" s="326"/>
      <c r="M746" s="326"/>
      <c r="N746" s="326"/>
      <c r="O746" s="326"/>
      <c r="P746" s="326"/>
      <c r="Q746" s="326"/>
      <c r="R746" s="326"/>
      <c r="S746" s="326"/>
      <c r="T746" s="326"/>
      <c r="U746" s="326"/>
      <c r="V746" s="326"/>
      <c r="W746" s="326"/>
      <c r="X746" s="326"/>
      <c r="Y746" s="326"/>
      <c r="Z746" s="326"/>
    </row>
    <row r="747" spans="7:26" ht="15.75" customHeight="1" x14ac:dyDescent="0.3">
      <c r="G747" s="326"/>
      <c r="H747" s="326"/>
      <c r="I747" s="326"/>
      <c r="J747" s="326"/>
      <c r="K747" s="326"/>
      <c r="L747" s="326"/>
      <c r="M747" s="326"/>
      <c r="N747" s="326"/>
      <c r="O747" s="326"/>
      <c r="P747" s="326"/>
      <c r="Q747" s="326"/>
      <c r="R747" s="326"/>
      <c r="S747" s="326"/>
      <c r="T747" s="326"/>
      <c r="U747" s="326"/>
      <c r="V747" s="326"/>
      <c r="W747" s="326"/>
      <c r="X747" s="326"/>
      <c r="Y747" s="326"/>
      <c r="Z747" s="326"/>
    </row>
    <row r="748" spans="7:26" ht="15.75" customHeight="1" x14ac:dyDescent="0.3">
      <c r="G748" s="326"/>
      <c r="H748" s="326"/>
      <c r="I748" s="326"/>
      <c r="J748" s="326"/>
      <c r="K748" s="326"/>
      <c r="L748" s="326"/>
      <c r="M748" s="326"/>
      <c r="N748" s="326"/>
      <c r="O748" s="326"/>
      <c r="P748" s="326"/>
      <c r="Q748" s="326"/>
      <c r="R748" s="326"/>
      <c r="S748" s="326"/>
      <c r="T748" s="326"/>
      <c r="U748" s="326"/>
      <c r="V748" s="326"/>
      <c r="W748" s="326"/>
      <c r="X748" s="326"/>
      <c r="Y748" s="326"/>
      <c r="Z748" s="326"/>
    </row>
    <row r="749" spans="7:26" ht="15.75" customHeight="1" x14ac:dyDescent="0.3">
      <c r="G749" s="326"/>
      <c r="H749" s="326"/>
      <c r="I749" s="326"/>
      <c r="J749" s="326"/>
      <c r="K749" s="326"/>
      <c r="L749" s="326"/>
      <c r="M749" s="326"/>
      <c r="N749" s="326"/>
      <c r="O749" s="326"/>
      <c r="P749" s="326"/>
      <c r="Q749" s="326"/>
      <c r="R749" s="326"/>
      <c r="S749" s="326"/>
      <c r="T749" s="326"/>
      <c r="U749" s="326"/>
      <c r="V749" s="326"/>
      <c r="W749" s="326"/>
      <c r="X749" s="326"/>
      <c r="Y749" s="326"/>
      <c r="Z749" s="326"/>
    </row>
    <row r="750" spans="7:26" ht="15.75" customHeight="1" x14ac:dyDescent="0.3">
      <c r="G750" s="326"/>
      <c r="H750" s="326"/>
      <c r="I750" s="326"/>
      <c r="J750" s="326"/>
      <c r="K750" s="326"/>
      <c r="L750" s="326"/>
      <c r="M750" s="326"/>
      <c r="N750" s="326"/>
      <c r="O750" s="326"/>
      <c r="P750" s="326"/>
      <c r="Q750" s="326"/>
      <c r="R750" s="326"/>
      <c r="S750" s="326"/>
      <c r="T750" s="326"/>
      <c r="U750" s="326"/>
      <c r="V750" s="326"/>
      <c r="W750" s="326"/>
      <c r="X750" s="326"/>
      <c r="Y750" s="326"/>
      <c r="Z750" s="326"/>
    </row>
    <row r="751" spans="7:26" ht="15.75" customHeight="1" x14ac:dyDescent="0.3">
      <c r="G751" s="326"/>
      <c r="H751" s="326"/>
      <c r="I751" s="326"/>
      <c r="J751" s="326"/>
      <c r="K751" s="326"/>
      <c r="L751" s="326"/>
      <c r="M751" s="326"/>
      <c r="N751" s="326"/>
      <c r="O751" s="326"/>
      <c r="P751" s="326"/>
      <c r="Q751" s="326"/>
      <c r="R751" s="326"/>
      <c r="S751" s="326"/>
      <c r="T751" s="326"/>
      <c r="U751" s="326"/>
      <c r="V751" s="326"/>
      <c r="W751" s="326"/>
      <c r="X751" s="326"/>
      <c r="Y751" s="326"/>
      <c r="Z751" s="326"/>
    </row>
    <row r="752" spans="7:26" ht="15.75" customHeight="1" x14ac:dyDescent="0.3">
      <c r="G752" s="326"/>
      <c r="H752" s="326"/>
      <c r="I752" s="326"/>
      <c r="J752" s="326"/>
      <c r="K752" s="326"/>
      <c r="L752" s="326"/>
      <c r="M752" s="326"/>
      <c r="N752" s="326"/>
      <c r="O752" s="326"/>
      <c r="P752" s="326"/>
      <c r="Q752" s="326"/>
      <c r="R752" s="326"/>
      <c r="S752" s="326"/>
      <c r="T752" s="326"/>
      <c r="U752" s="326"/>
      <c r="V752" s="326"/>
      <c r="W752" s="326"/>
      <c r="X752" s="326"/>
      <c r="Y752" s="326"/>
      <c r="Z752" s="326"/>
    </row>
    <row r="753" spans="7:26" ht="15.75" customHeight="1" x14ac:dyDescent="0.3">
      <c r="G753" s="326"/>
      <c r="H753" s="326"/>
      <c r="I753" s="326"/>
      <c r="J753" s="326"/>
      <c r="K753" s="326"/>
      <c r="L753" s="326"/>
      <c r="M753" s="326"/>
      <c r="N753" s="326"/>
      <c r="O753" s="326"/>
      <c r="P753" s="326"/>
      <c r="Q753" s="326"/>
      <c r="R753" s="326"/>
      <c r="S753" s="326"/>
      <c r="T753" s="326"/>
      <c r="U753" s="326"/>
      <c r="V753" s="326"/>
      <c r="W753" s="326"/>
      <c r="X753" s="326"/>
      <c r="Y753" s="326"/>
      <c r="Z753" s="326"/>
    </row>
    <row r="754" spans="7:26" ht="15.75" customHeight="1" x14ac:dyDescent="0.3">
      <c r="G754" s="326"/>
      <c r="H754" s="326"/>
      <c r="I754" s="326"/>
      <c r="J754" s="326"/>
      <c r="K754" s="326"/>
      <c r="L754" s="326"/>
      <c r="M754" s="326"/>
      <c r="N754" s="326"/>
      <c r="O754" s="326"/>
      <c r="P754" s="326"/>
      <c r="Q754" s="326"/>
      <c r="R754" s="326"/>
      <c r="S754" s="326"/>
      <c r="T754" s="326"/>
      <c r="U754" s="326"/>
      <c r="V754" s="326"/>
      <c r="W754" s="326"/>
      <c r="X754" s="326"/>
      <c r="Y754" s="326"/>
      <c r="Z754" s="326"/>
    </row>
    <row r="755" spans="7:26" ht="15.75" customHeight="1" x14ac:dyDescent="0.3">
      <c r="G755" s="326"/>
      <c r="H755" s="326"/>
      <c r="I755" s="326"/>
      <c r="J755" s="326"/>
      <c r="K755" s="326"/>
      <c r="L755" s="326"/>
      <c r="M755" s="326"/>
      <c r="N755" s="326"/>
      <c r="O755" s="326"/>
      <c r="P755" s="326"/>
      <c r="Q755" s="326"/>
      <c r="R755" s="326"/>
      <c r="S755" s="326"/>
      <c r="T755" s="326"/>
      <c r="U755" s="326"/>
      <c r="V755" s="326"/>
      <c r="W755" s="326"/>
      <c r="X755" s="326"/>
      <c r="Y755" s="326"/>
      <c r="Z755" s="326"/>
    </row>
    <row r="756" spans="7:26" ht="15.75" customHeight="1" x14ac:dyDescent="0.3">
      <c r="G756" s="326"/>
      <c r="H756" s="326"/>
      <c r="I756" s="326"/>
      <c r="J756" s="326"/>
      <c r="K756" s="326"/>
      <c r="L756" s="326"/>
      <c r="M756" s="326"/>
      <c r="N756" s="326"/>
      <c r="O756" s="326"/>
      <c r="P756" s="326"/>
      <c r="Q756" s="326"/>
      <c r="R756" s="326"/>
      <c r="S756" s="326"/>
      <c r="T756" s="326"/>
      <c r="U756" s="326"/>
      <c r="V756" s="326"/>
      <c r="W756" s="326"/>
      <c r="X756" s="326"/>
      <c r="Y756" s="326"/>
      <c r="Z756" s="326"/>
    </row>
    <row r="757" spans="7:26" ht="15.75" customHeight="1" x14ac:dyDescent="0.3">
      <c r="G757" s="326"/>
      <c r="H757" s="326"/>
      <c r="I757" s="326"/>
      <c r="J757" s="326"/>
      <c r="K757" s="326"/>
      <c r="L757" s="326"/>
      <c r="M757" s="326"/>
      <c r="N757" s="326"/>
      <c r="O757" s="326"/>
      <c r="P757" s="326"/>
      <c r="Q757" s="326"/>
      <c r="R757" s="326"/>
      <c r="S757" s="326"/>
      <c r="T757" s="326"/>
      <c r="U757" s="326"/>
      <c r="V757" s="326"/>
      <c r="W757" s="326"/>
      <c r="X757" s="326"/>
      <c r="Y757" s="326"/>
      <c r="Z757" s="326"/>
    </row>
    <row r="758" spans="7:26" ht="15.75" customHeight="1" x14ac:dyDescent="0.3">
      <c r="G758" s="326"/>
      <c r="H758" s="326"/>
      <c r="I758" s="326"/>
      <c r="J758" s="326"/>
      <c r="K758" s="326"/>
      <c r="L758" s="326"/>
      <c r="M758" s="326"/>
      <c r="N758" s="326"/>
      <c r="O758" s="326"/>
      <c r="P758" s="326"/>
      <c r="Q758" s="326"/>
      <c r="R758" s="326"/>
      <c r="S758" s="326"/>
      <c r="T758" s="326"/>
      <c r="U758" s="326"/>
      <c r="V758" s="326"/>
      <c r="W758" s="326"/>
      <c r="X758" s="326"/>
      <c r="Y758" s="326"/>
      <c r="Z758" s="326"/>
    </row>
    <row r="759" spans="7:26" ht="15.75" customHeight="1" x14ac:dyDescent="0.3">
      <c r="G759" s="326"/>
      <c r="H759" s="326"/>
      <c r="I759" s="326"/>
      <c r="J759" s="326"/>
      <c r="K759" s="326"/>
      <c r="L759" s="326"/>
      <c r="M759" s="326"/>
      <c r="N759" s="326"/>
      <c r="O759" s="326"/>
      <c r="P759" s="326"/>
      <c r="Q759" s="326"/>
      <c r="R759" s="326"/>
      <c r="S759" s="326"/>
      <c r="T759" s="326"/>
      <c r="U759" s="326"/>
      <c r="V759" s="326"/>
      <c r="W759" s="326"/>
      <c r="X759" s="326"/>
      <c r="Y759" s="326"/>
      <c r="Z759" s="326"/>
    </row>
    <row r="760" spans="7:26" ht="15.75" customHeight="1" x14ac:dyDescent="0.3">
      <c r="G760" s="326"/>
      <c r="H760" s="326"/>
      <c r="I760" s="326"/>
      <c r="J760" s="326"/>
      <c r="K760" s="326"/>
      <c r="L760" s="326"/>
      <c r="M760" s="326"/>
      <c r="N760" s="326"/>
      <c r="O760" s="326"/>
      <c r="P760" s="326"/>
      <c r="Q760" s="326"/>
      <c r="R760" s="326"/>
      <c r="S760" s="326"/>
      <c r="T760" s="326"/>
      <c r="U760" s="326"/>
      <c r="V760" s="326"/>
      <c r="W760" s="326"/>
      <c r="X760" s="326"/>
      <c r="Y760" s="326"/>
      <c r="Z760" s="326"/>
    </row>
    <row r="761" spans="7:26" ht="15.75" customHeight="1" x14ac:dyDescent="0.3">
      <c r="G761" s="326"/>
      <c r="H761" s="326"/>
      <c r="I761" s="326"/>
      <c r="J761" s="326"/>
      <c r="K761" s="326"/>
      <c r="L761" s="326"/>
      <c r="M761" s="326"/>
      <c r="N761" s="326"/>
      <c r="O761" s="326"/>
      <c r="P761" s="326"/>
      <c r="Q761" s="326"/>
      <c r="R761" s="326"/>
      <c r="S761" s="326"/>
      <c r="T761" s="326"/>
      <c r="U761" s="326"/>
      <c r="V761" s="326"/>
      <c r="W761" s="326"/>
      <c r="X761" s="326"/>
      <c r="Y761" s="326"/>
      <c r="Z761" s="326"/>
    </row>
    <row r="762" spans="7:26" ht="15.75" customHeight="1" x14ac:dyDescent="0.3">
      <c r="G762" s="326"/>
      <c r="H762" s="326"/>
      <c r="I762" s="326"/>
      <c r="J762" s="326"/>
      <c r="K762" s="326"/>
      <c r="L762" s="326"/>
      <c r="M762" s="326"/>
      <c r="N762" s="326"/>
      <c r="O762" s="326"/>
      <c r="P762" s="326"/>
      <c r="Q762" s="326"/>
      <c r="R762" s="326"/>
      <c r="S762" s="326"/>
      <c r="T762" s="326"/>
      <c r="U762" s="326"/>
      <c r="V762" s="326"/>
      <c r="W762" s="326"/>
      <c r="X762" s="326"/>
      <c r="Y762" s="326"/>
      <c r="Z762" s="326"/>
    </row>
    <row r="763" spans="7:26" ht="15.75" customHeight="1" x14ac:dyDescent="0.3">
      <c r="G763" s="326"/>
      <c r="H763" s="326"/>
      <c r="I763" s="326"/>
      <c r="J763" s="326"/>
      <c r="K763" s="326"/>
      <c r="L763" s="326"/>
      <c r="M763" s="326"/>
      <c r="N763" s="326"/>
      <c r="O763" s="326"/>
      <c r="P763" s="326"/>
      <c r="Q763" s="326"/>
      <c r="R763" s="326"/>
      <c r="S763" s="326"/>
      <c r="T763" s="326"/>
      <c r="U763" s="326"/>
      <c r="V763" s="326"/>
      <c r="W763" s="326"/>
      <c r="X763" s="326"/>
      <c r="Y763" s="326"/>
      <c r="Z763" s="326"/>
    </row>
    <row r="764" spans="7:26" ht="15.75" customHeight="1" x14ac:dyDescent="0.3">
      <c r="G764" s="326"/>
      <c r="H764" s="326"/>
      <c r="I764" s="326"/>
      <c r="J764" s="326"/>
      <c r="K764" s="326"/>
      <c r="L764" s="326"/>
      <c r="M764" s="326"/>
      <c r="N764" s="326"/>
      <c r="O764" s="326"/>
      <c r="P764" s="326"/>
      <c r="Q764" s="326"/>
      <c r="R764" s="326"/>
      <c r="S764" s="326"/>
      <c r="T764" s="326"/>
      <c r="U764" s="326"/>
      <c r="V764" s="326"/>
      <c r="W764" s="326"/>
      <c r="X764" s="326"/>
      <c r="Y764" s="326"/>
      <c r="Z764" s="326"/>
    </row>
    <row r="765" spans="7:26" ht="15.75" customHeight="1" x14ac:dyDescent="0.3">
      <c r="G765" s="326"/>
      <c r="H765" s="326"/>
      <c r="I765" s="326"/>
      <c r="J765" s="326"/>
      <c r="K765" s="326"/>
      <c r="L765" s="326"/>
      <c r="M765" s="326"/>
      <c r="N765" s="326"/>
      <c r="O765" s="326"/>
      <c r="P765" s="326"/>
      <c r="Q765" s="326"/>
      <c r="R765" s="326"/>
      <c r="S765" s="326"/>
      <c r="T765" s="326"/>
      <c r="U765" s="326"/>
      <c r="V765" s="326"/>
      <c r="W765" s="326"/>
      <c r="X765" s="326"/>
      <c r="Y765" s="326"/>
      <c r="Z765" s="326"/>
    </row>
    <row r="766" spans="7:26" ht="15.75" customHeight="1" x14ac:dyDescent="0.3">
      <c r="G766" s="326"/>
      <c r="H766" s="326"/>
      <c r="I766" s="326"/>
      <c r="J766" s="326"/>
      <c r="K766" s="326"/>
      <c r="L766" s="326"/>
      <c r="M766" s="326"/>
      <c r="N766" s="326"/>
      <c r="O766" s="326"/>
      <c r="P766" s="326"/>
      <c r="Q766" s="326"/>
      <c r="R766" s="326"/>
      <c r="S766" s="326"/>
      <c r="T766" s="326"/>
      <c r="U766" s="326"/>
      <c r="V766" s="326"/>
      <c r="W766" s="326"/>
      <c r="X766" s="326"/>
      <c r="Y766" s="326"/>
      <c r="Z766" s="326"/>
    </row>
    <row r="767" spans="7:26" ht="15.75" customHeight="1" x14ac:dyDescent="0.3">
      <c r="G767" s="326"/>
      <c r="H767" s="326"/>
      <c r="I767" s="326"/>
      <c r="J767" s="326"/>
      <c r="K767" s="326"/>
      <c r="L767" s="326"/>
      <c r="M767" s="326"/>
      <c r="N767" s="326"/>
      <c r="O767" s="326"/>
      <c r="P767" s="326"/>
      <c r="Q767" s="326"/>
      <c r="R767" s="326"/>
      <c r="S767" s="326"/>
      <c r="T767" s="326"/>
      <c r="U767" s="326"/>
      <c r="V767" s="326"/>
      <c r="W767" s="326"/>
      <c r="X767" s="326"/>
      <c r="Y767" s="326"/>
      <c r="Z767" s="326"/>
    </row>
    <row r="768" spans="7:26" ht="15.75" customHeight="1" x14ac:dyDescent="0.3">
      <c r="G768" s="326"/>
      <c r="H768" s="326"/>
      <c r="I768" s="326"/>
      <c r="J768" s="326"/>
      <c r="K768" s="326"/>
      <c r="L768" s="326"/>
      <c r="M768" s="326"/>
      <c r="N768" s="326"/>
      <c r="O768" s="326"/>
      <c r="P768" s="326"/>
      <c r="Q768" s="326"/>
      <c r="R768" s="326"/>
      <c r="S768" s="326"/>
      <c r="T768" s="326"/>
      <c r="U768" s="326"/>
      <c r="V768" s="326"/>
      <c r="W768" s="326"/>
      <c r="X768" s="326"/>
      <c r="Y768" s="326"/>
      <c r="Z768" s="326"/>
    </row>
    <row r="769" spans="7:26" ht="15.75" customHeight="1" x14ac:dyDescent="0.3">
      <c r="G769" s="326"/>
      <c r="H769" s="326"/>
      <c r="I769" s="326"/>
      <c r="J769" s="326"/>
      <c r="K769" s="326"/>
      <c r="L769" s="326"/>
      <c r="M769" s="326"/>
      <c r="N769" s="326"/>
      <c r="O769" s="326"/>
      <c r="P769" s="326"/>
      <c r="Q769" s="326"/>
      <c r="R769" s="326"/>
      <c r="S769" s="326"/>
      <c r="T769" s="326"/>
      <c r="U769" s="326"/>
      <c r="V769" s="326"/>
      <c r="W769" s="326"/>
      <c r="X769" s="326"/>
      <c r="Y769" s="326"/>
      <c r="Z769" s="326"/>
    </row>
    <row r="770" spans="7:26" ht="15.75" customHeight="1" x14ac:dyDescent="0.3">
      <c r="G770" s="326"/>
      <c r="H770" s="326"/>
      <c r="I770" s="326"/>
      <c r="J770" s="326"/>
      <c r="K770" s="326"/>
      <c r="L770" s="326"/>
      <c r="M770" s="326"/>
      <c r="N770" s="326"/>
      <c r="O770" s="326"/>
      <c r="P770" s="326"/>
      <c r="Q770" s="326"/>
      <c r="R770" s="326"/>
      <c r="S770" s="326"/>
      <c r="T770" s="326"/>
      <c r="U770" s="326"/>
      <c r="V770" s="326"/>
      <c r="W770" s="326"/>
      <c r="X770" s="326"/>
      <c r="Y770" s="326"/>
      <c r="Z770" s="326"/>
    </row>
    <row r="771" spans="7:26" ht="15.75" customHeight="1" x14ac:dyDescent="0.3">
      <c r="G771" s="326"/>
      <c r="H771" s="326"/>
      <c r="I771" s="326"/>
      <c r="J771" s="326"/>
      <c r="K771" s="326"/>
      <c r="L771" s="326"/>
      <c r="M771" s="326"/>
      <c r="N771" s="326"/>
      <c r="O771" s="326"/>
      <c r="P771" s="326"/>
      <c r="Q771" s="326"/>
      <c r="R771" s="326"/>
      <c r="S771" s="326"/>
      <c r="T771" s="326"/>
      <c r="U771" s="326"/>
      <c r="V771" s="326"/>
      <c r="W771" s="326"/>
      <c r="X771" s="326"/>
      <c r="Y771" s="326"/>
      <c r="Z771" s="326"/>
    </row>
    <row r="772" spans="7:26" ht="15.75" customHeight="1" x14ac:dyDescent="0.3">
      <c r="G772" s="326"/>
      <c r="H772" s="326"/>
      <c r="I772" s="326"/>
      <c r="J772" s="326"/>
      <c r="K772" s="326"/>
      <c r="L772" s="326"/>
      <c r="M772" s="326"/>
      <c r="N772" s="326"/>
      <c r="O772" s="326"/>
      <c r="P772" s="326"/>
      <c r="Q772" s="326"/>
      <c r="R772" s="326"/>
      <c r="S772" s="326"/>
      <c r="T772" s="326"/>
      <c r="U772" s="326"/>
      <c r="V772" s="326"/>
      <c r="W772" s="326"/>
      <c r="X772" s="326"/>
      <c r="Y772" s="326"/>
      <c r="Z772" s="326"/>
    </row>
    <row r="773" spans="7:26" ht="15.75" customHeight="1" x14ac:dyDescent="0.3">
      <c r="G773" s="326"/>
      <c r="H773" s="326"/>
      <c r="I773" s="326"/>
      <c r="J773" s="326"/>
      <c r="K773" s="326"/>
      <c r="L773" s="326"/>
      <c r="M773" s="326"/>
      <c r="N773" s="326"/>
      <c r="O773" s="326"/>
      <c r="P773" s="326"/>
      <c r="Q773" s="326"/>
      <c r="R773" s="326"/>
      <c r="S773" s="326"/>
      <c r="T773" s="326"/>
      <c r="U773" s="326"/>
      <c r="V773" s="326"/>
      <c r="W773" s="326"/>
      <c r="X773" s="326"/>
      <c r="Y773" s="326"/>
      <c r="Z773" s="326"/>
    </row>
    <row r="774" spans="7:26" ht="15.75" customHeight="1" x14ac:dyDescent="0.3">
      <c r="G774" s="326"/>
      <c r="H774" s="326"/>
      <c r="I774" s="326"/>
      <c r="J774" s="326"/>
      <c r="K774" s="326"/>
      <c r="L774" s="326"/>
      <c r="M774" s="326"/>
      <c r="N774" s="326"/>
      <c r="O774" s="326"/>
      <c r="P774" s="326"/>
      <c r="Q774" s="326"/>
      <c r="R774" s="326"/>
      <c r="S774" s="326"/>
      <c r="T774" s="326"/>
      <c r="U774" s="326"/>
      <c r="V774" s="326"/>
      <c r="W774" s="326"/>
      <c r="X774" s="326"/>
      <c r="Y774" s="326"/>
      <c r="Z774" s="326"/>
    </row>
    <row r="775" spans="7:26" ht="15.75" customHeight="1" x14ac:dyDescent="0.3">
      <c r="G775" s="326"/>
      <c r="H775" s="326"/>
      <c r="I775" s="326"/>
      <c r="J775" s="326"/>
      <c r="K775" s="326"/>
      <c r="L775" s="326"/>
      <c r="M775" s="326"/>
      <c r="N775" s="326"/>
      <c r="O775" s="326"/>
      <c r="P775" s="326"/>
      <c r="Q775" s="326"/>
      <c r="R775" s="326"/>
      <c r="S775" s="326"/>
      <c r="T775" s="326"/>
      <c r="U775" s="326"/>
      <c r="V775" s="326"/>
      <c r="W775" s="326"/>
      <c r="X775" s="326"/>
      <c r="Y775" s="326"/>
      <c r="Z775" s="326"/>
    </row>
    <row r="776" spans="7:26" ht="15.75" customHeight="1" x14ac:dyDescent="0.3">
      <c r="G776" s="326"/>
      <c r="H776" s="326"/>
      <c r="I776" s="326"/>
      <c r="J776" s="326"/>
      <c r="K776" s="326"/>
      <c r="L776" s="326"/>
      <c r="M776" s="326"/>
      <c r="N776" s="326"/>
      <c r="O776" s="326"/>
      <c r="P776" s="326"/>
      <c r="Q776" s="326"/>
      <c r="R776" s="326"/>
      <c r="S776" s="326"/>
      <c r="T776" s="326"/>
      <c r="U776" s="326"/>
      <c r="V776" s="326"/>
      <c r="W776" s="326"/>
      <c r="X776" s="326"/>
      <c r="Y776" s="326"/>
      <c r="Z776" s="326"/>
    </row>
    <row r="777" spans="7:26" ht="15.75" customHeight="1" x14ac:dyDescent="0.3">
      <c r="G777" s="326"/>
      <c r="H777" s="326"/>
      <c r="I777" s="326"/>
      <c r="J777" s="326"/>
      <c r="K777" s="326"/>
      <c r="L777" s="326"/>
      <c r="M777" s="326"/>
      <c r="N777" s="326"/>
      <c r="O777" s="326"/>
      <c r="P777" s="326"/>
      <c r="Q777" s="326"/>
      <c r="R777" s="326"/>
      <c r="S777" s="326"/>
      <c r="T777" s="326"/>
      <c r="U777" s="326"/>
      <c r="V777" s="326"/>
      <c r="W777" s="326"/>
      <c r="X777" s="326"/>
      <c r="Y777" s="326"/>
      <c r="Z777" s="326"/>
    </row>
    <row r="778" spans="7:26" ht="15.75" customHeight="1" x14ac:dyDescent="0.3">
      <c r="G778" s="326"/>
      <c r="H778" s="326"/>
      <c r="I778" s="326"/>
      <c r="J778" s="326"/>
      <c r="K778" s="326"/>
      <c r="L778" s="326"/>
      <c r="M778" s="326"/>
      <c r="N778" s="326"/>
      <c r="O778" s="326"/>
      <c r="P778" s="326"/>
      <c r="Q778" s="326"/>
      <c r="R778" s="326"/>
      <c r="S778" s="326"/>
      <c r="T778" s="326"/>
      <c r="U778" s="326"/>
      <c r="V778" s="326"/>
      <c r="W778" s="326"/>
      <c r="X778" s="326"/>
      <c r="Y778" s="326"/>
      <c r="Z778" s="326"/>
    </row>
    <row r="779" spans="7:26" ht="15.75" customHeight="1" x14ac:dyDescent="0.3">
      <c r="G779" s="326"/>
      <c r="H779" s="326"/>
      <c r="I779" s="326"/>
      <c r="J779" s="326"/>
      <c r="K779" s="326"/>
      <c r="L779" s="326"/>
      <c r="M779" s="326"/>
      <c r="N779" s="326"/>
      <c r="O779" s="326"/>
      <c r="P779" s="326"/>
      <c r="Q779" s="326"/>
      <c r="R779" s="326"/>
      <c r="S779" s="326"/>
      <c r="T779" s="326"/>
      <c r="U779" s="326"/>
      <c r="V779" s="326"/>
      <c r="W779" s="326"/>
      <c r="X779" s="326"/>
      <c r="Y779" s="326"/>
      <c r="Z779" s="326"/>
    </row>
    <row r="780" spans="7:26" ht="15.75" customHeight="1" x14ac:dyDescent="0.3">
      <c r="G780" s="326"/>
      <c r="H780" s="326"/>
      <c r="I780" s="326"/>
      <c r="J780" s="326"/>
      <c r="K780" s="326"/>
      <c r="L780" s="326"/>
      <c r="M780" s="326"/>
      <c r="N780" s="326"/>
      <c r="O780" s="326"/>
      <c r="P780" s="326"/>
      <c r="Q780" s="326"/>
      <c r="R780" s="326"/>
      <c r="S780" s="326"/>
      <c r="T780" s="326"/>
      <c r="U780" s="326"/>
      <c r="V780" s="326"/>
      <c r="W780" s="326"/>
      <c r="X780" s="326"/>
      <c r="Y780" s="326"/>
      <c r="Z780" s="326"/>
    </row>
    <row r="781" spans="7:26" ht="15.75" customHeight="1" x14ac:dyDescent="0.3">
      <c r="G781" s="326"/>
      <c r="H781" s="326"/>
      <c r="I781" s="326"/>
      <c r="J781" s="326"/>
      <c r="K781" s="326"/>
      <c r="L781" s="326"/>
      <c r="M781" s="326"/>
      <c r="N781" s="326"/>
      <c r="O781" s="326"/>
      <c r="P781" s="326"/>
      <c r="Q781" s="326"/>
      <c r="R781" s="326"/>
      <c r="S781" s="326"/>
      <c r="T781" s="326"/>
      <c r="U781" s="326"/>
      <c r="V781" s="326"/>
      <c r="W781" s="326"/>
      <c r="X781" s="326"/>
      <c r="Y781" s="326"/>
      <c r="Z781" s="326"/>
    </row>
    <row r="782" spans="7:26" ht="15.75" customHeight="1" x14ac:dyDescent="0.3">
      <c r="G782" s="326"/>
      <c r="H782" s="326"/>
      <c r="I782" s="326"/>
      <c r="J782" s="326"/>
      <c r="K782" s="326"/>
      <c r="L782" s="326"/>
      <c r="M782" s="326"/>
      <c r="N782" s="326"/>
      <c r="O782" s="326"/>
      <c r="P782" s="326"/>
      <c r="Q782" s="326"/>
      <c r="R782" s="326"/>
      <c r="S782" s="326"/>
      <c r="T782" s="326"/>
      <c r="U782" s="326"/>
      <c r="V782" s="326"/>
      <c r="W782" s="326"/>
      <c r="X782" s="326"/>
      <c r="Y782" s="326"/>
      <c r="Z782" s="326"/>
    </row>
    <row r="783" spans="7:26" ht="15.75" customHeight="1" x14ac:dyDescent="0.3">
      <c r="G783" s="326"/>
      <c r="H783" s="326"/>
      <c r="I783" s="326"/>
      <c r="J783" s="326"/>
      <c r="K783" s="326"/>
      <c r="L783" s="326"/>
      <c r="M783" s="326"/>
      <c r="N783" s="326"/>
      <c r="O783" s="326"/>
      <c r="P783" s="326"/>
      <c r="Q783" s="326"/>
      <c r="R783" s="326"/>
      <c r="S783" s="326"/>
      <c r="T783" s="326"/>
      <c r="U783" s="326"/>
      <c r="V783" s="326"/>
      <c r="W783" s="326"/>
      <c r="X783" s="326"/>
      <c r="Y783" s="326"/>
      <c r="Z783" s="326"/>
    </row>
    <row r="784" spans="7:26" ht="15.75" customHeight="1" x14ac:dyDescent="0.3">
      <c r="G784" s="326"/>
      <c r="H784" s="326"/>
      <c r="I784" s="326"/>
      <c r="J784" s="326"/>
      <c r="K784" s="326"/>
      <c r="L784" s="326"/>
      <c r="M784" s="326"/>
      <c r="N784" s="326"/>
      <c r="O784" s="326"/>
      <c r="P784" s="326"/>
      <c r="Q784" s="326"/>
      <c r="R784" s="326"/>
      <c r="S784" s="326"/>
      <c r="T784" s="326"/>
      <c r="U784" s="326"/>
      <c r="V784" s="326"/>
      <c r="W784" s="326"/>
      <c r="X784" s="326"/>
      <c r="Y784" s="326"/>
      <c r="Z784" s="326"/>
    </row>
    <row r="785" spans="7:26" ht="15.75" customHeight="1" x14ac:dyDescent="0.3">
      <c r="G785" s="326"/>
      <c r="H785" s="326"/>
      <c r="I785" s="326"/>
      <c r="J785" s="326"/>
      <c r="K785" s="326"/>
      <c r="L785" s="326"/>
      <c r="M785" s="326"/>
      <c r="N785" s="326"/>
      <c r="O785" s="326"/>
      <c r="P785" s="326"/>
      <c r="Q785" s="326"/>
      <c r="R785" s="326"/>
      <c r="S785" s="326"/>
      <c r="T785" s="326"/>
      <c r="U785" s="326"/>
      <c r="V785" s="326"/>
      <c r="W785" s="326"/>
      <c r="X785" s="326"/>
      <c r="Y785" s="326"/>
      <c r="Z785" s="326"/>
    </row>
    <row r="786" spans="7:26" ht="15.75" customHeight="1" x14ac:dyDescent="0.3">
      <c r="G786" s="326"/>
      <c r="H786" s="326"/>
      <c r="I786" s="326"/>
      <c r="J786" s="326"/>
      <c r="K786" s="326"/>
      <c r="L786" s="326"/>
      <c r="M786" s="326"/>
      <c r="N786" s="326"/>
      <c r="O786" s="326"/>
      <c r="P786" s="326"/>
      <c r="Q786" s="326"/>
      <c r="R786" s="326"/>
      <c r="S786" s="326"/>
      <c r="T786" s="326"/>
      <c r="U786" s="326"/>
      <c r="V786" s="326"/>
      <c r="W786" s="326"/>
      <c r="X786" s="326"/>
      <c r="Y786" s="326"/>
      <c r="Z786" s="326"/>
    </row>
    <row r="787" spans="7:26" ht="15.75" customHeight="1" x14ac:dyDescent="0.3">
      <c r="G787" s="326"/>
      <c r="H787" s="326"/>
      <c r="I787" s="326"/>
      <c r="J787" s="326"/>
      <c r="K787" s="326"/>
      <c r="L787" s="326"/>
      <c r="M787" s="326"/>
      <c r="N787" s="326"/>
      <c r="O787" s="326"/>
      <c r="P787" s="326"/>
      <c r="Q787" s="326"/>
      <c r="R787" s="326"/>
      <c r="S787" s="326"/>
      <c r="T787" s="326"/>
      <c r="U787" s="326"/>
      <c r="V787" s="326"/>
      <c r="W787" s="326"/>
      <c r="X787" s="326"/>
      <c r="Y787" s="326"/>
      <c r="Z787" s="326"/>
    </row>
    <row r="788" spans="7:26" ht="15.75" customHeight="1" x14ac:dyDescent="0.3">
      <c r="G788" s="326"/>
      <c r="H788" s="326"/>
      <c r="I788" s="326"/>
      <c r="J788" s="326"/>
      <c r="K788" s="326"/>
      <c r="L788" s="326"/>
      <c r="M788" s="326"/>
      <c r="N788" s="326"/>
      <c r="O788" s="326"/>
      <c r="P788" s="326"/>
      <c r="Q788" s="326"/>
      <c r="R788" s="326"/>
      <c r="S788" s="326"/>
      <c r="T788" s="326"/>
      <c r="U788" s="326"/>
      <c r="V788" s="326"/>
      <c r="W788" s="326"/>
      <c r="X788" s="326"/>
      <c r="Y788" s="326"/>
      <c r="Z788" s="326"/>
    </row>
    <row r="789" spans="7:26" ht="15.75" customHeight="1" x14ac:dyDescent="0.3">
      <c r="G789" s="326"/>
      <c r="H789" s="326"/>
      <c r="I789" s="326"/>
      <c r="J789" s="326"/>
      <c r="K789" s="326"/>
      <c r="L789" s="326"/>
      <c r="M789" s="326"/>
      <c r="N789" s="326"/>
      <c r="O789" s="326"/>
      <c r="P789" s="326"/>
      <c r="Q789" s="326"/>
      <c r="R789" s="326"/>
      <c r="S789" s="326"/>
      <c r="T789" s="326"/>
      <c r="U789" s="326"/>
      <c r="V789" s="326"/>
      <c r="W789" s="326"/>
      <c r="X789" s="326"/>
      <c r="Y789" s="326"/>
      <c r="Z789" s="326"/>
    </row>
    <row r="790" spans="7:26" ht="15.75" customHeight="1" x14ac:dyDescent="0.3">
      <c r="G790" s="326"/>
      <c r="H790" s="326"/>
      <c r="I790" s="326"/>
      <c r="J790" s="326"/>
      <c r="K790" s="326"/>
      <c r="L790" s="326"/>
      <c r="M790" s="326"/>
      <c r="N790" s="326"/>
      <c r="O790" s="326"/>
      <c r="P790" s="326"/>
      <c r="Q790" s="326"/>
      <c r="R790" s="326"/>
      <c r="S790" s="326"/>
      <c r="T790" s="326"/>
      <c r="U790" s="326"/>
      <c r="V790" s="326"/>
      <c r="W790" s="326"/>
      <c r="X790" s="326"/>
      <c r="Y790" s="326"/>
      <c r="Z790" s="326"/>
    </row>
    <row r="791" spans="7:26" ht="15.75" customHeight="1" x14ac:dyDescent="0.3">
      <c r="G791" s="326"/>
      <c r="H791" s="326"/>
      <c r="I791" s="326"/>
      <c r="J791" s="326"/>
      <c r="K791" s="326"/>
      <c r="L791" s="326"/>
      <c r="M791" s="326"/>
      <c r="N791" s="326"/>
      <c r="O791" s="326"/>
      <c r="P791" s="326"/>
      <c r="Q791" s="326"/>
      <c r="R791" s="326"/>
      <c r="S791" s="326"/>
      <c r="T791" s="326"/>
      <c r="U791" s="326"/>
      <c r="V791" s="326"/>
      <c r="W791" s="326"/>
      <c r="X791" s="326"/>
      <c r="Y791" s="326"/>
      <c r="Z791" s="326"/>
    </row>
    <row r="792" spans="7:26" ht="15.75" customHeight="1" x14ac:dyDescent="0.3">
      <c r="G792" s="326"/>
      <c r="H792" s="326"/>
      <c r="I792" s="326"/>
      <c r="J792" s="326"/>
      <c r="K792" s="326"/>
      <c r="L792" s="326"/>
      <c r="M792" s="326"/>
      <c r="N792" s="326"/>
      <c r="O792" s="326"/>
      <c r="P792" s="326"/>
      <c r="Q792" s="326"/>
      <c r="R792" s="326"/>
      <c r="S792" s="326"/>
      <c r="T792" s="326"/>
      <c r="U792" s="326"/>
      <c r="V792" s="326"/>
      <c r="W792" s="326"/>
      <c r="X792" s="326"/>
      <c r="Y792" s="326"/>
      <c r="Z792" s="326"/>
    </row>
    <row r="793" spans="7:26" ht="15.75" customHeight="1" x14ac:dyDescent="0.3">
      <c r="G793" s="326"/>
      <c r="H793" s="326"/>
      <c r="I793" s="326"/>
      <c r="J793" s="326"/>
      <c r="K793" s="326"/>
      <c r="L793" s="326"/>
      <c r="M793" s="326"/>
      <c r="N793" s="326"/>
      <c r="O793" s="326"/>
      <c r="P793" s="326"/>
      <c r="Q793" s="326"/>
      <c r="R793" s="326"/>
      <c r="S793" s="326"/>
      <c r="T793" s="326"/>
      <c r="U793" s="326"/>
      <c r="V793" s="326"/>
      <c r="W793" s="326"/>
      <c r="X793" s="326"/>
      <c r="Y793" s="326"/>
      <c r="Z793" s="326"/>
    </row>
    <row r="794" spans="7:26" ht="15.75" customHeight="1" x14ac:dyDescent="0.3">
      <c r="G794" s="326"/>
      <c r="H794" s="326"/>
      <c r="I794" s="326"/>
      <c r="J794" s="326"/>
      <c r="K794" s="326"/>
      <c r="L794" s="326"/>
      <c r="M794" s="326"/>
      <c r="N794" s="326"/>
      <c r="O794" s="326"/>
      <c r="P794" s="326"/>
      <c r="Q794" s="326"/>
      <c r="R794" s="326"/>
      <c r="S794" s="326"/>
      <c r="T794" s="326"/>
      <c r="U794" s="326"/>
      <c r="V794" s="326"/>
      <c r="W794" s="326"/>
      <c r="X794" s="326"/>
      <c r="Y794" s="326"/>
      <c r="Z794" s="326"/>
    </row>
    <row r="795" spans="7:26" ht="15.75" customHeight="1" x14ac:dyDescent="0.3">
      <c r="G795" s="326"/>
      <c r="H795" s="326"/>
      <c r="I795" s="326"/>
      <c r="J795" s="326"/>
      <c r="K795" s="326"/>
      <c r="L795" s="326"/>
      <c r="M795" s="326"/>
      <c r="N795" s="326"/>
      <c r="O795" s="326"/>
      <c r="P795" s="326"/>
      <c r="Q795" s="326"/>
      <c r="R795" s="326"/>
      <c r="S795" s="326"/>
      <c r="T795" s="326"/>
      <c r="U795" s="326"/>
      <c r="V795" s="326"/>
      <c r="W795" s="326"/>
      <c r="X795" s="326"/>
      <c r="Y795" s="326"/>
      <c r="Z795" s="326"/>
    </row>
    <row r="796" spans="7:26" ht="15.75" customHeight="1" x14ac:dyDescent="0.3">
      <c r="G796" s="326"/>
      <c r="H796" s="326"/>
      <c r="I796" s="326"/>
      <c r="J796" s="326"/>
      <c r="K796" s="326"/>
      <c r="L796" s="326"/>
      <c r="M796" s="326"/>
      <c r="N796" s="326"/>
      <c r="O796" s="326"/>
      <c r="P796" s="326"/>
      <c r="Q796" s="326"/>
      <c r="R796" s="326"/>
      <c r="S796" s="326"/>
      <c r="T796" s="326"/>
      <c r="U796" s="326"/>
      <c r="V796" s="326"/>
      <c r="W796" s="326"/>
      <c r="X796" s="326"/>
      <c r="Y796" s="326"/>
      <c r="Z796" s="326"/>
    </row>
    <row r="797" spans="7:26" ht="15.75" customHeight="1" x14ac:dyDescent="0.3">
      <c r="G797" s="326"/>
      <c r="H797" s="326"/>
      <c r="I797" s="326"/>
      <c r="J797" s="326"/>
      <c r="K797" s="326"/>
      <c r="L797" s="326"/>
      <c r="M797" s="326"/>
      <c r="N797" s="326"/>
      <c r="O797" s="326"/>
      <c r="P797" s="326"/>
      <c r="Q797" s="326"/>
      <c r="R797" s="326"/>
      <c r="S797" s="326"/>
      <c r="T797" s="326"/>
      <c r="U797" s="326"/>
      <c r="V797" s="326"/>
      <c r="W797" s="326"/>
      <c r="X797" s="326"/>
      <c r="Y797" s="326"/>
      <c r="Z797" s="326"/>
    </row>
    <row r="798" spans="7:26" ht="15.75" customHeight="1" x14ac:dyDescent="0.3">
      <c r="G798" s="326"/>
      <c r="H798" s="326"/>
      <c r="I798" s="326"/>
      <c r="J798" s="326"/>
      <c r="K798" s="326"/>
      <c r="L798" s="326"/>
      <c r="M798" s="326"/>
      <c r="N798" s="326"/>
      <c r="O798" s="326"/>
      <c r="P798" s="326"/>
      <c r="Q798" s="326"/>
      <c r="R798" s="326"/>
      <c r="S798" s="326"/>
      <c r="T798" s="326"/>
      <c r="U798" s="326"/>
      <c r="V798" s="326"/>
      <c r="W798" s="326"/>
      <c r="X798" s="326"/>
      <c r="Y798" s="326"/>
      <c r="Z798" s="326"/>
    </row>
    <row r="799" spans="7:26" ht="15.75" customHeight="1" x14ac:dyDescent="0.3">
      <c r="G799" s="326"/>
      <c r="H799" s="326"/>
      <c r="I799" s="326"/>
      <c r="J799" s="326"/>
      <c r="K799" s="326"/>
      <c r="L799" s="326"/>
      <c r="M799" s="326"/>
      <c r="N799" s="326"/>
      <c r="O799" s="326"/>
      <c r="P799" s="326"/>
      <c r="Q799" s="326"/>
      <c r="R799" s="326"/>
      <c r="S799" s="326"/>
      <c r="T799" s="326"/>
      <c r="U799" s="326"/>
      <c r="V799" s="326"/>
      <c r="W799" s="326"/>
      <c r="X799" s="326"/>
      <c r="Y799" s="326"/>
      <c r="Z799" s="326"/>
    </row>
    <row r="800" spans="7:26" ht="15.75" customHeight="1" x14ac:dyDescent="0.3">
      <c r="G800" s="326"/>
      <c r="H800" s="326"/>
      <c r="I800" s="326"/>
      <c r="J800" s="326"/>
      <c r="K800" s="326"/>
      <c r="L800" s="326"/>
      <c r="M800" s="326"/>
      <c r="N800" s="326"/>
      <c r="O800" s="326"/>
      <c r="P800" s="326"/>
      <c r="Q800" s="326"/>
      <c r="R800" s="326"/>
      <c r="S800" s="326"/>
      <c r="T800" s="326"/>
      <c r="U800" s="326"/>
      <c r="V800" s="326"/>
      <c r="W800" s="326"/>
      <c r="X800" s="326"/>
      <c r="Y800" s="326"/>
      <c r="Z800" s="326"/>
    </row>
    <row r="801" spans="7:26" ht="15.75" customHeight="1" x14ac:dyDescent="0.3">
      <c r="G801" s="326"/>
      <c r="H801" s="326"/>
      <c r="I801" s="326"/>
      <c r="J801" s="326"/>
      <c r="K801" s="326"/>
      <c r="L801" s="326"/>
      <c r="M801" s="326"/>
      <c r="N801" s="326"/>
      <c r="O801" s="326"/>
      <c r="P801" s="326"/>
      <c r="Q801" s="326"/>
      <c r="R801" s="326"/>
      <c r="S801" s="326"/>
      <c r="T801" s="326"/>
      <c r="U801" s="326"/>
      <c r="V801" s="326"/>
      <c r="W801" s="326"/>
      <c r="X801" s="326"/>
      <c r="Y801" s="326"/>
      <c r="Z801" s="326"/>
    </row>
    <row r="802" spans="7:26" ht="15.75" customHeight="1" x14ac:dyDescent="0.3">
      <c r="G802" s="326"/>
      <c r="H802" s="326"/>
      <c r="I802" s="326"/>
      <c r="J802" s="326"/>
      <c r="K802" s="326"/>
      <c r="L802" s="326"/>
      <c r="M802" s="326"/>
      <c r="N802" s="326"/>
      <c r="O802" s="326"/>
      <c r="P802" s="326"/>
      <c r="Q802" s="326"/>
      <c r="R802" s="326"/>
      <c r="S802" s="326"/>
      <c r="T802" s="326"/>
      <c r="U802" s="326"/>
      <c r="V802" s="326"/>
      <c r="W802" s="326"/>
      <c r="X802" s="326"/>
      <c r="Y802" s="326"/>
      <c r="Z802" s="326"/>
    </row>
    <row r="803" spans="7:26" ht="15.75" customHeight="1" x14ac:dyDescent="0.3">
      <c r="G803" s="326"/>
      <c r="H803" s="326"/>
      <c r="I803" s="326"/>
      <c r="J803" s="326"/>
      <c r="K803" s="326"/>
      <c r="L803" s="326"/>
      <c r="M803" s="326"/>
      <c r="N803" s="326"/>
      <c r="O803" s="326"/>
      <c r="P803" s="326"/>
      <c r="Q803" s="326"/>
      <c r="R803" s="326"/>
      <c r="S803" s="326"/>
      <c r="T803" s="326"/>
      <c r="U803" s="326"/>
      <c r="V803" s="326"/>
      <c r="W803" s="326"/>
      <c r="X803" s="326"/>
      <c r="Y803" s="326"/>
      <c r="Z803" s="326"/>
    </row>
    <row r="804" spans="7:26" ht="15.75" customHeight="1" x14ac:dyDescent="0.3">
      <c r="G804" s="326"/>
      <c r="H804" s="326"/>
      <c r="I804" s="326"/>
      <c r="J804" s="326"/>
      <c r="K804" s="326"/>
      <c r="L804" s="326"/>
      <c r="M804" s="326"/>
      <c r="N804" s="326"/>
      <c r="O804" s="326"/>
      <c r="P804" s="326"/>
      <c r="Q804" s="326"/>
      <c r="R804" s="326"/>
      <c r="S804" s="326"/>
      <c r="T804" s="326"/>
      <c r="U804" s="326"/>
      <c r="V804" s="326"/>
      <c r="W804" s="326"/>
      <c r="X804" s="326"/>
      <c r="Y804" s="326"/>
      <c r="Z804" s="326"/>
    </row>
    <row r="805" spans="7:26" ht="15.75" customHeight="1" x14ac:dyDescent="0.3">
      <c r="G805" s="326"/>
      <c r="H805" s="326"/>
      <c r="I805" s="326"/>
      <c r="J805" s="326"/>
      <c r="K805" s="326"/>
      <c r="L805" s="326"/>
      <c r="M805" s="326"/>
      <c r="N805" s="326"/>
      <c r="O805" s="326"/>
      <c r="P805" s="326"/>
      <c r="Q805" s="326"/>
      <c r="R805" s="326"/>
      <c r="S805" s="326"/>
      <c r="T805" s="326"/>
      <c r="U805" s="326"/>
      <c r="V805" s="326"/>
      <c r="W805" s="326"/>
      <c r="X805" s="326"/>
      <c r="Y805" s="326"/>
      <c r="Z805" s="326"/>
    </row>
    <row r="806" spans="7:26" ht="15.75" customHeight="1" x14ac:dyDescent="0.3">
      <c r="G806" s="326"/>
      <c r="H806" s="326"/>
      <c r="I806" s="326"/>
      <c r="J806" s="326"/>
      <c r="K806" s="326"/>
      <c r="L806" s="326"/>
      <c r="M806" s="326"/>
      <c r="N806" s="326"/>
      <c r="O806" s="326"/>
      <c r="P806" s="326"/>
      <c r="Q806" s="326"/>
      <c r="R806" s="326"/>
      <c r="S806" s="326"/>
      <c r="T806" s="326"/>
      <c r="U806" s="326"/>
      <c r="V806" s="326"/>
      <c r="W806" s="326"/>
      <c r="X806" s="326"/>
      <c r="Y806" s="326"/>
      <c r="Z806" s="326"/>
    </row>
    <row r="807" spans="7:26" ht="15.75" customHeight="1" x14ac:dyDescent="0.3">
      <c r="G807" s="326"/>
      <c r="H807" s="326"/>
      <c r="I807" s="326"/>
      <c r="J807" s="326"/>
      <c r="K807" s="326"/>
      <c r="L807" s="326"/>
      <c r="M807" s="326"/>
      <c r="N807" s="326"/>
      <c r="O807" s="326"/>
      <c r="P807" s="326"/>
      <c r="Q807" s="326"/>
      <c r="R807" s="326"/>
      <c r="S807" s="326"/>
      <c r="T807" s="326"/>
      <c r="U807" s="326"/>
      <c r="V807" s="326"/>
      <c r="W807" s="326"/>
      <c r="X807" s="326"/>
      <c r="Y807" s="326"/>
      <c r="Z807" s="326"/>
    </row>
    <row r="808" spans="7:26" ht="15.75" customHeight="1" x14ac:dyDescent="0.3">
      <c r="G808" s="326"/>
      <c r="H808" s="326"/>
      <c r="I808" s="326"/>
      <c r="J808" s="326"/>
      <c r="K808" s="326"/>
      <c r="L808" s="326"/>
      <c r="M808" s="326"/>
      <c r="N808" s="326"/>
      <c r="O808" s="326"/>
      <c r="P808" s="326"/>
      <c r="Q808" s="326"/>
      <c r="R808" s="326"/>
      <c r="S808" s="326"/>
      <c r="T808" s="326"/>
      <c r="U808" s="326"/>
      <c r="V808" s="326"/>
      <c r="W808" s="326"/>
      <c r="X808" s="326"/>
      <c r="Y808" s="326"/>
      <c r="Z808" s="326"/>
    </row>
    <row r="809" spans="7:26" ht="15.75" customHeight="1" x14ac:dyDescent="0.3">
      <c r="G809" s="326"/>
      <c r="H809" s="326"/>
      <c r="I809" s="326"/>
      <c r="J809" s="326"/>
      <c r="K809" s="326"/>
      <c r="L809" s="326"/>
      <c r="M809" s="326"/>
      <c r="N809" s="326"/>
      <c r="O809" s="326"/>
      <c r="P809" s="326"/>
      <c r="Q809" s="326"/>
      <c r="R809" s="326"/>
      <c r="S809" s="326"/>
      <c r="T809" s="326"/>
      <c r="U809" s="326"/>
      <c r="V809" s="326"/>
      <c r="W809" s="326"/>
      <c r="X809" s="326"/>
      <c r="Y809" s="326"/>
      <c r="Z809" s="326"/>
    </row>
    <row r="810" spans="7:26" ht="15.75" customHeight="1" x14ac:dyDescent="0.3">
      <c r="G810" s="326"/>
      <c r="H810" s="326"/>
      <c r="I810" s="326"/>
      <c r="J810" s="326"/>
      <c r="K810" s="326"/>
      <c r="L810" s="326"/>
      <c r="M810" s="326"/>
      <c r="N810" s="326"/>
      <c r="O810" s="326"/>
      <c r="P810" s="326"/>
      <c r="Q810" s="326"/>
      <c r="R810" s="326"/>
      <c r="S810" s="326"/>
      <c r="T810" s="326"/>
      <c r="U810" s="326"/>
      <c r="V810" s="326"/>
      <c r="W810" s="326"/>
      <c r="X810" s="326"/>
      <c r="Y810" s="326"/>
      <c r="Z810" s="326"/>
    </row>
    <row r="811" spans="7:26" ht="15.75" customHeight="1" x14ac:dyDescent="0.3">
      <c r="G811" s="326"/>
      <c r="H811" s="326"/>
      <c r="I811" s="326"/>
      <c r="J811" s="326"/>
      <c r="K811" s="326"/>
      <c r="L811" s="326"/>
      <c r="M811" s="326"/>
      <c r="N811" s="326"/>
      <c r="O811" s="326"/>
      <c r="P811" s="326"/>
      <c r="Q811" s="326"/>
      <c r="R811" s="326"/>
      <c r="S811" s="326"/>
      <c r="T811" s="326"/>
      <c r="U811" s="326"/>
      <c r="V811" s="326"/>
      <c r="W811" s="326"/>
      <c r="X811" s="326"/>
      <c r="Y811" s="326"/>
      <c r="Z811" s="326"/>
    </row>
    <row r="812" spans="7:26" ht="15.75" customHeight="1" x14ac:dyDescent="0.3">
      <c r="G812" s="326"/>
      <c r="H812" s="326"/>
      <c r="I812" s="326"/>
      <c r="J812" s="326"/>
      <c r="K812" s="326"/>
      <c r="L812" s="326"/>
      <c r="M812" s="326"/>
      <c r="N812" s="326"/>
      <c r="O812" s="326"/>
      <c r="P812" s="326"/>
      <c r="Q812" s="326"/>
      <c r="R812" s="326"/>
      <c r="S812" s="326"/>
      <c r="T812" s="326"/>
      <c r="U812" s="326"/>
      <c r="V812" s="326"/>
      <c r="W812" s="326"/>
      <c r="X812" s="326"/>
      <c r="Y812" s="326"/>
      <c r="Z812" s="326"/>
    </row>
    <row r="813" spans="7:26" ht="15.75" customHeight="1" x14ac:dyDescent="0.3">
      <c r="G813" s="326"/>
      <c r="H813" s="326"/>
      <c r="I813" s="326"/>
      <c r="J813" s="326"/>
      <c r="K813" s="326"/>
      <c r="L813" s="326"/>
      <c r="M813" s="326"/>
      <c r="N813" s="326"/>
      <c r="O813" s="326"/>
      <c r="P813" s="326"/>
      <c r="Q813" s="326"/>
      <c r="R813" s="326"/>
      <c r="S813" s="326"/>
      <c r="T813" s="326"/>
      <c r="U813" s="326"/>
      <c r="V813" s="326"/>
      <c r="W813" s="326"/>
      <c r="X813" s="326"/>
      <c r="Y813" s="326"/>
      <c r="Z813" s="326"/>
    </row>
    <row r="814" spans="7:26" ht="15.75" customHeight="1" x14ac:dyDescent="0.3">
      <c r="G814" s="326"/>
      <c r="H814" s="326"/>
      <c r="I814" s="326"/>
      <c r="J814" s="326"/>
      <c r="K814" s="326"/>
      <c r="L814" s="326"/>
      <c r="M814" s="326"/>
      <c r="N814" s="326"/>
      <c r="O814" s="326"/>
      <c r="P814" s="326"/>
      <c r="Q814" s="326"/>
      <c r="R814" s="326"/>
      <c r="S814" s="326"/>
      <c r="T814" s="326"/>
      <c r="U814" s="326"/>
      <c r="V814" s="326"/>
      <c r="W814" s="326"/>
      <c r="X814" s="326"/>
      <c r="Y814" s="326"/>
      <c r="Z814" s="326"/>
    </row>
    <row r="815" spans="7:26" ht="15.75" customHeight="1" x14ac:dyDescent="0.3">
      <c r="G815" s="326"/>
      <c r="H815" s="326"/>
      <c r="I815" s="326"/>
      <c r="J815" s="326"/>
      <c r="K815" s="326"/>
      <c r="L815" s="326"/>
      <c r="M815" s="326"/>
      <c r="N815" s="326"/>
      <c r="O815" s="326"/>
      <c r="P815" s="326"/>
      <c r="Q815" s="326"/>
      <c r="R815" s="326"/>
      <c r="S815" s="326"/>
      <c r="T815" s="326"/>
      <c r="U815" s="326"/>
      <c r="V815" s="326"/>
      <c r="W815" s="326"/>
      <c r="X815" s="326"/>
      <c r="Y815" s="326"/>
      <c r="Z815" s="326"/>
    </row>
    <row r="816" spans="7:26" ht="15.75" customHeight="1" x14ac:dyDescent="0.3">
      <c r="G816" s="326"/>
      <c r="H816" s="326"/>
      <c r="I816" s="326"/>
      <c r="J816" s="326"/>
      <c r="K816" s="326"/>
      <c r="L816" s="326"/>
      <c r="M816" s="326"/>
      <c r="N816" s="326"/>
      <c r="O816" s="326"/>
      <c r="P816" s="326"/>
      <c r="Q816" s="326"/>
      <c r="R816" s="326"/>
      <c r="S816" s="326"/>
      <c r="T816" s="326"/>
      <c r="U816" s="326"/>
      <c r="V816" s="326"/>
      <c r="W816" s="326"/>
      <c r="X816" s="326"/>
      <c r="Y816" s="326"/>
      <c r="Z816" s="326"/>
    </row>
    <row r="817" spans="7:26" ht="15.75" customHeight="1" x14ac:dyDescent="0.3">
      <c r="G817" s="326"/>
      <c r="H817" s="326"/>
      <c r="I817" s="326"/>
      <c r="J817" s="326"/>
      <c r="K817" s="326"/>
      <c r="L817" s="326"/>
      <c r="M817" s="326"/>
      <c r="N817" s="326"/>
      <c r="O817" s="326"/>
      <c r="P817" s="326"/>
      <c r="Q817" s="326"/>
      <c r="R817" s="326"/>
      <c r="S817" s="326"/>
      <c r="T817" s="326"/>
      <c r="U817" s="326"/>
      <c r="V817" s="326"/>
      <c r="W817" s="326"/>
      <c r="X817" s="326"/>
      <c r="Y817" s="326"/>
      <c r="Z817" s="326"/>
    </row>
    <row r="818" spans="7:26" ht="15.75" customHeight="1" x14ac:dyDescent="0.3">
      <c r="G818" s="326"/>
      <c r="H818" s="326"/>
      <c r="I818" s="326"/>
      <c r="J818" s="326"/>
      <c r="K818" s="326"/>
      <c r="L818" s="326"/>
      <c r="M818" s="326"/>
      <c r="N818" s="326"/>
      <c r="O818" s="326"/>
      <c r="P818" s="326"/>
      <c r="Q818" s="326"/>
      <c r="R818" s="326"/>
      <c r="S818" s="326"/>
      <c r="T818" s="326"/>
      <c r="U818" s="326"/>
      <c r="V818" s="326"/>
      <c r="W818" s="326"/>
      <c r="X818" s="326"/>
      <c r="Y818" s="326"/>
      <c r="Z818" s="326"/>
    </row>
    <row r="819" spans="7:26" ht="15.75" customHeight="1" x14ac:dyDescent="0.3">
      <c r="G819" s="326"/>
      <c r="H819" s="326"/>
      <c r="I819" s="326"/>
      <c r="J819" s="326"/>
      <c r="K819" s="326"/>
      <c r="L819" s="326"/>
      <c r="M819" s="326"/>
      <c r="N819" s="326"/>
      <c r="O819" s="326"/>
      <c r="P819" s="326"/>
      <c r="Q819" s="326"/>
      <c r="R819" s="326"/>
      <c r="S819" s="326"/>
      <c r="T819" s="326"/>
      <c r="U819" s="326"/>
      <c r="V819" s="326"/>
      <c r="W819" s="326"/>
      <c r="X819" s="326"/>
      <c r="Y819" s="326"/>
      <c r="Z819" s="326"/>
    </row>
    <row r="820" spans="7:26" ht="15.75" customHeight="1" x14ac:dyDescent="0.3">
      <c r="G820" s="326"/>
      <c r="H820" s="326"/>
      <c r="I820" s="326"/>
      <c r="J820" s="326"/>
      <c r="K820" s="326"/>
      <c r="L820" s="326"/>
      <c r="M820" s="326"/>
      <c r="N820" s="326"/>
      <c r="O820" s="326"/>
      <c r="P820" s="326"/>
      <c r="Q820" s="326"/>
      <c r="R820" s="326"/>
      <c r="S820" s="326"/>
      <c r="T820" s="326"/>
      <c r="U820" s="326"/>
      <c r="V820" s="326"/>
      <c r="W820" s="326"/>
      <c r="X820" s="326"/>
      <c r="Y820" s="326"/>
      <c r="Z820" s="326"/>
    </row>
    <row r="821" spans="7:26" ht="15.75" customHeight="1" x14ac:dyDescent="0.3">
      <c r="G821" s="326"/>
      <c r="H821" s="326"/>
      <c r="I821" s="326"/>
      <c r="J821" s="326"/>
      <c r="K821" s="326"/>
      <c r="L821" s="326"/>
      <c r="M821" s="326"/>
      <c r="N821" s="326"/>
      <c r="O821" s="326"/>
      <c r="P821" s="326"/>
      <c r="Q821" s="326"/>
      <c r="R821" s="326"/>
      <c r="S821" s="326"/>
      <c r="T821" s="326"/>
      <c r="U821" s="326"/>
      <c r="V821" s="326"/>
      <c r="W821" s="326"/>
      <c r="X821" s="326"/>
      <c r="Y821" s="326"/>
      <c r="Z821" s="326"/>
    </row>
    <row r="822" spans="7:26" ht="15.75" customHeight="1" x14ac:dyDescent="0.3">
      <c r="G822" s="326"/>
      <c r="H822" s="326"/>
      <c r="I822" s="326"/>
      <c r="J822" s="326"/>
      <c r="K822" s="326"/>
      <c r="L822" s="326"/>
      <c r="M822" s="326"/>
      <c r="N822" s="326"/>
      <c r="O822" s="326"/>
      <c r="P822" s="326"/>
      <c r="Q822" s="326"/>
      <c r="R822" s="326"/>
      <c r="S822" s="326"/>
      <c r="T822" s="326"/>
      <c r="U822" s="326"/>
      <c r="V822" s="326"/>
      <c r="W822" s="326"/>
      <c r="X822" s="326"/>
      <c r="Y822" s="326"/>
      <c r="Z822" s="326"/>
    </row>
    <row r="823" spans="7:26" ht="15.75" customHeight="1" x14ac:dyDescent="0.3">
      <c r="G823" s="326"/>
      <c r="H823" s="326"/>
      <c r="I823" s="326"/>
      <c r="J823" s="326"/>
      <c r="K823" s="326"/>
      <c r="L823" s="326"/>
      <c r="M823" s="326"/>
      <c r="N823" s="326"/>
      <c r="O823" s="326"/>
      <c r="P823" s="326"/>
      <c r="Q823" s="326"/>
      <c r="R823" s="326"/>
      <c r="S823" s="326"/>
      <c r="T823" s="326"/>
      <c r="U823" s="326"/>
      <c r="V823" s="326"/>
      <c r="W823" s="326"/>
      <c r="X823" s="326"/>
      <c r="Y823" s="326"/>
      <c r="Z823" s="326"/>
    </row>
    <row r="824" spans="7:26" ht="15.75" customHeight="1" x14ac:dyDescent="0.3">
      <c r="G824" s="326"/>
      <c r="H824" s="326"/>
      <c r="I824" s="326"/>
      <c r="J824" s="326"/>
      <c r="K824" s="326"/>
      <c r="L824" s="326"/>
      <c r="M824" s="326"/>
      <c r="N824" s="326"/>
      <c r="O824" s="326"/>
      <c r="P824" s="326"/>
      <c r="Q824" s="326"/>
      <c r="R824" s="326"/>
      <c r="S824" s="326"/>
      <c r="T824" s="326"/>
      <c r="U824" s="326"/>
      <c r="V824" s="326"/>
      <c r="W824" s="326"/>
      <c r="X824" s="326"/>
      <c r="Y824" s="326"/>
      <c r="Z824" s="326"/>
    </row>
    <row r="825" spans="7:26" ht="15.75" customHeight="1" x14ac:dyDescent="0.3">
      <c r="G825" s="326"/>
      <c r="H825" s="326"/>
      <c r="I825" s="326"/>
      <c r="J825" s="326"/>
      <c r="K825" s="326"/>
      <c r="L825" s="326"/>
      <c r="M825" s="326"/>
      <c r="N825" s="326"/>
      <c r="O825" s="326"/>
      <c r="P825" s="326"/>
      <c r="Q825" s="326"/>
      <c r="R825" s="326"/>
      <c r="S825" s="326"/>
      <c r="T825" s="326"/>
      <c r="U825" s="326"/>
      <c r="V825" s="326"/>
      <c r="W825" s="326"/>
      <c r="X825" s="326"/>
      <c r="Y825" s="326"/>
      <c r="Z825" s="326"/>
    </row>
    <row r="826" spans="7:26" ht="15.75" customHeight="1" x14ac:dyDescent="0.3">
      <c r="G826" s="326"/>
      <c r="H826" s="326"/>
      <c r="I826" s="326"/>
      <c r="J826" s="326"/>
      <c r="K826" s="326"/>
      <c r="L826" s="326"/>
      <c r="M826" s="326"/>
      <c r="N826" s="326"/>
      <c r="O826" s="326"/>
      <c r="P826" s="326"/>
      <c r="Q826" s="326"/>
      <c r="R826" s="326"/>
      <c r="S826" s="326"/>
      <c r="T826" s="326"/>
      <c r="U826" s="326"/>
      <c r="V826" s="326"/>
      <c r="W826" s="326"/>
      <c r="X826" s="326"/>
      <c r="Y826" s="326"/>
      <c r="Z826" s="326"/>
    </row>
    <row r="827" spans="7:26" ht="15.75" customHeight="1" x14ac:dyDescent="0.3">
      <c r="G827" s="326"/>
      <c r="H827" s="326"/>
      <c r="I827" s="326"/>
      <c r="J827" s="326"/>
      <c r="K827" s="326"/>
      <c r="L827" s="326"/>
      <c r="M827" s="326"/>
      <c r="N827" s="326"/>
      <c r="O827" s="326"/>
      <c r="P827" s="326"/>
      <c r="Q827" s="326"/>
      <c r="R827" s="326"/>
      <c r="S827" s="326"/>
      <c r="T827" s="326"/>
      <c r="U827" s="326"/>
      <c r="V827" s="326"/>
      <c r="W827" s="326"/>
      <c r="X827" s="326"/>
      <c r="Y827" s="326"/>
      <c r="Z827" s="326"/>
    </row>
    <row r="828" spans="7:26" ht="15.75" customHeight="1" x14ac:dyDescent="0.3">
      <c r="G828" s="326"/>
      <c r="H828" s="326"/>
      <c r="I828" s="326"/>
      <c r="J828" s="326"/>
      <c r="K828" s="326"/>
      <c r="L828" s="326"/>
      <c r="M828" s="326"/>
      <c r="N828" s="326"/>
      <c r="O828" s="326"/>
      <c r="P828" s="326"/>
      <c r="Q828" s="326"/>
      <c r="R828" s="326"/>
      <c r="S828" s="326"/>
      <c r="T828" s="326"/>
      <c r="U828" s="326"/>
      <c r="V828" s="326"/>
      <c r="W828" s="326"/>
      <c r="X828" s="326"/>
      <c r="Y828" s="326"/>
      <c r="Z828" s="326"/>
    </row>
    <row r="829" spans="7:26" ht="15.75" customHeight="1" x14ac:dyDescent="0.3">
      <c r="G829" s="326"/>
      <c r="H829" s="326"/>
      <c r="I829" s="326"/>
      <c r="J829" s="326"/>
      <c r="K829" s="326"/>
      <c r="L829" s="326"/>
      <c r="M829" s="326"/>
      <c r="N829" s="326"/>
      <c r="O829" s="326"/>
      <c r="P829" s="326"/>
      <c r="Q829" s="326"/>
      <c r="R829" s="326"/>
      <c r="S829" s="326"/>
      <c r="T829" s="326"/>
      <c r="U829" s="326"/>
      <c r="V829" s="326"/>
      <c r="W829" s="326"/>
      <c r="X829" s="326"/>
      <c r="Y829" s="326"/>
      <c r="Z829" s="326"/>
    </row>
    <row r="830" spans="7:26" ht="15.75" customHeight="1" x14ac:dyDescent="0.3">
      <c r="G830" s="326"/>
      <c r="H830" s="326"/>
      <c r="I830" s="326"/>
      <c r="J830" s="326"/>
      <c r="K830" s="326"/>
      <c r="L830" s="326"/>
      <c r="M830" s="326"/>
      <c r="N830" s="326"/>
      <c r="O830" s="326"/>
      <c r="P830" s="326"/>
      <c r="Q830" s="326"/>
      <c r="R830" s="326"/>
      <c r="S830" s="326"/>
      <c r="T830" s="326"/>
      <c r="U830" s="326"/>
      <c r="V830" s="326"/>
      <c r="W830" s="326"/>
      <c r="X830" s="326"/>
      <c r="Y830" s="326"/>
      <c r="Z830" s="326"/>
    </row>
    <row r="831" spans="7:26" ht="15.75" customHeight="1" x14ac:dyDescent="0.3">
      <c r="G831" s="326"/>
      <c r="H831" s="326"/>
      <c r="I831" s="326"/>
      <c r="J831" s="326"/>
      <c r="K831" s="326"/>
      <c r="L831" s="326"/>
      <c r="M831" s="326"/>
      <c r="N831" s="326"/>
      <c r="O831" s="326"/>
      <c r="P831" s="326"/>
      <c r="Q831" s="326"/>
      <c r="R831" s="326"/>
      <c r="S831" s="326"/>
      <c r="T831" s="326"/>
      <c r="U831" s="326"/>
      <c r="V831" s="326"/>
      <c r="W831" s="326"/>
      <c r="X831" s="326"/>
      <c r="Y831" s="326"/>
      <c r="Z831" s="326"/>
    </row>
    <row r="832" spans="7:26" ht="15.75" customHeight="1" x14ac:dyDescent="0.3">
      <c r="G832" s="326"/>
      <c r="H832" s="326"/>
      <c r="I832" s="326"/>
      <c r="J832" s="326"/>
      <c r="K832" s="326"/>
      <c r="L832" s="326"/>
      <c r="M832" s="326"/>
      <c r="N832" s="326"/>
      <c r="O832" s="326"/>
      <c r="P832" s="326"/>
      <c r="Q832" s="326"/>
      <c r="R832" s="326"/>
      <c r="S832" s="326"/>
      <c r="T832" s="326"/>
      <c r="U832" s="326"/>
      <c r="V832" s="326"/>
      <c r="W832" s="326"/>
      <c r="X832" s="326"/>
      <c r="Y832" s="326"/>
      <c r="Z832" s="326"/>
    </row>
    <row r="833" spans="7:26" ht="15.75" customHeight="1" x14ac:dyDescent="0.3">
      <c r="G833" s="326"/>
      <c r="H833" s="326"/>
      <c r="I833" s="326"/>
      <c r="J833" s="326"/>
      <c r="K833" s="326"/>
      <c r="L833" s="326"/>
      <c r="M833" s="326"/>
      <c r="N833" s="326"/>
      <c r="O833" s="326"/>
      <c r="P833" s="326"/>
      <c r="Q833" s="326"/>
      <c r="R833" s="326"/>
      <c r="S833" s="326"/>
      <c r="T833" s="326"/>
      <c r="U833" s="326"/>
      <c r="V833" s="326"/>
      <c r="W833" s="326"/>
      <c r="X833" s="326"/>
      <c r="Y833" s="326"/>
      <c r="Z833" s="326"/>
    </row>
    <row r="834" spans="7:26" ht="15.75" customHeight="1" x14ac:dyDescent="0.3">
      <c r="G834" s="326"/>
      <c r="H834" s="326"/>
      <c r="I834" s="326"/>
      <c r="J834" s="326"/>
      <c r="K834" s="326"/>
      <c r="L834" s="326"/>
      <c r="M834" s="326"/>
      <c r="N834" s="326"/>
      <c r="O834" s="326"/>
      <c r="P834" s="326"/>
      <c r="Q834" s="326"/>
      <c r="R834" s="326"/>
      <c r="S834" s="326"/>
      <c r="T834" s="326"/>
      <c r="U834" s="326"/>
      <c r="V834" s="326"/>
      <c r="W834" s="326"/>
      <c r="X834" s="326"/>
      <c r="Y834" s="326"/>
      <c r="Z834" s="326"/>
    </row>
    <row r="835" spans="7:26" ht="15.75" customHeight="1" x14ac:dyDescent="0.3">
      <c r="G835" s="326"/>
      <c r="H835" s="326"/>
      <c r="I835" s="326"/>
      <c r="J835" s="326"/>
      <c r="K835" s="326"/>
      <c r="L835" s="326"/>
      <c r="M835" s="326"/>
      <c r="N835" s="326"/>
      <c r="O835" s="326"/>
      <c r="P835" s="326"/>
      <c r="Q835" s="326"/>
      <c r="R835" s="326"/>
      <c r="S835" s="326"/>
      <c r="T835" s="326"/>
      <c r="U835" s="326"/>
      <c r="V835" s="326"/>
      <c r="W835" s="326"/>
      <c r="X835" s="326"/>
      <c r="Y835" s="326"/>
      <c r="Z835" s="326"/>
    </row>
    <row r="836" spans="7:26" ht="15.75" customHeight="1" x14ac:dyDescent="0.3">
      <c r="G836" s="326"/>
      <c r="H836" s="326"/>
      <c r="I836" s="326"/>
      <c r="J836" s="326"/>
      <c r="K836" s="326"/>
      <c r="L836" s="326"/>
      <c r="M836" s="326"/>
      <c r="N836" s="326"/>
      <c r="O836" s="326"/>
      <c r="P836" s="326"/>
      <c r="Q836" s="326"/>
      <c r="R836" s="326"/>
      <c r="S836" s="326"/>
      <c r="T836" s="326"/>
      <c r="U836" s="326"/>
      <c r="V836" s="326"/>
      <c r="W836" s="326"/>
      <c r="X836" s="326"/>
      <c r="Y836" s="326"/>
      <c r="Z836" s="326"/>
    </row>
    <row r="837" spans="7:26" ht="15.75" customHeight="1" x14ac:dyDescent="0.3">
      <c r="G837" s="326"/>
      <c r="H837" s="326"/>
      <c r="I837" s="326"/>
      <c r="J837" s="326"/>
      <c r="K837" s="326"/>
      <c r="L837" s="326"/>
      <c r="M837" s="326"/>
      <c r="N837" s="326"/>
      <c r="O837" s="326"/>
      <c r="P837" s="326"/>
      <c r="Q837" s="326"/>
      <c r="R837" s="326"/>
      <c r="S837" s="326"/>
      <c r="T837" s="326"/>
      <c r="U837" s="326"/>
      <c r="V837" s="326"/>
      <c r="W837" s="326"/>
      <c r="X837" s="326"/>
      <c r="Y837" s="326"/>
      <c r="Z837" s="326"/>
    </row>
    <row r="838" spans="7:26" ht="15.75" customHeight="1" x14ac:dyDescent="0.3">
      <c r="G838" s="326"/>
      <c r="H838" s="326"/>
      <c r="I838" s="326"/>
      <c r="J838" s="326"/>
      <c r="K838" s="326"/>
      <c r="L838" s="326"/>
      <c r="M838" s="326"/>
      <c r="N838" s="326"/>
      <c r="O838" s="326"/>
      <c r="P838" s="326"/>
      <c r="Q838" s="326"/>
      <c r="R838" s="326"/>
      <c r="S838" s="326"/>
      <c r="T838" s="326"/>
      <c r="U838" s="326"/>
      <c r="V838" s="326"/>
      <c r="W838" s="326"/>
      <c r="X838" s="326"/>
      <c r="Y838" s="326"/>
      <c r="Z838" s="326"/>
    </row>
    <row r="839" spans="7:26" ht="15.75" customHeight="1" x14ac:dyDescent="0.3">
      <c r="G839" s="326"/>
      <c r="H839" s="326"/>
      <c r="I839" s="326"/>
      <c r="J839" s="326"/>
      <c r="K839" s="326"/>
      <c r="L839" s="326"/>
      <c r="M839" s="326"/>
      <c r="N839" s="326"/>
      <c r="O839" s="326"/>
      <c r="P839" s="326"/>
      <c r="Q839" s="326"/>
      <c r="R839" s="326"/>
      <c r="S839" s="326"/>
      <c r="T839" s="326"/>
      <c r="U839" s="326"/>
      <c r="V839" s="326"/>
      <c r="W839" s="326"/>
      <c r="X839" s="326"/>
      <c r="Y839" s="326"/>
      <c r="Z839" s="326"/>
    </row>
    <row r="840" spans="7:26" ht="15.75" customHeight="1" x14ac:dyDescent="0.3">
      <c r="G840" s="326"/>
      <c r="H840" s="326"/>
      <c r="I840" s="326"/>
      <c r="J840" s="326"/>
      <c r="K840" s="326"/>
      <c r="L840" s="326"/>
      <c r="M840" s="326"/>
      <c r="N840" s="326"/>
      <c r="O840" s="326"/>
      <c r="P840" s="326"/>
      <c r="Q840" s="326"/>
      <c r="R840" s="326"/>
      <c r="S840" s="326"/>
      <c r="T840" s="326"/>
      <c r="U840" s="326"/>
      <c r="V840" s="326"/>
      <c r="W840" s="326"/>
      <c r="X840" s="326"/>
      <c r="Y840" s="326"/>
      <c r="Z840" s="326"/>
    </row>
    <row r="841" spans="7:26" ht="15.75" customHeight="1" x14ac:dyDescent="0.3">
      <c r="G841" s="326"/>
      <c r="H841" s="326"/>
      <c r="I841" s="326"/>
      <c r="J841" s="326"/>
      <c r="K841" s="326"/>
      <c r="L841" s="326"/>
      <c r="M841" s="326"/>
      <c r="N841" s="326"/>
      <c r="O841" s="326"/>
      <c r="P841" s="326"/>
      <c r="Q841" s="326"/>
      <c r="R841" s="326"/>
      <c r="S841" s="326"/>
      <c r="T841" s="326"/>
      <c r="U841" s="326"/>
      <c r="V841" s="326"/>
      <c r="W841" s="326"/>
      <c r="X841" s="326"/>
      <c r="Y841" s="326"/>
      <c r="Z841" s="326"/>
    </row>
    <row r="842" spans="7:26" ht="15.75" customHeight="1" x14ac:dyDescent="0.3">
      <c r="G842" s="326"/>
      <c r="H842" s="326"/>
      <c r="I842" s="326"/>
      <c r="J842" s="326"/>
      <c r="K842" s="326"/>
      <c r="L842" s="326"/>
      <c r="M842" s="326"/>
      <c r="N842" s="326"/>
      <c r="O842" s="326"/>
      <c r="P842" s="326"/>
      <c r="Q842" s="326"/>
      <c r="R842" s="326"/>
      <c r="S842" s="326"/>
      <c r="T842" s="326"/>
      <c r="U842" s="326"/>
      <c r="V842" s="326"/>
      <c r="W842" s="326"/>
      <c r="X842" s="326"/>
      <c r="Y842" s="326"/>
      <c r="Z842" s="326"/>
    </row>
    <row r="843" spans="7:26" ht="15.75" customHeight="1" x14ac:dyDescent="0.3">
      <c r="G843" s="326"/>
      <c r="H843" s="326"/>
      <c r="I843" s="326"/>
      <c r="J843" s="326"/>
      <c r="K843" s="326"/>
      <c r="L843" s="326"/>
      <c r="M843" s="326"/>
      <c r="N843" s="326"/>
      <c r="O843" s="326"/>
      <c r="P843" s="326"/>
      <c r="Q843" s="326"/>
      <c r="R843" s="326"/>
      <c r="S843" s="326"/>
      <c r="T843" s="326"/>
      <c r="U843" s="326"/>
      <c r="V843" s="326"/>
      <c r="W843" s="326"/>
      <c r="X843" s="326"/>
      <c r="Y843" s="326"/>
      <c r="Z843" s="326"/>
    </row>
    <row r="844" spans="7:26" ht="15.75" customHeight="1" x14ac:dyDescent="0.3">
      <c r="G844" s="326"/>
      <c r="H844" s="326"/>
      <c r="I844" s="326"/>
      <c r="J844" s="326"/>
      <c r="K844" s="326"/>
      <c r="L844" s="326"/>
      <c r="M844" s="326"/>
      <c r="N844" s="326"/>
      <c r="O844" s="326"/>
      <c r="P844" s="326"/>
      <c r="Q844" s="326"/>
      <c r="R844" s="326"/>
      <c r="S844" s="326"/>
      <c r="T844" s="326"/>
      <c r="U844" s="326"/>
      <c r="V844" s="326"/>
      <c r="W844" s="326"/>
      <c r="X844" s="326"/>
      <c r="Y844" s="326"/>
      <c r="Z844" s="326"/>
    </row>
    <row r="845" spans="7:26" ht="15.75" customHeight="1" x14ac:dyDescent="0.3">
      <c r="G845" s="326"/>
      <c r="H845" s="326"/>
      <c r="I845" s="326"/>
      <c r="J845" s="326"/>
      <c r="K845" s="326"/>
      <c r="L845" s="326"/>
      <c r="M845" s="326"/>
      <c r="N845" s="326"/>
      <c r="O845" s="326"/>
      <c r="P845" s="326"/>
      <c r="Q845" s="326"/>
      <c r="R845" s="326"/>
      <c r="S845" s="326"/>
      <c r="T845" s="326"/>
      <c r="U845" s="326"/>
      <c r="V845" s="326"/>
      <c r="W845" s="326"/>
      <c r="X845" s="326"/>
      <c r="Y845" s="326"/>
      <c r="Z845" s="326"/>
    </row>
    <row r="846" spans="7:26" ht="15.75" customHeight="1" x14ac:dyDescent="0.3">
      <c r="G846" s="326"/>
      <c r="H846" s="326"/>
      <c r="I846" s="326"/>
      <c r="J846" s="326"/>
      <c r="K846" s="326"/>
      <c r="L846" s="326"/>
      <c r="M846" s="326"/>
      <c r="N846" s="326"/>
      <c r="O846" s="326"/>
      <c r="P846" s="326"/>
      <c r="Q846" s="326"/>
      <c r="R846" s="326"/>
      <c r="S846" s="326"/>
      <c r="T846" s="326"/>
      <c r="U846" s="326"/>
      <c r="V846" s="326"/>
      <c r="W846" s="326"/>
      <c r="X846" s="326"/>
      <c r="Y846" s="326"/>
      <c r="Z846" s="326"/>
    </row>
    <row r="847" spans="7:26" ht="15.75" customHeight="1" x14ac:dyDescent="0.3">
      <c r="G847" s="326"/>
      <c r="H847" s="326"/>
      <c r="I847" s="326"/>
      <c r="J847" s="326"/>
      <c r="K847" s="326"/>
      <c r="L847" s="326"/>
      <c r="M847" s="326"/>
      <c r="N847" s="326"/>
      <c r="O847" s="326"/>
      <c r="P847" s="326"/>
      <c r="Q847" s="326"/>
      <c r="R847" s="326"/>
      <c r="S847" s="326"/>
      <c r="T847" s="326"/>
      <c r="U847" s="326"/>
      <c r="V847" s="326"/>
      <c r="W847" s="326"/>
      <c r="X847" s="326"/>
      <c r="Y847" s="326"/>
      <c r="Z847" s="326"/>
    </row>
    <row r="848" spans="7:26" ht="15.75" customHeight="1" x14ac:dyDescent="0.3">
      <c r="G848" s="326"/>
      <c r="H848" s="326"/>
      <c r="I848" s="326"/>
      <c r="J848" s="326"/>
      <c r="K848" s="326"/>
      <c r="L848" s="326"/>
      <c r="M848" s="326"/>
      <c r="N848" s="326"/>
      <c r="O848" s="326"/>
      <c r="P848" s="326"/>
      <c r="Q848" s="326"/>
      <c r="R848" s="326"/>
      <c r="S848" s="326"/>
      <c r="T848" s="326"/>
      <c r="U848" s="326"/>
      <c r="V848" s="326"/>
      <c r="W848" s="326"/>
      <c r="X848" s="326"/>
      <c r="Y848" s="326"/>
      <c r="Z848" s="326"/>
    </row>
    <row r="849" spans="7:26" ht="15.75" customHeight="1" x14ac:dyDescent="0.3">
      <c r="G849" s="326"/>
      <c r="H849" s="326"/>
      <c r="I849" s="326"/>
      <c r="J849" s="326"/>
      <c r="K849" s="326"/>
      <c r="L849" s="326"/>
      <c r="M849" s="326"/>
      <c r="N849" s="326"/>
      <c r="O849" s="326"/>
      <c r="P849" s="326"/>
      <c r="Q849" s="326"/>
      <c r="R849" s="326"/>
      <c r="S849" s="326"/>
      <c r="T849" s="326"/>
      <c r="U849" s="326"/>
      <c r="V849" s="326"/>
      <c r="W849" s="326"/>
      <c r="X849" s="326"/>
      <c r="Y849" s="326"/>
      <c r="Z849" s="326"/>
    </row>
    <row r="850" spans="7:26" ht="15.75" customHeight="1" x14ac:dyDescent="0.3">
      <c r="G850" s="326"/>
      <c r="H850" s="326"/>
      <c r="I850" s="326"/>
      <c r="J850" s="326"/>
      <c r="K850" s="326"/>
      <c r="L850" s="326"/>
      <c r="M850" s="326"/>
      <c r="N850" s="326"/>
      <c r="O850" s="326"/>
      <c r="P850" s="326"/>
      <c r="Q850" s="326"/>
      <c r="R850" s="326"/>
      <c r="S850" s="326"/>
      <c r="T850" s="326"/>
      <c r="U850" s="326"/>
      <c r="V850" s="326"/>
      <c r="W850" s="326"/>
      <c r="X850" s="326"/>
      <c r="Y850" s="326"/>
      <c r="Z850" s="326"/>
    </row>
    <row r="851" spans="7:26" ht="15.75" customHeight="1" x14ac:dyDescent="0.3">
      <c r="G851" s="326"/>
      <c r="H851" s="326"/>
      <c r="I851" s="326"/>
      <c r="J851" s="326"/>
      <c r="K851" s="326"/>
      <c r="L851" s="326"/>
      <c r="M851" s="326"/>
      <c r="N851" s="326"/>
      <c r="O851" s="326"/>
      <c r="P851" s="326"/>
      <c r="Q851" s="326"/>
      <c r="R851" s="326"/>
      <c r="S851" s="326"/>
      <c r="T851" s="326"/>
      <c r="U851" s="326"/>
      <c r="V851" s="326"/>
      <c r="W851" s="326"/>
      <c r="X851" s="326"/>
      <c r="Y851" s="326"/>
      <c r="Z851" s="326"/>
    </row>
    <row r="852" spans="7:26" ht="15.75" customHeight="1" x14ac:dyDescent="0.3">
      <c r="G852" s="326"/>
      <c r="H852" s="326"/>
      <c r="I852" s="326"/>
      <c r="J852" s="326"/>
      <c r="K852" s="326"/>
      <c r="L852" s="326"/>
      <c r="M852" s="326"/>
      <c r="N852" s="326"/>
      <c r="O852" s="326"/>
      <c r="P852" s="326"/>
      <c r="Q852" s="326"/>
      <c r="R852" s="326"/>
      <c r="S852" s="326"/>
      <c r="T852" s="326"/>
      <c r="U852" s="326"/>
      <c r="V852" s="326"/>
      <c r="W852" s="326"/>
      <c r="X852" s="326"/>
      <c r="Y852" s="326"/>
      <c r="Z852" s="326"/>
    </row>
    <row r="853" spans="7:26" ht="15.75" customHeight="1" x14ac:dyDescent="0.3">
      <c r="G853" s="326"/>
      <c r="H853" s="326"/>
      <c r="I853" s="326"/>
      <c r="J853" s="326"/>
      <c r="K853" s="326"/>
      <c r="L853" s="326"/>
      <c r="M853" s="326"/>
      <c r="N853" s="326"/>
      <c r="O853" s="326"/>
      <c r="P853" s="326"/>
      <c r="Q853" s="326"/>
      <c r="R853" s="326"/>
      <c r="S853" s="326"/>
      <c r="T853" s="326"/>
      <c r="U853" s="326"/>
      <c r="V853" s="326"/>
      <c r="W853" s="326"/>
      <c r="X853" s="326"/>
      <c r="Y853" s="326"/>
      <c r="Z853" s="326"/>
    </row>
    <row r="854" spans="7:26" ht="15.75" customHeight="1" x14ac:dyDescent="0.3">
      <c r="G854" s="326"/>
      <c r="H854" s="326"/>
      <c r="I854" s="326"/>
      <c r="J854" s="326"/>
      <c r="K854" s="326"/>
      <c r="L854" s="326"/>
      <c r="M854" s="326"/>
      <c r="N854" s="326"/>
      <c r="O854" s="326"/>
      <c r="P854" s="326"/>
      <c r="Q854" s="326"/>
      <c r="R854" s="326"/>
      <c r="S854" s="326"/>
      <c r="T854" s="326"/>
      <c r="U854" s="326"/>
      <c r="V854" s="326"/>
      <c r="W854" s="326"/>
      <c r="X854" s="326"/>
      <c r="Y854" s="326"/>
      <c r="Z854" s="326"/>
    </row>
    <row r="855" spans="7:26" ht="15.75" customHeight="1" x14ac:dyDescent="0.3">
      <c r="G855" s="326"/>
      <c r="H855" s="326"/>
      <c r="I855" s="326"/>
      <c r="J855" s="326"/>
      <c r="K855" s="326"/>
      <c r="L855" s="326"/>
      <c r="M855" s="326"/>
      <c r="N855" s="326"/>
      <c r="O855" s="326"/>
      <c r="P855" s="326"/>
      <c r="Q855" s="326"/>
      <c r="R855" s="326"/>
      <c r="S855" s="326"/>
      <c r="T855" s="326"/>
      <c r="U855" s="326"/>
      <c r="V855" s="326"/>
      <c r="W855" s="326"/>
      <c r="X855" s="326"/>
      <c r="Y855" s="326"/>
      <c r="Z855" s="326"/>
    </row>
    <row r="856" spans="7:26" ht="15.75" customHeight="1" x14ac:dyDescent="0.3">
      <c r="G856" s="326"/>
      <c r="H856" s="326"/>
      <c r="I856" s="326"/>
      <c r="J856" s="326"/>
      <c r="K856" s="326"/>
      <c r="L856" s="326"/>
      <c r="M856" s="326"/>
      <c r="N856" s="326"/>
      <c r="O856" s="326"/>
      <c r="P856" s="326"/>
      <c r="Q856" s="326"/>
      <c r="R856" s="326"/>
      <c r="S856" s="326"/>
      <c r="T856" s="326"/>
      <c r="U856" s="326"/>
      <c r="V856" s="326"/>
      <c r="W856" s="326"/>
      <c r="X856" s="326"/>
      <c r="Y856" s="326"/>
      <c r="Z856" s="326"/>
    </row>
    <row r="857" spans="7:26" ht="15.75" customHeight="1" x14ac:dyDescent="0.3">
      <c r="G857" s="326"/>
      <c r="H857" s="326"/>
      <c r="I857" s="326"/>
      <c r="J857" s="326"/>
      <c r="K857" s="326"/>
      <c r="L857" s="326"/>
      <c r="M857" s="326"/>
      <c r="N857" s="326"/>
      <c r="O857" s="326"/>
      <c r="P857" s="326"/>
      <c r="Q857" s="326"/>
      <c r="R857" s="326"/>
      <c r="S857" s="326"/>
      <c r="T857" s="326"/>
      <c r="U857" s="326"/>
      <c r="V857" s="326"/>
      <c r="W857" s="326"/>
      <c r="X857" s="326"/>
      <c r="Y857" s="326"/>
      <c r="Z857" s="326"/>
    </row>
    <row r="858" spans="7:26" ht="15.75" customHeight="1" x14ac:dyDescent="0.3">
      <c r="G858" s="326"/>
      <c r="H858" s="326"/>
      <c r="I858" s="326"/>
      <c r="J858" s="326"/>
      <c r="K858" s="326"/>
      <c r="L858" s="326"/>
      <c r="M858" s="326"/>
      <c r="N858" s="326"/>
      <c r="O858" s="326"/>
      <c r="P858" s="326"/>
      <c r="Q858" s="326"/>
      <c r="R858" s="326"/>
      <c r="S858" s="326"/>
      <c r="T858" s="326"/>
      <c r="U858" s="326"/>
      <c r="V858" s="326"/>
      <c r="W858" s="326"/>
      <c r="X858" s="326"/>
      <c r="Y858" s="326"/>
      <c r="Z858" s="326"/>
    </row>
    <row r="859" spans="7:26" ht="15.75" customHeight="1" x14ac:dyDescent="0.3">
      <c r="G859" s="326"/>
      <c r="H859" s="326"/>
      <c r="I859" s="326"/>
      <c r="J859" s="326"/>
      <c r="K859" s="326"/>
      <c r="L859" s="326"/>
      <c r="M859" s="326"/>
      <c r="N859" s="326"/>
      <c r="O859" s="326"/>
      <c r="P859" s="326"/>
      <c r="Q859" s="326"/>
      <c r="R859" s="326"/>
      <c r="S859" s="326"/>
      <c r="T859" s="326"/>
      <c r="U859" s="326"/>
      <c r="V859" s="326"/>
      <c r="W859" s="326"/>
      <c r="X859" s="326"/>
      <c r="Y859" s="326"/>
      <c r="Z859" s="326"/>
    </row>
    <row r="860" spans="7:26" ht="15.75" customHeight="1" x14ac:dyDescent="0.3">
      <c r="G860" s="326"/>
      <c r="H860" s="326"/>
      <c r="I860" s="326"/>
      <c r="J860" s="326"/>
      <c r="K860" s="326"/>
      <c r="L860" s="326"/>
      <c r="M860" s="326"/>
      <c r="N860" s="326"/>
      <c r="O860" s="326"/>
      <c r="P860" s="326"/>
      <c r="Q860" s="326"/>
      <c r="R860" s="326"/>
      <c r="S860" s="326"/>
      <c r="T860" s="326"/>
      <c r="U860" s="326"/>
      <c r="V860" s="326"/>
      <c r="W860" s="326"/>
      <c r="X860" s="326"/>
      <c r="Y860" s="326"/>
      <c r="Z860" s="326"/>
    </row>
    <row r="861" spans="7:26" ht="15.75" customHeight="1" x14ac:dyDescent="0.3">
      <c r="G861" s="326"/>
      <c r="H861" s="326"/>
      <c r="I861" s="326"/>
      <c r="J861" s="326"/>
      <c r="K861" s="326"/>
      <c r="L861" s="326"/>
      <c r="M861" s="326"/>
      <c r="N861" s="326"/>
      <c r="O861" s="326"/>
      <c r="P861" s="326"/>
      <c r="Q861" s="326"/>
      <c r="R861" s="326"/>
      <c r="S861" s="326"/>
      <c r="T861" s="326"/>
      <c r="U861" s="326"/>
      <c r="V861" s="326"/>
      <c r="W861" s="326"/>
      <c r="X861" s="326"/>
      <c r="Y861" s="326"/>
      <c r="Z861" s="326"/>
    </row>
    <row r="862" spans="7:26" ht="15.75" customHeight="1" x14ac:dyDescent="0.3">
      <c r="G862" s="326"/>
      <c r="H862" s="326"/>
      <c r="I862" s="326"/>
      <c r="J862" s="326"/>
      <c r="K862" s="326"/>
      <c r="L862" s="326"/>
      <c r="M862" s="326"/>
      <c r="N862" s="326"/>
      <c r="O862" s="326"/>
      <c r="P862" s="326"/>
      <c r="Q862" s="326"/>
      <c r="R862" s="326"/>
      <c r="S862" s="326"/>
      <c r="T862" s="326"/>
      <c r="U862" s="326"/>
      <c r="V862" s="326"/>
      <c r="W862" s="326"/>
      <c r="X862" s="326"/>
      <c r="Y862" s="326"/>
      <c r="Z862" s="326"/>
    </row>
    <row r="863" spans="7:26" ht="15.75" customHeight="1" x14ac:dyDescent="0.3">
      <c r="G863" s="326"/>
      <c r="H863" s="326"/>
      <c r="I863" s="326"/>
      <c r="J863" s="326"/>
      <c r="K863" s="326"/>
      <c r="L863" s="326"/>
      <c r="M863" s="326"/>
      <c r="N863" s="326"/>
      <c r="O863" s="326"/>
      <c r="P863" s="326"/>
      <c r="Q863" s="326"/>
      <c r="R863" s="326"/>
      <c r="S863" s="326"/>
      <c r="T863" s="326"/>
      <c r="U863" s="326"/>
      <c r="V863" s="326"/>
      <c r="W863" s="326"/>
      <c r="X863" s="326"/>
      <c r="Y863" s="326"/>
      <c r="Z863" s="326"/>
    </row>
    <row r="864" spans="7:26" ht="15.75" customHeight="1" x14ac:dyDescent="0.3">
      <c r="G864" s="326"/>
      <c r="H864" s="326"/>
      <c r="I864" s="326"/>
      <c r="J864" s="326"/>
      <c r="K864" s="326"/>
      <c r="L864" s="326"/>
      <c r="M864" s="326"/>
      <c r="N864" s="326"/>
      <c r="O864" s="326"/>
      <c r="P864" s="326"/>
      <c r="Q864" s="326"/>
      <c r="R864" s="326"/>
      <c r="S864" s="326"/>
      <c r="T864" s="326"/>
      <c r="U864" s="326"/>
      <c r="V864" s="326"/>
      <c r="W864" s="326"/>
      <c r="X864" s="326"/>
      <c r="Y864" s="326"/>
      <c r="Z864" s="326"/>
    </row>
    <row r="865" spans="7:26" ht="15.75" customHeight="1" x14ac:dyDescent="0.3">
      <c r="G865" s="326"/>
      <c r="H865" s="326"/>
      <c r="I865" s="326"/>
      <c r="J865" s="326"/>
      <c r="K865" s="326"/>
      <c r="L865" s="326"/>
      <c r="M865" s="326"/>
      <c r="N865" s="326"/>
      <c r="O865" s="326"/>
      <c r="P865" s="326"/>
      <c r="Q865" s="326"/>
      <c r="R865" s="326"/>
      <c r="S865" s="326"/>
      <c r="T865" s="326"/>
      <c r="U865" s="326"/>
      <c r="V865" s="326"/>
      <c r="W865" s="326"/>
      <c r="X865" s="326"/>
      <c r="Y865" s="326"/>
      <c r="Z865" s="326"/>
    </row>
    <row r="866" spans="7:26" ht="15.75" customHeight="1" x14ac:dyDescent="0.3">
      <c r="G866" s="326"/>
      <c r="H866" s="326"/>
      <c r="I866" s="326"/>
      <c r="J866" s="326"/>
      <c r="K866" s="326"/>
      <c r="L866" s="326"/>
      <c r="M866" s="326"/>
      <c r="N866" s="326"/>
      <c r="O866" s="326"/>
      <c r="P866" s="326"/>
      <c r="Q866" s="326"/>
      <c r="R866" s="326"/>
      <c r="S866" s="326"/>
      <c r="T866" s="326"/>
      <c r="U866" s="326"/>
      <c r="V866" s="326"/>
      <c r="W866" s="326"/>
      <c r="X866" s="326"/>
      <c r="Y866" s="326"/>
      <c r="Z866" s="326"/>
    </row>
    <row r="867" spans="7:26" ht="15.75" customHeight="1" x14ac:dyDescent="0.3">
      <c r="G867" s="326"/>
      <c r="H867" s="326"/>
      <c r="I867" s="326"/>
      <c r="J867" s="326"/>
      <c r="K867" s="326"/>
      <c r="L867" s="326"/>
      <c r="M867" s="326"/>
      <c r="N867" s="326"/>
      <c r="O867" s="326"/>
      <c r="P867" s="326"/>
      <c r="Q867" s="326"/>
      <c r="R867" s="326"/>
      <c r="S867" s="326"/>
      <c r="T867" s="326"/>
      <c r="U867" s="326"/>
      <c r="V867" s="326"/>
      <c r="W867" s="326"/>
      <c r="X867" s="326"/>
      <c r="Y867" s="326"/>
      <c r="Z867" s="326"/>
    </row>
    <row r="868" spans="7:26" ht="15.75" customHeight="1" x14ac:dyDescent="0.3">
      <c r="G868" s="326"/>
      <c r="H868" s="326"/>
      <c r="I868" s="326"/>
      <c r="J868" s="326"/>
      <c r="K868" s="326"/>
      <c r="L868" s="326"/>
      <c r="M868" s="326"/>
      <c r="N868" s="326"/>
      <c r="O868" s="326"/>
      <c r="P868" s="326"/>
      <c r="Q868" s="326"/>
      <c r="R868" s="326"/>
      <c r="S868" s="326"/>
      <c r="T868" s="326"/>
      <c r="U868" s="326"/>
      <c r="V868" s="326"/>
      <c r="W868" s="326"/>
      <c r="X868" s="326"/>
      <c r="Y868" s="326"/>
      <c r="Z868" s="326"/>
    </row>
    <row r="869" spans="7:26" ht="15.75" customHeight="1" x14ac:dyDescent="0.3">
      <c r="G869" s="326"/>
      <c r="H869" s="326"/>
      <c r="I869" s="326"/>
      <c r="J869" s="326"/>
      <c r="K869" s="326"/>
      <c r="L869" s="326"/>
      <c r="M869" s="326"/>
      <c r="N869" s="326"/>
      <c r="O869" s="326"/>
      <c r="P869" s="326"/>
      <c r="Q869" s="326"/>
      <c r="R869" s="326"/>
      <c r="S869" s="326"/>
      <c r="T869" s="326"/>
      <c r="U869" s="326"/>
      <c r="V869" s="326"/>
      <c r="W869" s="326"/>
      <c r="X869" s="326"/>
      <c r="Y869" s="326"/>
      <c r="Z869" s="326"/>
    </row>
    <row r="870" spans="7:26" ht="15.75" customHeight="1" x14ac:dyDescent="0.3">
      <c r="G870" s="326"/>
      <c r="H870" s="326"/>
      <c r="I870" s="326"/>
      <c r="J870" s="326"/>
      <c r="K870" s="326"/>
      <c r="L870" s="326"/>
      <c r="M870" s="326"/>
      <c r="N870" s="326"/>
      <c r="O870" s="326"/>
      <c r="P870" s="326"/>
      <c r="Q870" s="326"/>
      <c r="R870" s="326"/>
      <c r="S870" s="326"/>
      <c r="T870" s="326"/>
      <c r="U870" s="326"/>
      <c r="V870" s="326"/>
      <c r="W870" s="326"/>
      <c r="X870" s="326"/>
      <c r="Y870" s="326"/>
      <c r="Z870" s="326"/>
    </row>
    <row r="871" spans="7:26" ht="15.75" customHeight="1" x14ac:dyDescent="0.3">
      <c r="G871" s="326"/>
      <c r="H871" s="326"/>
      <c r="I871" s="326"/>
      <c r="J871" s="326"/>
      <c r="K871" s="326"/>
      <c r="L871" s="326"/>
      <c r="M871" s="326"/>
      <c r="N871" s="326"/>
      <c r="O871" s="326"/>
      <c r="P871" s="326"/>
      <c r="Q871" s="326"/>
      <c r="R871" s="326"/>
      <c r="S871" s="326"/>
      <c r="T871" s="326"/>
      <c r="U871" s="326"/>
      <c r="V871" s="326"/>
      <c r="W871" s="326"/>
      <c r="X871" s="326"/>
      <c r="Y871" s="326"/>
      <c r="Z871" s="326"/>
    </row>
    <row r="872" spans="7:26" ht="15.75" customHeight="1" x14ac:dyDescent="0.3">
      <c r="G872" s="326"/>
      <c r="H872" s="326"/>
      <c r="I872" s="326"/>
      <c r="J872" s="326"/>
      <c r="K872" s="326"/>
      <c r="L872" s="326"/>
      <c r="M872" s="326"/>
      <c r="N872" s="326"/>
      <c r="O872" s="326"/>
      <c r="P872" s="326"/>
      <c r="Q872" s="326"/>
      <c r="R872" s="326"/>
      <c r="S872" s="326"/>
      <c r="T872" s="326"/>
      <c r="U872" s="326"/>
      <c r="V872" s="326"/>
      <c r="W872" s="326"/>
      <c r="X872" s="326"/>
      <c r="Y872" s="326"/>
      <c r="Z872" s="326"/>
    </row>
    <row r="873" spans="7:26" ht="15.75" customHeight="1" x14ac:dyDescent="0.3">
      <c r="G873" s="326"/>
      <c r="H873" s="326"/>
      <c r="I873" s="326"/>
      <c r="J873" s="326"/>
      <c r="K873" s="326"/>
      <c r="L873" s="326"/>
      <c r="M873" s="326"/>
      <c r="N873" s="326"/>
      <c r="O873" s="326"/>
      <c r="P873" s="326"/>
      <c r="Q873" s="326"/>
      <c r="R873" s="326"/>
      <c r="S873" s="326"/>
      <c r="T873" s="326"/>
      <c r="U873" s="326"/>
      <c r="V873" s="326"/>
      <c r="W873" s="326"/>
      <c r="X873" s="326"/>
      <c r="Y873" s="326"/>
      <c r="Z873" s="326"/>
    </row>
    <row r="874" spans="7:26" ht="15.75" customHeight="1" x14ac:dyDescent="0.3">
      <c r="G874" s="326"/>
      <c r="H874" s="326"/>
      <c r="I874" s="326"/>
      <c r="J874" s="326"/>
      <c r="K874" s="326"/>
      <c r="L874" s="326"/>
      <c r="M874" s="326"/>
      <c r="N874" s="326"/>
      <c r="O874" s="326"/>
      <c r="P874" s="326"/>
      <c r="Q874" s="326"/>
      <c r="R874" s="326"/>
      <c r="S874" s="326"/>
      <c r="T874" s="326"/>
      <c r="U874" s="326"/>
      <c r="V874" s="326"/>
      <c r="W874" s="326"/>
      <c r="X874" s="326"/>
      <c r="Y874" s="326"/>
      <c r="Z874" s="326"/>
    </row>
    <row r="875" spans="7:26" ht="15.75" customHeight="1" x14ac:dyDescent="0.3">
      <c r="G875" s="326"/>
      <c r="H875" s="326"/>
      <c r="I875" s="326"/>
      <c r="J875" s="326"/>
      <c r="K875" s="326"/>
      <c r="L875" s="326"/>
      <c r="M875" s="326"/>
      <c r="N875" s="326"/>
      <c r="O875" s="326"/>
      <c r="P875" s="326"/>
      <c r="Q875" s="326"/>
      <c r="R875" s="326"/>
      <c r="S875" s="326"/>
      <c r="T875" s="326"/>
      <c r="U875" s="326"/>
      <c r="V875" s="326"/>
      <c r="W875" s="326"/>
      <c r="X875" s="326"/>
      <c r="Y875" s="326"/>
      <c r="Z875" s="326"/>
    </row>
    <row r="876" spans="7:26" ht="15.75" customHeight="1" x14ac:dyDescent="0.3">
      <c r="G876" s="326"/>
      <c r="H876" s="326"/>
      <c r="I876" s="326"/>
      <c r="J876" s="326"/>
      <c r="K876" s="326"/>
      <c r="L876" s="326"/>
      <c r="M876" s="326"/>
      <c r="N876" s="326"/>
      <c r="O876" s="326"/>
      <c r="P876" s="326"/>
      <c r="Q876" s="326"/>
      <c r="R876" s="326"/>
      <c r="S876" s="326"/>
      <c r="T876" s="326"/>
      <c r="U876" s="326"/>
      <c r="V876" s="326"/>
      <c r="W876" s="326"/>
      <c r="X876" s="326"/>
      <c r="Y876" s="326"/>
      <c r="Z876" s="326"/>
    </row>
    <row r="877" spans="7:26" ht="15.75" customHeight="1" x14ac:dyDescent="0.3">
      <c r="G877" s="326"/>
      <c r="H877" s="326"/>
      <c r="I877" s="326"/>
      <c r="J877" s="326"/>
      <c r="K877" s="326"/>
      <c r="L877" s="326"/>
      <c r="M877" s="326"/>
      <c r="N877" s="326"/>
      <c r="O877" s="326"/>
      <c r="P877" s="326"/>
      <c r="Q877" s="326"/>
      <c r="R877" s="326"/>
      <c r="S877" s="326"/>
      <c r="T877" s="326"/>
      <c r="U877" s="326"/>
      <c r="V877" s="326"/>
      <c r="W877" s="326"/>
      <c r="X877" s="326"/>
      <c r="Y877" s="326"/>
      <c r="Z877" s="326"/>
    </row>
    <row r="878" spans="7:26" ht="15.75" customHeight="1" x14ac:dyDescent="0.3">
      <c r="G878" s="326"/>
      <c r="H878" s="326"/>
      <c r="I878" s="326"/>
      <c r="J878" s="326"/>
      <c r="K878" s="326"/>
      <c r="L878" s="326"/>
      <c r="M878" s="326"/>
      <c r="N878" s="326"/>
      <c r="O878" s="326"/>
      <c r="P878" s="326"/>
      <c r="Q878" s="326"/>
      <c r="R878" s="326"/>
      <c r="S878" s="326"/>
      <c r="T878" s="326"/>
      <c r="U878" s="326"/>
      <c r="V878" s="326"/>
      <c r="W878" s="326"/>
      <c r="X878" s="326"/>
      <c r="Y878" s="326"/>
      <c r="Z878" s="326"/>
    </row>
    <row r="879" spans="7:26" ht="15.75" customHeight="1" x14ac:dyDescent="0.3">
      <c r="G879" s="326"/>
      <c r="H879" s="326"/>
      <c r="I879" s="326"/>
      <c r="J879" s="326"/>
      <c r="K879" s="326"/>
      <c r="L879" s="326"/>
      <c r="M879" s="326"/>
      <c r="N879" s="326"/>
      <c r="O879" s="326"/>
      <c r="P879" s="326"/>
      <c r="Q879" s="326"/>
      <c r="R879" s="326"/>
      <c r="S879" s="326"/>
      <c r="T879" s="326"/>
      <c r="U879" s="326"/>
      <c r="V879" s="326"/>
      <c r="W879" s="326"/>
      <c r="X879" s="326"/>
      <c r="Y879" s="326"/>
      <c r="Z879" s="326"/>
    </row>
    <row r="880" spans="7:26" ht="15.75" customHeight="1" x14ac:dyDescent="0.3">
      <c r="G880" s="326"/>
      <c r="H880" s="326"/>
      <c r="I880" s="326"/>
      <c r="J880" s="326"/>
      <c r="K880" s="326"/>
      <c r="L880" s="326"/>
      <c r="M880" s="326"/>
      <c r="N880" s="326"/>
      <c r="O880" s="326"/>
      <c r="P880" s="326"/>
      <c r="Q880" s="326"/>
      <c r="R880" s="326"/>
      <c r="S880" s="326"/>
      <c r="T880" s="326"/>
      <c r="U880" s="326"/>
      <c r="V880" s="326"/>
      <c r="W880" s="326"/>
      <c r="X880" s="326"/>
      <c r="Y880" s="326"/>
      <c r="Z880" s="326"/>
    </row>
    <row r="881" spans="7:26" ht="15.75" customHeight="1" x14ac:dyDescent="0.3">
      <c r="G881" s="326"/>
      <c r="H881" s="326"/>
      <c r="I881" s="326"/>
      <c r="J881" s="326"/>
      <c r="K881" s="326"/>
      <c r="L881" s="326"/>
      <c r="M881" s="326"/>
      <c r="N881" s="326"/>
      <c r="O881" s="326"/>
      <c r="P881" s="326"/>
      <c r="Q881" s="326"/>
      <c r="R881" s="326"/>
      <c r="S881" s="326"/>
      <c r="T881" s="326"/>
      <c r="U881" s="326"/>
      <c r="V881" s="326"/>
      <c r="W881" s="326"/>
      <c r="X881" s="326"/>
      <c r="Y881" s="326"/>
      <c r="Z881" s="326"/>
    </row>
    <row r="882" spans="7:26" ht="15.75" customHeight="1" x14ac:dyDescent="0.3">
      <c r="G882" s="326"/>
      <c r="H882" s="326"/>
      <c r="I882" s="326"/>
      <c r="J882" s="326"/>
      <c r="K882" s="326"/>
      <c r="L882" s="326"/>
      <c r="M882" s="326"/>
      <c r="N882" s="326"/>
      <c r="O882" s="326"/>
      <c r="P882" s="326"/>
      <c r="Q882" s="326"/>
      <c r="R882" s="326"/>
      <c r="S882" s="326"/>
      <c r="T882" s="326"/>
      <c r="U882" s="326"/>
      <c r="V882" s="326"/>
      <c r="W882" s="326"/>
      <c r="X882" s="326"/>
      <c r="Y882" s="326"/>
      <c r="Z882" s="326"/>
    </row>
    <row r="883" spans="7:26" ht="15.75" customHeight="1" x14ac:dyDescent="0.3">
      <c r="G883" s="326"/>
      <c r="H883" s="326"/>
      <c r="I883" s="326"/>
      <c r="J883" s="326"/>
      <c r="K883" s="326"/>
      <c r="L883" s="326"/>
      <c r="M883" s="326"/>
      <c r="N883" s="326"/>
      <c r="O883" s="326"/>
      <c r="P883" s="326"/>
      <c r="Q883" s="326"/>
      <c r="R883" s="326"/>
      <c r="S883" s="326"/>
      <c r="T883" s="326"/>
      <c r="U883" s="326"/>
      <c r="V883" s="326"/>
      <c r="W883" s="326"/>
      <c r="X883" s="326"/>
      <c r="Y883" s="326"/>
      <c r="Z883" s="326"/>
    </row>
    <row r="884" spans="7:26" ht="15.75" customHeight="1" x14ac:dyDescent="0.3">
      <c r="G884" s="326"/>
      <c r="H884" s="326"/>
      <c r="I884" s="326"/>
      <c r="J884" s="326"/>
      <c r="K884" s="326"/>
      <c r="L884" s="326"/>
      <c r="M884" s="326"/>
      <c r="N884" s="326"/>
      <c r="O884" s="326"/>
      <c r="P884" s="326"/>
      <c r="Q884" s="326"/>
      <c r="R884" s="326"/>
      <c r="S884" s="326"/>
      <c r="T884" s="326"/>
      <c r="U884" s="326"/>
      <c r="V884" s="326"/>
      <c r="W884" s="326"/>
      <c r="X884" s="326"/>
      <c r="Y884" s="326"/>
      <c r="Z884" s="326"/>
    </row>
    <row r="885" spans="7:26" ht="15.75" customHeight="1" x14ac:dyDescent="0.3">
      <c r="G885" s="326"/>
      <c r="H885" s="326"/>
      <c r="I885" s="326"/>
      <c r="J885" s="326"/>
      <c r="K885" s="326"/>
      <c r="L885" s="326"/>
      <c r="M885" s="326"/>
      <c r="N885" s="326"/>
      <c r="O885" s="326"/>
      <c r="P885" s="326"/>
      <c r="Q885" s="326"/>
      <c r="R885" s="326"/>
      <c r="S885" s="326"/>
      <c r="T885" s="326"/>
      <c r="U885" s="326"/>
      <c r="V885" s="326"/>
      <c r="W885" s="326"/>
      <c r="X885" s="326"/>
      <c r="Y885" s="326"/>
      <c r="Z885" s="326"/>
    </row>
    <row r="886" spans="7:26" ht="15.75" customHeight="1" x14ac:dyDescent="0.3">
      <c r="G886" s="326"/>
      <c r="H886" s="326"/>
      <c r="I886" s="326"/>
      <c r="J886" s="326"/>
      <c r="K886" s="326"/>
      <c r="L886" s="326"/>
      <c r="M886" s="326"/>
      <c r="N886" s="326"/>
      <c r="O886" s="326"/>
      <c r="P886" s="326"/>
      <c r="Q886" s="326"/>
      <c r="R886" s="326"/>
      <c r="S886" s="326"/>
      <c r="T886" s="326"/>
      <c r="U886" s="326"/>
      <c r="V886" s="326"/>
      <c r="W886" s="326"/>
      <c r="X886" s="326"/>
      <c r="Y886" s="326"/>
      <c r="Z886" s="326"/>
    </row>
    <row r="887" spans="7:26" ht="15.75" customHeight="1" x14ac:dyDescent="0.3">
      <c r="G887" s="326"/>
      <c r="H887" s="326"/>
      <c r="I887" s="326"/>
      <c r="J887" s="326"/>
      <c r="K887" s="326"/>
      <c r="L887" s="326"/>
      <c r="M887" s="326"/>
      <c r="N887" s="326"/>
      <c r="O887" s="326"/>
      <c r="P887" s="326"/>
      <c r="Q887" s="326"/>
      <c r="R887" s="326"/>
      <c r="S887" s="326"/>
      <c r="T887" s="326"/>
      <c r="U887" s="326"/>
      <c r="V887" s="326"/>
      <c r="W887" s="326"/>
      <c r="X887" s="326"/>
      <c r="Y887" s="326"/>
      <c r="Z887" s="326"/>
    </row>
    <row r="888" spans="7:26" ht="15.75" customHeight="1" x14ac:dyDescent="0.3">
      <c r="G888" s="326"/>
      <c r="H888" s="326"/>
      <c r="I888" s="326"/>
      <c r="J888" s="326"/>
      <c r="K888" s="326"/>
      <c r="L888" s="326"/>
      <c r="M888" s="326"/>
      <c r="N888" s="326"/>
      <c r="O888" s="326"/>
      <c r="P888" s="326"/>
      <c r="Q888" s="326"/>
      <c r="R888" s="326"/>
      <c r="S888" s="326"/>
      <c r="T888" s="326"/>
      <c r="U888" s="326"/>
      <c r="V888" s="326"/>
      <c r="W888" s="326"/>
      <c r="X888" s="326"/>
      <c r="Y888" s="326"/>
      <c r="Z888" s="326"/>
    </row>
    <row r="889" spans="7:26" ht="15.75" customHeight="1" x14ac:dyDescent="0.3">
      <c r="G889" s="326"/>
      <c r="H889" s="326"/>
      <c r="I889" s="326"/>
      <c r="J889" s="326"/>
      <c r="K889" s="326"/>
      <c r="L889" s="326"/>
      <c r="M889" s="326"/>
      <c r="N889" s="326"/>
      <c r="O889" s="326"/>
      <c r="P889" s="326"/>
      <c r="Q889" s="326"/>
      <c r="R889" s="326"/>
      <c r="S889" s="326"/>
      <c r="T889" s="326"/>
      <c r="U889" s="326"/>
      <c r="V889" s="326"/>
      <c r="W889" s="326"/>
      <c r="X889" s="326"/>
      <c r="Y889" s="326"/>
      <c r="Z889" s="326"/>
    </row>
    <row r="890" spans="7:26" ht="15.75" customHeight="1" x14ac:dyDescent="0.3">
      <c r="G890" s="326"/>
      <c r="H890" s="326"/>
      <c r="I890" s="326"/>
      <c r="J890" s="326"/>
      <c r="K890" s="326"/>
      <c r="L890" s="326"/>
      <c r="M890" s="326"/>
      <c r="N890" s="326"/>
      <c r="O890" s="326"/>
      <c r="P890" s="326"/>
      <c r="Q890" s="326"/>
      <c r="R890" s="326"/>
      <c r="S890" s="326"/>
      <c r="T890" s="326"/>
      <c r="U890" s="326"/>
      <c r="V890" s="326"/>
      <c r="W890" s="326"/>
      <c r="X890" s="326"/>
      <c r="Y890" s="326"/>
      <c r="Z890" s="326"/>
    </row>
    <row r="891" spans="7:26" ht="15.75" customHeight="1" x14ac:dyDescent="0.3">
      <c r="G891" s="326"/>
      <c r="H891" s="326"/>
      <c r="I891" s="326"/>
      <c r="J891" s="326"/>
      <c r="K891" s="326"/>
      <c r="L891" s="326"/>
      <c r="M891" s="326"/>
      <c r="N891" s="326"/>
      <c r="O891" s="326"/>
      <c r="P891" s="326"/>
      <c r="Q891" s="326"/>
      <c r="R891" s="326"/>
      <c r="S891" s="326"/>
      <c r="T891" s="326"/>
      <c r="U891" s="326"/>
      <c r="V891" s="326"/>
      <c r="W891" s="326"/>
      <c r="X891" s="326"/>
      <c r="Y891" s="326"/>
      <c r="Z891" s="326"/>
    </row>
    <row r="892" spans="7:26" ht="15.75" customHeight="1" x14ac:dyDescent="0.3">
      <c r="G892" s="326"/>
      <c r="H892" s="326"/>
      <c r="I892" s="326"/>
      <c r="J892" s="326"/>
      <c r="K892" s="326"/>
      <c r="L892" s="326"/>
      <c r="M892" s="326"/>
      <c r="N892" s="326"/>
      <c r="O892" s="326"/>
      <c r="P892" s="326"/>
      <c r="Q892" s="326"/>
      <c r="R892" s="326"/>
      <c r="S892" s="326"/>
      <c r="T892" s="326"/>
      <c r="U892" s="326"/>
      <c r="V892" s="326"/>
      <c r="W892" s="326"/>
      <c r="X892" s="326"/>
      <c r="Y892" s="326"/>
      <c r="Z892" s="326"/>
    </row>
    <row r="893" spans="7:26" ht="15.75" customHeight="1" x14ac:dyDescent="0.3">
      <c r="G893" s="326"/>
      <c r="H893" s="326"/>
      <c r="I893" s="326"/>
      <c r="J893" s="326"/>
      <c r="K893" s="326"/>
      <c r="L893" s="326"/>
      <c r="M893" s="326"/>
      <c r="N893" s="326"/>
      <c r="O893" s="326"/>
      <c r="P893" s="326"/>
      <c r="Q893" s="326"/>
      <c r="R893" s="326"/>
      <c r="S893" s="326"/>
      <c r="T893" s="326"/>
      <c r="U893" s="326"/>
      <c r="V893" s="326"/>
      <c r="W893" s="326"/>
      <c r="X893" s="326"/>
      <c r="Y893" s="326"/>
      <c r="Z893" s="326"/>
    </row>
    <row r="894" spans="7:26" ht="15.75" customHeight="1" x14ac:dyDescent="0.3">
      <c r="G894" s="326"/>
      <c r="H894" s="326"/>
      <c r="I894" s="326"/>
      <c r="J894" s="326"/>
      <c r="K894" s="326"/>
      <c r="L894" s="326"/>
      <c r="M894" s="326"/>
      <c r="N894" s="326"/>
      <c r="O894" s="326"/>
      <c r="P894" s="326"/>
      <c r="Q894" s="326"/>
      <c r="R894" s="326"/>
      <c r="S894" s="326"/>
      <c r="T894" s="326"/>
      <c r="U894" s="326"/>
      <c r="V894" s="326"/>
      <c r="W894" s="326"/>
      <c r="X894" s="326"/>
      <c r="Y894" s="326"/>
      <c r="Z894" s="326"/>
    </row>
    <row r="895" spans="7:26" ht="15.75" customHeight="1" x14ac:dyDescent="0.3">
      <c r="G895" s="326"/>
      <c r="H895" s="326"/>
      <c r="I895" s="326"/>
      <c r="J895" s="326"/>
      <c r="K895" s="326"/>
      <c r="L895" s="326"/>
      <c r="M895" s="326"/>
      <c r="N895" s="326"/>
      <c r="O895" s="326"/>
      <c r="P895" s="326"/>
      <c r="Q895" s="326"/>
      <c r="R895" s="326"/>
      <c r="S895" s="326"/>
      <c r="T895" s="326"/>
      <c r="U895" s="326"/>
      <c r="V895" s="326"/>
      <c r="W895" s="326"/>
      <c r="X895" s="326"/>
      <c r="Y895" s="326"/>
      <c r="Z895" s="326"/>
    </row>
    <row r="896" spans="7:26" ht="15.75" customHeight="1" x14ac:dyDescent="0.3">
      <c r="G896" s="326"/>
      <c r="H896" s="326"/>
      <c r="I896" s="326"/>
      <c r="J896" s="326"/>
      <c r="K896" s="326"/>
      <c r="L896" s="326"/>
      <c r="M896" s="326"/>
      <c r="N896" s="326"/>
      <c r="O896" s="326"/>
      <c r="P896" s="326"/>
      <c r="Q896" s="326"/>
      <c r="R896" s="326"/>
      <c r="S896" s="326"/>
      <c r="T896" s="326"/>
      <c r="U896" s="326"/>
      <c r="V896" s="326"/>
      <c r="W896" s="326"/>
      <c r="X896" s="326"/>
      <c r="Y896" s="326"/>
      <c r="Z896" s="326"/>
    </row>
    <row r="897" spans="7:26" ht="15.75" customHeight="1" x14ac:dyDescent="0.3">
      <c r="G897" s="326"/>
      <c r="H897" s="326"/>
      <c r="I897" s="326"/>
      <c r="J897" s="326"/>
      <c r="K897" s="326"/>
      <c r="L897" s="326"/>
      <c r="M897" s="326"/>
      <c r="N897" s="326"/>
      <c r="O897" s="326"/>
      <c r="P897" s="326"/>
      <c r="Q897" s="326"/>
      <c r="R897" s="326"/>
      <c r="S897" s="326"/>
      <c r="T897" s="326"/>
      <c r="U897" s="326"/>
      <c r="V897" s="326"/>
      <c r="W897" s="326"/>
      <c r="X897" s="326"/>
      <c r="Y897" s="326"/>
      <c r="Z897" s="326"/>
    </row>
    <row r="898" spans="7:26" ht="15.75" customHeight="1" x14ac:dyDescent="0.3">
      <c r="G898" s="326"/>
      <c r="H898" s="326"/>
      <c r="I898" s="326"/>
      <c r="J898" s="326"/>
      <c r="K898" s="326"/>
      <c r="L898" s="326"/>
      <c r="M898" s="326"/>
      <c r="N898" s="326"/>
      <c r="O898" s="326"/>
      <c r="P898" s="326"/>
      <c r="Q898" s="326"/>
      <c r="R898" s="326"/>
      <c r="S898" s="326"/>
      <c r="T898" s="326"/>
      <c r="U898" s="326"/>
      <c r="V898" s="326"/>
      <c r="W898" s="326"/>
      <c r="X898" s="326"/>
      <c r="Y898" s="326"/>
      <c r="Z898" s="326"/>
    </row>
    <row r="899" spans="7:26" ht="15.75" customHeight="1" x14ac:dyDescent="0.3">
      <c r="G899" s="326"/>
      <c r="H899" s="326"/>
      <c r="I899" s="326"/>
      <c r="J899" s="326"/>
      <c r="K899" s="326"/>
      <c r="L899" s="326"/>
      <c r="M899" s="326"/>
      <c r="N899" s="326"/>
      <c r="O899" s="326"/>
      <c r="P899" s="326"/>
      <c r="Q899" s="326"/>
      <c r="R899" s="326"/>
      <c r="S899" s="326"/>
      <c r="T899" s="326"/>
      <c r="U899" s="326"/>
      <c r="V899" s="326"/>
      <c r="W899" s="326"/>
      <c r="X899" s="326"/>
      <c r="Y899" s="326"/>
      <c r="Z899" s="326"/>
    </row>
    <row r="900" spans="7:26" ht="15.75" customHeight="1" x14ac:dyDescent="0.3">
      <c r="G900" s="326"/>
      <c r="H900" s="326"/>
      <c r="I900" s="326"/>
      <c r="J900" s="326"/>
      <c r="K900" s="326"/>
      <c r="L900" s="326"/>
      <c r="M900" s="326"/>
      <c r="N900" s="326"/>
      <c r="O900" s="326"/>
      <c r="P900" s="326"/>
      <c r="Q900" s="326"/>
      <c r="R900" s="326"/>
      <c r="S900" s="326"/>
      <c r="T900" s="326"/>
      <c r="U900" s="326"/>
      <c r="V900" s="326"/>
      <c r="W900" s="326"/>
      <c r="X900" s="326"/>
      <c r="Y900" s="326"/>
      <c r="Z900" s="326"/>
    </row>
    <row r="901" spans="7:26" ht="15.75" customHeight="1" x14ac:dyDescent="0.3">
      <c r="G901" s="326"/>
      <c r="H901" s="326"/>
      <c r="I901" s="326"/>
      <c r="J901" s="326"/>
      <c r="K901" s="326"/>
      <c r="L901" s="326"/>
      <c r="M901" s="326"/>
      <c r="N901" s="326"/>
      <c r="O901" s="326"/>
      <c r="P901" s="326"/>
      <c r="Q901" s="326"/>
      <c r="R901" s="326"/>
      <c r="S901" s="326"/>
      <c r="T901" s="326"/>
      <c r="U901" s="326"/>
      <c r="V901" s="326"/>
      <c r="W901" s="326"/>
      <c r="X901" s="326"/>
      <c r="Y901" s="326"/>
      <c r="Z901" s="326"/>
    </row>
    <row r="902" spans="7:26" ht="15.75" customHeight="1" x14ac:dyDescent="0.3">
      <c r="G902" s="326"/>
      <c r="H902" s="326"/>
      <c r="I902" s="326"/>
      <c r="J902" s="326"/>
      <c r="K902" s="326"/>
      <c r="L902" s="326"/>
      <c r="M902" s="326"/>
      <c r="N902" s="326"/>
      <c r="O902" s="326"/>
      <c r="P902" s="326"/>
      <c r="Q902" s="326"/>
      <c r="R902" s="326"/>
      <c r="S902" s="326"/>
      <c r="T902" s="326"/>
      <c r="U902" s="326"/>
      <c r="V902" s="326"/>
      <c r="W902" s="326"/>
      <c r="X902" s="326"/>
      <c r="Y902" s="326"/>
      <c r="Z902" s="326"/>
    </row>
    <row r="903" spans="7:26" ht="15.75" customHeight="1" x14ac:dyDescent="0.3">
      <c r="G903" s="326"/>
      <c r="H903" s="326"/>
      <c r="I903" s="326"/>
      <c r="J903" s="326"/>
      <c r="K903" s="326"/>
      <c r="L903" s="326"/>
      <c r="M903" s="326"/>
      <c r="N903" s="326"/>
      <c r="O903" s="326"/>
      <c r="P903" s="326"/>
      <c r="Q903" s="326"/>
      <c r="R903" s="326"/>
      <c r="S903" s="326"/>
      <c r="T903" s="326"/>
      <c r="U903" s="326"/>
      <c r="V903" s="326"/>
      <c r="W903" s="326"/>
      <c r="X903" s="326"/>
      <c r="Y903" s="326"/>
      <c r="Z903" s="326"/>
    </row>
    <row r="904" spans="7:26" ht="15.75" customHeight="1" x14ac:dyDescent="0.3">
      <c r="G904" s="326"/>
      <c r="H904" s="326"/>
      <c r="I904" s="326"/>
      <c r="J904" s="326"/>
      <c r="K904" s="326"/>
      <c r="L904" s="326"/>
      <c r="M904" s="326"/>
      <c r="N904" s="326"/>
      <c r="O904" s="326"/>
      <c r="P904" s="326"/>
      <c r="Q904" s="326"/>
      <c r="R904" s="326"/>
      <c r="S904" s="326"/>
      <c r="T904" s="326"/>
      <c r="U904" s="326"/>
      <c r="V904" s="326"/>
      <c r="W904" s="326"/>
      <c r="X904" s="326"/>
      <c r="Y904" s="326"/>
      <c r="Z904" s="326"/>
    </row>
    <row r="905" spans="7:26" ht="15.75" customHeight="1" x14ac:dyDescent="0.3">
      <c r="G905" s="326"/>
      <c r="H905" s="326"/>
      <c r="I905" s="326"/>
      <c r="J905" s="326"/>
      <c r="K905" s="326"/>
      <c r="L905" s="326"/>
      <c r="M905" s="326"/>
      <c r="N905" s="326"/>
      <c r="O905" s="326"/>
      <c r="P905" s="326"/>
      <c r="Q905" s="326"/>
      <c r="R905" s="326"/>
      <c r="S905" s="326"/>
      <c r="T905" s="326"/>
      <c r="U905" s="326"/>
      <c r="V905" s="326"/>
      <c r="W905" s="326"/>
      <c r="X905" s="326"/>
      <c r="Y905" s="326"/>
      <c r="Z905" s="326"/>
    </row>
    <row r="906" spans="7:26" ht="15.75" customHeight="1" x14ac:dyDescent="0.3">
      <c r="G906" s="326"/>
      <c r="H906" s="326"/>
      <c r="I906" s="326"/>
      <c r="J906" s="326"/>
      <c r="K906" s="326"/>
      <c r="L906" s="326"/>
      <c r="M906" s="326"/>
      <c r="N906" s="326"/>
      <c r="O906" s="326"/>
      <c r="P906" s="326"/>
      <c r="Q906" s="326"/>
      <c r="R906" s="326"/>
      <c r="S906" s="326"/>
      <c r="T906" s="326"/>
      <c r="U906" s="326"/>
      <c r="V906" s="326"/>
      <c r="W906" s="326"/>
      <c r="X906" s="326"/>
      <c r="Y906" s="326"/>
      <c r="Z906" s="326"/>
    </row>
    <row r="907" spans="7:26" ht="15.75" customHeight="1" x14ac:dyDescent="0.3">
      <c r="G907" s="326"/>
      <c r="H907" s="326"/>
      <c r="I907" s="326"/>
      <c r="J907" s="326"/>
      <c r="K907" s="326"/>
      <c r="L907" s="326"/>
      <c r="M907" s="326"/>
      <c r="N907" s="326"/>
      <c r="O907" s="326"/>
      <c r="P907" s="326"/>
      <c r="Q907" s="326"/>
      <c r="R907" s="326"/>
      <c r="S907" s="326"/>
      <c r="T907" s="326"/>
      <c r="U907" s="326"/>
      <c r="V907" s="326"/>
      <c r="W907" s="326"/>
      <c r="X907" s="326"/>
      <c r="Y907" s="326"/>
      <c r="Z907" s="326"/>
    </row>
    <row r="908" spans="7:26" ht="15.75" customHeight="1" x14ac:dyDescent="0.3">
      <c r="G908" s="326"/>
      <c r="H908" s="326"/>
      <c r="I908" s="326"/>
      <c r="J908" s="326"/>
      <c r="K908" s="326"/>
      <c r="L908" s="326"/>
      <c r="M908" s="326"/>
      <c r="N908" s="326"/>
      <c r="O908" s="326"/>
      <c r="P908" s="326"/>
      <c r="Q908" s="326"/>
      <c r="R908" s="326"/>
      <c r="S908" s="326"/>
      <c r="T908" s="326"/>
      <c r="U908" s="326"/>
      <c r="V908" s="326"/>
      <c r="W908" s="326"/>
      <c r="X908" s="326"/>
      <c r="Y908" s="326"/>
      <c r="Z908" s="326"/>
    </row>
    <row r="909" spans="7:26" ht="15.75" customHeight="1" x14ac:dyDescent="0.3">
      <c r="G909" s="326"/>
      <c r="H909" s="326"/>
      <c r="I909" s="326"/>
      <c r="J909" s="326"/>
      <c r="K909" s="326"/>
      <c r="L909" s="326"/>
      <c r="M909" s="326"/>
      <c r="N909" s="326"/>
      <c r="O909" s="326"/>
      <c r="P909" s="326"/>
      <c r="Q909" s="326"/>
      <c r="R909" s="326"/>
      <c r="S909" s="326"/>
      <c r="T909" s="326"/>
      <c r="U909" s="326"/>
      <c r="V909" s="326"/>
      <c r="W909" s="326"/>
      <c r="X909" s="326"/>
      <c r="Y909" s="326"/>
      <c r="Z909" s="326"/>
    </row>
    <row r="910" spans="7:26" ht="15.75" customHeight="1" x14ac:dyDescent="0.3">
      <c r="G910" s="326"/>
      <c r="H910" s="326"/>
      <c r="I910" s="326"/>
      <c r="J910" s="326"/>
      <c r="K910" s="326"/>
      <c r="L910" s="326"/>
      <c r="M910" s="326"/>
      <c r="N910" s="326"/>
      <c r="O910" s="326"/>
      <c r="P910" s="326"/>
      <c r="Q910" s="326"/>
      <c r="R910" s="326"/>
      <c r="S910" s="326"/>
      <c r="T910" s="326"/>
      <c r="U910" s="326"/>
      <c r="V910" s="326"/>
      <c r="W910" s="326"/>
      <c r="X910" s="326"/>
      <c r="Y910" s="326"/>
      <c r="Z910" s="326"/>
    </row>
    <row r="911" spans="7:26" ht="15.75" customHeight="1" x14ac:dyDescent="0.3">
      <c r="G911" s="326"/>
      <c r="H911" s="326"/>
      <c r="I911" s="326"/>
      <c r="J911" s="326"/>
      <c r="K911" s="326"/>
      <c r="L911" s="326"/>
      <c r="M911" s="326"/>
      <c r="N911" s="326"/>
      <c r="O911" s="326"/>
      <c r="P911" s="326"/>
      <c r="Q911" s="326"/>
      <c r="R911" s="326"/>
      <c r="S911" s="326"/>
      <c r="T911" s="326"/>
      <c r="U911" s="326"/>
      <c r="V911" s="326"/>
      <c r="W911" s="326"/>
      <c r="X911" s="326"/>
      <c r="Y911" s="326"/>
      <c r="Z911" s="326"/>
    </row>
    <row r="912" spans="7:26" ht="15.75" customHeight="1" x14ac:dyDescent="0.3">
      <c r="G912" s="326"/>
      <c r="H912" s="326"/>
      <c r="I912" s="326"/>
      <c r="J912" s="326"/>
      <c r="K912" s="326"/>
      <c r="L912" s="326"/>
      <c r="M912" s="326"/>
      <c r="N912" s="326"/>
      <c r="O912" s="326"/>
      <c r="P912" s="326"/>
      <c r="Q912" s="326"/>
      <c r="R912" s="326"/>
      <c r="S912" s="326"/>
      <c r="T912" s="326"/>
      <c r="U912" s="326"/>
      <c r="V912" s="326"/>
      <c r="W912" s="326"/>
      <c r="X912" s="326"/>
      <c r="Y912" s="326"/>
      <c r="Z912" s="326"/>
    </row>
    <row r="913" spans="7:26" ht="15.75" customHeight="1" x14ac:dyDescent="0.3">
      <c r="G913" s="326"/>
      <c r="H913" s="326"/>
      <c r="I913" s="326"/>
      <c r="J913" s="326"/>
      <c r="K913" s="326"/>
      <c r="L913" s="326"/>
      <c r="M913" s="326"/>
      <c r="N913" s="326"/>
      <c r="O913" s="326"/>
      <c r="P913" s="326"/>
      <c r="Q913" s="326"/>
      <c r="R913" s="326"/>
      <c r="S913" s="326"/>
      <c r="T913" s="326"/>
      <c r="U913" s="326"/>
      <c r="V913" s="326"/>
      <c r="W913" s="326"/>
      <c r="X913" s="326"/>
      <c r="Y913" s="326"/>
      <c r="Z913" s="326"/>
    </row>
    <row r="914" spans="7:26" ht="15.75" customHeight="1" x14ac:dyDescent="0.3">
      <c r="G914" s="326"/>
      <c r="H914" s="326"/>
      <c r="I914" s="326"/>
      <c r="J914" s="326"/>
      <c r="K914" s="326"/>
      <c r="L914" s="326"/>
      <c r="M914" s="326"/>
      <c r="N914" s="326"/>
      <c r="O914" s="326"/>
      <c r="P914" s="326"/>
      <c r="Q914" s="326"/>
      <c r="R914" s="326"/>
      <c r="S914" s="326"/>
      <c r="T914" s="326"/>
      <c r="U914" s="326"/>
      <c r="V914" s="326"/>
      <c r="W914" s="326"/>
      <c r="X914" s="326"/>
      <c r="Y914" s="326"/>
      <c r="Z914" s="326"/>
    </row>
    <row r="915" spans="7:26" ht="15.75" customHeight="1" x14ac:dyDescent="0.3">
      <c r="G915" s="326"/>
      <c r="H915" s="326"/>
      <c r="I915" s="326"/>
      <c r="J915" s="326"/>
      <c r="K915" s="326"/>
      <c r="L915" s="326"/>
      <c r="M915" s="326"/>
      <c r="N915" s="326"/>
      <c r="O915" s="326"/>
      <c r="P915" s="326"/>
      <c r="Q915" s="326"/>
      <c r="R915" s="326"/>
      <c r="S915" s="326"/>
      <c r="T915" s="326"/>
      <c r="U915" s="326"/>
      <c r="V915" s="326"/>
      <c r="W915" s="326"/>
      <c r="X915" s="326"/>
      <c r="Y915" s="326"/>
      <c r="Z915" s="326"/>
    </row>
    <row r="916" spans="7:26" ht="15.75" customHeight="1" x14ac:dyDescent="0.3">
      <c r="G916" s="326"/>
      <c r="H916" s="326"/>
      <c r="I916" s="326"/>
      <c r="J916" s="326"/>
      <c r="K916" s="326"/>
      <c r="L916" s="326"/>
      <c r="M916" s="326"/>
      <c r="N916" s="326"/>
      <c r="O916" s="326"/>
      <c r="P916" s="326"/>
      <c r="Q916" s="326"/>
      <c r="R916" s="326"/>
      <c r="S916" s="326"/>
      <c r="T916" s="326"/>
      <c r="U916" s="326"/>
      <c r="V916" s="326"/>
      <c r="W916" s="326"/>
      <c r="X916" s="326"/>
      <c r="Y916" s="326"/>
      <c r="Z916" s="326"/>
    </row>
    <row r="917" spans="7:26" ht="15.75" customHeight="1" x14ac:dyDescent="0.3">
      <c r="G917" s="326"/>
      <c r="H917" s="326"/>
      <c r="I917" s="326"/>
      <c r="J917" s="326"/>
      <c r="K917" s="326"/>
      <c r="L917" s="326"/>
      <c r="M917" s="326"/>
      <c r="N917" s="326"/>
      <c r="O917" s="326"/>
      <c r="P917" s="326"/>
      <c r="Q917" s="326"/>
      <c r="R917" s="326"/>
      <c r="S917" s="326"/>
      <c r="T917" s="326"/>
      <c r="U917" s="326"/>
      <c r="V917" s="326"/>
      <c r="W917" s="326"/>
      <c r="X917" s="326"/>
      <c r="Y917" s="326"/>
      <c r="Z917" s="326"/>
    </row>
    <row r="918" spans="7:26" ht="15.75" customHeight="1" x14ac:dyDescent="0.3">
      <c r="G918" s="326"/>
      <c r="H918" s="326"/>
      <c r="I918" s="326"/>
      <c r="J918" s="326"/>
      <c r="K918" s="326"/>
      <c r="L918" s="326"/>
      <c r="M918" s="326"/>
      <c r="N918" s="326"/>
      <c r="O918" s="326"/>
      <c r="P918" s="326"/>
      <c r="Q918" s="326"/>
      <c r="R918" s="326"/>
      <c r="S918" s="326"/>
      <c r="T918" s="326"/>
      <c r="U918" s="326"/>
      <c r="V918" s="326"/>
      <c r="W918" s="326"/>
      <c r="X918" s="326"/>
      <c r="Y918" s="326"/>
      <c r="Z918" s="326"/>
    </row>
    <row r="919" spans="7:26" ht="15.75" customHeight="1" x14ac:dyDescent="0.3">
      <c r="G919" s="326"/>
      <c r="H919" s="326"/>
      <c r="I919" s="326"/>
      <c r="J919" s="326"/>
      <c r="K919" s="326"/>
      <c r="L919" s="326"/>
      <c r="M919" s="326"/>
      <c r="N919" s="326"/>
      <c r="O919" s="326"/>
      <c r="P919" s="326"/>
      <c r="Q919" s="326"/>
      <c r="R919" s="326"/>
      <c r="S919" s="326"/>
      <c r="T919" s="326"/>
      <c r="U919" s="326"/>
      <c r="V919" s="326"/>
      <c r="W919" s="326"/>
      <c r="X919" s="326"/>
      <c r="Y919" s="326"/>
      <c r="Z919" s="326"/>
    </row>
    <row r="920" spans="7:26" ht="15.75" customHeight="1" x14ac:dyDescent="0.3">
      <c r="G920" s="326"/>
      <c r="H920" s="326"/>
      <c r="I920" s="326"/>
      <c r="J920" s="326"/>
      <c r="K920" s="326"/>
      <c r="L920" s="326"/>
      <c r="M920" s="326"/>
      <c r="N920" s="326"/>
      <c r="O920" s="326"/>
      <c r="P920" s="326"/>
      <c r="Q920" s="326"/>
      <c r="R920" s="326"/>
      <c r="S920" s="326"/>
      <c r="T920" s="326"/>
      <c r="U920" s="326"/>
      <c r="V920" s="326"/>
      <c r="W920" s="326"/>
      <c r="X920" s="326"/>
      <c r="Y920" s="326"/>
      <c r="Z920" s="326"/>
    </row>
    <row r="921" spans="7:26" ht="15.75" customHeight="1" x14ac:dyDescent="0.3">
      <c r="G921" s="326"/>
      <c r="H921" s="326"/>
      <c r="I921" s="326"/>
      <c r="J921" s="326"/>
      <c r="K921" s="326"/>
      <c r="L921" s="326"/>
      <c r="M921" s="326"/>
      <c r="N921" s="326"/>
      <c r="O921" s="326"/>
      <c r="P921" s="326"/>
      <c r="Q921" s="326"/>
      <c r="R921" s="326"/>
      <c r="S921" s="326"/>
      <c r="T921" s="326"/>
      <c r="U921" s="326"/>
      <c r="V921" s="326"/>
      <c r="W921" s="326"/>
      <c r="X921" s="326"/>
      <c r="Y921" s="326"/>
      <c r="Z921" s="326"/>
    </row>
    <row r="922" spans="7:26" ht="15.75" customHeight="1" x14ac:dyDescent="0.3">
      <c r="G922" s="326"/>
      <c r="H922" s="326"/>
      <c r="I922" s="326"/>
      <c r="J922" s="326"/>
      <c r="K922" s="326"/>
      <c r="L922" s="326"/>
      <c r="M922" s="326"/>
      <c r="N922" s="326"/>
      <c r="O922" s="326"/>
      <c r="P922" s="326"/>
      <c r="Q922" s="326"/>
      <c r="R922" s="326"/>
      <c r="S922" s="326"/>
      <c r="T922" s="326"/>
      <c r="U922" s="326"/>
      <c r="V922" s="326"/>
      <c r="W922" s="326"/>
      <c r="X922" s="326"/>
      <c r="Y922" s="326"/>
      <c r="Z922" s="326"/>
    </row>
    <row r="923" spans="7:26" ht="15.75" customHeight="1" x14ac:dyDescent="0.3">
      <c r="G923" s="326"/>
      <c r="H923" s="326"/>
      <c r="I923" s="326"/>
      <c r="J923" s="326"/>
      <c r="K923" s="326"/>
      <c r="L923" s="326"/>
      <c r="M923" s="326"/>
      <c r="N923" s="326"/>
      <c r="O923" s="326"/>
      <c r="P923" s="326"/>
      <c r="Q923" s="326"/>
      <c r="R923" s="326"/>
      <c r="S923" s="326"/>
      <c r="T923" s="326"/>
      <c r="U923" s="326"/>
      <c r="V923" s="326"/>
      <c r="W923" s="326"/>
      <c r="X923" s="326"/>
      <c r="Y923" s="326"/>
      <c r="Z923" s="326"/>
    </row>
    <row r="924" spans="7:26" ht="15.75" customHeight="1" x14ac:dyDescent="0.3">
      <c r="G924" s="326"/>
      <c r="H924" s="326"/>
      <c r="I924" s="326"/>
      <c r="J924" s="326"/>
      <c r="K924" s="326"/>
      <c r="L924" s="326"/>
      <c r="M924" s="326"/>
      <c r="N924" s="326"/>
      <c r="O924" s="326"/>
      <c r="P924" s="326"/>
      <c r="Q924" s="326"/>
      <c r="R924" s="326"/>
      <c r="S924" s="326"/>
      <c r="T924" s="326"/>
      <c r="U924" s="326"/>
      <c r="V924" s="326"/>
      <c r="W924" s="326"/>
      <c r="X924" s="326"/>
      <c r="Y924" s="326"/>
      <c r="Z924" s="326"/>
    </row>
    <row r="925" spans="7:26" ht="15.75" customHeight="1" x14ac:dyDescent="0.3">
      <c r="G925" s="326"/>
      <c r="H925" s="326"/>
      <c r="I925" s="326"/>
      <c r="J925" s="326"/>
      <c r="K925" s="326"/>
      <c r="L925" s="326"/>
      <c r="M925" s="326"/>
      <c r="N925" s="326"/>
      <c r="O925" s="326"/>
      <c r="P925" s="326"/>
      <c r="Q925" s="326"/>
      <c r="R925" s="326"/>
      <c r="S925" s="326"/>
      <c r="T925" s="326"/>
      <c r="U925" s="326"/>
      <c r="V925" s="326"/>
      <c r="W925" s="326"/>
      <c r="X925" s="326"/>
      <c r="Y925" s="326"/>
      <c r="Z925" s="326"/>
    </row>
    <row r="926" spans="7:26" ht="15.75" customHeight="1" x14ac:dyDescent="0.3">
      <c r="G926" s="326"/>
      <c r="H926" s="326"/>
      <c r="I926" s="326"/>
      <c r="J926" s="326"/>
      <c r="K926" s="326"/>
      <c r="L926" s="326"/>
      <c r="M926" s="326"/>
      <c r="N926" s="326"/>
      <c r="O926" s="326"/>
      <c r="P926" s="326"/>
      <c r="Q926" s="326"/>
      <c r="R926" s="326"/>
      <c r="S926" s="326"/>
      <c r="T926" s="326"/>
      <c r="U926" s="326"/>
      <c r="V926" s="326"/>
      <c r="W926" s="326"/>
      <c r="X926" s="326"/>
      <c r="Y926" s="326"/>
      <c r="Z926" s="326"/>
    </row>
    <row r="927" spans="7:26" ht="15.75" customHeight="1" x14ac:dyDescent="0.3">
      <c r="G927" s="326"/>
      <c r="H927" s="326"/>
      <c r="I927" s="326"/>
      <c r="J927" s="326"/>
      <c r="K927" s="326"/>
      <c r="L927" s="326"/>
      <c r="M927" s="326"/>
      <c r="N927" s="326"/>
      <c r="O927" s="326"/>
      <c r="P927" s="326"/>
      <c r="Q927" s="326"/>
      <c r="R927" s="326"/>
      <c r="S927" s="326"/>
      <c r="T927" s="326"/>
      <c r="U927" s="326"/>
      <c r="V927" s="326"/>
      <c r="W927" s="326"/>
      <c r="X927" s="326"/>
      <c r="Y927" s="326"/>
      <c r="Z927" s="326"/>
    </row>
    <row r="928" spans="7:26" ht="15.75" customHeight="1" x14ac:dyDescent="0.3">
      <c r="G928" s="326"/>
      <c r="H928" s="326"/>
      <c r="I928" s="326"/>
      <c r="J928" s="326"/>
      <c r="K928" s="326"/>
      <c r="L928" s="326"/>
      <c r="M928" s="326"/>
      <c r="N928" s="326"/>
      <c r="O928" s="326"/>
      <c r="P928" s="326"/>
      <c r="Q928" s="326"/>
      <c r="R928" s="326"/>
      <c r="S928" s="326"/>
      <c r="T928" s="326"/>
      <c r="U928" s="326"/>
      <c r="V928" s="326"/>
      <c r="W928" s="326"/>
      <c r="X928" s="326"/>
      <c r="Y928" s="326"/>
      <c r="Z928" s="326"/>
    </row>
    <row r="929" spans="7:26" ht="15.75" customHeight="1" x14ac:dyDescent="0.3">
      <c r="G929" s="326"/>
      <c r="H929" s="326"/>
      <c r="I929" s="326"/>
      <c r="J929" s="326"/>
      <c r="K929" s="326"/>
      <c r="L929" s="326"/>
      <c r="M929" s="326"/>
      <c r="N929" s="326"/>
      <c r="O929" s="326"/>
      <c r="P929" s="326"/>
      <c r="Q929" s="326"/>
      <c r="R929" s="326"/>
      <c r="S929" s="326"/>
      <c r="T929" s="326"/>
      <c r="U929" s="326"/>
      <c r="V929" s="326"/>
      <c r="W929" s="326"/>
      <c r="X929" s="326"/>
      <c r="Y929" s="326"/>
      <c r="Z929" s="326"/>
    </row>
    <row r="930" spans="7:26" ht="15.75" customHeight="1" x14ac:dyDescent="0.3">
      <c r="G930" s="326"/>
      <c r="H930" s="326"/>
      <c r="I930" s="326"/>
      <c r="J930" s="326"/>
      <c r="K930" s="326"/>
      <c r="L930" s="326"/>
      <c r="M930" s="326"/>
      <c r="N930" s="326"/>
      <c r="O930" s="326"/>
      <c r="P930" s="326"/>
      <c r="Q930" s="326"/>
      <c r="R930" s="326"/>
      <c r="S930" s="326"/>
      <c r="T930" s="326"/>
      <c r="U930" s="326"/>
      <c r="V930" s="326"/>
      <c r="W930" s="326"/>
      <c r="X930" s="326"/>
      <c r="Y930" s="326"/>
      <c r="Z930" s="326"/>
    </row>
    <row r="931" spans="7:26" ht="15.75" customHeight="1" x14ac:dyDescent="0.3">
      <c r="G931" s="326"/>
      <c r="H931" s="326"/>
      <c r="I931" s="326"/>
      <c r="J931" s="326"/>
      <c r="K931" s="326"/>
      <c r="L931" s="326"/>
      <c r="M931" s="326"/>
      <c r="N931" s="326"/>
      <c r="O931" s="326"/>
      <c r="P931" s="326"/>
      <c r="Q931" s="326"/>
      <c r="R931" s="326"/>
      <c r="S931" s="326"/>
      <c r="T931" s="326"/>
      <c r="U931" s="326"/>
      <c r="V931" s="326"/>
      <c r="W931" s="326"/>
      <c r="X931" s="326"/>
      <c r="Y931" s="326"/>
      <c r="Z931" s="326"/>
    </row>
    <row r="932" spans="7:26" ht="15.75" customHeight="1" x14ac:dyDescent="0.3">
      <c r="G932" s="326"/>
      <c r="H932" s="326"/>
      <c r="I932" s="326"/>
      <c r="J932" s="326"/>
      <c r="K932" s="326"/>
      <c r="L932" s="326"/>
      <c r="M932" s="326"/>
      <c r="N932" s="326"/>
      <c r="O932" s="326"/>
      <c r="P932" s="326"/>
      <c r="Q932" s="326"/>
      <c r="R932" s="326"/>
      <c r="S932" s="326"/>
      <c r="T932" s="326"/>
      <c r="U932" s="326"/>
      <c r="V932" s="326"/>
      <c r="W932" s="326"/>
      <c r="X932" s="326"/>
      <c r="Y932" s="326"/>
      <c r="Z932" s="326"/>
    </row>
    <row r="933" spans="7:26" ht="15.75" customHeight="1" x14ac:dyDescent="0.3">
      <c r="G933" s="326"/>
      <c r="H933" s="326"/>
      <c r="I933" s="326"/>
      <c r="J933" s="326"/>
      <c r="K933" s="326"/>
      <c r="L933" s="326"/>
      <c r="M933" s="326"/>
      <c r="N933" s="326"/>
      <c r="O933" s="326"/>
      <c r="P933" s="326"/>
      <c r="Q933" s="326"/>
      <c r="R933" s="326"/>
      <c r="S933" s="326"/>
      <c r="T933" s="326"/>
      <c r="U933" s="326"/>
      <c r="V933" s="326"/>
      <c r="W933" s="326"/>
      <c r="X933" s="326"/>
      <c r="Y933" s="326"/>
      <c r="Z933" s="326"/>
    </row>
    <row r="934" spans="7:26" ht="15.75" customHeight="1" x14ac:dyDescent="0.3">
      <c r="G934" s="326"/>
      <c r="H934" s="326"/>
      <c r="I934" s="326"/>
      <c r="J934" s="326"/>
      <c r="K934" s="326"/>
      <c r="L934" s="326"/>
      <c r="M934" s="326"/>
      <c r="N934" s="326"/>
      <c r="O934" s="326"/>
      <c r="P934" s="326"/>
      <c r="Q934" s="326"/>
      <c r="R934" s="326"/>
      <c r="S934" s="326"/>
      <c r="T934" s="326"/>
      <c r="U934" s="326"/>
      <c r="V934" s="326"/>
      <c r="W934" s="326"/>
      <c r="X934" s="326"/>
      <c r="Y934" s="326"/>
      <c r="Z934" s="326"/>
    </row>
    <row r="935" spans="7:26" ht="15.75" customHeight="1" x14ac:dyDescent="0.3">
      <c r="G935" s="326"/>
      <c r="H935" s="326"/>
      <c r="I935" s="326"/>
      <c r="J935" s="326"/>
      <c r="K935" s="326"/>
      <c r="L935" s="326"/>
      <c r="M935" s="326"/>
      <c r="N935" s="326"/>
      <c r="O935" s="326"/>
      <c r="P935" s="326"/>
      <c r="Q935" s="326"/>
      <c r="R935" s="326"/>
      <c r="S935" s="326"/>
      <c r="T935" s="326"/>
      <c r="U935" s="326"/>
      <c r="V935" s="326"/>
      <c r="W935" s="326"/>
      <c r="X935" s="326"/>
      <c r="Y935" s="326"/>
      <c r="Z935" s="326"/>
    </row>
    <row r="936" spans="7:26" ht="15.75" customHeight="1" x14ac:dyDescent="0.3">
      <c r="G936" s="326"/>
      <c r="H936" s="326"/>
      <c r="I936" s="326"/>
      <c r="J936" s="326"/>
      <c r="K936" s="326"/>
      <c r="L936" s="326"/>
      <c r="M936" s="326"/>
      <c r="N936" s="326"/>
      <c r="O936" s="326"/>
      <c r="P936" s="326"/>
      <c r="Q936" s="326"/>
      <c r="R936" s="326"/>
      <c r="S936" s="326"/>
      <c r="T936" s="326"/>
      <c r="U936" s="326"/>
      <c r="V936" s="326"/>
      <c r="W936" s="326"/>
      <c r="X936" s="326"/>
      <c r="Y936" s="326"/>
      <c r="Z936" s="326"/>
    </row>
    <row r="937" spans="7:26" ht="15.75" customHeight="1" x14ac:dyDescent="0.3">
      <c r="G937" s="326"/>
      <c r="H937" s="326"/>
      <c r="I937" s="326"/>
      <c r="J937" s="326"/>
      <c r="K937" s="326"/>
      <c r="L937" s="326"/>
      <c r="M937" s="326"/>
      <c r="N937" s="326"/>
      <c r="O937" s="326"/>
      <c r="P937" s="326"/>
      <c r="Q937" s="326"/>
      <c r="R937" s="326"/>
      <c r="S937" s="326"/>
      <c r="T937" s="326"/>
      <c r="U937" s="326"/>
      <c r="V937" s="326"/>
      <c r="W937" s="326"/>
      <c r="X937" s="326"/>
      <c r="Y937" s="326"/>
      <c r="Z937" s="326"/>
    </row>
    <row r="938" spans="7:26" ht="15.75" customHeight="1" x14ac:dyDescent="0.3">
      <c r="G938" s="326"/>
      <c r="H938" s="326"/>
      <c r="I938" s="326"/>
      <c r="J938" s="326"/>
      <c r="K938" s="326"/>
      <c r="L938" s="326"/>
      <c r="M938" s="326"/>
      <c r="N938" s="326"/>
      <c r="O938" s="326"/>
      <c r="P938" s="326"/>
      <c r="Q938" s="326"/>
      <c r="R938" s="326"/>
      <c r="S938" s="326"/>
      <c r="T938" s="326"/>
      <c r="U938" s="326"/>
      <c r="V938" s="326"/>
      <c r="W938" s="326"/>
      <c r="X938" s="326"/>
      <c r="Y938" s="326"/>
      <c r="Z938" s="326"/>
    </row>
    <row r="939" spans="7:26" ht="15.75" customHeight="1" x14ac:dyDescent="0.3">
      <c r="G939" s="326"/>
      <c r="H939" s="326"/>
      <c r="I939" s="326"/>
      <c r="J939" s="326"/>
      <c r="K939" s="326"/>
      <c r="L939" s="326"/>
      <c r="M939" s="326"/>
      <c r="N939" s="326"/>
      <c r="O939" s="326"/>
      <c r="P939" s="326"/>
      <c r="Q939" s="326"/>
      <c r="R939" s="326"/>
      <c r="S939" s="326"/>
      <c r="T939" s="326"/>
      <c r="U939" s="326"/>
      <c r="V939" s="326"/>
      <c r="W939" s="326"/>
      <c r="X939" s="326"/>
      <c r="Y939" s="326"/>
      <c r="Z939" s="326"/>
    </row>
    <row r="940" spans="7:26" ht="15.75" customHeight="1" x14ac:dyDescent="0.3">
      <c r="G940" s="326"/>
      <c r="H940" s="326"/>
      <c r="I940" s="326"/>
      <c r="J940" s="326"/>
      <c r="K940" s="326"/>
      <c r="L940" s="326"/>
      <c r="M940" s="326"/>
      <c r="N940" s="326"/>
      <c r="O940" s="326"/>
      <c r="P940" s="326"/>
      <c r="Q940" s="326"/>
      <c r="R940" s="326"/>
      <c r="S940" s="326"/>
      <c r="T940" s="326"/>
      <c r="U940" s="326"/>
      <c r="V940" s="326"/>
      <c r="W940" s="326"/>
      <c r="X940" s="326"/>
      <c r="Y940" s="326"/>
      <c r="Z940" s="326"/>
    </row>
    <row r="941" spans="7:26" ht="15.75" customHeight="1" x14ac:dyDescent="0.3">
      <c r="G941" s="326"/>
      <c r="H941" s="326"/>
      <c r="I941" s="326"/>
      <c r="J941" s="326"/>
      <c r="K941" s="326"/>
      <c r="L941" s="326"/>
      <c r="M941" s="326"/>
      <c r="N941" s="326"/>
      <c r="O941" s="326"/>
      <c r="P941" s="326"/>
      <c r="Q941" s="326"/>
      <c r="R941" s="326"/>
      <c r="S941" s="326"/>
      <c r="T941" s="326"/>
      <c r="U941" s="326"/>
      <c r="V941" s="326"/>
      <c r="W941" s="326"/>
      <c r="X941" s="326"/>
      <c r="Y941" s="326"/>
      <c r="Z941" s="326"/>
    </row>
    <row r="942" spans="7:26" ht="15.75" customHeight="1" x14ac:dyDescent="0.3">
      <c r="G942" s="326"/>
      <c r="H942" s="326"/>
      <c r="I942" s="326"/>
      <c r="J942" s="326"/>
      <c r="K942" s="326"/>
      <c r="L942" s="326"/>
      <c r="M942" s="326"/>
      <c r="N942" s="326"/>
      <c r="O942" s="326"/>
      <c r="P942" s="326"/>
      <c r="Q942" s="326"/>
      <c r="R942" s="326"/>
      <c r="S942" s="326"/>
      <c r="T942" s="326"/>
      <c r="U942" s="326"/>
      <c r="V942" s="326"/>
      <c r="W942" s="326"/>
      <c r="X942" s="326"/>
      <c r="Y942" s="326"/>
      <c r="Z942" s="326"/>
    </row>
    <row r="943" spans="7:26" ht="15.75" customHeight="1" x14ac:dyDescent="0.3">
      <c r="G943" s="326"/>
      <c r="H943" s="326"/>
      <c r="I943" s="326"/>
      <c r="J943" s="326"/>
      <c r="K943" s="326"/>
      <c r="L943" s="326"/>
      <c r="M943" s="326"/>
      <c r="N943" s="326"/>
      <c r="O943" s="326"/>
      <c r="P943" s="326"/>
      <c r="Q943" s="326"/>
      <c r="R943" s="326"/>
      <c r="S943" s="326"/>
      <c r="T943" s="326"/>
      <c r="U943" s="326"/>
      <c r="V943" s="326"/>
      <c r="W943" s="326"/>
      <c r="X943" s="326"/>
      <c r="Y943" s="326"/>
      <c r="Z943" s="326"/>
    </row>
    <row r="944" spans="7:26" ht="15.75" customHeight="1" x14ac:dyDescent="0.3">
      <c r="G944" s="326"/>
      <c r="H944" s="326"/>
      <c r="I944" s="326"/>
      <c r="J944" s="326"/>
      <c r="K944" s="326"/>
      <c r="L944" s="326"/>
      <c r="M944" s="326"/>
      <c r="N944" s="326"/>
      <c r="O944" s="326"/>
      <c r="P944" s="326"/>
      <c r="Q944" s="326"/>
      <c r="R944" s="326"/>
      <c r="S944" s="326"/>
      <c r="T944" s="326"/>
      <c r="U944" s="326"/>
      <c r="V944" s="326"/>
      <c r="W944" s="326"/>
      <c r="X944" s="326"/>
      <c r="Y944" s="326"/>
      <c r="Z944" s="326"/>
    </row>
    <row r="945" spans="7:26" ht="15.75" customHeight="1" x14ac:dyDescent="0.3">
      <c r="G945" s="326"/>
      <c r="H945" s="326"/>
      <c r="I945" s="326"/>
      <c r="J945" s="326"/>
      <c r="K945" s="326"/>
      <c r="L945" s="326"/>
      <c r="M945" s="326"/>
      <c r="N945" s="326"/>
      <c r="O945" s="326"/>
      <c r="P945" s="326"/>
      <c r="Q945" s="326"/>
      <c r="R945" s="326"/>
      <c r="S945" s="326"/>
      <c r="T945" s="326"/>
      <c r="U945" s="326"/>
      <c r="V945" s="326"/>
      <c r="W945" s="326"/>
      <c r="X945" s="326"/>
      <c r="Y945" s="326"/>
      <c r="Z945" s="326"/>
    </row>
    <row r="946" spans="7:26" ht="15.75" customHeight="1" x14ac:dyDescent="0.3">
      <c r="G946" s="326"/>
      <c r="H946" s="326"/>
      <c r="I946" s="326"/>
      <c r="J946" s="326"/>
      <c r="K946" s="326"/>
      <c r="L946" s="326"/>
      <c r="M946" s="326"/>
      <c r="N946" s="326"/>
      <c r="O946" s="326"/>
      <c r="P946" s="326"/>
      <c r="Q946" s="326"/>
      <c r="R946" s="326"/>
      <c r="S946" s="326"/>
      <c r="T946" s="326"/>
      <c r="U946" s="326"/>
      <c r="V946" s="326"/>
      <c r="W946" s="326"/>
      <c r="X946" s="326"/>
      <c r="Y946" s="326"/>
      <c r="Z946" s="326"/>
    </row>
    <row r="947" spans="7:26" ht="15.75" customHeight="1" x14ac:dyDescent="0.3">
      <c r="G947" s="326"/>
      <c r="H947" s="326"/>
      <c r="I947" s="326"/>
      <c r="J947" s="326"/>
      <c r="K947" s="326"/>
      <c r="L947" s="326"/>
      <c r="M947" s="326"/>
      <c r="N947" s="326"/>
      <c r="O947" s="326"/>
      <c r="P947" s="326"/>
      <c r="Q947" s="326"/>
      <c r="R947" s="326"/>
      <c r="S947" s="326"/>
      <c r="T947" s="326"/>
      <c r="U947" s="326"/>
      <c r="V947" s="326"/>
      <c r="W947" s="326"/>
      <c r="X947" s="326"/>
      <c r="Y947" s="326"/>
      <c r="Z947" s="326"/>
    </row>
    <row r="948" spans="7:26" ht="15.75" customHeight="1" x14ac:dyDescent="0.3">
      <c r="G948" s="326"/>
      <c r="H948" s="326"/>
      <c r="I948" s="326"/>
      <c r="J948" s="326"/>
      <c r="K948" s="326"/>
      <c r="L948" s="326"/>
      <c r="M948" s="326"/>
      <c r="N948" s="326"/>
      <c r="O948" s="326"/>
      <c r="P948" s="326"/>
      <c r="Q948" s="326"/>
      <c r="R948" s="326"/>
      <c r="S948" s="326"/>
      <c r="T948" s="326"/>
      <c r="U948" s="326"/>
      <c r="V948" s="326"/>
      <c r="W948" s="326"/>
      <c r="X948" s="326"/>
      <c r="Y948" s="326"/>
      <c r="Z948" s="326"/>
    </row>
    <row r="949" spans="7:26" ht="15.75" customHeight="1" x14ac:dyDescent="0.3">
      <c r="G949" s="326"/>
      <c r="H949" s="326"/>
      <c r="I949" s="326"/>
      <c r="J949" s="326"/>
      <c r="K949" s="326"/>
      <c r="L949" s="326"/>
      <c r="M949" s="326"/>
      <c r="N949" s="326"/>
      <c r="O949" s="326"/>
      <c r="P949" s="326"/>
      <c r="Q949" s="326"/>
      <c r="R949" s="326"/>
      <c r="S949" s="326"/>
      <c r="T949" s="326"/>
      <c r="U949" s="326"/>
      <c r="V949" s="326"/>
      <c r="W949" s="326"/>
      <c r="X949" s="326"/>
      <c r="Y949" s="326"/>
      <c r="Z949" s="326"/>
    </row>
    <row r="950" spans="7:26" ht="15.75" customHeight="1" x14ac:dyDescent="0.3">
      <c r="G950" s="326"/>
      <c r="H950" s="326"/>
      <c r="I950" s="326"/>
      <c r="J950" s="326"/>
      <c r="K950" s="326"/>
      <c r="L950" s="326"/>
      <c r="M950" s="326"/>
      <c r="N950" s="326"/>
      <c r="O950" s="326"/>
      <c r="P950" s="326"/>
      <c r="Q950" s="326"/>
      <c r="R950" s="326"/>
      <c r="S950" s="326"/>
      <c r="T950" s="326"/>
      <c r="U950" s="326"/>
      <c r="V950" s="326"/>
      <c r="W950" s="326"/>
      <c r="X950" s="326"/>
      <c r="Y950" s="326"/>
      <c r="Z950" s="326"/>
    </row>
    <row r="951" spans="7:26" ht="15.75" customHeight="1" x14ac:dyDescent="0.3">
      <c r="G951" s="326"/>
      <c r="H951" s="326"/>
      <c r="I951" s="326"/>
      <c r="J951" s="326"/>
      <c r="K951" s="326"/>
      <c r="L951" s="326"/>
      <c r="M951" s="326"/>
      <c r="N951" s="326"/>
      <c r="O951" s="326"/>
      <c r="P951" s="326"/>
      <c r="Q951" s="326"/>
      <c r="R951" s="326"/>
      <c r="S951" s="326"/>
      <c r="T951" s="326"/>
      <c r="U951" s="326"/>
      <c r="V951" s="326"/>
      <c r="W951" s="326"/>
      <c r="X951" s="326"/>
      <c r="Y951" s="326"/>
      <c r="Z951" s="326"/>
    </row>
    <row r="952" spans="7:26" ht="15.75" customHeight="1" x14ac:dyDescent="0.3">
      <c r="G952" s="326"/>
      <c r="H952" s="326"/>
      <c r="I952" s="326"/>
      <c r="J952" s="326"/>
      <c r="K952" s="326"/>
      <c r="L952" s="326"/>
      <c r="M952" s="326"/>
      <c r="N952" s="326"/>
      <c r="O952" s="326"/>
      <c r="P952" s="326"/>
      <c r="Q952" s="326"/>
      <c r="R952" s="326"/>
      <c r="S952" s="326"/>
      <c r="T952" s="326"/>
      <c r="U952" s="326"/>
      <c r="V952" s="326"/>
      <c r="W952" s="326"/>
      <c r="X952" s="326"/>
      <c r="Y952" s="326"/>
      <c r="Z952" s="326"/>
    </row>
    <row r="953" spans="7:26" ht="15.75" customHeight="1" x14ac:dyDescent="0.3">
      <c r="G953" s="326"/>
      <c r="H953" s="326"/>
      <c r="I953" s="326"/>
      <c r="J953" s="326"/>
      <c r="K953" s="326"/>
      <c r="L953" s="326"/>
      <c r="M953" s="326"/>
      <c r="N953" s="326"/>
      <c r="O953" s="326"/>
      <c r="P953" s="326"/>
      <c r="Q953" s="326"/>
      <c r="R953" s="326"/>
      <c r="S953" s="326"/>
      <c r="T953" s="326"/>
      <c r="U953" s="326"/>
      <c r="V953" s="326"/>
      <c r="W953" s="326"/>
      <c r="X953" s="326"/>
      <c r="Y953" s="326"/>
      <c r="Z953" s="326"/>
    </row>
    <row r="954" spans="7:26" ht="15.75" customHeight="1" x14ac:dyDescent="0.3">
      <c r="G954" s="326"/>
      <c r="H954" s="326"/>
      <c r="I954" s="326"/>
      <c r="J954" s="326"/>
      <c r="K954" s="326"/>
      <c r="L954" s="326"/>
      <c r="M954" s="326"/>
      <c r="N954" s="326"/>
      <c r="O954" s="326"/>
      <c r="P954" s="326"/>
      <c r="Q954" s="326"/>
      <c r="R954" s="326"/>
      <c r="S954" s="326"/>
      <c r="T954" s="326"/>
      <c r="U954" s="326"/>
      <c r="V954" s="326"/>
      <c r="W954" s="326"/>
      <c r="X954" s="326"/>
      <c r="Y954" s="326"/>
      <c r="Z954" s="326"/>
    </row>
    <row r="955" spans="7:26" ht="15.75" customHeight="1" x14ac:dyDescent="0.3">
      <c r="G955" s="326"/>
      <c r="H955" s="326"/>
      <c r="I955" s="326"/>
      <c r="J955" s="326"/>
      <c r="K955" s="326"/>
      <c r="L955" s="326"/>
      <c r="M955" s="326"/>
      <c r="N955" s="326"/>
      <c r="O955" s="326"/>
      <c r="P955" s="326"/>
      <c r="Q955" s="326"/>
      <c r="R955" s="326"/>
      <c r="S955" s="326"/>
      <c r="T955" s="326"/>
      <c r="U955" s="326"/>
      <c r="V955" s="326"/>
      <c r="W955" s="326"/>
      <c r="X955" s="326"/>
      <c r="Y955" s="326"/>
      <c r="Z955" s="326"/>
    </row>
    <row r="956" spans="7:26" ht="15.75" customHeight="1" x14ac:dyDescent="0.3">
      <c r="G956" s="326"/>
      <c r="H956" s="326"/>
      <c r="I956" s="326"/>
      <c r="J956" s="326"/>
      <c r="K956" s="326"/>
      <c r="L956" s="326"/>
      <c r="M956" s="326"/>
      <c r="N956" s="326"/>
      <c r="O956" s="326"/>
      <c r="P956" s="326"/>
      <c r="Q956" s="326"/>
      <c r="R956" s="326"/>
      <c r="S956" s="326"/>
      <c r="T956" s="326"/>
      <c r="U956" s="326"/>
      <c r="V956" s="326"/>
      <c r="W956" s="326"/>
      <c r="X956" s="326"/>
      <c r="Y956" s="326"/>
      <c r="Z956" s="326"/>
    </row>
    <row r="957" spans="7:26" ht="15.75" customHeight="1" x14ac:dyDescent="0.3">
      <c r="G957" s="326"/>
      <c r="H957" s="326"/>
      <c r="I957" s="326"/>
      <c r="J957" s="326"/>
      <c r="K957" s="326"/>
      <c r="L957" s="326"/>
      <c r="M957" s="326"/>
      <c r="N957" s="326"/>
      <c r="O957" s="326"/>
      <c r="P957" s="326"/>
      <c r="Q957" s="326"/>
      <c r="R957" s="326"/>
      <c r="S957" s="326"/>
      <c r="T957" s="326"/>
      <c r="U957" s="326"/>
      <c r="V957" s="326"/>
      <c r="W957" s="326"/>
      <c r="X957" s="326"/>
      <c r="Y957" s="326"/>
      <c r="Z957" s="326"/>
    </row>
    <row r="958" spans="7:26" ht="15.75" customHeight="1" x14ac:dyDescent="0.3">
      <c r="G958" s="326"/>
      <c r="H958" s="326"/>
      <c r="I958" s="326"/>
      <c r="J958" s="326"/>
      <c r="K958" s="326"/>
      <c r="L958" s="326"/>
      <c r="M958" s="326"/>
      <c r="N958" s="326"/>
      <c r="O958" s="326"/>
      <c r="P958" s="326"/>
      <c r="Q958" s="326"/>
      <c r="R958" s="326"/>
      <c r="S958" s="326"/>
      <c r="T958" s="326"/>
      <c r="U958" s="326"/>
      <c r="V958" s="326"/>
      <c r="W958" s="326"/>
      <c r="X958" s="326"/>
      <c r="Y958" s="326"/>
      <c r="Z958" s="326"/>
    </row>
    <row r="959" spans="7:26" ht="15.75" customHeight="1" x14ac:dyDescent="0.3">
      <c r="G959" s="326"/>
      <c r="H959" s="326"/>
      <c r="I959" s="326"/>
      <c r="J959" s="326"/>
      <c r="K959" s="326"/>
      <c r="L959" s="326"/>
      <c r="M959" s="326"/>
      <c r="N959" s="326"/>
      <c r="O959" s="326"/>
      <c r="P959" s="326"/>
      <c r="Q959" s="326"/>
      <c r="R959" s="326"/>
      <c r="S959" s="326"/>
      <c r="T959" s="326"/>
      <c r="U959" s="326"/>
      <c r="V959" s="326"/>
      <c r="W959" s="326"/>
      <c r="X959" s="326"/>
      <c r="Y959" s="326"/>
      <c r="Z959" s="326"/>
    </row>
    <row r="960" spans="7:26" ht="15.75" customHeight="1" x14ac:dyDescent="0.3">
      <c r="G960" s="326"/>
      <c r="H960" s="326"/>
      <c r="I960" s="326"/>
      <c r="J960" s="326"/>
      <c r="K960" s="326"/>
      <c r="L960" s="326"/>
      <c r="M960" s="326"/>
      <c r="N960" s="326"/>
      <c r="O960" s="326"/>
      <c r="P960" s="326"/>
      <c r="Q960" s="326"/>
      <c r="R960" s="326"/>
      <c r="S960" s="326"/>
      <c r="T960" s="326"/>
      <c r="U960" s="326"/>
      <c r="V960" s="326"/>
      <c r="W960" s="326"/>
      <c r="X960" s="326"/>
      <c r="Y960" s="326"/>
      <c r="Z960" s="326"/>
    </row>
    <row r="961" spans="7:26" ht="15.75" customHeight="1" x14ac:dyDescent="0.3">
      <c r="G961" s="326"/>
      <c r="H961" s="326"/>
      <c r="I961" s="326"/>
      <c r="J961" s="326"/>
      <c r="K961" s="326"/>
      <c r="L961" s="326"/>
      <c r="M961" s="326"/>
      <c r="N961" s="326"/>
      <c r="O961" s="326"/>
      <c r="P961" s="326"/>
      <c r="Q961" s="326"/>
      <c r="R961" s="326"/>
      <c r="S961" s="326"/>
      <c r="T961" s="326"/>
      <c r="U961" s="326"/>
      <c r="V961" s="326"/>
      <c r="W961" s="326"/>
      <c r="X961" s="326"/>
      <c r="Y961" s="326"/>
      <c r="Z961" s="326"/>
    </row>
    <row r="962" spans="7:26" ht="15.75" customHeight="1" x14ac:dyDescent="0.3">
      <c r="G962" s="326"/>
      <c r="H962" s="326"/>
      <c r="I962" s="326"/>
      <c r="J962" s="326"/>
      <c r="K962" s="326"/>
      <c r="L962" s="326"/>
      <c r="M962" s="326"/>
      <c r="N962" s="326"/>
      <c r="O962" s="326"/>
      <c r="P962" s="326"/>
      <c r="Q962" s="326"/>
      <c r="R962" s="326"/>
      <c r="S962" s="326"/>
      <c r="T962" s="326"/>
      <c r="U962" s="326"/>
      <c r="V962" s="326"/>
      <c r="W962" s="326"/>
      <c r="X962" s="326"/>
      <c r="Y962" s="326"/>
      <c r="Z962" s="326"/>
    </row>
    <row r="963" spans="7:26" ht="15.75" customHeight="1" x14ac:dyDescent="0.3">
      <c r="G963" s="326"/>
      <c r="H963" s="326"/>
      <c r="I963" s="326"/>
      <c r="J963" s="326"/>
      <c r="K963" s="326"/>
      <c r="L963" s="326"/>
      <c r="M963" s="326"/>
      <c r="N963" s="326"/>
      <c r="O963" s="326"/>
      <c r="P963" s="326"/>
      <c r="Q963" s="326"/>
      <c r="R963" s="326"/>
      <c r="S963" s="326"/>
      <c r="T963" s="326"/>
      <c r="U963" s="326"/>
      <c r="V963" s="326"/>
      <c r="W963" s="326"/>
      <c r="X963" s="326"/>
      <c r="Y963" s="326"/>
      <c r="Z963" s="326"/>
    </row>
    <row r="964" spans="7:26" ht="15.75" customHeight="1" x14ac:dyDescent="0.3">
      <c r="G964" s="326"/>
      <c r="H964" s="326"/>
      <c r="I964" s="326"/>
      <c r="J964" s="326"/>
      <c r="K964" s="326"/>
      <c r="L964" s="326"/>
      <c r="M964" s="326"/>
      <c r="N964" s="326"/>
      <c r="O964" s="326"/>
      <c r="P964" s="326"/>
      <c r="Q964" s="326"/>
      <c r="R964" s="326"/>
      <c r="S964" s="326"/>
      <c r="T964" s="326"/>
      <c r="U964" s="326"/>
      <c r="V964" s="326"/>
      <c r="W964" s="326"/>
      <c r="X964" s="326"/>
      <c r="Y964" s="326"/>
      <c r="Z964" s="326"/>
    </row>
    <row r="965" spans="7:26" ht="15.75" customHeight="1" x14ac:dyDescent="0.3">
      <c r="G965" s="326"/>
      <c r="H965" s="326"/>
      <c r="I965" s="326"/>
      <c r="J965" s="326"/>
      <c r="K965" s="326"/>
      <c r="L965" s="326"/>
      <c r="M965" s="326"/>
      <c r="N965" s="326"/>
      <c r="O965" s="326"/>
      <c r="P965" s="326"/>
      <c r="Q965" s="326"/>
      <c r="R965" s="326"/>
      <c r="S965" s="326"/>
      <c r="T965" s="326"/>
      <c r="U965" s="326"/>
      <c r="V965" s="326"/>
      <c r="W965" s="326"/>
      <c r="X965" s="326"/>
      <c r="Y965" s="326"/>
      <c r="Z965" s="326"/>
    </row>
    <row r="966" spans="7:26" ht="15.75" customHeight="1" x14ac:dyDescent="0.3">
      <c r="G966" s="326"/>
      <c r="H966" s="326"/>
      <c r="I966" s="326"/>
      <c r="J966" s="326"/>
      <c r="K966" s="326"/>
      <c r="L966" s="326"/>
      <c r="M966" s="326"/>
      <c r="N966" s="326"/>
      <c r="O966" s="326"/>
      <c r="P966" s="326"/>
      <c r="Q966" s="326"/>
      <c r="R966" s="326"/>
      <c r="S966" s="326"/>
      <c r="T966" s="326"/>
      <c r="U966" s="326"/>
      <c r="V966" s="326"/>
      <c r="W966" s="326"/>
      <c r="X966" s="326"/>
      <c r="Y966" s="326"/>
      <c r="Z966" s="326"/>
    </row>
    <row r="967" spans="7:26" ht="15.75" customHeight="1" x14ac:dyDescent="0.3">
      <c r="G967" s="326"/>
      <c r="H967" s="326"/>
      <c r="I967" s="326"/>
      <c r="J967" s="326"/>
      <c r="K967" s="326"/>
      <c r="L967" s="326"/>
      <c r="M967" s="326"/>
      <c r="N967" s="326"/>
      <c r="O967" s="326"/>
      <c r="P967" s="326"/>
      <c r="Q967" s="326"/>
      <c r="R967" s="326"/>
      <c r="S967" s="326"/>
      <c r="T967" s="326"/>
      <c r="U967" s="326"/>
      <c r="V967" s="326"/>
      <c r="W967" s="326"/>
      <c r="X967" s="326"/>
      <c r="Y967" s="326"/>
      <c r="Z967" s="326"/>
    </row>
    <row r="968" spans="7:26" ht="15.75" customHeight="1" x14ac:dyDescent="0.3">
      <c r="G968" s="326"/>
      <c r="H968" s="326"/>
      <c r="I968" s="326"/>
      <c r="J968" s="326"/>
      <c r="K968" s="326"/>
      <c r="L968" s="326"/>
      <c r="M968" s="326"/>
      <c r="N968" s="326"/>
      <c r="O968" s="326"/>
      <c r="P968" s="326"/>
      <c r="Q968" s="326"/>
      <c r="R968" s="326"/>
      <c r="S968" s="326"/>
      <c r="T968" s="326"/>
      <c r="U968" s="326"/>
      <c r="V968" s="326"/>
      <c r="W968" s="326"/>
      <c r="X968" s="326"/>
      <c r="Y968" s="326"/>
      <c r="Z968" s="326"/>
    </row>
    <row r="969" spans="7:26" ht="15.75" customHeight="1" x14ac:dyDescent="0.3">
      <c r="G969" s="326"/>
      <c r="H969" s="326"/>
      <c r="I969" s="326"/>
      <c r="J969" s="326"/>
      <c r="K969" s="326"/>
      <c r="L969" s="326"/>
      <c r="M969" s="326"/>
      <c r="N969" s="326"/>
      <c r="O969" s="326"/>
      <c r="P969" s="326"/>
      <c r="Q969" s="326"/>
      <c r="R969" s="326"/>
      <c r="S969" s="326"/>
      <c r="T969" s="326"/>
      <c r="U969" s="326"/>
      <c r="V969" s="326"/>
      <c r="W969" s="326"/>
      <c r="X969" s="326"/>
      <c r="Y969" s="326"/>
      <c r="Z969" s="326"/>
    </row>
    <row r="970" spans="7:26" ht="15.75" customHeight="1" x14ac:dyDescent="0.3">
      <c r="G970" s="326"/>
      <c r="H970" s="326"/>
      <c r="I970" s="326"/>
      <c r="J970" s="326"/>
      <c r="K970" s="326"/>
      <c r="L970" s="326"/>
      <c r="M970" s="326"/>
      <c r="N970" s="326"/>
      <c r="O970" s="326"/>
      <c r="P970" s="326"/>
      <c r="Q970" s="326"/>
      <c r="R970" s="326"/>
      <c r="S970" s="326"/>
      <c r="T970" s="326"/>
      <c r="U970" s="326"/>
      <c r="V970" s="326"/>
      <c r="W970" s="326"/>
      <c r="X970" s="326"/>
      <c r="Y970" s="326"/>
      <c r="Z970" s="326"/>
    </row>
    <row r="971" spans="7:26" ht="15.75" customHeight="1" x14ac:dyDescent="0.3">
      <c r="G971" s="326"/>
      <c r="H971" s="326"/>
      <c r="I971" s="326"/>
      <c r="J971" s="326"/>
      <c r="K971" s="326"/>
      <c r="L971" s="326"/>
      <c r="M971" s="326"/>
      <c r="N971" s="326"/>
      <c r="O971" s="326"/>
      <c r="P971" s="326"/>
      <c r="Q971" s="326"/>
      <c r="R971" s="326"/>
      <c r="S971" s="326"/>
      <c r="T971" s="326"/>
      <c r="U971" s="326"/>
      <c r="V971" s="326"/>
      <c r="W971" s="326"/>
      <c r="X971" s="326"/>
      <c r="Y971" s="326"/>
      <c r="Z971" s="326"/>
    </row>
    <row r="972" spans="7:26" ht="15.75" customHeight="1" x14ac:dyDescent="0.3">
      <c r="G972" s="326"/>
      <c r="H972" s="326"/>
      <c r="I972" s="326"/>
      <c r="J972" s="326"/>
      <c r="K972" s="326"/>
      <c r="L972" s="326"/>
      <c r="M972" s="326"/>
      <c r="N972" s="326"/>
      <c r="O972" s="326"/>
      <c r="P972" s="326"/>
      <c r="Q972" s="326"/>
      <c r="R972" s="326"/>
      <c r="S972" s="326"/>
      <c r="T972" s="326"/>
      <c r="U972" s="326"/>
      <c r="V972" s="326"/>
      <c r="W972" s="326"/>
      <c r="X972" s="326"/>
      <c r="Y972" s="326"/>
      <c r="Z972" s="326"/>
    </row>
    <row r="973" spans="7:26" ht="15.75" customHeight="1" x14ac:dyDescent="0.3">
      <c r="G973" s="326"/>
      <c r="H973" s="326"/>
      <c r="I973" s="326"/>
      <c r="J973" s="326"/>
      <c r="K973" s="326"/>
      <c r="L973" s="326"/>
      <c r="M973" s="326"/>
      <c r="N973" s="326"/>
      <c r="O973" s="326"/>
      <c r="P973" s="326"/>
      <c r="Q973" s="326"/>
      <c r="R973" s="326"/>
      <c r="S973" s="326"/>
      <c r="T973" s="326"/>
      <c r="U973" s="326"/>
      <c r="V973" s="326"/>
      <c r="W973" s="326"/>
      <c r="X973" s="326"/>
      <c r="Y973" s="326"/>
      <c r="Z973" s="326"/>
    </row>
    <row r="974" spans="7:26" ht="15.75" customHeight="1" x14ac:dyDescent="0.3">
      <c r="G974" s="326"/>
      <c r="H974" s="326"/>
      <c r="I974" s="326"/>
      <c r="J974" s="326"/>
      <c r="K974" s="326"/>
      <c r="L974" s="326"/>
      <c r="M974" s="326"/>
      <c r="N974" s="326"/>
      <c r="O974" s="326"/>
      <c r="P974" s="326"/>
      <c r="Q974" s="326"/>
      <c r="R974" s="326"/>
      <c r="S974" s="326"/>
      <c r="T974" s="326"/>
      <c r="U974" s="326"/>
      <c r="V974" s="326"/>
      <c r="W974" s="326"/>
      <c r="X974" s="326"/>
      <c r="Y974" s="326"/>
      <c r="Z974" s="326"/>
    </row>
    <row r="975" spans="7:26" ht="15.75" customHeight="1" x14ac:dyDescent="0.3">
      <c r="G975" s="326"/>
      <c r="H975" s="326"/>
      <c r="I975" s="326"/>
      <c r="J975" s="326"/>
      <c r="K975" s="326"/>
      <c r="L975" s="326"/>
      <c r="M975" s="326"/>
      <c r="N975" s="326"/>
      <c r="O975" s="326"/>
      <c r="P975" s="326"/>
      <c r="Q975" s="326"/>
      <c r="R975" s="326"/>
      <c r="S975" s="326"/>
      <c r="T975" s="326"/>
      <c r="U975" s="326"/>
      <c r="V975" s="326"/>
      <c r="W975" s="326"/>
      <c r="X975" s="326"/>
      <c r="Y975" s="326"/>
      <c r="Z975" s="326"/>
    </row>
    <row r="976" spans="7:26" ht="15.75" customHeight="1" x14ac:dyDescent="0.3">
      <c r="G976" s="326"/>
      <c r="H976" s="326"/>
      <c r="I976" s="326"/>
      <c r="J976" s="326"/>
      <c r="K976" s="326"/>
      <c r="L976" s="326"/>
      <c r="M976" s="326"/>
      <c r="N976" s="326"/>
      <c r="O976" s="326"/>
      <c r="P976" s="326"/>
      <c r="Q976" s="326"/>
      <c r="R976" s="326"/>
      <c r="S976" s="326"/>
      <c r="T976" s="326"/>
      <c r="U976" s="326"/>
      <c r="V976" s="326"/>
      <c r="W976" s="326"/>
      <c r="X976" s="326"/>
      <c r="Y976" s="326"/>
      <c r="Z976" s="326"/>
    </row>
    <row r="977" spans="7:26" ht="15.75" customHeight="1" x14ac:dyDescent="0.3">
      <c r="G977" s="326"/>
      <c r="H977" s="326"/>
      <c r="I977" s="326"/>
      <c r="J977" s="326"/>
      <c r="K977" s="326"/>
      <c r="L977" s="326"/>
      <c r="M977" s="326"/>
      <c r="N977" s="326"/>
      <c r="O977" s="326"/>
      <c r="P977" s="326"/>
      <c r="Q977" s="326"/>
      <c r="R977" s="326"/>
      <c r="S977" s="326"/>
      <c r="T977" s="326"/>
      <c r="U977" s="326"/>
      <c r="V977" s="326"/>
      <c r="W977" s="326"/>
      <c r="X977" s="326"/>
      <c r="Y977" s="326"/>
      <c r="Z977" s="326"/>
    </row>
    <row r="978" spans="7:26" ht="15.75" customHeight="1" x14ac:dyDescent="0.3">
      <c r="G978" s="326"/>
      <c r="H978" s="326"/>
      <c r="I978" s="326"/>
      <c r="J978" s="326"/>
      <c r="K978" s="326"/>
      <c r="L978" s="326"/>
      <c r="M978" s="326"/>
      <c r="N978" s="326"/>
      <c r="O978" s="326"/>
      <c r="P978" s="326"/>
      <c r="Q978" s="326"/>
      <c r="R978" s="326"/>
      <c r="S978" s="326"/>
      <c r="T978" s="326"/>
      <c r="U978" s="326"/>
      <c r="V978" s="326"/>
      <c r="W978" s="326"/>
      <c r="X978" s="326"/>
      <c r="Y978" s="326"/>
      <c r="Z978" s="326"/>
    </row>
    <row r="979" spans="7:26" ht="15.75" customHeight="1" x14ac:dyDescent="0.3">
      <c r="G979" s="326"/>
      <c r="H979" s="326"/>
      <c r="I979" s="326"/>
      <c r="J979" s="326"/>
      <c r="K979" s="326"/>
      <c r="L979" s="326"/>
      <c r="M979" s="326"/>
      <c r="N979" s="326"/>
      <c r="O979" s="326"/>
      <c r="P979" s="326"/>
      <c r="Q979" s="326"/>
      <c r="R979" s="326"/>
      <c r="S979" s="326"/>
      <c r="T979" s="326"/>
      <c r="U979" s="326"/>
      <c r="V979" s="326"/>
      <c r="W979" s="326"/>
      <c r="X979" s="326"/>
      <c r="Y979" s="326"/>
      <c r="Z979" s="326"/>
    </row>
    <row r="980" spans="7:26" ht="15.75" customHeight="1" x14ac:dyDescent="0.3">
      <c r="G980" s="326"/>
      <c r="H980" s="326"/>
      <c r="I980" s="326"/>
      <c r="J980" s="326"/>
      <c r="K980" s="326"/>
      <c r="L980" s="326"/>
      <c r="M980" s="326"/>
      <c r="N980" s="326"/>
      <c r="O980" s="326"/>
      <c r="P980" s="326"/>
      <c r="Q980" s="326"/>
      <c r="R980" s="326"/>
      <c r="S980" s="326"/>
      <c r="T980" s="326"/>
      <c r="U980" s="326"/>
      <c r="V980" s="326"/>
      <c r="W980" s="326"/>
      <c r="X980" s="326"/>
      <c r="Y980" s="326"/>
      <c r="Z980" s="326"/>
    </row>
    <row r="981" spans="7:26" ht="15.75" customHeight="1" x14ac:dyDescent="0.3">
      <c r="G981" s="326"/>
      <c r="H981" s="326"/>
      <c r="I981" s="326"/>
      <c r="J981" s="326"/>
      <c r="K981" s="326"/>
      <c r="L981" s="326"/>
      <c r="M981" s="326"/>
      <c r="N981" s="326"/>
      <c r="O981" s="326"/>
      <c r="P981" s="326"/>
      <c r="Q981" s="326"/>
      <c r="R981" s="326"/>
      <c r="S981" s="326"/>
      <c r="T981" s="326"/>
      <c r="U981" s="326"/>
      <c r="V981" s="326"/>
      <c r="W981" s="326"/>
      <c r="X981" s="326"/>
      <c r="Y981" s="326"/>
      <c r="Z981" s="326"/>
    </row>
    <row r="982" spans="7:26" ht="15.75" customHeight="1" x14ac:dyDescent="0.3">
      <c r="G982" s="326"/>
      <c r="H982" s="326"/>
      <c r="I982" s="326"/>
      <c r="J982" s="326"/>
      <c r="K982" s="326"/>
      <c r="L982" s="326"/>
      <c r="M982" s="326"/>
      <c r="N982" s="326"/>
      <c r="O982" s="326"/>
      <c r="P982" s="326"/>
      <c r="Q982" s="326"/>
      <c r="R982" s="326"/>
      <c r="S982" s="326"/>
      <c r="T982" s="326"/>
      <c r="U982" s="326"/>
      <c r="V982" s="326"/>
      <c r="W982" s="326"/>
      <c r="X982" s="326"/>
      <c r="Y982" s="326"/>
      <c r="Z982" s="326"/>
    </row>
    <row r="983" spans="7:26" ht="15.75" customHeight="1" x14ac:dyDescent="0.3">
      <c r="G983" s="326"/>
      <c r="H983" s="326"/>
      <c r="I983" s="326"/>
      <c r="J983" s="326"/>
      <c r="K983" s="326"/>
      <c r="L983" s="326"/>
      <c r="M983" s="326"/>
      <c r="N983" s="326"/>
      <c r="O983" s="326"/>
      <c r="P983" s="326"/>
      <c r="Q983" s="326"/>
      <c r="R983" s="326"/>
      <c r="S983" s="326"/>
      <c r="T983" s="326"/>
      <c r="U983" s="326"/>
      <c r="V983" s="326"/>
      <c r="W983" s="326"/>
      <c r="X983" s="326"/>
      <c r="Y983" s="326"/>
      <c r="Z983" s="326"/>
    </row>
    <row r="984" spans="7:26" ht="15.75" customHeight="1" x14ac:dyDescent="0.3">
      <c r="G984" s="326"/>
      <c r="H984" s="326"/>
      <c r="I984" s="326"/>
      <c r="J984" s="326"/>
      <c r="K984" s="326"/>
      <c r="L984" s="326"/>
      <c r="M984" s="326"/>
      <c r="N984" s="326"/>
      <c r="O984" s="326"/>
      <c r="P984" s="326"/>
      <c r="Q984" s="326"/>
      <c r="R984" s="326"/>
      <c r="S984" s="326"/>
      <c r="T984" s="326"/>
      <c r="U984" s="326"/>
      <c r="V984" s="326"/>
      <c r="W984" s="326"/>
      <c r="X984" s="326"/>
      <c r="Y984" s="326"/>
      <c r="Z984" s="326"/>
    </row>
    <row r="985" spans="7:26" ht="15.75" customHeight="1" x14ac:dyDescent="0.3">
      <c r="G985" s="326"/>
      <c r="H985" s="326"/>
      <c r="I985" s="326"/>
      <c r="J985" s="326"/>
      <c r="K985" s="326"/>
      <c r="L985" s="326"/>
      <c r="M985" s="326"/>
      <c r="N985" s="326"/>
      <c r="O985" s="326"/>
      <c r="P985" s="326"/>
      <c r="Q985" s="326"/>
      <c r="R985" s="326"/>
      <c r="S985" s="326"/>
      <c r="T985" s="326"/>
      <c r="U985" s="326"/>
      <c r="V985" s="326"/>
      <c r="W985" s="326"/>
      <c r="X985" s="326"/>
      <c r="Y985" s="326"/>
      <c r="Z985" s="326"/>
    </row>
    <row r="986" spans="7:26" ht="15.75" customHeight="1" x14ac:dyDescent="0.3">
      <c r="G986" s="326"/>
      <c r="H986" s="326"/>
      <c r="I986" s="326"/>
      <c r="J986" s="326"/>
      <c r="K986" s="326"/>
      <c r="L986" s="326"/>
      <c r="M986" s="326"/>
      <c r="N986" s="326"/>
      <c r="O986" s="326"/>
      <c r="P986" s="326"/>
      <c r="Q986" s="326"/>
      <c r="R986" s="326"/>
      <c r="S986" s="326"/>
      <c r="T986" s="326"/>
      <c r="U986" s="326"/>
      <c r="V986" s="326"/>
      <c r="W986" s="326"/>
      <c r="X986" s="326"/>
      <c r="Y986" s="326"/>
      <c r="Z986" s="326"/>
    </row>
    <row r="987" spans="7:26" ht="15.75" customHeight="1" x14ac:dyDescent="0.3">
      <c r="G987" s="326"/>
      <c r="H987" s="326"/>
      <c r="I987" s="326"/>
      <c r="J987" s="326"/>
      <c r="K987" s="326"/>
      <c r="L987" s="326"/>
      <c r="M987" s="326"/>
      <c r="N987" s="326"/>
      <c r="O987" s="326"/>
      <c r="P987" s="326"/>
      <c r="Q987" s="326"/>
      <c r="R987" s="326"/>
      <c r="S987" s="326"/>
      <c r="T987" s="326"/>
      <c r="U987" s="326"/>
      <c r="V987" s="326"/>
      <c r="W987" s="326"/>
      <c r="X987" s="326"/>
      <c r="Y987" s="326"/>
      <c r="Z987" s="326"/>
    </row>
    <row r="988" spans="7:26" ht="15.75" customHeight="1" x14ac:dyDescent="0.3">
      <c r="G988" s="326"/>
      <c r="H988" s="326"/>
      <c r="I988" s="326"/>
      <c r="J988" s="326"/>
      <c r="K988" s="326"/>
      <c r="L988" s="326"/>
      <c r="M988" s="326"/>
      <c r="N988" s="326"/>
      <c r="O988" s="326"/>
      <c r="P988" s="326"/>
      <c r="Q988" s="326"/>
      <c r="R988" s="326"/>
      <c r="S988" s="326"/>
      <c r="T988" s="326"/>
      <c r="U988" s="326"/>
      <c r="V988" s="326"/>
      <c r="W988" s="326"/>
      <c r="X988" s="326"/>
      <c r="Y988" s="326"/>
      <c r="Z988" s="326"/>
    </row>
    <row r="989" spans="7:26" ht="15.75" customHeight="1" x14ac:dyDescent="0.3">
      <c r="G989" s="326"/>
      <c r="H989" s="326"/>
      <c r="I989" s="326"/>
      <c r="J989" s="326"/>
      <c r="K989" s="326"/>
      <c r="L989" s="326"/>
      <c r="M989" s="326"/>
      <c r="N989" s="326"/>
      <c r="O989" s="326"/>
      <c r="P989" s="326"/>
      <c r="Q989" s="326"/>
      <c r="R989" s="326"/>
      <c r="S989" s="326"/>
      <c r="T989" s="326"/>
      <c r="U989" s="326"/>
      <c r="V989" s="326"/>
      <c r="W989" s="326"/>
      <c r="X989" s="326"/>
      <c r="Y989" s="326"/>
      <c r="Z989" s="326"/>
    </row>
    <row r="990" spans="7:26" ht="15.75" customHeight="1" x14ac:dyDescent="0.3">
      <c r="G990" s="326"/>
      <c r="H990" s="326"/>
      <c r="I990" s="326"/>
      <c r="J990" s="326"/>
      <c r="K990" s="326"/>
      <c r="L990" s="326"/>
      <c r="M990" s="326"/>
      <c r="N990" s="326"/>
      <c r="O990" s="326"/>
      <c r="P990" s="326"/>
      <c r="Q990" s="326"/>
      <c r="R990" s="326"/>
      <c r="S990" s="326"/>
      <c r="T990" s="326"/>
      <c r="U990" s="326"/>
      <c r="V990" s="326"/>
      <c r="W990" s="326"/>
      <c r="X990" s="326"/>
      <c r="Y990" s="326"/>
      <c r="Z990" s="326"/>
    </row>
    <row r="991" spans="7:26" ht="15.75" customHeight="1" x14ac:dyDescent="0.3">
      <c r="G991" s="326"/>
      <c r="H991" s="326"/>
      <c r="I991" s="326"/>
      <c r="J991" s="326"/>
      <c r="K991" s="326"/>
      <c r="L991" s="326"/>
      <c r="M991" s="326"/>
      <c r="N991" s="326"/>
      <c r="O991" s="326"/>
      <c r="P991" s="326"/>
      <c r="Q991" s="326"/>
      <c r="R991" s="326"/>
      <c r="S991" s="326"/>
      <c r="T991" s="326"/>
      <c r="U991" s="326"/>
      <c r="V991" s="326"/>
      <c r="W991" s="326"/>
      <c r="X991" s="326"/>
      <c r="Y991" s="326"/>
      <c r="Z991" s="326"/>
    </row>
    <row r="992" spans="7:26" ht="15.75" customHeight="1" x14ac:dyDescent="0.3">
      <c r="G992" s="326"/>
      <c r="H992" s="326"/>
      <c r="I992" s="326"/>
      <c r="J992" s="326"/>
      <c r="K992" s="326"/>
      <c r="L992" s="326"/>
      <c r="M992" s="326"/>
      <c r="N992" s="326"/>
      <c r="O992" s="326"/>
      <c r="P992" s="326"/>
      <c r="Q992" s="326"/>
      <c r="R992" s="326"/>
      <c r="S992" s="326"/>
      <c r="T992" s="326"/>
      <c r="U992" s="326"/>
      <c r="V992" s="326"/>
      <c r="W992" s="326"/>
      <c r="X992" s="326"/>
      <c r="Y992" s="326"/>
      <c r="Z992" s="326"/>
    </row>
    <row r="993" spans="7:26" ht="15.75" customHeight="1" x14ac:dyDescent="0.3">
      <c r="G993" s="326"/>
      <c r="H993" s="326"/>
      <c r="I993" s="326"/>
      <c r="J993" s="326"/>
      <c r="K993" s="326"/>
      <c r="L993" s="326"/>
      <c r="M993" s="326"/>
      <c r="N993" s="326"/>
      <c r="O993" s="326"/>
      <c r="P993" s="326"/>
      <c r="Q993" s="326"/>
      <c r="R993" s="326"/>
      <c r="S993" s="326"/>
      <c r="T993" s="326"/>
      <c r="U993" s="326"/>
      <c r="V993" s="326"/>
      <c r="W993" s="326"/>
      <c r="X993" s="326"/>
      <c r="Y993" s="326"/>
      <c r="Z993" s="326"/>
    </row>
    <row r="994" spans="7:26" ht="15.75" customHeight="1" x14ac:dyDescent="0.3">
      <c r="G994" s="326"/>
      <c r="H994" s="326"/>
      <c r="I994" s="326"/>
      <c r="J994" s="326"/>
      <c r="K994" s="326"/>
      <c r="L994" s="326"/>
      <c r="M994" s="326"/>
      <c r="N994" s="326"/>
      <c r="O994" s="326"/>
      <c r="P994" s="326"/>
      <c r="Q994" s="326"/>
      <c r="R994" s="326"/>
      <c r="S994" s="326"/>
      <c r="T994" s="326"/>
      <c r="U994" s="326"/>
      <c r="V994" s="326"/>
      <c r="W994" s="326"/>
      <c r="X994" s="326"/>
      <c r="Y994" s="326"/>
      <c r="Z994" s="326"/>
    </row>
    <row r="995" spans="7:26" ht="15.75" customHeight="1" x14ac:dyDescent="0.3">
      <c r="G995" s="326"/>
      <c r="H995" s="326"/>
      <c r="I995" s="326"/>
      <c r="J995" s="326"/>
      <c r="K995" s="326"/>
      <c r="L995" s="326"/>
      <c r="M995" s="326"/>
      <c r="N995" s="326"/>
      <c r="O995" s="326"/>
      <c r="P995" s="326"/>
      <c r="Q995" s="326"/>
      <c r="R995" s="326"/>
      <c r="S995" s="326"/>
      <c r="T995" s="326"/>
      <c r="U995" s="326"/>
      <c r="V995" s="326"/>
      <c r="W995" s="326"/>
      <c r="X995" s="326"/>
      <c r="Y995" s="326"/>
      <c r="Z995" s="326"/>
    </row>
    <row r="996" spans="7:26" ht="15.75" customHeight="1" x14ac:dyDescent="0.3">
      <c r="G996" s="326"/>
      <c r="H996" s="326"/>
      <c r="I996" s="326"/>
      <c r="J996" s="326"/>
      <c r="K996" s="326"/>
      <c r="L996" s="326"/>
      <c r="M996" s="326"/>
      <c r="N996" s="326"/>
      <c r="O996" s="326"/>
      <c r="P996" s="326"/>
      <c r="Q996" s="326"/>
      <c r="R996" s="326"/>
      <c r="S996" s="326"/>
      <c r="T996" s="326"/>
      <c r="U996" s="326"/>
      <c r="V996" s="326"/>
      <c r="W996" s="326"/>
      <c r="X996" s="326"/>
      <c r="Y996" s="326"/>
      <c r="Z996" s="326"/>
    </row>
    <row r="997" spans="7:26" ht="15.75" customHeight="1" x14ac:dyDescent="0.3">
      <c r="G997" s="326"/>
      <c r="H997" s="326"/>
      <c r="I997" s="326"/>
      <c r="J997" s="326"/>
      <c r="K997" s="326"/>
      <c r="L997" s="326"/>
      <c r="M997" s="326"/>
      <c r="N997" s="326"/>
      <c r="O997" s="326"/>
      <c r="P997" s="326"/>
      <c r="Q997" s="326"/>
      <c r="R997" s="326"/>
      <c r="S997" s="326"/>
      <c r="T997" s="326"/>
      <c r="U997" s="326"/>
      <c r="V997" s="326"/>
      <c r="W997" s="326"/>
      <c r="X997" s="326"/>
      <c r="Y997" s="326"/>
      <c r="Z997" s="326"/>
    </row>
    <row r="998" spans="7:26" ht="15.75" customHeight="1" x14ac:dyDescent="0.3">
      <c r="G998" s="326"/>
      <c r="H998" s="326"/>
      <c r="I998" s="326"/>
      <c r="J998" s="326"/>
      <c r="K998" s="326"/>
      <c r="L998" s="326"/>
      <c r="M998" s="326"/>
      <c r="N998" s="326"/>
      <c r="O998" s="326"/>
      <c r="P998" s="326"/>
      <c r="Q998" s="326"/>
      <c r="R998" s="326"/>
      <c r="S998" s="326"/>
      <c r="T998" s="326"/>
      <c r="U998" s="326"/>
      <c r="V998" s="326"/>
      <c r="W998" s="326"/>
      <c r="X998" s="326"/>
      <c r="Y998" s="326"/>
      <c r="Z998" s="326"/>
    </row>
    <row r="999" spans="7:26" ht="15.75" customHeight="1" x14ac:dyDescent="0.3">
      <c r="G999" s="326"/>
      <c r="H999" s="326"/>
      <c r="I999" s="326"/>
      <c r="J999" s="326"/>
      <c r="K999" s="326"/>
      <c r="L999" s="326"/>
      <c r="M999" s="326"/>
      <c r="N999" s="326"/>
      <c r="O999" s="326"/>
      <c r="P999" s="326"/>
      <c r="Q999" s="326"/>
      <c r="R999" s="326"/>
      <c r="S999" s="326"/>
      <c r="T999" s="326"/>
      <c r="U999" s="326"/>
      <c r="V999" s="326"/>
      <c r="W999" s="326"/>
      <c r="X999" s="326"/>
      <c r="Y999" s="326"/>
      <c r="Z999" s="326"/>
    </row>
    <row r="1000" spans="7:26" ht="15.75" customHeight="1" x14ac:dyDescent="0.3">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row>
  </sheetData>
  <mergeCells count="2">
    <mergeCell ref="A4:C4"/>
    <mergeCell ref="B7:C7"/>
  </mergeCells>
  <hyperlinks>
    <hyperlink ref="D1" location="BG!A1" display="BG" xr:uid="{00000000-0004-0000-0800-000000000000}"/>
  </hyperlinks>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T1000"/>
  <sheetViews>
    <sheetView showGridLines="0" topLeftCell="B1" zoomScale="70" zoomScaleNormal="70" workbookViewId="0">
      <selection activeCell="B1" sqref="B1"/>
    </sheetView>
  </sheetViews>
  <sheetFormatPr baseColWidth="10" defaultColWidth="14.44140625" defaultRowHeight="14.4" x14ac:dyDescent="0.3"/>
  <cols>
    <col min="1" max="1" width="61.77734375" style="63" hidden="1" customWidth="1"/>
    <col min="2" max="2" width="40.77734375" style="63" customWidth="1"/>
    <col min="3" max="3" width="22" style="63" bestFit="1" customWidth="1"/>
    <col min="4" max="4" width="19.109375" style="596" bestFit="1" customWidth="1"/>
    <col min="5" max="5" width="18.77734375" style="596" bestFit="1" customWidth="1"/>
    <col min="6" max="6" width="17.77734375" style="63" customWidth="1"/>
    <col min="7" max="7" width="45" style="63" bestFit="1" customWidth="1"/>
    <col min="8" max="8" width="23.33203125" style="63" bestFit="1" customWidth="1"/>
    <col min="9" max="9" width="19.109375" style="63" bestFit="1" customWidth="1"/>
    <col min="10" max="20" width="11.44140625" style="63" customWidth="1"/>
    <col min="21" max="16384" width="14.44140625" style="63"/>
  </cols>
  <sheetData>
    <row r="1" spans="1:20" ht="12.75" customHeight="1" x14ac:dyDescent="0.3">
      <c r="B1" s="340" t="s">
        <v>1</v>
      </c>
      <c r="C1" s="143"/>
      <c r="D1" s="555"/>
      <c r="E1" s="555"/>
      <c r="F1" s="143"/>
      <c r="G1" s="347" t="s">
        <v>22</v>
      </c>
      <c r="H1" s="143"/>
      <c r="I1" s="143"/>
      <c r="J1" s="143"/>
      <c r="K1" s="143"/>
      <c r="L1" s="143"/>
      <c r="M1" s="143"/>
      <c r="N1" s="143"/>
      <c r="O1" s="143"/>
      <c r="P1" s="143"/>
      <c r="Q1" s="143"/>
      <c r="R1" s="143"/>
      <c r="S1" s="143"/>
      <c r="T1" s="143"/>
    </row>
    <row r="2" spans="1:20" ht="12.75" customHeight="1" x14ac:dyDescent="0.3">
      <c r="B2" s="556" t="s">
        <v>307</v>
      </c>
      <c r="C2" s="556"/>
      <c r="D2" s="555"/>
      <c r="E2" s="555"/>
      <c r="F2" s="143"/>
      <c r="G2" s="347"/>
      <c r="H2" s="143"/>
      <c r="I2" s="143"/>
      <c r="J2" s="143"/>
      <c r="K2" s="143"/>
      <c r="L2" s="143"/>
      <c r="M2" s="143"/>
      <c r="N2" s="143"/>
      <c r="O2" s="143"/>
      <c r="P2" s="143"/>
      <c r="Q2" s="143"/>
      <c r="R2" s="143"/>
      <c r="S2" s="143"/>
      <c r="T2" s="143"/>
    </row>
    <row r="3" spans="1:20" ht="12.75" customHeight="1" x14ac:dyDescent="0.3">
      <c r="B3" s="557" t="s">
        <v>308</v>
      </c>
      <c r="C3" s="556"/>
      <c r="D3" s="555"/>
      <c r="E3" s="555"/>
      <c r="F3" s="143"/>
      <c r="G3" s="347"/>
      <c r="H3" s="143"/>
      <c r="I3" s="143"/>
      <c r="J3" s="143"/>
      <c r="K3" s="143"/>
      <c r="L3" s="143"/>
      <c r="M3" s="143"/>
      <c r="N3" s="143"/>
      <c r="O3" s="143"/>
      <c r="P3" s="143"/>
      <c r="Q3" s="143"/>
      <c r="R3" s="143"/>
      <c r="S3" s="143"/>
      <c r="T3" s="143"/>
    </row>
    <row r="4" spans="1:20" ht="12.75" customHeight="1" x14ac:dyDescent="0.3">
      <c r="B4" s="143"/>
      <c r="C4" s="143"/>
      <c r="D4" s="558"/>
      <c r="E4" s="555"/>
      <c r="F4" s="143"/>
      <c r="G4" s="143"/>
      <c r="H4" s="143"/>
      <c r="I4" s="143"/>
      <c r="J4" s="143"/>
      <c r="K4" s="143"/>
      <c r="L4" s="143"/>
      <c r="M4" s="143"/>
      <c r="N4" s="143"/>
      <c r="O4" s="143"/>
      <c r="P4" s="143"/>
      <c r="Q4" s="143"/>
      <c r="R4" s="143"/>
      <c r="S4" s="143"/>
      <c r="T4" s="143"/>
    </row>
    <row r="5" spans="1:20" ht="12.75" customHeight="1" x14ac:dyDescent="0.3">
      <c r="B5" s="348" t="s">
        <v>309</v>
      </c>
      <c r="C5" s="348"/>
      <c r="D5" s="559"/>
      <c r="E5" s="559"/>
      <c r="F5" s="146"/>
      <c r="G5" s="143"/>
      <c r="H5" s="143"/>
      <c r="I5" s="143"/>
      <c r="J5" s="143"/>
      <c r="K5" s="143"/>
      <c r="L5" s="143"/>
      <c r="M5" s="143"/>
      <c r="N5" s="143"/>
      <c r="O5" s="143"/>
      <c r="P5" s="143"/>
      <c r="Q5" s="143"/>
      <c r="R5" s="143"/>
      <c r="S5" s="143"/>
      <c r="T5" s="143"/>
    </row>
    <row r="6" spans="1:20" ht="12.75" customHeight="1" x14ac:dyDescent="0.3">
      <c r="B6" s="333" t="s">
        <v>284</v>
      </c>
      <c r="C6" s="560"/>
      <c r="D6" s="561"/>
      <c r="E6" s="561"/>
      <c r="F6" s="146"/>
      <c r="G6" s="562"/>
      <c r="H6" s="562"/>
      <c r="I6" s="562"/>
      <c r="J6" s="562"/>
      <c r="K6" s="562"/>
      <c r="L6" s="562"/>
      <c r="M6" s="562"/>
      <c r="N6" s="562"/>
      <c r="O6" s="562"/>
      <c r="P6" s="562"/>
      <c r="Q6" s="562"/>
      <c r="R6" s="562"/>
      <c r="S6" s="562"/>
      <c r="T6" s="562"/>
    </row>
    <row r="7" spans="1:20" ht="12.75" customHeight="1" x14ac:dyDescent="0.3">
      <c r="B7" s="560"/>
      <c r="C7" s="560"/>
      <c r="E7" s="561"/>
      <c r="F7" s="146"/>
      <c r="G7" s="562"/>
      <c r="H7" s="562"/>
      <c r="I7" s="562"/>
      <c r="J7" s="562"/>
      <c r="K7" s="562"/>
      <c r="L7" s="562"/>
      <c r="M7" s="562"/>
      <c r="N7" s="562"/>
      <c r="O7" s="562"/>
      <c r="P7" s="562"/>
      <c r="Q7" s="562"/>
      <c r="R7" s="562"/>
      <c r="S7" s="562"/>
      <c r="T7" s="562"/>
    </row>
    <row r="8" spans="1:20" ht="12.75" customHeight="1" x14ac:dyDescent="0.3">
      <c r="A8" s="537"/>
      <c r="B8" s="61" t="s">
        <v>2225</v>
      </c>
      <c r="C8" s="61"/>
      <c r="D8" s="555"/>
      <c r="E8" s="555"/>
      <c r="F8" s="143"/>
      <c r="G8" s="143"/>
      <c r="H8" s="143"/>
      <c r="I8" s="143"/>
      <c r="J8" s="143"/>
      <c r="K8" s="143"/>
      <c r="L8" s="143"/>
      <c r="M8" s="143"/>
      <c r="N8" s="143"/>
      <c r="O8" s="143"/>
      <c r="P8" s="143"/>
      <c r="Q8" s="143"/>
      <c r="R8" s="143"/>
      <c r="S8" s="143"/>
      <c r="T8" s="143"/>
    </row>
    <row r="9" spans="1:20" ht="12.75" customHeight="1" x14ac:dyDescent="0.3">
      <c r="A9" s="537"/>
      <c r="B9" s="556"/>
      <c r="C9" s="556"/>
      <c r="D9" s="766" t="s">
        <v>310</v>
      </c>
      <c r="E9" s="767"/>
      <c r="F9" s="143"/>
      <c r="G9" s="143"/>
      <c r="H9" s="143"/>
      <c r="I9" s="143"/>
      <c r="J9" s="143"/>
      <c r="K9" s="143"/>
      <c r="L9" s="143"/>
      <c r="M9" s="143"/>
      <c r="N9" s="143"/>
      <c r="O9" s="143"/>
      <c r="P9" s="143"/>
      <c r="Q9" s="143"/>
      <c r="R9" s="143"/>
      <c r="S9" s="143"/>
      <c r="T9" s="143"/>
    </row>
    <row r="10" spans="1:20" ht="12.75" customHeight="1" x14ac:dyDescent="0.3">
      <c r="A10" s="537"/>
      <c r="B10" s="143"/>
      <c r="C10" s="143"/>
      <c r="D10" s="563">
        <v>45657</v>
      </c>
      <c r="E10" s="563">
        <v>45291</v>
      </c>
      <c r="F10" s="143"/>
      <c r="G10" s="564" t="s">
        <v>2226</v>
      </c>
      <c r="H10" s="565">
        <v>45657</v>
      </c>
      <c r="I10" s="565">
        <v>45291</v>
      </c>
      <c r="J10" s="566"/>
      <c r="K10" s="143"/>
      <c r="L10" s="143"/>
      <c r="M10" s="143"/>
      <c r="N10" s="143"/>
      <c r="O10" s="143"/>
      <c r="P10" s="143"/>
      <c r="Q10" s="143"/>
      <c r="R10" s="143"/>
      <c r="S10" s="143"/>
      <c r="T10" s="143"/>
    </row>
    <row r="11" spans="1:20" ht="12.75" customHeight="1" x14ac:dyDescent="0.3">
      <c r="A11" s="537" t="s">
        <v>2223</v>
      </c>
      <c r="B11" s="567" t="s">
        <v>2227</v>
      </c>
      <c r="C11" s="567" t="s">
        <v>2228</v>
      </c>
      <c r="D11" s="568">
        <v>7475240271</v>
      </c>
      <c r="E11" s="568">
        <v>219427896.7511</v>
      </c>
      <c r="F11" s="569"/>
      <c r="G11" s="570" t="s">
        <v>2229</v>
      </c>
      <c r="H11" s="571" t="s">
        <v>2230</v>
      </c>
      <c r="I11" s="571" t="s">
        <v>2230</v>
      </c>
      <c r="J11" s="143"/>
      <c r="K11" s="143"/>
      <c r="L11" s="143"/>
      <c r="M11" s="143"/>
      <c r="N11" s="143"/>
      <c r="O11" s="143"/>
      <c r="P11" s="143"/>
      <c r="Q11" s="143"/>
      <c r="R11" s="143"/>
      <c r="S11" s="143"/>
      <c r="T11" s="143"/>
    </row>
    <row r="12" spans="1:20" ht="12.75" customHeight="1" x14ac:dyDescent="0.3">
      <c r="A12" s="537" t="s">
        <v>2266</v>
      </c>
      <c r="B12" s="567" t="s">
        <v>2227</v>
      </c>
      <c r="C12" s="567" t="s">
        <v>2232</v>
      </c>
      <c r="D12" s="568">
        <v>0</v>
      </c>
      <c r="E12" s="568">
        <v>7169732469.2489004</v>
      </c>
      <c r="F12" s="569"/>
      <c r="G12" s="572" t="s">
        <v>2233</v>
      </c>
      <c r="H12" s="573">
        <v>12574569110.534599</v>
      </c>
      <c r="I12" s="573">
        <v>12501400367</v>
      </c>
      <c r="J12" s="143"/>
      <c r="K12" s="143"/>
      <c r="L12" s="143"/>
      <c r="M12" s="143"/>
      <c r="N12" s="143"/>
      <c r="O12" s="143"/>
      <c r="P12" s="143"/>
      <c r="Q12" s="143"/>
      <c r="R12" s="143"/>
      <c r="S12" s="143"/>
      <c r="T12" s="143"/>
    </row>
    <row r="13" spans="1:20" ht="12.75" customHeight="1" x14ac:dyDescent="0.3">
      <c r="A13" s="537" t="s">
        <v>2219</v>
      </c>
      <c r="B13" s="567" t="s">
        <v>2234</v>
      </c>
      <c r="C13" s="567" t="s">
        <v>2228</v>
      </c>
      <c r="D13" s="568">
        <v>2362675943</v>
      </c>
      <c r="E13" s="568">
        <v>6080714.3684999999</v>
      </c>
      <c r="F13" s="569"/>
      <c r="G13" s="574" t="s">
        <v>2235</v>
      </c>
      <c r="H13" s="575">
        <v>575659690</v>
      </c>
      <c r="I13" s="575">
        <v>1047730214.2871001</v>
      </c>
      <c r="J13" s="566"/>
      <c r="K13" s="143"/>
      <c r="L13" s="143"/>
      <c r="M13" s="143"/>
      <c r="N13" s="143"/>
      <c r="O13" s="143"/>
      <c r="P13" s="143"/>
      <c r="Q13" s="143"/>
      <c r="R13" s="143"/>
      <c r="S13" s="143"/>
      <c r="T13" s="143"/>
    </row>
    <row r="14" spans="1:20" ht="12.75" customHeight="1" x14ac:dyDescent="0.3">
      <c r="A14" s="537" t="s">
        <v>2267</v>
      </c>
      <c r="B14" s="567" t="s">
        <v>2234</v>
      </c>
      <c r="C14" s="567" t="s">
        <v>2232</v>
      </c>
      <c r="D14" s="568">
        <v>172442413.19239998</v>
      </c>
      <c r="E14" s="568">
        <v>2306131061.6314998</v>
      </c>
      <c r="F14" s="569"/>
      <c r="G14" s="576" t="s">
        <v>2236</v>
      </c>
      <c r="H14" s="575"/>
      <c r="I14" s="575"/>
      <c r="J14" s="143"/>
      <c r="K14" s="143"/>
      <c r="L14" s="143"/>
      <c r="M14" s="143"/>
      <c r="N14" s="143"/>
      <c r="O14" s="143"/>
      <c r="P14" s="143"/>
      <c r="Q14" s="143"/>
      <c r="R14" s="143"/>
      <c r="S14" s="143"/>
      <c r="T14" s="143"/>
    </row>
    <row r="15" spans="1:20" ht="12.75" customHeight="1" x14ac:dyDescent="0.3">
      <c r="A15" s="537" t="s">
        <v>2268</v>
      </c>
      <c r="B15" s="567" t="s">
        <v>2237</v>
      </c>
      <c r="C15" s="567" t="s">
        <v>2228</v>
      </c>
      <c r="D15" s="568">
        <v>0</v>
      </c>
      <c r="E15" s="568"/>
      <c r="F15" s="569"/>
      <c r="G15" s="567" t="s">
        <v>2238</v>
      </c>
      <c r="H15" s="575">
        <v>349483273</v>
      </c>
      <c r="I15" s="575">
        <v>205771574</v>
      </c>
      <c r="J15" s="143"/>
      <c r="K15" s="143"/>
      <c r="L15" s="143"/>
      <c r="M15" s="143"/>
      <c r="N15" s="143"/>
      <c r="O15" s="143"/>
      <c r="P15" s="143"/>
      <c r="Q15" s="143"/>
      <c r="R15" s="143"/>
      <c r="S15" s="143"/>
      <c r="T15" s="143"/>
    </row>
    <row r="16" spans="1:20" ht="12.75" customHeight="1" x14ac:dyDescent="0.3">
      <c r="A16" s="537" t="s">
        <v>2269</v>
      </c>
      <c r="B16" s="567" t="s">
        <v>2237</v>
      </c>
      <c r="C16" s="567" t="s">
        <v>2232</v>
      </c>
      <c r="D16" s="568">
        <v>0</v>
      </c>
      <c r="E16" s="568"/>
      <c r="F16" s="569"/>
      <c r="G16" s="567" t="s">
        <v>2239</v>
      </c>
      <c r="H16" s="575">
        <v>514325394</v>
      </c>
      <c r="I16" s="575">
        <v>108667425</v>
      </c>
      <c r="J16" s="143"/>
      <c r="K16" s="143"/>
      <c r="L16" s="143"/>
      <c r="M16" s="143"/>
      <c r="N16" s="143"/>
      <c r="O16" s="143"/>
      <c r="P16" s="143"/>
      <c r="Q16" s="143"/>
      <c r="R16" s="143"/>
      <c r="S16" s="143"/>
      <c r="T16" s="143"/>
    </row>
    <row r="17" spans="1:20" ht="12.75" customHeight="1" x14ac:dyDescent="0.3">
      <c r="A17" s="537" t="s">
        <v>2221</v>
      </c>
      <c r="B17" s="567" t="s">
        <v>2240</v>
      </c>
      <c r="C17" s="567" t="s">
        <v>2228</v>
      </c>
      <c r="D17" s="568">
        <v>1632803482</v>
      </c>
      <c r="E17" s="568">
        <v>1923526431</v>
      </c>
      <c r="F17" s="569"/>
      <c r="G17" s="567" t="s">
        <v>2241</v>
      </c>
      <c r="H17" s="575">
        <v>0</v>
      </c>
      <c r="I17" s="575">
        <v>708855546</v>
      </c>
      <c r="J17" s="143"/>
      <c r="K17" s="143"/>
      <c r="L17" s="143"/>
      <c r="M17" s="143"/>
      <c r="N17" s="143"/>
      <c r="O17" s="143"/>
      <c r="P17" s="143"/>
      <c r="Q17" s="143"/>
      <c r="R17" s="143"/>
      <c r="S17" s="143"/>
      <c r="T17" s="143"/>
    </row>
    <row r="18" spans="1:20" ht="12.75" customHeight="1" x14ac:dyDescent="0.3">
      <c r="A18" s="63" t="s">
        <v>2218</v>
      </c>
      <c r="B18" s="567" t="s">
        <v>314</v>
      </c>
      <c r="C18" s="567" t="s">
        <v>2228</v>
      </c>
      <c r="D18" s="568">
        <v>1229402904</v>
      </c>
      <c r="E18" s="568">
        <v>26157640.307999998</v>
      </c>
      <c r="F18" s="569"/>
      <c r="G18" s="572"/>
      <c r="H18" s="577"/>
      <c r="I18" s="578"/>
      <c r="J18" s="566"/>
      <c r="K18" s="143"/>
      <c r="L18" s="143"/>
      <c r="M18" s="143"/>
      <c r="N18" s="143"/>
      <c r="O18" s="143"/>
      <c r="P18" s="143"/>
      <c r="Q18" s="143"/>
      <c r="R18" s="143"/>
      <c r="S18" s="143"/>
      <c r="T18" s="143"/>
    </row>
    <row r="19" spans="1:20" ht="12.75" customHeight="1" x14ac:dyDescent="0.3">
      <c r="A19" s="63" t="s">
        <v>2217</v>
      </c>
      <c r="B19" s="567" t="s">
        <v>314</v>
      </c>
      <c r="C19" s="567" t="s">
        <v>2232</v>
      </c>
      <c r="D19" s="568">
        <v>8410479.807599999</v>
      </c>
      <c r="E19" s="568">
        <v>1684876990.6919999</v>
      </c>
      <c r="F19" s="569"/>
      <c r="G19" s="579" t="s">
        <v>2242</v>
      </c>
      <c r="H19" s="580">
        <v>13150228800.534599</v>
      </c>
      <c r="I19" s="580">
        <v>13549130581.2871</v>
      </c>
      <c r="J19" s="143"/>
      <c r="K19" s="143"/>
      <c r="L19" s="143"/>
      <c r="M19" s="143"/>
      <c r="N19" s="143"/>
      <c r="O19" s="143"/>
      <c r="P19" s="143"/>
      <c r="Q19" s="143"/>
      <c r="R19" s="143"/>
      <c r="S19" s="143"/>
      <c r="T19" s="143"/>
    </row>
    <row r="20" spans="1:20" ht="12.75" customHeight="1" x14ac:dyDescent="0.3">
      <c r="A20" s="63" t="s">
        <v>2216</v>
      </c>
      <c r="B20" s="567" t="s">
        <v>316</v>
      </c>
      <c r="C20" s="567" t="s">
        <v>2228</v>
      </c>
      <c r="D20" s="679">
        <v>-900507016</v>
      </c>
      <c r="E20" s="679">
        <v>-17763545.160399999</v>
      </c>
      <c r="F20" s="569"/>
      <c r="G20" s="572"/>
      <c r="H20" s="577"/>
      <c r="I20" s="577"/>
      <c r="J20" s="566"/>
      <c r="K20" s="143"/>
      <c r="L20" s="143"/>
      <c r="M20" s="143"/>
      <c r="N20" s="143"/>
      <c r="O20" s="143"/>
      <c r="P20" s="143"/>
      <c r="Q20" s="143"/>
      <c r="R20" s="143"/>
      <c r="S20" s="143"/>
      <c r="T20" s="143"/>
    </row>
    <row r="21" spans="1:20" ht="12.75" customHeight="1" x14ac:dyDescent="0.3">
      <c r="A21" s="63" t="s">
        <v>2270</v>
      </c>
      <c r="B21" s="567" t="s">
        <v>316</v>
      </c>
      <c r="C21" s="567" t="s">
        <v>2232</v>
      </c>
      <c r="D21" s="679">
        <v>-4105868.4654000006</v>
      </c>
      <c r="E21" s="679">
        <v>-1274393549.8396001</v>
      </c>
      <c r="F21" s="569"/>
      <c r="G21" s="567" t="s">
        <v>2243</v>
      </c>
      <c r="H21" s="581">
        <v>0</v>
      </c>
      <c r="I21" s="581">
        <v>-80748544</v>
      </c>
      <c r="J21" s="143"/>
      <c r="K21" s="143"/>
      <c r="L21" s="143"/>
      <c r="M21" s="143"/>
      <c r="N21" s="143"/>
      <c r="O21" s="143"/>
      <c r="P21" s="143"/>
      <c r="Q21" s="143"/>
      <c r="R21" s="143"/>
      <c r="S21" s="143"/>
      <c r="T21" s="143"/>
    </row>
    <row r="22" spans="1:20" ht="12.75" customHeight="1" x14ac:dyDescent="0.3">
      <c r="A22" s="63" t="s">
        <v>2271</v>
      </c>
      <c r="B22" s="567" t="s">
        <v>2244</v>
      </c>
      <c r="C22" s="567" t="s">
        <v>2228</v>
      </c>
      <c r="D22" s="568">
        <v>0</v>
      </c>
      <c r="E22" s="568"/>
      <c r="F22" s="569"/>
      <c r="G22" s="572"/>
      <c r="H22" s="582"/>
      <c r="I22" s="582"/>
      <c r="J22" s="143"/>
      <c r="K22" s="143"/>
      <c r="L22" s="143"/>
      <c r="M22" s="143"/>
      <c r="N22" s="143"/>
      <c r="O22" s="143"/>
      <c r="P22" s="143"/>
      <c r="Q22" s="143"/>
      <c r="R22" s="143"/>
      <c r="S22" s="143"/>
      <c r="T22" s="143"/>
    </row>
    <row r="23" spans="1:20" ht="12.75" customHeight="1" x14ac:dyDescent="0.3">
      <c r="A23" s="63" t="s">
        <v>2272</v>
      </c>
      <c r="B23" s="567" t="s">
        <v>2244</v>
      </c>
      <c r="C23" s="567" t="s">
        <v>2245</v>
      </c>
      <c r="D23" s="568">
        <v>0</v>
      </c>
      <c r="E23" s="568"/>
      <c r="F23" s="569"/>
      <c r="G23" s="583" t="s">
        <v>2246</v>
      </c>
      <c r="H23" s="584">
        <v>13150228800.534599</v>
      </c>
      <c r="I23" s="585">
        <v>13468382037.2871</v>
      </c>
      <c r="J23" s="143"/>
      <c r="K23" s="143"/>
      <c r="L23" s="143"/>
      <c r="M23" s="143"/>
      <c r="N23" s="143"/>
      <c r="O23" s="143"/>
      <c r="P23" s="143"/>
      <c r="Q23" s="143"/>
      <c r="R23" s="143"/>
      <c r="S23" s="143"/>
      <c r="T23" s="143"/>
    </row>
    <row r="24" spans="1:20" ht="12.75" customHeight="1" x14ac:dyDescent="0.3">
      <c r="A24" s="63" t="s">
        <v>2273</v>
      </c>
      <c r="B24" s="567" t="s">
        <v>319</v>
      </c>
      <c r="C24" s="567" t="s">
        <v>2228</v>
      </c>
      <c r="D24" s="568">
        <v>0</v>
      </c>
      <c r="E24" s="568"/>
      <c r="F24" s="569"/>
      <c r="G24" s="586"/>
      <c r="H24" s="587">
        <v>0</v>
      </c>
      <c r="I24" s="143"/>
      <c r="J24" s="143"/>
      <c r="K24" s="143"/>
      <c r="L24" s="143"/>
      <c r="M24" s="143"/>
      <c r="N24" s="143"/>
      <c r="O24" s="143"/>
      <c r="P24" s="143"/>
      <c r="Q24" s="143"/>
      <c r="R24" s="143"/>
      <c r="S24" s="143"/>
      <c r="T24" s="143"/>
    </row>
    <row r="25" spans="1:20" ht="15" customHeight="1" x14ac:dyDescent="0.3">
      <c r="A25" s="63" t="s">
        <v>2274</v>
      </c>
      <c r="B25" s="567" t="s">
        <v>319</v>
      </c>
      <c r="C25" s="567" t="s">
        <v>2232</v>
      </c>
      <c r="D25" s="568">
        <v>0</v>
      </c>
      <c r="E25" s="568"/>
      <c r="F25" s="569"/>
      <c r="G25" s="340" t="s">
        <v>2247</v>
      </c>
      <c r="H25" s="61"/>
      <c r="I25" s="61"/>
      <c r="J25" s="143"/>
      <c r="K25" s="143"/>
      <c r="L25" s="143"/>
      <c r="M25" s="143"/>
      <c r="N25" s="143"/>
      <c r="O25" s="143"/>
      <c r="P25" s="143"/>
      <c r="Q25" s="143"/>
      <c r="R25" s="143"/>
      <c r="S25" s="143"/>
      <c r="T25" s="143"/>
    </row>
    <row r="26" spans="1:20" ht="12.75" customHeight="1" x14ac:dyDescent="0.3">
      <c r="A26" s="63" t="s">
        <v>2275</v>
      </c>
      <c r="B26" s="567" t="s">
        <v>2248</v>
      </c>
      <c r="C26" s="567" t="s">
        <v>2245</v>
      </c>
      <c r="D26" s="568">
        <v>0</v>
      </c>
      <c r="E26" s="568"/>
      <c r="F26" s="569"/>
      <c r="G26" s="588" t="s">
        <v>2249</v>
      </c>
      <c r="H26" s="589" t="s">
        <v>2250</v>
      </c>
      <c r="I26" s="590" t="s">
        <v>2251</v>
      </c>
      <c r="J26" s="143"/>
      <c r="K26" s="143"/>
      <c r="L26" s="143"/>
      <c r="M26" s="143"/>
      <c r="N26" s="143"/>
      <c r="O26" s="143"/>
      <c r="P26" s="143"/>
      <c r="Q26" s="143"/>
      <c r="R26" s="143"/>
      <c r="S26" s="143"/>
      <c r="T26" s="143"/>
    </row>
    <row r="27" spans="1:20" ht="12.75" customHeight="1" x14ac:dyDescent="0.3">
      <c r="A27" s="63" t="s">
        <v>2276</v>
      </c>
      <c r="B27" s="567" t="s">
        <v>2248</v>
      </c>
      <c r="C27" s="567" t="s">
        <v>2228</v>
      </c>
      <c r="D27" s="568">
        <v>0</v>
      </c>
      <c r="E27" s="568"/>
      <c r="F27" s="569"/>
      <c r="G27" s="591" t="s">
        <v>322</v>
      </c>
      <c r="H27" s="590" t="s">
        <v>2252</v>
      </c>
      <c r="I27" s="590" t="s">
        <v>2253</v>
      </c>
      <c r="J27" s="143"/>
      <c r="K27" s="143"/>
      <c r="L27" s="143"/>
      <c r="M27" s="143"/>
      <c r="N27" s="143"/>
      <c r="O27" s="143"/>
      <c r="P27" s="143"/>
      <c r="Q27" s="143"/>
      <c r="R27" s="143"/>
      <c r="S27" s="143"/>
      <c r="T27" s="143"/>
    </row>
    <row r="28" spans="1:20" ht="12.75" customHeight="1" x14ac:dyDescent="0.3">
      <c r="A28" s="63" t="s">
        <v>2222</v>
      </c>
      <c r="B28" s="567" t="s">
        <v>323</v>
      </c>
      <c r="C28" s="567" t="s">
        <v>2228</v>
      </c>
      <c r="D28" s="568">
        <v>8957988146</v>
      </c>
      <c r="E28" s="568">
        <v>8802276797</v>
      </c>
      <c r="F28" s="569"/>
      <c r="G28" s="567" t="s">
        <v>325</v>
      </c>
      <c r="H28" s="590" t="s">
        <v>2254</v>
      </c>
      <c r="I28" s="590" t="s">
        <v>2255</v>
      </c>
      <c r="J28" s="143"/>
      <c r="K28" s="143"/>
      <c r="L28" s="143"/>
      <c r="M28" s="143"/>
      <c r="N28" s="143"/>
      <c r="O28" s="143"/>
      <c r="P28" s="143"/>
      <c r="Q28" s="143"/>
      <c r="R28" s="143"/>
      <c r="S28" s="143"/>
      <c r="T28" s="143"/>
    </row>
    <row r="29" spans="1:20" ht="12.75" customHeight="1" x14ac:dyDescent="0.3">
      <c r="A29" s="63" t="s">
        <v>2204</v>
      </c>
      <c r="B29" s="567" t="s">
        <v>2256</v>
      </c>
      <c r="C29" s="567" t="s">
        <v>2228</v>
      </c>
      <c r="D29" s="679">
        <v>-8376812345</v>
      </c>
      <c r="E29" s="679">
        <v>-8274680188</v>
      </c>
      <c r="F29" s="569"/>
      <c r="G29" s="567" t="s">
        <v>2257</v>
      </c>
      <c r="H29" s="590" t="s">
        <v>2258</v>
      </c>
      <c r="I29" s="590" t="s">
        <v>2259</v>
      </c>
      <c r="J29" s="143"/>
      <c r="K29" s="143"/>
      <c r="L29" s="143"/>
      <c r="M29" s="143"/>
      <c r="N29" s="143"/>
      <c r="O29" s="143"/>
      <c r="P29" s="143"/>
      <c r="Q29" s="143"/>
      <c r="R29" s="143"/>
      <c r="S29" s="143"/>
      <c r="T29" s="143"/>
    </row>
    <row r="30" spans="1:20" ht="12.75" customHeight="1" x14ac:dyDescent="0.3">
      <c r="A30" s="63" t="s">
        <v>2220</v>
      </c>
      <c r="B30" s="567" t="s">
        <v>2260</v>
      </c>
      <c r="C30" s="567" t="s">
        <v>2228</v>
      </c>
      <c r="D30" s="568">
        <v>17030701</v>
      </c>
      <c r="E30" s="568">
        <v>10776193</v>
      </c>
      <c r="F30" s="569"/>
      <c r="G30" s="567" t="s">
        <v>2261</v>
      </c>
      <c r="H30" s="768" t="s">
        <v>2262</v>
      </c>
      <c r="I30" s="769"/>
      <c r="J30" s="143"/>
      <c r="K30" s="143"/>
      <c r="L30" s="143"/>
      <c r="M30" s="143"/>
      <c r="N30" s="143"/>
      <c r="O30" s="143"/>
      <c r="P30" s="143"/>
      <c r="Q30" s="143"/>
      <c r="R30" s="143"/>
      <c r="S30" s="143"/>
      <c r="T30" s="143"/>
    </row>
    <row r="31" spans="1:20" ht="12.75" customHeight="1" x14ac:dyDescent="0.3">
      <c r="A31" s="63" t="s">
        <v>2277</v>
      </c>
      <c r="B31" s="567" t="s">
        <v>2263</v>
      </c>
      <c r="C31" s="567" t="s">
        <v>2245</v>
      </c>
      <c r="D31" s="568">
        <v>0</v>
      </c>
      <c r="E31" s="568"/>
      <c r="F31" s="569"/>
      <c r="G31" s="143"/>
      <c r="H31" s="143"/>
      <c r="I31" s="143"/>
      <c r="J31" s="143"/>
      <c r="K31" s="143"/>
      <c r="L31" s="143"/>
      <c r="M31" s="143"/>
      <c r="N31" s="143"/>
      <c r="O31" s="143"/>
      <c r="P31" s="143"/>
      <c r="Q31" s="143"/>
      <c r="R31" s="143"/>
      <c r="S31" s="143"/>
      <c r="T31" s="143"/>
    </row>
    <row r="32" spans="1:20" ht="12.75" customHeight="1" x14ac:dyDescent="0.3">
      <c r="A32" s="63" t="s">
        <v>2215</v>
      </c>
      <c r="B32" s="567" t="s">
        <v>328</v>
      </c>
      <c r="C32" s="567"/>
      <c r="D32" s="568">
        <v>0</v>
      </c>
      <c r="E32" s="679">
        <v>-80748544</v>
      </c>
      <c r="F32" s="569"/>
      <c r="G32" s="538"/>
      <c r="H32" s="143"/>
      <c r="I32" s="143"/>
      <c r="J32" s="143"/>
      <c r="K32" s="143"/>
      <c r="L32" s="143"/>
      <c r="M32" s="143"/>
      <c r="N32" s="143"/>
      <c r="O32" s="143"/>
      <c r="P32" s="143"/>
      <c r="Q32" s="143"/>
      <c r="R32" s="143"/>
      <c r="S32" s="143"/>
      <c r="T32" s="143"/>
    </row>
    <row r="33" spans="1:20" s="107" customFormat="1" ht="12.75" customHeight="1" x14ac:dyDescent="0.3">
      <c r="B33" s="592" t="s">
        <v>219</v>
      </c>
      <c r="C33" s="592"/>
      <c r="D33" s="593">
        <v>12574569110.534599</v>
      </c>
      <c r="E33" s="593">
        <v>12501400367</v>
      </c>
      <c r="F33" s="594"/>
      <c r="H33" s="340"/>
      <c r="I33" s="340"/>
      <c r="J33" s="340"/>
      <c r="K33" s="340"/>
      <c r="L33" s="340"/>
      <c r="M33" s="340"/>
      <c r="N33" s="340"/>
      <c r="O33" s="340"/>
      <c r="P33" s="340"/>
      <c r="Q33" s="340"/>
      <c r="R33" s="340"/>
      <c r="S33" s="340"/>
      <c r="T33" s="340"/>
    </row>
    <row r="34" spans="1:20" ht="12.75" customHeight="1" x14ac:dyDescent="0.3">
      <c r="B34" s="61"/>
      <c r="C34" s="61"/>
      <c r="D34" s="555"/>
      <c r="E34" s="555"/>
      <c r="F34" s="595"/>
      <c r="G34" s="538"/>
      <c r="H34" s="143"/>
      <c r="I34" s="143"/>
      <c r="J34" s="143"/>
      <c r="K34" s="143"/>
      <c r="L34" s="143"/>
      <c r="M34" s="143"/>
      <c r="N34" s="143"/>
      <c r="O34" s="143"/>
      <c r="P34" s="143"/>
      <c r="Q34" s="143"/>
      <c r="R34" s="143"/>
      <c r="S34" s="143"/>
      <c r="T34" s="143"/>
    </row>
    <row r="35" spans="1:20" ht="12.75" customHeight="1" x14ac:dyDescent="0.3">
      <c r="B35" s="556"/>
      <c r="C35" s="556"/>
      <c r="D35" s="555"/>
      <c r="E35" s="555"/>
      <c r="F35" s="562"/>
      <c r="G35" s="538"/>
      <c r="H35" s="143"/>
      <c r="I35" s="143"/>
      <c r="J35" s="143"/>
      <c r="K35" s="143"/>
      <c r="L35" s="143"/>
      <c r="M35" s="143"/>
      <c r="N35" s="143"/>
      <c r="O35" s="143"/>
      <c r="P35" s="143"/>
      <c r="Q35" s="143"/>
      <c r="R35" s="143"/>
      <c r="S35" s="143"/>
      <c r="T35" s="143"/>
    </row>
    <row r="36" spans="1:20" ht="15" customHeight="1" x14ac:dyDescent="0.3">
      <c r="B36" s="61" t="s">
        <v>2264</v>
      </c>
      <c r="C36" s="61"/>
      <c r="E36" s="555"/>
      <c r="F36" s="143"/>
      <c r="G36" s="143"/>
      <c r="H36" s="143"/>
      <c r="I36" s="143"/>
      <c r="J36" s="143"/>
      <c r="K36" s="143"/>
      <c r="L36" s="143"/>
      <c r="M36" s="143"/>
      <c r="N36" s="143"/>
      <c r="O36" s="143"/>
      <c r="P36" s="143"/>
      <c r="Q36" s="143"/>
      <c r="R36" s="143"/>
      <c r="S36" s="143"/>
      <c r="T36" s="143"/>
    </row>
    <row r="37" spans="1:20" ht="12.75" customHeight="1" x14ac:dyDescent="0.3">
      <c r="B37" s="556"/>
      <c r="C37" s="556"/>
      <c r="D37" s="766" t="s">
        <v>310</v>
      </c>
      <c r="E37" s="767"/>
      <c r="F37" s="143"/>
      <c r="G37" s="143"/>
      <c r="H37" s="143"/>
      <c r="I37" s="143"/>
      <c r="J37" s="143"/>
      <c r="K37" s="143"/>
      <c r="L37" s="143"/>
      <c r="M37" s="143"/>
      <c r="N37" s="143"/>
      <c r="O37" s="143"/>
      <c r="P37" s="143"/>
      <c r="Q37" s="143"/>
      <c r="R37" s="143"/>
      <c r="S37" s="143"/>
      <c r="T37" s="143"/>
    </row>
    <row r="38" spans="1:20" ht="12.75" customHeight="1" x14ac:dyDescent="0.3">
      <c r="B38" s="143"/>
      <c r="C38" s="143"/>
      <c r="D38" s="597">
        <v>45657</v>
      </c>
      <c r="E38" s="597">
        <v>45291</v>
      </c>
      <c r="F38" s="143"/>
      <c r="G38" s="143"/>
      <c r="H38" s="143"/>
      <c r="I38" s="143"/>
      <c r="J38" s="143"/>
      <c r="K38" s="143"/>
      <c r="L38" s="143"/>
      <c r="M38" s="143"/>
      <c r="N38" s="143"/>
      <c r="O38" s="143"/>
      <c r="P38" s="143"/>
      <c r="Q38" s="143"/>
      <c r="R38" s="143"/>
      <c r="S38" s="143"/>
      <c r="T38" s="143"/>
    </row>
    <row r="39" spans="1:20" ht="12.75" customHeight="1" x14ac:dyDescent="0.3">
      <c r="A39" s="63" t="s">
        <v>2214</v>
      </c>
      <c r="B39" s="567" t="s">
        <v>2227</v>
      </c>
      <c r="C39" s="567" t="s">
        <v>2228</v>
      </c>
      <c r="D39" s="598">
        <v>283821991</v>
      </c>
      <c r="E39" s="568">
        <v>1351961905</v>
      </c>
      <c r="F39" s="569"/>
      <c r="I39" s="143"/>
      <c r="J39" s="143"/>
      <c r="K39" s="143"/>
      <c r="L39" s="143"/>
      <c r="M39" s="143"/>
      <c r="N39" s="143"/>
      <c r="O39" s="143"/>
      <c r="P39" s="143"/>
      <c r="Q39" s="143"/>
      <c r="R39" s="143"/>
      <c r="S39" s="143"/>
      <c r="T39" s="143"/>
    </row>
    <row r="40" spans="1:20" ht="12.75" customHeight="1" x14ac:dyDescent="0.3">
      <c r="A40" s="63" t="s">
        <v>2278</v>
      </c>
      <c r="B40" s="567" t="s">
        <v>2227</v>
      </c>
      <c r="C40" s="567" t="s">
        <v>2232</v>
      </c>
      <c r="D40" s="598">
        <v>0</v>
      </c>
      <c r="E40" s="568"/>
      <c r="F40" s="537"/>
      <c r="I40" s="143"/>
      <c r="J40" s="143"/>
      <c r="K40" s="143"/>
      <c r="L40" s="143"/>
      <c r="M40" s="143"/>
      <c r="N40" s="143"/>
      <c r="O40" s="143"/>
      <c r="P40" s="143"/>
      <c r="Q40" s="143"/>
      <c r="R40" s="143"/>
      <c r="S40" s="143"/>
      <c r="T40" s="143"/>
    </row>
    <row r="41" spans="1:20" ht="12.75" customHeight="1" x14ac:dyDescent="0.3">
      <c r="A41" s="63" t="s">
        <v>2210</v>
      </c>
      <c r="B41" s="567" t="s">
        <v>2234</v>
      </c>
      <c r="C41" s="567" t="s">
        <v>2228</v>
      </c>
      <c r="D41" s="598">
        <v>47821918</v>
      </c>
      <c r="E41" s="568">
        <v>129691545</v>
      </c>
      <c r="F41" s="569"/>
      <c r="I41" s="143"/>
      <c r="J41" s="143"/>
      <c r="K41" s="143"/>
      <c r="L41" s="143"/>
      <c r="M41" s="143"/>
      <c r="N41" s="143"/>
      <c r="O41" s="143"/>
      <c r="P41" s="143"/>
      <c r="Q41" s="143"/>
      <c r="R41" s="143"/>
      <c r="S41" s="143"/>
      <c r="T41" s="143"/>
    </row>
    <row r="42" spans="1:20" ht="12.75" customHeight="1" x14ac:dyDescent="0.3">
      <c r="A42" s="63" t="s">
        <v>2212</v>
      </c>
      <c r="B42" s="567" t="s">
        <v>2234</v>
      </c>
      <c r="C42" s="567" t="s">
        <v>2232</v>
      </c>
      <c r="D42" s="598">
        <v>0</v>
      </c>
      <c r="E42" s="568">
        <v>0.28709999984130263</v>
      </c>
      <c r="F42" s="537"/>
      <c r="I42" s="143"/>
      <c r="J42" s="143"/>
      <c r="K42" s="143"/>
      <c r="L42" s="143"/>
      <c r="M42" s="143"/>
      <c r="N42" s="143"/>
      <c r="O42" s="143"/>
      <c r="P42" s="143"/>
      <c r="Q42" s="143"/>
      <c r="R42" s="143"/>
      <c r="S42" s="143"/>
      <c r="T42" s="143"/>
    </row>
    <row r="43" spans="1:20" ht="12.75" customHeight="1" x14ac:dyDescent="0.3">
      <c r="A43" s="63" t="s">
        <v>2279</v>
      </c>
      <c r="B43" s="567" t="s">
        <v>2237</v>
      </c>
      <c r="C43" s="567" t="s">
        <v>2228</v>
      </c>
      <c r="D43" s="598">
        <v>0</v>
      </c>
      <c r="E43" s="568">
        <v>0</v>
      </c>
      <c r="F43" s="569"/>
      <c r="I43" s="143"/>
      <c r="J43" s="143"/>
      <c r="K43" s="143"/>
      <c r="L43" s="143"/>
      <c r="M43" s="143"/>
      <c r="N43" s="143"/>
      <c r="O43" s="143"/>
      <c r="P43" s="143"/>
      <c r="Q43" s="143"/>
      <c r="R43" s="143"/>
      <c r="S43" s="143"/>
      <c r="T43" s="143"/>
    </row>
    <row r="44" spans="1:20" ht="12.75" customHeight="1" x14ac:dyDescent="0.3">
      <c r="A44" s="63" t="s">
        <v>2280</v>
      </c>
      <c r="B44" s="567" t="s">
        <v>2237</v>
      </c>
      <c r="C44" s="567" t="s">
        <v>2232</v>
      </c>
      <c r="D44" s="598">
        <v>0</v>
      </c>
      <c r="E44" s="568">
        <v>0</v>
      </c>
      <c r="F44" s="537"/>
      <c r="I44" s="143"/>
      <c r="J44" s="143"/>
      <c r="K44" s="143"/>
      <c r="L44" s="143"/>
      <c r="M44" s="143"/>
      <c r="N44" s="143"/>
      <c r="O44" s="143"/>
      <c r="P44" s="143"/>
      <c r="Q44" s="143"/>
      <c r="R44" s="143"/>
      <c r="S44" s="143"/>
      <c r="T44" s="143"/>
    </row>
    <row r="45" spans="1:20" ht="12.75" customHeight="1" x14ac:dyDescent="0.3">
      <c r="A45" s="63" t="s">
        <v>2281</v>
      </c>
      <c r="B45" s="567" t="s">
        <v>2240</v>
      </c>
      <c r="C45" s="567" t="s">
        <v>2228</v>
      </c>
      <c r="D45" s="598">
        <v>0</v>
      </c>
      <c r="E45" s="568">
        <v>0</v>
      </c>
      <c r="F45" s="599"/>
      <c r="I45" s="143"/>
      <c r="J45" s="143"/>
      <c r="K45" s="143"/>
      <c r="L45" s="143"/>
      <c r="M45" s="143"/>
      <c r="N45" s="143"/>
      <c r="O45" s="143"/>
      <c r="P45" s="143"/>
      <c r="Q45" s="143"/>
      <c r="R45" s="143"/>
      <c r="S45" s="143"/>
      <c r="T45" s="143"/>
    </row>
    <row r="46" spans="1:20" ht="12.75" customHeight="1" x14ac:dyDescent="0.3">
      <c r="A46" s="63" t="s">
        <v>2282</v>
      </c>
      <c r="B46" s="567" t="s">
        <v>314</v>
      </c>
      <c r="C46" s="567" t="s">
        <v>2228</v>
      </c>
      <c r="D46" s="598"/>
      <c r="E46" s="568">
        <v>130493823</v>
      </c>
      <c r="F46" s="599"/>
      <c r="I46" s="143"/>
      <c r="J46" s="143"/>
      <c r="K46" s="143"/>
      <c r="L46" s="143"/>
      <c r="M46" s="143"/>
      <c r="N46" s="143"/>
      <c r="O46" s="143"/>
      <c r="P46" s="143"/>
      <c r="Q46" s="143"/>
      <c r="R46" s="143"/>
      <c r="S46" s="143"/>
      <c r="T46" s="143"/>
    </row>
    <row r="47" spans="1:20" ht="12.75" customHeight="1" x14ac:dyDescent="0.3">
      <c r="A47" s="63" t="s">
        <v>2213</v>
      </c>
      <c r="B47" s="567" t="s">
        <v>316</v>
      </c>
      <c r="C47" s="567" t="s">
        <v>2232</v>
      </c>
      <c r="D47" s="598">
        <v>0</v>
      </c>
      <c r="E47" s="568">
        <v>0</v>
      </c>
      <c r="F47" s="537"/>
      <c r="I47" s="143"/>
      <c r="J47" s="143"/>
      <c r="K47" s="143"/>
      <c r="L47" s="143"/>
      <c r="M47" s="143"/>
      <c r="N47" s="143"/>
      <c r="O47" s="143"/>
      <c r="P47" s="143"/>
      <c r="Q47" s="143"/>
      <c r="R47" s="143"/>
      <c r="S47" s="143"/>
      <c r="T47" s="143"/>
    </row>
    <row r="48" spans="1:20" ht="12.75" customHeight="1" x14ac:dyDescent="0.3">
      <c r="A48" s="63" t="s">
        <v>2283</v>
      </c>
      <c r="B48" s="567" t="s">
        <v>2244</v>
      </c>
      <c r="C48" s="567" t="s">
        <v>2228</v>
      </c>
      <c r="D48" s="598">
        <v>202042295</v>
      </c>
      <c r="E48" s="568">
        <v>0</v>
      </c>
      <c r="F48" s="569"/>
      <c r="I48" s="143"/>
      <c r="J48" s="143"/>
      <c r="K48" s="143"/>
      <c r="L48" s="143"/>
      <c r="M48" s="143"/>
      <c r="N48" s="143"/>
      <c r="O48" s="143"/>
      <c r="P48" s="143"/>
      <c r="Q48" s="143"/>
      <c r="R48" s="143"/>
      <c r="S48" s="143"/>
      <c r="T48" s="143"/>
    </row>
    <row r="49" spans="1:20" ht="12.75" customHeight="1" x14ac:dyDescent="0.3">
      <c r="A49" s="63" t="s">
        <v>2211</v>
      </c>
      <c r="B49" s="567" t="s">
        <v>2244</v>
      </c>
      <c r="C49" s="567" t="s">
        <v>2245</v>
      </c>
      <c r="D49" s="598">
        <v>0</v>
      </c>
      <c r="E49" s="568">
        <v>0</v>
      </c>
      <c r="F49" s="537"/>
      <c r="I49" s="143"/>
      <c r="J49" s="143"/>
      <c r="K49" s="143"/>
      <c r="L49" s="143"/>
      <c r="M49" s="143"/>
      <c r="N49" s="143"/>
      <c r="O49" s="143"/>
      <c r="P49" s="143"/>
      <c r="Q49" s="143"/>
      <c r="R49" s="143"/>
      <c r="S49" s="143"/>
      <c r="T49" s="143"/>
    </row>
    <row r="50" spans="1:20" ht="12.75" customHeight="1" x14ac:dyDescent="0.3">
      <c r="A50" s="63" t="s">
        <v>2209</v>
      </c>
      <c r="B50" s="567" t="s">
        <v>319</v>
      </c>
      <c r="C50" s="567" t="s">
        <v>2228</v>
      </c>
      <c r="D50" s="598">
        <v>89157116</v>
      </c>
      <c r="E50" s="568">
        <v>0</v>
      </c>
      <c r="F50" s="569"/>
      <c r="I50" s="143"/>
      <c r="J50" s="143"/>
      <c r="K50" s="143"/>
      <c r="L50" s="143"/>
      <c r="M50" s="143"/>
      <c r="N50" s="143"/>
      <c r="O50" s="143"/>
      <c r="P50" s="143"/>
      <c r="Q50" s="143"/>
      <c r="R50" s="143"/>
      <c r="S50" s="143"/>
      <c r="T50" s="143"/>
    </row>
    <row r="51" spans="1:20" ht="12.75" customHeight="1" x14ac:dyDescent="0.3">
      <c r="A51" s="63" t="s">
        <v>2284</v>
      </c>
      <c r="B51" s="567" t="s">
        <v>319</v>
      </c>
      <c r="C51" s="567" t="s">
        <v>2232</v>
      </c>
      <c r="D51" s="598">
        <v>0</v>
      </c>
      <c r="E51" s="568">
        <v>0</v>
      </c>
      <c r="F51" s="537"/>
      <c r="I51" s="143"/>
      <c r="J51" s="143"/>
      <c r="K51" s="143"/>
      <c r="L51" s="143"/>
      <c r="M51" s="143"/>
      <c r="N51" s="143"/>
      <c r="O51" s="143"/>
      <c r="P51" s="143"/>
      <c r="Q51" s="143"/>
      <c r="R51" s="143"/>
      <c r="S51" s="143"/>
      <c r="T51" s="143"/>
    </row>
    <row r="52" spans="1:20" ht="12.75" customHeight="1" x14ac:dyDescent="0.3">
      <c r="A52" s="63" t="s">
        <v>2208</v>
      </c>
      <c r="B52" s="567" t="s">
        <v>2248</v>
      </c>
      <c r="C52" s="567" t="s">
        <v>2232</v>
      </c>
      <c r="D52" s="680">
        <v>0</v>
      </c>
      <c r="E52" s="679">
        <v>0</v>
      </c>
      <c r="F52" s="569"/>
      <c r="I52" s="143"/>
      <c r="J52" s="143"/>
      <c r="K52" s="143"/>
      <c r="L52" s="143"/>
      <c r="M52" s="143"/>
      <c r="N52" s="143"/>
      <c r="O52" s="143"/>
      <c r="P52" s="143"/>
      <c r="Q52" s="143"/>
      <c r="R52" s="143"/>
      <c r="S52" s="143"/>
      <c r="T52" s="143"/>
    </row>
    <row r="53" spans="1:20" ht="12.75" customHeight="1" x14ac:dyDescent="0.3">
      <c r="A53" s="63" t="s">
        <v>2285</v>
      </c>
      <c r="B53" s="567" t="s">
        <v>2248</v>
      </c>
      <c r="C53" s="567" t="s">
        <v>2228</v>
      </c>
      <c r="D53" s="680">
        <v>-47183630</v>
      </c>
      <c r="E53" s="679">
        <v>0</v>
      </c>
      <c r="F53" s="537"/>
      <c r="I53" s="143"/>
      <c r="J53" s="143"/>
      <c r="K53" s="143"/>
      <c r="L53" s="143"/>
      <c r="M53" s="143"/>
      <c r="N53" s="143"/>
      <c r="O53" s="143"/>
      <c r="P53" s="143"/>
      <c r="Q53" s="143"/>
      <c r="R53" s="143"/>
      <c r="S53" s="143"/>
      <c r="T53" s="143"/>
    </row>
    <row r="54" spans="1:20" ht="12.75" customHeight="1" x14ac:dyDescent="0.3">
      <c r="A54" s="63" t="s">
        <v>2286</v>
      </c>
      <c r="B54" s="567" t="s">
        <v>323</v>
      </c>
      <c r="C54" s="567" t="s">
        <v>2228</v>
      </c>
      <c r="D54" s="680">
        <v>0</v>
      </c>
      <c r="E54" s="679"/>
      <c r="F54" s="599"/>
      <c r="I54" s="143"/>
      <c r="J54" s="143"/>
      <c r="K54" s="143"/>
      <c r="L54" s="143"/>
      <c r="M54" s="143"/>
      <c r="N54" s="143"/>
      <c r="O54" s="143"/>
      <c r="P54" s="143"/>
      <c r="Q54" s="143"/>
      <c r="R54" s="143"/>
      <c r="S54" s="143"/>
      <c r="T54" s="143"/>
    </row>
    <row r="55" spans="1:20" ht="12.75" customHeight="1" x14ac:dyDescent="0.3">
      <c r="A55" s="63" t="s">
        <v>2287</v>
      </c>
      <c r="B55" s="567" t="s">
        <v>2265</v>
      </c>
      <c r="C55" s="567" t="s">
        <v>2228</v>
      </c>
      <c r="D55" s="680">
        <v>0</v>
      </c>
      <c r="E55" s="679"/>
      <c r="F55" s="599"/>
      <c r="I55" s="143"/>
      <c r="J55" s="143"/>
      <c r="K55" s="143"/>
      <c r="L55" s="143"/>
      <c r="M55" s="143"/>
      <c r="N55" s="143"/>
      <c r="O55" s="143"/>
      <c r="P55" s="143"/>
      <c r="Q55" s="143"/>
      <c r="R55" s="143"/>
      <c r="S55" s="143"/>
      <c r="T55" s="143"/>
    </row>
    <row r="56" spans="1:20" ht="12.75" customHeight="1" x14ac:dyDescent="0.3">
      <c r="A56" s="63" t="s">
        <v>2288</v>
      </c>
      <c r="B56" s="567" t="s">
        <v>2260</v>
      </c>
      <c r="C56" s="567" t="s">
        <v>2228</v>
      </c>
      <c r="D56" s="680">
        <v>0</v>
      </c>
      <c r="E56" s="679">
        <v>0</v>
      </c>
      <c r="F56" s="599"/>
      <c r="I56" s="143"/>
      <c r="J56" s="143"/>
      <c r="K56" s="143"/>
      <c r="L56" s="143"/>
      <c r="M56" s="143"/>
      <c r="N56" s="143"/>
      <c r="O56" s="143"/>
      <c r="P56" s="143"/>
      <c r="Q56" s="143"/>
      <c r="R56" s="143"/>
      <c r="S56" s="143"/>
      <c r="T56" s="143"/>
    </row>
    <row r="57" spans="1:20" ht="12.75" customHeight="1" x14ac:dyDescent="0.3">
      <c r="A57" s="63" t="s">
        <v>2207</v>
      </c>
      <c r="B57" s="567" t="s">
        <v>2263</v>
      </c>
      <c r="C57" s="567" t="s">
        <v>2245</v>
      </c>
      <c r="D57" s="680">
        <v>0</v>
      </c>
      <c r="E57" s="681"/>
      <c r="F57" s="599"/>
      <c r="I57" s="143"/>
      <c r="J57" s="143"/>
      <c r="K57" s="143"/>
      <c r="L57" s="143"/>
      <c r="M57" s="143"/>
      <c r="N57" s="143"/>
      <c r="O57" s="143"/>
      <c r="P57" s="143"/>
      <c r="Q57" s="143"/>
      <c r="R57" s="143"/>
      <c r="S57" s="143"/>
      <c r="T57" s="143"/>
    </row>
    <row r="58" spans="1:20" ht="12.75" customHeight="1" x14ac:dyDescent="0.3">
      <c r="B58" s="567" t="s">
        <v>328</v>
      </c>
      <c r="C58" s="567"/>
      <c r="D58" s="680">
        <v>0</v>
      </c>
      <c r="E58" s="682">
        <v>-564417059</v>
      </c>
      <c r="F58" s="599"/>
      <c r="G58" s="601"/>
      <c r="H58" s="143"/>
      <c r="I58" s="143"/>
      <c r="J58" s="143"/>
      <c r="K58" s="143"/>
      <c r="L58" s="143"/>
      <c r="M58" s="143"/>
      <c r="N58" s="143"/>
      <c r="O58" s="143"/>
      <c r="P58" s="143"/>
      <c r="Q58" s="143"/>
      <c r="R58" s="143"/>
      <c r="S58" s="143"/>
      <c r="T58" s="143"/>
    </row>
    <row r="59" spans="1:20" ht="12.75" customHeight="1" x14ac:dyDescent="0.3">
      <c r="B59" s="592" t="s">
        <v>219</v>
      </c>
      <c r="C59" s="592"/>
      <c r="D59" s="600">
        <v>575659690</v>
      </c>
      <c r="E59" s="600">
        <v>1047730214.2871001</v>
      </c>
      <c r="F59" s="566"/>
      <c r="G59" s="143"/>
      <c r="H59" s="143"/>
      <c r="I59" s="143"/>
      <c r="J59" s="143"/>
      <c r="K59" s="143"/>
      <c r="L59" s="143"/>
      <c r="M59" s="143"/>
      <c r="N59" s="143"/>
      <c r="O59" s="143"/>
      <c r="P59" s="143"/>
      <c r="Q59" s="143"/>
      <c r="R59" s="143"/>
      <c r="S59" s="143"/>
      <c r="T59" s="143"/>
    </row>
    <row r="60" spans="1:20" ht="12.75" customHeight="1" x14ac:dyDescent="0.3">
      <c r="B60" s="143"/>
      <c r="C60" s="556"/>
      <c r="D60" s="602"/>
      <c r="E60" s="602"/>
      <c r="F60" s="143"/>
      <c r="G60" s="143"/>
      <c r="H60" s="143"/>
      <c r="I60" s="143"/>
      <c r="J60" s="143"/>
      <c r="K60" s="143"/>
      <c r="L60" s="143"/>
      <c r="M60" s="143"/>
      <c r="N60" s="143"/>
      <c r="O60" s="143"/>
      <c r="P60" s="143"/>
      <c r="Q60" s="143"/>
      <c r="R60" s="143"/>
      <c r="S60" s="143"/>
      <c r="T60" s="143"/>
    </row>
    <row r="61" spans="1:20" ht="12.75" customHeight="1" x14ac:dyDescent="0.3">
      <c r="B61" s="556" t="s">
        <v>334</v>
      </c>
      <c r="C61" s="556"/>
      <c r="D61" s="556"/>
      <c r="E61" s="602"/>
      <c r="F61" s="143"/>
      <c r="G61" s="143"/>
      <c r="H61" s="143"/>
      <c r="I61" s="143"/>
      <c r="J61" s="143"/>
      <c r="K61" s="143"/>
      <c r="L61" s="143"/>
      <c r="M61" s="143"/>
      <c r="N61" s="143"/>
      <c r="O61" s="143"/>
      <c r="P61" s="143"/>
      <c r="Q61" s="143"/>
      <c r="R61" s="143"/>
      <c r="S61" s="143"/>
      <c r="T61" s="143"/>
    </row>
    <row r="62" spans="1:20" ht="12.75" customHeight="1" x14ac:dyDescent="0.3">
      <c r="B62" s="556"/>
      <c r="C62" s="556"/>
      <c r="D62" s="556"/>
      <c r="E62" s="602"/>
      <c r="F62" s="556"/>
      <c r="G62" s="143"/>
      <c r="H62" s="143"/>
      <c r="I62" s="143"/>
      <c r="J62" s="143"/>
      <c r="K62" s="143"/>
      <c r="L62" s="143"/>
      <c r="M62" s="143"/>
      <c r="N62" s="143"/>
      <c r="O62" s="143"/>
      <c r="P62" s="143"/>
      <c r="Q62" s="143"/>
      <c r="R62" s="143"/>
      <c r="S62" s="143"/>
      <c r="T62" s="143"/>
    </row>
    <row r="63" spans="1:20" ht="12.75" customHeight="1" x14ac:dyDescent="0.3">
      <c r="B63" s="143"/>
      <c r="C63" s="143"/>
      <c r="D63" s="143"/>
      <c r="E63" s="555"/>
      <c r="F63" s="556"/>
      <c r="G63" s="143"/>
      <c r="H63" s="143"/>
      <c r="I63" s="143"/>
      <c r="J63" s="143"/>
      <c r="K63" s="143"/>
      <c r="L63" s="143"/>
      <c r="M63" s="143"/>
      <c r="N63" s="143"/>
      <c r="O63" s="143"/>
      <c r="P63" s="143"/>
      <c r="Q63" s="143"/>
      <c r="R63" s="143"/>
      <c r="S63" s="143"/>
      <c r="T63" s="143"/>
    </row>
    <row r="64" spans="1:20" ht="12.75" customHeight="1" x14ac:dyDescent="0.3">
      <c r="B64" s="143"/>
      <c r="C64" s="143"/>
      <c r="D64" s="143"/>
      <c r="E64" s="555"/>
      <c r="F64" s="556"/>
      <c r="G64" s="143"/>
      <c r="H64" s="143"/>
      <c r="I64" s="143"/>
      <c r="J64" s="143"/>
      <c r="K64" s="143"/>
      <c r="L64" s="143"/>
      <c r="M64" s="143"/>
      <c r="N64" s="143"/>
      <c r="O64" s="143"/>
      <c r="P64" s="143"/>
      <c r="Q64" s="143"/>
      <c r="R64" s="143"/>
      <c r="S64" s="143"/>
      <c r="T64" s="143"/>
    </row>
    <row r="65" spans="2:20" ht="12.75" customHeight="1" x14ac:dyDescent="0.3">
      <c r="B65" s="143"/>
      <c r="C65" s="143"/>
      <c r="D65" s="555"/>
      <c r="E65" s="555"/>
      <c r="F65" s="556"/>
      <c r="G65" s="143"/>
      <c r="H65" s="143"/>
      <c r="I65" s="143"/>
      <c r="J65" s="143"/>
      <c r="K65" s="143"/>
      <c r="L65" s="143"/>
      <c r="M65" s="143"/>
      <c r="N65" s="143"/>
      <c r="O65" s="143"/>
      <c r="P65" s="143"/>
      <c r="Q65" s="143"/>
      <c r="R65" s="143"/>
      <c r="S65" s="143"/>
      <c r="T65" s="143"/>
    </row>
    <row r="66" spans="2:20" ht="12.75" customHeight="1" x14ac:dyDescent="0.3">
      <c r="B66" s="143"/>
      <c r="C66" s="143"/>
      <c r="D66" s="555"/>
      <c r="E66" s="555"/>
      <c r="F66" s="143"/>
      <c r="G66" s="143"/>
      <c r="H66" s="143"/>
      <c r="I66" s="143"/>
      <c r="J66" s="143"/>
      <c r="K66" s="143"/>
      <c r="L66" s="143"/>
      <c r="M66" s="143"/>
      <c r="N66" s="143"/>
      <c r="O66" s="143"/>
      <c r="P66" s="143"/>
      <c r="Q66" s="143"/>
      <c r="R66" s="143"/>
      <c r="S66" s="143"/>
      <c r="T66" s="143"/>
    </row>
    <row r="67" spans="2:20" ht="12.75" customHeight="1" x14ac:dyDescent="0.3">
      <c r="B67" s="143"/>
      <c r="C67" s="143"/>
      <c r="D67" s="555"/>
      <c r="E67" s="555"/>
      <c r="F67" s="143"/>
      <c r="G67" s="143"/>
      <c r="H67" s="143"/>
      <c r="I67" s="143"/>
      <c r="J67" s="143"/>
      <c r="K67" s="143"/>
      <c r="L67" s="143"/>
      <c r="M67" s="143"/>
      <c r="N67" s="143"/>
      <c r="O67" s="143"/>
      <c r="P67" s="143"/>
      <c r="Q67" s="143"/>
      <c r="R67" s="143"/>
      <c r="S67" s="143"/>
      <c r="T67" s="143"/>
    </row>
    <row r="68" spans="2:20" ht="12.75" customHeight="1" x14ac:dyDescent="0.3">
      <c r="B68" s="143"/>
      <c r="C68" s="143"/>
      <c r="D68" s="555"/>
      <c r="E68" s="555"/>
      <c r="F68" s="143"/>
      <c r="G68" s="143"/>
      <c r="H68" s="143"/>
      <c r="I68" s="143"/>
      <c r="J68" s="143"/>
      <c r="K68" s="143"/>
      <c r="L68" s="143"/>
      <c r="M68" s="143"/>
      <c r="N68" s="143"/>
      <c r="O68" s="143"/>
      <c r="P68" s="143"/>
      <c r="Q68" s="143"/>
      <c r="R68" s="143"/>
      <c r="S68" s="143"/>
      <c r="T68" s="143"/>
    </row>
    <row r="69" spans="2:20" ht="12.75" customHeight="1" x14ac:dyDescent="0.3">
      <c r="B69" s="143"/>
      <c r="C69" s="143"/>
      <c r="D69" s="555"/>
      <c r="E69" s="555"/>
      <c r="F69" s="143"/>
      <c r="G69" s="143"/>
      <c r="H69" s="143"/>
      <c r="I69" s="143"/>
      <c r="J69" s="143"/>
      <c r="K69" s="143"/>
      <c r="L69" s="143"/>
      <c r="M69" s="143"/>
      <c r="N69" s="143"/>
      <c r="O69" s="143"/>
      <c r="P69" s="143"/>
      <c r="Q69" s="143"/>
      <c r="R69" s="143"/>
      <c r="S69" s="143"/>
      <c r="T69" s="143"/>
    </row>
    <row r="70" spans="2:20" ht="12.75" customHeight="1" x14ac:dyDescent="0.3">
      <c r="B70" s="143"/>
      <c r="C70" s="143"/>
      <c r="D70" s="555"/>
      <c r="E70" s="555"/>
      <c r="F70" s="143"/>
      <c r="G70" s="143"/>
      <c r="H70" s="143"/>
      <c r="I70" s="143"/>
      <c r="J70" s="143"/>
      <c r="K70" s="143"/>
      <c r="L70" s="143"/>
      <c r="M70" s="143"/>
      <c r="N70" s="143"/>
      <c r="O70" s="143"/>
      <c r="P70" s="143"/>
      <c r="Q70" s="143"/>
      <c r="R70" s="143"/>
      <c r="S70" s="143"/>
      <c r="T70" s="143"/>
    </row>
    <row r="71" spans="2:20" ht="12.75" customHeight="1" x14ac:dyDescent="0.3">
      <c r="B71" s="143"/>
      <c r="C71" s="143"/>
      <c r="D71" s="555"/>
      <c r="E71" s="555"/>
      <c r="F71" s="143"/>
      <c r="G71" s="143"/>
      <c r="H71" s="143"/>
      <c r="I71" s="143"/>
      <c r="J71" s="143"/>
      <c r="K71" s="143"/>
      <c r="L71" s="143"/>
      <c r="M71" s="143"/>
      <c r="N71" s="143"/>
      <c r="O71" s="143"/>
      <c r="P71" s="143"/>
      <c r="Q71" s="143"/>
      <c r="R71" s="143"/>
      <c r="S71" s="143"/>
      <c r="T71" s="143"/>
    </row>
    <row r="72" spans="2:20" ht="12.75" customHeight="1" x14ac:dyDescent="0.3">
      <c r="B72" s="143"/>
      <c r="C72" s="143"/>
      <c r="D72" s="555"/>
      <c r="E72" s="555"/>
      <c r="F72" s="143"/>
      <c r="G72" s="143"/>
      <c r="H72" s="143"/>
      <c r="I72" s="143"/>
      <c r="J72" s="143"/>
      <c r="K72" s="143"/>
      <c r="L72" s="143"/>
      <c r="M72" s="143"/>
      <c r="N72" s="143"/>
      <c r="O72" s="143"/>
      <c r="P72" s="143"/>
      <c r="Q72" s="143"/>
      <c r="R72" s="143"/>
      <c r="S72" s="143"/>
      <c r="T72" s="143"/>
    </row>
    <row r="73" spans="2:20" ht="12.75" customHeight="1" x14ac:dyDescent="0.3">
      <c r="B73" s="143"/>
      <c r="C73" s="143"/>
      <c r="D73" s="555"/>
      <c r="E73" s="555"/>
      <c r="F73" s="143"/>
      <c r="G73" s="143"/>
      <c r="H73" s="143"/>
      <c r="I73" s="143"/>
      <c r="J73" s="143"/>
      <c r="K73" s="143"/>
      <c r="L73" s="143"/>
      <c r="M73" s="143"/>
      <c r="N73" s="143"/>
      <c r="O73" s="143"/>
      <c r="P73" s="143"/>
      <c r="Q73" s="143"/>
      <c r="R73" s="143"/>
      <c r="S73" s="143"/>
      <c r="T73" s="143"/>
    </row>
    <row r="74" spans="2:20" ht="12.75" customHeight="1" x14ac:dyDescent="0.3">
      <c r="B74" s="143"/>
      <c r="C74" s="143"/>
      <c r="D74" s="555"/>
      <c r="E74" s="555"/>
      <c r="F74" s="143"/>
      <c r="G74" s="143"/>
      <c r="H74" s="143"/>
      <c r="I74" s="143"/>
      <c r="J74" s="143"/>
      <c r="K74" s="143"/>
      <c r="L74" s="143"/>
      <c r="M74" s="143"/>
      <c r="N74" s="143"/>
      <c r="O74" s="143"/>
      <c r="P74" s="143"/>
      <c r="Q74" s="143"/>
      <c r="R74" s="143"/>
      <c r="S74" s="143"/>
      <c r="T74" s="143"/>
    </row>
    <row r="75" spans="2:20" ht="12.75" customHeight="1" x14ac:dyDescent="0.3">
      <c r="B75" s="143"/>
      <c r="C75" s="143"/>
      <c r="D75" s="555"/>
      <c r="E75" s="555"/>
      <c r="F75" s="143"/>
      <c r="G75" s="143"/>
      <c r="H75" s="143"/>
      <c r="I75" s="143"/>
      <c r="J75" s="143"/>
      <c r="K75" s="143"/>
      <c r="L75" s="143"/>
      <c r="M75" s="143"/>
      <c r="N75" s="143"/>
      <c r="O75" s="143"/>
      <c r="P75" s="143"/>
      <c r="Q75" s="143"/>
      <c r="R75" s="143"/>
      <c r="S75" s="143"/>
      <c r="T75" s="143"/>
    </row>
    <row r="76" spans="2:20" ht="12.75" customHeight="1" x14ac:dyDescent="0.3">
      <c r="B76" s="143"/>
      <c r="C76" s="143"/>
      <c r="D76" s="555"/>
      <c r="E76" s="555"/>
      <c r="F76" s="143"/>
      <c r="G76" s="143"/>
      <c r="H76" s="143"/>
      <c r="I76" s="143"/>
      <c r="J76" s="143"/>
      <c r="K76" s="143"/>
      <c r="L76" s="143"/>
      <c r="M76" s="143"/>
      <c r="N76" s="143"/>
      <c r="O76" s="143"/>
      <c r="P76" s="143"/>
      <c r="Q76" s="143"/>
      <c r="R76" s="143"/>
      <c r="S76" s="143"/>
      <c r="T76" s="143"/>
    </row>
    <row r="77" spans="2:20" ht="12.75" customHeight="1" x14ac:dyDescent="0.3">
      <c r="B77" s="143"/>
      <c r="C77" s="143"/>
      <c r="D77" s="555"/>
      <c r="E77" s="555"/>
      <c r="F77" s="143"/>
      <c r="G77" s="143"/>
      <c r="H77" s="143"/>
      <c r="I77" s="143"/>
      <c r="J77" s="143"/>
      <c r="K77" s="143"/>
      <c r="L77" s="143"/>
      <c r="M77" s="143"/>
      <c r="N77" s="143"/>
      <c r="O77" s="143"/>
      <c r="P77" s="143"/>
      <c r="Q77" s="143"/>
      <c r="R77" s="143"/>
      <c r="S77" s="143"/>
      <c r="T77" s="143"/>
    </row>
    <row r="78" spans="2:20" ht="12.75" customHeight="1" x14ac:dyDescent="0.3">
      <c r="B78" s="143"/>
      <c r="C78" s="143"/>
      <c r="D78" s="555"/>
      <c r="E78" s="555"/>
      <c r="F78" s="143"/>
      <c r="G78" s="143"/>
      <c r="H78" s="143"/>
      <c r="I78" s="143"/>
      <c r="J78" s="143"/>
      <c r="K78" s="143"/>
      <c r="L78" s="143"/>
      <c r="M78" s="143"/>
      <c r="N78" s="143"/>
      <c r="O78" s="143"/>
      <c r="P78" s="143"/>
      <c r="Q78" s="143"/>
      <c r="R78" s="143"/>
      <c r="S78" s="143"/>
      <c r="T78" s="143"/>
    </row>
    <row r="79" spans="2:20" ht="12.75" customHeight="1" x14ac:dyDescent="0.3">
      <c r="B79" s="143"/>
      <c r="C79" s="143"/>
      <c r="D79" s="555"/>
      <c r="E79" s="555"/>
      <c r="F79" s="143"/>
      <c r="G79" s="143"/>
      <c r="H79" s="143"/>
      <c r="I79" s="143"/>
      <c r="J79" s="143"/>
      <c r="K79" s="143"/>
      <c r="L79" s="143"/>
      <c r="M79" s="143"/>
      <c r="N79" s="143"/>
      <c r="O79" s="143"/>
      <c r="P79" s="143"/>
      <c r="Q79" s="143"/>
      <c r="R79" s="143"/>
      <c r="S79" s="143"/>
      <c r="T79" s="143"/>
    </row>
    <row r="80" spans="2:20" ht="12.75" customHeight="1" x14ac:dyDescent="0.3">
      <c r="B80" s="143"/>
      <c r="C80" s="143"/>
      <c r="D80" s="555"/>
      <c r="E80" s="555"/>
      <c r="F80" s="143"/>
      <c r="G80" s="143"/>
      <c r="H80" s="143"/>
      <c r="I80" s="143"/>
      <c r="J80" s="143"/>
      <c r="K80" s="143"/>
      <c r="L80" s="143"/>
      <c r="M80" s="143"/>
      <c r="N80" s="143"/>
      <c r="O80" s="143"/>
      <c r="P80" s="143"/>
      <c r="Q80" s="143"/>
      <c r="R80" s="143"/>
      <c r="S80" s="143"/>
      <c r="T80" s="143"/>
    </row>
    <row r="81" spans="2:20" ht="12.75" customHeight="1" x14ac:dyDescent="0.3">
      <c r="B81" s="143"/>
      <c r="C81" s="143"/>
      <c r="D81" s="555"/>
      <c r="E81" s="555"/>
      <c r="F81" s="143"/>
      <c r="G81" s="143"/>
      <c r="H81" s="143"/>
      <c r="I81" s="143"/>
      <c r="J81" s="143"/>
      <c r="K81" s="143"/>
      <c r="L81" s="143"/>
      <c r="M81" s="143"/>
      <c r="N81" s="143"/>
      <c r="O81" s="143"/>
      <c r="P81" s="143"/>
      <c r="Q81" s="143"/>
      <c r="R81" s="143"/>
      <c r="S81" s="143"/>
      <c r="T81" s="143"/>
    </row>
    <row r="82" spans="2:20" ht="12.75" customHeight="1" x14ac:dyDescent="0.3">
      <c r="B82" s="143"/>
      <c r="C82" s="143"/>
      <c r="D82" s="555"/>
      <c r="E82" s="555"/>
      <c r="F82" s="143"/>
      <c r="G82" s="143"/>
      <c r="H82" s="143"/>
      <c r="I82" s="143"/>
      <c r="J82" s="143"/>
      <c r="K82" s="143"/>
      <c r="L82" s="143"/>
      <c r="M82" s="143"/>
      <c r="N82" s="143"/>
      <c r="O82" s="143"/>
      <c r="P82" s="143"/>
      <c r="Q82" s="143"/>
      <c r="R82" s="143"/>
      <c r="S82" s="143"/>
      <c r="T82" s="143"/>
    </row>
    <row r="83" spans="2:20" ht="12.75" customHeight="1" x14ac:dyDescent="0.3">
      <c r="B83" s="143"/>
      <c r="C83" s="143"/>
      <c r="D83" s="555"/>
      <c r="E83" s="555"/>
      <c r="F83" s="143"/>
      <c r="G83" s="143"/>
      <c r="H83" s="143"/>
      <c r="I83" s="143"/>
      <c r="J83" s="143"/>
      <c r="K83" s="143"/>
      <c r="L83" s="143"/>
      <c r="M83" s="143"/>
      <c r="N83" s="143"/>
      <c r="O83" s="143"/>
      <c r="P83" s="143"/>
      <c r="Q83" s="143"/>
      <c r="R83" s="143"/>
      <c r="S83" s="143"/>
      <c r="T83" s="143"/>
    </row>
    <row r="84" spans="2:20" ht="12.75" customHeight="1" x14ac:dyDescent="0.3">
      <c r="B84" s="143"/>
      <c r="C84" s="143"/>
      <c r="D84" s="555"/>
      <c r="E84" s="555"/>
      <c r="F84" s="143"/>
      <c r="G84" s="143"/>
      <c r="H84" s="143"/>
      <c r="I84" s="143"/>
      <c r="J84" s="143"/>
      <c r="K84" s="143"/>
      <c r="L84" s="143"/>
      <c r="M84" s="143"/>
      <c r="N84" s="143"/>
      <c r="O84" s="143"/>
      <c r="P84" s="143"/>
      <c r="Q84" s="143"/>
      <c r="R84" s="143"/>
      <c r="S84" s="143"/>
      <c r="T84" s="143"/>
    </row>
    <row r="85" spans="2:20" ht="12.75" customHeight="1" x14ac:dyDescent="0.3">
      <c r="B85" s="143"/>
      <c r="C85" s="143"/>
      <c r="D85" s="555"/>
      <c r="E85" s="555"/>
      <c r="F85" s="143"/>
      <c r="G85" s="143"/>
      <c r="H85" s="143"/>
      <c r="I85" s="143"/>
      <c r="J85" s="143"/>
      <c r="K85" s="143"/>
      <c r="L85" s="143"/>
      <c r="M85" s="143"/>
      <c r="N85" s="143"/>
      <c r="O85" s="143"/>
      <c r="P85" s="143"/>
      <c r="Q85" s="143"/>
      <c r="R85" s="143"/>
      <c r="S85" s="143"/>
      <c r="T85" s="143"/>
    </row>
    <row r="86" spans="2:20" ht="12.75" customHeight="1" x14ac:dyDescent="0.3">
      <c r="B86" s="143"/>
      <c r="C86" s="143"/>
      <c r="D86" s="555"/>
      <c r="E86" s="555"/>
      <c r="F86" s="143"/>
      <c r="G86" s="143"/>
      <c r="H86" s="143"/>
      <c r="I86" s="143"/>
      <c r="J86" s="143"/>
      <c r="K86" s="143"/>
      <c r="L86" s="143"/>
      <c r="M86" s="143"/>
      <c r="N86" s="143"/>
      <c r="O86" s="143"/>
      <c r="P86" s="143"/>
      <c r="Q86" s="143"/>
      <c r="R86" s="143"/>
      <c r="S86" s="143"/>
      <c r="T86" s="143"/>
    </row>
    <row r="87" spans="2:20" ht="12.75" customHeight="1" x14ac:dyDescent="0.3">
      <c r="B87" s="143"/>
      <c r="C87" s="143"/>
      <c r="D87" s="555"/>
      <c r="E87" s="555"/>
      <c r="F87" s="143"/>
      <c r="G87" s="143"/>
      <c r="H87" s="143"/>
      <c r="I87" s="143"/>
      <c r="J87" s="143"/>
      <c r="K87" s="143"/>
      <c r="L87" s="143"/>
      <c r="M87" s="143"/>
      <c r="N87" s="143"/>
      <c r="O87" s="143"/>
      <c r="P87" s="143"/>
      <c r="Q87" s="143"/>
      <c r="R87" s="143"/>
      <c r="S87" s="143"/>
      <c r="T87" s="143"/>
    </row>
    <row r="88" spans="2:20" ht="12.75" customHeight="1" x14ac:dyDescent="0.3">
      <c r="B88" s="143"/>
      <c r="C88" s="143"/>
      <c r="D88" s="555"/>
      <c r="E88" s="555"/>
      <c r="F88" s="143"/>
      <c r="G88" s="143"/>
      <c r="H88" s="143"/>
      <c r="I88" s="143"/>
      <c r="J88" s="143"/>
      <c r="K88" s="143"/>
      <c r="L88" s="143"/>
      <c r="M88" s="143"/>
      <c r="N88" s="143"/>
      <c r="O88" s="143"/>
      <c r="P88" s="143"/>
      <c r="Q88" s="143"/>
      <c r="R88" s="143"/>
      <c r="S88" s="143"/>
      <c r="T88" s="143"/>
    </row>
    <row r="89" spans="2:20" ht="12.75" customHeight="1" x14ac:dyDescent="0.3">
      <c r="B89" s="143"/>
      <c r="C89" s="143"/>
      <c r="D89" s="555"/>
      <c r="E89" s="555"/>
      <c r="F89" s="143"/>
      <c r="G89" s="143"/>
      <c r="H89" s="143"/>
      <c r="I89" s="143"/>
      <c r="J89" s="143"/>
      <c r="K89" s="143"/>
      <c r="L89" s="143"/>
      <c r="M89" s="143"/>
      <c r="N89" s="143"/>
      <c r="O89" s="143"/>
      <c r="P89" s="143"/>
      <c r="Q89" s="143"/>
      <c r="R89" s="143"/>
      <c r="S89" s="143"/>
      <c r="T89" s="143"/>
    </row>
    <row r="90" spans="2:20" ht="12.75" customHeight="1" x14ac:dyDescent="0.3">
      <c r="B90" s="143"/>
      <c r="C90" s="143"/>
      <c r="D90" s="555"/>
      <c r="E90" s="555"/>
      <c r="F90" s="143"/>
      <c r="G90" s="143"/>
      <c r="H90" s="143"/>
      <c r="I90" s="143"/>
      <c r="J90" s="143"/>
      <c r="K90" s="143"/>
      <c r="L90" s="143"/>
      <c r="M90" s="143"/>
      <c r="N90" s="143"/>
      <c r="O90" s="143"/>
      <c r="P90" s="143"/>
      <c r="Q90" s="143"/>
      <c r="R90" s="143"/>
      <c r="S90" s="143"/>
      <c r="T90" s="143"/>
    </row>
    <row r="91" spans="2:20" ht="12.75" customHeight="1" x14ac:dyDescent="0.3">
      <c r="B91" s="143"/>
      <c r="C91" s="143"/>
      <c r="D91" s="555"/>
      <c r="E91" s="555"/>
      <c r="F91" s="143"/>
      <c r="G91" s="143"/>
      <c r="H91" s="143"/>
      <c r="I91" s="143"/>
      <c r="J91" s="143"/>
      <c r="K91" s="143"/>
      <c r="L91" s="143"/>
      <c r="M91" s="143"/>
      <c r="N91" s="143"/>
      <c r="O91" s="143"/>
      <c r="P91" s="143"/>
      <c r="Q91" s="143"/>
      <c r="R91" s="143"/>
      <c r="S91" s="143"/>
      <c r="T91" s="143"/>
    </row>
    <row r="92" spans="2:20" ht="12.75" customHeight="1" x14ac:dyDescent="0.3">
      <c r="B92" s="143"/>
      <c r="C92" s="143"/>
      <c r="D92" s="555"/>
      <c r="E92" s="555"/>
      <c r="F92" s="143"/>
      <c r="G92" s="143"/>
      <c r="H92" s="143"/>
      <c r="I92" s="143"/>
      <c r="J92" s="143"/>
      <c r="K92" s="143"/>
      <c r="L92" s="143"/>
      <c r="M92" s="143"/>
      <c r="N92" s="143"/>
      <c r="O92" s="143"/>
      <c r="P92" s="143"/>
      <c r="Q92" s="143"/>
      <c r="R92" s="143"/>
      <c r="S92" s="143"/>
      <c r="T92" s="143"/>
    </row>
    <row r="93" spans="2:20" ht="12.75" customHeight="1" x14ac:dyDescent="0.3">
      <c r="B93" s="143"/>
      <c r="C93" s="143"/>
      <c r="D93" s="555"/>
      <c r="E93" s="555"/>
      <c r="F93" s="143"/>
      <c r="G93" s="143"/>
      <c r="H93" s="143"/>
      <c r="I93" s="143"/>
      <c r="J93" s="143"/>
      <c r="K93" s="143"/>
      <c r="L93" s="143"/>
      <c r="M93" s="143"/>
      <c r="N93" s="143"/>
      <c r="O93" s="143"/>
      <c r="P93" s="143"/>
      <c r="Q93" s="143"/>
      <c r="R93" s="143"/>
      <c r="S93" s="143"/>
      <c r="T93" s="143"/>
    </row>
    <row r="94" spans="2:20" ht="12.75" customHeight="1" x14ac:dyDescent="0.3">
      <c r="B94" s="143"/>
      <c r="C94" s="143"/>
      <c r="D94" s="555"/>
      <c r="E94" s="555"/>
      <c r="F94" s="143"/>
      <c r="G94" s="143"/>
      <c r="H94" s="143"/>
      <c r="I94" s="143"/>
      <c r="J94" s="143"/>
      <c r="K94" s="143"/>
      <c r="L94" s="143"/>
      <c r="M94" s="143"/>
      <c r="N94" s="143"/>
      <c r="O94" s="143"/>
      <c r="P94" s="143"/>
      <c r="Q94" s="143"/>
      <c r="R94" s="143"/>
      <c r="S94" s="143"/>
      <c r="T94" s="143"/>
    </row>
    <row r="95" spans="2:20" ht="12.75" customHeight="1" x14ac:dyDescent="0.3">
      <c r="B95" s="143"/>
      <c r="C95" s="143"/>
      <c r="D95" s="555"/>
      <c r="E95" s="555"/>
      <c r="F95" s="143"/>
      <c r="G95" s="143"/>
      <c r="H95" s="143"/>
      <c r="I95" s="143"/>
      <c r="J95" s="143"/>
      <c r="K95" s="143"/>
      <c r="L95" s="143"/>
      <c r="M95" s="143"/>
      <c r="N95" s="143"/>
      <c r="O95" s="143"/>
      <c r="P95" s="143"/>
      <c r="Q95" s="143"/>
      <c r="R95" s="143"/>
      <c r="S95" s="143"/>
      <c r="T95" s="143"/>
    </row>
    <row r="96" spans="2:20" ht="12.75" customHeight="1" x14ac:dyDescent="0.3">
      <c r="B96" s="143"/>
      <c r="C96" s="143"/>
      <c r="D96" s="555"/>
      <c r="E96" s="555"/>
      <c r="F96" s="143"/>
      <c r="G96" s="143"/>
      <c r="H96" s="143"/>
      <c r="I96" s="143"/>
      <c r="J96" s="143"/>
      <c r="K96" s="143"/>
      <c r="L96" s="143"/>
      <c r="M96" s="143"/>
      <c r="N96" s="143"/>
      <c r="O96" s="143"/>
      <c r="P96" s="143"/>
      <c r="Q96" s="143"/>
      <c r="R96" s="143"/>
      <c r="S96" s="143"/>
      <c r="T96" s="143"/>
    </row>
    <row r="97" spans="2:20" ht="12.75" customHeight="1" x14ac:dyDescent="0.3">
      <c r="B97" s="143"/>
      <c r="C97" s="143"/>
      <c r="D97" s="555"/>
      <c r="E97" s="555"/>
      <c r="F97" s="143"/>
      <c r="G97" s="143"/>
      <c r="H97" s="143"/>
      <c r="I97" s="143"/>
      <c r="J97" s="143"/>
      <c r="K97" s="143"/>
      <c r="L97" s="143"/>
      <c r="M97" s="143"/>
      <c r="N97" s="143"/>
      <c r="O97" s="143"/>
      <c r="P97" s="143"/>
      <c r="Q97" s="143"/>
      <c r="R97" s="143"/>
      <c r="S97" s="143"/>
      <c r="T97" s="143"/>
    </row>
    <row r="98" spans="2:20" ht="12.75" customHeight="1" x14ac:dyDescent="0.3">
      <c r="B98" s="143"/>
      <c r="C98" s="143"/>
      <c r="D98" s="555"/>
      <c r="E98" s="555"/>
      <c r="F98" s="143"/>
      <c r="G98" s="143"/>
      <c r="H98" s="143"/>
      <c r="I98" s="143"/>
      <c r="J98" s="143"/>
      <c r="K98" s="143"/>
      <c r="L98" s="143"/>
      <c r="M98" s="143"/>
      <c r="N98" s="143"/>
      <c r="O98" s="143"/>
      <c r="P98" s="143"/>
      <c r="Q98" s="143"/>
      <c r="R98" s="143"/>
      <c r="S98" s="143"/>
      <c r="T98" s="143"/>
    </row>
    <row r="99" spans="2:20" ht="12.75" customHeight="1" x14ac:dyDescent="0.3">
      <c r="B99" s="143"/>
      <c r="C99" s="143"/>
      <c r="D99" s="555"/>
      <c r="E99" s="555"/>
      <c r="F99" s="143"/>
      <c r="G99" s="143"/>
      <c r="H99" s="143"/>
      <c r="I99" s="143"/>
      <c r="J99" s="143"/>
      <c r="K99" s="143"/>
      <c r="L99" s="143"/>
      <c r="M99" s="143"/>
      <c r="N99" s="143"/>
      <c r="O99" s="143"/>
      <c r="P99" s="143"/>
      <c r="Q99" s="143"/>
      <c r="R99" s="143"/>
      <c r="S99" s="143"/>
      <c r="T99" s="143"/>
    </row>
    <row r="100" spans="2:20" ht="12.75" customHeight="1" x14ac:dyDescent="0.3">
      <c r="B100" s="143"/>
      <c r="C100" s="143"/>
      <c r="D100" s="555"/>
      <c r="E100" s="555"/>
      <c r="F100" s="143"/>
      <c r="G100" s="143"/>
      <c r="H100" s="143"/>
      <c r="I100" s="143"/>
      <c r="J100" s="143"/>
      <c r="K100" s="143"/>
      <c r="L100" s="143"/>
      <c r="M100" s="143"/>
      <c r="N100" s="143"/>
      <c r="O100" s="143"/>
      <c r="P100" s="143"/>
      <c r="Q100" s="143"/>
      <c r="R100" s="143"/>
      <c r="S100" s="143"/>
      <c r="T100" s="143"/>
    </row>
    <row r="101" spans="2:20" ht="12.75" customHeight="1" x14ac:dyDescent="0.3">
      <c r="B101" s="143"/>
      <c r="C101" s="143"/>
      <c r="D101" s="555"/>
      <c r="E101" s="555"/>
      <c r="F101" s="143"/>
      <c r="G101" s="143"/>
      <c r="H101" s="143"/>
      <c r="I101" s="143"/>
      <c r="J101" s="143"/>
      <c r="K101" s="143"/>
      <c r="L101" s="143"/>
      <c r="M101" s="143"/>
      <c r="N101" s="143"/>
      <c r="O101" s="143"/>
      <c r="P101" s="143"/>
      <c r="Q101" s="143"/>
      <c r="R101" s="143"/>
      <c r="S101" s="143"/>
      <c r="T101" s="143"/>
    </row>
    <row r="102" spans="2:20" ht="12.75" customHeight="1" x14ac:dyDescent="0.3">
      <c r="B102" s="143"/>
      <c r="C102" s="143"/>
      <c r="D102" s="555"/>
      <c r="E102" s="555"/>
      <c r="F102" s="143"/>
      <c r="G102" s="143"/>
      <c r="H102" s="143"/>
      <c r="I102" s="143"/>
      <c r="J102" s="143"/>
      <c r="K102" s="143"/>
      <c r="L102" s="143"/>
      <c r="M102" s="143"/>
      <c r="N102" s="143"/>
      <c r="O102" s="143"/>
      <c r="P102" s="143"/>
      <c r="Q102" s="143"/>
      <c r="R102" s="143"/>
      <c r="S102" s="143"/>
      <c r="T102" s="143"/>
    </row>
    <row r="103" spans="2:20" ht="12.75" customHeight="1" x14ac:dyDescent="0.3">
      <c r="B103" s="143"/>
      <c r="C103" s="143"/>
      <c r="D103" s="555"/>
      <c r="E103" s="555"/>
      <c r="F103" s="143"/>
      <c r="G103" s="143"/>
      <c r="H103" s="143"/>
      <c r="I103" s="143"/>
      <c r="J103" s="143"/>
      <c r="K103" s="143"/>
      <c r="L103" s="143"/>
      <c r="M103" s="143"/>
      <c r="N103" s="143"/>
      <c r="O103" s="143"/>
      <c r="P103" s="143"/>
      <c r="Q103" s="143"/>
      <c r="R103" s="143"/>
      <c r="S103" s="143"/>
      <c r="T103" s="143"/>
    </row>
    <row r="104" spans="2:20" ht="12.75" customHeight="1" x14ac:dyDescent="0.3">
      <c r="B104" s="143"/>
      <c r="C104" s="143"/>
      <c r="D104" s="555"/>
      <c r="E104" s="555"/>
      <c r="F104" s="143"/>
      <c r="G104" s="143"/>
      <c r="H104" s="143"/>
      <c r="I104" s="143"/>
      <c r="J104" s="143"/>
      <c r="K104" s="143"/>
      <c r="L104" s="143"/>
      <c r="M104" s="143"/>
      <c r="N104" s="143"/>
      <c r="O104" s="143"/>
      <c r="P104" s="143"/>
      <c r="Q104" s="143"/>
      <c r="R104" s="143"/>
      <c r="S104" s="143"/>
      <c r="T104" s="143"/>
    </row>
    <row r="105" spans="2:20" ht="12.75" customHeight="1" x14ac:dyDescent="0.3">
      <c r="B105" s="143"/>
      <c r="C105" s="143"/>
      <c r="D105" s="555"/>
      <c r="E105" s="555"/>
      <c r="F105" s="143"/>
      <c r="G105" s="143"/>
      <c r="H105" s="143"/>
      <c r="I105" s="143"/>
      <c r="J105" s="143"/>
      <c r="K105" s="143"/>
      <c r="L105" s="143"/>
      <c r="M105" s="143"/>
      <c r="N105" s="143"/>
      <c r="O105" s="143"/>
      <c r="P105" s="143"/>
      <c r="Q105" s="143"/>
      <c r="R105" s="143"/>
      <c r="S105" s="143"/>
      <c r="T105" s="143"/>
    </row>
    <row r="106" spans="2:20" ht="12.75" customHeight="1" x14ac:dyDescent="0.3">
      <c r="B106" s="143"/>
      <c r="C106" s="143"/>
      <c r="D106" s="555"/>
      <c r="E106" s="555"/>
      <c r="F106" s="143"/>
      <c r="G106" s="143"/>
      <c r="H106" s="143"/>
      <c r="I106" s="143"/>
      <c r="J106" s="143"/>
      <c r="K106" s="143"/>
      <c r="L106" s="143"/>
      <c r="M106" s="143"/>
      <c r="N106" s="143"/>
      <c r="O106" s="143"/>
      <c r="P106" s="143"/>
      <c r="Q106" s="143"/>
      <c r="R106" s="143"/>
      <c r="S106" s="143"/>
      <c r="T106" s="143"/>
    </row>
    <row r="107" spans="2:20" ht="12.75" customHeight="1" x14ac:dyDescent="0.3">
      <c r="B107" s="143"/>
      <c r="C107" s="143"/>
      <c r="D107" s="555"/>
      <c r="E107" s="555"/>
      <c r="F107" s="143"/>
      <c r="G107" s="143"/>
      <c r="H107" s="143"/>
      <c r="I107" s="143"/>
      <c r="J107" s="143"/>
      <c r="K107" s="143"/>
      <c r="L107" s="143"/>
      <c r="M107" s="143"/>
      <c r="N107" s="143"/>
      <c r="O107" s="143"/>
      <c r="P107" s="143"/>
      <c r="Q107" s="143"/>
      <c r="R107" s="143"/>
      <c r="S107" s="143"/>
      <c r="T107" s="143"/>
    </row>
    <row r="108" spans="2:20" ht="12.75" customHeight="1" x14ac:dyDescent="0.3">
      <c r="B108" s="143"/>
      <c r="C108" s="143"/>
      <c r="D108" s="555"/>
      <c r="E108" s="555"/>
      <c r="F108" s="143"/>
      <c r="G108" s="143"/>
      <c r="H108" s="143"/>
      <c r="I108" s="143"/>
      <c r="J108" s="143"/>
      <c r="K108" s="143"/>
      <c r="L108" s="143"/>
      <c r="M108" s="143"/>
      <c r="N108" s="143"/>
      <c r="O108" s="143"/>
      <c r="P108" s="143"/>
      <c r="Q108" s="143"/>
      <c r="R108" s="143"/>
      <c r="S108" s="143"/>
      <c r="T108" s="143"/>
    </row>
    <row r="109" spans="2:20" ht="12.75" customHeight="1" x14ac:dyDescent="0.3">
      <c r="B109" s="143"/>
      <c r="C109" s="143"/>
      <c r="D109" s="555"/>
      <c r="E109" s="555"/>
      <c r="F109" s="143"/>
      <c r="G109" s="143"/>
      <c r="H109" s="143"/>
      <c r="I109" s="143"/>
      <c r="J109" s="143"/>
      <c r="K109" s="143"/>
      <c r="L109" s="143"/>
      <c r="M109" s="143"/>
      <c r="N109" s="143"/>
      <c r="O109" s="143"/>
      <c r="P109" s="143"/>
      <c r="Q109" s="143"/>
      <c r="R109" s="143"/>
      <c r="S109" s="143"/>
      <c r="T109" s="143"/>
    </row>
    <row r="110" spans="2:20" ht="12.75" customHeight="1" x14ac:dyDescent="0.3">
      <c r="B110" s="143"/>
      <c r="C110" s="143"/>
      <c r="D110" s="555"/>
      <c r="E110" s="555"/>
      <c r="F110" s="143"/>
      <c r="G110" s="143"/>
      <c r="H110" s="143"/>
      <c r="I110" s="143"/>
      <c r="J110" s="143"/>
      <c r="K110" s="143"/>
      <c r="L110" s="143"/>
      <c r="M110" s="143"/>
      <c r="N110" s="143"/>
      <c r="O110" s="143"/>
      <c r="P110" s="143"/>
      <c r="Q110" s="143"/>
      <c r="R110" s="143"/>
      <c r="S110" s="143"/>
      <c r="T110" s="143"/>
    </row>
    <row r="111" spans="2:20" ht="12.75" customHeight="1" x14ac:dyDescent="0.3">
      <c r="B111" s="143"/>
      <c r="C111" s="143"/>
      <c r="D111" s="555"/>
      <c r="E111" s="555"/>
      <c r="F111" s="143"/>
      <c r="G111" s="143"/>
      <c r="H111" s="143"/>
      <c r="I111" s="143"/>
      <c r="J111" s="143"/>
      <c r="K111" s="143"/>
      <c r="L111" s="143"/>
      <c r="M111" s="143"/>
      <c r="N111" s="143"/>
      <c r="O111" s="143"/>
      <c r="P111" s="143"/>
      <c r="Q111" s="143"/>
      <c r="R111" s="143"/>
      <c r="S111" s="143"/>
      <c r="T111" s="143"/>
    </row>
    <row r="112" spans="2:20" ht="12.75" customHeight="1" x14ac:dyDescent="0.3">
      <c r="B112" s="143"/>
      <c r="C112" s="143"/>
      <c r="D112" s="555"/>
      <c r="E112" s="555"/>
      <c r="F112" s="143"/>
      <c r="G112" s="143"/>
      <c r="H112" s="143"/>
      <c r="I112" s="143"/>
      <c r="J112" s="143"/>
      <c r="K112" s="143"/>
      <c r="L112" s="143"/>
      <c r="M112" s="143"/>
      <c r="N112" s="143"/>
      <c r="O112" s="143"/>
      <c r="P112" s="143"/>
      <c r="Q112" s="143"/>
      <c r="R112" s="143"/>
      <c r="S112" s="143"/>
      <c r="T112" s="143"/>
    </row>
    <row r="113" spans="2:20" ht="12.75" customHeight="1" x14ac:dyDescent="0.3">
      <c r="B113" s="143"/>
      <c r="C113" s="143"/>
      <c r="D113" s="555"/>
      <c r="E113" s="555"/>
      <c r="F113" s="143"/>
      <c r="G113" s="143"/>
      <c r="H113" s="143"/>
      <c r="I113" s="143"/>
      <c r="J113" s="143"/>
      <c r="K113" s="143"/>
      <c r="L113" s="143"/>
      <c r="M113" s="143"/>
      <c r="N113" s="143"/>
      <c r="O113" s="143"/>
      <c r="P113" s="143"/>
      <c r="Q113" s="143"/>
      <c r="R113" s="143"/>
      <c r="S113" s="143"/>
      <c r="T113" s="143"/>
    </row>
    <row r="114" spans="2:20" ht="12.75" customHeight="1" x14ac:dyDescent="0.3">
      <c r="B114" s="143"/>
      <c r="C114" s="143"/>
      <c r="D114" s="555"/>
      <c r="E114" s="555"/>
      <c r="F114" s="143"/>
      <c r="G114" s="143"/>
      <c r="H114" s="143"/>
      <c r="I114" s="143"/>
      <c r="J114" s="143"/>
      <c r="K114" s="143"/>
      <c r="L114" s="143"/>
      <c r="M114" s="143"/>
      <c r="N114" s="143"/>
      <c r="O114" s="143"/>
      <c r="P114" s="143"/>
      <c r="Q114" s="143"/>
      <c r="R114" s="143"/>
      <c r="S114" s="143"/>
      <c r="T114" s="143"/>
    </row>
    <row r="115" spans="2:20" ht="12.75" customHeight="1" x14ac:dyDescent="0.3">
      <c r="B115" s="143"/>
      <c r="C115" s="143"/>
      <c r="D115" s="555"/>
      <c r="E115" s="555"/>
      <c r="F115" s="143"/>
      <c r="G115" s="143"/>
      <c r="H115" s="143"/>
      <c r="I115" s="143"/>
      <c r="J115" s="143"/>
      <c r="K115" s="143"/>
      <c r="L115" s="143"/>
      <c r="M115" s="143"/>
      <c r="N115" s="143"/>
      <c r="O115" s="143"/>
      <c r="P115" s="143"/>
      <c r="Q115" s="143"/>
      <c r="R115" s="143"/>
      <c r="S115" s="143"/>
      <c r="T115" s="143"/>
    </row>
    <row r="116" spans="2:20" ht="12.75" customHeight="1" x14ac:dyDescent="0.3">
      <c r="B116" s="143"/>
      <c r="C116" s="143"/>
      <c r="D116" s="555"/>
      <c r="E116" s="555"/>
      <c r="F116" s="143"/>
      <c r="G116" s="143"/>
      <c r="H116" s="143"/>
      <c r="I116" s="143"/>
      <c r="J116" s="143"/>
      <c r="K116" s="143"/>
      <c r="L116" s="143"/>
      <c r="M116" s="143"/>
      <c r="N116" s="143"/>
      <c r="O116" s="143"/>
      <c r="P116" s="143"/>
      <c r="Q116" s="143"/>
      <c r="R116" s="143"/>
      <c r="S116" s="143"/>
      <c r="T116" s="143"/>
    </row>
    <row r="117" spans="2:20" ht="12.75" customHeight="1" x14ac:dyDescent="0.3">
      <c r="B117" s="143"/>
      <c r="C117" s="143"/>
      <c r="D117" s="555"/>
      <c r="E117" s="555"/>
      <c r="F117" s="143"/>
      <c r="G117" s="143"/>
      <c r="H117" s="143"/>
      <c r="I117" s="143"/>
      <c r="J117" s="143"/>
      <c r="K117" s="143"/>
      <c r="L117" s="143"/>
      <c r="M117" s="143"/>
      <c r="N117" s="143"/>
      <c r="O117" s="143"/>
      <c r="P117" s="143"/>
      <c r="Q117" s="143"/>
      <c r="R117" s="143"/>
      <c r="S117" s="143"/>
      <c r="T117" s="143"/>
    </row>
    <row r="118" spans="2:20" ht="12.75" customHeight="1" x14ac:dyDescent="0.3">
      <c r="B118" s="143"/>
      <c r="C118" s="143"/>
      <c r="D118" s="555"/>
      <c r="E118" s="555"/>
      <c r="F118" s="143"/>
      <c r="G118" s="143"/>
      <c r="H118" s="143"/>
      <c r="I118" s="143"/>
      <c r="J118" s="143"/>
      <c r="K118" s="143"/>
      <c r="L118" s="143"/>
      <c r="M118" s="143"/>
      <c r="N118" s="143"/>
      <c r="O118" s="143"/>
      <c r="P118" s="143"/>
      <c r="Q118" s="143"/>
      <c r="R118" s="143"/>
      <c r="S118" s="143"/>
      <c r="T118" s="143"/>
    </row>
    <row r="119" spans="2:20" ht="12.75" customHeight="1" x14ac:dyDescent="0.3">
      <c r="B119" s="143"/>
      <c r="C119" s="143"/>
      <c r="D119" s="555"/>
      <c r="E119" s="555"/>
      <c r="F119" s="143"/>
      <c r="G119" s="143"/>
      <c r="H119" s="143"/>
      <c r="I119" s="143"/>
      <c r="J119" s="143"/>
      <c r="K119" s="143"/>
      <c r="L119" s="143"/>
      <c r="M119" s="143"/>
      <c r="N119" s="143"/>
      <c r="O119" s="143"/>
      <c r="P119" s="143"/>
      <c r="Q119" s="143"/>
      <c r="R119" s="143"/>
      <c r="S119" s="143"/>
      <c r="T119" s="143"/>
    </row>
    <row r="120" spans="2:20" ht="12.75" customHeight="1" x14ac:dyDescent="0.3">
      <c r="B120" s="143"/>
      <c r="C120" s="143"/>
      <c r="D120" s="555"/>
      <c r="E120" s="555"/>
      <c r="F120" s="143"/>
      <c r="G120" s="143"/>
      <c r="H120" s="143"/>
      <c r="I120" s="143"/>
      <c r="J120" s="143"/>
      <c r="K120" s="143"/>
      <c r="L120" s="143"/>
      <c r="M120" s="143"/>
      <c r="N120" s="143"/>
      <c r="O120" s="143"/>
      <c r="P120" s="143"/>
      <c r="Q120" s="143"/>
      <c r="R120" s="143"/>
      <c r="S120" s="143"/>
      <c r="T120" s="143"/>
    </row>
    <row r="121" spans="2:20" ht="12.75" customHeight="1" x14ac:dyDescent="0.3">
      <c r="B121" s="143"/>
      <c r="C121" s="143"/>
      <c r="D121" s="555"/>
      <c r="E121" s="555"/>
      <c r="F121" s="143"/>
      <c r="G121" s="143"/>
      <c r="H121" s="143"/>
      <c r="I121" s="143"/>
      <c r="J121" s="143"/>
      <c r="K121" s="143"/>
      <c r="L121" s="143"/>
      <c r="M121" s="143"/>
      <c r="N121" s="143"/>
      <c r="O121" s="143"/>
      <c r="P121" s="143"/>
      <c r="Q121" s="143"/>
      <c r="R121" s="143"/>
      <c r="S121" s="143"/>
      <c r="T121" s="143"/>
    </row>
    <row r="122" spans="2:20" ht="12.75" customHeight="1" x14ac:dyDescent="0.3">
      <c r="B122" s="143"/>
      <c r="C122" s="143"/>
      <c r="D122" s="555"/>
      <c r="E122" s="555"/>
      <c r="F122" s="143"/>
      <c r="G122" s="143"/>
      <c r="H122" s="143"/>
      <c r="I122" s="143"/>
      <c r="J122" s="143"/>
      <c r="K122" s="143"/>
      <c r="L122" s="143"/>
      <c r="M122" s="143"/>
      <c r="N122" s="143"/>
      <c r="O122" s="143"/>
      <c r="P122" s="143"/>
      <c r="Q122" s="143"/>
      <c r="R122" s="143"/>
      <c r="S122" s="143"/>
      <c r="T122" s="143"/>
    </row>
    <row r="123" spans="2:20" ht="12.75" customHeight="1" x14ac:dyDescent="0.3">
      <c r="B123" s="143"/>
      <c r="C123" s="143"/>
      <c r="D123" s="555"/>
      <c r="E123" s="555"/>
      <c r="F123" s="143"/>
      <c r="G123" s="143"/>
      <c r="H123" s="143"/>
      <c r="I123" s="143"/>
      <c r="J123" s="143"/>
      <c r="K123" s="143"/>
      <c r="L123" s="143"/>
      <c r="M123" s="143"/>
      <c r="N123" s="143"/>
      <c r="O123" s="143"/>
      <c r="P123" s="143"/>
      <c r="Q123" s="143"/>
      <c r="R123" s="143"/>
      <c r="S123" s="143"/>
      <c r="T123" s="143"/>
    </row>
    <row r="124" spans="2:20" ht="12.75" customHeight="1" x14ac:dyDescent="0.3">
      <c r="B124" s="143"/>
      <c r="C124" s="143"/>
      <c r="D124" s="555"/>
      <c r="E124" s="555"/>
      <c r="F124" s="143"/>
      <c r="G124" s="143"/>
      <c r="H124" s="143"/>
      <c r="I124" s="143"/>
      <c r="J124" s="143"/>
      <c r="K124" s="143"/>
      <c r="L124" s="143"/>
      <c r="M124" s="143"/>
      <c r="N124" s="143"/>
      <c r="O124" s="143"/>
      <c r="P124" s="143"/>
      <c r="Q124" s="143"/>
      <c r="R124" s="143"/>
      <c r="S124" s="143"/>
      <c r="T124" s="143"/>
    </row>
    <row r="125" spans="2:20" ht="12.75" customHeight="1" x14ac:dyDescent="0.3">
      <c r="B125" s="143"/>
      <c r="C125" s="143"/>
      <c r="D125" s="555"/>
      <c r="E125" s="555"/>
      <c r="F125" s="143"/>
      <c r="G125" s="143"/>
      <c r="H125" s="143"/>
      <c r="I125" s="143"/>
      <c r="J125" s="143"/>
      <c r="K125" s="143"/>
      <c r="L125" s="143"/>
      <c r="M125" s="143"/>
      <c r="N125" s="143"/>
      <c r="O125" s="143"/>
      <c r="P125" s="143"/>
      <c r="Q125" s="143"/>
      <c r="R125" s="143"/>
      <c r="S125" s="143"/>
      <c r="T125" s="143"/>
    </row>
    <row r="126" spans="2:20" ht="12.75" customHeight="1" x14ac:dyDescent="0.3">
      <c r="B126" s="143"/>
      <c r="C126" s="143"/>
      <c r="D126" s="555"/>
      <c r="E126" s="555"/>
      <c r="F126" s="143"/>
      <c r="G126" s="143"/>
      <c r="H126" s="143"/>
      <c r="I126" s="143"/>
      <c r="J126" s="143"/>
      <c r="K126" s="143"/>
      <c r="L126" s="143"/>
      <c r="M126" s="143"/>
      <c r="N126" s="143"/>
      <c r="O126" s="143"/>
      <c r="P126" s="143"/>
      <c r="Q126" s="143"/>
      <c r="R126" s="143"/>
      <c r="S126" s="143"/>
      <c r="T126" s="143"/>
    </row>
    <row r="127" spans="2:20" ht="12.75" customHeight="1" x14ac:dyDescent="0.3">
      <c r="B127" s="143"/>
      <c r="C127" s="143"/>
      <c r="D127" s="555"/>
      <c r="E127" s="555"/>
      <c r="F127" s="143"/>
      <c r="G127" s="143"/>
      <c r="H127" s="143"/>
      <c r="I127" s="143"/>
      <c r="J127" s="143"/>
      <c r="K127" s="143"/>
      <c r="L127" s="143"/>
      <c r="M127" s="143"/>
      <c r="N127" s="143"/>
      <c r="O127" s="143"/>
      <c r="P127" s="143"/>
      <c r="Q127" s="143"/>
      <c r="R127" s="143"/>
      <c r="S127" s="143"/>
      <c r="T127" s="143"/>
    </row>
    <row r="128" spans="2:20" ht="12.75" customHeight="1" x14ac:dyDescent="0.3">
      <c r="B128" s="143"/>
      <c r="C128" s="143"/>
      <c r="D128" s="555"/>
      <c r="E128" s="555"/>
      <c r="F128" s="143"/>
      <c r="G128" s="143"/>
      <c r="H128" s="143"/>
      <c r="I128" s="143"/>
      <c r="J128" s="143"/>
      <c r="K128" s="143"/>
      <c r="L128" s="143"/>
      <c r="M128" s="143"/>
      <c r="N128" s="143"/>
      <c r="O128" s="143"/>
      <c r="P128" s="143"/>
      <c r="Q128" s="143"/>
      <c r="R128" s="143"/>
      <c r="S128" s="143"/>
      <c r="T128" s="143"/>
    </row>
    <row r="129" spans="2:20" ht="12.75" customHeight="1" x14ac:dyDescent="0.3">
      <c r="B129" s="143"/>
      <c r="C129" s="143"/>
      <c r="D129" s="555"/>
      <c r="E129" s="555"/>
      <c r="F129" s="143"/>
      <c r="G129" s="143"/>
      <c r="H129" s="143"/>
      <c r="I129" s="143"/>
      <c r="J129" s="143"/>
      <c r="K129" s="143"/>
      <c r="L129" s="143"/>
      <c r="M129" s="143"/>
      <c r="N129" s="143"/>
      <c r="O129" s="143"/>
      <c r="P129" s="143"/>
      <c r="Q129" s="143"/>
      <c r="R129" s="143"/>
      <c r="S129" s="143"/>
      <c r="T129" s="143"/>
    </row>
    <row r="130" spans="2:20" ht="12.75" customHeight="1" x14ac:dyDescent="0.3">
      <c r="B130" s="143"/>
      <c r="C130" s="143"/>
      <c r="D130" s="555"/>
      <c r="E130" s="555"/>
      <c r="F130" s="143"/>
      <c r="G130" s="143"/>
      <c r="H130" s="143"/>
      <c r="I130" s="143"/>
      <c r="J130" s="143"/>
      <c r="K130" s="143"/>
      <c r="L130" s="143"/>
      <c r="M130" s="143"/>
      <c r="N130" s="143"/>
      <c r="O130" s="143"/>
      <c r="P130" s="143"/>
      <c r="Q130" s="143"/>
      <c r="R130" s="143"/>
      <c r="S130" s="143"/>
      <c r="T130" s="143"/>
    </row>
    <row r="131" spans="2:20" ht="12.75" customHeight="1" x14ac:dyDescent="0.3">
      <c r="B131" s="143"/>
      <c r="C131" s="143"/>
      <c r="D131" s="555"/>
      <c r="E131" s="555"/>
      <c r="F131" s="143"/>
      <c r="G131" s="143"/>
      <c r="H131" s="143"/>
      <c r="I131" s="143"/>
      <c r="J131" s="143"/>
      <c r="K131" s="143"/>
      <c r="L131" s="143"/>
      <c r="M131" s="143"/>
      <c r="N131" s="143"/>
      <c r="O131" s="143"/>
      <c r="P131" s="143"/>
      <c r="Q131" s="143"/>
      <c r="R131" s="143"/>
      <c r="S131" s="143"/>
      <c r="T131" s="143"/>
    </row>
    <row r="132" spans="2:20" ht="12.75" customHeight="1" x14ac:dyDescent="0.3">
      <c r="B132" s="143"/>
      <c r="C132" s="143"/>
      <c r="D132" s="555"/>
      <c r="E132" s="555"/>
      <c r="F132" s="143"/>
      <c r="G132" s="143"/>
      <c r="H132" s="143"/>
      <c r="I132" s="143"/>
      <c r="J132" s="143"/>
      <c r="K132" s="143"/>
      <c r="L132" s="143"/>
      <c r="M132" s="143"/>
      <c r="N132" s="143"/>
      <c r="O132" s="143"/>
      <c r="P132" s="143"/>
      <c r="Q132" s="143"/>
      <c r="R132" s="143"/>
      <c r="S132" s="143"/>
      <c r="T132" s="143"/>
    </row>
    <row r="133" spans="2:20" ht="12.75" customHeight="1" x14ac:dyDescent="0.3">
      <c r="B133" s="143"/>
      <c r="C133" s="143"/>
      <c r="D133" s="555"/>
      <c r="E133" s="555"/>
      <c r="F133" s="143"/>
      <c r="G133" s="143"/>
      <c r="H133" s="143"/>
      <c r="I133" s="143"/>
      <c r="J133" s="143"/>
      <c r="K133" s="143"/>
      <c r="L133" s="143"/>
      <c r="M133" s="143"/>
      <c r="N133" s="143"/>
      <c r="O133" s="143"/>
      <c r="P133" s="143"/>
      <c r="Q133" s="143"/>
      <c r="R133" s="143"/>
      <c r="S133" s="143"/>
      <c r="T133" s="143"/>
    </row>
    <row r="134" spans="2:20" ht="12.75" customHeight="1" x14ac:dyDescent="0.3">
      <c r="B134" s="143"/>
      <c r="C134" s="143"/>
      <c r="D134" s="555"/>
      <c r="E134" s="555"/>
      <c r="F134" s="143"/>
      <c r="G134" s="143"/>
      <c r="H134" s="143"/>
      <c r="I134" s="143"/>
      <c r="J134" s="143"/>
      <c r="K134" s="143"/>
      <c r="L134" s="143"/>
      <c r="M134" s="143"/>
      <c r="N134" s="143"/>
      <c r="O134" s="143"/>
      <c r="P134" s="143"/>
      <c r="Q134" s="143"/>
      <c r="R134" s="143"/>
      <c r="S134" s="143"/>
      <c r="T134" s="143"/>
    </row>
    <row r="135" spans="2:20" ht="12.75" customHeight="1" x14ac:dyDescent="0.3">
      <c r="B135" s="143"/>
      <c r="C135" s="143"/>
      <c r="D135" s="555"/>
      <c r="E135" s="555"/>
      <c r="F135" s="143"/>
      <c r="G135" s="143"/>
      <c r="H135" s="143"/>
      <c r="I135" s="143"/>
      <c r="J135" s="143"/>
      <c r="K135" s="143"/>
      <c r="L135" s="143"/>
      <c r="M135" s="143"/>
      <c r="N135" s="143"/>
      <c r="O135" s="143"/>
      <c r="P135" s="143"/>
      <c r="Q135" s="143"/>
      <c r="R135" s="143"/>
      <c r="S135" s="143"/>
      <c r="T135" s="143"/>
    </row>
    <row r="136" spans="2:20" ht="12.75" customHeight="1" x14ac:dyDescent="0.3">
      <c r="B136" s="143"/>
      <c r="C136" s="143"/>
      <c r="D136" s="555"/>
      <c r="E136" s="555"/>
      <c r="F136" s="143"/>
      <c r="G136" s="143"/>
      <c r="H136" s="143"/>
      <c r="I136" s="143"/>
      <c r="J136" s="143"/>
      <c r="K136" s="143"/>
      <c r="L136" s="143"/>
      <c r="M136" s="143"/>
      <c r="N136" s="143"/>
      <c r="O136" s="143"/>
      <c r="P136" s="143"/>
      <c r="Q136" s="143"/>
      <c r="R136" s="143"/>
      <c r="S136" s="143"/>
      <c r="T136" s="143"/>
    </row>
    <row r="137" spans="2:20" ht="12.75" customHeight="1" x14ac:dyDescent="0.3">
      <c r="B137" s="143"/>
      <c r="C137" s="143"/>
      <c r="D137" s="555"/>
      <c r="E137" s="555"/>
      <c r="F137" s="143"/>
      <c r="G137" s="143"/>
      <c r="H137" s="143"/>
      <c r="I137" s="143"/>
      <c r="J137" s="143"/>
      <c r="K137" s="143"/>
      <c r="L137" s="143"/>
      <c r="M137" s="143"/>
      <c r="N137" s="143"/>
      <c r="O137" s="143"/>
      <c r="P137" s="143"/>
      <c r="Q137" s="143"/>
      <c r="R137" s="143"/>
      <c r="S137" s="143"/>
      <c r="T137" s="143"/>
    </row>
    <row r="138" spans="2:20" ht="12.75" customHeight="1" x14ac:dyDescent="0.3">
      <c r="B138" s="143"/>
      <c r="C138" s="143"/>
      <c r="D138" s="555"/>
      <c r="E138" s="555"/>
      <c r="F138" s="143"/>
      <c r="G138" s="143"/>
      <c r="H138" s="143"/>
      <c r="I138" s="143"/>
      <c r="J138" s="143"/>
      <c r="K138" s="143"/>
      <c r="L138" s="143"/>
      <c r="M138" s="143"/>
      <c r="N138" s="143"/>
      <c r="O138" s="143"/>
      <c r="P138" s="143"/>
      <c r="Q138" s="143"/>
      <c r="R138" s="143"/>
      <c r="S138" s="143"/>
      <c r="T138" s="143"/>
    </row>
    <row r="139" spans="2:20" ht="12.75" customHeight="1" x14ac:dyDescent="0.3">
      <c r="B139" s="143"/>
      <c r="C139" s="143"/>
      <c r="D139" s="555"/>
      <c r="E139" s="555"/>
      <c r="F139" s="143"/>
      <c r="G139" s="143"/>
      <c r="H139" s="143"/>
      <c r="I139" s="143"/>
      <c r="J139" s="143"/>
      <c r="K139" s="143"/>
      <c r="L139" s="143"/>
      <c r="M139" s="143"/>
      <c r="N139" s="143"/>
      <c r="O139" s="143"/>
      <c r="P139" s="143"/>
      <c r="Q139" s="143"/>
      <c r="R139" s="143"/>
      <c r="S139" s="143"/>
      <c r="T139" s="143"/>
    </row>
    <row r="140" spans="2:20" ht="12.75" customHeight="1" x14ac:dyDescent="0.3">
      <c r="B140" s="143"/>
      <c r="C140" s="143"/>
      <c r="D140" s="555"/>
      <c r="E140" s="555"/>
      <c r="F140" s="143"/>
      <c r="G140" s="143"/>
      <c r="H140" s="143"/>
      <c r="I140" s="143"/>
      <c r="J140" s="143"/>
      <c r="K140" s="143"/>
      <c r="L140" s="143"/>
      <c r="M140" s="143"/>
      <c r="N140" s="143"/>
      <c r="O140" s="143"/>
      <c r="P140" s="143"/>
      <c r="Q140" s="143"/>
      <c r="R140" s="143"/>
      <c r="S140" s="143"/>
      <c r="T140" s="143"/>
    </row>
    <row r="141" spans="2:20" ht="12.75" customHeight="1" x14ac:dyDescent="0.3">
      <c r="B141" s="143"/>
      <c r="C141" s="143"/>
      <c r="D141" s="555"/>
      <c r="E141" s="555"/>
      <c r="F141" s="143"/>
      <c r="G141" s="143"/>
      <c r="H141" s="143"/>
      <c r="I141" s="143"/>
      <c r="J141" s="143"/>
      <c r="K141" s="143"/>
      <c r="L141" s="143"/>
      <c r="M141" s="143"/>
      <c r="N141" s="143"/>
      <c r="O141" s="143"/>
      <c r="P141" s="143"/>
      <c r="Q141" s="143"/>
      <c r="R141" s="143"/>
      <c r="S141" s="143"/>
      <c r="T141" s="143"/>
    </row>
    <row r="142" spans="2:20" ht="12.75" customHeight="1" x14ac:dyDescent="0.3">
      <c r="B142" s="143"/>
      <c r="C142" s="143"/>
      <c r="D142" s="555"/>
      <c r="E142" s="555"/>
      <c r="F142" s="143"/>
      <c r="G142" s="143"/>
      <c r="H142" s="143"/>
      <c r="I142" s="143"/>
      <c r="J142" s="143"/>
      <c r="K142" s="143"/>
      <c r="L142" s="143"/>
      <c r="M142" s="143"/>
      <c r="N142" s="143"/>
      <c r="O142" s="143"/>
      <c r="P142" s="143"/>
      <c r="Q142" s="143"/>
      <c r="R142" s="143"/>
      <c r="S142" s="143"/>
      <c r="T142" s="143"/>
    </row>
    <row r="143" spans="2:20" ht="12.75" customHeight="1" x14ac:dyDescent="0.3">
      <c r="B143" s="143"/>
      <c r="C143" s="143"/>
      <c r="D143" s="555"/>
      <c r="E143" s="555"/>
      <c r="F143" s="143"/>
      <c r="G143" s="143"/>
      <c r="H143" s="143"/>
      <c r="I143" s="143"/>
      <c r="J143" s="143"/>
      <c r="K143" s="143"/>
      <c r="L143" s="143"/>
      <c r="M143" s="143"/>
      <c r="N143" s="143"/>
      <c r="O143" s="143"/>
      <c r="P143" s="143"/>
      <c r="Q143" s="143"/>
      <c r="R143" s="143"/>
      <c r="S143" s="143"/>
      <c r="T143" s="143"/>
    </row>
    <row r="144" spans="2:20" ht="12.75" customHeight="1" x14ac:dyDescent="0.3">
      <c r="B144" s="143"/>
      <c r="C144" s="143"/>
      <c r="D144" s="555"/>
      <c r="E144" s="555"/>
      <c r="F144" s="143"/>
      <c r="G144" s="143"/>
      <c r="H144" s="143"/>
      <c r="I144" s="143"/>
      <c r="J144" s="143"/>
      <c r="K144" s="143"/>
      <c r="L144" s="143"/>
      <c r="M144" s="143"/>
      <c r="N144" s="143"/>
      <c r="O144" s="143"/>
      <c r="P144" s="143"/>
      <c r="Q144" s="143"/>
      <c r="R144" s="143"/>
      <c r="S144" s="143"/>
      <c r="T144" s="143"/>
    </row>
    <row r="145" spans="2:20" ht="12.75" customHeight="1" x14ac:dyDescent="0.3">
      <c r="B145" s="143"/>
      <c r="C145" s="143"/>
      <c r="D145" s="555"/>
      <c r="E145" s="555"/>
      <c r="F145" s="143"/>
      <c r="G145" s="143"/>
      <c r="H145" s="143"/>
      <c r="I145" s="143"/>
      <c r="J145" s="143"/>
      <c r="K145" s="143"/>
      <c r="L145" s="143"/>
      <c r="M145" s="143"/>
      <c r="N145" s="143"/>
      <c r="O145" s="143"/>
      <c r="P145" s="143"/>
      <c r="Q145" s="143"/>
      <c r="R145" s="143"/>
      <c r="S145" s="143"/>
      <c r="T145" s="143"/>
    </row>
    <row r="146" spans="2:20" ht="12.75" customHeight="1" x14ac:dyDescent="0.3">
      <c r="B146" s="143"/>
      <c r="C146" s="143"/>
      <c r="D146" s="555"/>
      <c r="E146" s="555"/>
      <c r="F146" s="143"/>
      <c r="G146" s="143"/>
      <c r="H146" s="143"/>
      <c r="I146" s="143"/>
      <c r="J146" s="143"/>
      <c r="K146" s="143"/>
      <c r="L146" s="143"/>
      <c r="M146" s="143"/>
      <c r="N146" s="143"/>
      <c r="O146" s="143"/>
      <c r="P146" s="143"/>
      <c r="Q146" s="143"/>
      <c r="R146" s="143"/>
      <c r="S146" s="143"/>
      <c r="T146" s="143"/>
    </row>
    <row r="147" spans="2:20" ht="12.75" customHeight="1" x14ac:dyDescent="0.3">
      <c r="B147" s="143"/>
      <c r="C147" s="143"/>
      <c r="D147" s="555"/>
      <c r="E147" s="555"/>
      <c r="F147" s="143"/>
      <c r="G147" s="143"/>
      <c r="H147" s="143"/>
      <c r="I147" s="143"/>
      <c r="J147" s="143"/>
      <c r="K147" s="143"/>
      <c r="L147" s="143"/>
      <c r="M147" s="143"/>
      <c r="N147" s="143"/>
      <c r="O147" s="143"/>
      <c r="P147" s="143"/>
      <c r="Q147" s="143"/>
      <c r="R147" s="143"/>
      <c r="S147" s="143"/>
      <c r="T147" s="143"/>
    </row>
    <row r="148" spans="2:20" ht="12.75" customHeight="1" x14ac:dyDescent="0.3">
      <c r="B148" s="143"/>
      <c r="C148" s="143"/>
      <c r="D148" s="555"/>
      <c r="E148" s="555"/>
      <c r="F148" s="143"/>
      <c r="G148" s="143"/>
      <c r="H148" s="143"/>
      <c r="I148" s="143"/>
      <c r="J148" s="143"/>
      <c r="K148" s="143"/>
      <c r="L148" s="143"/>
      <c r="M148" s="143"/>
      <c r="N148" s="143"/>
      <c r="O148" s="143"/>
      <c r="P148" s="143"/>
      <c r="Q148" s="143"/>
      <c r="R148" s="143"/>
      <c r="S148" s="143"/>
      <c r="T148" s="143"/>
    </row>
    <row r="149" spans="2:20" ht="12.75" customHeight="1" x14ac:dyDescent="0.3">
      <c r="B149" s="143"/>
      <c r="C149" s="143"/>
      <c r="D149" s="555"/>
      <c r="E149" s="555"/>
      <c r="F149" s="143"/>
      <c r="G149" s="143"/>
      <c r="H149" s="143"/>
      <c r="I149" s="143"/>
      <c r="J149" s="143"/>
      <c r="K149" s="143"/>
      <c r="L149" s="143"/>
      <c r="M149" s="143"/>
      <c r="N149" s="143"/>
      <c r="O149" s="143"/>
      <c r="P149" s="143"/>
      <c r="Q149" s="143"/>
      <c r="R149" s="143"/>
      <c r="S149" s="143"/>
      <c r="T149" s="143"/>
    </row>
    <row r="150" spans="2:20" ht="12.75" customHeight="1" x14ac:dyDescent="0.3">
      <c r="B150" s="143"/>
      <c r="C150" s="143"/>
      <c r="D150" s="555"/>
      <c r="E150" s="555"/>
      <c r="F150" s="143"/>
      <c r="G150" s="143"/>
      <c r="H150" s="143"/>
      <c r="I150" s="143"/>
      <c r="J150" s="143"/>
      <c r="K150" s="143"/>
      <c r="L150" s="143"/>
      <c r="M150" s="143"/>
      <c r="N150" s="143"/>
      <c r="O150" s="143"/>
      <c r="P150" s="143"/>
      <c r="Q150" s="143"/>
      <c r="R150" s="143"/>
      <c r="S150" s="143"/>
      <c r="T150" s="143"/>
    </row>
    <row r="151" spans="2:20" ht="12.75" customHeight="1" x14ac:dyDescent="0.3">
      <c r="B151" s="143"/>
      <c r="C151" s="143"/>
      <c r="D151" s="555"/>
      <c r="E151" s="555"/>
      <c r="F151" s="143"/>
      <c r="G151" s="143"/>
      <c r="H151" s="143"/>
      <c r="I151" s="143"/>
      <c r="J151" s="143"/>
      <c r="K151" s="143"/>
      <c r="L151" s="143"/>
      <c r="M151" s="143"/>
      <c r="N151" s="143"/>
      <c r="O151" s="143"/>
      <c r="P151" s="143"/>
      <c r="Q151" s="143"/>
      <c r="R151" s="143"/>
      <c r="S151" s="143"/>
      <c r="T151" s="143"/>
    </row>
    <row r="152" spans="2:20" ht="12.75" customHeight="1" x14ac:dyDescent="0.3">
      <c r="B152" s="143"/>
      <c r="C152" s="143"/>
      <c r="D152" s="555"/>
      <c r="E152" s="555"/>
      <c r="F152" s="143"/>
      <c r="G152" s="143"/>
      <c r="H152" s="143"/>
      <c r="I152" s="143"/>
      <c r="J152" s="143"/>
      <c r="K152" s="143"/>
      <c r="L152" s="143"/>
      <c r="M152" s="143"/>
      <c r="N152" s="143"/>
      <c r="O152" s="143"/>
      <c r="P152" s="143"/>
      <c r="Q152" s="143"/>
      <c r="R152" s="143"/>
      <c r="S152" s="143"/>
      <c r="T152" s="143"/>
    </row>
    <row r="153" spans="2:20" ht="12.75" customHeight="1" x14ac:dyDescent="0.3">
      <c r="B153" s="143"/>
      <c r="C153" s="143"/>
      <c r="D153" s="555"/>
      <c r="E153" s="555"/>
      <c r="F153" s="143"/>
      <c r="G153" s="143"/>
      <c r="H153" s="143"/>
      <c r="I153" s="143"/>
      <c r="J153" s="143"/>
      <c r="K153" s="143"/>
      <c r="L153" s="143"/>
      <c r="M153" s="143"/>
      <c r="N153" s="143"/>
      <c r="O153" s="143"/>
      <c r="P153" s="143"/>
      <c r="Q153" s="143"/>
      <c r="R153" s="143"/>
      <c r="S153" s="143"/>
      <c r="T153" s="143"/>
    </row>
    <row r="154" spans="2:20" ht="12.75" customHeight="1" x14ac:dyDescent="0.3">
      <c r="B154" s="143"/>
      <c r="C154" s="143"/>
      <c r="D154" s="555"/>
      <c r="E154" s="555"/>
      <c r="F154" s="143"/>
      <c r="G154" s="143"/>
      <c r="H154" s="143"/>
      <c r="I154" s="143"/>
      <c r="J154" s="143"/>
      <c r="K154" s="143"/>
      <c r="L154" s="143"/>
      <c r="M154" s="143"/>
      <c r="N154" s="143"/>
      <c r="O154" s="143"/>
      <c r="P154" s="143"/>
      <c r="Q154" s="143"/>
      <c r="R154" s="143"/>
      <c r="S154" s="143"/>
      <c r="T154" s="143"/>
    </row>
    <row r="155" spans="2:20" ht="12.75" customHeight="1" x14ac:dyDescent="0.3">
      <c r="B155" s="143"/>
      <c r="C155" s="143"/>
      <c r="D155" s="555"/>
      <c r="E155" s="555"/>
      <c r="F155" s="143"/>
      <c r="G155" s="143"/>
      <c r="H155" s="143"/>
      <c r="I155" s="143"/>
      <c r="J155" s="143"/>
      <c r="K155" s="143"/>
      <c r="L155" s="143"/>
      <c r="M155" s="143"/>
      <c r="N155" s="143"/>
      <c r="O155" s="143"/>
      <c r="P155" s="143"/>
      <c r="Q155" s="143"/>
      <c r="R155" s="143"/>
      <c r="S155" s="143"/>
      <c r="T155" s="143"/>
    </row>
    <row r="156" spans="2:20" ht="12.75" customHeight="1" x14ac:dyDescent="0.3">
      <c r="B156" s="143"/>
      <c r="C156" s="143"/>
      <c r="D156" s="555"/>
      <c r="E156" s="555"/>
      <c r="F156" s="143"/>
      <c r="G156" s="143"/>
      <c r="H156" s="143"/>
      <c r="I156" s="143"/>
      <c r="J156" s="143"/>
      <c r="K156" s="143"/>
      <c r="L156" s="143"/>
      <c r="M156" s="143"/>
      <c r="N156" s="143"/>
      <c r="O156" s="143"/>
      <c r="P156" s="143"/>
      <c r="Q156" s="143"/>
      <c r="R156" s="143"/>
      <c r="S156" s="143"/>
      <c r="T156" s="143"/>
    </row>
    <row r="157" spans="2:20" ht="12.75" customHeight="1" x14ac:dyDescent="0.3">
      <c r="B157" s="143"/>
      <c r="C157" s="143"/>
      <c r="D157" s="555"/>
      <c r="E157" s="555"/>
      <c r="F157" s="143"/>
      <c r="G157" s="143"/>
      <c r="H157" s="143"/>
      <c r="I157" s="143"/>
      <c r="J157" s="143"/>
      <c r="K157" s="143"/>
      <c r="L157" s="143"/>
      <c r="M157" s="143"/>
      <c r="N157" s="143"/>
      <c r="O157" s="143"/>
      <c r="P157" s="143"/>
      <c r="Q157" s="143"/>
      <c r="R157" s="143"/>
      <c r="S157" s="143"/>
      <c r="T157" s="143"/>
    </row>
    <row r="158" spans="2:20" ht="12.75" customHeight="1" x14ac:dyDescent="0.3">
      <c r="B158" s="143"/>
      <c r="C158" s="143"/>
      <c r="D158" s="555"/>
      <c r="E158" s="555"/>
      <c r="F158" s="143"/>
      <c r="G158" s="143"/>
      <c r="H158" s="143"/>
      <c r="I158" s="143"/>
      <c r="J158" s="143"/>
      <c r="K158" s="143"/>
      <c r="L158" s="143"/>
      <c r="M158" s="143"/>
      <c r="N158" s="143"/>
      <c r="O158" s="143"/>
      <c r="P158" s="143"/>
      <c r="Q158" s="143"/>
      <c r="R158" s="143"/>
      <c r="S158" s="143"/>
      <c r="T158" s="143"/>
    </row>
    <row r="159" spans="2:20" ht="12.75" customHeight="1" x14ac:dyDescent="0.3">
      <c r="B159" s="143"/>
      <c r="C159" s="143"/>
      <c r="D159" s="555"/>
      <c r="E159" s="555"/>
      <c r="F159" s="143"/>
      <c r="G159" s="143"/>
      <c r="H159" s="143"/>
      <c r="I159" s="143"/>
      <c r="J159" s="143"/>
      <c r="K159" s="143"/>
      <c r="L159" s="143"/>
      <c r="M159" s="143"/>
      <c r="N159" s="143"/>
      <c r="O159" s="143"/>
      <c r="P159" s="143"/>
      <c r="Q159" s="143"/>
      <c r="R159" s="143"/>
      <c r="S159" s="143"/>
      <c r="T159" s="143"/>
    </row>
    <row r="160" spans="2:20" ht="12.75" customHeight="1" x14ac:dyDescent="0.3">
      <c r="B160" s="143"/>
      <c r="C160" s="143"/>
      <c r="D160" s="555"/>
      <c r="E160" s="555"/>
      <c r="F160" s="143"/>
      <c r="G160" s="143"/>
      <c r="H160" s="143"/>
      <c r="I160" s="143"/>
      <c r="J160" s="143"/>
      <c r="K160" s="143"/>
      <c r="L160" s="143"/>
      <c r="M160" s="143"/>
      <c r="N160" s="143"/>
      <c r="O160" s="143"/>
      <c r="P160" s="143"/>
      <c r="Q160" s="143"/>
      <c r="R160" s="143"/>
      <c r="S160" s="143"/>
      <c r="T160" s="143"/>
    </row>
    <row r="161" spans="2:20" ht="12.75" customHeight="1" x14ac:dyDescent="0.3">
      <c r="B161" s="143"/>
      <c r="C161" s="143"/>
      <c r="D161" s="555"/>
      <c r="E161" s="555"/>
      <c r="F161" s="143"/>
      <c r="G161" s="143"/>
      <c r="H161" s="143"/>
      <c r="I161" s="143"/>
      <c r="J161" s="143"/>
      <c r="K161" s="143"/>
      <c r="L161" s="143"/>
      <c r="M161" s="143"/>
      <c r="N161" s="143"/>
      <c r="O161" s="143"/>
      <c r="P161" s="143"/>
      <c r="Q161" s="143"/>
      <c r="R161" s="143"/>
      <c r="S161" s="143"/>
      <c r="T161" s="143"/>
    </row>
    <row r="162" spans="2:20" ht="12.75" customHeight="1" x14ac:dyDescent="0.3">
      <c r="B162" s="143"/>
      <c r="C162" s="143"/>
      <c r="D162" s="555"/>
      <c r="E162" s="555"/>
      <c r="F162" s="143"/>
      <c r="G162" s="143"/>
      <c r="H162" s="143"/>
      <c r="I162" s="143"/>
      <c r="J162" s="143"/>
      <c r="K162" s="143"/>
      <c r="L162" s="143"/>
      <c r="M162" s="143"/>
      <c r="N162" s="143"/>
      <c r="O162" s="143"/>
      <c r="P162" s="143"/>
      <c r="Q162" s="143"/>
      <c r="R162" s="143"/>
      <c r="S162" s="143"/>
      <c r="T162" s="143"/>
    </row>
    <row r="163" spans="2:20" ht="12.75" customHeight="1" x14ac:dyDescent="0.3">
      <c r="B163" s="143"/>
      <c r="C163" s="143"/>
      <c r="D163" s="555"/>
      <c r="E163" s="555"/>
      <c r="F163" s="143"/>
      <c r="G163" s="143"/>
      <c r="H163" s="143"/>
      <c r="I163" s="143"/>
      <c r="J163" s="143"/>
      <c r="K163" s="143"/>
      <c r="L163" s="143"/>
      <c r="M163" s="143"/>
      <c r="N163" s="143"/>
      <c r="O163" s="143"/>
      <c r="P163" s="143"/>
      <c r="Q163" s="143"/>
      <c r="R163" s="143"/>
      <c r="S163" s="143"/>
      <c r="T163" s="143"/>
    </row>
    <row r="164" spans="2:20" ht="12.75" customHeight="1" x14ac:dyDescent="0.3">
      <c r="B164" s="143"/>
      <c r="C164" s="143"/>
      <c r="D164" s="555"/>
      <c r="E164" s="555"/>
      <c r="F164" s="143"/>
      <c r="G164" s="143"/>
      <c r="H164" s="143"/>
      <c r="I164" s="143"/>
      <c r="J164" s="143"/>
      <c r="K164" s="143"/>
      <c r="L164" s="143"/>
      <c r="M164" s="143"/>
      <c r="N164" s="143"/>
      <c r="O164" s="143"/>
      <c r="P164" s="143"/>
      <c r="Q164" s="143"/>
      <c r="R164" s="143"/>
      <c r="S164" s="143"/>
      <c r="T164" s="143"/>
    </row>
    <row r="165" spans="2:20" ht="12.75" customHeight="1" x14ac:dyDescent="0.3">
      <c r="B165" s="143"/>
      <c r="C165" s="143"/>
      <c r="D165" s="555"/>
      <c r="E165" s="555"/>
      <c r="F165" s="143"/>
      <c r="G165" s="143"/>
      <c r="H165" s="143"/>
      <c r="I165" s="143"/>
      <c r="J165" s="143"/>
      <c r="K165" s="143"/>
      <c r="L165" s="143"/>
      <c r="M165" s="143"/>
      <c r="N165" s="143"/>
      <c r="O165" s="143"/>
      <c r="P165" s="143"/>
      <c r="Q165" s="143"/>
      <c r="R165" s="143"/>
      <c r="S165" s="143"/>
      <c r="T165" s="143"/>
    </row>
    <row r="166" spans="2:20" ht="12.75" customHeight="1" x14ac:dyDescent="0.3">
      <c r="B166" s="143"/>
      <c r="C166" s="143"/>
      <c r="D166" s="555"/>
      <c r="E166" s="555"/>
      <c r="F166" s="143"/>
      <c r="G166" s="143"/>
      <c r="H166" s="143"/>
      <c r="I166" s="143"/>
      <c r="J166" s="143"/>
      <c r="K166" s="143"/>
      <c r="L166" s="143"/>
      <c r="M166" s="143"/>
      <c r="N166" s="143"/>
      <c r="O166" s="143"/>
      <c r="P166" s="143"/>
      <c r="Q166" s="143"/>
      <c r="R166" s="143"/>
      <c r="S166" s="143"/>
      <c r="T166" s="143"/>
    </row>
    <row r="167" spans="2:20" ht="12.75" customHeight="1" x14ac:dyDescent="0.3">
      <c r="B167" s="143"/>
      <c r="C167" s="143"/>
      <c r="D167" s="555"/>
      <c r="E167" s="555"/>
      <c r="F167" s="143"/>
      <c r="G167" s="143"/>
      <c r="H167" s="143"/>
      <c r="I167" s="143"/>
      <c r="J167" s="143"/>
      <c r="K167" s="143"/>
      <c r="L167" s="143"/>
      <c r="M167" s="143"/>
      <c r="N167" s="143"/>
      <c r="O167" s="143"/>
      <c r="P167" s="143"/>
      <c r="Q167" s="143"/>
      <c r="R167" s="143"/>
      <c r="S167" s="143"/>
      <c r="T167" s="143"/>
    </row>
    <row r="168" spans="2:20" ht="12.75" customHeight="1" x14ac:dyDescent="0.3">
      <c r="B168" s="143"/>
      <c r="C168" s="143"/>
      <c r="D168" s="555"/>
      <c r="E168" s="555"/>
      <c r="F168" s="143"/>
      <c r="G168" s="143"/>
      <c r="H168" s="143"/>
      <c r="I168" s="143"/>
      <c r="J168" s="143"/>
      <c r="K168" s="143"/>
      <c r="L168" s="143"/>
      <c r="M168" s="143"/>
      <c r="N168" s="143"/>
      <c r="O168" s="143"/>
      <c r="P168" s="143"/>
      <c r="Q168" s="143"/>
      <c r="R168" s="143"/>
      <c r="S168" s="143"/>
      <c r="T168" s="143"/>
    </row>
    <row r="169" spans="2:20" ht="12.75" customHeight="1" x14ac:dyDescent="0.3">
      <c r="B169" s="143"/>
      <c r="C169" s="143"/>
      <c r="D169" s="555"/>
      <c r="E169" s="555"/>
      <c r="F169" s="143"/>
      <c r="G169" s="143"/>
      <c r="H169" s="143"/>
      <c r="I169" s="143"/>
      <c r="J169" s="143"/>
      <c r="K169" s="143"/>
      <c r="L169" s="143"/>
      <c r="M169" s="143"/>
      <c r="N169" s="143"/>
      <c r="O169" s="143"/>
      <c r="P169" s="143"/>
      <c r="Q169" s="143"/>
      <c r="R169" s="143"/>
      <c r="S169" s="143"/>
      <c r="T169" s="143"/>
    </row>
    <row r="170" spans="2:20" ht="12.75" customHeight="1" x14ac:dyDescent="0.3">
      <c r="B170" s="143"/>
      <c r="C170" s="143"/>
      <c r="D170" s="555"/>
      <c r="E170" s="555"/>
      <c r="F170" s="143"/>
      <c r="G170" s="143"/>
      <c r="H170" s="143"/>
      <c r="I170" s="143"/>
      <c r="J170" s="143"/>
      <c r="K170" s="143"/>
      <c r="L170" s="143"/>
      <c r="M170" s="143"/>
      <c r="N170" s="143"/>
      <c r="O170" s="143"/>
      <c r="P170" s="143"/>
      <c r="Q170" s="143"/>
      <c r="R170" s="143"/>
      <c r="S170" s="143"/>
      <c r="T170" s="143"/>
    </row>
    <row r="171" spans="2:20" ht="12.75" customHeight="1" x14ac:dyDescent="0.3">
      <c r="B171" s="143"/>
      <c r="C171" s="143"/>
      <c r="D171" s="555"/>
      <c r="E171" s="555"/>
      <c r="F171" s="143"/>
      <c r="G171" s="143"/>
      <c r="H171" s="143"/>
      <c r="I171" s="143"/>
      <c r="J171" s="143"/>
      <c r="K171" s="143"/>
      <c r="L171" s="143"/>
      <c r="M171" s="143"/>
      <c r="N171" s="143"/>
      <c r="O171" s="143"/>
      <c r="P171" s="143"/>
      <c r="Q171" s="143"/>
      <c r="R171" s="143"/>
      <c r="S171" s="143"/>
      <c r="T171" s="143"/>
    </row>
    <row r="172" spans="2:20" ht="12.75" customHeight="1" x14ac:dyDescent="0.3">
      <c r="B172" s="143"/>
      <c r="C172" s="143"/>
      <c r="D172" s="555"/>
      <c r="E172" s="555"/>
      <c r="F172" s="143"/>
      <c r="G172" s="143"/>
      <c r="H172" s="143"/>
      <c r="I172" s="143"/>
      <c r="J172" s="143"/>
      <c r="K172" s="143"/>
      <c r="L172" s="143"/>
      <c r="M172" s="143"/>
      <c r="N172" s="143"/>
      <c r="O172" s="143"/>
      <c r="P172" s="143"/>
      <c r="Q172" s="143"/>
      <c r="R172" s="143"/>
      <c r="S172" s="143"/>
      <c r="T172" s="143"/>
    </row>
    <row r="173" spans="2:20" ht="12.75" customHeight="1" x14ac:dyDescent="0.3">
      <c r="B173" s="143"/>
      <c r="C173" s="143"/>
      <c r="D173" s="555"/>
      <c r="E173" s="555"/>
      <c r="F173" s="143"/>
      <c r="G173" s="143"/>
      <c r="H173" s="143"/>
      <c r="I173" s="143"/>
      <c r="J173" s="143"/>
      <c r="K173" s="143"/>
      <c r="L173" s="143"/>
      <c r="M173" s="143"/>
      <c r="N173" s="143"/>
      <c r="O173" s="143"/>
      <c r="P173" s="143"/>
      <c r="Q173" s="143"/>
      <c r="R173" s="143"/>
      <c r="S173" s="143"/>
      <c r="T173" s="143"/>
    </row>
    <row r="174" spans="2:20" ht="12.75" customHeight="1" x14ac:dyDescent="0.3">
      <c r="B174" s="143"/>
      <c r="C174" s="143"/>
      <c r="D174" s="555"/>
      <c r="E174" s="555"/>
      <c r="F174" s="143"/>
      <c r="G174" s="143"/>
      <c r="H174" s="143"/>
      <c r="I174" s="143"/>
      <c r="J174" s="143"/>
      <c r="K174" s="143"/>
      <c r="L174" s="143"/>
      <c r="M174" s="143"/>
      <c r="N174" s="143"/>
      <c r="O174" s="143"/>
      <c r="P174" s="143"/>
      <c r="Q174" s="143"/>
      <c r="R174" s="143"/>
      <c r="S174" s="143"/>
      <c r="T174" s="143"/>
    </row>
    <row r="175" spans="2:20" ht="12.75" customHeight="1" x14ac:dyDescent="0.3">
      <c r="B175" s="143"/>
      <c r="C175" s="143"/>
      <c r="D175" s="555"/>
      <c r="E175" s="555"/>
      <c r="F175" s="143"/>
      <c r="G175" s="143"/>
      <c r="H175" s="143"/>
      <c r="I175" s="143"/>
      <c r="J175" s="143"/>
      <c r="K175" s="143"/>
      <c r="L175" s="143"/>
      <c r="M175" s="143"/>
      <c r="N175" s="143"/>
      <c r="O175" s="143"/>
      <c r="P175" s="143"/>
      <c r="Q175" s="143"/>
      <c r="R175" s="143"/>
      <c r="S175" s="143"/>
      <c r="T175" s="143"/>
    </row>
    <row r="176" spans="2:20" ht="12.75" customHeight="1" x14ac:dyDescent="0.3">
      <c r="B176" s="143"/>
      <c r="C176" s="143"/>
      <c r="D176" s="555"/>
      <c r="E176" s="555"/>
      <c r="F176" s="143"/>
      <c r="G176" s="143"/>
      <c r="H176" s="143"/>
      <c r="I176" s="143"/>
      <c r="J176" s="143"/>
      <c r="K176" s="143"/>
      <c r="L176" s="143"/>
      <c r="M176" s="143"/>
      <c r="N176" s="143"/>
      <c r="O176" s="143"/>
      <c r="P176" s="143"/>
      <c r="Q176" s="143"/>
      <c r="R176" s="143"/>
      <c r="S176" s="143"/>
      <c r="T176" s="143"/>
    </row>
    <row r="177" spans="2:20" ht="12.75" customHeight="1" x14ac:dyDescent="0.3">
      <c r="B177" s="143"/>
      <c r="C177" s="143"/>
      <c r="D177" s="555"/>
      <c r="E177" s="555"/>
      <c r="F177" s="143"/>
      <c r="G177" s="143"/>
      <c r="H177" s="143"/>
      <c r="I177" s="143"/>
      <c r="J177" s="143"/>
      <c r="K177" s="143"/>
      <c r="L177" s="143"/>
      <c r="M177" s="143"/>
      <c r="N177" s="143"/>
      <c r="O177" s="143"/>
      <c r="P177" s="143"/>
      <c r="Q177" s="143"/>
      <c r="R177" s="143"/>
      <c r="S177" s="143"/>
      <c r="T177" s="143"/>
    </row>
    <row r="178" spans="2:20" ht="12.75" customHeight="1" x14ac:dyDescent="0.3">
      <c r="B178" s="143"/>
      <c r="C178" s="143"/>
      <c r="D178" s="555"/>
      <c r="E178" s="555"/>
      <c r="F178" s="143"/>
      <c r="G178" s="143"/>
      <c r="H178" s="143"/>
      <c r="I178" s="143"/>
      <c r="J178" s="143"/>
      <c r="K178" s="143"/>
      <c r="L178" s="143"/>
      <c r="M178" s="143"/>
      <c r="N178" s="143"/>
      <c r="O178" s="143"/>
      <c r="P178" s="143"/>
      <c r="Q178" s="143"/>
      <c r="R178" s="143"/>
      <c r="S178" s="143"/>
      <c r="T178" s="143"/>
    </row>
    <row r="179" spans="2:20" ht="12.75" customHeight="1" x14ac:dyDescent="0.3">
      <c r="B179" s="143"/>
      <c r="C179" s="143"/>
      <c r="D179" s="555"/>
      <c r="E179" s="555"/>
      <c r="F179" s="143"/>
      <c r="G179" s="143"/>
      <c r="H179" s="143"/>
      <c r="I179" s="143"/>
      <c r="J179" s="143"/>
      <c r="K179" s="143"/>
      <c r="L179" s="143"/>
      <c r="M179" s="143"/>
      <c r="N179" s="143"/>
      <c r="O179" s="143"/>
      <c r="P179" s="143"/>
      <c r="Q179" s="143"/>
      <c r="R179" s="143"/>
      <c r="S179" s="143"/>
      <c r="T179" s="143"/>
    </row>
    <row r="180" spans="2:20" ht="12.75" customHeight="1" x14ac:dyDescent="0.3">
      <c r="B180" s="143"/>
      <c r="C180" s="143"/>
      <c r="D180" s="555"/>
      <c r="E180" s="555"/>
      <c r="F180" s="143"/>
      <c r="G180" s="143"/>
      <c r="H180" s="143"/>
      <c r="I180" s="143"/>
      <c r="J180" s="143"/>
      <c r="K180" s="143"/>
      <c r="L180" s="143"/>
      <c r="M180" s="143"/>
      <c r="N180" s="143"/>
      <c r="O180" s="143"/>
      <c r="P180" s="143"/>
      <c r="Q180" s="143"/>
      <c r="R180" s="143"/>
      <c r="S180" s="143"/>
      <c r="T180" s="143"/>
    </row>
    <row r="181" spans="2:20" ht="12.75" customHeight="1" x14ac:dyDescent="0.3">
      <c r="B181" s="143"/>
      <c r="C181" s="143"/>
      <c r="D181" s="555"/>
      <c r="E181" s="555"/>
      <c r="F181" s="143"/>
      <c r="G181" s="143"/>
      <c r="H181" s="143"/>
      <c r="I181" s="143"/>
      <c r="J181" s="143"/>
      <c r="K181" s="143"/>
      <c r="L181" s="143"/>
      <c r="M181" s="143"/>
      <c r="N181" s="143"/>
      <c r="O181" s="143"/>
      <c r="P181" s="143"/>
      <c r="Q181" s="143"/>
      <c r="R181" s="143"/>
      <c r="S181" s="143"/>
      <c r="T181" s="143"/>
    </row>
    <row r="182" spans="2:20" ht="12.75" customHeight="1" x14ac:dyDescent="0.3">
      <c r="B182" s="143"/>
      <c r="C182" s="143"/>
      <c r="D182" s="555"/>
      <c r="E182" s="555"/>
      <c r="F182" s="143"/>
      <c r="G182" s="143"/>
      <c r="H182" s="143"/>
      <c r="I182" s="143"/>
      <c r="J182" s="143"/>
      <c r="K182" s="143"/>
      <c r="L182" s="143"/>
      <c r="M182" s="143"/>
      <c r="N182" s="143"/>
      <c r="O182" s="143"/>
      <c r="P182" s="143"/>
      <c r="Q182" s="143"/>
      <c r="R182" s="143"/>
      <c r="S182" s="143"/>
      <c r="T182" s="143"/>
    </row>
    <row r="183" spans="2:20" ht="12.75" customHeight="1" x14ac:dyDescent="0.3">
      <c r="B183" s="143"/>
      <c r="C183" s="143"/>
      <c r="D183" s="555"/>
      <c r="E183" s="555"/>
      <c r="F183" s="143"/>
      <c r="G183" s="143"/>
      <c r="H183" s="143"/>
      <c r="I183" s="143"/>
      <c r="J183" s="143"/>
      <c r="K183" s="143"/>
      <c r="L183" s="143"/>
      <c r="M183" s="143"/>
      <c r="N183" s="143"/>
      <c r="O183" s="143"/>
      <c r="P183" s="143"/>
      <c r="Q183" s="143"/>
      <c r="R183" s="143"/>
      <c r="S183" s="143"/>
      <c r="T183" s="143"/>
    </row>
    <row r="184" spans="2:20" ht="12.75" customHeight="1" x14ac:dyDescent="0.3">
      <c r="B184" s="143"/>
      <c r="C184" s="143"/>
      <c r="D184" s="555"/>
      <c r="E184" s="555"/>
      <c r="F184" s="143"/>
      <c r="G184" s="143"/>
      <c r="H184" s="143"/>
      <c r="I184" s="143"/>
      <c r="J184" s="143"/>
      <c r="K184" s="143"/>
      <c r="L184" s="143"/>
      <c r="M184" s="143"/>
      <c r="N184" s="143"/>
      <c r="O184" s="143"/>
      <c r="P184" s="143"/>
      <c r="Q184" s="143"/>
      <c r="R184" s="143"/>
      <c r="S184" s="143"/>
      <c r="T184" s="143"/>
    </row>
    <row r="185" spans="2:20" ht="12.75" customHeight="1" x14ac:dyDescent="0.3">
      <c r="B185" s="143"/>
      <c r="C185" s="143"/>
      <c r="D185" s="555"/>
      <c r="E185" s="555"/>
      <c r="F185" s="143"/>
      <c r="G185" s="143"/>
      <c r="H185" s="143"/>
      <c r="I185" s="143"/>
      <c r="J185" s="143"/>
      <c r="K185" s="143"/>
      <c r="L185" s="143"/>
      <c r="M185" s="143"/>
      <c r="N185" s="143"/>
      <c r="O185" s="143"/>
      <c r="P185" s="143"/>
      <c r="Q185" s="143"/>
      <c r="R185" s="143"/>
      <c r="S185" s="143"/>
      <c r="T185" s="143"/>
    </row>
    <row r="186" spans="2:20" ht="12.75" customHeight="1" x14ac:dyDescent="0.3">
      <c r="B186" s="143"/>
      <c r="C186" s="143"/>
      <c r="D186" s="555"/>
      <c r="E186" s="555"/>
      <c r="F186" s="143"/>
      <c r="G186" s="143"/>
      <c r="H186" s="143"/>
      <c r="I186" s="143"/>
      <c r="J186" s="143"/>
      <c r="K186" s="143"/>
      <c r="L186" s="143"/>
      <c r="M186" s="143"/>
      <c r="N186" s="143"/>
      <c r="O186" s="143"/>
      <c r="P186" s="143"/>
      <c r="Q186" s="143"/>
      <c r="R186" s="143"/>
      <c r="S186" s="143"/>
      <c r="T186" s="143"/>
    </row>
    <row r="187" spans="2:20" ht="12.75" customHeight="1" x14ac:dyDescent="0.3">
      <c r="B187" s="143"/>
      <c r="C187" s="143"/>
      <c r="D187" s="555"/>
      <c r="E187" s="555"/>
      <c r="F187" s="143"/>
      <c r="G187" s="143"/>
      <c r="H187" s="143"/>
      <c r="I187" s="143"/>
      <c r="J187" s="143"/>
      <c r="K187" s="143"/>
      <c r="L187" s="143"/>
      <c r="M187" s="143"/>
      <c r="N187" s="143"/>
      <c r="O187" s="143"/>
      <c r="P187" s="143"/>
      <c r="Q187" s="143"/>
      <c r="R187" s="143"/>
      <c r="S187" s="143"/>
      <c r="T187" s="143"/>
    </row>
    <row r="188" spans="2:20" ht="12.75" customHeight="1" x14ac:dyDescent="0.3">
      <c r="B188" s="143"/>
      <c r="C188" s="143"/>
      <c r="D188" s="555"/>
      <c r="E188" s="555"/>
      <c r="F188" s="143"/>
      <c r="G188" s="143"/>
      <c r="H188" s="143"/>
      <c r="I188" s="143"/>
      <c r="J188" s="143"/>
      <c r="K188" s="143"/>
      <c r="L188" s="143"/>
      <c r="M188" s="143"/>
      <c r="N188" s="143"/>
      <c r="O188" s="143"/>
      <c r="P188" s="143"/>
      <c r="Q188" s="143"/>
      <c r="R188" s="143"/>
      <c r="S188" s="143"/>
      <c r="T188" s="143"/>
    </row>
    <row r="189" spans="2:20" ht="12.75" customHeight="1" x14ac:dyDescent="0.3">
      <c r="B189" s="143"/>
      <c r="C189" s="143"/>
      <c r="D189" s="555"/>
      <c r="E189" s="555"/>
      <c r="F189" s="143"/>
      <c r="G189" s="143"/>
      <c r="H189" s="143"/>
      <c r="I189" s="143"/>
      <c r="J189" s="143"/>
      <c r="K189" s="143"/>
      <c r="L189" s="143"/>
      <c r="M189" s="143"/>
      <c r="N189" s="143"/>
      <c r="O189" s="143"/>
      <c r="P189" s="143"/>
      <c r="Q189" s="143"/>
      <c r="R189" s="143"/>
      <c r="S189" s="143"/>
      <c r="T189" s="143"/>
    </row>
    <row r="190" spans="2:20" ht="12.75" customHeight="1" x14ac:dyDescent="0.3">
      <c r="B190" s="143"/>
      <c r="C190" s="143"/>
      <c r="D190" s="555"/>
      <c r="E190" s="555"/>
      <c r="F190" s="143"/>
      <c r="G190" s="143"/>
      <c r="H190" s="143"/>
      <c r="I190" s="143"/>
      <c r="J190" s="143"/>
      <c r="K190" s="143"/>
      <c r="L190" s="143"/>
      <c r="M190" s="143"/>
      <c r="N190" s="143"/>
      <c r="O190" s="143"/>
      <c r="P190" s="143"/>
      <c r="Q190" s="143"/>
      <c r="R190" s="143"/>
      <c r="S190" s="143"/>
      <c r="T190" s="143"/>
    </row>
    <row r="191" spans="2:20" ht="12.75" customHeight="1" x14ac:dyDescent="0.3">
      <c r="B191" s="143"/>
      <c r="C191" s="143"/>
      <c r="D191" s="555"/>
      <c r="E191" s="555"/>
      <c r="F191" s="143"/>
      <c r="G191" s="143"/>
      <c r="H191" s="143"/>
      <c r="I191" s="143"/>
      <c r="J191" s="143"/>
      <c r="K191" s="143"/>
      <c r="L191" s="143"/>
      <c r="M191" s="143"/>
      <c r="N191" s="143"/>
      <c r="O191" s="143"/>
      <c r="P191" s="143"/>
      <c r="Q191" s="143"/>
      <c r="R191" s="143"/>
      <c r="S191" s="143"/>
      <c r="T191" s="143"/>
    </row>
    <row r="192" spans="2:20" ht="12.75" customHeight="1" x14ac:dyDescent="0.3">
      <c r="B192" s="143"/>
      <c r="C192" s="143"/>
      <c r="D192" s="555"/>
      <c r="E192" s="555"/>
      <c r="F192" s="143"/>
      <c r="G192" s="143"/>
      <c r="H192" s="143"/>
      <c r="I192" s="143"/>
      <c r="J192" s="143"/>
      <c r="K192" s="143"/>
      <c r="L192" s="143"/>
      <c r="M192" s="143"/>
      <c r="N192" s="143"/>
      <c r="O192" s="143"/>
      <c r="P192" s="143"/>
      <c r="Q192" s="143"/>
      <c r="R192" s="143"/>
      <c r="S192" s="143"/>
      <c r="T192" s="143"/>
    </row>
    <row r="193" spans="2:20" ht="12.75" customHeight="1" x14ac:dyDescent="0.3">
      <c r="B193" s="143"/>
      <c r="C193" s="143"/>
      <c r="D193" s="555"/>
      <c r="E193" s="555"/>
      <c r="F193" s="143"/>
      <c r="G193" s="143"/>
      <c r="H193" s="143"/>
      <c r="I193" s="143"/>
      <c r="J193" s="143"/>
      <c r="K193" s="143"/>
      <c r="L193" s="143"/>
      <c r="M193" s="143"/>
      <c r="N193" s="143"/>
      <c r="O193" s="143"/>
      <c r="P193" s="143"/>
      <c r="Q193" s="143"/>
      <c r="R193" s="143"/>
      <c r="S193" s="143"/>
      <c r="T193" s="143"/>
    </row>
    <row r="194" spans="2:20" ht="12.75" customHeight="1" x14ac:dyDescent="0.3">
      <c r="B194" s="143"/>
      <c r="C194" s="143"/>
      <c r="D194" s="555"/>
      <c r="E194" s="555"/>
      <c r="F194" s="143"/>
      <c r="G194" s="143"/>
      <c r="H194" s="143"/>
      <c r="I194" s="143"/>
      <c r="J194" s="143"/>
      <c r="K194" s="143"/>
      <c r="L194" s="143"/>
      <c r="M194" s="143"/>
      <c r="N194" s="143"/>
      <c r="O194" s="143"/>
      <c r="P194" s="143"/>
      <c r="Q194" s="143"/>
      <c r="R194" s="143"/>
      <c r="S194" s="143"/>
      <c r="T194" s="143"/>
    </row>
    <row r="195" spans="2:20" ht="12.75" customHeight="1" x14ac:dyDescent="0.3">
      <c r="B195" s="143"/>
      <c r="C195" s="143"/>
      <c r="D195" s="555"/>
      <c r="E195" s="555"/>
      <c r="F195" s="143"/>
      <c r="G195" s="143"/>
      <c r="H195" s="143"/>
      <c r="I195" s="143"/>
      <c r="J195" s="143"/>
      <c r="K195" s="143"/>
      <c r="L195" s="143"/>
      <c r="M195" s="143"/>
      <c r="N195" s="143"/>
      <c r="O195" s="143"/>
      <c r="P195" s="143"/>
      <c r="Q195" s="143"/>
      <c r="R195" s="143"/>
      <c r="S195" s="143"/>
      <c r="T195" s="143"/>
    </row>
    <row r="196" spans="2:20" ht="12.75" customHeight="1" x14ac:dyDescent="0.3">
      <c r="B196" s="143"/>
      <c r="C196" s="143"/>
      <c r="D196" s="555"/>
      <c r="E196" s="555"/>
      <c r="F196" s="143"/>
      <c r="G196" s="143"/>
      <c r="H196" s="143"/>
      <c r="I196" s="143"/>
      <c r="J196" s="143"/>
      <c r="K196" s="143"/>
      <c r="L196" s="143"/>
      <c r="M196" s="143"/>
      <c r="N196" s="143"/>
      <c r="O196" s="143"/>
      <c r="P196" s="143"/>
      <c r="Q196" s="143"/>
      <c r="R196" s="143"/>
      <c r="S196" s="143"/>
      <c r="T196" s="143"/>
    </row>
    <row r="197" spans="2:20" ht="12.75" customHeight="1" x14ac:dyDescent="0.3">
      <c r="B197" s="143"/>
      <c r="C197" s="143"/>
      <c r="D197" s="555"/>
      <c r="E197" s="555"/>
      <c r="F197" s="143"/>
      <c r="G197" s="143"/>
      <c r="H197" s="143"/>
      <c r="I197" s="143"/>
      <c r="J197" s="143"/>
      <c r="K197" s="143"/>
      <c r="L197" s="143"/>
      <c r="M197" s="143"/>
      <c r="N197" s="143"/>
      <c r="O197" s="143"/>
      <c r="P197" s="143"/>
      <c r="Q197" s="143"/>
      <c r="R197" s="143"/>
      <c r="S197" s="143"/>
      <c r="T197" s="143"/>
    </row>
    <row r="198" spans="2:20" ht="12.75" customHeight="1" x14ac:dyDescent="0.3">
      <c r="B198" s="143"/>
      <c r="C198" s="143"/>
      <c r="D198" s="555"/>
      <c r="E198" s="555"/>
      <c r="F198" s="143"/>
      <c r="G198" s="143"/>
      <c r="H198" s="143"/>
      <c r="I198" s="143"/>
      <c r="J198" s="143"/>
      <c r="K198" s="143"/>
      <c r="L198" s="143"/>
      <c r="M198" s="143"/>
      <c r="N198" s="143"/>
      <c r="O198" s="143"/>
      <c r="P198" s="143"/>
      <c r="Q198" s="143"/>
      <c r="R198" s="143"/>
      <c r="S198" s="143"/>
      <c r="T198" s="143"/>
    </row>
    <row r="199" spans="2:20" ht="12.75" customHeight="1" x14ac:dyDescent="0.3">
      <c r="B199" s="143"/>
      <c r="C199" s="143"/>
      <c r="D199" s="555"/>
      <c r="E199" s="555"/>
      <c r="F199" s="143"/>
      <c r="G199" s="143"/>
      <c r="H199" s="143"/>
      <c r="I199" s="143"/>
      <c r="J199" s="143"/>
      <c r="K199" s="143"/>
      <c r="L199" s="143"/>
      <c r="M199" s="143"/>
      <c r="N199" s="143"/>
      <c r="O199" s="143"/>
      <c r="P199" s="143"/>
      <c r="Q199" s="143"/>
      <c r="R199" s="143"/>
      <c r="S199" s="143"/>
      <c r="T199" s="143"/>
    </row>
    <row r="200" spans="2:20" ht="12.75" customHeight="1" x14ac:dyDescent="0.3">
      <c r="B200" s="143"/>
      <c r="C200" s="143"/>
      <c r="D200" s="555"/>
      <c r="E200" s="555"/>
      <c r="F200" s="143"/>
      <c r="G200" s="143"/>
      <c r="H200" s="143"/>
      <c r="I200" s="143"/>
      <c r="J200" s="143"/>
      <c r="K200" s="143"/>
      <c r="L200" s="143"/>
      <c r="M200" s="143"/>
      <c r="N200" s="143"/>
      <c r="O200" s="143"/>
      <c r="P200" s="143"/>
      <c r="Q200" s="143"/>
      <c r="R200" s="143"/>
      <c r="S200" s="143"/>
      <c r="T200" s="143"/>
    </row>
    <row r="201" spans="2:20" ht="12.75" customHeight="1" x14ac:dyDescent="0.3">
      <c r="B201" s="143"/>
      <c r="C201" s="143"/>
      <c r="D201" s="555"/>
      <c r="E201" s="555"/>
      <c r="F201" s="143"/>
      <c r="G201" s="143"/>
      <c r="H201" s="143"/>
      <c r="I201" s="143"/>
      <c r="J201" s="143"/>
      <c r="K201" s="143"/>
      <c r="L201" s="143"/>
      <c r="M201" s="143"/>
      <c r="N201" s="143"/>
      <c r="O201" s="143"/>
      <c r="P201" s="143"/>
      <c r="Q201" s="143"/>
      <c r="R201" s="143"/>
      <c r="S201" s="143"/>
      <c r="T201" s="143"/>
    </row>
    <row r="202" spans="2:20" ht="12.75" customHeight="1" x14ac:dyDescent="0.3">
      <c r="B202" s="143"/>
      <c r="C202" s="143"/>
      <c r="D202" s="555"/>
      <c r="E202" s="555"/>
      <c r="F202" s="143"/>
      <c r="G202" s="143"/>
      <c r="H202" s="143"/>
      <c r="I202" s="143"/>
      <c r="J202" s="143"/>
      <c r="K202" s="143"/>
      <c r="L202" s="143"/>
      <c r="M202" s="143"/>
      <c r="N202" s="143"/>
      <c r="O202" s="143"/>
      <c r="P202" s="143"/>
      <c r="Q202" s="143"/>
      <c r="R202" s="143"/>
      <c r="S202" s="143"/>
      <c r="T202" s="143"/>
    </row>
    <row r="203" spans="2:20" ht="12.75" customHeight="1" x14ac:dyDescent="0.3">
      <c r="B203" s="143"/>
      <c r="C203" s="143"/>
      <c r="D203" s="555"/>
      <c r="E203" s="555"/>
      <c r="F203" s="143"/>
      <c r="G203" s="143"/>
      <c r="H203" s="143"/>
      <c r="I203" s="143"/>
      <c r="J203" s="143"/>
      <c r="K203" s="143"/>
      <c r="L203" s="143"/>
      <c r="M203" s="143"/>
      <c r="N203" s="143"/>
      <c r="O203" s="143"/>
      <c r="P203" s="143"/>
      <c r="Q203" s="143"/>
      <c r="R203" s="143"/>
      <c r="S203" s="143"/>
      <c r="T203" s="143"/>
    </row>
    <row r="204" spans="2:20" ht="12.75" customHeight="1" x14ac:dyDescent="0.3">
      <c r="B204" s="143"/>
      <c r="C204" s="143"/>
      <c r="D204" s="555"/>
      <c r="E204" s="555"/>
      <c r="F204" s="143"/>
      <c r="G204" s="143"/>
      <c r="H204" s="143"/>
      <c r="I204" s="143"/>
      <c r="J204" s="143"/>
      <c r="K204" s="143"/>
      <c r="L204" s="143"/>
      <c r="M204" s="143"/>
      <c r="N204" s="143"/>
      <c r="O204" s="143"/>
      <c r="P204" s="143"/>
      <c r="Q204" s="143"/>
      <c r="R204" s="143"/>
      <c r="S204" s="143"/>
      <c r="T204" s="143"/>
    </row>
    <row r="205" spans="2:20" ht="12.75" customHeight="1" x14ac:dyDescent="0.3">
      <c r="B205" s="143"/>
      <c r="C205" s="143"/>
      <c r="D205" s="555"/>
      <c r="E205" s="555"/>
      <c r="F205" s="143"/>
      <c r="G205" s="143"/>
      <c r="H205" s="143"/>
      <c r="I205" s="143"/>
      <c r="J205" s="143"/>
      <c r="K205" s="143"/>
      <c r="L205" s="143"/>
      <c r="M205" s="143"/>
      <c r="N205" s="143"/>
      <c r="O205" s="143"/>
      <c r="P205" s="143"/>
      <c r="Q205" s="143"/>
      <c r="R205" s="143"/>
      <c r="S205" s="143"/>
      <c r="T205" s="143"/>
    </row>
    <row r="206" spans="2:20" ht="12.75" customHeight="1" x14ac:dyDescent="0.3">
      <c r="B206" s="143"/>
      <c r="C206" s="143"/>
      <c r="D206" s="555"/>
      <c r="E206" s="555"/>
      <c r="F206" s="143"/>
      <c r="G206" s="143"/>
      <c r="H206" s="143"/>
      <c r="I206" s="143"/>
      <c r="J206" s="143"/>
      <c r="K206" s="143"/>
      <c r="L206" s="143"/>
      <c r="M206" s="143"/>
      <c r="N206" s="143"/>
      <c r="O206" s="143"/>
      <c r="P206" s="143"/>
      <c r="Q206" s="143"/>
      <c r="R206" s="143"/>
      <c r="S206" s="143"/>
      <c r="T206" s="143"/>
    </row>
    <row r="207" spans="2:20" ht="12.75" customHeight="1" x14ac:dyDescent="0.3">
      <c r="B207" s="143"/>
      <c r="C207" s="143"/>
      <c r="D207" s="555"/>
      <c r="E207" s="555"/>
      <c r="F207" s="143"/>
      <c r="G207" s="143"/>
      <c r="H207" s="143"/>
      <c r="I207" s="143"/>
      <c r="J207" s="143"/>
      <c r="K207" s="143"/>
      <c r="L207" s="143"/>
      <c r="M207" s="143"/>
      <c r="N207" s="143"/>
      <c r="O207" s="143"/>
      <c r="P207" s="143"/>
      <c r="Q207" s="143"/>
      <c r="R207" s="143"/>
      <c r="S207" s="143"/>
      <c r="T207" s="143"/>
    </row>
    <row r="208" spans="2:20" ht="12.75" customHeight="1" x14ac:dyDescent="0.3">
      <c r="B208" s="143"/>
      <c r="C208" s="143"/>
      <c r="D208" s="555"/>
      <c r="E208" s="555"/>
      <c r="F208" s="143"/>
      <c r="G208" s="143"/>
      <c r="H208" s="143"/>
      <c r="I208" s="143"/>
      <c r="J208" s="143"/>
      <c r="K208" s="143"/>
      <c r="L208" s="143"/>
      <c r="M208" s="143"/>
      <c r="N208" s="143"/>
      <c r="O208" s="143"/>
      <c r="P208" s="143"/>
      <c r="Q208" s="143"/>
      <c r="R208" s="143"/>
      <c r="S208" s="143"/>
      <c r="T208" s="143"/>
    </row>
    <row r="209" spans="2:20" ht="12.75" customHeight="1" x14ac:dyDescent="0.3">
      <c r="B209" s="143"/>
      <c r="C209" s="143"/>
      <c r="D209" s="555"/>
      <c r="E209" s="555"/>
      <c r="F209" s="143"/>
      <c r="G209" s="143"/>
      <c r="H209" s="143"/>
      <c r="I209" s="143"/>
      <c r="J209" s="143"/>
      <c r="K209" s="143"/>
      <c r="L209" s="143"/>
      <c r="M209" s="143"/>
      <c r="N209" s="143"/>
      <c r="O209" s="143"/>
      <c r="P209" s="143"/>
      <c r="Q209" s="143"/>
      <c r="R209" s="143"/>
      <c r="S209" s="143"/>
      <c r="T209" s="143"/>
    </row>
    <row r="210" spans="2:20" ht="12.75" customHeight="1" x14ac:dyDescent="0.3">
      <c r="B210" s="143"/>
      <c r="C210" s="143"/>
      <c r="D210" s="555"/>
      <c r="E210" s="555"/>
      <c r="F210" s="143"/>
      <c r="G210" s="143"/>
      <c r="H210" s="143"/>
      <c r="I210" s="143"/>
      <c r="J210" s="143"/>
      <c r="K210" s="143"/>
      <c r="L210" s="143"/>
      <c r="M210" s="143"/>
      <c r="N210" s="143"/>
      <c r="O210" s="143"/>
      <c r="P210" s="143"/>
      <c r="Q210" s="143"/>
      <c r="R210" s="143"/>
      <c r="S210" s="143"/>
      <c r="T210" s="143"/>
    </row>
    <row r="211" spans="2:20" ht="12.75" customHeight="1" x14ac:dyDescent="0.3">
      <c r="B211" s="143"/>
      <c r="C211" s="143"/>
      <c r="D211" s="555"/>
      <c r="E211" s="555"/>
      <c r="F211" s="143"/>
      <c r="G211" s="143"/>
      <c r="H211" s="143"/>
      <c r="I211" s="143"/>
      <c r="J211" s="143"/>
      <c r="K211" s="143"/>
      <c r="L211" s="143"/>
      <c r="M211" s="143"/>
      <c r="N211" s="143"/>
      <c r="O211" s="143"/>
      <c r="P211" s="143"/>
      <c r="Q211" s="143"/>
      <c r="R211" s="143"/>
      <c r="S211" s="143"/>
      <c r="T211" s="143"/>
    </row>
    <row r="212" spans="2:20" ht="12.75" customHeight="1" x14ac:dyDescent="0.3">
      <c r="B212" s="143"/>
      <c r="C212" s="143"/>
      <c r="D212" s="555"/>
      <c r="E212" s="555"/>
      <c r="F212" s="143"/>
      <c r="G212" s="143"/>
      <c r="H212" s="143"/>
      <c r="I212" s="143"/>
      <c r="J212" s="143"/>
      <c r="K212" s="143"/>
      <c r="L212" s="143"/>
      <c r="M212" s="143"/>
      <c r="N212" s="143"/>
      <c r="O212" s="143"/>
      <c r="P212" s="143"/>
      <c r="Q212" s="143"/>
      <c r="R212" s="143"/>
      <c r="S212" s="143"/>
      <c r="T212" s="143"/>
    </row>
    <row r="213" spans="2:20" ht="12.75" customHeight="1" x14ac:dyDescent="0.3">
      <c r="B213" s="143"/>
      <c r="C213" s="143"/>
      <c r="D213" s="555"/>
      <c r="E213" s="555"/>
      <c r="F213" s="143"/>
      <c r="G213" s="143"/>
      <c r="H213" s="143"/>
      <c r="I213" s="143"/>
      <c r="J213" s="143"/>
      <c r="K213" s="143"/>
      <c r="L213" s="143"/>
      <c r="M213" s="143"/>
      <c r="N213" s="143"/>
      <c r="O213" s="143"/>
      <c r="P213" s="143"/>
      <c r="Q213" s="143"/>
      <c r="R213" s="143"/>
      <c r="S213" s="143"/>
      <c r="T213" s="143"/>
    </row>
    <row r="214" spans="2:20" ht="12.75" customHeight="1" x14ac:dyDescent="0.3">
      <c r="B214" s="143"/>
      <c r="C214" s="143"/>
      <c r="D214" s="555"/>
      <c r="E214" s="555"/>
      <c r="F214" s="143"/>
      <c r="G214" s="143"/>
      <c r="H214" s="143"/>
      <c r="I214" s="143"/>
      <c r="J214" s="143"/>
      <c r="K214" s="143"/>
      <c r="L214" s="143"/>
      <c r="M214" s="143"/>
      <c r="N214" s="143"/>
      <c r="O214" s="143"/>
      <c r="P214" s="143"/>
      <c r="Q214" s="143"/>
      <c r="R214" s="143"/>
      <c r="S214" s="143"/>
      <c r="T214" s="143"/>
    </row>
    <row r="215" spans="2:20" ht="12.75" customHeight="1" x14ac:dyDescent="0.3">
      <c r="B215" s="143"/>
      <c r="C215" s="143"/>
      <c r="D215" s="555"/>
      <c r="E215" s="555"/>
      <c r="F215" s="143"/>
      <c r="G215" s="143"/>
      <c r="H215" s="143"/>
      <c r="I215" s="143"/>
      <c r="J215" s="143"/>
      <c r="K215" s="143"/>
      <c r="L215" s="143"/>
      <c r="M215" s="143"/>
      <c r="N215" s="143"/>
      <c r="O215" s="143"/>
      <c r="P215" s="143"/>
      <c r="Q215" s="143"/>
      <c r="R215" s="143"/>
      <c r="S215" s="143"/>
      <c r="T215" s="143"/>
    </row>
    <row r="216" spans="2:20" ht="12.75" customHeight="1" x14ac:dyDescent="0.3">
      <c r="B216" s="143"/>
      <c r="C216" s="143"/>
      <c r="D216" s="555"/>
      <c r="E216" s="555"/>
      <c r="F216" s="143"/>
      <c r="G216" s="143"/>
      <c r="H216" s="143"/>
      <c r="I216" s="143"/>
      <c r="J216" s="143"/>
      <c r="K216" s="143"/>
      <c r="L216" s="143"/>
      <c r="M216" s="143"/>
      <c r="N216" s="143"/>
      <c r="O216" s="143"/>
      <c r="P216" s="143"/>
      <c r="Q216" s="143"/>
      <c r="R216" s="143"/>
      <c r="S216" s="143"/>
      <c r="T216" s="143"/>
    </row>
    <row r="217" spans="2:20" ht="12.75" customHeight="1" x14ac:dyDescent="0.3">
      <c r="B217" s="143"/>
      <c r="C217" s="143"/>
      <c r="D217" s="555"/>
      <c r="E217" s="555"/>
      <c r="F217" s="143"/>
      <c r="G217" s="143"/>
      <c r="H217" s="143"/>
      <c r="I217" s="143"/>
      <c r="J217" s="143"/>
      <c r="K217" s="143"/>
      <c r="L217" s="143"/>
      <c r="M217" s="143"/>
      <c r="N217" s="143"/>
      <c r="O217" s="143"/>
      <c r="P217" s="143"/>
      <c r="Q217" s="143"/>
      <c r="R217" s="143"/>
      <c r="S217" s="143"/>
      <c r="T217" s="143"/>
    </row>
    <row r="218" spans="2:20" ht="12.75" customHeight="1" x14ac:dyDescent="0.3">
      <c r="B218" s="143"/>
      <c r="C218" s="143"/>
      <c r="D218" s="555"/>
      <c r="E218" s="555"/>
      <c r="F218" s="143"/>
      <c r="G218" s="143"/>
      <c r="H218" s="143"/>
      <c r="I218" s="143"/>
      <c r="J218" s="143"/>
      <c r="K218" s="143"/>
      <c r="L218" s="143"/>
      <c r="M218" s="143"/>
      <c r="N218" s="143"/>
      <c r="O218" s="143"/>
      <c r="P218" s="143"/>
      <c r="Q218" s="143"/>
      <c r="R218" s="143"/>
      <c r="S218" s="143"/>
      <c r="T218" s="143"/>
    </row>
    <row r="219" spans="2:20" ht="12.75" customHeight="1" x14ac:dyDescent="0.3">
      <c r="B219" s="143"/>
      <c r="C219" s="143"/>
      <c r="D219" s="555"/>
      <c r="E219" s="555"/>
      <c r="F219" s="143"/>
      <c r="G219" s="143"/>
      <c r="H219" s="143"/>
      <c r="I219" s="143"/>
      <c r="J219" s="143"/>
      <c r="K219" s="143"/>
      <c r="L219" s="143"/>
      <c r="M219" s="143"/>
      <c r="N219" s="143"/>
      <c r="O219" s="143"/>
      <c r="P219" s="143"/>
      <c r="Q219" s="143"/>
      <c r="R219" s="143"/>
      <c r="S219" s="143"/>
      <c r="T219" s="143"/>
    </row>
    <row r="220" spans="2:20" ht="12.75" customHeight="1" x14ac:dyDescent="0.3">
      <c r="B220" s="143"/>
      <c r="C220" s="143"/>
      <c r="D220" s="555"/>
      <c r="E220" s="555"/>
      <c r="F220" s="143"/>
      <c r="G220" s="143"/>
      <c r="H220" s="143"/>
      <c r="I220" s="143"/>
      <c r="J220" s="143"/>
      <c r="K220" s="143"/>
      <c r="L220" s="143"/>
      <c r="M220" s="143"/>
      <c r="N220" s="143"/>
      <c r="O220" s="143"/>
      <c r="P220" s="143"/>
      <c r="Q220" s="143"/>
      <c r="R220" s="143"/>
      <c r="S220" s="143"/>
      <c r="T220" s="143"/>
    </row>
    <row r="221" spans="2:20" ht="12.75" customHeight="1" x14ac:dyDescent="0.3">
      <c r="B221" s="143"/>
      <c r="C221" s="143"/>
      <c r="D221" s="555"/>
      <c r="E221" s="555"/>
      <c r="F221" s="143"/>
      <c r="G221" s="143"/>
      <c r="H221" s="143"/>
      <c r="I221" s="143"/>
      <c r="J221" s="143"/>
      <c r="K221" s="143"/>
      <c r="L221" s="143"/>
      <c r="M221" s="143"/>
      <c r="N221" s="143"/>
      <c r="O221" s="143"/>
      <c r="P221" s="143"/>
      <c r="Q221" s="143"/>
      <c r="R221" s="143"/>
      <c r="S221" s="143"/>
      <c r="T221" s="143"/>
    </row>
    <row r="222" spans="2:20" ht="12.75" customHeight="1" x14ac:dyDescent="0.3">
      <c r="B222" s="143"/>
      <c r="C222" s="143"/>
      <c r="D222" s="555"/>
      <c r="E222" s="555"/>
      <c r="F222" s="143"/>
      <c r="G222" s="143"/>
      <c r="H222" s="143"/>
      <c r="I222" s="143"/>
      <c r="J222" s="143"/>
      <c r="K222" s="143"/>
      <c r="L222" s="143"/>
      <c r="M222" s="143"/>
      <c r="N222" s="143"/>
      <c r="O222" s="143"/>
      <c r="P222" s="143"/>
      <c r="Q222" s="143"/>
      <c r="R222" s="143"/>
      <c r="S222" s="143"/>
      <c r="T222" s="143"/>
    </row>
    <row r="223" spans="2:20" ht="12.75" customHeight="1" x14ac:dyDescent="0.3">
      <c r="B223" s="143"/>
      <c r="C223" s="143"/>
      <c r="D223" s="555"/>
      <c r="E223" s="555"/>
      <c r="F223" s="143"/>
      <c r="G223" s="143"/>
      <c r="H223" s="143"/>
      <c r="I223" s="143"/>
      <c r="J223" s="143"/>
      <c r="K223" s="143"/>
      <c r="L223" s="143"/>
      <c r="M223" s="143"/>
      <c r="N223" s="143"/>
      <c r="O223" s="143"/>
      <c r="P223" s="143"/>
      <c r="Q223" s="143"/>
      <c r="R223" s="143"/>
      <c r="S223" s="143"/>
      <c r="T223" s="143"/>
    </row>
    <row r="224" spans="2:20" ht="12.75" customHeight="1" x14ac:dyDescent="0.3">
      <c r="B224" s="143"/>
      <c r="C224" s="143"/>
      <c r="D224" s="555"/>
      <c r="E224" s="555"/>
      <c r="F224" s="143"/>
      <c r="G224" s="143"/>
      <c r="H224" s="143"/>
      <c r="I224" s="143"/>
      <c r="J224" s="143"/>
      <c r="K224" s="143"/>
      <c r="L224" s="143"/>
      <c r="M224" s="143"/>
      <c r="N224" s="143"/>
      <c r="O224" s="143"/>
      <c r="P224" s="143"/>
      <c r="Q224" s="143"/>
      <c r="R224" s="143"/>
      <c r="S224" s="143"/>
      <c r="T224" s="143"/>
    </row>
    <row r="225" spans="2:20" ht="12.75" customHeight="1" x14ac:dyDescent="0.3">
      <c r="B225" s="143"/>
      <c r="C225" s="143"/>
      <c r="D225" s="555"/>
      <c r="E225" s="555"/>
      <c r="F225" s="143"/>
      <c r="G225" s="143"/>
      <c r="H225" s="143"/>
      <c r="I225" s="143"/>
      <c r="J225" s="143"/>
      <c r="K225" s="143"/>
      <c r="L225" s="143"/>
      <c r="M225" s="143"/>
      <c r="N225" s="143"/>
      <c r="O225" s="143"/>
      <c r="P225" s="143"/>
      <c r="Q225" s="143"/>
      <c r="R225" s="143"/>
      <c r="S225" s="143"/>
      <c r="T225" s="143"/>
    </row>
    <row r="226" spans="2:20" ht="12.75" customHeight="1" x14ac:dyDescent="0.3">
      <c r="B226" s="143"/>
      <c r="C226" s="143"/>
      <c r="D226" s="555"/>
      <c r="E226" s="555"/>
      <c r="F226" s="143"/>
      <c r="G226" s="143"/>
      <c r="H226" s="143"/>
      <c r="I226" s="143"/>
      <c r="J226" s="143"/>
      <c r="K226" s="143"/>
      <c r="L226" s="143"/>
      <c r="M226" s="143"/>
      <c r="N226" s="143"/>
      <c r="O226" s="143"/>
      <c r="P226" s="143"/>
      <c r="Q226" s="143"/>
      <c r="R226" s="143"/>
      <c r="S226" s="143"/>
      <c r="T226" s="143"/>
    </row>
    <row r="227" spans="2:20" ht="12.75" customHeight="1" x14ac:dyDescent="0.3">
      <c r="B227" s="143"/>
      <c r="C227" s="143"/>
      <c r="D227" s="555"/>
      <c r="E227" s="555"/>
      <c r="F227" s="143"/>
      <c r="G227" s="143"/>
      <c r="H227" s="143"/>
      <c r="I227" s="143"/>
      <c r="J227" s="143"/>
      <c r="K227" s="143"/>
      <c r="L227" s="143"/>
      <c r="M227" s="143"/>
      <c r="N227" s="143"/>
      <c r="O227" s="143"/>
      <c r="P227" s="143"/>
      <c r="Q227" s="143"/>
      <c r="R227" s="143"/>
      <c r="S227" s="143"/>
      <c r="T227" s="143"/>
    </row>
    <row r="228" spans="2:20" ht="12.75" customHeight="1" x14ac:dyDescent="0.3">
      <c r="B228" s="143"/>
      <c r="C228" s="143"/>
      <c r="D228" s="555"/>
      <c r="E228" s="555"/>
      <c r="F228" s="143"/>
      <c r="G228" s="143"/>
      <c r="H228" s="143"/>
      <c r="I228" s="143"/>
      <c r="J228" s="143"/>
      <c r="K228" s="143"/>
      <c r="L228" s="143"/>
      <c r="M228" s="143"/>
      <c r="N228" s="143"/>
      <c r="O228" s="143"/>
      <c r="P228" s="143"/>
      <c r="Q228" s="143"/>
      <c r="R228" s="143"/>
      <c r="S228" s="143"/>
      <c r="T228" s="143"/>
    </row>
    <row r="229" spans="2:20" ht="12.75" customHeight="1" x14ac:dyDescent="0.3">
      <c r="B229" s="143"/>
      <c r="C229" s="143"/>
      <c r="D229" s="555"/>
      <c r="E229" s="555"/>
      <c r="F229" s="143"/>
      <c r="G229" s="143"/>
      <c r="H229" s="143"/>
      <c r="I229" s="143"/>
      <c r="J229" s="143"/>
      <c r="K229" s="143"/>
      <c r="L229" s="143"/>
      <c r="M229" s="143"/>
      <c r="N229" s="143"/>
      <c r="O229" s="143"/>
      <c r="P229" s="143"/>
      <c r="Q229" s="143"/>
      <c r="R229" s="143"/>
      <c r="S229" s="143"/>
      <c r="T229" s="143"/>
    </row>
    <row r="230" spans="2:20" ht="12.75" customHeight="1" x14ac:dyDescent="0.3">
      <c r="B230" s="143"/>
      <c r="C230" s="143"/>
      <c r="D230" s="555"/>
      <c r="E230" s="555"/>
      <c r="F230" s="143"/>
      <c r="G230" s="143"/>
      <c r="H230" s="143"/>
      <c r="I230" s="143"/>
      <c r="J230" s="143"/>
      <c r="K230" s="143"/>
      <c r="L230" s="143"/>
      <c r="M230" s="143"/>
      <c r="N230" s="143"/>
      <c r="O230" s="143"/>
      <c r="P230" s="143"/>
      <c r="Q230" s="143"/>
      <c r="R230" s="143"/>
      <c r="S230" s="143"/>
      <c r="T230" s="143"/>
    </row>
    <row r="231" spans="2:20" ht="12.75" customHeight="1" x14ac:dyDescent="0.3">
      <c r="B231" s="143"/>
      <c r="C231" s="143"/>
      <c r="D231" s="555"/>
      <c r="E231" s="555"/>
      <c r="F231" s="143"/>
      <c r="G231" s="143"/>
      <c r="H231" s="143"/>
      <c r="I231" s="143"/>
      <c r="J231" s="143"/>
      <c r="K231" s="143"/>
      <c r="L231" s="143"/>
      <c r="M231" s="143"/>
      <c r="N231" s="143"/>
      <c r="O231" s="143"/>
      <c r="P231" s="143"/>
      <c r="Q231" s="143"/>
      <c r="R231" s="143"/>
      <c r="S231" s="143"/>
      <c r="T231" s="143"/>
    </row>
    <row r="232" spans="2:20" ht="12.75" customHeight="1" x14ac:dyDescent="0.3">
      <c r="B232" s="143"/>
      <c r="C232" s="143"/>
      <c r="D232" s="555"/>
      <c r="E232" s="555"/>
      <c r="F232" s="143"/>
      <c r="G232" s="143"/>
      <c r="H232" s="143"/>
      <c r="I232" s="143"/>
      <c r="J232" s="143"/>
      <c r="K232" s="143"/>
      <c r="L232" s="143"/>
      <c r="M232" s="143"/>
      <c r="N232" s="143"/>
      <c r="O232" s="143"/>
      <c r="P232" s="143"/>
      <c r="Q232" s="143"/>
      <c r="R232" s="143"/>
      <c r="S232" s="143"/>
      <c r="T232" s="143"/>
    </row>
    <row r="233" spans="2:20" ht="12.75" customHeight="1" x14ac:dyDescent="0.3">
      <c r="B233" s="143"/>
      <c r="C233" s="143"/>
      <c r="D233" s="555"/>
      <c r="E233" s="555"/>
      <c r="F233" s="143"/>
      <c r="G233" s="143"/>
      <c r="H233" s="143"/>
      <c r="I233" s="143"/>
      <c r="J233" s="143"/>
      <c r="K233" s="143"/>
      <c r="L233" s="143"/>
      <c r="M233" s="143"/>
      <c r="N233" s="143"/>
      <c r="O233" s="143"/>
      <c r="P233" s="143"/>
      <c r="Q233" s="143"/>
      <c r="R233" s="143"/>
      <c r="S233" s="143"/>
      <c r="T233" s="143"/>
    </row>
    <row r="234" spans="2:20" ht="12.75" customHeight="1" x14ac:dyDescent="0.3">
      <c r="B234" s="143"/>
      <c r="C234" s="143"/>
      <c r="D234" s="555"/>
      <c r="E234" s="555"/>
      <c r="F234" s="143"/>
      <c r="G234" s="143"/>
      <c r="H234" s="143"/>
      <c r="I234" s="143"/>
      <c r="J234" s="143"/>
      <c r="K234" s="143"/>
      <c r="L234" s="143"/>
      <c r="M234" s="143"/>
      <c r="N234" s="143"/>
      <c r="O234" s="143"/>
      <c r="P234" s="143"/>
      <c r="Q234" s="143"/>
      <c r="R234" s="143"/>
      <c r="S234" s="143"/>
      <c r="T234" s="143"/>
    </row>
    <row r="235" spans="2:20" ht="12.75" customHeight="1" x14ac:dyDescent="0.3">
      <c r="B235" s="143"/>
      <c r="C235" s="143"/>
      <c r="D235" s="555"/>
      <c r="E235" s="555"/>
      <c r="F235" s="143"/>
      <c r="G235" s="143"/>
      <c r="H235" s="143"/>
      <c r="I235" s="143"/>
      <c r="J235" s="143"/>
      <c r="K235" s="143"/>
      <c r="L235" s="143"/>
      <c r="M235" s="143"/>
      <c r="N235" s="143"/>
      <c r="O235" s="143"/>
      <c r="P235" s="143"/>
      <c r="Q235" s="143"/>
      <c r="R235" s="143"/>
      <c r="S235" s="143"/>
      <c r="T235" s="143"/>
    </row>
    <row r="236" spans="2:20" ht="12.75" customHeight="1" x14ac:dyDescent="0.3">
      <c r="B236" s="143"/>
      <c r="C236" s="143"/>
      <c r="D236" s="555"/>
      <c r="E236" s="555"/>
      <c r="F236" s="143"/>
      <c r="G236" s="143"/>
      <c r="H236" s="143"/>
      <c r="I236" s="143"/>
      <c r="J236" s="143"/>
      <c r="K236" s="143"/>
      <c r="L236" s="143"/>
      <c r="M236" s="143"/>
      <c r="N236" s="143"/>
      <c r="O236" s="143"/>
      <c r="P236" s="143"/>
      <c r="Q236" s="143"/>
      <c r="R236" s="143"/>
      <c r="S236" s="143"/>
      <c r="T236" s="143"/>
    </row>
    <row r="237" spans="2:20" ht="12.75" customHeight="1" x14ac:dyDescent="0.3">
      <c r="B237" s="143"/>
      <c r="C237" s="143"/>
      <c r="D237" s="555"/>
      <c r="E237" s="555"/>
      <c r="F237" s="143"/>
      <c r="G237" s="143"/>
      <c r="H237" s="143"/>
      <c r="I237" s="143"/>
      <c r="J237" s="143"/>
      <c r="K237" s="143"/>
      <c r="L237" s="143"/>
      <c r="M237" s="143"/>
      <c r="N237" s="143"/>
      <c r="O237" s="143"/>
      <c r="P237" s="143"/>
      <c r="Q237" s="143"/>
      <c r="R237" s="143"/>
      <c r="S237" s="143"/>
      <c r="T237" s="143"/>
    </row>
    <row r="238" spans="2:20" ht="12.75" customHeight="1" x14ac:dyDescent="0.3">
      <c r="B238" s="143"/>
      <c r="C238" s="143"/>
      <c r="D238" s="555"/>
      <c r="E238" s="555"/>
      <c r="F238" s="143"/>
      <c r="G238" s="143"/>
      <c r="H238" s="143"/>
      <c r="I238" s="143"/>
      <c r="J238" s="143"/>
      <c r="K238" s="143"/>
      <c r="L238" s="143"/>
      <c r="M238" s="143"/>
      <c r="N238" s="143"/>
      <c r="O238" s="143"/>
      <c r="P238" s="143"/>
      <c r="Q238" s="143"/>
      <c r="R238" s="143"/>
      <c r="S238" s="143"/>
      <c r="T238" s="143"/>
    </row>
    <row r="239" spans="2:20" ht="12.75" customHeight="1" x14ac:dyDescent="0.3">
      <c r="B239" s="143"/>
      <c r="C239" s="143"/>
      <c r="D239" s="555"/>
      <c r="E239" s="555"/>
      <c r="F239" s="143"/>
      <c r="G239" s="143"/>
      <c r="H239" s="143"/>
      <c r="I239" s="143"/>
      <c r="J239" s="143"/>
      <c r="K239" s="143"/>
      <c r="L239" s="143"/>
      <c r="M239" s="143"/>
      <c r="N239" s="143"/>
      <c r="O239" s="143"/>
      <c r="P239" s="143"/>
      <c r="Q239" s="143"/>
      <c r="R239" s="143"/>
      <c r="S239" s="143"/>
      <c r="T239" s="143"/>
    </row>
    <row r="240" spans="2:20" ht="12.75" customHeight="1" x14ac:dyDescent="0.3">
      <c r="B240" s="143"/>
      <c r="C240" s="143"/>
      <c r="D240" s="555"/>
      <c r="E240" s="555"/>
      <c r="F240" s="143"/>
      <c r="G240" s="143"/>
      <c r="H240" s="143"/>
      <c r="I240" s="143"/>
      <c r="J240" s="143"/>
      <c r="K240" s="143"/>
      <c r="L240" s="143"/>
      <c r="M240" s="143"/>
      <c r="N240" s="143"/>
      <c r="O240" s="143"/>
      <c r="P240" s="143"/>
      <c r="Q240" s="143"/>
      <c r="R240" s="143"/>
      <c r="S240" s="143"/>
      <c r="T240" s="143"/>
    </row>
    <row r="241" spans="2:20" ht="12.75" customHeight="1" x14ac:dyDescent="0.3">
      <c r="B241" s="143"/>
      <c r="C241" s="143"/>
      <c r="D241" s="555"/>
      <c r="E241" s="555"/>
      <c r="F241" s="143"/>
      <c r="G241" s="143"/>
      <c r="H241" s="143"/>
      <c r="I241" s="143"/>
      <c r="J241" s="143"/>
      <c r="K241" s="143"/>
      <c r="L241" s="143"/>
      <c r="M241" s="143"/>
      <c r="N241" s="143"/>
      <c r="O241" s="143"/>
      <c r="P241" s="143"/>
      <c r="Q241" s="143"/>
      <c r="R241" s="143"/>
      <c r="S241" s="143"/>
      <c r="T241" s="143"/>
    </row>
    <row r="242" spans="2:20" ht="12.75" customHeight="1" x14ac:dyDescent="0.3">
      <c r="B242" s="143"/>
      <c r="C242" s="143"/>
      <c r="D242" s="555"/>
      <c r="E242" s="555"/>
      <c r="F242" s="143"/>
      <c r="G242" s="143"/>
      <c r="H242" s="143"/>
      <c r="I242" s="143"/>
      <c r="J242" s="143"/>
      <c r="K242" s="143"/>
      <c r="L242" s="143"/>
      <c r="M242" s="143"/>
      <c r="N242" s="143"/>
      <c r="O242" s="143"/>
      <c r="P242" s="143"/>
      <c r="Q242" s="143"/>
      <c r="R242" s="143"/>
      <c r="S242" s="143"/>
      <c r="T242" s="143"/>
    </row>
    <row r="243" spans="2:20" ht="12.75" customHeight="1" x14ac:dyDescent="0.3">
      <c r="B243" s="143"/>
      <c r="C243" s="143"/>
      <c r="D243" s="555"/>
      <c r="E243" s="555"/>
      <c r="F243" s="143"/>
      <c r="G243" s="143"/>
      <c r="H243" s="143"/>
      <c r="I243" s="143"/>
      <c r="J243" s="143"/>
      <c r="K243" s="143"/>
      <c r="L243" s="143"/>
      <c r="M243" s="143"/>
      <c r="N243" s="143"/>
      <c r="O243" s="143"/>
      <c r="P243" s="143"/>
      <c r="Q243" s="143"/>
      <c r="R243" s="143"/>
      <c r="S243" s="143"/>
      <c r="T243" s="143"/>
    </row>
    <row r="244" spans="2:20" ht="12.75" customHeight="1" x14ac:dyDescent="0.3">
      <c r="B244" s="143"/>
      <c r="C244" s="143"/>
      <c r="D244" s="555"/>
      <c r="E244" s="555"/>
      <c r="F244" s="143"/>
      <c r="G244" s="143"/>
      <c r="H244" s="143"/>
      <c r="I244" s="143"/>
      <c r="J244" s="143"/>
      <c r="K244" s="143"/>
      <c r="L244" s="143"/>
      <c r="M244" s="143"/>
      <c r="N244" s="143"/>
      <c r="O244" s="143"/>
      <c r="P244" s="143"/>
      <c r="Q244" s="143"/>
      <c r="R244" s="143"/>
      <c r="S244" s="143"/>
      <c r="T244" s="143"/>
    </row>
    <row r="245" spans="2:20" ht="12.75" customHeight="1" x14ac:dyDescent="0.3">
      <c r="B245" s="143"/>
      <c r="C245" s="143"/>
      <c r="D245" s="555"/>
      <c r="E245" s="555"/>
      <c r="F245" s="143"/>
      <c r="G245" s="143"/>
      <c r="H245" s="143"/>
      <c r="I245" s="143"/>
      <c r="J245" s="143"/>
      <c r="K245" s="143"/>
      <c r="L245" s="143"/>
      <c r="M245" s="143"/>
      <c r="N245" s="143"/>
      <c r="O245" s="143"/>
      <c r="P245" s="143"/>
      <c r="Q245" s="143"/>
      <c r="R245" s="143"/>
      <c r="S245" s="143"/>
      <c r="T245" s="143"/>
    </row>
    <row r="246" spans="2:20" ht="12.75" customHeight="1" x14ac:dyDescent="0.3">
      <c r="B246" s="143"/>
      <c r="C246" s="143"/>
      <c r="D246" s="555"/>
      <c r="E246" s="555"/>
      <c r="F246" s="143"/>
      <c r="G246" s="143"/>
      <c r="H246" s="143"/>
      <c r="I246" s="143"/>
      <c r="J246" s="143"/>
      <c r="K246" s="143"/>
      <c r="L246" s="143"/>
      <c r="M246" s="143"/>
      <c r="N246" s="143"/>
      <c r="O246" s="143"/>
      <c r="P246" s="143"/>
      <c r="Q246" s="143"/>
      <c r="R246" s="143"/>
      <c r="S246" s="143"/>
      <c r="T246" s="143"/>
    </row>
    <row r="247" spans="2:20" ht="12.75" customHeight="1" x14ac:dyDescent="0.3">
      <c r="B247" s="143"/>
      <c r="C247" s="143"/>
      <c r="D247" s="555"/>
      <c r="E247" s="555"/>
      <c r="F247" s="143"/>
      <c r="G247" s="143"/>
      <c r="H247" s="143"/>
      <c r="I247" s="143"/>
      <c r="J247" s="143"/>
      <c r="K247" s="143"/>
      <c r="L247" s="143"/>
      <c r="M247" s="143"/>
      <c r="N247" s="143"/>
      <c r="O247" s="143"/>
      <c r="P247" s="143"/>
      <c r="Q247" s="143"/>
      <c r="R247" s="143"/>
      <c r="S247" s="143"/>
      <c r="T247" s="143"/>
    </row>
    <row r="248" spans="2:20" ht="12.75" customHeight="1" x14ac:dyDescent="0.3">
      <c r="B248" s="143"/>
      <c r="C248" s="143"/>
      <c r="D248" s="555"/>
      <c r="E248" s="555"/>
      <c r="F248" s="143"/>
      <c r="G248" s="143"/>
      <c r="H248" s="143"/>
      <c r="I248" s="143"/>
      <c r="J248" s="143"/>
      <c r="K248" s="143"/>
      <c r="L248" s="143"/>
      <c r="M248" s="143"/>
      <c r="N248" s="143"/>
      <c r="O248" s="143"/>
      <c r="P248" s="143"/>
      <c r="Q248" s="143"/>
      <c r="R248" s="143"/>
      <c r="S248" s="143"/>
      <c r="T248" s="143"/>
    </row>
    <row r="249" spans="2:20" ht="12.75" customHeight="1" x14ac:dyDescent="0.3">
      <c r="B249" s="143"/>
      <c r="C249" s="143"/>
      <c r="D249" s="555"/>
      <c r="E249" s="555"/>
      <c r="F249" s="143"/>
      <c r="G249" s="143"/>
      <c r="H249" s="143"/>
      <c r="I249" s="143"/>
      <c r="J249" s="143"/>
      <c r="K249" s="143"/>
      <c r="L249" s="143"/>
      <c r="M249" s="143"/>
      <c r="N249" s="143"/>
      <c r="O249" s="143"/>
      <c r="P249" s="143"/>
      <c r="Q249" s="143"/>
      <c r="R249" s="143"/>
      <c r="S249" s="143"/>
      <c r="T249" s="143"/>
    </row>
    <row r="250" spans="2:20" ht="12.75" customHeight="1" x14ac:dyDescent="0.3">
      <c r="B250" s="143"/>
      <c r="C250" s="143"/>
      <c r="D250" s="555"/>
      <c r="E250" s="555"/>
      <c r="F250" s="143"/>
      <c r="G250" s="143"/>
      <c r="H250" s="143"/>
      <c r="I250" s="143"/>
      <c r="J250" s="143"/>
      <c r="K250" s="143"/>
      <c r="L250" s="143"/>
      <c r="M250" s="143"/>
      <c r="N250" s="143"/>
      <c r="O250" s="143"/>
      <c r="P250" s="143"/>
      <c r="Q250" s="143"/>
      <c r="R250" s="143"/>
      <c r="S250" s="143"/>
      <c r="T250" s="143"/>
    </row>
    <row r="251" spans="2:20" ht="12.75" customHeight="1" x14ac:dyDescent="0.3">
      <c r="B251" s="143"/>
      <c r="C251" s="143"/>
      <c r="D251" s="555"/>
      <c r="E251" s="555"/>
      <c r="F251" s="143"/>
      <c r="G251" s="143"/>
      <c r="H251" s="143"/>
      <c r="I251" s="143"/>
      <c r="J251" s="143"/>
      <c r="K251" s="143"/>
      <c r="L251" s="143"/>
      <c r="M251" s="143"/>
      <c r="N251" s="143"/>
      <c r="O251" s="143"/>
      <c r="P251" s="143"/>
      <c r="Q251" s="143"/>
      <c r="R251" s="143"/>
      <c r="S251" s="143"/>
      <c r="T251" s="143"/>
    </row>
    <row r="252" spans="2:20" ht="12.75" customHeight="1" x14ac:dyDescent="0.3">
      <c r="B252" s="143"/>
      <c r="C252" s="143"/>
      <c r="D252" s="555"/>
      <c r="E252" s="555"/>
      <c r="F252" s="143"/>
      <c r="G252" s="143"/>
      <c r="H252" s="143"/>
      <c r="I252" s="143"/>
      <c r="J252" s="143"/>
      <c r="K252" s="143"/>
      <c r="L252" s="143"/>
      <c r="M252" s="143"/>
      <c r="N252" s="143"/>
      <c r="O252" s="143"/>
      <c r="P252" s="143"/>
      <c r="Q252" s="143"/>
      <c r="R252" s="143"/>
      <c r="S252" s="143"/>
      <c r="T252" s="143"/>
    </row>
    <row r="253" spans="2:20" ht="12.75" customHeight="1" x14ac:dyDescent="0.3">
      <c r="B253" s="143"/>
      <c r="C253" s="143"/>
      <c r="D253" s="555"/>
      <c r="E253" s="555"/>
      <c r="F253" s="143"/>
      <c r="G253" s="143"/>
      <c r="H253" s="143"/>
      <c r="I253" s="143"/>
      <c r="J253" s="143"/>
      <c r="K253" s="143"/>
      <c r="L253" s="143"/>
      <c r="M253" s="143"/>
      <c r="N253" s="143"/>
      <c r="O253" s="143"/>
      <c r="P253" s="143"/>
      <c r="Q253" s="143"/>
      <c r="R253" s="143"/>
      <c r="S253" s="143"/>
      <c r="T253" s="143"/>
    </row>
    <row r="254" spans="2:20" ht="12.75" customHeight="1" x14ac:dyDescent="0.3">
      <c r="B254" s="143"/>
      <c r="C254" s="143"/>
      <c r="D254" s="555"/>
      <c r="E254" s="555"/>
      <c r="F254" s="143"/>
      <c r="G254" s="143"/>
      <c r="H254" s="143"/>
      <c r="I254" s="143"/>
      <c r="J254" s="143"/>
      <c r="K254" s="143"/>
      <c r="L254" s="143"/>
      <c r="M254" s="143"/>
      <c r="N254" s="143"/>
      <c r="O254" s="143"/>
      <c r="P254" s="143"/>
      <c r="Q254" s="143"/>
      <c r="R254" s="143"/>
      <c r="S254" s="143"/>
      <c r="T254" s="143"/>
    </row>
    <row r="255" spans="2:20" ht="12.75" customHeight="1" x14ac:dyDescent="0.3">
      <c r="B255" s="143"/>
      <c r="C255" s="143"/>
      <c r="D255" s="555"/>
      <c r="E255" s="555"/>
      <c r="F255" s="143"/>
      <c r="G255" s="143"/>
      <c r="H255" s="143"/>
      <c r="I255" s="143"/>
      <c r="J255" s="143"/>
      <c r="K255" s="143"/>
      <c r="L255" s="143"/>
      <c r="M255" s="143"/>
      <c r="N255" s="143"/>
      <c r="O255" s="143"/>
      <c r="P255" s="143"/>
      <c r="Q255" s="143"/>
      <c r="R255" s="143"/>
      <c r="S255" s="143"/>
      <c r="T255" s="143"/>
    </row>
    <row r="256" spans="2:20" ht="12.75" customHeight="1" x14ac:dyDescent="0.3">
      <c r="B256" s="143"/>
      <c r="C256" s="143"/>
      <c r="D256" s="555"/>
      <c r="E256" s="555"/>
      <c r="F256" s="143"/>
      <c r="G256" s="143"/>
      <c r="H256" s="143"/>
      <c r="I256" s="143"/>
      <c r="J256" s="143"/>
      <c r="K256" s="143"/>
      <c r="L256" s="143"/>
      <c r="M256" s="143"/>
      <c r="N256" s="143"/>
      <c r="O256" s="143"/>
      <c r="P256" s="143"/>
      <c r="Q256" s="143"/>
      <c r="R256" s="143"/>
      <c r="S256" s="143"/>
      <c r="T256" s="143"/>
    </row>
    <row r="257" spans="2:20" ht="12.75" customHeight="1" x14ac:dyDescent="0.3">
      <c r="B257" s="143"/>
      <c r="C257" s="143"/>
      <c r="D257" s="555"/>
      <c r="E257" s="555"/>
      <c r="F257" s="143"/>
      <c r="G257" s="143"/>
      <c r="H257" s="143"/>
      <c r="I257" s="143"/>
      <c r="J257" s="143"/>
      <c r="K257" s="143"/>
      <c r="L257" s="143"/>
      <c r="M257" s="143"/>
      <c r="N257" s="143"/>
      <c r="O257" s="143"/>
      <c r="P257" s="143"/>
      <c r="Q257" s="143"/>
      <c r="R257" s="143"/>
      <c r="S257" s="143"/>
      <c r="T257" s="143"/>
    </row>
    <row r="258" spans="2:20" ht="12.75" customHeight="1" x14ac:dyDescent="0.3">
      <c r="B258" s="143"/>
      <c r="C258" s="143"/>
      <c r="D258" s="555"/>
      <c r="E258" s="555"/>
      <c r="F258" s="143"/>
      <c r="G258" s="143"/>
      <c r="H258" s="143"/>
      <c r="I258" s="143"/>
      <c r="J258" s="143"/>
      <c r="K258" s="143"/>
      <c r="L258" s="143"/>
      <c r="M258" s="143"/>
      <c r="N258" s="143"/>
      <c r="O258" s="143"/>
      <c r="P258" s="143"/>
      <c r="Q258" s="143"/>
      <c r="R258" s="143"/>
      <c r="S258" s="143"/>
      <c r="T258" s="143"/>
    </row>
    <row r="259" spans="2:20" ht="12.75" customHeight="1" x14ac:dyDescent="0.3">
      <c r="B259" s="143"/>
      <c r="C259" s="143"/>
      <c r="D259" s="555"/>
      <c r="E259" s="555"/>
      <c r="F259" s="143"/>
      <c r="G259" s="143"/>
      <c r="H259" s="143"/>
      <c r="I259" s="143"/>
      <c r="J259" s="143"/>
      <c r="K259" s="143"/>
      <c r="L259" s="143"/>
      <c r="M259" s="143"/>
      <c r="N259" s="143"/>
      <c r="O259" s="143"/>
      <c r="P259" s="143"/>
      <c r="Q259" s="143"/>
      <c r="R259" s="143"/>
      <c r="S259" s="143"/>
      <c r="T259" s="143"/>
    </row>
    <row r="260" spans="2:20" ht="12.75" customHeight="1" x14ac:dyDescent="0.3">
      <c r="B260" s="143"/>
      <c r="C260" s="143"/>
      <c r="D260" s="555"/>
      <c r="E260" s="555"/>
      <c r="F260" s="143"/>
      <c r="G260" s="143"/>
      <c r="H260" s="143"/>
      <c r="I260" s="143"/>
      <c r="J260" s="143"/>
      <c r="K260" s="143"/>
      <c r="L260" s="143"/>
      <c r="M260" s="143"/>
      <c r="N260" s="143"/>
      <c r="O260" s="143"/>
      <c r="P260" s="143"/>
      <c r="Q260" s="143"/>
      <c r="R260" s="143"/>
      <c r="S260" s="143"/>
      <c r="T260" s="143"/>
    </row>
    <row r="261" spans="2:20" ht="12.75" customHeight="1" x14ac:dyDescent="0.3">
      <c r="B261" s="143"/>
      <c r="C261" s="143"/>
      <c r="D261" s="555"/>
      <c r="E261" s="555"/>
      <c r="F261" s="143"/>
      <c r="G261" s="143"/>
      <c r="H261" s="143"/>
      <c r="I261" s="143"/>
      <c r="J261" s="143"/>
      <c r="K261" s="143"/>
      <c r="L261" s="143"/>
      <c r="M261" s="143"/>
      <c r="N261" s="143"/>
      <c r="O261" s="143"/>
      <c r="P261" s="143"/>
      <c r="Q261" s="143"/>
      <c r="R261" s="143"/>
      <c r="S261" s="143"/>
      <c r="T261" s="143"/>
    </row>
    <row r="262" spans="2:20" ht="12.75" customHeight="1" x14ac:dyDescent="0.3">
      <c r="B262" s="143"/>
      <c r="C262" s="143"/>
      <c r="D262" s="555"/>
      <c r="E262" s="555"/>
      <c r="F262" s="143"/>
      <c r="G262" s="143"/>
      <c r="H262" s="143"/>
      <c r="I262" s="143"/>
      <c r="J262" s="143"/>
      <c r="K262" s="143"/>
      <c r="L262" s="143"/>
      <c r="M262" s="143"/>
      <c r="N262" s="143"/>
      <c r="O262" s="143"/>
      <c r="P262" s="143"/>
      <c r="Q262" s="143"/>
      <c r="R262" s="143"/>
      <c r="S262" s="143"/>
      <c r="T262" s="143"/>
    </row>
    <row r="263" spans="2:20" ht="12.75" customHeight="1" x14ac:dyDescent="0.3">
      <c r="B263" s="143"/>
      <c r="C263" s="143"/>
      <c r="D263" s="555"/>
      <c r="E263" s="555"/>
      <c r="F263" s="143"/>
      <c r="G263" s="143"/>
      <c r="H263" s="143"/>
      <c r="I263" s="143"/>
      <c r="J263" s="143"/>
      <c r="K263" s="143"/>
      <c r="L263" s="143"/>
      <c r="M263" s="143"/>
      <c r="N263" s="143"/>
      <c r="O263" s="143"/>
      <c r="P263" s="143"/>
      <c r="Q263" s="143"/>
      <c r="R263" s="143"/>
      <c r="S263" s="143"/>
      <c r="T263" s="143"/>
    </row>
    <row r="264" spans="2:20" ht="12.75" customHeight="1" x14ac:dyDescent="0.3">
      <c r="B264" s="143"/>
      <c r="C264" s="143"/>
      <c r="D264" s="555"/>
      <c r="E264" s="555"/>
      <c r="F264" s="143"/>
      <c r="G264" s="143"/>
      <c r="H264" s="143"/>
      <c r="I264" s="143"/>
      <c r="J264" s="143"/>
      <c r="K264" s="143"/>
      <c r="L264" s="143"/>
      <c r="M264" s="143"/>
      <c r="N264" s="143"/>
      <c r="O264" s="143"/>
      <c r="P264" s="143"/>
      <c r="Q264" s="143"/>
      <c r="R264" s="143"/>
      <c r="S264" s="143"/>
      <c r="T264" s="143"/>
    </row>
    <row r="265" spans="2:20" ht="12.75" customHeight="1" x14ac:dyDescent="0.3">
      <c r="B265" s="143"/>
      <c r="C265" s="143"/>
      <c r="D265" s="555"/>
      <c r="E265" s="555"/>
      <c r="F265" s="143"/>
      <c r="G265" s="143"/>
      <c r="H265" s="143"/>
      <c r="I265" s="143"/>
      <c r="J265" s="143"/>
      <c r="K265" s="143"/>
      <c r="L265" s="143"/>
      <c r="M265" s="143"/>
      <c r="N265" s="143"/>
      <c r="O265" s="143"/>
      <c r="P265" s="143"/>
      <c r="Q265" s="143"/>
      <c r="R265" s="143"/>
      <c r="S265" s="143"/>
      <c r="T265" s="143"/>
    </row>
    <row r="266" spans="2:20" ht="12.75" customHeight="1" x14ac:dyDescent="0.3">
      <c r="B266" s="143"/>
      <c r="C266" s="143"/>
      <c r="D266" s="555"/>
      <c r="E266" s="555"/>
      <c r="F266" s="143"/>
      <c r="G266" s="143"/>
      <c r="H266" s="143"/>
      <c r="I266" s="143"/>
      <c r="J266" s="143"/>
      <c r="K266" s="143"/>
      <c r="L266" s="143"/>
      <c r="M266" s="143"/>
      <c r="N266" s="143"/>
      <c r="O266" s="143"/>
      <c r="P266" s="143"/>
      <c r="Q266" s="143"/>
      <c r="R266" s="143"/>
      <c r="S266" s="143"/>
      <c r="T266" s="143"/>
    </row>
    <row r="267" spans="2:20" ht="12.75" customHeight="1" x14ac:dyDescent="0.3">
      <c r="B267" s="143"/>
      <c r="C267" s="143"/>
      <c r="D267" s="555"/>
      <c r="E267" s="555"/>
      <c r="F267" s="143"/>
      <c r="G267" s="143"/>
      <c r="H267" s="143"/>
      <c r="I267" s="143"/>
      <c r="J267" s="143"/>
      <c r="K267" s="143"/>
      <c r="L267" s="143"/>
      <c r="M267" s="143"/>
      <c r="N267" s="143"/>
      <c r="O267" s="143"/>
      <c r="P267" s="143"/>
      <c r="Q267" s="143"/>
      <c r="R267" s="143"/>
      <c r="S267" s="143"/>
      <c r="T267" s="143"/>
    </row>
    <row r="268" spans="2:20" ht="12.75" customHeight="1" x14ac:dyDescent="0.3">
      <c r="B268" s="143"/>
      <c r="C268" s="143"/>
      <c r="D268" s="555"/>
      <c r="E268" s="555"/>
      <c r="F268" s="143"/>
      <c r="G268" s="143"/>
      <c r="H268" s="143"/>
      <c r="I268" s="143"/>
      <c r="J268" s="143"/>
      <c r="K268" s="143"/>
      <c r="L268" s="143"/>
      <c r="M268" s="143"/>
      <c r="N268" s="143"/>
      <c r="O268" s="143"/>
      <c r="P268" s="143"/>
      <c r="Q268" s="143"/>
      <c r="R268" s="143"/>
      <c r="S268" s="143"/>
      <c r="T268" s="143"/>
    </row>
    <row r="269" spans="2:20" ht="12.75" customHeight="1" x14ac:dyDescent="0.3">
      <c r="B269" s="143"/>
      <c r="C269" s="143"/>
      <c r="D269" s="555"/>
      <c r="E269" s="555"/>
      <c r="F269" s="143"/>
      <c r="G269" s="143"/>
      <c r="H269" s="143"/>
      <c r="I269" s="143"/>
      <c r="J269" s="143"/>
      <c r="K269" s="143"/>
      <c r="L269" s="143"/>
      <c r="M269" s="143"/>
      <c r="N269" s="143"/>
      <c r="O269" s="143"/>
      <c r="P269" s="143"/>
      <c r="Q269" s="143"/>
      <c r="R269" s="143"/>
      <c r="S269" s="143"/>
      <c r="T269" s="143"/>
    </row>
    <row r="270" spans="2:20" ht="12.75" customHeight="1" x14ac:dyDescent="0.3">
      <c r="B270" s="143"/>
      <c r="C270" s="143"/>
      <c r="D270" s="555"/>
      <c r="E270" s="555"/>
      <c r="F270" s="143"/>
      <c r="G270" s="143"/>
      <c r="H270" s="143"/>
      <c r="I270" s="143"/>
      <c r="J270" s="143"/>
      <c r="K270" s="143"/>
      <c r="L270" s="143"/>
      <c r="M270" s="143"/>
      <c r="N270" s="143"/>
      <c r="O270" s="143"/>
      <c r="P270" s="143"/>
      <c r="Q270" s="143"/>
      <c r="R270" s="143"/>
      <c r="S270" s="143"/>
      <c r="T270" s="143"/>
    </row>
    <row r="271" spans="2:20" ht="12.75" customHeight="1" x14ac:dyDescent="0.3">
      <c r="B271" s="143"/>
      <c r="C271" s="143"/>
      <c r="D271" s="555"/>
      <c r="E271" s="555"/>
      <c r="F271" s="143"/>
      <c r="G271" s="143"/>
      <c r="H271" s="143"/>
      <c r="I271" s="143"/>
      <c r="J271" s="143"/>
      <c r="K271" s="143"/>
      <c r="L271" s="143"/>
      <c r="M271" s="143"/>
      <c r="N271" s="143"/>
      <c r="O271" s="143"/>
      <c r="P271" s="143"/>
      <c r="Q271" s="143"/>
      <c r="R271" s="143"/>
      <c r="S271" s="143"/>
      <c r="T271" s="143"/>
    </row>
    <row r="272" spans="2:20" ht="12.75" customHeight="1" x14ac:dyDescent="0.3">
      <c r="B272" s="143"/>
      <c r="C272" s="143"/>
      <c r="D272" s="555"/>
      <c r="E272" s="555"/>
      <c r="F272" s="143"/>
      <c r="G272" s="143"/>
      <c r="H272" s="143"/>
      <c r="I272" s="143"/>
      <c r="J272" s="143"/>
      <c r="K272" s="143"/>
      <c r="L272" s="143"/>
      <c r="M272" s="143"/>
      <c r="N272" s="143"/>
      <c r="O272" s="143"/>
      <c r="P272" s="143"/>
      <c r="Q272" s="143"/>
      <c r="R272" s="143"/>
      <c r="S272" s="143"/>
      <c r="T272" s="143"/>
    </row>
    <row r="273" spans="2:20" ht="12.75" customHeight="1" x14ac:dyDescent="0.3">
      <c r="B273" s="143"/>
      <c r="C273" s="143"/>
      <c r="D273" s="555"/>
      <c r="E273" s="555"/>
      <c r="F273" s="143"/>
      <c r="G273" s="143"/>
      <c r="H273" s="143"/>
      <c r="I273" s="143"/>
      <c r="J273" s="143"/>
      <c r="K273" s="143"/>
      <c r="L273" s="143"/>
      <c r="M273" s="143"/>
      <c r="N273" s="143"/>
      <c r="O273" s="143"/>
      <c r="P273" s="143"/>
      <c r="Q273" s="143"/>
      <c r="R273" s="143"/>
      <c r="S273" s="143"/>
      <c r="T273" s="143"/>
    </row>
    <row r="274" spans="2:20" ht="12.75" customHeight="1" x14ac:dyDescent="0.3">
      <c r="B274" s="143"/>
      <c r="C274" s="143"/>
      <c r="D274" s="555"/>
      <c r="E274" s="555"/>
      <c r="F274" s="143"/>
      <c r="G274" s="143"/>
      <c r="H274" s="143"/>
      <c r="I274" s="143"/>
      <c r="J274" s="143"/>
      <c r="K274" s="143"/>
      <c r="L274" s="143"/>
      <c r="M274" s="143"/>
      <c r="N274" s="143"/>
      <c r="O274" s="143"/>
      <c r="P274" s="143"/>
      <c r="Q274" s="143"/>
      <c r="R274" s="143"/>
      <c r="S274" s="143"/>
      <c r="T274" s="143"/>
    </row>
    <row r="275" spans="2:20" ht="12.75" customHeight="1" x14ac:dyDescent="0.3">
      <c r="B275" s="143"/>
      <c r="C275" s="143"/>
      <c r="D275" s="555"/>
      <c r="E275" s="555"/>
      <c r="F275" s="143"/>
      <c r="G275" s="143"/>
      <c r="H275" s="143"/>
      <c r="I275" s="143"/>
      <c r="J275" s="143"/>
      <c r="K275" s="143"/>
      <c r="L275" s="143"/>
      <c r="M275" s="143"/>
      <c r="N275" s="143"/>
      <c r="O275" s="143"/>
      <c r="P275" s="143"/>
      <c r="Q275" s="143"/>
      <c r="R275" s="143"/>
      <c r="S275" s="143"/>
      <c r="T275" s="143"/>
    </row>
    <row r="276" spans="2:20" ht="12.75" customHeight="1" x14ac:dyDescent="0.3">
      <c r="B276" s="143"/>
      <c r="C276" s="143"/>
      <c r="D276" s="555"/>
      <c r="E276" s="555"/>
      <c r="F276" s="143"/>
      <c r="G276" s="143"/>
      <c r="H276" s="143"/>
      <c r="I276" s="143"/>
      <c r="J276" s="143"/>
      <c r="K276" s="143"/>
      <c r="L276" s="143"/>
      <c r="M276" s="143"/>
      <c r="N276" s="143"/>
      <c r="O276" s="143"/>
      <c r="P276" s="143"/>
      <c r="Q276" s="143"/>
      <c r="R276" s="143"/>
      <c r="S276" s="143"/>
      <c r="T276" s="143"/>
    </row>
    <row r="277" spans="2:20" ht="12.75" customHeight="1" x14ac:dyDescent="0.3">
      <c r="B277" s="143"/>
      <c r="C277" s="143"/>
      <c r="D277" s="555"/>
      <c r="E277" s="555"/>
      <c r="F277" s="143"/>
      <c r="G277" s="143"/>
      <c r="H277" s="143"/>
      <c r="I277" s="143"/>
      <c r="J277" s="143"/>
      <c r="K277" s="143"/>
      <c r="L277" s="143"/>
      <c r="M277" s="143"/>
      <c r="N277" s="143"/>
      <c r="O277" s="143"/>
      <c r="P277" s="143"/>
      <c r="Q277" s="143"/>
      <c r="R277" s="143"/>
      <c r="S277" s="143"/>
      <c r="T277" s="143"/>
    </row>
    <row r="278" spans="2:20" ht="12.75" customHeight="1" x14ac:dyDescent="0.3">
      <c r="B278" s="143"/>
      <c r="C278" s="143"/>
      <c r="D278" s="555"/>
      <c r="E278" s="555"/>
      <c r="F278" s="143"/>
      <c r="G278" s="143"/>
      <c r="H278" s="143"/>
      <c r="I278" s="143"/>
      <c r="J278" s="143"/>
      <c r="K278" s="143"/>
      <c r="L278" s="143"/>
      <c r="M278" s="143"/>
      <c r="N278" s="143"/>
      <c r="O278" s="143"/>
      <c r="P278" s="143"/>
      <c r="Q278" s="143"/>
      <c r="R278" s="143"/>
      <c r="S278" s="143"/>
      <c r="T278" s="143"/>
    </row>
    <row r="279" spans="2:20" ht="12.75" customHeight="1" x14ac:dyDescent="0.3">
      <c r="B279" s="143"/>
      <c r="C279" s="143"/>
      <c r="D279" s="555"/>
      <c r="E279" s="555"/>
      <c r="F279" s="143"/>
      <c r="G279" s="143"/>
      <c r="H279" s="143"/>
      <c r="I279" s="143"/>
      <c r="J279" s="143"/>
      <c r="K279" s="143"/>
      <c r="L279" s="143"/>
      <c r="M279" s="143"/>
      <c r="N279" s="143"/>
      <c r="O279" s="143"/>
      <c r="P279" s="143"/>
      <c r="Q279" s="143"/>
      <c r="R279" s="143"/>
      <c r="S279" s="143"/>
      <c r="T279" s="143"/>
    </row>
    <row r="280" spans="2:20" ht="12.75" customHeight="1" x14ac:dyDescent="0.3">
      <c r="B280" s="143"/>
      <c r="C280" s="143"/>
      <c r="D280" s="555"/>
      <c r="E280" s="555"/>
      <c r="F280" s="143"/>
      <c r="G280" s="143"/>
      <c r="H280" s="143"/>
      <c r="I280" s="143"/>
      <c r="J280" s="143"/>
      <c r="K280" s="143"/>
      <c r="L280" s="143"/>
      <c r="M280" s="143"/>
      <c r="N280" s="143"/>
      <c r="O280" s="143"/>
      <c r="P280" s="143"/>
      <c r="Q280" s="143"/>
      <c r="R280" s="143"/>
      <c r="S280" s="143"/>
      <c r="T280" s="143"/>
    </row>
    <row r="281" spans="2:20" ht="12.75" customHeight="1" x14ac:dyDescent="0.3">
      <c r="B281" s="143"/>
      <c r="C281" s="143"/>
      <c r="D281" s="555"/>
      <c r="E281" s="555"/>
      <c r="F281" s="143"/>
      <c r="G281" s="143"/>
      <c r="H281" s="143"/>
      <c r="I281" s="143"/>
      <c r="J281" s="143"/>
      <c r="K281" s="143"/>
      <c r="L281" s="143"/>
      <c r="M281" s="143"/>
      <c r="N281" s="143"/>
      <c r="O281" s="143"/>
      <c r="P281" s="143"/>
      <c r="Q281" s="143"/>
      <c r="R281" s="143"/>
      <c r="S281" s="143"/>
      <c r="T281" s="143"/>
    </row>
    <row r="282" spans="2:20" ht="12.75" customHeight="1" x14ac:dyDescent="0.3">
      <c r="B282" s="143"/>
      <c r="C282" s="143"/>
      <c r="D282" s="555"/>
      <c r="E282" s="555"/>
      <c r="F282" s="143"/>
      <c r="G282" s="143"/>
      <c r="H282" s="143"/>
      <c r="I282" s="143"/>
      <c r="J282" s="143"/>
      <c r="K282" s="143"/>
      <c r="L282" s="143"/>
      <c r="M282" s="143"/>
      <c r="N282" s="143"/>
      <c r="O282" s="143"/>
      <c r="P282" s="143"/>
      <c r="Q282" s="143"/>
      <c r="R282" s="143"/>
      <c r="S282" s="143"/>
      <c r="T282" s="143"/>
    </row>
    <row r="283" spans="2:20" ht="12.75" customHeight="1" x14ac:dyDescent="0.3">
      <c r="B283" s="143"/>
      <c r="C283" s="143"/>
      <c r="D283" s="555"/>
      <c r="E283" s="555"/>
      <c r="F283" s="143"/>
      <c r="G283" s="143"/>
      <c r="H283" s="143"/>
      <c r="I283" s="143"/>
      <c r="J283" s="143"/>
      <c r="K283" s="143"/>
      <c r="L283" s="143"/>
      <c r="M283" s="143"/>
      <c r="N283" s="143"/>
      <c r="O283" s="143"/>
      <c r="P283" s="143"/>
      <c r="Q283" s="143"/>
      <c r="R283" s="143"/>
      <c r="S283" s="143"/>
      <c r="T283" s="143"/>
    </row>
    <row r="284" spans="2:20" ht="12.75" customHeight="1" x14ac:dyDescent="0.3">
      <c r="B284" s="143"/>
      <c r="C284" s="143"/>
      <c r="D284" s="555"/>
      <c r="E284" s="555"/>
      <c r="F284" s="143"/>
      <c r="G284" s="143"/>
      <c r="H284" s="143"/>
      <c r="I284" s="143"/>
      <c r="J284" s="143"/>
      <c r="K284" s="143"/>
      <c r="L284" s="143"/>
      <c r="M284" s="143"/>
      <c r="N284" s="143"/>
      <c r="O284" s="143"/>
      <c r="P284" s="143"/>
      <c r="Q284" s="143"/>
      <c r="R284" s="143"/>
      <c r="S284" s="143"/>
      <c r="T284" s="143"/>
    </row>
    <row r="285" spans="2:20" ht="12.75" customHeight="1" x14ac:dyDescent="0.3">
      <c r="B285" s="143"/>
      <c r="C285" s="143"/>
      <c r="D285" s="555"/>
      <c r="E285" s="555"/>
      <c r="F285" s="143"/>
      <c r="G285" s="143"/>
      <c r="H285" s="143"/>
      <c r="I285" s="143"/>
      <c r="J285" s="143"/>
      <c r="K285" s="143"/>
      <c r="L285" s="143"/>
      <c r="M285" s="143"/>
      <c r="N285" s="143"/>
      <c r="O285" s="143"/>
      <c r="P285" s="143"/>
      <c r="Q285" s="143"/>
      <c r="R285" s="143"/>
      <c r="S285" s="143"/>
      <c r="T285" s="143"/>
    </row>
    <row r="286" spans="2:20" ht="12.75" customHeight="1" x14ac:dyDescent="0.3">
      <c r="B286" s="143"/>
      <c r="C286" s="143"/>
      <c r="D286" s="555"/>
      <c r="E286" s="555"/>
      <c r="F286" s="143"/>
      <c r="G286" s="143"/>
      <c r="H286" s="143"/>
      <c r="I286" s="143"/>
      <c r="J286" s="143"/>
      <c r="K286" s="143"/>
      <c r="L286" s="143"/>
      <c r="M286" s="143"/>
      <c r="N286" s="143"/>
      <c r="O286" s="143"/>
      <c r="P286" s="143"/>
      <c r="Q286" s="143"/>
      <c r="R286" s="143"/>
      <c r="S286" s="143"/>
      <c r="T286" s="143"/>
    </row>
    <row r="287" spans="2:20" ht="12.75" customHeight="1" x14ac:dyDescent="0.3">
      <c r="B287" s="143"/>
      <c r="C287" s="143"/>
      <c r="D287" s="555"/>
      <c r="E287" s="555"/>
      <c r="F287" s="143"/>
      <c r="G287" s="143"/>
      <c r="H287" s="143"/>
      <c r="I287" s="143"/>
      <c r="J287" s="143"/>
      <c r="K287" s="143"/>
      <c r="L287" s="143"/>
      <c r="M287" s="143"/>
      <c r="N287" s="143"/>
      <c r="O287" s="143"/>
      <c r="P287" s="143"/>
      <c r="Q287" s="143"/>
      <c r="R287" s="143"/>
      <c r="S287" s="143"/>
      <c r="T287" s="143"/>
    </row>
    <row r="288" spans="2:20" ht="12.75" customHeight="1" x14ac:dyDescent="0.3">
      <c r="B288" s="143"/>
      <c r="C288" s="143"/>
      <c r="D288" s="555"/>
      <c r="E288" s="555"/>
      <c r="F288" s="143"/>
      <c r="G288" s="143"/>
      <c r="H288" s="143"/>
      <c r="I288" s="143"/>
      <c r="J288" s="143"/>
      <c r="K288" s="143"/>
      <c r="L288" s="143"/>
      <c r="M288" s="143"/>
      <c r="N288" s="143"/>
      <c r="O288" s="143"/>
      <c r="P288" s="143"/>
      <c r="Q288" s="143"/>
      <c r="R288" s="143"/>
      <c r="S288" s="143"/>
      <c r="T288" s="143"/>
    </row>
    <row r="289" spans="2:20" ht="12.75" customHeight="1" x14ac:dyDescent="0.3">
      <c r="B289" s="143"/>
      <c r="C289" s="143"/>
      <c r="D289" s="555"/>
      <c r="E289" s="555"/>
      <c r="F289" s="143"/>
      <c r="G289" s="143"/>
      <c r="H289" s="143"/>
      <c r="I289" s="143"/>
      <c r="J289" s="143"/>
      <c r="K289" s="143"/>
      <c r="L289" s="143"/>
      <c r="M289" s="143"/>
      <c r="N289" s="143"/>
      <c r="O289" s="143"/>
      <c r="P289" s="143"/>
      <c r="Q289" s="143"/>
      <c r="R289" s="143"/>
      <c r="S289" s="143"/>
      <c r="T289" s="143"/>
    </row>
    <row r="290" spans="2:20" ht="12.75" customHeight="1" x14ac:dyDescent="0.3">
      <c r="B290" s="143"/>
      <c r="C290" s="143"/>
      <c r="D290" s="555"/>
      <c r="E290" s="555"/>
      <c r="F290" s="143"/>
      <c r="G290" s="143"/>
      <c r="H290" s="143"/>
      <c r="I290" s="143"/>
      <c r="J290" s="143"/>
      <c r="K290" s="143"/>
      <c r="L290" s="143"/>
      <c r="M290" s="143"/>
      <c r="N290" s="143"/>
      <c r="O290" s="143"/>
      <c r="P290" s="143"/>
      <c r="Q290" s="143"/>
      <c r="R290" s="143"/>
      <c r="S290" s="143"/>
      <c r="T290" s="143"/>
    </row>
    <row r="291" spans="2:20" ht="12.75" customHeight="1" x14ac:dyDescent="0.3">
      <c r="B291" s="143"/>
      <c r="C291" s="143"/>
      <c r="D291" s="555"/>
      <c r="E291" s="555"/>
      <c r="F291" s="143"/>
      <c r="G291" s="143"/>
      <c r="H291" s="143"/>
      <c r="I291" s="143"/>
      <c r="J291" s="143"/>
      <c r="K291" s="143"/>
      <c r="L291" s="143"/>
      <c r="M291" s="143"/>
      <c r="N291" s="143"/>
      <c r="O291" s="143"/>
      <c r="P291" s="143"/>
      <c r="Q291" s="143"/>
      <c r="R291" s="143"/>
      <c r="S291" s="143"/>
      <c r="T291" s="143"/>
    </row>
    <row r="292" spans="2:20" ht="12.75" customHeight="1" x14ac:dyDescent="0.3">
      <c r="B292" s="143"/>
      <c r="C292" s="143"/>
      <c r="D292" s="555"/>
      <c r="E292" s="555"/>
      <c r="F292" s="143"/>
      <c r="G292" s="143"/>
      <c r="H292" s="143"/>
      <c r="I292" s="143"/>
      <c r="J292" s="143"/>
      <c r="K292" s="143"/>
      <c r="L292" s="143"/>
      <c r="M292" s="143"/>
      <c r="N292" s="143"/>
      <c r="O292" s="143"/>
      <c r="P292" s="143"/>
      <c r="Q292" s="143"/>
      <c r="R292" s="143"/>
      <c r="S292" s="143"/>
      <c r="T292" s="143"/>
    </row>
    <row r="293" spans="2:20" ht="12.75" customHeight="1" x14ac:dyDescent="0.3">
      <c r="B293" s="143"/>
      <c r="C293" s="143"/>
      <c r="D293" s="555"/>
      <c r="E293" s="555"/>
      <c r="F293" s="143"/>
      <c r="G293" s="143"/>
      <c r="H293" s="143"/>
      <c r="I293" s="143"/>
      <c r="J293" s="143"/>
      <c r="K293" s="143"/>
      <c r="L293" s="143"/>
      <c r="M293" s="143"/>
      <c r="N293" s="143"/>
      <c r="O293" s="143"/>
      <c r="P293" s="143"/>
      <c r="Q293" s="143"/>
      <c r="R293" s="143"/>
      <c r="S293" s="143"/>
      <c r="T293" s="143"/>
    </row>
    <row r="294" spans="2:20" ht="12.75" customHeight="1" x14ac:dyDescent="0.3">
      <c r="B294" s="143"/>
      <c r="C294" s="143"/>
      <c r="D294" s="555"/>
      <c r="E294" s="555"/>
      <c r="F294" s="143"/>
      <c r="G294" s="143"/>
      <c r="H294" s="143"/>
      <c r="I294" s="143"/>
      <c r="J294" s="143"/>
      <c r="K294" s="143"/>
      <c r="L294" s="143"/>
      <c r="M294" s="143"/>
      <c r="N294" s="143"/>
      <c r="O294" s="143"/>
      <c r="P294" s="143"/>
      <c r="Q294" s="143"/>
      <c r="R294" s="143"/>
      <c r="S294" s="143"/>
      <c r="T294" s="143"/>
    </row>
    <row r="295" spans="2:20" ht="12.75" customHeight="1" x14ac:dyDescent="0.3">
      <c r="B295" s="143"/>
      <c r="C295" s="143"/>
      <c r="D295" s="555"/>
      <c r="E295" s="555"/>
      <c r="F295" s="143"/>
      <c r="G295" s="143"/>
      <c r="H295" s="143"/>
      <c r="I295" s="143"/>
      <c r="J295" s="143"/>
      <c r="K295" s="143"/>
      <c r="L295" s="143"/>
      <c r="M295" s="143"/>
      <c r="N295" s="143"/>
      <c r="O295" s="143"/>
      <c r="P295" s="143"/>
      <c r="Q295" s="143"/>
      <c r="R295" s="143"/>
      <c r="S295" s="143"/>
      <c r="T295" s="143"/>
    </row>
    <row r="296" spans="2:20" ht="12.75" customHeight="1" x14ac:dyDescent="0.3">
      <c r="B296" s="143"/>
      <c r="C296" s="143"/>
      <c r="D296" s="555"/>
      <c r="E296" s="555"/>
      <c r="F296" s="143"/>
      <c r="G296" s="143"/>
      <c r="H296" s="143"/>
      <c r="I296" s="143"/>
      <c r="J296" s="143"/>
      <c r="K296" s="143"/>
      <c r="L296" s="143"/>
      <c r="M296" s="143"/>
      <c r="N296" s="143"/>
      <c r="O296" s="143"/>
      <c r="P296" s="143"/>
      <c r="Q296" s="143"/>
      <c r="R296" s="143"/>
      <c r="S296" s="143"/>
      <c r="T296" s="143"/>
    </row>
    <row r="297" spans="2:20" ht="12.75" customHeight="1" x14ac:dyDescent="0.3">
      <c r="B297" s="143"/>
      <c r="C297" s="143"/>
      <c r="D297" s="555"/>
      <c r="E297" s="555"/>
      <c r="F297" s="143"/>
      <c r="G297" s="143"/>
      <c r="H297" s="143"/>
      <c r="I297" s="143"/>
      <c r="J297" s="143"/>
      <c r="K297" s="143"/>
      <c r="L297" s="143"/>
      <c r="M297" s="143"/>
      <c r="N297" s="143"/>
      <c r="O297" s="143"/>
      <c r="P297" s="143"/>
      <c r="Q297" s="143"/>
      <c r="R297" s="143"/>
      <c r="S297" s="143"/>
      <c r="T297" s="143"/>
    </row>
    <row r="298" spans="2:20" ht="12.75" customHeight="1" x14ac:dyDescent="0.3">
      <c r="B298" s="143"/>
      <c r="C298" s="143"/>
      <c r="D298" s="555"/>
      <c r="E298" s="555"/>
      <c r="F298" s="143"/>
      <c r="G298" s="143"/>
      <c r="H298" s="143"/>
      <c r="I298" s="143"/>
      <c r="J298" s="143"/>
      <c r="K298" s="143"/>
      <c r="L298" s="143"/>
      <c r="M298" s="143"/>
      <c r="N298" s="143"/>
      <c r="O298" s="143"/>
      <c r="P298" s="143"/>
      <c r="Q298" s="143"/>
      <c r="R298" s="143"/>
      <c r="S298" s="143"/>
      <c r="T298" s="143"/>
    </row>
    <row r="299" spans="2:20" ht="12.75" customHeight="1" x14ac:dyDescent="0.3">
      <c r="B299" s="143"/>
      <c r="C299" s="143"/>
      <c r="D299" s="555"/>
      <c r="E299" s="555"/>
      <c r="F299" s="143"/>
      <c r="G299" s="143"/>
      <c r="H299" s="143"/>
      <c r="I299" s="143"/>
      <c r="J299" s="143"/>
      <c r="K299" s="143"/>
      <c r="L299" s="143"/>
      <c r="M299" s="143"/>
      <c r="N299" s="143"/>
      <c r="O299" s="143"/>
      <c r="P299" s="143"/>
      <c r="Q299" s="143"/>
      <c r="R299" s="143"/>
      <c r="S299" s="143"/>
      <c r="T299" s="143"/>
    </row>
    <row r="300" spans="2:20" ht="12.75" customHeight="1" x14ac:dyDescent="0.3">
      <c r="B300" s="143"/>
      <c r="C300" s="143"/>
      <c r="D300" s="555"/>
      <c r="E300" s="555"/>
      <c r="F300" s="143"/>
      <c r="G300" s="143"/>
      <c r="H300" s="143"/>
      <c r="I300" s="143"/>
      <c r="J300" s="143"/>
      <c r="K300" s="143"/>
      <c r="L300" s="143"/>
      <c r="M300" s="143"/>
      <c r="N300" s="143"/>
      <c r="O300" s="143"/>
      <c r="P300" s="143"/>
      <c r="Q300" s="143"/>
      <c r="R300" s="143"/>
      <c r="S300" s="143"/>
      <c r="T300" s="143"/>
    </row>
    <row r="301" spans="2:20" ht="12.75" customHeight="1" x14ac:dyDescent="0.3">
      <c r="B301" s="143"/>
      <c r="C301" s="143"/>
      <c r="D301" s="555"/>
      <c r="E301" s="555"/>
      <c r="F301" s="143"/>
      <c r="G301" s="143"/>
      <c r="H301" s="143"/>
      <c r="I301" s="143"/>
      <c r="J301" s="143"/>
      <c r="K301" s="143"/>
      <c r="L301" s="143"/>
      <c r="M301" s="143"/>
      <c r="N301" s="143"/>
      <c r="O301" s="143"/>
      <c r="P301" s="143"/>
      <c r="Q301" s="143"/>
      <c r="R301" s="143"/>
      <c r="S301" s="143"/>
      <c r="T301" s="143"/>
    </row>
    <row r="302" spans="2:20" ht="12.75" customHeight="1" x14ac:dyDescent="0.3">
      <c r="B302" s="143"/>
      <c r="C302" s="143"/>
      <c r="D302" s="555"/>
      <c r="E302" s="555"/>
      <c r="F302" s="143"/>
      <c r="G302" s="143"/>
      <c r="H302" s="143"/>
      <c r="I302" s="143"/>
      <c r="J302" s="143"/>
      <c r="K302" s="143"/>
      <c r="L302" s="143"/>
      <c r="M302" s="143"/>
      <c r="N302" s="143"/>
      <c r="O302" s="143"/>
      <c r="P302" s="143"/>
      <c r="Q302" s="143"/>
      <c r="R302" s="143"/>
      <c r="S302" s="143"/>
      <c r="T302" s="143"/>
    </row>
    <row r="303" spans="2:20" ht="12.75" customHeight="1" x14ac:dyDescent="0.3">
      <c r="B303" s="143"/>
      <c r="C303" s="143"/>
      <c r="D303" s="555"/>
      <c r="E303" s="555"/>
      <c r="F303" s="143"/>
      <c r="G303" s="143"/>
      <c r="H303" s="143"/>
      <c r="I303" s="143"/>
      <c r="J303" s="143"/>
      <c r="K303" s="143"/>
      <c r="L303" s="143"/>
      <c r="M303" s="143"/>
      <c r="N303" s="143"/>
      <c r="O303" s="143"/>
      <c r="P303" s="143"/>
      <c r="Q303" s="143"/>
      <c r="R303" s="143"/>
      <c r="S303" s="143"/>
      <c r="T303" s="143"/>
    </row>
    <row r="304" spans="2:20" ht="12.75" customHeight="1" x14ac:dyDescent="0.3">
      <c r="B304" s="143"/>
      <c r="C304" s="143"/>
      <c r="D304" s="555"/>
      <c r="E304" s="555"/>
      <c r="F304" s="143"/>
      <c r="G304" s="143"/>
      <c r="H304" s="143"/>
      <c r="I304" s="143"/>
      <c r="J304" s="143"/>
      <c r="K304" s="143"/>
      <c r="L304" s="143"/>
      <c r="M304" s="143"/>
      <c r="N304" s="143"/>
      <c r="O304" s="143"/>
      <c r="P304" s="143"/>
      <c r="Q304" s="143"/>
      <c r="R304" s="143"/>
      <c r="S304" s="143"/>
      <c r="T304" s="143"/>
    </row>
    <row r="305" spans="2:20" ht="12.75" customHeight="1" x14ac:dyDescent="0.3">
      <c r="B305" s="143"/>
      <c r="C305" s="143"/>
      <c r="D305" s="555"/>
      <c r="E305" s="555"/>
      <c r="F305" s="143"/>
      <c r="G305" s="143"/>
      <c r="H305" s="143"/>
      <c r="I305" s="143"/>
      <c r="J305" s="143"/>
      <c r="K305" s="143"/>
      <c r="L305" s="143"/>
      <c r="M305" s="143"/>
      <c r="N305" s="143"/>
      <c r="O305" s="143"/>
      <c r="P305" s="143"/>
      <c r="Q305" s="143"/>
      <c r="R305" s="143"/>
      <c r="S305" s="143"/>
      <c r="T305" s="143"/>
    </row>
    <row r="306" spans="2:20" ht="12.75" customHeight="1" x14ac:dyDescent="0.3">
      <c r="B306" s="143"/>
      <c r="C306" s="143"/>
      <c r="D306" s="555"/>
      <c r="E306" s="555"/>
      <c r="F306" s="143"/>
      <c r="G306" s="143"/>
      <c r="H306" s="143"/>
      <c r="I306" s="143"/>
      <c r="J306" s="143"/>
      <c r="K306" s="143"/>
      <c r="L306" s="143"/>
      <c r="M306" s="143"/>
      <c r="N306" s="143"/>
      <c r="O306" s="143"/>
      <c r="P306" s="143"/>
      <c r="Q306" s="143"/>
      <c r="R306" s="143"/>
      <c r="S306" s="143"/>
      <c r="T306" s="143"/>
    </row>
    <row r="307" spans="2:20" ht="12.75" customHeight="1" x14ac:dyDescent="0.3">
      <c r="B307" s="143"/>
      <c r="C307" s="143"/>
      <c r="D307" s="555"/>
      <c r="E307" s="555"/>
      <c r="F307" s="143"/>
      <c r="G307" s="143"/>
      <c r="H307" s="143"/>
      <c r="I307" s="143"/>
      <c r="J307" s="143"/>
      <c r="K307" s="143"/>
      <c r="L307" s="143"/>
      <c r="M307" s="143"/>
      <c r="N307" s="143"/>
      <c r="O307" s="143"/>
      <c r="P307" s="143"/>
      <c r="Q307" s="143"/>
      <c r="R307" s="143"/>
      <c r="S307" s="143"/>
      <c r="T307" s="143"/>
    </row>
    <row r="308" spans="2:20" ht="12.75" customHeight="1" x14ac:dyDescent="0.3">
      <c r="B308" s="143"/>
      <c r="C308" s="143"/>
      <c r="D308" s="555"/>
      <c r="E308" s="555"/>
      <c r="F308" s="143"/>
      <c r="G308" s="143"/>
      <c r="H308" s="143"/>
      <c r="I308" s="143"/>
      <c r="J308" s="143"/>
      <c r="K308" s="143"/>
      <c r="L308" s="143"/>
      <c r="M308" s="143"/>
      <c r="N308" s="143"/>
      <c r="O308" s="143"/>
      <c r="P308" s="143"/>
      <c r="Q308" s="143"/>
      <c r="R308" s="143"/>
      <c r="S308" s="143"/>
      <c r="T308" s="143"/>
    </row>
    <row r="309" spans="2:20" ht="12.75" customHeight="1" x14ac:dyDescent="0.3">
      <c r="B309" s="143"/>
      <c r="C309" s="143"/>
      <c r="D309" s="555"/>
      <c r="E309" s="555"/>
      <c r="F309" s="143"/>
      <c r="G309" s="143"/>
      <c r="H309" s="143"/>
      <c r="I309" s="143"/>
      <c r="J309" s="143"/>
      <c r="K309" s="143"/>
      <c r="L309" s="143"/>
      <c r="M309" s="143"/>
      <c r="N309" s="143"/>
      <c r="O309" s="143"/>
      <c r="P309" s="143"/>
      <c r="Q309" s="143"/>
      <c r="R309" s="143"/>
      <c r="S309" s="143"/>
      <c r="T309" s="143"/>
    </row>
    <row r="310" spans="2:20" ht="12.75" customHeight="1" x14ac:dyDescent="0.3">
      <c r="B310" s="143"/>
      <c r="C310" s="143"/>
      <c r="D310" s="555"/>
      <c r="E310" s="555"/>
      <c r="F310" s="143"/>
      <c r="G310" s="143"/>
      <c r="H310" s="143"/>
      <c r="I310" s="143"/>
      <c r="J310" s="143"/>
      <c r="K310" s="143"/>
      <c r="L310" s="143"/>
      <c r="M310" s="143"/>
      <c r="N310" s="143"/>
      <c r="O310" s="143"/>
      <c r="P310" s="143"/>
      <c r="Q310" s="143"/>
      <c r="R310" s="143"/>
      <c r="S310" s="143"/>
      <c r="T310" s="143"/>
    </row>
    <row r="311" spans="2:20" ht="12.75" customHeight="1" x14ac:dyDescent="0.3">
      <c r="B311" s="143"/>
      <c r="C311" s="143"/>
      <c r="D311" s="555"/>
      <c r="E311" s="555"/>
      <c r="F311" s="143"/>
      <c r="G311" s="143"/>
      <c r="H311" s="143"/>
      <c r="I311" s="143"/>
      <c r="J311" s="143"/>
      <c r="K311" s="143"/>
      <c r="L311" s="143"/>
      <c r="M311" s="143"/>
      <c r="N311" s="143"/>
      <c r="O311" s="143"/>
      <c r="P311" s="143"/>
      <c r="Q311" s="143"/>
      <c r="R311" s="143"/>
      <c r="S311" s="143"/>
      <c r="T311" s="143"/>
    </row>
    <row r="312" spans="2:20" ht="12.75" customHeight="1" x14ac:dyDescent="0.3">
      <c r="B312" s="143"/>
      <c r="C312" s="143"/>
      <c r="D312" s="555"/>
      <c r="E312" s="555"/>
      <c r="F312" s="143"/>
      <c r="G312" s="143"/>
      <c r="H312" s="143"/>
      <c r="I312" s="143"/>
      <c r="J312" s="143"/>
      <c r="K312" s="143"/>
      <c r="L312" s="143"/>
      <c r="M312" s="143"/>
      <c r="N312" s="143"/>
      <c r="O312" s="143"/>
      <c r="P312" s="143"/>
      <c r="Q312" s="143"/>
      <c r="R312" s="143"/>
      <c r="S312" s="143"/>
      <c r="T312" s="143"/>
    </row>
    <row r="313" spans="2:20" ht="12.75" customHeight="1" x14ac:dyDescent="0.3">
      <c r="B313" s="143"/>
      <c r="C313" s="143"/>
      <c r="D313" s="555"/>
      <c r="E313" s="555"/>
      <c r="F313" s="143"/>
      <c r="G313" s="143"/>
      <c r="H313" s="143"/>
      <c r="I313" s="143"/>
      <c r="J313" s="143"/>
      <c r="K313" s="143"/>
      <c r="L313" s="143"/>
      <c r="M313" s="143"/>
      <c r="N313" s="143"/>
      <c r="O313" s="143"/>
      <c r="P313" s="143"/>
      <c r="Q313" s="143"/>
      <c r="R313" s="143"/>
      <c r="S313" s="143"/>
      <c r="T313" s="143"/>
    </row>
    <row r="314" spans="2:20" ht="12.75" customHeight="1" x14ac:dyDescent="0.3">
      <c r="B314" s="143"/>
      <c r="C314" s="143"/>
      <c r="D314" s="555"/>
      <c r="E314" s="555"/>
      <c r="F314" s="143"/>
      <c r="G314" s="143"/>
      <c r="H314" s="143"/>
      <c r="I314" s="143"/>
      <c r="J314" s="143"/>
      <c r="K314" s="143"/>
      <c r="L314" s="143"/>
      <c r="M314" s="143"/>
      <c r="N314" s="143"/>
      <c r="O314" s="143"/>
      <c r="P314" s="143"/>
      <c r="Q314" s="143"/>
      <c r="R314" s="143"/>
      <c r="S314" s="143"/>
      <c r="T314" s="143"/>
    </row>
    <row r="315" spans="2:20" ht="12.75" customHeight="1" x14ac:dyDescent="0.3">
      <c r="B315" s="143"/>
      <c r="C315" s="143"/>
      <c r="D315" s="555"/>
      <c r="E315" s="555"/>
      <c r="F315" s="143"/>
      <c r="G315" s="143"/>
      <c r="H315" s="143"/>
      <c r="I315" s="143"/>
      <c r="J315" s="143"/>
      <c r="K315" s="143"/>
      <c r="L315" s="143"/>
      <c r="M315" s="143"/>
      <c r="N315" s="143"/>
      <c r="O315" s="143"/>
      <c r="P315" s="143"/>
      <c r="Q315" s="143"/>
      <c r="R315" s="143"/>
      <c r="S315" s="143"/>
      <c r="T315" s="143"/>
    </row>
    <row r="316" spans="2:20" ht="12.75" customHeight="1" x14ac:dyDescent="0.3">
      <c r="B316" s="143"/>
      <c r="C316" s="143"/>
      <c r="D316" s="555"/>
      <c r="E316" s="555"/>
      <c r="F316" s="143"/>
      <c r="G316" s="143"/>
      <c r="H316" s="143"/>
      <c r="I316" s="143"/>
      <c r="J316" s="143"/>
      <c r="K316" s="143"/>
      <c r="L316" s="143"/>
      <c r="M316" s="143"/>
      <c r="N316" s="143"/>
      <c r="O316" s="143"/>
      <c r="P316" s="143"/>
      <c r="Q316" s="143"/>
      <c r="R316" s="143"/>
      <c r="S316" s="143"/>
      <c r="T316" s="143"/>
    </row>
    <row r="317" spans="2:20" ht="12.75" customHeight="1" x14ac:dyDescent="0.3">
      <c r="B317" s="143"/>
      <c r="C317" s="143"/>
      <c r="D317" s="555"/>
      <c r="E317" s="555"/>
      <c r="F317" s="143"/>
      <c r="G317" s="143"/>
      <c r="H317" s="143"/>
      <c r="I317" s="143"/>
      <c r="J317" s="143"/>
      <c r="K317" s="143"/>
      <c r="L317" s="143"/>
      <c r="M317" s="143"/>
      <c r="N317" s="143"/>
      <c r="O317" s="143"/>
      <c r="P317" s="143"/>
      <c r="Q317" s="143"/>
      <c r="R317" s="143"/>
      <c r="S317" s="143"/>
      <c r="T317" s="143"/>
    </row>
    <row r="318" spans="2:20" ht="12.75" customHeight="1" x14ac:dyDescent="0.3">
      <c r="B318" s="143"/>
      <c r="C318" s="143"/>
      <c r="D318" s="555"/>
      <c r="E318" s="555"/>
      <c r="F318" s="143"/>
      <c r="G318" s="143"/>
      <c r="H318" s="143"/>
      <c r="I318" s="143"/>
      <c r="J318" s="143"/>
      <c r="K318" s="143"/>
      <c r="L318" s="143"/>
      <c r="M318" s="143"/>
      <c r="N318" s="143"/>
      <c r="O318" s="143"/>
      <c r="P318" s="143"/>
      <c r="Q318" s="143"/>
      <c r="R318" s="143"/>
      <c r="S318" s="143"/>
      <c r="T318" s="143"/>
    </row>
    <row r="319" spans="2:20" ht="12.75" customHeight="1" x14ac:dyDescent="0.3">
      <c r="B319" s="143"/>
      <c r="C319" s="143"/>
      <c r="D319" s="555"/>
      <c r="E319" s="555"/>
      <c r="F319" s="143"/>
      <c r="G319" s="143"/>
      <c r="H319" s="143"/>
      <c r="I319" s="143"/>
      <c r="J319" s="143"/>
      <c r="K319" s="143"/>
      <c r="L319" s="143"/>
      <c r="M319" s="143"/>
      <c r="N319" s="143"/>
      <c r="O319" s="143"/>
      <c r="P319" s="143"/>
      <c r="Q319" s="143"/>
      <c r="R319" s="143"/>
      <c r="S319" s="143"/>
      <c r="T319" s="143"/>
    </row>
    <row r="320" spans="2:20" ht="12.75" customHeight="1" x14ac:dyDescent="0.3">
      <c r="B320" s="143"/>
      <c r="C320" s="143"/>
      <c r="D320" s="555"/>
      <c r="E320" s="555"/>
      <c r="F320" s="143"/>
      <c r="G320" s="143"/>
      <c r="H320" s="143"/>
      <c r="I320" s="143"/>
      <c r="J320" s="143"/>
      <c r="K320" s="143"/>
      <c r="L320" s="143"/>
      <c r="M320" s="143"/>
      <c r="N320" s="143"/>
      <c r="O320" s="143"/>
      <c r="P320" s="143"/>
      <c r="Q320" s="143"/>
      <c r="R320" s="143"/>
      <c r="S320" s="143"/>
      <c r="T320" s="143"/>
    </row>
    <row r="321" spans="2:20" ht="12.75" customHeight="1" x14ac:dyDescent="0.3">
      <c r="B321" s="143"/>
      <c r="C321" s="143"/>
      <c r="D321" s="555"/>
      <c r="E321" s="555"/>
      <c r="F321" s="143"/>
      <c r="G321" s="143"/>
      <c r="H321" s="143"/>
      <c r="I321" s="143"/>
      <c r="J321" s="143"/>
      <c r="K321" s="143"/>
      <c r="L321" s="143"/>
      <c r="M321" s="143"/>
      <c r="N321" s="143"/>
      <c r="O321" s="143"/>
      <c r="P321" s="143"/>
      <c r="Q321" s="143"/>
      <c r="R321" s="143"/>
      <c r="S321" s="143"/>
      <c r="T321" s="143"/>
    </row>
    <row r="322" spans="2:20" ht="12.75" customHeight="1" x14ac:dyDescent="0.3">
      <c r="B322" s="143"/>
      <c r="C322" s="143"/>
      <c r="D322" s="555"/>
      <c r="E322" s="555"/>
      <c r="F322" s="143"/>
      <c r="G322" s="143"/>
      <c r="H322" s="143"/>
      <c r="I322" s="143"/>
      <c r="J322" s="143"/>
      <c r="K322" s="143"/>
      <c r="L322" s="143"/>
      <c r="M322" s="143"/>
      <c r="N322" s="143"/>
      <c r="O322" s="143"/>
      <c r="P322" s="143"/>
      <c r="Q322" s="143"/>
      <c r="R322" s="143"/>
      <c r="S322" s="143"/>
      <c r="T322" s="143"/>
    </row>
    <row r="323" spans="2:20" ht="12.75" customHeight="1" x14ac:dyDescent="0.3">
      <c r="B323" s="143"/>
      <c r="C323" s="143"/>
      <c r="D323" s="555"/>
      <c r="E323" s="555"/>
      <c r="F323" s="143"/>
      <c r="G323" s="143"/>
      <c r="H323" s="143"/>
      <c r="I323" s="143"/>
      <c r="J323" s="143"/>
      <c r="K323" s="143"/>
      <c r="L323" s="143"/>
      <c r="M323" s="143"/>
      <c r="N323" s="143"/>
      <c r="O323" s="143"/>
      <c r="P323" s="143"/>
      <c r="Q323" s="143"/>
      <c r="R323" s="143"/>
      <c r="S323" s="143"/>
      <c r="T323" s="143"/>
    </row>
    <row r="324" spans="2:20" ht="12.75" customHeight="1" x14ac:dyDescent="0.3">
      <c r="B324" s="143"/>
      <c r="C324" s="143"/>
      <c r="D324" s="555"/>
      <c r="E324" s="555"/>
      <c r="F324" s="143"/>
      <c r="G324" s="143"/>
      <c r="H324" s="143"/>
      <c r="I324" s="143"/>
      <c r="J324" s="143"/>
      <c r="K324" s="143"/>
      <c r="L324" s="143"/>
      <c r="M324" s="143"/>
      <c r="N324" s="143"/>
      <c r="O324" s="143"/>
      <c r="P324" s="143"/>
      <c r="Q324" s="143"/>
      <c r="R324" s="143"/>
      <c r="S324" s="143"/>
      <c r="T324" s="143"/>
    </row>
    <row r="325" spans="2:20" ht="12.75" customHeight="1" x14ac:dyDescent="0.3">
      <c r="B325" s="143"/>
      <c r="C325" s="143"/>
      <c r="D325" s="555"/>
      <c r="E325" s="555"/>
      <c r="F325" s="143"/>
      <c r="G325" s="143"/>
      <c r="H325" s="143"/>
      <c r="I325" s="143"/>
      <c r="J325" s="143"/>
      <c r="K325" s="143"/>
      <c r="L325" s="143"/>
      <c r="M325" s="143"/>
      <c r="N325" s="143"/>
      <c r="O325" s="143"/>
      <c r="P325" s="143"/>
      <c r="Q325" s="143"/>
      <c r="R325" s="143"/>
      <c r="S325" s="143"/>
      <c r="T325" s="143"/>
    </row>
    <row r="326" spans="2:20" ht="12.75" customHeight="1" x14ac:dyDescent="0.3">
      <c r="B326" s="143"/>
      <c r="C326" s="143"/>
      <c r="D326" s="555"/>
      <c r="E326" s="555"/>
      <c r="F326" s="143"/>
      <c r="G326" s="143"/>
      <c r="H326" s="143"/>
      <c r="I326" s="143"/>
      <c r="J326" s="143"/>
      <c r="K326" s="143"/>
      <c r="L326" s="143"/>
      <c r="M326" s="143"/>
      <c r="N326" s="143"/>
      <c r="O326" s="143"/>
      <c r="P326" s="143"/>
      <c r="Q326" s="143"/>
      <c r="R326" s="143"/>
      <c r="S326" s="143"/>
      <c r="T326" s="143"/>
    </row>
    <row r="327" spans="2:20" ht="12.75" customHeight="1" x14ac:dyDescent="0.3">
      <c r="B327" s="143"/>
      <c r="C327" s="143"/>
      <c r="D327" s="555"/>
      <c r="E327" s="555"/>
      <c r="F327" s="143"/>
      <c r="G327" s="143"/>
      <c r="H327" s="143"/>
      <c r="I327" s="143"/>
      <c r="J327" s="143"/>
      <c r="K327" s="143"/>
      <c r="L327" s="143"/>
      <c r="M327" s="143"/>
      <c r="N327" s="143"/>
      <c r="O327" s="143"/>
      <c r="P327" s="143"/>
      <c r="Q327" s="143"/>
      <c r="R327" s="143"/>
      <c r="S327" s="143"/>
      <c r="T327" s="143"/>
    </row>
    <row r="328" spans="2:20" ht="12.75" customHeight="1" x14ac:dyDescent="0.3">
      <c r="B328" s="143"/>
      <c r="C328" s="143"/>
      <c r="D328" s="555"/>
      <c r="E328" s="555"/>
      <c r="F328" s="143"/>
      <c r="G328" s="143"/>
      <c r="H328" s="143"/>
      <c r="I328" s="143"/>
      <c r="J328" s="143"/>
      <c r="K328" s="143"/>
      <c r="L328" s="143"/>
      <c r="M328" s="143"/>
      <c r="N328" s="143"/>
      <c r="O328" s="143"/>
      <c r="P328" s="143"/>
      <c r="Q328" s="143"/>
      <c r="R328" s="143"/>
      <c r="S328" s="143"/>
      <c r="T328" s="143"/>
    </row>
    <row r="329" spans="2:20" ht="12.75" customHeight="1" x14ac:dyDescent="0.3">
      <c r="B329" s="143"/>
      <c r="C329" s="143"/>
      <c r="D329" s="555"/>
      <c r="E329" s="555"/>
      <c r="F329" s="143"/>
      <c r="G329" s="143"/>
      <c r="H329" s="143"/>
      <c r="I329" s="143"/>
      <c r="J329" s="143"/>
      <c r="K329" s="143"/>
      <c r="L329" s="143"/>
      <c r="M329" s="143"/>
      <c r="N329" s="143"/>
      <c r="O329" s="143"/>
      <c r="P329" s="143"/>
      <c r="Q329" s="143"/>
      <c r="R329" s="143"/>
      <c r="S329" s="143"/>
      <c r="T329" s="143"/>
    </row>
    <row r="330" spans="2:20" ht="12.75" customHeight="1" x14ac:dyDescent="0.3">
      <c r="B330" s="143"/>
      <c r="C330" s="143"/>
      <c r="D330" s="555"/>
      <c r="E330" s="555"/>
      <c r="F330" s="143"/>
      <c r="G330" s="143"/>
      <c r="H330" s="143"/>
      <c r="I330" s="143"/>
      <c r="J330" s="143"/>
      <c r="K330" s="143"/>
      <c r="L330" s="143"/>
      <c r="M330" s="143"/>
      <c r="N330" s="143"/>
      <c r="O330" s="143"/>
      <c r="P330" s="143"/>
      <c r="Q330" s="143"/>
      <c r="R330" s="143"/>
      <c r="S330" s="143"/>
      <c r="T330" s="143"/>
    </row>
    <row r="331" spans="2:20" ht="12.75" customHeight="1" x14ac:dyDescent="0.3">
      <c r="B331" s="143"/>
      <c r="C331" s="143"/>
      <c r="D331" s="555"/>
      <c r="E331" s="555"/>
      <c r="F331" s="143"/>
      <c r="G331" s="143"/>
      <c r="H331" s="143"/>
      <c r="I331" s="143"/>
      <c r="J331" s="143"/>
      <c r="K331" s="143"/>
      <c r="L331" s="143"/>
      <c r="M331" s="143"/>
      <c r="N331" s="143"/>
      <c r="O331" s="143"/>
      <c r="P331" s="143"/>
      <c r="Q331" s="143"/>
      <c r="R331" s="143"/>
      <c r="S331" s="143"/>
      <c r="T331" s="143"/>
    </row>
    <row r="332" spans="2:20" ht="12.75" customHeight="1" x14ac:dyDescent="0.3">
      <c r="B332" s="143"/>
      <c r="C332" s="143"/>
      <c r="D332" s="555"/>
      <c r="E332" s="555"/>
      <c r="F332" s="143"/>
      <c r="G332" s="143"/>
      <c r="H332" s="143"/>
      <c r="I332" s="143"/>
      <c r="J332" s="143"/>
      <c r="K332" s="143"/>
      <c r="L332" s="143"/>
      <c r="M332" s="143"/>
      <c r="N332" s="143"/>
      <c r="O332" s="143"/>
      <c r="P332" s="143"/>
      <c r="Q332" s="143"/>
      <c r="R332" s="143"/>
      <c r="S332" s="143"/>
      <c r="T332" s="143"/>
    </row>
    <row r="333" spans="2:20" ht="12.75" customHeight="1" x14ac:dyDescent="0.3">
      <c r="B333" s="143"/>
      <c r="C333" s="143"/>
      <c r="D333" s="555"/>
      <c r="E333" s="555"/>
      <c r="F333" s="143"/>
      <c r="G333" s="143"/>
      <c r="H333" s="143"/>
      <c r="I333" s="143"/>
      <c r="J333" s="143"/>
      <c r="K333" s="143"/>
      <c r="L333" s="143"/>
      <c r="M333" s="143"/>
      <c r="N333" s="143"/>
      <c r="O333" s="143"/>
      <c r="P333" s="143"/>
      <c r="Q333" s="143"/>
      <c r="R333" s="143"/>
      <c r="S333" s="143"/>
      <c r="T333" s="143"/>
    </row>
    <row r="334" spans="2:20" ht="12.75" customHeight="1" x14ac:dyDescent="0.3">
      <c r="B334" s="143"/>
      <c r="C334" s="143"/>
      <c r="D334" s="555"/>
      <c r="E334" s="555"/>
      <c r="F334" s="143"/>
      <c r="G334" s="143"/>
      <c r="H334" s="143"/>
      <c r="I334" s="143"/>
      <c r="J334" s="143"/>
      <c r="K334" s="143"/>
      <c r="L334" s="143"/>
      <c r="M334" s="143"/>
      <c r="N334" s="143"/>
      <c r="O334" s="143"/>
      <c r="P334" s="143"/>
      <c r="Q334" s="143"/>
      <c r="R334" s="143"/>
      <c r="S334" s="143"/>
      <c r="T334" s="143"/>
    </row>
    <row r="335" spans="2:20" ht="12.75" customHeight="1" x14ac:dyDescent="0.3">
      <c r="B335" s="143"/>
      <c r="C335" s="143"/>
      <c r="D335" s="555"/>
      <c r="E335" s="555"/>
      <c r="F335" s="143"/>
      <c r="G335" s="143"/>
      <c r="H335" s="143"/>
      <c r="I335" s="143"/>
      <c r="J335" s="143"/>
      <c r="K335" s="143"/>
      <c r="L335" s="143"/>
      <c r="M335" s="143"/>
      <c r="N335" s="143"/>
      <c r="O335" s="143"/>
      <c r="P335" s="143"/>
      <c r="Q335" s="143"/>
      <c r="R335" s="143"/>
      <c r="S335" s="143"/>
      <c r="T335" s="143"/>
    </row>
    <row r="336" spans="2:20" ht="12.75" customHeight="1" x14ac:dyDescent="0.3">
      <c r="B336" s="143"/>
      <c r="C336" s="143"/>
      <c r="D336" s="555"/>
      <c r="E336" s="555"/>
      <c r="F336" s="143"/>
      <c r="G336" s="143"/>
      <c r="H336" s="143"/>
      <c r="I336" s="143"/>
      <c r="J336" s="143"/>
      <c r="K336" s="143"/>
      <c r="L336" s="143"/>
      <c r="M336" s="143"/>
      <c r="N336" s="143"/>
      <c r="O336" s="143"/>
      <c r="P336" s="143"/>
      <c r="Q336" s="143"/>
      <c r="R336" s="143"/>
      <c r="S336" s="143"/>
      <c r="T336" s="143"/>
    </row>
    <row r="337" spans="2:20" ht="12.75" customHeight="1" x14ac:dyDescent="0.3">
      <c r="B337" s="143"/>
      <c r="C337" s="143"/>
      <c r="D337" s="555"/>
      <c r="E337" s="555"/>
      <c r="F337" s="143"/>
      <c r="G337" s="143"/>
      <c r="H337" s="143"/>
      <c r="I337" s="143"/>
      <c r="J337" s="143"/>
      <c r="K337" s="143"/>
      <c r="L337" s="143"/>
      <c r="M337" s="143"/>
      <c r="N337" s="143"/>
      <c r="O337" s="143"/>
      <c r="P337" s="143"/>
      <c r="Q337" s="143"/>
      <c r="R337" s="143"/>
      <c r="S337" s="143"/>
      <c r="T337" s="143"/>
    </row>
    <row r="338" spans="2:20" ht="12.75" customHeight="1" x14ac:dyDescent="0.3">
      <c r="B338" s="143"/>
      <c r="C338" s="143"/>
      <c r="D338" s="555"/>
      <c r="E338" s="555"/>
      <c r="F338" s="143"/>
      <c r="G338" s="143"/>
      <c r="H338" s="143"/>
      <c r="I338" s="143"/>
      <c r="J338" s="143"/>
      <c r="K338" s="143"/>
      <c r="L338" s="143"/>
      <c r="M338" s="143"/>
      <c r="N338" s="143"/>
      <c r="O338" s="143"/>
      <c r="P338" s="143"/>
      <c r="Q338" s="143"/>
      <c r="R338" s="143"/>
      <c r="S338" s="143"/>
      <c r="T338" s="143"/>
    </row>
    <row r="339" spans="2:20" ht="12.75" customHeight="1" x14ac:dyDescent="0.3">
      <c r="B339" s="143"/>
      <c r="C339" s="143"/>
      <c r="D339" s="555"/>
      <c r="E339" s="555"/>
      <c r="F339" s="143"/>
      <c r="G339" s="143"/>
      <c r="H339" s="143"/>
      <c r="I339" s="143"/>
      <c r="J339" s="143"/>
      <c r="K339" s="143"/>
      <c r="L339" s="143"/>
      <c r="M339" s="143"/>
      <c r="N339" s="143"/>
      <c r="O339" s="143"/>
      <c r="P339" s="143"/>
      <c r="Q339" s="143"/>
      <c r="R339" s="143"/>
      <c r="S339" s="143"/>
      <c r="T339" s="143"/>
    </row>
    <row r="340" spans="2:20" ht="12.75" customHeight="1" x14ac:dyDescent="0.3">
      <c r="B340" s="143"/>
      <c r="C340" s="143"/>
      <c r="D340" s="555"/>
      <c r="E340" s="555"/>
      <c r="F340" s="143"/>
      <c r="G340" s="143"/>
      <c r="H340" s="143"/>
      <c r="I340" s="143"/>
      <c r="J340" s="143"/>
      <c r="K340" s="143"/>
      <c r="L340" s="143"/>
      <c r="M340" s="143"/>
      <c r="N340" s="143"/>
      <c r="O340" s="143"/>
      <c r="P340" s="143"/>
      <c r="Q340" s="143"/>
      <c r="R340" s="143"/>
      <c r="S340" s="143"/>
      <c r="T340" s="143"/>
    </row>
    <row r="341" spans="2:20" ht="12.75" customHeight="1" x14ac:dyDescent="0.3">
      <c r="B341" s="143"/>
      <c r="C341" s="143"/>
      <c r="D341" s="555"/>
      <c r="E341" s="555"/>
      <c r="F341" s="143"/>
      <c r="G341" s="143"/>
      <c r="H341" s="143"/>
      <c r="I341" s="143"/>
      <c r="J341" s="143"/>
      <c r="K341" s="143"/>
      <c r="L341" s="143"/>
      <c r="M341" s="143"/>
      <c r="N341" s="143"/>
      <c r="O341" s="143"/>
      <c r="P341" s="143"/>
      <c r="Q341" s="143"/>
      <c r="R341" s="143"/>
      <c r="S341" s="143"/>
      <c r="T341" s="143"/>
    </row>
    <row r="342" spans="2:20" ht="12.75" customHeight="1" x14ac:dyDescent="0.3">
      <c r="B342" s="143"/>
      <c r="C342" s="143"/>
      <c r="D342" s="555"/>
      <c r="E342" s="555"/>
      <c r="F342" s="143"/>
      <c r="G342" s="143"/>
      <c r="H342" s="143"/>
      <c r="I342" s="143"/>
      <c r="J342" s="143"/>
      <c r="K342" s="143"/>
      <c r="L342" s="143"/>
      <c r="M342" s="143"/>
      <c r="N342" s="143"/>
      <c r="O342" s="143"/>
      <c r="P342" s="143"/>
      <c r="Q342" s="143"/>
      <c r="R342" s="143"/>
      <c r="S342" s="143"/>
      <c r="T342" s="143"/>
    </row>
    <row r="343" spans="2:20" ht="12.75" customHeight="1" x14ac:dyDescent="0.3">
      <c r="B343" s="143"/>
      <c r="C343" s="143"/>
      <c r="D343" s="555"/>
      <c r="E343" s="555"/>
      <c r="F343" s="143"/>
      <c r="G343" s="143"/>
      <c r="H343" s="143"/>
      <c r="I343" s="143"/>
      <c r="J343" s="143"/>
      <c r="K343" s="143"/>
      <c r="L343" s="143"/>
      <c r="M343" s="143"/>
      <c r="N343" s="143"/>
      <c r="O343" s="143"/>
      <c r="P343" s="143"/>
      <c r="Q343" s="143"/>
      <c r="R343" s="143"/>
      <c r="S343" s="143"/>
      <c r="T343" s="143"/>
    </row>
    <row r="344" spans="2:20" ht="12.75" customHeight="1" x14ac:dyDescent="0.3">
      <c r="B344" s="143"/>
      <c r="C344" s="143"/>
      <c r="D344" s="555"/>
      <c r="E344" s="555"/>
      <c r="F344" s="143"/>
      <c r="G344" s="143"/>
      <c r="H344" s="143"/>
      <c r="I344" s="143"/>
      <c r="J344" s="143"/>
      <c r="K344" s="143"/>
      <c r="L344" s="143"/>
      <c r="M344" s="143"/>
      <c r="N344" s="143"/>
      <c r="O344" s="143"/>
      <c r="P344" s="143"/>
      <c r="Q344" s="143"/>
      <c r="R344" s="143"/>
      <c r="S344" s="143"/>
      <c r="T344" s="143"/>
    </row>
    <row r="345" spans="2:20" ht="12.75" customHeight="1" x14ac:dyDescent="0.3">
      <c r="B345" s="143"/>
      <c r="C345" s="143"/>
      <c r="D345" s="555"/>
      <c r="E345" s="555"/>
      <c r="F345" s="143"/>
      <c r="G345" s="143"/>
      <c r="H345" s="143"/>
      <c r="I345" s="143"/>
      <c r="J345" s="143"/>
      <c r="K345" s="143"/>
      <c r="L345" s="143"/>
      <c r="M345" s="143"/>
      <c r="N345" s="143"/>
      <c r="O345" s="143"/>
      <c r="P345" s="143"/>
      <c r="Q345" s="143"/>
      <c r="R345" s="143"/>
      <c r="S345" s="143"/>
      <c r="T345" s="143"/>
    </row>
    <row r="346" spans="2:20" ht="12.75" customHeight="1" x14ac:dyDescent="0.3">
      <c r="B346" s="143"/>
      <c r="C346" s="143"/>
      <c r="D346" s="555"/>
      <c r="E346" s="555"/>
      <c r="F346" s="143"/>
      <c r="G346" s="143"/>
      <c r="H346" s="143"/>
      <c r="I346" s="143"/>
      <c r="J346" s="143"/>
      <c r="K346" s="143"/>
      <c r="L346" s="143"/>
      <c r="M346" s="143"/>
      <c r="N346" s="143"/>
      <c r="O346" s="143"/>
      <c r="P346" s="143"/>
      <c r="Q346" s="143"/>
      <c r="R346" s="143"/>
      <c r="S346" s="143"/>
      <c r="T346" s="143"/>
    </row>
    <row r="347" spans="2:20" ht="12.75" customHeight="1" x14ac:dyDescent="0.3">
      <c r="B347" s="143"/>
      <c r="C347" s="143"/>
      <c r="D347" s="555"/>
      <c r="E347" s="555"/>
      <c r="F347" s="143"/>
      <c r="G347" s="143"/>
      <c r="H347" s="143"/>
      <c r="I347" s="143"/>
      <c r="J347" s="143"/>
      <c r="K347" s="143"/>
      <c r="L347" s="143"/>
      <c r="M347" s="143"/>
      <c r="N347" s="143"/>
      <c r="O347" s="143"/>
      <c r="P347" s="143"/>
      <c r="Q347" s="143"/>
      <c r="R347" s="143"/>
      <c r="S347" s="143"/>
      <c r="T347" s="143"/>
    </row>
    <row r="348" spans="2:20" ht="12.75" customHeight="1" x14ac:dyDescent="0.3">
      <c r="B348" s="143"/>
      <c r="C348" s="143"/>
      <c r="D348" s="555"/>
      <c r="E348" s="555"/>
      <c r="F348" s="143"/>
      <c r="G348" s="143"/>
      <c r="H348" s="143"/>
      <c r="I348" s="143"/>
      <c r="J348" s="143"/>
      <c r="K348" s="143"/>
      <c r="L348" s="143"/>
      <c r="M348" s="143"/>
      <c r="N348" s="143"/>
      <c r="O348" s="143"/>
      <c r="P348" s="143"/>
      <c r="Q348" s="143"/>
      <c r="R348" s="143"/>
      <c r="S348" s="143"/>
      <c r="T348" s="143"/>
    </row>
    <row r="349" spans="2:20" ht="12.75" customHeight="1" x14ac:dyDescent="0.3">
      <c r="B349" s="143"/>
      <c r="C349" s="143"/>
      <c r="D349" s="555"/>
      <c r="E349" s="555"/>
      <c r="F349" s="143"/>
      <c r="G349" s="143"/>
      <c r="H349" s="143"/>
      <c r="I349" s="143"/>
      <c r="J349" s="143"/>
      <c r="K349" s="143"/>
      <c r="L349" s="143"/>
      <c r="M349" s="143"/>
      <c r="N349" s="143"/>
      <c r="O349" s="143"/>
      <c r="P349" s="143"/>
      <c r="Q349" s="143"/>
      <c r="R349" s="143"/>
      <c r="S349" s="143"/>
      <c r="T349" s="143"/>
    </row>
    <row r="350" spans="2:20" ht="12.75" customHeight="1" x14ac:dyDescent="0.3">
      <c r="B350" s="143"/>
      <c r="C350" s="143"/>
      <c r="D350" s="555"/>
      <c r="E350" s="555"/>
      <c r="F350" s="143"/>
      <c r="G350" s="143"/>
      <c r="H350" s="143"/>
      <c r="I350" s="143"/>
      <c r="J350" s="143"/>
      <c r="K350" s="143"/>
      <c r="L350" s="143"/>
      <c r="M350" s="143"/>
      <c r="N350" s="143"/>
      <c r="O350" s="143"/>
      <c r="P350" s="143"/>
      <c r="Q350" s="143"/>
      <c r="R350" s="143"/>
      <c r="S350" s="143"/>
      <c r="T350" s="143"/>
    </row>
    <row r="351" spans="2:20" ht="12.75" customHeight="1" x14ac:dyDescent="0.3">
      <c r="B351" s="143"/>
      <c r="C351" s="143"/>
      <c r="D351" s="555"/>
      <c r="E351" s="555"/>
      <c r="F351" s="143"/>
      <c r="G351" s="143"/>
      <c r="H351" s="143"/>
      <c r="I351" s="143"/>
      <c r="J351" s="143"/>
      <c r="K351" s="143"/>
      <c r="L351" s="143"/>
      <c r="M351" s="143"/>
      <c r="N351" s="143"/>
      <c r="O351" s="143"/>
      <c r="P351" s="143"/>
      <c r="Q351" s="143"/>
      <c r="R351" s="143"/>
      <c r="S351" s="143"/>
      <c r="T351" s="143"/>
    </row>
    <row r="352" spans="2:20" ht="12.75" customHeight="1" x14ac:dyDescent="0.3">
      <c r="B352" s="143"/>
      <c r="C352" s="143"/>
      <c r="D352" s="555"/>
      <c r="E352" s="555"/>
      <c r="F352" s="143"/>
      <c r="G352" s="143"/>
      <c r="H352" s="143"/>
      <c r="I352" s="143"/>
      <c r="J352" s="143"/>
      <c r="K352" s="143"/>
      <c r="L352" s="143"/>
      <c r="M352" s="143"/>
      <c r="N352" s="143"/>
      <c r="O352" s="143"/>
      <c r="P352" s="143"/>
      <c r="Q352" s="143"/>
      <c r="R352" s="143"/>
      <c r="S352" s="143"/>
      <c r="T352" s="143"/>
    </row>
    <row r="353" spans="2:20" ht="12.75" customHeight="1" x14ac:dyDescent="0.3">
      <c r="B353" s="143"/>
      <c r="C353" s="143"/>
      <c r="D353" s="555"/>
      <c r="E353" s="555"/>
      <c r="F353" s="143"/>
      <c r="G353" s="143"/>
      <c r="H353" s="143"/>
      <c r="I353" s="143"/>
      <c r="J353" s="143"/>
      <c r="K353" s="143"/>
      <c r="L353" s="143"/>
      <c r="M353" s="143"/>
      <c r="N353" s="143"/>
      <c r="O353" s="143"/>
      <c r="P353" s="143"/>
      <c r="Q353" s="143"/>
      <c r="R353" s="143"/>
      <c r="S353" s="143"/>
      <c r="T353" s="143"/>
    </row>
    <row r="354" spans="2:20" ht="12.75" customHeight="1" x14ac:dyDescent="0.3">
      <c r="B354" s="143"/>
      <c r="C354" s="143"/>
      <c r="D354" s="555"/>
      <c r="E354" s="555"/>
      <c r="F354" s="143"/>
      <c r="G354" s="143"/>
      <c r="H354" s="143"/>
      <c r="I354" s="143"/>
      <c r="J354" s="143"/>
      <c r="K354" s="143"/>
      <c r="L354" s="143"/>
      <c r="M354" s="143"/>
      <c r="N354" s="143"/>
      <c r="O354" s="143"/>
      <c r="P354" s="143"/>
      <c r="Q354" s="143"/>
      <c r="R354" s="143"/>
      <c r="S354" s="143"/>
      <c r="T354" s="143"/>
    </row>
    <row r="355" spans="2:20" ht="12.75" customHeight="1" x14ac:dyDescent="0.3">
      <c r="B355" s="143"/>
      <c r="C355" s="143"/>
      <c r="D355" s="555"/>
      <c r="E355" s="555"/>
      <c r="F355" s="143"/>
      <c r="G355" s="143"/>
      <c r="H355" s="143"/>
      <c r="I355" s="143"/>
      <c r="J355" s="143"/>
      <c r="K355" s="143"/>
      <c r="L355" s="143"/>
      <c r="M355" s="143"/>
      <c r="N355" s="143"/>
      <c r="O355" s="143"/>
      <c r="P355" s="143"/>
      <c r="Q355" s="143"/>
      <c r="R355" s="143"/>
      <c r="S355" s="143"/>
      <c r="T355" s="143"/>
    </row>
    <row r="356" spans="2:20" ht="12.75" customHeight="1" x14ac:dyDescent="0.3">
      <c r="B356" s="143"/>
      <c r="C356" s="143"/>
      <c r="D356" s="555"/>
      <c r="E356" s="555"/>
      <c r="F356" s="143"/>
      <c r="G356" s="143"/>
      <c r="H356" s="143"/>
      <c r="I356" s="143"/>
      <c r="J356" s="143"/>
      <c r="K356" s="143"/>
      <c r="L356" s="143"/>
      <c r="M356" s="143"/>
      <c r="N356" s="143"/>
      <c r="O356" s="143"/>
      <c r="P356" s="143"/>
      <c r="Q356" s="143"/>
      <c r="R356" s="143"/>
      <c r="S356" s="143"/>
      <c r="T356" s="143"/>
    </row>
    <row r="357" spans="2:20" ht="12.75" customHeight="1" x14ac:dyDescent="0.3">
      <c r="B357" s="143"/>
      <c r="C357" s="143"/>
      <c r="D357" s="555"/>
      <c r="E357" s="555"/>
      <c r="F357" s="143"/>
      <c r="G357" s="143"/>
      <c r="H357" s="143"/>
      <c r="I357" s="143"/>
      <c r="J357" s="143"/>
      <c r="K357" s="143"/>
      <c r="L357" s="143"/>
      <c r="M357" s="143"/>
      <c r="N357" s="143"/>
      <c r="O357" s="143"/>
      <c r="P357" s="143"/>
      <c r="Q357" s="143"/>
      <c r="R357" s="143"/>
      <c r="S357" s="143"/>
      <c r="T357" s="143"/>
    </row>
    <row r="358" spans="2:20" ht="12.75" customHeight="1" x14ac:dyDescent="0.3">
      <c r="B358" s="143"/>
      <c r="C358" s="143"/>
      <c r="D358" s="555"/>
      <c r="E358" s="555"/>
      <c r="F358" s="143"/>
      <c r="G358" s="143"/>
      <c r="H358" s="143"/>
      <c r="I358" s="143"/>
      <c r="J358" s="143"/>
      <c r="K358" s="143"/>
      <c r="L358" s="143"/>
      <c r="M358" s="143"/>
      <c r="N358" s="143"/>
      <c r="O358" s="143"/>
      <c r="P358" s="143"/>
      <c r="Q358" s="143"/>
      <c r="R358" s="143"/>
      <c r="S358" s="143"/>
      <c r="T358" s="143"/>
    </row>
    <row r="359" spans="2:20" ht="12.75" customHeight="1" x14ac:dyDescent="0.3">
      <c r="B359" s="143"/>
      <c r="C359" s="143"/>
      <c r="D359" s="555"/>
      <c r="E359" s="555"/>
      <c r="F359" s="143"/>
      <c r="G359" s="143"/>
      <c r="H359" s="143"/>
      <c r="I359" s="143"/>
      <c r="J359" s="143"/>
      <c r="K359" s="143"/>
      <c r="L359" s="143"/>
      <c r="M359" s="143"/>
      <c r="N359" s="143"/>
      <c r="O359" s="143"/>
      <c r="P359" s="143"/>
      <c r="Q359" s="143"/>
      <c r="R359" s="143"/>
      <c r="S359" s="143"/>
      <c r="T359" s="143"/>
    </row>
    <row r="360" spans="2:20" ht="12.75" customHeight="1" x14ac:dyDescent="0.3">
      <c r="B360" s="143"/>
      <c r="C360" s="143"/>
      <c r="D360" s="555"/>
      <c r="E360" s="555"/>
      <c r="F360" s="143"/>
      <c r="G360" s="143"/>
      <c r="H360" s="143"/>
      <c r="I360" s="143"/>
      <c r="J360" s="143"/>
      <c r="K360" s="143"/>
      <c r="L360" s="143"/>
      <c r="M360" s="143"/>
      <c r="N360" s="143"/>
      <c r="O360" s="143"/>
      <c r="P360" s="143"/>
      <c r="Q360" s="143"/>
      <c r="R360" s="143"/>
      <c r="S360" s="143"/>
      <c r="T360" s="143"/>
    </row>
    <row r="361" spans="2:20" ht="12.75" customHeight="1" x14ac:dyDescent="0.3">
      <c r="B361" s="143"/>
      <c r="C361" s="143"/>
      <c r="D361" s="555"/>
      <c r="E361" s="555"/>
      <c r="F361" s="143"/>
      <c r="G361" s="143"/>
      <c r="H361" s="143"/>
      <c r="I361" s="143"/>
      <c r="J361" s="143"/>
      <c r="K361" s="143"/>
      <c r="L361" s="143"/>
      <c r="M361" s="143"/>
      <c r="N361" s="143"/>
      <c r="O361" s="143"/>
      <c r="P361" s="143"/>
      <c r="Q361" s="143"/>
      <c r="R361" s="143"/>
      <c r="S361" s="143"/>
      <c r="T361" s="143"/>
    </row>
    <row r="362" spans="2:20" ht="12.75" customHeight="1" x14ac:dyDescent="0.3">
      <c r="B362" s="143"/>
      <c r="C362" s="143"/>
      <c r="D362" s="555"/>
      <c r="E362" s="555"/>
      <c r="F362" s="143"/>
      <c r="G362" s="143"/>
      <c r="H362" s="143"/>
      <c r="I362" s="143"/>
      <c r="J362" s="143"/>
      <c r="K362" s="143"/>
      <c r="L362" s="143"/>
      <c r="M362" s="143"/>
      <c r="N362" s="143"/>
      <c r="O362" s="143"/>
      <c r="P362" s="143"/>
      <c r="Q362" s="143"/>
      <c r="R362" s="143"/>
      <c r="S362" s="143"/>
      <c r="T362" s="143"/>
    </row>
    <row r="363" spans="2:20" ht="12.75" customHeight="1" x14ac:dyDescent="0.3">
      <c r="B363" s="143"/>
      <c r="C363" s="143"/>
      <c r="D363" s="555"/>
      <c r="E363" s="555"/>
      <c r="F363" s="143"/>
      <c r="G363" s="143"/>
      <c r="H363" s="143"/>
      <c r="I363" s="143"/>
      <c r="J363" s="143"/>
      <c r="K363" s="143"/>
      <c r="L363" s="143"/>
      <c r="M363" s="143"/>
      <c r="N363" s="143"/>
      <c r="O363" s="143"/>
      <c r="P363" s="143"/>
      <c r="Q363" s="143"/>
      <c r="R363" s="143"/>
      <c r="S363" s="143"/>
      <c r="T363" s="143"/>
    </row>
    <row r="364" spans="2:20" ht="12.75" customHeight="1" x14ac:dyDescent="0.3">
      <c r="B364" s="143"/>
      <c r="C364" s="143"/>
      <c r="D364" s="555"/>
      <c r="E364" s="555"/>
      <c r="F364" s="143"/>
      <c r="G364" s="143"/>
      <c r="H364" s="143"/>
      <c r="I364" s="143"/>
      <c r="J364" s="143"/>
      <c r="K364" s="143"/>
      <c r="L364" s="143"/>
      <c r="M364" s="143"/>
      <c r="N364" s="143"/>
      <c r="O364" s="143"/>
      <c r="P364" s="143"/>
      <c r="Q364" s="143"/>
      <c r="R364" s="143"/>
      <c r="S364" s="143"/>
      <c r="T364" s="143"/>
    </row>
    <row r="365" spans="2:20" ht="12.75" customHeight="1" x14ac:dyDescent="0.3">
      <c r="B365" s="143"/>
      <c r="C365" s="143"/>
      <c r="D365" s="555"/>
      <c r="E365" s="555"/>
      <c r="F365" s="143"/>
      <c r="G365" s="143"/>
      <c r="H365" s="143"/>
      <c r="I365" s="143"/>
      <c r="J365" s="143"/>
      <c r="K365" s="143"/>
      <c r="L365" s="143"/>
      <c r="M365" s="143"/>
      <c r="N365" s="143"/>
      <c r="O365" s="143"/>
      <c r="P365" s="143"/>
      <c r="Q365" s="143"/>
      <c r="R365" s="143"/>
      <c r="S365" s="143"/>
      <c r="T365" s="143"/>
    </row>
    <row r="366" spans="2:20" ht="12.75" customHeight="1" x14ac:dyDescent="0.3">
      <c r="B366" s="143"/>
      <c r="C366" s="143"/>
      <c r="D366" s="555"/>
      <c r="E366" s="555"/>
      <c r="F366" s="143"/>
      <c r="G366" s="143"/>
      <c r="H366" s="143"/>
      <c r="I366" s="143"/>
      <c r="J366" s="143"/>
      <c r="K366" s="143"/>
      <c r="L366" s="143"/>
      <c r="M366" s="143"/>
      <c r="N366" s="143"/>
      <c r="O366" s="143"/>
      <c r="P366" s="143"/>
      <c r="Q366" s="143"/>
      <c r="R366" s="143"/>
      <c r="S366" s="143"/>
      <c r="T366" s="143"/>
    </row>
    <row r="367" spans="2:20" ht="12.75" customHeight="1" x14ac:dyDescent="0.3">
      <c r="B367" s="143"/>
      <c r="C367" s="143"/>
      <c r="D367" s="555"/>
      <c r="E367" s="555"/>
      <c r="F367" s="143"/>
      <c r="G367" s="143"/>
      <c r="H367" s="143"/>
      <c r="I367" s="143"/>
      <c r="J367" s="143"/>
      <c r="K367" s="143"/>
      <c r="L367" s="143"/>
      <c r="M367" s="143"/>
      <c r="N367" s="143"/>
      <c r="O367" s="143"/>
      <c r="P367" s="143"/>
      <c r="Q367" s="143"/>
      <c r="R367" s="143"/>
      <c r="S367" s="143"/>
      <c r="T367" s="143"/>
    </row>
    <row r="368" spans="2:20" ht="12.75" customHeight="1" x14ac:dyDescent="0.3">
      <c r="B368" s="143"/>
      <c r="C368" s="143"/>
      <c r="D368" s="555"/>
      <c r="E368" s="555"/>
      <c r="F368" s="143"/>
      <c r="G368" s="143"/>
      <c r="H368" s="143"/>
      <c r="I368" s="143"/>
      <c r="J368" s="143"/>
      <c r="K368" s="143"/>
      <c r="L368" s="143"/>
      <c r="M368" s="143"/>
      <c r="N368" s="143"/>
      <c r="O368" s="143"/>
      <c r="P368" s="143"/>
      <c r="Q368" s="143"/>
      <c r="R368" s="143"/>
      <c r="S368" s="143"/>
      <c r="T368" s="143"/>
    </row>
    <row r="369" spans="2:20" ht="12.75" customHeight="1" x14ac:dyDescent="0.3">
      <c r="B369" s="143"/>
      <c r="C369" s="143"/>
      <c r="D369" s="555"/>
      <c r="E369" s="555"/>
      <c r="F369" s="143"/>
      <c r="G369" s="143"/>
      <c r="H369" s="143"/>
      <c r="I369" s="143"/>
      <c r="J369" s="143"/>
      <c r="K369" s="143"/>
      <c r="L369" s="143"/>
      <c r="M369" s="143"/>
      <c r="N369" s="143"/>
      <c r="O369" s="143"/>
      <c r="P369" s="143"/>
      <c r="Q369" s="143"/>
      <c r="R369" s="143"/>
      <c r="S369" s="143"/>
      <c r="T369" s="143"/>
    </row>
    <row r="370" spans="2:20" ht="12.75" customHeight="1" x14ac:dyDescent="0.3">
      <c r="B370" s="143"/>
      <c r="C370" s="143"/>
      <c r="D370" s="555"/>
      <c r="E370" s="555"/>
      <c r="F370" s="143"/>
      <c r="G370" s="143"/>
      <c r="H370" s="143"/>
      <c r="I370" s="143"/>
      <c r="J370" s="143"/>
      <c r="K370" s="143"/>
      <c r="L370" s="143"/>
      <c r="M370" s="143"/>
      <c r="N370" s="143"/>
      <c r="O370" s="143"/>
      <c r="P370" s="143"/>
      <c r="Q370" s="143"/>
      <c r="R370" s="143"/>
      <c r="S370" s="143"/>
      <c r="T370" s="143"/>
    </row>
    <row r="371" spans="2:20" ht="12.75" customHeight="1" x14ac:dyDescent="0.3">
      <c r="B371" s="143"/>
      <c r="C371" s="143"/>
      <c r="D371" s="555"/>
      <c r="E371" s="555"/>
      <c r="F371" s="143"/>
      <c r="G371" s="143"/>
      <c r="H371" s="143"/>
      <c r="I371" s="143"/>
      <c r="J371" s="143"/>
      <c r="K371" s="143"/>
      <c r="L371" s="143"/>
      <c r="M371" s="143"/>
      <c r="N371" s="143"/>
      <c r="O371" s="143"/>
      <c r="P371" s="143"/>
      <c r="Q371" s="143"/>
      <c r="R371" s="143"/>
      <c r="S371" s="143"/>
      <c r="T371" s="143"/>
    </row>
    <row r="372" spans="2:20" ht="12.75" customHeight="1" x14ac:dyDescent="0.3">
      <c r="B372" s="143"/>
      <c r="C372" s="143"/>
      <c r="D372" s="555"/>
      <c r="E372" s="555"/>
      <c r="F372" s="143"/>
      <c r="G372" s="143"/>
      <c r="H372" s="143"/>
      <c r="I372" s="143"/>
      <c r="J372" s="143"/>
      <c r="K372" s="143"/>
      <c r="L372" s="143"/>
      <c r="M372" s="143"/>
      <c r="N372" s="143"/>
      <c r="O372" s="143"/>
      <c r="P372" s="143"/>
      <c r="Q372" s="143"/>
      <c r="R372" s="143"/>
      <c r="S372" s="143"/>
      <c r="T372" s="143"/>
    </row>
    <row r="373" spans="2:20" ht="12.75" customHeight="1" x14ac:dyDescent="0.3">
      <c r="B373" s="143"/>
      <c r="C373" s="143"/>
      <c r="D373" s="555"/>
      <c r="E373" s="555"/>
      <c r="F373" s="143"/>
      <c r="G373" s="143"/>
      <c r="H373" s="143"/>
      <c r="I373" s="143"/>
      <c r="J373" s="143"/>
      <c r="K373" s="143"/>
      <c r="L373" s="143"/>
      <c r="M373" s="143"/>
      <c r="N373" s="143"/>
      <c r="O373" s="143"/>
      <c r="P373" s="143"/>
      <c r="Q373" s="143"/>
      <c r="R373" s="143"/>
      <c r="S373" s="143"/>
      <c r="T373" s="143"/>
    </row>
    <row r="374" spans="2:20" ht="12.75" customHeight="1" x14ac:dyDescent="0.3">
      <c r="B374" s="143"/>
      <c r="C374" s="143"/>
      <c r="D374" s="555"/>
      <c r="E374" s="555"/>
      <c r="F374" s="143"/>
      <c r="G374" s="143"/>
      <c r="H374" s="143"/>
      <c r="I374" s="143"/>
      <c r="J374" s="143"/>
      <c r="K374" s="143"/>
      <c r="L374" s="143"/>
      <c r="M374" s="143"/>
      <c r="N374" s="143"/>
      <c r="O374" s="143"/>
      <c r="P374" s="143"/>
      <c r="Q374" s="143"/>
      <c r="R374" s="143"/>
      <c r="S374" s="143"/>
      <c r="T374" s="143"/>
    </row>
    <row r="375" spans="2:20" ht="12.75" customHeight="1" x14ac:dyDescent="0.3">
      <c r="B375" s="143"/>
      <c r="C375" s="143"/>
      <c r="D375" s="555"/>
      <c r="E375" s="555"/>
      <c r="F375" s="143"/>
      <c r="G375" s="143"/>
      <c r="H375" s="143"/>
      <c r="I375" s="143"/>
      <c r="J375" s="143"/>
      <c r="K375" s="143"/>
      <c r="L375" s="143"/>
      <c r="M375" s="143"/>
      <c r="N375" s="143"/>
      <c r="O375" s="143"/>
      <c r="P375" s="143"/>
      <c r="Q375" s="143"/>
      <c r="R375" s="143"/>
      <c r="S375" s="143"/>
      <c r="T375" s="143"/>
    </row>
    <row r="376" spans="2:20" ht="12.75" customHeight="1" x14ac:dyDescent="0.3">
      <c r="B376" s="143"/>
      <c r="C376" s="143"/>
      <c r="D376" s="555"/>
      <c r="E376" s="555"/>
      <c r="F376" s="143"/>
      <c r="G376" s="143"/>
      <c r="H376" s="143"/>
      <c r="I376" s="143"/>
      <c r="J376" s="143"/>
      <c r="K376" s="143"/>
      <c r="L376" s="143"/>
      <c r="M376" s="143"/>
      <c r="N376" s="143"/>
      <c r="O376" s="143"/>
      <c r="P376" s="143"/>
      <c r="Q376" s="143"/>
      <c r="R376" s="143"/>
      <c r="S376" s="143"/>
      <c r="T376" s="143"/>
    </row>
    <row r="377" spans="2:20" ht="12.75" customHeight="1" x14ac:dyDescent="0.3">
      <c r="B377" s="143"/>
      <c r="C377" s="143"/>
      <c r="D377" s="555"/>
      <c r="E377" s="555"/>
      <c r="F377" s="143"/>
      <c r="G377" s="143"/>
      <c r="H377" s="143"/>
      <c r="I377" s="143"/>
      <c r="J377" s="143"/>
      <c r="K377" s="143"/>
      <c r="L377" s="143"/>
      <c r="M377" s="143"/>
      <c r="N377" s="143"/>
      <c r="O377" s="143"/>
      <c r="P377" s="143"/>
      <c r="Q377" s="143"/>
      <c r="R377" s="143"/>
      <c r="S377" s="143"/>
      <c r="T377" s="143"/>
    </row>
    <row r="378" spans="2:20" ht="12.75" customHeight="1" x14ac:dyDescent="0.3">
      <c r="B378" s="143"/>
      <c r="C378" s="143"/>
      <c r="D378" s="555"/>
      <c r="E378" s="555"/>
      <c r="F378" s="143"/>
      <c r="G378" s="143"/>
      <c r="H378" s="143"/>
      <c r="I378" s="143"/>
      <c r="J378" s="143"/>
      <c r="K378" s="143"/>
      <c r="L378" s="143"/>
      <c r="M378" s="143"/>
      <c r="N378" s="143"/>
      <c r="O378" s="143"/>
      <c r="P378" s="143"/>
      <c r="Q378" s="143"/>
      <c r="R378" s="143"/>
      <c r="S378" s="143"/>
      <c r="T378" s="143"/>
    </row>
    <row r="379" spans="2:20" ht="12.75" customHeight="1" x14ac:dyDescent="0.3">
      <c r="B379" s="143"/>
      <c r="C379" s="143"/>
      <c r="D379" s="555"/>
      <c r="E379" s="555"/>
      <c r="F379" s="143"/>
      <c r="G379" s="143"/>
      <c r="H379" s="143"/>
      <c r="I379" s="143"/>
      <c r="J379" s="143"/>
      <c r="K379" s="143"/>
      <c r="L379" s="143"/>
      <c r="M379" s="143"/>
      <c r="N379" s="143"/>
      <c r="O379" s="143"/>
      <c r="P379" s="143"/>
      <c r="Q379" s="143"/>
      <c r="R379" s="143"/>
      <c r="S379" s="143"/>
      <c r="T379" s="143"/>
    </row>
    <row r="380" spans="2:20" ht="12.75" customHeight="1" x14ac:dyDescent="0.3">
      <c r="B380" s="143"/>
      <c r="C380" s="143"/>
      <c r="D380" s="555"/>
      <c r="E380" s="555"/>
      <c r="F380" s="143"/>
      <c r="G380" s="143"/>
      <c r="H380" s="143"/>
      <c r="I380" s="143"/>
      <c r="J380" s="143"/>
      <c r="K380" s="143"/>
      <c r="L380" s="143"/>
      <c r="M380" s="143"/>
      <c r="N380" s="143"/>
      <c r="O380" s="143"/>
      <c r="P380" s="143"/>
      <c r="Q380" s="143"/>
      <c r="R380" s="143"/>
      <c r="S380" s="143"/>
      <c r="T380" s="143"/>
    </row>
    <row r="381" spans="2:20" ht="12.75" customHeight="1" x14ac:dyDescent="0.3">
      <c r="B381" s="143"/>
      <c r="C381" s="143"/>
      <c r="D381" s="555"/>
      <c r="E381" s="555"/>
      <c r="F381" s="143"/>
      <c r="G381" s="143"/>
      <c r="H381" s="143"/>
      <c r="I381" s="143"/>
      <c r="J381" s="143"/>
      <c r="K381" s="143"/>
      <c r="L381" s="143"/>
      <c r="M381" s="143"/>
      <c r="N381" s="143"/>
      <c r="O381" s="143"/>
      <c r="P381" s="143"/>
      <c r="Q381" s="143"/>
      <c r="R381" s="143"/>
      <c r="S381" s="143"/>
      <c r="T381" s="143"/>
    </row>
    <row r="382" spans="2:20" ht="12.75" customHeight="1" x14ac:dyDescent="0.3">
      <c r="B382" s="143"/>
      <c r="C382" s="143"/>
      <c r="D382" s="555"/>
      <c r="E382" s="555"/>
      <c r="F382" s="143"/>
      <c r="G382" s="143"/>
      <c r="H382" s="143"/>
      <c r="I382" s="143"/>
      <c r="J382" s="143"/>
      <c r="K382" s="143"/>
      <c r="L382" s="143"/>
      <c r="M382" s="143"/>
      <c r="N382" s="143"/>
      <c r="O382" s="143"/>
      <c r="P382" s="143"/>
      <c r="Q382" s="143"/>
      <c r="R382" s="143"/>
      <c r="S382" s="143"/>
      <c r="T382" s="143"/>
    </row>
    <row r="383" spans="2:20" ht="12.75" customHeight="1" x14ac:dyDescent="0.3">
      <c r="B383" s="143"/>
      <c r="C383" s="143"/>
      <c r="D383" s="555"/>
      <c r="E383" s="555"/>
      <c r="F383" s="143"/>
      <c r="G383" s="143"/>
      <c r="H383" s="143"/>
      <c r="I383" s="143"/>
      <c r="J383" s="143"/>
      <c r="K383" s="143"/>
      <c r="L383" s="143"/>
      <c r="M383" s="143"/>
      <c r="N383" s="143"/>
      <c r="O383" s="143"/>
      <c r="P383" s="143"/>
      <c r="Q383" s="143"/>
      <c r="R383" s="143"/>
      <c r="S383" s="143"/>
      <c r="T383" s="143"/>
    </row>
    <row r="384" spans="2:20" ht="12.75" customHeight="1" x14ac:dyDescent="0.3">
      <c r="B384" s="143"/>
      <c r="C384" s="143"/>
      <c r="D384" s="555"/>
      <c r="E384" s="555"/>
      <c r="F384" s="143"/>
      <c r="G384" s="143"/>
      <c r="H384" s="143"/>
      <c r="I384" s="143"/>
      <c r="J384" s="143"/>
      <c r="K384" s="143"/>
      <c r="L384" s="143"/>
      <c r="M384" s="143"/>
      <c r="N384" s="143"/>
      <c r="O384" s="143"/>
      <c r="P384" s="143"/>
      <c r="Q384" s="143"/>
      <c r="R384" s="143"/>
      <c r="S384" s="143"/>
      <c r="T384" s="143"/>
    </row>
    <row r="385" spans="2:20" ht="12.75" customHeight="1" x14ac:dyDescent="0.3">
      <c r="B385" s="143"/>
      <c r="C385" s="143"/>
      <c r="D385" s="555"/>
      <c r="E385" s="555"/>
      <c r="F385" s="143"/>
      <c r="G385" s="143"/>
      <c r="H385" s="143"/>
      <c r="I385" s="143"/>
      <c r="J385" s="143"/>
      <c r="K385" s="143"/>
      <c r="L385" s="143"/>
      <c r="M385" s="143"/>
      <c r="N385" s="143"/>
      <c r="O385" s="143"/>
      <c r="P385" s="143"/>
      <c r="Q385" s="143"/>
      <c r="R385" s="143"/>
      <c r="S385" s="143"/>
      <c r="T385" s="143"/>
    </row>
    <row r="386" spans="2:20" ht="12.75" customHeight="1" x14ac:dyDescent="0.3">
      <c r="B386" s="143"/>
      <c r="C386" s="143"/>
      <c r="D386" s="555"/>
      <c r="E386" s="555"/>
      <c r="F386" s="143"/>
      <c r="G386" s="143"/>
      <c r="H386" s="143"/>
      <c r="I386" s="143"/>
      <c r="J386" s="143"/>
      <c r="K386" s="143"/>
      <c r="L386" s="143"/>
      <c r="M386" s="143"/>
      <c r="N386" s="143"/>
      <c r="O386" s="143"/>
      <c r="P386" s="143"/>
      <c r="Q386" s="143"/>
      <c r="R386" s="143"/>
      <c r="S386" s="143"/>
      <c r="T386" s="143"/>
    </row>
    <row r="387" spans="2:20" ht="12.75" customHeight="1" x14ac:dyDescent="0.3">
      <c r="B387" s="143"/>
      <c r="C387" s="143"/>
      <c r="D387" s="555"/>
      <c r="E387" s="555"/>
      <c r="F387" s="143"/>
      <c r="G387" s="143"/>
      <c r="H387" s="143"/>
      <c r="I387" s="143"/>
      <c r="J387" s="143"/>
      <c r="K387" s="143"/>
      <c r="L387" s="143"/>
      <c r="M387" s="143"/>
      <c r="N387" s="143"/>
      <c r="O387" s="143"/>
      <c r="P387" s="143"/>
      <c r="Q387" s="143"/>
      <c r="R387" s="143"/>
      <c r="S387" s="143"/>
      <c r="T387" s="143"/>
    </row>
    <row r="388" spans="2:20" ht="12.75" customHeight="1" x14ac:dyDescent="0.3">
      <c r="B388" s="143"/>
      <c r="C388" s="143"/>
      <c r="D388" s="555"/>
      <c r="E388" s="555"/>
      <c r="F388" s="143"/>
      <c r="G388" s="143"/>
      <c r="H388" s="143"/>
      <c r="I388" s="143"/>
      <c r="J388" s="143"/>
      <c r="K388" s="143"/>
      <c r="L388" s="143"/>
      <c r="M388" s="143"/>
      <c r="N388" s="143"/>
      <c r="O388" s="143"/>
      <c r="P388" s="143"/>
      <c r="Q388" s="143"/>
      <c r="R388" s="143"/>
      <c r="S388" s="143"/>
      <c r="T388" s="143"/>
    </row>
    <row r="389" spans="2:20" ht="12.75" customHeight="1" x14ac:dyDescent="0.3">
      <c r="B389" s="143"/>
      <c r="C389" s="143"/>
      <c r="D389" s="555"/>
      <c r="E389" s="555"/>
      <c r="F389" s="143"/>
      <c r="G389" s="143"/>
      <c r="H389" s="143"/>
      <c r="I389" s="143"/>
      <c r="J389" s="143"/>
      <c r="K389" s="143"/>
      <c r="L389" s="143"/>
      <c r="M389" s="143"/>
      <c r="N389" s="143"/>
      <c r="O389" s="143"/>
      <c r="P389" s="143"/>
      <c r="Q389" s="143"/>
      <c r="R389" s="143"/>
      <c r="S389" s="143"/>
      <c r="T389" s="143"/>
    </row>
    <row r="390" spans="2:20" ht="12.75" customHeight="1" x14ac:dyDescent="0.3">
      <c r="B390" s="143"/>
      <c r="C390" s="143"/>
      <c r="D390" s="555"/>
      <c r="E390" s="555"/>
      <c r="F390" s="143"/>
      <c r="G390" s="143"/>
      <c r="H390" s="143"/>
      <c r="I390" s="143"/>
      <c r="J390" s="143"/>
      <c r="K390" s="143"/>
      <c r="L390" s="143"/>
      <c r="M390" s="143"/>
      <c r="N390" s="143"/>
      <c r="O390" s="143"/>
      <c r="P390" s="143"/>
      <c r="Q390" s="143"/>
      <c r="R390" s="143"/>
      <c r="S390" s="143"/>
      <c r="T390" s="143"/>
    </row>
    <row r="391" spans="2:20" ht="12.75" customHeight="1" x14ac:dyDescent="0.3">
      <c r="B391" s="143"/>
      <c r="C391" s="143"/>
      <c r="D391" s="555"/>
      <c r="E391" s="555"/>
      <c r="F391" s="143"/>
      <c r="G391" s="143"/>
      <c r="H391" s="143"/>
      <c r="I391" s="143"/>
      <c r="J391" s="143"/>
      <c r="K391" s="143"/>
      <c r="L391" s="143"/>
      <c r="M391" s="143"/>
      <c r="N391" s="143"/>
      <c r="O391" s="143"/>
      <c r="P391" s="143"/>
      <c r="Q391" s="143"/>
      <c r="R391" s="143"/>
      <c r="S391" s="143"/>
      <c r="T391" s="143"/>
    </row>
    <row r="392" spans="2:20" ht="12.75" customHeight="1" x14ac:dyDescent="0.3">
      <c r="B392" s="143"/>
      <c r="C392" s="143"/>
      <c r="D392" s="555"/>
      <c r="E392" s="555"/>
      <c r="F392" s="143"/>
      <c r="G392" s="143"/>
      <c r="H392" s="143"/>
      <c r="I392" s="143"/>
      <c r="J392" s="143"/>
      <c r="K392" s="143"/>
      <c r="L392" s="143"/>
      <c r="M392" s="143"/>
      <c r="N392" s="143"/>
      <c r="O392" s="143"/>
      <c r="P392" s="143"/>
      <c r="Q392" s="143"/>
      <c r="R392" s="143"/>
      <c r="S392" s="143"/>
      <c r="T392" s="143"/>
    </row>
    <row r="393" spans="2:20" ht="12.75" customHeight="1" x14ac:dyDescent="0.3">
      <c r="B393" s="143"/>
      <c r="C393" s="143"/>
      <c r="D393" s="555"/>
      <c r="E393" s="555"/>
      <c r="F393" s="143"/>
      <c r="G393" s="143"/>
      <c r="H393" s="143"/>
      <c r="I393" s="143"/>
      <c r="J393" s="143"/>
      <c r="K393" s="143"/>
      <c r="L393" s="143"/>
      <c r="M393" s="143"/>
      <c r="N393" s="143"/>
      <c r="O393" s="143"/>
      <c r="P393" s="143"/>
      <c r="Q393" s="143"/>
      <c r="R393" s="143"/>
      <c r="S393" s="143"/>
      <c r="T393" s="143"/>
    </row>
    <row r="394" spans="2:20" ht="12.75" customHeight="1" x14ac:dyDescent="0.3">
      <c r="B394" s="143"/>
      <c r="C394" s="143"/>
      <c r="D394" s="555"/>
      <c r="E394" s="555"/>
      <c r="F394" s="143"/>
      <c r="G394" s="143"/>
      <c r="H394" s="143"/>
      <c r="I394" s="143"/>
      <c r="J394" s="143"/>
      <c r="K394" s="143"/>
      <c r="L394" s="143"/>
      <c r="M394" s="143"/>
      <c r="N394" s="143"/>
      <c r="O394" s="143"/>
      <c r="P394" s="143"/>
      <c r="Q394" s="143"/>
      <c r="R394" s="143"/>
      <c r="S394" s="143"/>
      <c r="T394" s="143"/>
    </row>
    <row r="395" spans="2:20" ht="12.75" customHeight="1" x14ac:dyDescent="0.3">
      <c r="B395" s="143"/>
      <c r="C395" s="143"/>
      <c r="D395" s="555"/>
      <c r="E395" s="555"/>
      <c r="F395" s="143"/>
      <c r="G395" s="143"/>
      <c r="H395" s="143"/>
      <c r="I395" s="143"/>
      <c r="J395" s="143"/>
      <c r="K395" s="143"/>
      <c r="L395" s="143"/>
      <c r="M395" s="143"/>
      <c r="N395" s="143"/>
      <c r="O395" s="143"/>
      <c r="P395" s="143"/>
      <c r="Q395" s="143"/>
      <c r="R395" s="143"/>
      <c r="S395" s="143"/>
      <c r="T395" s="143"/>
    </row>
    <row r="396" spans="2:20" ht="12.75" customHeight="1" x14ac:dyDescent="0.3">
      <c r="B396" s="143"/>
      <c r="C396" s="143"/>
      <c r="D396" s="555"/>
      <c r="E396" s="555"/>
      <c r="F396" s="143"/>
      <c r="G396" s="143"/>
      <c r="H396" s="143"/>
      <c r="I396" s="143"/>
      <c r="J396" s="143"/>
      <c r="K396" s="143"/>
      <c r="L396" s="143"/>
      <c r="M396" s="143"/>
      <c r="N396" s="143"/>
      <c r="O396" s="143"/>
      <c r="P396" s="143"/>
      <c r="Q396" s="143"/>
      <c r="R396" s="143"/>
      <c r="S396" s="143"/>
      <c r="T396" s="143"/>
    </row>
    <row r="397" spans="2:20" ht="12.75" customHeight="1" x14ac:dyDescent="0.3">
      <c r="B397" s="143"/>
      <c r="C397" s="143"/>
      <c r="D397" s="555"/>
      <c r="E397" s="555"/>
      <c r="F397" s="143"/>
      <c r="G397" s="143"/>
      <c r="H397" s="143"/>
      <c r="I397" s="143"/>
      <c r="J397" s="143"/>
      <c r="K397" s="143"/>
      <c r="L397" s="143"/>
      <c r="M397" s="143"/>
      <c r="N397" s="143"/>
      <c r="O397" s="143"/>
      <c r="P397" s="143"/>
      <c r="Q397" s="143"/>
      <c r="R397" s="143"/>
      <c r="S397" s="143"/>
      <c r="T397" s="143"/>
    </row>
    <row r="398" spans="2:20" ht="12.75" customHeight="1" x14ac:dyDescent="0.3">
      <c r="B398" s="143"/>
      <c r="C398" s="143"/>
      <c r="D398" s="555"/>
      <c r="E398" s="555"/>
      <c r="F398" s="143"/>
      <c r="G398" s="143"/>
      <c r="H398" s="143"/>
      <c r="I398" s="143"/>
      <c r="J398" s="143"/>
      <c r="K398" s="143"/>
      <c r="L398" s="143"/>
      <c r="M398" s="143"/>
      <c r="N398" s="143"/>
      <c r="O398" s="143"/>
      <c r="P398" s="143"/>
      <c r="Q398" s="143"/>
      <c r="R398" s="143"/>
      <c r="S398" s="143"/>
      <c r="T398" s="143"/>
    </row>
    <row r="399" spans="2:20" ht="12.75" customHeight="1" x14ac:dyDescent="0.3">
      <c r="B399" s="143"/>
      <c r="C399" s="143"/>
      <c r="D399" s="555"/>
      <c r="E399" s="555"/>
      <c r="F399" s="143"/>
      <c r="G399" s="143"/>
      <c r="H399" s="143"/>
      <c r="I399" s="143"/>
      <c r="J399" s="143"/>
      <c r="K399" s="143"/>
      <c r="L399" s="143"/>
      <c r="M399" s="143"/>
      <c r="N399" s="143"/>
      <c r="O399" s="143"/>
      <c r="P399" s="143"/>
      <c r="Q399" s="143"/>
      <c r="R399" s="143"/>
      <c r="S399" s="143"/>
      <c r="T399" s="143"/>
    </row>
    <row r="400" spans="2:20" ht="12.75" customHeight="1" x14ac:dyDescent="0.3">
      <c r="B400" s="143"/>
      <c r="C400" s="143"/>
      <c r="D400" s="555"/>
      <c r="E400" s="555"/>
      <c r="F400" s="143"/>
      <c r="G400" s="143"/>
      <c r="H400" s="143"/>
      <c r="I400" s="143"/>
      <c r="J400" s="143"/>
      <c r="K400" s="143"/>
      <c r="L400" s="143"/>
      <c r="M400" s="143"/>
      <c r="N400" s="143"/>
      <c r="O400" s="143"/>
      <c r="P400" s="143"/>
      <c r="Q400" s="143"/>
      <c r="R400" s="143"/>
      <c r="S400" s="143"/>
      <c r="T400" s="143"/>
    </row>
    <row r="401" spans="2:20" ht="12.75" customHeight="1" x14ac:dyDescent="0.3">
      <c r="B401" s="143"/>
      <c r="C401" s="143"/>
      <c r="D401" s="555"/>
      <c r="E401" s="555"/>
      <c r="F401" s="143"/>
      <c r="G401" s="143"/>
      <c r="H401" s="143"/>
      <c r="I401" s="143"/>
      <c r="J401" s="143"/>
      <c r="K401" s="143"/>
      <c r="L401" s="143"/>
      <c r="M401" s="143"/>
      <c r="N401" s="143"/>
      <c r="O401" s="143"/>
      <c r="P401" s="143"/>
      <c r="Q401" s="143"/>
      <c r="R401" s="143"/>
      <c r="S401" s="143"/>
      <c r="T401" s="143"/>
    </row>
    <row r="402" spans="2:20" ht="12.75" customHeight="1" x14ac:dyDescent="0.3">
      <c r="B402" s="143"/>
      <c r="C402" s="143"/>
      <c r="D402" s="555"/>
      <c r="E402" s="555"/>
      <c r="F402" s="143"/>
      <c r="G402" s="143"/>
      <c r="H402" s="143"/>
      <c r="I402" s="143"/>
      <c r="J402" s="143"/>
      <c r="K402" s="143"/>
      <c r="L402" s="143"/>
      <c r="M402" s="143"/>
      <c r="N402" s="143"/>
      <c r="O402" s="143"/>
      <c r="P402" s="143"/>
      <c r="Q402" s="143"/>
      <c r="R402" s="143"/>
      <c r="S402" s="143"/>
      <c r="T402" s="143"/>
    </row>
    <row r="403" spans="2:20" ht="12.75" customHeight="1" x14ac:dyDescent="0.3">
      <c r="B403" s="143"/>
      <c r="C403" s="143"/>
      <c r="D403" s="555"/>
      <c r="E403" s="555"/>
      <c r="F403" s="143"/>
      <c r="G403" s="143"/>
      <c r="H403" s="143"/>
      <c r="I403" s="143"/>
      <c r="J403" s="143"/>
      <c r="K403" s="143"/>
      <c r="L403" s="143"/>
      <c r="M403" s="143"/>
      <c r="N403" s="143"/>
      <c r="O403" s="143"/>
      <c r="P403" s="143"/>
      <c r="Q403" s="143"/>
      <c r="R403" s="143"/>
      <c r="S403" s="143"/>
      <c r="T403" s="143"/>
    </row>
    <row r="404" spans="2:20" ht="12.75" customHeight="1" x14ac:dyDescent="0.3">
      <c r="B404" s="143"/>
      <c r="C404" s="143"/>
      <c r="D404" s="555"/>
      <c r="E404" s="555"/>
      <c r="F404" s="143"/>
      <c r="G404" s="143"/>
      <c r="H404" s="143"/>
      <c r="I404" s="143"/>
      <c r="J404" s="143"/>
      <c r="K404" s="143"/>
      <c r="L404" s="143"/>
      <c r="M404" s="143"/>
      <c r="N404" s="143"/>
      <c r="O404" s="143"/>
      <c r="P404" s="143"/>
      <c r="Q404" s="143"/>
      <c r="R404" s="143"/>
      <c r="S404" s="143"/>
      <c r="T404" s="143"/>
    </row>
    <row r="405" spans="2:20" ht="12.75" customHeight="1" x14ac:dyDescent="0.3">
      <c r="B405" s="143"/>
      <c r="C405" s="143"/>
      <c r="D405" s="555"/>
      <c r="E405" s="555"/>
      <c r="F405" s="143"/>
      <c r="G405" s="143"/>
      <c r="H405" s="143"/>
      <c r="I405" s="143"/>
      <c r="J405" s="143"/>
      <c r="K405" s="143"/>
      <c r="L405" s="143"/>
      <c r="M405" s="143"/>
      <c r="N405" s="143"/>
      <c r="O405" s="143"/>
      <c r="P405" s="143"/>
      <c r="Q405" s="143"/>
      <c r="R405" s="143"/>
      <c r="S405" s="143"/>
      <c r="T405" s="143"/>
    </row>
    <row r="406" spans="2:20" ht="12.75" customHeight="1" x14ac:dyDescent="0.3">
      <c r="B406" s="143"/>
      <c r="C406" s="143"/>
      <c r="D406" s="555"/>
      <c r="E406" s="555"/>
      <c r="F406" s="143"/>
      <c r="G406" s="143"/>
      <c r="H406" s="143"/>
      <c r="I406" s="143"/>
      <c r="J406" s="143"/>
      <c r="K406" s="143"/>
      <c r="L406" s="143"/>
      <c r="M406" s="143"/>
      <c r="N406" s="143"/>
      <c r="O406" s="143"/>
      <c r="P406" s="143"/>
      <c r="Q406" s="143"/>
      <c r="R406" s="143"/>
      <c r="S406" s="143"/>
      <c r="T406" s="143"/>
    </row>
    <row r="407" spans="2:20" ht="12.75" customHeight="1" x14ac:dyDescent="0.3">
      <c r="B407" s="143"/>
      <c r="C407" s="143"/>
      <c r="D407" s="555"/>
      <c r="E407" s="555"/>
      <c r="F407" s="143"/>
      <c r="G407" s="143"/>
      <c r="H407" s="143"/>
      <c r="I407" s="143"/>
      <c r="J407" s="143"/>
      <c r="K407" s="143"/>
      <c r="L407" s="143"/>
      <c r="M407" s="143"/>
      <c r="N407" s="143"/>
      <c r="O407" s="143"/>
      <c r="P407" s="143"/>
      <c r="Q407" s="143"/>
      <c r="R407" s="143"/>
      <c r="S407" s="143"/>
      <c r="T407" s="143"/>
    </row>
    <row r="408" spans="2:20" ht="12.75" customHeight="1" x14ac:dyDescent="0.3">
      <c r="B408" s="143"/>
      <c r="C408" s="143"/>
      <c r="D408" s="555"/>
      <c r="E408" s="555"/>
      <c r="F408" s="143"/>
      <c r="G408" s="143"/>
      <c r="H408" s="143"/>
      <c r="I408" s="143"/>
      <c r="J408" s="143"/>
      <c r="K408" s="143"/>
      <c r="L408" s="143"/>
      <c r="M408" s="143"/>
      <c r="N408" s="143"/>
      <c r="O408" s="143"/>
      <c r="P408" s="143"/>
      <c r="Q408" s="143"/>
      <c r="R408" s="143"/>
      <c r="S408" s="143"/>
      <c r="T408" s="143"/>
    </row>
    <row r="409" spans="2:20" ht="12.75" customHeight="1" x14ac:dyDescent="0.3">
      <c r="B409" s="143"/>
      <c r="C409" s="143"/>
      <c r="D409" s="555"/>
      <c r="E409" s="555"/>
      <c r="F409" s="143"/>
      <c r="G409" s="143"/>
      <c r="H409" s="143"/>
      <c r="I409" s="143"/>
      <c r="J409" s="143"/>
      <c r="K409" s="143"/>
      <c r="L409" s="143"/>
      <c r="M409" s="143"/>
      <c r="N409" s="143"/>
      <c r="O409" s="143"/>
      <c r="P409" s="143"/>
      <c r="Q409" s="143"/>
      <c r="R409" s="143"/>
      <c r="S409" s="143"/>
      <c r="T409" s="143"/>
    </row>
    <row r="410" spans="2:20" ht="12.75" customHeight="1" x14ac:dyDescent="0.3">
      <c r="B410" s="143"/>
      <c r="C410" s="143"/>
      <c r="D410" s="555"/>
      <c r="E410" s="555"/>
      <c r="F410" s="143"/>
      <c r="G410" s="143"/>
      <c r="H410" s="143"/>
      <c r="I410" s="143"/>
      <c r="J410" s="143"/>
      <c r="K410" s="143"/>
      <c r="L410" s="143"/>
      <c r="M410" s="143"/>
      <c r="N410" s="143"/>
      <c r="O410" s="143"/>
      <c r="P410" s="143"/>
      <c r="Q410" s="143"/>
      <c r="R410" s="143"/>
      <c r="S410" s="143"/>
      <c r="T410" s="143"/>
    </row>
    <row r="411" spans="2:20" ht="12.75" customHeight="1" x14ac:dyDescent="0.3">
      <c r="B411" s="143"/>
      <c r="C411" s="143"/>
      <c r="D411" s="555"/>
      <c r="E411" s="555"/>
      <c r="F411" s="143"/>
      <c r="G411" s="143"/>
      <c r="H411" s="143"/>
      <c r="I411" s="143"/>
      <c r="J411" s="143"/>
      <c r="K411" s="143"/>
      <c r="L411" s="143"/>
      <c r="M411" s="143"/>
      <c r="N411" s="143"/>
      <c r="O411" s="143"/>
      <c r="P411" s="143"/>
      <c r="Q411" s="143"/>
      <c r="R411" s="143"/>
      <c r="S411" s="143"/>
      <c r="T411" s="143"/>
    </row>
    <row r="412" spans="2:20" ht="12.75" customHeight="1" x14ac:dyDescent="0.3">
      <c r="B412" s="143"/>
      <c r="C412" s="143"/>
      <c r="D412" s="555"/>
      <c r="E412" s="555"/>
      <c r="F412" s="143"/>
      <c r="G412" s="143"/>
      <c r="H412" s="143"/>
      <c r="I412" s="143"/>
      <c r="J412" s="143"/>
      <c r="K412" s="143"/>
      <c r="L412" s="143"/>
      <c r="M412" s="143"/>
      <c r="N412" s="143"/>
      <c r="O412" s="143"/>
      <c r="P412" s="143"/>
      <c r="Q412" s="143"/>
      <c r="R412" s="143"/>
      <c r="S412" s="143"/>
      <c r="T412" s="143"/>
    </row>
    <row r="413" spans="2:20" ht="12.75" customHeight="1" x14ac:dyDescent="0.3">
      <c r="B413" s="143"/>
      <c r="C413" s="143"/>
      <c r="D413" s="555"/>
      <c r="E413" s="555"/>
      <c r="F413" s="143"/>
      <c r="G413" s="143"/>
      <c r="H413" s="143"/>
      <c r="I413" s="143"/>
      <c r="J413" s="143"/>
      <c r="K413" s="143"/>
      <c r="L413" s="143"/>
      <c r="M413" s="143"/>
      <c r="N413" s="143"/>
      <c r="O413" s="143"/>
      <c r="P413" s="143"/>
      <c r="Q413" s="143"/>
      <c r="R413" s="143"/>
      <c r="S413" s="143"/>
      <c r="T413" s="143"/>
    </row>
    <row r="414" spans="2:20" ht="12.75" customHeight="1" x14ac:dyDescent="0.3">
      <c r="B414" s="143"/>
      <c r="C414" s="143"/>
      <c r="D414" s="555"/>
      <c r="E414" s="555"/>
      <c r="F414" s="143"/>
      <c r="G414" s="143"/>
      <c r="H414" s="143"/>
      <c r="I414" s="143"/>
      <c r="J414" s="143"/>
      <c r="K414" s="143"/>
      <c r="L414" s="143"/>
      <c r="M414" s="143"/>
      <c r="N414" s="143"/>
      <c r="O414" s="143"/>
      <c r="P414" s="143"/>
      <c r="Q414" s="143"/>
      <c r="R414" s="143"/>
      <c r="S414" s="143"/>
      <c r="T414" s="143"/>
    </row>
    <row r="415" spans="2:20" ht="12.75" customHeight="1" x14ac:dyDescent="0.3">
      <c r="B415" s="143"/>
      <c r="C415" s="143"/>
      <c r="D415" s="555"/>
      <c r="E415" s="555"/>
      <c r="F415" s="143"/>
      <c r="G415" s="143"/>
      <c r="H415" s="143"/>
      <c r="I415" s="143"/>
      <c r="J415" s="143"/>
      <c r="K415" s="143"/>
      <c r="L415" s="143"/>
      <c r="M415" s="143"/>
      <c r="N415" s="143"/>
      <c r="O415" s="143"/>
      <c r="P415" s="143"/>
      <c r="Q415" s="143"/>
      <c r="R415" s="143"/>
      <c r="S415" s="143"/>
      <c r="T415" s="143"/>
    </row>
    <row r="416" spans="2:20" ht="12.75" customHeight="1" x14ac:dyDescent="0.3">
      <c r="B416" s="143"/>
      <c r="C416" s="143"/>
      <c r="D416" s="555"/>
      <c r="E416" s="555"/>
      <c r="F416" s="143"/>
      <c r="G416" s="143"/>
      <c r="H416" s="143"/>
      <c r="I416" s="143"/>
      <c r="J416" s="143"/>
      <c r="K416" s="143"/>
      <c r="L416" s="143"/>
      <c r="M416" s="143"/>
      <c r="N416" s="143"/>
      <c r="O416" s="143"/>
      <c r="P416" s="143"/>
      <c r="Q416" s="143"/>
      <c r="R416" s="143"/>
      <c r="S416" s="143"/>
      <c r="T416" s="143"/>
    </row>
    <row r="417" spans="2:20" ht="12.75" customHeight="1" x14ac:dyDescent="0.3">
      <c r="B417" s="143"/>
      <c r="C417" s="143"/>
      <c r="D417" s="555"/>
      <c r="E417" s="555"/>
      <c r="F417" s="143"/>
      <c r="G417" s="143"/>
      <c r="H417" s="143"/>
      <c r="I417" s="143"/>
      <c r="J417" s="143"/>
      <c r="K417" s="143"/>
      <c r="L417" s="143"/>
      <c r="M417" s="143"/>
      <c r="N417" s="143"/>
      <c r="O417" s="143"/>
      <c r="P417" s="143"/>
      <c r="Q417" s="143"/>
      <c r="R417" s="143"/>
      <c r="S417" s="143"/>
      <c r="T417" s="143"/>
    </row>
    <row r="418" spans="2:20" ht="12.75" customHeight="1" x14ac:dyDescent="0.3">
      <c r="B418" s="143"/>
      <c r="C418" s="143"/>
      <c r="D418" s="555"/>
      <c r="E418" s="555"/>
      <c r="F418" s="143"/>
      <c r="G418" s="143"/>
      <c r="H418" s="143"/>
      <c r="I418" s="143"/>
      <c r="J418" s="143"/>
      <c r="K418" s="143"/>
      <c r="L418" s="143"/>
      <c r="M418" s="143"/>
      <c r="N418" s="143"/>
      <c r="O418" s="143"/>
      <c r="P418" s="143"/>
      <c r="Q418" s="143"/>
      <c r="R418" s="143"/>
      <c r="S418" s="143"/>
      <c r="T418" s="143"/>
    </row>
    <row r="419" spans="2:20" ht="12.75" customHeight="1" x14ac:dyDescent="0.3">
      <c r="B419" s="143"/>
      <c r="C419" s="143"/>
      <c r="D419" s="555"/>
      <c r="E419" s="555"/>
      <c r="F419" s="143"/>
      <c r="G419" s="143"/>
      <c r="H419" s="143"/>
      <c r="I419" s="143"/>
      <c r="J419" s="143"/>
      <c r="K419" s="143"/>
      <c r="L419" s="143"/>
      <c r="M419" s="143"/>
      <c r="N419" s="143"/>
      <c r="O419" s="143"/>
      <c r="P419" s="143"/>
      <c r="Q419" s="143"/>
      <c r="R419" s="143"/>
      <c r="S419" s="143"/>
      <c r="T419" s="143"/>
    </row>
    <row r="420" spans="2:20" ht="12.75" customHeight="1" x14ac:dyDescent="0.3">
      <c r="B420" s="143"/>
      <c r="C420" s="143"/>
      <c r="D420" s="555"/>
      <c r="E420" s="555"/>
      <c r="F420" s="143"/>
      <c r="G420" s="143"/>
      <c r="H420" s="143"/>
      <c r="I420" s="143"/>
      <c r="J420" s="143"/>
      <c r="K420" s="143"/>
      <c r="L420" s="143"/>
      <c r="M420" s="143"/>
      <c r="N420" s="143"/>
      <c r="O420" s="143"/>
      <c r="P420" s="143"/>
      <c r="Q420" s="143"/>
      <c r="R420" s="143"/>
      <c r="S420" s="143"/>
      <c r="T420" s="143"/>
    </row>
    <row r="421" spans="2:20" ht="12.75" customHeight="1" x14ac:dyDescent="0.3">
      <c r="B421" s="143"/>
      <c r="C421" s="143"/>
      <c r="D421" s="555"/>
      <c r="E421" s="555"/>
      <c r="F421" s="143"/>
      <c r="G421" s="143"/>
      <c r="H421" s="143"/>
      <c r="I421" s="143"/>
      <c r="J421" s="143"/>
      <c r="K421" s="143"/>
      <c r="L421" s="143"/>
      <c r="M421" s="143"/>
      <c r="N421" s="143"/>
      <c r="O421" s="143"/>
      <c r="P421" s="143"/>
      <c r="Q421" s="143"/>
      <c r="R421" s="143"/>
      <c r="S421" s="143"/>
      <c r="T421" s="143"/>
    </row>
    <row r="422" spans="2:20" ht="12.75" customHeight="1" x14ac:dyDescent="0.3">
      <c r="B422" s="143"/>
      <c r="C422" s="143"/>
      <c r="D422" s="555"/>
      <c r="E422" s="555"/>
      <c r="F422" s="143"/>
      <c r="G422" s="143"/>
      <c r="H422" s="143"/>
      <c r="I422" s="143"/>
      <c r="J422" s="143"/>
      <c r="K422" s="143"/>
      <c r="L422" s="143"/>
      <c r="M422" s="143"/>
      <c r="N422" s="143"/>
      <c r="O422" s="143"/>
      <c r="P422" s="143"/>
      <c r="Q422" s="143"/>
      <c r="R422" s="143"/>
      <c r="S422" s="143"/>
      <c r="T422" s="143"/>
    </row>
    <row r="423" spans="2:20" ht="12.75" customHeight="1" x14ac:dyDescent="0.3">
      <c r="B423" s="143"/>
      <c r="C423" s="143"/>
      <c r="D423" s="555"/>
      <c r="E423" s="555"/>
      <c r="F423" s="143"/>
      <c r="G423" s="143"/>
      <c r="H423" s="143"/>
      <c r="I423" s="143"/>
      <c r="J423" s="143"/>
      <c r="K423" s="143"/>
      <c r="L423" s="143"/>
      <c r="M423" s="143"/>
      <c r="N423" s="143"/>
      <c r="O423" s="143"/>
      <c r="P423" s="143"/>
      <c r="Q423" s="143"/>
      <c r="R423" s="143"/>
      <c r="S423" s="143"/>
      <c r="T423" s="143"/>
    </row>
    <row r="424" spans="2:20" ht="12.75" customHeight="1" x14ac:dyDescent="0.3">
      <c r="B424" s="143"/>
      <c r="C424" s="143"/>
      <c r="D424" s="555"/>
      <c r="E424" s="555"/>
      <c r="F424" s="143"/>
      <c r="G424" s="143"/>
      <c r="H424" s="143"/>
      <c r="I424" s="143"/>
      <c r="J424" s="143"/>
      <c r="K424" s="143"/>
      <c r="L424" s="143"/>
      <c r="M424" s="143"/>
      <c r="N424" s="143"/>
      <c r="O424" s="143"/>
      <c r="P424" s="143"/>
      <c r="Q424" s="143"/>
      <c r="R424" s="143"/>
      <c r="S424" s="143"/>
      <c r="T424" s="143"/>
    </row>
    <row r="425" spans="2:20" ht="12.75" customHeight="1" x14ac:dyDescent="0.3">
      <c r="B425" s="143"/>
      <c r="C425" s="143"/>
      <c r="D425" s="555"/>
      <c r="E425" s="555"/>
      <c r="F425" s="143"/>
      <c r="G425" s="143"/>
      <c r="H425" s="143"/>
      <c r="I425" s="143"/>
      <c r="J425" s="143"/>
      <c r="K425" s="143"/>
      <c r="L425" s="143"/>
      <c r="M425" s="143"/>
      <c r="N425" s="143"/>
      <c r="O425" s="143"/>
      <c r="P425" s="143"/>
      <c r="Q425" s="143"/>
      <c r="R425" s="143"/>
      <c r="S425" s="143"/>
      <c r="T425" s="143"/>
    </row>
    <row r="426" spans="2:20" ht="12.75" customHeight="1" x14ac:dyDescent="0.3">
      <c r="B426" s="143"/>
      <c r="C426" s="143"/>
      <c r="D426" s="555"/>
      <c r="E426" s="555"/>
      <c r="F426" s="143"/>
      <c r="G426" s="143"/>
      <c r="H426" s="143"/>
      <c r="I426" s="143"/>
      <c r="J426" s="143"/>
      <c r="K426" s="143"/>
      <c r="L426" s="143"/>
      <c r="M426" s="143"/>
      <c r="N426" s="143"/>
      <c r="O426" s="143"/>
      <c r="P426" s="143"/>
      <c r="Q426" s="143"/>
      <c r="R426" s="143"/>
      <c r="S426" s="143"/>
      <c r="T426" s="143"/>
    </row>
    <row r="427" spans="2:20" ht="12.75" customHeight="1" x14ac:dyDescent="0.3">
      <c r="B427" s="143"/>
      <c r="C427" s="143"/>
      <c r="D427" s="555"/>
      <c r="E427" s="555"/>
      <c r="F427" s="143"/>
      <c r="G427" s="143"/>
      <c r="H427" s="143"/>
      <c r="I427" s="143"/>
      <c r="J427" s="143"/>
      <c r="K427" s="143"/>
      <c r="L427" s="143"/>
      <c r="M427" s="143"/>
      <c r="N427" s="143"/>
      <c r="O427" s="143"/>
      <c r="P427" s="143"/>
      <c r="Q427" s="143"/>
      <c r="R427" s="143"/>
      <c r="S427" s="143"/>
      <c r="T427" s="143"/>
    </row>
    <row r="428" spans="2:20" ht="12.75" customHeight="1" x14ac:dyDescent="0.3">
      <c r="B428" s="143"/>
      <c r="C428" s="143"/>
      <c r="D428" s="555"/>
      <c r="E428" s="555"/>
      <c r="F428" s="143"/>
      <c r="G428" s="143"/>
      <c r="H428" s="143"/>
      <c r="I428" s="143"/>
      <c r="J428" s="143"/>
      <c r="K428" s="143"/>
      <c r="L428" s="143"/>
      <c r="M428" s="143"/>
      <c r="N428" s="143"/>
      <c r="O428" s="143"/>
      <c r="P428" s="143"/>
      <c r="Q428" s="143"/>
      <c r="R428" s="143"/>
      <c r="S428" s="143"/>
      <c r="T428" s="143"/>
    </row>
    <row r="429" spans="2:20" ht="12.75" customHeight="1" x14ac:dyDescent="0.3">
      <c r="B429" s="143"/>
      <c r="C429" s="143"/>
      <c r="D429" s="555"/>
      <c r="E429" s="555"/>
      <c r="F429" s="143"/>
      <c r="G429" s="143"/>
      <c r="H429" s="143"/>
      <c r="I429" s="143"/>
      <c r="J429" s="143"/>
      <c r="K429" s="143"/>
      <c r="L429" s="143"/>
      <c r="M429" s="143"/>
      <c r="N429" s="143"/>
      <c r="O429" s="143"/>
      <c r="P429" s="143"/>
      <c r="Q429" s="143"/>
      <c r="R429" s="143"/>
      <c r="S429" s="143"/>
      <c r="T429" s="143"/>
    </row>
    <row r="430" spans="2:20" ht="12.75" customHeight="1" x14ac:dyDescent="0.3">
      <c r="B430" s="143"/>
      <c r="C430" s="143"/>
      <c r="D430" s="555"/>
      <c r="E430" s="555"/>
      <c r="F430" s="143"/>
      <c r="G430" s="143"/>
      <c r="H430" s="143"/>
      <c r="I430" s="143"/>
      <c r="J430" s="143"/>
      <c r="K430" s="143"/>
      <c r="L430" s="143"/>
      <c r="M430" s="143"/>
      <c r="N430" s="143"/>
      <c r="O430" s="143"/>
      <c r="P430" s="143"/>
      <c r="Q430" s="143"/>
      <c r="R430" s="143"/>
      <c r="S430" s="143"/>
      <c r="T430" s="143"/>
    </row>
    <row r="431" spans="2:20" ht="12.75" customHeight="1" x14ac:dyDescent="0.3">
      <c r="B431" s="143"/>
      <c r="C431" s="143"/>
      <c r="D431" s="555"/>
      <c r="E431" s="555"/>
      <c r="F431" s="143"/>
      <c r="G431" s="143"/>
      <c r="H431" s="143"/>
      <c r="I431" s="143"/>
      <c r="J431" s="143"/>
      <c r="K431" s="143"/>
      <c r="L431" s="143"/>
      <c r="M431" s="143"/>
      <c r="N431" s="143"/>
      <c r="O431" s="143"/>
      <c r="P431" s="143"/>
      <c r="Q431" s="143"/>
      <c r="R431" s="143"/>
      <c r="S431" s="143"/>
      <c r="T431" s="143"/>
    </row>
    <row r="432" spans="2:20" ht="12.75" customHeight="1" x14ac:dyDescent="0.3">
      <c r="B432" s="143"/>
      <c r="C432" s="143"/>
      <c r="D432" s="555"/>
      <c r="E432" s="555"/>
      <c r="F432" s="143"/>
      <c r="G432" s="143"/>
      <c r="H432" s="143"/>
      <c r="I432" s="143"/>
      <c r="J432" s="143"/>
      <c r="K432" s="143"/>
      <c r="L432" s="143"/>
      <c r="M432" s="143"/>
      <c r="N432" s="143"/>
      <c r="O432" s="143"/>
      <c r="P432" s="143"/>
      <c r="Q432" s="143"/>
      <c r="R432" s="143"/>
      <c r="S432" s="143"/>
      <c r="T432" s="143"/>
    </row>
    <row r="433" spans="2:20" ht="12.75" customHeight="1" x14ac:dyDescent="0.3">
      <c r="B433" s="143"/>
      <c r="C433" s="143"/>
      <c r="D433" s="555"/>
      <c r="E433" s="555"/>
      <c r="F433" s="143"/>
      <c r="G433" s="143"/>
      <c r="H433" s="143"/>
      <c r="I433" s="143"/>
      <c r="J433" s="143"/>
      <c r="K433" s="143"/>
      <c r="L433" s="143"/>
      <c r="M433" s="143"/>
      <c r="N433" s="143"/>
      <c r="O433" s="143"/>
      <c r="P433" s="143"/>
      <c r="Q433" s="143"/>
      <c r="R433" s="143"/>
      <c r="S433" s="143"/>
      <c r="T433" s="143"/>
    </row>
    <row r="434" spans="2:20" ht="12.75" customHeight="1" x14ac:dyDescent="0.3">
      <c r="B434" s="143"/>
      <c r="C434" s="143"/>
      <c r="D434" s="555"/>
      <c r="E434" s="555"/>
      <c r="F434" s="143"/>
      <c r="G434" s="143"/>
      <c r="H434" s="143"/>
      <c r="I434" s="143"/>
      <c r="J434" s="143"/>
      <c r="K434" s="143"/>
      <c r="L434" s="143"/>
      <c r="M434" s="143"/>
      <c r="N434" s="143"/>
      <c r="O434" s="143"/>
      <c r="P434" s="143"/>
      <c r="Q434" s="143"/>
      <c r="R434" s="143"/>
      <c r="S434" s="143"/>
      <c r="T434" s="143"/>
    </row>
    <row r="435" spans="2:20" ht="12.75" customHeight="1" x14ac:dyDescent="0.3">
      <c r="B435" s="143"/>
      <c r="C435" s="143"/>
      <c r="D435" s="555"/>
      <c r="E435" s="555"/>
      <c r="F435" s="143"/>
      <c r="G435" s="143"/>
      <c r="H435" s="143"/>
      <c r="I435" s="143"/>
      <c r="J435" s="143"/>
      <c r="K435" s="143"/>
      <c r="L435" s="143"/>
      <c r="M435" s="143"/>
      <c r="N435" s="143"/>
      <c r="O435" s="143"/>
      <c r="P435" s="143"/>
      <c r="Q435" s="143"/>
      <c r="R435" s="143"/>
      <c r="S435" s="143"/>
      <c r="T435" s="143"/>
    </row>
    <row r="436" spans="2:20" ht="12.75" customHeight="1" x14ac:dyDescent="0.3">
      <c r="B436" s="143"/>
      <c r="C436" s="143"/>
      <c r="D436" s="555"/>
      <c r="E436" s="555"/>
      <c r="F436" s="143"/>
      <c r="G436" s="143"/>
      <c r="H436" s="143"/>
      <c r="I436" s="143"/>
      <c r="J436" s="143"/>
      <c r="K436" s="143"/>
      <c r="L436" s="143"/>
      <c r="M436" s="143"/>
      <c r="N436" s="143"/>
      <c r="O436" s="143"/>
      <c r="P436" s="143"/>
      <c r="Q436" s="143"/>
      <c r="R436" s="143"/>
      <c r="S436" s="143"/>
      <c r="T436" s="143"/>
    </row>
    <row r="437" spans="2:20" ht="12.75" customHeight="1" x14ac:dyDescent="0.3">
      <c r="B437" s="143"/>
      <c r="C437" s="143"/>
      <c r="D437" s="555"/>
      <c r="E437" s="555"/>
      <c r="F437" s="143"/>
      <c r="G437" s="143"/>
      <c r="H437" s="143"/>
      <c r="I437" s="143"/>
      <c r="J437" s="143"/>
      <c r="K437" s="143"/>
      <c r="L437" s="143"/>
      <c r="M437" s="143"/>
      <c r="N437" s="143"/>
      <c r="O437" s="143"/>
      <c r="P437" s="143"/>
      <c r="Q437" s="143"/>
      <c r="R437" s="143"/>
      <c r="S437" s="143"/>
      <c r="T437" s="143"/>
    </row>
    <row r="438" spans="2:20" ht="12.75" customHeight="1" x14ac:dyDescent="0.3">
      <c r="B438" s="143"/>
      <c r="C438" s="143"/>
      <c r="D438" s="555"/>
      <c r="E438" s="555"/>
      <c r="F438" s="143"/>
      <c r="G438" s="143"/>
      <c r="H438" s="143"/>
      <c r="I438" s="143"/>
      <c r="J438" s="143"/>
      <c r="K438" s="143"/>
      <c r="L438" s="143"/>
      <c r="M438" s="143"/>
      <c r="N438" s="143"/>
      <c r="O438" s="143"/>
      <c r="P438" s="143"/>
      <c r="Q438" s="143"/>
      <c r="R438" s="143"/>
      <c r="S438" s="143"/>
      <c r="T438" s="143"/>
    </row>
    <row r="439" spans="2:20" ht="12.75" customHeight="1" x14ac:dyDescent="0.3">
      <c r="B439" s="143"/>
      <c r="C439" s="143"/>
      <c r="D439" s="555"/>
      <c r="E439" s="555"/>
      <c r="F439" s="143"/>
      <c r="G439" s="143"/>
      <c r="H439" s="143"/>
      <c r="I439" s="143"/>
      <c r="J439" s="143"/>
      <c r="K439" s="143"/>
      <c r="L439" s="143"/>
      <c r="M439" s="143"/>
      <c r="N439" s="143"/>
      <c r="O439" s="143"/>
      <c r="P439" s="143"/>
      <c r="Q439" s="143"/>
      <c r="R439" s="143"/>
      <c r="S439" s="143"/>
      <c r="T439" s="143"/>
    </row>
    <row r="440" spans="2:20" ht="12.75" customHeight="1" x14ac:dyDescent="0.3">
      <c r="B440" s="143"/>
      <c r="C440" s="143"/>
      <c r="D440" s="555"/>
      <c r="E440" s="555"/>
      <c r="F440" s="143"/>
      <c r="G440" s="143"/>
      <c r="H440" s="143"/>
      <c r="I440" s="143"/>
      <c r="J440" s="143"/>
      <c r="K440" s="143"/>
      <c r="L440" s="143"/>
      <c r="M440" s="143"/>
      <c r="N440" s="143"/>
      <c r="O440" s="143"/>
      <c r="P440" s="143"/>
      <c r="Q440" s="143"/>
      <c r="R440" s="143"/>
      <c r="S440" s="143"/>
      <c r="T440" s="143"/>
    </row>
    <row r="441" spans="2:20" ht="12.75" customHeight="1" x14ac:dyDescent="0.3">
      <c r="B441" s="143"/>
      <c r="C441" s="143"/>
      <c r="D441" s="555"/>
      <c r="E441" s="555"/>
      <c r="F441" s="143"/>
      <c r="G441" s="143"/>
      <c r="H441" s="143"/>
      <c r="I441" s="143"/>
      <c r="J441" s="143"/>
      <c r="K441" s="143"/>
      <c r="L441" s="143"/>
      <c r="M441" s="143"/>
      <c r="N441" s="143"/>
      <c r="O441" s="143"/>
      <c r="P441" s="143"/>
      <c r="Q441" s="143"/>
      <c r="R441" s="143"/>
      <c r="S441" s="143"/>
      <c r="T441" s="143"/>
    </row>
    <row r="442" spans="2:20" ht="12.75" customHeight="1" x14ac:dyDescent="0.3">
      <c r="B442" s="143"/>
      <c r="C442" s="143"/>
      <c r="D442" s="555"/>
      <c r="E442" s="555"/>
      <c r="F442" s="143"/>
      <c r="G442" s="143"/>
      <c r="H442" s="143"/>
      <c r="I442" s="143"/>
      <c r="J442" s="143"/>
      <c r="K442" s="143"/>
      <c r="L442" s="143"/>
      <c r="M442" s="143"/>
      <c r="N442" s="143"/>
      <c r="O442" s="143"/>
      <c r="P442" s="143"/>
      <c r="Q442" s="143"/>
      <c r="R442" s="143"/>
      <c r="S442" s="143"/>
      <c r="T442" s="143"/>
    </row>
    <row r="443" spans="2:20" ht="12.75" customHeight="1" x14ac:dyDescent="0.3">
      <c r="B443" s="143"/>
      <c r="C443" s="143"/>
      <c r="D443" s="555"/>
      <c r="E443" s="555"/>
      <c r="F443" s="143"/>
      <c r="G443" s="143"/>
      <c r="H443" s="143"/>
      <c r="I443" s="143"/>
      <c r="J443" s="143"/>
      <c r="K443" s="143"/>
      <c r="L443" s="143"/>
      <c r="M443" s="143"/>
      <c r="N443" s="143"/>
      <c r="O443" s="143"/>
      <c r="P443" s="143"/>
      <c r="Q443" s="143"/>
      <c r="R443" s="143"/>
      <c r="S443" s="143"/>
      <c r="T443" s="143"/>
    </row>
    <row r="444" spans="2:20" ht="12.75" customHeight="1" x14ac:dyDescent="0.3">
      <c r="B444" s="143"/>
      <c r="C444" s="143"/>
      <c r="D444" s="555"/>
      <c r="E444" s="555"/>
      <c r="F444" s="143"/>
      <c r="G444" s="143"/>
      <c r="H444" s="143"/>
      <c r="I444" s="143"/>
      <c r="J444" s="143"/>
      <c r="K444" s="143"/>
      <c r="L444" s="143"/>
      <c r="M444" s="143"/>
      <c r="N444" s="143"/>
      <c r="O444" s="143"/>
      <c r="P444" s="143"/>
      <c r="Q444" s="143"/>
      <c r="R444" s="143"/>
      <c r="S444" s="143"/>
      <c r="T444" s="143"/>
    </row>
    <row r="445" spans="2:20" ht="12.75" customHeight="1" x14ac:dyDescent="0.3">
      <c r="B445" s="143"/>
      <c r="C445" s="143"/>
      <c r="D445" s="555"/>
      <c r="E445" s="555"/>
      <c r="F445" s="143"/>
      <c r="G445" s="143"/>
      <c r="H445" s="143"/>
      <c r="I445" s="143"/>
      <c r="J445" s="143"/>
      <c r="K445" s="143"/>
      <c r="L445" s="143"/>
      <c r="M445" s="143"/>
      <c r="N445" s="143"/>
      <c r="O445" s="143"/>
      <c r="P445" s="143"/>
      <c r="Q445" s="143"/>
      <c r="R445" s="143"/>
      <c r="S445" s="143"/>
      <c r="T445" s="143"/>
    </row>
    <row r="446" spans="2:20" ht="12.75" customHeight="1" x14ac:dyDescent="0.3">
      <c r="B446" s="143"/>
      <c r="C446" s="143"/>
      <c r="D446" s="555"/>
      <c r="E446" s="555"/>
      <c r="F446" s="143"/>
      <c r="G446" s="143"/>
      <c r="H446" s="143"/>
      <c r="I446" s="143"/>
      <c r="J446" s="143"/>
      <c r="K446" s="143"/>
      <c r="L446" s="143"/>
      <c r="M446" s="143"/>
      <c r="N446" s="143"/>
      <c r="O446" s="143"/>
      <c r="P446" s="143"/>
      <c r="Q446" s="143"/>
      <c r="R446" s="143"/>
      <c r="S446" s="143"/>
      <c r="T446" s="143"/>
    </row>
    <row r="447" spans="2:20" ht="12.75" customHeight="1" x14ac:dyDescent="0.3">
      <c r="B447" s="143"/>
      <c r="C447" s="143"/>
      <c r="D447" s="555"/>
      <c r="E447" s="555"/>
      <c r="F447" s="143"/>
      <c r="G447" s="143"/>
      <c r="H447" s="143"/>
      <c r="I447" s="143"/>
      <c r="J447" s="143"/>
      <c r="K447" s="143"/>
      <c r="L447" s="143"/>
      <c r="M447" s="143"/>
      <c r="N447" s="143"/>
      <c r="O447" s="143"/>
      <c r="P447" s="143"/>
      <c r="Q447" s="143"/>
      <c r="R447" s="143"/>
      <c r="S447" s="143"/>
      <c r="T447" s="143"/>
    </row>
    <row r="448" spans="2:20" ht="12.75" customHeight="1" x14ac:dyDescent="0.3">
      <c r="B448" s="143"/>
      <c r="C448" s="143"/>
      <c r="D448" s="555"/>
      <c r="E448" s="555"/>
      <c r="F448" s="143"/>
      <c r="G448" s="143"/>
      <c r="H448" s="143"/>
      <c r="I448" s="143"/>
      <c r="J448" s="143"/>
      <c r="K448" s="143"/>
      <c r="L448" s="143"/>
      <c r="M448" s="143"/>
      <c r="N448" s="143"/>
      <c r="O448" s="143"/>
      <c r="P448" s="143"/>
      <c r="Q448" s="143"/>
      <c r="R448" s="143"/>
      <c r="S448" s="143"/>
      <c r="T448" s="143"/>
    </row>
    <row r="449" spans="2:20" ht="12.75" customHeight="1" x14ac:dyDescent="0.3">
      <c r="B449" s="143"/>
      <c r="C449" s="143"/>
      <c r="D449" s="555"/>
      <c r="E449" s="555"/>
      <c r="F449" s="143"/>
      <c r="G449" s="143"/>
      <c r="H449" s="143"/>
      <c r="I449" s="143"/>
      <c r="J449" s="143"/>
      <c r="K449" s="143"/>
      <c r="L449" s="143"/>
      <c r="M449" s="143"/>
      <c r="N449" s="143"/>
      <c r="O449" s="143"/>
      <c r="P449" s="143"/>
      <c r="Q449" s="143"/>
      <c r="R449" s="143"/>
      <c r="S449" s="143"/>
      <c r="T449" s="143"/>
    </row>
    <row r="450" spans="2:20" ht="12.75" customHeight="1" x14ac:dyDescent="0.3">
      <c r="B450" s="143"/>
      <c r="C450" s="143"/>
      <c r="D450" s="555"/>
      <c r="E450" s="555"/>
      <c r="F450" s="143"/>
      <c r="G450" s="143"/>
      <c r="H450" s="143"/>
      <c r="I450" s="143"/>
      <c r="J450" s="143"/>
      <c r="K450" s="143"/>
      <c r="L450" s="143"/>
      <c r="M450" s="143"/>
      <c r="N450" s="143"/>
      <c r="O450" s="143"/>
      <c r="P450" s="143"/>
      <c r="Q450" s="143"/>
      <c r="R450" s="143"/>
      <c r="S450" s="143"/>
      <c r="T450" s="143"/>
    </row>
    <row r="451" spans="2:20" ht="12.75" customHeight="1" x14ac:dyDescent="0.3">
      <c r="B451" s="143"/>
      <c r="C451" s="143"/>
      <c r="D451" s="555"/>
      <c r="E451" s="555"/>
      <c r="F451" s="143"/>
      <c r="G451" s="143"/>
      <c r="H451" s="143"/>
      <c r="I451" s="143"/>
      <c r="J451" s="143"/>
      <c r="K451" s="143"/>
      <c r="L451" s="143"/>
      <c r="M451" s="143"/>
      <c r="N451" s="143"/>
      <c r="O451" s="143"/>
      <c r="P451" s="143"/>
      <c r="Q451" s="143"/>
      <c r="R451" s="143"/>
      <c r="S451" s="143"/>
      <c r="T451" s="143"/>
    </row>
    <row r="452" spans="2:20" ht="12.75" customHeight="1" x14ac:dyDescent="0.3">
      <c r="B452" s="143"/>
      <c r="C452" s="143"/>
      <c r="D452" s="555"/>
      <c r="E452" s="555"/>
      <c r="F452" s="143"/>
      <c r="G452" s="143"/>
      <c r="H452" s="143"/>
      <c r="I452" s="143"/>
      <c r="J452" s="143"/>
      <c r="K452" s="143"/>
      <c r="L452" s="143"/>
      <c r="M452" s="143"/>
      <c r="N452" s="143"/>
      <c r="O452" s="143"/>
      <c r="P452" s="143"/>
      <c r="Q452" s="143"/>
      <c r="R452" s="143"/>
      <c r="S452" s="143"/>
      <c r="T452" s="143"/>
    </row>
    <row r="453" spans="2:20" ht="12.75" customHeight="1" x14ac:dyDescent="0.3">
      <c r="B453" s="143"/>
      <c r="C453" s="143"/>
      <c r="D453" s="555"/>
      <c r="E453" s="555"/>
      <c r="F453" s="143"/>
      <c r="G453" s="143"/>
      <c r="H453" s="143"/>
      <c r="I453" s="143"/>
      <c r="J453" s="143"/>
      <c r="K453" s="143"/>
      <c r="L453" s="143"/>
      <c r="M453" s="143"/>
      <c r="N453" s="143"/>
      <c r="O453" s="143"/>
      <c r="P453" s="143"/>
      <c r="Q453" s="143"/>
      <c r="R453" s="143"/>
      <c r="S453" s="143"/>
      <c r="T453" s="143"/>
    </row>
    <row r="454" spans="2:20" ht="12.75" customHeight="1" x14ac:dyDescent="0.3">
      <c r="B454" s="143"/>
      <c r="C454" s="143"/>
      <c r="D454" s="555"/>
      <c r="E454" s="555"/>
      <c r="F454" s="143"/>
      <c r="G454" s="143"/>
      <c r="H454" s="143"/>
      <c r="I454" s="143"/>
      <c r="J454" s="143"/>
      <c r="K454" s="143"/>
      <c r="L454" s="143"/>
      <c r="M454" s="143"/>
      <c r="N454" s="143"/>
      <c r="O454" s="143"/>
      <c r="P454" s="143"/>
      <c r="Q454" s="143"/>
      <c r="R454" s="143"/>
      <c r="S454" s="143"/>
      <c r="T454" s="143"/>
    </row>
    <row r="455" spans="2:20" ht="12.75" customHeight="1" x14ac:dyDescent="0.3">
      <c r="B455" s="143"/>
      <c r="C455" s="143"/>
      <c r="D455" s="555"/>
      <c r="E455" s="555"/>
      <c r="F455" s="143"/>
      <c r="G455" s="143"/>
      <c r="H455" s="143"/>
      <c r="I455" s="143"/>
      <c r="J455" s="143"/>
      <c r="K455" s="143"/>
      <c r="L455" s="143"/>
      <c r="M455" s="143"/>
      <c r="N455" s="143"/>
      <c r="O455" s="143"/>
      <c r="P455" s="143"/>
      <c r="Q455" s="143"/>
      <c r="R455" s="143"/>
      <c r="S455" s="143"/>
      <c r="T455" s="143"/>
    </row>
    <row r="456" spans="2:20" ht="12.75" customHeight="1" x14ac:dyDescent="0.3">
      <c r="B456" s="143"/>
      <c r="C456" s="143"/>
      <c r="D456" s="555"/>
      <c r="E456" s="555"/>
      <c r="F456" s="143"/>
      <c r="G456" s="143"/>
      <c r="H456" s="143"/>
      <c r="I456" s="143"/>
      <c r="J456" s="143"/>
      <c r="K456" s="143"/>
      <c r="L456" s="143"/>
      <c r="M456" s="143"/>
      <c r="N456" s="143"/>
      <c r="O456" s="143"/>
      <c r="P456" s="143"/>
      <c r="Q456" s="143"/>
      <c r="R456" s="143"/>
      <c r="S456" s="143"/>
      <c r="T456" s="143"/>
    </row>
    <row r="457" spans="2:20" ht="12.75" customHeight="1" x14ac:dyDescent="0.3">
      <c r="B457" s="143"/>
      <c r="C457" s="143"/>
      <c r="D457" s="555"/>
      <c r="E457" s="555"/>
      <c r="F457" s="143"/>
      <c r="G457" s="143"/>
      <c r="H457" s="143"/>
      <c r="I457" s="143"/>
      <c r="J457" s="143"/>
      <c r="K457" s="143"/>
      <c r="L457" s="143"/>
      <c r="M457" s="143"/>
      <c r="N457" s="143"/>
      <c r="O457" s="143"/>
      <c r="P457" s="143"/>
      <c r="Q457" s="143"/>
      <c r="R457" s="143"/>
      <c r="S457" s="143"/>
      <c r="T457" s="143"/>
    </row>
    <row r="458" spans="2:20" ht="12.75" customHeight="1" x14ac:dyDescent="0.3">
      <c r="B458" s="143"/>
      <c r="C458" s="143"/>
      <c r="D458" s="555"/>
      <c r="E458" s="555"/>
      <c r="F458" s="143"/>
      <c r="G458" s="143"/>
      <c r="H458" s="143"/>
      <c r="I458" s="143"/>
      <c r="J458" s="143"/>
      <c r="K458" s="143"/>
      <c r="L458" s="143"/>
      <c r="M458" s="143"/>
      <c r="N458" s="143"/>
      <c r="O458" s="143"/>
      <c r="P458" s="143"/>
      <c r="Q458" s="143"/>
      <c r="R458" s="143"/>
      <c r="S458" s="143"/>
      <c r="T458" s="143"/>
    </row>
    <row r="459" spans="2:20" ht="12.75" customHeight="1" x14ac:dyDescent="0.3">
      <c r="B459" s="143"/>
      <c r="C459" s="143"/>
      <c r="D459" s="555"/>
      <c r="E459" s="555"/>
      <c r="F459" s="143"/>
      <c r="G459" s="143"/>
      <c r="H459" s="143"/>
      <c r="I459" s="143"/>
      <c r="J459" s="143"/>
      <c r="K459" s="143"/>
      <c r="L459" s="143"/>
      <c r="M459" s="143"/>
      <c r="N459" s="143"/>
      <c r="O459" s="143"/>
      <c r="P459" s="143"/>
      <c r="Q459" s="143"/>
      <c r="R459" s="143"/>
      <c r="S459" s="143"/>
      <c r="T459" s="143"/>
    </row>
    <row r="460" spans="2:20" ht="12.75" customHeight="1" x14ac:dyDescent="0.3">
      <c r="B460" s="143"/>
      <c r="C460" s="143"/>
      <c r="D460" s="555"/>
      <c r="E460" s="555"/>
      <c r="F460" s="143"/>
      <c r="G460" s="143"/>
      <c r="H460" s="143"/>
      <c r="I460" s="143"/>
      <c r="J460" s="143"/>
      <c r="K460" s="143"/>
      <c r="L460" s="143"/>
      <c r="M460" s="143"/>
      <c r="N460" s="143"/>
      <c r="O460" s="143"/>
      <c r="P460" s="143"/>
      <c r="Q460" s="143"/>
      <c r="R460" s="143"/>
      <c r="S460" s="143"/>
      <c r="T460" s="143"/>
    </row>
    <row r="461" spans="2:20" ht="12.75" customHeight="1" x14ac:dyDescent="0.3">
      <c r="B461" s="143"/>
      <c r="C461" s="143"/>
      <c r="D461" s="555"/>
      <c r="E461" s="555"/>
      <c r="F461" s="143"/>
      <c r="G461" s="143"/>
      <c r="H461" s="143"/>
      <c r="I461" s="143"/>
      <c r="J461" s="143"/>
      <c r="K461" s="143"/>
      <c r="L461" s="143"/>
      <c r="M461" s="143"/>
      <c r="N461" s="143"/>
      <c r="O461" s="143"/>
      <c r="P461" s="143"/>
      <c r="Q461" s="143"/>
      <c r="R461" s="143"/>
      <c r="S461" s="143"/>
      <c r="T461" s="143"/>
    </row>
    <row r="462" spans="2:20" ht="12.75" customHeight="1" x14ac:dyDescent="0.3">
      <c r="B462" s="143"/>
      <c r="C462" s="143"/>
      <c r="D462" s="555"/>
      <c r="E462" s="555"/>
      <c r="F462" s="143"/>
      <c r="G462" s="143"/>
      <c r="H462" s="143"/>
      <c r="I462" s="143"/>
      <c r="J462" s="143"/>
      <c r="K462" s="143"/>
      <c r="L462" s="143"/>
      <c r="M462" s="143"/>
      <c r="N462" s="143"/>
      <c r="O462" s="143"/>
      <c r="P462" s="143"/>
      <c r="Q462" s="143"/>
      <c r="R462" s="143"/>
      <c r="S462" s="143"/>
      <c r="T462" s="143"/>
    </row>
    <row r="463" spans="2:20" ht="12.75" customHeight="1" x14ac:dyDescent="0.3">
      <c r="B463" s="143"/>
      <c r="C463" s="143"/>
      <c r="D463" s="555"/>
      <c r="E463" s="555"/>
      <c r="F463" s="143"/>
      <c r="G463" s="143"/>
      <c r="H463" s="143"/>
      <c r="I463" s="143"/>
      <c r="J463" s="143"/>
      <c r="K463" s="143"/>
      <c r="L463" s="143"/>
      <c r="M463" s="143"/>
      <c r="N463" s="143"/>
      <c r="O463" s="143"/>
      <c r="P463" s="143"/>
      <c r="Q463" s="143"/>
      <c r="R463" s="143"/>
      <c r="S463" s="143"/>
      <c r="T463" s="143"/>
    </row>
    <row r="464" spans="2:20" ht="12.75" customHeight="1" x14ac:dyDescent="0.3">
      <c r="B464" s="143"/>
      <c r="C464" s="143"/>
      <c r="D464" s="555"/>
      <c r="E464" s="555"/>
      <c r="F464" s="143"/>
      <c r="G464" s="143"/>
      <c r="H464" s="143"/>
      <c r="I464" s="143"/>
      <c r="J464" s="143"/>
      <c r="K464" s="143"/>
      <c r="L464" s="143"/>
      <c r="M464" s="143"/>
      <c r="N464" s="143"/>
      <c r="O464" s="143"/>
      <c r="P464" s="143"/>
      <c r="Q464" s="143"/>
      <c r="R464" s="143"/>
      <c r="S464" s="143"/>
      <c r="T464" s="143"/>
    </row>
    <row r="465" spans="2:20" ht="12.75" customHeight="1" x14ac:dyDescent="0.3">
      <c r="B465" s="143"/>
      <c r="C465" s="143"/>
      <c r="D465" s="555"/>
      <c r="E465" s="555"/>
      <c r="F465" s="143"/>
      <c r="G465" s="143"/>
      <c r="H465" s="143"/>
      <c r="I465" s="143"/>
      <c r="J465" s="143"/>
      <c r="K465" s="143"/>
      <c r="L465" s="143"/>
      <c r="M465" s="143"/>
      <c r="N465" s="143"/>
      <c r="O465" s="143"/>
      <c r="P465" s="143"/>
      <c r="Q465" s="143"/>
      <c r="R465" s="143"/>
      <c r="S465" s="143"/>
      <c r="T465" s="143"/>
    </row>
    <row r="466" spans="2:20" ht="12.75" customHeight="1" x14ac:dyDescent="0.3">
      <c r="B466" s="143"/>
      <c r="C466" s="143"/>
      <c r="D466" s="555"/>
      <c r="E466" s="555"/>
      <c r="F466" s="143"/>
      <c r="G466" s="143"/>
      <c r="H466" s="143"/>
      <c r="I466" s="143"/>
      <c r="J466" s="143"/>
      <c r="K466" s="143"/>
      <c r="L466" s="143"/>
      <c r="M466" s="143"/>
      <c r="N466" s="143"/>
      <c r="O466" s="143"/>
      <c r="P466" s="143"/>
      <c r="Q466" s="143"/>
      <c r="R466" s="143"/>
      <c r="S466" s="143"/>
      <c r="T466" s="143"/>
    </row>
    <row r="467" spans="2:20" ht="12.75" customHeight="1" x14ac:dyDescent="0.3">
      <c r="B467" s="143"/>
      <c r="C467" s="143"/>
      <c r="D467" s="555"/>
      <c r="E467" s="555"/>
      <c r="F467" s="143"/>
      <c r="G467" s="143"/>
      <c r="H467" s="143"/>
      <c r="I467" s="143"/>
      <c r="J467" s="143"/>
      <c r="K467" s="143"/>
      <c r="L467" s="143"/>
      <c r="M467" s="143"/>
      <c r="N467" s="143"/>
      <c r="O467" s="143"/>
      <c r="P467" s="143"/>
      <c r="Q467" s="143"/>
      <c r="R467" s="143"/>
      <c r="S467" s="143"/>
      <c r="T467" s="143"/>
    </row>
    <row r="468" spans="2:20" ht="12.75" customHeight="1" x14ac:dyDescent="0.3">
      <c r="B468" s="143"/>
      <c r="C468" s="143"/>
      <c r="D468" s="555"/>
      <c r="E468" s="555"/>
      <c r="F468" s="143"/>
      <c r="G468" s="143"/>
      <c r="H468" s="143"/>
      <c r="I468" s="143"/>
      <c r="J468" s="143"/>
      <c r="K468" s="143"/>
      <c r="L468" s="143"/>
      <c r="M468" s="143"/>
      <c r="N468" s="143"/>
      <c r="O468" s="143"/>
      <c r="P468" s="143"/>
      <c r="Q468" s="143"/>
      <c r="R468" s="143"/>
      <c r="S468" s="143"/>
      <c r="T468" s="143"/>
    </row>
    <row r="469" spans="2:20" ht="12.75" customHeight="1" x14ac:dyDescent="0.3">
      <c r="B469" s="143"/>
      <c r="C469" s="143"/>
      <c r="D469" s="555"/>
      <c r="E469" s="555"/>
      <c r="F469" s="143"/>
      <c r="G469" s="143"/>
      <c r="H469" s="143"/>
      <c r="I469" s="143"/>
      <c r="J469" s="143"/>
      <c r="K469" s="143"/>
      <c r="L469" s="143"/>
      <c r="M469" s="143"/>
      <c r="N469" s="143"/>
      <c r="O469" s="143"/>
      <c r="P469" s="143"/>
      <c r="Q469" s="143"/>
      <c r="R469" s="143"/>
      <c r="S469" s="143"/>
      <c r="T469" s="143"/>
    </row>
    <row r="470" spans="2:20" ht="12.75" customHeight="1" x14ac:dyDescent="0.3">
      <c r="B470" s="143"/>
      <c r="C470" s="143"/>
      <c r="D470" s="555"/>
      <c r="E470" s="555"/>
      <c r="F470" s="143"/>
      <c r="G470" s="143"/>
      <c r="H470" s="143"/>
      <c r="I470" s="143"/>
      <c r="J470" s="143"/>
      <c r="K470" s="143"/>
      <c r="L470" s="143"/>
      <c r="M470" s="143"/>
      <c r="N470" s="143"/>
      <c r="O470" s="143"/>
      <c r="P470" s="143"/>
      <c r="Q470" s="143"/>
      <c r="R470" s="143"/>
      <c r="S470" s="143"/>
      <c r="T470" s="143"/>
    </row>
    <row r="471" spans="2:20" ht="12.75" customHeight="1" x14ac:dyDescent="0.3">
      <c r="B471" s="143"/>
      <c r="C471" s="143"/>
      <c r="D471" s="555"/>
      <c r="E471" s="555"/>
      <c r="F471" s="143"/>
      <c r="G471" s="143"/>
      <c r="H471" s="143"/>
      <c r="I471" s="143"/>
      <c r="J471" s="143"/>
      <c r="K471" s="143"/>
      <c r="L471" s="143"/>
      <c r="M471" s="143"/>
      <c r="N471" s="143"/>
      <c r="O471" s="143"/>
      <c r="P471" s="143"/>
      <c r="Q471" s="143"/>
      <c r="R471" s="143"/>
      <c r="S471" s="143"/>
      <c r="T471" s="143"/>
    </row>
    <row r="472" spans="2:20" ht="12.75" customHeight="1" x14ac:dyDescent="0.3">
      <c r="B472" s="143"/>
      <c r="C472" s="143"/>
      <c r="D472" s="555"/>
      <c r="E472" s="555"/>
      <c r="F472" s="143"/>
      <c r="G472" s="143"/>
      <c r="H472" s="143"/>
      <c r="I472" s="143"/>
      <c r="J472" s="143"/>
      <c r="K472" s="143"/>
      <c r="L472" s="143"/>
      <c r="M472" s="143"/>
      <c r="N472" s="143"/>
      <c r="O472" s="143"/>
      <c r="P472" s="143"/>
      <c r="Q472" s="143"/>
      <c r="R472" s="143"/>
      <c r="S472" s="143"/>
      <c r="T472" s="143"/>
    </row>
    <row r="473" spans="2:20" ht="12.75" customHeight="1" x14ac:dyDescent="0.3">
      <c r="B473" s="143"/>
      <c r="C473" s="143"/>
      <c r="D473" s="555"/>
      <c r="E473" s="555"/>
      <c r="F473" s="143"/>
      <c r="G473" s="143"/>
      <c r="H473" s="143"/>
      <c r="I473" s="143"/>
      <c r="J473" s="143"/>
      <c r="K473" s="143"/>
      <c r="L473" s="143"/>
      <c r="M473" s="143"/>
      <c r="N473" s="143"/>
      <c r="O473" s="143"/>
      <c r="P473" s="143"/>
      <c r="Q473" s="143"/>
      <c r="R473" s="143"/>
      <c r="S473" s="143"/>
      <c r="T473" s="143"/>
    </row>
    <row r="474" spans="2:20" ht="12.75" customHeight="1" x14ac:dyDescent="0.3">
      <c r="B474" s="143"/>
      <c r="C474" s="143"/>
      <c r="D474" s="555"/>
      <c r="E474" s="555"/>
      <c r="F474" s="143"/>
      <c r="G474" s="143"/>
      <c r="H474" s="143"/>
      <c r="I474" s="143"/>
      <c r="J474" s="143"/>
      <c r="K474" s="143"/>
      <c r="L474" s="143"/>
      <c r="M474" s="143"/>
      <c r="N474" s="143"/>
      <c r="O474" s="143"/>
      <c r="P474" s="143"/>
      <c r="Q474" s="143"/>
      <c r="R474" s="143"/>
      <c r="S474" s="143"/>
      <c r="T474" s="143"/>
    </row>
    <row r="475" spans="2:20" ht="12.75" customHeight="1" x14ac:dyDescent="0.3">
      <c r="B475" s="143"/>
      <c r="C475" s="143"/>
      <c r="D475" s="555"/>
      <c r="E475" s="555"/>
      <c r="F475" s="143"/>
      <c r="G475" s="143"/>
      <c r="H475" s="143"/>
      <c r="I475" s="143"/>
      <c r="J475" s="143"/>
      <c r="K475" s="143"/>
      <c r="L475" s="143"/>
      <c r="M475" s="143"/>
      <c r="N475" s="143"/>
      <c r="O475" s="143"/>
      <c r="P475" s="143"/>
      <c r="Q475" s="143"/>
      <c r="R475" s="143"/>
      <c r="S475" s="143"/>
      <c r="T475" s="143"/>
    </row>
    <row r="476" spans="2:20" ht="12.75" customHeight="1" x14ac:dyDescent="0.3">
      <c r="B476" s="143"/>
      <c r="C476" s="143"/>
      <c r="D476" s="555"/>
      <c r="E476" s="555"/>
      <c r="F476" s="143"/>
      <c r="G476" s="143"/>
      <c r="H476" s="143"/>
      <c r="I476" s="143"/>
      <c r="J476" s="143"/>
      <c r="K476" s="143"/>
      <c r="L476" s="143"/>
      <c r="M476" s="143"/>
      <c r="N476" s="143"/>
      <c r="O476" s="143"/>
      <c r="P476" s="143"/>
      <c r="Q476" s="143"/>
      <c r="R476" s="143"/>
      <c r="S476" s="143"/>
      <c r="T476" s="143"/>
    </row>
    <row r="477" spans="2:20" ht="12.75" customHeight="1" x14ac:dyDescent="0.3">
      <c r="B477" s="143"/>
      <c r="C477" s="143"/>
      <c r="D477" s="555"/>
      <c r="E477" s="555"/>
      <c r="F477" s="143"/>
      <c r="G477" s="143"/>
      <c r="H477" s="143"/>
      <c r="I477" s="143"/>
      <c r="J477" s="143"/>
      <c r="K477" s="143"/>
      <c r="L477" s="143"/>
      <c r="M477" s="143"/>
      <c r="N477" s="143"/>
      <c r="O477" s="143"/>
      <c r="P477" s="143"/>
      <c r="Q477" s="143"/>
      <c r="R477" s="143"/>
      <c r="S477" s="143"/>
      <c r="T477" s="143"/>
    </row>
    <row r="478" spans="2:20" ht="12.75" customHeight="1" x14ac:dyDescent="0.3">
      <c r="B478" s="143"/>
      <c r="C478" s="143"/>
      <c r="D478" s="555"/>
      <c r="E478" s="555"/>
      <c r="F478" s="143"/>
      <c r="G478" s="143"/>
      <c r="H478" s="143"/>
      <c r="I478" s="143"/>
      <c r="J478" s="143"/>
      <c r="K478" s="143"/>
      <c r="L478" s="143"/>
      <c r="M478" s="143"/>
      <c r="N478" s="143"/>
      <c r="O478" s="143"/>
      <c r="P478" s="143"/>
      <c r="Q478" s="143"/>
      <c r="R478" s="143"/>
      <c r="S478" s="143"/>
      <c r="T478" s="143"/>
    </row>
    <row r="479" spans="2:20" ht="12.75" customHeight="1" x14ac:dyDescent="0.3">
      <c r="B479" s="143"/>
      <c r="C479" s="143"/>
      <c r="D479" s="555"/>
      <c r="E479" s="555"/>
      <c r="F479" s="143"/>
      <c r="G479" s="143"/>
      <c r="H479" s="143"/>
      <c r="I479" s="143"/>
      <c r="J479" s="143"/>
      <c r="K479" s="143"/>
      <c r="L479" s="143"/>
      <c r="M479" s="143"/>
      <c r="N479" s="143"/>
      <c r="O479" s="143"/>
      <c r="P479" s="143"/>
      <c r="Q479" s="143"/>
      <c r="R479" s="143"/>
      <c r="S479" s="143"/>
      <c r="T479" s="143"/>
    </row>
    <row r="480" spans="2:20" ht="12.75" customHeight="1" x14ac:dyDescent="0.3">
      <c r="B480" s="143"/>
      <c r="C480" s="143"/>
      <c r="D480" s="555"/>
      <c r="E480" s="555"/>
      <c r="F480" s="143"/>
      <c r="G480" s="143"/>
      <c r="H480" s="143"/>
      <c r="I480" s="143"/>
      <c r="J480" s="143"/>
      <c r="K480" s="143"/>
      <c r="L480" s="143"/>
      <c r="M480" s="143"/>
      <c r="N480" s="143"/>
      <c r="O480" s="143"/>
      <c r="P480" s="143"/>
      <c r="Q480" s="143"/>
      <c r="R480" s="143"/>
      <c r="S480" s="143"/>
      <c r="T480" s="143"/>
    </row>
    <row r="481" spans="2:20" ht="12.75" customHeight="1" x14ac:dyDescent="0.3">
      <c r="B481" s="143"/>
      <c r="C481" s="143"/>
      <c r="D481" s="555"/>
      <c r="E481" s="555"/>
      <c r="F481" s="143"/>
      <c r="G481" s="143"/>
      <c r="H481" s="143"/>
      <c r="I481" s="143"/>
      <c r="J481" s="143"/>
      <c r="K481" s="143"/>
      <c r="L481" s="143"/>
      <c r="M481" s="143"/>
      <c r="N481" s="143"/>
      <c r="O481" s="143"/>
      <c r="P481" s="143"/>
      <c r="Q481" s="143"/>
      <c r="R481" s="143"/>
      <c r="S481" s="143"/>
      <c r="T481" s="143"/>
    </row>
    <row r="482" spans="2:20" ht="12.75" customHeight="1" x14ac:dyDescent="0.3">
      <c r="B482" s="143"/>
      <c r="C482" s="143"/>
      <c r="D482" s="555"/>
      <c r="E482" s="555"/>
      <c r="F482" s="143"/>
      <c r="G482" s="143"/>
      <c r="H482" s="143"/>
      <c r="I482" s="143"/>
      <c r="J482" s="143"/>
      <c r="K482" s="143"/>
      <c r="L482" s="143"/>
      <c r="M482" s="143"/>
      <c r="N482" s="143"/>
      <c r="O482" s="143"/>
      <c r="P482" s="143"/>
      <c r="Q482" s="143"/>
      <c r="R482" s="143"/>
      <c r="S482" s="143"/>
      <c r="T482" s="143"/>
    </row>
    <row r="483" spans="2:20" ht="12.75" customHeight="1" x14ac:dyDescent="0.3">
      <c r="B483" s="143"/>
      <c r="C483" s="143"/>
      <c r="D483" s="555"/>
      <c r="E483" s="555"/>
      <c r="F483" s="143"/>
      <c r="G483" s="143"/>
      <c r="H483" s="143"/>
      <c r="I483" s="143"/>
      <c r="J483" s="143"/>
      <c r="K483" s="143"/>
      <c r="L483" s="143"/>
      <c r="M483" s="143"/>
      <c r="N483" s="143"/>
      <c r="O483" s="143"/>
      <c r="P483" s="143"/>
      <c r="Q483" s="143"/>
      <c r="R483" s="143"/>
      <c r="S483" s="143"/>
      <c r="T483" s="143"/>
    </row>
    <row r="484" spans="2:20" ht="12.75" customHeight="1" x14ac:dyDescent="0.3">
      <c r="B484" s="143"/>
      <c r="C484" s="143"/>
      <c r="D484" s="555"/>
      <c r="E484" s="555"/>
      <c r="F484" s="143"/>
      <c r="G484" s="143"/>
      <c r="H484" s="143"/>
      <c r="I484" s="143"/>
      <c r="J484" s="143"/>
      <c r="K484" s="143"/>
      <c r="L484" s="143"/>
      <c r="M484" s="143"/>
      <c r="N484" s="143"/>
      <c r="O484" s="143"/>
      <c r="P484" s="143"/>
      <c r="Q484" s="143"/>
      <c r="R484" s="143"/>
      <c r="S484" s="143"/>
      <c r="T484" s="143"/>
    </row>
    <row r="485" spans="2:20" ht="12.75" customHeight="1" x14ac:dyDescent="0.3">
      <c r="B485" s="143"/>
      <c r="C485" s="143"/>
      <c r="D485" s="555"/>
      <c r="E485" s="555"/>
      <c r="F485" s="143"/>
      <c r="G485" s="143"/>
      <c r="H485" s="143"/>
      <c r="I485" s="143"/>
      <c r="J485" s="143"/>
      <c r="K485" s="143"/>
      <c r="L485" s="143"/>
      <c r="M485" s="143"/>
      <c r="N485" s="143"/>
      <c r="O485" s="143"/>
      <c r="P485" s="143"/>
      <c r="Q485" s="143"/>
      <c r="R485" s="143"/>
      <c r="S485" s="143"/>
      <c r="T485" s="143"/>
    </row>
    <row r="486" spans="2:20" ht="12.75" customHeight="1" x14ac:dyDescent="0.3">
      <c r="B486" s="143"/>
      <c r="C486" s="143"/>
      <c r="D486" s="555"/>
      <c r="E486" s="555"/>
      <c r="F486" s="143"/>
      <c r="G486" s="143"/>
      <c r="H486" s="143"/>
      <c r="I486" s="143"/>
      <c r="J486" s="143"/>
      <c r="K486" s="143"/>
      <c r="L486" s="143"/>
      <c r="M486" s="143"/>
      <c r="N486" s="143"/>
      <c r="O486" s="143"/>
      <c r="P486" s="143"/>
      <c r="Q486" s="143"/>
      <c r="R486" s="143"/>
      <c r="S486" s="143"/>
      <c r="T486" s="143"/>
    </row>
    <row r="487" spans="2:20" ht="12.75" customHeight="1" x14ac:dyDescent="0.3">
      <c r="B487" s="143"/>
      <c r="C487" s="143"/>
      <c r="D487" s="555"/>
      <c r="E487" s="555"/>
      <c r="F487" s="143"/>
      <c r="G487" s="143"/>
      <c r="H487" s="143"/>
      <c r="I487" s="143"/>
      <c r="J487" s="143"/>
      <c r="K487" s="143"/>
      <c r="L487" s="143"/>
      <c r="M487" s="143"/>
      <c r="N487" s="143"/>
      <c r="O487" s="143"/>
      <c r="P487" s="143"/>
      <c r="Q487" s="143"/>
      <c r="R487" s="143"/>
      <c r="S487" s="143"/>
      <c r="T487" s="143"/>
    </row>
    <row r="488" spans="2:20" ht="12.75" customHeight="1" x14ac:dyDescent="0.3">
      <c r="B488" s="143"/>
      <c r="C488" s="143"/>
      <c r="D488" s="555"/>
      <c r="E488" s="555"/>
      <c r="F488" s="143"/>
      <c r="G488" s="143"/>
      <c r="H488" s="143"/>
      <c r="I488" s="143"/>
      <c r="J488" s="143"/>
      <c r="K488" s="143"/>
      <c r="L488" s="143"/>
      <c r="M488" s="143"/>
      <c r="N488" s="143"/>
      <c r="O488" s="143"/>
      <c r="P488" s="143"/>
      <c r="Q488" s="143"/>
      <c r="R488" s="143"/>
      <c r="S488" s="143"/>
      <c r="T488" s="143"/>
    </row>
    <row r="489" spans="2:20" ht="12.75" customHeight="1" x14ac:dyDescent="0.3">
      <c r="B489" s="143"/>
      <c r="C489" s="143"/>
      <c r="D489" s="555"/>
      <c r="E489" s="555"/>
      <c r="F489" s="143"/>
      <c r="G489" s="143"/>
      <c r="H489" s="143"/>
      <c r="I489" s="143"/>
      <c r="J489" s="143"/>
      <c r="K489" s="143"/>
      <c r="L489" s="143"/>
      <c r="M489" s="143"/>
      <c r="N489" s="143"/>
      <c r="O489" s="143"/>
      <c r="P489" s="143"/>
      <c r="Q489" s="143"/>
      <c r="R489" s="143"/>
      <c r="S489" s="143"/>
      <c r="T489" s="143"/>
    </row>
    <row r="490" spans="2:20" ht="12.75" customHeight="1" x14ac:dyDescent="0.3">
      <c r="B490" s="143"/>
      <c r="C490" s="143"/>
      <c r="D490" s="555"/>
      <c r="E490" s="555"/>
      <c r="F490" s="143"/>
      <c r="G490" s="143"/>
      <c r="H490" s="143"/>
      <c r="I490" s="143"/>
      <c r="J490" s="143"/>
      <c r="K490" s="143"/>
      <c r="L490" s="143"/>
      <c r="M490" s="143"/>
      <c r="N490" s="143"/>
      <c r="O490" s="143"/>
      <c r="P490" s="143"/>
      <c r="Q490" s="143"/>
      <c r="R490" s="143"/>
      <c r="S490" s="143"/>
      <c r="T490" s="143"/>
    </row>
    <row r="491" spans="2:20" ht="12.75" customHeight="1" x14ac:dyDescent="0.3">
      <c r="B491" s="143"/>
      <c r="C491" s="143"/>
      <c r="D491" s="555"/>
      <c r="E491" s="555"/>
      <c r="F491" s="143"/>
      <c r="G491" s="143"/>
      <c r="H491" s="143"/>
      <c r="I491" s="143"/>
      <c r="J491" s="143"/>
      <c r="K491" s="143"/>
      <c r="L491" s="143"/>
      <c r="M491" s="143"/>
      <c r="N491" s="143"/>
      <c r="O491" s="143"/>
      <c r="P491" s="143"/>
      <c r="Q491" s="143"/>
      <c r="R491" s="143"/>
      <c r="S491" s="143"/>
      <c r="T491" s="143"/>
    </row>
    <row r="492" spans="2:20" ht="12.75" customHeight="1" x14ac:dyDescent="0.3">
      <c r="B492" s="143"/>
      <c r="C492" s="143"/>
      <c r="D492" s="555"/>
      <c r="E492" s="555"/>
      <c r="F492" s="143"/>
      <c r="G492" s="143"/>
      <c r="H492" s="143"/>
      <c r="I492" s="143"/>
      <c r="J492" s="143"/>
      <c r="K492" s="143"/>
      <c r="L492" s="143"/>
      <c r="M492" s="143"/>
      <c r="N492" s="143"/>
      <c r="O492" s="143"/>
      <c r="P492" s="143"/>
      <c r="Q492" s="143"/>
      <c r="R492" s="143"/>
      <c r="S492" s="143"/>
      <c r="T492" s="143"/>
    </row>
    <row r="493" spans="2:20" ht="12.75" customHeight="1" x14ac:dyDescent="0.3">
      <c r="B493" s="143"/>
      <c r="C493" s="143"/>
      <c r="D493" s="555"/>
      <c r="E493" s="555"/>
      <c r="F493" s="143"/>
      <c r="G493" s="143"/>
      <c r="H493" s="143"/>
      <c r="I493" s="143"/>
      <c r="J493" s="143"/>
      <c r="K493" s="143"/>
      <c r="L493" s="143"/>
      <c r="M493" s="143"/>
      <c r="N493" s="143"/>
      <c r="O493" s="143"/>
      <c r="P493" s="143"/>
      <c r="Q493" s="143"/>
      <c r="R493" s="143"/>
      <c r="S493" s="143"/>
      <c r="T493" s="143"/>
    </row>
    <row r="494" spans="2:20" ht="12.75" customHeight="1" x14ac:dyDescent="0.3">
      <c r="B494" s="143"/>
      <c r="C494" s="143"/>
      <c r="D494" s="555"/>
      <c r="E494" s="555"/>
      <c r="F494" s="143"/>
      <c r="G494" s="143"/>
      <c r="H494" s="143"/>
      <c r="I494" s="143"/>
      <c r="J494" s="143"/>
      <c r="K494" s="143"/>
      <c r="L494" s="143"/>
      <c r="M494" s="143"/>
      <c r="N494" s="143"/>
      <c r="O494" s="143"/>
      <c r="P494" s="143"/>
      <c r="Q494" s="143"/>
      <c r="R494" s="143"/>
      <c r="S494" s="143"/>
      <c r="T494" s="143"/>
    </row>
    <row r="495" spans="2:20" ht="12.75" customHeight="1" x14ac:dyDescent="0.3">
      <c r="B495" s="143"/>
      <c r="C495" s="143"/>
      <c r="D495" s="555"/>
      <c r="E495" s="555"/>
      <c r="F495" s="143"/>
      <c r="G495" s="143"/>
      <c r="H495" s="143"/>
      <c r="I495" s="143"/>
      <c r="J495" s="143"/>
      <c r="K495" s="143"/>
      <c r="L495" s="143"/>
      <c r="M495" s="143"/>
      <c r="N495" s="143"/>
      <c r="O495" s="143"/>
      <c r="P495" s="143"/>
      <c r="Q495" s="143"/>
      <c r="R495" s="143"/>
      <c r="S495" s="143"/>
      <c r="T495" s="143"/>
    </row>
    <row r="496" spans="2:20" ht="12.75" customHeight="1" x14ac:dyDescent="0.3">
      <c r="B496" s="143"/>
      <c r="C496" s="143"/>
      <c r="D496" s="555"/>
      <c r="E496" s="555"/>
      <c r="F496" s="143"/>
      <c r="G496" s="143"/>
      <c r="H496" s="143"/>
      <c r="I496" s="143"/>
      <c r="J496" s="143"/>
      <c r="K496" s="143"/>
      <c r="L496" s="143"/>
      <c r="M496" s="143"/>
      <c r="N496" s="143"/>
      <c r="O496" s="143"/>
      <c r="P496" s="143"/>
      <c r="Q496" s="143"/>
      <c r="R496" s="143"/>
      <c r="S496" s="143"/>
      <c r="T496" s="143"/>
    </row>
    <row r="497" spans="2:20" ht="12.75" customHeight="1" x14ac:dyDescent="0.3">
      <c r="B497" s="143"/>
      <c r="C497" s="143"/>
      <c r="D497" s="555"/>
      <c r="E497" s="555"/>
      <c r="F497" s="143"/>
      <c r="G497" s="143"/>
      <c r="H497" s="143"/>
      <c r="I497" s="143"/>
      <c r="J497" s="143"/>
      <c r="K497" s="143"/>
      <c r="L497" s="143"/>
      <c r="M497" s="143"/>
      <c r="N497" s="143"/>
      <c r="O497" s="143"/>
      <c r="P497" s="143"/>
      <c r="Q497" s="143"/>
      <c r="R497" s="143"/>
      <c r="S497" s="143"/>
      <c r="T497" s="143"/>
    </row>
    <row r="498" spans="2:20" ht="12.75" customHeight="1" x14ac:dyDescent="0.3">
      <c r="B498" s="143"/>
      <c r="C498" s="143"/>
      <c r="D498" s="555"/>
      <c r="E498" s="555"/>
      <c r="F498" s="143"/>
      <c r="G498" s="143"/>
      <c r="H498" s="143"/>
      <c r="I498" s="143"/>
      <c r="J498" s="143"/>
      <c r="K498" s="143"/>
      <c r="L498" s="143"/>
      <c r="M498" s="143"/>
      <c r="N498" s="143"/>
      <c r="O498" s="143"/>
      <c r="P498" s="143"/>
      <c r="Q498" s="143"/>
      <c r="R498" s="143"/>
      <c r="S498" s="143"/>
      <c r="T498" s="143"/>
    </row>
    <row r="499" spans="2:20" ht="12.75" customHeight="1" x14ac:dyDescent="0.3">
      <c r="B499" s="143"/>
      <c r="C499" s="143"/>
      <c r="D499" s="555"/>
      <c r="E499" s="555"/>
      <c r="F499" s="143"/>
      <c r="G499" s="143"/>
      <c r="H499" s="143"/>
      <c r="I499" s="143"/>
      <c r="J499" s="143"/>
      <c r="K499" s="143"/>
      <c r="L499" s="143"/>
      <c r="M499" s="143"/>
      <c r="N499" s="143"/>
      <c r="O499" s="143"/>
      <c r="P499" s="143"/>
      <c r="Q499" s="143"/>
      <c r="R499" s="143"/>
      <c r="S499" s="143"/>
      <c r="T499" s="143"/>
    </row>
    <row r="500" spans="2:20" ht="12.75" customHeight="1" x14ac:dyDescent="0.3">
      <c r="B500" s="143"/>
      <c r="C500" s="143"/>
      <c r="D500" s="555"/>
      <c r="E500" s="555"/>
      <c r="F500" s="143"/>
      <c r="G500" s="143"/>
      <c r="H500" s="143"/>
      <c r="I500" s="143"/>
      <c r="J500" s="143"/>
      <c r="K500" s="143"/>
      <c r="L500" s="143"/>
      <c r="M500" s="143"/>
      <c r="N500" s="143"/>
      <c r="O500" s="143"/>
      <c r="P500" s="143"/>
      <c r="Q500" s="143"/>
      <c r="R500" s="143"/>
      <c r="S500" s="143"/>
      <c r="T500" s="143"/>
    </row>
    <row r="501" spans="2:20" ht="12.75" customHeight="1" x14ac:dyDescent="0.3">
      <c r="B501" s="143"/>
      <c r="C501" s="143"/>
      <c r="D501" s="555"/>
      <c r="E501" s="555"/>
      <c r="F501" s="143"/>
      <c r="G501" s="143"/>
      <c r="H501" s="143"/>
      <c r="I501" s="143"/>
      <c r="J501" s="143"/>
      <c r="K501" s="143"/>
      <c r="L501" s="143"/>
      <c r="M501" s="143"/>
      <c r="N501" s="143"/>
      <c r="O501" s="143"/>
      <c r="P501" s="143"/>
      <c r="Q501" s="143"/>
      <c r="R501" s="143"/>
      <c r="S501" s="143"/>
      <c r="T501" s="143"/>
    </row>
    <row r="502" spans="2:20" ht="12.75" customHeight="1" x14ac:dyDescent="0.3">
      <c r="B502" s="143"/>
      <c r="C502" s="143"/>
      <c r="D502" s="555"/>
      <c r="E502" s="555"/>
      <c r="F502" s="143"/>
      <c r="G502" s="143"/>
      <c r="H502" s="143"/>
      <c r="I502" s="143"/>
      <c r="J502" s="143"/>
      <c r="K502" s="143"/>
      <c r="L502" s="143"/>
      <c r="M502" s="143"/>
      <c r="N502" s="143"/>
      <c r="O502" s="143"/>
      <c r="P502" s="143"/>
      <c r="Q502" s="143"/>
      <c r="R502" s="143"/>
      <c r="S502" s="143"/>
      <c r="T502" s="143"/>
    </row>
    <row r="503" spans="2:20" ht="12.75" customHeight="1" x14ac:dyDescent="0.3">
      <c r="B503" s="143"/>
      <c r="C503" s="143"/>
      <c r="D503" s="555"/>
      <c r="E503" s="555"/>
      <c r="F503" s="143"/>
      <c r="G503" s="143"/>
      <c r="H503" s="143"/>
      <c r="I503" s="143"/>
      <c r="J503" s="143"/>
      <c r="K503" s="143"/>
      <c r="L503" s="143"/>
      <c r="M503" s="143"/>
      <c r="N503" s="143"/>
      <c r="O503" s="143"/>
      <c r="P503" s="143"/>
      <c r="Q503" s="143"/>
      <c r="R503" s="143"/>
      <c r="S503" s="143"/>
      <c r="T503" s="143"/>
    </row>
    <row r="504" spans="2:20" ht="12.75" customHeight="1" x14ac:dyDescent="0.3">
      <c r="B504" s="143"/>
      <c r="C504" s="143"/>
      <c r="D504" s="555"/>
      <c r="E504" s="555"/>
      <c r="F504" s="143"/>
      <c r="G504" s="143"/>
      <c r="H504" s="143"/>
      <c r="I504" s="143"/>
      <c r="J504" s="143"/>
      <c r="K504" s="143"/>
      <c r="L504" s="143"/>
      <c r="M504" s="143"/>
      <c r="N504" s="143"/>
      <c r="O504" s="143"/>
      <c r="P504" s="143"/>
      <c r="Q504" s="143"/>
      <c r="R504" s="143"/>
      <c r="S504" s="143"/>
      <c r="T504" s="143"/>
    </row>
    <row r="505" spans="2:20" ht="12.75" customHeight="1" x14ac:dyDescent="0.3">
      <c r="B505" s="143"/>
      <c r="C505" s="143"/>
      <c r="D505" s="555"/>
      <c r="E505" s="555"/>
      <c r="F505" s="143"/>
      <c r="G505" s="143"/>
      <c r="H505" s="143"/>
      <c r="I505" s="143"/>
      <c r="J505" s="143"/>
      <c r="K505" s="143"/>
      <c r="L505" s="143"/>
      <c r="M505" s="143"/>
      <c r="N505" s="143"/>
      <c r="O505" s="143"/>
      <c r="P505" s="143"/>
      <c r="Q505" s="143"/>
      <c r="R505" s="143"/>
      <c r="S505" s="143"/>
      <c r="T505" s="143"/>
    </row>
    <row r="506" spans="2:20" ht="12.75" customHeight="1" x14ac:dyDescent="0.3">
      <c r="B506" s="143"/>
      <c r="C506" s="143"/>
      <c r="D506" s="555"/>
      <c r="E506" s="555"/>
      <c r="F506" s="143"/>
      <c r="G506" s="143"/>
      <c r="H506" s="143"/>
      <c r="I506" s="143"/>
      <c r="J506" s="143"/>
      <c r="K506" s="143"/>
      <c r="L506" s="143"/>
      <c r="M506" s="143"/>
      <c r="N506" s="143"/>
      <c r="O506" s="143"/>
      <c r="P506" s="143"/>
      <c r="Q506" s="143"/>
      <c r="R506" s="143"/>
      <c r="S506" s="143"/>
      <c r="T506" s="143"/>
    </row>
    <row r="507" spans="2:20" ht="12.75" customHeight="1" x14ac:dyDescent="0.3">
      <c r="B507" s="143"/>
      <c r="C507" s="143"/>
      <c r="D507" s="555"/>
      <c r="E507" s="555"/>
      <c r="F507" s="143"/>
      <c r="G507" s="143"/>
      <c r="H507" s="143"/>
      <c r="I507" s="143"/>
      <c r="J507" s="143"/>
      <c r="K507" s="143"/>
      <c r="L507" s="143"/>
      <c r="M507" s="143"/>
      <c r="N507" s="143"/>
      <c r="O507" s="143"/>
      <c r="P507" s="143"/>
      <c r="Q507" s="143"/>
      <c r="R507" s="143"/>
      <c r="S507" s="143"/>
      <c r="T507" s="143"/>
    </row>
    <row r="508" spans="2:20" ht="12.75" customHeight="1" x14ac:dyDescent="0.3">
      <c r="B508" s="143"/>
      <c r="C508" s="143"/>
      <c r="D508" s="555"/>
      <c r="E508" s="555"/>
      <c r="F508" s="143"/>
      <c r="G508" s="143"/>
      <c r="H508" s="143"/>
      <c r="I508" s="143"/>
      <c r="J508" s="143"/>
      <c r="K508" s="143"/>
      <c r="L508" s="143"/>
      <c r="M508" s="143"/>
      <c r="N508" s="143"/>
      <c r="O508" s="143"/>
      <c r="P508" s="143"/>
      <c r="Q508" s="143"/>
      <c r="R508" s="143"/>
      <c r="S508" s="143"/>
      <c r="T508" s="143"/>
    </row>
    <row r="509" spans="2:20" ht="12.75" customHeight="1" x14ac:dyDescent="0.3">
      <c r="B509" s="143"/>
      <c r="C509" s="143"/>
      <c r="D509" s="555"/>
      <c r="E509" s="555"/>
      <c r="F509" s="143"/>
      <c r="G509" s="143"/>
      <c r="H509" s="143"/>
      <c r="I509" s="143"/>
      <c r="J509" s="143"/>
      <c r="K509" s="143"/>
      <c r="L509" s="143"/>
      <c r="M509" s="143"/>
      <c r="N509" s="143"/>
      <c r="O509" s="143"/>
      <c r="P509" s="143"/>
      <c r="Q509" s="143"/>
      <c r="R509" s="143"/>
      <c r="S509" s="143"/>
      <c r="T509" s="143"/>
    </row>
    <row r="510" spans="2:20" ht="12.75" customHeight="1" x14ac:dyDescent="0.3">
      <c r="B510" s="143"/>
      <c r="C510" s="143"/>
      <c r="D510" s="555"/>
      <c r="E510" s="555"/>
      <c r="F510" s="143"/>
      <c r="G510" s="143"/>
      <c r="H510" s="143"/>
      <c r="I510" s="143"/>
      <c r="J510" s="143"/>
      <c r="K510" s="143"/>
      <c r="L510" s="143"/>
      <c r="M510" s="143"/>
      <c r="N510" s="143"/>
      <c r="O510" s="143"/>
      <c r="P510" s="143"/>
      <c r="Q510" s="143"/>
      <c r="R510" s="143"/>
      <c r="S510" s="143"/>
      <c r="T510" s="143"/>
    </row>
    <row r="511" spans="2:20" ht="12.75" customHeight="1" x14ac:dyDescent="0.3">
      <c r="B511" s="143"/>
      <c r="C511" s="143"/>
      <c r="D511" s="555"/>
      <c r="E511" s="555"/>
      <c r="F511" s="143"/>
      <c r="G511" s="143"/>
      <c r="H511" s="143"/>
      <c r="I511" s="143"/>
      <c r="J511" s="143"/>
      <c r="K511" s="143"/>
      <c r="L511" s="143"/>
      <c r="M511" s="143"/>
      <c r="N511" s="143"/>
      <c r="O511" s="143"/>
      <c r="P511" s="143"/>
      <c r="Q511" s="143"/>
      <c r="R511" s="143"/>
      <c r="S511" s="143"/>
      <c r="T511" s="143"/>
    </row>
    <row r="512" spans="2:20" ht="12.75" customHeight="1" x14ac:dyDescent="0.3">
      <c r="B512" s="143"/>
      <c r="C512" s="143"/>
      <c r="D512" s="555"/>
      <c r="E512" s="555"/>
      <c r="F512" s="143"/>
      <c r="G512" s="143"/>
      <c r="H512" s="143"/>
      <c r="I512" s="143"/>
      <c r="J512" s="143"/>
      <c r="K512" s="143"/>
      <c r="L512" s="143"/>
      <c r="M512" s="143"/>
      <c r="N512" s="143"/>
      <c r="O512" s="143"/>
      <c r="P512" s="143"/>
      <c r="Q512" s="143"/>
      <c r="R512" s="143"/>
      <c r="S512" s="143"/>
      <c r="T512" s="143"/>
    </row>
    <row r="513" spans="2:20" ht="12.75" customHeight="1" x14ac:dyDescent="0.3">
      <c r="B513" s="143"/>
      <c r="C513" s="143"/>
      <c r="D513" s="555"/>
      <c r="E513" s="555"/>
      <c r="F513" s="143"/>
      <c r="G513" s="143"/>
      <c r="H513" s="143"/>
      <c r="I513" s="143"/>
      <c r="J513" s="143"/>
      <c r="K513" s="143"/>
      <c r="L513" s="143"/>
      <c r="M513" s="143"/>
      <c r="N513" s="143"/>
      <c r="O513" s="143"/>
      <c r="P513" s="143"/>
      <c r="Q513" s="143"/>
      <c r="R513" s="143"/>
      <c r="S513" s="143"/>
      <c r="T513" s="143"/>
    </row>
    <row r="514" spans="2:20" ht="12.75" customHeight="1" x14ac:dyDescent="0.3">
      <c r="B514" s="143"/>
      <c r="C514" s="143"/>
      <c r="D514" s="555"/>
      <c r="E514" s="555"/>
      <c r="F514" s="143"/>
      <c r="G514" s="143"/>
      <c r="H514" s="143"/>
      <c r="I514" s="143"/>
      <c r="J514" s="143"/>
      <c r="K514" s="143"/>
      <c r="L514" s="143"/>
      <c r="M514" s="143"/>
      <c r="N514" s="143"/>
      <c r="O514" s="143"/>
      <c r="P514" s="143"/>
      <c r="Q514" s="143"/>
      <c r="R514" s="143"/>
      <c r="S514" s="143"/>
      <c r="T514" s="143"/>
    </row>
    <row r="515" spans="2:20" ht="12.75" customHeight="1" x14ac:dyDescent="0.3">
      <c r="B515" s="143"/>
      <c r="C515" s="143"/>
      <c r="D515" s="555"/>
      <c r="E515" s="555"/>
      <c r="F515" s="143"/>
      <c r="G515" s="143"/>
      <c r="H515" s="143"/>
      <c r="I515" s="143"/>
      <c r="J515" s="143"/>
      <c r="K515" s="143"/>
      <c r="L515" s="143"/>
      <c r="M515" s="143"/>
      <c r="N515" s="143"/>
      <c r="O515" s="143"/>
      <c r="P515" s="143"/>
      <c r="Q515" s="143"/>
      <c r="R515" s="143"/>
      <c r="S515" s="143"/>
      <c r="T515" s="143"/>
    </row>
    <row r="516" spans="2:20" ht="12.75" customHeight="1" x14ac:dyDescent="0.3">
      <c r="B516" s="143"/>
      <c r="C516" s="143"/>
      <c r="D516" s="555"/>
      <c r="E516" s="555"/>
      <c r="F516" s="143"/>
      <c r="G516" s="143"/>
      <c r="H516" s="143"/>
      <c r="I516" s="143"/>
      <c r="J516" s="143"/>
      <c r="K516" s="143"/>
      <c r="L516" s="143"/>
      <c r="M516" s="143"/>
      <c r="N516" s="143"/>
      <c r="O516" s="143"/>
      <c r="P516" s="143"/>
      <c r="Q516" s="143"/>
      <c r="R516" s="143"/>
      <c r="S516" s="143"/>
      <c r="T516" s="143"/>
    </row>
    <row r="517" spans="2:20" ht="12.75" customHeight="1" x14ac:dyDescent="0.3">
      <c r="B517" s="143"/>
      <c r="C517" s="143"/>
      <c r="D517" s="555"/>
      <c r="E517" s="555"/>
      <c r="F517" s="143"/>
      <c r="G517" s="143"/>
      <c r="H517" s="143"/>
      <c r="I517" s="143"/>
      <c r="J517" s="143"/>
      <c r="K517" s="143"/>
      <c r="L517" s="143"/>
      <c r="M517" s="143"/>
      <c r="N517" s="143"/>
      <c r="O517" s="143"/>
      <c r="P517" s="143"/>
      <c r="Q517" s="143"/>
      <c r="R517" s="143"/>
      <c r="S517" s="143"/>
      <c r="T517" s="143"/>
    </row>
    <row r="518" spans="2:20" ht="12.75" customHeight="1" x14ac:dyDescent="0.3">
      <c r="B518" s="143"/>
      <c r="C518" s="143"/>
      <c r="D518" s="555"/>
      <c r="E518" s="555"/>
      <c r="F518" s="143"/>
      <c r="G518" s="143"/>
      <c r="H518" s="143"/>
      <c r="I518" s="143"/>
      <c r="J518" s="143"/>
      <c r="K518" s="143"/>
      <c r="L518" s="143"/>
      <c r="M518" s="143"/>
      <c r="N518" s="143"/>
      <c r="O518" s="143"/>
      <c r="P518" s="143"/>
      <c r="Q518" s="143"/>
      <c r="R518" s="143"/>
      <c r="S518" s="143"/>
      <c r="T518" s="143"/>
    </row>
    <row r="519" spans="2:20" ht="12.75" customHeight="1" x14ac:dyDescent="0.3">
      <c r="B519" s="143"/>
      <c r="C519" s="143"/>
      <c r="D519" s="555"/>
      <c r="E519" s="555"/>
      <c r="F519" s="143"/>
      <c r="G519" s="143"/>
      <c r="H519" s="143"/>
      <c r="I519" s="143"/>
      <c r="J519" s="143"/>
      <c r="K519" s="143"/>
      <c r="L519" s="143"/>
      <c r="M519" s="143"/>
      <c r="N519" s="143"/>
      <c r="O519" s="143"/>
      <c r="P519" s="143"/>
      <c r="Q519" s="143"/>
      <c r="R519" s="143"/>
      <c r="S519" s="143"/>
      <c r="T519" s="143"/>
    </row>
    <row r="520" spans="2:20" ht="12.75" customHeight="1" x14ac:dyDescent="0.3">
      <c r="B520" s="143"/>
      <c r="C520" s="143"/>
      <c r="D520" s="555"/>
      <c r="E520" s="555"/>
      <c r="F520" s="143"/>
      <c r="G520" s="143"/>
      <c r="H520" s="143"/>
      <c r="I520" s="143"/>
      <c r="J520" s="143"/>
      <c r="K520" s="143"/>
      <c r="L520" s="143"/>
      <c r="M520" s="143"/>
      <c r="N520" s="143"/>
      <c r="O520" s="143"/>
      <c r="P520" s="143"/>
      <c r="Q520" s="143"/>
      <c r="R520" s="143"/>
      <c r="S520" s="143"/>
      <c r="T520" s="143"/>
    </row>
    <row r="521" spans="2:20" ht="12.75" customHeight="1" x14ac:dyDescent="0.3">
      <c r="B521" s="143"/>
      <c r="C521" s="143"/>
      <c r="D521" s="555"/>
      <c r="E521" s="555"/>
      <c r="F521" s="143"/>
      <c r="G521" s="143"/>
      <c r="H521" s="143"/>
      <c r="I521" s="143"/>
      <c r="J521" s="143"/>
      <c r="K521" s="143"/>
      <c r="L521" s="143"/>
      <c r="M521" s="143"/>
      <c r="N521" s="143"/>
      <c r="O521" s="143"/>
      <c r="P521" s="143"/>
      <c r="Q521" s="143"/>
      <c r="R521" s="143"/>
      <c r="S521" s="143"/>
      <c r="T521" s="143"/>
    </row>
    <row r="522" spans="2:20" ht="12.75" customHeight="1" x14ac:dyDescent="0.3">
      <c r="B522" s="143"/>
      <c r="C522" s="143"/>
      <c r="D522" s="555"/>
      <c r="E522" s="555"/>
      <c r="F522" s="143"/>
      <c r="G522" s="143"/>
      <c r="H522" s="143"/>
      <c r="I522" s="143"/>
      <c r="J522" s="143"/>
      <c r="K522" s="143"/>
      <c r="L522" s="143"/>
      <c r="M522" s="143"/>
      <c r="N522" s="143"/>
      <c r="O522" s="143"/>
      <c r="P522" s="143"/>
      <c r="Q522" s="143"/>
      <c r="R522" s="143"/>
      <c r="S522" s="143"/>
      <c r="T522" s="143"/>
    </row>
    <row r="523" spans="2:20" ht="12.75" customHeight="1" x14ac:dyDescent="0.3">
      <c r="B523" s="143"/>
      <c r="C523" s="143"/>
      <c r="D523" s="555"/>
      <c r="E523" s="555"/>
      <c r="F523" s="143"/>
      <c r="G523" s="143"/>
      <c r="H523" s="143"/>
      <c r="I523" s="143"/>
      <c r="J523" s="143"/>
      <c r="K523" s="143"/>
      <c r="L523" s="143"/>
      <c r="M523" s="143"/>
      <c r="N523" s="143"/>
      <c r="O523" s="143"/>
      <c r="P523" s="143"/>
      <c r="Q523" s="143"/>
      <c r="R523" s="143"/>
      <c r="S523" s="143"/>
      <c r="T523" s="143"/>
    </row>
    <row r="524" spans="2:20" ht="12.75" customHeight="1" x14ac:dyDescent="0.3">
      <c r="B524" s="143"/>
      <c r="C524" s="143"/>
      <c r="D524" s="555"/>
      <c r="E524" s="555"/>
      <c r="F524" s="143"/>
      <c r="G524" s="143"/>
      <c r="H524" s="143"/>
      <c r="I524" s="143"/>
      <c r="J524" s="143"/>
      <c r="K524" s="143"/>
      <c r="L524" s="143"/>
      <c r="M524" s="143"/>
      <c r="N524" s="143"/>
      <c r="O524" s="143"/>
      <c r="P524" s="143"/>
      <c r="Q524" s="143"/>
      <c r="R524" s="143"/>
      <c r="S524" s="143"/>
      <c r="T524" s="143"/>
    </row>
    <row r="525" spans="2:20" ht="12.75" customHeight="1" x14ac:dyDescent="0.3">
      <c r="B525" s="143"/>
      <c r="C525" s="143"/>
      <c r="D525" s="555"/>
      <c r="E525" s="555"/>
      <c r="F525" s="143"/>
      <c r="G525" s="143"/>
      <c r="H525" s="143"/>
      <c r="I525" s="143"/>
      <c r="J525" s="143"/>
      <c r="K525" s="143"/>
      <c r="L525" s="143"/>
      <c r="M525" s="143"/>
      <c r="N525" s="143"/>
      <c r="O525" s="143"/>
      <c r="P525" s="143"/>
      <c r="Q525" s="143"/>
      <c r="R525" s="143"/>
      <c r="S525" s="143"/>
      <c r="T525" s="143"/>
    </row>
    <row r="526" spans="2:20" ht="12.75" customHeight="1" x14ac:dyDescent="0.3">
      <c r="B526" s="143"/>
      <c r="C526" s="143"/>
      <c r="D526" s="555"/>
      <c r="E526" s="555"/>
      <c r="F526" s="143"/>
      <c r="G526" s="143"/>
      <c r="H526" s="143"/>
      <c r="I526" s="143"/>
      <c r="J526" s="143"/>
      <c r="K526" s="143"/>
      <c r="L526" s="143"/>
      <c r="M526" s="143"/>
      <c r="N526" s="143"/>
      <c r="O526" s="143"/>
      <c r="P526" s="143"/>
      <c r="Q526" s="143"/>
      <c r="R526" s="143"/>
      <c r="S526" s="143"/>
      <c r="T526" s="143"/>
    </row>
    <row r="527" spans="2:20" ht="12.75" customHeight="1" x14ac:dyDescent="0.3">
      <c r="B527" s="143"/>
      <c r="C527" s="143"/>
      <c r="D527" s="555"/>
      <c r="E527" s="555"/>
      <c r="F527" s="143"/>
      <c r="G527" s="143"/>
      <c r="H527" s="143"/>
      <c r="I527" s="143"/>
      <c r="J527" s="143"/>
      <c r="K527" s="143"/>
      <c r="L527" s="143"/>
      <c r="M527" s="143"/>
      <c r="N527" s="143"/>
      <c r="O527" s="143"/>
      <c r="P527" s="143"/>
      <c r="Q527" s="143"/>
      <c r="R527" s="143"/>
      <c r="S527" s="143"/>
      <c r="T527" s="143"/>
    </row>
    <row r="528" spans="2:20" ht="12.75" customHeight="1" x14ac:dyDescent="0.3">
      <c r="B528" s="143"/>
      <c r="C528" s="143"/>
      <c r="D528" s="555"/>
      <c r="E528" s="555"/>
      <c r="F528" s="143"/>
      <c r="G528" s="143"/>
      <c r="H528" s="143"/>
      <c r="I528" s="143"/>
      <c r="J528" s="143"/>
      <c r="K528" s="143"/>
      <c r="L528" s="143"/>
      <c r="M528" s="143"/>
      <c r="N528" s="143"/>
      <c r="O528" s="143"/>
      <c r="P528" s="143"/>
      <c r="Q528" s="143"/>
      <c r="R528" s="143"/>
      <c r="S528" s="143"/>
      <c r="T528" s="143"/>
    </row>
    <row r="529" spans="2:20" ht="12.75" customHeight="1" x14ac:dyDescent="0.3">
      <c r="B529" s="143"/>
      <c r="C529" s="143"/>
      <c r="D529" s="555"/>
      <c r="E529" s="555"/>
      <c r="F529" s="143"/>
      <c r="G529" s="143"/>
      <c r="H529" s="143"/>
      <c r="I529" s="143"/>
      <c r="J529" s="143"/>
      <c r="K529" s="143"/>
      <c r="L529" s="143"/>
      <c r="M529" s="143"/>
      <c r="N529" s="143"/>
      <c r="O529" s="143"/>
      <c r="P529" s="143"/>
      <c r="Q529" s="143"/>
      <c r="R529" s="143"/>
      <c r="S529" s="143"/>
      <c r="T529" s="143"/>
    </row>
    <row r="530" spans="2:20" ht="12.75" customHeight="1" x14ac:dyDescent="0.3">
      <c r="B530" s="143"/>
      <c r="C530" s="143"/>
      <c r="D530" s="555"/>
      <c r="E530" s="555"/>
      <c r="F530" s="143"/>
      <c r="G530" s="143"/>
      <c r="H530" s="143"/>
      <c r="I530" s="143"/>
      <c r="J530" s="143"/>
      <c r="K530" s="143"/>
      <c r="L530" s="143"/>
      <c r="M530" s="143"/>
      <c r="N530" s="143"/>
      <c r="O530" s="143"/>
      <c r="P530" s="143"/>
      <c r="Q530" s="143"/>
      <c r="R530" s="143"/>
      <c r="S530" s="143"/>
      <c r="T530" s="143"/>
    </row>
    <row r="531" spans="2:20" ht="12.75" customHeight="1" x14ac:dyDescent="0.3">
      <c r="B531" s="143"/>
      <c r="C531" s="143"/>
      <c r="D531" s="555"/>
      <c r="E531" s="555"/>
      <c r="F531" s="143"/>
      <c r="G531" s="143"/>
      <c r="H531" s="143"/>
      <c r="I531" s="143"/>
      <c r="J531" s="143"/>
      <c r="K531" s="143"/>
      <c r="L531" s="143"/>
      <c r="M531" s="143"/>
      <c r="N531" s="143"/>
      <c r="O531" s="143"/>
      <c r="P531" s="143"/>
      <c r="Q531" s="143"/>
      <c r="R531" s="143"/>
      <c r="S531" s="143"/>
      <c r="T531" s="143"/>
    </row>
    <row r="532" spans="2:20" ht="12.75" customHeight="1" x14ac:dyDescent="0.3">
      <c r="B532" s="143"/>
      <c r="C532" s="143"/>
      <c r="D532" s="555"/>
      <c r="E532" s="555"/>
      <c r="F532" s="143"/>
      <c r="G532" s="143"/>
      <c r="H532" s="143"/>
      <c r="I532" s="143"/>
      <c r="J532" s="143"/>
      <c r="K532" s="143"/>
      <c r="L532" s="143"/>
      <c r="M532" s="143"/>
      <c r="N532" s="143"/>
      <c r="O532" s="143"/>
      <c r="P532" s="143"/>
      <c r="Q532" s="143"/>
      <c r="R532" s="143"/>
      <c r="S532" s="143"/>
      <c r="T532" s="143"/>
    </row>
    <row r="533" spans="2:20" ht="12.75" customHeight="1" x14ac:dyDescent="0.3">
      <c r="B533" s="143"/>
      <c r="C533" s="143"/>
      <c r="D533" s="555"/>
      <c r="E533" s="555"/>
      <c r="F533" s="143"/>
      <c r="G533" s="143"/>
      <c r="H533" s="143"/>
      <c r="I533" s="143"/>
      <c r="J533" s="143"/>
      <c r="K533" s="143"/>
      <c r="L533" s="143"/>
      <c r="M533" s="143"/>
      <c r="N533" s="143"/>
      <c r="O533" s="143"/>
      <c r="P533" s="143"/>
      <c r="Q533" s="143"/>
      <c r="R533" s="143"/>
      <c r="S533" s="143"/>
      <c r="T533" s="143"/>
    </row>
    <row r="534" spans="2:20" ht="12.75" customHeight="1" x14ac:dyDescent="0.3">
      <c r="B534" s="143"/>
      <c r="C534" s="143"/>
      <c r="D534" s="555"/>
      <c r="E534" s="555"/>
      <c r="F534" s="143"/>
      <c r="G534" s="143"/>
      <c r="H534" s="143"/>
      <c r="I534" s="143"/>
      <c r="J534" s="143"/>
      <c r="K534" s="143"/>
      <c r="L534" s="143"/>
      <c r="M534" s="143"/>
      <c r="N534" s="143"/>
      <c r="O534" s="143"/>
      <c r="P534" s="143"/>
      <c r="Q534" s="143"/>
      <c r="R534" s="143"/>
      <c r="S534" s="143"/>
      <c r="T534" s="143"/>
    </row>
    <row r="535" spans="2:20" ht="12.75" customHeight="1" x14ac:dyDescent="0.3">
      <c r="B535" s="143"/>
      <c r="C535" s="143"/>
      <c r="D535" s="555"/>
      <c r="E535" s="555"/>
      <c r="F535" s="143"/>
      <c r="G535" s="143"/>
      <c r="H535" s="143"/>
      <c r="I535" s="143"/>
      <c r="J535" s="143"/>
      <c r="K535" s="143"/>
      <c r="L535" s="143"/>
      <c r="M535" s="143"/>
      <c r="N535" s="143"/>
      <c r="O535" s="143"/>
      <c r="P535" s="143"/>
      <c r="Q535" s="143"/>
      <c r="R535" s="143"/>
      <c r="S535" s="143"/>
      <c r="T535" s="143"/>
    </row>
    <row r="536" spans="2:20" ht="12.75" customHeight="1" x14ac:dyDescent="0.3">
      <c r="B536" s="143"/>
      <c r="C536" s="143"/>
      <c r="D536" s="555"/>
      <c r="E536" s="555"/>
      <c r="F536" s="143"/>
      <c r="G536" s="143"/>
      <c r="H536" s="143"/>
      <c r="I536" s="143"/>
      <c r="J536" s="143"/>
      <c r="K536" s="143"/>
      <c r="L536" s="143"/>
      <c r="M536" s="143"/>
      <c r="N536" s="143"/>
      <c r="O536" s="143"/>
      <c r="P536" s="143"/>
      <c r="Q536" s="143"/>
      <c r="R536" s="143"/>
      <c r="S536" s="143"/>
      <c r="T536" s="143"/>
    </row>
    <row r="537" spans="2:20" ht="12.75" customHeight="1" x14ac:dyDescent="0.3">
      <c r="B537" s="143"/>
      <c r="C537" s="143"/>
      <c r="D537" s="555"/>
      <c r="E537" s="555"/>
      <c r="F537" s="143"/>
      <c r="G537" s="143"/>
      <c r="H537" s="143"/>
      <c r="I537" s="143"/>
      <c r="J537" s="143"/>
      <c r="K537" s="143"/>
      <c r="L537" s="143"/>
      <c r="M537" s="143"/>
      <c r="N537" s="143"/>
      <c r="O537" s="143"/>
      <c r="P537" s="143"/>
      <c r="Q537" s="143"/>
      <c r="R537" s="143"/>
      <c r="S537" s="143"/>
      <c r="T537" s="143"/>
    </row>
    <row r="538" spans="2:20" ht="12.75" customHeight="1" x14ac:dyDescent="0.3">
      <c r="B538" s="143"/>
      <c r="C538" s="143"/>
      <c r="D538" s="555"/>
      <c r="E538" s="555"/>
      <c r="F538" s="143"/>
      <c r="G538" s="143"/>
      <c r="H538" s="143"/>
      <c r="I538" s="143"/>
      <c r="J538" s="143"/>
      <c r="K538" s="143"/>
      <c r="L538" s="143"/>
      <c r="M538" s="143"/>
      <c r="N538" s="143"/>
      <c r="O538" s="143"/>
      <c r="P538" s="143"/>
      <c r="Q538" s="143"/>
      <c r="R538" s="143"/>
      <c r="S538" s="143"/>
      <c r="T538" s="143"/>
    </row>
    <row r="539" spans="2:20" ht="12.75" customHeight="1" x14ac:dyDescent="0.3">
      <c r="B539" s="143"/>
      <c r="C539" s="143"/>
      <c r="D539" s="555"/>
      <c r="E539" s="555"/>
      <c r="F539" s="143"/>
      <c r="G539" s="143"/>
      <c r="H539" s="143"/>
      <c r="I539" s="143"/>
      <c r="J539" s="143"/>
      <c r="K539" s="143"/>
      <c r="L539" s="143"/>
      <c r="M539" s="143"/>
      <c r="N539" s="143"/>
      <c r="O539" s="143"/>
      <c r="P539" s="143"/>
      <c r="Q539" s="143"/>
      <c r="R539" s="143"/>
      <c r="S539" s="143"/>
      <c r="T539" s="143"/>
    </row>
    <row r="540" spans="2:20" ht="12.75" customHeight="1" x14ac:dyDescent="0.3">
      <c r="B540" s="143"/>
      <c r="C540" s="143"/>
      <c r="D540" s="555"/>
      <c r="E540" s="555"/>
      <c r="F540" s="143"/>
      <c r="G540" s="143"/>
      <c r="H540" s="143"/>
      <c r="I540" s="143"/>
      <c r="J540" s="143"/>
      <c r="K540" s="143"/>
      <c r="L540" s="143"/>
      <c r="M540" s="143"/>
      <c r="N540" s="143"/>
      <c r="O540" s="143"/>
      <c r="P540" s="143"/>
      <c r="Q540" s="143"/>
      <c r="R540" s="143"/>
      <c r="S540" s="143"/>
      <c r="T540" s="143"/>
    </row>
    <row r="541" spans="2:20" ht="12.75" customHeight="1" x14ac:dyDescent="0.3">
      <c r="B541" s="143"/>
      <c r="C541" s="143"/>
      <c r="D541" s="555"/>
      <c r="E541" s="555"/>
      <c r="F541" s="143"/>
      <c r="G541" s="143"/>
      <c r="H541" s="143"/>
      <c r="I541" s="143"/>
      <c r="J541" s="143"/>
      <c r="K541" s="143"/>
      <c r="L541" s="143"/>
      <c r="M541" s="143"/>
      <c r="N541" s="143"/>
      <c r="O541" s="143"/>
      <c r="P541" s="143"/>
      <c r="Q541" s="143"/>
      <c r="R541" s="143"/>
      <c r="S541" s="143"/>
      <c r="T541" s="143"/>
    </row>
    <row r="542" spans="2:20" ht="12.75" customHeight="1" x14ac:dyDescent="0.3">
      <c r="B542" s="143"/>
      <c r="C542" s="143"/>
      <c r="D542" s="555"/>
      <c r="E542" s="555"/>
      <c r="F542" s="143"/>
      <c r="G542" s="143"/>
      <c r="H542" s="143"/>
      <c r="I542" s="143"/>
      <c r="J542" s="143"/>
      <c r="K542" s="143"/>
      <c r="L542" s="143"/>
      <c r="M542" s="143"/>
      <c r="N542" s="143"/>
      <c r="O542" s="143"/>
      <c r="P542" s="143"/>
      <c r="Q542" s="143"/>
      <c r="R542" s="143"/>
      <c r="S542" s="143"/>
      <c r="T542" s="143"/>
    </row>
    <row r="543" spans="2:20" ht="12.75" customHeight="1" x14ac:dyDescent="0.3">
      <c r="B543" s="143"/>
      <c r="C543" s="143"/>
      <c r="D543" s="555"/>
      <c r="E543" s="555"/>
      <c r="F543" s="143"/>
      <c r="G543" s="143"/>
      <c r="H543" s="143"/>
      <c r="I543" s="143"/>
      <c r="J543" s="143"/>
      <c r="K543" s="143"/>
      <c r="L543" s="143"/>
      <c r="M543" s="143"/>
      <c r="N543" s="143"/>
      <c r="O543" s="143"/>
      <c r="P543" s="143"/>
      <c r="Q543" s="143"/>
      <c r="R543" s="143"/>
      <c r="S543" s="143"/>
      <c r="T543" s="143"/>
    </row>
    <row r="544" spans="2:20" ht="12.75" customHeight="1" x14ac:dyDescent="0.3">
      <c r="B544" s="143"/>
      <c r="C544" s="143"/>
      <c r="D544" s="555"/>
      <c r="E544" s="555"/>
      <c r="F544" s="143"/>
      <c r="G544" s="143"/>
      <c r="H544" s="143"/>
      <c r="I544" s="143"/>
      <c r="J544" s="143"/>
      <c r="K544" s="143"/>
      <c r="L544" s="143"/>
      <c r="M544" s="143"/>
      <c r="N544" s="143"/>
      <c r="O544" s="143"/>
      <c r="P544" s="143"/>
      <c r="Q544" s="143"/>
      <c r="R544" s="143"/>
      <c r="S544" s="143"/>
      <c r="T544" s="143"/>
    </row>
    <row r="545" spans="2:20" ht="12.75" customHeight="1" x14ac:dyDescent="0.3">
      <c r="B545" s="143"/>
      <c r="C545" s="143"/>
      <c r="D545" s="555"/>
      <c r="E545" s="555"/>
      <c r="F545" s="143"/>
      <c r="G545" s="143"/>
      <c r="H545" s="143"/>
      <c r="I545" s="143"/>
      <c r="J545" s="143"/>
      <c r="K545" s="143"/>
      <c r="L545" s="143"/>
      <c r="M545" s="143"/>
      <c r="N545" s="143"/>
      <c r="O545" s="143"/>
      <c r="P545" s="143"/>
      <c r="Q545" s="143"/>
      <c r="R545" s="143"/>
      <c r="S545" s="143"/>
      <c r="T545" s="143"/>
    </row>
    <row r="546" spans="2:20" ht="12.75" customHeight="1" x14ac:dyDescent="0.3">
      <c r="B546" s="143"/>
      <c r="C546" s="143"/>
      <c r="D546" s="555"/>
      <c r="E546" s="555"/>
      <c r="F546" s="143"/>
      <c r="G546" s="143"/>
      <c r="H546" s="143"/>
      <c r="I546" s="143"/>
      <c r="J546" s="143"/>
      <c r="K546" s="143"/>
      <c r="L546" s="143"/>
      <c r="M546" s="143"/>
      <c r="N546" s="143"/>
      <c r="O546" s="143"/>
      <c r="P546" s="143"/>
      <c r="Q546" s="143"/>
      <c r="R546" s="143"/>
      <c r="S546" s="143"/>
      <c r="T546" s="143"/>
    </row>
    <row r="547" spans="2:20" ht="12.75" customHeight="1" x14ac:dyDescent="0.3">
      <c r="B547" s="143"/>
      <c r="C547" s="143"/>
      <c r="D547" s="555"/>
      <c r="E547" s="555"/>
      <c r="F547" s="143"/>
      <c r="G547" s="143"/>
      <c r="H547" s="143"/>
      <c r="I547" s="143"/>
      <c r="J547" s="143"/>
      <c r="K547" s="143"/>
      <c r="L547" s="143"/>
      <c r="M547" s="143"/>
      <c r="N547" s="143"/>
      <c r="O547" s="143"/>
      <c r="P547" s="143"/>
      <c r="Q547" s="143"/>
      <c r="R547" s="143"/>
      <c r="S547" s="143"/>
      <c r="T547" s="143"/>
    </row>
    <row r="548" spans="2:20" ht="12.75" customHeight="1" x14ac:dyDescent="0.3">
      <c r="B548" s="143"/>
      <c r="C548" s="143"/>
      <c r="D548" s="555"/>
      <c r="E548" s="555"/>
      <c r="F548" s="143"/>
      <c r="G548" s="143"/>
      <c r="H548" s="143"/>
      <c r="I548" s="143"/>
      <c r="J548" s="143"/>
      <c r="K548" s="143"/>
      <c r="L548" s="143"/>
      <c r="M548" s="143"/>
      <c r="N548" s="143"/>
      <c r="O548" s="143"/>
      <c r="P548" s="143"/>
      <c r="Q548" s="143"/>
      <c r="R548" s="143"/>
      <c r="S548" s="143"/>
      <c r="T548" s="143"/>
    </row>
    <row r="549" spans="2:20" ht="12.75" customHeight="1" x14ac:dyDescent="0.3">
      <c r="B549" s="143"/>
      <c r="C549" s="143"/>
      <c r="D549" s="555"/>
      <c r="E549" s="555"/>
      <c r="F549" s="143"/>
      <c r="G549" s="143"/>
      <c r="H549" s="143"/>
      <c r="I549" s="143"/>
      <c r="J549" s="143"/>
      <c r="K549" s="143"/>
      <c r="L549" s="143"/>
      <c r="M549" s="143"/>
      <c r="N549" s="143"/>
      <c r="O549" s="143"/>
      <c r="P549" s="143"/>
      <c r="Q549" s="143"/>
      <c r="R549" s="143"/>
      <c r="S549" s="143"/>
      <c r="T549" s="143"/>
    </row>
    <row r="550" spans="2:20" ht="12.75" customHeight="1" x14ac:dyDescent="0.3">
      <c r="B550" s="143"/>
      <c r="C550" s="143"/>
      <c r="D550" s="555"/>
      <c r="E550" s="555"/>
      <c r="F550" s="143"/>
      <c r="G550" s="143"/>
      <c r="H550" s="143"/>
      <c r="I550" s="143"/>
      <c r="J550" s="143"/>
      <c r="K550" s="143"/>
      <c r="L550" s="143"/>
      <c r="M550" s="143"/>
      <c r="N550" s="143"/>
      <c r="O550" s="143"/>
      <c r="P550" s="143"/>
      <c r="Q550" s="143"/>
      <c r="R550" s="143"/>
      <c r="S550" s="143"/>
      <c r="T550" s="143"/>
    </row>
    <row r="551" spans="2:20" ht="12.75" customHeight="1" x14ac:dyDescent="0.3">
      <c r="B551" s="143"/>
      <c r="C551" s="143"/>
      <c r="D551" s="555"/>
      <c r="E551" s="555"/>
      <c r="F551" s="143"/>
      <c r="G551" s="143"/>
      <c r="H551" s="143"/>
      <c r="I551" s="143"/>
      <c r="J551" s="143"/>
      <c r="K551" s="143"/>
      <c r="L551" s="143"/>
      <c r="M551" s="143"/>
      <c r="N551" s="143"/>
      <c r="O551" s="143"/>
      <c r="P551" s="143"/>
      <c r="Q551" s="143"/>
      <c r="R551" s="143"/>
      <c r="S551" s="143"/>
      <c r="T551" s="143"/>
    </row>
    <row r="552" spans="2:20" ht="12.75" customHeight="1" x14ac:dyDescent="0.3">
      <c r="B552" s="143"/>
      <c r="C552" s="143"/>
      <c r="D552" s="555"/>
      <c r="E552" s="555"/>
      <c r="F552" s="143"/>
      <c r="G552" s="143"/>
      <c r="H552" s="143"/>
      <c r="I552" s="143"/>
      <c r="J552" s="143"/>
      <c r="K552" s="143"/>
      <c r="L552" s="143"/>
      <c r="M552" s="143"/>
      <c r="N552" s="143"/>
      <c r="O552" s="143"/>
      <c r="P552" s="143"/>
      <c r="Q552" s="143"/>
      <c r="R552" s="143"/>
      <c r="S552" s="143"/>
      <c r="T552" s="143"/>
    </row>
    <row r="553" spans="2:20" ht="12.75" customHeight="1" x14ac:dyDescent="0.3">
      <c r="B553" s="143"/>
      <c r="C553" s="143"/>
      <c r="D553" s="555"/>
      <c r="E553" s="555"/>
      <c r="F553" s="143"/>
      <c r="G553" s="143"/>
      <c r="H553" s="143"/>
      <c r="I553" s="143"/>
      <c r="J553" s="143"/>
      <c r="K553" s="143"/>
      <c r="L553" s="143"/>
      <c r="M553" s="143"/>
      <c r="N553" s="143"/>
      <c r="O553" s="143"/>
      <c r="P553" s="143"/>
      <c r="Q553" s="143"/>
      <c r="R553" s="143"/>
      <c r="S553" s="143"/>
      <c r="T553" s="143"/>
    </row>
    <row r="554" spans="2:20" ht="12.75" customHeight="1" x14ac:dyDescent="0.3">
      <c r="B554" s="143"/>
      <c r="C554" s="143"/>
      <c r="D554" s="555"/>
      <c r="E554" s="555"/>
      <c r="F554" s="143"/>
      <c r="G554" s="143"/>
      <c r="H554" s="143"/>
      <c r="I554" s="143"/>
      <c r="J554" s="143"/>
      <c r="K554" s="143"/>
      <c r="L554" s="143"/>
      <c r="M554" s="143"/>
      <c r="N554" s="143"/>
      <c r="O554" s="143"/>
      <c r="P554" s="143"/>
      <c r="Q554" s="143"/>
      <c r="R554" s="143"/>
      <c r="S554" s="143"/>
      <c r="T554" s="143"/>
    </row>
    <row r="555" spans="2:20" ht="12.75" customHeight="1" x14ac:dyDescent="0.3">
      <c r="B555" s="143"/>
      <c r="C555" s="143"/>
      <c r="D555" s="555"/>
      <c r="E555" s="555"/>
      <c r="F555" s="143"/>
      <c r="G555" s="143"/>
      <c r="H555" s="143"/>
      <c r="I555" s="143"/>
      <c r="J555" s="143"/>
      <c r="K555" s="143"/>
      <c r="L555" s="143"/>
      <c r="M555" s="143"/>
      <c r="N555" s="143"/>
      <c r="O555" s="143"/>
      <c r="P555" s="143"/>
      <c r="Q555" s="143"/>
      <c r="R555" s="143"/>
      <c r="S555" s="143"/>
      <c r="T555" s="143"/>
    </row>
    <row r="556" spans="2:20" ht="12.75" customHeight="1" x14ac:dyDescent="0.3">
      <c r="B556" s="143"/>
      <c r="C556" s="143"/>
      <c r="D556" s="555"/>
      <c r="E556" s="555"/>
      <c r="F556" s="143"/>
      <c r="G556" s="143"/>
      <c r="H556" s="143"/>
      <c r="I556" s="143"/>
      <c r="J556" s="143"/>
      <c r="K556" s="143"/>
      <c r="L556" s="143"/>
      <c r="M556" s="143"/>
      <c r="N556" s="143"/>
      <c r="O556" s="143"/>
      <c r="P556" s="143"/>
      <c r="Q556" s="143"/>
      <c r="R556" s="143"/>
      <c r="S556" s="143"/>
      <c r="T556" s="143"/>
    </row>
    <row r="557" spans="2:20" ht="12.75" customHeight="1" x14ac:dyDescent="0.3">
      <c r="B557" s="143"/>
      <c r="C557" s="143"/>
      <c r="D557" s="555"/>
      <c r="E557" s="555"/>
      <c r="F557" s="143"/>
      <c r="G557" s="143"/>
      <c r="H557" s="143"/>
      <c r="I557" s="143"/>
      <c r="J557" s="143"/>
      <c r="K557" s="143"/>
      <c r="L557" s="143"/>
      <c r="M557" s="143"/>
      <c r="N557" s="143"/>
      <c r="O557" s="143"/>
      <c r="P557" s="143"/>
      <c r="Q557" s="143"/>
      <c r="R557" s="143"/>
      <c r="S557" s="143"/>
      <c r="T557" s="143"/>
    </row>
    <row r="558" spans="2:20" ht="12.75" customHeight="1" x14ac:dyDescent="0.3">
      <c r="B558" s="143"/>
      <c r="C558" s="143"/>
      <c r="D558" s="555"/>
      <c r="E558" s="555"/>
      <c r="F558" s="143"/>
      <c r="G558" s="143"/>
      <c r="H558" s="143"/>
      <c r="I558" s="143"/>
      <c r="J558" s="143"/>
      <c r="K558" s="143"/>
      <c r="L558" s="143"/>
      <c r="M558" s="143"/>
      <c r="N558" s="143"/>
      <c r="O558" s="143"/>
      <c r="P558" s="143"/>
      <c r="Q558" s="143"/>
      <c r="R558" s="143"/>
      <c r="S558" s="143"/>
      <c r="T558" s="143"/>
    </row>
    <row r="559" spans="2:20" ht="12.75" customHeight="1" x14ac:dyDescent="0.3">
      <c r="B559" s="143"/>
      <c r="C559" s="143"/>
      <c r="D559" s="555"/>
      <c r="E559" s="555"/>
      <c r="F559" s="143"/>
      <c r="G559" s="143"/>
      <c r="H559" s="143"/>
      <c r="I559" s="143"/>
      <c r="J559" s="143"/>
      <c r="K559" s="143"/>
      <c r="L559" s="143"/>
      <c r="M559" s="143"/>
      <c r="N559" s="143"/>
      <c r="O559" s="143"/>
      <c r="P559" s="143"/>
      <c r="Q559" s="143"/>
      <c r="R559" s="143"/>
      <c r="S559" s="143"/>
      <c r="T559" s="143"/>
    </row>
    <row r="560" spans="2:20" ht="12.75" customHeight="1" x14ac:dyDescent="0.3">
      <c r="B560" s="143"/>
      <c r="C560" s="143"/>
      <c r="D560" s="555"/>
      <c r="E560" s="555"/>
      <c r="F560" s="143"/>
      <c r="G560" s="143"/>
      <c r="H560" s="143"/>
      <c r="I560" s="143"/>
      <c r="J560" s="143"/>
      <c r="K560" s="143"/>
      <c r="L560" s="143"/>
      <c r="M560" s="143"/>
      <c r="N560" s="143"/>
      <c r="O560" s="143"/>
      <c r="P560" s="143"/>
      <c r="Q560" s="143"/>
      <c r="R560" s="143"/>
      <c r="S560" s="143"/>
      <c r="T560" s="143"/>
    </row>
    <row r="561" spans="2:20" ht="12.75" customHeight="1" x14ac:dyDescent="0.3">
      <c r="B561" s="143"/>
      <c r="C561" s="143"/>
      <c r="D561" s="555"/>
      <c r="E561" s="555"/>
      <c r="F561" s="143"/>
      <c r="G561" s="143"/>
      <c r="H561" s="143"/>
      <c r="I561" s="143"/>
      <c r="J561" s="143"/>
      <c r="K561" s="143"/>
      <c r="L561" s="143"/>
      <c r="M561" s="143"/>
      <c r="N561" s="143"/>
      <c r="O561" s="143"/>
      <c r="P561" s="143"/>
      <c r="Q561" s="143"/>
      <c r="R561" s="143"/>
      <c r="S561" s="143"/>
      <c r="T561" s="143"/>
    </row>
    <row r="562" spans="2:20" ht="12.75" customHeight="1" x14ac:dyDescent="0.3">
      <c r="B562" s="143"/>
      <c r="C562" s="143"/>
      <c r="D562" s="555"/>
      <c r="E562" s="555"/>
      <c r="F562" s="143"/>
      <c r="G562" s="143"/>
      <c r="H562" s="143"/>
      <c r="I562" s="143"/>
      <c r="J562" s="143"/>
      <c r="K562" s="143"/>
      <c r="L562" s="143"/>
      <c r="M562" s="143"/>
      <c r="N562" s="143"/>
      <c r="O562" s="143"/>
      <c r="P562" s="143"/>
      <c r="Q562" s="143"/>
      <c r="R562" s="143"/>
      <c r="S562" s="143"/>
      <c r="T562" s="143"/>
    </row>
    <row r="563" spans="2:20" ht="12.75" customHeight="1" x14ac:dyDescent="0.3">
      <c r="B563" s="143"/>
      <c r="C563" s="143"/>
      <c r="D563" s="555"/>
      <c r="E563" s="555"/>
      <c r="F563" s="143"/>
      <c r="G563" s="143"/>
      <c r="H563" s="143"/>
      <c r="I563" s="143"/>
      <c r="J563" s="143"/>
      <c r="K563" s="143"/>
      <c r="L563" s="143"/>
      <c r="M563" s="143"/>
      <c r="N563" s="143"/>
      <c r="O563" s="143"/>
      <c r="P563" s="143"/>
      <c r="Q563" s="143"/>
      <c r="R563" s="143"/>
      <c r="S563" s="143"/>
      <c r="T563" s="143"/>
    </row>
    <row r="564" spans="2:20" ht="12.75" customHeight="1" x14ac:dyDescent="0.3">
      <c r="B564" s="143"/>
      <c r="C564" s="143"/>
      <c r="D564" s="555"/>
      <c r="E564" s="555"/>
      <c r="F564" s="143"/>
      <c r="G564" s="143"/>
      <c r="H564" s="143"/>
      <c r="I564" s="143"/>
      <c r="J564" s="143"/>
      <c r="K564" s="143"/>
      <c r="L564" s="143"/>
      <c r="M564" s="143"/>
      <c r="N564" s="143"/>
      <c r="O564" s="143"/>
      <c r="P564" s="143"/>
      <c r="Q564" s="143"/>
      <c r="R564" s="143"/>
      <c r="S564" s="143"/>
      <c r="T564" s="143"/>
    </row>
    <row r="565" spans="2:20" ht="12.75" customHeight="1" x14ac:dyDescent="0.3">
      <c r="B565" s="143"/>
      <c r="C565" s="143"/>
      <c r="D565" s="555"/>
      <c r="E565" s="555"/>
      <c r="F565" s="143"/>
      <c r="G565" s="143"/>
      <c r="H565" s="143"/>
      <c r="I565" s="143"/>
      <c r="J565" s="143"/>
      <c r="K565" s="143"/>
      <c r="L565" s="143"/>
      <c r="M565" s="143"/>
      <c r="N565" s="143"/>
      <c r="O565" s="143"/>
      <c r="P565" s="143"/>
      <c r="Q565" s="143"/>
      <c r="R565" s="143"/>
      <c r="S565" s="143"/>
      <c r="T565" s="143"/>
    </row>
    <row r="566" spans="2:20" ht="12.75" customHeight="1" x14ac:dyDescent="0.3">
      <c r="B566" s="143"/>
      <c r="C566" s="143"/>
      <c r="D566" s="555"/>
      <c r="E566" s="555"/>
      <c r="F566" s="143"/>
      <c r="G566" s="143"/>
      <c r="H566" s="143"/>
      <c r="I566" s="143"/>
      <c r="J566" s="143"/>
      <c r="K566" s="143"/>
      <c r="L566" s="143"/>
      <c r="M566" s="143"/>
      <c r="N566" s="143"/>
      <c r="O566" s="143"/>
      <c r="P566" s="143"/>
      <c r="Q566" s="143"/>
      <c r="R566" s="143"/>
      <c r="S566" s="143"/>
      <c r="T566" s="143"/>
    </row>
    <row r="567" spans="2:20" ht="12.75" customHeight="1" x14ac:dyDescent="0.3">
      <c r="B567" s="143"/>
      <c r="C567" s="143"/>
      <c r="D567" s="555"/>
      <c r="E567" s="555"/>
      <c r="F567" s="143"/>
      <c r="G567" s="143"/>
      <c r="H567" s="143"/>
      <c r="I567" s="143"/>
      <c r="J567" s="143"/>
      <c r="K567" s="143"/>
      <c r="L567" s="143"/>
      <c r="M567" s="143"/>
      <c r="N567" s="143"/>
      <c r="O567" s="143"/>
      <c r="P567" s="143"/>
      <c r="Q567" s="143"/>
      <c r="R567" s="143"/>
      <c r="S567" s="143"/>
      <c r="T567" s="143"/>
    </row>
    <row r="568" spans="2:20" ht="12.75" customHeight="1" x14ac:dyDescent="0.3">
      <c r="B568" s="143"/>
      <c r="C568" s="143"/>
      <c r="D568" s="555"/>
      <c r="E568" s="555"/>
      <c r="F568" s="143"/>
      <c r="G568" s="143"/>
      <c r="H568" s="143"/>
      <c r="I568" s="143"/>
      <c r="J568" s="143"/>
      <c r="K568" s="143"/>
      <c r="L568" s="143"/>
      <c r="M568" s="143"/>
      <c r="N568" s="143"/>
      <c r="O568" s="143"/>
      <c r="P568" s="143"/>
      <c r="Q568" s="143"/>
      <c r="R568" s="143"/>
      <c r="S568" s="143"/>
      <c r="T568" s="143"/>
    </row>
    <row r="569" spans="2:20" ht="12.75" customHeight="1" x14ac:dyDescent="0.3">
      <c r="B569" s="143"/>
      <c r="C569" s="143"/>
      <c r="D569" s="555"/>
      <c r="E569" s="555"/>
      <c r="F569" s="143"/>
      <c r="G569" s="143"/>
      <c r="H569" s="143"/>
      <c r="I569" s="143"/>
      <c r="J569" s="143"/>
      <c r="K569" s="143"/>
      <c r="L569" s="143"/>
      <c r="M569" s="143"/>
      <c r="N569" s="143"/>
      <c r="O569" s="143"/>
      <c r="P569" s="143"/>
      <c r="Q569" s="143"/>
      <c r="R569" s="143"/>
      <c r="S569" s="143"/>
      <c r="T569" s="143"/>
    </row>
    <row r="570" spans="2:20" ht="12.75" customHeight="1" x14ac:dyDescent="0.3">
      <c r="B570" s="143"/>
      <c r="C570" s="143"/>
      <c r="D570" s="555"/>
      <c r="E570" s="555"/>
      <c r="F570" s="143"/>
      <c r="G570" s="143"/>
      <c r="H570" s="143"/>
      <c r="I570" s="143"/>
      <c r="J570" s="143"/>
      <c r="K570" s="143"/>
      <c r="L570" s="143"/>
      <c r="M570" s="143"/>
      <c r="N570" s="143"/>
      <c r="O570" s="143"/>
      <c r="P570" s="143"/>
      <c r="Q570" s="143"/>
      <c r="R570" s="143"/>
      <c r="S570" s="143"/>
      <c r="T570" s="143"/>
    </row>
    <row r="571" spans="2:20" ht="12.75" customHeight="1" x14ac:dyDescent="0.3">
      <c r="B571" s="143"/>
      <c r="C571" s="143"/>
      <c r="D571" s="555"/>
      <c r="E571" s="555"/>
      <c r="F571" s="143"/>
      <c r="G571" s="143"/>
      <c r="H571" s="143"/>
      <c r="I571" s="143"/>
      <c r="J571" s="143"/>
      <c r="K571" s="143"/>
      <c r="L571" s="143"/>
      <c r="M571" s="143"/>
      <c r="N571" s="143"/>
      <c r="O571" s="143"/>
      <c r="P571" s="143"/>
      <c r="Q571" s="143"/>
      <c r="R571" s="143"/>
      <c r="S571" s="143"/>
      <c r="T571" s="143"/>
    </row>
    <row r="572" spans="2:20" ht="12.75" customHeight="1" x14ac:dyDescent="0.3">
      <c r="B572" s="143"/>
      <c r="C572" s="143"/>
      <c r="D572" s="555"/>
      <c r="E572" s="555"/>
      <c r="F572" s="143"/>
      <c r="G572" s="143"/>
      <c r="H572" s="143"/>
      <c r="I572" s="143"/>
      <c r="J572" s="143"/>
      <c r="K572" s="143"/>
      <c r="L572" s="143"/>
      <c r="M572" s="143"/>
      <c r="N572" s="143"/>
      <c r="O572" s="143"/>
      <c r="P572" s="143"/>
      <c r="Q572" s="143"/>
      <c r="R572" s="143"/>
      <c r="S572" s="143"/>
      <c r="T572" s="143"/>
    </row>
    <row r="573" spans="2:20" ht="12.75" customHeight="1" x14ac:dyDescent="0.3">
      <c r="B573" s="143"/>
      <c r="C573" s="143"/>
      <c r="D573" s="555"/>
      <c r="E573" s="555"/>
      <c r="F573" s="143"/>
      <c r="G573" s="143"/>
      <c r="H573" s="143"/>
      <c r="I573" s="143"/>
      <c r="J573" s="143"/>
      <c r="K573" s="143"/>
      <c r="L573" s="143"/>
      <c r="M573" s="143"/>
      <c r="N573" s="143"/>
      <c r="O573" s="143"/>
      <c r="P573" s="143"/>
      <c r="Q573" s="143"/>
      <c r="R573" s="143"/>
      <c r="S573" s="143"/>
      <c r="T573" s="143"/>
    </row>
    <row r="574" spans="2:20" ht="12.75" customHeight="1" x14ac:dyDescent="0.3">
      <c r="B574" s="143"/>
      <c r="C574" s="143"/>
      <c r="D574" s="555"/>
      <c r="E574" s="555"/>
      <c r="F574" s="143"/>
      <c r="G574" s="143"/>
      <c r="H574" s="143"/>
      <c r="I574" s="143"/>
      <c r="J574" s="143"/>
      <c r="K574" s="143"/>
      <c r="L574" s="143"/>
      <c r="M574" s="143"/>
      <c r="N574" s="143"/>
      <c r="O574" s="143"/>
      <c r="P574" s="143"/>
      <c r="Q574" s="143"/>
      <c r="R574" s="143"/>
      <c r="S574" s="143"/>
      <c r="T574" s="143"/>
    </row>
    <row r="575" spans="2:20" ht="12.75" customHeight="1" x14ac:dyDescent="0.3">
      <c r="B575" s="143"/>
      <c r="C575" s="143"/>
      <c r="D575" s="555"/>
      <c r="E575" s="555"/>
      <c r="F575" s="143"/>
      <c r="G575" s="143"/>
      <c r="H575" s="143"/>
      <c r="I575" s="143"/>
      <c r="J575" s="143"/>
      <c r="K575" s="143"/>
      <c r="L575" s="143"/>
      <c r="M575" s="143"/>
      <c r="N575" s="143"/>
      <c r="O575" s="143"/>
      <c r="P575" s="143"/>
      <c r="Q575" s="143"/>
      <c r="R575" s="143"/>
      <c r="S575" s="143"/>
      <c r="T575" s="143"/>
    </row>
    <row r="576" spans="2:20" ht="12.75" customHeight="1" x14ac:dyDescent="0.3">
      <c r="B576" s="143"/>
      <c r="C576" s="143"/>
      <c r="D576" s="555"/>
      <c r="E576" s="555"/>
      <c r="F576" s="143"/>
      <c r="G576" s="143"/>
      <c r="H576" s="143"/>
      <c r="I576" s="143"/>
      <c r="J576" s="143"/>
      <c r="K576" s="143"/>
      <c r="L576" s="143"/>
      <c r="M576" s="143"/>
      <c r="N576" s="143"/>
      <c r="O576" s="143"/>
      <c r="P576" s="143"/>
      <c r="Q576" s="143"/>
      <c r="R576" s="143"/>
      <c r="S576" s="143"/>
      <c r="T576" s="143"/>
    </row>
    <row r="577" spans="2:20" ht="12.75" customHeight="1" x14ac:dyDescent="0.3">
      <c r="B577" s="143"/>
      <c r="C577" s="143"/>
      <c r="D577" s="555"/>
      <c r="E577" s="555"/>
      <c r="F577" s="143"/>
      <c r="G577" s="143"/>
      <c r="H577" s="143"/>
      <c r="I577" s="143"/>
      <c r="J577" s="143"/>
      <c r="K577" s="143"/>
      <c r="L577" s="143"/>
      <c r="M577" s="143"/>
      <c r="N577" s="143"/>
      <c r="O577" s="143"/>
      <c r="P577" s="143"/>
      <c r="Q577" s="143"/>
      <c r="R577" s="143"/>
      <c r="S577" s="143"/>
      <c r="T577" s="143"/>
    </row>
    <row r="578" spans="2:20" ht="12.75" customHeight="1" x14ac:dyDescent="0.3">
      <c r="B578" s="143"/>
      <c r="C578" s="143"/>
      <c r="D578" s="555"/>
      <c r="E578" s="555"/>
      <c r="F578" s="143"/>
      <c r="G578" s="143"/>
      <c r="H578" s="143"/>
      <c r="I578" s="143"/>
      <c r="J578" s="143"/>
      <c r="K578" s="143"/>
      <c r="L578" s="143"/>
      <c r="M578" s="143"/>
      <c r="N578" s="143"/>
      <c r="O578" s="143"/>
      <c r="P578" s="143"/>
      <c r="Q578" s="143"/>
      <c r="R578" s="143"/>
      <c r="S578" s="143"/>
      <c r="T578" s="143"/>
    </row>
    <row r="579" spans="2:20" ht="12.75" customHeight="1" x14ac:dyDescent="0.3">
      <c r="B579" s="143"/>
      <c r="C579" s="143"/>
      <c r="D579" s="555"/>
      <c r="E579" s="555"/>
      <c r="F579" s="143"/>
      <c r="G579" s="143"/>
      <c r="H579" s="143"/>
      <c r="I579" s="143"/>
      <c r="J579" s="143"/>
      <c r="K579" s="143"/>
      <c r="L579" s="143"/>
      <c r="M579" s="143"/>
      <c r="N579" s="143"/>
      <c r="O579" s="143"/>
      <c r="P579" s="143"/>
      <c r="Q579" s="143"/>
      <c r="R579" s="143"/>
      <c r="S579" s="143"/>
      <c r="T579" s="143"/>
    </row>
    <row r="580" spans="2:20" ht="12.75" customHeight="1" x14ac:dyDescent="0.3">
      <c r="B580" s="143"/>
      <c r="C580" s="143"/>
      <c r="D580" s="555"/>
      <c r="E580" s="555"/>
      <c r="F580" s="143"/>
      <c r="G580" s="143"/>
      <c r="H580" s="143"/>
      <c r="I580" s="143"/>
      <c r="J580" s="143"/>
      <c r="K580" s="143"/>
      <c r="L580" s="143"/>
      <c r="M580" s="143"/>
      <c r="N580" s="143"/>
      <c r="O580" s="143"/>
      <c r="P580" s="143"/>
      <c r="Q580" s="143"/>
      <c r="R580" s="143"/>
      <c r="S580" s="143"/>
      <c r="T580" s="143"/>
    </row>
    <row r="581" spans="2:20" ht="12.75" customHeight="1" x14ac:dyDescent="0.3">
      <c r="B581" s="143"/>
      <c r="C581" s="143"/>
      <c r="D581" s="555"/>
      <c r="E581" s="555"/>
      <c r="F581" s="143"/>
      <c r="G581" s="143"/>
      <c r="H581" s="143"/>
      <c r="I581" s="143"/>
      <c r="J581" s="143"/>
      <c r="K581" s="143"/>
      <c r="L581" s="143"/>
      <c r="M581" s="143"/>
      <c r="N581" s="143"/>
      <c r="O581" s="143"/>
      <c r="P581" s="143"/>
      <c r="Q581" s="143"/>
      <c r="R581" s="143"/>
      <c r="S581" s="143"/>
      <c r="T581" s="143"/>
    </row>
    <row r="582" spans="2:20" ht="12.75" customHeight="1" x14ac:dyDescent="0.3">
      <c r="B582" s="143"/>
      <c r="C582" s="143"/>
      <c r="D582" s="555"/>
      <c r="E582" s="555"/>
      <c r="F582" s="143"/>
      <c r="G582" s="143"/>
      <c r="H582" s="143"/>
      <c r="I582" s="143"/>
      <c r="J582" s="143"/>
      <c r="K582" s="143"/>
      <c r="L582" s="143"/>
      <c r="M582" s="143"/>
      <c r="N582" s="143"/>
      <c r="O582" s="143"/>
      <c r="P582" s="143"/>
      <c r="Q582" s="143"/>
      <c r="R582" s="143"/>
      <c r="S582" s="143"/>
      <c r="T582" s="143"/>
    </row>
    <row r="583" spans="2:20" ht="12.75" customHeight="1" x14ac:dyDescent="0.3">
      <c r="B583" s="143"/>
      <c r="C583" s="143"/>
      <c r="D583" s="555"/>
      <c r="E583" s="555"/>
      <c r="F583" s="143"/>
      <c r="G583" s="143"/>
      <c r="H583" s="143"/>
      <c r="I583" s="143"/>
      <c r="J583" s="143"/>
      <c r="K583" s="143"/>
      <c r="L583" s="143"/>
      <c r="M583" s="143"/>
      <c r="N583" s="143"/>
      <c r="O583" s="143"/>
      <c r="P583" s="143"/>
      <c r="Q583" s="143"/>
      <c r="R583" s="143"/>
      <c r="S583" s="143"/>
      <c r="T583" s="143"/>
    </row>
    <row r="584" spans="2:20" ht="12.75" customHeight="1" x14ac:dyDescent="0.3">
      <c r="B584" s="143"/>
      <c r="C584" s="143"/>
      <c r="D584" s="555"/>
      <c r="E584" s="555"/>
      <c r="F584" s="143"/>
      <c r="G584" s="143"/>
      <c r="H584" s="143"/>
      <c r="I584" s="143"/>
      <c r="J584" s="143"/>
      <c r="K584" s="143"/>
      <c r="L584" s="143"/>
      <c r="M584" s="143"/>
      <c r="N584" s="143"/>
      <c r="O584" s="143"/>
      <c r="P584" s="143"/>
      <c r="Q584" s="143"/>
      <c r="R584" s="143"/>
      <c r="S584" s="143"/>
      <c r="T584" s="143"/>
    </row>
    <row r="585" spans="2:20" ht="12.75" customHeight="1" x14ac:dyDescent="0.3">
      <c r="B585" s="143"/>
      <c r="C585" s="143"/>
      <c r="D585" s="555"/>
      <c r="E585" s="555"/>
      <c r="F585" s="143"/>
      <c r="G585" s="143"/>
      <c r="H585" s="143"/>
      <c r="I585" s="143"/>
      <c r="J585" s="143"/>
      <c r="K585" s="143"/>
      <c r="L585" s="143"/>
      <c r="M585" s="143"/>
      <c r="N585" s="143"/>
      <c r="O585" s="143"/>
      <c r="P585" s="143"/>
      <c r="Q585" s="143"/>
      <c r="R585" s="143"/>
      <c r="S585" s="143"/>
      <c r="T585" s="143"/>
    </row>
    <row r="586" spans="2:20" ht="12.75" customHeight="1" x14ac:dyDescent="0.3">
      <c r="B586" s="143"/>
      <c r="C586" s="143"/>
      <c r="D586" s="555"/>
      <c r="E586" s="555"/>
      <c r="F586" s="143"/>
      <c r="G586" s="143"/>
      <c r="H586" s="143"/>
      <c r="I586" s="143"/>
      <c r="J586" s="143"/>
      <c r="K586" s="143"/>
      <c r="L586" s="143"/>
      <c r="M586" s="143"/>
      <c r="N586" s="143"/>
      <c r="O586" s="143"/>
      <c r="P586" s="143"/>
      <c r="Q586" s="143"/>
      <c r="R586" s="143"/>
      <c r="S586" s="143"/>
      <c r="T586" s="143"/>
    </row>
    <row r="587" spans="2:20" ht="12.75" customHeight="1" x14ac:dyDescent="0.3">
      <c r="B587" s="143"/>
      <c r="C587" s="143"/>
      <c r="D587" s="555"/>
      <c r="E587" s="555"/>
      <c r="F587" s="143"/>
      <c r="G587" s="143"/>
      <c r="H587" s="143"/>
      <c r="I587" s="143"/>
      <c r="J587" s="143"/>
      <c r="K587" s="143"/>
      <c r="L587" s="143"/>
      <c r="M587" s="143"/>
      <c r="N587" s="143"/>
      <c r="O587" s="143"/>
      <c r="P587" s="143"/>
      <c r="Q587" s="143"/>
      <c r="R587" s="143"/>
      <c r="S587" s="143"/>
      <c r="T587" s="143"/>
    </row>
    <row r="588" spans="2:20" ht="12.75" customHeight="1" x14ac:dyDescent="0.3">
      <c r="B588" s="143"/>
      <c r="C588" s="143"/>
      <c r="D588" s="555"/>
      <c r="E588" s="555"/>
      <c r="F588" s="143"/>
      <c r="G588" s="143"/>
      <c r="H588" s="143"/>
      <c r="I588" s="143"/>
      <c r="J588" s="143"/>
      <c r="K588" s="143"/>
      <c r="L588" s="143"/>
      <c r="M588" s="143"/>
      <c r="N588" s="143"/>
      <c r="O588" s="143"/>
      <c r="P588" s="143"/>
      <c r="Q588" s="143"/>
      <c r="R588" s="143"/>
      <c r="S588" s="143"/>
      <c r="T588" s="143"/>
    </row>
    <row r="589" spans="2:20" ht="12.75" customHeight="1" x14ac:dyDescent="0.3">
      <c r="B589" s="143"/>
      <c r="C589" s="143"/>
      <c r="D589" s="555"/>
      <c r="E589" s="555"/>
      <c r="F589" s="143"/>
      <c r="G589" s="143"/>
      <c r="H589" s="143"/>
      <c r="I589" s="143"/>
      <c r="J589" s="143"/>
      <c r="K589" s="143"/>
      <c r="L589" s="143"/>
      <c r="M589" s="143"/>
      <c r="N589" s="143"/>
      <c r="O589" s="143"/>
      <c r="P589" s="143"/>
      <c r="Q589" s="143"/>
      <c r="R589" s="143"/>
      <c r="S589" s="143"/>
      <c r="T589" s="143"/>
    </row>
    <row r="590" spans="2:20" ht="12.75" customHeight="1" x14ac:dyDescent="0.3">
      <c r="B590" s="143"/>
      <c r="C590" s="143"/>
      <c r="D590" s="555"/>
      <c r="E590" s="555"/>
      <c r="F590" s="143"/>
      <c r="G590" s="143"/>
      <c r="H590" s="143"/>
      <c r="I590" s="143"/>
      <c r="J590" s="143"/>
      <c r="K590" s="143"/>
      <c r="L590" s="143"/>
      <c r="M590" s="143"/>
      <c r="N590" s="143"/>
      <c r="O590" s="143"/>
      <c r="P590" s="143"/>
      <c r="Q590" s="143"/>
      <c r="R590" s="143"/>
      <c r="S590" s="143"/>
      <c r="T590" s="143"/>
    </row>
    <row r="591" spans="2:20" ht="12.75" customHeight="1" x14ac:dyDescent="0.3">
      <c r="B591" s="143"/>
      <c r="C591" s="143"/>
      <c r="D591" s="555"/>
      <c r="E591" s="555"/>
      <c r="F591" s="143"/>
      <c r="G591" s="143"/>
      <c r="H591" s="143"/>
      <c r="I591" s="143"/>
      <c r="J591" s="143"/>
      <c r="K591" s="143"/>
      <c r="L591" s="143"/>
      <c r="M591" s="143"/>
      <c r="N591" s="143"/>
      <c r="O591" s="143"/>
      <c r="P591" s="143"/>
      <c r="Q591" s="143"/>
      <c r="R591" s="143"/>
      <c r="S591" s="143"/>
      <c r="T591" s="143"/>
    </row>
    <row r="592" spans="2:20" ht="12.75" customHeight="1" x14ac:dyDescent="0.3">
      <c r="B592" s="143"/>
      <c r="C592" s="143"/>
      <c r="D592" s="555"/>
      <c r="E592" s="555"/>
      <c r="F592" s="143"/>
      <c r="G592" s="143"/>
      <c r="H592" s="143"/>
      <c r="I592" s="143"/>
      <c r="J592" s="143"/>
      <c r="K592" s="143"/>
      <c r="L592" s="143"/>
      <c r="M592" s="143"/>
      <c r="N592" s="143"/>
      <c r="O592" s="143"/>
      <c r="P592" s="143"/>
      <c r="Q592" s="143"/>
      <c r="R592" s="143"/>
      <c r="S592" s="143"/>
      <c r="T592" s="143"/>
    </row>
    <row r="593" spans="2:20" ht="12.75" customHeight="1" x14ac:dyDescent="0.3">
      <c r="B593" s="143"/>
      <c r="C593" s="143"/>
      <c r="D593" s="555"/>
      <c r="E593" s="555"/>
      <c r="F593" s="143"/>
      <c r="G593" s="143"/>
      <c r="H593" s="143"/>
      <c r="I593" s="143"/>
      <c r="J593" s="143"/>
      <c r="K593" s="143"/>
      <c r="L593" s="143"/>
      <c r="M593" s="143"/>
      <c r="N593" s="143"/>
      <c r="O593" s="143"/>
      <c r="P593" s="143"/>
      <c r="Q593" s="143"/>
      <c r="R593" s="143"/>
      <c r="S593" s="143"/>
      <c r="T593" s="143"/>
    </row>
    <row r="594" spans="2:20" ht="12.75" customHeight="1" x14ac:dyDescent="0.3">
      <c r="B594" s="143"/>
      <c r="C594" s="143"/>
      <c r="D594" s="555"/>
      <c r="E594" s="555"/>
      <c r="F594" s="143"/>
      <c r="G594" s="143"/>
      <c r="H594" s="143"/>
      <c r="I594" s="143"/>
      <c r="J594" s="143"/>
      <c r="K594" s="143"/>
      <c r="L594" s="143"/>
      <c r="M594" s="143"/>
      <c r="N594" s="143"/>
      <c r="O594" s="143"/>
      <c r="P594" s="143"/>
      <c r="Q594" s="143"/>
      <c r="R594" s="143"/>
      <c r="S594" s="143"/>
      <c r="T594" s="143"/>
    </row>
    <row r="595" spans="2:20" ht="12.75" customHeight="1" x14ac:dyDescent="0.3">
      <c r="B595" s="143"/>
      <c r="C595" s="143"/>
      <c r="D595" s="555"/>
      <c r="E595" s="555"/>
      <c r="F595" s="143"/>
      <c r="G595" s="143"/>
      <c r="H595" s="143"/>
      <c r="I595" s="143"/>
      <c r="J595" s="143"/>
      <c r="K595" s="143"/>
      <c r="L595" s="143"/>
      <c r="M595" s="143"/>
      <c r="N595" s="143"/>
      <c r="O595" s="143"/>
      <c r="P595" s="143"/>
      <c r="Q595" s="143"/>
      <c r="R595" s="143"/>
      <c r="S595" s="143"/>
      <c r="T595" s="143"/>
    </row>
    <row r="596" spans="2:20" ht="12.75" customHeight="1" x14ac:dyDescent="0.3">
      <c r="B596" s="143"/>
      <c r="C596" s="143"/>
      <c r="D596" s="555"/>
      <c r="E596" s="555"/>
      <c r="F596" s="143"/>
      <c r="G596" s="143"/>
      <c r="H596" s="143"/>
      <c r="I596" s="143"/>
      <c r="J596" s="143"/>
      <c r="K596" s="143"/>
      <c r="L596" s="143"/>
      <c r="M596" s="143"/>
      <c r="N596" s="143"/>
      <c r="O596" s="143"/>
      <c r="P596" s="143"/>
      <c r="Q596" s="143"/>
      <c r="R596" s="143"/>
      <c r="S596" s="143"/>
      <c r="T596" s="143"/>
    </row>
    <row r="597" spans="2:20" ht="12.75" customHeight="1" x14ac:dyDescent="0.3">
      <c r="B597" s="143"/>
      <c r="C597" s="143"/>
      <c r="D597" s="555"/>
      <c r="E597" s="555"/>
      <c r="F597" s="143"/>
      <c r="G597" s="143"/>
      <c r="H597" s="143"/>
      <c r="I597" s="143"/>
      <c r="J597" s="143"/>
      <c r="K597" s="143"/>
      <c r="L597" s="143"/>
      <c r="M597" s="143"/>
      <c r="N597" s="143"/>
      <c r="O597" s="143"/>
      <c r="P597" s="143"/>
      <c r="Q597" s="143"/>
      <c r="R597" s="143"/>
      <c r="S597" s="143"/>
      <c r="T597" s="143"/>
    </row>
    <row r="598" spans="2:20" ht="12.75" customHeight="1" x14ac:dyDescent="0.3">
      <c r="B598" s="143"/>
      <c r="C598" s="143"/>
      <c r="D598" s="555"/>
      <c r="E598" s="555"/>
      <c r="F598" s="143"/>
      <c r="G598" s="143"/>
      <c r="H598" s="143"/>
      <c r="I598" s="143"/>
      <c r="J598" s="143"/>
      <c r="K598" s="143"/>
      <c r="L598" s="143"/>
      <c r="M598" s="143"/>
      <c r="N598" s="143"/>
      <c r="O598" s="143"/>
      <c r="P598" s="143"/>
      <c r="Q598" s="143"/>
      <c r="R598" s="143"/>
      <c r="S598" s="143"/>
      <c r="T598" s="143"/>
    </row>
    <row r="599" spans="2:20" ht="12.75" customHeight="1" x14ac:dyDescent="0.3">
      <c r="B599" s="143"/>
      <c r="C599" s="143"/>
      <c r="D599" s="555"/>
      <c r="E599" s="555"/>
      <c r="F599" s="143"/>
      <c r="G599" s="143"/>
      <c r="H599" s="143"/>
      <c r="I599" s="143"/>
      <c r="J599" s="143"/>
      <c r="K599" s="143"/>
      <c r="L599" s="143"/>
      <c r="M599" s="143"/>
      <c r="N599" s="143"/>
      <c r="O599" s="143"/>
      <c r="P599" s="143"/>
      <c r="Q599" s="143"/>
      <c r="R599" s="143"/>
      <c r="S599" s="143"/>
      <c r="T599" s="143"/>
    </row>
    <row r="600" spans="2:20" ht="12.75" customHeight="1" x14ac:dyDescent="0.3">
      <c r="B600" s="143"/>
      <c r="C600" s="143"/>
      <c r="D600" s="555"/>
      <c r="E600" s="555"/>
      <c r="F600" s="143"/>
      <c r="G600" s="143"/>
      <c r="H600" s="143"/>
      <c r="I600" s="143"/>
      <c r="J600" s="143"/>
      <c r="K600" s="143"/>
      <c r="L600" s="143"/>
      <c r="M600" s="143"/>
      <c r="N600" s="143"/>
      <c r="O600" s="143"/>
      <c r="P600" s="143"/>
      <c r="Q600" s="143"/>
      <c r="R600" s="143"/>
      <c r="S600" s="143"/>
      <c r="T600" s="143"/>
    </row>
    <row r="601" spans="2:20" ht="12.75" customHeight="1" x14ac:dyDescent="0.3">
      <c r="B601" s="143"/>
      <c r="C601" s="143"/>
      <c r="D601" s="555"/>
      <c r="E601" s="555"/>
      <c r="F601" s="143"/>
      <c r="G601" s="143"/>
      <c r="H601" s="143"/>
      <c r="I601" s="143"/>
      <c r="J601" s="143"/>
      <c r="K601" s="143"/>
      <c r="L601" s="143"/>
      <c r="M601" s="143"/>
      <c r="N601" s="143"/>
      <c r="O601" s="143"/>
      <c r="P601" s="143"/>
      <c r="Q601" s="143"/>
      <c r="R601" s="143"/>
      <c r="S601" s="143"/>
      <c r="T601" s="143"/>
    </row>
    <row r="602" spans="2:20" ht="12.75" customHeight="1" x14ac:dyDescent="0.3">
      <c r="B602" s="143"/>
      <c r="C602" s="143"/>
      <c r="D602" s="555"/>
      <c r="E602" s="555"/>
      <c r="F602" s="143"/>
      <c r="G602" s="143"/>
      <c r="H602" s="143"/>
      <c r="I602" s="143"/>
      <c r="J602" s="143"/>
      <c r="K602" s="143"/>
      <c r="L602" s="143"/>
      <c r="M602" s="143"/>
      <c r="N602" s="143"/>
      <c r="O602" s="143"/>
      <c r="P602" s="143"/>
      <c r="Q602" s="143"/>
      <c r="R602" s="143"/>
      <c r="S602" s="143"/>
      <c r="T602" s="143"/>
    </row>
    <row r="603" spans="2:20" ht="12.75" customHeight="1" x14ac:dyDescent="0.3">
      <c r="B603" s="143"/>
      <c r="C603" s="143"/>
      <c r="D603" s="555"/>
      <c r="E603" s="555"/>
      <c r="F603" s="143"/>
      <c r="G603" s="143"/>
      <c r="H603" s="143"/>
      <c r="I603" s="143"/>
      <c r="J603" s="143"/>
      <c r="K603" s="143"/>
      <c r="L603" s="143"/>
      <c r="M603" s="143"/>
      <c r="N603" s="143"/>
      <c r="O603" s="143"/>
      <c r="P603" s="143"/>
      <c r="Q603" s="143"/>
      <c r="R603" s="143"/>
      <c r="S603" s="143"/>
      <c r="T603" s="143"/>
    </row>
    <row r="604" spans="2:20" ht="12.75" customHeight="1" x14ac:dyDescent="0.3">
      <c r="B604" s="143"/>
      <c r="C604" s="143"/>
      <c r="D604" s="555"/>
      <c r="E604" s="555"/>
      <c r="F604" s="143"/>
      <c r="G604" s="143"/>
      <c r="H604" s="143"/>
      <c r="I604" s="143"/>
      <c r="J604" s="143"/>
      <c r="K604" s="143"/>
      <c r="L604" s="143"/>
      <c r="M604" s="143"/>
      <c r="N604" s="143"/>
      <c r="O604" s="143"/>
      <c r="P604" s="143"/>
      <c r="Q604" s="143"/>
      <c r="R604" s="143"/>
      <c r="S604" s="143"/>
      <c r="T604" s="143"/>
    </row>
    <row r="605" spans="2:20" ht="12.75" customHeight="1" x14ac:dyDescent="0.3">
      <c r="B605" s="143"/>
      <c r="C605" s="143"/>
      <c r="D605" s="555"/>
      <c r="E605" s="555"/>
      <c r="F605" s="143"/>
      <c r="G605" s="143"/>
      <c r="H605" s="143"/>
      <c r="I605" s="143"/>
      <c r="J605" s="143"/>
      <c r="K605" s="143"/>
      <c r="L605" s="143"/>
      <c r="M605" s="143"/>
      <c r="N605" s="143"/>
      <c r="O605" s="143"/>
      <c r="P605" s="143"/>
      <c r="Q605" s="143"/>
      <c r="R605" s="143"/>
      <c r="S605" s="143"/>
      <c r="T605" s="143"/>
    </row>
    <row r="606" spans="2:20" ht="12.75" customHeight="1" x14ac:dyDescent="0.3">
      <c r="B606" s="143"/>
      <c r="C606" s="143"/>
      <c r="D606" s="555"/>
      <c r="E606" s="555"/>
      <c r="F606" s="143"/>
      <c r="G606" s="143"/>
      <c r="H606" s="143"/>
      <c r="I606" s="143"/>
      <c r="J606" s="143"/>
      <c r="K606" s="143"/>
      <c r="L606" s="143"/>
      <c r="M606" s="143"/>
      <c r="N606" s="143"/>
      <c r="O606" s="143"/>
      <c r="P606" s="143"/>
      <c r="Q606" s="143"/>
      <c r="R606" s="143"/>
      <c r="S606" s="143"/>
      <c r="T606" s="143"/>
    </row>
    <row r="607" spans="2:20" ht="12.75" customHeight="1" x14ac:dyDescent="0.3">
      <c r="B607" s="143"/>
      <c r="C607" s="143"/>
      <c r="D607" s="555"/>
      <c r="E607" s="555"/>
      <c r="F607" s="143"/>
      <c r="G607" s="143"/>
      <c r="H607" s="143"/>
      <c r="I607" s="143"/>
      <c r="J607" s="143"/>
      <c r="K607" s="143"/>
      <c r="L607" s="143"/>
      <c r="M607" s="143"/>
      <c r="N607" s="143"/>
      <c r="O607" s="143"/>
      <c r="P607" s="143"/>
      <c r="Q607" s="143"/>
      <c r="R607" s="143"/>
      <c r="S607" s="143"/>
      <c r="T607" s="143"/>
    </row>
    <row r="608" spans="2:20" ht="12.75" customHeight="1" x14ac:dyDescent="0.3">
      <c r="B608" s="143"/>
      <c r="C608" s="143"/>
      <c r="D608" s="555"/>
      <c r="E608" s="555"/>
      <c r="F608" s="143"/>
      <c r="G608" s="143"/>
      <c r="H608" s="143"/>
      <c r="I608" s="143"/>
      <c r="J608" s="143"/>
      <c r="K608" s="143"/>
      <c r="L608" s="143"/>
      <c r="M608" s="143"/>
      <c r="N608" s="143"/>
      <c r="O608" s="143"/>
      <c r="P608" s="143"/>
      <c r="Q608" s="143"/>
      <c r="R608" s="143"/>
      <c r="S608" s="143"/>
      <c r="T608" s="143"/>
    </row>
    <row r="609" spans="2:20" ht="12.75" customHeight="1" x14ac:dyDescent="0.3">
      <c r="B609" s="143"/>
      <c r="C609" s="143"/>
      <c r="D609" s="555"/>
      <c r="E609" s="555"/>
      <c r="F609" s="143"/>
      <c r="G609" s="143"/>
      <c r="H609" s="143"/>
      <c r="I609" s="143"/>
      <c r="J609" s="143"/>
      <c r="K609" s="143"/>
      <c r="L609" s="143"/>
      <c r="M609" s="143"/>
      <c r="N609" s="143"/>
      <c r="O609" s="143"/>
      <c r="P609" s="143"/>
      <c r="Q609" s="143"/>
      <c r="R609" s="143"/>
      <c r="S609" s="143"/>
      <c r="T609" s="143"/>
    </row>
    <row r="610" spans="2:20" ht="12.75" customHeight="1" x14ac:dyDescent="0.3">
      <c r="B610" s="143"/>
      <c r="C610" s="143"/>
      <c r="D610" s="555"/>
      <c r="E610" s="555"/>
      <c r="F610" s="143"/>
      <c r="G610" s="143"/>
      <c r="H610" s="143"/>
      <c r="I610" s="143"/>
      <c r="J610" s="143"/>
      <c r="K610" s="143"/>
      <c r="L610" s="143"/>
      <c r="M610" s="143"/>
      <c r="N610" s="143"/>
      <c r="O610" s="143"/>
      <c r="P610" s="143"/>
      <c r="Q610" s="143"/>
      <c r="R610" s="143"/>
      <c r="S610" s="143"/>
      <c r="T610" s="143"/>
    </row>
    <row r="611" spans="2:20" ht="12.75" customHeight="1" x14ac:dyDescent="0.3">
      <c r="B611" s="143"/>
      <c r="C611" s="143"/>
      <c r="D611" s="555"/>
      <c r="E611" s="555"/>
      <c r="F611" s="143"/>
      <c r="G611" s="143"/>
      <c r="H611" s="143"/>
      <c r="I611" s="143"/>
      <c r="J611" s="143"/>
      <c r="K611" s="143"/>
      <c r="L611" s="143"/>
      <c r="M611" s="143"/>
      <c r="N611" s="143"/>
      <c r="O611" s="143"/>
      <c r="P611" s="143"/>
      <c r="Q611" s="143"/>
      <c r="R611" s="143"/>
      <c r="S611" s="143"/>
      <c r="T611" s="143"/>
    </row>
    <row r="612" spans="2:20" ht="12.75" customHeight="1" x14ac:dyDescent="0.3">
      <c r="B612" s="143"/>
      <c r="C612" s="143"/>
      <c r="D612" s="555"/>
      <c r="E612" s="555"/>
      <c r="F612" s="143"/>
      <c r="G612" s="143"/>
      <c r="H612" s="143"/>
      <c r="I612" s="143"/>
      <c r="J612" s="143"/>
      <c r="K612" s="143"/>
      <c r="L612" s="143"/>
      <c r="M612" s="143"/>
      <c r="N612" s="143"/>
      <c r="O612" s="143"/>
      <c r="P612" s="143"/>
      <c r="Q612" s="143"/>
      <c r="R612" s="143"/>
      <c r="S612" s="143"/>
      <c r="T612" s="143"/>
    </row>
    <row r="613" spans="2:20" ht="12.75" customHeight="1" x14ac:dyDescent="0.3">
      <c r="B613" s="143"/>
      <c r="C613" s="143"/>
      <c r="D613" s="555"/>
      <c r="E613" s="555"/>
      <c r="F613" s="143"/>
      <c r="G613" s="143"/>
      <c r="H613" s="143"/>
      <c r="I613" s="143"/>
      <c r="J613" s="143"/>
      <c r="K613" s="143"/>
      <c r="L613" s="143"/>
      <c r="M613" s="143"/>
      <c r="N613" s="143"/>
      <c r="O613" s="143"/>
      <c r="P613" s="143"/>
      <c r="Q613" s="143"/>
      <c r="R613" s="143"/>
      <c r="S613" s="143"/>
      <c r="T613" s="143"/>
    </row>
    <row r="614" spans="2:20" ht="12.75" customHeight="1" x14ac:dyDescent="0.3">
      <c r="B614" s="143"/>
      <c r="C614" s="143"/>
      <c r="D614" s="555"/>
      <c r="E614" s="555"/>
      <c r="F614" s="143"/>
      <c r="G614" s="143"/>
      <c r="H614" s="143"/>
      <c r="I614" s="143"/>
      <c r="J614" s="143"/>
      <c r="K614" s="143"/>
      <c r="L614" s="143"/>
      <c r="M614" s="143"/>
      <c r="N614" s="143"/>
      <c r="O614" s="143"/>
      <c r="P614" s="143"/>
      <c r="Q614" s="143"/>
      <c r="R614" s="143"/>
      <c r="S614" s="143"/>
      <c r="T614" s="143"/>
    </row>
    <row r="615" spans="2:20" ht="12.75" customHeight="1" x14ac:dyDescent="0.3">
      <c r="B615" s="143"/>
      <c r="C615" s="143"/>
      <c r="D615" s="555"/>
      <c r="E615" s="555"/>
      <c r="F615" s="143"/>
      <c r="G615" s="143"/>
      <c r="H615" s="143"/>
      <c r="I615" s="143"/>
      <c r="J615" s="143"/>
      <c r="K615" s="143"/>
      <c r="L615" s="143"/>
      <c r="M615" s="143"/>
      <c r="N615" s="143"/>
      <c r="O615" s="143"/>
      <c r="P615" s="143"/>
      <c r="Q615" s="143"/>
      <c r="R615" s="143"/>
      <c r="S615" s="143"/>
      <c r="T615" s="143"/>
    </row>
    <row r="616" spans="2:20" ht="12.75" customHeight="1" x14ac:dyDescent="0.3">
      <c r="B616" s="143"/>
      <c r="C616" s="143"/>
      <c r="D616" s="555"/>
      <c r="E616" s="555"/>
      <c r="F616" s="143"/>
      <c r="G616" s="143"/>
      <c r="H616" s="143"/>
      <c r="I616" s="143"/>
      <c r="J616" s="143"/>
      <c r="K616" s="143"/>
      <c r="L616" s="143"/>
      <c r="M616" s="143"/>
      <c r="N616" s="143"/>
      <c r="O616" s="143"/>
      <c r="P616" s="143"/>
      <c r="Q616" s="143"/>
      <c r="R616" s="143"/>
      <c r="S616" s="143"/>
      <c r="T616" s="143"/>
    </row>
    <row r="617" spans="2:20" ht="12.75" customHeight="1" x14ac:dyDescent="0.3">
      <c r="B617" s="143"/>
      <c r="C617" s="143"/>
      <c r="D617" s="555"/>
      <c r="E617" s="555"/>
      <c r="F617" s="143"/>
      <c r="G617" s="143"/>
      <c r="H617" s="143"/>
      <c r="I617" s="143"/>
      <c r="J617" s="143"/>
      <c r="K617" s="143"/>
      <c r="L617" s="143"/>
      <c r="M617" s="143"/>
      <c r="N617" s="143"/>
      <c r="O617" s="143"/>
      <c r="P617" s="143"/>
      <c r="Q617" s="143"/>
      <c r="R617" s="143"/>
      <c r="S617" s="143"/>
      <c r="T617" s="143"/>
    </row>
    <row r="618" spans="2:20" ht="12.75" customHeight="1" x14ac:dyDescent="0.3">
      <c r="B618" s="143"/>
      <c r="C618" s="143"/>
      <c r="D618" s="555"/>
      <c r="E618" s="555"/>
      <c r="F618" s="143"/>
      <c r="G618" s="143"/>
      <c r="H618" s="143"/>
      <c r="I618" s="143"/>
      <c r="J618" s="143"/>
      <c r="K618" s="143"/>
      <c r="L618" s="143"/>
      <c r="M618" s="143"/>
      <c r="N618" s="143"/>
      <c r="O618" s="143"/>
      <c r="P618" s="143"/>
      <c r="Q618" s="143"/>
      <c r="R618" s="143"/>
      <c r="S618" s="143"/>
      <c r="T618" s="143"/>
    </row>
    <row r="619" spans="2:20" ht="12.75" customHeight="1" x14ac:dyDescent="0.3">
      <c r="B619" s="143"/>
      <c r="C619" s="143"/>
      <c r="D619" s="555"/>
      <c r="E619" s="555"/>
      <c r="F619" s="143"/>
      <c r="G619" s="143"/>
      <c r="H619" s="143"/>
      <c r="I619" s="143"/>
      <c r="J619" s="143"/>
      <c r="K619" s="143"/>
      <c r="L619" s="143"/>
      <c r="M619" s="143"/>
      <c r="N619" s="143"/>
      <c r="O619" s="143"/>
      <c r="P619" s="143"/>
      <c r="Q619" s="143"/>
      <c r="R619" s="143"/>
      <c r="S619" s="143"/>
      <c r="T619" s="143"/>
    </row>
    <row r="620" spans="2:20" ht="12.75" customHeight="1" x14ac:dyDescent="0.3">
      <c r="B620" s="143"/>
      <c r="C620" s="143"/>
      <c r="D620" s="555"/>
      <c r="E620" s="555"/>
      <c r="F620" s="143"/>
      <c r="G620" s="143"/>
      <c r="H620" s="143"/>
      <c r="I620" s="143"/>
      <c r="J620" s="143"/>
      <c r="K620" s="143"/>
      <c r="L620" s="143"/>
      <c r="M620" s="143"/>
      <c r="N620" s="143"/>
      <c r="O620" s="143"/>
      <c r="P620" s="143"/>
      <c r="Q620" s="143"/>
      <c r="R620" s="143"/>
      <c r="S620" s="143"/>
      <c r="T620" s="143"/>
    </row>
    <row r="621" spans="2:20" ht="12.75" customHeight="1" x14ac:dyDescent="0.3">
      <c r="B621" s="143"/>
      <c r="C621" s="143"/>
      <c r="D621" s="555"/>
      <c r="E621" s="555"/>
      <c r="F621" s="143"/>
      <c r="G621" s="143"/>
      <c r="H621" s="143"/>
      <c r="I621" s="143"/>
      <c r="J621" s="143"/>
      <c r="K621" s="143"/>
      <c r="L621" s="143"/>
      <c r="M621" s="143"/>
      <c r="N621" s="143"/>
      <c r="O621" s="143"/>
      <c r="P621" s="143"/>
      <c r="Q621" s="143"/>
      <c r="R621" s="143"/>
      <c r="S621" s="143"/>
      <c r="T621" s="143"/>
    </row>
    <row r="622" spans="2:20" ht="12.75" customHeight="1" x14ac:dyDescent="0.3">
      <c r="B622" s="143"/>
      <c r="C622" s="143"/>
      <c r="D622" s="555"/>
      <c r="E622" s="555"/>
      <c r="F622" s="143"/>
      <c r="G622" s="143"/>
      <c r="H622" s="143"/>
      <c r="I622" s="143"/>
      <c r="J622" s="143"/>
      <c r="K622" s="143"/>
      <c r="L622" s="143"/>
      <c r="M622" s="143"/>
      <c r="N622" s="143"/>
      <c r="O622" s="143"/>
      <c r="P622" s="143"/>
      <c r="Q622" s="143"/>
      <c r="R622" s="143"/>
      <c r="S622" s="143"/>
      <c r="T622" s="143"/>
    </row>
    <row r="623" spans="2:20" ht="12.75" customHeight="1" x14ac:dyDescent="0.3">
      <c r="B623" s="143"/>
      <c r="C623" s="143"/>
      <c r="D623" s="555"/>
      <c r="E623" s="555"/>
      <c r="F623" s="143"/>
      <c r="G623" s="143"/>
      <c r="H623" s="143"/>
      <c r="I623" s="143"/>
      <c r="J623" s="143"/>
      <c r="K623" s="143"/>
      <c r="L623" s="143"/>
      <c r="M623" s="143"/>
      <c r="N623" s="143"/>
      <c r="O623" s="143"/>
      <c r="P623" s="143"/>
      <c r="Q623" s="143"/>
      <c r="R623" s="143"/>
      <c r="S623" s="143"/>
      <c r="T623" s="143"/>
    </row>
    <row r="624" spans="2:20" ht="12.75" customHeight="1" x14ac:dyDescent="0.3">
      <c r="B624" s="143"/>
      <c r="C624" s="143"/>
      <c r="D624" s="555"/>
      <c r="E624" s="555"/>
      <c r="F624" s="143"/>
      <c r="G624" s="143"/>
      <c r="H624" s="143"/>
      <c r="I624" s="143"/>
      <c r="J624" s="143"/>
      <c r="K624" s="143"/>
      <c r="L624" s="143"/>
      <c r="M624" s="143"/>
      <c r="N624" s="143"/>
      <c r="O624" s="143"/>
      <c r="P624" s="143"/>
      <c r="Q624" s="143"/>
      <c r="R624" s="143"/>
      <c r="S624" s="143"/>
      <c r="T624" s="143"/>
    </row>
    <row r="625" spans="2:20" ht="12.75" customHeight="1" x14ac:dyDescent="0.3">
      <c r="B625" s="143"/>
      <c r="C625" s="143"/>
      <c r="D625" s="555"/>
      <c r="E625" s="555"/>
      <c r="F625" s="143"/>
      <c r="G625" s="143"/>
      <c r="H625" s="143"/>
      <c r="I625" s="143"/>
      <c r="J625" s="143"/>
      <c r="K625" s="143"/>
      <c r="L625" s="143"/>
      <c r="M625" s="143"/>
      <c r="N625" s="143"/>
      <c r="O625" s="143"/>
      <c r="P625" s="143"/>
      <c r="Q625" s="143"/>
      <c r="R625" s="143"/>
      <c r="S625" s="143"/>
      <c r="T625" s="143"/>
    </row>
    <row r="626" spans="2:20" ht="12.75" customHeight="1" x14ac:dyDescent="0.3">
      <c r="B626" s="143"/>
      <c r="C626" s="143"/>
      <c r="D626" s="555"/>
      <c r="E626" s="555"/>
      <c r="F626" s="143"/>
      <c r="G626" s="143"/>
      <c r="H626" s="143"/>
      <c r="I626" s="143"/>
      <c r="J626" s="143"/>
      <c r="K626" s="143"/>
      <c r="L626" s="143"/>
      <c r="M626" s="143"/>
      <c r="N626" s="143"/>
      <c r="O626" s="143"/>
      <c r="P626" s="143"/>
      <c r="Q626" s="143"/>
      <c r="R626" s="143"/>
      <c r="S626" s="143"/>
      <c r="T626" s="143"/>
    </row>
    <row r="627" spans="2:20" ht="12.75" customHeight="1" x14ac:dyDescent="0.3">
      <c r="B627" s="143"/>
      <c r="C627" s="143"/>
      <c r="D627" s="555"/>
      <c r="E627" s="555"/>
      <c r="F627" s="143"/>
      <c r="G627" s="143"/>
      <c r="H627" s="143"/>
      <c r="I627" s="143"/>
      <c r="J627" s="143"/>
      <c r="K627" s="143"/>
      <c r="L627" s="143"/>
      <c r="M627" s="143"/>
      <c r="N627" s="143"/>
      <c r="O627" s="143"/>
      <c r="P627" s="143"/>
      <c r="Q627" s="143"/>
      <c r="R627" s="143"/>
      <c r="S627" s="143"/>
      <c r="T627" s="143"/>
    </row>
    <row r="628" spans="2:20" ht="12.75" customHeight="1" x14ac:dyDescent="0.3">
      <c r="B628" s="143"/>
      <c r="C628" s="143"/>
      <c r="D628" s="555"/>
      <c r="E628" s="555"/>
      <c r="F628" s="143"/>
      <c r="G628" s="143"/>
      <c r="H628" s="143"/>
      <c r="I628" s="143"/>
      <c r="J628" s="143"/>
      <c r="K628" s="143"/>
      <c r="L628" s="143"/>
      <c r="M628" s="143"/>
      <c r="N628" s="143"/>
      <c r="O628" s="143"/>
      <c r="P628" s="143"/>
      <c r="Q628" s="143"/>
      <c r="R628" s="143"/>
      <c r="S628" s="143"/>
      <c r="T628" s="143"/>
    </row>
    <row r="629" spans="2:20" ht="12.75" customHeight="1" x14ac:dyDescent="0.3">
      <c r="B629" s="143"/>
      <c r="C629" s="143"/>
      <c r="D629" s="555"/>
      <c r="E629" s="555"/>
      <c r="F629" s="143"/>
      <c r="G629" s="143"/>
      <c r="H629" s="143"/>
      <c r="I629" s="143"/>
      <c r="J629" s="143"/>
      <c r="K629" s="143"/>
      <c r="L629" s="143"/>
      <c r="M629" s="143"/>
      <c r="N629" s="143"/>
      <c r="O629" s="143"/>
      <c r="P629" s="143"/>
      <c r="Q629" s="143"/>
      <c r="R629" s="143"/>
      <c r="S629" s="143"/>
      <c r="T629" s="143"/>
    </row>
    <row r="630" spans="2:20" ht="12.75" customHeight="1" x14ac:dyDescent="0.3">
      <c r="B630" s="143"/>
      <c r="C630" s="143"/>
      <c r="D630" s="555"/>
      <c r="E630" s="555"/>
      <c r="F630" s="143"/>
      <c r="G630" s="143"/>
      <c r="H630" s="143"/>
      <c r="I630" s="143"/>
      <c r="J630" s="143"/>
      <c r="K630" s="143"/>
      <c r="L630" s="143"/>
      <c r="M630" s="143"/>
      <c r="N630" s="143"/>
      <c r="O630" s="143"/>
      <c r="P630" s="143"/>
      <c r="Q630" s="143"/>
      <c r="R630" s="143"/>
      <c r="S630" s="143"/>
      <c r="T630" s="143"/>
    </row>
    <row r="631" spans="2:20" ht="12.75" customHeight="1" x14ac:dyDescent="0.3">
      <c r="B631" s="143"/>
      <c r="C631" s="143"/>
      <c r="D631" s="555"/>
      <c r="E631" s="555"/>
      <c r="F631" s="143"/>
      <c r="G631" s="143"/>
      <c r="H631" s="143"/>
      <c r="I631" s="143"/>
      <c r="J631" s="143"/>
      <c r="K631" s="143"/>
      <c r="L631" s="143"/>
      <c r="M631" s="143"/>
      <c r="N631" s="143"/>
      <c r="O631" s="143"/>
      <c r="P631" s="143"/>
      <c r="Q631" s="143"/>
      <c r="R631" s="143"/>
      <c r="S631" s="143"/>
      <c r="T631" s="143"/>
    </row>
    <row r="632" spans="2:20" ht="12.75" customHeight="1" x14ac:dyDescent="0.3">
      <c r="B632" s="143"/>
      <c r="C632" s="143"/>
      <c r="D632" s="555"/>
      <c r="E632" s="555"/>
      <c r="F632" s="143"/>
      <c r="G632" s="143"/>
      <c r="H632" s="143"/>
      <c r="I632" s="143"/>
      <c r="J632" s="143"/>
      <c r="K632" s="143"/>
      <c r="L632" s="143"/>
      <c r="M632" s="143"/>
      <c r="N632" s="143"/>
      <c r="O632" s="143"/>
      <c r="P632" s="143"/>
      <c r="Q632" s="143"/>
      <c r="R632" s="143"/>
      <c r="S632" s="143"/>
      <c r="T632" s="143"/>
    </row>
    <row r="633" spans="2:20" ht="12.75" customHeight="1" x14ac:dyDescent="0.3">
      <c r="B633" s="143"/>
      <c r="C633" s="143"/>
      <c r="D633" s="555"/>
      <c r="E633" s="555"/>
      <c r="F633" s="143"/>
      <c r="G633" s="143"/>
      <c r="H633" s="143"/>
      <c r="I633" s="143"/>
      <c r="J633" s="143"/>
      <c r="K633" s="143"/>
      <c r="L633" s="143"/>
      <c r="M633" s="143"/>
      <c r="N633" s="143"/>
      <c r="O633" s="143"/>
      <c r="P633" s="143"/>
      <c r="Q633" s="143"/>
      <c r="R633" s="143"/>
      <c r="S633" s="143"/>
      <c r="T633" s="143"/>
    </row>
    <row r="634" spans="2:20" ht="12.75" customHeight="1" x14ac:dyDescent="0.3">
      <c r="B634" s="143"/>
      <c r="C634" s="143"/>
      <c r="D634" s="555"/>
      <c r="E634" s="555"/>
      <c r="F634" s="143"/>
      <c r="G634" s="143"/>
      <c r="H634" s="143"/>
      <c r="I634" s="143"/>
      <c r="J634" s="143"/>
      <c r="K634" s="143"/>
      <c r="L634" s="143"/>
      <c r="M634" s="143"/>
      <c r="N634" s="143"/>
      <c r="O634" s="143"/>
      <c r="P634" s="143"/>
      <c r="Q634" s="143"/>
      <c r="R634" s="143"/>
      <c r="S634" s="143"/>
      <c r="T634" s="143"/>
    </row>
    <row r="635" spans="2:20" ht="12.75" customHeight="1" x14ac:dyDescent="0.3">
      <c r="B635" s="143"/>
      <c r="C635" s="143"/>
      <c r="D635" s="555"/>
      <c r="E635" s="555"/>
      <c r="F635" s="143"/>
      <c r="G635" s="143"/>
      <c r="H635" s="143"/>
      <c r="I635" s="143"/>
      <c r="J635" s="143"/>
      <c r="K635" s="143"/>
      <c r="L635" s="143"/>
      <c r="M635" s="143"/>
      <c r="N635" s="143"/>
      <c r="O635" s="143"/>
      <c r="P635" s="143"/>
      <c r="Q635" s="143"/>
      <c r="R635" s="143"/>
      <c r="S635" s="143"/>
      <c r="T635" s="143"/>
    </row>
    <row r="636" spans="2:20" ht="12.75" customHeight="1" x14ac:dyDescent="0.3">
      <c r="B636" s="143"/>
      <c r="C636" s="143"/>
      <c r="D636" s="555"/>
      <c r="E636" s="555"/>
      <c r="F636" s="143"/>
      <c r="G636" s="143"/>
      <c r="H636" s="143"/>
      <c r="I636" s="143"/>
      <c r="J636" s="143"/>
      <c r="K636" s="143"/>
      <c r="L636" s="143"/>
      <c r="M636" s="143"/>
      <c r="N636" s="143"/>
      <c r="O636" s="143"/>
      <c r="P636" s="143"/>
      <c r="Q636" s="143"/>
      <c r="R636" s="143"/>
      <c r="S636" s="143"/>
      <c r="T636" s="143"/>
    </row>
    <row r="637" spans="2:20" ht="12.75" customHeight="1" x14ac:dyDescent="0.3">
      <c r="B637" s="143"/>
      <c r="C637" s="143"/>
      <c r="D637" s="555"/>
      <c r="E637" s="555"/>
      <c r="F637" s="143"/>
      <c r="G637" s="143"/>
      <c r="H637" s="143"/>
      <c r="I637" s="143"/>
      <c r="J637" s="143"/>
      <c r="K637" s="143"/>
      <c r="L637" s="143"/>
      <c r="M637" s="143"/>
      <c r="N637" s="143"/>
      <c r="O637" s="143"/>
      <c r="P637" s="143"/>
      <c r="Q637" s="143"/>
      <c r="R637" s="143"/>
      <c r="S637" s="143"/>
      <c r="T637" s="143"/>
    </row>
    <row r="638" spans="2:20" ht="12.75" customHeight="1" x14ac:dyDescent="0.3">
      <c r="B638" s="143"/>
      <c r="C638" s="143"/>
      <c r="D638" s="555"/>
      <c r="E638" s="555"/>
      <c r="F638" s="143"/>
      <c r="G638" s="143"/>
      <c r="H638" s="143"/>
      <c r="I638" s="143"/>
      <c r="J638" s="143"/>
      <c r="K638" s="143"/>
      <c r="L638" s="143"/>
      <c r="M638" s="143"/>
      <c r="N638" s="143"/>
      <c r="O638" s="143"/>
      <c r="P638" s="143"/>
      <c r="Q638" s="143"/>
      <c r="R638" s="143"/>
      <c r="S638" s="143"/>
      <c r="T638" s="143"/>
    </row>
    <row r="639" spans="2:20" ht="12.75" customHeight="1" x14ac:dyDescent="0.3">
      <c r="B639" s="143"/>
      <c r="C639" s="143"/>
      <c r="D639" s="555"/>
      <c r="E639" s="555"/>
      <c r="F639" s="143"/>
      <c r="G639" s="143"/>
      <c r="H639" s="143"/>
      <c r="I639" s="143"/>
      <c r="J639" s="143"/>
      <c r="K639" s="143"/>
      <c r="L639" s="143"/>
      <c r="M639" s="143"/>
      <c r="N639" s="143"/>
      <c r="O639" s="143"/>
      <c r="P639" s="143"/>
      <c r="Q639" s="143"/>
      <c r="R639" s="143"/>
      <c r="S639" s="143"/>
      <c r="T639" s="143"/>
    </row>
    <row r="640" spans="2:20" ht="12.75" customHeight="1" x14ac:dyDescent="0.3">
      <c r="B640" s="143"/>
      <c r="C640" s="143"/>
      <c r="D640" s="555"/>
      <c r="E640" s="555"/>
      <c r="F640" s="143"/>
      <c r="G640" s="143"/>
      <c r="H640" s="143"/>
      <c r="I640" s="143"/>
      <c r="J640" s="143"/>
      <c r="K640" s="143"/>
      <c r="L640" s="143"/>
      <c r="M640" s="143"/>
      <c r="N640" s="143"/>
      <c r="O640" s="143"/>
      <c r="P640" s="143"/>
      <c r="Q640" s="143"/>
      <c r="R640" s="143"/>
      <c r="S640" s="143"/>
      <c r="T640" s="143"/>
    </row>
    <row r="641" spans="2:20" ht="12.75" customHeight="1" x14ac:dyDescent="0.3">
      <c r="B641" s="143"/>
      <c r="C641" s="143"/>
      <c r="D641" s="555"/>
      <c r="E641" s="555"/>
      <c r="F641" s="143"/>
      <c r="G641" s="143"/>
      <c r="H641" s="143"/>
      <c r="I641" s="143"/>
      <c r="J641" s="143"/>
      <c r="K641" s="143"/>
      <c r="L641" s="143"/>
      <c r="M641" s="143"/>
      <c r="N641" s="143"/>
      <c r="O641" s="143"/>
      <c r="P641" s="143"/>
      <c r="Q641" s="143"/>
      <c r="R641" s="143"/>
      <c r="S641" s="143"/>
      <c r="T641" s="143"/>
    </row>
    <row r="642" spans="2:20" ht="12.75" customHeight="1" x14ac:dyDescent="0.3">
      <c r="B642" s="143"/>
      <c r="C642" s="143"/>
      <c r="D642" s="555"/>
      <c r="E642" s="555"/>
      <c r="F642" s="143"/>
      <c r="G642" s="143"/>
      <c r="H642" s="143"/>
      <c r="I642" s="143"/>
      <c r="J642" s="143"/>
      <c r="K642" s="143"/>
      <c r="L642" s="143"/>
      <c r="M642" s="143"/>
      <c r="N642" s="143"/>
      <c r="O642" s="143"/>
      <c r="P642" s="143"/>
      <c r="Q642" s="143"/>
      <c r="R642" s="143"/>
      <c r="S642" s="143"/>
      <c r="T642" s="143"/>
    </row>
    <row r="643" spans="2:20" ht="12.75" customHeight="1" x14ac:dyDescent="0.3">
      <c r="B643" s="143"/>
      <c r="C643" s="143"/>
      <c r="D643" s="555"/>
      <c r="E643" s="555"/>
      <c r="F643" s="143"/>
      <c r="G643" s="143"/>
      <c r="H643" s="143"/>
      <c r="I643" s="143"/>
      <c r="J643" s="143"/>
      <c r="K643" s="143"/>
      <c r="L643" s="143"/>
      <c r="M643" s="143"/>
      <c r="N643" s="143"/>
      <c r="O643" s="143"/>
      <c r="P643" s="143"/>
      <c r="Q643" s="143"/>
      <c r="R643" s="143"/>
      <c r="S643" s="143"/>
      <c r="T643" s="143"/>
    </row>
    <row r="644" spans="2:20" ht="12.75" customHeight="1" x14ac:dyDescent="0.3">
      <c r="B644" s="143"/>
      <c r="C644" s="143"/>
      <c r="D644" s="555"/>
      <c r="E644" s="555"/>
      <c r="F644" s="143"/>
      <c r="G644" s="143"/>
      <c r="H644" s="143"/>
      <c r="I644" s="143"/>
      <c r="J644" s="143"/>
      <c r="K644" s="143"/>
      <c r="L644" s="143"/>
      <c r="M644" s="143"/>
      <c r="N644" s="143"/>
      <c r="O644" s="143"/>
      <c r="P644" s="143"/>
      <c r="Q644" s="143"/>
      <c r="R644" s="143"/>
      <c r="S644" s="143"/>
      <c r="T644" s="143"/>
    </row>
    <row r="645" spans="2:20" ht="12.75" customHeight="1" x14ac:dyDescent="0.3">
      <c r="B645" s="143"/>
      <c r="C645" s="143"/>
      <c r="D645" s="555"/>
      <c r="E645" s="555"/>
      <c r="F645" s="143"/>
      <c r="G645" s="143"/>
      <c r="H645" s="143"/>
      <c r="I645" s="143"/>
      <c r="J645" s="143"/>
      <c r="K645" s="143"/>
      <c r="L645" s="143"/>
      <c r="M645" s="143"/>
      <c r="N645" s="143"/>
      <c r="O645" s="143"/>
      <c r="P645" s="143"/>
      <c r="Q645" s="143"/>
      <c r="R645" s="143"/>
      <c r="S645" s="143"/>
      <c r="T645" s="143"/>
    </row>
    <row r="646" spans="2:20" ht="12.75" customHeight="1" x14ac:dyDescent="0.3">
      <c r="B646" s="143"/>
      <c r="C646" s="143"/>
      <c r="D646" s="555"/>
      <c r="E646" s="555"/>
      <c r="F646" s="143"/>
      <c r="G646" s="143"/>
      <c r="H646" s="143"/>
      <c r="I646" s="143"/>
      <c r="J646" s="143"/>
      <c r="K646" s="143"/>
      <c r="L646" s="143"/>
      <c r="M646" s="143"/>
      <c r="N646" s="143"/>
      <c r="O646" s="143"/>
      <c r="P646" s="143"/>
      <c r="Q646" s="143"/>
      <c r="R646" s="143"/>
      <c r="S646" s="143"/>
      <c r="T646" s="143"/>
    </row>
    <row r="647" spans="2:20" ht="12.75" customHeight="1" x14ac:dyDescent="0.3">
      <c r="B647" s="143"/>
      <c r="C647" s="143"/>
      <c r="D647" s="555"/>
      <c r="E647" s="555"/>
      <c r="F647" s="143"/>
      <c r="G647" s="143"/>
      <c r="H647" s="143"/>
      <c r="I647" s="143"/>
      <c r="J647" s="143"/>
      <c r="K647" s="143"/>
      <c r="L647" s="143"/>
      <c r="M647" s="143"/>
      <c r="N647" s="143"/>
      <c r="O647" s="143"/>
      <c r="P647" s="143"/>
      <c r="Q647" s="143"/>
      <c r="R647" s="143"/>
      <c r="S647" s="143"/>
      <c r="T647" s="143"/>
    </row>
    <row r="648" spans="2:20" ht="12.75" customHeight="1" x14ac:dyDescent="0.3">
      <c r="B648" s="143"/>
      <c r="C648" s="143"/>
      <c r="D648" s="555"/>
      <c r="E648" s="555"/>
      <c r="F648" s="143"/>
      <c r="G648" s="143"/>
      <c r="H648" s="143"/>
      <c r="I648" s="143"/>
      <c r="J648" s="143"/>
      <c r="K648" s="143"/>
      <c r="L648" s="143"/>
      <c r="M648" s="143"/>
      <c r="N648" s="143"/>
      <c r="O648" s="143"/>
      <c r="P648" s="143"/>
      <c r="Q648" s="143"/>
      <c r="R648" s="143"/>
      <c r="S648" s="143"/>
      <c r="T648" s="143"/>
    </row>
    <row r="649" spans="2:20" ht="12.75" customHeight="1" x14ac:dyDescent="0.3">
      <c r="B649" s="143"/>
      <c r="C649" s="143"/>
      <c r="D649" s="555"/>
      <c r="E649" s="555"/>
      <c r="F649" s="143"/>
      <c r="G649" s="143"/>
      <c r="H649" s="143"/>
      <c r="I649" s="143"/>
      <c r="J649" s="143"/>
      <c r="K649" s="143"/>
      <c r="L649" s="143"/>
      <c r="M649" s="143"/>
      <c r="N649" s="143"/>
      <c r="O649" s="143"/>
      <c r="P649" s="143"/>
      <c r="Q649" s="143"/>
      <c r="R649" s="143"/>
      <c r="S649" s="143"/>
      <c r="T649" s="143"/>
    </row>
    <row r="650" spans="2:20" ht="12.75" customHeight="1" x14ac:dyDescent="0.3">
      <c r="B650" s="143"/>
      <c r="C650" s="143"/>
      <c r="D650" s="555"/>
      <c r="E650" s="555"/>
      <c r="F650" s="143"/>
      <c r="G650" s="143"/>
      <c r="H650" s="143"/>
      <c r="I650" s="143"/>
      <c r="J650" s="143"/>
      <c r="K650" s="143"/>
      <c r="L650" s="143"/>
      <c r="M650" s="143"/>
      <c r="N650" s="143"/>
      <c r="O650" s="143"/>
      <c r="P650" s="143"/>
      <c r="Q650" s="143"/>
      <c r="R650" s="143"/>
      <c r="S650" s="143"/>
      <c r="T650" s="143"/>
    </row>
    <row r="651" spans="2:20" ht="12.75" customHeight="1" x14ac:dyDescent="0.3">
      <c r="B651" s="143"/>
      <c r="C651" s="143"/>
      <c r="D651" s="555"/>
      <c r="E651" s="555"/>
      <c r="F651" s="143"/>
      <c r="G651" s="143"/>
      <c r="H651" s="143"/>
      <c r="I651" s="143"/>
      <c r="J651" s="143"/>
      <c r="K651" s="143"/>
      <c r="L651" s="143"/>
      <c r="M651" s="143"/>
      <c r="N651" s="143"/>
      <c r="O651" s="143"/>
      <c r="P651" s="143"/>
      <c r="Q651" s="143"/>
      <c r="R651" s="143"/>
      <c r="S651" s="143"/>
      <c r="T651" s="143"/>
    </row>
    <row r="652" spans="2:20" ht="12.75" customHeight="1" x14ac:dyDescent="0.3">
      <c r="B652" s="143"/>
      <c r="C652" s="143"/>
      <c r="D652" s="555"/>
      <c r="E652" s="555"/>
      <c r="F652" s="143"/>
      <c r="G652" s="143"/>
      <c r="H652" s="143"/>
      <c r="I652" s="143"/>
      <c r="J652" s="143"/>
      <c r="K652" s="143"/>
      <c r="L652" s="143"/>
      <c r="M652" s="143"/>
      <c r="N652" s="143"/>
      <c r="O652" s="143"/>
      <c r="P652" s="143"/>
      <c r="Q652" s="143"/>
      <c r="R652" s="143"/>
      <c r="S652" s="143"/>
      <c r="T652" s="143"/>
    </row>
    <row r="653" spans="2:20" ht="12.75" customHeight="1" x14ac:dyDescent="0.3">
      <c r="B653" s="143"/>
      <c r="C653" s="143"/>
      <c r="D653" s="555"/>
      <c r="E653" s="555"/>
      <c r="F653" s="143"/>
      <c r="G653" s="143"/>
      <c r="H653" s="143"/>
      <c r="I653" s="143"/>
      <c r="J653" s="143"/>
      <c r="K653" s="143"/>
      <c r="L653" s="143"/>
      <c r="M653" s="143"/>
      <c r="N653" s="143"/>
      <c r="O653" s="143"/>
      <c r="P653" s="143"/>
      <c r="Q653" s="143"/>
      <c r="R653" s="143"/>
      <c r="S653" s="143"/>
      <c r="T653" s="143"/>
    </row>
    <row r="654" spans="2:20" ht="12.75" customHeight="1" x14ac:dyDescent="0.3">
      <c r="B654" s="143"/>
      <c r="C654" s="143"/>
      <c r="D654" s="555"/>
      <c r="E654" s="555"/>
      <c r="F654" s="143"/>
      <c r="G654" s="143"/>
      <c r="H654" s="143"/>
      <c r="I654" s="143"/>
      <c r="J654" s="143"/>
      <c r="K654" s="143"/>
      <c r="L654" s="143"/>
      <c r="M654" s="143"/>
      <c r="N654" s="143"/>
      <c r="O654" s="143"/>
      <c r="P654" s="143"/>
      <c r="Q654" s="143"/>
      <c r="R654" s="143"/>
      <c r="S654" s="143"/>
      <c r="T654" s="143"/>
    </row>
    <row r="655" spans="2:20" ht="12.75" customHeight="1" x14ac:dyDescent="0.3">
      <c r="B655" s="143"/>
      <c r="C655" s="143"/>
      <c r="D655" s="555"/>
      <c r="E655" s="555"/>
      <c r="F655" s="143"/>
      <c r="G655" s="143"/>
      <c r="H655" s="143"/>
      <c r="I655" s="143"/>
      <c r="J655" s="143"/>
      <c r="K655" s="143"/>
      <c r="L655" s="143"/>
      <c r="M655" s="143"/>
      <c r="N655" s="143"/>
      <c r="O655" s="143"/>
      <c r="P655" s="143"/>
      <c r="Q655" s="143"/>
      <c r="R655" s="143"/>
      <c r="S655" s="143"/>
      <c r="T655" s="143"/>
    </row>
    <row r="656" spans="2:20" ht="12.75" customHeight="1" x14ac:dyDescent="0.3">
      <c r="B656" s="143"/>
      <c r="C656" s="143"/>
      <c r="D656" s="555"/>
      <c r="E656" s="555"/>
      <c r="F656" s="143"/>
      <c r="G656" s="143"/>
      <c r="H656" s="143"/>
      <c r="I656" s="143"/>
      <c r="J656" s="143"/>
      <c r="K656" s="143"/>
      <c r="L656" s="143"/>
      <c r="M656" s="143"/>
      <c r="N656" s="143"/>
      <c r="O656" s="143"/>
      <c r="P656" s="143"/>
      <c r="Q656" s="143"/>
      <c r="R656" s="143"/>
      <c r="S656" s="143"/>
      <c r="T656" s="143"/>
    </row>
    <row r="657" spans="2:20" ht="12.75" customHeight="1" x14ac:dyDescent="0.3">
      <c r="B657" s="143"/>
      <c r="C657" s="143"/>
      <c r="D657" s="555"/>
      <c r="E657" s="555"/>
      <c r="F657" s="143"/>
      <c r="G657" s="143"/>
      <c r="H657" s="143"/>
      <c r="I657" s="143"/>
      <c r="J657" s="143"/>
      <c r="K657" s="143"/>
      <c r="L657" s="143"/>
      <c r="M657" s="143"/>
      <c r="N657" s="143"/>
      <c r="O657" s="143"/>
      <c r="P657" s="143"/>
      <c r="Q657" s="143"/>
      <c r="R657" s="143"/>
      <c r="S657" s="143"/>
      <c r="T657" s="143"/>
    </row>
    <row r="658" spans="2:20" ht="12.75" customHeight="1" x14ac:dyDescent="0.3">
      <c r="B658" s="143"/>
      <c r="C658" s="143"/>
      <c r="D658" s="555"/>
      <c r="E658" s="555"/>
      <c r="F658" s="143"/>
      <c r="G658" s="143"/>
      <c r="H658" s="143"/>
      <c r="I658" s="143"/>
      <c r="J658" s="143"/>
      <c r="K658" s="143"/>
      <c r="L658" s="143"/>
      <c r="M658" s="143"/>
      <c r="N658" s="143"/>
      <c r="O658" s="143"/>
      <c r="P658" s="143"/>
      <c r="Q658" s="143"/>
      <c r="R658" s="143"/>
      <c r="S658" s="143"/>
      <c r="T658" s="143"/>
    </row>
    <row r="659" spans="2:20" ht="12.75" customHeight="1" x14ac:dyDescent="0.3">
      <c r="B659" s="143"/>
      <c r="C659" s="143"/>
      <c r="D659" s="555"/>
      <c r="E659" s="555"/>
      <c r="F659" s="143"/>
      <c r="G659" s="143"/>
      <c r="H659" s="143"/>
      <c r="I659" s="143"/>
      <c r="J659" s="143"/>
      <c r="K659" s="143"/>
      <c r="L659" s="143"/>
      <c r="M659" s="143"/>
      <c r="N659" s="143"/>
      <c r="O659" s="143"/>
      <c r="P659" s="143"/>
      <c r="Q659" s="143"/>
      <c r="R659" s="143"/>
      <c r="S659" s="143"/>
      <c r="T659" s="143"/>
    </row>
    <row r="660" spans="2:20" ht="12.75" customHeight="1" x14ac:dyDescent="0.3">
      <c r="B660" s="143"/>
      <c r="C660" s="143"/>
      <c r="D660" s="555"/>
      <c r="E660" s="555"/>
      <c r="F660" s="143"/>
      <c r="G660" s="143"/>
      <c r="H660" s="143"/>
      <c r="I660" s="143"/>
      <c r="J660" s="143"/>
      <c r="K660" s="143"/>
      <c r="L660" s="143"/>
      <c r="M660" s="143"/>
      <c r="N660" s="143"/>
      <c r="O660" s="143"/>
      <c r="P660" s="143"/>
      <c r="Q660" s="143"/>
      <c r="R660" s="143"/>
      <c r="S660" s="143"/>
      <c r="T660" s="143"/>
    </row>
    <row r="661" spans="2:20" ht="12.75" customHeight="1" x14ac:dyDescent="0.3">
      <c r="B661" s="143"/>
      <c r="C661" s="143"/>
      <c r="D661" s="555"/>
      <c r="E661" s="555"/>
      <c r="F661" s="143"/>
      <c r="G661" s="143"/>
      <c r="H661" s="143"/>
      <c r="I661" s="143"/>
      <c r="J661" s="143"/>
      <c r="K661" s="143"/>
      <c r="L661" s="143"/>
      <c r="M661" s="143"/>
      <c r="N661" s="143"/>
      <c r="O661" s="143"/>
      <c r="P661" s="143"/>
      <c r="Q661" s="143"/>
      <c r="R661" s="143"/>
      <c r="S661" s="143"/>
      <c r="T661" s="143"/>
    </row>
    <row r="662" spans="2:20" ht="12.75" customHeight="1" x14ac:dyDescent="0.3">
      <c r="B662" s="143"/>
      <c r="C662" s="143"/>
      <c r="D662" s="555"/>
      <c r="E662" s="555"/>
      <c r="F662" s="143"/>
      <c r="G662" s="143"/>
      <c r="H662" s="143"/>
      <c r="I662" s="143"/>
      <c r="J662" s="143"/>
      <c r="K662" s="143"/>
      <c r="L662" s="143"/>
      <c r="M662" s="143"/>
      <c r="N662" s="143"/>
      <c r="O662" s="143"/>
      <c r="P662" s="143"/>
      <c r="Q662" s="143"/>
      <c r="R662" s="143"/>
      <c r="S662" s="143"/>
      <c r="T662" s="143"/>
    </row>
    <row r="663" spans="2:20" ht="12.75" customHeight="1" x14ac:dyDescent="0.3">
      <c r="B663" s="143"/>
      <c r="C663" s="143"/>
      <c r="D663" s="555"/>
      <c r="E663" s="555"/>
      <c r="F663" s="143"/>
      <c r="G663" s="143"/>
      <c r="H663" s="143"/>
      <c r="I663" s="143"/>
      <c r="J663" s="143"/>
      <c r="K663" s="143"/>
      <c r="L663" s="143"/>
      <c r="M663" s="143"/>
      <c r="N663" s="143"/>
      <c r="O663" s="143"/>
      <c r="P663" s="143"/>
      <c r="Q663" s="143"/>
      <c r="R663" s="143"/>
      <c r="S663" s="143"/>
      <c r="T663" s="143"/>
    </row>
    <row r="664" spans="2:20" ht="12.75" customHeight="1" x14ac:dyDescent="0.3">
      <c r="B664" s="143"/>
      <c r="C664" s="143"/>
      <c r="D664" s="555"/>
      <c r="E664" s="555"/>
      <c r="F664" s="143"/>
      <c r="G664" s="143"/>
      <c r="H664" s="143"/>
      <c r="I664" s="143"/>
      <c r="J664" s="143"/>
      <c r="K664" s="143"/>
      <c r="L664" s="143"/>
      <c r="M664" s="143"/>
      <c r="N664" s="143"/>
      <c r="O664" s="143"/>
      <c r="P664" s="143"/>
      <c r="Q664" s="143"/>
      <c r="R664" s="143"/>
      <c r="S664" s="143"/>
      <c r="T664" s="143"/>
    </row>
    <row r="665" spans="2:20" ht="12.75" customHeight="1" x14ac:dyDescent="0.3">
      <c r="B665" s="143"/>
      <c r="C665" s="143"/>
      <c r="D665" s="555"/>
      <c r="E665" s="555"/>
      <c r="F665" s="143"/>
      <c r="G665" s="143"/>
      <c r="H665" s="143"/>
      <c r="I665" s="143"/>
      <c r="J665" s="143"/>
      <c r="K665" s="143"/>
      <c r="L665" s="143"/>
      <c r="M665" s="143"/>
      <c r="N665" s="143"/>
      <c r="O665" s="143"/>
      <c r="P665" s="143"/>
      <c r="Q665" s="143"/>
      <c r="R665" s="143"/>
      <c r="S665" s="143"/>
      <c r="T665" s="143"/>
    </row>
    <row r="666" spans="2:20" ht="12.75" customHeight="1" x14ac:dyDescent="0.3">
      <c r="B666" s="143"/>
      <c r="C666" s="143"/>
      <c r="D666" s="555"/>
      <c r="E666" s="555"/>
      <c r="F666" s="143"/>
      <c r="G666" s="143"/>
      <c r="H666" s="143"/>
      <c r="I666" s="143"/>
      <c r="J666" s="143"/>
      <c r="K666" s="143"/>
      <c r="L666" s="143"/>
      <c r="M666" s="143"/>
      <c r="N666" s="143"/>
      <c r="O666" s="143"/>
      <c r="P666" s="143"/>
      <c r="Q666" s="143"/>
      <c r="R666" s="143"/>
      <c r="S666" s="143"/>
      <c r="T666" s="143"/>
    </row>
    <row r="667" spans="2:20" ht="12.75" customHeight="1" x14ac:dyDescent="0.3">
      <c r="B667" s="143"/>
      <c r="C667" s="143"/>
      <c r="D667" s="555"/>
      <c r="E667" s="555"/>
      <c r="F667" s="143"/>
      <c r="G667" s="143"/>
      <c r="H667" s="143"/>
      <c r="I667" s="143"/>
      <c r="J667" s="143"/>
      <c r="K667" s="143"/>
      <c r="L667" s="143"/>
      <c r="M667" s="143"/>
      <c r="N667" s="143"/>
      <c r="O667" s="143"/>
      <c r="P667" s="143"/>
      <c r="Q667" s="143"/>
      <c r="R667" s="143"/>
      <c r="S667" s="143"/>
      <c r="T667" s="143"/>
    </row>
    <row r="668" spans="2:20" ht="12.75" customHeight="1" x14ac:dyDescent="0.3">
      <c r="B668" s="143"/>
      <c r="C668" s="143"/>
      <c r="D668" s="555"/>
      <c r="E668" s="555"/>
      <c r="F668" s="143"/>
      <c r="G668" s="143"/>
      <c r="H668" s="143"/>
      <c r="I668" s="143"/>
      <c r="J668" s="143"/>
      <c r="K668" s="143"/>
      <c r="L668" s="143"/>
      <c r="M668" s="143"/>
      <c r="N668" s="143"/>
      <c r="O668" s="143"/>
      <c r="P668" s="143"/>
      <c r="Q668" s="143"/>
      <c r="R668" s="143"/>
      <c r="S668" s="143"/>
      <c r="T668" s="143"/>
    </row>
    <row r="669" spans="2:20" ht="12.75" customHeight="1" x14ac:dyDescent="0.3">
      <c r="B669" s="143"/>
      <c r="C669" s="143"/>
      <c r="D669" s="555"/>
      <c r="E669" s="555"/>
      <c r="F669" s="143"/>
      <c r="G669" s="143"/>
      <c r="H669" s="143"/>
      <c r="I669" s="143"/>
      <c r="J669" s="143"/>
      <c r="K669" s="143"/>
      <c r="L669" s="143"/>
      <c r="M669" s="143"/>
      <c r="N669" s="143"/>
      <c r="O669" s="143"/>
      <c r="P669" s="143"/>
      <c r="Q669" s="143"/>
      <c r="R669" s="143"/>
      <c r="S669" s="143"/>
      <c r="T669" s="143"/>
    </row>
    <row r="670" spans="2:20" ht="12.75" customHeight="1" x14ac:dyDescent="0.3">
      <c r="B670" s="143"/>
      <c r="C670" s="143"/>
      <c r="D670" s="555"/>
      <c r="E670" s="555"/>
      <c r="F670" s="143"/>
      <c r="G670" s="143"/>
      <c r="H670" s="143"/>
      <c r="I670" s="143"/>
      <c r="J670" s="143"/>
      <c r="K670" s="143"/>
      <c r="L670" s="143"/>
      <c r="M670" s="143"/>
      <c r="N670" s="143"/>
      <c r="O670" s="143"/>
      <c r="P670" s="143"/>
      <c r="Q670" s="143"/>
      <c r="R670" s="143"/>
      <c r="S670" s="143"/>
      <c r="T670" s="143"/>
    </row>
    <row r="671" spans="2:20" ht="12.75" customHeight="1" x14ac:dyDescent="0.3">
      <c r="B671" s="143"/>
      <c r="C671" s="143"/>
      <c r="D671" s="555"/>
      <c r="E671" s="555"/>
      <c r="F671" s="143"/>
      <c r="G671" s="143"/>
      <c r="H671" s="143"/>
      <c r="I671" s="143"/>
      <c r="J671" s="143"/>
      <c r="K671" s="143"/>
      <c r="L671" s="143"/>
      <c r="M671" s="143"/>
      <c r="N671" s="143"/>
      <c r="O671" s="143"/>
      <c r="P671" s="143"/>
      <c r="Q671" s="143"/>
      <c r="R671" s="143"/>
      <c r="S671" s="143"/>
      <c r="T671" s="143"/>
    </row>
    <row r="672" spans="2:20" ht="12.75" customHeight="1" x14ac:dyDescent="0.3">
      <c r="B672" s="143"/>
      <c r="C672" s="143"/>
      <c r="D672" s="555"/>
      <c r="E672" s="555"/>
      <c r="F672" s="143"/>
      <c r="G672" s="143"/>
      <c r="H672" s="143"/>
      <c r="I672" s="143"/>
      <c r="J672" s="143"/>
      <c r="K672" s="143"/>
      <c r="L672" s="143"/>
      <c r="M672" s="143"/>
      <c r="N672" s="143"/>
      <c r="O672" s="143"/>
      <c r="P672" s="143"/>
      <c r="Q672" s="143"/>
      <c r="R672" s="143"/>
      <c r="S672" s="143"/>
      <c r="T672" s="143"/>
    </row>
    <row r="673" spans="2:20" ht="12.75" customHeight="1" x14ac:dyDescent="0.3">
      <c r="B673" s="143"/>
      <c r="C673" s="143"/>
      <c r="D673" s="555"/>
      <c r="E673" s="555"/>
      <c r="F673" s="143"/>
      <c r="G673" s="143"/>
      <c r="H673" s="143"/>
      <c r="I673" s="143"/>
      <c r="J673" s="143"/>
      <c r="K673" s="143"/>
      <c r="L673" s="143"/>
      <c r="M673" s="143"/>
      <c r="N673" s="143"/>
      <c r="O673" s="143"/>
      <c r="P673" s="143"/>
      <c r="Q673" s="143"/>
      <c r="R673" s="143"/>
      <c r="S673" s="143"/>
      <c r="T673" s="143"/>
    </row>
    <row r="674" spans="2:20" ht="12.75" customHeight="1" x14ac:dyDescent="0.3">
      <c r="B674" s="143"/>
      <c r="C674" s="143"/>
      <c r="D674" s="555"/>
      <c r="E674" s="555"/>
      <c r="F674" s="143"/>
      <c r="G674" s="143"/>
      <c r="H674" s="143"/>
      <c r="I674" s="143"/>
      <c r="J674" s="143"/>
      <c r="K674" s="143"/>
      <c r="L674" s="143"/>
      <c r="M674" s="143"/>
      <c r="N674" s="143"/>
      <c r="O674" s="143"/>
      <c r="P674" s="143"/>
      <c r="Q674" s="143"/>
      <c r="R674" s="143"/>
      <c r="S674" s="143"/>
      <c r="T674" s="143"/>
    </row>
    <row r="675" spans="2:20" ht="12.75" customHeight="1" x14ac:dyDescent="0.3">
      <c r="B675" s="143"/>
      <c r="C675" s="143"/>
      <c r="D675" s="555"/>
      <c r="E675" s="555"/>
      <c r="F675" s="143"/>
      <c r="G675" s="143"/>
      <c r="H675" s="143"/>
      <c r="I675" s="143"/>
      <c r="J675" s="143"/>
      <c r="K675" s="143"/>
      <c r="L675" s="143"/>
      <c r="M675" s="143"/>
      <c r="N675" s="143"/>
      <c r="O675" s="143"/>
      <c r="P675" s="143"/>
      <c r="Q675" s="143"/>
      <c r="R675" s="143"/>
      <c r="S675" s="143"/>
      <c r="T675" s="143"/>
    </row>
    <row r="676" spans="2:20" ht="12.75" customHeight="1" x14ac:dyDescent="0.3">
      <c r="B676" s="143"/>
      <c r="C676" s="143"/>
      <c r="D676" s="555"/>
      <c r="E676" s="555"/>
      <c r="F676" s="143"/>
      <c r="G676" s="143"/>
      <c r="H676" s="143"/>
      <c r="I676" s="143"/>
      <c r="J676" s="143"/>
      <c r="K676" s="143"/>
      <c r="L676" s="143"/>
      <c r="M676" s="143"/>
      <c r="N676" s="143"/>
      <c r="O676" s="143"/>
      <c r="P676" s="143"/>
      <c r="Q676" s="143"/>
      <c r="R676" s="143"/>
      <c r="S676" s="143"/>
      <c r="T676" s="143"/>
    </row>
    <row r="677" spans="2:20" ht="12.75" customHeight="1" x14ac:dyDescent="0.3">
      <c r="B677" s="143"/>
      <c r="C677" s="143"/>
      <c r="D677" s="555"/>
      <c r="E677" s="555"/>
      <c r="F677" s="143"/>
      <c r="G677" s="143"/>
      <c r="H677" s="143"/>
      <c r="I677" s="143"/>
      <c r="J677" s="143"/>
      <c r="K677" s="143"/>
      <c r="L677" s="143"/>
      <c r="M677" s="143"/>
      <c r="N677" s="143"/>
      <c r="O677" s="143"/>
      <c r="P677" s="143"/>
      <c r="Q677" s="143"/>
      <c r="R677" s="143"/>
      <c r="S677" s="143"/>
      <c r="T677" s="143"/>
    </row>
    <row r="678" spans="2:20" ht="12.75" customHeight="1" x14ac:dyDescent="0.3">
      <c r="B678" s="143"/>
      <c r="C678" s="143"/>
      <c r="D678" s="555"/>
      <c r="E678" s="555"/>
      <c r="F678" s="143"/>
      <c r="G678" s="143"/>
      <c r="H678" s="143"/>
      <c r="I678" s="143"/>
      <c r="J678" s="143"/>
      <c r="K678" s="143"/>
      <c r="L678" s="143"/>
      <c r="M678" s="143"/>
      <c r="N678" s="143"/>
      <c r="O678" s="143"/>
      <c r="P678" s="143"/>
      <c r="Q678" s="143"/>
      <c r="R678" s="143"/>
      <c r="S678" s="143"/>
      <c r="T678" s="143"/>
    </row>
    <row r="679" spans="2:20" ht="12.75" customHeight="1" x14ac:dyDescent="0.3">
      <c r="B679" s="143"/>
      <c r="C679" s="143"/>
      <c r="D679" s="555"/>
      <c r="E679" s="555"/>
      <c r="F679" s="143"/>
      <c r="G679" s="143"/>
      <c r="H679" s="143"/>
      <c r="I679" s="143"/>
      <c r="J679" s="143"/>
      <c r="K679" s="143"/>
      <c r="L679" s="143"/>
      <c r="M679" s="143"/>
      <c r="N679" s="143"/>
      <c r="O679" s="143"/>
      <c r="P679" s="143"/>
      <c r="Q679" s="143"/>
      <c r="R679" s="143"/>
      <c r="S679" s="143"/>
      <c r="T679" s="143"/>
    </row>
    <row r="680" spans="2:20" ht="12.75" customHeight="1" x14ac:dyDescent="0.3">
      <c r="B680" s="143"/>
      <c r="C680" s="143"/>
      <c r="D680" s="555"/>
      <c r="E680" s="555"/>
      <c r="F680" s="143"/>
      <c r="G680" s="143"/>
      <c r="H680" s="143"/>
      <c r="I680" s="143"/>
      <c r="J680" s="143"/>
      <c r="K680" s="143"/>
      <c r="L680" s="143"/>
      <c r="M680" s="143"/>
      <c r="N680" s="143"/>
      <c r="O680" s="143"/>
      <c r="P680" s="143"/>
      <c r="Q680" s="143"/>
      <c r="R680" s="143"/>
      <c r="S680" s="143"/>
      <c r="T680" s="143"/>
    </row>
    <row r="681" spans="2:20" ht="12.75" customHeight="1" x14ac:dyDescent="0.3">
      <c r="B681" s="143"/>
      <c r="C681" s="143"/>
      <c r="D681" s="555"/>
      <c r="E681" s="555"/>
      <c r="F681" s="143"/>
      <c r="G681" s="143"/>
      <c r="H681" s="143"/>
      <c r="I681" s="143"/>
      <c r="J681" s="143"/>
      <c r="K681" s="143"/>
      <c r="L681" s="143"/>
      <c r="M681" s="143"/>
      <c r="N681" s="143"/>
      <c r="O681" s="143"/>
      <c r="P681" s="143"/>
      <c r="Q681" s="143"/>
      <c r="R681" s="143"/>
      <c r="S681" s="143"/>
      <c r="T681" s="143"/>
    </row>
    <row r="682" spans="2:20" ht="12.75" customHeight="1" x14ac:dyDescent="0.3">
      <c r="B682" s="143"/>
      <c r="C682" s="143"/>
      <c r="D682" s="555"/>
      <c r="E682" s="555"/>
      <c r="F682" s="143"/>
      <c r="G682" s="143"/>
      <c r="H682" s="143"/>
      <c r="I682" s="143"/>
      <c r="J682" s="143"/>
      <c r="K682" s="143"/>
      <c r="L682" s="143"/>
      <c r="M682" s="143"/>
      <c r="N682" s="143"/>
      <c r="O682" s="143"/>
      <c r="P682" s="143"/>
      <c r="Q682" s="143"/>
      <c r="R682" s="143"/>
      <c r="S682" s="143"/>
      <c r="T682" s="143"/>
    </row>
    <row r="683" spans="2:20" ht="12.75" customHeight="1" x14ac:dyDescent="0.3">
      <c r="B683" s="143"/>
      <c r="C683" s="143"/>
      <c r="D683" s="555"/>
      <c r="E683" s="555"/>
      <c r="F683" s="143"/>
      <c r="G683" s="143"/>
      <c r="H683" s="143"/>
      <c r="I683" s="143"/>
      <c r="J683" s="143"/>
      <c r="K683" s="143"/>
      <c r="L683" s="143"/>
      <c r="M683" s="143"/>
      <c r="N683" s="143"/>
      <c r="O683" s="143"/>
      <c r="P683" s="143"/>
      <c r="Q683" s="143"/>
      <c r="R683" s="143"/>
      <c r="S683" s="143"/>
      <c r="T683" s="143"/>
    </row>
    <row r="684" spans="2:20" ht="12.75" customHeight="1" x14ac:dyDescent="0.3">
      <c r="B684" s="143"/>
      <c r="C684" s="143"/>
      <c r="D684" s="555"/>
      <c r="E684" s="555"/>
      <c r="F684" s="143"/>
      <c r="G684" s="143"/>
      <c r="H684" s="143"/>
      <c r="I684" s="143"/>
      <c r="J684" s="143"/>
      <c r="K684" s="143"/>
      <c r="L684" s="143"/>
      <c r="M684" s="143"/>
      <c r="N684" s="143"/>
      <c r="O684" s="143"/>
      <c r="P684" s="143"/>
      <c r="Q684" s="143"/>
      <c r="R684" s="143"/>
      <c r="S684" s="143"/>
      <c r="T684" s="143"/>
    </row>
    <row r="685" spans="2:20" ht="12.75" customHeight="1" x14ac:dyDescent="0.3">
      <c r="B685" s="143"/>
      <c r="C685" s="143"/>
      <c r="D685" s="555"/>
      <c r="E685" s="555"/>
      <c r="F685" s="143"/>
      <c r="G685" s="143"/>
      <c r="H685" s="143"/>
      <c r="I685" s="143"/>
      <c r="J685" s="143"/>
      <c r="K685" s="143"/>
      <c r="L685" s="143"/>
      <c r="M685" s="143"/>
      <c r="N685" s="143"/>
      <c r="O685" s="143"/>
      <c r="P685" s="143"/>
      <c r="Q685" s="143"/>
      <c r="R685" s="143"/>
      <c r="S685" s="143"/>
      <c r="T685" s="143"/>
    </row>
    <row r="686" spans="2:20" ht="12.75" customHeight="1" x14ac:dyDescent="0.3">
      <c r="B686" s="143"/>
      <c r="C686" s="143"/>
      <c r="D686" s="555"/>
      <c r="E686" s="555"/>
      <c r="F686" s="143"/>
      <c r="G686" s="143"/>
      <c r="H686" s="143"/>
      <c r="I686" s="143"/>
      <c r="J686" s="143"/>
      <c r="K686" s="143"/>
      <c r="L686" s="143"/>
      <c r="M686" s="143"/>
      <c r="N686" s="143"/>
      <c r="O686" s="143"/>
      <c r="P686" s="143"/>
      <c r="Q686" s="143"/>
      <c r="R686" s="143"/>
      <c r="S686" s="143"/>
      <c r="T686" s="143"/>
    </row>
    <row r="687" spans="2:20" ht="12.75" customHeight="1" x14ac:dyDescent="0.3">
      <c r="B687" s="143"/>
      <c r="C687" s="143"/>
      <c r="D687" s="555"/>
      <c r="E687" s="555"/>
      <c r="F687" s="143"/>
      <c r="G687" s="143"/>
      <c r="H687" s="143"/>
      <c r="I687" s="143"/>
      <c r="J687" s="143"/>
      <c r="K687" s="143"/>
      <c r="L687" s="143"/>
      <c r="M687" s="143"/>
      <c r="N687" s="143"/>
      <c r="O687" s="143"/>
      <c r="P687" s="143"/>
      <c r="Q687" s="143"/>
      <c r="R687" s="143"/>
      <c r="S687" s="143"/>
      <c r="T687" s="143"/>
    </row>
    <row r="688" spans="2:20" ht="12.75" customHeight="1" x14ac:dyDescent="0.3">
      <c r="B688" s="143"/>
      <c r="C688" s="143"/>
      <c r="D688" s="555"/>
      <c r="E688" s="555"/>
      <c r="F688" s="143"/>
      <c r="G688" s="143"/>
      <c r="H688" s="143"/>
      <c r="I688" s="143"/>
      <c r="J688" s="143"/>
      <c r="K688" s="143"/>
      <c r="L688" s="143"/>
      <c r="M688" s="143"/>
      <c r="N688" s="143"/>
      <c r="O688" s="143"/>
      <c r="P688" s="143"/>
      <c r="Q688" s="143"/>
      <c r="R688" s="143"/>
      <c r="S688" s="143"/>
      <c r="T688" s="143"/>
    </row>
    <row r="689" spans="2:20" ht="12.75" customHeight="1" x14ac:dyDescent="0.3">
      <c r="B689" s="143"/>
      <c r="C689" s="143"/>
      <c r="D689" s="555"/>
      <c r="E689" s="555"/>
      <c r="F689" s="143"/>
      <c r="G689" s="143"/>
      <c r="H689" s="143"/>
      <c r="I689" s="143"/>
      <c r="J689" s="143"/>
      <c r="K689" s="143"/>
      <c r="L689" s="143"/>
      <c r="M689" s="143"/>
      <c r="N689" s="143"/>
      <c r="O689" s="143"/>
      <c r="P689" s="143"/>
      <c r="Q689" s="143"/>
      <c r="R689" s="143"/>
      <c r="S689" s="143"/>
      <c r="T689" s="143"/>
    </row>
    <row r="690" spans="2:20" ht="12.75" customHeight="1" x14ac:dyDescent="0.3">
      <c r="B690" s="143"/>
      <c r="C690" s="143"/>
      <c r="D690" s="555"/>
      <c r="E690" s="555"/>
      <c r="F690" s="143"/>
      <c r="G690" s="143"/>
      <c r="H690" s="143"/>
      <c r="I690" s="143"/>
      <c r="J690" s="143"/>
      <c r="K690" s="143"/>
      <c r="L690" s="143"/>
      <c r="M690" s="143"/>
      <c r="N690" s="143"/>
      <c r="O690" s="143"/>
      <c r="P690" s="143"/>
      <c r="Q690" s="143"/>
      <c r="R690" s="143"/>
      <c r="S690" s="143"/>
      <c r="T690" s="143"/>
    </row>
    <row r="691" spans="2:20" ht="12.75" customHeight="1" x14ac:dyDescent="0.3">
      <c r="B691" s="143"/>
      <c r="C691" s="143"/>
      <c r="D691" s="555"/>
      <c r="E691" s="555"/>
      <c r="F691" s="143"/>
      <c r="G691" s="143"/>
      <c r="H691" s="143"/>
      <c r="I691" s="143"/>
      <c r="J691" s="143"/>
      <c r="K691" s="143"/>
      <c r="L691" s="143"/>
      <c r="M691" s="143"/>
      <c r="N691" s="143"/>
      <c r="O691" s="143"/>
      <c r="P691" s="143"/>
      <c r="Q691" s="143"/>
      <c r="R691" s="143"/>
      <c r="S691" s="143"/>
      <c r="T691" s="143"/>
    </row>
    <row r="692" spans="2:20" ht="12.75" customHeight="1" x14ac:dyDescent="0.3">
      <c r="B692" s="143"/>
      <c r="C692" s="143"/>
      <c r="D692" s="555"/>
      <c r="E692" s="555"/>
      <c r="F692" s="143"/>
      <c r="G692" s="143"/>
      <c r="H692" s="143"/>
      <c r="I692" s="143"/>
      <c r="J692" s="143"/>
      <c r="K692" s="143"/>
      <c r="L692" s="143"/>
      <c r="M692" s="143"/>
      <c r="N692" s="143"/>
      <c r="O692" s="143"/>
      <c r="P692" s="143"/>
      <c r="Q692" s="143"/>
      <c r="R692" s="143"/>
      <c r="S692" s="143"/>
      <c r="T692" s="143"/>
    </row>
    <row r="693" spans="2:20" ht="12.75" customHeight="1" x14ac:dyDescent="0.3">
      <c r="B693" s="143"/>
      <c r="C693" s="143"/>
      <c r="D693" s="555"/>
      <c r="E693" s="555"/>
      <c r="F693" s="143"/>
      <c r="G693" s="143"/>
      <c r="H693" s="143"/>
      <c r="I693" s="143"/>
      <c r="J693" s="143"/>
      <c r="K693" s="143"/>
      <c r="L693" s="143"/>
      <c r="M693" s="143"/>
      <c r="N693" s="143"/>
      <c r="O693" s="143"/>
      <c r="P693" s="143"/>
      <c r="Q693" s="143"/>
      <c r="R693" s="143"/>
      <c r="S693" s="143"/>
      <c r="T693" s="143"/>
    </row>
    <row r="694" spans="2:20" ht="12.75" customHeight="1" x14ac:dyDescent="0.3">
      <c r="B694" s="143"/>
      <c r="C694" s="143"/>
      <c r="D694" s="555"/>
      <c r="E694" s="555"/>
      <c r="F694" s="143"/>
      <c r="G694" s="143"/>
      <c r="H694" s="143"/>
      <c r="I694" s="143"/>
      <c r="J694" s="143"/>
      <c r="K694" s="143"/>
      <c r="L694" s="143"/>
      <c r="M694" s="143"/>
      <c r="N694" s="143"/>
      <c r="O694" s="143"/>
      <c r="P694" s="143"/>
      <c r="Q694" s="143"/>
      <c r="R694" s="143"/>
      <c r="S694" s="143"/>
      <c r="T694" s="143"/>
    </row>
    <row r="695" spans="2:20" ht="12.75" customHeight="1" x14ac:dyDescent="0.3">
      <c r="B695" s="143"/>
      <c r="C695" s="143"/>
      <c r="D695" s="555"/>
      <c r="E695" s="555"/>
      <c r="F695" s="143"/>
      <c r="G695" s="143"/>
      <c r="H695" s="143"/>
      <c r="I695" s="143"/>
      <c r="J695" s="143"/>
      <c r="K695" s="143"/>
      <c r="L695" s="143"/>
      <c r="M695" s="143"/>
      <c r="N695" s="143"/>
      <c r="O695" s="143"/>
      <c r="P695" s="143"/>
      <c r="Q695" s="143"/>
      <c r="R695" s="143"/>
      <c r="S695" s="143"/>
      <c r="T695" s="143"/>
    </row>
    <row r="696" spans="2:20" ht="12.75" customHeight="1" x14ac:dyDescent="0.3">
      <c r="B696" s="143"/>
      <c r="C696" s="143"/>
      <c r="D696" s="555"/>
      <c r="E696" s="555"/>
      <c r="F696" s="143"/>
      <c r="G696" s="143"/>
      <c r="H696" s="143"/>
      <c r="I696" s="143"/>
      <c r="J696" s="143"/>
      <c r="K696" s="143"/>
      <c r="L696" s="143"/>
      <c r="M696" s="143"/>
      <c r="N696" s="143"/>
      <c r="O696" s="143"/>
      <c r="P696" s="143"/>
      <c r="Q696" s="143"/>
      <c r="R696" s="143"/>
      <c r="S696" s="143"/>
      <c r="T696" s="143"/>
    </row>
    <row r="697" spans="2:20" ht="12.75" customHeight="1" x14ac:dyDescent="0.3">
      <c r="B697" s="143"/>
      <c r="C697" s="143"/>
      <c r="D697" s="555"/>
      <c r="E697" s="555"/>
      <c r="F697" s="143"/>
      <c r="G697" s="143"/>
      <c r="H697" s="143"/>
      <c r="I697" s="143"/>
      <c r="J697" s="143"/>
      <c r="K697" s="143"/>
      <c r="L697" s="143"/>
      <c r="M697" s="143"/>
      <c r="N697" s="143"/>
      <c r="O697" s="143"/>
      <c r="P697" s="143"/>
      <c r="Q697" s="143"/>
      <c r="R697" s="143"/>
      <c r="S697" s="143"/>
      <c r="T697" s="143"/>
    </row>
    <row r="698" spans="2:20" ht="12.75" customHeight="1" x14ac:dyDescent="0.3">
      <c r="B698" s="143"/>
      <c r="C698" s="143"/>
      <c r="D698" s="555"/>
      <c r="E698" s="555"/>
      <c r="F698" s="143"/>
      <c r="G698" s="143"/>
      <c r="H698" s="143"/>
      <c r="I698" s="143"/>
      <c r="J698" s="143"/>
      <c r="K698" s="143"/>
      <c r="L698" s="143"/>
      <c r="M698" s="143"/>
      <c r="N698" s="143"/>
      <c r="O698" s="143"/>
      <c r="P698" s="143"/>
      <c r="Q698" s="143"/>
      <c r="R698" s="143"/>
      <c r="S698" s="143"/>
      <c r="T698" s="143"/>
    </row>
    <row r="699" spans="2:20" ht="12.75" customHeight="1" x14ac:dyDescent="0.3">
      <c r="B699" s="143"/>
      <c r="C699" s="143"/>
      <c r="D699" s="555"/>
      <c r="E699" s="555"/>
      <c r="F699" s="143"/>
      <c r="G699" s="143"/>
      <c r="H699" s="143"/>
      <c r="I699" s="143"/>
      <c r="J699" s="143"/>
      <c r="K699" s="143"/>
      <c r="L699" s="143"/>
      <c r="M699" s="143"/>
      <c r="N699" s="143"/>
      <c r="O699" s="143"/>
      <c r="P699" s="143"/>
      <c r="Q699" s="143"/>
      <c r="R699" s="143"/>
      <c r="S699" s="143"/>
      <c r="T699" s="143"/>
    </row>
    <row r="700" spans="2:20" ht="12.75" customHeight="1" x14ac:dyDescent="0.3">
      <c r="B700" s="143"/>
      <c r="C700" s="143"/>
      <c r="D700" s="555"/>
      <c r="E700" s="555"/>
      <c r="F700" s="143"/>
      <c r="G700" s="143"/>
      <c r="H700" s="143"/>
      <c r="I700" s="143"/>
      <c r="J700" s="143"/>
      <c r="K700" s="143"/>
      <c r="L700" s="143"/>
      <c r="M700" s="143"/>
      <c r="N700" s="143"/>
      <c r="O700" s="143"/>
      <c r="P700" s="143"/>
      <c r="Q700" s="143"/>
      <c r="R700" s="143"/>
      <c r="S700" s="143"/>
      <c r="T700" s="143"/>
    </row>
    <row r="701" spans="2:20" ht="12.75" customHeight="1" x14ac:dyDescent="0.3">
      <c r="B701" s="143"/>
      <c r="C701" s="143"/>
      <c r="D701" s="555"/>
      <c r="E701" s="555"/>
      <c r="F701" s="143"/>
      <c r="G701" s="143"/>
      <c r="H701" s="143"/>
      <c r="I701" s="143"/>
      <c r="J701" s="143"/>
      <c r="K701" s="143"/>
      <c r="L701" s="143"/>
      <c r="M701" s="143"/>
      <c r="N701" s="143"/>
      <c r="O701" s="143"/>
      <c r="P701" s="143"/>
      <c r="Q701" s="143"/>
      <c r="R701" s="143"/>
      <c r="S701" s="143"/>
      <c r="T701" s="143"/>
    </row>
    <row r="702" spans="2:20" ht="12.75" customHeight="1" x14ac:dyDescent="0.3">
      <c r="B702" s="143"/>
      <c r="C702" s="143"/>
      <c r="D702" s="555"/>
      <c r="E702" s="555"/>
      <c r="F702" s="143"/>
      <c r="G702" s="143"/>
      <c r="H702" s="143"/>
      <c r="I702" s="143"/>
      <c r="J702" s="143"/>
      <c r="K702" s="143"/>
      <c r="L702" s="143"/>
      <c r="M702" s="143"/>
      <c r="N702" s="143"/>
      <c r="O702" s="143"/>
      <c r="P702" s="143"/>
      <c r="Q702" s="143"/>
      <c r="R702" s="143"/>
      <c r="S702" s="143"/>
      <c r="T702" s="143"/>
    </row>
    <row r="703" spans="2:20" ht="12.75" customHeight="1" x14ac:dyDescent="0.3">
      <c r="B703" s="143"/>
      <c r="C703" s="143"/>
      <c r="D703" s="555"/>
      <c r="E703" s="555"/>
      <c r="F703" s="143"/>
      <c r="G703" s="143"/>
      <c r="H703" s="143"/>
      <c r="I703" s="143"/>
      <c r="J703" s="143"/>
      <c r="K703" s="143"/>
      <c r="L703" s="143"/>
      <c r="M703" s="143"/>
      <c r="N703" s="143"/>
      <c r="O703" s="143"/>
      <c r="P703" s="143"/>
      <c r="Q703" s="143"/>
      <c r="R703" s="143"/>
      <c r="S703" s="143"/>
      <c r="T703" s="143"/>
    </row>
    <row r="704" spans="2:20" ht="12.75" customHeight="1" x14ac:dyDescent="0.3">
      <c r="B704" s="143"/>
      <c r="C704" s="143"/>
      <c r="D704" s="555"/>
      <c r="E704" s="555"/>
      <c r="F704" s="143"/>
      <c r="G704" s="143"/>
      <c r="H704" s="143"/>
      <c r="I704" s="143"/>
      <c r="J704" s="143"/>
      <c r="K704" s="143"/>
      <c r="L704" s="143"/>
      <c r="M704" s="143"/>
      <c r="N704" s="143"/>
      <c r="O704" s="143"/>
      <c r="P704" s="143"/>
      <c r="Q704" s="143"/>
      <c r="R704" s="143"/>
      <c r="S704" s="143"/>
      <c r="T704" s="143"/>
    </row>
    <row r="705" spans="2:20" ht="12.75" customHeight="1" x14ac:dyDescent="0.3">
      <c r="B705" s="143"/>
      <c r="C705" s="143"/>
      <c r="D705" s="555"/>
      <c r="E705" s="555"/>
      <c r="F705" s="143"/>
      <c r="G705" s="143"/>
      <c r="H705" s="143"/>
      <c r="I705" s="143"/>
      <c r="J705" s="143"/>
      <c r="K705" s="143"/>
      <c r="L705" s="143"/>
      <c r="M705" s="143"/>
      <c r="N705" s="143"/>
      <c r="O705" s="143"/>
      <c r="P705" s="143"/>
      <c r="Q705" s="143"/>
      <c r="R705" s="143"/>
      <c r="S705" s="143"/>
      <c r="T705" s="143"/>
    </row>
    <row r="706" spans="2:20" ht="12.75" customHeight="1" x14ac:dyDescent="0.3">
      <c r="B706" s="143"/>
      <c r="C706" s="143"/>
      <c r="D706" s="555"/>
      <c r="E706" s="555"/>
      <c r="F706" s="143"/>
      <c r="G706" s="143"/>
      <c r="H706" s="143"/>
      <c r="I706" s="143"/>
      <c r="J706" s="143"/>
      <c r="K706" s="143"/>
      <c r="L706" s="143"/>
      <c r="M706" s="143"/>
      <c r="N706" s="143"/>
      <c r="O706" s="143"/>
      <c r="P706" s="143"/>
      <c r="Q706" s="143"/>
      <c r="R706" s="143"/>
      <c r="S706" s="143"/>
      <c r="T706" s="143"/>
    </row>
    <row r="707" spans="2:20" ht="12.75" customHeight="1" x14ac:dyDescent="0.3">
      <c r="B707" s="143"/>
      <c r="C707" s="143"/>
      <c r="D707" s="555"/>
      <c r="E707" s="555"/>
      <c r="F707" s="143"/>
      <c r="G707" s="143"/>
      <c r="H707" s="143"/>
      <c r="I707" s="143"/>
      <c r="J707" s="143"/>
      <c r="K707" s="143"/>
      <c r="L707" s="143"/>
      <c r="M707" s="143"/>
      <c r="N707" s="143"/>
      <c r="O707" s="143"/>
      <c r="P707" s="143"/>
      <c r="Q707" s="143"/>
      <c r="R707" s="143"/>
      <c r="S707" s="143"/>
      <c r="T707" s="143"/>
    </row>
    <row r="708" spans="2:20" ht="12.75" customHeight="1" x14ac:dyDescent="0.3">
      <c r="B708" s="143"/>
      <c r="C708" s="143"/>
      <c r="D708" s="555"/>
      <c r="E708" s="555"/>
      <c r="F708" s="143"/>
      <c r="G708" s="143"/>
      <c r="H708" s="143"/>
      <c r="I708" s="143"/>
      <c r="J708" s="143"/>
      <c r="K708" s="143"/>
      <c r="L708" s="143"/>
      <c r="M708" s="143"/>
      <c r="N708" s="143"/>
      <c r="O708" s="143"/>
      <c r="P708" s="143"/>
      <c r="Q708" s="143"/>
      <c r="R708" s="143"/>
      <c r="S708" s="143"/>
      <c r="T708" s="143"/>
    </row>
    <row r="709" spans="2:20" ht="12.75" customHeight="1" x14ac:dyDescent="0.3">
      <c r="B709" s="143"/>
      <c r="C709" s="143"/>
      <c r="D709" s="555"/>
      <c r="E709" s="555"/>
      <c r="F709" s="143"/>
      <c r="G709" s="143"/>
      <c r="H709" s="143"/>
      <c r="I709" s="143"/>
      <c r="J709" s="143"/>
      <c r="K709" s="143"/>
      <c r="L709" s="143"/>
      <c r="M709" s="143"/>
      <c r="N709" s="143"/>
      <c r="O709" s="143"/>
      <c r="P709" s="143"/>
      <c r="Q709" s="143"/>
      <c r="R709" s="143"/>
      <c r="S709" s="143"/>
      <c r="T709" s="143"/>
    </row>
    <row r="710" spans="2:20" ht="12.75" customHeight="1" x14ac:dyDescent="0.3">
      <c r="B710" s="143"/>
      <c r="C710" s="143"/>
      <c r="D710" s="555"/>
      <c r="E710" s="555"/>
      <c r="F710" s="143"/>
      <c r="G710" s="143"/>
      <c r="H710" s="143"/>
      <c r="I710" s="143"/>
      <c r="J710" s="143"/>
      <c r="K710" s="143"/>
      <c r="L710" s="143"/>
      <c r="M710" s="143"/>
      <c r="N710" s="143"/>
      <c r="O710" s="143"/>
      <c r="P710" s="143"/>
      <c r="Q710" s="143"/>
      <c r="R710" s="143"/>
      <c r="S710" s="143"/>
      <c r="T710" s="143"/>
    </row>
    <row r="711" spans="2:20" ht="12.75" customHeight="1" x14ac:dyDescent="0.3">
      <c r="B711" s="143"/>
      <c r="C711" s="143"/>
      <c r="D711" s="555"/>
      <c r="E711" s="555"/>
      <c r="F711" s="143"/>
      <c r="G711" s="143"/>
      <c r="H711" s="143"/>
      <c r="I711" s="143"/>
      <c r="J711" s="143"/>
      <c r="K711" s="143"/>
      <c r="L711" s="143"/>
      <c r="M711" s="143"/>
      <c r="N711" s="143"/>
      <c r="O711" s="143"/>
      <c r="P711" s="143"/>
      <c r="Q711" s="143"/>
      <c r="R711" s="143"/>
      <c r="S711" s="143"/>
      <c r="T711" s="143"/>
    </row>
    <row r="712" spans="2:20" ht="12.75" customHeight="1" x14ac:dyDescent="0.3">
      <c r="B712" s="143"/>
      <c r="C712" s="143"/>
      <c r="D712" s="555"/>
      <c r="E712" s="555"/>
      <c r="F712" s="143"/>
      <c r="G712" s="143"/>
      <c r="H712" s="143"/>
      <c r="I712" s="143"/>
      <c r="J712" s="143"/>
      <c r="K712" s="143"/>
      <c r="L712" s="143"/>
      <c r="M712" s="143"/>
      <c r="N712" s="143"/>
      <c r="O712" s="143"/>
      <c r="P712" s="143"/>
      <c r="Q712" s="143"/>
      <c r="R712" s="143"/>
      <c r="S712" s="143"/>
      <c r="T712" s="143"/>
    </row>
    <row r="713" spans="2:20" ht="12.75" customHeight="1" x14ac:dyDescent="0.3">
      <c r="B713" s="143"/>
      <c r="C713" s="143"/>
      <c r="D713" s="555"/>
      <c r="E713" s="555"/>
      <c r="F713" s="143"/>
      <c r="G713" s="143"/>
      <c r="H713" s="143"/>
      <c r="I713" s="143"/>
      <c r="J713" s="143"/>
      <c r="K713" s="143"/>
      <c r="L713" s="143"/>
      <c r="M713" s="143"/>
      <c r="N713" s="143"/>
      <c r="O713" s="143"/>
      <c r="P713" s="143"/>
      <c r="Q713" s="143"/>
      <c r="R713" s="143"/>
      <c r="S713" s="143"/>
      <c r="T713" s="143"/>
    </row>
    <row r="714" spans="2:20" ht="12.75" customHeight="1" x14ac:dyDescent="0.3">
      <c r="B714" s="143"/>
      <c r="C714" s="143"/>
      <c r="D714" s="555"/>
      <c r="E714" s="555"/>
      <c r="F714" s="143"/>
      <c r="G714" s="143"/>
      <c r="H714" s="143"/>
      <c r="I714" s="143"/>
      <c r="J714" s="143"/>
      <c r="K714" s="143"/>
      <c r="L714" s="143"/>
      <c r="M714" s="143"/>
      <c r="N714" s="143"/>
      <c r="O714" s="143"/>
      <c r="P714" s="143"/>
      <c r="Q714" s="143"/>
      <c r="R714" s="143"/>
      <c r="S714" s="143"/>
      <c r="T714" s="143"/>
    </row>
    <row r="715" spans="2:20" ht="12.75" customHeight="1" x14ac:dyDescent="0.3">
      <c r="B715" s="143"/>
      <c r="C715" s="143"/>
      <c r="D715" s="555"/>
      <c r="E715" s="555"/>
      <c r="F715" s="143"/>
      <c r="G715" s="143"/>
      <c r="H715" s="143"/>
      <c r="I715" s="143"/>
      <c r="J715" s="143"/>
      <c r="K715" s="143"/>
      <c r="L715" s="143"/>
      <c r="M715" s="143"/>
      <c r="N715" s="143"/>
      <c r="O715" s="143"/>
      <c r="P715" s="143"/>
      <c r="Q715" s="143"/>
      <c r="R715" s="143"/>
      <c r="S715" s="143"/>
      <c r="T715" s="143"/>
    </row>
    <row r="716" spans="2:20" ht="12.75" customHeight="1" x14ac:dyDescent="0.3">
      <c r="B716" s="143"/>
      <c r="C716" s="143"/>
      <c r="D716" s="555"/>
      <c r="E716" s="555"/>
      <c r="F716" s="143"/>
      <c r="G716" s="143"/>
      <c r="H716" s="143"/>
      <c r="I716" s="143"/>
      <c r="J716" s="143"/>
      <c r="K716" s="143"/>
      <c r="L716" s="143"/>
      <c r="M716" s="143"/>
      <c r="N716" s="143"/>
      <c r="O716" s="143"/>
      <c r="P716" s="143"/>
      <c r="Q716" s="143"/>
      <c r="R716" s="143"/>
      <c r="S716" s="143"/>
      <c r="T716" s="143"/>
    </row>
    <row r="717" spans="2:20" ht="12.75" customHeight="1" x14ac:dyDescent="0.3">
      <c r="B717" s="143"/>
      <c r="C717" s="143"/>
      <c r="D717" s="555"/>
      <c r="E717" s="555"/>
      <c r="F717" s="143"/>
      <c r="G717" s="143"/>
      <c r="H717" s="143"/>
      <c r="I717" s="143"/>
      <c r="J717" s="143"/>
      <c r="K717" s="143"/>
      <c r="L717" s="143"/>
      <c r="M717" s="143"/>
      <c r="N717" s="143"/>
      <c r="O717" s="143"/>
      <c r="P717" s="143"/>
      <c r="Q717" s="143"/>
      <c r="R717" s="143"/>
      <c r="S717" s="143"/>
      <c r="T717" s="143"/>
    </row>
    <row r="718" spans="2:20" ht="12.75" customHeight="1" x14ac:dyDescent="0.3">
      <c r="B718" s="143"/>
      <c r="C718" s="143"/>
      <c r="D718" s="555"/>
      <c r="E718" s="555"/>
      <c r="F718" s="143"/>
      <c r="G718" s="143"/>
      <c r="H718" s="143"/>
      <c r="I718" s="143"/>
      <c r="J718" s="143"/>
      <c r="K718" s="143"/>
      <c r="L718" s="143"/>
      <c r="M718" s="143"/>
      <c r="N718" s="143"/>
      <c r="O718" s="143"/>
      <c r="P718" s="143"/>
      <c r="Q718" s="143"/>
      <c r="R718" s="143"/>
      <c r="S718" s="143"/>
      <c r="T718" s="143"/>
    </row>
    <row r="719" spans="2:20" ht="12.75" customHeight="1" x14ac:dyDescent="0.3">
      <c r="B719" s="143"/>
      <c r="C719" s="143"/>
      <c r="D719" s="555"/>
      <c r="E719" s="555"/>
      <c r="F719" s="143"/>
      <c r="G719" s="143"/>
      <c r="H719" s="143"/>
      <c r="I719" s="143"/>
      <c r="J719" s="143"/>
      <c r="K719" s="143"/>
      <c r="L719" s="143"/>
      <c r="M719" s="143"/>
      <c r="N719" s="143"/>
      <c r="O719" s="143"/>
      <c r="P719" s="143"/>
      <c r="Q719" s="143"/>
      <c r="R719" s="143"/>
      <c r="S719" s="143"/>
      <c r="T719" s="143"/>
    </row>
    <row r="720" spans="2:20" ht="12.75" customHeight="1" x14ac:dyDescent="0.3">
      <c r="B720" s="143"/>
      <c r="C720" s="143"/>
      <c r="D720" s="555"/>
      <c r="E720" s="555"/>
      <c r="F720" s="143"/>
      <c r="G720" s="143"/>
      <c r="H720" s="143"/>
      <c r="I720" s="143"/>
      <c r="J720" s="143"/>
      <c r="K720" s="143"/>
      <c r="L720" s="143"/>
      <c r="M720" s="143"/>
      <c r="N720" s="143"/>
      <c r="O720" s="143"/>
      <c r="P720" s="143"/>
      <c r="Q720" s="143"/>
      <c r="R720" s="143"/>
      <c r="S720" s="143"/>
      <c r="T720" s="143"/>
    </row>
    <row r="721" spans="2:20" ht="12.75" customHeight="1" x14ac:dyDescent="0.3">
      <c r="B721" s="143"/>
      <c r="C721" s="143"/>
      <c r="D721" s="555"/>
      <c r="E721" s="555"/>
      <c r="F721" s="143"/>
      <c r="G721" s="143"/>
      <c r="H721" s="143"/>
      <c r="I721" s="143"/>
      <c r="J721" s="143"/>
      <c r="K721" s="143"/>
      <c r="L721" s="143"/>
      <c r="M721" s="143"/>
      <c r="N721" s="143"/>
      <c r="O721" s="143"/>
      <c r="P721" s="143"/>
      <c r="Q721" s="143"/>
      <c r="R721" s="143"/>
      <c r="S721" s="143"/>
      <c r="T721" s="143"/>
    </row>
    <row r="722" spans="2:20" ht="12.75" customHeight="1" x14ac:dyDescent="0.3">
      <c r="B722" s="143"/>
      <c r="C722" s="143"/>
      <c r="D722" s="555"/>
      <c r="E722" s="555"/>
      <c r="F722" s="143"/>
      <c r="G722" s="143"/>
      <c r="H722" s="143"/>
      <c r="I722" s="143"/>
      <c r="J722" s="143"/>
      <c r="K722" s="143"/>
      <c r="L722" s="143"/>
      <c r="M722" s="143"/>
      <c r="N722" s="143"/>
      <c r="O722" s="143"/>
      <c r="P722" s="143"/>
      <c r="Q722" s="143"/>
      <c r="R722" s="143"/>
      <c r="S722" s="143"/>
      <c r="T722" s="143"/>
    </row>
    <row r="723" spans="2:20" ht="12.75" customHeight="1" x14ac:dyDescent="0.3">
      <c r="B723" s="143"/>
      <c r="C723" s="143"/>
      <c r="D723" s="555"/>
      <c r="E723" s="555"/>
      <c r="F723" s="143"/>
      <c r="G723" s="143"/>
      <c r="H723" s="143"/>
      <c r="I723" s="143"/>
      <c r="J723" s="143"/>
      <c r="K723" s="143"/>
      <c r="L723" s="143"/>
      <c r="M723" s="143"/>
      <c r="N723" s="143"/>
      <c r="O723" s="143"/>
      <c r="P723" s="143"/>
      <c r="Q723" s="143"/>
      <c r="R723" s="143"/>
      <c r="S723" s="143"/>
      <c r="T723" s="143"/>
    </row>
    <row r="724" spans="2:20" ht="12.75" customHeight="1" x14ac:dyDescent="0.3">
      <c r="B724" s="143"/>
      <c r="C724" s="143"/>
      <c r="D724" s="555"/>
      <c r="E724" s="555"/>
      <c r="F724" s="143"/>
      <c r="G724" s="143"/>
      <c r="H724" s="143"/>
      <c r="I724" s="143"/>
      <c r="J724" s="143"/>
      <c r="K724" s="143"/>
      <c r="L724" s="143"/>
      <c r="M724" s="143"/>
      <c r="N724" s="143"/>
      <c r="O724" s="143"/>
      <c r="P724" s="143"/>
      <c r="Q724" s="143"/>
      <c r="R724" s="143"/>
      <c r="S724" s="143"/>
      <c r="T724" s="143"/>
    </row>
    <row r="725" spans="2:20" ht="12.75" customHeight="1" x14ac:dyDescent="0.3">
      <c r="B725" s="143"/>
      <c r="C725" s="143"/>
      <c r="D725" s="555"/>
      <c r="E725" s="555"/>
      <c r="F725" s="143"/>
      <c r="G725" s="143"/>
      <c r="H725" s="143"/>
      <c r="I725" s="143"/>
      <c r="J725" s="143"/>
      <c r="K725" s="143"/>
      <c r="L725" s="143"/>
      <c r="M725" s="143"/>
      <c r="N725" s="143"/>
      <c r="O725" s="143"/>
      <c r="P725" s="143"/>
      <c r="Q725" s="143"/>
      <c r="R725" s="143"/>
      <c r="S725" s="143"/>
      <c r="T725" s="143"/>
    </row>
    <row r="726" spans="2:20" ht="12.75" customHeight="1" x14ac:dyDescent="0.3">
      <c r="B726" s="143"/>
      <c r="C726" s="143"/>
      <c r="D726" s="555"/>
      <c r="E726" s="555"/>
      <c r="F726" s="143"/>
      <c r="G726" s="143"/>
      <c r="H726" s="143"/>
      <c r="I726" s="143"/>
      <c r="J726" s="143"/>
      <c r="K726" s="143"/>
      <c r="L726" s="143"/>
      <c r="M726" s="143"/>
      <c r="N726" s="143"/>
      <c r="O726" s="143"/>
      <c r="P726" s="143"/>
      <c r="Q726" s="143"/>
      <c r="R726" s="143"/>
      <c r="S726" s="143"/>
      <c r="T726" s="143"/>
    </row>
    <row r="727" spans="2:20" ht="12.75" customHeight="1" x14ac:dyDescent="0.3">
      <c r="B727" s="143"/>
      <c r="C727" s="143"/>
      <c r="D727" s="555"/>
      <c r="E727" s="555"/>
      <c r="F727" s="143"/>
      <c r="G727" s="143"/>
      <c r="H727" s="143"/>
      <c r="I727" s="143"/>
      <c r="J727" s="143"/>
      <c r="K727" s="143"/>
      <c r="L727" s="143"/>
      <c r="M727" s="143"/>
      <c r="N727" s="143"/>
      <c r="O727" s="143"/>
      <c r="P727" s="143"/>
      <c r="Q727" s="143"/>
      <c r="R727" s="143"/>
      <c r="S727" s="143"/>
      <c r="T727" s="143"/>
    </row>
    <row r="728" spans="2:20" ht="12.75" customHeight="1" x14ac:dyDescent="0.3">
      <c r="B728" s="143"/>
      <c r="C728" s="143"/>
      <c r="D728" s="555"/>
      <c r="E728" s="555"/>
      <c r="F728" s="143"/>
      <c r="G728" s="143"/>
      <c r="H728" s="143"/>
      <c r="I728" s="143"/>
      <c r="J728" s="143"/>
      <c r="K728" s="143"/>
      <c r="L728" s="143"/>
      <c r="M728" s="143"/>
      <c r="N728" s="143"/>
      <c r="O728" s="143"/>
      <c r="P728" s="143"/>
      <c r="Q728" s="143"/>
      <c r="R728" s="143"/>
      <c r="S728" s="143"/>
      <c r="T728" s="143"/>
    </row>
    <row r="729" spans="2:20" ht="12.75" customHeight="1" x14ac:dyDescent="0.3">
      <c r="B729" s="143"/>
      <c r="C729" s="143"/>
      <c r="D729" s="555"/>
      <c r="E729" s="555"/>
      <c r="F729" s="143"/>
      <c r="G729" s="143"/>
      <c r="H729" s="143"/>
      <c r="I729" s="143"/>
      <c r="J729" s="143"/>
      <c r="K729" s="143"/>
      <c r="L729" s="143"/>
      <c r="M729" s="143"/>
      <c r="N729" s="143"/>
      <c r="O729" s="143"/>
      <c r="P729" s="143"/>
      <c r="Q729" s="143"/>
      <c r="R729" s="143"/>
      <c r="S729" s="143"/>
      <c r="T729" s="143"/>
    </row>
    <row r="730" spans="2:20" ht="12.75" customHeight="1" x14ac:dyDescent="0.3">
      <c r="B730" s="143"/>
      <c r="C730" s="143"/>
      <c r="D730" s="555"/>
      <c r="E730" s="555"/>
      <c r="F730" s="143"/>
      <c r="G730" s="143"/>
      <c r="H730" s="143"/>
      <c r="I730" s="143"/>
      <c r="J730" s="143"/>
      <c r="K730" s="143"/>
      <c r="L730" s="143"/>
      <c r="M730" s="143"/>
      <c r="N730" s="143"/>
      <c r="O730" s="143"/>
      <c r="P730" s="143"/>
      <c r="Q730" s="143"/>
      <c r="R730" s="143"/>
      <c r="S730" s="143"/>
      <c r="T730" s="143"/>
    </row>
    <row r="731" spans="2:20" ht="12.75" customHeight="1" x14ac:dyDescent="0.3">
      <c r="B731" s="143"/>
      <c r="C731" s="143"/>
      <c r="D731" s="555"/>
      <c r="E731" s="555"/>
      <c r="F731" s="143"/>
      <c r="G731" s="143"/>
      <c r="H731" s="143"/>
      <c r="I731" s="143"/>
      <c r="J731" s="143"/>
      <c r="K731" s="143"/>
      <c r="L731" s="143"/>
      <c r="M731" s="143"/>
      <c r="N731" s="143"/>
      <c r="O731" s="143"/>
      <c r="P731" s="143"/>
      <c r="Q731" s="143"/>
      <c r="R731" s="143"/>
      <c r="S731" s="143"/>
      <c r="T731" s="143"/>
    </row>
    <row r="732" spans="2:20" ht="12.75" customHeight="1" x14ac:dyDescent="0.3">
      <c r="B732" s="143"/>
      <c r="C732" s="143"/>
      <c r="D732" s="555"/>
      <c r="E732" s="555"/>
      <c r="F732" s="143"/>
      <c r="G732" s="143"/>
      <c r="H732" s="143"/>
      <c r="I732" s="143"/>
      <c r="J732" s="143"/>
      <c r="K732" s="143"/>
      <c r="L732" s="143"/>
      <c r="M732" s="143"/>
      <c r="N732" s="143"/>
      <c r="O732" s="143"/>
      <c r="P732" s="143"/>
      <c r="Q732" s="143"/>
      <c r="R732" s="143"/>
      <c r="S732" s="143"/>
      <c r="T732" s="143"/>
    </row>
    <row r="733" spans="2:20" ht="12.75" customHeight="1" x14ac:dyDescent="0.3">
      <c r="B733" s="143"/>
      <c r="C733" s="143"/>
      <c r="D733" s="555"/>
      <c r="E733" s="555"/>
      <c r="F733" s="143"/>
      <c r="G733" s="143"/>
      <c r="H733" s="143"/>
      <c r="I733" s="143"/>
      <c r="J733" s="143"/>
      <c r="K733" s="143"/>
      <c r="L733" s="143"/>
      <c r="M733" s="143"/>
      <c r="N733" s="143"/>
      <c r="O733" s="143"/>
      <c r="P733" s="143"/>
      <c r="Q733" s="143"/>
      <c r="R733" s="143"/>
      <c r="S733" s="143"/>
      <c r="T733" s="143"/>
    </row>
    <row r="734" spans="2:20" ht="12.75" customHeight="1" x14ac:dyDescent="0.3">
      <c r="B734" s="143"/>
      <c r="C734" s="143"/>
      <c r="D734" s="555"/>
      <c r="E734" s="555"/>
      <c r="F734" s="143"/>
      <c r="G734" s="143"/>
      <c r="H734" s="143"/>
      <c r="I734" s="143"/>
      <c r="J734" s="143"/>
      <c r="K734" s="143"/>
      <c r="L734" s="143"/>
      <c r="M734" s="143"/>
      <c r="N734" s="143"/>
      <c r="O734" s="143"/>
      <c r="P734" s="143"/>
      <c r="Q734" s="143"/>
      <c r="R734" s="143"/>
      <c r="S734" s="143"/>
      <c r="T734" s="143"/>
    </row>
    <row r="735" spans="2:20" ht="12.75" customHeight="1" x14ac:dyDescent="0.3">
      <c r="B735" s="143"/>
      <c r="C735" s="143"/>
      <c r="D735" s="555"/>
      <c r="E735" s="555"/>
      <c r="F735" s="143"/>
      <c r="G735" s="143"/>
      <c r="H735" s="143"/>
      <c r="I735" s="143"/>
      <c r="J735" s="143"/>
      <c r="K735" s="143"/>
      <c r="L735" s="143"/>
      <c r="M735" s="143"/>
      <c r="N735" s="143"/>
      <c r="O735" s="143"/>
      <c r="P735" s="143"/>
      <c r="Q735" s="143"/>
      <c r="R735" s="143"/>
      <c r="S735" s="143"/>
      <c r="T735" s="143"/>
    </row>
    <row r="736" spans="2:20" ht="12.75" customHeight="1" x14ac:dyDescent="0.3">
      <c r="B736" s="143"/>
      <c r="C736" s="143"/>
      <c r="D736" s="555"/>
      <c r="E736" s="555"/>
      <c r="F736" s="143"/>
      <c r="G736" s="143"/>
      <c r="H736" s="143"/>
      <c r="I736" s="143"/>
      <c r="J736" s="143"/>
      <c r="K736" s="143"/>
      <c r="L736" s="143"/>
      <c r="M736" s="143"/>
      <c r="N736" s="143"/>
      <c r="O736" s="143"/>
      <c r="P736" s="143"/>
      <c r="Q736" s="143"/>
      <c r="R736" s="143"/>
      <c r="S736" s="143"/>
      <c r="T736" s="143"/>
    </row>
    <row r="737" spans="2:20" ht="12.75" customHeight="1" x14ac:dyDescent="0.3">
      <c r="B737" s="143"/>
      <c r="C737" s="143"/>
      <c r="D737" s="555"/>
      <c r="E737" s="555"/>
      <c r="F737" s="143"/>
      <c r="G737" s="143"/>
      <c r="H737" s="143"/>
      <c r="I737" s="143"/>
      <c r="J737" s="143"/>
      <c r="K737" s="143"/>
      <c r="L737" s="143"/>
      <c r="M737" s="143"/>
      <c r="N737" s="143"/>
      <c r="O737" s="143"/>
      <c r="P737" s="143"/>
      <c r="Q737" s="143"/>
      <c r="R737" s="143"/>
      <c r="S737" s="143"/>
      <c r="T737" s="143"/>
    </row>
    <row r="738" spans="2:20" ht="12.75" customHeight="1" x14ac:dyDescent="0.3">
      <c r="B738" s="143"/>
      <c r="C738" s="143"/>
      <c r="D738" s="555"/>
      <c r="E738" s="555"/>
      <c r="F738" s="143"/>
      <c r="G738" s="143"/>
      <c r="H738" s="143"/>
      <c r="I738" s="143"/>
      <c r="J738" s="143"/>
      <c r="K738" s="143"/>
      <c r="L738" s="143"/>
      <c r="M738" s="143"/>
      <c r="N738" s="143"/>
      <c r="O738" s="143"/>
      <c r="P738" s="143"/>
      <c r="Q738" s="143"/>
      <c r="R738" s="143"/>
      <c r="S738" s="143"/>
      <c r="T738" s="143"/>
    </row>
    <row r="739" spans="2:20" ht="12.75" customHeight="1" x14ac:dyDescent="0.3">
      <c r="B739" s="143"/>
      <c r="C739" s="143"/>
      <c r="D739" s="555"/>
      <c r="E739" s="555"/>
      <c r="F739" s="143"/>
      <c r="G739" s="143"/>
      <c r="H739" s="143"/>
      <c r="I739" s="143"/>
      <c r="J739" s="143"/>
      <c r="K739" s="143"/>
      <c r="L739" s="143"/>
      <c r="M739" s="143"/>
      <c r="N739" s="143"/>
      <c r="O739" s="143"/>
      <c r="P739" s="143"/>
      <c r="Q739" s="143"/>
      <c r="R739" s="143"/>
      <c r="S739" s="143"/>
      <c r="T739" s="143"/>
    </row>
    <row r="740" spans="2:20" ht="12.75" customHeight="1" x14ac:dyDescent="0.3">
      <c r="B740" s="143"/>
      <c r="C740" s="143"/>
      <c r="D740" s="555"/>
      <c r="E740" s="555"/>
      <c r="F740" s="143"/>
      <c r="G740" s="143"/>
      <c r="H740" s="143"/>
      <c r="I740" s="143"/>
      <c r="J740" s="143"/>
      <c r="K740" s="143"/>
      <c r="L740" s="143"/>
      <c r="M740" s="143"/>
      <c r="N740" s="143"/>
      <c r="O740" s="143"/>
      <c r="P740" s="143"/>
      <c r="Q740" s="143"/>
      <c r="R740" s="143"/>
      <c r="S740" s="143"/>
      <c r="T740" s="143"/>
    </row>
    <row r="741" spans="2:20" ht="12.75" customHeight="1" x14ac:dyDescent="0.3">
      <c r="B741" s="143"/>
      <c r="C741" s="143"/>
      <c r="D741" s="555"/>
      <c r="E741" s="555"/>
      <c r="F741" s="143"/>
      <c r="G741" s="143"/>
      <c r="H741" s="143"/>
      <c r="I741" s="143"/>
      <c r="J741" s="143"/>
      <c r="K741" s="143"/>
      <c r="L741" s="143"/>
      <c r="M741" s="143"/>
      <c r="N741" s="143"/>
      <c r="O741" s="143"/>
      <c r="P741" s="143"/>
      <c r="Q741" s="143"/>
      <c r="R741" s="143"/>
      <c r="S741" s="143"/>
      <c r="T741" s="143"/>
    </row>
    <row r="742" spans="2:20" ht="12.75" customHeight="1" x14ac:dyDescent="0.3">
      <c r="B742" s="143"/>
      <c r="C742" s="143"/>
      <c r="D742" s="555"/>
      <c r="E742" s="555"/>
      <c r="F742" s="143"/>
      <c r="G742" s="143"/>
      <c r="H742" s="143"/>
      <c r="I742" s="143"/>
      <c r="J742" s="143"/>
      <c r="K742" s="143"/>
      <c r="L742" s="143"/>
      <c r="M742" s="143"/>
      <c r="N742" s="143"/>
      <c r="O742" s="143"/>
      <c r="P742" s="143"/>
      <c r="Q742" s="143"/>
      <c r="R742" s="143"/>
      <c r="S742" s="143"/>
      <c r="T742" s="143"/>
    </row>
    <row r="743" spans="2:20" ht="12.75" customHeight="1" x14ac:dyDescent="0.3">
      <c r="B743" s="143"/>
      <c r="C743" s="143"/>
      <c r="D743" s="555"/>
      <c r="E743" s="555"/>
      <c r="F743" s="143"/>
      <c r="G743" s="143"/>
      <c r="H743" s="143"/>
      <c r="I743" s="143"/>
      <c r="J743" s="143"/>
      <c r="K743" s="143"/>
      <c r="L743" s="143"/>
      <c r="M743" s="143"/>
      <c r="N743" s="143"/>
      <c r="O743" s="143"/>
      <c r="P743" s="143"/>
      <c r="Q743" s="143"/>
      <c r="R743" s="143"/>
      <c r="S743" s="143"/>
      <c r="T743" s="143"/>
    </row>
    <row r="744" spans="2:20" ht="12.75" customHeight="1" x14ac:dyDescent="0.3">
      <c r="B744" s="143"/>
      <c r="C744" s="143"/>
      <c r="D744" s="555"/>
      <c r="E744" s="555"/>
      <c r="F744" s="143"/>
      <c r="G744" s="143"/>
      <c r="H744" s="143"/>
      <c r="I744" s="143"/>
      <c r="J744" s="143"/>
      <c r="K744" s="143"/>
      <c r="L744" s="143"/>
      <c r="M744" s="143"/>
      <c r="N744" s="143"/>
      <c r="O744" s="143"/>
      <c r="P744" s="143"/>
      <c r="Q744" s="143"/>
      <c r="R744" s="143"/>
      <c r="S744" s="143"/>
      <c r="T744" s="143"/>
    </row>
    <row r="745" spans="2:20" ht="12.75" customHeight="1" x14ac:dyDescent="0.3">
      <c r="B745" s="143"/>
      <c r="C745" s="143"/>
      <c r="D745" s="555"/>
      <c r="E745" s="555"/>
      <c r="F745" s="143"/>
      <c r="G745" s="143"/>
      <c r="H745" s="143"/>
      <c r="I745" s="143"/>
      <c r="J745" s="143"/>
      <c r="K745" s="143"/>
      <c r="L745" s="143"/>
      <c r="M745" s="143"/>
      <c r="N745" s="143"/>
      <c r="O745" s="143"/>
      <c r="P745" s="143"/>
      <c r="Q745" s="143"/>
      <c r="R745" s="143"/>
      <c r="S745" s="143"/>
      <c r="T745" s="143"/>
    </row>
    <row r="746" spans="2:20" ht="12.75" customHeight="1" x14ac:dyDescent="0.3">
      <c r="B746" s="143"/>
      <c r="C746" s="143"/>
      <c r="D746" s="555"/>
      <c r="E746" s="555"/>
      <c r="F746" s="143"/>
      <c r="G746" s="143"/>
      <c r="H746" s="143"/>
      <c r="I746" s="143"/>
      <c r="J746" s="143"/>
      <c r="K746" s="143"/>
      <c r="L746" s="143"/>
      <c r="M746" s="143"/>
      <c r="N746" s="143"/>
      <c r="O746" s="143"/>
      <c r="P746" s="143"/>
      <c r="Q746" s="143"/>
      <c r="R746" s="143"/>
      <c r="S746" s="143"/>
      <c r="T746" s="143"/>
    </row>
    <row r="747" spans="2:20" ht="12.75" customHeight="1" x14ac:dyDescent="0.3">
      <c r="B747" s="143"/>
      <c r="C747" s="143"/>
      <c r="D747" s="555"/>
      <c r="E747" s="555"/>
      <c r="F747" s="143"/>
      <c r="G747" s="143"/>
      <c r="H747" s="143"/>
      <c r="I747" s="143"/>
      <c r="J747" s="143"/>
      <c r="K747" s="143"/>
      <c r="L747" s="143"/>
      <c r="M747" s="143"/>
      <c r="N747" s="143"/>
      <c r="O747" s="143"/>
      <c r="P747" s="143"/>
      <c r="Q747" s="143"/>
      <c r="R747" s="143"/>
      <c r="S747" s="143"/>
      <c r="T747" s="143"/>
    </row>
    <row r="748" spans="2:20" ht="12.75" customHeight="1" x14ac:dyDescent="0.3">
      <c r="B748" s="143"/>
      <c r="C748" s="143"/>
      <c r="D748" s="555"/>
      <c r="E748" s="555"/>
      <c r="F748" s="143"/>
      <c r="G748" s="143"/>
      <c r="H748" s="143"/>
      <c r="I748" s="143"/>
      <c r="J748" s="143"/>
      <c r="K748" s="143"/>
      <c r="L748" s="143"/>
      <c r="M748" s="143"/>
      <c r="N748" s="143"/>
      <c r="O748" s="143"/>
      <c r="P748" s="143"/>
      <c r="Q748" s="143"/>
      <c r="R748" s="143"/>
      <c r="S748" s="143"/>
      <c r="T748" s="143"/>
    </row>
    <row r="749" spans="2:20" ht="12.75" customHeight="1" x14ac:dyDescent="0.3">
      <c r="B749" s="143"/>
      <c r="C749" s="143"/>
      <c r="D749" s="555"/>
      <c r="E749" s="555"/>
      <c r="F749" s="143"/>
      <c r="G749" s="143"/>
      <c r="H749" s="143"/>
      <c r="I749" s="143"/>
      <c r="J749" s="143"/>
      <c r="K749" s="143"/>
      <c r="L749" s="143"/>
      <c r="M749" s="143"/>
      <c r="N749" s="143"/>
      <c r="O749" s="143"/>
      <c r="P749" s="143"/>
      <c r="Q749" s="143"/>
      <c r="R749" s="143"/>
      <c r="S749" s="143"/>
      <c r="T749" s="143"/>
    </row>
    <row r="750" spans="2:20" ht="12.75" customHeight="1" x14ac:dyDescent="0.3">
      <c r="B750" s="143"/>
      <c r="C750" s="143"/>
      <c r="D750" s="555"/>
      <c r="E750" s="555"/>
      <c r="F750" s="143"/>
      <c r="G750" s="143"/>
      <c r="H750" s="143"/>
      <c r="I750" s="143"/>
      <c r="J750" s="143"/>
      <c r="K750" s="143"/>
      <c r="L750" s="143"/>
      <c r="M750" s="143"/>
      <c r="N750" s="143"/>
      <c r="O750" s="143"/>
      <c r="P750" s="143"/>
      <c r="Q750" s="143"/>
      <c r="R750" s="143"/>
      <c r="S750" s="143"/>
      <c r="T750" s="143"/>
    </row>
    <row r="751" spans="2:20" ht="12.75" customHeight="1" x14ac:dyDescent="0.3">
      <c r="B751" s="143"/>
      <c r="C751" s="143"/>
      <c r="D751" s="555"/>
      <c r="E751" s="555"/>
      <c r="F751" s="143"/>
      <c r="G751" s="143"/>
      <c r="H751" s="143"/>
      <c r="I751" s="143"/>
      <c r="J751" s="143"/>
      <c r="K751" s="143"/>
      <c r="L751" s="143"/>
      <c r="M751" s="143"/>
      <c r="N751" s="143"/>
      <c r="O751" s="143"/>
      <c r="P751" s="143"/>
      <c r="Q751" s="143"/>
      <c r="R751" s="143"/>
      <c r="S751" s="143"/>
      <c r="T751" s="143"/>
    </row>
    <row r="752" spans="2:20" ht="12.75" customHeight="1" x14ac:dyDescent="0.3">
      <c r="B752" s="143"/>
      <c r="C752" s="143"/>
      <c r="D752" s="555"/>
      <c r="E752" s="555"/>
      <c r="F752" s="143"/>
      <c r="G752" s="143"/>
      <c r="H752" s="143"/>
      <c r="I752" s="143"/>
      <c r="J752" s="143"/>
      <c r="K752" s="143"/>
      <c r="L752" s="143"/>
      <c r="M752" s="143"/>
      <c r="N752" s="143"/>
      <c r="O752" s="143"/>
      <c r="P752" s="143"/>
      <c r="Q752" s="143"/>
      <c r="R752" s="143"/>
      <c r="S752" s="143"/>
      <c r="T752" s="143"/>
    </row>
    <row r="753" spans="2:20" ht="12.75" customHeight="1" x14ac:dyDescent="0.3">
      <c r="B753" s="143"/>
      <c r="C753" s="143"/>
      <c r="D753" s="555"/>
      <c r="E753" s="555"/>
      <c r="F753" s="143"/>
      <c r="G753" s="143"/>
      <c r="H753" s="143"/>
      <c r="I753" s="143"/>
      <c r="J753" s="143"/>
      <c r="K753" s="143"/>
      <c r="L753" s="143"/>
      <c r="M753" s="143"/>
      <c r="N753" s="143"/>
      <c r="O753" s="143"/>
      <c r="P753" s="143"/>
      <c r="Q753" s="143"/>
      <c r="R753" s="143"/>
      <c r="S753" s="143"/>
      <c r="T753" s="143"/>
    </row>
    <row r="754" spans="2:20" ht="12.75" customHeight="1" x14ac:dyDescent="0.3">
      <c r="B754" s="143"/>
      <c r="C754" s="143"/>
      <c r="D754" s="555"/>
      <c r="E754" s="555"/>
      <c r="F754" s="143"/>
      <c r="G754" s="143"/>
      <c r="H754" s="143"/>
      <c r="I754" s="143"/>
      <c r="J754" s="143"/>
      <c r="K754" s="143"/>
      <c r="L754" s="143"/>
      <c r="M754" s="143"/>
      <c r="N754" s="143"/>
      <c r="O754" s="143"/>
      <c r="P754" s="143"/>
      <c r="Q754" s="143"/>
      <c r="R754" s="143"/>
      <c r="S754" s="143"/>
      <c r="T754" s="143"/>
    </row>
    <row r="755" spans="2:20" ht="12.75" customHeight="1" x14ac:dyDescent="0.3">
      <c r="B755" s="143"/>
      <c r="C755" s="143"/>
      <c r="D755" s="555"/>
      <c r="E755" s="555"/>
      <c r="F755" s="143"/>
      <c r="G755" s="143"/>
      <c r="H755" s="143"/>
      <c r="I755" s="143"/>
      <c r="J755" s="143"/>
      <c r="K755" s="143"/>
      <c r="L755" s="143"/>
      <c r="M755" s="143"/>
      <c r="N755" s="143"/>
      <c r="O755" s="143"/>
      <c r="P755" s="143"/>
      <c r="Q755" s="143"/>
      <c r="R755" s="143"/>
      <c r="S755" s="143"/>
      <c r="T755" s="143"/>
    </row>
    <row r="756" spans="2:20" ht="12.75" customHeight="1" x14ac:dyDescent="0.3">
      <c r="B756" s="143"/>
      <c r="C756" s="143"/>
      <c r="D756" s="555"/>
      <c r="E756" s="555"/>
      <c r="F756" s="143"/>
      <c r="G756" s="143"/>
      <c r="H756" s="143"/>
      <c r="I756" s="143"/>
      <c r="J756" s="143"/>
      <c r="K756" s="143"/>
      <c r="L756" s="143"/>
      <c r="M756" s="143"/>
      <c r="N756" s="143"/>
      <c r="O756" s="143"/>
      <c r="P756" s="143"/>
      <c r="Q756" s="143"/>
      <c r="R756" s="143"/>
      <c r="S756" s="143"/>
      <c r="T756" s="143"/>
    </row>
    <row r="757" spans="2:20" ht="12.75" customHeight="1" x14ac:dyDescent="0.3">
      <c r="B757" s="143"/>
      <c r="C757" s="143"/>
      <c r="D757" s="555"/>
      <c r="E757" s="555"/>
      <c r="F757" s="143"/>
      <c r="G757" s="143"/>
      <c r="H757" s="143"/>
      <c r="I757" s="143"/>
      <c r="J757" s="143"/>
      <c r="K757" s="143"/>
      <c r="L757" s="143"/>
      <c r="M757" s="143"/>
      <c r="N757" s="143"/>
      <c r="O757" s="143"/>
      <c r="P757" s="143"/>
      <c r="Q757" s="143"/>
      <c r="R757" s="143"/>
      <c r="S757" s="143"/>
      <c r="T757" s="143"/>
    </row>
    <row r="758" spans="2:20" ht="12.75" customHeight="1" x14ac:dyDescent="0.3">
      <c r="B758" s="143"/>
      <c r="C758" s="143"/>
      <c r="D758" s="555"/>
      <c r="E758" s="555"/>
      <c r="F758" s="143"/>
      <c r="G758" s="143"/>
      <c r="H758" s="143"/>
      <c r="I758" s="143"/>
      <c r="J758" s="143"/>
      <c r="K758" s="143"/>
      <c r="L758" s="143"/>
      <c r="M758" s="143"/>
      <c r="N758" s="143"/>
      <c r="O758" s="143"/>
      <c r="P758" s="143"/>
      <c r="Q758" s="143"/>
      <c r="R758" s="143"/>
      <c r="S758" s="143"/>
      <c r="T758" s="143"/>
    </row>
    <row r="759" spans="2:20" ht="12.75" customHeight="1" x14ac:dyDescent="0.3">
      <c r="B759" s="143"/>
      <c r="C759" s="143"/>
      <c r="D759" s="555"/>
      <c r="E759" s="555"/>
      <c r="F759" s="143"/>
      <c r="G759" s="143"/>
      <c r="H759" s="143"/>
      <c r="I759" s="143"/>
      <c r="J759" s="143"/>
      <c r="K759" s="143"/>
      <c r="L759" s="143"/>
      <c r="M759" s="143"/>
      <c r="N759" s="143"/>
      <c r="O759" s="143"/>
      <c r="P759" s="143"/>
      <c r="Q759" s="143"/>
      <c r="R759" s="143"/>
      <c r="S759" s="143"/>
      <c r="T759" s="143"/>
    </row>
    <row r="760" spans="2:20" ht="12.75" customHeight="1" x14ac:dyDescent="0.3">
      <c r="B760" s="143"/>
      <c r="C760" s="143"/>
      <c r="D760" s="555"/>
      <c r="E760" s="555"/>
      <c r="F760" s="143"/>
      <c r="G760" s="143"/>
      <c r="H760" s="143"/>
      <c r="I760" s="143"/>
      <c r="J760" s="143"/>
      <c r="K760" s="143"/>
      <c r="L760" s="143"/>
      <c r="M760" s="143"/>
      <c r="N760" s="143"/>
      <c r="O760" s="143"/>
      <c r="P760" s="143"/>
      <c r="Q760" s="143"/>
      <c r="R760" s="143"/>
      <c r="S760" s="143"/>
      <c r="T760" s="143"/>
    </row>
    <row r="761" spans="2:20" ht="12.75" customHeight="1" x14ac:dyDescent="0.3">
      <c r="B761" s="143"/>
      <c r="C761" s="143"/>
      <c r="D761" s="555"/>
      <c r="E761" s="555"/>
      <c r="F761" s="143"/>
      <c r="G761" s="143"/>
      <c r="H761" s="143"/>
      <c r="I761" s="143"/>
      <c r="J761" s="143"/>
      <c r="K761" s="143"/>
      <c r="L761" s="143"/>
      <c r="M761" s="143"/>
      <c r="N761" s="143"/>
      <c r="O761" s="143"/>
      <c r="P761" s="143"/>
      <c r="Q761" s="143"/>
      <c r="R761" s="143"/>
      <c r="S761" s="143"/>
      <c r="T761" s="143"/>
    </row>
    <row r="762" spans="2:20" ht="12.75" customHeight="1" x14ac:dyDescent="0.3">
      <c r="B762" s="143"/>
      <c r="C762" s="143"/>
      <c r="D762" s="555"/>
      <c r="E762" s="555"/>
      <c r="F762" s="143"/>
      <c r="G762" s="143"/>
      <c r="H762" s="143"/>
      <c r="I762" s="143"/>
      <c r="J762" s="143"/>
      <c r="K762" s="143"/>
      <c r="L762" s="143"/>
      <c r="M762" s="143"/>
      <c r="N762" s="143"/>
      <c r="O762" s="143"/>
      <c r="P762" s="143"/>
      <c r="Q762" s="143"/>
      <c r="R762" s="143"/>
      <c r="S762" s="143"/>
      <c r="T762" s="143"/>
    </row>
    <row r="763" spans="2:20" ht="12.75" customHeight="1" x14ac:dyDescent="0.3">
      <c r="B763" s="143"/>
      <c r="C763" s="143"/>
      <c r="D763" s="555"/>
      <c r="E763" s="555"/>
      <c r="F763" s="143"/>
      <c r="G763" s="143"/>
      <c r="H763" s="143"/>
      <c r="I763" s="143"/>
      <c r="J763" s="143"/>
      <c r="K763" s="143"/>
      <c r="L763" s="143"/>
      <c r="M763" s="143"/>
      <c r="N763" s="143"/>
      <c r="O763" s="143"/>
      <c r="P763" s="143"/>
      <c r="Q763" s="143"/>
      <c r="R763" s="143"/>
      <c r="S763" s="143"/>
      <c r="T763" s="143"/>
    </row>
    <row r="764" spans="2:20" ht="12.75" customHeight="1" x14ac:dyDescent="0.3">
      <c r="B764" s="143"/>
      <c r="C764" s="143"/>
      <c r="D764" s="555"/>
      <c r="E764" s="555"/>
      <c r="F764" s="143"/>
      <c r="G764" s="143"/>
      <c r="H764" s="143"/>
      <c r="I764" s="143"/>
      <c r="J764" s="143"/>
      <c r="K764" s="143"/>
      <c r="L764" s="143"/>
      <c r="M764" s="143"/>
      <c r="N764" s="143"/>
      <c r="O764" s="143"/>
      <c r="P764" s="143"/>
      <c r="Q764" s="143"/>
      <c r="R764" s="143"/>
      <c r="S764" s="143"/>
      <c r="T764" s="143"/>
    </row>
    <row r="765" spans="2:20" ht="12.75" customHeight="1" x14ac:dyDescent="0.3">
      <c r="B765" s="143"/>
      <c r="C765" s="143"/>
      <c r="D765" s="555"/>
      <c r="E765" s="555"/>
      <c r="F765" s="143"/>
      <c r="G765" s="143"/>
      <c r="H765" s="143"/>
      <c r="I765" s="143"/>
      <c r="J765" s="143"/>
      <c r="K765" s="143"/>
      <c r="L765" s="143"/>
      <c r="M765" s="143"/>
      <c r="N765" s="143"/>
      <c r="O765" s="143"/>
      <c r="P765" s="143"/>
      <c r="Q765" s="143"/>
      <c r="R765" s="143"/>
      <c r="S765" s="143"/>
      <c r="T765" s="143"/>
    </row>
    <row r="766" spans="2:20" ht="12.75" customHeight="1" x14ac:dyDescent="0.3">
      <c r="B766" s="143"/>
      <c r="C766" s="143"/>
      <c r="D766" s="555"/>
      <c r="E766" s="555"/>
      <c r="F766" s="143"/>
      <c r="G766" s="143"/>
      <c r="H766" s="143"/>
      <c r="I766" s="143"/>
      <c r="J766" s="143"/>
      <c r="K766" s="143"/>
      <c r="L766" s="143"/>
      <c r="M766" s="143"/>
      <c r="N766" s="143"/>
      <c r="O766" s="143"/>
      <c r="P766" s="143"/>
      <c r="Q766" s="143"/>
      <c r="R766" s="143"/>
      <c r="S766" s="143"/>
      <c r="T766" s="143"/>
    </row>
    <row r="767" spans="2:20" ht="12.75" customHeight="1" x14ac:dyDescent="0.3">
      <c r="B767" s="143"/>
      <c r="C767" s="143"/>
      <c r="D767" s="555"/>
      <c r="E767" s="555"/>
      <c r="F767" s="143"/>
      <c r="G767" s="143"/>
      <c r="H767" s="143"/>
      <c r="I767" s="143"/>
      <c r="J767" s="143"/>
      <c r="K767" s="143"/>
      <c r="L767" s="143"/>
      <c r="M767" s="143"/>
      <c r="N767" s="143"/>
      <c r="O767" s="143"/>
      <c r="P767" s="143"/>
      <c r="Q767" s="143"/>
      <c r="R767" s="143"/>
      <c r="S767" s="143"/>
      <c r="T767" s="143"/>
    </row>
    <row r="768" spans="2:20" ht="12.75" customHeight="1" x14ac:dyDescent="0.3">
      <c r="B768" s="143"/>
      <c r="C768" s="143"/>
      <c r="D768" s="555"/>
      <c r="E768" s="555"/>
      <c r="F768" s="143"/>
      <c r="G768" s="143"/>
      <c r="H768" s="143"/>
      <c r="I768" s="143"/>
      <c r="J768" s="143"/>
      <c r="K768" s="143"/>
      <c r="L768" s="143"/>
      <c r="M768" s="143"/>
      <c r="N768" s="143"/>
      <c r="O768" s="143"/>
      <c r="P768" s="143"/>
      <c r="Q768" s="143"/>
      <c r="R768" s="143"/>
      <c r="S768" s="143"/>
      <c r="T768" s="143"/>
    </row>
    <row r="769" spans="2:20" ht="12.75" customHeight="1" x14ac:dyDescent="0.3">
      <c r="B769" s="143"/>
      <c r="C769" s="143"/>
      <c r="D769" s="555"/>
      <c r="E769" s="555"/>
      <c r="F769" s="143"/>
      <c r="G769" s="143"/>
      <c r="H769" s="143"/>
      <c r="I769" s="143"/>
      <c r="J769" s="143"/>
      <c r="K769" s="143"/>
      <c r="L769" s="143"/>
      <c r="M769" s="143"/>
      <c r="N769" s="143"/>
      <c r="O769" s="143"/>
      <c r="P769" s="143"/>
      <c r="Q769" s="143"/>
      <c r="R769" s="143"/>
      <c r="S769" s="143"/>
      <c r="T769" s="143"/>
    </row>
    <row r="770" spans="2:20" ht="12.75" customHeight="1" x14ac:dyDescent="0.3">
      <c r="B770" s="143"/>
      <c r="C770" s="143"/>
      <c r="D770" s="555"/>
      <c r="E770" s="555"/>
      <c r="F770" s="143"/>
      <c r="G770" s="143"/>
      <c r="H770" s="143"/>
      <c r="I770" s="143"/>
      <c r="J770" s="143"/>
      <c r="K770" s="143"/>
      <c r="L770" s="143"/>
      <c r="M770" s="143"/>
      <c r="N770" s="143"/>
      <c r="O770" s="143"/>
      <c r="P770" s="143"/>
      <c r="Q770" s="143"/>
      <c r="R770" s="143"/>
      <c r="S770" s="143"/>
      <c r="T770" s="143"/>
    </row>
    <row r="771" spans="2:20" ht="12.75" customHeight="1" x14ac:dyDescent="0.3">
      <c r="B771" s="143"/>
      <c r="C771" s="143"/>
      <c r="D771" s="555"/>
      <c r="E771" s="555"/>
      <c r="F771" s="143"/>
      <c r="G771" s="143"/>
      <c r="H771" s="143"/>
      <c r="I771" s="143"/>
      <c r="J771" s="143"/>
      <c r="K771" s="143"/>
      <c r="L771" s="143"/>
      <c r="M771" s="143"/>
      <c r="N771" s="143"/>
      <c r="O771" s="143"/>
      <c r="P771" s="143"/>
      <c r="Q771" s="143"/>
      <c r="R771" s="143"/>
      <c r="S771" s="143"/>
      <c r="T771" s="143"/>
    </row>
    <row r="772" spans="2:20" ht="12.75" customHeight="1" x14ac:dyDescent="0.3">
      <c r="B772" s="143"/>
      <c r="C772" s="143"/>
      <c r="D772" s="555"/>
      <c r="E772" s="555"/>
      <c r="F772" s="143"/>
      <c r="G772" s="143"/>
      <c r="H772" s="143"/>
      <c r="I772" s="143"/>
      <c r="J772" s="143"/>
      <c r="K772" s="143"/>
      <c r="L772" s="143"/>
      <c r="M772" s="143"/>
      <c r="N772" s="143"/>
      <c r="O772" s="143"/>
      <c r="P772" s="143"/>
      <c r="Q772" s="143"/>
      <c r="R772" s="143"/>
      <c r="S772" s="143"/>
      <c r="T772" s="143"/>
    </row>
    <row r="773" spans="2:20" ht="12.75" customHeight="1" x14ac:dyDescent="0.3">
      <c r="B773" s="143"/>
      <c r="C773" s="143"/>
      <c r="D773" s="555"/>
      <c r="E773" s="555"/>
      <c r="F773" s="143"/>
      <c r="G773" s="143"/>
      <c r="H773" s="143"/>
      <c r="I773" s="143"/>
      <c r="J773" s="143"/>
      <c r="K773" s="143"/>
      <c r="L773" s="143"/>
      <c r="M773" s="143"/>
      <c r="N773" s="143"/>
      <c r="O773" s="143"/>
      <c r="P773" s="143"/>
      <c r="Q773" s="143"/>
      <c r="R773" s="143"/>
      <c r="S773" s="143"/>
      <c r="T773" s="143"/>
    </row>
    <row r="774" spans="2:20" ht="12.75" customHeight="1" x14ac:dyDescent="0.3">
      <c r="B774" s="143"/>
      <c r="C774" s="143"/>
      <c r="D774" s="555"/>
      <c r="E774" s="555"/>
      <c r="F774" s="143"/>
      <c r="G774" s="143"/>
      <c r="H774" s="143"/>
      <c r="I774" s="143"/>
      <c r="J774" s="143"/>
      <c r="K774" s="143"/>
      <c r="L774" s="143"/>
      <c r="M774" s="143"/>
      <c r="N774" s="143"/>
      <c r="O774" s="143"/>
      <c r="P774" s="143"/>
      <c r="Q774" s="143"/>
      <c r="R774" s="143"/>
      <c r="S774" s="143"/>
      <c r="T774" s="143"/>
    </row>
    <row r="775" spans="2:20" ht="12.75" customHeight="1" x14ac:dyDescent="0.3">
      <c r="B775" s="143"/>
      <c r="C775" s="143"/>
      <c r="D775" s="555"/>
      <c r="E775" s="555"/>
      <c r="F775" s="143"/>
      <c r="G775" s="143"/>
      <c r="H775" s="143"/>
      <c r="I775" s="143"/>
      <c r="J775" s="143"/>
      <c r="K775" s="143"/>
      <c r="L775" s="143"/>
      <c r="M775" s="143"/>
      <c r="N775" s="143"/>
      <c r="O775" s="143"/>
      <c r="P775" s="143"/>
      <c r="Q775" s="143"/>
      <c r="R775" s="143"/>
      <c r="S775" s="143"/>
      <c r="T775" s="143"/>
    </row>
    <row r="776" spans="2:20" ht="12.75" customHeight="1" x14ac:dyDescent="0.3">
      <c r="B776" s="143"/>
      <c r="C776" s="143"/>
      <c r="D776" s="555"/>
      <c r="E776" s="555"/>
      <c r="F776" s="143"/>
      <c r="G776" s="143"/>
      <c r="H776" s="143"/>
      <c r="I776" s="143"/>
      <c r="J776" s="143"/>
      <c r="K776" s="143"/>
      <c r="L776" s="143"/>
      <c r="M776" s="143"/>
      <c r="N776" s="143"/>
      <c r="O776" s="143"/>
      <c r="P776" s="143"/>
      <c r="Q776" s="143"/>
      <c r="R776" s="143"/>
      <c r="S776" s="143"/>
      <c r="T776" s="143"/>
    </row>
    <row r="777" spans="2:20" ht="12.75" customHeight="1" x14ac:dyDescent="0.3">
      <c r="B777" s="143"/>
      <c r="C777" s="143"/>
      <c r="D777" s="555"/>
      <c r="E777" s="555"/>
      <c r="F777" s="143"/>
      <c r="G777" s="143"/>
      <c r="H777" s="143"/>
      <c r="I777" s="143"/>
      <c r="J777" s="143"/>
      <c r="K777" s="143"/>
      <c r="L777" s="143"/>
      <c r="M777" s="143"/>
      <c r="N777" s="143"/>
      <c r="O777" s="143"/>
      <c r="P777" s="143"/>
      <c r="Q777" s="143"/>
      <c r="R777" s="143"/>
      <c r="S777" s="143"/>
      <c r="T777" s="143"/>
    </row>
    <row r="778" spans="2:20" ht="12.75" customHeight="1" x14ac:dyDescent="0.3">
      <c r="B778" s="143"/>
      <c r="C778" s="143"/>
      <c r="D778" s="555"/>
      <c r="E778" s="555"/>
      <c r="F778" s="143"/>
      <c r="G778" s="143"/>
      <c r="H778" s="143"/>
      <c r="I778" s="143"/>
      <c r="J778" s="143"/>
      <c r="K778" s="143"/>
      <c r="L778" s="143"/>
      <c r="M778" s="143"/>
      <c r="N778" s="143"/>
      <c r="O778" s="143"/>
      <c r="P778" s="143"/>
      <c r="Q778" s="143"/>
      <c r="R778" s="143"/>
      <c r="S778" s="143"/>
      <c r="T778" s="143"/>
    </row>
    <row r="779" spans="2:20" ht="12.75" customHeight="1" x14ac:dyDescent="0.3">
      <c r="B779" s="143"/>
      <c r="C779" s="143"/>
      <c r="D779" s="555"/>
      <c r="E779" s="555"/>
      <c r="F779" s="143"/>
      <c r="G779" s="143"/>
      <c r="H779" s="143"/>
      <c r="I779" s="143"/>
      <c r="J779" s="143"/>
      <c r="K779" s="143"/>
      <c r="L779" s="143"/>
      <c r="M779" s="143"/>
      <c r="N779" s="143"/>
      <c r="O779" s="143"/>
      <c r="P779" s="143"/>
      <c r="Q779" s="143"/>
      <c r="R779" s="143"/>
      <c r="S779" s="143"/>
      <c r="T779" s="143"/>
    </row>
    <row r="780" spans="2:20" ht="12.75" customHeight="1" x14ac:dyDescent="0.3">
      <c r="B780" s="143"/>
      <c r="C780" s="143"/>
      <c r="D780" s="555"/>
      <c r="E780" s="555"/>
      <c r="F780" s="143"/>
      <c r="G780" s="143"/>
      <c r="H780" s="143"/>
      <c r="I780" s="143"/>
      <c r="J780" s="143"/>
      <c r="K780" s="143"/>
      <c r="L780" s="143"/>
      <c r="M780" s="143"/>
      <c r="N780" s="143"/>
      <c r="O780" s="143"/>
      <c r="P780" s="143"/>
      <c r="Q780" s="143"/>
      <c r="R780" s="143"/>
      <c r="S780" s="143"/>
      <c r="T780" s="143"/>
    </row>
    <row r="781" spans="2:20" ht="12.75" customHeight="1" x14ac:dyDescent="0.3">
      <c r="B781" s="143"/>
      <c r="C781" s="143"/>
      <c r="D781" s="555"/>
      <c r="E781" s="555"/>
      <c r="F781" s="143"/>
      <c r="G781" s="143"/>
      <c r="H781" s="143"/>
      <c r="I781" s="143"/>
      <c r="J781" s="143"/>
      <c r="K781" s="143"/>
      <c r="L781" s="143"/>
      <c r="M781" s="143"/>
      <c r="N781" s="143"/>
      <c r="O781" s="143"/>
      <c r="P781" s="143"/>
      <c r="Q781" s="143"/>
      <c r="R781" s="143"/>
      <c r="S781" s="143"/>
      <c r="T781" s="143"/>
    </row>
    <row r="782" spans="2:20" ht="12.75" customHeight="1" x14ac:dyDescent="0.3">
      <c r="B782" s="143"/>
      <c r="C782" s="143"/>
      <c r="D782" s="555"/>
      <c r="E782" s="555"/>
      <c r="F782" s="143"/>
      <c r="G782" s="143"/>
      <c r="H782" s="143"/>
      <c r="I782" s="143"/>
      <c r="J782" s="143"/>
      <c r="K782" s="143"/>
      <c r="L782" s="143"/>
      <c r="M782" s="143"/>
      <c r="N782" s="143"/>
      <c r="O782" s="143"/>
      <c r="P782" s="143"/>
      <c r="Q782" s="143"/>
      <c r="R782" s="143"/>
      <c r="S782" s="143"/>
      <c r="T782" s="143"/>
    </row>
    <row r="783" spans="2:20" ht="12.75" customHeight="1" x14ac:dyDescent="0.3">
      <c r="B783" s="143"/>
      <c r="C783" s="143"/>
      <c r="D783" s="555"/>
      <c r="E783" s="555"/>
      <c r="F783" s="143"/>
      <c r="G783" s="143"/>
      <c r="H783" s="143"/>
      <c r="I783" s="143"/>
      <c r="J783" s="143"/>
      <c r="K783" s="143"/>
      <c r="L783" s="143"/>
      <c r="M783" s="143"/>
      <c r="N783" s="143"/>
      <c r="O783" s="143"/>
      <c r="P783" s="143"/>
      <c r="Q783" s="143"/>
      <c r="R783" s="143"/>
      <c r="S783" s="143"/>
      <c r="T783" s="143"/>
    </row>
    <row r="784" spans="2:20" ht="12.75" customHeight="1" x14ac:dyDescent="0.3">
      <c r="B784" s="143"/>
      <c r="C784" s="143"/>
      <c r="D784" s="555"/>
      <c r="E784" s="555"/>
      <c r="F784" s="143"/>
      <c r="G784" s="143"/>
      <c r="H784" s="143"/>
      <c r="I784" s="143"/>
      <c r="J784" s="143"/>
      <c r="K784" s="143"/>
      <c r="L784" s="143"/>
      <c r="M784" s="143"/>
      <c r="N784" s="143"/>
      <c r="O784" s="143"/>
      <c r="P784" s="143"/>
      <c r="Q784" s="143"/>
      <c r="R784" s="143"/>
      <c r="S784" s="143"/>
      <c r="T784" s="143"/>
    </row>
    <row r="785" spans="2:20" ht="12.75" customHeight="1" x14ac:dyDescent="0.3">
      <c r="B785" s="143"/>
      <c r="C785" s="143"/>
      <c r="D785" s="555"/>
      <c r="E785" s="555"/>
      <c r="F785" s="143"/>
      <c r="G785" s="143"/>
      <c r="H785" s="143"/>
      <c r="I785" s="143"/>
      <c r="J785" s="143"/>
      <c r="K785" s="143"/>
      <c r="L785" s="143"/>
      <c r="M785" s="143"/>
      <c r="N785" s="143"/>
      <c r="O785" s="143"/>
      <c r="P785" s="143"/>
      <c r="Q785" s="143"/>
      <c r="R785" s="143"/>
      <c r="S785" s="143"/>
      <c r="T785" s="143"/>
    </row>
    <row r="786" spans="2:20" ht="12.75" customHeight="1" x14ac:dyDescent="0.3">
      <c r="B786" s="143"/>
      <c r="C786" s="143"/>
      <c r="D786" s="555"/>
      <c r="E786" s="555"/>
      <c r="F786" s="143"/>
      <c r="G786" s="143"/>
      <c r="H786" s="143"/>
      <c r="I786" s="143"/>
      <c r="J786" s="143"/>
      <c r="K786" s="143"/>
      <c r="L786" s="143"/>
      <c r="M786" s="143"/>
      <c r="N786" s="143"/>
      <c r="O786" s="143"/>
      <c r="P786" s="143"/>
      <c r="Q786" s="143"/>
      <c r="R786" s="143"/>
      <c r="S786" s="143"/>
      <c r="T786" s="143"/>
    </row>
    <row r="787" spans="2:20" ht="12.75" customHeight="1" x14ac:dyDescent="0.3">
      <c r="B787" s="143"/>
      <c r="C787" s="143"/>
      <c r="D787" s="555"/>
      <c r="E787" s="555"/>
      <c r="F787" s="143"/>
      <c r="G787" s="143"/>
      <c r="H787" s="143"/>
      <c r="I787" s="143"/>
      <c r="J787" s="143"/>
      <c r="K787" s="143"/>
      <c r="L787" s="143"/>
      <c r="M787" s="143"/>
      <c r="N787" s="143"/>
      <c r="O787" s="143"/>
      <c r="P787" s="143"/>
      <c r="Q787" s="143"/>
      <c r="R787" s="143"/>
      <c r="S787" s="143"/>
      <c r="T787" s="143"/>
    </row>
    <row r="788" spans="2:20" ht="12.75" customHeight="1" x14ac:dyDescent="0.3">
      <c r="B788" s="143"/>
      <c r="C788" s="143"/>
      <c r="D788" s="555"/>
      <c r="E788" s="555"/>
      <c r="F788" s="143"/>
      <c r="G788" s="143"/>
      <c r="H788" s="143"/>
      <c r="I788" s="143"/>
      <c r="J788" s="143"/>
      <c r="K788" s="143"/>
      <c r="L788" s="143"/>
      <c r="M788" s="143"/>
      <c r="N788" s="143"/>
      <c r="O788" s="143"/>
      <c r="P788" s="143"/>
      <c r="Q788" s="143"/>
      <c r="R788" s="143"/>
      <c r="S788" s="143"/>
      <c r="T788" s="143"/>
    </row>
    <row r="789" spans="2:20" ht="12.75" customHeight="1" x14ac:dyDescent="0.3">
      <c r="B789" s="143"/>
      <c r="C789" s="143"/>
      <c r="D789" s="555"/>
      <c r="E789" s="555"/>
      <c r="F789" s="143"/>
      <c r="G789" s="143"/>
      <c r="H789" s="143"/>
      <c r="I789" s="143"/>
      <c r="J789" s="143"/>
      <c r="K789" s="143"/>
      <c r="L789" s="143"/>
      <c r="M789" s="143"/>
      <c r="N789" s="143"/>
      <c r="O789" s="143"/>
      <c r="P789" s="143"/>
      <c r="Q789" s="143"/>
      <c r="R789" s="143"/>
      <c r="S789" s="143"/>
      <c r="T789" s="143"/>
    </row>
    <row r="790" spans="2:20" ht="12.75" customHeight="1" x14ac:dyDescent="0.3">
      <c r="B790" s="143"/>
      <c r="C790" s="143"/>
      <c r="D790" s="555"/>
      <c r="E790" s="555"/>
      <c r="F790" s="143"/>
      <c r="G790" s="143"/>
      <c r="H790" s="143"/>
      <c r="I790" s="143"/>
      <c r="J790" s="143"/>
      <c r="K790" s="143"/>
      <c r="L790" s="143"/>
      <c r="M790" s="143"/>
      <c r="N790" s="143"/>
      <c r="O790" s="143"/>
      <c r="P790" s="143"/>
      <c r="Q790" s="143"/>
      <c r="R790" s="143"/>
      <c r="S790" s="143"/>
      <c r="T790" s="143"/>
    </row>
    <row r="791" spans="2:20" ht="12.75" customHeight="1" x14ac:dyDescent="0.3">
      <c r="B791" s="143"/>
      <c r="C791" s="143"/>
      <c r="D791" s="555"/>
      <c r="E791" s="555"/>
      <c r="F791" s="143"/>
      <c r="G791" s="143"/>
      <c r="H791" s="143"/>
      <c r="I791" s="143"/>
      <c r="J791" s="143"/>
      <c r="K791" s="143"/>
      <c r="L791" s="143"/>
      <c r="M791" s="143"/>
      <c r="N791" s="143"/>
      <c r="O791" s="143"/>
      <c r="P791" s="143"/>
      <c r="Q791" s="143"/>
      <c r="R791" s="143"/>
      <c r="S791" s="143"/>
      <c r="T791" s="143"/>
    </row>
    <row r="792" spans="2:20" ht="12.75" customHeight="1" x14ac:dyDescent="0.3">
      <c r="B792" s="143"/>
      <c r="C792" s="143"/>
      <c r="D792" s="555"/>
      <c r="E792" s="555"/>
      <c r="F792" s="143"/>
      <c r="G792" s="143"/>
      <c r="H792" s="143"/>
      <c r="I792" s="143"/>
      <c r="J792" s="143"/>
      <c r="K792" s="143"/>
      <c r="L792" s="143"/>
      <c r="M792" s="143"/>
      <c r="N792" s="143"/>
      <c r="O792" s="143"/>
      <c r="P792" s="143"/>
      <c r="Q792" s="143"/>
      <c r="R792" s="143"/>
      <c r="S792" s="143"/>
      <c r="T792" s="143"/>
    </row>
    <row r="793" spans="2:20" ht="12.75" customHeight="1" x14ac:dyDescent="0.3">
      <c r="B793" s="143"/>
      <c r="C793" s="143"/>
      <c r="D793" s="555"/>
      <c r="E793" s="555"/>
      <c r="F793" s="143"/>
      <c r="G793" s="143"/>
      <c r="H793" s="143"/>
      <c r="I793" s="143"/>
      <c r="J793" s="143"/>
      <c r="K793" s="143"/>
      <c r="L793" s="143"/>
      <c r="M793" s="143"/>
      <c r="N793" s="143"/>
      <c r="O793" s="143"/>
      <c r="P793" s="143"/>
      <c r="Q793" s="143"/>
      <c r="R793" s="143"/>
      <c r="S793" s="143"/>
      <c r="T793" s="143"/>
    </row>
    <row r="794" spans="2:20" ht="12.75" customHeight="1" x14ac:dyDescent="0.3">
      <c r="B794" s="143"/>
      <c r="C794" s="143"/>
      <c r="D794" s="555"/>
      <c r="E794" s="555"/>
      <c r="F794" s="143"/>
      <c r="G794" s="143"/>
      <c r="H794" s="143"/>
      <c r="I794" s="143"/>
      <c r="J794" s="143"/>
      <c r="K794" s="143"/>
      <c r="L794" s="143"/>
      <c r="M794" s="143"/>
      <c r="N794" s="143"/>
      <c r="O794" s="143"/>
      <c r="P794" s="143"/>
      <c r="Q794" s="143"/>
      <c r="R794" s="143"/>
      <c r="S794" s="143"/>
      <c r="T794" s="143"/>
    </row>
    <row r="795" spans="2:20" ht="12.75" customHeight="1" x14ac:dyDescent="0.3">
      <c r="B795" s="143"/>
      <c r="C795" s="143"/>
      <c r="D795" s="555"/>
      <c r="E795" s="555"/>
      <c r="F795" s="143"/>
      <c r="G795" s="143"/>
      <c r="H795" s="143"/>
      <c r="I795" s="143"/>
      <c r="J795" s="143"/>
      <c r="K795" s="143"/>
      <c r="L795" s="143"/>
      <c r="M795" s="143"/>
      <c r="N795" s="143"/>
      <c r="O795" s="143"/>
      <c r="P795" s="143"/>
      <c r="Q795" s="143"/>
      <c r="R795" s="143"/>
      <c r="S795" s="143"/>
      <c r="T795" s="143"/>
    </row>
    <row r="796" spans="2:20" ht="12.75" customHeight="1" x14ac:dyDescent="0.3">
      <c r="B796" s="143"/>
      <c r="C796" s="143"/>
      <c r="D796" s="555"/>
      <c r="E796" s="555"/>
      <c r="F796" s="143"/>
      <c r="G796" s="143"/>
      <c r="H796" s="143"/>
      <c r="I796" s="143"/>
      <c r="J796" s="143"/>
      <c r="K796" s="143"/>
      <c r="L796" s="143"/>
      <c r="M796" s="143"/>
      <c r="N796" s="143"/>
      <c r="O796" s="143"/>
      <c r="P796" s="143"/>
      <c r="Q796" s="143"/>
      <c r="R796" s="143"/>
      <c r="S796" s="143"/>
      <c r="T796" s="143"/>
    </row>
    <row r="797" spans="2:20" ht="12.75" customHeight="1" x14ac:dyDescent="0.3">
      <c r="B797" s="143"/>
      <c r="C797" s="143"/>
      <c r="D797" s="555"/>
      <c r="E797" s="555"/>
      <c r="F797" s="143"/>
      <c r="G797" s="143"/>
      <c r="H797" s="143"/>
      <c r="I797" s="143"/>
      <c r="J797" s="143"/>
      <c r="K797" s="143"/>
      <c r="L797" s="143"/>
      <c r="M797" s="143"/>
      <c r="N797" s="143"/>
      <c r="O797" s="143"/>
      <c r="P797" s="143"/>
      <c r="Q797" s="143"/>
      <c r="R797" s="143"/>
      <c r="S797" s="143"/>
      <c r="T797" s="143"/>
    </row>
    <row r="798" spans="2:20" ht="12.75" customHeight="1" x14ac:dyDescent="0.3">
      <c r="B798" s="143"/>
      <c r="C798" s="143"/>
      <c r="D798" s="555"/>
      <c r="E798" s="555"/>
      <c r="F798" s="143"/>
      <c r="G798" s="143"/>
      <c r="H798" s="143"/>
      <c r="I798" s="143"/>
      <c r="J798" s="143"/>
      <c r="K798" s="143"/>
      <c r="L798" s="143"/>
      <c r="M798" s="143"/>
      <c r="N798" s="143"/>
      <c r="O798" s="143"/>
      <c r="P798" s="143"/>
      <c r="Q798" s="143"/>
      <c r="R798" s="143"/>
      <c r="S798" s="143"/>
      <c r="T798" s="143"/>
    </row>
    <row r="799" spans="2:20" ht="12.75" customHeight="1" x14ac:dyDescent="0.3">
      <c r="B799" s="143"/>
      <c r="C799" s="143"/>
      <c r="D799" s="555"/>
      <c r="E799" s="555"/>
      <c r="F799" s="143"/>
      <c r="G799" s="143"/>
      <c r="H799" s="143"/>
      <c r="I799" s="143"/>
      <c r="J799" s="143"/>
      <c r="K799" s="143"/>
      <c r="L799" s="143"/>
      <c r="M799" s="143"/>
      <c r="N799" s="143"/>
      <c r="O799" s="143"/>
      <c r="P799" s="143"/>
      <c r="Q799" s="143"/>
      <c r="R799" s="143"/>
      <c r="S799" s="143"/>
      <c r="T799" s="143"/>
    </row>
    <row r="800" spans="2:20" ht="12.75" customHeight="1" x14ac:dyDescent="0.3">
      <c r="B800" s="143"/>
      <c r="C800" s="143"/>
      <c r="D800" s="555"/>
      <c r="E800" s="555"/>
      <c r="F800" s="143"/>
      <c r="G800" s="143"/>
      <c r="H800" s="143"/>
      <c r="I800" s="143"/>
      <c r="J800" s="143"/>
      <c r="K800" s="143"/>
      <c r="L800" s="143"/>
      <c r="M800" s="143"/>
      <c r="N800" s="143"/>
      <c r="O800" s="143"/>
      <c r="P800" s="143"/>
      <c r="Q800" s="143"/>
      <c r="R800" s="143"/>
      <c r="S800" s="143"/>
      <c r="T800" s="143"/>
    </row>
    <row r="801" spans="2:20" ht="12.75" customHeight="1" x14ac:dyDescent="0.3">
      <c r="B801" s="143"/>
      <c r="C801" s="143"/>
      <c r="D801" s="555"/>
      <c r="E801" s="555"/>
      <c r="F801" s="143"/>
      <c r="G801" s="143"/>
      <c r="H801" s="143"/>
      <c r="I801" s="143"/>
      <c r="J801" s="143"/>
      <c r="K801" s="143"/>
      <c r="L801" s="143"/>
      <c r="M801" s="143"/>
      <c r="N801" s="143"/>
      <c r="O801" s="143"/>
      <c r="P801" s="143"/>
      <c r="Q801" s="143"/>
      <c r="R801" s="143"/>
      <c r="S801" s="143"/>
      <c r="T801" s="143"/>
    </row>
    <row r="802" spans="2:20" ht="12.75" customHeight="1" x14ac:dyDescent="0.3">
      <c r="B802" s="143"/>
      <c r="C802" s="143"/>
      <c r="D802" s="555"/>
      <c r="E802" s="555"/>
      <c r="F802" s="143"/>
      <c r="G802" s="143"/>
      <c r="H802" s="143"/>
      <c r="I802" s="143"/>
      <c r="J802" s="143"/>
      <c r="K802" s="143"/>
      <c r="L802" s="143"/>
      <c r="M802" s="143"/>
      <c r="N802" s="143"/>
      <c r="O802" s="143"/>
      <c r="P802" s="143"/>
      <c r="Q802" s="143"/>
      <c r="R802" s="143"/>
      <c r="S802" s="143"/>
      <c r="T802" s="143"/>
    </row>
    <row r="803" spans="2:20" ht="12.75" customHeight="1" x14ac:dyDescent="0.3">
      <c r="B803" s="143"/>
      <c r="C803" s="143"/>
      <c r="D803" s="555"/>
      <c r="E803" s="555"/>
      <c r="F803" s="143"/>
      <c r="G803" s="143"/>
      <c r="H803" s="143"/>
      <c r="I803" s="143"/>
      <c r="J803" s="143"/>
      <c r="K803" s="143"/>
      <c r="L803" s="143"/>
      <c r="M803" s="143"/>
      <c r="N803" s="143"/>
      <c r="O803" s="143"/>
      <c r="P803" s="143"/>
      <c r="Q803" s="143"/>
      <c r="R803" s="143"/>
      <c r="S803" s="143"/>
      <c r="T803" s="143"/>
    </row>
    <row r="804" spans="2:20" ht="12.75" customHeight="1" x14ac:dyDescent="0.3">
      <c r="B804" s="143"/>
      <c r="C804" s="143"/>
      <c r="D804" s="555"/>
      <c r="E804" s="555"/>
      <c r="F804" s="143"/>
      <c r="G804" s="143"/>
      <c r="H804" s="143"/>
      <c r="I804" s="143"/>
      <c r="J804" s="143"/>
      <c r="K804" s="143"/>
      <c r="L804" s="143"/>
      <c r="M804" s="143"/>
      <c r="N804" s="143"/>
      <c r="O804" s="143"/>
      <c r="P804" s="143"/>
      <c r="Q804" s="143"/>
      <c r="R804" s="143"/>
      <c r="S804" s="143"/>
      <c r="T804" s="143"/>
    </row>
    <row r="805" spans="2:20" ht="12.75" customHeight="1" x14ac:dyDescent="0.3">
      <c r="B805" s="143"/>
      <c r="C805" s="143"/>
      <c r="D805" s="555"/>
      <c r="E805" s="555"/>
      <c r="F805" s="143"/>
      <c r="G805" s="143"/>
      <c r="H805" s="143"/>
      <c r="I805" s="143"/>
      <c r="J805" s="143"/>
      <c r="K805" s="143"/>
      <c r="L805" s="143"/>
      <c r="M805" s="143"/>
      <c r="N805" s="143"/>
      <c r="O805" s="143"/>
      <c r="P805" s="143"/>
      <c r="Q805" s="143"/>
      <c r="R805" s="143"/>
      <c r="S805" s="143"/>
      <c r="T805" s="143"/>
    </row>
    <row r="806" spans="2:20" ht="12.75" customHeight="1" x14ac:dyDescent="0.3">
      <c r="B806" s="143"/>
      <c r="C806" s="143"/>
      <c r="D806" s="555"/>
      <c r="E806" s="555"/>
      <c r="F806" s="143"/>
      <c r="G806" s="143"/>
      <c r="H806" s="143"/>
      <c r="I806" s="143"/>
      <c r="J806" s="143"/>
      <c r="K806" s="143"/>
      <c r="L806" s="143"/>
      <c r="M806" s="143"/>
      <c r="N806" s="143"/>
      <c r="O806" s="143"/>
      <c r="P806" s="143"/>
      <c r="Q806" s="143"/>
      <c r="R806" s="143"/>
      <c r="S806" s="143"/>
      <c r="T806" s="143"/>
    </row>
    <row r="807" spans="2:20" ht="12.75" customHeight="1" x14ac:dyDescent="0.3">
      <c r="B807" s="143"/>
      <c r="C807" s="143"/>
      <c r="D807" s="555"/>
      <c r="E807" s="555"/>
      <c r="F807" s="143"/>
      <c r="G807" s="143"/>
      <c r="H807" s="143"/>
      <c r="I807" s="143"/>
      <c r="J807" s="143"/>
      <c r="K807" s="143"/>
      <c r="L807" s="143"/>
      <c r="M807" s="143"/>
      <c r="N807" s="143"/>
      <c r="O807" s="143"/>
      <c r="P807" s="143"/>
      <c r="Q807" s="143"/>
      <c r="R807" s="143"/>
      <c r="S807" s="143"/>
      <c r="T807" s="143"/>
    </row>
    <row r="808" spans="2:20" ht="12.75" customHeight="1" x14ac:dyDescent="0.3">
      <c r="B808" s="143"/>
      <c r="C808" s="143"/>
      <c r="D808" s="555"/>
      <c r="E808" s="555"/>
      <c r="F808" s="143"/>
      <c r="G808" s="143"/>
      <c r="H808" s="143"/>
      <c r="I808" s="143"/>
      <c r="J808" s="143"/>
      <c r="K808" s="143"/>
      <c r="L808" s="143"/>
      <c r="M808" s="143"/>
      <c r="N808" s="143"/>
      <c r="O808" s="143"/>
      <c r="P808" s="143"/>
      <c r="Q808" s="143"/>
      <c r="R808" s="143"/>
      <c r="S808" s="143"/>
      <c r="T808" s="143"/>
    </row>
    <row r="809" spans="2:20" ht="12.75" customHeight="1" x14ac:dyDescent="0.3">
      <c r="B809" s="143"/>
      <c r="C809" s="143"/>
      <c r="D809" s="555"/>
      <c r="E809" s="555"/>
      <c r="F809" s="143"/>
      <c r="G809" s="143"/>
      <c r="H809" s="143"/>
      <c r="I809" s="143"/>
      <c r="J809" s="143"/>
      <c r="K809" s="143"/>
      <c r="L809" s="143"/>
      <c r="M809" s="143"/>
      <c r="N809" s="143"/>
      <c r="O809" s="143"/>
      <c r="P809" s="143"/>
      <c r="Q809" s="143"/>
      <c r="R809" s="143"/>
      <c r="S809" s="143"/>
      <c r="T809" s="143"/>
    </row>
    <row r="810" spans="2:20" ht="12.75" customHeight="1" x14ac:dyDescent="0.3">
      <c r="B810" s="143"/>
      <c r="C810" s="143"/>
      <c r="D810" s="555"/>
      <c r="E810" s="555"/>
      <c r="F810" s="143"/>
      <c r="G810" s="143"/>
      <c r="H810" s="143"/>
      <c r="I810" s="143"/>
      <c r="J810" s="143"/>
      <c r="K810" s="143"/>
      <c r="L810" s="143"/>
      <c r="M810" s="143"/>
      <c r="N810" s="143"/>
      <c r="O810" s="143"/>
      <c r="P810" s="143"/>
      <c r="Q810" s="143"/>
      <c r="R810" s="143"/>
      <c r="S810" s="143"/>
      <c r="T810" s="143"/>
    </row>
    <row r="811" spans="2:20" ht="12.75" customHeight="1" x14ac:dyDescent="0.3">
      <c r="B811" s="143"/>
      <c r="C811" s="143"/>
      <c r="D811" s="555"/>
      <c r="E811" s="555"/>
      <c r="F811" s="143"/>
      <c r="G811" s="143"/>
      <c r="H811" s="143"/>
      <c r="I811" s="143"/>
      <c r="J811" s="143"/>
      <c r="K811" s="143"/>
      <c r="L811" s="143"/>
      <c r="M811" s="143"/>
      <c r="N811" s="143"/>
      <c r="O811" s="143"/>
      <c r="P811" s="143"/>
      <c r="Q811" s="143"/>
      <c r="R811" s="143"/>
      <c r="S811" s="143"/>
      <c r="T811" s="143"/>
    </row>
    <row r="812" spans="2:20" ht="12.75" customHeight="1" x14ac:dyDescent="0.3">
      <c r="B812" s="143"/>
      <c r="C812" s="143"/>
      <c r="D812" s="555"/>
      <c r="E812" s="555"/>
      <c r="F812" s="143"/>
      <c r="G812" s="143"/>
      <c r="H812" s="143"/>
      <c r="I812" s="143"/>
      <c r="J812" s="143"/>
      <c r="K812" s="143"/>
      <c r="L812" s="143"/>
      <c r="M812" s="143"/>
      <c r="N812" s="143"/>
      <c r="O812" s="143"/>
      <c r="P812" s="143"/>
      <c r="Q812" s="143"/>
      <c r="R812" s="143"/>
      <c r="S812" s="143"/>
      <c r="T812" s="143"/>
    </row>
    <row r="813" spans="2:20" ht="12.75" customHeight="1" x14ac:dyDescent="0.3">
      <c r="B813" s="143"/>
      <c r="C813" s="143"/>
      <c r="D813" s="555"/>
      <c r="E813" s="555"/>
      <c r="F813" s="143"/>
      <c r="G813" s="143"/>
      <c r="H813" s="143"/>
      <c r="I813" s="143"/>
      <c r="J813" s="143"/>
      <c r="K813" s="143"/>
      <c r="L813" s="143"/>
      <c r="M813" s="143"/>
      <c r="N813" s="143"/>
      <c r="O813" s="143"/>
      <c r="P813" s="143"/>
      <c r="Q813" s="143"/>
      <c r="R813" s="143"/>
      <c r="S813" s="143"/>
      <c r="T813" s="143"/>
    </row>
    <row r="814" spans="2:20" ht="12.75" customHeight="1" x14ac:dyDescent="0.3">
      <c r="B814" s="143"/>
      <c r="C814" s="143"/>
      <c r="D814" s="555"/>
      <c r="E814" s="555"/>
      <c r="F814" s="143"/>
      <c r="G814" s="143"/>
      <c r="H814" s="143"/>
      <c r="I814" s="143"/>
      <c r="J814" s="143"/>
      <c r="K814" s="143"/>
      <c r="L814" s="143"/>
      <c r="M814" s="143"/>
      <c r="N814" s="143"/>
      <c r="O814" s="143"/>
      <c r="P814" s="143"/>
      <c r="Q814" s="143"/>
      <c r="R814" s="143"/>
      <c r="S814" s="143"/>
      <c r="T814" s="143"/>
    </row>
    <row r="815" spans="2:20" ht="12.75" customHeight="1" x14ac:dyDescent="0.3">
      <c r="B815" s="143"/>
      <c r="C815" s="143"/>
      <c r="D815" s="555"/>
      <c r="E815" s="555"/>
      <c r="F815" s="143"/>
      <c r="G815" s="143"/>
      <c r="H815" s="143"/>
      <c r="I815" s="143"/>
      <c r="J815" s="143"/>
      <c r="K815" s="143"/>
      <c r="L815" s="143"/>
      <c r="M815" s="143"/>
      <c r="N815" s="143"/>
      <c r="O815" s="143"/>
      <c r="P815" s="143"/>
      <c r="Q815" s="143"/>
      <c r="R815" s="143"/>
      <c r="S815" s="143"/>
      <c r="T815" s="143"/>
    </row>
    <row r="816" spans="2:20" ht="12.75" customHeight="1" x14ac:dyDescent="0.3">
      <c r="B816" s="143"/>
      <c r="C816" s="143"/>
      <c r="D816" s="555"/>
      <c r="E816" s="555"/>
      <c r="F816" s="143"/>
      <c r="G816" s="143"/>
      <c r="H816" s="143"/>
      <c r="I816" s="143"/>
      <c r="J816" s="143"/>
      <c r="K816" s="143"/>
      <c r="L816" s="143"/>
      <c r="M816" s="143"/>
      <c r="N816" s="143"/>
      <c r="O816" s="143"/>
      <c r="P816" s="143"/>
      <c r="Q816" s="143"/>
      <c r="R816" s="143"/>
      <c r="S816" s="143"/>
      <c r="T816" s="143"/>
    </row>
    <row r="817" spans="2:20" ht="12.75" customHeight="1" x14ac:dyDescent="0.3">
      <c r="B817" s="143"/>
      <c r="C817" s="143"/>
      <c r="D817" s="555"/>
      <c r="E817" s="555"/>
      <c r="F817" s="143"/>
      <c r="G817" s="143"/>
      <c r="H817" s="143"/>
      <c r="I817" s="143"/>
      <c r="J817" s="143"/>
      <c r="K817" s="143"/>
      <c r="L817" s="143"/>
      <c r="M817" s="143"/>
      <c r="N817" s="143"/>
      <c r="O817" s="143"/>
      <c r="P817" s="143"/>
      <c r="Q817" s="143"/>
      <c r="R817" s="143"/>
      <c r="S817" s="143"/>
      <c r="T817" s="143"/>
    </row>
    <row r="818" spans="2:20" ht="12.75" customHeight="1" x14ac:dyDescent="0.3">
      <c r="B818" s="143"/>
      <c r="C818" s="143"/>
      <c r="D818" s="555"/>
      <c r="E818" s="555"/>
      <c r="F818" s="143"/>
      <c r="G818" s="143"/>
      <c r="H818" s="143"/>
      <c r="I818" s="143"/>
      <c r="J818" s="143"/>
      <c r="K818" s="143"/>
      <c r="L818" s="143"/>
      <c r="M818" s="143"/>
      <c r="N818" s="143"/>
      <c r="O818" s="143"/>
      <c r="P818" s="143"/>
      <c r="Q818" s="143"/>
      <c r="R818" s="143"/>
      <c r="S818" s="143"/>
      <c r="T818" s="143"/>
    </row>
    <row r="819" spans="2:20" ht="12.75" customHeight="1" x14ac:dyDescent="0.3">
      <c r="B819" s="143"/>
      <c r="C819" s="143"/>
      <c r="D819" s="555"/>
      <c r="E819" s="555"/>
      <c r="F819" s="143"/>
      <c r="G819" s="143"/>
      <c r="H819" s="143"/>
      <c r="I819" s="143"/>
      <c r="J819" s="143"/>
      <c r="K819" s="143"/>
      <c r="L819" s="143"/>
      <c r="M819" s="143"/>
      <c r="N819" s="143"/>
      <c r="O819" s="143"/>
      <c r="P819" s="143"/>
      <c r="Q819" s="143"/>
      <c r="R819" s="143"/>
      <c r="S819" s="143"/>
      <c r="T819" s="143"/>
    </row>
    <row r="820" spans="2:20" ht="12.75" customHeight="1" x14ac:dyDescent="0.3">
      <c r="B820" s="143"/>
      <c r="C820" s="143"/>
      <c r="D820" s="555"/>
      <c r="E820" s="555"/>
      <c r="F820" s="143"/>
      <c r="G820" s="143"/>
      <c r="H820" s="143"/>
      <c r="I820" s="143"/>
      <c r="J820" s="143"/>
      <c r="K820" s="143"/>
      <c r="L820" s="143"/>
      <c r="M820" s="143"/>
      <c r="N820" s="143"/>
      <c r="O820" s="143"/>
      <c r="P820" s="143"/>
      <c r="Q820" s="143"/>
      <c r="R820" s="143"/>
      <c r="S820" s="143"/>
      <c r="T820" s="143"/>
    </row>
    <row r="821" spans="2:20" ht="12.75" customHeight="1" x14ac:dyDescent="0.3">
      <c r="B821" s="143"/>
      <c r="C821" s="143"/>
      <c r="D821" s="555"/>
      <c r="E821" s="555"/>
      <c r="F821" s="143"/>
      <c r="G821" s="143"/>
      <c r="H821" s="143"/>
      <c r="I821" s="143"/>
      <c r="J821" s="143"/>
      <c r="K821" s="143"/>
      <c r="L821" s="143"/>
      <c r="M821" s="143"/>
      <c r="N821" s="143"/>
      <c r="O821" s="143"/>
      <c r="P821" s="143"/>
      <c r="Q821" s="143"/>
      <c r="R821" s="143"/>
      <c r="S821" s="143"/>
      <c r="T821" s="143"/>
    </row>
    <row r="822" spans="2:20" ht="12.75" customHeight="1" x14ac:dyDescent="0.3">
      <c r="B822" s="143"/>
      <c r="C822" s="143"/>
      <c r="D822" s="555"/>
      <c r="E822" s="555"/>
      <c r="F822" s="143"/>
      <c r="G822" s="143"/>
      <c r="H822" s="143"/>
      <c r="I822" s="143"/>
      <c r="J822" s="143"/>
      <c r="K822" s="143"/>
      <c r="L822" s="143"/>
      <c r="M822" s="143"/>
      <c r="N822" s="143"/>
      <c r="O822" s="143"/>
      <c r="P822" s="143"/>
      <c r="Q822" s="143"/>
      <c r="R822" s="143"/>
      <c r="S822" s="143"/>
      <c r="T822" s="143"/>
    </row>
    <row r="823" spans="2:20" ht="12.75" customHeight="1" x14ac:dyDescent="0.3">
      <c r="B823" s="143"/>
      <c r="C823" s="143"/>
      <c r="D823" s="555"/>
      <c r="E823" s="555"/>
      <c r="F823" s="143"/>
      <c r="G823" s="143"/>
      <c r="H823" s="143"/>
      <c r="I823" s="143"/>
      <c r="J823" s="143"/>
      <c r="K823" s="143"/>
      <c r="L823" s="143"/>
      <c r="M823" s="143"/>
      <c r="N823" s="143"/>
      <c r="O823" s="143"/>
      <c r="P823" s="143"/>
      <c r="Q823" s="143"/>
      <c r="R823" s="143"/>
      <c r="S823" s="143"/>
      <c r="T823" s="143"/>
    </row>
    <row r="824" spans="2:20" ht="12.75" customHeight="1" x14ac:dyDescent="0.3">
      <c r="B824" s="143"/>
      <c r="C824" s="143"/>
      <c r="D824" s="555"/>
      <c r="E824" s="555"/>
      <c r="F824" s="143"/>
      <c r="G824" s="143"/>
      <c r="H824" s="143"/>
      <c r="I824" s="143"/>
      <c r="J824" s="143"/>
      <c r="K824" s="143"/>
      <c r="L824" s="143"/>
      <c r="M824" s="143"/>
      <c r="N824" s="143"/>
      <c r="O824" s="143"/>
      <c r="P824" s="143"/>
      <c r="Q824" s="143"/>
      <c r="R824" s="143"/>
      <c r="S824" s="143"/>
      <c r="T824" s="143"/>
    </row>
    <row r="825" spans="2:20" ht="12.75" customHeight="1" x14ac:dyDescent="0.3">
      <c r="B825" s="143"/>
      <c r="C825" s="143"/>
      <c r="D825" s="555"/>
      <c r="E825" s="555"/>
      <c r="F825" s="143"/>
      <c r="G825" s="143"/>
      <c r="H825" s="143"/>
      <c r="I825" s="143"/>
      <c r="J825" s="143"/>
      <c r="K825" s="143"/>
      <c r="L825" s="143"/>
      <c r="M825" s="143"/>
      <c r="N825" s="143"/>
      <c r="O825" s="143"/>
      <c r="P825" s="143"/>
      <c r="Q825" s="143"/>
      <c r="R825" s="143"/>
      <c r="S825" s="143"/>
      <c r="T825" s="143"/>
    </row>
    <row r="826" spans="2:20" ht="12.75" customHeight="1" x14ac:dyDescent="0.3">
      <c r="B826" s="143"/>
      <c r="C826" s="143"/>
      <c r="D826" s="555"/>
      <c r="E826" s="555"/>
      <c r="F826" s="143"/>
      <c r="G826" s="143"/>
      <c r="H826" s="143"/>
      <c r="I826" s="143"/>
      <c r="J826" s="143"/>
      <c r="K826" s="143"/>
      <c r="L826" s="143"/>
      <c r="M826" s="143"/>
      <c r="N826" s="143"/>
      <c r="O826" s="143"/>
      <c r="P826" s="143"/>
      <c r="Q826" s="143"/>
      <c r="R826" s="143"/>
      <c r="S826" s="143"/>
      <c r="T826" s="143"/>
    </row>
    <row r="827" spans="2:20" ht="12.75" customHeight="1" x14ac:dyDescent="0.3">
      <c r="B827" s="143"/>
      <c r="C827" s="143"/>
      <c r="D827" s="555"/>
      <c r="E827" s="555"/>
      <c r="F827" s="143"/>
      <c r="G827" s="143"/>
      <c r="H827" s="143"/>
      <c r="I827" s="143"/>
      <c r="J827" s="143"/>
      <c r="K827" s="143"/>
      <c r="L827" s="143"/>
      <c r="M827" s="143"/>
      <c r="N827" s="143"/>
      <c r="O827" s="143"/>
      <c r="P827" s="143"/>
      <c r="Q827" s="143"/>
      <c r="R827" s="143"/>
      <c r="S827" s="143"/>
      <c r="T827" s="143"/>
    </row>
    <row r="828" spans="2:20" ht="12.75" customHeight="1" x14ac:dyDescent="0.3">
      <c r="B828" s="143"/>
      <c r="C828" s="143"/>
      <c r="D828" s="555"/>
      <c r="E828" s="555"/>
      <c r="F828" s="143"/>
      <c r="G828" s="143"/>
      <c r="H828" s="143"/>
      <c r="I828" s="143"/>
      <c r="J828" s="143"/>
      <c r="K828" s="143"/>
      <c r="L828" s="143"/>
      <c r="M828" s="143"/>
      <c r="N828" s="143"/>
      <c r="O828" s="143"/>
      <c r="P828" s="143"/>
      <c r="Q828" s="143"/>
      <c r="R828" s="143"/>
      <c r="S828" s="143"/>
      <c r="T828" s="143"/>
    </row>
    <row r="829" spans="2:20" ht="12.75" customHeight="1" x14ac:dyDescent="0.3">
      <c r="B829" s="143"/>
      <c r="C829" s="143"/>
      <c r="D829" s="555"/>
      <c r="E829" s="555"/>
      <c r="F829" s="143"/>
      <c r="G829" s="143"/>
      <c r="H829" s="143"/>
      <c r="I829" s="143"/>
      <c r="J829" s="143"/>
      <c r="K829" s="143"/>
      <c r="L829" s="143"/>
      <c r="M829" s="143"/>
      <c r="N829" s="143"/>
      <c r="O829" s="143"/>
      <c r="P829" s="143"/>
      <c r="Q829" s="143"/>
      <c r="R829" s="143"/>
      <c r="S829" s="143"/>
      <c r="T829" s="143"/>
    </row>
    <row r="830" spans="2:20" ht="12.75" customHeight="1" x14ac:dyDescent="0.3">
      <c r="B830" s="143"/>
      <c r="C830" s="143"/>
      <c r="D830" s="555"/>
      <c r="E830" s="555"/>
      <c r="F830" s="143"/>
      <c r="G830" s="143"/>
      <c r="H830" s="143"/>
      <c r="I830" s="143"/>
      <c r="J830" s="143"/>
      <c r="K830" s="143"/>
      <c r="L830" s="143"/>
      <c r="M830" s="143"/>
      <c r="N830" s="143"/>
      <c r="O830" s="143"/>
      <c r="P830" s="143"/>
      <c r="Q830" s="143"/>
      <c r="R830" s="143"/>
      <c r="S830" s="143"/>
      <c r="T830" s="143"/>
    </row>
    <row r="831" spans="2:20" ht="12.75" customHeight="1" x14ac:dyDescent="0.3">
      <c r="B831" s="143"/>
      <c r="C831" s="143"/>
      <c r="D831" s="555"/>
      <c r="E831" s="555"/>
      <c r="F831" s="143"/>
      <c r="G831" s="143"/>
      <c r="H831" s="143"/>
      <c r="I831" s="143"/>
      <c r="J831" s="143"/>
      <c r="K831" s="143"/>
      <c r="L831" s="143"/>
      <c r="M831" s="143"/>
      <c r="N831" s="143"/>
      <c r="O831" s="143"/>
      <c r="P831" s="143"/>
      <c r="Q831" s="143"/>
      <c r="R831" s="143"/>
      <c r="S831" s="143"/>
      <c r="T831" s="143"/>
    </row>
    <row r="832" spans="2:20" ht="12.75" customHeight="1" x14ac:dyDescent="0.3">
      <c r="B832" s="143"/>
      <c r="C832" s="143"/>
      <c r="D832" s="555"/>
      <c r="E832" s="555"/>
      <c r="F832" s="143"/>
      <c r="G832" s="143"/>
      <c r="H832" s="143"/>
      <c r="I832" s="143"/>
      <c r="J832" s="143"/>
      <c r="K832" s="143"/>
      <c r="L832" s="143"/>
      <c r="M832" s="143"/>
      <c r="N832" s="143"/>
      <c r="O832" s="143"/>
      <c r="P832" s="143"/>
      <c r="Q832" s="143"/>
      <c r="R832" s="143"/>
      <c r="S832" s="143"/>
      <c r="T832" s="143"/>
    </row>
    <row r="833" spans="2:20" ht="12.75" customHeight="1" x14ac:dyDescent="0.3">
      <c r="B833" s="143"/>
      <c r="C833" s="143"/>
      <c r="D833" s="555"/>
      <c r="E833" s="555"/>
      <c r="F833" s="143"/>
      <c r="G833" s="143"/>
      <c r="H833" s="143"/>
      <c r="I833" s="143"/>
      <c r="J833" s="143"/>
      <c r="K833" s="143"/>
      <c r="L833" s="143"/>
      <c r="M833" s="143"/>
      <c r="N833" s="143"/>
      <c r="O833" s="143"/>
      <c r="P833" s="143"/>
      <c r="Q833" s="143"/>
      <c r="R833" s="143"/>
      <c r="S833" s="143"/>
      <c r="T833" s="143"/>
    </row>
    <row r="834" spans="2:20" ht="12.75" customHeight="1" x14ac:dyDescent="0.3">
      <c r="B834" s="143"/>
      <c r="C834" s="143"/>
      <c r="D834" s="555"/>
      <c r="E834" s="555"/>
      <c r="F834" s="143"/>
      <c r="G834" s="143"/>
      <c r="H834" s="143"/>
      <c r="I834" s="143"/>
      <c r="J834" s="143"/>
      <c r="K834" s="143"/>
      <c r="L834" s="143"/>
      <c r="M834" s="143"/>
      <c r="N834" s="143"/>
      <c r="O834" s="143"/>
      <c r="P834" s="143"/>
      <c r="Q834" s="143"/>
      <c r="R834" s="143"/>
      <c r="S834" s="143"/>
      <c r="T834" s="143"/>
    </row>
    <row r="835" spans="2:20" ht="12.75" customHeight="1" x14ac:dyDescent="0.3">
      <c r="B835" s="143"/>
      <c r="C835" s="143"/>
      <c r="D835" s="555"/>
      <c r="E835" s="555"/>
      <c r="F835" s="143"/>
      <c r="G835" s="143"/>
      <c r="H835" s="143"/>
      <c r="I835" s="143"/>
      <c r="J835" s="143"/>
      <c r="K835" s="143"/>
      <c r="L835" s="143"/>
      <c r="M835" s="143"/>
      <c r="N835" s="143"/>
      <c r="O835" s="143"/>
      <c r="P835" s="143"/>
      <c r="Q835" s="143"/>
      <c r="R835" s="143"/>
      <c r="S835" s="143"/>
      <c r="T835" s="143"/>
    </row>
    <row r="836" spans="2:20" ht="12.75" customHeight="1" x14ac:dyDescent="0.3">
      <c r="B836" s="143"/>
      <c r="C836" s="143"/>
      <c r="D836" s="555"/>
      <c r="E836" s="555"/>
      <c r="F836" s="143"/>
      <c r="G836" s="143"/>
      <c r="H836" s="143"/>
      <c r="I836" s="143"/>
      <c r="J836" s="143"/>
      <c r="K836" s="143"/>
      <c r="L836" s="143"/>
      <c r="M836" s="143"/>
      <c r="N836" s="143"/>
      <c r="O836" s="143"/>
      <c r="P836" s="143"/>
      <c r="Q836" s="143"/>
      <c r="R836" s="143"/>
      <c r="S836" s="143"/>
      <c r="T836" s="143"/>
    </row>
    <row r="837" spans="2:20" ht="12.75" customHeight="1" x14ac:dyDescent="0.3">
      <c r="B837" s="143"/>
      <c r="C837" s="143"/>
      <c r="D837" s="555"/>
      <c r="E837" s="555"/>
      <c r="F837" s="143"/>
      <c r="G837" s="143"/>
      <c r="H837" s="143"/>
      <c r="I837" s="143"/>
      <c r="J837" s="143"/>
      <c r="K837" s="143"/>
      <c r="L837" s="143"/>
      <c r="M837" s="143"/>
      <c r="N837" s="143"/>
      <c r="O837" s="143"/>
      <c r="P837" s="143"/>
      <c r="Q837" s="143"/>
      <c r="R837" s="143"/>
      <c r="S837" s="143"/>
      <c r="T837" s="143"/>
    </row>
    <row r="838" spans="2:20" ht="12.75" customHeight="1" x14ac:dyDescent="0.3">
      <c r="B838" s="143"/>
      <c r="C838" s="143"/>
      <c r="D838" s="555"/>
      <c r="E838" s="555"/>
      <c r="F838" s="143"/>
      <c r="G838" s="143"/>
      <c r="H838" s="143"/>
      <c r="I838" s="143"/>
      <c r="J838" s="143"/>
      <c r="K838" s="143"/>
      <c r="L838" s="143"/>
      <c r="M838" s="143"/>
      <c r="N838" s="143"/>
      <c r="O838" s="143"/>
      <c r="P838" s="143"/>
      <c r="Q838" s="143"/>
      <c r="R838" s="143"/>
      <c r="S838" s="143"/>
      <c r="T838" s="143"/>
    </row>
    <row r="839" spans="2:20" ht="12.75" customHeight="1" x14ac:dyDescent="0.3">
      <c r="B839" s="143"/>
      <c r="C839" s="143"/>
      <c r="D839" s="555"/>
      <c r="E839" s="555"/>
      <c r="F839" s="143"/>
      <c r="G839" s="143"/>
      <c r="H839" s="143"/>
      <c r="I839" s="143"/>
      <c r="J839" s="143"/>
      <c r="K839" s="143"/>
      <c r="L839" s="143"/>
      <c r="M839" s="143"/>
      <c r="N839" s="143"/>
      <c r="O839" s="143"/>
      <c r="P839" s="143"/>
      <c r="Q839" s="143"/>
      <c r="R839" s="143"/>
      <c r="S839" s="143"/>
      <c r="T839" s="143"/>
    </row>
    <row r="840" spans="2:20" ht="12.75" customHeight="1" x14ac:dyDescent="0.3">
      <c r="B840" s="143"/>
      <c r="C840" s="143"/>
      <c r="D840" s="555"/>
      <c r="E840" s="555"/>
      <c r="F840" s="143"/>
      <c r="G840" s="143"/>
      <c r="H840" s="143"/>
      <c r="I840" s="143"/>
      <c r="J840" s="143"/>
      <c r="K840" s="143"/>
      <c r="L840" s="143"/>
      <c r="M840" s="143"/>
      <c r="N840" s="143"/>
      <c r="O840" s="143"/>
      <c r="P840" s="143"/>
      <c r="Q840" s="143"/>
      <c r="R840" s="143"/>
      <c r="S840" s="143"/>
      <c r="T840" s="143"/>
    </row>
    <row r="841" spans="2:20" ht="12.75" customHeight="1" x14ac:dyDescent="0.3">
      <c r="B841" s="143"/>
      <c r="C841" s="143"/>
      <c r="D841" s="555"/>
      <c r="E841" s="555"/>
      <c r="F841" s="143"/>
      <c r="G841" s="143"/>
      <c r="H841" s="143"/>
      <c r="I841" s="143"/>
      <c r="J841" s="143"/>
      <c r="K841" s="143"/>
      <c r="L841" s="143"/>
      <c r="M841" s="143"/>
      <c r="N841" s="143"/>
      <c r="O841" s="143"/>
      <c r="P841" s="143"/>
      <c r="Q841" s="143"/>
      <c r="R841" s="143"/>
      <c r="S841" s="143"/>
      <c r="T841" s="143"/>
    </row>
    <row r="842" spans="2:20" ht="12.75" customHeight="1" x14ac:dyDescent="0.3">
      <c r="B842" s="143"/>
      <c r="C842" s="143"/>
      <c r="D842" s="555"/>
      <c r="E842" s="555"/>
      <c r="F842" s="143"/>
      <c r="G842" s="143"/>
      <c r="H842" s="143"/>
      <c r="I842" s="143"/>
      <c r="J842" s="143"/>
      <c r="K842" s="143"/>
      <c r="L842" s="143"/>
      <c r="M842" s="143"/>
      <c r="N842" s="143"/>
      <c r="O842" s="143"/>
      <c r="P842" s="143"/>
      <c r="Q842" s="143"/>
      <c r="R842" s="143"/>
      <c r="S842" s="143"/>
      <c r="T842" s="143"/>
    </row>
    <row r="843" spans="2:20" ht="12.75" customHeight="1" x14ac:dyDescent="0.3">
      <c r="B843" s="143"/>
      <c r="C843" s="143"/>
      <c r="D843" s="555"/>
      <c r="E843" s="555"/>
      <c r="F843" s="143"/>
      <c r="G843" s="143"/>
      <c r="H843" s="143"/>
      <c r="I843" s="143"/>
      <c r="J843" s="143"/>
      <c r="K843" s="143"/>
      <c r="L843" s="143"/>
      <c r="M843" s="143"/>
      <c r="N843" s="143"/>
      <c r="O843" s="143"/>
      <c r="P843" s="143"/>
      <c r="Q843" s="143"/>
      <c r="R843" s="143"/>
      <c r="S843" s="143"/>
      <c r="T843" s="143"/>
    </row>
    <row r="844" spans="2:20" ht="12.75" customHeight="1" x14ac:dyDescent="0.3">
      <c r="B844" s="143"/>
      <c r="C844" s="143"/>
      <c r="D844" s="555"/>
      <c r="E844" s="555"/>
      <c r="F844" s="143"/>
      <c r="G844" s="143"/>
      <c r="H844" s="143"/>
      <c r="I844" s="143"/>
      <c r="J844" s="143"/>
      <c r="K844" s="143"/>
      <c r="L844" s="143"/>
      <c r="M844" s="143"/>
      <c r="N844" s="143"/>
      <c r="O844" s="143"/>
      <c r="P844" s="143"/>
      <c r="Q844" s="143"/>
      <c r="R844" s="143"/>
      <c r="S844" s="143"/>
      <c r="T844" s="143"/>
    </row>
    <row r="845" spans="2:20" ht="12.75" customHeight="1" x14ac:dyDescent="0.3">
      <c r="B845" s="143"/>
      <c r="C845" s="143"/>
      <c r="D845" s="555"/>
      <c r="E845" s="555"/>
      <c r="F845" s="143"/>
      <c r="G845" s="143"/>
      <c r="H845" s="143"/>
      <c r="I845" s="143"/>
      <c r="J845" s="143"/>
      <c r="K845" s="143"/>
      <c r="L845" s="143"/>
      <c r="M845" s="143"/>
      <c r="N845" s="143"/>
      <c r="O845" s="143"/>
      <c r="P845" s="143"/>
      <c r="Q845" s="143"/>
      <c r="R845" s="143"/>
      <c r="S845" s="143"/>
      <c r="T845" s="143"/>
    </row>
    <row r="846" spans="2:20" ht="12.75" customHeight="1" x14ac:dyDescent="0.3">
      <c r="B846" s="143"/>
      <c r="C846" s="143"/>
      <c r="D846" s="555"/>
      <c r="E846" s="555"/>
      <c r="F846" s="143"/>
      <c r="G846" s="143"/>
      <c r="H846" s="143"/>
      <c r="I846" s="143"/>
      <c r="J846" s="143"/>
      <c r="K846" s="143"/>
      <c r="L846" s="143"/>
      <c r="M846" s="143"/>
      <c r="N846" s="143"/>
      <c r="O846" s="143"/>
      <c r="P846" s="143"/>
      <c r="Q846" s="143"/>
      <c r="R846" s="143"/>
      <c r="S846" s="143"/>
      <c r="T846" s="143"/>
    </row>
    <row r="847" spans="2:20" ht="12.75" customHeight="1" x14ac:dyDescent="0.3">
      <c r="B847" s="143"/>
      <c r="C847" s="143"/>
      <c r="D847" s="555"/>
      <c r="E847" s="555"/>
      <c r="F847" s="143"/>
      <c r="G847" s="143"/>
      <c r="H847" s="143"/>
      <c r="I847" s="143"/>
      <c r="J847" s="143"/>
      <c r="K847" s="143"/>
      <c r="L847" s="143"/>
      <c r="M847" s="143"/>
      <c r="N847" s="143"/>
      <c r="O847" s="143"/>
      <c r="P847" s="143"/>
      <c r="Q847" s="143"/>
      <c r="R847" s="143"/>
      <c r="S847" s="143"/>
      <c r="T847" s="143"/>
    </row>
    <row r="848" spans="2:20" ht="12.75" customHeight="1" x14ac:dyDescent="0.3">
      <c r="B848" s="143"/>
      <c r="C848" s="143"/>
      <c r="D848" s="555"/>
      <c r="E848" s="555"/>
      <c r="F848" s="143"/>
      <c r="G848" s="143"/>
      <c r="H848" s="143"/>
      <c r="I848" s="143"/>
      <c r="J848" s="143"/>
      <c r="K848" s="143"/>
      <c r="L848" s="143"/>
      <c r="M848" s="143"/>
      <c r="N848" s="143"/>
      <c r="O848" s="143"/>
      <c r="P848" s="143"/>
      <c r="Q848" s="143"/>
      <c r="R848" s="143"/>
      <c r="S848" s="143"/>
      <c r="T848" s="143"/>
    </row>
    <row r="849" spans="2:20" ht="12.75" customHeight="1" x14ac:dyDescent="0.3">
      <c r="B849" s="143"/>
      <c r="C849" s="143"/>
      <c r="D849" s="555"/>
      <c r="E849" s="555"/>
      <c r="F849" s="143"/>
      <c r="G849" s="143"/>
      <c r="H849" s="143"/>
      <c r="I849" s="143"/>
      <c r="J849" s="143"/>
      <c r="K849" s="143"/>
      <c r="L849" s="143"/>
      <c r="M849" s="143"/>
      <c r="N849" s="143"/>
      <c r="O849" s="143"/>
      <c r="P849" s="143"/>
      <c r="Q849" s="143"/>
      <c r="R849" s="143"/>
      <c r="S849" s="143"/>
      <c r="T849" s="143"/>
    </row>
    <row r="850" spans="2:20" ht="12.75" customHeight="1" x14ac:dyDescent="0.3">
      <c r="B850" s="143"/>
      <c r="C850" s="143"/>
      <c r="D850" s="555"/>
      <c r="E850" s="555"/>
      <c r="F850" s="143"/>
      <c r="G850" s="143"/>
      <c r="H850" s="143"/>
      <c r="I850" s="143"/>
      <c r="J850" s="143"/>
      <c r="K850" s="143"/>
      <c r="L850" s="143"/>
      <c r="M850" s="143"/>
      <c r="N850" s="143"/>
      <c r="O850" s="143"/>
      <c r="P850" s="143"/>
      <c r="Q850" s="143"/>
      <c r="R850" s="143"/>
      <c r="S850" s="143"/>
      <c r="T850" s="143"/>
    </row>
    <row r="851" spans="2:20" ht="12.75" customHeight="1" x14ac:dyDescent="0.3">
      <c r="B851" s="143"/>
      <c r="C851" s="143"/>
      <c r="D851" s="555"/>
      <c r="E851" s="555"/>
      <c r="F851" s="143"/>
      <c r="G851" s="143"/>
      <c r="H851" s="143"/>
      <c r="I851" s="143"/>
      <c r="J851" s="143"/>
      <c r="K851" s="143"/>
      <c r="L851" s="143"/>
      <c r="M851" s="143"/>
      <c r="N851" s="143"/>
      <c r="O851" s="143"/>
      <c r="P851" s="143"/>
      <c r="Q851" s="143"/>
      <c r="R851" s="143"/>
      <c r="S851" s="143"/>
      <c r="T851" s="143"/>
    </row>
    <row r="852" spans="2:20" ht="12.75" customHeight="1" x14ac:dyDescent="0.3">
      <c r="B852" s="143"/>
      <c r="C852" s="143"/>
      <c r="D852" s="555"/>
      <c r="E852" s="555"/>
      <c r="F852" s="143"/>
      <c r="G852" s="143"/>
      <c r="H852" s="143"/>
      <c r="I852" s="143"/>
      <c r="J852" s="143"/>
      <c r="K852" s="143"/>
      <c r="L852" s="143"/>
      <c r="M852" s="143"/>
      <c r="N852" s="143"/>
      <c r="O852" s="143"/>
      <c r="P852" s="143"/>
      <c r="Q852" s="143"/>
      <c r="R852" s="143"/>
      <c r="S852" s="143"/>
      <c r="T852" s="143"/>
    </row>
    <row r="853" spans="2:20" ht="12.75" customHeight="1" x14ac:dyDescent="0.3">
      <c r="B853" s="143"/>
      <c r="C853" s="143"/>
      <c r="D853" s="555"/>
      <c r="E853" s="555"/>
      <c r="F853" s="143"/>
      <c r="G853" s="143"/>
      <c r="H853" s="143"/>
      <c r="I853" s="143"/>
      <c r="J853" s="143"/>
      <c r="K853" s="143"/>
      <c r="L853" s="143"/>
      <c r="M853" s="143"/>
      <c r="N853" s="143"/>
      <c r="O853" s="143"/>
      <c r="P853" s="143"/>
      <c r="Q853" s="143"/>
      <c r="R853" s="143"/>
      <c r="S853" s="143"/>
      <c r="T853" s="143"/>
    </row>
    <row r="854" spans="2:20" ht="12.75" customHeight="1" x14ac:dyDescent="0.3">
      <c r="B854" s="143"/>
      <c r="C854" s="143"/>
      <c r="D854" s="555"/>
      <c r="E854" s="555"/>
      <c r="F854" s="143"/>
      <c r="G854" s="143"/>
      <c r="H854" s="143"/>
      <c r="I854" s="143"/>
      <c r="J854" s="143"/>
      <c r="K854" s="143"/>
      <c r="L854" s="143"/>
      <c r="M854" s="143"/>
      <c r="N854" s="143"/>
      <c r="O854" s="143"/>
      <c r="P854" s="143"/>
      <c r="Q854" s="143"/>
      <c r="R854" s="143"/>
      <c r="S854" s="143"/>
      <c r="T854" s="143"/>
    </row>
    <row r="855" spans="2:20" ht="12.75" customHeight="1" x14ac:dyDescent="0.3">
      <c r="B855" s="143"/>
      <c r="C855" s="143"/>
      <c r="D855" s="555"/>
      <c r="E855" s="555"/>
      <c r="F855" s="143"/>
      <c r="G855" s="143"/>
      <c r="H855" s="143"/>
      <c r="I855" s="143"/>
      <c r="J855" s="143"/>
      <c r="K855" s="143"/>
      <c r="L855" s="143"/>
      <c r="M855" s="143"/>
      <c r="N855" s="143"/>
      <c r="O855" s="143"/>
      <c r="P855" s="143"/>
      <c r="Q855" s="143"/>
      <c r="R855" s="143"/>
      <c r="S855" s="143"/>
      <c r="T855" s="143"/>
    </row>
    <row r="856" spans="2:20" ht="12.75" customHeight="1" x14ac:dyDescent="0.3">
      <c r="B856" s="143"/>
      <c r="C856" s="143"/>
      <c r="D856" s="555"/>
      <c r="E856" s="555"/>
      <c r="F856" s="143"/>
      <c r="G856" s="143"/>
      <c r="H856" s="143"/>
      <c r="I856" s="143"/>
      <c r="J856" s="143"/>
      <c r="K856" s="143"/>
      <c r="L856" s="143"/>
      <c r="M856" s="143"/>
      <c r="N856" s="143"/>
      <c r="O856" s="143"/>
      <c r="P856" s="143"/>
      <c r="Q856" s="143"/>
      <c r="R856" s="143"/>
      <c r="S856" s="143"/>
      <c r="T856" s="143"/>
    </row>
    <row r="857" spans="2:20" ht="12.75" customHeight="1" x14ac:dyDescent="0.3">
      <c r="B857" s="143"/>
      <c r="C857" s="143"/>
      <c r="D857" s="555"/>
      <c r="E857" s="555"/>
      <c r="F857" s="143"/>
      <c r="G857" s="143"/>
      <c r="H857" s="143"/>
      <c r="I857" s="143"/>
      <c r="J857" s="143"/>
      <c r="K857" s="143"/>
      <c r="L857" s="143"/>
      <c r="M857" s="143"/>
      <c r="N857" s="143"/>
      <c r="O857" s="143"/>
      <c r="P857" s="143"/>
      <c r="Q857" s="143"/>
      <c r="R857" s="143"/>
      <c r="S857" s="143"/>
      <c r="T857" s="143"/>
    </row>
    <row r="858" spans="2:20" ht="12.75" customHeight="1" x14ac:dyDescent="0.3">
      <c r="B858" s="143"/>
      <c r="C858" s="143"/>
      <c r="D858" s="555"/>
      <c r="E858" s="555"/>
      <c r="F858" s="143"/>
      <c r="G858" s="143"/>
      <c r="H858" s="143"/>
      <c r="I858" s="143"/>
      <c r="J858" s="143"/>
      <c r="K858" s="143"/>
      <c r="L858" s="143"/>
      <c r="M858" s="143"/>
      <c r="N858" s="143"/>
      <c r="O858" s="143"/>
      <c r="P858" s="143"/>
      <c r="Q858" s="143"/>
      <c r="R858" s="143"/>
      <c r="S858" s="143"/>
      <c r="T858" s="143"/>
    </row>
    <row r="859" spans="2:20" ht="12.75" customHeight="1" x14ac:dyDescent="0.3">
      <c r="B859" s="143"/>
      <c r="C859" s="143"/>
      <c r="D859" s="555"/>
      <c r="E859" s="555"/>
      <c r="F859" s="143"/>
      <c r="G859" s="143"/>
      <c r="H859" s="143"/>
      <c r="I859" s="143"/>
      <c r="J859" s="143"/>
      <c r="K859" s="143"/>
      <c r="L859" s="143"/>
      <c r="M859" s="143"/>
      <c r="N859" s="143"/>
      <c r="O859" s="143"/>
      <c r="P859" s="143"/>
      <c r="Q859" s="143"/>
      <c r="R859" s="143"/>
      <c r="S859" s="143"/>
      <c r="T859" s="143"/>
    </row>
    <row r="860" spans="2:20" ht="12.75" customHeight="1" x14ac:dyDescent="0.3">
      <c r="B860" s="143"/>
      <c r="C860" s="143"/>
      <c r="D860" s="555"/>
      <c r="E860" s="555"/>
      <c r="F860" s="143"/>
      <c r="G860" s="143"/>
      <c r="H860" s="143"/>
      <c r="I860" s="143"/>
      <c r="J860" s="143"/>
      <c r="K860" s="143"/>
      <c r="L860" s="143"/>
      <c r="M860" s="143"/>
      <c r="N860" s="143"/>
      <c r="O860" s="143"/>
      <c r="P860" s="143"/>
      <c r="Q860" s="143"/>
      <c r="R860" s="143"/>
      <c r="S860" s="143"/>
      <c r="T860" s="143"/>
    </row>
    <row r="861" spans="2:20" ht="12.75" customHeight="1" x14ac:dyDescent="0.3">
      <c r="B861" s="143"/>
      <c r="C861" s="143"/>
      <c r="D861" s="555"/>
      <c r="E861" s="555"/>
      <c r="F861" s="143"/>
      <c r="G861" s="143"/>
      <c r="H861" s="143"/>
      <c r="I861" s="143"/>
      <c r="J861" s="143"/>
      <c r="K861" s="143"/>
      <c r="L861" s="143"/>
      <c r="M861" s="143"/>
      <c r="N861" s="143"/>
      <c r="O861" s="143"/>
      <c r="P861" s="143"/>
      <c r="Q861" s="143"/>
      <c r="R861" s="143"/>
      <c r="S861" s="143"/>
      <c r="T861" s="143"/>
    </row>
    <row r="862" spans="2:20" ht="12.75" customHeight="1" x14ac:dyDescent="0.3">
      <c r="B862" s="143"/>
      <c r="C862" s="143"/>
      <c r="D862" s="555"/>
      <c r="E862" s="555"/>
      <c r="F862" s="143"/>
      <c r="G862" s="143"/>
      <c r="H862" s="143"/>
      <c r="I862" s="143"/>
      <c r="J862" s="143"/>
      <c r="K862" s="143"/>
      <c r="L862" s="143"/>
      <c r="M862" s="143"/>
      <c r="N862" s="143"/>
      <c r="O862" s="143"/>
      <c r="P862" s="143"/>
      <c r="Q862" s="143"/>
      <c r="R862" s="143"/>
      <c r="S862" s="143"/>
      <c r="T862" s="143"/>
    </row>
    <row r="863" spans="2:20" ht="12.75" customHeight="1" x14ac:dyDescent="0.3">
      <c r="B863" s="143"/>
      <c r="C863" s="143"/>
      <c r="D863" s="555"/>
      <c r="E863" s="555"/>
      <c r="F863" s="143"/>
      <c r="G863" s="143"/>
      <c r="H863" s="143"/>
      <c r="I863" s="143"/>
      <c r="J863" s="143"/>
      <c r="K863" s="143"/>
      <c r="L863" s="143"/>
      <c r="M863" s="143"/>
      <c r="N863" s="143"/>
      <c r="O863" s="143"/>
      <c r="P863" s="143"/>
      <c r="Q863" s="143"/>
      <c r="R863" s="143"/>
      <c r="S863" s="143"/>
      <c r="T863" s="143"/>
    </row>
    <row r="864" spans="2:20" ht="12.75" customHeight="1" x14ac:dyDescent="0.3">
      <c r="B864" s="143"/>
      <c r="C864" s="143"/>
      <c r="D864" s="555"/>
      <c r="E864" s="555"/>
      <c r="F864" s="143"/>
      <c r="G864" s="143"/>
      <c r="H864" s="143"/>
      <c r="I864" s="143"/>
      <c r="J864" s="143"/>
      <c r="K864" s="143"/>
      <c r="L864" s="143"/>
      <c r="M864" s="143"/>
      <c r="N864" s="143"/>
      <c r="O864" s="143"/>
      <c r="P864" s="143"/>
      <c r="Q864" s="143"/>
      <c r="R864" s="143"/>
      <c r="S864" s="143"/>
      <c r="T864" s="143"/>
    </row>
    <row r="865" spans="2:20" ht="12.75" customHeight="1" x14ac:dyDescent="0.3">
      <c r="B865" s="143"/>
      <c r="C865" s="143"/>
      <c r="D865" s="555"/>
      <c r="E865" s="555"/>
      <c r="F865" s="143"/>
      <c r="G865" s="143"/>
      <c r="H865" s="143"/>
      <c r="I865" s="143"/>
      <c r="J865" s="143"/>
      <c r="K865" s="143"/>
      <c r="L865" s="143"/>
      <c r="M865" s="143"/>
      <c r="N865" s="143"/>
      <c r="O865" s="143"/>
      <c r="P865" s="143"/>
      <c r="Q865" s="143"/>
      <c r="R865" s="143"/>
      <c r="S865" s="143"/>
      <c r="T865" s="143"/>
    </row>
    <row r="866" spans="2:20" ht="12.75" customHeight="1" x14ac:dyDescent="0.3">
      <c r="B866" s="143"/>
      <c r="C866" s="143"/>
      <c r="D866" s="555"/>
      <c r="E866" s="555"/>
      <c r="F866" s="143"/>
      <c r="G866" s="143"/>
      <c r="H866" s="143"/>
      <c r="I866" s="143"/>
      <c r="J866" s="143"/>
      <c r="K866" s="143"/>
      <c r="L866" s="143"/>
      <c r="M866" s="143"/>
      <c r="N866" s="143"/>
      <c r="O866" s="143"/>
      <c r="P866" s="143"/>
      <c r="Q866" s="143"/>
      <c r="R866" s="143"/>
      <c r="S866" s="143"/>
      <c r="T866" s="143"/>
    </row>
    <row r="867" spans="2:20" ht="12.75" customHeight="1" x14ac:dyDescent="0.3">
      <c r="B867" s="143"/>
      <c r="C867" s="143"/>
      <c r="D867" s="555"/>
      <c r="E867" s="555"/>
      <c r="F867" s="143"/>
      <c r="G867" s="143"/>
      <c r="H867" s="143"/>
      <c r="I867" s="143"/>
      <c r="J867" s="143"/>
      <c r="K867" s="143"/>
      <c r="L867" s="143"/>
      <c r="M867" s="143"/>
      <c r="N867" s="143"/>
      <c r="O867" s="143"/>
      <c r="P867" s="143"/>
      <c r="Q867" s="143"/>
      <c r="R867" s="143"/>
      <c r="S867" s="143"/>
      <c r="T867" s="143"/>
    </row>
    <row r="868" spans="2:20" ht="12.75" customHeight="1" x14ac:dyDescent="0.3">
      <c r="B868" s="143"/>
      <c r="C868" s="143"/>
      <c r="D868" s="555"/>
      <c r="E868" s="555"/>
      <c r="F868" s="143"/>
      <c r="G868" s="143"/>
      <c r="H868" s="143"/>
      <c r="I868" s="143"/>
      <c r="J868" s="143"/>
      <c r="K868" s="143"/>
      <c r="L868" s="143"/>
      <c r="M868" s="143"/>
      <c r="N868" s="143"/>
      <c r="O868" s="143"/>
      <c r="P868" s="143"/>
      <c r="Q868" s="143"/>
      <c r="R868" s="143"/>
      <c r="S868" s="143"/>
      <c r="T868" s="143"/>
    </row>
    <row r="869" spans="2:20" ht="12.75" customHeight="1" x14ac:dyDescent="0.3">
      <c r="B869" s="143"/>
      <c r="C869" s="143"/>
      <c r="D869" s="555"/>
      <c r="E869" s="555"/>
      <c r="F869" s="143"/>
      <c r="G869" s="143"/>
      <c r="H869" s="143"/>
      <c r="I869" s="143"/>
      <c r="J869" s="143"/>
      <c r="K869" s="143"/>
      <c r="L869" s="143"/>
      <c r="M869" s="143"/>
      <c r="N869" s="143"/>
      <c r="O869" s="143"/>
      <c r="P869" s="143"/>
      <c r="Q869" s="143"/>
      <c r="R869" s="143"/>
      <c r="S869" s="143"/>
      <c r="T869" s="143"/>
    </row>
    <row r="870" spans="2:20" ht="12.75" customHeight="1" x14ac:dyDescent="0.3">
      <c r="B870" s="143"/>
      <c r="C870" s="143"/>
      <c r="D870" s="555"/>
      <c r="E870" s="555"/>
      <c r="F870" s="143"/>
      <c r="G870" s="143"/>
      <c r="H870" s="143"/>
      <c r="I870" s="143"/>
      <c r="J870" s="143"/>
      <c r="K870" s="143"/>
      <c r="L870" s="143"/>
      <c r="M870" s="143"/>
      <c r="N870" s="143"/>
      <c r="O870" s="143"/>
      <c r="P870" s="143"/>
      <c r="Q870" s="143"/>
      <c r="R870" s="143"/>
      <c r="S870" s="143"/>
      <c r="T870" s="143"/>
    </row>
    <row r="871" spans="2:20" ht="12.75" customHeight="1" x14ac:dyDescent="0.3">
      <c r="B871" s="143"/>
      <c r="C871" s="143"/>
      <c r="D871" s="555"/>
      <c r="E871" s="555"/>
      <c r="F871" s="143"/>
      <c r="G871" s="143"/>
      <c r="H871" s="143"/>
      <c r="I871" s="143"/>
      <c r="J871" s="143"/>
      <c r="K871" s="143"/>
      <c r="L871" s="143"/>
      <c r="M871" s="143"/>
      <c r="N871" s="143"/>
      <c r="O871" s="143"/>
      <c r="P871" s="143"/>
      <c r="Q871" s="143"/>
      <c r="R871" s="143"/>
      <c r="S871" s="143"/>
      <c r="T871" s="143"/>
    </row>
    <row r="872" spans="2:20" ht="12.75" customHeight="1" x14ac:dyDescent="0.3">
      <c r="B872" s="143"/>
      <c r="C872" s="143"/>
      <c r="D872" s="555"/>
      <c r="E872" s="555"/>
      <c r="F872" s="143"/>
      <c r="G872" s="143"/>
      <c r="H872" s="143"/>
      <c r="I872" s="143"/>
      <c r="J872" s="143"/>
      <c r="K872" s="143"/>
      <c r="L872" s="143"/>
      <c r="M872" s="143"/>
      <c r="N872" s="143"/>
      <c r="O872" s="143"/>
      <c r="P872" s="143"/>
      <c r="Q872" s="143"/>
      <c r="R872" s="143"/>
      <c r="S872" s="143"/>
      <c r="T872" s="143"/>
    </row>
    <row r="873" spans="2:20" ht="12.75" customHeight="1" x14ac:dyDescent="0.3">
      <c r="B873" s="143"/>
      <c r="C873" s="143"/>
      <c r="D873" s="555"/>
      <c r="E873" s="555"/>
      <c r="F873" s="143"/>
      <c r="G873" s="143"/>
      <c r="H873" s="143"/>
      <c r="I873" s="143"/>
      <c r="J873" s="143"/>
      <c r="K873" s="143"/>
      <c r="L873" s="143"/>
      <c r="M873" s="143"/>
      <c r="N873" s="143"/>
      <c r="O873" s="143"/>
      <c r="P873" s="143"/>
      <c r="Q873" s="143"/>
      <c r="R873" s="143"/>
      <c r="S873" s="143"/>
      <c r="T873" s="143"/>
    </row>
    <row r="874" spans="2:20" ht="12.75" customHeight="1" x14ac:dyDescent="0.3">
      <c r="B874" s="143"/>
      <c r="C874" s="143"/>
      <c r="D874" s="555"/>
      <c r="E874" s="555"/>
      <c r="F874" s="143"/>
      <c r="G874" s="143"/>
      <c r="H874" s="143"/>
      <c r="I874" s="143"/>
      <c r="J874" s="143"/>
      <c r="K874" s="143"/>
      <c r="L874" s="143"/>
      <c r="M874" s="143"/>
      <c r="N874" s="143"/>
      <c r="O874" s="143"/>
      <c r="P874" s="143"/>
      <c r="Q874" s="143"/>
      <c r="R874" s="143"/>
      <c r="S874" s="143"/>
      <c r="T874" s="143"/>
    </row>
    <row r="875" spans="2:20" ht="12.75" customHeight="1" x14ac:dyDescent="0.3">
      <c r="B875" s="143"/>
      <c r="C875" s="143"/>
      <c r="D875" s="555"/>
      <c r="E875" s="555"/>
      <c r="F875" s="143"/>
      <c r="G875" s="143"/>
      <c r="H875" s="143"/>
      <c r="I875" s="143"/>
      <c r="J875" s="143"/>
      <c r="K875" s="143"/>
      <c r="L875" s="143"/>
      <c r="M875" s="143"/>
      <c r="N875" s="143"/>
      <c r="O875" s="143"/>
      <c r="P875" s="143"/>
      <c r="Q875" s="143"/>
      <c r="R875" s="143"/>
      <c r="S875" s="143"/>
      <c r="T875" s="143"/>
    </row>
    <row r="876" spans="2:20" ht="12.75" customHeight="1" x14ac:dyDescent="0.3">
      <c r="B876" s="143"/>
      <c r="C876" s="143"/>
      <c r="D876" s="555"/>
      <c r="E876" s="555"/>
      <c r="F876" s="143"/>
      <c r="G876" s="143"/>
      <c r="H876" s="143"/>
      <c r="I876" s="143"/>
      <c r="J876" s="143"/>
      <c r="K876" s="143"/>
      <c r="L876" s="143"/>
      <c r="M876" s="143"/>
      <c r="N876" s="143"/>
      <c r="O876" s="143"/>
      <c r="P876" s="143"/>
      <c r="Q876" s="143"/>
      <c r="R876" s="143"/>
      <c r="S876" s="143"/>
      <c r="T876" s="143"/>
    </row>
    <row r="877" spans="2:20" ht="12.75" customHeight="1" x14ac:dyDescent="0.3">
      <c r="B877" s="143"/>
      <c r="C877" s="143"/>
      <c r="D877" s="555"/>
      <c r="E877" s="555"/>
      <c r="F877" s="143"/>
      <c r="G877" s="143"/>
      <c r="H877" s="143"/>
      <c r="I877" s="143"/>
      <c r="J877" s="143"/>
      <c r="K877" s="143"/>
      <c r="L877" s="143"/>
      <c r="M877" s="143"/>
      <c r="N877" s="143"/>
      <c r="O877" s="143"/>
      <c r="P877" s="143"/>
      <c r="Q877" s="143"/>
      <c r="R877" s="143"/>
      <c r="S877" s="143"/>
      <c r="T877" s="143"/>
    </row>
    <row r="878" spans="2:20" ht="12.75" customHeight="1" x14ac:dyDescent="0.3">
      <c r="B878" s="143"/>
      <c r="C878" s="143"/>
      <c r="D878" s="555"/>
      <c r="E878" s="555"/>
      <c r="F878" s="143"/>
      <c r="G878" s="143"/>
      <c r="H878" s="143"/>
      <c r="I878" s="143"/>
      <c r="J878" s="143"/>
      <c r="K878" s="143"/>
      <c r="L878" s="143"/>
      <c r="M878" s="143"/>
      <c r="N878" s="143"/>
      <c r="O878" s="143"/>
      <c r="P878" s="143"/>
      <c r="Q878" s="143"/>
      <c r="R878" s="143"/>
      <c r="S878" s="143"/>
      <c r="T878" s="143"/>
    </row>
    <row r="879" spans="2:20" ht="12.75" customHeight="1" x14ac:dyDescent="0.3">
      <c r="B879" s="143"/>
      <c r="C879" s="143"/>
      <c r="D879" s="555"/>
      <c r="E879" s="555"/>
      <c r="F879" s="143"/>
      <c r="G879" s="143"/>
      <c r="H879" s="143"/>
      <c r="I879" s="143"/>
      <c r="J879" s="143"/>
      <c r="K879" s="143"/>
      <c r="L879" s="143"/>
      <c r="M879" s="143"/>
      <c r="N879" s="143"/>
      <c r="O879" s="143"/>
      <c r="P879" s="143"/>
      <c r="Q879" s="143"/>
      <c r="R879" s="143"/>
      <c r="S879" s="143"/>
      <c r="T879" s="143"/>
    </row>
    <row r="880" spans="2:20" ht="12.75" customHeight="1" x14ac:dyDescent="0.3">
      <c r="B880" s="143"/>
      <c r="C880" s="143"/>
      <c r="D880" s="555"/>
      <c r="E880" s="555"/>
      <c r="F880" s="143"/>
      <c r="G880" s="143"/>
      <c r="H880" s="143"/>
      <c r="I880" s="143"/>
      <c r="J880" s="143"/>
      <c r="K880" s="143"/>
      <c r="L880" s="143"/>
      <c r="M880" s="143"/>
      <c r="N880" s="143"/>
      <c r="O880" s="143"/>
      <c r="P880" s="143"/>
      <c r="Q880" s="143"/>
      <c r="R880" s="143"/>
      <c r="S880" s="143"/>
      <c r="T880" s="143"/>
    </row>
    <row r="881" spans="2:20" ht="12.75" customHeight="1" x14ac:dyDescent="0.3">
      <c r="B881" s="143"/>
      <c r="C881" s="143"/>
      <c r="D881" s="555"/>
      <c r="E881" s="555"/>
      <c r="F881" s="143"/>
      <c r="G881" s="143"/>
      <c r="H881" s="143"/>
      <c r="I881" s="143"/>
      <c r="J881" s="143"/>
      <c r="K881" s="143"/>
      <c r="L881" s="143"/>
      <c r="M881" s="143"/>
      <c r="N881" s="143"/>
      <c r="O881" s="143"/>
      <c r="P881" s="143"/>
      <c r="Q881" s="143"/>
      <c r="R881" s="143"/>
      <c r="S881" s="143"/>
      <c r="T881" s="143"/>
    </row>
    <row r="882" spans="2:20" ht="12.75" customHeight="1" x14ac:dyDescent="0.3">
      <c r="B882" s="143"/>
      <c r="C882" s="143"/>
      <c r="D882" s="555"/>
      <c r="E882" s="555"/>
      <c r="F882" s="143"/>
      <c r="G882" s="143"/>
      <c r="H882" s="143"/>
      <c r="I882" s="143"/>
      <c r="J882" s="143"/>
      <c r="K882" s="143"/>
      <c r="L882" s="143"/>
      <c r="M882" s="143"/>
      <c r="N882" s="143"/>
      <c r="O882" s="143"/>
      <c r="P882" s="143"/>
      <c r="Q882" s="143"/>
      <c r="R882" s="143"/>
      <c r="S882" s="143"/>
      <c r="T882" s="143"/>
    </row>
    <row r="883" spans="2:20" ht="12.75" customHeight="1" x14ac:dyDescent="0.3">
      <c r="B883" s="143"/>
      <c r="C883" s="143"/>
      <c r="D883" s="555"/>
      <c r="E883" s="555"/>
      <c r="F883" s="143"/>
      <c r="G883" s="143"/>
      <c r="H883" s="143"/>
      <c r="I883" s="143"/>
      <c r="J883" s="143"/>
      <c r="K883" s="143"/>
      <c r="L883" s="143"/>
      <c r="M883" s="143"/>
      <c r="N883" s="143"/>
      <c r="O883" s="143"/>
      <c r="P883" s="143"/>
      <c r="Q883" s="143"/>
      <c r="R883" s="143"/>
      <c r="S883" s="143"/>
      <c r="T883" s="143"/>
    </row>
    <row r="884" spans="2:20" ht="12.75" customHeight="1" x14ac:dyDescent="0.3">
      <c r="B884" s="143"/>
      <c r="C884" s="143"/>
      <c r="D884" s="555"/>
      <c r="E884" s="555"/>
      <c r="F884" s="143"/>
      <c r="G884" s="143"/>
      <c r="H884" s="143"/>
      <c r="I884" s="143"/>
      <c r="J884" s="143"/>
      <c r="K884" s="143"/>
      <c r="L884" s="143"/>
      <c r="M884" s="143"/>
      <c r="N884" s="143"/>
      <c r="O884" s="143"/>
      <c r="P884" s="143"/>
      <c r="Q884" s="143"/>
      <c r="R884" s="143"/>
      <c r="S884" s="143"/>
      <c r="T884" s="143"/>
    </row>
    <row r="885" spans="2:20" ht="12.75" customHeight="1" x14ac:dyDescent="0.3">
      <c r="B885" s="143"/>
      <c r="C885" s="143"/>
      <c r="D885" s="555"/>
      <c r="E885" s="555"/>
      <c r="F885" s="143"/>
      <c r="G885" s="143"/>
      <c r="H885" s="143"/>
      <c r="I885" s="143"/>
      <c r="J885" s="143"/>
      <c r="K885" s="143"/>
      <c r="L885" s="143"/>
      <c r="M885" s="143"/>
      <c r="N885" s="143"/>
      <c r="O885" s="143"/>
      <c r="P885" s="143"/>
      <c r="Q885" s="143"/>
      <c r="R885" s="143"/>
      <c r="S885" s="143"/>
      <c r="T885" s="143"/>
    </row>
    <row r="886" spans="2:20" ht="12.75" customHeight="1" x14ac:dyDescent="0.3">
      <c r="B886" s="143"/>
      <c r="C886" s="143"/>
      <c r="D886" s="555"/>
      <c r="E886" s="555"/>
      <c r="F886" s="143"/>
      <c r="G886" s="143"/>
      <c r="H886" s="143"/>
      <c r="I886" s="143"/>
      <c r="J886" s="143"/>
      <c r="K886" s="143"/>
      <c r="L886" s="143"/>
      <c r="M886" s="143"/>
      <c r="N886" s="143"/>
      <c r="O886" s="143"/>
      <c r="P886" s="143"/>
      <c r="Q886" s="143"/>
      <c r="R886" s="143"/>
      <c r="S886" s="143"/>
      <c r="T886" s="143"/>
    </row>
    <row r="887" spans="2:20" ht="12.75" customHeight="1" x14ac:dyDescent="0.3">
      <c r="B887" s="143"/>
      <c r="C887" s="143"/>
      <c r="D887" s="555"/>
      <c r="E887" s="555"/>
      <c r="F887" s="143"/>
      <c r="G887" s="143"/>
      <c r="H887" s="143"/>
      <c r="I887" s="143"/>
      <c r="J887" s="143"/>
      <c r="K887" s="143"/>
      <c r="L887" s="143"/>
      <c r="M887" s="143"/>
      <c r="N887" s="143"/>
      <c r="O887" s="143"/>
      <c r="P887" s="143"/>
      <c r="Q887" s="143"/>
      <c r="R887" s="143"/>
      <c r="S887" s="143"/>
      <c r="T887" s="143"/>
    </row>
    <row r="888" spans="2:20" ht="12.75" customHeight="1" x14ac:dyDescent="0.3">
      <c r="B888" s="143"/>
      <c r="C888" s="143"/>
      <c r="D888" s="555"/>
      <c r="E888" s="555"/>
      <c r="F888" s="143"/>
      <c r="G888" s="143"/>
      <c r="H888" s="143"/>
      <c r="I888" s="143"/>
      <c r="J888" s="143"/>
      <c r="K888" s="143"/>
      <c r="L888" s="143"/>
      <c r="M888" s="143"/>
      <c r="N888" s="143"/>
      <c r="O888" s="143"/>
      <c r="P888" s="143"/>
      <c r="Q888" s="143"/>
      <c r="R888" s="143"/>
      <c r="S888" s="143"/>
      <c r="T888" s="143"/>
    </row>
    <row r="889" spans="2:20" ht="12.75" customHeight="1" x14ac:dyDescent="0.3">
      <c r="B889" s="143"/>
      <c r="C889" s="143"/>
      <c r="D889" s="555"/>
      <c r="E889" s="555"/>
      <c r="F889" s="143"/>
      <c r="G889" s="143"/>
      <c r="H889" s="143"/>
      <c r="I889" s="143"/>
      <c r="J889" s="143"/>
      <c r="K889" s="143"/>
      <c r="L889" s="143"/>
      <c r="M889" s="143"/>
      <c r="N889" s="143"/>
      <c r="O889" s="143"/>
      <c r="P889" s="143"/>
      <c r="Q889" s="143"/>
      <c r="R889" s="143"/>
      <c r="S889" s="143"/>
      <c r="T889" s="143"/>
    </row>
    <row r="890" spans="2:20" ht="12.75" customHeight="1" x14ac:dyDescent="0.3">
      <c r="B890" s="143"/>
      <c r="C890" s="143"/>
      <c r="D890" s="555"/>
      <c r="E890" s="555"/>
      <c r="F890" s="143"/>
      <c r="G890" s="143"/>
      <c r="H890" s="143"/>
      <c r="I890" s="143"/>
      <c r="J890" s="143"/>
      <c r="K890" s="143"/>
      <c r="L890" s="143"/>
      <c r="M890" s="143"/>
      <c r="N890" s="143"/>
      <c r="O890" s="143"/>
      <c r="P890" s="143"/>
      <c r="Q890" s="143"/>
      <c r="R890" s="143"/>
      <c r="S890" s="143"/>
      <c r="T890" s="143"/>
    </row>
    <row r="891" spans="2:20" ht="12.75" customHeight="1" x14ac:dyDescent="0.3">
      <c r="B891" s="143"/>
      <c r="C891" s="143"/>
      <c r="D891" s="555"/>
      <c r="E891" s="555"/>
      <c r="F891" s="143"/>
      <c r="G891" s="143"/>
      <c r="H891" s="143"/>
      <c r="I891" s="143"/>
      <c r="J891" s="143"/>
      <c r="K891" s="143"/>
      <c r="L891" s="143"/>
      <c r="M891" s="143"/>
      <c r="N891" s="143"/>
      <c r="O891" s="143"/>
      <c r="P891" s="143"/>
      <c r="Q891" s="143"/>
      <c r="R891" s="143"/>
      <c r="S891" s="143"/>
      <c r="T891" s="143"/>
    </row>
    <row r="892" spans="2:20" ht="12.75" customHeight="1" x14ac:dyDescent="0.3">
      <c r="B892" s="143"/>
      <c r="C892" s="143"/>
      <c r="D892" s="555"/>
      <c r="E892" s="555"/>
      <c r="F892" s="143"/>
      <c r="G892" s="143"/>
      <c r="H892" s="143"/>
      <c r="I892" s="143"/>
      <c r="J892" s="143"/>
      <c r="K892" s="143"/>
      <c r="L892" s="143"/>
      <c r="M892" s="143"/>
      <c r="N892" s="143"/>
      <c r="O892" s="143"/>
      <c r="P892" s="143"/>
      <c r="Q892" s="143"/>
      <c r="R892" s="143"/>
      <c r="S892" s="143"/>
      <c r="T892" s="143"/>
    </row>
    <row r="893" spans="2:20" ht="12.75" customHeight="1" x14ac:dyDescent="0.3">
      <c r="B893" s="143"/>
      <c r="C893" s="143"/>
      <c r="D893" s="555"/>
      <c r="E893" s="555"/>
      <c r="F893" s="143"/>
      <c r="G893" s="143"/>
      <c r="H893" s="143"/>
      <c r="I893" s="143"/>
      <c r="J893" s="143"/>
      <c r="K893" s="143"/>
      <c r="L893" s="143"/>
      <c r="M893" s="143"/>
      <c r="N893" s="143"/>
      <c r="O893" s="143"/>
      <c r="P893" s="143"/>
      <c r="Q893" s="143"/>
      <c r="R893" s="143"/>
      <c r="S893" s="143"/>
      <c r="T893" s="143"/>
    </row>
    <row r="894" spans="2:20" ht="12.75" customHeight="1" x14ac:dyDescent="0.3">
      <c r="B894" s="143"/>
      <c r="C894" s="143"/>
      <c r="D894" s="555"/>
      <c r="E894" s="555"/>
      <c r="F894" s="143"/>
      <c r="G894" s="143"/>
      <c r="H894" s="143"/>
      <c r="I894" s="143"/>
      <c r="J894" s="143"/>
      <c r="K894" s="143"/>
      <c r="L894" s="143"/>
      <c r="M894" s="143"/>
      <c r="N894" s="143"/>
      <c r="O894" s="143"/>
      <c r="P894" s="143"/>
      <c r="Q894" s="143"/>
      <c r="R894" s="143"/>
      <c r="S894" s="143"/>
      <c r="T894" s="143"/>
    </row>
    <row r="895" spans="2:20" ht="12.75" customHeight="1" x14ac:dyDescent="0.3">
      <c r="B895" s="143"/>
      <c r="C895" s="143"/>
      <c r="D895" s="555"/>
      <c r="E895" s="555"/>
      <c r="F895" s="143"/>
      <c r="G895" s="143"/>
      <c r="H895" s="143"/>
      <c r="I895" s="143"/>
      <c r="J895" s="143"/>
      <c r="K895" s="143"/>
      <c r="L895" s="143"/>
      <c r="M895" s="143"/>
      <c r="N895" s="143"/>
      <c r="O895" s="143"/>
      <c r="P895" s="143"/>
      <c r="Q895" s="143"/>
      <c r="R895" s="143"/>
      <c r="S895" s="143"/>
      <c r="T895" s="143"/>
    </row>
    <row r="896" spans="2:20" ht="12.75" customHeight="1" x14ac:dyDescent="0.3">
      <c r="B896" s="143"/>
      <c r="C896" s="143"/>
      <c r="D896" s="555"/>
      <c r="E896" s="555"/>
      <c r="F896" s="143"/>
      <c r="G896" s="143"/>
      <c r="H896" s="143"/>
      <c r="I896" s="143"/>
      <c r="J896" s="143"/>
      <c r="K896" s="143"/>
      <c r="L896" s="143"/>
      <c r="M896" s="143"/>
      <c r="N896" s="143"/>
      <c r="O896" s="143"/>
      <c r="P896" s="143"/>
      <c r="Q896" s="143"/>
      <c r="R896" s="143"/>
      <c r="S896" s="143"/>
      <c r="T896" s="143"/>
    </row>
    <row r="897" spans="2:20" ht="12.75" customHeight="1" x14ac:dyDescent="0.3">
      <c r="B897" s="143"/>
      <c r="C897" s="143"/>
      <c r="D897" s="555"/>
      <c r="E897" s="555"/>
      <c r="F897" s="143"/>
      <c r="G897" s="143"/>
      <c r="H897" s="143"/>
      <c r="I897" s="143"/>
      <c r="J897" s="143"/>
      <c r="K897" s="143"/>
      <c r="L897" s="143"/>
      <c r="M897" s="143"/>
      <c r="N897" s="143"/>
      <c r="O897" s="143"/>
      <c r="P897" s="143"/>
      <c r="Q897" s="143"/>
      <c r="R897" s="143"/>
      <c r="S897" s="143"/>
      <c r="T897" s="143"/>
    </row>
    <row r="898" spans="2:20" ht="12.75" customHeight="1" x14ac:dyDescent="0.3">
      <c r="B898" s="143"/>
      <c r="C898" s="143"/>
      <c r="D898" s="555"/>
      <c r="E898" s="555"/>
      <c r="F898" s="143"/>
      <c r="G898" s="143"/>
      <c r="H898" s="143"/>
      <c r="I898" s="143"/>
      <c r="J898" s="143"/>
      <c r="K898" s="143"/>
      <c r="L898" s="143"/>
      <c r="M898" s="143"/>
      <c r="N898" s="143"/>
      <c r="O898" s="143"/>
      <c r="P898" s="143"/>
      <c r="Q898" s="143"/>
      <c r="R898" s="143"/>
      <c r="S898" s="143"/>
      <c r="T898" s="143"/>
    </row>
    <row r="899" spans="2:20" ht="12.75" customHeight="1" x14ac:dyDescent="0.3">
      <c r="B899" s="143"/>
      <c r="C899" s="143"/>
      <c r="D899" s="555"/>
      <c r="E899" s="555"/>
      <c r="F899" s="143"/>
      <c r="G899" s="143"/>
      <c r="H899" s="143"/>
      <c r="I899" s="143"/>
      <c r="J899" s="143"/>
      <c r="K899" s="143"/>
      <c r="L899" s="143"/>
      <c r="M899" s="143"/>
      <c r="N899" s="143"/>
      <c r="O899" s="143"/>
      <c r="P899" s="143"/>
      <c r="Q899" s="143"/>
      <c r="R899" s="143"/>
      <c r="S899" s="143"/>
      <c r="T899" s="143"/>
    </row>
    <row r="900" spans="2:20" ht="12.75" customHeight="1" x14ac:dyDescent="0.3">
      <c r="B900" s="143"/>
      <c r="C900" s="143"/>
      <c r="D900" s="555"/>
      <c r="E900" s="555"/>
      <c r="F900" s="143"/>
      <c r="G900" s="143"/>
      <c r="H900" s="143"/>
      <c r="I900" s="143"/>
      <c r="J900" s="143"/>
      <c r="K900" s="143"/>
      <c r="L900" s="143"/>
      <c r="M900" s="143"/>
      <c r="N900" s="143"/>
      <c r="O900" s="143"/>
      <c r="P900" s="143"/>
      <c r="Q900" s="143"/>
      <c r="R900" s="143"/>
      <c r="S900" s="143"/>
      <c r="T900" s="143"/>
    </row>
    <row r="901" spans="2:20" ht="12.75" customHeight="1" x14ac:dyDescent="0.3">
      <c r="B901" s="143"/>
      <c r="C901" s="143"/>
      <c r="D901" s="555"/>
      <c r="E901" s="555"/>
      <c r="F901" s="143"/>
      <c r="G901" s="143"/>
      <c r="H901" s="143"/>
      <c r="I901" s="143"/>
      <c r="J901" s="143"/>
      <c r="K901" s="143"/>
      <c r="L901" s="143"/>
      <c r="M901" s="143"/>
      <c r="N901" s="143"/>
      <c r="O901" s="143"/>
      <c r="P901" s="143"/>
      <c r="Q901" s="143"/>
      <c r="R901" s="143"/>
      <c r="S901" s="143"/>
      <c r="T901" s="143"/>
    </row>
    <row r="902" spans="2:20" ht="12.75" customHeight="1" x14ac:dyDescent="0.3">
      <c r="B902" s="143"/>
      <c r="C902" s="143"/>
      <c r="D902" s="555"/>
      <c r="E902" s="555"/>
      <c r="F902" s="143"/>
      <c r="G902" s="143"/>
      <c r="H902" s="143"/>
      <c r="I902" s="143"/>
      <c r="J902" s="143"/>
      <c r="K902" s="143"/>
      <c r="L902" s="143"/>
      <c r="M902" s="143"/>
      <c r="N902" s="143"/>
      <c r="O902" s="143"/>
      <c r="P902" s="143"/>
      <c r="Q902" s="143"/>
      <c r="R902" s="143"/>
      <c r="S902" s="143"/>
      <c r="T902" s="143"/>
    </row>
    <row r="903" spans="2:20" ht="12.75" customHeight="1" x14ac:dyDescent="0.3">
      <c r="B903" s="143"/>
      <c r="C903" s="143"/>
      <c r="D903" s="555"/>
      <c r="E903" s="555"/>
      <c r="F903" s="143"/>
      <c r="G903" s="143"/>
      <c r="H903" s="143"/>
      <c r="I903" s="143"/>
      <c r="J903" s="143"/>
      <c r="K903" s="143"/>
      <c r="L903" s="143"/>
      <c r="M903" s="143"/>
      <c r="N903" s="143"/>
      <c r="O903" s="143"/>
      <c r="P903" s="143"/>
      <c r="Q903" s="143"/>
      <c r="R903" s="143"/>
      <c r="S903" s="143"/>
      <c r="T903" s="143"/>
    </row>
    <row r="904" spans="2:20" ht="12.75" customHeight="1" x14ac:dyDescent="0.3">
      <c r="B904" s="143"/>
      <c r="C904" s="143"/>
      <c r="D904" s="555"/>
      <c r="E904" s="555"/>
      <c r="F904" s="143"/>
      <c r="G904" s="143"/>
      <c r="H904" s="143"/>
      <c r="I904" s="143"/>
      <c r="J904" s="143"/>
      <c r="K904" s="143"/>
      <c r="L904" s="143"/>
      <c r="M904" s="143"/>
      <c r="N904" s="143"/>
      <c r="O904" s="143"/>
      <c r="P904" s="143"/>
      <c r="Q904" s="143"/>
      <c r="R904" s="143"/>
      <c r="S904" s="143"/>
      <c r="T904" s="143"/>
    </row>
    <row r="905" spans="2:20" ht="12.75" customHeight="1" x14ac:dyDescent="0.3">
      <c r="B905" s="143"/>
      <c r="C905" s="143"/>
      <c r="D905" s="555"/>
      <c r="E905" s="555"/>
      <c r="F905" s="143"/>
      <c r="G905" s="143"/>
      <c r="H905" s="143"/>
      <c r="I905" s="143"/>
      <c r="J905" s="143"/>
      <c r="K905" s="143"/>
      <c r="L905" s="143"/>
      <c r="M905" s="143"/>
      <c r="N905" s="143"/>
      <c r="O905" s="143"/>
      <c r="P905" s="143"/>
      <c r="Q905" s="143"/>
      <c r="R905" s="143"/>
      <c r="S905" s="143"/>
      <c r="T905" s="143"/>
    </row>
    <row r="906" spans="2:20" ht="12.75" customHeight="1" x14ac:dyDescent="0.3">
      <c r="B906" s="143"/>
      <c r="C906" s="143"/>
      <c r="D906" s="555"/>
      <c r="E906" s="555"/>
      <c r="F906" s="143"/>
      <c r="G906" s="143"/>
      <c r="H906" s="143"/>
      <c r="I906" s="143"/>
      <c r="J906" s="143"/>
      <c r="K906" s="143"/>
      <c r="L906" s="143"/>
      <c r="M906" s="143"/>
      <c r="N906" s="143"/>
      <c r="O906" s="143"/>
      <c r="P906" s="143"/>
      <c r="Q906" s="143"/>
      <c r="R906" s="143"/>
      <c r="S906" s="143"/>
      <c r="T906" s="143"/>
    </row>
    <row r="907" spans="2:20" ht="12.75" customHeight="1" x14ac:dyDescent="0.3">
      <c r="B907" s="143"/>
      <c r="C907" s="143"/>
      <c r="D907" s="555"/>
      <c r="E907" s="555"/>
      <c r="F907" s="143"/>
      <c r="G907" s="143"/>
      <c r="H907" s="143"/>
      <c r="I907" s="143"/>
      <c r="J907" s="143"/>
      <c r="K907" s="143"/>
      <c r="L907" s="143"/>
      <c r="M907" s="143"/>
      <c r="N907" s="143"/>
      <c r="O907" s="143"/>
      <c r="P907" s="143"/>
      <c r="Q907" s="143"/>
      <c r="R907" s="143"/>
      <c r="S907" s="143"/>
      <c r="T907" s="143"/>
    </row>
    <row r="908" spans="2:20" ht="12.75" customHeight="1" x14ac:dyDescent="0.3">
      <c r="B908" s="143"/>
      <c r="C908" s="143"/>
      <c r="D908" s="555"/>
      <c r="E908" s="555"/>
      <c r="F908" s="143"/>
      <c r="G908" s="143"/>
      <c r="H908" s="143"/>
      <c r="I908" s="143"/>
      <c r="J908" s="143"/>
      <c r="K908" s="143"/>
      <c r="L908" s="143"/>
      <c r="M908" s="143"/>
      <c r="N908" s="143"/>
      <c r="O908" s="143"/>
      <c r="P908" s="143"/>
      <c r="Q908" s="143"/>
      <c r="R908" s="143"/>
      <c r="S908" s="143"/>
      <c r="T908" s="143"/>
    </row>
    <row r="909" spans="2:20" ht="12.75" customHeight="1" x14ac:dyDescent="0.3">
      <c r="B909" s="143"/>
      <c r="C909" s="143"/>
      <c r="D909" s="555"/>
      <c r="E909" s="555"/>
      <c r="F909" s="143"/>
      <c r="G909" s="143"/>
      <c r="H909" s="143"/>
      <c r="I909" s="143"/>
      <c r="J909" s="143"/>
      <c r="K909" s="143"/>
      <c r="L909" s="143"/>
      <c r="M909" s="143"/>
      <c r="N909" s="143"/>
      <c r="O909" s="143"/>
      <c r="P909" s="143"/>
      <c r="Q909" s="143"/>
      <c r="R909" s="143"/>
      <c r="S909" s="143"/>
      <c r="T909" s="143"/>
    </row>
    <row r="910" spans="2:20" ht="12.75" customHeight="1" x14ac:dyDescent="0.3">
      <c r="B910" s="143"/>
      <c r="C910" s="143"/>
      <c r="D910" s="555"/>
      <c r="E910" s="555"/>
      <c r="F910" s="143"/>
      <c r="G910" s="143"/>
      <c r="H910" s="143"/>
      <c r="I910" s="143"/>
      <c r="J910" s="143"/>
      <c r="K910" s="143"/>
      <c r="L910" s="143"/>
      <c r="M910" s="143"/>
      <c r="N910" s="143"/>
      <c r="O910" s="143"/>
      <c r="P910" s="143"/>
      <c r="Q910" s="143"/>
      <c r="R910" s="143"/>
      <c r="S910" s="143"/>
      <c r="T910" s="143"/>
    </row>
    <row r="911" spans="2:20" ht="12.75" customHeight="1" x14ac:dyDescent="0.3">
      <c r="B911" s="143"/>
      <c r="C911" s="143"/>
      <c r="D911" s="555"/>
      <c r="E911" s="555"/>
      <c r="F911" s="143"/>
      <c r="G911" s="143"/>
      <c r="H911" s="143"/>
      <c r="I911" s="143"/>
      <c r="J911" s="143"/>
      <c r="K911" s="143"/>
      <c r="L911" s="143"/>
      <c r="M911" s="143"/>
      <c r="N911" s="143"/>
      <c r="O911" s="143"/>
      <c r="P911" s="143"/>
      <c r="Q911" s="143"/>
      <c r="R911" s="143"/>
      <c r="S911" s="143"/>
      <c r="T911" s="143"/>
    </row>
    <row r="912" spans="2:20" ht="12.75" customHeight="1" x14ac:dyDescent="0.3">
      <c r="B912" s="143"/>
      <c r="C912" s="143"/>
      <c r="D912" s="555"/>
      <c r="E912" s="555"/>
      <c r="F912" s="143"/>
      <c r="G912" s="143"/>
      <c r="H912" s="143"/>
      <c r="I912" s="143"/>
      <c r="J912" s="143"/>
      <c r="K912" s="143"/>
      <c r="L912" s="143"/>
      <c r="M912" s="143"/>
      <c r="N912" s="143"/>
      <c r="O912" s="143"/>
      <c r="P912" s="143"/>
      <c r="Q912" s="143"/>
      <c r="R912" s="143"/>
      <c r="S912" s="143"/>
      <c r="T912" s="143"/>
    </row>
    <row r="913" spans="2:20" ht="12.75" customHeight="1" x14ac:dyDescent="0.3">
      <c r="B913" s="143"/>
      <c r="C913" s="143"/>
      <c r="D913" s="555"/>
      <c r="E913" s="555"/>
      <c r="F913" s="143"/>
      <c r="G913" s="143"/>
      <c r="H913" s="143"/>
      <c r="I913" s="143"/>
      <c r="J913" s="143"/>
      <c r="K913" s="143"/>
      <c r="L913" s="143"/>
      <c r="M913" s="143"/>
      <c r="N913" s="143"/>
      <c r="O913" s="143"/>
      <c r="P913" s="143"/>
      <c r="Q913" s="143"/>
      <c r="R913" s="143"/>
      <c r="S913" s="143"/>
      <c r="T913" s="143"/>
    </row>
    <row r="914" spans="2:20" ht="12.75" customHeight="1" x14ac:dyDescent="0.3">
      <c r="B914" s="143"/>
      <c r="C914" s="143"/>
      <c r="D914" s="555"/>
      <c r="E914" s="555"/>
      <c r="F914" s="143"/>
      <c r="G914" s="143"/>
      <c r="H914" s="143"/>
      <c r="I914" s="143"/>
      <c r="J914" s="143"/>
      <c r="K914" s="143"/>
      <c r="L914" s="143"/>
      <c r="M914" s="143"/>
      <c r="N914" s="143"/>
      <c r="O914" s="143"/>
      <c r="P914" s="143"/>
      <c r="Q914" s="143"/>
      <c r="R914" s="143"/>
      <c r="S914" s="143"/>
      <c r="T914" s="143"/>
    </row>
    <row r="915" spans="2:20" ht="12.75" customHeight="1" x14ac:dyDescent="0.3">
      <c r="B915" s="143"/>
      <c r="C915" s="143"/>
      <c r="D915" s="555"/>
      <c r="E915" s="555"/>
      <c r="F915" s="143"/>
      <c r="G915" s="143"/>
      <c r="H915" s="143"/>
      <c r="I915" s="143"/>
      <c r="J915" s="143"/>
      <c r="K915" s="143"/>
      <c r="L915" s="143"/>
      <c r="M915" s="143"/>
      <c r="N915" s="143"/>
      <c r="O915" s="143"/>
      <c r="P915" s="143"/>
      <c r="Q915" s="143"/>
      <c r="R915" s="143"/>
      <c r="S915" s="143"/>
      <c r="T915" s="143"/>
    </row>
    <row r="916" spans="2:20" ht="12.75" customHeight="1" x14ac:dyDescent="0.3">
      <c r="B916" s="143"/>
      <c r="C916" s="143"/>
      <c r="D916" s="555"/>
      <c r="E916" s="555"/>
      <c r="F916" s="143"/>
      <c r="G916" s="143"/>
      <c r="H916" s="143"/>
      <c r="I916" s="143"/>
      <c r="J916" s="143"/>
      <c r="K916" s="143"/>
      <c r="L916" s="143"/>
      <c r="M916" s="143"/>
      <c r="N916" s="143"/>
      <c r="O916" s="143"/>
      <c r="P916" s="143"/>
      <c r="Q916" s="143"/>
      <c r="R916" s="143"/>
      <c r="S916" s="143"/>
      <c r="T916" s="143"/>
    </row>
    <row r="917" spans="2:20" ht="12.75" customHeight="1" x14ac:dyDescent="0.3">
      <c r="B917" s="143"/>
      <c r="C917" s="143"/>
      <c r="D917" s="555"/>
      <c r="E917" s="555"/>
      <c r="F917" s="143"/>
      <c r="G917" s="143"/>
      <c r="H917" s="143"/>
      <c r="I917" s="143"/>
      <c r="J917" s="143"/>
      <c r="K917" s="143"/>
      <c r="L917" s="143"/>
      <c r="M917" s="143"/>
      <c r="N917" s="143"/>
      <c r="O917" s="143"/>
      <c r="P917" s="143"/>
      <c r="Q917" s="143"/>
      <c r="R917" s="143"/>
      <c r="S917" s="143"/>
      <c r="T917" s="143"/>
    </row>
    <row r="918" spans="2:20" ht="12.75" customHeight="1" x14ac:dyDescent="0.3">
      <c r="B918" s="143"/>
      <c r="C918" s="143"/>
      <c r="D918" s="555"/>
      <c r="E918" s="555"/>
      <c r="F918" s="143"/>
      <c r="G918" s="143"/>
      <c r="H918" s="143"/>
      <c r="I918" s="143"/>
      <c r="J918" s="143"/>
      <c r="K918" s="143"/>
      <c r="L918" s="143"/>
      <c r="M918" s="143"/>
      <c r="N918" s="143"/>
      <c r="O918" s="143"/>
      <c r="P918" s="143"/>
      <c r="Q918" s="143"/>
      <c r="R918" s="143"/>
      <c r="S918" s="143"/>
      <c r="T918" s="143"/>
    </row>
    <row r="919" spans="2:20" ht="12.75" customHeight="1" x14ac:dyDescent="0.3">
      <c r="B919" s="143"/>
      <c r="C919" s="143"/>
      <c r="D919" s="555"/>
      <c r="E919" s="555"/>
      <c r="F919" s="143"/>
      <c r="G919" s="143"/>
      <c r="H919" s="143"/>
      <c r="I919" s="143"/>
      <c r="J919" s="143"/>
      <c r="K919" s="143"/>
      <c r="L919" s="143"/>
      <c r="M919" s="143"/>
      <c r="N919" s="143"/>
      <c r="O919" s="143"/>
      <c r="P919" s="143"/>
      <c r="Q919" s="143"/>
      <c r="R919" s="143"/>
      <c r="S919" s="143"/>
      <c r="T919" s="143"/>
    </row>
    <row r="920" spans="2:20" ht="12.75" customHeight="1" x14ac:dyDescent="0.3">
      <c r="B920" s="143"/>
      <c r="C920" s="143"/>
      <c r="D920" s="555"/>
      <c r="E920" s="555"/>
      <c r="F920" s="143"/>
      <c r="G920" s="143"/>
      <c r="H920" s="143"/>
      <c r="I920" s="143"/>
      <c r="J920" s="143"/>
      <c r="K920" s="143"/>
      <c r="L920" s="143"/>
      <c r="M920" s="143"/>
      <c r="N920" s="143"/>
      <c r="O920" s="143"/>
      <c r="P920" s="143"/>
      <c r="Q920" s="143"/>
      <c r="R920" s="143"/>
      <c r="S920" s="143"/>
      <c r="T920" s="143"/>
    </row>
    <row r="921" spans="2:20" ht="12.75" customHeight="1" x14ac:dyDescent="0.3">
      <c r="B921" s="143"/>
      <c r="C921" s="143"/>
      <c r="D921" s="555"/>
      <c r="E921" s="555"/>
      <c r="F921" s="143"/>
      <c r="G921" s="143"/>
      <c r="H921" s="143"/>
      <c r="I921" s="143"/>
      <c r="J921" s="143"/>
      <c r="K921" s="143"/>
      <c r="L921" s="143"/>
      <c r="M921" s="143"/>
      <c r="N921" s="143"/>
      <c r="O921" s="143"/>
      <c r="P921" s="143"/>
      <c r="Q921" s="143"/>
      <c r="R921" s="143"/>
      <c r="S921" s="143"/>
      <c r="T921" s="143"/>
    </row>
    <row r="922" spans="2:20" ht="12.75" customHeight="1" x14ac:dyDescent="0.3">
      <c r="B922" s="143"/>
      <c r="C922" s="143"/>
      <c r="D922" s="555"/>
      <c r="E922" s="555"/>
      <c r="F922" s="143"/>
      <c r="G922" s="143"/>
      <c r="H922" s="143"/>
      <c r="I922" s="143"/>
      <c r="J922" s="143"/>
      <c r="K922" s="143"/>
      <c r="L922" s="143"/>
      <c r="M922" s="143"/>
      <c r="N922" s="143"/>
      <c r="O922" s="143"/>
      <c r="P922" s="143"/>
      <c r="Q922" s="143"/>
      <c r="R922" s="143"/>
      <c r="S922" s="143"/>
      <c r="T922" s="143"/>
    </row>
    <row r="923" spans="2:20" ht="12.75" customHeight="1" x14ac:dyDescent="0.3">
      <c r="B923" s="143"/>
      <c r="C923" s="143"/>
      <c r="D923" s="555"/>
      <c r="E923" s="555"/>
      <c r="F923" s="143"/>
      <c r="G923" s="143"/>
      <c r="H923" s="143"/>
      <c r="I923" s="143"/>
      <c r="J923" s="143"/>
      <c r="K923" s="143"/>
      <c r="L923" s="143"/>
      <c r="M923" s="143"/>
      <c r="N923" s="143"/>
      <c r="O923" s="143"/>
      <c r="P923" s="143"/>
      <c r="Q923" s="143"/>
      <c r="R923" s="143"/>
      <c r="S923" s="143"/>
      <c r="T923" s="143"/>
    </row>
    <row r="924" spans="2:20" ht="12.75" customHeight="1" x14ac:dyDescent="0.3">
      <c r="B924" s="143"/>
      <c r="C924" s="143"/>
      <c r="D924" s="555"/>
      <c r="E924" s="555"/>
      <c r="F924" s="143"/>
      <c r="G924" s="143"/>
      <c r="H924" s="143"/>
      <c r="I924" s="143"/>
      <c r="J924" s="143"/>
      <c r="K924" s="143"/>
      <c r="L924" s="143"/>
      <c r="M924" s="143"/>
      <c r="N924" s="143"/>
      <c r="O924" s="143"/>
      <c r="P924" s="143"/>
      <c r="Q924" s="143"/>
      <c r="R924" s="143"/>
      <c r="S924" s="143"/>
      <c r="T924" s="143"/>
    </row>
    <row r="925" spans="2:20" ht="12.75" customHeight="1" x14ac:dyDescent="0.3">
      <c r="B925" s="143"/>
      <c r="C925" s="143"/>
      <c r="D925" s="555"/>
      <c r="E925" s="555"/>
      <c r="F925" s="143"/>
      <c r="G925" s="143"/>
      <c r="H925" s="143"/>
      <c r="I925" s="143"/>
      <c r="J925" s="143"/>
      <c r="K925" s="143"/>
      <c r="L925" s="143"/>
      <c r="M925" s="143"/>
      <c r="N925" s="143"/>
      <c r="O925" s="143"/>
      <c r="P925" s="143"/>
      <c r="Q925" s="143"/>
      <c r="R925" s="143"/>
      <c r="S925" s="143"/>
      <c r="T925" s="143"/>
    </row>
    <row r="926" spans="2:20" ht="12.75" customHeight="1" x14ac:dyDescent="0.3">
      <c r="B926" s="143"/>
      <c r="C926" s="143"/>
      <c r="D926" s="555"/>
      <c r="E926" s="555"/>
      <c r="F926" s="143"/>
      <c r="G926" s="143"/>
      <c r="H926" s="143"/>
      <c r="I926" s="143"/>
      <c r="J926" s="143"/>
      <c r="K926" s="143"/>
      <c r="L926" s="143"/>
      <c r="M926" s="143"/>
      <c r="N926" s="143"/>
      <c r="O926" s="143"/>
      <c r="P926" s="143"/>
      <c r="Q926" s="143"/>
      <c r="R926" s="143"/>
      <c r="S926" s="143"/>
      <c r="T926" s="143"/>
    </row>
    <row r="927" spans="2:20" ht="12.75" customHeight="1" x14ac:dyDescent="0.3">
      <c r="B927" s="143"/>
      <c r="C927" s="143"/>
      <c r="D927" s="555"/>
      <c r="E927" s="555"/>
      <c r="F927" s="143"/>
      <c r="G927" s="143"/>
      <c r="H927" s="143"/>
      <c r="I927" s="143"/>
      <c r="J927" s="143"/>
      <c r="K927" s="143"/>
      <c r="L927" s="143"/>
      <c r="M927" s="143"/>
      <c r="N927" s="143"/>
      <c r="O927" s="143"/>
      <c r="P927" s="143"/>
      <c r="Q927" s="143"/>
      <c r="R927" s="143"/>
      <c r="S927" s="143"/>
      <c r="T927" s="143"/>
    </row>
    <row r="928" spans="2:20" ht="12.75" customHeight="1" x14ac:dyDescent="0.3">
      <c r="B928" s="143"/>
      <c r="C928" s="143"/>
      <c r="D928" s="555"/>
      <c r="E928" s="555"/>
      <c r="F928" s="143"/>
      <c r="G928" s="143"/>
      <c r="H928" s="143"/>
      <c r="I928" s="143"/>
      <c r="J928" s="143"/>
      <c r="K928" s="143"/>
      <c r="L928" s="143"/>
      <c r="M928" s="143"/>
      <c r="N928" s="143"/>
      <c r="O928" s="143"/>
      <c r="P928" s="143"/>
      <c r="Q928" s="143"/>
      <c r="R928" s="143"/>
      <c r="S928" s="143"/>
      <c r="T928" s="143"/>
    </row>
    <row r="929" spans="2:20" ht="12.75" customHeight="1" x14ac:dyDescent="0.3">
      <c r="B929" s="143"/>
      <c r="C929" s="143"/>
      <c r="D929" s="555"/>
      <c r="E929" s="555"/>
      <c r="F929" s="143"/>
      <c r="G929" s="143"/>
      <c r="H929" s="143"/>
      <c r="I929" s="143"/>
      <c r="J929" s="143"/>
      <c r="K929" s="143"/>
      <c r="L929" s="143"/>
      <c r="M929" s="143"/>
      <c r="N929" s="143"/>
      <c r="O929" s="143"/>
      <c r="P929" s="143"/>
      <c r="Q929" s="143"/>
      <c r="R929" s="143"/>
      <c r="S929" s="143"/>
      <c r="T929" s="143"/>
    </row>
    <row r="930" spans="2:20" ht="12.75" customHeight="1" x14ac:dyDescent="0.3">
      <c r="B930" s="143"/>
      <c r="C930" s="143"/>
      <c r="D930" s="555"/>
      <c r="E930" s="555"/>
      <c r="F930" s="143"/>
      <c r="G930" s="143"/>
      <c r="H930" s="143"/>
      <c r="I930" s="143"/>
      <c r="J930" s="143"/>
      <c r="K930" s="143"/>
      <c r="L930" s="143"/>
      <c r="M930" s="143"/>
      <c r="N930" s="143"/>
      <c r="O930" s="143"/>
      <c r="P930" s="143"/>
      <c r="Q930" s="143"/>
      <c r="R930" s="143"/>
      <c r="S930" s="143"/>
      <c r="T930" s="143"/>
    </row>
    <row r="931" spans="2:20" ht="12.75" customHeight="1" x14ac:dyDescent="0.3">
      <c r="B931" s="143"/>
      <c r="C931" s="143"/>
      <c r="D931" s="555"/>
      <c r="E931" s="555"/>
      <c r="F931" s="143"/>
      <c r="G931" s="143"/>
      <c r="H931" s="143"/>
      <c r="I931" s="143"/>
      <c r="J931" s="143"/>
      <c r="K931" s="143"/>
      <c r="L931" s="143"/>
      <c r="M931" s="143"/>
      <c r="N931" s="143"/>
      <c r="O931" s="143"/>
      <c r="P931" s="143"/>
      <c r="Q931" s="143"/>
      <c r="R931" s="143"/>
      <c r="S931" s="143"/>
      <c r="T931" s="143"/>
    </row>
    <row r="932" spans="2:20" ht="12.75" customHeight="1" x14ac:dyDescent="0.3">
      <c r="B932" s="143"/>
      <c r="C932" s="143"/>
      <c r="D932" s="555"/>
      <c r="E932" s="555"/>
      <c r="F932" s="143"/>
      <c r="G932" s="143"/>
      <c r="H932" s="143"/>
      <c r="I932" s="143"/>
      <c r="J932" s="143"/>
      <c r="K932" s="143"/>
      <c r="L932" s="143"/>
      <c r="M932" s="143"/>
      <c r="N932" s="143"/>
      <c r="O932" s="143"/>
      <c r="P932" s="143"/>
      <c r="Q932" s="143"/>
      <c r="R932" s="143"/>
      <c r="S932" s="143"/>
      <c r="T932" s="143"/>
    </row>
    <row r="933" spans="2:20" ht="12.75" customHeight="1" x14ac:dyDescent="0.3">
      <c r="B933" s="143"/>
      <c r="C933" s="143"/>
      <c r="D933" s="555"/>
      <c r="E933" s="555"/>
      <c r="F933" s="143"/>
      <c r="G933" s="143"/>
      <c r="H933" s="143"/>
      <c r="I933" s="143"/>
      <c r="J933" s="143"/>
      <c r="K933" s="143"/>
      <c r="L933" s="143"/>
      <c r="M933" s="143"/>
      <c r="N933" s="143"/>
      <c r="O933" s="143"/>
      <c r="P933" s="143"/>
      <c r="Q933" s="143"/>
      <c r="R933" s="143"/>
      <c r="S933" s="143"/>
      <c r="T933" s="143"/>
    </row>
    <row r="934" spans="2:20" ht="12.75" customHeight="1" x14ac:dyDescent="0.3">
      <c r="B934" s="143"/>
      <c r="C934" s="143"/>
      <c r="D934" s="555"/>
      <c r="E934" s="555"/>
      <c r="F934" s="143"/>
      <c r="G934" s="143"/>
      <c r="H934" s="143"/>
      <c r="I934" s="143"/>
      <c r="J934" s="143"/>
      <c r="K934" s="143"/>
      <c r="L934" s="143"/>
      <c r="M934" s="143"/>
      <c r="N934" s="143"/>
      <c r="O934" s="143"/>
      <c r="P934" s="143"/>
      <c r="Q934" s="143"/>
      <c r="R934" s="143"/>
      <c r="S934" s="143"/>
      <c r="T934" s="143"/>
    </row>
    <row r="935" spans="2:20" ht="12.75" customHeight="1" x14ac:dyDescent="0.3">
      <c r="B935" s="143"/>
      <c r="C935" s="143"/>
      <c r="D935" s="555"/>
      <c r="E935" s="555"/>
      <c r="F935" s="143"/>
      <c r="G935" s="143"/>
      <c r="H935" s="143"/>
      <c r="I935" s="143"/>
      <c r="J935" s="143"/>
      <c r="K935" s="143"/>
      <c r="L935" s="143"/>
      <c r="M935" s="143"/>
      <c r="N935" s="143"/>
      <c r="O935" s="143"/>
      <c r="P935" s="143"/>
      <c r="Q935" s="143"/>
      <c r="R935" s="143"/>
      <c r="S935" s="143"/>
      <c r="T935" s="143"/>
    </row>
    <row r="936" spans="2:20" ht="12.75" customHeight="1" x14ac:dyDescent="0.3">
      <c r="B936" s="143"/>
      <c r="C936" s="143"/>
      <c r="D936" s="555"/>
      <c r="E936" s="555"/>
      <c r="F936" s="143"/>
      <c r="G936" s="143"/>
      <c r="H936" s="143"/>
      <c r="I936" s="143"/>
      <c r="J936" s="143"/>
      <c r="K936" s="143"/>
      <c r="L936" s="143"/>
      <c r="M936" s="143"/>
      <c r="N936" s="143"/>
      <c r="O936" s="143"/>
      <c r="P936" s="143"/>
      <c r="Q936" s="143"/>
      <c r="R936" s="143"/>
      <c r="S936" s="143"/>
      <c r="T936" s="143"/>
    </row>
    <row r="937" spans="2:20" ht="12.75" customHeight="1" x14ac:dyDescent="0.3">
      <c r="B937" s="143"/>
      <c r="C937" s="143"/>
      <c r="D937" s="555"/>
      <c r="E937" s="555"/>
      <c r="F937" s="143"/>
      <c r="G937" s="143"/>
      <c r="H937" s="143"/>
      <c r="I937" s="143"/>
      <c r="J937" s="143"/>
      <c r="K937" s="143"/>
      <c r="L937" s="143"/>
      <c r="M937" s="143"/>
      <c r="N937" s="143"/>
      <c r="O937" s="143"/>
      <c r="P937" s="143"/>
      <c r="Q937" s="143"/>
      <c r="R937" s="143"/>
      <c r="S937" s="143"/>
      <c r="T937" s="143"/>
    </row>
    <row r="938" spans="2:20" ht="12.75" customHeight="1" x14ac:dyDescent="0.3">
      <c r="B938" s="143"/>
      <c r="C938" s="143"/>
      <c r="D938" s="555"/>
      <c r="E938" s="555"/>
      <c r="F938" s="143"/>
      <c r="G938" s="143"/>
      <c r="H938" s="143"/>
      <c r="I938" s="143"/>
      <c r="J938" s="143"/>
      <c r="K938" s="143"/>
      <c r="L938" s="143"/>
      <c r="M938" s="143"/>
      <c r="N938" s="143"/>
      <c r="O938" s="143"/>
      <c r="P938" s="143"/>
      <c r="Q938" s="143"/>
      <c r="R938" s="143"/>
      <c r="S938" s="143"/>
      <c r="T938" s="143"/>
    </row>
    <row r="939" spans="2:20" ht="12.75" customHeight="1" x14ac:dyDescent="0.3">
      <c r="B939" s="143"/>
      <c r="C939" s="143"/>
      <c r="D939" s="555"/>
      <c r="E939" s="555"/>
      <c r="F939" s="143"/>
      <c r="G939" s="143"/>
      <c r="H939" s="143"/>
      <c r="I939" s="143"/>
      <c r="J939" s="143"/>
      <c r="K939" s="143"/>
      <c r="L939" s="143"/>
      <c r="M939" s="143"/>
      <c r="N939" s="143"/>
      <c r="O939" s="143"/>
      <c r="P939" s="143"/>
      <c r="Q939" s="143"/>
      <c r="R939" s="143"/>
      <c r="S939" s="143"/>
      <c r="T939" s="143"/>
    </row>
    <row r="940" spans="2:20" ht="12.75" customHeight="1" x14ac:dyDescent="0.3">
      <c r="B940" s="143"/>
      <c r="C940" s="143"/>
      <c r="D940" s="555"/>
      <c r="E940" s="555"/>
      <c r="F940" s="143"/>
      <c r="G940" s="143"/>
      <c r="H940" s="143"/>
      <c r="I940" s="143"/>
      <c r="J940" s="143"/>
      <c r="K940" s="143"/>
      <c r="L940" s="143"/>
      <c r="M940" s="143"/>
      <c r="N940" s="143"/>
      <c r="O940" s="143"/>
      <c r="P940" s="143"/>
      <c r="Q940" s="143"/>
      <c r="R940" s="143"/>
      <c r="S940" s="143"/>
      <c r="T940" s="143"/>
    </row>
    <row r="941" spans="2:20" ht="12.75" customHeight="1" x14ac:dyDescent="0.3">
      <c r="B941" s="143"/>
      <c r="C941" s="143"/>
      <c r="D941" s="555"/>
      <c r="E941" s="555"/>
      <c r="F941" s="143"/>
      <c r="G941" s="143"/>
      <c r="H941" s="143"/>
      <c r="I941" s="143"/>
      <c r="J941" s="143"/>
      <c r="K941" s="143"/>
      <c r="L941" s="143"/>
      <c r="M941" s="143"/>
      <c r="N941" s="143"/>
      <c r="O941" s="143"/>
      <c r="P941" s="143"/>
      <c r="Q941" s="143"/>
      <c r="R941" s="143"/>
      <c r="S941" s="143"/>
      <c r="T941" s="143"/>
    </row>
    <row r="942" spans="2:20" ht="12.75" customHeight="1" x14ac:dyDescent="0.3">
      <c r="B942" s="143"/>
      <c r="C942" s="143"/>
      <c r="D942" s="555"/>
      <c r="E942" s="555"/>
      <c r="F942" s="143"/>
      <c r="G942" s="143"/>
      <c r="H942" s="143"/>
      <c r="I942" s="143"/>
      <c r="J942" s="143"/>
      <c r="K942" s="143"/>
      <c r="L942" s="143"/>
      <c r="M942" s="143"/>
      <c r="N942" s="143"/>
      <c r="O942" s="143"/>
      <c r="P942" s="143"/>
      <c r="Q942" s="143"/>
      <c r="R942" s="143"/>
      <c r="S942" s="143"/>
      <c r="T942" s="143"/>
    </row>
    <row r="943" spans="2:20" ht="12.75" customHeight="1" x14ac:dyDescent="0.3">
      <c r="B943" s="143"/>
      <c r="C943" s="143"/>
      <c r="D943" s="555"/>
      <c r="E943" s="555"/>
      <c r="F943" s="143"/>
      <c r="G943" s="143"/>
      <c r="H943" s="143"/>
      <c r="I943" s="143"/>
      <c r="J943" s="143"/>
      <c r="K943" s="143"/>
      <c r="L943" s="143"/>
      <c r="M943" s="143"/>
      <c r="N943" s="143"/>
      <c r="O943" s="143"/>
      <c r="P943" s="143"/>
      <c r="Q943" s="143"/>
      <c r="R943" s="143"/>
      <c r="S943" s="143"/>
      <c r="T943" s="143"/>
    </row>
    <row r="944" spans="2:20" ht="12.75" customHeight="1" x14ac:dyDescent="0.3">
      <c r="B944" s="143"/>
      <c r="C944" s="143"/>
      <c r="D944" s="555"/>
      <c r="E944" s="555"/>
      <c r="F944" s="143"/>
      <c r="G944" s="143"/>
      <c r="H944" s="143"/>
      <c r="I944" s="143"/>
      <c r="J944" s="143"/>
      <c r="K944" s="143"/>
      <c r="L944" s="143"/>
      <c r="M944" s="143"/>
      <c r="N944" s="143"/>
      <c r="O944" s="143"/>
      <c r="P944" s="143"/>
      <c r="Q944" s="143"/>
      <c r="R944" s="143"/>
      <c r="S944" s="143"/>
      <c r="T944" s="143"/>
    </row>
    <row r="945" spans="2:20" ht="12.75" customHeight="1" x14ac:dyDescent="0.3">
      <c r="B945" s="143"/>
      <c r="C945" s="143"/>
      <c r="D945" s="555"/>
      <c r="E945" s="555"/>
      <c r="F945" s="143"/>
      <c r="G945" s="143"/>
      <c r="H945" s="143"/>
      <c r="I945" s="143"/>
      <c r="J945" s="143"/>
      <c r="K945" s="143"/>
      <c r="L945" s="143"/>
      <c r="M945" s="143"/>
      <c r="N945" s="143"/>
      <c r="O945" s="143"/>
      <c r="P945" s="143"/>
      <c r="Q945" s="143"/>
      <c r="R945" s="143"/>
      <c r="S945" s="143"/>
      <c r="T945" s="143"/>
    </row>
    <row r="946" spans="2:20" ht="12.75" customHeight="1" x14ac:dyDescent="0.3">
      <c r="B946" s="143"/>
      <c r="C946" s="143"/>
      <c r="D946" s="555"/>
      <c r="E946" s="555"/>
      <c r="F946" s="143"/>
      <c r="G946" s="143"/>
      <c r="H946" s="143"/>
      <c r="I946" s="143"/>
      <c r="J946" s="143"/>
      <c r="K946" s="143"/>
      <c r="L946" s="143"/>
      <c r="M946" s="143"/>
      <c r="N946" s="143"/>
      <c r="O946" s="143"/>
      <c r="P946" s="143"/>
      <c r="Q946" s="143"/>
      <c r="R946" s="143"/>
      <c r="S946" s="143"/>
      <c r="T946" s="143"/>
    </row>
    <row r="947" spans="2:20" ht="12.75" customHeight="1" x14ac:dyDescent="0.3">
      <c r="B947" s="143"/>
      <c r="C947" s="143"/>
      <c r="D947" s="555"/>
      <c r="E947" s="555"/>
      <c r="F947" s="143"/>
      <c r="G947" s="143"/>
      <c r="H947" s="143"/>
      <c r="I947" s="143"/>
      <c r="J947" s="143"/>
      <c r="K947" s="143"/>
      <c r="L947" s="143"/>
      <c r="M947" s="143"/>
      <c r="N947" s="143"/>
      <c r="O947" s="143"/>
      <c r="P947" s="143"/>
      <c r="Q947" s="143"/>
      <c r="R947" s="143"/>
      <c r="S947" s="143"/>
      <c r="T947" s="143"/>
    </row>
    <row r="948" spans="2:20" ht="12.75" customHeight="1" x14ac:dyDescent="0.3">
      <c r="B948" s="143"/>
      <c r="C948" s="143"/>
      <c r="D948" s="555"/>
      <c r="E948" s="555"/>
      <c r="F948" s="143"/>
      <c r="G948" s="143"/>
      <c r="H948" s="143"/>
      <c r="I948" s="143"/>
      <c r="J948" s="143"/>
      <c r="K948" s="143"/>
      <c r="L948" s="143"/>
      <c r="M948" s="143"/>
      <c r="N948" s="143"/>
      <c r="O948" s="143"/>
      <c r="P948" s="143"/>
      <c r="Q948" s="143"/>
      <c r="R948" s="143"/>
      <c r="S948" s="143"/>
      <c r="T948" s="143"/>
    </row>
    <row r="949" spans="2:20" ht="12.75" customHeight="1" x14ac:dyDescent="0.3">
      <c r="B949" s="143"/>
      <c r="C949" s="143"/>
      <c r="D949" s="555"/>
      <c r="E949" s="555"/>
      <c r="F949" s="143"/>
      <c r="G949" s="143"/>
      <c r="H949" s="143"/>
      <c r="I949" s="143"/>
      <c r="J949" s="143"/>
      <c r="K949" s="143"/>
      <c r="L949" s="143"/>
      <c r="M949" s="143"/>
      <c r="N949" s="143"/>
      <c r="O949" s="143"/>
      <c r="P949" s="143"/>
      <c r="Q949" s="143"/>
      <c r="R949" s="143"/>
      <c r="S949" s="143"/>
      <c r="T949" s="143"/>
    </row>
    <row r="950" spans="2:20" ht="12.75" customHeight="1" x14ac:dyDescent="0.3">
      <c r="B950" s="143"/>
      <c r="C950" s="143"/>
      <c r="D950" s="555"/>
      <c r="E950" s="555"/>
      <c r="F950" s="143"/>
      <c r="G950" s="143"/>
      <c r="H950" s="143"/>
      <c r="I950" s="143"/>
      <c r="J950" s="143"/>
      <c r="K950" s="143"/>
      <c r="L950" s="143"/>
      <c r="M950" s="143"/>
      <c r="N950" s="143"/>
      <c r="O950" s="143"/>
      <c r="P950" s="143"/>
      <c r="Q950" s="143"/>
      <c r="R950" s="143"/>
      <c r="S950" s="143"/>
      <c r="T950" s="143"/>
    </row>
    <row r="951" spans="2:20" ht="12.75" customHeight="1" x14ac:dyDescent="0.3">
      <c r="B951" s="143"/>
      <c r="C951" s="143"/>
      <c r="D951" s="555"/>
      <c r="E951" s="555"/>
      <c r="F951" s="143"/>
      <c r="G951" s="143"/>
      <c r="H951" s="143"/>
      <c r="I951" s="143"/>
      <c r="J951" s="143"/>
      <c r="K951" s="143"/>
      <c r="L951" s="143"/>
      <c r="M951" s="143"/>
      <c r="N951" s="143"/>
      <c r="O951" s="143"/>
      <c r="P951" s="143"/>
      <c r="Q951" s="143"/>
      <c r="R951" s="143"/>
      <c r="S951" s="143"/>
      <c r="T951" s="143"/>
    </row>
    <row r="952" spans="2:20" ht="12.75" customHeight="1" x14ac:dyDescent="0.3">
      <c r="B952" s="143"/>
      <c r="C952" s="143"/>
      <c r="D952" s="555"/>
      <c r="E952" s="555"/>
      <c r="F952" s="143"/>
      <c r="G952" s="143"/>
      <c r="H952" s="143"/>
      <c r="I952" s="143"/>
      <c r="J952" s="143"/>
      <c r="K952" s="143"/>
      <c r="L952" s="143"/>
      <c r="M952" s="143"/>
      <c r="N952" s="143"/>
      <c r="O952" s="143"/>
      <c r="P952" s="143"/>
      <c r="Q952" s="143"/>
      <c r="R952" s="143"/>
      <c r="S952" s="143"/>
      <c r="T952" s="143"/>
    </row>
    <row r="953" spans="2:20" ht="12.75" customHeight="1" x14ac:dyDescent="0.3">
      <c r="B953" s="143"/>
      <c r="C953" s="143"/>
      <c r="D953" s="555"/>
      <c r="E953" s="555"/>
      <c r="F953" s="143"/>
      <c r="G953" s="143"/>
      <c r="H953" s="143"/>
      <c r="I953" s="143"/>
      <c r="J953" s="143"/>
      <c r="K953" s="143"/>
      <c r="L953" s="143"/>
      <c r="M953" s="143"/>
      <c r="N953" s="143"/>
      <c r="O953" s="143"/>
      <c r="P953" s="143"/>
      <c r="Q953" s="143"/>
      <c r="R953" s="143"/>
      <c r="S953" s="143"/>
      <c r="T953" s="143"/>
    </row>
    <row r="954" spans="2:20" ht="12.75" customHeight="1" x14ac:dyDescent="0.3">
      <c r="B954" s="143"/>
      <c r="C954" s="143"/>
      <c r="D954" s="555"/>
      <c r="E954" s="555"/>
      <c r="F954" s="143"/>
      <c r="G954" s="143"/>
      <c r="H954" s="143"/>
      <c r="I954" s="143"/>
      <c r="J954" s="143"/>
      <c r="K954" s="143"/>
      <c r="L954" s="143"/>
      <c r="M954" s="143"/>
      <c r="N954" s="143"/>
      <c r="O954" s="143"/>
      <c r="P954" s="143"/>
      <c r="Q954" s="143"/>
      <c r="R954" s="143"/>
      <c r="S954" s="143"/>
      <c r="T954" s="143"/>
    </row>
    <row r="955" spans="2:20" ht="12.75" customHeight="1" x14ac:dyDescent="0.3">
      <c r="B955" s="143"/>
      <c r="C955" s="143"/>
      <c r="D955" s="555"/>
      <c r="E955" s="555"/>
      <c r="F955" s="143"/>
      <c r="G955" s="143"/>
      <c r="H955" s="143"/>
      <c r="I955" s="143"/>
      <c r="J955" s="143"/>
      <c r="K955" s="143"/>
      <c r="L955" s="143"/>
      <c r="M955" s="143"/>
      <c r="N955" s="143"/>
      <c r="O955" s="143"/>
      <c r="P955" s="143"/>
      <c r="Q955" s="143"/>
      <c r="R955" s="143"/>
      <c r="S955" s="143"/>
      <c r="T955" s="143"/>
    </row>
    <row r="956" spans="2:20" ht="12.75" customHeight="1" x14ac:dyDescent="0.3">
      <c r="B956" s="143"/>
      <c r="C956" s="143"/>
      <c r="D956" s="555"/>
      <c r="E956" s="555"/>
      <c r="F956" s="143"/>
      <c r="G956" s="143"/>
      <c r="H956" s="143"/>
      <c r="I956" s="143"/>
      <c r="J956" s="143"/>
      <c r="K956" s="143"/>
      <c r="L956" s="143"/>
      <c r="M956" s="143"/>
      <c r="N956" s="143"/>
      <c r="O956" s="143"/>
      <c r="P956" s="143"/>
      <c r="Q956" s="143"/>
      <c r="R956" s="143"/>
      <c r="S956" s="143"/>
      <c r="T956" s="143"/>
    </row>
    <row r="957" spans="2:20" ht="12.75" customHeight="1" x14ac:dyDescent="0.3">
      <c r="B957" s="143"/>
      <c r="C957" s="143"/>
      <c r="D957" s="555"/>
      <c r="E957" s="555"/>
      <c r="F957" s="143"/>
      <c r="G957" s="143"/>
      <c r="H957" s="143"/>
      <c r="I957" s="143"/>
      <c r="J957" s="143"/>
      <c r="K957" s="143"/>
      <c r="L957" s="143"/>
      <c r="M957" s="143"/>
      <c r="N957" s="143"/>
      <c r="O957" s="143"/>
      <c r="P957" s="143"/>
      <c r="Q957" s="143"/>
      <c r="R957" s="143"/>
      <c r="S957" s="143"/>
      <c r="T957" s="143"/>
    </row>
    <row r="958" spans="2:20" ht="12.75" customHeight="1" x14ac:dyDescent="0.3">
      <c r="B958" s="143"/>
      <c r="C958" s="143"/>
      <c r="D958" s="555"/>
      <c r="E958" s="555"/>
      <c r="F958" s="143"/>
      <c r="G958" s="143"/>
      <c r="H958" s="143"/>
      <c r="I958" s="143"/>
      <c r="J958" s="143"/>
      <c r="K958" s="143"/>
      <c r="L958" s="143"/>
      <c r="M958" s="143"/>
      <c r="N958" s="143"/>
      <c r="O958" s="143"/>
      <c r="P958" s="143"/>
      <c r="Q958" s="143"/>
      <c r="R958" s="143"/>
      <c r="S958" s="143"/>
      <c r="T958" s="143"/>
    </row>
    <row r="959" spans="2:20" ht="12.75" customHeight="1" x14ac:dyDescent="0.3">
      <c r="B959" s="143"/>
      <c r="C959" s="143"/>
      <c r="D959" s="555"/>
      <c r="E959" s="555"/>
      <c r="F959" s="143"/>
      <c r="G959" s="143"/>
      <c r="H959" s="143"/>
      <c r="I959" s="143"/>
      <c r="J959" s="143"/>
      <c r="K959" s="143"/>
      <c r="L959" s="143"/>
      <c r="M959" s="143"/>
      <c r="N959" s="143"/>
      <c r="O959" s="143"/>
      <c r="P959" s="143"/>
      <c r="Q959" s="143"/>
      <c r="R959" s="143"/>
      <c r="S959" s="143"/>
      <c r="T959" s="143"/>
    </row>
    <row r="960" spans="2:20" ht="12.75" customHeight="1" x14ac:dyDescent="0.3">
      <c r="B960" s="143"/>
      <c r="C960" s="143"/>
      <c r="D960" s="555"/>
      <c r="E960" s="555"/>
      <c r="F960" s="143"/>
      <c r="G960" s="143"/>
      <c r="H960" s="143"/>
      <c r="I960" s="143"/>
      <c r="J960" s="143"/>
      <c r="K960" s="143"/>
      <c r="L960" s="143"/>
      <c r="M960" s="143"/>
      <c r="N960" s="143"/>
      <c r="O960" s="143"/>
      <c r="P960" s="143"/>
      <c r="Q960" s="143"/>
      <c r="R960" s="143"/>
      <c r="S960" s="143"/>
      <c r="T960" s="143"/>
    </row>
    <row r="961" spans="2:20" ht="12.75" customHeight="1" x14ac:dyDescent="0.3">
      <c r="B961" s="143"/>
      <c r="C961" s="143"/>
      <c r="D961" s="555"/>
      <c r="E961" s="555"/>
      <c r="F961" s="143"/>
      <c r="G961" s="143"/>
      <c r="H961" s="143"/>
      <c r="I961" s="143"/>
      <c r="J961" s="143"/>
      <c r="K961" s="143"/>
      <c r="L961" s="143"/>
      <c r="M961" s="143"/>
      <c r="N961" s="143"/>
      <c r="O961" s="143"/>
      <c r="P961" s="143"/>
      <c r="Q961" s="143"/>
      <c r="R961" s="143"/>
      <c r="S961" s="143"/>
      <c r="T961" s="143"/>
    </row>
    <row r="962" spans="2:20" ht="12.75" customHeight="1" x14ac:dyDescent="0.3">
      <c r="B962" s="143"/>
      <c r="C962" s="143"/>
      <c r="D962" s="555"/>
      <c r="E962" s="555"/>
      <c r="F962" s="143"/>
      <c r="G962" s="143"/>
      <c r="H962" s="143"/>
      <c r="I962" s="143"/>
      <c r="J962" s="143"/>
      <c r="K962" s="143"/>
      <c r="L962" s="143"/>
      <c r="M962" s="143"/>
      <c r="N962" s="143"/>
      <c r="O962" s="143"/>
      <c r="P962" s="143"/>
      <c r="Q962" s="143"/>
      <c r="R962" s="143"/>
      <c r="S962" s="143"/>
      <c r="T962" s="143"/>
    </row>
    <row r="963" spans="2:20" ht="12.75" customHeight="1" x14ac:dyDescent="0.3">
      <c r="B963" s="143"/>
      <c r="C963" s="143"/>
      <c r="D963" s="555"/>
      <c r="E963" s="555"/>
      <c r="F963" s="143"/>
      <c r="G963" s="143"/>
      <c r="H963" s="143"/>
      <c r="I963" s="143"/>
      <c r="J963" s="143"/>
      <c r="K963" s="143"/>
      <c r="L963" s="143"/>
      <c r="M963" s="143"/>
      <c r="N963" s="143"/>
      <c r="O963" s="143"/>
      <c r="P963" s="143"/>
      <c r="Q963" s="143"/>
      <c r="R963" s="143"/>
      <c r="S963" s="143"/>
      <c r="T963" s="143"/>
    </row>
    <row r="964" spans="2:20" ht="12.75" customHeight="1" x14ac:dyDescent="0.3">
      <c r="B964" s="143"/>
      <c r="C964" s="143"/>
      <c r="D964" s="555"/>
      <c r="E964" s="555"/>
      <c r="F964" s="143"/>
      <c r="G964" s="143"/>
      <c r="H964" s="143"/>
      <c r="I964" s="143"/>
      <c r="J964" s="143"/>
      <c r="K964" s="143"/>
      <c r="L964" s="143"/>
      <c r="M964" s="143"/>
      <c r="N964" s="143"/>
      <c r="O964" s="143"/>
      <c r="P964" s="143"/>
      <c r="Q964" s="143"/>
      <c r="R964" s="143"/>
      <c r="S964" s="143"/>
      <c r="T964" s="143"/>
    </row>
    <row r="965" spans="2:20" ht="12.75" customHeight="1" x14ac:dyDescent="0.3">
      <c r="B965" s="143"/>
      <c r="C965" s="143"/>
      <c r="D965" s="555"/>
      <c r="E965" s="555"/>
      <c r="F965" s="143"/>
      <c r="G965" s="143"/>
      <c r="H965" s="143"/>
      <c r="I965" s="143"/>
      <c r="J965" s="143"/>
      <c r="K965" s="143"/>
      <c r="L965" s="143"/>
      <c r="M965" s="143"/>
      <c r="N965" s="143"/>
      <c r="O965" s="143"/>
      <c r="P965" s="143"/>
      <c r="Q965" s="143"/>
      <c r="R965" s="143"/>
      <c r="S965" s="143"/>
      <c r="T965" s="143"/>
    </row>
    <row r="966" spans="2:20" ht="12.75" customHeight="1" x14ac:dyDescent="0.3">
      <c r="B966" s="143"/>
      <c r="C966" s="143"/>
      <c r="D966" s="555"/>
      <c r="E966" s="555"/>
      <c r="F966" s="143"/>
      <c r="G966" s="143"/>
      <c r="H966" s="143"/>
      <c r="I966" s="143"/>
      <c r="J966" s="143"/>
      <c r="K966" s="143"/>
      <c r="L966" s="143"/>
      <c r="M966" s="143"/>
      <c r="N966" s="143"/>
      <c r="O966" s="143"/>
      <c r="P966" s="143"/>
      <c r="Q966" s="143"/>
      <c r="R966" s="143"/>
      <c r="S966" s="143"/>
      <c r="T966" s="143"/>
    </row>
    <row r="967" spans="2:20" ht="12.75" customHeight="1" x14ac:dyDescent="0.3">
      <c r="B967" s="143"/>
      <c r="C967" s="143"/>
      <c r="D967" s="555"/>
      <c r="E967" s="555"/>
      <c r="F967" s="143"/>
      <c r="G967" s="143"/>
      <c r="H967" s="143"/>
      <c r="I967" s="143"/>
      <c r="J967" s="143"/>
      <c r="K967" s="143"/>
      <c r="L967" s="143"/>
      <c r="M967" s="143"/>
      <c r="N967" s="143"/>
      <c r="O967" s="143"/>
      <c r="P967" s="143"/>
      <c r="Q967" s="143"/>
      <c r="R967" s="143"/>
      <c r="S967" s="143"/>
      <c r="T967" s="143"/>
    </row>
    <row r="968" spans="2:20" ht="12.75" customHeight="1" x14ac:dyDescent="0.3">
      <c r="B968" s="143"/>
      <c r="C968" s="143"/>
      <c r="D968" s="555"/>
      <c r="E968" s="555"/>
      <c r="F968" s="143"/>
      <c r="G968" s="143"/>
      <c r="H968" s="143"/>
      <c r="I968" s="143"/>
      <c r="J968" s="143"/>
      <c r="K968" s="143"/>
      <c r="L968" s="143"/>
      <c r="M968" s="143"/>
      <c r="N968" s="143"/>
      <c r="O968" s="143"/>
      <c r="P968" s="143"/>
      <c r="Q968" s="143"/>
      <c r="R968" s="143"/>
      <c r="S968" s="143"/>
      <c r="T968" s="143"/>
    </row>
    <row r="969" spans="2:20" ht="12.75" customHeight="1" x14ac:dyDescent="0.3">
      <c r="B969" s="143"/>
      <c r="C969" s="143"/>
      <c r="D969" s="555"/>
      <c r="E969" s="555"/>
      <c r="F969" s="143"/>
      <c r="G969" s="143"/>
      <c r="H969" s="143"/>
      <c r="I969" s="143"/>
      <c r="J969" s="143"/>
      <c r="K969" s="143"/>
      <c r="L969" s="143"/>
      <c r="M969" s="143"/>
      <c r="N969" s="143"/>
      <c r="O969" s="143"/>
      <c r="P969" s="143"/>
      <c r="Q969" s="143"/>
      <c r="R969" s="143"/>
      <c r="S969" s="143"/>
      <c r="T969" s="143"/>
    </row>
    <row r="970" spans="2:20" ht="12.75" customHeight="1" x14ac:dyDescent="0.3">
      <c r="B970" s="143"/>
      <c r="C970" s="143"/>
      <c r="D970" s="555"/>
      <c r="E970" s="555"/>
      <c r="F970" s="143"/>
      <c r="G970" s="143"/>
      <c r="H970" s="143"/>
      <c r="I970" s="143"/>
      <c r="J970" s="143"/>
      <c r="K970" s="143"/>
      <c r="L970" s="143"/>
      <c r="M970" s="143"/>
      <c r="N970" s="143"/>
      <c r="O970" s="143"/>
      <c r="P970" s="143"/>
      <c r="Q970" s="143"/>
      <c r="R970" s="143"/>
      <c r="S970" s="143"/>
      <c r="T970" s="143"/>
    </row>
    <row r="971" spans="2:20" ht="12.75" customHeight="1" x14ac:dyDescent="0.3">
      <c r="B971" s="143"/>
      <c r="C971" s="143"/>
      <c r="D971" s="555"/>
      <c r="E971" s="555"/>
      <c r="F971" s="143"/>
      <c r="G971" s="143"/>
      <c r="H971" s="143"/>
      <c r="I971" s="143"/>
      <c r="J971" s="143"/>
      <c r="K971" s="143"/>
      <c r="L971" s="143"/>
      <c r="M971" s="143"/>
      <c r="N971" s="143"/>
      <c r="O971" s="143"/>
      <c r="P971" s="143"/>
      <c r="Q971" s="143"/>
      <c r="R971" s="143"/>
      <c r="S971" s="143"/>
      <c r="T971" s="143"/>
    </row>
    <row r="972" spans="2:20" ht="12.75" customHeight="1" x14ac:dyDescent="0.3">
      <c r="B972" s="143"/>
      <c r="C972" s="143"/>
      <c r="D972" s="555"/>
      <c r="E972" s="555"/>
      <c r="F972" s="143"/>
      <c r="G972" s="143"/>
      <c r="H972" s="143"/>
      <c r="I972" s="143"/>
      <c r="J972" s="143"/>
      <c r="K972" s="143"/>
      <c r="L972" s="143"/>
      <c r="M972" s="143"/>
      <c r="N972" s="143"/>
      <c r="O972" s="143"/>
      <c r="P972" s="143"/>
      <c r="Q972" s="143"/>
      <c r="R972" s="143"/>
      <c r="S972" s="143"/>
      <c r="T972" s="143"/>
    </row>
    <row r="973" spans="2:20" ht="12.75" customHeight="1" x14ac:dyDescent="0.3">
      <c r="B973" s="143"/>
      <c r="C973" s="143"/>
      <c r="D973" s="555"/>
      <c r="E973" s="555"/>
      <c r="F973" s="143"/>
      <c r="G973" s="143"/>
      <c r="H973" s="143"/>
      <c r="I973" s="143"/>
      <c r="J973" s="143"/>
      <c r="K973" s="143"/>
      <c r="L973" s="143"/>
      <c r="M973" s="143"/>
      <c r="N973" s="143"/>
      <c r="O973" s="143"/>
      <c r="P973" s="143"/>
      <c r="Q973" s="143"/>
      <c r="R973" s="143"/>
      <c r="S973" s="143"/>
      <c r="T973" s="143"/>
    </row>
    <row r="974" spans="2:20" ht="12.75" customHeight="1" x14ac:dyDescent="0.3">
      <c r="B974" s="143"/>
      <c r="C974" s="143"/>
      <c r="D974" s="555"/>
      <c r="E974" s="555"/>
      <c r="F974" s="143"/>
      <c r="G974" s="143"/>
      <c r="H974" s="143"/>
      <c r="I974" s="143"/>
      <c r="J974" s="143"/>
      <c r="K974" s="143"/>
      <c r="L974" s="143"/>
      <c r="M974" s="143"/>
      <c r="N974" s="143"/>
      <c r="O974" s="143"/>
      <c r="P974" s="143"/>
      <c r="Q974" s="143"/>
      <c r="R974" s="143"/>
      <c r="S974" s="143"/>
      <c r="T974" s="143"/>
    </row>
    <row r="975" spans="2:20" ht="12.75" customHeight="1" x14ac:dyDescent="0.3">
      <c r="B975" s="143"/>
      <c r="C975" s="143"/>
      <c r="D975" s="555"/>
      <c r="E975" s="555"/>
      <c r="F975" s="143"/>
      <c r="G975" s="143"/>
      <c r="H975" s="143"/>
      <c r="I975" s="143"/>
      <c r="J975" s="143"/>
      <c r="K975" s="143"/>
      <c r="L975" s="143"/>
      <c r="M975" s="143"/>
      <c r="N975" s="143"/>
      <c r="O975" s="143"/>
      <c r="P975" s="143"/>
      <c r="Q975" s="143"/>
      <c r="R975" s="143"/>
      <c r="S975" s="143"/>
      <c r="T975" s="143"/>
    </row>
    <row r="976" spans="2:20" ht="12.75" customHeight="1" x14ac:dyDescent="0.3">
      <c r="B976" s="143"/>
      <c r="C976" s="143"/>
      <c r="D976" s="555"/>
      <c r="E976" s="555"/>
      <c r="F976" s="143"/>
      <c r="G976" s="143"/>
      <c r="H976" s="143"/>
      <c r="I976" s="143"/>
      <c r="J976" s="143"/>
      <c r="K976" s="143"/>
      <c r="L976" s="143"/>
      <c r="M976" s="143"/>
      <c r="N976" s="143"/>
      <c r="O976" s="143"/>
      <c r="P976" s="143"/>
      <c r="Q976" s="143"/>
      <c r="R976" s="143"/>
      <c r="S976" s="143"/>
      <c r="T976" s="143"/>
    </row>
    <row r="977" spans="2:20" ht="12.75" customHeight="1" x14ac:dyDescent="0.3">
      <c r="B977" s="143"/>
      <c r="C977" s="143"/>
      <c r="D977" s="555"/>
      <c r="E977" s="555"/>
      <c r="F977" s="143"/>
      <c r="G977" s="143"/>
      <c r="H977" s="143"/>
      <c r="I977" s="143"/>
      <c r="J977" s="143"/>
      <c r="K977" s="143"/>
      <c r="L977" s="143"/>
      <c r="M977" s="143"/>
      <c r="N977" s="143"/>
      <c r="O977" s="143"/>
      <c r="P977" s="143"/>
      <c r="Q977" s="143"/>
      <c r="R977" s="143"/>
      <c r="S977" s="143"/>
      <c r="T977" s="143"/>
    </row>
    <row r="978" spans="2:20" ht="12.75" customHeight="1" x14ac:dyDescent="0.3">
      <c r="B978" s="143"/>
      <c r="C978" s="143"/>
      <c r="D978" s="555"/>
      <c r="E978" s="555"/>
      <c r="F978" s="143"/>
      <c r="G978" s="143"/>
      <c r="H978" s="143"/>
      <c r="I978" s="143"/>
      <c r="J978" s="143"/>
      <c r="K978" s="143"/>
      <c r="L978" s="143"/>
      <c r="M978" s="143"/>
      <c r="N978" s="143"/>
      <c r="O978" s="143"/>
      <c r="P978" s="143"/>
      <c r="Q978" s="143"/>
      <c r="R978" s="143"/>
      <c r="S978" s="143"/>
      <c r="T978" s="143"/>
    </row>
    <row r="979" spans="2:20" ht="12.75" customHeight="1" x14ac:dyDescent="0.3">
      <c r="B979" s="143"/>
      <c r="C979" s="143"/>
      <c r="D979" s="555"/>
      <c r="E979" s="555"/>
      <c r="F979" s="143"/>
      <c r="G979" s="143"/>
      <c r="H979" s="143"/>
      <c r="I979" s="143"/>
      <c r="J979" s="143"/>
      <c r="K979" s="143"/>
      <c r="L979" s="143"/>
      <c r="M979" s="143"/>
      <c r="N979" s="143"/>
      <c r="O979" s="143"/>
      <c r="P979" s="143"/>
      <c r="Q979" s="143"/>
      <c r="R979" s="143"/>
      <c r="S979" s="143"/>
      <c r="T979" s="143"/>
    </row>
    <row r="980" spans="2:20" ht="12.75" customHeight="1" x14ac:dyDescent="0.3">
      <c r="B980" s="143"/>
      <c r="C980" s="143"/>
      <c r="D980" s="555"/>
      <c r="E980" s="555"/>
      <c r="F980" s="143"/>
      <c r="G980" s="143"/>
      <c r="H980" s="143"/>
      <c r="I980" s="143"/>
      <c r="J980" s="143"/>
      <c r="K980" s="143"/>
      <c r="L980" s="143"/>
      <c r="M980" s="143"/>
      <c r="N980" s="143"/>
      <c r="O980" s="143"/>
      <c r="P980" s="143"/>
      <c r="Q980" s="143"/>
      <c r="R980" s="143"/>
      <c r="S980" s="143"/>
      <c r="T980" s="143"/>
    </row>
    <row r="981" spans="2:20" ht="12.75" customHeight="1" x14ac:dyDescent="0.3">
      <c r="B981" s="143"/>
      <c r="C981" s="143"/>
      <c r="D981" s="555"/>
      <c r="E981" s="555"/>
      <c r="F981" s="143"/>
      <c r="G981" s="143"/>
      <c r="H981" s="143"/>
      <c r="I981" s="143"/>
      <c r="J981" s="143"/>
      <c r="K981" s="143"/>
      <c r="L981" s="143"/>
      <c r="M981" s="143"/>
      <c r="N981" s="143"/>
      <c r="O981" s="143"/>
      <c r="P981" s="143"/>
      <c r="Q981" s="143"/>
      <c r="R981" s="143"/>
      <c r="S981" s="143"/>
      <c r="T981" s="143"/>
    </row>
    <row r="982" spans="2:20" ht="12.75" customHeight="1" x14ac:dyDescent="0.3">
      <c r="B982" s="143"/>
      <c r="C982" s="143"/>
      <c r="D982" s="555"/>
      <c r="E982" s="555"/>
      <c r="F982" s="143"/>
      <c r="G982" s="143"/>
      <c r="H982" s="143"/>
      <c r="I982" s="143"/>
      <c r="J982" s="143"/>
      <c r="K982" s="143"/>
      <c r="L982" s="143"/>
      <c r="M982" s="143"/>
      <c r="N982" s="143"/>
      <c r="O982" s="143"/>
      <c r="P982" s="143"/>
      <c r="Q982" s="143"/>
      <c r="R982" s="143"/>
      <c r="S982" s="143"/>
      <c r="T982" s="143"/>
    </row>
    <row r="983" spans="2:20" ht="12.75" customHeight="1" x14ac:dyDescent="0.3">
      <c r="B983" s="143"/>
      <c r="C983" s="143"/>
      <c r="D983" s="555"/>
      <c r="E983" s="555"/>
      <c r="F983" s="143"/>
      <c r="G983" s="143"/>
      <c r="H983" s="143"/>
      <c r="I983" s="143"/>
      <c r="J983" s="143"/>
      <c r="K983" s="143"/>
      <c r="L983" s="143"/>
      <c r="M983" s="143"/>
      <c r="N983" s="143"/>
      <c r="O983" s="143"/>
      <c r="P983" s="143"/>
      <c r="Q983" s="143"/>
      <c r="R983" s="143"/>
      <c r="S983" s="143"/>
      <c r="T983" s="143"/>
    </row>
    <row r="984" spans="2:20" ht="12.75" customHeight="1" x14ac:dyDescent="0.3">
      <c r="B984" s="143"/>
      <c r="C984" s="143"/>
      <c r="D984" s="555"/>
      <c r="E984" s="555"/>
      <c r="F984" s="143"/>
      <c r="G984" s="143"/>
      <c r="H984" s="143"/>
      <c r="I984" s="143"/>
      <c r="J984" s="143"/>
      <c r="K984" s="143"/>
      <c r="L984" s="143"/>
      <c r="M984" s="143"/>
      <c r="N984" s="143"/>
      <c r="O984" s="143"/>
      <c r="P984" s="143"/>
      <c r="Q984" s="143"/>
      <c r="R984" s="143"/>
      <c r="S984" s="143"/>
      <c r="T984" s="143"/>
    </row>
    <row r="985" spans="2:20" ht="12.75" customHeight="1" x14ac:dyDescent="0.3">
      <c r="B985" s="143"/>
      <c r="C985" s="143"/>
      <c r="D985" s="555"/>
      <c r="E985" s="555"/>
      <c r="F985" s="143"/>
      <c r="G985" s="143"/>
      <c r="H985" s="143"/>
      <c r="I985" s="143"/>
      <c r="J985" s="143"/>
      <c r="K985" s="143"/>
      <c r="L985" s="143"/>
      <c r="M985" s="143"/>
      <c r="N985" s="143"/>
      <c r="O985" s="143"/>
      <c r="P985" s="143"/>
      <c r="Q985" s="143"/>
      <c r="R985" s="143"/>
      <c r="S985" s="143"/>
      <c r="T985" s="143"/>
    </row>
    <row r="986" spans="2:20" ht="12.75" customHeight="1" x14ac:dyDescent="0.3">
      <c r="B986" s="143"/>
      <c r="C986" s="143"/>
      <c r="D986" s="555"/>
      <c r="E986" s="555"/>
      <c r="F986" s="143"/>
      <c r="G986" s="143"/>
      <c r="H986" s="143"/>
      <c r="I986" s="143"/>
      <c r="J986" s="143"/>
      <c r="K986" s="143"/>
      <c r="L986" s="143"/>
      <c r="M986" s="143"/>
      <c r="N986" s="143"/>
      <c r="O986" s="143"/>
      <c r="P986" s="143"/>
      <c r="Q986" s="143"/>
      <c r="R986" s="143"/>
      <c r="S986" s="143"/>
      <c r="T986" s="143"/>
    </row>
    <row r="987" spans="2:20" ht="12.75" customHeight="1" x14ac:dyDescent="0.3">
      <c r="B987" s="143"/>
      <c r="C987" s="143"/>
      <c r="D987" s="555"/>
      <c r="E987" s="555"/>
      <c r="F987" s="143"/>
      <c r="G987" s="143"/>
      <c r="H987" s="143"/>
      <c r="I987" s="143"/>
      <c r="J987" s="143"/>
      <c r="K987" s="143"/>
      <c r="L987" s="143"/>
      <c r="M987" s="143"/>
      <c r="N987" s="143"/>
      <c r="O987" s="143"/>
      <c r="P987" s="143"/>
      <c r="Q987" s="143"/>
      <c r="R987" s="143"/>
      <c r="S987" s="143"/>
      <c r="T987" s="143"/>
    </row>
    <row r="988" spans="2:20" ht="12.75" customHeight="1" x14ac:dyDescent="0.3">
      <c r="B988" s="143"/>
      <c r="C988" s="143"/>
      <c r="D988" s="555"/>
      <c r="E988" s="555"/>
      <c r="F988" s="143"/>
      <c r="G988" s="143"/>
      <c r="H988" s="143"/>
      <c r="I988" s="143"/>
      <c r="J988" s="143"/>
      <c r="K988" s="143"/>
      <c r="L988" s="143"/>
      <c r="M988" s="143"/>
      <c r="N988" s="143"/>
      <c r="O988" s="143"/>
      <c r="P988" s="143"/>
      <c r="Q988" s="143"/>
      <c r="R988" s="143"/>
      <c r="S988" s="143"/>
      <c r="T988" s="143"/>
    </row>
    <row r="989" spans="2:20" ht="12.75" customHeight="1" x14ac:dyDescent="0.3">
      <c r="B989" s="143"/>
      <c r="C989" s="143"/>
      <c r="D989" s="555"/>
      <c r="E989" s="555"/>
      <c r="F989" s="143"/>
      <c r="G989" s="143"/>
      <c r="H989" s="143"/>
      <c r="I989" s="143"/>
      <c r="J989" s="143"/>
      <c r="K989" s="143"/>
      <c r="L989" s="143"/>
      <c r="M989" s="143"/>
      <c r="N989" s="143"/>
      <c r="O989" s="143"/>
      <c r="P989" s="143"/>
      <c r="Q989" s="143"/>
      <c r="R989" s="143"/>
      <c r="S989" s="143"/>
      <c r="T989" s="143"/>
    </row>
    <row r="990" spans="2:20" ht="12.75" customHeight="1" x14ac:dyDescent="0.3">
      <c r="B990" s="143"/>
      <c r="C990" s="143"/>
      <c r="D990" s="555"/>
      <c r="E990" s="555"/>
      <c r="F990" s="143"/>
      <c r="G990" s="143"/>
      <c r="H990" s="143"/>
      <c r="I990" s="143"/>
      <c r="J990" s="143"/>
      <c r="K990" s="143"/>
      <c r="L990" s="143"/>
      <c r="M990" s="143"/>
      <c r="N990" s="143"/>
      <c r="O990" s="143"/>
      <c r="P990" s="143"/>
      <c r="Q990" s="143"/>
      <c r="R990" s="143"/>
      <c r="S990" s="143"/>
      <c r="T990" s="143"/>
    </row>
    <row r="991" spans="2:20" ht="12.75" customHeight="1" x14ac:dyDescent="0.3">
      <c r="B991" s="143"/>
      <c r="C991" s="143"/>
      <c r="D991" s="555"/>
      <c r="E991" s="555"/>
      <c r="F991" s="143"/>
      <c r="G991" s="143"/>
      <c r="H991" s="143"/>
      <c r="I991" s="143"/>
      <c r="J991" s="143"/>
      <c r="K991" s="143"/>
      <c r="L991" s="143"/>
      <c r="M991" s="143"/>
      <c r="N991" s="143"/>
      <c r="O991" s="143"/>
      <c r="P991" s="143"/>
      <c r="Q991" s="143"/>
      <c r="R991" s="143"/>
      <c r="S991" s="143"/>
      <c r="T991" s="143"/>
    </row>
    <row r="992" spans="2:20" ht="12.75" customHeight="1" x14ac:dyDescent="0.3">
      <c r="B992" s="143"/>
      <c r="C992" s="143"/>
      <c r="D992" s="555"/>
      <c r="E992" s="555"/>
      <c r="F992" s="143"/>
      <c r="G992" s="143"/>
      <c r="H992" s="143"/>
      <c r="I992" s="143"/>
      <c r="J992" s="143"/>
      <c r="K992" s="143"/>
      <c r="L992" s="143"/>
      <c r="M992" s="143"/>
      <c r="N992" s="143"/>
      <c r="O992" s="143"/>
      <c r="P992" s="143"/>
      <c r="Q992" s="143"/>
      <c r="R992" s="143"/>
      <c r="S992" s="143"/>
      <c r="T992" s="143"/>
    </row>
    <row r="993" spans="2:20" ht="12.75" customHeight="1" x14ac:dyDescent="0.3">
      <c r="B993" s="143"/>
      <c r="C993" s="143"/>
      <c r="D993" s="555"/>
      <c r="E993" s="555"/>
      <c r="F993" s="143"/>
      <c r="G993" s="143"/>
      <c r="H993" s="143"/>
      <c r="I993" s="143"/>
      <c r="J993" s="143"/>
      <c r="K993" s="143"/>
      <c r="L993" s="143"/>
      <c r="M993" s="143"/>
      <c r="N993" s="143"/>
      <c r="O993" s="143"/>
      <c r="P993" s="143"/>
      <c r="Q993" s="143"/>
      <c r="R993" s="143"/>
      <c r="S993" s="143"/>
      <c r="T993" s="143"/>
    </row>
    <row r="994" spans="2:20" ht="12.75" customHeight="1" x14ac:dyDescent="0.3">
      <c r="B994" s="143"/>
      <c r="C994" s="143"/>
      <c r="D994" s="555"/>
      <c r="E994" s="555"/>
      <c r="F994" s="143"/>
      <c r="G994" s="143"/>
      <c r="H994" s="143"/>
      <c r="I994" s="143"/>
      <c r="J994" s="143"/>
      <c r="K994" s="143"/>
      <c r="L994" s="143"/>
      <c r="M994" s="143"/>
      <c r="N994" s="143"/>
      <c r="O994" s="143"/>
      <c r="P994" s="143"/>
      <c r="Q994" s="143"/>
      <c r="R994" s="143"/>
      <c r="S994" s="143"/>
      <c r="T994" s="143"/>
    </row>
    <row r="995" spans="2:20" ht="12.75" customHeight="1" x14ac:dyDescent="0.3">
      <c r="B995" s="143"/>
      <c r="C995" s="143"/>
      <c r="D995" s="555"/>
      <c r="E995" s="555"/>
      <c r="F995" s="143"/>
      <c r="G995" s="143"/>
      <c r="H995" s="143"/>
      <c r="I995" s="143"/>
      <c r="J995" s="143"/>
      <c r="K995" s="143"/>
      <c r="L995" s="143"/>
      <c r="M995" s="143"/>
      <c r="N995" s="143"/>
      <c r="O995" s="143"/>
      <c r="P995" s="143"/>
      <c r="Q995" s="143"/>
      <c r="R995" s="143"/>
      <c r="S995" s="143"/>
      <c r="T995" s="143"/>
    </row>
    <row r="996" spans="2:20" ht="12.75" customHeight="1" x14ac:dyDescent="0.3">
      <c r="B996" s="143"/>
      <c r="C996" s="143"/>
      <c r="D996" s="555"/>
      <c r="E996" s="555"/>
      <c r="F996" s="143"/>
      <c r="G996" s="143"/>
      <c r="H996" s="143"/>
      <c r="I996" s="143"/>
      <c r="J996" s="143"/>
      <c r="K996" s="143"/>
      <c r="L996" s="143"/>
      <c r="M996" s="143"/>
      <c r="N996" s="143"/>
      <c r="O996" s="143"/>
      <c r="P996" s="143"/>
      <c r="Q996" s="143"/>
      <c r="R996" s="143"/>
      <c r="S996" s="143"/>
      <c r="T996" s="143"/>
    </row>
    <row r="997" spans="2:20" ht="12.75" customHeight="1" x14ac:dyDescent="0.3">
      <c r="B997" s="143"/>
      <c r="C997" s="143"/>
      <c r="D997" s="555"/>
      <c r="E997" s="555"/>
      <c r="F997" s="143"/>
      <c r="G997" s="143"/>
      <c r="H997" s="143"/>
      <c r="I997" s="143"/>
      <c r="J997" s="143"/>
      <c r="K997" s="143"/>
      <c r="L997" s="143"/>
      <c r="M997" s="143"/>
      <c r="N997" s="143"/>
      <c r="O997" s="143"/>
      <c r="P997" s="143"/>
      <c r="Q997" s="143"/>
      <c r="R997" s="143"/>
      <c r="S997" s="143"/>
      <c r="T997" s="143"/>
    </row>
    <row r="998" spans="2:20" ht="12.75" customHeight="1" x14ac:dyDescent="0.3">
      <c r="B998" s="143"/>
      <c r="C998" s="143"/>
      <c r="D998" s="555"/>
      <c r="E998" s="555"/>
      <c r="F998" s="143"/>
      <c r="G998" s="143"/>
      <c r="H998" s="143"/>
      <c r="I998" s="143"/>
      <c r="J998" s="143"/>
      <c r="K998" s="143"/>
      <c r="L998" s="143"/>
      <c r="M998" s="143"/>
      <c r="N998" s="143"/>
      <c r="O998" s="143"/>
      <c r="P998" s="143"/>
      <c r="Q998" s="143"/>
      <c r="R998" s="143"/>
      <c r="S998" s="143"/>
      <c r="T998" s="143"/>
    </row>
    <row r="999" spans="2:20" ht="12.75" customHeight="1" x14ac:dyDescent="0.3">
      <c r="B999" s="143"/>
      <c r="C999" s="143"/>
      <c r="D999" s="555"/>
      <c r="E999" s="555"/>
      <c r="F999" s="143"/>
      <c r="G999" s="143"/>
      <c r="H999" s="143"/>
      <c r="I999" s="143"/>
      <c r="J999" s="143"/>
      <c r="K999" s="143"/>
      <c r="L999" s="143"/>
      <c r="M999" s="143"/>
      <c r="N999" s="143"/>
      <c r="O999" s="143"/>
      <c r="P999" s="143"/>
      <c r="Q999" s="143"/>
      <c r="R999" s="143"/>
      <c r="S999" s="143"/>
      <c r="T999" s="143"/>
    </row>
    <row r="1000" spans="2:20" x14ac:dyDescent="0.3">
      <c r="B1000" s="143"/>
      <c r="C1000" s="143"/>
      <c r="D1000" s="555"/>
      <c r="E1000" s="555"/>
      <c r="F1000" s="143"/>
    </row>
  </sheetData>
  <autoFilter ref="A10:H62" xr:uid="{00000000-0001-0000-0900-000000000000}"/>
  <mergeCells count="3">
    <mergeCell ref="D9:E9"/>
    <mergeCell ref="H30:I30"/>
    <mergeCell ref="D37:E37"/>
  </mergeCells>
  <hyperlinks>
    <hyperlink ref="G1" location="BG!A1" display="BG" xr:uid="{A10144A2-04BD-4468-8722-AFC83F501EEE}"/>
  </hyperlinks>
  <pageMargins left="0.70866141732283472" right="0.70866141732283472" top="0.74803149606299213" bottom="0.74803149606299213" header="0" footer="0"/>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U1002"/>
  <sheetViews>
    <sheetView showGridLines="0" zoomScaleNormal="100" workbookViewId="0">
      <selection activeCell="B10" sqref="B10"/>
    </sheetView>
  </sheetViews>
  <sheetFormatPr baseColWidth="10" defaultColWidth="14.44140625" defaultRowHeight="15" customHeight="1" x14ac:dyDescent="0.3"/>
  <cols>
    <col min="1" max="1" width="14.44140625" style="63"/>
    <col min="2" max="2" width="35.21875" style="63" customWidth="1"/>
    <col min="3" max="3" width="20.77734375" style="63" customWidth="1"/>
    <col min="4" max="4" width="15.77734375" style="63" bestFit="1" customWidth="1"/>
    <col min="5" max="5" width="15.77734375" style="63" customWidth="1"/>
    <col min="6" max="6" width="31.44140625" style="63" customWidth="1"/>
    <col min="7" max="7" width="18.21875" style="63" customWidth="1"/>
    <col min="8" max="8" width="14.21875" style="63" customWidth="1"/>
    <col min="9" max="21" width="11.44140625" style="63" customWidth="1"/>
    <col min="22" max="16384" width="14.44140625" style="63"/>
  </cols>
  <sheetData>
    <row r="1" spans="2:21" ht="12.75" customHeight="1" x14ac:dyDescent="0.3">
      <c r="B1" s="146" t="s">
        <v>1</v>
      </c>
      <c r="C1" s="147"/>
      <c r="D1" s="61"/>
      <c r="E1" s="139" t="s">
        <v>22</v>
      </c>
      <c r="F1" s="61"/>
      <c r="G1" s="61"/>
      <c r="H1" s="61"/>
      <c r="I1" s="61"/>
      <c r="J1" s="61"/>
      <c r="K1" s="61"/>
      <c r="L1" s="61"/>
      <c r="M1" s="61"/>
      <c r="N1" s="61"/>
      <c r="O1" s="61"/>
      <c r="P1" s="61"/>
      <c r="Q1" s="61"/>
      <c r="R1" s="61"/>
      <c r="S1" s="61"/>
      <c r="T1" s="61"/>
      <c r="U1" s="61"/>
    </row>
    <row r="2" spans="2:21" ht="12.75" customHeight="1" x14ac:dyDescent="0.3">
      <c r="B2" s="146"/>
      <c r="C2" s="147"/>
      <c r="D2" s="61"/>
      <c r="E2" s="61"/>
      <c r="F2" s="61"/>
      <c r="G2" s="61"/>
      <c r="H2" s="61"/>
      <c r="I2" s="61"/>
      <c r="J2" s="61"/>
      <c r="K2" s="61"/>
      <c r="L2" s="61"/>
      <c r="M2" s="61"/>
      <c r="N2" s="61"/>
      <c r="O2" s="61"/>
      <c r="P2" s="61"/>
      <c r="Q2" s="61"/>
      <c r="R2" s="61"/>
      <c r="S2" s="61"/>
      <c r="T2" s="61"/>
      <c r="U2" s="61"/>
    </row>
    <row r="3" spans="2:21" ht="12.75" customHeight="1" x14ac:dyDescent="0.3">
      <c r="B3" s="146"/>
      <c r="C3" s="147"/>
      <c r="D3" s="61"/>
      <c r="E3" s="61"/>
      <c r="F3" s="61"/>
      <c r="G3" s="61"/>
      <c r="H3" s="61"/>
      <c r="I3" s="61"/>
      <c r="J3" s="61"/>
      <c r="K3" s="61"/>
      <c r="L3" s="61"/>
      <c r="M3" s="61"/>
      <c r="N3" s="61"/>
      <c r="O3" s="61"/>
      <c r="P3" s="61"/>
      <c r="Q3" s="61"/>
      <c r="R3" s="61"/>
      <c r="S3" s="61"/>
      <c r="T3" s="61"/>
      <c r="U3" s="61"/>
    </row>
    <row r="4" spans="2:21" ht="12.75" customHeight="1" x14ac:dyDescent="0.3">
      <c r="B4" s="348" t="s">
        <v>344</v>
      </c>
      <c r="C4" s="354"/>
      <c r="D4" s="348"/>
      <c r="E4" s="61"/>
      <c r="F4" s="61"/>
      <c r="G4" s="61"/>
      <c r="H4" s="61"/>
      <c r="I4" s="61"/>
      <c r="J4" s="61"/>
      <c r="K4" s="61"/>
      <c r="L4" s="61"/>
      <c r="M4" s="61"/>
      <c r="N4" s="61"/>
      <c r="O4" s="61"/>
      <c r="P4" s="61"/>
      <c r="Q4" s="61"/>
      <c r="R4" s="61"/>
      <c r="S4" s="61"/>
      <c r="T4" s="61"/>
      <c r="U4" s="61"/>
    </row>
    <row r="5" spans="2:21" ht="12.75" customHeight="1" x14ac:dyDescent="0.3">
      <c r="B5" s="168" t="s">
        <v>120</v>
      </c>
      <c r="C5" s="355"/>
      <c r="D5" s="61"/>
      <c r="E5" s="61"/>
      <c r="F5" s="61"/>
      <c r="G5" s="61"/>
      <c r="H5" s="61"/>
      <c r="I5" s="61"/>
      <c r="J5" s="61"/>
      <c r="K5" s="61"/>
      <c r="L5" s="61"/>
      <c r="M5" s="61"/>
      <c r="N5" s="61"/>
      <c r="O5" s="61"/>
      <c r="P5" s="61"/>
      <c r="Q5" s="61"/>
      <c r="R5" s="61"/>
      <c r="S5" s="61"/>
      <c r="T5" s="61"/>
      <c r="U5" s="61"/>
    </row>
    <row r="6" spans="2:21" ht="12.75" customHeight="1" x14ac:dyDescent="0.3">
      <c r="B6" s="61" t="s">
        <v>345</v>
      </c>
      <c r="C6" s="147"/>
      <c r="D6" s="61"/>
      <c r="E6" s="61"/>
      <c r="F6" s="61"/>
      <c r="G6" s="61"/>
      <c r="H6" s="61"/>
      <c r="I6" s="61"/>
      <c r="J6" s="61"/>
      <c r="K6" s="61"/>
      <c r="L6" s="61"/>
      <c r="M6" s="61"/>
      <c r="N6" s="61"/>
      <c r="O6" s="61"/>
      <c r="P6" s="61"/>
      <c r="Q6" s="61"/>
      <c r="R6" s="61"/>
      <c r="S6" s="61"/>
      <c r="T6" s="61"/>
      <c r="U6" s="61"/>
    </row>
    <row r="7" spans="2:21" ht="12.75" customHeight="1" x14ac:dyDescent="0.3">
      <c r="B7" s="61"/>
      <c r="C7" s="147"/>
      <c r="D7" s="61"/>
      <c r="E7" s="61"/>
      <c r="F7" s="61"/>
      <c r="G7" s="61"/>
      <c r="H7" s="61"/>
      <c r="I7" s="61"/>
      <c r="J7" s="61"/>
      <c r="K7" s="61"/>
      <c r="L7" s="61"/>
      <c r="M7" s="61"/>
      <c r="N7" s="61"/>
      <c r="O7" s="61"/>
      <c r="P7" s="61"/>
      <c r="Q7" s="61"/>
      <c r="R7" s="61"/>
      <c r="S7" s="61"/>
      <c r="T7" s="61"/>
      <c r="U7" s="61"/>
    </row>
    <row r="8" spans="2:21" ht="12.75" customHeight="1" x14ac:dyDescent="0.3">
      <c r="B8" s="340" t="s">
        <v>346</v>
      </c>
      <c r="C8" s="355"/>
      <c r="D8" s="143"/>
      <c r="E8" s="61"/>
      <c r="F8" s="340" t="s">
        <v>347</v>
      </c>
      <c r="G8" s="356"/>
      <c r="H8" s="143"/>
      <c r="I8" s="61"/>
      <c r="J8" s="61"/>
      <c r="K8" s="61"/>
      <c r="L8" s="61"/>
      <c r="M8" s="61"/>
      <c r="N8" s="61"/>
      <c r="O8" s="61"/>
      <c r="P8" s="61"/>
      <c r="Q8" s="61"/>
      <c r="R8" s="61"/>
      <c r="S8" s="61"/>
      <c r="T8" s="61"/>
      <c r="U8" s="61"/>
    </row>
    <row r="9" spans="2:21" ht="12.75" customHeight="1" x14ac:dyDescent="0.3">
      <c r="B9" s="143"/>
      <c r="C9" s="147"/>
      <c r="D9" s="61"/>
      <c r="E9" s="61"/>
      <c r="F9" s="143"/>
      <c r="G9" s="357"/>
      <c r="H9" s="357"/>
      <c r="I9" s="61"/>
      <c r="J9" s="61"/>
      <c r="K9" s="61"/>
      <c r="L9" s="61"/>
      <c r="M9" s="61"/>
      <c r="N9" s="61"/>
      <c r="O9" s="61"/>
      <c r="P9" s="61"/>
      <c r="Q9" s="61"/>
      <c r="R9" s="61"/>
      <c r="S9" s="61"/>
      <c r="T9" s="61"/>
      <c r="U9" s="61"/>
    </row>
    <row r="10" spans="2:21" ht="12.75" customHeight="1" x14ac:dyDescent="0.3">
      <c r="B10" s="141" t="s">
        <v>286</v>
      </c>
      <c r="C10" s="148">
        <v>2024</v>
      </c>
      <c r="D10" s="149">
        <v>2023</v>
      </c>
      <c r="E10" s="61"/>
      <c r="F10" s="141" t="s">
        <v>286</v>
      </c>
      <c r="G10" s="149">
        <v>2024</v>
      </c>
      <c r="H10" s="149">
        <v>2023</v>
      </c>
      <c r="I10" s="61"/>
      <c r="J10" s="61"/>
      <c r="K10" s="61"/>
      <c r="L10" s="61"/>
      <c r="M10" s="61"/>
      <c r="N10" s="61"/>
      <c r="O10" s="61"/>
      <c r="P10" s="61"/>
      <c r="Q10" s="61"/>
      <c r="R10" s="61"/>
      <c r="S10" s="61"/>
      <c r="T10" s="61"/>
      <c r="U10" s="61"/>
    </row>
    <row r="11" spans="2:21" ht="12.75" customHeight="1" x14ac:dyDescent="0.3">
      <c r="B11" s="143" t="s">
        <v>348</v>
      </c>
      <c r="C11" s="346">
        <v>65386167</v>
      </c>
      <c r="D11" s="346">
        <v>306611942</v>
      </c>
      <c r="E11" s="61"/>
      <c r="F11" s="143" t="s">
        <v>350</v>
      </c>
      <c r="G11" s="346">
        <v>13754545</v>
      </c>
      <c r="H11" s="346">
        <v>13754545</v>
      </c>
      <c r="I11" s="61"/>
      <c r="J11" s="61"/>
      <c r="K11" s="61"/>
      <c r="L11" s="61"/>
      <c r="M11" s="61"/>
      <c r="N11" s="61"/>
      <c r="O11" s="61"/>
      <c r="P11" s="61"/>
      <c r="Q11" s="61"/>
      <c r="R11" s="61"/>
      <c r="S11" s="61"/>
      <c r="T11" s="61"/>
      <c r="U11" s="61"/>
    </row>
    <row r="12" spans="2:21" ht="12.75" customHeight="1" x14ac:dyDescent="0.3">
      <c r="B12" s="143" t="s">
        <v>352</v>
      </c>
      <c r="C12" s="346">
        <v>90131105.91960001</v>
      </c>
      <c r="D12" s="346">
        <v>42146645.75</v>
      </c>
      <c r="E12" s="61"/>
      <c r="F12" s="143" t="s">
        <v>2305</v>
      </c>
      <c r="G12" s="346">
        <v>3200897921.083333</v>
      </c>
      <c r="H12" s="346">
        <v>0</v>
      </c>
      <c r="I12" s="61"/>
      <c r="J12" s="61"/>
      <c r="K12" s="61"/>
      <c r="L12" s="61"/>
      <c r="M12" s="61"/>
      <c r="N12" s="61"/>
      <c r="O12" s="61"/>
      <c r="P12" s="61"/>
      <c r="Q12" s="61"/>
      <c r="R12" s="61"/>
      <c r="S12" s="61"/>
      <c r="T12" s="61"/>
      <c r="U12" s="61"/>
    </row>
    <row r="13" spans="2:21" ht="12.75" customHeight="1" x14ac:dyDescent="0.3">
      <c r="B13" s="143" t="s">
        <v>355</v>
      </c>
      <c r="C13" s="346">
        <v>0</v>
      </c>
      <c r="D13" s="346">
        <v>0</v>
      </c>
      <c r="E13" s="61"/>
      <c r="F13" s="143" t="s">
        <v>354</v>
      </c>
      <c r="G13" s="358">
        <v>0</v>
      </c>
      <c r="H13" s="346">
        <v>0</v>
      </c>
      <c r="I13" s="61"/>
      <c r="J13" s="61"/>
      <c r="K13" s="61"/>
      <c r="L13" s="61"/>
      <c r="M13" s="61"/>
      <c r="N13" s="61"/>
      <c r="O13" s="61"/>
      <c r="P13" s="61"/>
      <c r="Q13" s="61"/>
      <c r="R13" s="61"/>
      <c r="S13" s="61"/>
      <c r="T13" s="61"/>
      <c r="U13" s="61"/>
    </row>
    <row r="14" spans="2:21" ht="12.75" customHeight="1" x14ac:dyDescent="0.3">
      <c r="B14" s="143" t="s">
        <v>358</v>
      </c>
      <c r="C14" s="346">
        <v>1271478379.9166665</v>
      </c>
      <c r="D14" s="346">
        <v>1875611656</v>
      </c>
      <c r="E14" s="75"/>
      <c r="F14" s="143" t="s">
        <v>357</v>
      </c>
      <c r="G14" s="346">
        <v>0</v>
      </c>
      <c r="H14" s="346">
        <v>0</v>
      </c>
      <c r="I14" s="61"/>
      <c r="J14" s="61"/>
      <c r="K14" s="61"/>
      <c r="L14" s="61"/>
      <c r="M14" s="61"/>
      <c r="N14" s="61"/>
      <c r="O14" s="61"/>
      <c r="P14" s="61"/>
      <c r="Q14" s="61"/>
      <c r="R14" s="61"/>
      <c r="S14" s="61"/>
      <c r="T14" s="61"/>
      <c r="U14" s="61"/>
    </row>
    <row r="15" spans="2:21" ht="12.75" customHeight="1" x14ac:dyDescent="0.3">
      <c r="B15" s="143" t="s">
        <v>360</v>
      </c>
      <c r="C15" s="346">
        <v>159489</v>
      </c>
      <c r="D15" s="346">
        <v>0</v>
      </c>
      <c r="E15" s="142"/>
      <c r="F15" s="143" t="s">
        <v>341</v>
      </c>
      <c r="I15" s="61"/>
      <c r="J15" s="61"/>
      <c r="K15" s="61"/>
      <c r="L15" s="61"/>
      <c r="M15" s="61"/>
      <c r="N15" s="61"/>
      <c r="O15" s="61"/>
      <c r="P15" s="61"/>
      <c r="Q15" s="61"/>
      <c r="R15" s="61"/>
      <c r="S15" s="61"/>
      <c r="T15" s="61"/>
      <c r="U15" s="61"/>
    </row>
    <row r="16" spans="2:21" ht="12.75" customHeight="1" x14ac:dyDescent="0.3">
      <c r="B16" s="143" t="s">
        <v>361</v>
      </c>
      <c r="C16" s="151">
        <v>0</v>
      </c>
      <c r="D16" s="151">
        <v>144991</v>
      </c>
      <c r="E16" s="75"/>
      <c r="G16" s="152"/>
      <c r="H16" s="152"/>
      <c r="I16" s="61"/>
      <c r="J16" s="61"/>
      <c r="K16" s="61"/>
      <c r="L16" s="61"/>
      <c r="M16" s="61"/>
      <c r="N16" s="61"/>
      <c r="O16" s="61"/>
      <c r="P16" s="61"/>
      <c r="Q16" s="61"/>
      <c r="R16" s="61"/>
      <c r="S16" s="61"/>
      <c r="T16" s="61"/>
      <c r="U16" s="61"/>
    </row>
    <row r="17" spans="2:21" ht="12.75" customHeight="1" thickBot="1" x14ac:dyDescent="0.35">
      <c r="B17" s="340" t="s">
        <v>219</v>
      </c>
      <c r="C17" s="150">
        <v>1427155141.8362665</v>
      </c>
      <c r="D17" s="150">
        <v>2224515234.75</v>
      </c>
      <c r="E17" s="61"/>
      <c r="F17" s="340" t="s">
        <v>219</v>
      </c>
      <c r="G17" s="150">
        <v>3214652466.083333</v>
      </c>
      <c r="H17" s="150">
        <v>13754545</v>
      </c>
      <c r="I17" s="61"/>
      <c r="J17" s="61"/>
      <c r="K17" s="61"/>
      <c r="L17" s="61"/>
      <c r="M17" s="61"/>
      <c r="N17" s="61"/>
      <c r="O17" s="61"/>
      <c r="P17" s="61"/>
      <c r="Q17" s="61"/>
      <c r="R17" s="61"/>
      <c r="S17" s="61"/>
      <c r="T17" s="61"/>
      <c r="U17" s="61"/>
    </row>
    <row r="18" spans="2:21" ht="12.75" customHeight="1" thickTop="1" x14ac:dyDescent="0.3">
      <c r="B18" s="340"/>
      <c r="C18" s="359"/>
      <c r="D18" s="360"/>
      <c r="E18" s="61"/>
      <c r="F18" s="61"/>
      <c r="G18" s="61"/>
      <c r="H18" s="61"/>
      <c r="I18" s="61"/>
      <c r="J18" s="61"/>
      <c r="K18" s="61"/>
      <c r="L18" s="61"/>
      <c r="M18" s="61"/>
      <c r="N18" s="61"/>
      <c r="O18" s="61"/>
      <c r="P18" s="61"/>
      <c r="Q18" s="61"/>
      <c r="R18" s="61"/>
      <c r="S18" s="61"/>
      <c r="T18" s="61"/>
      <c r="U18" s="61"/>
    </row>
    <row r="19" spans="2:21" ht="12.75" customHeight="1" x14ac:dyDescent="0.3">
      <c r="C19" s="361"/>
      <c r="D19" s="362"/>
      <c r="E19" s="61"/>
      <c r="F19" s="61"/>
      <c r="G19" s="61"/>
      <c r="H19" s="61"/>
      <c r="I19" s="61"/>
      <c r="J19" s="61"/>
      <c r="K19" s="61"/>
      <c r="L19" s="61"/>
      <c r="M19" s="61"/>
      <c r="N19" s="61"/>
      <c r="O19" s="61"/>
      <c r="P19" s="61"/>
      <c r="Q19" s="61"/>
      <c r="R19" s="61"/>
      <c r="S19" s="61"/>
      <c r="T19" s="61"/>
      <c r="U19" s="61"/>
    </row>
    <row r="20" spans="2:21" ht="12.75" customHeight="1" x14ac:dyDescent="0.3">
      <c r="B20" s="61"/>
      <c r="C20" s="233"/>
      <c r="D20" s="61"/>
      <c r="E20" s="61"/>
      <c r="F20" s="142"/>
      <c r="G20" s="61"/>
      <c r="H20" s="61"/>
      <c r="I20" s="61"/>
      <c r="J20" s="61"/>
      <c r="K20" s="61"/>
      <c r="L20" s="61"/>
      <c r="M20" s="61"/>
      <c r="N20" s="61"/>
      <c r="O20" s="61"/>
      <c r="P20" s="61"/>
      <c r="Q20" s="61"/>
      <c r="R20" s="61"/>
      <c r="S20" s="61"/>
      <c r="T20" s="61"/>
      <c r="U20" s="61"/>
    </row>
    <row r="21" spans="2:21" ht="12.75" customHeight="1" x14ac:dyDescent="0.3">
      <c r="B21" s="61"/>
      <c r="C21" s="147"/>
      <c r="D21" s="61"/>
      <c r="E21" s="61"/>
      <c r="F21" s="142"/>
      <c r="G21" s="61"/>
      <c r="H21" s="61"/>
      <c r="I21" s="61"/>
      <c r="J21" s="61"/>
      <c r="K21" s="61"/>
      <c r="L21" s="61"/>
      <c r="M21" s="61"/>
      <c r="N21" s="61"/>
      <c r="O21" s="61"/>
      <c r="P21" s="61"/>
      <c r="Q21" s="61"/>
      <c r="R21" s="61"/>
      <c r="S21" s="61"/>
      <c r="T21" s="61"/>
      <c r="U21" s="61"/>
    </row>
    <row r="22" spans="2:21" ht="12.75" customHeight="1" x14ac:dyDescent="0.3">
      <c r="B22" s="61"/>
      <c r="C22" s="147"/>
      <c r="D22" s="61"/>
      <c r="E22" s="61"/>
      <c r="F22" s="61"/>
      <c r="G22" s="61"/>
      <c r="H22" s="61"/>
      <c r="I22" s="61"/>
      <c r="J22" s="61"/>
      <c r="K22" s="61"/>
      <c r="L22" s="61"/>
      <c r="M22" s="61"/>
      <c r="N22" s="61"/>
      <c r="O22" s="61"/>
      <c r="P22" s="61"/>
      <c r="Q22" s="61"/>
      <c r="R22" s="61"/>
      <c r="S22" s="61"/>
      <c r="T22" s="61"/>
      <c r="U22" s="61"/>
    </row>
    <row r="23" spans="2:21" ht="12.75" customHeight="1" x14ac:dyDescent="0.3">
      <c r="B23" s="61"/>
      <c r="C23" s="147"/>
      <c r="D23" s="61"/>
      <c r="E23" s="61"/>
      <c r="F23" s="61"/>
      <c r="G23" s="61"/>
      <c r="H23" s="61"/>
      <c r="I23" s="61"/>
      <c r="J23" s="61"/>
      <c r="K23" s="61"/>
      <c r="L23" s="61"/>
      <c r="M23" s="61"/>
      <c r="N23" s="61"/>
      <c r="O23" s="61"/>
      <c r="P23" s="61"/>
      <c r="Q23" s="61"/>
      <c r="R23" s="61"/>
      <c r="S23" s="61"/>
      <c r="T23" s="61"/>
      <c r="U23" s="61"/>
    </row>
    <row r="24" spans="2:21" ht="12.75" customHeight="1" x14ac:dyDescent="0.3">
      <c r="B24" s="61"/>
      <c r="C24" s="147"/>
      <c r="D24" s="61"/>
      <c r="E24" s="61"/>
      <c r="F24" s="61"/>
      <c r="G24" s="61"/>
      <c r="H24" s="61"/>
      <c r="I24" s="61"/>
      <c r="J24" s="61"/>
      <c r="K24" s="61"/>
      <c r="L24" s="61"/>
      <c r="M24" s="61"/>
      <c r="N24" s="61"/>
      <c r="O24" s="61"/>
      <c r="P24" s="61"/>
      <c r="Q24" s="61"/>
      <c r="R24" s="61"/>
      <c r="S24" s="61"/>
      <c r="T24" s="61"/>
      <c r="U24" s="61"/>
    </row>
    <row r="25" spans="2:21" ht="12.75" customHeight="1" x14ac:dyDescent="0.3">
      <c r="B25" s="61"/>
      <c r="C25" s="147"/>
      <c r="D25" s="61"/>
      <c r="E25" s="61"/>
      <c r="F25" s="61"/>
      <c r="G25" s="61"/>
      <c r="H25" s="61"/>
      <c r="I25" s="61"/>
      <c r="J25" s="61"/>
      <c r="K25" s="61"/>
      <c r="L25" s="61"/>
      <c r="M25" s="61"/>
      <c r="N25" s="61"/>
      <c r="O25" s="61"/>
      <c r="P25" s="61"/>
      <c r="Q25" s="61"/>
      <c r="R25" s="61"/>
      <c r="S25" s="61"/>
      <c r="T25" s="61"/>
      <c r="U25" s="61"/>
    </row>
    <row r="26" spans="2:21" ht="12.75" customHeight="1" x14ac:dyDescent="0.3">
      <c r="B26" s="61"/>
      <c r="C26" s="147"/>
      <c r="D26" s="61"/>
      <c r="E26" s="61"/>
      <c r="F26" s="61"/>
      <c r="G26" s="61"/>
      <c r="H26" s="61"/>
      <c r="I26" s="61"/>
      <c r="J26" s="61"/>
      <c r="K26" s="61"/>
      <c r="L26" s="61"/>
      <c r="M26" s="61"/>
      <c r="N26" s="61"/>
      <c r="O26" s="61"/>
      <c r="P26" s="61"/>
      <c r="Q26" s="61"/>
      <c r="R26" s="61"/>
      <c r="S26" s="61"/>
      <c r="T26" s="61"/>
      <c r="U26" s="61"/>
    </row>
    <row r="27" spans="2:21" ht="12.75" customHeight="1" x14ac:dyDescent="0.3">
      <c r="B27" s="61"/>
      <c r="C27" s="147"/>
      <c r="D27" s="61"/>
      <c r="E27" s="61"/>
      <c r="F27" s="61"/>
      <c r="G27" s="61"/>
      <c r="H27" s="61"/>
      <c r="I27" s="61"/>
      <c r="J27" s="61"/>
      <c r="K27" s="61"/>
      <c r="L27" s="61"/>
      <c r="M27" s="61"/>
      <c r="N27" s="61"/>
      <c r="O27" s="61"/>
      <c r="P27" s="61"/>
      <c r="Q27" s="61"/>
      <c r="R27" s="61"/>
      <c r="S27" s="61"/>
      <c r="T27" s="61"/>
      <c r="U27" s="61"/>
    </row>
    <row r="28" spans="2:21" ht="12.75" customHeight="1" x14ac:dyDescent="0.3">
      <c r="B28" s="61"/>
      <c r="C28" s="147"/>
      <c r="D28" s="61"/>
      <c r="E28" s="61"/>
      <c r="F28" s="61"/>
      <c r="G28" s="61"/>
      <c r="H28" s="61"/>
      <c r="I28" s="61"/>
      <c r="J28" s="61"/>
      <c r="K28" s="61"/>
      <c r="L28" s="61"/>
      <c r="M28" s="61"/>
      <c r="N28" s="61"/>
      <c r="O28" s="61"/>
      <c r="P28" s="61"/>
      <c r="Q28" s="61"/>
      <c r="R28" s="61"/>
      <c r="S28" s="61"/>
      <c r="T28" s="61"/>
      <c r="U28" s="61"/>
    </row>
    <row r="29" spans="2:21" ht="12.75" customHeight="1" x14ac:dyDescent="0.3">
      <c r="B29" s="61"/>
      <c r="C29" s="147"/>
      <c r="D29" s="61"/>
      <c r="E29" s="61"/>
      <c r="F29" s="61"/>
      <c r="G29" s="61"/>
      <c r="H29" s="61"/>
      <c r="I29" s="61"/>
      <c r="J29" s="61"/>
      <c r="K29" s="61"/>
      <c r="L29" s="61"/>
      <c r="M29" s="61"/>
      <c r="N29" s="61"/>
      <c r="O29" s="61"/>
      <c r="P29" s="61"/>
      <c r="Q29" s="61"/>
      <c r="R29" s="61"/>
      <c r="S29" s="61"/>
      <c r="T29" s="61"/>
      <c r="U29" s="61"/>
    </row>
    <row r="30" spans="2:21" ht="12.75" customHeight="1" x14ac:dyDescent="0.3">
      <c r="B30" s="61"/>
      <c r="C30" s="147"/>
      <c r="D30" s="61"/>
      <c r="E30" s="61"/>
      <c r="I30" s="61"/>
      <c r="J30" s="61"/>
      <c r="K30" s="61"/>
      <c r="L30" s="61"/>
      <c r="M30" s="61"/>
      <c r="N30" s="61"/>
      <c r="O30" s="61"/>
      <c r="P30" s="61"/>
      <c r="Q30" s="61"/>
      <c r="R30" s="61"/>
      <c r="S30" s="61"/>
      <c r="T30" s="61"/>
      <c r="U30" s="61"/>
    </row>
    <row r="31" spans="2:21" ht="12.75" customHeight="1" x14ac:dyDescent="0.3">
      <c r="B31" s="61"/>
      <c r="C31" s="147"/>
      <c r="D31" s="61"/>
      <c r="E31" s="61"/>
      <c r="F31" s="61"/>
      <c r="G31" s="61"/>
      <c r="H31" s="61"/>
      <c r="I31" s="61"/>
      <c r="J31" s="61"/>
      <c r="K31" s="61"/>
      <c r="L31" s="61"/>
      <c r="M31" s="61"/>
      <c r="N31" s="61"/>
      <c r="O31" s="61"/>
      <c r="P31" s="61"/>
      <c r="Q31" s="61"/>
      <c r="R31" s="61"/>
      <c r="S31" s="61"/>
      <c r="T31" s="61"/>
      <c r="U31" s="61"/>
    </row>
    <row r="32" spans="2:21" ht="12.75" customHeight="1" x14ac:dyDescent="0.3">
      <c r="B32" s="61"/>
      <c r="C32" s="147"/>
      <c r="D32" s="61"/>
      <c r="E32" s="61"/>
      <c r="F32" s="61"/>
      <c r="G32" s="61"/>
      <c r="H32" s="61"/>
      <c r="I32" s="61"/>
      <c r="J32" s="61"/>
      <c r="K32" s="61"/>
      <c r="L32" s="61"/>
      <c r="M32" s="61"/>
      <c r="N32" s="61"/>
      <c r="O32" s="61"/>
      <c r="P32" s="61"/>
      <c r="Q32" s="61"/>
      <c r="R32" s="61"/>
      <c r="S32" s="61"/>
      <c r="T32" s="61"/>
      <c r="U32" s="61"/>
    </row>
    <row r="33" spans="2:21" ht="12.75" customHeight="1" x14ac:dyDescent="0.3">
      <c r="B33" s="61"/>
      <c r="C33" s="147"/>
      <c r="D33" s="61"/>
      <c r="E33" s="61"/>
      <c r="F33" s="61"/>
      <c r="G33" s="61"/>
      <c r="H33" s="61"/>
      <c r="I33" s="61"/>
      <c r="J33" s="61"/>
      <c r="K33" s="61"/>
      <c r="L33" s="61"/>
      <c r="M33" s="61"/>
      <c r="N33" s="61"/>
      <c r="O33" s="61"/>
      <c r="P33" s="61"/>
      <c r="Q33" s="61"/>
      <c r="R33" s="61"/>
      <c r="S33" s="61"/>
      <c r="T33" s="61"/>
      <c r="U33" s="61"/>
    </row>
    <row r="34" spans="2:21" ht="12.75" customHeight="1" x14ac:dyDescent="0.3">
      <c r="B34" s="61"/>
      <c r="C34" s="147"/>
      <c r="D34" s="61"/>
      <c r="E34" s="61"/>
      <c r="F34" s="61"/>
      <c r="G34" s="61"/>
      <c r="H34" s="61"/>
      <c r="I34" s="61"/>
      <c r="J34" s="61"/>
      <c r="K34" s="61"/>
      <c r="L34" s="61"/>
      <c r="M34" s="61"/>
      <c r="N34" s="61"/>
      <c r="O34" s="61"/>
      <c r="P34" s="61"/>
      <c r="Q34" s="61"/>
      <c r="R34" s="61"/>
      <c r="S34" s="61"/>
      <c r="T34" s="61"/>
      <c r="U34" s="61"/>
    </row>
    <row r="35" spans="2:21" ht="12.75" customHeight="1" x14ac:dyDescent="0.3">
      <c r="B35" s="61"/>
      <c r="C35" s="147"/>
      <c r="D35" s="61"/>
      <c r="E35" s="61"/>
      <c r="F35" s="61"/>
      <c r="G35" s="61"/>
      <c r="H35" s="61"/>
      <c r="I35" s="61"/>
      <c r="J35" s="61"/>
      <c r="K35" s="61"/>
      <c r="L35" s="61"/>
      <c r="M35" s="61"/>
      <c r="N35" s="61"/>
      <c r="O35" s="61"/>
      <c r="P35" s="61"/>
      <c r="Q35" s="61"/>
      <c r="R35" s="61"/>
      <c r="S35" s="61"/>
      <c r="T35" s="61"/>
      <c r="U35" s="61"/>
    </row>
    <row r="36" spans="2:21" ht="12.75" customHeight="1" x14ac:dyDescent="0.3">
      <c r="B36" s="61"/>
      <c r="C36" s="147"/>
      <c r="D36" s="61"/>
      <c r="E36" s="61"/>
      <c r="F36" s="61"/>
      <c r="G36" s="61"/>
      <c r="H36" s="61"/>
      <c r="I36" s="61"/>
      <c r="J36" s="61"/>
      <c r="K36" s="61"/>
      <c r="L36" s="61"/>
      <c r="M36" s="61"/>
      <c r="N36" s="61"/>
      <c r="O36" s="61"/>
      <c r="P36" s="61"/>
      <c r="Q36" s="61"/>
      <c r="R36" s="61"/>
      <c r="S36" s="61"/>
      <c r="T36" s="61"/>
      <c r="U36" s="61"/>
    </row>
    <row r="37" spans="2:21" ht="12.75" customHeight="1" x14ac:dyDescent="0.3">
      <c r="B37" s="61"/>
      <c r="C37" s="147"/>
      <c r="D37" s="61"/>
      <c r="E37" s="61"/>
      <c r="F37" s="61"/>
      <c r="G37" s="61"/>
      <c r="H37" s="61"/>
      <c r="I37" s="61"/>
      <c r="J37" s="61"/>
      <c r="K37" s="61"/>
      <c r="L37" s="61"/>
      <c r="M37" s="61"/>
      <c r="N37" s="61"/>
      <c r="O37" s="61"/>
      <c r="P37" s="61"/>
      <c r="Q37" s="61"/>
      <c r="R37" s="61"/>
      <c r="S37" s="61"/>
      <c r="T37" s="61"/>
      <c r="U37" s="61"/>
    </row>
    <row r="38" spans="2:21" ht="12.75" customHeight="1" x14ac:dyDescent="0.3">
      <c r="B38" s="61"/>
      <c r="C38" s="147"/>
      <c r="D38" s="61"/>
      <c r="E38" s="61"/>
      <c r="F38" s="61"/>
      <c r="G38" s="61"/>
      <c r="H38" s="61"/>
      <c r="I38" s="61"/>
      <c r="J38" s="61"/>
      <c r="K38" s="61"/>
      <c r="L38" s="61"/>
      <c r="M38" s="61"/>
      <c r="N38" s="61"/>
      <c r="O38" s="61"/>
      <c r="P38" s="61"/>
      <c r="Q38" s="61"/>
      <c r="R38" s="61"/>
      <c r="S38" s="61"/>
      <c r="T38" s="61"/>
      <c r="U38" s="61"/>
    </row>
    <row r="39" spans="2:21" ht="12.75" customHeight="1" x14ac:dyDescent="0.3">
      <c r="B39" s="61"/>
      <c r="C39" s="147"/>
      <c r="D39" s="61"/>
      <c r="E39" s="61"/>
      <c r="F39" s="61"/>
      <c r="G39" s="61"/>
      <c r="H39" s="61"/>
      <c r="I39" s="61"/>
      <c r="J39" s="61"/>
      <c r="K39" s="61"/>
      <c r="L39" s="61"/>
      <c r="M39" s="61"/>
      <c r="N39" s="61"/>
      <c r="O39" s="61"/>
      <c r="P39" s="61"/>
      <c r="Q39" s="61"/>
      <c r="R39" s="61"/>
      <c r="S39" s="61"/>
      <c r="T39" s="61"/>
      <c r="U39" s="61"/>
    </row>
    <row r="40" spans="2:21" ht="12.75" customHeight="1" x14ac:dyDescent="0.3">
      <c r="B40" s="61"/>
      <c r="C40" s="147"/>
      <c r="D40" s="61"/>
      <c r="E40" s="61"/>
      <c r="F40" s="61"/>
      <c r="G40" s="61"/>
      <c r="H40" s="61"/>
      <c r="I40" s="61"/>
      <c r="J40" s="61"/>
      <c r="K40" s="61"/>
      <c r="L40" s="61"/>
      <c r="M40" s="61"/>
      <c r="N40" s="61"/>
      <c r="O40" s="61"/>
      <c r="P40" s="61"/>
      <c r="Q40" s="61"/>
      <c r="R40" s="61"/>
      <c r="S40" s="61"/>
      <c r="T40" s="61"/>
      <c r="U40" s="61"/>
    </row>
    <row r="41" spans="2:21" ht="12.75" customHeight="1" x14ac:dyDescent="0.3">
      <c r="B41" s="61"/>
      <c r="C41" s="147"/>
      <c r="D41" s="61"/>
      <c r="E41" s="61"/>
      <c r="F41" s="61"/>
      <c r="G41" s="61"/>
      <c r="H41" s="61"/>
      <c r="I41" s="61"/>
      <c r="J41" s="61"/>
      <c r="K41" s="61"/>
      <c r="L41" s="61"/>
      <c r="M41" s="61"/>
      <c r="N41" s="61"/>
      <c r="O41" s="61"/>
      <c r="P41" s="61"/>
      <c r="Q41" s="61"/>
      <c r="R41" s="61"/>
      <c r="S41" s="61"/>
      <c r="T41" s="61"/>
      <c r="U41" s="61"/>
    </row>
    <row r="42" spans="2:21" ht="12.75" customHeight="1" x14ac:dyDescent="0.3">
      <c r="B42" s="61"/>
      <c r="C42" s="147"/>
      <c r="D42" s="61"/>
      <c r="E42" s="61"/>
      <c r="F42" s="61"/>
      <c r="G42" s="61"/>
      <c r="H42" s="61"/>
      <c r="I42" s="61"/>
      <c r="J42" s="61"/>
      <c r="K42" s="61"/>
      <c r="L42" s="61"/>
      <c r="M42" s="61"/>
      <c r="N42" s="61"/>
      <c r="O42" s="61"/>
      <c r="P42" s="61"/>
      <c r="Q42" s="61"/>
      <c r="R42" s="61"/>
      <c r="S42" s="61"/>
      <c r="T42" s="61"/>
      <c r="U42" s="61"/>
    </row>
    <row r="43" spans="2:21" ht="12.75" customHeight="1" x14ac:dyDescent="0.3">
      <c r="B43" s="61"/>
      <c r="C43" s="147"/>
      <c r="D43" s="61"/>
      <c r="E43" s="61"/>
      <c r="F43" s="61"/>
      <c r="G43" s="61"/>
      <c r="H43" s="61"/>
      <c r="I43" s="61"/>
      <c r="J43" s="61"/>
      <c r="K43" s="61"/>
      <c r="L43" s="61"/>
      <c r="M43" s="61"/>
      <c r="N43" s="61"/>
      <c r="O43" s="61"/>
      <c r="P43" s="61"/>
      <c r="Q43" s="61"/>
      <c r="R43" s="61"/>
      <c r="S43" s="61"/>
      <c r="T43" s="61"/>
      <c r="U43" s="61"/>
    </row>
    <row r="44" spans="2:21" ht="12.75" customHeight="1" x14ac:dyDescent="0.3">
      <c r="B44" s="61"/>
      <c r="C44" s="147"/>
      <c r="D44" s="61"/>
      <c r="E44" s="61"/>
      <c r="F44" s="61"/>
      <c r="G44" s="61"/>
      <c r="H44" s="61"/>
      <c r="I44" s="61"/>
      <c r="J44" s="61"/>
      <c r="K44" s="61"/>
      <c r="L44" s="61"/>
      <c r="M44" s="61"/>
      <c r="N44" s="61"/>
      <c r="O44" s="61"/>
      <c r="P44" s="61"/>
      <c r="Q44" s="61"/>
      <c r="R44" s="61"/>
      <c r="S44" s="61"/>
      <c r="T44" s="61"/>
      <c r="U44" s="61"/>
    </row>
    <row r="45" spans="2:21" ht="12.75" customHeight="1" x14ac:dyDescent="0.3">
      <c r="B45" s="61"/>
      <c r="C45" s="147"/>
      <c r="D45" s="61"/>
      <c r="E45" s="61"/>
      <c r="F45" s="61"/>
      <c r="G45" s="61"/>
      <c r="H45" s="61"/>
      <c r="I45" s="61"/>
      <c r="J45" s="61"/>
      <c r="K45" s="61"/>
      <c r="L45" s="61"/>
      <c r="M45" s="61"/>
      <c r="N45" s="61"/>
      <c r="O45" s="61"/>
      <c r="P45" s="61"/>
      <c r="Q45" s="61"/>
      <c r="R45" s="61"/>
      <c r="S45" s="61"/>
      <c r="T45" s="61"/>
      <c r="U45" s="61"/>
    </row>
    <row r="46" spans="2:21" ht="12.75" customHeight="1" x14ac:dyDescent="0.3">
      <c r="B46" s="61"/>
      <c r="C46" s="147"/>
      <c r="D46" s="61"/>
      <c r="E46" s="61"/>
      <c r="F46" s="61"/>
      <c r="G46" s="61"/>
      <c r="H46" s="61"/>
      <c r="I46" s="61"/>
      <c r="J46" s="61"/>
      <c r="K46" s="61"/>
      <c r="L46" s="61"/>
      <c r="M46" s="61"/>
      <c r="N46" s="61"/>
      <c r="O46" s="61"/>
      <c r="P46" s="61"/>
      <c r="Q46" s="61"/>
      <c r="R46" s="61"/>
      <c r="S46" s="61"/>
      <c r="T46" s="61"/>
      <c r="U46" s="61"/>
    </row>
    <row r="47" spans="2:21" ht="12.75" customHeight="1" x14ac:dyDescent="0.3">
      <c r="B47" s="61"/>
      <c r="C47" s="147"/>
      <c r="D47" s="61"/>
      <c r="E47" s="61"/>
      <c r="F47" s="61"/>
      <c r="G47" s="61"/>
      <c r="H47" s="61"/>
      <c r="I47" s="61"/>
      <c r="J47" s="61"/>
      <c r="K47" s="61"/>
      <c r="L47" s="61"/>
      <c r="M47" s="61"/>
      <c r="N47" s="61"/>
      <c r="O47" s="61"/>
      <c r="P47" s="61"/>
      <c r="Q47" s="61"/>
      <c r="R47" s="61"/>
      <c r="S47" s="61"/>
      <c r="T47" s="61"/>
      <c r="U47" s="61"/>
    </row>
    <row r="48" spans="2:21" ht="12.75" customHeight="1" x14ac:dyDescent="0.3">
      <c r="B48" s="61"/>
      <c r="C48" s="147"/>
      <c r="D48" s="61"/>
      <c r="E48" s="61"/>
      <c r="F48" s="61"/>
      <c r="G48" s="61"/>
      <c r="H48" s="61"/>
      <c r="I48" s="61"/>
      <c r="J48" s="61"/>
      <c r="K48" s="61"/>
      <c r="L48" s="61"/>
      <c r="M48" s="61"/>
      <c r="N48" s="61"/>
      <c r="O48" s="61"/>
      <c r="P48" s="61"/>
      <c r="Q48" s="61"/>
      <c r="R48" s="61"/>
      <c r="S48" s="61"/>
      <c r="T48" s="61"/>
      <c r="U48" s="61"/>
    </row>
    <row r="49" spans="2:21" ht="12.75" customHeight="1" x14ac:dyDescent="0.3">
      <c r="B49" s="61"/>
      <c r="C49" s="147"/>
      <c r="D49" s="61"/>
      <c r="E49" s="61"/>
      <c r="F49" s="61"/>
      <c r="G49" s="61"/>
      <c r="H49" s="61"/>
      <c r="I49" s="61"/>
      <c r="J49" s="61"/>
      <c r="K49" s="61"/>
      <c r="L49" s="61"/>
      <c r="M49" s="61"/>
      <c r="N49" s="61"/>
      <c r="O49" s="61"/>
      <c r="P49" s="61"/>
      <c r="Q49" s="61"/>
      <c r="R49" s="61"/>
      <c r="S49" s="61"/>
      <c r="T49" s="61"/>
      <c r="U49" s="61"/>
    </row>
    <row r="50" spans="2:21" ht="12.75" customHeight="1" x14ac:dyDescent="0.3">
      <c r="B50" s="61"/>
      <c r="C50" s="147"/>
      <c r="D50" s="61"/>
      <c r="E50" s="61"/>
      <c r="F50" s="61"/>
      <c r="G50" s="61"/>
      <c r="H50" s="61"/>
      <c r="I50" s="61"/>
      <c r="J50" s="61"/>
      <c r="K50" s="61"/>
      <c r="L50" s="61"/>
      <c r="M50" s="61"/>
      <c r="N50" s="61"/>
      <c r="O50" s="61"/>
      <c r="P50" s="61"/>
      <c r="Q50" s="61"/>
      <c r="R50" s="61"/>
      <c r="S50" s="61"/>
      <c r="T50" s="61"/>
      <c r="U50" s="61"/>
    </row>
    <row r="51" spans="2:21" ht="12.75" customHeight="1" x14ac:dyDescent="0.3">
      <c r="B51" s="61"/>
      <c r="C51" s="147"/>
      <c r="D51" s="61"/>
      <c r="E51" s="61"/>
      <c r="F51" s="61"/>
      <c r="G51" s="61"/>
      <c r="H51" s="61"/>
      <c r="I51" s="61"/>
      <c r="J51" s="61"/>
      <c r="K51" s="61"/>
      <c r="L51" s="61"/>
      <c r="M51" s="61"/>
      <c r="N51" s="61"/>
      <c r="O51" s="61"/>
      <c r="P51" s="61"/>
      <c r="Q51" s="61"/>
      <c r="R51" s="61"/>
      <c r="S51" s="61"/>
      <c r="T51" s="61"/>
      <c r="U51" s="61"/>
    </row>
    <row r="52" spans="2:21" ht="12.75" customHeight="1" x14ac:dyDescent="0.3">
      <c r="B52" s="61"/>
      <c r="C52" s="147"/>
      <c r="D52" s="61"/>
      <c r="E52" s="61"/>
      <c r="F52" s="61"/>
      <c r="G52" s="61"/>
      <c r="H52" s="61"/>
      <c r="I52" s="61"/>
      <c r="J52" s="61"/>
      <c r="K52" s="61"/>
      <c r="L52" s="61"/>
      <c r="M52" s="61"/>
      <c r="N52" s="61"/>
      <c r="O52" s="61"/>
      <c r="P52" s="61"/>
      <c r="Q52" s="61"/>
      <c r="R52" s="61"/>
      <c r="S52" s="61"/>
      <c r="T52" s="61"/>
      <c r="U52" s="61"/>
    </row>
    <row r="53" spans="2:21" ht="12.75" customHeight="1" x14ac:dyDescent="0.3">
      <c r="B53" s="61"/>
      <c r="C53" s="147"/>
      <c r="D53" s="61"/>
      <c r="E53" s="61"/>
      <c r="F53" s="61"/>
      <c r="G53" s="61"/>
      <c r="H53" s="61"/>
      <c r="I53" s="61"/>
      <c r="J53" s="61"/>
      <c r="K53" s="61"/>
      <c r="L53" s="61"/>
      <c r="M53" s="61"/>
      <c r="N53" s="61"/>
      <c r="O53" s="61"/>
      <c r="P53" s="61"/>
      <c r="Q53" s="61"/>
      <c r="R53" s="61"/>
      <c r="S53" s="61"/>
      <c r="T53" s="61"/>
      <c r="U53" s="61"/>
    </row>
    <row r="54" spans="2:21" ht="12.75" customHeight="1" x14ac:dyDescent="0.3">
      <c r="B54" s="61"/>
      <c r="C54" s="147"/>
      <c r="D54" s="61"/>
      <c r="E54" s="61"/>
      <c r="F54" s="61"/>
      <c r="G54" s="61"/>
      <c r="H54" s="61"/>
      <c r="I54" s="61"/>
      <c r="J54" s="61"/>
      <c r="K54" s="61"/>
      <c r="L54" s="61"/>
      <c r="M54" s="61"/>
      <c r="N54" s="61"/>
      <c r="O54" s="61"/>
      <c r="P54" s="61"/>
      <c r="Q54" s="61"/>
      <c r="R54" s="61"/>
      <c r="S54" s="61"/>
      <c r="T54" s="61"/>
      <c r="U54" s="61"/>
    </row>
    <row r="55" spans="2:21" ht="12.75" customHeight="1" x14ac:dyDescent="0.3">
      <c r="B55" s="61"/>
      <c r="C55" s="147"/>
      <c r="D55" s="61"/>
      <c r="E55" s="61"/>
      <c r="F55" s="61"/>
      <c r="G55" s="61"/>
      <c r="H55" s="61"/>
      <c r="I55" s="61"/>
      <c r="J55" s="61"/>
      <c r="K55" s="61"/>
      <c r="L55" s="61"/>
      <c r="M55" s="61"/>
      <c r="N55" s="61"/>
      <c r="O55" s="61"/>
      <c r="P55" s="61"/>
      <c r="Q55" s="61"/>
      <c r="R55" s="61"/>
      <c r="S55" s="61"/>
      <c r="T55" s="61"/>
      <c r="U55" s="61"/>
    </row>
    <row r="56" spans="2:21" ht="12.75" customHeight="1" x14ac:dyDescent="0.3">
      <c r="B56" s="61"/>
      <c r="C56" s="147"/>
      <c r="D56" s="61"/>
      <c r="E56" s="61"/>
      <c r="F56" s="61"/>
      <c r="G56" s="61"/>
      <c r="H56" s="61"/>
      <c r="I56" s="61"/>
      <c r="J56" s="61"/>
      <c r="K56" s="61"/>
      <c r="L56" s="61"/>
      <c r="M56" s="61"/>
      <c r="N56" s="61"/>
      <c r="O56" s="61"/>
      <c r="P56" s="61"/>
      <c r="Q56" s="61"/>
      <c r="R56" s="61"/>
      <c r="S56" s="61"/>
      <c r="T56" s="61"/>
      <c r="U56" s="61"/>
    </row>
    <row r="57" spans="2:21" ht="12.75" customHeight="1" x14ac:dyDescent="0.3">
      <c r="B57" s="61"/>
      <c r="C57" s="147"/>
      <c r="D57" s="61"/>
      <c r="E57" s="61"/>
      <c r="F57" s="61"/>
      <c r="G57" s="61"/>
      <c r="H57" s="61"/>
      <c r="I57" s="61"/>
      <c r="J57" s="61"/>
      <c r="K57" s="61"/>
      <c r="L57" s="61"/>
      <c r="M57" s="61"/>
      <c r="N57" s="61"/>
      <c r="O57" s="61"/>
      <c r="P57" s="61"/>
      <c r="Q57" s="61"/>
      <c r="R57" s="61"/>
      <c r="S57" s="61"/>
      <c r="T57" s="61"/>
      <c r="U57" s="61"/>
    </row>
    <row r="58" spans="2:21" ht="12.75" customHeight="1" x14ac:dyDescent="0.3">
      <c r="B58" s="61"/>
      <c r="C58" s="147"/>
      <c r="D58" s="61"/>
      <c r="E58" s="61"/>
      <c r="F58" s="61"/>
      <c r="G58" s="61"/>
      <c r="H58" s="61"/>
      <c r="I58" s="61"/>
      <c r="J58" s="61"/>
      <c r="K58" s="61"/>
      <c r="L58" s="61"/>
      <c r="M58" s="61"/>
      <c r="N58" s="61"/>
      <c r="O58" s="61"/>
      <c r="P58" s="61"/>
      <c r="Q58" s="61"/>
      <c r="R58" s="61"/>
      <c r="S58" s="61"/>
      <c r="T58" s="61"/>
      <c r="U58" s="61"/>
    </row>
    <row r="59" spans="2:21" ht="12.75" customHeight="1" x14ac:dyDescent="0.3">
      <c r="B59" s="61"/>
      <c r="C59" s="147"/>
      <c r="D59" s="61"/>
      <c r="E59" s="61"/>
      <c r="F59" s="61"/>
      <c r="G59" s="61"/>
      <c r="H59" s="61"/>
      <c r="I59" s="61"/>
      <c r="J59" s="61"/>
      <c r="K59" s="61"/>
      <c r="L59" s="61"/>
      <c r="M59" s="61"/>
      <c r="N59" s="61"/>
      <c r="O59" s="61"/>
      <c r="P59" s="61"/>
      <c r="Q59" s="61"/>
      <c r="R59" s="61"/>
      <c r="S59" s="61"/>
      <c r="T59" s="61"/>
      <c r="U59" s="61"/>
    </row>
    <row r="60" spans="2:21" ht="12.75" customHeight="1" x14ac:dyDescent="0.3">
      <c r="B60" s="61"/>
      <c r="C60" s="147"/>
      <c r="D60" s="61"/>
      <c r="E60" s="61"/>
      <c r="F60" s="61"/>
      <c r="G60" s="61"/>
      <c r="H60" s="61"/>
      <c r="I60" s="61"/>
      <c r="J60" s="61"/>
      <c r="K60" s="61"/>
      <c r="L60" s="61"/>
      <c r="M60" s="61"/>
      <c r="N60" s="61"/>
      <c r="O60" s="61"/>
      <c r="P60" s="61"/>
      <c r="Q60" s="61"/>
      <c r="R60" s="61"/>
      <c r="S60" s="61"/>
      <c r="T60" s="61"/>
      <c r="U60" s="61"/>
    </row>
    <row r="61" spans="2:21" ht="12.75" customHeight="1" x14ac:dyDescent="0.3">
      <c r="B61" s="61"/>
      <c r="C61" s="147"/>
      <c r="D61" s="61"/>
      <c r="E61" s="61"/>
      <c r="F61" s="61"/>
      <c r="G61" s="61"/>
      <c r="H61" s="61"/>
      <c r="I61" s="61"/>
      <c r="J61" s="61"/>
      <c r="K61" s="61"/>
      <c r="L61" s="61"/>
      <c r="M61" s="61"/>
      <c r="N61" s="61"/>
      <c r="O61" s="61"/>
      <c r="P61" s="61"/>
      <c r="Q61" s="61"/>
      <c r="R61" s="61"/>
      <c r="S61" s="61"/>
      <c r="T61" s="61"/>
      <c r="U61" s="61"/>
    </row>
    <row r="62" spans="2:21" ht="12.75" customHeight="1" x14ac:dyDescent="0.3">
      <c r="B62" s="61"/>
      <c r="C62" s="147"/>
      <c r="D62" s="61"/>
      <c r="E62" s="61"/>
      <c r="F62" s="61"/>
      <c r="G62" s="61"/>
      <c r="H62" s="61"/>
      <c r="I62" s="61"/>
      <c r="J62" s="61"/>
      <c r="K62" s="61"/>
      <c r="L62" s="61"/>
      <c r="M62" s="61"/>
      <c r="N62" s="61"/>
      <c r="O62" s="61"/>
      <c r="P62" s="61"/>
      <c r="Q62" s="61"/>
      <c r="R62" s="61"/>
      <c r="S62" s="61"/>
      <c r="T62" s="61"/>
      <c r="U62" s="61"/>
    </row>
    <row r="63" spans="2:21" ht="12.75" customHeight="1" x14ac:dyDescent="0.3">
      <c r="B63" s="61"/>
      <c r="C63" s="147"/>
      <c r="D63" s="61"/>
      <c r="E63" s="61"/>
      <c r="F63" s="61"/>
      <c r="G63" s="61"/>
      <c r="H63" s="61"/>
      <c r="I63" s="61"/>
      <c r="J63" s="61"/>
      <c r="K63" s="61"/>
      <c r="L63" s="61"/>
      <c r="M63" s="61"/>
      <c r="N63" s="61"/>
      <c r="O63" s="61"/>
      <c r="P63" s="61"/>
      <c r="Q63" s="61"/>
      <c r="R63" s="61"/>
      <c r="S63" s="61"/>
      <c r="T63" s="61"/>
      <c r="U63" s="61"/>
    </row>
    <row r="64" spans="2:21" ht="12.75" customHeight="1" x14ac:dyDescent="0.3">
      <c r="B64" s="61"/>
      <c r="C64" s="147"/>
      <c r="D64" s="61"/>
      <c r="E64" s="61"/>
      <c r="F64" s="61"/>
      <c r="G64" s="61"/>
      <c r="H64" s="61"/>
      <c r="I64" s="61"/>
      <c r="J64" s="61"/>
      <c r="K64" s="61"/>
      <c r="L64" s="61"/>
      <c r="M64" s="61"/>
      <c r="N64" s="61"/>
      <c r="O64" s="61"/>
      <c r="P64" s="61"/>
      <c r="Q64" s="61"/>
      <c r="R64" s="61"/>
      <c r="S64" s="61"/>
      <c r="T64" s="61"/>
      <c r="U64" s="61"/>
    </row>
    <row r="65" spans="2:21" ht="12.75" customHeight="1" x14ac:dyDescent="0.3">
      <c r="B65" s="61"/>
      <c r="C65" s="147"/>
      <c r="D65" s="61"/>
      <c r="E65" s="61"/>
      <c r="F65" s="61"/>
      <c r="G65" s="61"/>
      <c r="H65" s="61"/>
      <c r="I65" s="61"/>
      <c r="J65" s="61"/>
      <c r="K65" s="61"/>
      <c r="L65" s="61"/>
      <c r="M65" s="61"/>
      <c r="N65" s="61"/>
      <c r="O65" s="61"/>
      <c r="P65" s="61"/>
      <c r="Q65" s="61"/>
      <c r="R65" s="61"/>
      <c r="S65" s="61"/>
      <c r="T65" s="61"/>
      <c r="U65" s="61"/>
    </row>
    <row r="66" spans="2:21" ht="12.75" customHeight="1" x14ac:dyDescent="0.3">
      <c r="B66" s="61"/>
      <c r="C66" s="147"/>
      <c r="D66" s="61"/>
      <c r="E66" s="61"/>
      <c r="F66" s="61"/>
      <c r="G66" s="61"/>
      <c r="H66" s="61"/>
      <c r="I66" s="61"/>
      <c r="J66" s="61"/>
      <c r="K66" s="61"/>
      <c r="L66" s="61"/>
      <c r="M66" s="61"/>
      <c r="N66" s="61"/>
      <c r="O66" s="61"/>
      <c r="P66" s="61"/>
      <c r="Q66" s="61"/>
      <c r="R66" s="61"/>
      <c r="S66" s="61"/>
      <c r="T66" s="61"/>
      <c r="U66" s="61"/>
    </row>
    <row r="67" spans="2:21" ht="12.75" customHeight="1" x14ac:dyDescent="0.3">
      <c r="B67" s="61"/>
      <c r="C67" s="147"/>
      <c r="D67" s="61"/>
      <c r="E67" s="61"/>
      <c r="F67" s="61"/>
      <c r="G67" s="61"/>
      <c r="H67" s="61"/>
      <c r="I67" s="61"/>
      <c r="J67" s="61"/>
      <c r="K67" s="61"/>
      <c r="L67" s="61"/>
      <c r="M67" s="61"/>
      <c r="N67" s="61"/>
      <c r="O67" s="61"/>
      <c r="P67" s="61"/>
      <c r="Q67" s="61"/>
      <c r="R67" s="61"/>
      <c r="S67" s="61"/>
      <c r="T67" s="61"/>
      <c r="U67" s="61"/>
    </row>
    <row r="68" spans="2:21" ht="12.75" customHeight="1" x14ac:dyDescent="0.3">
      <c r="B68" s="61"/>
      <c r="C68" s="147"/>
      <c r="D68" s="61"/>
      <c r="E68" s="61"/>
      <c r="F68" s="61"/>
      <c r="G68" s="61"/>
      <c r="H68" s="61"/>
      <c r="I68" s="61"/>
      <c r="J68" s="61"/>
      <c r="K68" s="61"/>
      <c r="L68" s="61"/>
      <c r="M68" s="61"/>
      <c r="N68" s="61"/>
      <c r="O68" s="61"/>
      <c r="P68" s="61"/>
      <c r="Q68" s="61"/>
      <c r="R68" s="61"/>
      <c r="S68" s="61"/>
      <c r="T68" s="61"/>
      <c r="U68" s="61"/>
    </row>
    <row r="69" spans="2:21" ht="12.75" customHeight="1" x14ac:dyDescent="0.3">
      <c r="B69" s="61"/>
      <c r="C69" s="147"/>
      <c r="D69" s="61"/>
      <c r="E69" s="61"/>
      <c r="F69" s="61"/>
      <c r="G69" s="61"/>
      <c r="H69" s="61"/>
      <c r="I69" s="61"/>
      <c r="J69" s="61"/>
      <c r="K69" s="61"/>
      <c r="L69" s="61"/>
      <c r="M69" s="61"/>
      <c r="N69" s="61"/>
      <c r="O69" s="61"/>
      <c r="P69" s="61"/>
      <c r="Q69" s="61"/>
      <c r="R69" s="61"/>
      <c r="S69" s="61"/>
      <c r="T69" s="61"/>
      <c r="U69" s="61"/>
    </row>
    <row r="70" spans="2:21" ht="12.75" customHeight="1" x14ac:dyDescent="0.3">
      <c r="B70" s="61"/>
      <c r="C70" s="147"/>
      <c r="D70" s="61"/>
      <c r="E70" s="61"/>
      <c r="F70" s="61"/>
      <c r="G70" s="61"/>
      <c r="H70" s="61"/>
      <c r="I70" s="61"/>
      <c r="J70" s="61"/>
      <c r="K70" s="61"/>
      <c r="L70" s="61"/>
      <c r="M70" s="61"/>
      <c r="N70" s="61"/>
      <c r="O70" s="61"/>
      <c r="P70" s="61"/>
      <c r="Q70" s="61"/>
      <c r="R70" s="61"/>
      <c r="S70" s="61"/>
      <c r="T70" s="61"/>
      <c r="U70" s="61"/>
    </row>
    <row r="71" spans="2:21" ht="12.75" customHeight="1" x14ac:dyDescent="0.3">
      <c r="B71" s="61"/>
      <c r="C71" s="147"/>
      <c r="D71" s="61"/>
      <c r="E71" s="61"/>
      <c r="F71" s="61"/>
      <c r="G71" s="61"/>
      <c r="H71" s="61"/>
      <c r="I71" s="61"/>
      <c r="J71" s="61"/>
      <c r="K71" s="61"/>
      <c r="L71" s="61"/>
      <c r="M71" s="61"/>
      <c r="N71" s="61"/>
      <c r="O71" s="61"/>
      <c r="P71" s="61"/>
      <c r="Q71" s="61"/>
      <c r="R71" s="61"/>
      <c r="S71" s="61"/>
      <c r="T71" s="61"/>
      <c r="U71" s="61"/>
    </row>
    <row r="72" spans="2:21" ht="12.75" customHeight="1" x14ac:dyDescent="0.3">
      <c r="B72" s="61"/>
      <c r="C72" s="147"/>
      <c r="D72" s="61"/>
      <c r="E72" s="61"/>
      <c r="F72" s="61"/>
      <c r="G72" s="61"/>
      <c r="H72" s="61"/>
      <c r="I72" s="61"/>
      <c r="J72" s="61"/>
      <c r="K72" s="61"/>
      <c r="L72" s="61"/>
      <c r="M72" s="61"/>
      <c r="N72" s="61"/>
      <c r="O72" s="61"/>
      <c r="P72" s="61"/>
      <c r="Q72" s="61"/>
      <c r="R72" s="61"/>
      <c r="S72" s="61"/>
      <c r="T72" s="61"/>
      <c r="U72" s="61"/>
    </row>
    <row r="73" spans="2:21" ht="12.75" customHeight="1" x14ac:dyDescent="0.3">
      <c r="B73" s="61"/>
      <c r="C73" s="147"/>
      <c r="D73" s="61"/>
      <c r="E73" s="61"/>
      <c r="F73" s="61"/>
      <c r="G73" s="61"/>
      <c r="H73" s="61"/>
      <c r="I73" s="61"/>
      <c r="J73" s="61"/>
      <c r="K73" s="61"/>
      <c r="L73" s="61"/>
      <c r="M73" s="61"/>
      <c r="N73" s="61"/>
      <c r="O73" s="61"/>
      <c r="P73" s="61"/>
      <c r="Q73" s="61"/>
      <c r="R73" s="61"/>
      <c r="S73" s="61"/>
      <c r="T73" s="61"/>
      <c r="U73" s="61"/>
    </row>
    <row r="74" spans="2:21" ht="12.75" customHeight="1" x14ac:dyDescent="0.3">
      <c r="B74" s="61"/>
      <c r="C74" s="147"/>
      <c r="D74" s="61"/>
      <c r="E74" s="61"/>
      <c r="F74" s="61"/>
      <c r="G74" s="61"/>
      <c r="H74" s="61"/>
      <c r="I74" s="61"/>
      <c r="J74" s="61"/>
      <c r="K74" s="61"/>
      <c r="L74" s="61"/>
      <c r="M74" s="61"/>
      <c r="N74" s="61"/>
      <c r="O74" s="61"/>
      <c r="P74" s="61"/>
      <c r="Q74" s="61"/>
      <c r="R74" s="61"/>
      <c r="S74" s="61"/>
      <c r="T74" s="61"/>
      <c r="U74" s="61"/>
    </row>
    <row r="75" spans="2:21" ht="12.75" customHeight="1" x14ac:dyDescent="0.3">
      <c r="B75" s="61"/>
      <c r="C75" s="147"/>
      <c r="D75" s="61"/>
      <c r="E75" s="61"/>
      <c r="F75" s="61"/>
      <c r="G75" s="61"/>
      <c r="H75" s="61"/>
      <c r="I75" s="61"/>
      <c r="J75" s="61"/>
      <c r="K75" s="61"/>
      <c r="L75" s="61"/>
      <c r="M75" s="61"/>
      <c r="N75" s="61"/>
      <c r="O75" s="61"/>
      <c r="P75" s="61"/>
      <c r="Q75" s="61"/>
      <c r="R75" s="61"/>
      <c r="S75" s="61"/>
      <c r="T75" s="61"/>
      <c r="U75" s="61"/>
    </row>
    <row r="76" spans="2:21" ht="12.75" customHeight="1" x14ac:dyDescent="0.3">
      <c r="B76" s="61"/>
      <c r="C76" s="147"/>
      <c r="D76" s="61"/>
      <c r="E76" s="61"/>
      <c r="F76" s="61"/>
      <c r="G76" s="61"/>
      <c r="H76" s="61"/>
      <c r="I76" s="61"/>
      <c r="J76" s="61"/>
      <c r="K76" s="61"/>
      <c r="L76" s="61"/>
      <c r="M76" s="61"/>
      <c r="N76" s="61"/>
      <c r="O76" s="61"/>
      <c r="P76" s="61"/>
      <c r="Q76" s="61"/>
      <c r="R76" s="61"/>
      <c r="S76" s="61"/>
      <c r="T76" s="61"/>
      <c r="U76" s="61"/>
    </row>
    <row r="77" spans="2:21" ht="12.75" customHeight="1" x14ac:dyDescent="0.3">
      <c r="B77" s="61"/>
      <c r="C77" s="147"/>
      <c r="D77" s="61"/>
      <c r="E77" s="61"/>
      <c r="F77" s="61"/>
      <c r="G77" s="61"/>
      <c r="H77" s="61"/>
      <c r="I77" s="61"/>
      <c r="J77" s="61"/>
      <c r="K77" s="61"/>
      <c r="L77" s="61"/>
      <c r="M77" s="61"/>
      <c r="N77" s="61"/>
      <c r="O77" s="61"/>
      <c r="P77" s="61"/>
      <c r="Q77" s="61"/>
      <c r="R77" s="61"/>
      <c r="S77" s="61"/>
      <c r="T77" s="61"/>
      <c r="U77" s="61"/>
    </row>
    <row r="78" spans="2:21" ht="12.75" customHeight="1" x14ac:dyDescent="0.3">
      <c r="B78" s="61"/>
      <c r="C78" s="147"/>
      <c r="D78" s="61"/>
      <c r="E78" s="61"/>
      <c r="F78" s="61"/>
      <c r="G78" s="61"/>
      <c r="H78" s="61"/>
      <c r="I78" s="61"/>
      <c r="J78" s="61"/>
      <c r="K78" s="61"/>
      <c r="L78" s="61"/>
      <c r="M78" s="61"/>
      <c r="N78" s="61"/>
      <c r="O78" s="61"/>
      <c r="P78" s="61"/>
      <c r="Q78" s="61"/>
      <c r="R78" s="61"/>
      <c r="S78" s="61"/>
      <c r="T78" s="61"/>
      <c r="U78" s="61"/>
    </row>
    <row r="79" spans="2:21" ht="12.75" customHeight="1" x14ac:dyDescent="0.3">
      <c r="B79" s="61"/>
      <c r="C79" s="147"/>
      <c r="D79" s="61"/>
      <c r="E79" s="61"/>
      <c r="F79" s="61"/>
      <c r="G79" s="61"/>
      <c r="H79" s="61"/>
      <c r="I79" s="61"/>
      <c r="J79" s="61"/>
      <c r="K79" s="61"/>
      <c r="L79" s="61"/>
      <c r="M79" s="61"/>
      <c r="N79" s="61"/>
      <c r="O79" s="61"/>
      <c r="P79" s="61"/>
      <c r="Q79" s="61"/>
      <c r="R79" s="61"/>
      <c r="S79" s="61"/>
      <c r="T79" s="61"/>
      <c r="U79" s="61"/>
    </row>
    <row r="80" spans="2:21" ht="12.75" customHeight="1" x14ac:dyDescent="0.3">
      <c r="B80" s="61"/>
      <c r="C80" s="147"/>
      <c r="D80" s="61"/>
      <c r="E80" s="61"/>
      <c r="F80" s="61"/>
      <c r="G80" s="61"/>
      <c r="H80" s="61"/>
      <c r="I80" s="61"/>
      <c r="J80" s="61"/>
      <c r="K80" s="61"/>
      <c r="L80" s="61"/>
      <c r="M80" s="61"/>
      <c r="N80" s="61"/>
      <c r="O80" s="61"/>
      <c r="P80" s="61"/>
      <c r="Q80" s="61"/>
      <c r="R80" s="61"/>
      <c r="S80" s="61"/>
      <c r="T80" s="61"/>
      <c r="U80" s="61"/>
    </row>
    <row r="81" spans="2:21" ht="12.75" customHeight="1" x14ac:dyDescent="0.3">
      <c r="B81" s="61"/>
      <c r="C81" s="147"/>
      <c r="D81" s="61"/>
      <c r="E81" s="61"/>
      <c r="F81" s="61"/>
      <c r="G81" s="61"/>
      <c r="H81" s="61"/>
      <c r="I81" s="61"/>
      <c r="J81" s="61"/>
      <c r="K81" s="61"/>
      <c r="L81" s="61"/>
      <c r="M81" s="61"/>
      <c r="N81" s="61"/>
      <c r="O81" s="61"/>
      <c r="P81" s="61"/>
      <c r="Q81" s="61"/>
      <c r="R81" s="61"/>
      <c r="S81" s="61"/>
      <c r="T81" s="61"/>
      <c r="U81" s="61"/>
    </row>
    <row r="82" spans="2:21" ht="12.75" customHeight="1" x14ac:dyDescent="0.3">
      <c r="B82" s="61"/>
      <c r="C82" s="147"/>
      <c r="D82" s="61"/>
      <c r="E82" s="61"/>
      <c r="F82" s="61"/>
      <c r="G82" s="61"/>
      <c r="H82" s="61"/>
      <c r="I82" s="61"/>
      <c r="J82" s="61"/>
      <c r="K82" s="61"/>
      <c r="L82" s="61"/>
      <c r="M82" s="61"/>
      <c r="N82" s="61"/>
      <c r="O82" s="61"/>
      <c r="P82" s="61"/>
      <c r="Q82" s="61"/>
      <c r="R82" s="61"/>
      <c r="S82" s="61"/>
      <c r="T82" s="61"/>
      <c r="U82" s="61"/>
    </row>
    <row r="83" spans="2:21" ht="12.75" customHeight="1" x14ac:dyDescent="0.3">
      <c r="B83" s="61"/>
      <c r="C83" s="147"/>
      <c r="D83" s="61"/>
      <c r="E83" s="61"/>
      <c r="F83" s="61"/>
      <c r="G83" s="61"/>
      <c r="H83" s="61"/>
      <c r="I83" s="61"/>
      <c r="J83" s="61"/>
      <c r="K83" s="61"/>
      <c r="L83" s="61"/>
      <c r="M83" s="61"/>
      <c r="N83" s="61"/>
      <c r="O83" s="61"/>
      <c r="P83" s="61"/>
      <c r="Q83" s="61"/>
      <c r="R83" s="61"/>
      <c r="S83" s="61"/>
      <c r="T83" s="61"/>
      <c r="U83" s="61"/>
    </row>
    <row r="84" spans="2:21" ht="12.75" customHeight="1" x14ac:dyDescent="0.3">
      <c r="B84" s="61"/>
      <c r="C84" s="147"/>
      <c r="D84" s="61"/>
      <c r="E84" s="61"/>
      <c r="F84" s="61"/>
      <c r="G84" s="61"/>
      <c r="H84" s="61"/>
      <c r="I84" s="61"/>
      <c r="J84" s="61"/>
      <c r="K84" s="61"/>
      <c r="L84" s="61"/>
      <c r="M84" s="61"/>
      <c r="N84" s="61"/>
      <c r="O84" s="61"/>
      <c r="P84" s="61"/>
      <c r="Q84" s="61"/>
      <c r="R84" s="61"/>
      <c r="S84" s="61"/>
      <c r="T84" s="61"/>
      <c r="U84" s="61"/>
    </row>
    <row r="85" spans="2:21" ht="12.75" customHeight="1" x14ac:dyDescent="0.3">
      <c r="B85" s="61"/>
      <c r="C85" s="147"/>
      <c r="D85" s="61"/>
      <c r="E85" s="61"/>
      <c r="F85" s="61"/>
      <c r="G85" s="61"/>
      <c r="H85" s="61"/>
      <c r="I85" s="61"/>
      <c r="J85" s="61"/>
      <c r="K85" s="61"/>
      <c r="L85" s="61"/>
      <c r="M85" s="61"/>
      <c r="N85" s="61"/>
      <c r="O85" s="61"/>
      <c r="P85" s="61"/>
      <c r="Q85" s="61"/>
      <c r="R85" s="61"/>
      <c r="S85" s="61"/>
      <c r="T85" s="61"/>
      <c r="U85" s="61"/>
    </row>
    <row r="86" spans="2:21" ht="12.75" customHeight="1" x14ac:dyDescent="0.3">
      <c r="B86" s="61"/>
      <c r="C86" s="147"/>
      <c r="D86" s="61"/>
      <c r="E86" s="61"/>
      <c r="F86" s="61"/>
      <c r="G86" s="61"/>
      <c r="H86" s="61"/>
      <c r="I86" s="61"/>
      <c r="J86" s="61"/>
      <c r="K86" s="61"/>
      <c r="L86" s="61"/>
      <c r="M86" s="61"/>
      <c r="N86" s="61"/>
      <c r="O86" s="61"/>
      <c r="P86" s="61"/>
      <c r="Q86" s="61"/>
      <c r="R86" s="61"/>
      <c r="S86" s="61"/>
      <c r="T86" s="61"/>
      <c r="U86" s="61"/>
    </row>
    <row r="87" spans="2:21" ht="12.75" customHeight="1" x14ac:dyDescent="0.3">
      <c r="B87" s="61"/>
      <c r="C87" s="147"/>
      <c r="D87" s="61"/>
      <c r="E87" s="61"/>
      <c r="F87" s="61"/>
      <c r="G87" s="61"/>
      <c r="H87" s="61"/>
      <c r="I87" s="61"/>
      <c r="J87" s="61"/>
      <c r="K87" s="61"/>
      <c r="L87" s="61"/>
      <c r="M87" s="61"/>
      <c r="N87" s="61"/>
      <c r="O87" s="61"/>
      <c r="P87" s="61"/>
      <c r="Q87" s="61"/>
      <c r="R87" s="61"/>
      <c r="S87" s="61"/>
      <c r="T87" s="61"/>
      <c r="U87" s="61"/>
    </row>
    <row r="88" spans="2:21" ht="12.75" customHeight="1" x14ac:dyDescent="0.3">
      <c r="B88" s="61"/>
      <c r="C88" s="147"/>
      <c r="D88" s="61"/>
      <c r="E88" s="61"/>
      <c r="F88" s="61"/>
      <c r="G88" s="61"/>
      <c r="H88" s="61"/>
      <c r="I88" s="61"/>
      <c r="J88" s="61"/>
      <c r="K88" s="61"/>
      <c r="L88" s="61"/>
      <c r="M88" s="61"/>
      <c r="N88" s="61"/>
      <c r="O88" s="61"/>
      <c r="P88" s="61"/>
      <c r="Q88" s="61"/>
      <c r="R88" s="61"/>
      <c r="S88" s="61"/>
      <c r="T88" s="61"/>
      <c r="U88" s="61"/>
    </row>
    <row r="89" spans="2:21" ht="12.75" customHeight="1" x14ac:dyDescent="0.3">
      <c r="B89" s="61"/>
      <c r="C89" s="147"/>
      <c r="D89" s="61"/>
      <c r="E89" s="61"/>
      <c r="F89" s="61"/>
      <c r="G89" s="61"/>
      <c r="H89" s="61"/>
      <c r="I89" s="61"/>
      <c r="J89" s="61"/>
      <c r="K89" s="61"/>
      <c r="L89" s="61"/>
      <c r="M89" s="61"/>
      <c r="N89" s="61"/>
      <c r="O89" s="61"/>
      <c r="P89" s="61"/>
      <c r="Q89" s="61"/>
      <c r="R89" s="61"/>
      <c r="S89" s="61"/>
      <c r="T89" s="61"/>
      <c r="U89" s="61"/>
    </row>
    <row r="90" spans="2:21" ht="12.75" customHeight="1" x14ac:dyDescent="0.3">
      <c r="B90" s="61"/>
      <c r="C90" s="147"/>
      <c r="D90" s="61"/>
      <c r="E90" s="61"/>
      <c r="F90" s="61"/>
      <c r="G90" s="61"/>
      <c r="H90" s="61"/>
      <c r="I90" s="61"/>
      <c r="J90" s="61"/>
      <c r="K90" s="61"/>
      <c r="L90" s="61"/>
      <c r="M90" s="61"/>
      <c r="N90" s="61"/>
      <c r="O90" s="61"/>
      <c r="P90" s="61"/>
      <c r="Q90" s="61"/>
      <c r="R90" s="61"/>
      <c r="S90" s="61"/>
      <c r="T90" s="61"/>
      <c r="U90" s="61"/>
    </row>
    <row r="91" spans="2:21" ht="12.75" customHeight="1" x14ac:dyDescent="0.3">
      <c r="B91" s="61"/>
      <c r="C91" s="147"/>
      <c r="D91" s="61"/>
      <c r="E91" s="61"/>
      <c r="F91" s="61"/>
      <c r="G91" s="61"/>
      <c r="H91" s="61"/>
      <c r="I91" s="61"/>
      <c r="J91" s="61"/>
      <c r="K91" s="61"/>
      <c r="L91" s="61"/>
      <c r="M91" s="61"/>
      <c r="N91" s="61"/>
      <c r="O91" s="61"/>
      <c r="P91" s="61"/>
      <c r="Q91" s="61"/>
      <c r="R91" s="61"/>
      <c r="S91" s="61"/>
      <c r="T91" s="61"/>
      <c r="U91" s="61"/>
    </row>
    <row r="92" spans="2:21" ht="12.75" customHeight="1" x14ac:dyDescent="0.3">
      <c r="B92" s="61"/>
      <c r="C92" s="147"/>
      <c r="D92" s="61"/>
      <c r="E92" s="61"/>
      <c r="F92" s="61"/>
      <c r="G92" s="61"/>
      <c r="H92" s="61"/>
      <c r="I92" s="61"/>
      <c r="J92" s="61"/>
      <c r="K92" s="61"/>
      <c r="L92" s="61"/>
      <c r="M92" s="61"/>
      <c r="N92" s="61"/>
      <c r="O92" s="61"/>
      <c r="P92" s="61"/>
      <c r="Q92" s="61"/>
      <c r="R92" s="61"/>
      <c r="S92" s="61"/>
      <c r="T92" s="61"/>
      <c r="U92" s="61"/>
    </row>
    <row r="93" spans="2:21" ht="12.75" customHeight="1" x14ac:dyDescent="0.3">
      <c r="B93" s="61"/>
      <c r="C93" s="147"/>
      <c r="D93" s="61"/>
      <c r="E93" s="61"/>
      <c r="F93" s="61"/>
      <c r="G93" s="61"/>
      <c r="H93" s="61"/>
      <c r="I93" s="61"/>
      <c r="J93" s="61"/>
      <c r="K93" s="61"/>
      <c r="L93" s="61"/>
      <c r="M93" s="61"/>
      <c r="N93" s="61"/>
      <c r="O93" s="61"/>
      <c r="P93" s="61"/>
      <c r="Q93" s="61"/>
      <c r="R93" s="61"/>
      <c r="S93" s="61"/>
      <c r="T93" s="61"/>
      <c r="U93" s="61"/>
    </row>
    <row r="94" spans="2:21" ht="12.75" customHeight="1" x14ac:dyDescent="0.3">
      <c r="B94" s="61"/>
      <c r="C94" s="147"/>
      <c r="D94" s="61"/>
      <c r="E94" s="61"/>
      <c r="F94" s="61"/>
      <c r="G94" s="61"/>
      <c r="H94" s="61"/>
      <c r="I94" s="61"/>
      <c r="J94" s="61"/>
      <c r="K94" s="61"/>
      <c r="L94" s="61"/>
      <c r="M94" s="61"/>
      <c r="N94" s="61"/>
      <c r="O94" s="61"/>
      <c r="P94" s="61"/>
      <c r="Q94" s="61"/>
      <c r="R94" s="61"/>
      <c r="S94" s="61"/>
      <c r="T94" s="61"/>
      <c r="U94" s="61"/>
    </row>
    <row r="95" spans="2:21" ht="12.75" customHeight="1" x14ac:dyDescent="0.3">
      <c r="B95" s="61"/>
      <c r="C95" s="147"/>
      <c r="D95" s="61"/>
      <c r="E95" s="61"/>
      <c r="F95" s="61"/>
      <c r="G95" s="61"/>
      <c r="H95" s="61"/>
      <c r="I95" s="61"/>
      <c r="J95" s="61"/>
      <c r="K95" s="61"/>
      <c r="L95" s="61"/>
      <c r="M95" s="61"/>
      <c r="N95" s="61"/>
      <c r="O95" s="61"/>
      <c r="P95" s="61"/>
      <c r="Q95" s="61"/>
      <c r="R95" s="61"/>
      <c r="S95" s="61"/>
      <c r="T95" s="61"/>
      <c r="U95" s="61"/>
    </row>
    <row r="96" spans="2:21" ht="12.75" customHeight="1" x14ac:dyDescent="0.3">
      <c r="B96" s="61"/>
      <c r="C96" s="147"/>
      <c r="D96" s="61"/>
      <c r="E96" s="61"/>
      <c r="F96" s="61"/>
      <c r="G96" s="61"/>
      <c r="H96" s="61"/>
      <c r="I96" s="61"/>
      <c r="J96" s="61"/>
      <c r="K96" s="61"/>
      <c r="L96" s="61"/>
      <c r="M96" s="61"/>
      <c r="N96" s="61"/>
      <c r="O96" s="61"/>
      <c r="P96" s="61"/>
      <c r="Q96" s="61"/>
      <c r="R96" s="61"/>
      <c r="S96" s="61"/>
      <c r="T96" s="61"/>
      <c r="U96" s="61"/>
    </row>
    <row r="97" spans="2:21" ht="12.75" customHeight="1" x14ac:dyDescent="0.3">
      <c r="B97" s="61"/>
      <c r="C97" s="147"/>
      <c r="D97" s="61"/>
      <c r="E97" s="61"/>
      <c r="F97" s="61"/>
      <c r="G97" s="61"/>
      <c r="H97" s="61"/>
      <c r="I97" s="61"/>
      <c r="J97" s="61"/>
      <c r="K97" s="61"/>
      <c r="L97" s="61"/>
      <c r="M97" s="61"/>
      <c r="N97" s="61"/>
      <c r="O97" s="61"/>
      <c r="P97" s="61"/>
      <c r="Q97" s="61"/>
      <c r="R97" s="61"/>
      <c r="S97" s="61"/>
      <c r="T97" s="61"/>
      <c r="U97" s="61"/>
    </row>
    <row r="98" spans="2:21" ht="12.75" customHeight="1" x14ac:dyDescent="0.3">
      <c r="B98" s="61"/>
      <c r="C98" s="147"/>
      <c r="D98" s="61"/>
      <c r="E98" s="61"/>
      <c r="F98" s="61"/>
      <c r="G98" s="61"/>
      <c r="H98" s="61"/>
      <c r="I98" s="61"/>
      <c r="J98" s="61"/>
      <c r="K98" s="61"/>
      <c r="L98" s="61"/>
      <c r="M98" s="61"/>
      <c r="N98" s="61"/>
      <c r="O98" s="61"/>
      <c r="P98" s="61"/>
      <c r="Q98" s="61"/>
      <c r="R98" s="61"/>
      <c r="S98" s="61"/>
      <c r="T98" s="61"/>
      <c r="U98" s="61"/>
    </row>
    <row r="99" spans="2:21" ht="12.75" customHeight="1" x14ac:dyDescent="0.3">
      <c r="B99" s="61"/>
      <c r="C99" s="147"/>
      <c r="D99" s="61"/>
      <c r="E99" s="61"/>
      <c r="F99" s="61"/>
      <c r="G99" s="61"/>
      <c r="H99" s="61"/>
      <c r="I99" s="61"/>
      <c r="J99" s="61"/>
      <c r="K99" s="61"/>
      <c r="L99" s="61"/>
      <c r="M99" s="61"/>
      <c r="N99" s="61"/>
      <c r="O99" s="61"/>
      <c r="P99" s="61"/>
      <c r="Q99" s="61"/>
      <c r="R99" s="61"/>
      <c r="S99" s="61"/>
      <c r="T99" s="61"/>
      <c r="U99" s="61"/>
    </row>
    <row r="100" spans="2:21" ht="12.75" customHeight="1" x14ac:dyDescent="0.3">
      <c r="B100" s="61"/>
      <c r="C100" s="147"/>
      <c r="D100" s="61"/>
      <c r="E100" s="61"/>
      <c r="F100" s="61"/>
      <c r="G100" s="61"/>
      <c r="H100" s="61"/>
      <c r="I100" s="61"/>
      <c r="J100" s="61"/>
      <c r="K100" s="61"/>
      <c r="L100" s="61"/>
      <c r="M100" s="61"/>
      <c r="N100" s="61"/>
      <c r="O100" s="61"/>
      <c r="P100" s="61"/>
      <c r="Q100" s="61"/>
      <c r="R100" s="61"/>
      <c r="S100" s="61"/>
      <c r="T100" s="61"/>
      <c r="U100" s="61"/>
    </row>
    <row r="101" spans="2:21" ht="12.75" customHeight="1" x14ac:dyDescent="0.3">
      <c r="B101" s="61"/>
      <c r="C101" s="147"/>
      <c r="D101" s="61"/>
      <c r="E101" s="61"/>
      <c r="F101" s="61"/>
      <c r="G101" s="61"/>
      <c r="H101" s="61"/>
      <c r="I101" s="61"/>
      <c r="J101" s="61"/>
      <c r="K101" s="61"/>
      <c r="L101" s="61"/>
      <c r="M101" s="61"/>
      <c r="N101" s="61"/>
      <c r="O101" s="61"/>
      <c r="P101" s="61"/>
      <c r="Q101" s="61"/>
      <c r="R101" s="61"/>
      <c r="S101" s="61"/>
      <c r="T101" s="61"/>
      <c r="U101" s="61"/>
    </row>
    <row r="102" spans="2:21" ht="12.75" customHeight="1" x14ac:dyDescent="0.3">
      <c r="B102" s="61"/>
      <c r="C102" s="147"/>
      <c r="D102" s="61"/>
      <c r="E102" s="61"/>
      <c r="F102" s="61"/>
      <c r="G102" s="61"/>
      <c r="H102" s="61"/>
      <c r="I102" s="61"/>
      <c r="J102" s="61"/>
      <c r="K102" s="61"/>
      <c r="L102" s="61"/>
      <c r="M102" s="61"/>
      <c r="N102" s="61"/>
      <c r="O102" s="61"/>
      <c r="P102" s="61"/>
      <c r="Q102" s="61"/>
      <c r="R102" s="61"/>
      <c r="S102" s="61"/>
      <c r="T102" s="61"/>
      <c r="U102" s="61"/>
    </row>
    <row r="103" spans="2:21" ht="12.75" customHeight="1" x14ac:dyDescent="0.3">
      <c r="B103" s="61"/>
      <c r="C103" s="147"/>
      <c r="D103" s="61"/>
      <c r="E103" s="61"/>
      <c r="F103" s="61"/>
      <c r="G103" s="61"/>
      <c r="H103" s="61"/>
      <c r="I103" s="61"/>
      <c r="J103" s="61"/>
      <c r="K103" s="61"/>
      <c r="L103" s="61"/>
      <c r="M103" s="61"/>
      <c r="N103" s="61"/>
      <c r="O103" s="61"/>
      <c r="P103" s="61"/>
      <c r="Q103" s="61"/>
      <c r="R103" s="61"/>
      <c r="S103" s="61"/>
      <c r="T103" s="61"/>
      <c r="U103" s="61"/>
    </row>
    <row r="104" spans="2:21" ht="12.75" customHeight="1" x14ac:dyDescent="0.3">
      <c r="B104" s="61"/>
      <c r="C104" s="147"/>
      <c r="D104" s="61"/>
      <c r="E104" s="61"/>
      <c r="F104" s="61"/>
      <c r="G104" s="61"/>
      <c r="H104" s="61"/>
      <c r="I104" s="61"/>
      <c r="J104" s="61"/>
      <c r="K104" s="61"/>
      <c r="L104" s="61"/>
      <c r="M104" s="61"/>
      <c r="N104" s="61"/>
      <c r="O104" s="61"/>
      <c r="P104" s="61"/>
      <c r="Q104" s="61"/>
      <c r="R104" s="61"/>
      <c r="S104" s="61"/>
      <c r="T104" s="61"/>
      <c r="U104" s="61"/>
    </row>
    <row r="105" spans="2:21" ht="12.75" customHeight="1" x14ac:dyDescent="0.3">
      <c r="B105" s="61"/>
      <c r="C105" s="147"/>
      <c r="D105" s="61"/>
      <c r="E105" s="61"/>
      <c r="F105" s="61"/>
      <c r="G105" s="61"/>
      <c r="H105" s="61"/>
      <c r="I105" s="61"/>
      <c r="J105" s="61"/>
      <c r="K105" s="61"/>
      <c r="L105" s="61"/>
      <c r="M105" s="61"/>
      <c r="N105" s="61"/>
      <c r="O105" s="61"/>
      <c r="P105" s="61"/>
      <c r="Q105" s="61"/>
      <c r="R105" s="61"/>
      <c r="S105" s="61"/>
      <c r="T105" s="61"/>
      <c r="U105" s="61"/>
    </row>
    <row r="106" spans="2:21" ht="12.75" customHeight="1" x14ac:dyDescent="0.3">
      <c r="B106" s="61"/>
      <c r="C106" s="147"/>
      <c r="D106" s="61"/>
      <c r="E106" s="61"/>
      <c r="F106" s="61"/>
      <c r="G106" s="61"/>
      <c r="H106" s="61"/>
      <c r="I106" s="61"/>
      <c r="J106" s="61"/>
      <c r="K106" s="61"/>
      <c r="L106" s="61"/>
      <c r="M106" s="61"/>
      <c r="N106" s="61"/>
      <c r="O106" s="61"/>
      <c r="P106" s="61"/>
      <c r="Q106" s="61"/>
      <c r="R106" s="61"/>
      <c r="S106" s="61"/>
      <c r="T106" s="61"/>
      <c r="U106" s="61"/>
    </row>
    <row r="107" spans="2:21" ht="12.75" customHeight="1" x14ac:dyDescent="0.3">
      <c r="B107" s="61"/>
      <c r="C107" s="147"/>
      <c r="D107" s="61"/>
      <c r="E107" s="61"/>
      <c r="F107" s="61"/>
      <c r="G107" s="61"/>
      <c r="H107" s="61"/>
      <c r="I107" s="61"/>
      <c r="J107" s="61"/>
      <c r="K107" s="61"/>
      <c r="L107" s="61"/>
      <c r="M107" s="61"/>
      <c r="N107" s="61"/>
      <c r="O107" s="61"/>
      <c r="P107" s="61"/>
      <c r="Q107" s="61"/>
      <c r="R107" s="61"/>
      <c r="S107" s="61"/>
      <c r="T107" s="61"/>
      <c r="U107" s="61"/>
    </row>
    <row r="108" spans="2:21" ht="12.75" customHeight="1" x14ac:dyDescent="0.3">
      <c r="B108" s="61"/>
      <c r="C108" s="147"/>
      <c r="D108" s="61"/>
      <c r="E108" s="61"/>
      <c r="F108" s="61"/>
      <c r="G108" s="61"/>
      <c r="H108" s="61"/>
      <c r="I108" s="61"/>
      <c r="J108" s="61"/>
      <c r="K108" s="61"/>
      <c r="L108" s="61"/>
      <c r="M108" s="61"/>
      <c r="N108" s="61"/>
      <c r="O108" s="61"/>
      <c r="P108" s="61"/>
      <c r="Q108" s="61"/>
      <c r="R108" s="61"/>
      <c r="S108" s="61"/>
      <c r="T108" s="61"/>
      <c r="U108" s="61"/>
    </row>
    <row r="109" spans="2:21" ht="12.75" customHeight="1" x14ac:dyDescent="0.3">
      <c r="B109" s="61"/>
      <c r="C109" s="147"/>
      <c r="D109" s="61"/>
      <c r="E109" s="61"/>
      <c r="F109" s="61"/>
      <c r="G109" s="61"/>
      <c r="H109" s="61"/>
      <c r="I109" s="61"/>
      <c r="J109" s="61"/>
      <c r="K109" s="61"/>
      <c r="L109" s="61"/>
      <c r="M109" s="61"/>
      <c r="N109" s="61"/>
      <c r="O109" s="61"/>
      <c r="P109" s="61"/>
      <c r="Q109" s="61"/>
      <c r="R109" s="61"/>
      <c r="S109" s="61"/>
      <c r="T109" s="61"/>
      <c r="U109" s="61"/>
    </row>
    <row r="110" spans="2:21" ht="12.75" customHeight="1" x14ac:dyDescent="0.3">
      <c r="B110" s="61"/>
      <c r="C110" s="147"/>
      <c r="D110" s="61"/>
      <c r="E110" s="61"/>
      <c r="F110" s="61"/>
      <c r="G110" s="61"/>
      <c r="H110" s="61"/>
      <c r="I110" s="61"/>
      <c r="J110" s="61"/>
      <c r="K110" s="61"/>
      <c r="L110" s="61"/>
      <c r="M110" s="61"/>
      <c r="N110" s="61"/>
      <c r="O110" s="61"/>
      <c r="P110" s="61"/>
      <c r="Q110" s="61"/>
      <c r="R110" s="61"/>
      <c r="S110" s="61"/>
      <c r="T110" s="61"/>
      <c r="U110" s="61"/>
    </row>
    <row r="111" spans="2:21" ht="12.75" customHeight="1" x14ac:dyDescent="0.3">
      <c r="B111" s="61"/>
      <c r="C111" s="147"/>
      <c r="D111" s="61"/>
      <c r="E111" s="61"/>
      <c r="F111" s="61"/>
      <c r="G111" s="61"/>
      <c r="H111" s="61"/>
      <c r="I111" s="61"/>
      <c r="J111" s="61"/>
      <c r="K111" s="61"/>
      <c r="L111" s="61"/>
      <c r="M111" s="61"/>
      <c r="N111" s="61"/>
      <c r="O111" s="61"/>
      <c r="P111" s="61"/>
      <c r="Q111" s="61"/>
      <c r="R111" s="61"/>
      <c r="S111" s="61"/>
      <c r="T111" s="61"/>
      <c r="U111" s="61"/>
    </row>
    <row r="112" spans="2:21" ht="12.75" customHeight="1" x14ac:dyDescent="0.3">
      <c r="B112" s="61"/>
      <c r="C112" s="147"/>
      <c r="D112" s="61"/>
      <c r="E112" s="61"/>
      <c r="F112" s="61"/>
      <c r="G112" s="61"/>
      <c r="H112" s="61"/>
      <c r="I112" s="61"/>
      <c r="J112" s="61"/>
      <c r="K112" s="61"/>
      <c r="L112" s="61"/>
      <c r="M112" s="61"/>
      <c r="N112" s="61"/>
      <c r="O112" s="61"/>
      <c r="P112" s="61"/>
      <c r="Q112" s="61"/>
      <c r="R112" s="61"/>
      <c r="S112" s="61"/>
      <c r="T112" s="61"/>
      <c r="U112" s="61"/>
    </row>
    <row r="113" spans="2:21" ht="12.75" customHeight="1" x14ac:dyDescent="0.3">
      <c r="B113" s="61"/>
      <c r="C113" s="147"/>
      <c r="D113" s="61"/>
      <c r="E113" s="61"/>
      <c r="F113" s="61"/>
      <c r="G113" s="61"/>
      <c r="H113" s="61"/>
      <c r="I113" s="61"/>
      <c r="J113" s="61"/>
      <c r="K113" s="61"/>
      <c r="L113" s="61"/>
      <c r="M113" s="61"/>
      <c r="N113" s="61"/>
      <c r="O113" s="61"/>
      <c r="P113" s="61"/>
      <c r="Q113" s="61"/>
      <c r="R113" s="61"/>
      <c r="S113" s="61"/>
      <c r="T113" s="61"/>
      <c r="U113" s="61"/>
    </row>
    <row r="114" spans="2:21" ht="12.75" customHeight="1" x14ac:dyDescent="0.3">
      <c r="B114" s="61"/>
      <c r="C114" s="147"/>
      <c r="D114" s="61"/>
      <c r="E114" s="61"/>
      <c r="F114" s="61"/>
      <c r="G114" s="61"/>
      <c r="H114" s="61"/>
      <c r="I114" s="61"/>
      <c r="J114" s="61"/>
      <c r="K114" s="61"/>
      <c r="L114" s="61"/>
      <c r="M114" s="61"/>
      <c r="N114" s="61"/>
      <c r="O114" s="61"/>
      <c r="P114" s="61"/>
      <c r="Q114" s="61"/>
      <c r="R114" s="61"/>
      <c r="S114" s="61"/>
      <c r="T114" s="61"/>
      <c r="U114" s="61"/>
    </row>
    <row r="115" spans="2:21" ht="12.75" customHeight="1" x14ac:dyDescent="0.3">
      <c r="B115" s="61"/>
      <c r="C115" s="147"/>
      <c r="D115" s="61"/>
      <c r="E115" s="61"/>
      <c r="F115" s="61"/>
      <c r="G115" s="61"/>
      <c r="H115" s="61"/>
      <c r="I115" s="61"/>
      <c r="J115" s="61"/>
      <c r="K115" s="61"/>
      <c r="L115" s="61"/>
      <c r="M115" s="61"/>
      <c r="N115" s="61"/>
      <c r="O115" s="61"/>
      <c r="P115" s="61"/>
      <c r="Q115" s="61"/>
      <c r="R115" s="61"/>
      <c r="S115" s="61"/>
      <c r="T115" s="61"/>
      <c r="U115" s="61"/>
    </row>
    <row r="116" spans="2:21" ht="12.75" customHeight="1" x14ac:dyDescent="0.3">
      <c r="B116" s="61"/>
      <c r="C116" s="147"/>
      <c r="D116" s="61"/>
      <c r="E116" s="61"/>
      <c r="F116" s="61"/>
      <c r="G116" s="61"/>
      <c r="H116" s="61"/>
      <c r="I116" s="61"/>
      <c r="J116" s="61"/>
      <c r="K116" s="61"/>
      <c r="L116" s="61"/>
      <c r="M116" s="61"/>
      <c r="N116" s="61"/>
      <c r="O116" s="61"/>
      <c r="P116" s="61"/>
      <c r="Q116" s="61"/>
      <c r="R116" s="61"/>
      <c r="S116" s="61"/>
      <c r="T116" s="61"/>
      <c r="U116" s="61"/>
    </row>
    <row r="117" spans="2:21" ht="12.75" customHeight="1" x14ac:dyDescent="0.3">
      <c r="B117" s="61"/>
      <c r="C117" s="147"/>
      <c r="D117" s="61"/>
      <c r="E117" s="61"/>
      <c r="F117" s="61"/>
      <c r="G117" s="61"/>
      <c r="H117" s="61"/>
      <c r="I117" s="61"/>
      <c r="J117" s="61"/>
      <c r="K117" s="61"/>
      <c r="L117" s="61"/>
      <c r="M117" s="61"/>
      <c r="N117" s="61"/>
      <c r="O117" s="61"/>
      <c r="P117" s="61"/>
      <c r="Q117" s="61"/>
      <c r="R117" s="61"/>
      <c r="S117" s="61"/>
      <c r="T117" s="61"/>
      <c r="U117" s="61"/>
    </row>
    <row r="118" spans="2:21" ht="12.75" customHeight="1" x14ac:dyDescent="0.3">
      <c r="B118" s="61"/>
      <c r="C118" s="147"/>
      <c r="D118" s="61"/>
      <c r="E118" s="61"/>
      <c r="F118" s="61"/>
      <c r="G118" s="61"/>
      <c r="H118" s="61"/>
      <c r="I118" s="61"/>
      <c r="J118" s="61"/>
      <c r="K118" s="61"/>
      <c r="L118" s="61"/>
      <c r="M118" s="61"/>
      <c r="N118" s="61"/>
      <c r="O118" s="61"/>
      <c r="P118" s="61"/>
      <c r="Q118" s="61"/>
      <c r="R118" s="61"/>
      <c r="S118" s="61"/>
      <c r="T118" s="61"/>
      <c r="U118" s="61"/>
    </row>
    <row r="119" spans="2:21" ht="12.75" customHeight="1" x14ac:dyDescent="0.3">
      <c r="B119" s="61"/>
      <c r="C119" s="147"/>
      <c r="D119" s="61"/>
      <c r="E119" s="61"/>
      <c r="F119" s="61"/>
      <c r="G119" s="61"/>
      <c r="H119" s="61"/>
      <c r="I119" s="61"/>
      <c r="J119" s="61"/>
      <c r="K119" s="61"/>
      <c r="L119" s="61"/>
      <c r="M119" s="61"/>
      <c r="N119" s="61"/>
      <c r="O119" s="61"/>
      <c r="P119" s="61"/>
      <c r="Q119" s="61"/>
      <c r="R119" s="61"/>
      <c r="S119" s="61"/>
      <c r="T119" s="61"/>
      <c r="U119" s="61"/>
    </row>
    <row r="120" spans="2:21" ht="12.75" customHeight="1" x14ac:dyDescent="0.3">
      <c r="B120" s="61"/>
      <c r="C120" s="147"/>
      <c r="D120" s="61"/>
      <c r="E120" s="61"/>
      <c r="F120" s="61"/>
      <c r="G120" s="61"/>
      <c r="H120" s="61"/>
      <c r="I120" s="61"/>
      <c r="J120" s="61"/>
      <c r="K120" s="61"/>
      <c r="L120" s="61"/>
      <c r="M120" s="61"/>
      <c r="N120" s="61"/>
      <c r="O120" s="61"/>
      <c r="P120" s="61"/>
      <c r="Q120" s="61"/>
      <c r="R120" s="61"/>
      <c r="S120" s="61"/>
      <c r="T120" s="61"/>
      <c r="U120" s="61"/>
    </row>
    <row r="121" spans="2:21" ht="12.75" customHeight="1" x14ac:dyDescent="0.3">
      <c r="B121" s="61"/>
      <c r="C121" s="147"/>
      <c r="D121" s="61"/>
      <c r="E121" s="61"/>
      <c r="F121" s="61"/>
      <c r="G121" s="61"/>
      <c r="H121" s="61"/>
      <c r="I121" s="61"/>
      <c r="J121" s="61"/>
      <c r="K121" s="61"/>
      <c r="L121" s="61"/>
      <c r="M121" s="61"/>
      <c r="N121" s="61"/>
      <c r="O121" s="61"/>
      <c r="P121" s="61"/>
      <c r="Q121" s="61"/>
      <c r="R121" s="61"/>
      <c r="S121" s="61"/>
      <c r="T121" s="61"/>
      <c r="U121" s="61"/>
    </row>
    <row r="122" spans="2:21" ht="12.75" customHeight="1" x14ac:dyDescent="0.3">
      <c r="B122" s="61"/>
      <c r="C122" s="147"/>
      <c r="D122" s="61"/>
      <c r="E122" s="61"/>
      <c r="F122" s="61"/>
      <c r="G122" s="61"/>
      <c r="H122" s="61"/>
      <c r="I122" s="61"/>
      <c r="J122" s="61"/>
      <c r="K122" s="61"/>
      <c r="L122" s="61"/>
      <c r="M122" s="61"/>
      <c r="N122" s="61"/>
      <c r="O122" s="61"/>
      <c r="P122" s="61"/>
      <c r="Q122" s="61"/>
      <c r="R122" s="61"/>
      <c r="S122" s="61"/>
      <c r="T122" s="61"/>
      <c r="U122" s="61"/>
    </row>
    <row r="123" spans="2:21" ht="12.75" customHeight="1" x14ac:dyDescent="0.3">
      <c r="B123" s="61"/>
      <c r="C123" s="147"/>
      <c r="D123" s="61"/>
      <c r="E123" s="61"/>
      <c r="F123" s="61"/>
      <c r="G123" s="61"/>
      <c r="H123" s="61"/>
      <c r="I123" s="61"/>
      <c r="J123" s="61"/>
      <c r="K123" s="61"/>
      <c r="L123" s="61"/>
      <c r="M123" s="61"/>
      <c r="N123" s="61"/>
      <c r="O123" s="61"/>
      <c r="P123" s="61"/>
      <c r="Q123" s="61"/>
      <c r="R123" s="61"/>
      <c r="S123" s="61"/>
      <c r="T123" s="61"/>
      <c r="U123" s="61"/>
    </row>
    <row r="124" spans="2:21" ht="12.75" customHeight="1" x14ac:dyDescent="0.3">
      <c r="B124" s="61"/>
      <c r="C124" s="147"/>
      <c r="D124" s="61"/>
      <c r="E124" s="61"/>
      <c r="F124" s="61"/>
      <c r="G124" s="61"/>
      <c r="H124" s="61"/>
      <c r="I124" s="61"/>
      <c r="J124" s="61"/>
      <c r="K124" s="61"/>
      <c r="L124" s="61"/>
      <c r="M124" s="61"/>
      <c r="N124" s="61"/>
      <c r="O124" s="61"/>
      <c r="P124" s="61"/>
      <c r="Q124" s="61"/>
      <c r="R124" s="61"/>
      <c r="S124" s="61"/>
      <c r="T124" s="61"/>
      <c r="U124" s="61"/>
    </row>
    <row r="125" spans="2:21" ht="12.75" customHeight="1" x14ac:dyDescent="0.3">
      <c r="B125" s="61"/>
      <c r="C125" s="147"/>
      <c r="D125" s="61"/>
      <c r="E125" s="61"/>
      <c r="F125" s="61"/>
      <c r="G125" s="61"/>
      <c r="H125" s="61"/>
      <c r="I125" s="61"/>
      <c r="J125" s="61"/>
      <c r="K125" s="61"/>
      <c r="L125" s="61"/>
      <c r="M125" s="61"/>
      <c r="N125" s="61"/>
      <c r="O125" s="61"/>
      <c r="P125" s="61"/>
      <c r="Q125" s="61"/>
      <c r="R125" s="61"/>
      <c r="S125" s="61"/>
      <c r="T125" s="61"/>
      <c r="U125" s="61"/>
    </row>
    <row r="126" spans="2:21" ht="12.75" customHeight="1" x14ac:dyDescent="0.3">
      <c r="B126" s="61"/>
      <c r="C126" s="147"/>
      <c r="D126" s="61"/>
      <c r="E126" s="61"/>
      <c r="F126" s="61"/>
      <c r="G126" s="61"/>
      <c r="H126" s="61"/>
      <c r="I126" s="61"/>
      <c r="J126" s="61"/>
      <c r="K126" s="61"/>
      <c r="L126" s="61"/>
      <c r="M126" s="61"/>
      <c r="N126" s="61"/>
      <c r="O126" s="61"/>
      <c r="P126" s="61"/>
      <c r="Q126" s="61"/>
      <c r="R126" s="61"/>
      <c r="S126" s="61"/>
      <c r="T126" s="61"/>
      <c r="U126" s="61"/>
    </row>
    <row r="127" spans="2:21" ht="12.75" customHeight="1" x14ac:dyDescent="0.3">
      <c r="B127" s="61"/>
      <c r="C127" s="147"/>
      <c r="D127" s="61"/>
      <c r="E127" s="61"/>
      <c r="F127" s="61"/>
      <c r="G127" s="61"/>
      <c r="H127" s="61"/>
      <c r="I127" s="61"/>
      <c r="J127" s="61"/>
      <c r="K127" s="61"/>
      <c r="L127" s="61"/>
      <c r="M127" s="61"/>
      <c r="N127" s="61"/>
      <c r="O127" s="61"/>
      <c r="P127" s="61"/>
      <c r="Q127" s="61"/>
      <c r="R127" s="61"/>
      <c r="S127" s="61"/>
      <c r="T127" s="61"/>
      <c r="U127" s="61"/>
    </row>
    <row r="128" spans="2:21" ht="12.75" customHeight="1" x14ac:dyDescent="0.3">
      <c r="B128" s="61"/>
      <c r="C128" s="147"/>
      <c r="D128" s="61"/>
      <c r="E128" s="61"/>
      <c r="F128" s="61"/>
      <c r="G128" s="61"/>
      <c r="H128" s="61"/>
      <c r="I128" s="61"/>
      <c r="J128" s="61"/>
      <c r="K128" s="61"/>
      <c r="L128" s="61"/>
      <c r="M128" s="61"/>
      <c r="N128" s="61"/>
      <c r="O128" s="61"/>
      <c r="P128" s="61"/>
      <c r="Q128" s="61"/>
      <c r="R128" s="61"/>
      <c r="S128" s="61"/>
      <c r="T128" s="61"/>
      <c r="U128" s="61"/>
    </row>
    <row r="129" spans="2:21" ht="12.75" customHeight="1" x14ac:dyDescent="0.3">
      <c r="B129" s="61"/>
      <c r="C129" s="147"/>
      <c r="D129" s="61"/>
      <c r="E129" s="61"/>
      <c r="F129" s="61"/>
      <c r="G129" s="61"/>
      <c r="H129" s="61"/>
      <c r="I129" s="61"/>
      <c r="J129" s="61"/>
      <c r="K129" s="61"/>
      <c r="L129" s="61"/>
      <c r="M129" s="61"/>
      <c r="N129" s="61"/>
      <c r="O129" s="61"/>
      <c r="P129" s="61"/>
      <c r="Q129" s="61"/>
      <c r="R129" s="61"/>
      <c r="S129" s="61"/>
      <c r="T129" s="61"/>
      <c r="U129" s="61"/>
    </row>
    <row r="130" spans="2:21" ht="12.75" customHeight="1" x14ac:dyDescent="0.3">
      <c r="B130" s="61"/>
      <c r="C130" s="147"/>
      <c r="D130" s="61"/>
      <c r="E130" s="61"/>
      <c r="F130" s="61"/>
      <c r="G130" s="61"/>
      <c r="H130" s="61"/>
      <c r="I130" s="61"/>
      <c r="J130" s="61"/>
      <c r="K130" s="61"/>
      <c r="L130" s="61"/>
      <c r="M130" s="61"/>
      <c r="N130" s="61"/>
      <c r="O130" s="61"/>
      <c r="P130" s="61"/>
      <c r="Q130" s="61"/>
      <c r="R130" s="61"/>
      <c r="S130" s="61"/>
      <c r="T130" s="61"/>
      <c r="U130" s="61"/>
    </row>
    <row r="131" spans="2:21" ht="12.75" customHeight="1" x14ac:dyDescent="0.3">
      <c r="B131" s="61"/>
      <c r="C131" s="147"/>
      <c r="D131" s="61"/>
      <c r="E131" s="61"/>
      <c r="F131" s="61"/>
      <c r="G131" s="61"/>
      <c r="H131" s="61"/>
      <c r="I131" s="61"/>
      <c r="J131" s="61"/>
      <c r="K131" s="61"/>
      <c r="L131" s="61"/>
      <c r="M131" s="61"/>
      <c r="N131" s="61"/>
      <c r="O131" s="61"/>
      <c r="P131" s="61"/>
      <c r="Q131" s="61"/>
      <c r="R131" s="61"/>
      <c r="S131" s="61"/>
      <c r="T131" s="61"/>
      <c r="U131" s="61"/>
    </row>
    <row r="132" spans="2:21" ht="12.75" customHeight="1" x14ac:dyDescent="0.3">
      <c r="B132" s="61"/>
      <c r="C132" s="147"/>
      <c r="D132" s="61"/>
      <c r="E132" s="61"/>
      <c r="F132" s="61"/>
      <c r="G132" s="61"/>
      <c r="H132" s="61"/>
      <c r="I132" s="61"/>
      <c r="J132" s="61"/>
      <c r="K132" s="61"/>
      <c r="L132" s="61"/>
      <c r="M132" s="61"/>
      <c r="N132" s="61"/>
      <c r="O132" s="61"/>
      <c r="P132" s="61"/>
      <c r="Q132" s="61"/>
      <c r="R132" s="61"/>
      <c r="S132" s="61"/>
      <c r="T132" s="61"/>
      <c r="U132" s="61"/>
    </row>
    <row r="133" spans="2:21" ht="12.75" customHeight="1" x14ac:dyDescent="0.3">
      <c r="B133" s="61"/>
      <c r="C133" s="147"/>
      <c r="D133" s="61"/>
      <c r="E133" s="61"/>
      <c r="F133" s="61"/>
      <c r="G133" s="61"/>
      <c r="H133" s="61"/>
      <c r="I133" s="61"/>
      <c r="J133" s="61"/>
      <c r="K133" s="61"/>
      <c r="L133" s="61"/>
      <c r="M133" s="61"/>
      <c r="N133" s="61"/>
      <c r="O133" s="61"/>
      <c r="P133" s="61"/>
      <c r="Q133" s="61"/>
      <c r="R133" s="61"/>
      <c r="S133" s="61"/>
      <c r="T133" s="61"/>
      <c r="U133" s="61"/>
    </row>
    <row r="134" spans="2:21" ht="12.75" customHeight="1" x14ac:dyDescent="0.3">
      <c r="B134" s="61"/>
      <c r="C134" s="147"/>
      <c r="D134" s="61"/>
      <c r="E134" s="61"/>
      <c r="F134" s="61"/>
      <c r="G134" s="61"/>
      <c r="H134" s="61"/>
      <c r="I134" s="61"/>
      <c r="J134" s="61"/>
      <c r="K134" s="61"/>
      <c r="L134" s="61"/>
      <c r="M134" s="61"/>
      <c r="N134" s="61"/>
      <c r="O134" s="61"/>
      <c r="P134" s="61"/>
      <c r="Q134" s="61"/>
      <c r="R134" s="61"/>
      <c r="S134" s="61"/>
      <c r="T134" s="61"/>
      <c r="U134" s="61"/>
    </row>
    <row r="135" spans="2:21" ht="12.75" customHeight="1" x14ac:dyDescent="0.3">
      <c r="B135" s="61"/>
      <c r="C135" s="147"/>
      <c r="D135" s="61"/>
      <c r="E135" s="61"/>
      <c r="F135" s="61"/>
      <c r="G135" s="61"/>
      <c r="H135" s="61"/>
      <c r="I135" s="61"/>
      <c r="J135" s="61"/>
      <c r="K135" s="61"/>
      <c r="L135" s="61"/>
      <c r="M135" s="61"/>
      <c r="N135" s="61"/>
      <c r="O135" s="61"/>
      <c r="P135" s="61"/>
      <c r="Q135" s="61"/>
      <c r="R135" s="61"/>
      <c r="S135" s="61"/>
      <c r="T135" s="61"/>
      <c r="U135" s="61"/>
    </row>
    <row r="136" spans="2:21" ht="12.75" customHeight="1" x14ac:dyDescent="0.3">
      <c r="B136" s="61"/>
      <c r="C136" s="147"/>
      <c r="D136" s="61"/>
      <c r="E136" s="61"/>
      <c r="F136" s="61"/>
      <c r="G136" s="61"/>
      <c r="H136" s="61"/>
      <c r="I136" s="61"/>
      <c r="J136" s="61"/>
      <c r="K136" s="61"/>
      <c r="L136" s="61"/>
      <c r="M136" s="61"/>
      <c r="N136" s="61"/>
      <c r="O136" s="61"/>
      <c r="P136" s="61"/>
      <c r="Q136" s="61"/>
      <c r="R136" s="61"/>
      <c r="S136" s="61"/>
      <c r="T136" s="61"/>
      <c r="U136" s="61"/>
    </row>
    <row r="137" spans="2:21" ht="12.75" customHeight="1" x14ac:dyDescent="0.3">
      <c r="B137" s="61"/>
      <c r="C137" s="147"/>
      <c r="D137" s="61"/>
      <c r="E137" s="61"/>
      <c r="F137" s="61"/>
      <c r="G137" s="61"/>
      <c r="H137" s="61"/>
      <c r="I137" s="61"/>
      <c r="J137" s="61"/>
      <c r="K137" s="61"/>
      <c r="L137" s="61"/>
      <c r="M137" s="61"/>
      <c r="N137" s="61"/>
      <c r="O137" s="61"/>
      <c r="P137" s="61"/>
      <c r="Q137" s="61"/>
      <c r="R137" s="61"/>
      <c r="S137" s="61"/>
      <c r="T137" s="61"/>
      <c r="U137" s="61"/>
    </row>
    <row r="138" spans="2:21" ht="12.75" customHeight="1" x14ac:dyDescent="0.3">
      <c r="B138" s="61"/>
      <c r="C138" s="147"/>
      <c r="D138" s="61"/>
      <c r="E138" s="61"/>
      <c r="F138" s="61"/>
      <c r="G138" s="61"/>
      <c r="H138" s="61"/>
      <c r="I138" s="61"/>
      <c r="J138" s="61"/>
      <c r="K138" s="61"/>
      <c r="L138" s="61"/>
      <c r="M138" s="61"/>
      <c r="N138" s="61"/>
      <c r="O138" s="61"/>
      <c r="P138" s="61"/>
      <c r="Q138" s="61"/>
      <c r="R138" s="61"/>
      <c r="S138" s="61"/>
      <c r="T138" s="61"/>
      <c r="U138" s="61"/>
    </row>
    <row r="139" spans="2:21" ht="12.75" customHeight="1" x14ac:dyDescent="0.3">
      <c r="B139" s="61"/>
      <c r="C139" s="147"/>
      <c r="D139" s="61"/>
      <c r="E139" s="61"/>
      <c r="F139" s="61"/>
      <c r="G139" s="61"/>
      <c r="H139" s="61"/>
      <c r="I139" s="61"/>
      <c r="J139" s="61"/>
      <c r="K139" s="61"/>
      <c r="L139" s="61"/>
      <c r="M139" s="61"/>
      <c r="N139" s="61"/>
      <c r="O139" s="61"/>
      <c r="P139" s="61"/>
      <c r="Q139" s="61"/>
      <c r="R139" s="61"/>
      <c r="S139" s="61"/>
      <c r="T139" s="61"/>
      <c r="U139" s="61"/>
    </row>
    <row r="140" spans="2:21" ht="12.75" customHeight="1" x14ac:dyDescent="0.3">
      <c r="B140" s="61"/>
      <c r="C140" s="147"/>
      <c r="D140" s="61"/>
      <c r="E140" s="61"/>
      <c r="F140" s="61"/>
      <c r="G140" s="61"/>
      <c r="H140" s="61"/>
      <c r="I140" s="61"/>
      <c r="J140" s="61"/>
      <c r="K140" s="61"/>
      <c r="L140" s="61"/>
      <c r="M140" s="61"/>
      <c r="N140" s="61"/>
      <c r="O140" s="61"/>
      <c r="P140" s="61"/>
      <c r="Q140" s="61"/>
      <c r="R140" s="61"/>
      <c r="S140" s="61"/>
      <c r="T140" s="61"/>
      <c r="U140" s="61"/>
    </row>
    <row r="141" spans="2:21" ht="12.75" customHeight="1" x14ac:dyDescent="0.3">
      <c r="B141" s="61"/>
      <c r="C141" s="147"/>
      <c r="D141" s="61"/>
      <c r="E141" s="61"/>
      <c r="F141" s="61"/>
      <c r="G141" s="61"/>
      <c r="H141" s="61"/>
      <c r="I141" s="61"/>
      <c r="J141" s="61"/>
      <c r="K141" s="61"/>
      <c r="L141" s="61"/>
      <c r="M141" s="61"/>
      <c r="N141" s="61"/>
      <c r="O141" s="61"/>
      <c r="P141" s="61"/>
      <c r="Q141" s="61"/>
      <c r="R141" s="61"/>
      <c r="S141" s="61"/>
      <c r="T141" s="61"/>
      <c r="U141" s="61"/>
    </row>
    <row r="142" spans="2:21" ht="12.75" customHeight="1" x14ac:dyDescent="0.3">
      <c r="B142" s="61"/>
      <c r="C142" s="147"/>
      <c r="D142" s="61"/>
      <c r="E142" s="61"/>
      <c r="F142" s="61"/>
      <c r="G142" s="61"/>
      <c r="H142" s="61"/>
      <c r="I142" s="61"/>
      <c r="J142" s="61"/>
      <c r="K142" s="61"/>
      <c r="L142" s="61"/>
      <c r="M142" s="61"/>
      <c r="N142" s="61"/>
      <c r="O142" s="61"/>
      <c r="P142" s="61"/>
      <c r="Q142" s="61"/>
      <c r="R142" s="61"/>
      <c r="S142" s="61"/>
      <c r="T142" s="61"/>
      <c r="U142" s="61"/>
    </row>
    <row r="143" spans="2:21" ht="12.75" customHeight="1" x14ac:dyDescent="0.3">
      <c r="B143" s="61"/>
      <c r="C143" s="147"/>
      <c r="D143" s="61"/>
      <c r="E143" s="61"/>
      <c r="F143" s="61"/>
      <c r="G143" s="61"/>
      <c r="H143" s="61"/>
      <c r="I143" s="61"/>
      <c r="J143" s="61"/>
      <c r="K143" s="61"/>
      <c r="L143" s="61"/>
      <c r="M143" s="61"/>
      <c r="N143" s="61"/>
      <c r="O143" s="61"/>
      <c r="P143" s="61"/>
      <c r="Q143" s="61"/>
      <c r="R143" s="61"/>
      <c r="S143" s="61"/>
      <c r="T143" s="61"/>
      <c r="U143" s="61"/>
    </row>
    <row r="144" spans="2:21" ht="12.75" customHeight="1" x14ac:dyDescent="0.3">
      <c r="B144" s="61"/>
      <c r="C144" s="147"/>
      <c r="D144" s="61"/>
      <c r="E144" s="61"/>
      <c r="F144" s="61"/>
      <c r="G144" s="61"/>
      <c r="H144" s="61"/>
      <c r="I144" s="61"/>
      <c r="J144" s="61"/>
      <c r="K144" s="61"/>
      <c r="L144" s="61"/>
      <c r="M144" s="61"/>
      <c r="N144" s="61"/>
      <c r="O144" s="61"/>
      <c r="P144" s="61"/>
      <c r="Q144" s="61"/>
      <c r="R144" s="61"/>
      <c r="S144" s="61"/>
      <c r="T144" s="61"/>
      <c r="U144" s="61"/>
    </row>
    <row r="145" spans="2:21" ht="12.75" customHeight="1" x14ac:dyDescent="0.3">
      <c r="B145" s="61"/>
      <c r="C145" s="147"/>
      <c r="D145" s="61"/>
      <c r="E145" s="61"/>
      <c r="F145" s="61"/>
      <c r="G145" s="61"/>
      <c r="H145" s="61"/>
      <c r="I145" s="61"/>
      <c r="J145" s="61"/>
      <c r="K145" s="61"/>
      <c r="L145" s="61"/>
      <c r="M145" s="61"/>
      <c r="N145" s="61"/>
      <c r="O145" s="61"/>
      <c r="P145" s="61"/>
      <c r="Q145" s="61"/>
      <c r="R145" s="61"/>
      <c r="S145" s="61"/>
      <c r="T145" s="61"/>
      <c r="U145" s="61"/>
    </row>
    <row r="146" spans="2:21" ht="12.75" customHeight="1" x14ac:dyDescent="0.3">
      <c r="B146" s="61"/>
      <c r="C146" s="147"/>
      <c r="D146" s="61"/>
      <c r="E146" s="61"/>
      <c r="F146" s="61"/>
      <c r="G146" s="61"/>
      <c r="H146" s="61"/>
      <c r="I146" s="61"/>
      <c r="J146" s="61"/>
      <c r="K146" s="61"/>
      <c r="L146" s="61"/>
      <c r="M146" s="61"/>
      <c r="N146" s="61"/>
      <c r="O146" s="61"/>
      <c r="P146" s="61"/>
      <c r="Q146" s="61"/>
      <c r="R146" s="61"/>
      <c r="S146" s="61"/>
      <c r="T146" s="61"/>
      <c r="U146" s="61"/>
    </row>
    <row r="147" spans="2:21" ht="12.75" customHeight="1" x14ac:dyDescent="0.3">
      <c r="B147" s="61"/>
      <c r="C147" s="147"/>
      <c r="D147" s="61"/>
      <c r="E147" s="61"/>
      <c r="F147" s="61"/>
      <c r="G147" s="61"/>
      <c r="H147" s="61"/>
      <c r="I147" s="61"/>
      <c r="J147" s="61"/>
      <c r="K147" s="61"/>
      <c r="L147" s="61"/>
      <c r="M147" s="61"/>
      <c r="N147" s="61"/>
      <c r="O147" s="61"/>
      <c r="P147" s="61"/>
      <c r="Q147" s="61"/>
      <c r="R147" s="61"/>
      <c r="S147" s="61"/>
      <c r="T147" s="61"/>
      <c r="U147" s="61"/>
    </row>
    <row r="148" spans="2:21" ht="12.75" customHeight="1" x14ac:dyDescent="0.3">
      <c r="B148" s="61"/>
      <c r="C148" s="147"/>
      <c r="D148" s="61"/>
      <c r="E148" s="61"/>
      <c r="F148" s="61"/>
      <c r="G148" s="61"/>
      <c r="H148" s="61"/>
      <c r="I148" s="61"/>
      <c r="J148" s="61"/>
      <c r="K148" s="61"/>
      <c r="L148" s="61"/>
      <c r="M148" s="61"/>
      <c r="N148" s="61"/>
      <c r="O148" s="61"/>
      <c r="P148" s="61"/>
      <c r="Q148" s="61"/>
      <c r="R148" s="61"/>
      <c r="S148" s="61"/>
      <c r="T148" s="61"/>
      <c r="U148" s="61"/>
    </row>
    <row r="149" spans="2:21" ht="12.75" customHeight="1" x14ac:dyDescent="0.3">
      <c r="B149" s="61"/>
      <c r="C149" s="147"/>
      <c r="D149" s="61"/>
      <c r="E149" s="61"/>
      <c r="F149" s="61"/>
      <c r="G149" s="61"/>
      <c r="H149" s="61"/>
      <c r="I149" s="61"/>
      <c r="J149" s="61"/>
      <c r="K149" s="61"/>
      <c r="L149" s="61"/>
      <c r="M149" s="61"/>
      <c r="N149" s="61"/>
      <c r="O149" s="61"/>
      <c r="P149" s="61"/>
      <c r="Q149" s="61"/>
      <c r="R149" s="61"/>
      <c r="S149" s="61"/>
      <c r="T149" s="61"/>
      <c r="U149" s="61"/>
    </row>
    <row r="150" spans="2:21" ht="12.75" customHeight="1" x14ac:dyDescent="0.3">
      <c r="B150" s="61"/>
      <c r="C150" s="147"/>
      <c r="D150" s="61"/>
      <c r="E150" s="61"/>
      <c r="F150" s="61"/>
      <c r="G150" s="61"/>
      <c r="H150" s="61"/>
      <c r="I150" s="61"/>
      <c r="J150" s="61"/>
      <c r="K150" s="61"/>
      <c r="L150" s="61"/>
      <c r="M150" s="61"/>
      <c r="N150" s="61"/>
      <c r="O150" s="61"/>
      <c r="P150" s="61"/>
      <c r="Q150" s="61"/>
      <c r="R150" s="61"/>
      <c r="S150" s="61"/>
      <c r="T150" s="61"/>
      <c r="U150" s="61"/>
    </row>
    <row r="151" spans="2:21" ht="12.75" customHeight="1" x14ac:dyDescent="0.3">
      <c r="B151" s="61"/>
      <c r="C151" s="147"/>
      <c r="D151" s="61"/>
      <c r="E151" s="61"/>
      <c r="F151" s="61"/>
      <c r="G151" s="61"/>
      <c r="H151" s="61"/>
      <c r="I151" s="61"/>
      <c r="J151" s="61"/>
      <c r="K151" s="61"/>
      <c r="L151" s="61"/>
      <c r="M151" s="61"/>
      <c r="N151" s="61"/>
      <c r="O151" s="61"/>
      <c r="P151" s="61"/>
      <c r="Q151" s="61"/>
      <c r="R151" s="61"/>
      <c r="S151" s="61"/>
      <c r="T151" s="61"/>
      <c r="U151" s="61"/>
    </row>
    <row r="152" spans="2:21" ht="12.75" customHeight="1" x14ac:dyDescent="0.3">
      <c r="B152" s="61"/>
      <c r="C152" s="147"/>
      <c r="D152" s="61"/>
      <c r="E152" s="61"/>
      <c r="F152" s="61"/>
      <c r="G152" s="61"/>
      <c r="H152" s="61"/>
      <c r="I152" s="61"/>
      <c r="J152" s="61"/>
      <c r="K152" s="61"/>
      <c r="L152" s="61"/>
      <c r="M152" s="61"/>
      <c r="N152" s="61"/>
      <c r="O152" s="61"/>
      <c r="P152" s="61"/>
      <c r="Q152" s="61"/>
      <c r="R152" s="61"/>
      <c r="S152" s="61"/>
      <c r="T152" s="61"/>
      <c r="U152" s="61"/>
    </row>
    <row r="153" spans="2:21" ht="12.75" customHeight="1" x14ac:dyDescent="0.3">
      <c r="B153" s="61"/>
      <c r="C153" s="147"/>
      <c r="D153" s="61"/>
      <c r="E153" s="61"/>
      <c r="F153" s="61"/>
      <c r="G153" s="61"/>
      <c r="H153" s="61"/>
      <c r="I153" s="61"/>
      <c r="J153" s="61"/>
      <c r="K153" s="61"/>
      <c r="L153" s="61"/>
      <c r="M153" s="61"/>
      <c r="N153" s="61"/>
      <c r="O153" s="61"/>
      <c r="P153" s="61"/>
      <c r="Q153" s="61"/>
      <c r="R153" s="61"/>
      <c r="S153" s="61"/>
      <c r="T153" s="61"/>
      <c r="U153" s="61"/>
    </row>
    <row r="154" spans="2:21" ht="12.75" customHeight="1" x14ac:dyDescent="0.3">
      <c r="B154" s="61"/>
      <c r="C154" s="147"/>
      <c r="D154" s="61"/>
      <c r="E154" s="61"/>
      <c r="F154" s="61"/>
      <c r="G154" s="61"/>
      <c r="H154" s="61"/>
      <c r="I154" s="61"/>
      <c r="J154" s="61"/>
      <c r="K154" s="61"/>
      <c r="L154" s="61"/>
      <c r="M154" s="61"/>
      <c r="N154" s="61"/>
      <c r="O154" s="61"/>
      <c r="P154" s="61"/>
      <c r="Q154" s="61"/>
      <c r="R154" s="61"/>
      <c r="S154" s="61"/>
      <c r="T154" s="61"/>
      <c r="U154" s="61"/>
    </row>
    <row r="155" spans="2:21" ht="12.75" customHeight="1" x14ac:dyDescent="0.3">
      <c r="B155" s="61"/>
      <c r="C155" s="147"/>
      <c r="D155" s="61"/>
      <c r="E155" s="61"/>
      <c r="F155" s="61"/>
      <c r="G155" s="61"/>
      <c r="H155" s="61"/>
      <c r="I155" s="61"/>
      <c r="J155" s="61"/>
      <c r="K155" s="61"/>
      <c r="L155" s="61"/>
      <c r="M155" s="61"/>
      <c r="N155" s="61"/>
      <c r="O155" s="61"/>
      <c r="P155" s="61"/>
      <c r="Q155" s="61"/>
      <c r="R155" s="61"/>
      <c r="S155" s="61"/>
      <c r="T155" s="61"/>
      <c r="U155" s="61"/>
    </row>
    <row r="156" spans="2:21" ht="12.75" customHeight="1" x14ac:dyDescent="0.3">
      <c r="B156" s="61"/>
      <c r="C156" s="147"/>
      <c r="D156" s="61"/>
      <c r="E156" s="61"/>
      <c r="F156" s="61"/>
      <c r="G156" s="61"/>
      <c r="H156" s="61"/>
      <c r="I156" s="61"/>
      <c r="J156" s="61"/>
      <c r="K156" s="61"/>
      <c r="L156" s="61"/>
      <c r="M156" s="61"/>
      <c r="N156" s="61"/>
      <c r="O156" s="61"/>
      <c r="P156" s="61"/>
      <c r="Q156" s="61"/>
      <c r="R156" s="61"/>
      <c r="S156" s="61"/>
      <c r="T156" s="61"/>
      <c r="U156" s="61"/>
    </row>
    <row r="157" spans="2:21" ht="12.75" customHeight="1" x14ac:dyDescent="0.3">
      <c r="B157" s="61"/>
      <c r="C157" s="147"/>
      <c r="D157" s="61"/>
      <c r="E157" s="61"/>
      <c r="F157" s="61"/>
      <c r="G157" s="61"/>
      <c r="H157" s="61"/>
      <c r="I157" s="61"/>
      <c r="J157" s="61"/>
      <c r="K157" s="61"/>
      <c r="L157" s="61"/>
      <c r="M157" s="61"/>
      <c r="N157" s="61"/>
      <c r="O157" s="61"/>
      <c r="P157" s="61"/>
      <c r="Q157" s="61"/>
      <c r="R157" s="61"/>
      <c r="S157" s="61"/>
      <c r="T157" s="61"/>
      <c r="U157" s="61"/>
    </row>
    <row r="158" spans="2:21" ht="12.75" customHeight="1" x14ac:dyDescent="0.3">
      <c r="B158" s="61"/>
      <c r="C158" s="147"/>
      <c r="D158" s="61"/>
      <c r="E158" s="61"/>
      <c r="F158" s="61"/>
      <c r="G158" s="61"/>
      <c r="H158" s="61"/>
      <c r="I158" s="61"/>
      <c r="J158" s="61"/>
      <c r="K158" s="61"/>
      <c r="L158" s="61"/>
      <c r="M158" s="61"/>
      <c r="N158" s="61"/>
      <c r="O158" s="61"/>
      <c r="P158" s="61"/>
      <c r="Q158" s="61"/>
      <c r="R158" s="61"/>
      <c r="S158" s="61"/>
      <c r="T158" s="61"/>
      <c r="U158" s="61"/>
    </row>
    <row r="159" spans="2:21" ht="12.75" customHeight="1" x14ac:dyDescent="0.3">
      <c r="B159" s="61"/>
      <c r="C159" s="147"/>
      <c r="D159" s="61"/>
      <c r="E159" s="61"/>
      <c r="F159" s="61"/>
      <c r="G159" s="61"/>
      <c r="H159" s="61"/>
      <c r="I159" s="61"/>
      <c r="J159" s="61"/>
      <c r="K159" s="61"/>
      <c r="L159" s="61"/>
      <c r="M159" s="61"/>
      <c r="N159" s="61"/>
      <c r="O159" s="61"/>
      <c r="P159" s="61"/>
      <c r="Q159" s="61"/>
      <c r="R159" s="61"/>
      <c r="S159" s="61"/>
      <c r="T159" s="61"/>
      <c r="U159" s="61"/>
    </row>
    <row r="160" spans="2:21" ht="12.75" customHeight="1" x14ac:dyDescent="0.3">
      <c r="B160" s="61"/>
      <c r="C160" s="147"/>
      <c r="D160" s="61"/>
      <c r="E160" s="61"/>
      <c r="F160" s="61"/>
      <c r="G160" s="61"/>
      <c r="H160" s="61"/>
      <c r="I160" s="61"/>
      <c r="J160" s="61"/>
      <c r="K160" s="61"/>
      <c r="L160" s="61"/>
      <c r="M160" s="61"/>
      <c r="N160" s="61"/>
      <c r="O160" s="61"/>
      <c r="P160" s="61"/>
      <c r="Q160" s="61"/>
      <c r="R160" s="61"/>
      <c r="S160" s="61"/>
      <c r="T160" s="61"/>
      <c r="U160" s="61"/>
    </row>
    <row r="161" spans="2:21" ht="12.75" customHeight="1" x14ac:dyDescent="0.3">
      <c r="B161" s="61"/>
      <c r="C161" s="147"/>
      <c r="D161" s="61"/>
      <c r="E161" s="61"/>
      <c r="F161" s="61"/>
      <c r="G161" s="61"/>
      <c r="H161" s="61"/>
      <c r="I161" s="61"/>
      <c r="J161" s="61"/>
      <c r="K161" s="61"/>
      <c r="L161" s="61"/>
      <c r="M161" s="61"/>
      <c r="N161" s="61"/>
      <c r="O161" s="61"/>
      <c r="P161" s="61"/>
      <c r="Q161" s="61"/>
      <c r="R161" s="61"/>
      <c r="S161" s="61"/>
      <c r="T161" s="61"/>
      <c r="U161" s="61"/>
    </row>
    <row r="162" spans="2:21" ht="12.75" customHeight="1" x14ac:dyDescent="0.3">
      <c r="B162" s="61"/>
      <c r="C162" s="147"/>
      <c r="D162" s="61"/>
      <c r="E162" s="61"/>
      <c r="F162" s="61"/>
      <c r="G162" s="61"/>
      <c r="H162" s="61"/>
      <c r="I162" s="61"/>
      <c r="J162" s="61"/>
      <c r="K162" s="61"/>
      <c r="L162" s="61"/>
      <c r="M162" s="61"/>
      <c r="N162" s="61"/>
      <c r="O162" s="61"/>
      <c r="P162" s="61"/>
      <c r="Q162" s="61"/>
      <c r="R162" s="61"/>
      <c r="S162" s="61"/>
      <c r="T162" s="61"/>
      <c r="U162" s="61"/>
    </row>
    <row r="163" spans="2:21" ht="12.75" customHeight="1" x14ac:dyDescent="0.3">
      <c r="B163" s="61"/>
      <c r="C163" s="147"/>
      <c r="D163" s="61"/>
      <c r="E163" s="61"/>
      <c r="F163" s="61"/>
      <c r="G163" s="61"/>
      <c r="H163" s="61"/>
      <c r="I163" s="61"/>
      <c r="J163" s="61"/>
      <c r="K163" s="61"/>
      <c r="L163" s="61"/>
      <c r="M163" s="61"/>
      <c r="N163" s="61"/>
      <c r="O163" s="61"/>
      <c r="P163" s="61"/>
      <c r="Q163" s="61"/>
      <c r="R163" s="61"/>
      <c r="S163" s="61"/>
      <c r="T163" s="61"/>
      <c r="U163" s="61"/>
    </row>
    <row r="164" spans="2:21" ht="12.75" customHeight="1" x14ac:dyDescent="0.3">
      <c r="B164" s="61"/>
      <c r="C164" s="147"/>
      <c r="D164" s="61"/>
      <c r="E164" s="61"/>
      <c r="F164" s="61"/>
      <c r="G164" s="61"/>
      <c r="H164" s="61"/>
      <c r="I164" s="61"/>
      <c r="J164" s="61"/>
      <c r="K164" s="61"/>
      <c r="L164" s="61"/>
      <c r="M164" s="61"/>
      <c r="N164" s="61"/>
      <c r="O164" s="61"/>
      <c r="P164" s="61"/>
      <c r="Q164" s="61"/>
      <c r="R164" s="61"/>
      <c r="S164" s="61"/>
      <c r="T164" s="61"/>
      <c r="U164" s="61"/>
    </row>
    <row r="165" spans="2:21" ht="12.75" customHeight="1" x14ac:dyDescent="0.3">
      <c r="B165" s="61"/>
      <c r="C165" s="147"/>
      <c r="D165" s="61"/>
      <c r="E165" s="61"/>
      <c r="F165" s="61"/>
      <c r="G165" s="61"/>
      <c r="H165" s="61"/>
      <c r="I165" s="61"/>
      <c r="J165" s="61"/>
      <c r="K165" s="61"/>
      <c r="L165" s="61"/>
      <c r="M165" s="61"/>
      <c r="N165" s="61"/>
      <c r="O165" s="61"/>
      <c r="P165" s="61"/>
      <c r="Q165" s="61"/>
      <c r="R165" s="61"/>
      <c r="S165" s="61"/>
      <c r="T165" s="61"/>
      <c r="U165" s="61"/>
    </row>
    <row r="166" spans="2:21" ht="12.75" customHeight="1" x14ac:dyDescent="0.3">
      <c r="B166" s="61"/>
      <c r="C166" s="147"/>
      <c r="D166" s="61"/>
      <c r="E166" s="61"/>
      <c r="F166" s="61"/>
      <c r="G166" s="61"/>
      <c r="H166" s="61"/>
      <c r="I166" s="61"/>
      <c r="J166" s="61"/>
      <c r="K166" s="61"/>
      <c r="L166" s="61"/>
      <c r="M166" s="61"/>
      <c r="N166" s="61"/>
      <c r="O166" s="61"/>
      <c r="P166" s="61"/>
      <c r="Q166" s="61"/>
      <c r="R166" s="61"/>
      <c r="S166" s="61"/>
      <c r="T166" s="61"/>
      <c r="U166" s="61"/>
    </row>
    <row r="167" spans="2:21" ht="12.75" customHeight="1" x14ac:dyDescent="0.3">
      <c r="B167" s="61"/>
      <c r="C167" s="147"/>
      <c r="D167" s="61"/>
      <c r="E167" s="61"/>
      <c r="F167" s="61"/>
      <c r="G167" s="61"/>
      <c r="H167" s="61"/>
      <c r="I167" s="61"/>
      <c r="J167" s="61"/>
      <c r="K167" s="61"/>
      <c r="L167" s="61"/>
      <c r="M167" s="61"/>
      <c r="N167" s="61"/>
      <c r="O167" s="61"/>
      <c r="P167" s="61"/>
      <c r="Q167" s="61"/>
      <c r="R167" s="61"/>
      <c r="S167" s="61"/>
      <c r="T167" s="61"/>
      <c r="U167" s="61"/>
    </row>
    <row r="168" spans="2:21" ht="12.75" customHeight="1" x14ac:dyDescent="0.3">
      <c r="B168" s="61"/>
      <c r="C168" s="147"/>
      <c r="D168" s="61"/>
      <c r="E168" s="61"/>
      <c r="F168" s="61"/>
      <c r="G168" s="61"/>
      <c r="H168" s="61"/>
      <c r="I168" s="61"/>
      <c r="J168" s="61"/>
      <c r="K168" s="61"/>
      <c r="L168" s="61"/>
      <c r="M168" s="61"/>
      <c r="N168" s="61"/>
      <c r="O168" s="61"/>
      <c r="P168" s="61"/>
      <c r="Q168" s="61"/>
      <c r="R168" s="61"/>
      <c r="S168" s="61"/>
      <c r="T168" s="61"/>
      <c r="U168" s="61"/>
    </row>
    <row r="169" spans="2:21" ht="12.75" customHeight="1" x14ac:dyDescent="0.3">
      <c r="B169" s="61"/>
      <c r="C169" s="147"/>
      <c r="D169" s="61"/>
      <c r="E169" s="61"/>
      <c r="F169" s="61"/>
      <c r="G169" s="61"/>
      <c r="H169" s="61"/>
      <c r="I169" s="61"/>
      <c r="J169" s="61"/>
      <c r="K169" s="61"/>
      <c r="L169" s="61"/>
      <c r="M169" s="61"/>
      <c r="N169" s="61"/>
      <c r="O169" s="61"/>
      <c r="P169" s="61"/>
      <c r="Q169" s="61"/>
      <c r="R169" s="61"/>
      <c r="S169" s="61"/>
      <c r="T169" s="61"/>
      <c r="U169" s="61"/>
    </row>
    <row r="170" spans="2:21" ht="12.75" customHeight="1" x14ac:dyDescent="0.3">
      <c r="B170" s="61"/>
      <c r="C170" s="147"/>
      <c r="D170" s="61"/>
      <c r="E170" s="61"/>
      <c r="F170" s="61"/>
      <c r="G170" s="61"/>
      <c r="H170" s="61"/>
      <c r="I170" s="61"/>
      <c r="J170" s="61"/>
      <c r="K170" s="61"/>
      <c r="L170" s="61"/>
      <c r="M170" s="61"/>
      <c r="N170" s="61"/>
      <c r="O170" s="61"/>
      <c r="P170" s="61"/>
      <c r="Q170" s="61"/>
      <c r="R170" s="61"/>
      <c r="S170" s="61"/>
      <c r="T170" s="61"/>
      <c r="U170" s="61"/>
    </row>
    <row r="171" spans="2:21" ht="12.75" customHeight="1" x14ac:dyDescent="0.3">
      <c r="B171" s="61"/>
      <c r="C171" s="147"/>
      <c r="D171" s="61"/>
      <c r="E171" s="61"/>
      <c r="F171" s="61"/>
      <c r="G171" s="61"/>
      <c r="H171" s="61"/>
      <c r="I171" s="61"/>
      <c r="J171" s="61"/>
      <c r="K171" s="61"/>
      <c r="L171" s="61"/>
      <c r="M171" s="61"/>
      <c r="N171" s="61"/>
      <c r="O171" s="61"/>
      <c r="P171" s="61"/>
      <c r="Q171" s="61"/>
      <c r="R171" s="61"/>
      <c r="S171" s="61"/>
      <c r="T171" s="61"/>
      <c r="U171" s="61"/>
    </row>
    <row r="172" spans="2:21" ht="12.75" customHeight="1" x14ac:dyDescent="0.3">
      <c r="B172" s="61"/>
      <c r="C172" s="147"/>
      <c r="D172" s="61"/>
      <c r="E172" s="61"/>
      <c r="F172" s="61"/>
      <c r="G172" s="61"/>
      <c r="H172" s="61"/>
      <c r="I172" s="61"/>
      <c r="J172" s="61"/>
      <c r="K172" s="61"/>
      <c r="L172" s="61"/>
      <c r="M172" s="61"/>
      <c r="N172" s="61"/>
      <c r="O172" s="61"/>
      <c r="P172" s="61"/>
      <c r="Q172" s="61"/>
      <c r="R172" s="61"/>
      <c r="S172" s="61"/>
      <c r="T172" s="61"/>
      <c r="U172" s="61"/>
    </row>
    <row r="173" spans="2:21" ht="12.75" customHeight="1" x14ac:dyDescent="0.3">
      <c r="B173" s="61"/>
      <c r="C173" s="147"/>
      <c r="D173" s="61"/>
      <c r="E173" s="61"/>
      <c r="F173" s="61"/>
      <c r="G173" s="61"/>
      <c r="H173" s="61"/>
      <c r="I173" s="61"/>
      <c r="J173" s="61"/>
      <c r="K173" s="61"/>
      <c r="L173" s="61"/>
      <c r="M173" s="61"/>
      <c r="N173" s="61"/>
      <c r="O173" s="61"/>
      <c r="P173" s="61"/>
      <c r="Q173" s="61"/>
      <c r="R173" s="61"/>
      <c r="S173" s="61"/>
      <c r="T173" s="61"/>
      <c r="U173" s="61"/>
    </row>
    <row r="174" spans="2:21" ht="12.75" customHeight="1" x14ac:dyDescent="0.3">
      <c r="B174" s="61"/>
      <c r="C174" s="147"/>
      <c r="D174" s="61"/>
      <c r="E174" s="61"/>
      <c r="F174" s="61"/>
      <c r="G174" s="61"/>
      <c r="H174" s="61"/>
      <c r="I174" s="61"/>
      <c r="J174" s="61"/>
      <c r="K174" s="61"/>
      <c r="L174" s="61"/>
      <c r="M174" s="61"/>
      <c r="N174" s="61"/>
      <c r="O174" s="61"/>
      <c r="P174" s="61"/>
      <c r="Q174" s="61"/>
      <c r="R174" s="61"/>
      <c r="S174" s="61"/>
      <c r="T174" s="61"/>
      <c r="U174" s="61"/>
    </row>
    <row r="175" spans="2:21" ht="12.75" customHeight="1" x14ac:dyDescent="0.3">
      <c r="B175" s="61"/>
      <c r="C175" s="147"/>
      <c r="D175" s="61"/>
      <c r="E175" s="61"/>
      <c r="F175" s="61"/>
      <c r="G175" s="61"/>
      <c r="H175" s="61"/>
      <c r="I175" s="61"/>
      <c r="J175" s="61"/>
      <c r="K175" s="61"/>
      <c r="L175" s="61"/>
      <c r="M175" s="61"/>
      <c r="N175" s="61"/>
      <c r="O175" s="61"/>
      <c r="P175" s="61"/>
      <c r="Q175" s="61"/>
      <c r="R175" s="61"/>
      <c r="S175" s="61"/>
      <c r="T175" s="61"/>
      <c r="U175" s="61"/>
    </row>
    <row r="176" spans="2:21" ht="12.75" customHeight="1" x14ac:dyDescent="0.3">
      <c r="B176" s="61"/>
      <c r="C176" s="147"/>
      <c r="D176" s="61"/>
      <c r="E176" s="61"/>
      <c r="F176" s="61"/>
      <c r="G176" s="61"/>
      <c r="H176" s="61"/>
      <c r="I176" s="61"/>
      <c r="J176" s="61"/>
      <c r="K176" s="61"/>
      <c r="L176" s="61"/>
      <c r="M176" s="61"/>
      <c r="N176" s="61"/>
      <c r="O176" s="61"/>
      <c r="P176" s="61"/>
      <c r="Q176" s="61"/>
      <c r="R176" s="61"/>
      <c r="S176" s="61"/>
      <c r="T176" s="61"/>
      <c r="U176" s="61"/>
    </row>
    <row r="177" spans="2:21" ht="12.75" customHeight="1" x14ac:dyDescent="0.3">
      <c r="B177" s="61"/>
      <c r="C177" s="147"/>
      <c r="D177" s="61"/>
      <c r="E177" s="61"/>
      <c r="F177" s="61"/>
      <c r="G177" s="61"/>
      <c r="H177" s="61"/>
      <c r="I177" s="61"/>
      <c r="J177" s="61"/>
      <c r="K177" s="61"/>
      <c r="L177" s="61"/>
      <c r="M177" s="61"/>
      <c r="N177" s="61"/>
      <c r="O177" s="61"/>
      <c r="P177" s="61"/>
      <c r="Q177" s="61"/>
      <c r="R177" s="61"/>
      <c r="S177" s="61"/>
      <c r="T177" s="61"/>
      <c r="U177" s="61"/>
    </row>
    <row r="178" spans="2:21" ht="12.75" customHeight="1" x14ac:dyDescent="0.3">
      <c r="B178" s="61"/>
      <c r="C178" s="147"/>
      <c r="D178" s="61"/>
      <c r="E178" s="61"/>
      <c r="F178" s="61"/>
      <c r="G178" s="61"/>
      <c r="H178" s="61"/>
      <c r="I178" s="61"/>
      <c r="J178" s="61"/>
      <c r="K178" s="61"/>
      <c r="L178" s="61"/>
      <c r="M178" s="61"/>
      <c r="N178" s="61"/>
      <c r="O178" s="61"/>
      <c r="P178" s="61"/>
      <c r="Q178" s="61"/>
      <c r="R178" s="61"/>
      <c r="S178" s="61"/>
      <c r="T178" s="61"/>
      <c r="U178" s="61"/>
    </row>
    <row r="179" spans="2:21" ht="12.75" customHeight="1" x14ac:dyDescent="0.3">
      <c r="B179" s="61"/>
      <c r="C179" s="147"/>
      <c r="D179" s="61"/>
      <c r="E179" s="61"/>
      <c r="F179" s="61"/>
      <c r="G179" s="61"/>
      <c r="H179" s="61"/>
      <c r="I179" s="61"/>
      <c r="J179" s="61"/>
      <c r="K179" s="61"/>
      <c r="L179" s="61"/>
      <c r="M179" s="61"/>
      <c r="N179" s="61"/>
      <c r="O179" s="61"/>
      <c r="P179" s="61"/>
      <c r="Q179" s="61"/>
      <c r="R179" s="61"/>
      <c r="S179" s="61"/>
      <c r="T179" s="61"/>
      <c r="U179" s="61"/>
    </row>
    <row r="180" spans="2:21" ht="12.75" customHeight="1" x14ac:dyDescent="0.3">
      <c r="B180" s="61"/>
      <c r="C180" s="147"/>
      <c r="D180" s="61"/>
      <c r="E180" s="61"/>
      <c r="F180" s="61"/>
      <c r="G180" s="61"/>
      <c r="H180" s="61"/>
      <c r="I180" s="61"/>
      <c r="J180" s="61"/>
      <c r="K180" s="61"/>
      <c r="L180" s="61"/>
      <c r="M180" s="61"/>
      <c r="N180" s="61"/>
      <c r="O180" s="61"/>
      <c r="P180" s="61"/>
      <c r="Q180" s="61"/>
      <c r="R180" s="61"/>
      <c r="S180" s="61"/>
      <c r="T180" s="61"/>
      <c r="U180" s="61"/>
    </row>
    <row r="181" spans="2:21" ht="12.75" customHeight="1" x14ac:dyDescent="0.3">
      <c r="B181" s="61"/>
      <c r="C181" s="147"/>
      <c r="D181" s="61"/>
      <c r="E181" s="61"/>
      <c r="F181" s="61"/>
      <c r="G181" s="61"/>
      <c r="H181" s="61"/>
      <c r="I181" s="61"/>
      <c r="J181" s="61"/>
      <c r="K181" s="61"/>
      <c r="L181" s="61"/>
      <c r="M181" s="61"/>
      <c r="N181" s="61"/>
      <c r="O181" s="61"/>
      <c r="P181" s="61"/>
      <c r="Q181" s="61"/>
      <c r="R181" s="61"/>
      <c r="S181" s="61"/>
      <c r="T181" s="61"/>
      <c r="U181" s="61"/>
    </row>
    <row r="182" spans="2:21" ht="12.75" customHeight="1" x14ac:dyDescent="0.3">
      <c r="B182" s="61"/>
      <c r="C182" s="147"/>
      <c r="D182" s="61"/>
      <c r="E182" s="61"/>
      <c r="F182" s="61"/>
      <c r="G182" s="61"/>
      <c r="H182" s="61"/>
      <c r="I182" s="61"/>
      <c r="J182" s="61"/>
      <c r="K182" s="61"/>
      <c r="L182" s="61"/>
      <c r="M182" s="61"/>
      <c r="N182" s="61"/>
      <c r="O182" s="61"/>
      <c r="P182" s="61"/>
      <c r="Q182" s="61"/>
      <c r="R182" s="61"/>
      <c r="S182" s="61"/>
      <c r="T182" s="61"/>
      <c r="U182" s="61"/>
    </row>
    <row r="183" spans="2:21" ht="12.75" customHeight="1" x14ac:dyDescent="0.3">
      <c r="B183" s="61"/>
      <c r="C183" s="147"/>
      <c r="D183" s="61"/>
      <c r="E183" s="61"/>
      <c r="F183" s="61"/>
      <c r="G183" s="61"/>
      <c r="H183" s="61"/>
      <c r="I183" s="61"/>
      <c r="J183" s="61"/>
      <c r="K183" s="61"/>
      <c r="L183" s="61"/>
      <c r="M183" s="61"/>
      <c r="N183" s="61"/>
      <c r="O183" s="61"/>
      <c r="P183" s="61"/>
      <c r="Q183" s="61"/>
      <c r="R183" s="61"/>
      <c r="S183" s="61"/>
      <c r="T183" s="61"/>
      <c r="U183" s="61"/>
    </row>
    <row r="184" spans="2:21" ht="12.75" customHeight="1" x14ac:dyDescent="0.3">
      <c r="B184" s="61"/>
      <c r="C184" s="147"/>
      <c r="D184" s="61"/>
      <c r="E184" s="61"/>
      <c r="F184" s="61"/>
      <c r="G184" s="61"/>
      <c r="H184" s="61"/>
      <c r="I184" s="61"/>
      <c r="J184" s="61"/>
      <c r="K184" s="61"/>
      <c r="L184" s="61"/>
      <c r="M184" s="61"/>
      <c r="N184" s="61"/>
      <c r="O184" s="61"/>
      <c r="P184" s="61"/>
      <c r="Q184" s="61"/>
      <c r="R184" s="61"/>
      <c r="S184" s="61"/>
      <c r="T184" s="61"/>
      <c r="U184" s="61"/>
    </row>
    <row r="185" spans="2:21" ht="12.75" customHeight="1" x14ac:dyDescent="0.3">
      <c r="B185" s="61"/>
      <c r="C185" s="147"/>
      <c r="D185" s="61"/>
      <c r="E185" s="61"/>
      <c r="F185" s="61"/>
      <c r="G185" s="61"/>
      <c r="H185" s="61"/>
      <c r="I185" s="61"/>
      <c r="J185" s="61"/>
      <c r="K185" s="61"/>
      <c r="L185" s="61"/>
      <c r="M185" s="61"/>
      <c r="N185" s="61"/>
      <c r="O185" s="61"/>
      <c r="P185" s="61"/>
      <c r="Q185" s="61"/>
      <c r="R185" s="61"/>
      <c r="S185" s="61"/>
      <c r="T185" s="61"/>
      <c r="U185" s="61"/>
    </row>
    <row r="186" spans="2:21" ht="12.75" customHeight="1" x14ac:dyDescent="0.3">
      <c r="B186" s="61"/>
      <c r="C186" s="147"/>
      <c r="D186" s="61"/>
      <c r="E186" s="61"/>
      <c r="F186" s="61"/>
      <c r="G186" s="61"/>
      <c r="H186" s="61"/>
      <c r="I186" s="61"/>
      <c r="J186" s="61"/>
      <c r="K186" s="61"/>
      <c r="L186" s="61"/>
      <c r="M186" s="61"/>
      <c r="N186" s="61"/>
      <c r="O186" s="61"/>
      <c r="P186" s="61"/>
      <c r="Q186" s="61"/>
      <c r="R186" s="61"/>
      <c r="S186" s="61"/>
      <c r="T186" s="61"/>
      <c r="U186" s="61"/>
    </row>
    <row r="187" spans="2:21" ht="12.75" customHeight="1" x14ac:dyDescent="0.3">
      <c r="B187" s="61"/>
      <c r="C187" s="147"/>
      <c r="D187" s="61"/>
      <c r="E187" s="61"/>
      <c r="F187" s="61"/>
      <c r="G187" s="61"/>
      <c r="H187" s="61"/>
      <c r="I187" s="61"/>
      <c r="J187" s="61"/>
      <c r="K187" s="61"/>
      <c r="L187" s="61"/>
      <c r="M187" s="61"/>
      <c r="N187" s="61"/>
      <c r="O187" s="61"/>
      <c r="P187" s="61"/>
      <c r="Q187" s="61"/>
      <c r="R187" s="61"/>
      <c r="S187" s="61"/>
      <c r="T187" s="61"/>
      <c r="U187" s="61"/>
    </row>
    <row r="188" spans="2:21" ht="12.75" customHeight="1" x14ac:dyDescent="0.3">
      <c r="B188" s="61"/>
      <c r="C188" s="147"/>
      <c r="D188" s="61"/>
      <c r="E188" s="61"/>
      <c r="F188" s="61"/>
      <c r="G188" s="61"/>
      <c r="H188" s="61"/>
      <c r="I188" s="61"/>
      <c r="J188" s="61"/>
      <c r="K188" s="61"/>
      <c r="L188" s="61"/>
      <c r="M188" s="61"/>
      <c r="N188" s="61"/>
      <c r="O188" s="61"/>
      <c r="P188" s="61"/>
      <c r="Q188" s="61"/>
      <c r="R188" s="61"/>
      <c r="S188" s="61"/>
      <c r="T188" s="61"/>
      <c r="U188" s="61"/>
    </row>
    <row r="189" spans="2:21" ht="12.75" customHeight="1" x14ac:dyDescent="0.3">
      <c r="B189" s="61"/>
      <c r="C189" s="147"/>
      <c r="D189" s="61"/>
      <c r="E189" s="61"/>
      <c r="F189" s="61"/>
      <c r="G189" s="61"/>
      <c r="H189" s="61"/>
      <c r="I189" s="61"/>
      <c r="J189" s="61"/>
      <c r="K189" s="61"/>
      <c r="L189" s="61"/>
      <c r="M189" s="61"/>
      <c r="N189" s="61"/>
      <c r="O189" s="61"/>
      <c r="P189" s="61"/>
      <c r="Q189" s="61"/>
      <c r="R189" s="61"/>
      <c r="S189" s="61"/>
      <c r="T189" s="61"/>
      <c r="U189" s="61"/>
    </row>
    <row r="190" spans="2:21" ht="12.75" customHeight="1" x14ac:dyDescent="0.3">
      <c r="B190" s="61"/>
      <c r="C190" s="147"/>
      <c r="D190" s="61"/>
      <c r="E190" s="61"/>
      <c r="F190" s="61"/>
      <c r="G190" s="61"/>
      <c r="H190" s="61"/>
      <c r="I190" s="61"/>
      <c r="J190" s="61"/>
      <c r="K190" s="61"/>
      <c r="L190" s="61"/>
      <c r="M190" s="61"/>
      <c r="N190" s="61"/>
      <c r="O190" s="61"/>
      <c r="P190" s="61"/>
      <c r="Q190" s="61"/>
      <c r="R190" s="61"/>
      <c r="S190" s="61"/>
      <c r="T190" s="61"/>
      <c r="U190" s="61"/>
    </row>
    <row r="191" spans="2:21" ht="12.75" customHeight="1" x14ac:dyDescent="0.3">
      <c r="B191" s="61"/>
      <c r="C191" s="147"/>
      <c r="D191" s="61"/>
      <c r="E191" s="61"/>
      <c r="F191" s="61"/>
      <c r="G191" s="61"/>
      <c r="H191" s="61"/>
      <c r="I191" s="61"/>
      <c r="J191" s="61"/>
      <c r="K191" s="61"/>
      <c r="L191" s="61"/>
      <c r="M191" s="61"/>
      <c r="N191" s="61"/>
      <c r="O191" s="61"/>
      <c r="P191" s="61"/>
      <c r="Q191" s="61"/>
      <c r="R191" s="61"/>
      <c r="S191" s="61"/>
      <c r="T191" s="61"/>
      <c r="U191" s="61"/>
    </row>
    <row r="192" spans="2:21" ht="12.75" customHeight="1" x14ac:dyDescent="0.3">
      <c r="B192" s="61"/>
      <c r="C192" s="147"/>
      <c r="D192" s="61"/>
      <c r="E192" s="61"/>
      <c r="F192" s="61"/>
      <c r="G192" s="61"/>
      <c r="H192" s="61"/>
      <c r="I192" s="61"/>
      <c r="J192" s="61"/>
      <c r="K192" s="61"/>
      <c r="L192" s="61"/>
      <c r="M192" s="61"/>
      <c r="N192" s="61"/>
      <c r="O192" s="61"/>
      <c r="P192" s="61"/>
      <c r="Q192" s="61"/>
      <c r="R192" s="61"/>
      <c r="S192" s="61"/>
      <c r="T192" s="61"/>
      <c r="U192" s="61"/>
    </row>
    <row r="193" spans="2:21" ht="12.75" customHeight="1" x14ac:dyDescent="0.3">
      <c r="B193" s="61"/>
      <c r="C193" s="147"/>
      <c r="D193" s="61"/>
      <c r="E193" s="61"/>
      <c r="F193" s="61"/>
      <c r="G193" s="61"/>
      <c r="H193" s="61"/>
      <c r="I193" s="61"/>
      <c r="J193" s="61"/>
      <c r="K193" s="61"/>
      <c r="L193" s="61"/>
      <c r="M193" s="61"/>
      <c r="N193" s="61"/>
      <c r="O193" s="61"/>
      <c r="P193" s="61"/>
      <c r="Q193" s="61"/>
      <c r="R193" s="61"/>
      <c r="S193" s="61"/>
      <c r="T193" s="61"/>
      <c r="U193" s="61"/>
    </row>
    <row r="194" spans="2:21" ht="12.75" customHeight="1" x14ac:dyDescent="0.3">
      <c r="B194" s="61"/>
      <c r="C194" s="147"/>
      <c r="D194" s="61"/>
      <c r="E194" s="61"/>
      <c r="F194" s="61"/>
      <c r="G194" s="61"/>
      <c r="H194" s="61"/>
      <c r="I194" s="61"/>
      <c r="J194" s="61"/>
      <c r="K194" s="61"/>
      <c r="L194" s="61"/>
      <c r="M194" s="61"/>
      <c r="N194" s="61"/>
      <c r="O194" s="61"/>
      <c r="P194" s="61"/>
      <c r="Q194" s="61"/>
      <c r="R194" s="61"/>
      <c r="S194" s="61"/>
      <c r="T194" s="61"/>
      <c r="U194" s="61"/>
    </row>
    <row r="195" spans="2:21" ht="12.75" customHeight="1" x14ac:dyDescent="0.3">
      <c r="B195" s="61"/>
      <c r="C195" s="147"/>
      <c r="D195" s="61"/>
      <c r="E195" s="61"/>
      <c r="F195" s="61"/>
      <c r="G195" s="61"/>
      <c r="H195" s="61"/>
      <c r="I195" s="61"/>
      <c r="J195" s="61"/>
      <c r="K195" s="61"/>
      <c r="L195" s="61"/>
      <c r="M195" s="61"/>
      <c r="N195" s="61"/>
      <c r="O195" s="61"/>
      <c r="P195" s="61"/>
      <c r="Q195" s="61"/>
      <c r="R195" s="61"/>
      <c r="S195" s="61"/>
      <c r="T195" s="61"/>
      <c r="U195" s="61"/>
    </row>
    <row r="196" spans="2:21" ht="12.75" customHeight="1" x14ac:dyDescent="0.3">
      <c r="B196" s="61"/>
      <c r="C196" s="147"/>
      <c r="D196" s="61"/>
      <c r="E196" s="61"/>
      <c r="F196" s="61"/>
      <c r="G196" s="61"/>
      <c r="H196" s="61"/>
      <c r="I196" s="61"/>
      <c r="J196" s="61"/>
      <c r="K196" s="61"/>
      <c r="L196" s="61"/>
      <c r="M196" s="61"/>
      <c r="N196" s="61"/>
      <c r="O196" s="61"/>
      <c r="P196" s="61"/>
      <c r="Q196" s="61"/>
      <c r="R196" s="61"/>
      <c r="S196" s="61"/>
      <c r="T196" s="61"/>
      <c r="U196" s="61"/>
    </row>
    <row r="197" spans="2:21" ht="12.75" customHeight="1" x14ac:dyDescent="0.3">
      <c r="B197" s="61"/>
      <c r="C197" s="147"/>
      <c r="D197" s="61"/>
      <c r="E197" s="61"/>
      <c r="F197" s="61"/>
      <c r="G197" s="61"/>
      <c r="H197" s="61"/>
      <c r="I197" s="61"/>
      <c r="J197" s="61"/>
      <c r="K197" s="61"/>
      <c r="L197" s="61"/>
      <c r="M197" s="61"/>
      <c r="N197" s="61"/>
      <c r="O197" s="61"/>
      <c r="P197" s="61"/>
      <c r="Q197" s="61"/>
      <c r="R197" s="61"/>
      <c r="S197" s="61"/>
      <c r="T197" s="61"/>
      <c r="U197" s="61"/>
    </row>
    <row r="198" spans="2:21" ht="12.75" customHeight="1" x14ac:dyDescent="0.3">
      <c r="B198" s="61"/>
      <c r="C198" s="147"/>
      <c r="D198" s="61"/>
      <c r="E198" s="61"/>
      <c r="F198" s="61"/>
      <c r="G198" s="61"/>
      <c r="H198" s="61"/>
      <c r="I198" s="61"/>
      <c r="J198" s="61"/>
      <c r="K198" s="61"/>
      <c r="L198" s="61"/>
      <c r="M198" s="61"/>
      <c r="N198" s="61"/>
      <c r="O198" s="61"/>
      <c r="P198" s="61"/>
      <c r="Q198" s="61"/>
      <c r="R198" s="61"/>
      <c r="S198" s="61"/>
      <c r="T198" s="61"/>
      <c r="U198" s="61"/>
    </row>
    <row r="199" spans="2:21" ht="12.75" customHeight="1" x14ac:dyDescent="0.3">
      <c r="B199" s="61"/>
      <c r="C199" s="147"/>
      <c r="D199" s="61"/>
      <c r="E199" s="61"/>
      <c r="F199" s="61"/>
      <c r="G199" s="61"/>
      <c r="H199" s="61"/>
      <c r="I199" s="61"/>
      <c r="J199" s="61"/>
      <c r="K199" s="61"/>
      <c r="L199" s="61"/>
      <c r="M199" s="61"/>
      <c r="N199" s="61"/>
      <c r="O199" s="61"/>
      <c r="P199" s="61"/>
      <c r="Q199" s="61"/>
      <c r="R199" s="61"/>
      <c r="S199" s="61"/>
      <c r="T199" s="61"/>
      <c r="U199" s="61"/>
    </row>
    <row r="200" spans="2:21" ht="12.75" customHeight="1" x14ac:dyDescent="0.3">
      <c r="B200" s="61"/>
      <c r="C200" s="147"/>
      <c r="D200" s="61"/>
      <c r="E200" s="61"/>
      <c r="F200" s="61"/>
      <c r="G200" s="61"/>
      <c r="H200" s="61"/>
      <c r="I200" s="61"/>
      <c r="J200" s="61"/>
      <c r="K200" s="61"/>
      <c r="L200" s="61"/>
      <c r="M200" s="61"/>
      <c r="N200" s="61"/>
      <c r="O200" s="61"/>
      <c r="P200" s="61"/>
      <c r="Q200" s="61"/>
      <c r="R200" s="61"/>
      <c r="S200" s="61"/>
      <c r="T200" s="61"/>
      <c r="U200" s="61"/>
    </row>
    <row r="201" spans="2:21" ht="12.75" customHeight="1" x14ac:dyDescent="0.3">
      <c r="B201" s="61"/>
      <c r="C201" s="147"/>
      <c r="D201" s="61"/>
      <c r="E201" s="61"/>
      <c r="F201" s="61"/>
      <c r="G201" s="61"/>
      <c r="H201" s="61"/>
      <c r="I201" s="61"/>
      <c r="J201" s="61"/>
      <c r="K201" s="61"/>
      <c r="L201" s="61"/>
      <c r="M201" s="61"/>
      <c r="N201" s="61"/>
      <c r="O201" s="61"/>
      <c r="P201" s="61"/>
      <c r="Q201" s="61"/>
      <c r="R201" s="61"/>
      <c r="S201" s="61"/>
      <c r="T201" s="61"/>
      <c r="U201" s="61"/>
    </row>
    <row r="202" spans="2:21" ht="12.75" customHeight="1" x14ac:dyDescent="0.3">
      <c r="B202" s="61"/>
      <c r="C202" s="147"/>
      <c r="D202" s="61"/>
      <c r="E202" s="61"/>
      <c r="F202" s="61"/>
      <c r="G202" s="61"/>
      <c r="H202" s="61"/>
      <c r="I202" s="61"/>
      <c r="J202" s="61"/>
      <c r="K202" s="61"/>
      <c r="L202" s="61"/>
      <c r="M202" s="61"/>
      <c r="N202" s="61"/>
      <c r="O202" s="61"/>
      <c r="P202" s="61"/>
      <c r="Q202" s="61"/>
      <c r="R202" s="61"/>
      <c r="S202" s="61"/>
      <c r="T202" s="61"/>
      <c r="U202" s="61"/>
    </row>
    <row r="203" spans="2:21" ht="12.75" customHeight="1" x14ac:dyDescent="0.3">
      <c r="B203" s="61"/>
      <c r="C203" s="147"/>
      <c r="D203" s="61"/>
      <c r="E203" s="61"/>
      <c r="F203" s="61"/>
      <c r="G203" s="61"/>
      <c r="H203" s="61"/>
      <c r="I203" s="61"/>
      <c r="J203" s="61"/>
      <c r="K203" s="61"/>
      <c r="L203" s="61"/>
      <c r="M203" s="61"/>
      <c r="N203" s="61"/>
      <c r="O203" s="61"/>
      <c r="P203" s="61"/>
      <c r="Q203" s="61"/>
      <c r="R203" s="61"/>
      <c r="S203" s="61"/>
      <c r="T203" s="61"/>
      <c r="U203" s="61"/>
    </row>
    <row r="204" spans="2:21" ht="12.75" customHeight="1" x14ac:dyDescent="0.3">
      <c r="B204" s="61"/>
      <c r="C204" s="147"/>
      <c r="D204" s="61"/>
      <c r="E204" s="61"/>
      <c r="F204" s="61"/>
      <c r="G204" s="61"/>
      <c r="H204" s="61"/>
      <c r="I204" s="61"/>
      <c r="J204" s="61"/>
      <c r="K204" s="61"/>
      <c r="L204" s="61"/>
      <c r="M204" s="61"/>
      <c r="N204" s="61"/>
      <c r="O204" s="61"/>
      <c r="P204" s="61"/>
      <c r="Q204" s="61"/>
      <c r="R204" s="61"/>
      <c r="S204" s="61"/>
      <c r="T204" s="61"/>
      <c r="U204" s="61"/>
    </row>
    <row r="205" spans="2:21" ht="12.75" customHeight="1" x14ac:dyDescent="0.3">
      <c r="B205" s="61"/>
      <c r="C205" s="147"/>
      <c r="D205" s="61"/>
      <c r="E205" s="61"/>
      <c r="F205" s="61"/>
      <c r="G205" s="61"/>
      <c r="H205" s="61"/>
      <c r="I205" s="61"/>
      <c r="J205" s="61"/>
      <c r="K205" s="61"/>
      <c r="L205" s="61"/>
      <c r="M205" s="61"/>
      <c r="N205" s="61"/>
      <c r="O205" s="61"/>
      <c r="P205" s="61"/>
      <c r="Q205" s="61"/>
      <c r="R205" s="61"/>
      <c r="S205" s="61"/>
      <c r="T205" s="61"/>
      <c r="U205" s="61"/>
    </row>
    <row r="206" spans="2:21" ht="12.75" customHeight="1" x14ac:dyDescent="0.3">
      <c r="B206" s="61"/>
      <c r="C206" s="147"/>
      <c r="D206" s="61"/>
      <c r="E206" s="61"/>
      <c r="F206" s="61"/>
      <c r="G206" s="61"/>
      <c r="H206" s="61"/>
      <c r="I206" s="61"/>
      <c r="J206" s="61"/>
      <c r="K206" s="61"/>
      <c r="L206" s="61"/>
      <c r="M206" s="61"/>
      <c r="N206" s="61"/>
      <c r="O206" s="61"/>
      <c r="P206" s="61"/>
      <c r="Q206" s="61"/>
      <c r="R206" s="61"/>
      <c r="S206" s="61"/>
      <c r="T206" s="61"/>
      <c r="U206" s="61"/>
    </row>
    <row r="207" spans="2:21" ht="12.75" customHeight="1" x14ac:dyDescent="0.3">
      <c r="B207" s="61"/>
      <c r="C207" s="147"/>
      <c r="D207" s="61"/>
      <c r="E207" s="61"/>
      <c r="F207" s="61"/>
      <c r="G207" s="61"/>
      <c r="H207" s="61"/>
      <c r="I207" s="61"/>
      <c r="J207" s="61"/>
      <c r="K207" s="61"/>
      <c r="L207" s="61"/>
      <c r="M207" s="61"/>
      <c r="N207" s="61"/>
      <c r="O207" s="61"/>
      <c r="P207" s="61"/>
      <c r="Q207" s="61"/>
      <c r="R207" s="61"/>
      <c r="S207" s="61"/>
      <c r="T207" s="61"/>
      <c r="U207" s="61"/>
    </row>
    <row r="208" spans="2:21" ht="12.75" customHeight="1" x14ac:dyDescent="0.3">
      <c r="B208" s="61"/>
      <c r="C208" s="147"/>
      <c r="D208" s="61"/>
      <c r="E208" s="61"/>
      <c r="F208" s="61"/>
      <c r="G208" s="61"/>
      <c r="H208" s="61"/>
      <c r="I208" s="61"/>
      <c r="J208" s="61"/>
      <c r="K208" s="61"/>
      <c r="L208" s="61"/>
      <c r="M208" s="61"/>
      <c r="N208" s="61"/>
      <c r="O208" s="61"/>
      <c r="P208" s="61"/>
      <c r="Q208" s="61"/>
      <c r="R208" s="61"/>
      <c r="S208" s="61"/>
      <c r="T208" s="61"/>
      <c r="U208" s="61"/>
    </row>
    <row r="209" spans="2:21" ht="12.75" customHeight="1" x14ac:dyDescent="0.3">
      <c r="B209" s="61"/>
      <c r="C209" s="147"/>
      <c r="D209" s="61"/>
      <c r="E209" s="61"/>
      <c r="F209" s="61"/>
      <c r="G209" s="61"/>
      <c r="H209" s="61"/>
      <c r="I209" s="61"/>
      <c r="J209" s="61"/>
      <c r="K209" s="61"/>
      <c r="L209" s="61"/>
      <c r="M209" s="61"/>
      <c r="N209" s="61"/>
      <c r="O209" s="61"/>
      <c r="P209" s="61"/>
      <c r="Q209" s="61"/>
      <c r="R209" s="61"/>
      <c r="S209" s="61"/>
      <c r="T209" s="61"/>
      <c r="U209" s="61"/>
    </row>
    <row r="210" spans="2:21" ht="12.75" customHeight="1" x14ac:dyDescent="0.3">
      <c r="B210" s="61"/>
      <c r="C210" s="147"/>
      <c r="D210" s="61"/>
      <c r="E210" s="61"/>
      <c r="F210" s="61"/>
      <c r="G210" s="61"/>
      <c r="H210" s="61"/>
      <c r="I210" s="61"/>
      <c r="J210" s="61"/>
      <c r="K210" s="61"/>
      <c r="L210" s="61"/>
      <c r="M210" s="61"/>
      <c r="N210" s="61"/>
      <c r="O210" s="61"/>
      <c r="P210" s="61"/>
      <c r="Q210" s="61"/>
      <c r="R210" s="61"/>
      <c r="S210" s="61"/>
      <c r="T210" s="61"/>
      <c r="U210" s="61"/>
    </row>
    <row r="211" spans="2:21" ht="12.75" customHeight="1" x14ac:dyDescent="0.3">
      <c r="B211" s="61"/>
      <c r="C211" s="147"/>
      <c r="D211" s="61"/>
      <c r="E211" s="61"/>
      <c r="F211" s="61"/>
      <c r="G211" s="61"/>
      <c r="H211" s="61"/>
      <c r="I211" s="61"/>
      <c r="J211" s="61"/>
      <c r="K211" s="61"/>
      <c r="L211" s="61"/>
      <c r="M211" s="61"/>
      <c r="N211" s="61"/>
      <c r="O211" s="61"/>
      <c r="P211" s="61"/>
      <c r="Q211" s="61"/>
      <c r="R211" s="61"/>
      <c r="S211" s="61"/>
      <c r="T211" s="61"/>
      <c r="U211" s="61"/>
    </row>
    <row r="212" spans="2:21" ht="12.75" customHeight="1" x14ac:dyDescent="0.3">
      <c r="B212" s="61"/>
      <c r="C212" s="147"/>
      <c r="D212" s="61"/>
      <c r="E212" s="61"/>
      <c r="F212" s="61"/>
      <c r="G212" s="61"/>
      <c r="H212" s="61"/>
      <c r="I212" s="61"/>
      <c r="J212" s="61"/>
      <c r="K212" s="61"/>
      <c r="L212" s="61"/>
      <c r="M212" s="61"/>
      <c r="N212" s="61"/>
      <c r="O212" s="61"/>
      <c r="P212" s="61"/>
      <c r="Q212" s="61"/>
      <c r="R212" s="61"/>
      <c r="S212" s="61"/>
      <c r="T212" s="61"/>
      <c r="U212" s="61"/>
    </row>
    <row r="213" spans="2:21" ht="12.75" customHeight="1" x14ac:dyDescent="0.3">
      <c r="B213" s="61"/>
      <c r="C213" s="147"/>
      <c r="D213" s="61"/>
      <c r="E213" s="61"/>
      <c r="F213" s="61"/>
      <c r="G213" s="61"/>
      <c r="H213" s="61"/>
      <c r="I213" s="61"/>
      <c r="J213" s="61"/>
      <c r="K213" s="61"/>
      <c r="L213" s="61"/>
      <c r="M213" s="61"/>
      <c r="N213" s="61"/>
      <c r="O213" s="61"/>
      <c r="P213" s="61"/>
      <c r="Q213" s="61"/>
      <c r="R213" s="61"/>
      <c r="S213" s="61"/>
      <c r="T213" s="61"/>
      <c r="U213" s="61"/>
    </row>
    <row r="214" spans="2:21" ht="12.75" customHeight="1" x14ac:dyDescent="0.3">
      <c r="B214" s="61"/>
      <c r="C214" s="147"/>
      <c r="D214" s="61"/>
      <c r="E214" s="61"/>
      <c r="F214" s="61"/>
      <c r="G214" s="61"/>
      <c r="H214" s="61"/>
      <c r="I214" s="61"/>
      <c r="J214" s="61"/>
      <c r="K214" s="61"/>
      <c r="L214" s="61"/>
      <c r="M214" s="61"/>
      <c r="N214" s="61"/>
      <c r="O214" s="61"/>
      <c r="P214" s="61"/>
      <c r="Q214" s="61"/>
      <c r="R214" s="61"/>
      <c r="S214" s="61"/>
      <c r="T214" s="61"/>
      <c r="U214" s="61"/>
    </row>
    <row r="215" spans="2:21" ht="12.75" customHeight="1" x14ac:dyDescent="0.3">
      <c r="B215" s="61"/>
      <c r="C215" s="147"/>
      <c r="D215" s="61"/>
      <c r="E215" s="61"/>
      <c r="F215" s="61"/>
      <c r="G215" s="61"/>
      <c r="H215" s="61"/>
      <c r="I215" s="61"/>
      <c r="J215" s="61"/>
      <c r="K215" s="61"/>
      <c r="L215" s="61"/>
      <c r="M215" s="61"/>
      <c r="N215" s="61"/>
      <c r="O215" s="61"/>
      <c r="P215" s="61"/>
      <c r="Q215" s="61"/>
      <c r="R215" s="61"/>
      <c r="S215" s="61"/>
      <c r="T215" s="61"/>
      <c r="U215" s="61"/>
    </row>
    <row r="216" spans="2:21" ht="12.75" customHeight="1" x14ac:dyDescent="0.3">
      <c r="B216" s="61"/>
      <c r="C216" s="147"/>
      <c r="D216" s="61"/>
      <c r="E216" s="61"/>
      <c r="F216" s="61"/>
      <c r="G216" s="61"/>
      <c r="H216" s="61"/>
      <c r="I216" s="61"/>
      <c r="J216" s="61"/>
      <c r="K216" s="61"/>
      <c r="L216" s="61"/>
      <c r="M216" s="61"/>
      <c r="N216" s="61"/>
      <c r="O216" s="61"/>
      <c r="P216" s="61"/>
      <c r="Q216" s="61"/>
      <c r="R216" s="61"/>
      <c r="S216" s="61"/>
      <c r="T216" s="61"/>
      <c r="U216" s="61"/>
    </row>
    <row r="217" spans="2:21" ht="12.75" customHeight="1" x14ac:dyDescent="0.3">
      <c r="B217" s="61"/>
      <c r="C217" s="147"/>
      <c r="D217" s="61"/>
      <c r="E217" s="61"/>
      <c r="F217" s="61"/>
      <c r="G217" s="61"/>
      <c r="H217" s="61"/>
      <c r="I217" s="61"/>
      <c r="J217" s="61"/>
      <c r="K217" s="61"/>
      <c r="L217" s="61"/>
      <c r="M217" s="61"/>
      <c r="N217" s="61"/>
      <c r="O217" s="61"/>
      <c r="P217" s="61"/>
      <c r="Q217" s="61"/>
      <c r="R217" s="61"/>
      <c r="S217" s="61"/>
      <c r="T217" s="61"/>
      <c r="U217" s="61"/>
    </row>
    <row r="218" spans="2:21" ht="12.75" customHeight="1" x14ac:dyDescent="0.3">
      <c r="B218" s="61"/>
      <c r="C218" s="147"/>
      <c r="D218" s="61"/>
      <c r="E218" s="61"/>
      <c r="F218" s="61"/>
      <c r="G218" s="61"/>
      <c r="H218" s="61"/>
      <c r="I218" s="61"/>
      <c r="J218" s="61"/>
      <c r="K218" s="61"/>
      <c r="L218" s="61"/>
      <c r="M218" s="61"/>
      <c r="N218" s="61"/>
      <c r="O218" s="61"/>
      <c r="P218" s="61"/>
      <c r="Q218" s="61"/>
      <c r="R218" s="61"/>
      <c r="S218" s="61"/>
      <c r="T218" s="61"/>
      <c r="U218" s="61"/>
    </row>
    <row r="219" spans="2:21" ht="12.75" customHeight="1" x14ac:dyDescent="0.3">
      <c r="B219" s="61"/>
      <c r="C219" s="147"/>
      <c r="D219" s="61"/>
      <c r="E219" s="61"/>
      <c r="F219" s="61"/>
      <c r="G219" s="61"/>
      <c r="H219" s="61"/>
      <c r="I219" s="61"/>
      <c r="J219" s="61"/>
      <c r="K219" s="61"/>
      <c r="L219" s="61"/>
      <c r="M219" s="61"/>
      <c r="N219" s="61"/>
      <c r="O219" s="61"/>
      <c r="P219" s="61"/>
      <c r="Q219" s="61"/>
      <c r="R219" s="61"/>
      <c r="S219" s="61"/>
      <c r="T219" s="61"/>
      <c r="U219" s="61"/>
    </row>
    <row r="220" spans="2:21" ht="12.75" customHeight="1" x14ac:dyDescent="0.3">
      <c r="B220" s="61"/>
      <c r="C220" s="147"/>
      <c r="D220" s="61"/>
      <c r="E220" s="61"/>
      <c r="F220" s="61"/>
      <c r="G220" s="61"/>
      <c r="H220" s="61"/>
      <c r="I220" s="61"/>
      <c r="J220" s="61"/>
      <c r="K220" s="61"/>
      <c r="L220" s="61"/>
      <c r="M220" s="61"/>
      <c r="N220" s="61"/>
      <c r="O220" s="61"/>
      <c r="P220" s="61"/>
      <c r="Q220" s="61"/>
      <c r="R220" s="61"/>
      <c r="S220" s="61"/>
      <c r="T220" s="61"/>
      <c r="U220" s="61"/>
    </row>
    <row r="221" spans="2:21" ht="12.75" customHeight="1" x14ac:dyDescent="0.3">
      <c r="B221" s="61"/>
      <c r="C221" s="147"/>
      <c r="D221" s="61"/>
      <c r="E221" s="61"/>
      <c r="F221" s="61"/>
      <c r="G221" s="61"/>
      <c r="H221" s="61"/>
      <c r="I221" s="61"/>
      <c r="J221" s="61"/>
      <c r="K221" s="61"/>
      <c r="L221" s="61"/>
      <c r="M221" s="61"/>
      <c r="N221" s="61"/>
      <c r="O221" s="61"/>
      <c r="P221" s="61"/>
      <c r="Q221" s="61"/>
      <c r="R221" s="61"/>
      <c r="S221" s="61"/>
      <c r="T221" s="61"/>
      <c r="U221" s="61"/>
    </row>
    <row r="222" spans="2:21" ht="12.75" customHeight="1" x14ac:dyDescent="0.3">
      <c r="B222" s="61"/>
      <c r="C222" s="147"/>
      <c r="D222" s="61"/>
      <c r="E222" s="61"/>
      <c r="F222" s="61"/>
      <c r="G222" s="61"/>
      <c r="H222" s="61"/>
      <c r="I222" s="61"/>
      <c r="J222" s="61"/>
      <c r="K222" s="61"/>
      <c r="L222" s="61"/>
      <c r="M222" s="61"/>
      <c r="N222" s="61"/>
      <c r="O222" s="61"/>
      <c r="P222" s="61"/>
      <c r="Q222" s="61"/>
      <c r="R222" s="61"/>
      <c r="S222" s="61"/>
      <c r="T222" s="61"/>
      <c r="U222" s="61"/>
    </row>
    <row r="223" spans="2:21" ht="12.75" customHeight="1" x14ac:dyDescent="0.3">
      <c r="B223" s="61"/>
      <c r="C223" s="147"/>
      <c r="D223" s="61"/>
      <c r="E223" s="61"/>
      <c r="F223" s="61"/>
      <c r="G223" s="61"/>
      <c r="H223" s="61"/>
      <c r="I223" s="61"/>
      <c r="J223" s="61"/>
      <c r="K223" s="61"/>
      <c r="L223" s="61"/>
      <c r="M223" s="61"/>
      <c r="N223" s="61"/>
      <c r="O223" s="61"/>
      <c r="P223" s="61"/>
      <c r="Q223" s="61"/>
      <c r="R223" s="61"/>
      <c r="S223" s="61"/>
      <c r="T223" s="61"/>
      <c r="U223" s="61"/>
    </row>
    <row r="224" spans="2:21" ht="12.75" customHeight="1" x14ac:dyDescent="0.3">
      <c r="B224" s="61"/>
      <c r="C224" s="147"/>
      <c r="D224" s="61"/>
      <c r="E224" s="61"/>
      <c r="F224" s="61"/>
      <c r="G224" s="61"/>
      <c r="H224" s="61"/>
      <c r="I224" s="61"/>
      <c r="J224" s="61"/>
      <c r="K224" s="61"/>
      <c r="L224" s="61"/>
      <c r="M224" s="61"/>
      <c r="N224" s="61"/>
      <c r="O224" s="61"/>
      <c r="P224" s="61"/>
      <c r="Q224" s="61"/>
      <c r="R224" s="61"/>
      <c r="S224" s="61"/>
      <c r="T224" s="61"/>
      <c r="U224" s="61"/>
    </row>
    <row r="225" spans="2:21" ht="12.75" customHeight="1" x14ac:dyDescent="0.3">
      <c r="B225" s="61"/>
      <c r="C225" s="147"/>
      <c r="D225" s="61"/>
      <c r="E225" s="61"/>
      <c r="F225" s="61"/>
      <c r="G225" s="61"/>
      <c r="H225" s="61"/>
      <c r="I225" s="61"/>
      <c r="J225" s="61"/>
      <c r="K225" s="61"/>
      <c r="L225" s="61"/>
      <c r="M225" s="61"/>
      <c r="N225" s="61"/>
      <c r="O225" s="61"/>
      <c r="P225" s="61"/>
      <c r="Q225" s="61"/>
      <c r="R225" s="61"/>
      <c r="S225" s="61"/>
      <c r="T225" s="61"/>
      <c r="U225" s="61"/>
    </row>
    <row r="226" spans="2:21" ht="12.75" customHeight="1" x14ac:dyDescent="0.3">
      <c r="B226" s="61"/>
      <c r="C226" s="147"/>
      <c r="D226" s="61"/>
      <c r="E226" s="61"/>
      <c r="F226" s="61"/>
      <c r="G226" s="61"/>
      <c r="H226" s="61"/>
      <c r="I226" s="61"/>
      <c r="J226" s="61"/>
      <c r="K226" s="61"/>
      <c r="L226" s="61"/>
      <c r="M226" s="61"/>
      <c r="N226" s="61"/>
      <c r="O226" s="61"/>
      <c r="P226" s="61"/>
      <c r="Q226" s="61"/>
      <c r="R226" s="61"/>
      <c r="S226" s="61"/>
      <c r="T226" s="61"/>
      <c r="U226" s="61"/>
    </row>
    <row r="227" spans="2:21" ht="12.75" customHeight="1" x14ac:dyDescent="0.3">
      <c r="B227" s="61"/>
      <c r="C227" s="147"/>
      <c r="D227" s="61"/>
      <c r="E227" s="61"/>
      <c r="F227" s="61"/>
      <c r="G227" s="61"/>
      <c r="H227" s="61"/>
      <c r="I227" s="61"/>
      <c r="J227" s="61"/>
      <c r="K227" s="61"/>
      <c r="L227" s="61"/>
      <c r="M227" s="61"/>
      <c r="N227" s="61"/>
      <c r="O227" s="61"/>
      <c r="P227" s="61"/>
      <c r="Q227" s="61"/>
      <c r="R227" s="61"/>
      <c r="S227" s="61"/>
      <c r="T227" s="61"/>
      <c r="U227" s="61"/>
    </row>
    <row r="228" spans="2:21" ht="12.75" customHeight="1" x14ac:dyDescent="0.3">
      <c r="B228" s="61"/>
      <c r="C228" s="147"/>
      <c r="D228" s="61"/>
      <c r="E228" s="61"/>
      <c r="F228" s="61"/>
      <c r="G228" s="61"/>
      <c r="H228" s="61"/>
      <c r="I228" s="61"/>
      <c r="J228" s="61"/>
      <c r="K228" s="61"/>
      <c r="L228" s="61"/>
      <c r="M228" s="61"/>
      <c r="N228" s="61"/>
      <c r="O228" s="61"/>
      <c r="P228" s="61"/>
      <c r="Q228" s="61"/>
      <c r="R228" s="61"/>
      <c r="S228" s="61"/>
      <c r="T228" s="61"/>
      <c r="U228" s="61"/>
    </row>
    <row r="229" spans="2:21" ht="12.75" customHeight="1" x14ac:dyDescent="0.3">
      <c r="B229" s="61"/>
      <c r="C229" s="147"/>
      <c r="D229" s="61"/>
      <c r="E229" s="61"/>
      <c r="F229" s="61"/>
      <c r="G229" s="61"/>
      <c r="H229" s="61"/>
      <c r="I229" s="61"/>
      <c r="J229" s="61"/>
      <c r="K229" s="61"/>
      <c r="L229" s="61"/>
      <c r="M229" s="61"/>
      <c r="N229" s="61"/>
      <c r="O229" s="61"/>
      <c r="P229" s="61"/>
      <c r="Q229" s="61"/>
      <c r="R229" s="61"/>
      <c r="S229" s="61"/>
      <c r="T229" s="61"/>
      <c r="U229" s="61"/>
    </row>
    <row r="230" spans="2:21" ht="12.75" customHeight="1" x14ac:dyDescent="0.3">
      <c r="B230" s="61"/>
      <c r="C230" s="147"/>
      <c r="D230" s="61"/>
      <c r="E230" s="61"/>
      <c r="F230" s="61"/>
      <c r="G230" s="61"/>
      <c r="H230" s="61"/>
      <c r="I230" s="61"/>
      <c r="J230" s="61"/>
      <c r="K230" s="61"/>
      <c r="L230" s="61"/>
      <c r="M230" s="61"/>
      <c r="N230" s="61"/>
      <c r="O230" s="61"/>
      <c r="P230" s="61"/>
      <c r="Q230" s="61"/>
      <c r="R230" s="61"/>
      <c r="S230" s="61"/>
      <c r="T230" s="61"/>
      <c r="U230" s="61"/>
    </row>
    <row r="231" spans="2:21" ht="12.75" customHeight="1" x14ac:dyDescent="0.3">
      <c r="B231" s="61"/>
      <c r="C231" s="147"/>
      <c r="D231" s="61"/>
      <c r="E231" s="61"/>
      <c r="F231" s="61"/>
      <c r="G231" s="61"/>
      <c r="H231" s="61"/>
      <c r="I231" s="61"/>
      <c r="J231" s="61"/>
      <c r="K231" s="61"/>
      <c r="L231" s="61"/>
      <c r="M231" s="61"/>
      <c r="N231" s="61"/>
      <c r="O231" s="61"/>
      <c r="P231" s="61"/>
      <c r="Q231" s="61"/>
      <c r="R231" s="61"/>
      <c r="S231" s="61"/>
      <c r="T231" s="61"/>
      <c r="U231" s="61"/>
    </row>
    <row r="232" spans="2:21" ht="12.75" customHeight="1" x14ac:dyDescent="0.3">
      <c r="B232" s="61"/>
      <c r="C232" s="147"/>
      <c r="D232" s="61"/>
      <c r="E232" s="61"/>
      <c r="F232" s="61"/>
      <c r="G232" s="61"/>
      <c r="H232" s="61"/>
      <c r="I232" s="61"/>
      <c r="J232" s="61"/>
      <c r="K232" s="61"/>
      <c r="L232" s="61"/>
      <c r="M232" s="61"/>
      <c r="N232" s="61"/>
      <c r="O232" s="61"/>
      <c r="P232" s="61"/>
      <c r="Q232" s="61"/>
      <c r="R232" s="61"/>
      <c r="S232" s="61"/>
      <c r="T232" s="61"/>
      <c r="U232" s="61"/>
    </row>
    <row r="233" spans="2:21" ht="12.75" customHeight="1" x14ac:dyDescent="0.3">
      <c r="B233" s="61"/>
      <c r="C233" s="147"/>
      <c r="D233" s="61"/>
      <c r="E233" s="61"/>
      <c r="F233" s="61"/>
      <c r="G233" s="61"/>
      <c r="H233" s="61"/>
      <c r="I233" s="61"/>
      <c r="J233" s="61"/>
      <c r="K233" s="61"/>
      <c r="L233" s="61"/>
      <c r="M233" s="61"/>
      <c r="N233" s="61"/>
      <c r="O233" s="61"/>
      <c r="P233" s="61"/>
      <c r="Q233" s="61"/>
      <c r="R233" s="61"/>
      <c r="S233" s="61"/>
      <c r="T233" s="61"/>
      <c r="U233" s="61"/>
    </row>
    <row r="234" spans="2:21" ht="12.75" customHeight="1" x14ac:dyDescent="0.3">
      <c r="B234" s="61"/>
      <c r="C234" s="147"/>
      <c r="D234" s="61"/>
      <c r="E234" s="61"/>
      <c r="F234" s="61"/>
      <c r="G234" s="61"/>
      <c r="H234" s="61"/>
      <c r="I234" s="61"/>
      <c r="J234" s="61"/>
      <c r="K234" s="61"/>
      <c r="L234" s="61"/>
      <c r="M234" s="61"/>
      <c r="N234" s="61"/>
      <c r="O234" s="61"/>
      <c r="P234" s="61"/>
      <c r="Q234" s="61"/>
      <c r="R234" s="61"/>
      <c r="S234" s="61"/>
      <c r="T234" s="61"/>
      <c r="U234" s="61"/>
    </row>
    <row r="235" spans="2:21" ht="12.75" customHeight="1" x14ac:dyDescent="0.3">
      <c r="B235" s="61"/>
      <c r="C235" s="147"/>
      <c r="D235" s="61"/>
      <c r="E235" s="61"/>
      <c r="F235" s="61"/>
      <c r="G235" s="61"/>
      <c r="H235" s="61"/>
      <c r="I235" s="61"/>
      <c r="J235" s="61"/>
      <c r="K235" s="61"/>
      <c r="L235" s="61"/>
      <c r="M235" s="61"/>
      <c r="N235" s="61"/>
      <c r="O235" s="61"/>
      <c r="P235" s="61"/>
      <c r="Q235" s="61"/>
      <c r="R235" s="61"/>
      <c r="S235" s="61"/>
      <c r="T235" s="61"/>
      <c r="U235" s="61"/>
    </row>
    <row r="236" spans="2:21" ht="12.75" customHeight="1" x14ac:dyDescent="0.3">
      <c r="B236" s="61"/>
      <c r="C236" s="147"/>
      <c r="D236" s="61"/>
      <c r="E236" s="61"/>
      <c r="F236" s="61"/>
      <c r="G236" s="61"/>
      <c r="H236" s="61"/>
      <c r="I236" s="61"/>
      <c r="J236" s="61"/>
      <c r="K236" s="61"/>
      <c r="L236" s="61"/>
      <c r="M236" s="61"/>
      <c r="N236" s="61"/>
      <c r="O236" s="61"/>
      <c r="P236" s="61"/>
      <c r="Q236" s="61"/>
      <c r="R236" s="61"/>
      <c r="S236" s="61"/>
      <c r="T236" s="61"/>
      <c r="U236" s="61"/>
    </row>
    <row r="237" spans="2:21" ht="12.75" customHeight="1" x14ac:dyDescent="0.3">
      <c r="B237" s="61"/>
      <c r="C237" s="147"/>
      <c r="D237" s="61"/>
      <c r="E237" s="61"/>
      <c r="F237" s="61"/>
      <c r="G237" s="61"/>
      <c r="H237" s="61"/>
      <c r="I237" s="61"/>
      <c r="J237" s="61"/>
      <c r="K237" s="61"/>
      <c r="L237" s="61"/>
      <c r="M237" s="61"/>
      <c r="N237" s="61"/>
      <c r="O237" s="61"/>
      <c r="P237" s="61"/>
      <c r="Q237" s="61"/>
      <c r="R237" s="61"/>
      <c r="S237" s="61"/>
      <c r="T237" s="61"/>
      <c r="U237" s="61"/>
    </row>
    <row r="238" spans="2:21" ht="12.75" customHeight="1" x14ac:dyDescent="0.3">
      <c r="B238" s="61"/>
      <c r="C238" s="147"/>
      <c r="D238" s="61"/>
      <c r="E238" s="61"/>
      <c r="F238" s="61"/>
      <c r="G238" s="61"/>
      <c r="H238" s="61"/>
      <c r="I238" s="61"/>
      <c r="J238" s="61"/>
      <c r="K238" s="61"/>
      <c r="L238" s="61"/>
      <c r="M238" s="61"/>
      <c r="N238" s="61"/>
      <c r="O238" s="61"/>
      <c r="P238" s="61"/>
      <c r="Q238" s="61"/>
      <c r="R238" s="61"/>
      <c r="S238" s="61"/>
      <c r="T238" s="61"/>
      <c r="U238" s="61"/>
    </row>
    <row r="239" spans="2:21" ht="12.75" customHeight="1" x14ac:dyDescent="0.3">
      <c r="B239" s="61"/>
      <c r="C239" s="147"/>
      <c r="D239" s="61"/>
      <c r="E239" s="61"/>
      <c r="F239" s="61"/>
      <c r="G239" s="61"/>
      <c r="H239" s="61"/>
      <c r="I239" s="61"/>
      <c r="J239" s="61"/>
      <c r="K239" s="61"/>
      <c r="L239" s="61"/>
      <c r="M239" s="61"/>
      <c r="N239" s="61"/>
      <c r="O239" s="61"/>
      <c r="P239" s="61"/>
      <c r="Q239" s="61"/>
      <c r="R239" s="61"/>
      <c r="S239" s="61"/>
      <c r="T239" s="61"/>
      <c r="U239" s="61"/>
    </row>
    <row r="240" spans="2:21" ht="12.75" customHeight="1" x14ac:dyDescent="0.3">
      <c r="B240" s="61"/>
      <c r="C240" s="147"/>
      <c r="D240" s="61"/>
      <c r="E240" s="61"/>
      <c r="F240" s="61"/>
      <c r="G240" s="61"/>
      <c r="H240" s="61"/>
      <c r="I240" s="61"/>
      <c r="J240" s="61"/>
      <c r="K240" s="61"/>
      <c r="L240" s="61"/>
      <c r="M240" s="61"/>
      <c r="N240" s="61"/>
      <c r="O240" s="61"/>
      <c r="P240" s="61"/>
      <c r="Q240" s="61"/>
      <c r="R240" s="61"/>
      <c r="S240" s="61"/>
      <c r="T240" s="61"/>
      <c r="U240" s="61"/>
    </row>
    <row r="241" spans="2:21" ht="12.75" customHeight="1" x14ac:dyDescent="0.3">
      <c r="B241" s="61"/>
      <c r="C241" s="147"/>
      <c r="D241" s="61"/>
      <c r="E241" s="61"/>
      <c r="F241" s="61"/>
      <c r="G241" s="61"/>
      <c r="H241" s="61"/>
      <c r="I241" s="61"/>
      <c r="J241" s="61"/>
      <c r="K241" s="61"/>
      <c r="L241" s="61"/>
      <c r="M241" s="61"/>
      <c r="N241" s="61"/>
      <c r="O241" s="61"/>
      <c r="P241" s="61"/>
      <c r="Q241" s="61"/>
      <c r="R241" s="61"/>
      <c r="S241" s="61"/>
      <c r="T241" s="61"/>
      <c r="U241" s="61"/>
    </row>
    <row r="242" spans="2:21" ht="12.75" customHeight="1" x14ac:dyDescent="0.3">
      <c r="B242" s="61"/>
      <c r="C242" s="147"/>
      <c r="D242" s="61"/>
      <c r="E242" s="61"/>
      <c r="F242" s="61"/>
      <c r="G242" s="61"/>
      <c r="H242" s="61"/>
      <c r="I242" s="61"/>
      <c r="J242" s="61"/>
      <c r="K242" s="61"/>
      <c r="L242" s="61"/>
      <c r="M242" s="61"/>
      <c r="N242" s="61"/>
      <c r="O242" s="61"/>
      <c r="P242" s="61"/>
      <c r="Q242" s="61"/>
      <c r="R242" s="61"/>
      <c r="S242" s="61"/>
      <c r="T242" s="61"/>
      <c r="U242" s="61"/>
    </row>
    <row r="243" spans="2:21" ht="12.75" customHeight="1" x14ac:dyDescent="0.3">
      <c r="B243" s="61"/>
      <c r="C243" s="147"/>
      <c r="D243" s="61"/>
      <c r="E243" s="61"/>
      <c r="F243" s="61"/>
      <c r="G243" s="61"/>
      <c r="H243" s="61"/>
      <c r="I243" s="61"/>
      <c r="J243" s="61"/>
      <c r="K243" s="61"/>
      <c r="L243" s="61"/>
      <c r="M243" s="61"/>
      <c r="N243" s="61"/>
      <c r="O243" s="61"/>
      <c r="P243" s="61"/>
      <c r="Q243" s="61"/>
      <c r="R243" s="61"/>
      <c r="S243" s="61"/>
      <c r="T243" s="61"/>
      <c r="U243" s="61"/>
    </row>
    <row r="244" spans="2:21" ht="12.75" customHeight="1" x14ac:dyDescent="0.3">
      <c r="B244" s="61"/>
      <c r="C244" s="147"/>
      <c r="D244" s="61"/>
      <c r="E244" s="61"/>
      <c r="F244" s="61"/>
      <c r="G244" s="61"/>
      <c r="H244" s="61"/>
      <c r="I244" s="61"/>
      <c r="J244" s="61"/>
      <c r="K244" s="61"/>
      <c r="L244" s="61"/>
      <c r="M244" s="61"/>
      <c r="N244" s="61"/>
      <c r="O244" s="61"/>
      <c r="P244" s="61"/>
      <c r="Q244" s="61"/>
      <c r="R244" s="61"/>
      <c r="S244" s="61"/>
      <c r="T244" s="61"/>
      <c r="U244" s="61"/>
    </row>
    <row r="245" spans="2:21" ht="12.75" customHeight="1" x14ac:dyDescent="0.3">
      <c r="B245" s="61"/>
      <c r="C245" s="147"/>
      <c r="D245" s="61"/>
      <c r="E245" s="61"/>
      <c r="F245" s="61"/>
      <c r="G245" s="61"/>
      <c r="H245" s="61"/>
      <c r="I245" s="61"/>
      <c r="J245" s="61"/>
      <c r="K245" s="61"/>
      <c r="L245" s="61"/>
      <c r="M245" s="61"/>
      <c r="N245" s="61"/>
      <c r="O245" s="61"/>
      <c r="P245" s="61"/>
      <c r="Q245" s="61"/>
      <c r="R245" s="61"/>
      <c r="S245" s="61"/>
      <c r="T245" s="61"/>
      <c r="U245" s="61"/>
    </row>
    <row r="246" spans="2:21" ht="12.75" customHeight="1" x14ac:dyDescent="0.3">
      <c r="B246" s="61"/>
      <c r="C246" s="147"/>
      <c r="D246" s="61"/>
      <c r="E246" s="61"/>
      <c r="F246" s="61"/>
      <c r="G246" s="61"/>
      <c r="H246" s="61"/>
      <c r="I246" s="61"/>
      <c r="J246" s="61"/>
      <c r="K246" s="61"/>
      <c r="L246" s="61"/>
      <c r="M246" s="61"/>
      <c r="N246" s="61"/>
      <c r="O246" s="61"/>
      <c r="P246" s="61"/>
      <c r="Q246" s="61"/>
      <c r="R246" s="61"/>
      <c r="S246" s="61"/>
      <c r="T246" s="61"/>
      <c r="U246" s="61"/>
    </row>
    <row r="247" spans="2:21" ht="12.75" customHeight="1" x14ac:dyDescent="0.3">
      <c r="B247" s="61"/>
      <c r="C247" s="147"/>
      <c r="D247" s="61"/>
      <c r="E247" s="61"/>
      <c r="F247" s="61"/>
      <c r="G247" s="61"/>
      <c r="H247" s="61"/>
      <c r="I247" s="61"/>
      <c r="J247" s="61"/>
      <c r="K247" s="61"/>
      <c r="L247" s="61"/>
      <c r="M247" s="61"/>
      <c r="N247" s="61"/>
      <c r="O247" s="61"/>
      <c r="P247" s="61"/>
      <c r="Q247" s="61"/>
      <c r="R247" s="61"/>
      <c r="S247" s="61"/>
      <c r="T247" s="61"/>
      <c r="U247" s="61"/>
    </row>
    <row r="248" spans="2:21" ht="12.75" customHeight="1" x14ac:dyDescent="0.3">
      <c r="B248" s="61"/>
      <c r="C248" s="147"/>
      <c r="D248" s="61"/>
      <c r="E248" s="61"/>
      <c r="F248" s="61"/>
      <c r="G248" s="61"/>
      <c r="H248" s="61"/>
      <c r="I248" s="61"/>
      <c r="J248" s="61"/>
      <c r="K248" s="61"/>
      <c r="L248" s="61"/>
      <c r="M248" s="61"/>
      <c r="N248" s="61"/>
      <c r="O248" s="61"/>
      <c r="P248" s="61"/>
      <c r="Q248" s="61"/>
      <c r="R248" s="61"/>
      <c r="S248" s="61"/>
      <c r="T248" s="61"/>
      <c r="U248" s="61"/>
    </row>
    <row r="249" spans="2:21" ht="12.75" customHeight="1" x14ac:dyDescent="0.3">
      <c r="B249" s="61"/>
      <c r="C249" s="147"/>
      <c r="D249" s="61"/>
      <c r="E249" s="61"/>
      <c r="F249" s="61"/>
      <c r="G249" s="61"/>
      <c r="H249" s="61"/>
      <c r="I249" s="61"/>
      <c r="J249" s="61"/>
      <c r="K249" s="61"/>
      <c r="L249" s="61"/>
      <c r="M249" s="61"/>
      <c r="N249" s="61"/>
      <c r="O249" s="61"/>
      <c r="P249" s="61"/>
      <c r="Q249" s="61"/>
      <c r="R249" s="61"/>
      <c r="S249" s="61"/>
      <c r="T249" s="61"/>
      <c r="U249" s="61"/>
    </row>
    <row r="250" spans="2:21" ht="12.75" customHeight="1" x14ac:dyDescent="0.3">
      <c r="B250" s="61"/>
      <c r="C250" s="147"/>
      <c r="D250" s="61"/>
      <c r="E250" s="61"/>
      <c r="F250" s="61"/>
      <c r="G250" s="61"/>
      <c r="H250" s="61"/>
      <c r="I250" s="61"/>
      <c r="J250" s="61"/>
      <c r="K250" s="61"/>
      <c r="L250" s="61"/>
      <c r="M250" s="61"/>
      <c r="N250" s="61"/>
      <c r="O250" s="61"/>
      <c r="P250" s="61"/>
      <c r="Q250" s="61"/>
      <c r="R250" s="61"/>
      <c r="S250" s="61"/>
      <c r="T250" s="61"/>
      <c r="U250" s="61"/>
    </row>
    <row r="251" spans="2:21" ht="12.75" customHeight="1" x14ac:dyDescent="0.3">
      <c r="B251" s="61"/>
      <c r="C251" s="147"/>
      <c r="D251" s="61"/>
      <c r="E251" s="61"/>
      <c r="F251" s="61"/>
      <c r="G251" s="61"/>
      <c r="H251" s="61"/>
      <c r="I251" s="61"/>
      <c r="J251" s="61"/>
      <c r="K251" s="61"/>
      <c r="L251" s="61"/>
      <c r="M251" s="61"/>
      <c r="N251" s="61"/>
      <c r="O251" s="61"/>
      <c r="P251" s="61"/>
      <c r="Q251" s="61"/>
      <c r="R251" s="61"/>
      <c r="S251" s="61"/>
      <c r="T251" s="61"/>
      <c r="U251" s="61"/>
    </row>
    <row r="252" spans="2:21" ht="12.75" customHeight="1" x14ac:dyDescent="0.3">
      <c r="B252" s="61"/>
      <c r="C252" s="147"/>
      <c r="D252" s="61"/>
      <c r="E252" s="61"/>
      <c r="F252" s="61"/>
      <c r="G252" s="61"/>
      <c r="H252" s="61"/>
      <c r="I252" s="61"/>
      <c r="J252" s="61"/>
      <c r="K252" s="61"/>
      <c r="L252" s="61"/>
      <c r="M252" s="61"/>
      <c r="N252" s="61"/>
      <c r="O252" s="61"/>
      <c r="P252" s="61"/>
      <c r="Q252" s="61"/>
      <c r="R252" s="61"/>
      <c r="S252" s="61"/>
      <c r="T252" s="61"/>
      <c r="U252" s="61"/>
    </row>
    <row r="253" spans="2:21" ht="12.75" customHeight="1" x14ac:dyDescent="0.3">
      <c r="B253" s="61"/>
      <c r="C253" s="147"/>
      <c r="D253" s="61"/>
      <c r="E253" s="61"/>
      <c r="F253" s="61"/>
      <c r="G253" s="61"/>
      <c r="H253" s="61"/>
      <c r="I253" s="61"/>
      <c r="J253" s="61"/>
      <c r="K253" s="61"/>
      <c r="L253" s="61"/>
      <c r="M253" s="61"/>
      <c r="N253" s="61"/>
      <c r="O253" s="61"/>
      <c r="P253" s="61"/>
      <c r="Q253" s="61"/>
      <c r="R253" s="61"/>
      <c r="S253" s="61"/>
      <c r="T253" s="61"/>
      <c r="U253" s="61"/>
    </row>
    <row r="254" spans="2:21" ht="12.75" customHeight="1" x14ac:dyDescent="0.3">
      <c r="B254" s="61"/>
      <c r="C254" s="147"/>
      <c r="D254" s="61"/>
      <c r="E254" s="61"/>
      <c r="F254" s="61"/>
      <c r="G254" s="61"/>
      <c r="H254" s="61"/>
      <c r="I254" s="61"/>
      <c r="J254" s="61"/>
      <c r="K254" s="61"/>
      <c r="L254" s="61"/>
      <c r="M254" s="61"/>
      <c r="N254" s="61"/>
      <c r="O254" s="61"/>
      <c r="P254" s="61"/>
      <c r="Q254" s="61"/>
      <c r="R254" s="61"/>
      <c r="S254" s="61"/>
      <c r="T254" s="61"/>
      <c r="U254" s="61"/>
    </row>
    <row r="255" spans="2:21" ht="12.75" customHeight="1" x14ac:dyDescent="0.3">
      <c r="B255" s="61"/>
      <c r="C255" s="147"/>
      <c r="D255" s="61"/>
      <c r="E255" s="61"/>
      <c r="F255" s="61"/>
      <c r="G255" s="61"/>
      <c r="H255" s="61"/>
      <c r="I255" s="61"/>
      <c r="J255" s="61"/>
      <c r="K255" s="61"/>
      <c r="L255" s="61"/>
      <c r="M255" s="61"/>
      <c r="N255" s="61"/>
      <c r="O255" s="61"/>
      <c r="P255" s="61"/>
      <c r="Q255" s="61"/>
      <c r="R255" s="61"/>
      <c r="S255" s="61"/>
      <c r="T255" s="61"/>
      <c r="U255" s="61"/>
    </row>
    <row r="256" spans="2:21" ht="12.75" customHeight="1" x14ac:dyDescent="0.3">
      <c r="B256" s="61"/>
      <c r="C256" s="147"/>
      <c r="D256" s="61"/>
      <c r="E256" s="61"/>
      <c r="F256" s="61"/>
      <c r="G256" s="61"/>
      <c r="H256" s="61"/>
      <c r="I256" s="61"/>
      <c r="J256" s="61"/>
      <c r="K256" s="61"/>
      <c r="L256" s="61"/>
      <c r="M256" s="61"/>
      <c r="N256" s="61"/>
      <c r="O256" s="61"/>
      <c r="P256" s="61"/>
      <c r="Q256" s="61"/>
      <c r="R256" s="61"/>
      <c r="S256" s="61"/>
      <c r="T256" s="61"/>
      <c r="U256" s="61"/>
    </row>
    <row r="257" spans="2:21" ht="12.75" customHeight="1" x14ac:dyDescent="0.3">
      <c r="B257" s="61"/>
      <c r="C257" s="147"/>
      <c r="D257" s="61"/>
      <c r="E257" s="61"/>
      <c r="F257" s="61"/>
      <c r="G257" s="61"/>
      <c r="H257" s="61"/>
      <c r="I257" s="61"/>
      <c r="J257" s="61"/>
      <c r="K257" s="61"/>
      <c r="L257" s="61"/>
      <c r="M257" s="61"/>
      <c r="N257" s="61"/>
      <c r="O257" s="61"/>
      <c r="P257" s="61"/>
      <c r="Q257" s="61"/>
      <c r="R257" s="61"/>
      <c r="S257" s="61"/>
      <c r="T257" s="61"/>
      <c r="U257" s="61"/>
    </row>
    <row r="258" spans="2:21" ht="12.75" customHeight="1" x14ac:dyDescent="0.3">
      <c r="B258" s="61"/>
      <c r="C258" s="147"/>
      <c r="D258" s="61"/>
      <c r="E258" s="61"/>
      <c r="F258" s="61"/>
      <c r="G258" s="61"/>
      <c r="H258" s="61"/>
      <c r="I258" s="61"/>
      <c r="J258" s="61"/>
      <c r="K258" s="61"/>
      <c r="L258" s="61"/>
      <c r="M258" s="61"/>
      <c r="N258" s="61"/>
      <c r="O258" s="61"/>
      <c r="P258" s="61"/>
      <c r="Q258" s="61"/>
      <c r="R258" s="61"/>
      <c r="S258" s="61"/>
      <c r="T258" s="61"/>
      <c r="U258" s="61"/>
    </row>
    <row r="259" spans="2:21" ht="12.75" customHeight="1" x14ac:dyDescent="0.3">
      <c r="B259" s="61"/>
      <c r="C259" s="147"/>
      <c r="D259" s="61"/>
      <c r="E259" s="61"/>
      <c r="F259" s="61"/>
      <c r="G259" s="61"/>
      <c r="H259" s="61"/>
      <c r="I259" s="61"/>
      <c r="J259" s="61"/>
      <c r="K259" s="61"/>
      <c r="L259" s="61"/>
      <c r="M259" s="61"/>
      <c r="N259" s="61"/>
      <c r="O259" s="61"/>
      <c r="P259" s="61"/>
      <c r="Q259" s="61"/>
      <c r="R259" s="61"/>
      <c r="S259" s="61"/>
      <c r="T259" s="61"/>
      <c r="U259" s="61"/>
    </row>
    <row r="260" spans="2:21" ht="12.75" customHeight="1" x14ac:dyDescent="0.3">
      <c r="B260" s="61"/>
      <c r="C260" s="147"/>
      <c r="D260" s="61"/>
      <c r="E260" s="61"/>
      <c r="F260" s="61"/>
      <c r="G260" s="61"/>
      <c r="H260" s="61"/>
      <c r="I260" s="61"/>
      <c r="J260" s="61"/>
      <c r="K260" s="61"/>
      <c r="L260" s="61"/>
      <c r="M260" s="61"/>
      <c r="N260" s="61"/>
      <c r="O260" s="61"/>
      <c r="P260" s="61"/>
      <c r="Q260" s="61"/>
      <c r="R260" s="61"/>
      <c r="S260" s="61"/>
      <c r="T260" s="61"/>
      <c r="U260" s="61"/>
    </row>
    <row r="261" spans="2:21" ht="12.75" customHeight="1" x14ac:dyDescent="0.3">
      <c r="B261" s="61"/>
      <c r="C261" s="147"/>
      <c r="D261" s="61"/>
      <c r="E261" s="61"/>
      <c r="F261" s="61"/>
      <c r="G261" s="61"/>
      <c r="H261" s="61"/>
      <c r="I261" s="61"/>
      <c r="J261" s="61"/>
      <c r="K261" s="61"/>
      <c r="L261" s="61"/>
      <c r="M261" s="61"/>
      <c r="N261" s="61"/>
      <c r="O261" s="61"/>
      <c r="P261" s="61"/>
      <c r="Q261" s="61"/>
      <c r="R261" s="61"/>
      <c r="S261" s="61"/>
      <c r="T261" s="61"/>
      <c r="U261" s="61"/>
    </row>
    <row r="262" spans="2:21" ht="12.75" customHeight="1" x14ac:dyDescent="0.3">
      <c r="B262" s="61"/>
      <c r="C262" s="147"/>
      <c r="D262" s="61"/>
      <c r="E262" s="61"/>
      <c r="F262" s="61"/>
      <c r="G262" s="61"/>
      <c r="H262" s="61"/>
      <c r="I262" s="61"/>
      <c r="J262" s="61"/>
      <c r="K262" s="61"/>
      <c r="L262" s="61"/>
      <c r="M262" s="61"/>
      <c r="N262" s="61"/>
      <c r="O262" s="61"/>
      <c r="P262" s="61"/>
      <c r="Q262" s="61"/>
      <c r="R262" s="61"/>
      <c r="S262" s="61"/>
      <c r="T262" s="61"/>
      <c r="U262" s="61"/>
    </row>
    <row r="263" spans="2:21" ht="12.75" customHeight="1" x14ac:dyDescent="0.3">
      <c r="B263" s="61"/>
      <c r="C263" s="147"/>
      <c r="D263" s="61"/>
      <c r="E263" s="61"/>
      <c r="F263" s="61"/>
      <c r="G263" s="61"/>
      <c r="H263" s="61"/>
      <c r="I263" s="61"/>
      <c r="J263" s="61"/>
      <c r="K263" s="61"/>
      <c r="L263" s="61"/>
      <c r="M263" s="61"/>
      <c r="N263" s="61"/>
      <c r="O263" s="61"/>
      <c r="P263" s="61"/>
      <c r="Q263" s="61"/>
      <c r="R263" s="61"/>
      <c r="S263" s="61"/>
      <c r="T263" s="61"/>
      <c r="U263" s="61"/>
    </row>
    <row r="264" spans="2:21" ht="12.75" customHeight="1" x14ac:dyDescent="0.3">
      <c r="B264" s="61"/>
      <c r="C264" s="147"/>
      <c r="D264" s="61"/>
      <c r="E264" s="61"/>
      <c r="F264" s="61"/>
      <c r="G264" s="61"/>
      <c r="H264" s="61"/>
      <c r="I264" s="61"/>
      <c r="J264" s="61"/>
      <c r="K264" s="61"/>
      <c r="L264" s="61"/>
      <c r="M264" s="61"/>
      <c r="N264" s="61"/>
      <c r="O264" s="61"/>
      <c r="P264" s="61"/>
      <c r="Q264" s="61"/>
      <c r="R264" s="61"/>
      <c r="S264" s="61"/>
      <c r="T264" s="61"/>
      <c r="U264" s="61"/>
    </row>
    <row r="265" spans="2:21" ht="12.75" customHeight="1" x14ac:dyDescent="0.3">
      <c r="B265" s="61"/>
      <c r="C265" s="147"/>
      <c r="D265" s="61"/>
      <c r="E265" s="61"/>
      <c r="F265" s="61"/>
      <c r="G265" s="61"/>
      <c r="H265" s="61"/>
      <c r="I265" s="61"/>
      <c r="J265" s="61"/>
      <c r="K265" s="61"/>
      <c r="L265" s="61"/>
      <c r="M265" s="61"/>
      <c r="N265" s="61"/>
      <c r="O265" s="61"/>
      <c r="P265" s="61"/>
      <c r="Q265" s="61"/>
      <c r="R265" s="61"/>
      <c r="S265" s="61"/>
      <c r="T265" s="61"/>
      <c r="U265" s="61"/>
    </row>
    <row r="266" spans="2:21" ht="12.75" customHeight="1" x14ac:dyDescent="0.3">
      <c r="B266" s="61"/>
      <c r="C266" s="147"/>
      <c r="D266" s="61"/>
      <c r="E266" s="61"/>
      <c r="F266" s="61"/>
      <c r="G266" s="61"/>
      <c r="H266" s="61"/>
      <c r="I266" s="61"/>
      <c r="J266" s="61"/>
      <c r="K266" s="61"/>
      <c r="L266" s="61"/>
      <c r="M266" s="61"/>
      <c r="N266" s="61"/>
      <c r="O266" s="61"/>
      <c r="P266" s="61"/>
      <c r="Q266" s="61"/>
      <c r="R266" s="61"/>
      <c r="S266" s="61"/>
      <c r="T266" s="61"/>
      <c r="U266" s="61"/>
    </row>
    <row r="267" spans="2:21" ht="12.75" customHeight="1" x14ac:dyDescent="0.3">
      <c r="B267" s="61"/>
      <c r="C267" s="147"/>
      <c r="D267" s="61"/>
      <c r="E267" s="61"/>
      <c r="F267" s="61"/>
      <c r="G267" s="61"/>
      <c r="H267" s="61"/>
      <c r="I267" s="61"/>
      <c r="J267" s="61"/>
      <c r="K267" s="61"/>
      <c r="L267" s="61"/>
      <c r="M267" s="61"/>
      <c r="N267" s="61"/>
      <c r="O267" s="61"/>
      <c r="P267" s="61"/>
      <c r="Q267" s="61"/>
      <c r="R267" s="61"/>
      <c r="S267" s="61"/>
      <c r="T267" s="61"/>
      <c r="U267" s="61"/>
    </row>
    <row r="268" spans="2:21" ht="12.75" customHeight="1" x14ac:dyDescent="0.3">
      <c r="B268" s="61"/>
      <c r="C268" s="147"/>
      <c r="D268" s="61"/>
      <c r="E268" s="61"/>
      <c r="F268" s="61"/>
      <c r="G268" s="61"/>
      <c r="H268" s="61"/>
      <c r="I268" s="61"/>
      <c r="J268" s="61"/>
      <c r="K268" s="61"/>
      <c r="L268" s="61"/>
      <c r="M268" s="61"/>
      <c r="N268" s="61"/>
      <c r="O268" s="61"/>
      <c r="P268" s="61"/>
      <c r="Q268" s="61"/>
      <c r="R268" s="61"/>
      <c r="S268" s="61"/>
      <c r="T268" s="61"/>
      <c r="U268" s="61"/>
    </row>
    <row r="269" spans="2:21" ht="12.75" customHeight="1" x14ac:dyDescent="0.3">
      <c r="B269" s="61"/>
      <c r="C269" s="147"/>
      <c r="D269" s="61"/>
      <c r="E269" s="61"/>
      <c r="F269" s="61"/>
      <c r="G269" s="61"/>
      <c r="H269" s="61"/>
      <c r="I269" s="61"/>
      <c r="J269" s="61"/>
      <c r="K269" s="61"/>
      <c r="L269" s="61"/>
      <c r="M269" s="61"/>
      <c r="N269" s="61"/>
      <c r="O269" s="61"/>
      <c r="P269" s="61"/>
      <c r="Q269" s="61"/>
      <c r="R269" s="61"/>
      <c r="S269" s="61"/>
      <c r="T269" s="61"/>
      <c r="U269" s="61"/>
    </row>
    <row r="270" spans="2:21" ht="12.75" customHeight="1" x14ac:dyDescent="0.3">
      <c r="B270" s="61"/>
      <c r="C270" s="147"/>
      <c r="D270" s="61"/>
      <c r="E270" s="61"/>
      <c r="F270" s="61"/>
      <c r="G270" s="61"/>
      <c r="H270" s="61"/>
      <c r="I270" s="61"/>
      <c r="J270" s="61"/>
      <c r="K270" s="61"/>
      <c r="L270" s="61"/>
      <c r="M270" s="61"/>
      <c r="N270" s="61"/>
      <c r="O270" s="61"/>
      <c r="P270" s="61"/>
      <c r="Q270" s="61"/>
      <c r="R270" s="61"/>
      <c r="S270" s="61"/>
      <c r="T270" s="61"/>
      <c r="U270" s="61"/>
    </row>
    <row r="271" spans="2:21" ht="12.75" customHeight="1" x14ac:dyDescent="0.3">
      <c r="B271" s="61"/>
      <c r="C271" s="147"/>
      <c r="D271" s="61"/>
      <c r="E271" s="61"/>
      <c r="F271" s="61"/>
      <c r="G271" s="61"/>
      <c r="H271" s="61"/>
      <c r="I271" s="61"/>
      <c r="J271" s="61"/>
      <c r="K271" s="61"/>
      <c r="L271" s="61"/>
      <c r="M271" s="61"/>
      <c r="N271" s="61"/>
      <c r="O271" s="61"/>
      <c r="P271" s="61"/>
      <c r="Q271" s="61"/>
      <c r="R271" s="61"/>
      <c r="S271" s="61"/>
      <c r="T271" s="61"/>
      <c r="U271" s="61"/>
    </row>
    <row r="272" spans="2:21" ht="12.75" customHeight="1" x14ac:dyDescent="0.3">
      <c r="B272" s="61"/>
      <c r="C272" s="147"/>
      <c r="D272" s="61"/>
      <c r="E272" s="61"/>
      <c r="F272" s="61"/>
      <c r="G272" s="61"/>
      <c r="H272" s="61"/>
      <c r="I272" s="61"/>
      <c r="J272" s="61"/>
      <c r="K272" s="61"/>
      <c r="L272" s="61"/>
      <c r="M272" s="61"/>
      <c r="N272" s="61"/>
      <c r="O272" s="61"/>
      <c r="P272" s="61"/>
      <c r="Q272" s="61"/>
      <c r="R272" s="61"/>
      <c r="S272" s="61"/>
      <c r="T272" s="61"/>
      <c r="U272" s="61"/>
    </row>
    <row r="273" spans="2:21" ht="12.75" customHeight="1" x14ac:dyDescent="0.3">
      <c r="B273" s="61"/>
      <c r="C273" s="147"/>
      <c r="D273" s="61"/>
      <c r="E273" s="61"/>
      <c r="F273" s="61"/>
      <c r="G273" s="61"/>
      <c r="H273" s="61"/>
      <c r="I273" s="61"/>
      <c r="J273" s="61"/>
      <c r="K273" s="61"/>
      <c r="L273" s="61"/>
      <c r="M273" s="61"/>
      <c r="N273" s="61"/>
      <c r="O273" s="61"/>
      <c r="P273" s="61"/>
      <c r="Q273" s="61"/>
      <c r="R273" s="61"/>
      <c r="S273" s="61"/>
      <c r="T273" s="61"/>
      <c r="U273" s="61"/>
    </row>
    <row r="274" spans="2:21" ht="12.75" customHeight="1" x14ac:dyDescent="0.3">
      <c r="B274" s="61"/>
      <c r="C274" s="147"/>
      <c r="D274" s="61"/>
      <c r="E274" s="61"/>
      <c r="F274" s="61"/>
      <c r="G274" s="61"/>
      <c r="H274" s="61"/>
      <c r="I274" s="61"/>
      <c r="J274" s="61"/>
      <c r="K274" s="61"/>
      <c r="L274" s="61"/>
      <c r="M274" s="61"/>
      <c r="N274" s="61"/>
      <c r="O274" s="61"/>
      <c r="P274" s="61"/>
      <c r="Q274" s="61"/>
      <c r="R274" s="61"/>
      <c r="S274" s="61"/>
      <c r="T274" s="61"/>
      <c r="U274" s="61"/>
    </row>
    <row r="275" spans="2:21" ht="12.75" customHeight="1" x14ac:dyDescent="0.3">
      <c r="B275" s="61"/>
      <c r="C275" s="147"/>
      <c r="D275" s="61"/>
      <c r="E275" s="61"/>
      <c r="F275" s="61"/>
      <c r="G275" s="61"/>
      <c r="H275" s="61"/>
      <c r="I275" s="61"/>
      <c r="J275" s="61"/>
      <c r="K275" s="61"/>
      <c r="L275" s="61"/>
      <c r="M275" s="61"/>
      <c r="N275" s="61"/>
      <c r="O275" s="61"/>
      <c r="P275" s="61"/>
      <c r="Q275" s="61"/>
      <c r="R275" s="61"/>
      <c r="S275" s="61"/>
      <c r="T275" s="61"/>
      <c r="U275" s="61"/>
    </row>
    <row r="276" spans="2:21" ht="12.75" customHeight="1" x14ac:dyDescent="0.3">
      <c r="B276" s="61"/>
      <c r="C276" s="147"/>
      <c r="D276" s="61"/>
      <c r="E276" s="61"/>
      <c r="F276" s="61"/>
      <c r="G276" s="61"/>
      <c r="H276" s="61"/>
      <c r="I276" s="61"/>
      <c r="J276" s="61"/>
      <c r="K276" s="61"/>
      <c r="L276" s="61"/>
      <c r="M276" s="61"/>
      <c r="N276" s="61"/>
      <c r="O276" s="61"/>
      <c r="P276" s="61"/>
      <c r="Q276" s="61"/>
      <c r="R276" s="61"/>
      <c r="S276" s="61"/>
      <c r="T276" s="61"/>
      <c r="U276" s="61"/>
    </row>
    <row r="277" spans="2:21" ht="12.75" customHeight="1" x14ac:dyDescent="0.3">
      <c r="B277" s="61"/>
      <c r="C277" s="147"/>
      <c r="D277" s="61"/>
      <c r="E277" s="61"/>
      <c r="F277" s="61"/>
      <c r="G277" s="61"/>
      <c r="H277" s="61"/>
      <c r="I277" s="61"/>
      <c r="J277" s="61"/>
      <c r="K277" s="61"/>
      <c r="L277" s="61"/>
      <c r="M277" s="61"/>
      <c r="N277" s="61"/>
      <c r="O277" s="61"/>
      <c r="P277" s="61"/>
      <c r="Q277" s="61"/>
      <c r="R277" s="61"/>
      <c r="S277" s="61"/>
      <c r="T277" s="61"/>
      <c r="U277" s="61"/>
    </row>
    <row r="278" spans="2:21" ht="12.75" customHeight="1" x14ac:dyDescent="0.3">
      <c r="B278" s="61"/>
      <c r="C278" s="147"/>
      <c r="D278" s="61"/>
      <c r="E278" s="61"/>
      <c r="F278" s="61"/>
      <c r="G278" s="61"/>
      <c r="H278" s="61"/>
      <c r="I278" s="61"/>
      <c r="J278" s="61"/>
      <c r="K278" s="61"/>
      <c r="L278" s="61"/>
      <c r="M278" s="61"/>
      <c r="N278" s="61"/>
      <c r="O278" s="61"/>
      <c r="P278" s="61"/>
      <c r="Q278" s="61"/>
      <c r="R278" s="61"/>
      <c r="S278" s="61"/>
      <c r="T278" s="61"/>
      <c r="U278" s="61"/>
    </row>
    <row r="279" spans="2:21" ht="12.75" customHeight="1" x14ac:dyDescent="0.3">
      <c r="B279" s="61"/>
      <c r="C279" s="147"/>
      <c r="D279" s="61"/>
      <c r="E279" s="61"/>
      <c r="F279" s="61"/>
      <c r="G279" s="61"/>
      <c r="H279" s="61"/>
      <c r="I279" s="61"/>
      <c r="J279" s="61"/>
      <c r="K279" s="61"/>
      <c r="L279" s="61"/>
      <c r="M279" s="61"/>
      <c r="N279" s="61"/>
      <c r="O279" s="61"/>
      <c r="P279" s="61"/>
      <c r="Q279" s="61"/>
      <c r="R279" s="61"/>
      <c r="S279" s="61"/>
      <c r="T279" s="61"/>
      <c r="U279" s="61"/>
    </row>
    <row r="280" spans="2:21" ht="12.75" customHeight="1" x14ac:dyDescent="0.3">
      <c r="B280" s="61"/>
      <c r="C280" s="147"/>
      <c r="D280" s="61"/>
      <c r="E280" s="61"/>
      <c r="F280" s="61"/>
      <c r="G280" s="61"/>
      <c r="H280" s="61"/>
      <c r="I280" s="61"/>
      <c r="J280" s="61"/>
      <c r="K280" s="61"/>
      <c r="L280" s="61"/>
      <c r="M280" s="61"/>
      <c r="N280" s="61"/>
      <c r="O280" s="61"/>
      <c r="P280" s="61"/>
      <c r="Q280" s="61"/>
      <c r="R280" s="61"/>
      <c r="S280" s="61"/>
      <c r="T280" s="61"/>
      <c r="U280" s="61"/>
    </row>
    <row r="281" spans="2:21" ht="12.75" customHeight="1" x14ac:dyDescent="0.3">
      <c r="B281" s="61"/>
      <c r="C281" s="147"/>
      <c r="D281" s="61"/>
      <c r="E281" s="61"/>
      <c r="F281" s="61"/>
      <c r="G281" s="61"/>
      <c r="H281" s="61"/>
      <c r="I281" s="61"/>
      <c r="J281" s="61"/>
      <c r="K281" s="61"/>
      <c r="L281" s="61"/>
      <c r="M281" s="61"/>
      <c r="N281" s="61"/>
      <c r="O281" s="61"/>
      <c r="P281" s="61"/>
      <c r="Q281" s="61"/>
      <c r="R281" s="61"/>
      <c r="S281" s="61"/>
      <c r="T281" s="61"/>
      <c r="U281" s="61"/>
    </row>
    <row r="282" spans="2:21" ht="12.75" customHeight="1" x14ac:dyDescent="0.3">
      <c r="B282" s="61"/>
      <c r="C282" s="147"/>
      <c r="D282" s="61"/>
      <c r="E282" s="61"/>
      <c r="F282" s="61"/>
      <c r="G282" s="61"/>
      <c r="H282" s="61"/>
      <c r="I282" s="61"/>
      <c r="J282" s="61"/>
      <c r="K282" s="61"/>
      <c r="L282" s="61"/>
      <c r="M282" s="61"/>
      <c r="N282" s="61"/>
      <c r="O282" s="61"/>
      <c r="P282" s="61"/>
      <c r="Q282" s="61"/>
      <c r="R282" s="61"/>
      <c r="S282" s="61"/>
      <c r="T282" s="61"/>
      <c r="U282" s="61"/>
    </row>
    <row r="283" spans="2:21" ht="12.75" customHeight="1" x14ac:dyDescent="0.3">
      <c r="B283" s="61"/>
      <c r="C283" s="147"/>
      <c r="D283" s="61"/>
      <c r="E283" s="61"/>
      <c r="F283" s="61"/>
      <c r="G283" s="61"/>
      <c r="H283" s="61"/>
      <c r="I283" s="61"/>
      <c r="J283" s="61"/>
      <c r="K283" s="61"/>
      <c r="L283" s="61"/>
      <c r="M283" s="61"/>
      <c r="N283" s="61"/>
      <c r="O283" s="61"/>
      <c r="P283" s="61"/>
      <c r="Q283" s="61"/>
      <c r="R283" s="61"/>
      <c r="S283" s="61"/>
      <c r="T283" s="61"/>
      <c r="U283" s="61"/>
    </row>
    <row r="284" spans="2:21" ht="12.75" customHeight="1" x14ac:dyDescent="0.3">
      <c r="B284" s="61"/>
      <c r="C284" s="147"/>
      <c r="D284" s="61"/>
      <c r="E284" s="61"/>
      <c r="F284" s="61"/>
      <c r="G284" s="61"/>
      <c r="H284" s="61"/>
      <c r="I284" s="61"/>
      <c r="J284" s="61"/>
      <c r="K284" s="61"/>
      <c r="L284" s="61"/>
      <c r="M284" s="61"/>
      <c r="N284" s="61"/>
      <c r="O284" s="61"/>
      <c r="P284" s="61"/>
      <c r="Q284" s="61"/>
      <c r="R284" s="61"/>
      <c r="S284" s="61"/>
      <c r="T284" s="61"/>
      <c r="U284" s="61"/>
    </row>
    <row r="285" spans="2:21" ht="12.75" customHeight="1" x14ac:dyDescent="0.3">
      <c r="B285" s="61"/>
      <c r="C285" s="147"/>
      <c r="D285" s="61"/>
      <c r="E285" s="61"/>
      <c r="F285" s="61"/>
      <c r="G285" s="61"/>
      <c r="H285" s="61"/>
      <c r="I285" s="61"/>
      <c r="J285" s="61"/>
      <c r="K285" s="61"/>
      <c r="L285" s="61"/>
      <c r="M285" s="61"/>
      <c r="N285" s="61"/>
      <c r="O285" s="61"/>
      <c r="P285" s="61"/>
      <c r="Q285" s="61"/>
      <c r="R285" s="61"/>
      <c r="S285" s="61"/>
      <c r="T285" s="61"/>
      <c r="U285" s="61"/>
    </row>
    <row r="286" spans="2:21" ht="12.75" customHeight="1" x14ac:dyDescent="0.3">
      <c r="B286" s="61"/>
      <c r="C286" s="147"/>
      <c r="D286" s="61"/>
      <c r="E286" s="61"/>
      <c r="F286" s="61"/>
      <c r="G286" s="61"/>
      <c r="H286" s="61"/>
      <c r="I286" s="61"/>
      <c r="J286" s="61"/>
      <c r="K286" s="61"/>
      <c r="L286" s="61"/>
      <c r="M286" s="61"/>
      <c r="N286" s="61"/>
      <c r="O286" s="61"/>
      <c r="P286" s="61"/>
      <c r="Q286" s="61"/>
      <c r="R286" s="61"/>
      <c r="S286" s="61"/>
      <c r="T286" s="61"/>
      <c r="U286" s="61"/>
    </row>
    <row r="287" spans="2:21" ht="12.75" customHeight="1" x14ac:dyDescent="0.3">
      <c r="B287" s="61"/>
      <c r="C287" s="147"/>
      <c r="D287" s="61"/>
      <c r="E287" s="61"/>
      <c r="F287" s="61"/>
      <c r="G287" s="61"/>
      <c r="H287" s="61"/>
      <c r="I287" s="61"/>
      <c r="J287" s="61"/>
      <c r="K287" s="61"/>
      <c r="L287" s="61"/>
      <c r="M287" s="61"/>
      <c r="N287" s="61"/>
      <c r="O287" s="61"/>
      <c r="P287" s="61"/>
      <c r="Q287" s="61"/>
      <c r="R287" s="61"/>
      <c r="S287" s="61"/>
      <c r="T287" s="61"/>
      <c r="U287" s="61"/>
    </row>
    <row r="288" spans="2:21" ht="12.75" customHeight="1" x14ac:dyDescent="0.3">
      <c r="B288" s="61"/>
      <c r="C288" s="147"/>
      <c r="D288" s="61"/>
      <c r="E288" s="61"/>
      <c r="F288" s="61"/>
      <c r="G288" s="61"/>
      <c r="H288" s="61"/>
      <c r="I288" s="61"/>
      <c r="J288" s="61"/>
      <c r="K288" s="61"/>
      <c r="L288" s="61"/>
      <c r="M288" s="61"/>
      <c r="N288" s="61"/>
      <c r="O288" s="61"/>
      <c r="P288" s="61"/>
      <c r="Q288" s="61"/>
      <c r="R288" s="61"/>
      <c r="S288" s="61"/>
      <c r="T288" s="61"/>
      <c r="U288" s="61"/>
    </row>
    <row r="289" spans="2:21" ht="12.75" customHeight="1" x14ac:dyDescent="0.3">
      <c r="B289" s="61"/>
      <c r="C289" s="147"/>
      <c r="D289" s="61"/>
      <c r="E289" s="61"/>
      <c r="F289" s="61"/>
      <c r="G289" s="61"/>
      <c r="H289" s="61"/>
      <c r="I289" s="61"/>
      <c r="J289" s="61"/>
      <c r="K289" s="61"/>
      <c r="L289" s="61"/>
      <c r="M289" s="61"/>
      <c r="N289" s="61"/>
      <c r="O289" s="61"/>
      <c r="P289" s="61"/>
      <c r="Q289" s="61"/>
      <c r="R289" s="61"/>
      <c r="S289" s="61"/>
      <c r="T289" s="61"/>
      <c r="U289" s="61"/>
    </row>
    <row r="290" spans="2:21" ht="12.75" customHeight="1" x14ac:dyDescent="0.3">
      <c r="B290" s="61"/>
      <c r="C290" s="147"/>
      <c r="D290" s="61"/>
      <c r="E290" s="61"/>
      <c r="F290" s="61"/>
      <c r="G290" s="61"/>
      <c r="H290" s="61"/>
      <c r="I290" s="61"/>
      <c r="J290" s="61"/>
      <c r="K290" s="61"/>
      <c r="L290" s="61"/>
      <c r="M290" s="61"/>
      <c r="N290" s="61"/>
      <c r="O290" s="61"/>
      <c r="P290" s="61"/>
      <c r="Q290" s="61"/>
      <c r="R290" s="61"/>
      <c r="S290" s="61"/>
      <c r="T290" s="61"/>
      <c r="U290" s="61"/>
    </row>
    <row r="291" spans="2:21" ht="12.75" customHeight="1" x14ac:dyDescent="0.3">
      <c r="B291" s="61"/>
      <c r="C291" s="147"/>
      <c r="D291" s="61"/>
      <c r="E291" s="61"/>
      <c r="F291" s="61"/>
      <c r="G291" s="61"/>
      <c r="H291" s="61"/>
      <c r="I291" s="61"/>
      <c r="J291" s="61"/>
      <c r="K291" s="61"/>
      <c r="L291" s="61"/>
      <c r="M291" s="61"/>
      <c r="N291" s="61"/>
      <c r="O291" s="61"/>
      <c r="P291" s="61"/>
      <c r="Q291" s="61"/>
      <c r="R291" s="61"/>
      <c r="S291" s="61"/>
      <c r="T291" s="61"/>
      <c r="U291" s="61"/>
    </row>
    <row r="292" spans="2:21" ht="12.75" customHeight="1" x14ac:dyDescent="0.3">
      <c r="B292" s="61"/>
      <c r="C292" s="147"/>
      <c r="D292" s="61"/>
      <c r="E292" s="61"/>
      <c r="F292" s="61"/>
      <c r="G292" s="61"/>
      <c r="H292" s="61"/>
      <c r="I292" s="61"/>
      <c r="J292" s="61"/>
      <c r="K292" s="61"/>
      <c r="L292" s="61"/>
      <c r="M292" s="61"/>
      <c r="N292" s="61"/>
      <c r="O292" s="61"/>
      <c r="P292" s="61"/>
      <c r="Q292" s="61"/>
      <c r="R292" s="61"/>
      <c r="S292" s="61"/>
      <c r="T292" s="61"/>
      <c r="U292" s="61"/>
    </row>
    <row r="293" spans="2:21" ht="12.75" customHeight="1" x14ac:dyDescent="0.3">
      <c r="B293" s="61"/>
      <c r="C293" s="147"/>
      <c r="D293" s="61"/>
      <c r="E293" s="61"/>
      <c r="F293" s="61"/>
      <c r="G293" s="61"/>
      <c r="H293" s="61"/>
      <c r="I293" s="61"/>
      <c r="J293" s="61"/>
      <c r="K293" s="61"/>
      <c r="L293" s="61"/>
      <c r="M293" s="61"/>
      <c r="N293" s="61"/>
      <c r="O293" s="61"/>
      <c r="P293" s="61"/>
      <c r="Q293" s="61"/>
      <c r="R293" s="61"/>
      <c r="S293" s="61"/>
      <c r="T293" s="61"/>
      <c r="U293" s="61"/>
    </row>
    <row r="294" spans="2:21" ht="12.75" customHeight="1" x14ac:dyDescent="0.3">
      <c r="B294" s="61"/>
      <c r="C294" s="147"/>
      <c r="D294" s="61"/>
      <c r="E294" s="61"/>
      <c r="F294" s="61"/>
      <c r="G294" s="61"/>
      <c r="H294" s="61"/>
      <c r="I294" s="61"/>
      <c r="J294" s="61"/>
      <c r="K294" s="61"/>
      <c r="L294" s="61"/>
      <c r="M294" s="61"/>
      <c r="N294" s="61"/>
      <c r="O294" s="61"/>
      <c r="P294" s="61"/>
      <c r="Q294" s="61"/>
      <c r="R294" s="61"/>
      <c r="S294" s="61"/>
      <c r="T294" s="61"/>
      <c r="U294" s="61"/>
    </row>
    <row r="295" spans="2:21" ht="12.75" customHeight="1" x14ac:dyDescent="0.3">
      <c r="B295" s="61"/>
      <c r="C295" s="147"/>
      <c r="D295" s="61"/>
      <c r="E295" s="61"/>
      <c r="F295" s="61"/>
      <c r="G295" s="61"/>
      <c r="H295" s="61"/>
      <c r="I295" s="61"/>
      <c r="J295" s="61"/>
      <c r="K295" s="61"/>
      <c r="L295" s="61"/>
      <c r="M295" s="61"/>
      <c r="N295" s="61"/>
      <c r="O295" s="61"/>
      <c r="P295" s="61"/>
      <c r="Q295" s="61"/>
      <c r="R295" s="61"/>
      <c r="S295" s="61"/>
      <c r="T295" s="61"/>
      <c r="U295" s="61"/>
    </row>
    <row r="296" spans="2:21" ht="12.75" customHeight="1" x14ac:dyDescent="0.3">
      <c r="B296" s="61"/>
      <c r="C296" s="147"/>
      <c r="D296" s="61"/>
      <c r="E296" s="61"/>
      <c r="F296" s="61"/>
      <c r="G296" s="61"/>
      <c r="H296" s="61"/>
      <c r="I296" s="61"/>
      <c r="J296" s="61"/>
      <c r="K296" s="61"/>
      <c r="L296" s="61"/>
      <c r="M296" s="61"/>
      <c r="N296" s="61"/>
      <c r="O296" s="61"/>
      <c r="P296" s="61"/>
      <c r="Q296" s="61"/>
      <c r="R296" s="61"/>
      <c r="S296" s="61"/>
      <c r="T296" s="61"/>
      <c r="U296" s="61"/>
    </row>
    <row r="297" spans="2:21" ht="12.75" customHeight="1" x14ac:dyDescent="0.3">
      <c r="B297" s="61"/>
      <c r="C297" s="147"/>
      <c r="D297" s="61"/>
      <c r="E297" s="61"/>
      <c r="F297" s="61"/>
      <c r="G297" s="61"/>
      <c r="H297" s="61"/>
      <c r="I297" s="61"/>
      <c r="J297" s="61"/>
      <c r="K297" s="61"/>
      <c r="L297" s="61"/>
      <c r="M297" s="61"/>
      <c r="N297" s="61"/>
      <c r="O297" s="61"/>
      <c r="P297" s="61"/>
      <c r="Q297" s="61"/>
      <c r="R297" s="61"/>
      <c r="S297" s="61"/>
      <c r="T297" s="61"/>
      <c r="U297" s="61"/>
    </row>
    <row r="298" spans="2:21" ht="12.75" customHeight="1" x14ac:dyDescent="0.3">
      <c r="B298" s="61"/>
      <c r="C298" s="147"/>
      <c r="D298" s="61"/>
      <c r="E298" s="61"/>
      <c r="F298" s="61"/>
      <c r="G298" s="61"/>
      <c r="H298" s="61"/>
      <c r="I298" s="61"/>
      <c r="J298" s="61"/>
      <c r="K298" s="61"/>
      <c r="L298" s="61"/>
      <c r="M298" s="61"/>
      <c r="N298" s="61"/>
      <c r="O298" s="61"/>
      <c r="P298" s="61"/>
      <c r="Q298" s="61"/>
      <c r="R298" s="61"/>
      <c r="S298" s="61"/>
      <c r="T298" s="61"/>
      <c r="U298" s="61"/>
    </row>
    <row r="299" spans="2:21" ht="12.75" customHeight="1" x14ac:dyDescent="0.3">
      <c r="B299" s="61"/>
      <c r="C299" s="147"/>
      <c r="D299" s="61"/>
      <c r="E299" s="61"/>
      <c r="F299" s="61"/>
      <c r="G299" s="61"/>
      <c r="H299" s="61"/>
      <c r="I299" s="61"/>
      <c r="J299" s="61"/>
      <c r="K299" s="61"/>
      <c r="L299" s="61"/>
      <c r="M299" s="61"/>
      <c r="N299" s="61"/>
      <c r="O299" s="61"/>
      <c r="P299" s="61"/>
      <c r="Q299" s="61"/>
      <c r="R299" s="61"/>
      <c r="S299" s="61"/>
      <c r="T299" s="61"/>
      <c r="U299" s="61"/>
    </row>
    <row r="300" spans="2:21" ht="12.75" customHeight="1" x14ac:dyDescent="0.3">
      <c r="B300" s="61"/>
      <c r="C300" s="147"/>
      <c r="D300" s="61"/>
      <c r="E300" s="61"/>
      <c r="F300" s="61"/>
      <c r="G300" s="61"/>
      <c r="H300" s="61"/>
      <c r="I300" s="61"/>
      <c r="J300" s="61"/>
      <c r="K300" s="61"/>
      <c r="L300" s="61"/>
      <c r="M300" s="61"/>
      <c r="N300" s="61"/>
      <c r="O300" s="61"/>
      <c r="P300" s="61"/>
      <c r="Q300" s="61"/>
      <c r="R300" s="61"/>
      <c r="S300" s="61"/>
      <c r="T300" s="61"/>
      <c r="U300" s="61"/>
    </row>
    <row r="301" spans="2:21" ht="12.75" customHeight="1" x14ac:dyDescent="0.3">
      <c r="B301" s="61"/>
      <c r="C301" s="147"/>
      <c r="D301" s="61"/>
      <c r="E301" s="61"/>
      <c r="F301" s="61"/>
      <c r="G301" s="61"/>
      <c r="H301" s="61"/>
      <c r="I301" s="61"/>
      <c r="J301" s="61"/>
      <c r="K301" s="61"/>
      <c r="L301" s="61"/>
      <c r="M301" s="61"/>
      <c r="N301" s="61"/>
      <c r="O301" s="61"/>
      <c r="P301" s="61"/>
      <c r="Q301" s="61"/>
      <c r="R301" s="61"/>
      <c r="S301" s="61"/>
      <c r="T301" s="61"/>
      <c r="U301" s="61"/>
    </row>
    <row r="302" spans="2:21" ht="12.75" customHeight="1" x14ac:dyDescent="0.3">
      <c r="B302" s="61"/>
      <c r="C302" s="147"/>
      <c r="D302" s="61"/>
      <c r="E302" s="61"/>
      <c r="F302" s="61"/>
      <c r="G302" s="61"/>
      <c r="H302" s="61"/>
      <c r="I302" s="61"/>
      <c r="J302" s="61"/>
      <c r="K302" s="61"/>
      <c r="L302" s="61"/>
      <c r="M302" s="61"/>
      <c r="N302" s="61"/>
      <c r="O302" s="61"/>
      <c r="P302" s="61"/>
      <c r="Q302" s="61"/>
      <c r="R302" s="61"/>
      <c r="S302" s="61"/>
      <c r="T302" s="61"/>
      <c r="U302" s="61"/>
    </row>
    <row r="303" spans="2:21" ht="12.75" customHeight="1" x14ac:dyDescent="0.3">
      <c r="B303" s="61"/>
      <c r="C303" s="147"/>
      <c r="D303" s="61"/>
      <c r="E303" s="61"/>
      <c r="F303" s="61"/>
      <c r="G303" s="61"/>
      <c r="H303" s="61"/>
      <c r="I303" s="61"/>
      <c r="J303" s="61"/>
      <c r="K303" s="61"/>
      <c r="L303" s="61"/>
      <c r="M303" s="61"/>
      <c r="N303" s="61"/>
      <c r="O303" s="61"/>
      <c r="P303" s="61"/>
      <c r="Q303" s="61"/>
      <c r="R303" s="61"/>
      <c r="S303" s="61"/>
      <c r="T303" s="61"/>
      <c r="U303" s="61"/>
    </row>
    <row r="304" spans="2:21" ht="12.75" customHeight="1" x14ac:dyDescent="0.3">
      <c r="B304" s="61"/>
      <c r="C304" s="147"/>
      <c r="D304" s="61"/>
      <c r="E304" s="61"/>
      <c r="F304" s="61"/>
      <c r="G304" s="61"/>
      <c r="H304" s="61"/>
      <c r="I304" s="61"/>
      <c r="J304" s="61"/>
      <c r="K304" s="61"/>
      <c r="L304" s="61"/>
      <c r="M304" s="61"/>
      <c r="N304" s="61"/>
      <c r="O304" s="61"/>
      <c r="P304" s="61"/>
      <c r="Q304" s="61"/>
      <c r="R304" s="61"/>
      <c r="S304" s="61"/>
      <c r="T304" s="61"/>
      <c r="U304" s="61"/>
    </row>
    <row r="305" spans="2:21" ht="12.75" customHeight="1" x14ac:dyDescent="0.3">
      <c r="B305" s="61"/>
      <c r="C305" s="147"/>
      <c r="D305" s="61"/>
      <c r="E305" s="61"/>
      <c r="F305" s="61"/>
      <c r="G305" s="61"/>
      <c r="H305" s="61"/>
      <c r="I305" s="61"/>
      <c r="J305" s="61"/>
      <c r="K305" s="61"/>
      <c r="L305" s="61"/>
      <c r="M305" s="61"/>
      <c r="N305" s="61"/>
      <c r="O305" s="61"/>
      <c r="P305" s="61"/>
      <c r="Q305" s="61"/>
      <c r="R305" s="61"/>
      <c r="S305" s="61"/>
      <c r="T305" s="61"/>
      <c r="U305" s="61"/>
    </row>
    <row r="306" spans="2:21" ht="12.75" customHeight="1" x14ac:dyDescent="0.3">
      <c r="B306" s="61"/>
      <c r="C306" s="147"/>
      <c r="D306" s="61"/>
      <c r="E306" s="61"/>
      <c r="F306" s="61"/>
      <c r="G306" s="61"/>
      <c r="H306" s="61"/>
      <c r="I306" s="61"/>
      <c r="J306" s="61"/>
      <c r="K306" s="61"/>
      <c r="L306" s="61"/>
      <c r="M306" s="61"/>
      <c r="N306" s="61"/>
      <c r="O306" s="61"/>
      <c r="P306" s="61"/>
      <c r="Q306" s="61"/>
      <c r="R306" s="61"/>
      <c r="S306" s="61"/>
      <c r="T306" s="61"/>
      <c r="U306" s="61"/>
    </row>
    <row r="307" spans="2:21" ht="12.75" customHeight="1" x14ac:dyDescent="0.3">
      <c r="B307" s="61"/>
      <c r="C307" s="147"/>
      <c r="D307" s="61"/>
      <c r="E307" s="61"/>
      <c r="F307" s="61"/>
      <c r="G307" s="61"/>
      <c r="H307" s="61"/>
      <c r="I307" s="61"/>
      <c r="J307" s="61"/>
      <c r="K307" s="61"/>
      <c r="L307" s="61"/>
      <c r="M307" s="61"/>
      <c r="N307" s="61"/>
      <c r="O307" s="61"/>
      <c r="P307" s="61"/>
      <c r="Q307" s="61"/>
      <c r="R307" s="61"/>
      <c r="S307" s="61"/>
      <c r="T307" s="61"/>
      <c r="U307" s="61"/>
    </row>
    <row r="308" spans="2:21" ht="12.75" customHeight="1" x14ac:dyDescent="0.3">
      <c r="B308" s="61"/>
      <c r="C308" s="147"/>
      <c r="D308" s="61"/>
      <c r="E308" s="61"/>
      <c r="F308" s="61"/>
      <c r="G308" s="61"/>
      <c r="H308" s="61"/>
      <c r="I308" s="61"/>
      <c r="J308" s="61"/>
      <c r="K308" s="61"/>
      <c r="L308" s="61"/>
      <c r="M308" s="61"/>
      <c r="N308" s="61"/>
      <c r="O308" s="61"/>
      <c r="P308" s="61"/>
      <c r="Q308" s="61"/>
      <c r="R308" s="61"/>
      <c r="S308" s="61"/>
      <c r="T308" s="61"/>
      <c r="U308" s="61"/>
    </row>
    <row r="309" spans="2:21" ht="12.75" customHeight="1" x14ac:dyDescent="0.3">
      <c r="B309" s="61"/>
      <c r="C309" s="147"/>
      <c r="D309" s="61"/>
      <c r="E309" s="61"/>
      <c r="F309" s="61"/>
      <c r="G309" s="61"/>
      <c r="H309" s="61"/>
      <c r="I309" s="61"/>
      <c r="J309" s="61"/>
      <c r="K309" s="61"/>
      <c r="L309" s="61"/>
      <c r="M309" s="61"/>
      <c r="N309" s="61"/>
      <c r="O309" s="61"/>
      <c r="P309" s="61"/>
      <c r="Q309" s="61"/>
      <c r="R309" s="61"/>
      <c r="S309" s="61"/>
      <c r="T309" s="61"/>
      <c r="U309" s="61"/>
    </row>
    <row r="310" spans="2:21" ht="12.75" customHeight="1" x14ac:dyDescent="0.3">
      <c r="B310" s="61"/>
      <c r="C310" s="147"/>
      <c r="D310" s="61"/>
      <c r="E310" s="61"/>
      <c r="F310" s="61"/>
      <c r="G310" s="61"/>
      <c r="H310" s="61"/>
      <c r="I310" s="61"/>
      <c r="J310" s="61"/>
      <c r="K310" s="61"/>
      <c r="L310" s="61"/>
      <c r="M310" s="61"/>
      <c r="N310" s="61"/>
      <c r="O310" s="61"/>
      <c r="P310" s="61"/>
      <c r="Q310" s="61"/>
      <c r="R310" s="61"/>
      <c r="S310" s="61"/>
      <c r="T310" s="61"/>
      <c r="U310" s="61"/>
    </row>
    <row r="311" spans="2:21" ht="12.75" customHeight="1" x14ac:dyDescent="0.3">
      <c r="B311" s="61"/>
      <c r="C311" s="147"/>
      <c r="D311" s="61"/>
      <c r="E311" s="61"/>
      <c r="F311" s="61"/>
      <c r="G311" s="61"/>
      <c r="H311" s="61"/>
      <c r="I311" s="61"/>
      <c r="J311" s="61"/>
      <c r="K311" s="61"/>
      <c r="L311" s="61"/>
      <c r="M311" s="61"/>
      <c r="N311" s="61"/>
      <c r="O311" s="61"/>
      <c r="P311" s="61"/>
      <c r="Q311" s="61"/>
      <c r="R311" s="61"/>
      <c r="S311" s="61"/>
      <c r="T311" s="61"/>
      <c r="U311" s="61"/>
    </row>
    <row r="312" spans="2:21" ht="12.75" customHeight="1" x14ac:dyDescent="0.3">
      <c r="B312" s="61"/>
      <c r="C312" s="147"/>
      <c r="D312" s="61"/>
      <c r="E312" s="61"/>
      <c r="F312" s="61"/>
      <c r="G312" s="61"/>
      <c r="H312" s="61"/>
      <c r="I312" s="61"/>
      <c r="J312" s="61"/>
      <c r="K312" s="61"/>
      <c r="L312" s="61"/>
      <c r="M312" s="61"/>
      <c r="N312" s="61"/>
      <c r="O312" s="61"/>
      <c r="P312" s="61"/>
      <c r="Q312" s="61"/>
      <c r="R312" s="61"/>
      <c r="S312" s="61"/>
      <c r="T312" s="61"/>
      <c r="U312" s="61"/>
    </row>
    <row r="313" spans="2:21" ht="12.75" customHeight="1" x14ac:dyDescent="0.3">
      <c r="B313" s="61"/>
      <c r="C313" s="147"/>
      <c r="D313" s="61"/>
      <c r="E313" s="61"/>
      <c r="F313" s="61"/>
      <c r="G313" s="61"/>
      <c r="H313" s="61"/>
      <c r="I313" s="61"/>
      <c r="J313" s="61"/>
      <c r="K313" s="61"/>
      <c r="L313" s="61"/>
      <c r="M313" s="61"/>
      <c r="N313" s="61"/>
      <c r="O313" s="61"/>
      <c r="P313" s="61"/>
      <c r="Q313" s="61"/>
      <c r="R313" s="61"/>
      <c r="S313" s="61"/>
      <c r="T313" s="61"/>
      <c r="U313" s="61"/>
    </row>
    <row r="314" spans="2:21" ht="12.75" customHeight="1" x14ac:dyDescent="0.3">
      <c r="B314" s="61"/>
      <c r="C314" s="147"/>
      <c r="D314" s="61"/>
      <c r="E314" s="61"/>
      <c r="F314" s="61"/>
      <c r="G314" s="61"/>
      <c r="H314" s="61"/>
      <c r="I314" s="61"/>
      <c r="J314" s="61"/>
      <c r="K314" s="61"/>
      <c r="L314" s="61"/>
      <c r="M314" s="61"/>
      <c r="N314" s="61"/>
      <c r="O314" s="61"/>
      <c r="P314" s="61"/>
      <c r="Q314" s="61"/>
      <c r="R314" s="61"/>
      <c r="S314" s="61"/>
      <c r="T314" s="61"/>
      <c r="U314" s="61"/>
    </row>
    <row r="315" spans="2:21" ht="12.75" customHeight="1" x14ac:dyDescent="0.3">
      <c r="B315" s="61"/>
      <c r="C315" s="147"/>
      <c r="D315" s="61"/>
      <c r="E315" s="61"/>
      <c r="F315" s="61"/>
      <c r="G315" s="61"/>
      <c r="H315" s="61"/>
      <c r="I315" s="61"/>
      <c r="J315" s="61"/>
      <c r="K315" s="61"/>
      <c r="L315" s="61"/>
      <c r="M315" s="61"/>
      <c r="N315" s="61"/>
      <c r="O315" s="61"/>
      <c r="P315" s="61"/>
      <c r="Q315" s="61"/>
      <c r="R315" s="61"/>
      <c r="S315" s="61"/>
      <c r="T315" s="61"/>
      <c r="U315" s="61"/>
    </row>
    <row r="316" spans="2:21" ht="12.75" customHeight="1" x14ac:dyDescent="0.3">
      <c r="B316" s="61"/>
      <c r="C316" s="147"/>
      <c r="D316" s="61"/>
      <c r="E316" s="61"/>
      <c r="F316" s="61"/>
      <c r="G316" s="61"/>
      <c r="H316" s="61"/>
      <c r="I316" s="61"/>
      <c r="J316" s="61"/>
      <c r="K316" s="61"/>
      <c r="L316" s="61"/>
      <c r="M316" s="61"/>
      <c r="N316" s="61"/>
      <c r="O316" s="61"/>
      <c r="P316" s="61"/>
      <c r="Q316" s="61"/>
      <c r="R316" s="61"/>
      <c r="S316" s="61"/>
      <c r="T316" s="61"/>
      <c r="U316" s="61"/>
    </row>
    <row r="317" spans="2:21" ht="12.75" customHeight="1" x14ac:dyDescent="0.3">
      <c r="B317" s="61"/>
      <c r="C317" s="147"/>
      <c r="D317" s="61"/>
      <c r="E317" s="61"/>
      <c r="F317" s="61"/>
      <c r="G317" s="61"/>
      <c r="H317" s="61"/>
      <c r="I317" s="61"/>
      <c r="J317" s="61"/>
      <c r="K317" s="61"/>
      <c r="L317" s="61"/>
      <c r="M317" s="61"/>
      <c r="N317" s="61"/>
      <c r="O317" s="61"/>
      <c r="P317" s="61"/>
      <c r="Q317" s="61"/>
      <c r="R317" s="61"/>
      <c r="S317" s="61"/>
      <c r="T317" s="61"/>
      <c r="U317" s="61"/>
    </row>
    <row r="318" spans="2:21" ht="12.75" customHeight="1" x14ac:dyDescent="0.3">
      <c r="B318" s="61"/>
      <c r="C318" s="147"/>
      <c r="D318" s="61"/>
      <c r="E318" s="61"/>
      <c r="F318" s="61"/>
      <c r="G318" s="61"/>
      <c r="H318" s="61"/>
      <c r="I318" s="61"/>
      <c r="J318" s="61"/>
      <c r="K318" s="61"/>
      <c r="L318" s="61"/>
      <c r="M318" s="61"/>
      <c r="N318" s="61"/>
      <c r="O318" s="61"/>
      <c r="P318" s="61"/>
      <c r="Q318" s="61"/>
      <c r="R318" s="61"/>
      <c r="S318" s="61"/>
      <c r="T318" s="61"/>
      <c r="U318" s="61"/>
    </row>
    <row r="319" spans="2:21" ht="12.75" customHeight="1" x14ac:dyDescent="0.3">
      <c r="B319" s="61"/>
      <c r="C319" s="147"/>
      <c r="D319" s="61"/>
      <c r="E319" s="61"/>
      <c r="F319" s="61"/>
      <c r="G319" s="61"/>
      <c r="H319" s="61"/>
      <c r="I319" s="61"/>
      <c r="J319" s="61"/>
      <c r="K319" s="61"/>
      <c r="L319" s="61"/>
      <c r="M319" s="61"/>
      <c r="N319" s="61"/>
      <c r="O319" s="61"/>
      <c r="P319" s="61"/>
      <c r="Q319" s="61"/>
      <c r="R319" s="61"/>
      <c r="S319" s="61"/>
      <c r="T319" s="61"/>
      <c r="U319" s="61"/>
    </row>
    <row r="320" spans="2:21" ht="12.75" customHeight="1" x14ac:dyDescent="0.3">
      <c r="B320" s="61"/>
      <c r="C320" s="147"/>
      <c r="D320" s="61"/>
      <c r="E320" s="61"/>
      <c r="F320" s="61"/>
      <c r="G320" s="61"/>
      <c r="H320" s="61"/>
      <c r="I320" s="61"/>
      <c r="J320" s="61"/>
      <c r="K320" s="61"/>
      <c r="L320" s="61"/>
      <c r="M320" s="61"/>
      <c r="N320" s="61"/>
      <c r="O320" s="61"/>
      <c r="P320" s="61"/>
      <c r="Q320" s="61"/>
      <c r="R320" s="61"/>
      <c r="S320" s="61"/>
      <c r="T320" s="61"/>
      <c r="U320" s="61"/>
    </row>
    <row r="321" spans="2:21" ht="12.75" customHeight="1" x14ac:dyDescent="0.3">
      <c r="B321" s="61"/>
      <c r="C321" s="147"/>
      <c r="D321" s="61"/>
      <c r="E321" s="61"/>
      <c r="F321" s="61"/>
      <c r="G321" s="61"/>
      <c r="H321" s="61"/>
      <c r="I321" s="61"/>
      <c r="J321" s="61"/>
      <c r="K321" s="61"/>
      <c r="L321" s="61"/>
      <c r="M321" s="61"/>
      <c r="N321" s="61"/>
      <c r="O321" s="61"/>
      <c r="P321" s="61"/>
      <c r="Q321" s="61"/>
      <c r="R321" s="61"/>
      <c r="S321" s="61"/>
      <c r="T321" s="61"/>
      <c r="U321" s="61"/>
    </row>
    <row r="322" spans="2:21" ht="12.75" customHeight="1" x14ac:dyDescent="0.3">
      <c r="B322" s="61"/>
      <c r="C322" s="147"/>
      <c r="D322" s="61"/>
      <c r="E322" s="61"/>
      <c r="F322" s="61"/>
      <c r="G322" s="61"/>
      <c r="H322" s="61"/>
      <c r="I322" s="61"/>
      <c r="J322" s="61"/>
      <c r="K322" s="61"/>
      <c r="L322" s="61"/>
      <c r="M322" s="61"/>
      <c r="N322" s="61"/>
      <c r="O322" s="61"/>
      <c r="P322" s="61"/>
      <c r="Q322" s="61"/>
      <c r="R322" s="61"/>
      <c r="S322" s="61"/>
      <c r="T322" s="61"/>
      <c r="U322" s="61"/>
    </row>
    <row r="323" spans="2:21" ht="12.75" customHeight="1" x14ac:dyDescent="0.3">
      <c r="B323" s="61"/>
      <c r="C323" s="147"/>
      <c r="D323" s="61"/>
      <c r="E323" s="61"/>
      <c r="F323" s="61"/>
      <c r="G323" s="61"/>
      <c r="H323" s="61"/>
      <c r="I323" s="61"/>
      <c r="J323" s="61"/>
      <c r="K323" s="61"/>
      <c r="L323" s="61"/>
      <c r="M323" s="61"/>
      <c r="N323" s="61"/>
      <c r="O323" s="61"/>
      <c r="P323" s="61"/>
      <c r="Q323" s="61"/>
      <c r="R323" s="61"/>
      <c r="S323" s="61"/>
      <c r="T323" s="61"/>
      <c r="U323" s="61"/>
    </row>
    <row r="324" spans="2:21" ht="12.75" customHeight="1" x14ac:dyDescent="0.3">
      <c r="B324" s="61"/>
      <c r="C324" s="147"/>
      <c r="D324" s="61"/>
      <c r="E324" s="61"/>
      <c r="F324" s="61"/>
      <c r="G324" s="61"/>
      <c r="H324" s="61"/>
      <c r="I324" s="61"/>
      <c r="J324" s="61"/>
      <c r="K324" s="61"/>
      <c r="L324" s="61"/>
      <c r="M324" s="61"/>
      <c r="N324" s="61"/>
      <c r="O324" s="61"/>
      <c r="P324" s="61"/>
      <c r="Q324" s="61"/>
      <c r="R324" s="61"/>
      <c r="S324" s="61"/>
      <c r="T324" s="61"/>
      <c r="U324" s="61"/>
    </row>
    <row r="325" spans="2:21" ht="12.75" customHeight="1" x14ac:dyDescent="0.3">
      <c r="B325" s="61"/>
      <c r="C325" s="147"/>
      <c r="D325" s="61"/>
      <c r="E325" s="61"/>
      <c r="F325" s="61"/>
      <c r="G325" s="61"/>
      <c r="H325" s="61"/>
      <c r="I325" s="61"/>
      <c r="J325" s="61"/>
      <c r="K325" s="61"/>
      <c r="L325" s="61"/>
      <c r="M325" s="61"/>
      <c r="N325" s="61"/>
      <c r="O325" s="61"/>
      <c r="P325" s="61"/>
      <c r="Q325" s="61"/>
      <c r="R325" s="61"/>
      <c r="S325" s="61"/>
      <c r="T325" s="61"/>
      <c r="U325" s="61"/>
    </row>
    <row r="326" spans="2:21" ht="12.75" customHeight="1" x14ac:dyDescent="0.3">
      <c r="B326" s="61"/>
      <c r="C326" s="147"/>
      <c r="D326" s="61"/>
      <c r="E326" s="61"/>
      <c r="F326" s="61"/>
      <c r="G326" s="61"/>
      <c r="H326" s="61"/>
      <c r="I326" s="61"/>
      <c r="J326" s="61"/>
      <c r="K326" s="61"/>
      <c r="L326" s="61"/>
      <c r="M326" s="61"/>
      <c r="N326" s="61"/>
      <c r="O326" s="61"/>
      <c r="P326" s="61"/>
      <c r="Q326" s="61"/>
      <c r="R326" s="61"/>
      <c r="S326" s="61"/>
      <c r="T326" s="61"/>
      <c r="U326" s="61"/>
    </row>
    <row r="327" spans="2:21" ht="12.75" customHeight="1" x14ac:dyDescent="0.3">
      <c r="B327" s="61"/>
      <c r="C327" s="147"/>
      <c r="D327" s="61"/>
      <c r="E327" s="61"/>
      <c r="F327" s="61"/>
      <c r="G327" s="61"/>
      <c r="H327" s="61"/>
      <c r="I327" s="61"/>
      <c r="J327" s="61"/>
      <c r="K327" s="61"/>
      <c r="L327" s="61"/>
      <c r="M327" s="61"/>
      <c r="N327" s="61"/>
      <c r="O327" s="61"/>
      <c r="P327" s="61"/>
      <c r="Q327" s="61"/>
      <c r="R327" s="61"/>
      <c r="S327" s="61"/>
      <c r="T327" s="61"/>
      <c r="U327" s="61"/>
    </row>
    <row r="328" spans="2:21" ht="12.75" customHeight="1" x14ac:dyDescent="0.3">
      <c r="B328" s="61"/>
      <c r="C328" s="147"/>
      <c r="D328" s="61"/>
      <c r="E328" s="61"/>
      <c r="F328" s="61"/>
      <c r="G328" s="61"/>
      <c r="H328" s="61"/>
      <c r="I328" s="61"/>
      <c r="J328" s="61"/>
      <c r="K328" s="61"/>
      <c r="L328" s="61"/>
      <c r="M328" s="61"/>
      <c r="N328" s="61"/>
      <c r="O328" s="61"/>
      <c r="P328" s="61"/>
      <c r="Q328" s="61"/>
      <c r="R328" s="61"/>
      <c r="S328" s="61"/>
      <c r="T328" s="61"/>
      <c r="U328" s="61"/>
    </row>
    <row r="329" spans="2:21" ht="12.75" customHeight="1" x14ac:dyDescent="0.3">
      <c r="B329" s="61"/>
      <c r="C329" s="147"/>
      <c r="D329" s="61"/>
      <c r="E329" s="61"/>
      <c r="F329" s="61"/>
      <c r="G329" s="61"/>
      <c r="H329" s="61"/>
      <c r="I329" s="61"/>
      <c r="J329" s="61"/>
      <c r="K329" s="61"/>
      <c r="L329" s="61"/>
      <c r="M329" s="61"/>
      <c r="N329" s="61"/>
      <c r="O329" s="61"/>
      <c r="P329" s="61"/>
      <c r="Q329" s="61"/>
      <c r="R329" s="61"/>
      <c r="S329" s="61"/>
      <c r="T329" s="61"/>
      <c r="U329" s="61"/>
    </row>
    <row r="330" spans="2:21" ht="12.75" customHeight="1" x14ac:dyDescent="0.3">
      <c r="B330" s="61"/>
      <c r="C330" s="147"/>
      <c r="D330" s="61"/>
      <c r="E330" s="61"/>
      <c r="F330" s="61"/>
      <c r="G330" s="61"/>
      <c r="H330" s="61"/>
      <c r="I330" s="61"/>
      <c r="J330" s="61"/>
      <c r="K330" s="61"/>
      <c r="L330" s="61"/>
      <c r="M330" s="61"/>
      <c r="N330" s="61"/>
      <c r="O330" s="61"/>
      <c r="P330" s="61"/>
      <c r="Q330" s="61"/>
      <c r="R330" s="61"/>
      <c r="S330" s="61"/>
      <c r="T330" s="61"/>
      <c r="U330" s="61"/>
    </row>
    <row r="331" spans="2:21" ht="12.75" customHeight="1" x14ac:dyDescent="0.3">
      <c r="B331" s="61"/>
      <c r="C331" s="147"/>
      <c r="D331" s="61"/>
      <c r="E331" s="61"/>
      <c r="F331" s="61"/>
      <c r="G331" s="61"/>
      <c r="H331" s="61"/>
      <c r="I331" s="61"/>
      <c r="J331" s="61"/>
      <c r="K331" s="61"/>
      <c r="L331" s="61"/>
      <c r="M331" s="61"/>
      <c r="N331" s="61"/>
      <c r="O331" s="61"/>
      <c r="P331" s="61"/>
      <c r="Q331" s="61"/>
      <c r="R331" s="61"/>
      <c r="S331" s="61"/>
      <c r="T331" s="61"/>
      <c r="U331" s="61"/>
    </row>
    <row r="332" spans="2:21" ht="12.75" customHeight="1" x14ac:dyDescent="0.3">
      <c r="B332" s="61"/>
      <c r="C332" s="147"/>
      <c r="D332" s="61"/>
      <c r="E332" s="61"/>
      <c r="F332" s="61"/>
      <c r="G332" s="61"/>
      <c r="H332" s="61"/>
      <c r="I332" s="61"/>
      <c r="J332" s="61"/>
      <c r="K332" s="61"/>
      <c r="L332" s="61"/>
      <c r="M332" s="61"/>
      <c r="N332" s="61"/>
      <c r="O332" s="61"/>
      <c r="P332" s="61"/>
      <c r="Q332" s="61"/>
      <c r="R332" s="61"/>
      <c r="S332" s="61"/>
      <c r="T332" s="61"/>
      <c r="U332" s="61"/>
    </row>
    <row r="333" spans="2:21" ht="12.75" customHeight="1" x14ac:dyDescent="0.3">
      <c r="B333" s="61"/>
      <c r="C333" s="147"/>
      <c r="D333" s="61"/>
      <c r="E333" s="61"/>
      <c r="F333" s="61"/>
      <c r="G333" s="61"/>
      <c r="H333" s="61"/>
      <c r="I333" s="61"/>
      <c r="J333" s="61"/>
      <c r="K333" s="61"/>
      <c r="L333" s="61"/>
      <c r="M333" s="61"/>
      <c r="N333" s="61"/>
      <c r="O333" s="61"/>
      <c r="P333" s="61"/>
      <c r="Q333" s="61"/>
      <c r="R333" s="61"/>
      <c r="S333" s="61"/>
      <c r="T333" s="61"/>
      <c r="U333" s="61"/>
    </row>
    <row r="334" spans="2:21" ht="12.75" customHeight="1" x14ac:dyDescent="0.3">
      <c r="B334" s="61"/>
      <c r="C334" s="147"/>
      <c r="D334" s="61"/>
      <c r="E334" s="61"/>
      <c r="F334" s="61"/>
      <c r="G334" s="61"/>
      <c r="H334" s="61"/>
      <c r="I334" s="61"/>
      <c r="J334" s="61"/>
      <c r="K334" s="61"/>
      <c r="L334" s="61"/>
      <c r="M334" s="61"/>
      <c r="N334" s="61"/>
      <c r="O334" s="61"/>
      <c r="P334" s="61"/>
      <c r="Q334" s="61"/>
      <c r="R334" s="61"/>
      <c r="S334" s="61"/>
      <c r="T334" s="61"/>
      <c r="U334" s="61"/>
    </row>
    <row r="335" spans="2:21" ht="12.75" customHeight="1" x14ac:dyDescent="0.3">
      <c r="B335" s="61"/>
      <c r="C335" s="147"/>
      <c r="D335" s="61"/>
      <c r="E335" s="61"/>
      <c r="F335" s="61"/>
      <c r="G335" s="61"/>
      <c r="H335" s="61"/>
      <c r="I335" s="61"/>
      <c r="J335" s="61"/>
      <c r="K335" s="61"/>
      <c r="L335" s="61"/>
      <c r="M335" s="61"/>
      <c r="N335" s="61"/>
      <c r="O335" s="61"/>
      <c r="P335" s="61"/>
      <c r="Q335" s="61"/>
      <c r="R335" s="61"/>
      <c r="S335" s="61"/>
      <c r="T335" s="61"/>
      <c r="U335" s="61"/>
    </row>
    <row r="336" spans="2:21" ht="12.75" customHeight="1" x14ac:dyDescent="0.3">
      <c r="B336" s="61"/>
      <c r="C336" s="147"/>
      <c r="D336" s="61"/>
      <c r="E336" s="61"/>
      <c r="F336" s="61"/>
      <c r="G336" s="61"/>
      <c r="H336" s="61"/>
      <c r="I336" s="61"/>
      <c r="J336" s="61"/>
      <c r="K336" s="61"/>
      <c r="L336" s="61"/>
      <c r="M336" s="61"/>
      <c r="N336" s="61"/>
      <c r="O336" s="61"/>
      <c r="P336" s="61"/>
      <c r="Q336" s="61"/>
      <c r="R336" s="61"/>
      <c r="S336" s="61"/>
      <c r="T336" s="61"/>
      <c r="U336" s="61"/>
    </row>
    <row r="337" spans="2:21" ht="12.75" customHeight="1" x14ac:dyDescent="0.3">
      <c r="B337" s="61"/>
      <c r="C337" s="147"/>
      <c r="D337" s="61"/>
      <c r="E337" s="61"/>
      <c r="F337" s="61"/>
      <c r="G337" s="61"/>
      <c r="H337" s="61"/>
      <c r="I337" s="61"/>
      <c r="J337" s="61"/>
      <c r="K337" s="61"/>
      <c r="L337" s="61"/>
      <c r="M337" s="61"/>
      <c r="N337" s="61"/>
      <c r="O337" s="61"/>
      <c r="P337" s="61"/>
      <c r="Q337" s="61"/>
      <c r="R337" s="61"/>
      <c r="S337" s="61"/>
      <c r="T337" s="61"/>
      <c r="U337" s="61"/>
    </row>
    <row r="338" spans="2:21" ht="12.75" customHeight="1" x14ac:dyDescent="0.3">
      <c r="B338" s="61"/>
      <c r="C338" s="147"/>
      <c r="D338" s="61"/>
      <c r="E338" s="61"/>
      <c r="F338" s="61"/>
      <c r="G338" s="61"/>
      <c r="H338" s="61"/>
      <c r="I338" s="61"/>
      <c r="J338" s="61"/>
      <c r="K338" s="61"/>
      <c r="L338" s="61"/>
      <c r="M338" s="61"/>
      <c r="N338" s="61"/>
      <c r="O338" s="61"/>
      <c r="P338" s="61"/>
      <c r="Q338" s="61"/>
      <c r="R338" s="61"/>
      <c r="S338" s="61"/>
      <c r="T338" s="61"/>
      <c r="U338" s="61"/>
    </row>
    <row r="339" spans="2:21" ht="12.75" customHeight="1" x14ac:dyDescent="0.3">
      <c r="B339" s="61"/>
      <c r="C339" s="147"/>
      <c r="D339" s="61"/>
      <c r="E339" s="61"/>
      <c r="F339" s="61"/>
      <c r="G339" s="61"/>
      <c r="H339" s="61"/>
      <c r="I339" s="61"/>
      <c r="J339" s="61"/>
      <c r="K339" s="61"/>
      <c r="L339" s="61"/>
      <c r="M339" s="61"/>
      <c r="N339" s="61"/>
      <c r="O339" s="61"/>
      <c r="P339" s="61"/>
      <c r="Q339" s="61"/>
      <c r="R339" s="61"/>
      <c r="S339" s="61"/>
      <c r="T339" s="61"/>
      <c r="U339" s="61"/>
    </row>
    <row r="340" spans="2:21" ht="12.75" customHeight="1" x14ac:dyDescent="0.3">
      <c r="B340" s="61"/>
      <c r="C340" s="147"/>
      <c r="D340" s="61"/>
      <c r="E340" s="61"/>
      <c r="F340" s="61"/>
      <c r="G340" s="61"/>
      <c r="H340" s="61"/>
      <c r="I340" s="61"/>
      <c r="J340" s="61"/>
      <c r="K340" s="61"/>
      <c r="L340" s="61"/>
      <c r="M340" s="61"/>
      <c r="N340" s="61"/>
      <c r="O340" s="61"/>
      <c r="P340" s="61"/>
      <c r="Q340" s="61"/>
      <c r="R340" s="61"/>
      <c r="S340" s="61"/>
      <c r="T340" s="61"/>
      <c r="U340" s="61"/>
    </row>
    <row r="341" spans="2:21" ht="12.75" customHeight="1" x14ac:dyDescent="0.3">
      <c r="B341" s="61"/>
      <c r="C341" s="147"/>
      <c r="D341" s="61"/>
      <c r="E341" s="61"/>
      <c r="F341" s="61"/>
      <c r="G341" s="61"/>
      <c r="H341" s="61"/>
      <c r="I341" s="61"/>
      <c r="J341" s="61"/>
      <c r="K341" s="61"/>
      <c r="L341" s="61"/>
      <c r="M341" s="61"/>
      <c r="N341" s="61"/>
      <c r="O341" s="61"/>
      <c r="P341" s="61"/>
      <c r="Q341" s="61"/>
      <c r="R341" s="61"/>
      <c r="S341" s="61"/>
      <c r="T341" s="61"/>
      <c r="U341" s="61"/>
    </row>
    <row r="342" spans="2:21" ht="12.75" customHeight="1" x14ac:dyDescent="0.3">
      <c r="B342" s="61"/>
      <c r="C342" s="147"/>
      <c r="D342" s="61"/>
      <c r="E342" s="61"/>
      <c r="F342" s="61"/>
      <c r="G342" s="61"/>
      <c r="H342" s="61"/>
      <c r="I342" s="61"/>
      <c r="J342" s="61"/>
      <c r="K342" s="61"/>
      <c r="L342" s="61"/>
      <c r="M342" s="61"/>
      <c r="N342" s="61"/>
      <c r="O342" s="61"/>
      <c r="P342" s="61"/>
      <c r="Q342" s="61"/>
      <c r="R342" s="61"/>
      <c r="S342" s="61"/>
      <c r="T342" s="61"/>
      <c r="U342" s="61"/>
    </row>
    <row r="343" spans="2:21" ht="12.75" customHeight="1" x14ac:dyDescent="0.3">
      <c r="B343" s="61"/>
      <c r="C343" s="147"/>
      <c r="D343" s="61"/>
      <c r="E343" s="61"/>
      <c r="F343" s="61"/>
      <c r="G343" s="61"/>
      <c r="H343" s="61"/>
      <c r="I343" s="61"/>
      <c r="J343" s="61"/>
      <c r="K343" s="61"/>
      <c r="L343" s="61"/>
      <c r="M343" s="61"/>
      <c r="N343" s="61"/>
      <c r="O343" s="61"/>
      <c r="P343" s="61"/>
      <c r="Q343" s="61"/>
      <c r="R343" s="61"/>
      <c r="S343" s="61"/>
      <c r="T343" s="61"/>
      <c r="U343" s="61"/>
    </row>
    <row r="344" spans="2:21" ht="12.75" customHeight="1" x14ac:dyDescent="0.3">
      <c r="B344" s="61"/>
      <c r="C344" s="147"/>
      <c r="D344" s="61"/>
      <c r="E344" s="61"/>
      <c r="F344" s="61"/>
      <c r="G344" s="61"/>
      <c r="H344" s="61"/>
      <c r="I344" s="61"/>
      <c r="J344" s="61"/>
      <c r="K344" s="61"/>
      <c r="L344" s="61"/>
      <c r="M344" s="61"/>
      <c r="N344" s="61"/>
      <c r="O344" s="61"/>
      <c r="P344" s="61"/>
      <c r="Q344" s="61"/>
      <c r="R344" s="61"/>
      <c r="S344" s="61"/>
      <c r="T344" s="61"/>
      <c r="U344" s="61"/>
    </row>
    <row r="345" spans="2:21" ht="12.75" customHeight="1" x14ac:dyDescent="0.3">
      <c r="B345" s="61"/>
      <c r="C345" s="147"/>
      <c r="D345" s="61"/>
      <c r="E345" s="61"/>
      <c r="F345" s="61"/>
      <c r="G345" s="61"/>
      <c r="H345" s="61"/>
      <c r="I345" s="61"/>
      <c r="J345" s="61"/>
      <c r="K345" s="61"/>
      <c r="L345" s="61"/>
      <c r="M345" s="61"/>
      <c r="N345" s="61"/>
      <c r="O345" s="61"/>
      <c r="P345" s="61"/>
      <c r="Q345" s="61"/>
      <c r="R345" s="61"/>
      <c r="S345" s="61"/>
      <c r="T345" s="61"/>
      <c r="U345" s="61"/>
    </row>
    <row r="346" spans="2:21" ht="12.75" customHeight="1" x14ac:dyDescent="0.3">
      <c r="B346" s="61"/>
      <c r="C346" s="147"/>
      <c r="D346" s="61"/>
      <c r="E346" s="61"/>
      <c r="F346" s="61"/>
      <c r="G346" s="61"/>
      <c r="H346" s="61"/>
      <c r="I346" s="61"/>
      <c r="J346" s="61"/>
      <c r="K346" s="61"/>
      <c r="L346" s="61"/>
      <c r="M346" s="61"/>
      <c r="N346" s="61"/>
      <c r="O346" s="61"/>
      <c r="P346" s="61"/>
      <c r="Q346" s="61"/>
      <c r="R346" s="61"/>
      <c r="S346" s="61"/>
      <c r="T346" s="61"/>
      <c r="U346" s="61"/>
    </row>
    <row r="347" spans="2:21" ht="12.75" customHeight="1" x14ac:dyDescent="0.3">
      <c r="B347" s="61"/>
      <c r="C347" s="147"/>
      <c r="D347" s="61"/>
      <c r="E347" s="61"/>
      <c r="F347" s="61"/>
      <c r="G347" s="61"/>
      <c r="H347" s="61"/>
      <c r="I347" s="61"/>
      <c r="J347" s="61"/>
      <c r="K347" s="61"/>
      <c r="L347" s="61"/>
      <c r="M347" s="61"/>
      <c r="N347" s="61"/>
      <c r="O347" s="61"/>
      <c r="P347" s="61"/>
      <c r="Q347" s="61"/>
      <c r="R347" s="61"/>
      <c r="S347" s="61"/>
      <c r="T347" s="61"/>
      <c r="U347" s="61"/>
    </row>
    <row r="348" spans="2:21" ht="12.75" customHeight="1" x14ac:dyDescent="0.3">
      <c r="B348" s="61"/>
      <c r="C348" s="147"/>
      <c r="D348" s="61"/>
      <c r="E348" s="61"/>
      <c r="F348" s="61"/>
      <c r="G348" s="61"/>
      <c r="H348" s="61"/>
      <c r="I348" s="61"/>
      <c r="J348" s="61"/>
      <c r="K348" s="61"/>
      <c r="L348" s="61"/>
      <c r="M348" s="61"/>
      <c r="N348" s="61"/>
      <c r="O348" s="61"/>
      <c r="P348" s="61"/>
      <c r="Q348" s="61"/>
      <c r="R348" s="61"/>
      <c r="S348" s="61"/>
      <c r="T348" s="61"/>
      <c r="U348" s="61"/>
    </row>
    <row r="349" spans="2:21" ht="12.75" customHeight="1" x14ac:dyDescent="0.3">
      <c r="B349" s="61"/>
      <c r="C349" s="147"/>
      <c r="D349" s="61"/>
      <c r="E349" s="61"/>
      <c r="F349" s="61"/>
      <c r="G349" s="61"/>
      <c r="H349" s="61"/>
      <c r="I349" s="61"/>
      <c r="J349" s="61"/>
      <c r="K349" s="61"/>
      <c r="L349" s="61"/>
      <c r="M349" s="61"/>
      <c r="N349" s="61"/>
      <c r="O349" s="61"/>
      <c r="P349" s="61"/>
      <c r="Q349" s="61"/>
      <c r="R349" s="61"/>
      <c r="S349" s="61"/>
      <c r="T349" s="61"/>
      <c r="U349" s="61"/>
    </row>
    <row r="350" spans="2:21" ht="12.75" customHeight="1" x14ac:dyDescent="0.3">
      <c r="B350" s="61"/>
      <c r="C350" s="147"/>
      <c r="D350" s="61"/>
      <c r="E350" s="61"/>
      <c r="F350" s="61"/>
      <c r="G350" s="61"/>
      <c r="H350" s="61"/>
      <c r="I350" s="61"/>
      <c r="J350" s="61"/>
      <c r="K350" s="61"/>
      <c r="L350" s="61"/>
      <c r="M350" s="61"/>
      <c r="N350" s="61"/>
      <c r="O350" s="61"/>
      <c r="P350" s="61"/>
      <c r="Q350" s="61"/>
      <c r="R350" s="61"/>
      <c r="S350" s="61"/>
      <c r="T350" s="61"/>
      <c r="U350" s="61"/>
    </row>
    <row r="351" spans="2:21" ht="12.75" customHeight="1" x14ac:dyDescent="0.3">
      <c r="B351" s="61"/>
      <c r="C351" s="147"/>
      <c r="D351" s="61"/>
      <c r="E351" s="61"/>
      <c r="F351" s="61"/>
      <c r="G351" s="61"/>
      <c r="H351" s="61"/>
      <c r="I351" s="61"/>
      <c r="J351" s="61"/>
      <c r="K351" s="61"/>
      <c r="L351" s="61"/>
      <c r="M351" s="61"/>
      <c r="N351" s="61"/>
      <c r="O351" s="61"/>
      <c r="P351" s="61"/>
      <c r="Q351" s="61"/>
      <c r="R351" s="61"/>
      <c r="S351" s="61"/>
      <c r="T351" s="61"/>
      <c r="U351" s="61"/>
    </row>
    <row r="352" spans="2:21" ht="12.75" customHeight="1" x14ac:dyDescent="0.3">
      <c r="B352" s="61"/>
      <c r="C352" s="147"/>
      <c r="D352" s="61"/>
      <c r="E352" s="61"/>
      <c r="F352" s="61"/>
      <c r="G352" s="61"/>
      <c r="H352" s="61"/>
      <c r="I352" s="61"/>
      <c r="J352" s="61"/>
      <c r="K352" s="61"/>
      <c r="L352" s="61"/>
      <c r="M352" s="61"/>
      <c r="N352" s="61"/>
      <c r="O352" s="61"/>
      <c r="P352" s="61"/>
      <c r="Q352" s="61"/>
      <c r="R352" s="61"/>
      <c r="S352" s="61"/>
      <c r="T352" s="61"/>
      <c r="U352" s="61"/>
    </row>
    <row r="353" spans="2:21" ht="12.75" customHeight="1" x14ac:dyDescent="0.3">
      <c r="B353" s="61"/>
      <c r="C353" s="147"/>
      <c r="D353" s="61"/>
      <c r="E353" s="61"/>
      <c r="F353" s="61"/>
      <c r="G353" s="61"/>
      <c r="H353" s="61"/>
      <c r="I353" s="61"/>
      <c r="J353" s="61"/>
      <c r="K353" s="61"/>
      <c r="L353" s="61"/>
      <c r="M353" s="61"/>
      <c r="N353" s="61"/>
      <c r="O353" s="61"/>
      <c r="P353" s="61"/>
      <c r="Q353" s="61"/>
      <c r="R353" s="61"/>
      <c r="S353" s="61"/>
      <c r="T353" s="61"/>
      <c r="U353" s="61"/>
    </row>
    <row r="354" spans="2:21" ht="12.75" customHeight="1" x14ac:dyDescent="0.3">
      <c r="B354" s="61"/>
      <c r="C354" s="147"/>
      <c r="D354" s="61"/>
      <c r="E354" s="61"/>
      <c r="F354" s="61"/>
      <c r="G354" s="61"/>
      <c r="H354" s="61"/>
      <c r="I354" s="61"/>
      <c r="J354" s="61"/>
      <c r="K354" s="61"/>
      <c r="L354" s="61"/>
      <c r="M354" s="61"/>
      <c r="N354" s="61"/>
      <c r="O354" s="61"/>
      <c r="P354" s="61"/>
      <c r="Q354" s="61"/>
      <c r="R354" s="61"/>
      <c r="S354" s="61"/>
      <c r="T354" s="61"/>
      <c r="U354" s="61"/>
    </row>
    <row r="355" spans="2:21" ht="12.75" customHeight="1" x14ac:dyDescent="0.3">
      <c r="B355" s="61"/>
      <c r="C355" s="147"/>
      <c r="D355" s="61"/>
      <c r="E355" s="61"/>
      <c r="F355" s="61"/>
      <c r="G355" s="61"/>
      <c r="H355" s="61"/>
      <c r="I355" s="61"/>
      <c r="J355" s="61"/>
      <c r="K355" s="61"/>
      <c r="L355" s="61"/>
      <c r="M355" s="61"/>
      <c r="N355" s="61"/>
      <c r="O355" s="61"/>
      <c r="P355" s="61"/>
      <c r="Q355" s="61"/>
      <c r="R355" s="61"/>
      <c r="S355" s="61"/>
      <c r="T355" s="61"/>
      <c r="U355" s="61"/>
    </row>
    <row r="356" spans="2:21" ht="12.75" customHeight="1" x14ac:dyDescent="0.3">
      <c r="B356" s="61"/>
      <c r="C356" s="147"/>
      <c r="D356" s="61"/>
      <c r="E356" s="61"/>
      <c r="F356" s="61"/>
      <c r="G356" s="61"/>
      <c r="H356" s="61"/>
      <c r="I356" s="61"/>
      <c r="J356" s="61"/>
      <c r="K356" s="61"/>
      <c r="L356" s="61"/>
      <c r="M356" s="61"/>
      <c r="N356" s="61"/>
      <c r="O356" s="61"/>
      <c r="P356" s="61"/>
      <c r="Q356" s="61"/>
      <c r="R356" s="61"/>
      <c r="S356" s="61"/>
      <c r="T356" s="61"/>
      <c r="U356" s="61"/>
    </row>
    <row r="357" spans="2:21" ht="12.75" customHeight="1" x14ac:dyDescent="0.3">
      <c r="B357" s="61"/>
      <c r="C357" s="147"/>
      <c r="D357" s="61"/>
      <c r="E357" s="61"/>
      <c r="F357" s="61"/>
      <c r="G357" s="61"/>
      <c r="H357" s="61"/>
      <c r="I357" s="61"/>
      <c r="J357" s="61"/>
      <c r="K357" s="61"/>
      <c r="L357" s="61"/>
      <c r="M357" s="61"/>
      <c r="N357" s="61"/>
      <c r="O357" s="61"/>
      <c r="P357" s="61"/>
      <c r="Q357" s="61"/>
      <c r="R357" s="61"/>
      <c r="S357" s="61"/>
      <c r="T357" s="61"/>
      <c r="U357" s="61"/>
    </row>
    <row r="358" spans="2:21" ht="12.75" customHeight="1" x14ac:dyDescent="0.3">
      <c r="B358" s="61"/>
      <c r="C358" s="147"/>
      <c r="D358" s="61"/>
      <c r="E358" s="61"/>
      <c r="F358" s="61"/>
      <c r="G358" s="61"/>
      <c r="H358" s="61"/>
      <c r="I358" s="61"/>
      <c r="J358" s="61"/>
      <c r="K358" s="61"/>
      <c r="L358" s="61"/>
      <c r="M358" s="61"/>
      <c r="N358" s="61"/>
      <c r="O358" s="61"/>
      <c r="P358" s="61"/>
      <c r="Q358" s="61"/>
      <c r="R358" s="61"/>
      <c r="S358" s="61"/>
      <c r="T358" s="61"/>
      <c r="U358" s="61"/>
    </row>
    <row r="359" spans="2:21" ht="12.75" customHeight="1" x14ac:dyDescent="0.3">
      <c r="B359" s="61"/>
      <c r="C359" s="147"/>
      <c r="D359" s="61"/>
      <c r="E359" s="61"/>
      <c r="F359" s="61"/>
      <c r="G359" s="61"/>
      <c r="H359" s="61"/>
      <c r="I359" s="61"/>
      <c r="J359" s="61"/>
      <c r="K359" s="61"/>
      <c r="L359" s="61"/>
      <c r="M359" s="61"/>
      <c r="N359" s="61"/>
      <c r="O359" s="61"/>
      <c r="P359" s="61"/>
      <c r="Q359" s="61"/>
      <c r="R359" s="61"/>
      <c r="S359" s="61"/>
      <c r="T359" s="61"/>
      <c r="U359" s="61"/>
    </row>
    <row r="360" spans="2:21" ht="12.75" customHeight="1" x14ac:dyDescent="0.3">
      <c r="B360" s="61"/>
      <c r="C360" s="147"/>
      <c r="D360" s="61"/>
      <c r="E360" s="61"/>
      <c r="F360" s="61"/>
      <c r="G360" s="61"/>
      <c r="H360" s="61"/>
      <c r="I360" s="61"/>
      <c r="J360" s="61"/>
      <c r="K360" s="61"/>
      <c r="L360" s="61"/>
      <c r="M360" s="61"/>
      <c r="N360" s="61"/>
      <c r="O360" s="61"/>
      <c r="P360" s="61"/>
      <c r="Q360" s="61"/>
      <c r="R360" s="61"/>
      <c r="S360" s="61"/>
      <c r="T360" s="61"/>
      <c r="U360" s="61"/>
    </row>
    <row r="361" spans="2:21" ht="12.75" customHeight="1" x14ac:dyDescent="0.3">
      <c r="B361" s="61"/>
      <c r="C361" s="147"/>
      <c r="D361" s="61"/>
      <c r="E361" s="61"/>
      <c r="F361" s="61"/>
      <c r="G361" s="61"/>
      <c r="H361" s="61"/>
      <c r="I361" s="61"/>
      <c r="J361" s="61"/>
      <c r="K361" s="61"/>
      <c r="L361" s="61"/>
      <c r="M361" s="61"/>
      <c r="N361" s="61"/>
      <c r="O361" s="61"/>
      <c r="P361" s="61"/>
      <c r="Q361" s="61"/>
      <c r="R361" s="61"/>
      <c r="S361" s="61"/>
      <c r="T361" s="61"/>
      <c r="U361" s="61"/>
    </row>
    <row r="362" spans="2:21" ht="12.75" customHeight="1" x14ac:dyDescent="0.3">
      <c r="B362" s="61"/>
      <c r="C362" s="147"/>
      <c r="D362" s="61"/>
      <c r="E362" s="61"/>
      <c r="F362" s="61"/>
      <c r="G362" s="61"/>
      <c r="H362" s="61"/>
      <c r="I362" s="61"/>
      <c r="J362" s="61"/>
      <c r="K362" s="61"/>
      <c r="L362" s="61"/>
      <c r="M362" s="61"/>
      <c r="N362" s="61"/>
      <c r="O362" s="61"/>
      <c r="P362" s="61"/>
      <c r="Q362" s="61"/>
      <c r="R362" s="61"/>
      <c r="S362" s="61"/>
      <c r="T362" s="61"/>
      <c r="U362" s="61"/>
    </row>
    <row r="363" spans="2:21" ht="12.75" customHeight="1" x14ac:dyDescent="0.3">
      <c r="B363" s="61"/>
      <c r="C363" s="147"/>
      <c r="D363" s="61"/>
      <c r="E363" s="61"/>
      <c r="F363" s="61"/>
      <c r="G363" s="61"/>
      <c r="H363" s="61"/>
      <c r="I363" s="61"/>
      <c r="J363" s="61"/>
      <c r="K363" s="61"/>
      <c r="L363" s="61"/>
      <c r="M363" s="61"/>
      <c r="N363" s="61"/>
      <c r="O363" s="61"/>
      <c r="P363" s="61"/>
      <c r="Q363" s="61"/>
      <c r="R363" s="61"/>
      <c r="S363" s="61"/>
      <c r="T363" s="61"/>
      <c r="U363" s="61"/>
    </row>
    <row r="364" spans="2:21" ht="12.75" customHeight="1" x14ac:dyDescent="0.3">
      <c r="B364" s="61"/>
      <c r="C364" s="147"/>
      <c r="D364" s="61"/>
      <c r="E364" s="61"/>
      <c r="F364" s="61"/>
      <c r="G364" s="61"/>
      <c r="H364" s="61"/>
      <c r="I364" s="61"/>
      <c r="J364" s="61"/>
      <c r="K364" s="61"/>
      <c r="L364" s="61"/>
      <c r="M364" s="61"/>
      <c r="N364" s="61"/>
      <c r="O364" s="61"/>
      <c r="P364" s="61"/>
      <c r="Q364" s="61"/>
      <c r="R364" s="61"/>
      <c r="S364" s="61"/>
      <c r="T364" s="61"/>
      <c r="U364" s="61"/>
    </row>
    <row r="365" spans="2:21" ht="12.75" customHeight="1" x14ac:dyDescent="0.3">
      <c r="B365" s="61"/>
      <c r="C365" s="147"/>
      <c r="D365" s="61"/>
      <c r="E365" s="61"/>
      <c r="F365" s="61"/>
      <c r="G365" s="61"/>
      <c r="H365" s="61"/>
      <c r="I365" s="61"/>
      <c r="J365" s="61"/>
      <c r="K365" s="61"/>
      <c r="L365" s="61"/>
      <c r="M365" s="61"/>
      <c r="N365" s="61"/>
      <c r="O365" s="61"/>
      <c r="P365" s="61"/>
      <c r="Q365" s="61"/>
      <c r="R365" s="61"/>
      <c r="S365" s="61"/>
      <c r="T365" s="61"/>
      <c r="U365" s="61"/>
    </row>
    <row r="366" spans="2:21" ht="12.75" customHeight="1" x14ac:dyDescent="0.3">
      <c r="B366" s="61"/>
      <c r="C366" s="147"/>
      <c r="D366" s="61"/>
      <c r="E366" s="61"/>
      <c r="F366" s="61"/>
      <c r="G366" s="61"/>
      <c r="H366" s="61"/>
      <c r="I366" s="61"/>
      <c r="J366" s="61"/>
      <c r="K366" s="61"/>
      <c r="L366" s="61"/>
      <c r="M366" s="61"/>
      <c r="N366" s="61"/>
      <c r="O366" s="61"/>
      <c r="P366" s="61"/>
      <c r="Q366" s="61"/>
      <c r="R366" s="61"/>
      <c r="S366" s="61"/>
      <c r="T366" s="61"/>
      <c r="U366" s="61"/>
    </row>
    <row r="367" spans="2:21" ht="12.75" customHeight="1" x14ac:dyDescent="0.3">
      <c r="B367" s="61"/>
      <c r="C367" s="147"/>
      <c r="D367" s="61"/>
      <c r="E367" s="61"/>
      <c r="F367" s="61"/>
      <c r="G367" s="61"/>
      <c r="H367" s="61"/>
      <c r="I367" s="61"/>
      <c r="J367" s="61"/>
      <c r="K367" s="61"/>
      <c r="L367" s="61"/>
      <c r="M367" s="61"/>
      <c r="N367" s="61"/>
      <c r="O367" s="61"/>
      <c r="P367" s="61"/>
      <c r="Q367" s="61"/>
      <c r="R367" s="61"/>
      <c r="S367" s="61"/>
      <c r="T367" s="61"/>
      <c r="U367" s="61"/>
    </row>
    <row r="368" spans="2:21" ht="12.75" customHeight="1" x14ac:dyDescent="0.3">
      <c r="B368" s="61"/>
      <c r="C368" s="147"/>
      <c r="D368" s="61"/>
      <c r="E368" s="61"/>
      <c r="F368" s="61"/>
      <c r="G368" s="61"/>
      <c r="H368" s="61"/>
      <c r="I368" s="61"/>
      <c r="J368" s="61"/>
      <c r="K368" s="61"/>
      <c r="L368" s="61"/>
      <c r="M368" s="61"/>
      <c r="N368" s="61"/>
      <c r="O368" s="61"/>
      <c r="P368" s="61"/>
      <c r="Q368" s="61"/>
      <c r="R368" s="61"/>
      <c r="S368" s="61"/>
      <c r="T368" s="61"/>
      <c r="U368" s="61"/>
    </row>
    <row r="369" spans="2:21" ht="12.75" customHeight="1" x14ac:dyDescent="0.3">
      <c r="B369" s="61"/>
      <c r="C369" s="147"/>
      <c r="D369" s="61"/>
      <c r="E369" s="61"/>
      <c r="F369" s="61"/>
      <c r="G369" s="61"/>
      <c r="H369" s="61"/>
      <c r="I369" s="61"/>
      <c r="J369" s="61"/>
      <c r="K369" s="61"/>
      <c r="L369" s="61"/>
      <c r="M369" s="61"/>
      <c r="N369" s="61"/>
      <c r="O369" s="61"/>
      <c r="P369" s="61"/>
      <c r="Q369" s="61"/>
      <c r="R369" s="61"/>
      <c r="S369" s="61"/>
      <c r="T369" s="61"/>
      <c r="U369" s="61"/>
    </row>
    <row r="370" spans="2:21" ht="12.75" customHeight="1" x14ac:dyDescent="0.3">
      <c r="B370" s="61"/>
      <c r="C370" s="147"/>
      <c r="D370" s="61"/>
      <c r="E370" s="61"/>
      <c r="F370" s="61"/>
      <c r="G370" s="61"/>
      <c r="H370" s="61"/>
      <c r="I370" s="61"/>
      <c r="J370" s="61"/>
      <c r="K370" s="61"/>
      <c r="L370" s="61"/>
      <c r="M370" s="61"/>
      <c r="N370" s="61"/>
      <c r="O370" s="61"/>
      <c r="P370" s="61"/>
      <c r="Q370" s="61"/>
      <c r="R370" s="61"/>
      <c r="S370" s="61"/>
      <c r="T370" s="61"/>
      <c r="U370" s="61"/>
    </row>
    <row r="371" spans="2:21" ht="12.75" customHeight="1" x14ac:dyDescent="0.3">
      <c r="B371" s="61"/>
      <c r="C371" s="147"/>
      <c r="D371" s="61"/>
      <c r="E371" s="61"/>
      <c r="F371" s="61"/>
      <c r="G371" s="61"/>
      <c r="H371" s="61"/>
      <c r="I371" s="61"/>
      <c r="J371" s="61"/>
      <c r="K371" s="61"/>
      <c r="L371" s="61"/>
      <c r="M371" s="61"/>
      <c r="N371" s="61"/>
      <c r="O371" s="61"/>
      <c r="P371" s="61"/>
      <c r="Q371" s="61"/>
      <c r="R371" s="61"/>
      <c r="S371" s="61"/>
      <c r="T371" s="61"/>
      <c r="U371" s="61"/>
    </row>
    <row r="372" spans="2:21" ht="12.75" customHeight="1" x14ac:dyDescent="0.3">
      <c r="B372" s="61"/>
      <c r="C372" s="147"/>
      <c r="D372" s="61"/>
      <c r="E372" s="61"/>
      <c r="F372" s="61"/>
      <c r="G372" s="61"/>
      <c r="H372" s="61"/>
      <c r="I372" s="61"/>
      <c r="J372" s="61"/>
      <c r="K372" s="61"/>
      <c r="L372" s="61"/>
      <c r="M372" s="61"/>
      <c r="N372" s="61"/>
      <c r="O372" s="61"/>
      <c r="P372" s="61"/>
      <c r="Q372" s="61"/>
      <c r="R372" s="61"/>
      <c r="S372" s="61"/>
      <c r="T372" s="61"/>
      <c r="U372" s="61"/>
    </row>
    <row r="373" spans="2:21" ht="12.75" customHeight="1" x14ac:dyDescent="0.3">
      <c r="B373" s="61"/>
      <c r="C373" s="147"/>
      <c r="D373" s="61"/>
      <c r="E373" s="61"/>
      <c r="F373" s="61"/>
      <c r="G373" s="61"/>
      <c r="H373" s="61"/>
      <c r="I373" s="61"/>
      <c r="J373" s="61"/>
      <c r="K373" s="61"/>
      <c r="L373" s="61"/>
      <c r="M373" s="61"/>
      <c r="N373" s="61"/>
      <c r="O373" s="61"/>
      <c r="P373" s="61"/>
      <c r="Q373" s="61"/>
      <c r="R373" s="61"/>
      <c r="S373" s="61"/>
      <c r="T373" s="61"/>
      <c r="U373" s="61"/>
    </row>
    <row r="374" spans="2:21" ht="12.75" customHeight="1" x14ac:dyDescent="0.3">
      <c r="B374" s="61"/>
      <c r="C374" s="147"/>
      <c r="D374" s="61"/>
      <c r="E374" s="61"/>
      <c r="F374" s="61"/>
      <c r="G374" s="61"/>
      <c r="H374" s="61"/>
      <c r="I374" s="61"/>
      <c r="J374" s="61"/>
      <c r="K374" s="61"/>
      <c r="L374" s="61"/>
      <c r="M374" s="61"/>
      <c r="N374" s="61"/>
      <c r="O374" s="61"/>
      <c r="P374" s="61"/>
      <c r="Q374" s="61"/>
      <c r="R374" s="61"/>
      <c r="S374" s="61"/>
      <c r="T374" s="61"/>
      <c r="U374" s="61"/>
    </row>
    <row r="375" spans="2:21" ht="12.75" customHeight="1" x14ac:dyDescent="0.3">
      <c r="B375" s="61"/>
      <c r="C375" s="147"/>
      <c r="D375" s="61"/>
      <c r="E375" s="61"/>
      <c r="F375" s="61"/>
      <c r="G375" s="61"/>
      <c r="H375" s="61"/>
      <c r="I375" s="61"/>
      <c r="J375" s="61"/>
      <c r="K375" s="61"/>
      <c r="L375" s="61"/>
      <c r="M375" s="61"/>
      <c r="N375" s="61"/>
      <c r="O375" s="61"/>
      <c r="P375" s="61"/>
      <c r="Q375" s="61"/>
      <c r="R375" s="61"/>
      <c r="S375" s="61"/>
      <c r="T375" s="61"/>
      <c r="U375" s="61"/>
    </row>
    <row r="376" spans="2:21" ht="12.75" customHeight="1" x14ac:dyDescent="0.3">
      <c r="B376" s="61"/>
      <c r="C376" s="147"/>
      <c r="D376" s="61"/>
      <c r="E376" s="61"/>
      <c r="F376" s="61"/>
      <c r="G376" s="61"/>
      <c r="H376" s="61"/>
      <c r="I376" s="61"/>
      <c r="J376" s="61"/>
      <c r="K376" s="61"/>
      <c r="L376" s="61"/>
      <c r="M376" s="61"/>
      <c r="N376" s="61"/>
      <c r="O376" s="61"/>
      <c r="P376" s="61"/>
      <c r="Q376" s="61"/>
      <c r="R376" s="61"/>
      <c r="S376" s="61"/>
      <c r="T376" s="61"/>
      <c r="U376" s="61"/>
    </row>
    <row r="377" spans="2:21" ht="12.75" customHeight="1" x14ac:dyDescent="0.3">
      <c r="B377" s="61"/>
      <c r="C377" s="147"/>
      <c r="D377" s="61"/>
      <c r="E377" s="61"/>
      <c r="F377" s="61"/>
      <c r="G377" s="61"/>
      <c r="H377" s="61"/>
      <c r="I377" s="61"/>
      <c r="J377" s="61"/>
      <c r="K377" s="61"/>
      <c r="L377" s="61"/>
      <c r="M377" s="61"/>
      <c r="N377" s="61"/>
      <c r="O377" s="61"/>
      <c r="P377" s="61"/>
      <c r="Q377" s="61"/>
      <c r="R377" s="61"/>
      <c r="S377" s="61"/>
      <c r="T377" s="61"/>
      <c r="U377" s="61"/>
    </row>
    <row r="378" spans="2:21" ht="12.75" customHeight="1" x14ac:dyDescent="0.3">
      <c r="B378" s="61"/>
      <c r="C378" s="147"/>
      <c r="D378" s="61"/>
      <c r="E378" s="61"/>
      <c r="F378" s="61"/>
      <c r="G378" s="61"/>
      <c r="H378" s="61"/>
      <c r="I378" s="61"/>
      <c r="J378" s="61"/>
      <c r="K378" s="61"/>
      <c r="L378" s="61"/>
      <c r="M378" s="61"/>
      <c r="N378" s="61"/>
      <c r="O378" s="61"/>
      <c r="P378" s="61"/>
      <c r="Q378" s="61"/>
      <c r="R378" s="61"/>
      <c r="S378" s="61"/>
      <c r="T378" s="61"/>
      <c r="U378" s="61"/>
    </row>
    <row r="379" spans="2:21" ht="12.75" customHeight="1" x14ac:dyDescent="0.3">
      <c r="B379" s="61"/>
      <c r="C379" s="147"/>
      <c r="D379" s="61"/>
      <c r="E379" s="61"/>
      <c r="F379" s="61"/>
      <c r="G379" s="61"/>
      <c r="H379" s="61"/>
      <c r="I379" s="61"/>
      <c r="J379" s="61"/>
      <c r="K379" s="61"/>
      <c r="L379" s="61"/>
      <c r="M379" s="61"/>
      <c r="N379" s="61"/>
      <c r="O379" s="61"/>
      <c r="P379" s="61"/>
      <c r="Q379" s="61"/>
      <c r="R379" s="61"/>
      <c r="S379" s="61"/>
      <c r="T379" s="61"/>
      <c r="U379" s="61"/>
    </row>
    <row r="380" spans="2:21" ht="12.75" customHeight="1" x14ac:dyDescent="0.3">
      <c r="B380" s="61"/>
      <c r="C380" s="147"/>
      <c r="D380" s="61"/>
      <c r="E380" s="61"/>
      <c r="F380" s="61"/>
      <c r="G380" s="61"/>
      <c r="H380" s="61"/>
      <c r="I380" s="61"/>
      <c r="J380" s="61"/>
      <c r="K380" s="61"/>
      <c r="L380" s="61"/>
      <c r="M380" s="61"/>
      <c r="N380" s="61"/>
      <c r="O380" s="61"/>
      <c r="P380" s="61"/>
      <c r="Q380" s="61"/>
      <c r="R380" s="61"/>
      <c r="S380" s="61"/>
      <c r="T380" s="61"/>
      <c r="U380" s="61"/>
    </row>
    <row r="381" spans="2:21" ht="12.75" customHeight="1" x14ac:dyDescent="0.3">
      <c r="B381" s="61"/>
      <c r="C381" s="147"/>
      <c r="D381" s="61"/>
      <c r="E381" s="61"/>
      <c r="F381" s="61"/>
      <c r="G381" s="61"/>
      <c r="H381" s="61"/>
      <c r="I381" s="61"/>
      <c r="J381" s="61"/>
      <c r="K381" s="61"/>
      <c r="L381" s="61"/>
      <c r="M381" s="61"/>
      <c r="N381" s="61"/>
      <c r="O381" s="61"/>
      <c r="P381" s="61"/>
      <c r="Q381" s="61"/>
      <c r="R381" s="61"/>
      <c r="S381" s="61"/>
      <c r="T381" s="61"/>
      <c r="U381" s="61"/>
    </row>
    <row r="382" spans="2:21" ht="12.75" customHeight="1" x14ac:dyDescent="0.3">
      <c r="B382" s="61"/>
      <c r="C382" s="147"/>
      <c r="D382" s="61"/>
      <c r="E382" s="61"/>
      <c r="F382" s="61"/>
      <c r="G382" s="61"/>
      <c r="H382" s="61"/>
      <c r="I382" s="61"/>
      <c r="J382" s="61"/>
      <c r="K382" s="61"/>
      <c r="L382" s="61"/>
      <c r="M382" s="61"/>
      <c r="N382" s="61"/>
      <c r="O382" s="61"/>
      <c r="P382" s="61"/>
      <c r="Q382" s="61"/>
      <c r="R382" s="61"/>
      <c r="S382" s="61"/>
      <c r="T382" s="61"/>
      <c r="U382" s="61"/>
    </row>
    <row r="383" spans="2:21" ht="12.75" customHeight="1" x14ac:dyDescent="0.3">
      <c r="B383" s="61"/>
      <c r="C383" s="147"/>
      <c r="D383" s="61"/>
      <c r="E383" s="61"/>
      <c r="F383" s="61"/>
      <c r="G383" s="61"/>
      <c r="H383" s="61"/>
      <c r="I383" s="61"/>
      <c r="J383" s="61"/>
      <c r="K383" s="61"/>
      <c r="L383" s="61"/>
      <c r="M383" s="61"/>
      <c r="N383" s="61"/>
      <c r="O383" s="61"/>
      <c r="P383" s="61"/>
      <c r="Q383" s="61"/>
      <c r="R383" s="61"/>
      <c r="S383" s="61"/>
      <c r="T383" s="61"/>
      <c r="U383" s="61"/>
    </row>
    <row r="384" spans="2:21" ht="12.75" customHeight="1" x14ac:dyDescent="0.3">
      <c r="B384" s="61"/>
      <c r="C384" s="147"/>
      <c r="D384" s="61"/>
      <c r="E384" s="61"/>
      <c r="F384" s="61"/>
      <c r="G384" s="61"/>
      <c r="H384" s="61"/>
      <c r="I384" s="61"/>
      <c r="J384" s="61"/>
      <c r="K384" s="61"/>
      <c r="L384" s="61"/>
      <c r="M384" s="61"/>
      <c r="N384" s="61"/>
      <c r="O384" s="61"/>
      <c r="P384" s="61"/>
      <c r="Q384" s="61"/>
      <c r="R384" s="61"/>
      <c r="S384" s="61"/>
      <c r="T384" s="61"/>
      <c r="U384" s="61"/>
    </row>
    <row r="385" spans="2:21" ht="12.75" customHeight="1" x14ac:dyDescent="0.3">
      <c r="B385" s="61"/>
      <c r="C385" s="147"/>
      <c r="D385" s="61"/>
      <c r="E385" s="61"/>
      <c r="F385" s="61"/>
      <c r="G385" s="61"/>
      <c r="H385" s="61"/>
      <c r="I385" s="61"/>
      <c r="J385" s="61"/>
      <c r="K385" s="61"/>
      <c r="L385" s="61"/>
      <c r="M385" s="61"/>
      <c r="N385" s="61"/>
      <c r="O385" s="61"/>
      <c r="P385" s="61"/>
      <c r="Q385" s="61"/>
      <c r="R385" s="61"/>
      <c r="S385" s="61"/>
      <c r="T385" s="61"/>
      <c r="U385" s="61"/>
    </row>
    <row r="386" spans="2:21" ht="12.75" customHeight="1" x14ac:dyDescent="0.3">
      <c r="B386" s="61"/>
      <c r="C386" s="147"/>
      <c r="D386" s="61"/>
      <c r="E386" s="61"/>
      <c r="F386" s="61"/>
      <c r="G386" s="61"/>
      <c r="H386" s="61"/>
      <c r="I386" s="61"/>
      <c r="J386" s="61"/>
      <c r="K386" s="61"/>
      <c r="L386" s="61"/>
      <c r="M386" s="61"/>
      <c r="N386" s="61"/>
      <c r="O386" s="61"/>
      <c r="P386" s="61"/>
      <c r="Q386" s="61"/>
      <c r="R386" s="61"/>
      <c r="S386" s="61"/>
      <c r="T386" s="61"/>
      <c r="U386" s="61"/>
    </row>
    <row r="387" spans="2:21" ht="12.75" customHeight="1" x14ac:dyDescent="0.3">
      <c r="B387" s="61"/>
      <c r="C387" s="147"/>
      <c r="D387" s="61"/>
      <c r="E387" s="61"/>
      <c r="F387" s="61"/>
      <c r="G387" s="61"/>
      <c r="H387" s="61"/>
      <c r="I387" s="61"/>
      <c r="J387" s="61"/>
      <c r="K387" s="61"/>
      <c r="L387" s="61"/>
      <c r="M387" s="61"/>
      <c r="N387" s="61"/>
      <c r="O387" s="61"/>
      <c r="P387" s="61"/>
      <c r="Q387" s="61"/>
      <c r="R387" s="61"/>
      <c r="S387" s="61"/>
      <c r="T387" s="61"/>
      <c r="U387" s="61"/>
    </row>
    <row r="388" spans="2:21" ht="12.75" customHeight="1" x14ac:dyDescent="0.3">
      <c r="B388" s="61"/>
      <c r="C388" s="147"/>
      <c r="D388" s="61"/>
      <c r="E388" s="61"/>
      <c r="F388" s="61"/>
      <c r="G388" s="61"/>
      <c r="H388" s="61"/>
      <c r="I388" s="61"/>
      <c r="J388" s="61"/>
      <c r="K388" s="61"/>
      <c r="L388" s="61"/>
      <c r="M388" s="61"/>
      <c r="N388" s="61"/>
      <c r="O388" s="61"/>
      <c r="P388" s="61"/>
      <c r="Q388" s="61"/>
      <c r="R388" s="61"/>
      <c r="S388" s="61"/>
      <c r="T388" s="61"/>
      <c r="U388" s="61"/>
    </row>
    <row r="389" spans="2:21" ht="12.75" customHeight="1" x14ac:dyDescent="0.3">
      <c r="B389" s="61"/>
      <c r="C389" s="147"/>
      <c r="D389" s="61"/>
      <c r="E389" s="61"/>
      <c r="F389" s="61"/>
      <c r="G389" s="61"/>
      <c r="H389" s="61"/>
      <c r="I389" s="61"/>
      <c r="J389" s="61"/>
      <c r="K389" s="61"/>
      <c r="L389" s="61"/>
      <c r="M389" s="61"/>
      <c r="N389" s="61"/>
      <c r="O389" s="61"/>
      <c r="P389" s="61"/>
      <c r="Q389" s="61"/>
      <c r="R389" s="61"/>
      <c r="S389" s="61"/>
      <c r="T389" s="61"/>
      <c r="U389" s="61"/>
    </row>
    <row r="390" spans="2:21" ht="12.75" customHeight="1" x14ac:dyDescent="0.3">
      <c r="B390" s="61"/>
      <c r="C390" s="147"/>
      <c r="D390" s="61"/>
      <c r="E390" s="61"/>
      <c r="F390" s="61"/>
      <c r="G390" s="61"/>
      <c r="H390" s="61"/>
      <c r="I390" s="61"/>
      <c r="J390" s="61"/>
      <c r="K390" s="61"/>
      <c r="L390" s="61"/>
      <c r="M390" s="61"/>
      <c r="N390" s="61"/>
      <c r="O390" s="61"/>
      <c r="P390" s="61"/>
      <c r="Q390" s="61"/>
      <c r="R390" s="61"/>
      <c r="S390" s="61"/>
      <c r="T390" s="61"/>
      <c r="U390" s="61"/>
    </row>
    <row r="391" spans="2:21" ht="12.75" customHeight="1" x14ac:dyDescent="0.3">
      <c r="B391" s="61"/>
      <c r="C391" s="147"/>
      <c r="D391" s="61"/>
      <c r="E391" s="61"/>
      <c r="F391" s="61"/>
      <c r="G391" s="61"/>
      <c r="H391" s="61"/>
      <c r="I391" s="61"/>
      <c r="J391" s="61"/>
      <c r="K391" s="61"/>
      <c r="L391" s="61"/>
      <c r="M391" s="61"/>
      <c r="N391" s="61"/>
      <c r="O391" s="61"/>
      <c r="P391" s="61"/>
      <c r="Q391" s="61"/>
      <c r="R391" s="61"/>
      <c r="S391" s="61"/>
      <c r="T391" s="61"/>
      <c r="U391" s="61"/>
    </row>
    <row r="392" spans="2:21" ht="12.75" customHeight="1" x14ac:dyDescent="0.3">
      <c r="B392" s="61"/>
      <c r="C392" s="147"/>
      <c r="D392" s="61"/>
      <c r="E392" s="61"/>
      <c r="F392" s="61"/>
      <c r="G392" s="61"/>
      <c r="H392" s="61"/>
      <c r="I392" s="61"/>
      <c r="J392" s="61"/>
      <c r="K392" s="61"/>
      <c r="L392" s="61"/>
      <c r="M392" s="61"/>
      <c r="N392" s="61"/>
      <c r="O392" s="61"/>
      <c r="P392" s="61"/>
      <c r="Q392" s="61"/>
      <c r="R392" s="61"/>
      <c r="S392" s="61"/>
      <c r="T392" s="61"/>
      <c r="U392" s="61"/>
    </row>
    <row r="393" spans="2:21" ht="12.75" customHeight="1" x14ac:dyDescent="0.3">
      <c r="B393" s="61"/>
      <c r="C393" s="147"/>
      <c r="D393" s="61"/>
      <c r="E393" s="61"/>
      <c r="F393" s="61"/>
      <c r="G393" s="61"/>
      <c r="H393" s="61"/>
      <c r="I393" s="61"/>
      <c r="J393" s="61"/>
      <c r="K393" s="61"/>
      <c r="L393" s="61"/>
      <c r="M393" s="61"/>
      <c r="N393" s="61"/>
      <c r="O393" s="61"/>
      <c r="P393" s="61"/>
      <c r="Q393" s="61"/>
      <c r="R393" s="61"/>
      <c r="S393" s="61"/>
      <c r="T393" s="61"/>
      <c r="U393" s="61"/>
    </row>
    <row r="394" spans="2:21" ht="12.75" customHeight="1" x14ac:dyDescent="0.3">
      <c r="B394" s="61"/>
      <c r="C394" s="147"/>
      <c r="D394" s="61"/>
      <c r="E394" s="61"/>
      <c r="F394" s="61"/>
      <c r="G394" s="61"/>
      <c r="H394" s="61"/>
      <c r="I394" s="61"/>
      <c r="J394" s="61"/>
      <c r="K394" s="61"/>
      <c r="L394" s="61"/>
      <c r="M394" s="61"/>
      <c r="N394" s="61"/>
      <c r="O394" s="61"/>
      <c r="P394" s="61"/>
      <c r="Q394" s="61"/>
      <c r="R394" s="61"/>
      <c r="S394" s="61"/>
      <c r="T394" s="61"/>
      <c r="U394" s="61"/>
    </row>
    <row r="395" spans="2:21" ht="12.75" customHeight="1" x14ac:dyDescent="0.3">
      <c r="B395" s="61"/>
      <c r="C395" s="147"/>
      <c r="D395" s="61"/>
      <c r="E395" s="61"/>
      <c r="F395" s="61"/>
      <c r="G395" s="61"/>
      <c r="H395" s="61"/>
      <c r="I395" s="61"/>
      <c r="J395" s="61"/>
      <c r="K395" s="61"/>
      <c r="L395" s="61"/>
      <c r="M395" s="61"/>
      <c r="N395" s="61"/>
      <c r="O395" s="61"/>
      <c r="P395" s="61"/>
      <c r="Q395" s="61"/>
      <c r="R395" s="61"/>
      <c r="S395" s="61"/>
      <c r="T395" s="61"/>
      <c r="U395" s="61"/>
    </row>
    <row r="396" spans="2:21" ht="12.75" customHeight="1" x14ac:dyDescent="0.3">
      <c r="B396" s="61"/>
      <c r="C396" s="147"/>
      <c r="D396" s="61"/>
      <c r="E396" s="61"/>
      <c r="F396" s="61"/>
      <c r="G396" s="61"/>
      <c r="H396" s="61"/>
      <c r="I396" s="61"/>
      <c r="J396" s="61"/>
      <c r="K396" s="61"/>
      <c r="L396" s="61"/>
      <c r="M396" s="61"/>
      <c r="N396" s="61"/>
      <c r="O396" s="61"/>
      <c r="P396" s="61"/>
      <c r="Q396" s="61"/>
      <c r="R396" s="61"/>
      <c r="S396" s="61"/>
      <c r="T396" s="61"/>
      <c r="U396" s="61"/>
    </row>
    <row r="397" spans="2:21" ht="12.75" customHeight="1" x14ac:dyDescent="0.3">
      <c r="B397" s="61"/>
      <c r="C397" s="147"/>
      <c r="D397" s="61"/>
      <c r="E397" s="61"/>
      <c r="F397" s="61"/>
      <c r="G397" s="61"/>
      <c r="H397" s="61"/>
      <c r="I397" s="61"/>
      <c r="J397" s="61"/>
      <c r="K397" s="61"/>
      <c r="L397" s="61"/>
      <c r="M397" s="61"/>
      <c r="N397" s="61"/>
      <c r="O397" s="61"/>
      <c r="P397" s="61"/>
      <c r="Q397" s="61"/>
      <c r="R397" s="61"/>
      <c r="S397" s="61"/>
      <c r="T397" s="61"/>
      <c r="U397" s="61"/>
    </row>
    <row r="398" spans="2:21" ht="12.75" customHeight="1" x14ac:dyDescent="0.3">
      <c r="B398" s="61"/>
      <c r="C398" s="147"/>
      <c r="D398" s="61"/>
      <c r="E398" s="61"/>
      <c r="F398" s="61"/>
      <c r="G398" s="61"/>
      <c r="H398" s="61"/>
      <c r="I398" s="61"/>
      <c r="J398" s="61"/>
      <c r="K398" s="61"/>
      <c r="L398" s="61"/>
      <c r="M398" s="61"/>
      <c r="N398" s="61"/>
      <c r="O398" s="61"/>
      <c r="P398" s="61"/>
      <c r="Q398" s="61"/>
      <c r="R398" s="61"/>
      <c r="S398" s="61"/>
      <c r="T398" s="61"/>
      <c r="U398" s="61"/>
    </row>
    <row r="399" spans="2:21" ht="12.75" customHeight="1" x14ac:dyDescent="0.3">
      <c r="B399" s="61"/>
      <c r="C399" s="147"/>
      <c r="D399" s="61"/>
      <c r="E399" s="61"/>
      <c r="F399" s="61"/>
      <c r="G399" s="61"/>
      <c r="H399" s="61"/>
      <c r="I399" s="61"/>
      <c r="J399" s="61"/>
      <c r="K399" s="61"/>
      <c r="L399" s="61"/>
      <c r="M399" s="61"/>
      <c r="N399" s="61"/>
      <c r="O399" s="61"/>
      <c r="P399" s="61"/>
      <c r="Q399" s="61"/>
      <c r="R399" s="61"/>
      <c r="S399" s="61"/>
      <c r="T399" s="61"/>
      <c r="U399" s="61"/>
    </row>
    <row r="400" spans="2:21" ht="12.75" customHeight="1" x14ac:dyDescent="0.3">
      <c r="B400" s="61"/>
      <c r="C400" s="147"/>
      <c r="D400" s="61"/>
      <c r="E400" s="61"/>
      <c r="F400" s="61"/>
      <c r="G400" s="61"/>
      <c r="H400" s="61"/>
      <c r="I400" s="61"/>
      <c r="J400" s="61"/>
      <c r="K400" s="61"/>
      <c r="L400" s="61"/>
      <c r="M400" s="61"/>
      <c r="N400" s="61"/>
      <c r="O400" s="61"/>
      <c r="P400" s="61"/>
      <c r="Q400" s="61"/>
      <c r="R400" s="61"/>
      <c r="S400" s="61"/>
      <c r="T400" s="61"/>
      <c r="U400" s="61"/>
    </row>
    <row r="401" spans="2:21" ht="12.75" customHeight="1" x14ac:dyDescent="0.3">
      <c r="B401" s="61"/>
      <c r="C401" s="147"/>
      <c r="D401" s="61"/>
      <c r="E401" s="61"/>
      <c r="F401" s="61"/>
      <c r="G401" s="61"/>
      <c r="H401" s="61"/>
      <c r="I401" s="61"/>
      <c r="J401" s="61"/>
      <c r="K401" s="61"/>
      <c r="L401" s="61"/>
      <c r="M401" s="61"/>
      <c r="N401" s="61"/>
      <c r="O401" s="61"/>
      <c r="P401" s="61"/>
      <c r="Q401" s="61"/>
      <c r="R401" s="61"/>
      <c r="S401" s="61"/>
      <c r="T401" s="61"/>
      <c r="U401" s="61"/>
    </row>
    <row r="402" spans="2:21" ht="12.75" customHeight="1" x14ac:dyDescent="0.3">
      <c r="B402" s="61"/>
      <c r="C402" s="147"/>
      <c r="D402" s="61"/>
      <c r="E402" s="61"/>
      <c r="F402" s="61"/>
      <c r="G402" s="61"/>
      <c r="H402" s="61"/>
      <c r="I402" s="61"/>
      <c r="J402" s="61"/>
      <c r="K402" s="61"/>
      <c r="L402" s="61"/>
      <c r="M402" s="61"/>
      <c r="N402" s="61"/>
      <c r="O402" s="61"/>
      <c r="P402" s="61"/>
      <c r="Q402" s="61"/>
      <c r="R402" s="61"/>
      <c r="S402" s="61"/>
      <c r="T402" s="61"/>
      <c r="U402" s="61"/>
    </row>
    <row r="403" spans="2:21" ht="12.75" customHeight="1" x14ac:dyDescent="0.3">
      <c r="B403" s="61"/>
      <c r="C403" s="147"/>
      <c r="D403" s="61"/>
      <c r="E403" s="61"/>
      <c r="F403" s="61"/>
      <c r="G403" s="61"/>
      <c r="H403" s="61"/>
      <c r="I403" s="61"/>
      <c r="J403" s="61"/>
      <c r="K403" s="61"/>
      <c r="L403" s="61"/>
      <c r="M403" s="61"/>
      <c r="N403" s="61"/>
      <c r="O403" s="61"/>
      <c r="P403" s="61"/>
      <c r="Q403" s="61"/>
      <c r="R403" s="61"/>
      <c r="S403" s="61"/>
      <c r="T403" s="61"/>
      <c r="U403" s="61"/>
    </row>
    <row r="404" spans="2:21" ht="12.75" customHeight="1" x14ac:dyDescent="0.3">
      <c r="B404" s="61"/>
      <c r="C404" s="147"/>
      <c r="D404" s="61"/>
      <c r="E404" s="61"/>
      <c r="F404" s="61"/>
      <c r="G404" s="61"/>
      <c r="H404" s="61"/>
      <c r="I404" s="61"/>
      <c r="J404" s="61"/>
      <c r="K404" s="61"/>
      <c r="L404" s="61"/>
      <c r="M404" s="61"/>
      <c r="N404" s="61"/>
      <c r="O404" s="61"/>
      <c r="P404" s="61"/>
      <c r="Q404" s="61"/>
      <c r="R404" s="61"/>
      <c r="S404" s="61"/>
      <c r="T404" s="61"/>
      <c r="U404" s="61"/>
    </row>
    <row r="405" spans="2:21" ht="12.75" customHeight="1" x14ac:dyDescent="0.3">
      <c r="B405" s="61"/>
      <c r="C405" s="147"/>
      <c r="D405" s="61"/>
      <c r="E405" s="61"/>
      <c r="F405" s="61"/>
      <c r="G405" s="61"/>
      <c r="H405" s="61"/>
      <c r="I405" s="61"/>
      <c r="J405" s="61"/>
      <c r="K405" s="61"/>
      <c r="L405" s="61"/>
      <c r="M405" s="61"/>
      <c r="N405" s="61"/>
      <c r="O405" s="61"/>
      <c r="P405" s="61"/>
      <c r="Q405" s="61"/>
      <c r="R405" s="61"/>
      <c r="S405" s="61"/>
      <c r="T405" s="61"/>
      <c r="U405" s="61"/>
    </row>
    <row r="406" spans="2:21" ht="12.75" customHeight="1" x14ac:dyDescent="0.3">
      <c r="B406" s="61"/>
      <c r="C406" s="147"/>
      <c r="D406" s="61"/>
      <c r="E406" s="61"/>
      <c r="F406" s="61"/>
      <c r="G406" s="61"/>
      <c r="H406" s="61"/>
      <c r="I406" s="61"/>
      <c r="J406" s="61"/>
      <c r="K406" s="61"/>
      <c r="L406" s="61"/>
      <c r="M406" s="61"/>
      <c r="N406" s="61"/>
      <c r="O406" s="61"/>
      <c r="P406" s="61"/>
      <c r="Q406" s="61"/>
      <c r="R406" s="61"/>
      <c r="S406" s="61"/>
      <c r="T406" s="61"/>
      <c r="U406" s="61"/>
    </row>
    <row r="407" spans="2:21" ht="12.75" customHeight="1" x14ac:dyDescent="0.3">
      <c r="B407" s="61"/>
      <c r="C407" s="147"/>
      <c r="D407" s="61"/>
      <c r="E407" s="61"/>
      <c r="F407" s="61"/>
      <c r="G407" s="61"/>
      <c r="H407" s="61"/>
      <c r="I407" s="61"/>
      <c r="J407" s="61"/>
      <c r="K407" s="61"/>
      <c r="L407" s="61"/>
      <c r="M407" s="61"/>
      <c r="N407" s="61"/>
      <c r="O407" s="61"/>
      <c r="P407" s="61"/>
      <c r="Q407" s="61"/>
      <c r="R407" s="61"/>
      <c r="S407" s="61"/>
      <c r="T407" s="61"/>
      <c r="U407" s="61"/>
    </row>
    <row r="408" spans="2:21" ht="12.75" customHeight="1" x14ac:dyDescent="0.3">
      <c r="B408" s="61"/>
      <c r="C408" s="147"/>
      <c r="D408" s="61"/>
      <c r="E408" s="61"/>
      <c r="F408" s="61"/>
      <c r="G408" s="61"/>
      <c r="H408" s="61"/>
      <c r="I408" s="61"/>
      <c r="J408" s="61"/>
      <c r="K408" s="61"/>
      <c r="L408" s="61"/>
      <c r="M408" s="61"/>
      <c r="N408" s="61"/>
      <c r="O408" s="61"/>
      <c r="P408" s="61"/>
      <c r="Q408" s="61"/>
      <c r="R408" s="61"/>
      <c r="S408" s="61"/>
      <c r="T408" s="61"/>
      <c r="U408" s="61"/>
    </row>
    <row r="409" spans="2:21" ht="12.75" customHeight="1" x14ac:dyDescent="0.3">
      <c r="B409" s="61"/>
      <c r="C409" s="147"/>
      <c r="D409" s="61"/>
      <c r="E409" s="61"/>
      <c r="F409" s="61"/>
      <c r="G409" s="61"/>
      <c r="H409" s="61"/>
      <c r="I409" s="61"/>
      <c r="J409" s="61"/>
      <c r="K409" s="61"/>
      <c r="L409" s="61"/>
      <c r="M409" s="61"/>
      <c r="N409" s="61"/>
      <c r="O409" s="61"/>
      <c r="P409" s="61"/>
      <c r="Q409" s="61"/>
      <c r="R409" s="61"/>
      <c r="S409" s="61"/>
      <c r="T409" s="61"/>
      <c r="U409" s="61"/>
    </row>
    <row r="410" spans="2:21" ht="12.75" customHeight="1" x14ac:dyDescent="0.3">
      <c r="B410" s="61"/>
      <c r="C410" s="147"/>
      <c r="D410" s="61"/>
      <c r="E410" s="61"/>
      <c r="F410" s="61"/>
      <c r="G410" s="61"/>
      <c r="H410" s="61"/>
      <c r="I410" s="61"/>
      <c r="J410" s="61"/>
      <c r="K410" s="61"/>
      <c r="L410" s="61"/>
      <c r="M410" s="61"/>
      <c r="N410" s="61"/>
      <c r="O410" s="61"/>
      <c r="P410" s="61"/>
      <c r="Q410" s="61"/>
      <c r="R410" s="61"/>
      <c r="S410" s="61"/>
      <c r="T410" s="61"/>
      <c r="U410" s="61"/>
    </row>
    <row r="411" spans="2:21" ht="12.75" customHeight="1" x14ac:dyDescent="0.3">
      <c r="B411" s="61"/>
      <c r="C411" s="147"/>
      <c r="D411" s="61"/>
      <c r="E411" s="61"/>
      <c r="F411" s="61"/>
      <c r="G411" s="61"/>
      <c r="H411" s="61"/>
      <c r="I411" s="61"/>
      <c r="J411" s="61"/>
      <c r="K411" s="61"/>
      <c r="L411" s="61"/>
      <c r="M411" s="61"/>
      <c r="N411" s="61"/>
      <c r="O411" s="61"/>
      <c r="P411" s="61"/>
      <c r="Q411" s="61"/>
      <c r="R411" s="61"/>
      <c r="S411" s="61"/>
      <c r="T411" s="61"/>
      <c r="U411" s="61"/>
    </row>
    <row r="412" spans="2:21" ht="12.75" customHeight="1" x14ac:dyDescent="0.3">
      <c r="B412" s="61"/>
      <c r="C412" s="147"/>
      <c r="D412" s="61"/>
      <c r="E412" s="61"/>
      <c r="F412" s="61"/>
      <c r="G412" s="61"/>
      <c r="H412" s="61"/>
      <c r="I412" s="61"/>
      <c r="J412" s="61"/>
      <c r="K412" s="61"/>
      <c r="L412" s="61"/>
      <c r="M412" s="61"/>
      <c r="N412" s="61"/>
      <c r="O412" s="61"/>
      <c r="P412" s="61"/>
      <c r="Q412" s="61"/>
      <c r="R412" s="61"/>
      <c r="S412" s="61"/>
      <c r="T412" s="61"/>
      <c r="U412" s="61"/>
    </row>
    <row r="413" spans="2:21" ht="12.75" customHeight="1" x14ac:dyDescent="0.3">
      <c r="B413" s="61"/>
      <c r="C413" s="147"/>
      <c r="D413" s="61"/>
      <c r="E413" s="61"/>
      <c r="F413" s="61"/>
      <c r="G413" s="61"/>
      <c r="H413" s="61"/>
      <c r="I413" s="61"/>
      <c r="J413" s="61"/>
      <c r="K413" s="61"/>
      <c r="L413" s="61"/>
      <c r="M413" s="61"/>
      <c r="N413" s="61"/>
      <c r="O413" s="61"/>
      <c r="P413" s="61"/>
      <c r="Q413" s="61"/>
      <c r="R413" s="61"/>
      <c r="S413" s="61"/>
      <c r="T413" s="61"/>
      <c r="U413" s="61"/>
    </row>
    <row r="414" spans="2:21" ht="12.75" customHeight="1" x14ac:dyDescent="0.3">
      <c r="B414" s="61"/>
      <c r="C414" s="147"/>
      <c r="D414" s="61"/>
      <c r="E414" s="61"/>
      <c r="F414" s="61"/>
      <c r="G414" s="61"/>
      <c r="H414" s="61"/>
      <c r="I414" s="61"/>
      <c r="J414" s="61"/>
      <c r="K414" s="61"/>
      <c r="L414" s="61"/>
      <c r="M414" s="61"/>
      <c r="N414" s="61"/>
      <c r="O414" s="61"/>
      <c r="P414" s="61"/>
      <c r="Q414" s="61"/>
      <c r="R414" s="61"/>
      <c r="S414" s="61"/>
      <c r="T414" s="61"/>
      <c r="U414" s="61"/>
    </row>
    <row r="415" spans="2:21" ht="12.75" customHeight="1" x14ac:dyDescent="0.3">
      <c r="B415" s="61"/>
      <c r="C415" s="147"/>
      <c r="D415" s="61"/>
      <c r="E415" s="61"/>
      <c r="F415" s="61"/>
      <c r="G415" s="61"/>
      <c r="H415" s="61"/>
      <c r="I415" s="61"/>
      <c r="J415" s="61"/>
      <c r="K415" s="61"/>
      <c r="L415" s="61"/>
      <c r="M415" s="61"/>
      <c r="N415" s="61"/>
      <c r="O415" s="61"/>
      <c r="P415" s="61"/>
      <c r="Q415" s="61"/>
      <c r="R415" s="61"/>
      <c r="S415" s="61"/>
      <c r="T415" s="61"/>
      <c r="U415" s="61"/>
    </row>
    <row r="416" spans="2:21" ht="12.75" customHeight="1" x14ac:dyDescent="0.3">
      <c r="B416" s="61"/>
      <c r="C416" s="147"/>
      <c r="D416" s="61"/>
      <c r="E416" s="61"/>
      <c r="F416" s="61"/>
      <c r="G416" s="61"/>
      <c r="H416" s="61"/>
      <c r="I416" s="61"/>
      <c r="J416" s="61"/>
      <c r="K416" s="61"/>
      <c r="L416" s="61"/>
      <c r="M416" s="61"/>
      <c r="N416" s="61"/>
      <c r="O416" s="61"/>
      <c r="P416" s="61"/>
      <c r="Q416" s="61"/>
      <c r="R416" s="61"/>
      <c r="S416" s="61"/>
      <c r="T416" s="61"/>
      <c r="U416" s="61"/>
    </row>
    <row r="417" spans="2:21" ht="12.75" customHeight="1" x14ac:dyDescent="0.3">
      <c r="B417" s="61"/>
      <c r="C417" s="147"/>
      <c r="D417" s="61"/>
      <c r="E417" s="61"/>
      <c r="F417" s="61"/>
      <c r="G417" s="61"/>
      <c r="H417" s="61"/>
      <c r="I417" s="61"/>
      <c r="J417" s="61"/>
      <c r="K417" s="61"/>
      <c r="L417" s="61"/>
      <c r="M417" s="61"/>
      <c r="N417" s="61"/>
      <c r="O417" s="61"/>
      <c r="P417" s="61"/>
      <c r="Q417" s="61"/>
      <c r="R417" s="61"/>
      <c r="S417" s="61"/>
      <c r="T417" s="61"/>
      <c r="U417" s="61"/>
    </row>
    <row r="418" spans="2:21" ht="12.75" customHeight="1" x14ac:dyDescent="0.3">
      <c r="B418" s="61"/>
      <c r="C418" s="147"/>
      <c r="D418" s="61"/>
      <c r="E418" s="61"/>
      <c r="F418" s="61"/>
      <c r="G418" s="61"/>
      <c r="H418" s="61"/>
      <c r="I418" s="61"/>
      <c r="J418" s="61"/>
      <c r="K418" s="61"/>
      <c r="L418" s="61"/>
      <c r="M418" s="61"/>
      <c r="N418" s="61"/>
      <c r="O418" s="61"/>
      <c r="P418" s="61"/>
      <c r="Q418" s="61"/>
      <c r="R418" s="61"/>
      <c r="S418" s="61"/>
      <c r="T418" s="61"/>
      <c r="U418" s="61"/>
    </row>
    <row r="419" spans="2:21" ht="12.75" customHeight="1" x14ac:dyDescent="0.3">
      <c r="B419" s="61"/>
      <c r="C419" s="147"/>
      <c r="D419" s="61"/>
      <c r="E419" s="61"/>
      <c r="F419" s="61"/>
      <c r="G419" s="61"/>
      <c r="H419" s="61"/>
      <c r="I419" s="61"/>
      <c r="J419" s="61"/>
      <c r="K419" s="61"/>
      <c r="L419" s="61"/>
      <c r="M419" s="61"/>
      <c r="N419" s="61"/>
      <c r="O419" s="61"/>
      <c r="P419" s="61"/>
      <c r="Q419" s="61"/>
      <c r="R419" s="61"/>
      <c r="S419" s="61"/>
      <c r="T419" s="61"/>
      <c r="U419" s="61"/>
    </row>
    <row r="420" spans="2:21" ht="12.75" customHeight="1" x14ac:dyDescent="0.3">
      <c r="B420" s="61"/>
      <c r="C420" s="147"/>
      <c r="D420" s="61"/>
      <c r="E420" s="61"/>
      <c r="F420" s="61"/>
      <c r="G420" s="61"/>
      <c r="H420" s="61"/>
      <c r="I420" s="61"/>
      <c r="J420" s="61"/>
      <c r="K420" s="61"/>
      <c r="L420" s="61"/>
      <c r="M420" s="61"/>
      <c r="N420" s="61"/>
      <c r="O420" s="61"/>
      <c r="P420" s="61"/>
      <c r="Q420" s="61"/>
      <c r="R420" s="61"/>
      <c r="S420" s="61"/>
      <c r="T420" s="61"/>
      <c r="U420" s="61"/>
    </row>
    <row r="421" spans="2:21" ht="12.75" customHeight="1" x14ac:dyDescent="0.3">
      <c r="B421" s="61"/>
      <c r="C421" s="147"/>
      <c r="D421" s="61"/>
      <c r="E421" s="61"/>
      <c r="F421" s="61"/>
      <c r="G421" s="61"/>
      <c r="H421" s="61"/>
      <c r="I421" s="61"/>
      <c r="J421" s="61"/>
      <c r="K421" s="61"/>
      <c r="L421" s="61"/>
      <c r="M421" s="61"/>
      <c r="N421" s="61"/>
      <c r="O421" s="61"/>
      <c r="P421" s="61"/>
      <c r="Q421" s="61"/>
      <c r="R421" s="61"/>
      <c r="S421" s="61"/>
      <c r="T421" s="61"/>
      <c r="U421" s="61"/>
    </row>
    <row r="422" spans="2:21" ht="12.75" customHeight="1" x14ac:dyDescent="0.3">
      <c r="B422" s="61"/>
      <c r="C422" s="147"/>
      <c r="D422" s="61"/>
      <c r="E422" s="61"/>
      <c r="F422" s="61"/>
      <c r="G422" s="61"/>
      <c r="H422" s="61"/>
      <c r="I422" s="61"/>
      <c r="J422" s="61"/>
      <c r="K422" s="61"/>
      <c r="L422" s="61"/>
      <c r="M422" s="61"/>
      <c r="N422" s="61"/>
      <c r="O422" s="61"/>
      <c r="P422" s="61"/>
      <c r="Q422" s="61"/>
      <c r="R422" s="61"/>
      <c r="S422" s="61"/>
      <c r="T422" s="61"/>
      <c r="U422" s="61"/>
    </row>
    <row r="423" spans="2:21" ht="12.75" customHeight="1" x14ac:dyDescent="0.3">
      <c r="B423" s="61"/>
      <c r="C423" s="147"/>
      <c r="D423" s="61"/>
      <c r="E423" s="61"/>
      <c r="F423" s="61"/>
      <c r="G423" s="61"/>
      <c r="H423" s="61"/>
      <c r="I423" s="61"/>
      <c r="J423" s="61"/>
      <c r="K423" s="61"/>
      <c r="L423" s="61"/>
      <c r="M423" s="61"/>
      <c r="N423" s="61"/>
      <c r="O423" s="61"/>
      <c r="P423" s="61"/>
      <c r="Q423" s="61"/>
      <c r="R423" s="61"/>
      <c r="S423" s="61"/>
      <c r="T423" s="61"/>
      <c r="U423" s="61"/>
    </row>
    <row r="424" spans="2:21" ht="12.75" customHeight="1" x14ac:dyDescent="0.3">
      <c r="B424" s="61"/>
      <c r="C424" s="147"/>
      <c r="D424" s="61"/>
      <c r="E424" s="61"/>
      <c r="F424" s="61"/>
      <c r="G424" s="61"/>
      <c r="H424" s="61"/>
      <c r="I424" s="61"/>
      <c r="J424" s="61"/>
      <c r="K424" s="61"/>
      <c r="L424" s="61"/>
      <c r="M424" s="61"/>
      <c r="N424" s="61"/>
      <c r="O424" s="61"/>
      <c r="P424" s="61"/>
      <c r="Q424" s="61"/>
      <c r="R424" s="61"/>
      <c r="S424" s="61"/>
      <c r="T424" s="61"/>
      <c r="U424" s="61"/>
    </row>
    <row r="425" spans="2:21" ht="12.75" customHeight="1" x14ac:dyDescent="0.3">
      <c r="B425" s="61"/>
      <c r="C425" s="147"/>
      <c r="D425" s="61"/>
      <c r="E425" s="61"/>
      <c r="F425" s="61"/>
      <c r="G425" s="61"/>
      <c r="H425" s="61"/>
      <c r="I425" s="61"/>
      <c r="J425" s="61"/>
      <c r="K425" s="61"/>
      <c r="L425" s="61"/>
      <c r="M425" s="61"/>
      <c r="N425" s="61"/>
      <c r="O425" s="61"/>
      <c r="P425" s="61"/>
      <c r="Q425" s="61"/>
      <c r="R425" s="61"/>
      <c r="S425" s="61"/>
      <c r="T425" s="61"/>
      <c r="U425" s="61"/>
    </row>
    <row r="426" spans="2:21" ht="12.75" customHeight="1" x14ac:dyDescent="0.3">
      <c r="B426" s="61"/>
      <c r="C426" s="147"/>
      <c r="D426" s="61"/>
      <c r="E426" s="61"/>
      <c r="F426" s="61"/>
      <c r="G426" s="61"/>
      <c r="H426" s="61"/>
      <c r="I426" s="61"/>
      <c r="J426" s="61"/>
      <c r="K426" s="61"/>
      <c r="L426" s="61"/>
      <c r="M426" s="61"/>
      <c r="N426" s="61"/>
      <c r="O426" s="61"/>
      <c r="P426" s="61"/>
      <c r="Q426" s="61"/>
      <c r="R426" s="61"/>
      <c r="S426" s="61"/>
      <c r="T426" s="61"/>
      <c r="U426" s="61"/>
    </row>
    <row r="427" spans="2:21" ht="12.75" customHeight="1" x14ac:dyDescent="0.3">
      <c r="B427" s="61"/>
      <c r="C427" s="147"/>
      <c r="D427" s="61"/>
      <c r="E427" s="61"/>
      <c r="F427" s="61"/>
      <c r="G427" s="61"/>
      <c r="H427" s="61"/>
      <c r="I427" s="61"/>
      <c r="J427" s="61"/>
      <c r="K427" s="61"/>
      <c r="L427" s="61"/>
      <c r="M427" s="61"/>
      <c r="N427" s="61"/>
      <c r="O427" s="61"/>
      <c r="P427" s="61"/>
      <c r="Q427" s="61"/>
      <c r="R427" s="61"/>
      <c r="S427" s="61"/>
      <c r="T427" s="61"/>
      <c r="U427" s="61"/>
    </row>
    <row r="428" spans="2:21" ht="12.75" customHeight="1" x14ac:dyDescent="0.3">
      <c r="B428" s="61"/>
      <c r="C428" s="147"/>
      <c r="D428" s="61"/>
      <c r="E428" s="61"/>
      <c r="F428" s="61"/>
      <c r="G428" s="61"/>
      <c r="H428" s="61"/>
      <c r="I428" s="61"/>
      <c r="J428" s="61"/>
      <c r="K428" s="61"/>
      <c r="L428" s="61"/>
      <c r="M428" s="61"/>
      <c r="N428" s="61"/>
      <c r="O428" s="61"/>
      <c r="P428" s="61"/>
      <c r="Q428" s="61"/>
      <c r="R428" s="61"/>
      <c r="S428" s="61"/>
      <c r="T428" s="61"/>
      <c r="U428" s="61"/>
    </row>
    <row r="429" spans="2:21" ht="12.75" customHeight="1" x14ac:dyDescent="0.3">
      <c r="B429" s="61"/>
      <c r="C429" s="147"/>
      <c r="D429" s="61"/>
      <c r="E429" s="61"/>
      <c r="F429" s="61"/>
      <c r="G429" s="61"/>
      <c r="H429" s="61"/>
      <c r="I429" s="61"/>
      <c r="J429" s="61"/>
      <c r="K429" s="61"/>
      <c r="L429" s="61"/>
      <c r="M429" s="61"/>
      <c r="N429" s="61"/>
      <c r="O429" s="61"/>
      <c r="P429" s="61"/>
      <c r="Q429" s="61"/>
      <c r="R429" s="61"/>
      <c r="S429" s="61"/>
      <c r="T429" s="61"/>
      <c r="U429" s="61"/>
    </row>
    <row r="430" spans="2:21" ht="12.75" customHeight="1" x14ac:dyDescent="0.3">
      <c r="B430" s="61"/>
      <c r="C430" s="147"/>
      <c r="D430" s="61"/>
      <c r="E430" s="61"/>
      <c r="F430" s="61"/>
      <c r="G430" s="61"/>
      <c r="H430" s="61"/>
      <c r="I430" s="61"/>
      <c r="J430" s="61"/>
      <c r="K430" s="61"/>
      <c r="L430" s="61"/>
      <c r="M430" s="61"/>
      <c r="N430" s="61"/>
      <c r="O430" s="61"/>
      <c r="P430" s="61"/>
      <c r="Q430" s="61"/>
      <c r="R430" s="61"/>
      <c r="S430" s="61"/>
      <c r="T430" s="61"/>
      <c r="U430" s="61"/>
    </row>
    <row r="431" spans="2:21" ht="12.75" customHeight="1" x14ac:dyDescent="0.3">
      <c r="B431" s="61"/>
      <c r="C431" s="147"/>
      <c r="D431" s="61"/>
      <c r="E431" s="61"/>
      <c r="F431" s="61"/>
      <c r="G431" s="61"/>
      <c r="H431" s="61"/>
      <c r="I431" s="61"/>
      <c r="J431" s="61"/>
      <c r="K431" s="61"/>
      <c r="L431" s="61"/>
      <c r="M431" s="61"/>
      <c r="N431" s="61"/>
      <c r="O431" s="61"/>
      <c r="P431" s="61"/>
      <c r="Q431" s="61"/>
      <c r="R431" s="61"/>
      <c r="S431" s="61"/>
      <c r="T431" s="61"/>
      <c r="U431" s="61"/>
    </row>
    <row r="432" spans="2:21" ht="12.75" customHeight="1" x14ac:dyDescent="0.3">
      <c r="B432" s="61"/>
      <c r="C432" s="147"/>
      <c r="D432" s="61"/>
      <c r="E432" s="61"/>
      <c r="F432" s="61"/>
      <c r="G432" s="61"/>
      <c r="H432" s="61"/>
      <c r="I432" s="61"/>
      <c r="J432" s="61"/>
      <c r="K432" s="61"/>
      <c r="L432" s="61"/>
      <c r="M432" s="61"/>
      <c r="N432" s="61"/>
      <c r="O432" s="61"/>
      <c r="P432" s="61"/>
      <c r="Q432" s="61"/>
      <c r="R432" s="61"/>
      <c r="S432" s="61"/>
      <c r="T432" s="61"/>
      <c r="U432" s="61"/>
    </row>
    <row r="433" spans="2:21" ht="12.75" customHeight="1" x14ac:dyDescent="0.3">
      <c r="B433" s="61"/>
      <c r="C433" s="147"/>
      <c r="D433" s="61"/>
      <c r="E433" s="61"/>
      <c r="F433" s="61"/>
      <c r="G433" s="61"/>
      <c r="H433" s="61"/>
      <c r="I433" s="61"/>
      <c r="J433" s="61"/>
      <c r="K433" s="61"/>
      <c r="L433" s="61"/>
      <c r="M433" s="61"/>
      <c r="N433" s="61"/>
      <c r="O433" s="61"/>
      <c r="P433" s="61"/>
      <c r="Q433" s="61"/>
      <c r="R433" s="61"/>
      <c r="S433" s="61"/>
      <c r="T433" s="61"/>
      <c r="U433" s="61"/>
    </row>
    <row r="434" spans="2:21" ht="12.75" customHeight="1" x14ac:dyDescent="0.3">
      <c r="B434" s="61"/>
      <c r="C434" s="147"/>
      <c r="D434" s="61"/>
      <c r="E434" s="61"/>
      <c r="F434" s="61"/>
      <c r="G434" s="61"/>
      <c r="H434" s="61"/>
      <c r="I434" s="61"/>
      <c r="J434" s="61"/>
      <c r="K434" s="61"/>
      <c r="L434" s="61"/>
      <c r="M434" s="61"/>
      <c r="N434" s="61"/>
      <c r="O434" s="61"/>
      <c r="P434" s="61"/>
      <c r="Q434" s="61"/>
      <c r="R434" s="61"/>
      <c r="S434" s="61"/>
      <c r="T434" s="61"/>
      <c r="U434" s="61"/>
    </row>
    <row r="435" spans="2:21" ht="12.75" customHeight="1" x14ac:dyDescent="0.3">
      <c r="B435" s="61"/>
      <c r="C435" s="147"/>
      <c r="D435" s="61"/>
      <c r="E435" s="61"/>
      <c r="F435" s="61"/>
      <c r="G435" s="61"/>
      <c r="H435" s="61"/>
      <c r="I435" s="61"/>
      <c r="J435" s="61"/>
      <c r="K435" s="61"/>
      <c r="L435" s="61"/>
      <c r="M435" s="61"/>
      <c r="N435" s="61"/>
      <c r="O435" s="61"/>
      <c r="P435" s="61"/>
      <c r="Q435" s="61"/>
      <c r="R435" s="61"/>
      <c r="S435" s="61"/>
      <c r="T435" s="61"/>
      <c r="U435" s="61"/>
    </row>
    <row r="436" spans="2:21" ht="12.75" customHeight="1" x14ac:dyDescent="0.3">
      <c r="B436" s="61"/>
      <c r="C436" s="147"/>
      <c r="D436" s="61"/>
      <c r="E436" s="61"/>
      <c r="F436" s="61"/>
      <c r="G436" s="61"/>
      <c r="H436" s="61"/>
      <c r="I436" s="61"/>
      <c r="J436" s="61"/>
      <c r="K436" s="61"/>
      <c r="L436" s="61"/>
      <c r="M436" s="61"/>
      <c r="N436" s="61"/>
      <c r="O436" s="61"/>
      <c r="P436" s="61"/>
      <c r="Q436" s="61"/>
      <c r="R436" s="61"/>
      <c r="S436" s="61"/>
      <c r="T436" s="61"/>
      <c r="U436" s="61"/>
    </row>
    <row r="437" spans="2:21" ht="12.75" customHeight="1" x14ac:dyDescent="0.3">
      <c r="B437" s="61"/>
      <c r="C437" s="147"/>
      <c r="D437" s="61"/>
      <c r="E437" s="61"/>
      <c r="F437" s="61"/>
      <c r="G437" s="61"/>
      <c r="H437" s="61"/>
      <c r="I437" s="61"/>
      <c r="J437" s="61"/>
      <c r="K437" s="61"/>
      <c r="L437" s="61"/>
      <c r="M437" s="61"/>
      <c r="N437" s="61"/>
      <c r="O437" s="61"/>
      <c r="P437" s="61"/>
      <c r="Q437" s="61"/>
      <c r="R437" s="61"/>
      <c r="S437" s="61"/>
      <c r="T437" s="61"/>
      <c r="U437" s="61"/>
    </row>
    <row r="438" spans="2:21" ht="12.75" customHeight="1" x14ac:dyDescent="0.3">
      <c r="B438" s="61"/>
      <c r="C438" s="147"/>
      <c r="D438" s="61"/>
      <c r="E438" s="61"/>
      <c r="F438" s="61"/>
      <c r="G438" s="61"/>
      <c r="H438" s="61"/>
      <c r="I438" s="61"/>
      <c r="J438" s="61"/>
      <c r="K438" s="61"/>
      <c r="L438" s="61"/>
      <c r="M438" s="61"/>
      <c r="N438" s="61"/>
      <c r="O438" s="61"/>
      <c r="P438" s="61"/>
      <c r="Q438" s="61"/>
      <c r="R438" s="61"/>
      <c r="S438" s="61"/>
      <c r="T438" s="61"/>
      <c r="U438" s="61"/>
    </row>
    <row r="439" spans="2:21" ht="12.75" customHeight="1" x14ac:dyDescent="0.3">
      <c r="B439" s="61"/>
      <c r="C439" s="147"/>
      <c r="D439" s="61"/>
      <c r="E439" s="61"/>
      <c r="F439" s="61"/>
      <c r="G439" s="61"/>
      <c r="H439" s="61"/>
      <c r="I439" s="61"/>
      <c r="J439" s="61"/>
      <c r="K439" s="61"/>
      <c r="L439" s="61"/>
      <c r="M439" s="61"/>
      <c r="N439" s="61"/>
      <c r="O439" s="61"/>
      <c r="P439" s="61"/>
      <c r="Q439" s="61"/>
      <c r="R439" s="61"/>
      <c r="S439" s="61"/>
      <c r="T439" s="61"/>
      <c r="U439" s="61"/>
    </row>
    <row r="440" spans="2:21" ht="12.75" customHeight="1" x14ac:dyDescent="0.3">
      <c r="B440" s="61"/>
      <c r="C440" s="147"/>
      <c r="D440" s="61"/>
      <c r="E440" s="61"/>
      <c r="F440" s="61"/>
      <c r="G440" s="61"/>
      <c r="H440" s="61"/>
      <c r="I440" s="61"/>
      <c r="J440" s="61"/>
      <c r="K440" s="61"/>
      <c r="L440" s="61"/>
      <c r="M440" s="61"/>
      <c r="N440" s="61"/>
      <c r="O440" s="61"/>
      <c r="P440" s="61"/>
      <c r="Q440" s="61"/>
      <c r="R440" s="61"/>
      <c r="S440" s="61"/>
      <c r="T440" s="61"/>
      <c r="U440" s="61"/>
    </row>
    <row r="441" spans="2:21" ht="12.75" customHeight="1" x14ac:dyDescent="0.3">
      <c r="B441" s="61"/>
      <c r="C441" s="147"/>
      <c r="D441" s="61"/>
      <c r="E441" s="61"/>
      <c r="F441" s="61"/>
      <c r="G441" s="61"/>
      <c r="H441" s="61"/>
      <c r="I441" s="61"/>
      <c r="J441" s="61"/>
      <c r="K441" s="61"/>
      <c r="L441" s="61"/>
      <c r="M441" s="61"/>
      <c r="N441" s="61"/>
      <c r="O441" s="61"/>
      <c r="P441" s="61"/>
      <c r="Q441" s="61"/>
      <c r="R441" s="61"/>
      <c r="S441" s="61"/>
      <c r="T441" s="61"/>
      <c r="U441" s="61"/>
    </row>
    <row r="442" spans="2:21" ht="12.75" customHeight="1" x14ac:dyDescent="0.3">
      <c r="B442" s="61"/>
      <c r="C442" s="147"/>
      <c r="D442" s="61"/>
      <c r="E442" s="61"/>
      <c r="F442" s="61"/>
      <c r="G442" s="61"/>
      <c r="H442" s="61"/>
      <c r="I442" s="61"/>
      <c r="J442" s="61"/>
      <c r="K442" s="61"/>
      <c r="L442" s="61"/>
      <c r="M442" s="61"/>
      <c r="N442" s="61"/>
      <c r="O442" s="61"/>
      <c r="P442" s="61"/>
      <c r="Q442" s="61"/>
      <c r="R442" s="61"/>
      <c r="S442" s="61"/>
      <c r="T442" s="61"/>
      <c r="U442" s="61"/>
    </row>
    <row r="443" spans="2:21" ht="12.75" customHeight="1" x14ac:dyDescent="0.3">
      <c r="B443" s="61"/>
      <c r="C443" s="147"/>
      <c r="D443" s="61"/>
      <c r="E443" s="61"/>
      <c r="F443" s="61"/>
      <c r="G443" s="61"/>
      <c r="H443" s="61"/>
      <c r="I443" s="61"/>
      <c r="J443" s="61"/>
      <c r="K443" s="61"/>
      <c r="L443" s="61"/>
      <c r="M443" s="61"/>
      <c r="N443" s="61"/>
      <c r="O443" s="61"/>
      <c r="P443" s="61"/>
      <c r="Q443" s="61"/>
      <c r="R443" s="61"/>
      <c r="S443" s="61"/>
      <c r="T443" s="61"/>
      <c r="U443" s="61"/>
    </row>
    <row r="444" spans="2:21" ht="12.75" customHeight="1" x14ac:dyDescent="0.3">
      <c r="B444" s="61"/>
      <c r="C444" s="147"/>
      <c r="D444" s="61"/>
      <c r="E444" s="61"/>
      <c r="F444" s="61"/>
      <c r="G444" s="61"/>
      <c r="H444" s="61"/>
      <c r="I444" s="61"/>
      <c r="J444" s="61"/>
      <c r="K444" s="61"/>
      <c r="L444" s="61"/>
      <c r="M444" s="61"/>
      <c r="N444" s="61"/>
      <c r="O444" s="61"/>
      <c r="P444" s="61"/>
      <c r="Q444" s="61"/>
      <c r="R444" s="61"/>
      <c r="S444" s="61"/>
      <c r="T444" s="61"/>
      <c r="U444" s="61"/>
    </row>
    <row r="445" spans="2:21" ht="12.75" customHeight="1" x14ac:dyDescent="0.3">
      <c r="B445" s="61"/>
      <c r="C445" s="147"/>
      <c r="D445" s="61"/>
      <c r="E445" s="61"/>
      <c r="F445" s="61"/>
      <c r="G445" s="61"/>
      <c r="H445" s="61"/>
      <c r="I445" s="61"/>
      <c r="J445" s="61"/>
      <c r="K445" s="61"/>
      <c r="L445" s="61"/>
      <c r="M445" s="61"/>
      <c r="N445" s="61"/>
      <c r="O445" s="61"/>
      <c r="P445" s="61"/>
      <c r="Q445" s="61"/>
      <c r="R445" s="61"/>
      <c r="S445" s="61"/>
      <c r="T445" s="61"/>
      <c r="U445" s="61"/>
    </row>
    <row r="446" spans="2:21" ht="12.75" customHeight="1" x14ac:dyDescent="0.3">
      <c r="B446" s="61"/>
      <c r="C446" s="147"/>
      <c r="D446" s="61"/>
      <c r="E446" s="61"/>
      <c r="F446" s="61"/>
      <c r="G446" s="61"/>
      <c r="H446" s="61"/>
      <c r="I446" s="61"/>
      <c r="J446" s="61"/>
      <c r="K446" s="61"/>
      <c r="L446" s="61"/>
      <c r="M446" s="61"/>
      <c r="N446" s="61"/>
      <c r="O446" s="61"/>
      <c r="P446" s="61"/>
      <c r="Q446" s="61"/>
      <c r="R446" s="61"/>
      <c r="S446" s="61"/>
      <c r="T446" s="61"/>
      <c r="U446" s="61"/>
    </row>
    <row r="447" spans="2:21" ht="12.75" customHeight="1" x14ac:dyDescent="0.3">
      <c r="B447" s="61"/>
      <c r="C447" s="147"/>
      <c r="D447" s="61"/>
      <c r="E447" s="61"/>
      <c r="F447" s="61"/>
      <c r="G447" s="61"/>
      <c r="H447" s="61"/>
      <c r="I447" s="61"/>
      <c r="J447" s="61"/>
      <c r="K447" s="61"/>
      <c r="L447" s="61"/>
      <c r="M447" s="61"/>
      <c r="N447" s="61"/>
      <c r="O447" s="61"/>
      <c r="P447" s="61"/>
      <c r="Q447" s="61"/>
      <c r="R447" s="61"/>
      <c r="S447" s="61"/>
      <c r="T447" s="61"/>
      <c r="U447" s="61"/>
    </row>
    <row r="448" spans="2:21" ht="12.75" customHeight="1" x14ac:dyDescent="0.3">
      <c r="B448" s="61"/>
      <c r="C448" s="147"/>
      <c r="D448" s="61"/>
      <c r="E448" s="61"/>
      <c r="F448" s="61"/>
      <c r="G448" s="61"/>
      <c r="H448" s="61"/>
      <c r="I448" s="61"/>
      <c r="J448" s="61"/>
      <c r="K448" s="61"/>
      <c r="L448" s="61"/>
      <c r="M448" s="61"/>
      <c r="N448" s="61"/>
      <c r="O448" s="61"/>
      <c r="P448" s="61"/>
      <c r="Q448" s="61"/>
      <c r="R448" s="61"/>
      <c r="S448" s="61"/>
      <c r="T448" s="61"/>
      <c r="U448" s="61"/>
    </row>
    <row r="449" spans="2:21" ht="12.75" customHeight="1" x14ac:dyDescent="0.3">
      <c r="B449" s="61"/>
      <c r="C449" s="147"/>
      <c r="D449" s="61"/>
      <c r="E449" s="61"/>
      <c r="F449" s="61"/>
      <c r="G449" s="61"/>
      <c r="H449" s="61"/>
      <c r="I449" s="61"/>
      <c r="J449" s="61"/>
      <c r="K449" s="61"/>
      <c r="L449" s="61"/>
      <c r="M449" s="61"/>
      <c r="N449" s="61"/>
      <c r="O449" s="61"/>
      <c r="P449" s="61"/>
      <c r="Q449" s="61"/>
      <c r="R449" s="61"/>
      <c r="S449" s="61"/>
      <c r="T449" s="61"/>
      <c r="U449" s="61"/>
    </row>
    <row r="450" spans="2:21" ht="12.75" customHeight="1" x14ac:dyDescent="0.3">
      <c r="B450" s="61"/>
      <c r="C450" s="147"/>
      <c r="D450" s="61"/>
      <c r="E450" s="61"/>
      <c r="F450" s="61"/>
      <c r="G450" s="61"/>
      <c r="H450" s="61"/>
      <c r="I450" s="61"/>
      <c r="J450" s="61"/>
      <c r="K450" s="61"/>
      <c r="L450" s="61"/>
      <c r="M450" s="61"/>
      <c r="N450" s="61"/>
      <c r="O450" s="61"/>
      <c r="P450" s="61"/>
      <c r="Q450" s="61"/>
      <c r="R450" s="61"/>
      <c r="S450" s="61"/>
      <c r="T450" s="61"/>
      <c r="U450" s="61"/>
    </row>
    <row r="451" spans="2:21" ht="12.75" customHeight="1" x14ac:dyDescent="0.3">
      <c r="B451" s="61"/>
      <c r="C451" s="147"/>
      <c r="D451" s="61"/>
      <c r="E451" s="61"/>
      <c r="F451" s="61"/>
      <c r="G451" s="61"/>
      <c r="H451" s="61"/>
      <c r="I451" s="61"/>
      <c r="J451" s="61"/>
      <c r="K451" s="61"/>
      <c r="L451" s="61"/>
      <c r="M451" s="61"/>
      <c r="N451" s="61"/>
      <c r="O451" s="61"/>
      <c r="P451" s="61"/>
      <c r="Q451" s="61"/>
      <c r="R451" s="61"/>
      <c r="S451" s="61"/>
      <c r="T451" s="61"/>
      <c r="U451" s="61"/>
    </row>
    <row r="452" spans="2:21" ht="12.75" customHeight="1" x14ac:dyDescent="0.3">
      <c r="B452" s="61"/>
      <c r="C452" s="147"/>
      <c r="D452" s="61"/>
      <c r="E452" s="61"/>
      <c r="F452" s="61"/>
      <c r="G452" s="61"/>
      <c r="H452" s="61"/>
      <c r="I452" s="61"/>
      <c r="J452" s="61"/>
      <c r="K452" s="61"/>
      <c r="L452" s="61"/>
      <c r="M452" s="61"/>
      <c r="N452" s="61"/>
      <c r="O452" s="61"/>
      <c r="P452" s="61"/>
      <c r="Q452" s="61"/>
      <c r="R452" s="61"/>
      <c r="S452" s="61"/>
      <c r="T452" s="61"/>
      <c r="U452" s="61"/>
    </row>
    <row r="453" spans="2:21" ht="12.75" customHeight="1" x14ac:dyDescent="0.3">
      <c r="B453" s="61"/>
      <c r="C453" s="147"/>
      <c r="D453" s="61"/>
      <c r="E453" s="61"/>
      <c r="F453" s="61"/>
      <c r="G453" s="61"/>
      <c r="H453" s="61"/>
      <c r="I453" s="61"/>
      <c r="J453" s="61"/>
      <c r="K453" s="61"/>
      <c r="L453" s="61"/>
      <c r="M453" s="61"/>
      <c r="N453" s="61"/>
      <c r="O453" s="61"/>
      <c r="P453" s="61"/>
      <c r="Q453" s="61"/>
      <c r="R453" s="61"/>
      <c r="S453" s="61"/>
      <c r="T453" s="61"/>
      <c r="U453" s="61"/>
    </row>
    <row r="454" spans="2:21" ht="12.75" customHeight="1" x14ac:dyDescent="0.3">
      <c r="B454" s="61"/>
      <c r="C454" s="147"/>
      <c r="D454" s="61"/>
      <c r="E454" s="61"/>
      <c r="F454" s="61"/>
      <c r="G454" s="61"/>
      <c r="H454" s="61"/>
      <c r="I454" s="61"/>
      <c r="J454" s="61"/>
      <c r="K454" s="61"/>
      <c r="L454" s="61"/>
      <c r="M454" s="61"/>
      <c r="N454" s="61"/>
      <c r="O454" s="61"/>
      <c r="P454" s="61"/>
      <c r="Q454" s="61"/>
      <c r="R454" s="61"/>
      <c r="S454" s="61"/>
      <c r="T454" s="61"/>
      <c r="U454" s="61"/>
    </row>
    <row r="455" spans="2:21" ht="12.75" customHeight="1" x14ac:dyDescent="0.3">
      <c r="B455" s="61"/>
      <c r="C455" s="147"/>
      <c r="D455" s="61"/>
      <c r="E455" s="61"/>
      <c r="F455" s="61"/>
      <c r="G455" s="61"/>
      <c r="H455" s="61"/>
      <c r="I455" s="61"/>
      <c r="J455" s="61"/>
      <c r="K455" s="61"/>
      <c r="L455" s="61"/>
      <c r="M455" s="61"/>
      <c r="N455" s="61"/>
      <c r="O455" s="61"/>
      <c r="P455" s="61"/>
      <c r="Q455" s="61"/>
      <c r="R455" s="61"/>
      <c r="S455" s="61"/>
      <c r="T455" s="61"/>
      <c r="U455" s="61"/>
    </row>
    <row r="456" spans="2:21" ht="12.75" customHeight="1" x14ac:dyDescent="0.3">
      <c r="B456" s="61"/>
      <c r="C456" s="147"/>
      <c r="D456" s="61"/>
      <c r="E456" s="61"/>
      <c r="F456" s="61"/>
      <c r="G456" s="61"/>
      <c r="H456" s="61"/>
      <c r="I456" s="61"/>
      <c r="J456" s="61"/>
      <c r="K456" s="61"/>
      <c r="L456" s="61"/>
      <c r="M456" s="61"/>
      <c r="N456" s="61"/>
      <c r="O456" s="61"/>
      <c r="P456" s="61"/>
      <c r="Q456" s="61"/>
      <c r="R456" s="61"/>
      <c r="S456" s="61"/>
      <c r="T456" s="61"/>
      <c r="U456" s="61"/>
    </row>
    <row r="457" spans="2:21" ht="12.75" customHeight="1" x14ac:dyDescent="0.3">
      <c r="B457" s="61"/>
      <c r="C457" s="147"/>
      <c r="D457" s="61"/>
      <c r="E457" s="61"/>
      <c r="F457" s="61"/>
      <c r="G457" s="61"/>
      <c r="H457" s="61"/>
      <c r="I457" s="61"/>
      <c r="J457" s="61"/>
      <c r="K457" s="61"/>
      <c r="L457" s="61"/>
      <c r="M457" s="61"/>
      <c r="N457" s="61"/>
      <c r="O457" s="61"/>
      <c r="P457" s="61"/>
      <c r="Q457" s="61"/>
      <c r="R457" s="61"/>
      <c r="S457" s="61"/>
      <c r="T457" s="61"/>
      <c r="U457" s="61"/>
    </row>
    <row r="458" spans="2:21" ht="12.75" customHeight="1" x14ac:dyDescent="0.3">
      <c r="B458" s="61"/>
      <c r="C458" s="147"/>
      <c r="D458" s="61"/>
      <c r="E458" s="61"/>
      <c r="F458" s="61"/>
      <c r="G458" s="61"/>
      <c r="H458" s="61"/>
      <c r="I458" s="61"/>
      <c r="J458" s="61"/>
      <c r="K458" s="61"/>
      <c r="L458" s="61"/>
      <c r="M458" s="61"/>
      <c r="N458" s="61"/>
      <c r="O458" s="61"/>
      <c r="P458" s="61"/>
      <c r="Q458" s="61"/>
      <c r="R458" s="61"/>
      <c r="S458" s="61"/>
      <c r="T458" s="61"/>
      <c r="U458" s="61"/>
    </row>
    <row r="459" spans="2:21" ht="12.75" customHeight="1" x14ac:dyDescent="0.3">
      <c r="B459" s="61"/>
      <c r="C459" s="147"/>
      <c r="D459" s="61"/>
      <c r="E459" s="61"/>
      <c r="F459" s="61"/>
      <c r="G459" s="61"/>
      <c r="H459" s="61"/>
      <c r="I459" s="61"/>
      <c r="J459" s="61"/>
      <c r="K459" s="61"/>
      <c r="L459" s="61"/>
      <c r="M459" s="61"/>
      <c r="N459" s="61"/>
      <c r="O459" s="61"/>
      <c r="P459" s="61"/>
      <c r="Q459" s="61"/>
      <c r="R459" s="61"/>
      <c r="S459" s="61"/>
      <c r="T459" s="61"/>
      <c r="U459" s="61"/>
    </row>
    <row r="460" spans="2:21" ht="12.75" customHeight="1" x14ac:dyDescent="0.3">
      <c r="B460" s="61"/>
      <c r="C460" s="147"/>
      <c r="D460" s="61"/>
      <c r="E460" s="61"/>
      <c r="F460" s="61"/>
      <c r="G460" s="61"/>
      <c r="H460" s="61"/>
      <c r="I460" s="61"/>
      <c r="J460" s="61"/>
      <c r="K460" s="61"/>
      <c r="L460" s="61"/>
      <c r="M460" s="61"/>
      <c r="N460" s="61"/>
      <c r="O460" s="61"/>
      <c r="P460" s="61"/>
      <c r="Q460" s="61"/>
      <c r="R460" s="61"/>
      <c r="S460" s="61"/>
      <c r="T460" s="61"/>
      <c r="U460" s="61"/>
    </row>
    <row r="461" spans="2:21" ht="12.75" customHeight="1" x14ac:dyDescent="0.3">
      <c r="B461" s="61"/>
      <c r="C461" s="147"/>
      <c r="D461" s="61"/>
      <c r="E461" s="61"/>
      <c r="F461" s="61"/>
      <c r="G461" s="61"/>
      <c r="H461" s="61"/>
      <c r="I461" s="61"/>
      <c r="J461" s="61"/>
      <c r="K461" s="61"/>
      <c r="L461" s="61"/>
      <c r="M461" s="61"/>
      <c r="N461" s="61"/>
      <c r="O461" s="61"/>
      <c r="P461" s="61"/>
      <c r="Q461" s="61"/>
      <c r="R461" s="61"/>
      <c r="S461" s="61"/>
      <c r="T461" s="61"/>
      <c r="U461" s="61"/>
    </row>
    <row r="462" spans="2:21" ht="12.75" customHeight="1" x14ac:dyDescent="0.3">
      <c r="B462" s="61"/>
      <c r="C462" s="147"/>
      <c r="D462" s="61"/>
      <c r="E462" s="61"/>
      <c r="F462" s="61"/>
      <c r="G462" s="61"/>
      <c r="H462" s="61"/>
      <c r="I462" s="61"/>
      <c r="J462" s="61"/>
      <c r="K462" s="61"/>
      <c r="L462" s="61"/>
      <c r="M462" s="61"/>
      <c r="N462" s="61"/>
      <c r="O462" s="61"/>
      <c r="P462" s="61"/>
      <c r="Q462" s="61"/>
      <c r="R462" s="61"/>
      <c r="S462" s="61"/>
      <c r="T462" s="61"/>
      <c r="U462" s="61"/>
    </row>
    <row r="463" spans="2:21" ht="12.75" customHeight="1" x14ac:dyDescent="0.3">
      <c r="B463" s="61"/>
      <c r="C463" s="147"/>
      <c r="D463" s="61"/>
      <c r="E463" s="61"/>
      <c r="F463" s="61"/>
      <c r="G463" s="61"/>
      <c r="H463" s="61"/>
      <c r="I463" s="61"/>
      <c r="J463" s="61"/>
      <c r="K463" s="61"/>
      <c r="L463" s="61"/>
      <c r="M463" s="61"/>
      <c r="N463" s="61"/>
      <c r="O463" s="61"/>
      <c r="P463" s="61"/>
      <c r="Q463" s="61"/>
      <c r="R463" s="61"/>
      <c r="S463" s="61"/>
      <c r="T463" s="61"/>
      <c r="U463" s="61"/>
    </row>
    <row r="464" spans="2:21" ht="12.75" customHeight="1" x14ac:dyDescent="0.3">
      <c r="B464" s="61"/>
      <c r="C464" s="147"/>
      <c r="D464" s="61"/>
      <c r="E464" s="61"/>
      <c r="F464" s="61"/>
      <c r="G464" s="61"/>
      <c r="H464" s="61"/>
      <c r="I464" s="61"/>
      <c r="J464" s="61"/>
      <c r="K464" s="61"/>
      <c r="L464" s="61"/>
      <c r="M464" s="61"/>
      <c r="N464" s="61"/>
      <c r="O464" s="61"/>
      <c r="P464" s="61"/>
      <c r="Q464" s="61"/>
      <c r="R464" s="61"/>
      <c r="S464" s="61"/>
      <c r="T464" s="61"/>
      <c r="U464" s="61"/>
    </row>
    <row r="465" spans="2:21" ht="12.75" customHeight="1" x14ac:dyDescent="0.3">
      <c r="B465" s="61"/>
      <c r="C465" s="147"/>
      <c r="D465" s="61"/>
      <c r="E465" s="61"/>
      <c r="F465" s="61"/>
      <c r="G465" s="61"/>
      <c r="H465" s="61"/>
      <c r="I465" s="61"/>
      <c r="J465" s="61"/>
      <c r="K465" s="61"/>
      <c r="L465" s="61"/>
      <c r="M465" s="61"/>
      <c r="N465" s="61"/>
      <c r="O465" s="61"/>
      <c r="P465" s="61"/>
      <c r="Q465" s="61"/>
      <c r="R465" s="61"/>
      <c r="S465" s="61"/>
      <c r="T465" s="61"/>
      <c r="U465" s="61"/>
    </row>
    <row r="466" spans="2:21" ht="12.75" customHeight="1" x14ac:dyDescent="0.3">
      <c r="B466" s="61"/>
      <c r="C466" s="147"/>
      <c r="D466" s="61"/>
      <c r="E466" s="61"/>
      <c r="F466" s="61"/>
      <c r="G466" s="61"/>
      <c r="H466" s="61"/>
      <c r="I466" s="61"/>
      <c r="J466" s="61"/>
      <c r="K466" s="61"/>
      <c r="L466" s="61"/>
      <c r="M466" s="61"/>
      <c r="N466" s="61"/>
      <c r="O466" s="61"/>
      <c r="P466" s="61"/>
      <c r="Q466" s="61"/>
      <c r="R466" s="61"/>
      <c r="S466" s="61"/>
      <c r="T466" s="61"/>
      <c r="U466" s="61"/>
    </row>
    <row r="467" spans="2:21" ht="12.75" customHeight="1" x14ac:dyDescent="0.3">
      <c r="B467" s="61"/>
      <c r="C467" s="147"/>
      <c r="D467" s="61"/>
      <c r="E467" s="61"/>
      <c r="F467" s="61"/>
      <c r="G467" s="61"/>
      <c r="H467" s="61"/>
      <c r="I467" s="61"/>
      <c r="J467" s="61"/>
      <c r="K467" s="61"/>
      <c r="L467" s="61"/>
      <c r="M467" s="61"/>
      <c r="N467" s="61"/>
      <c r="O467" s="61"/>
      <c r="P467" s="61"/>
      <c r="Q467" s="61"/>
      <c r="R467" s="61"/>
      <c r="S467" s="61"/>
      <c r="T467" s="61"/>
      <c r="U467" s="61"/>
    </row>
    <row r="468" spans="2:21" ht="12.75" customHeight="1" x14ac:dyDescent="0.3">
      <c r="B468" s="61"/>
      <c r="C468" s="147"/>
      <c r="D468" s="61"/>
      <c r="E468" s="61"/>
      <c r="F468" s="61"/>
      <c r="G468" s="61"/>
      <c r="H468" s="61"/>
      <c r="I468" s="61"/>
      <c r="J468" s="61"/>
      <c r="K468" s="61"/>
      <c r="L468" s="61"/>
      <c r="M468" s="61"/>
      <c r="N468" s="61"/>
      <c r="O468" s="61"/>
      <c r="P468" s="61"/>
      <c r="Q468" s="61"/>
      <c r="R468" s="61"/>
      <c r="S468" s="61"/>
      <c r="T468" s="61"/>
      <c r="U468" s="61"/>
    </row>
    <row r="469" spans="2:21" ht="12.75" customHeight="1" x14ac:dyDescent="0.3">
      <c r="B469" s="61"/>
      <c r="C469" s="147"/>
      <c r="D469" s="61"/>
      <c r="E469" s="61"/>
      <c r="F469" s="61"/>
      <c r="G469" s="61"/>
      <c r="H469" s="61"/>
      <c r="I469" s="61"/>
      <c r="J469" s="61"/>
      <c r="K469" s="61"/>
      <c r="L469" s="61"/>
      <c r="M469" s="61"/>
      <c r="N469" s="61"/>
      <c r="O469" s="61"/>
      <c r="P469" s="61"/>
      <c r="Q469" s="61"/>
      <c r="R469" s="61"/>
      <c r="S469" s="61"/>
      <c r="T469" s="61"/>
      <c r="U469" s="61"/>
    </row>
    <row r="470" spans="2:21" ht="12.75" customHeight="1" x14ac:dyDescent="0.3">
      <c r="B470" s="61"/>
      <c r="C470" s="147"/>
      <c r="D470" s="61"/>
      <c r="E470" s="61"/>
      <c r="F470" s="61"/>
      <c r="G470" s="61"/>
      <c r="H470" s="61"/>
      <c r="I470" s="61"/>
      <c r="J470" s="61"/>
      <c r="K470" s="61"/>
      <c r="L470" s="61"/>
      <c r="M470" s="61"/>
      <c r="N470" s="61"/>
      <c r="O470" s="61"/>
      <c r="P470" s="61"/>
      <c r="Q470" s="61"/>
      <c r="R470" s="61"/>
      <c r="S470" s="61"/>
      <c r="T470" s="61"/>
      <c r="U470" s="61"/>
    </row>
    <row r="471" spans="2:21" ht="12.75" customHeight="1" x14ac:dyDescent="0.3">
      <c r="B471" s="61"/>
      <c r="C471" s="147"/>
      <c r="D471" s="61"/>
      <c r="E471" s="61"/>
      <c r="F471" s="61"/>
      <c r="G471" s="61"/>
      <c r="H471" s="61"/>
      <c r="I471" s="61"/>
      <c r="J471" s="61"/>
      <c r="K471" s="61"/>
      <c r="L471" s="61"/>
      <c r="M471" s="61"/>
      <c r="N471" s="61"/>
      <c r="O471" s="61"/>
      <c r="P471" s="61"/>
      <c r="Q471" s="61"/>
      <c r="R471" s="61"/>
      <c r="S471" s="61"/>
      <c r="T471" s="61"/>
      <c r="U471" s="61"/>
    </row>
    <row r="472" spans="2:21" ht="12.75" customHeight="1" x14ac:dyDescent="0.3">
      <c r="B472" s="61"/>
      <c r="C472" s="147"/>
      <c r="D472" s="61"/>
      <c r="E472" s="61"/>
      <c r="F472" s="61"/>
      <c r="G472" s="61"/>
      <c r="H472" s="61"/>
      <c r="I472" s="61"/>
      <c r="J472" s="61"/>
      <c r="K472" s="61"/>
      <c r="L472" s="61"/>
      <c r="M472" s="61"/>
      <c r="N472" s="61"/>
      <c r="O472" s="61"/>
      <c r="P472" s="61"/>
      <c r="Q472" s="61"/>
      <c r="R472" s="61"/>
      <c r="S472" s="61"/>
      <c r="T472" s="61"/>
      <c r="U472" s="61"/>
    </row>
    <row r="473" spans="2:21" ht="12.75" customHeight="1" x14ac:dyDescent="0.3">
      <c r="B473" s="61"/>
      <c r="C473" s="147"/>
      <c r="D473" s="61"/>
      <c r="E473" s="61"/>
      <c r="F473" s="61"/>
      <c r="G473" s="61"/>
      <c r="H473" s="61"/>
      <c r="I473" s="61"/>
      <c r="J473" s="61"/>
      <c r="K473" s="61"/>
      <c r="L473" s="61"/>
      <c r="M473" s="61"/>
      <c r="N473" s="61"/>
      <c r="O473" s="61"/>
      <c r="P473" s="61"/>
      <c r="Q473" s="61"/>
      <c r="R473" s="61"/>
      <c r="S473" s="61"/>
      <c r="T473" s="61"/>
      <c r="U473" s="61"/>
    </row>
    <row r="474" spans="2:21" ht="12.75" customHeight="1" x14ac:dyDescent="0.3">
      <c r="B474" s="61"/>
      <c r="C474" s="147"/>
      <c r="D474" s="61"/>
      <c r="E474" s="61"/>
      <c r="F474" s="61"/>
      <c r="G474" s="61"/>
      <c r="H474" s="61"/>
      <c r="I474" s="61"/>
      <c r="J474" s="61"/>
      <c r="K474" s="61"/>
      <c r="L474" s="61"/>
      <c r="M474" s="61"/>
      <c r="N474" s="61"/>
      <c r="O474" s="61"/>
      <c r="P474" s="61"/>
      <c r="Q474" s="61"/>
      <c r="R474" s="61"/>
      <c r="S474" s="61"/>
      <c r="T474" s="61"/>
      <c r="U474" s="61"/>
    </row>
    <row r="475" spans="2:21" ht="12.75" customHeight="1" x14ac:dyDescent="0.3">
      <c r="B475" s="61"/>
      <c r="C475" s="147"/>
      <c r="D475" s="61"/>
      <c r="E475" s="61"/>
      <c r="F475" s="61"/>
      <c r="G475" s="61"/>
      <c r="H475" s="61"/>
      <c r="I475" s="61"/>
      <c r="J475" s="61"/>
      <c r="K475" s="61"/>
      <c r="L475" s="61"/>
      <c r="M475" s="61"/>
      <c r="N475" s="61"/>
      <c r="O475" s="61"/>
      <c r="P475" s="61"/>
      <c r="Q475" s="61"/>
      <c r="R475" s="61"/>
      <c r="S475" s="61"/>
      <c r="T475" s="61"/>
      <c r="U475" s="61"/>
    </row>
    <row r="476" spans="2:21" ht="12.75" customHeight="1" x14ac:dyDescent="0.3">
      <c r="B476" s="61"/>
      <c r="C476" s="147"/>
      <c r="D476" s="61"/>
      <c r="E476" s="61"/>
      <c r="F476" s="61"/>
      <c r="G476" s="61"/>
      <c r="H476" s="61"/>
      <c r="I476" s="61"/>
      <c r="J476" s="61"/>
      <c r="K476" s="61"/>
      <c r="L476" s="61"/>
      <c r="M476" s="61"/>
      <c r="N476" s="61"/>
      <c r="O476" s="61"/>
      <c r="P476" s="61"/>
      <c r="Q476" s="61"/>
      <c r="R476" s="61"/>
      <c r="S476" s="61"/>
      <c r="T476" s="61"/>
      <c r="U476" s="61"/>
    </row>
    <row r="477" spans="2:21" ht="12.75" customHeight="1" x14ac:dyDescent="0.3">
      <c r="B477" s="61"/>
      <c r="C477" s="147"/>
      <c r="D477" s="61"/>
      <c r="E477" s="61"/>
      <c r="F477" s="61"/>
      <c r="G477" s="61"/>
      <c r="H477" s="61"/>
      <c r="I477" s="61"/>
      <c r="J477" s="61"/>
      <c r="K477" s="61"/>
      <c r="L477" s="61"/>
      <c r="M477" s="61"/>
      <c r="N477" s="61"/>
      <c r="O477" s="61"/>
      <c r="P477" s="61"/>
      <c r="Q477" s="61"/>
      <c r="R477" s="61"/>
      <c r="S477" s="61"/>
      <c r="T477" s="61"/>
      <c r="U477" s="61"/>
    </row>
    <row r="478" spans="2:21" ht="12.75" customHeight="1" x14ac:dyDescent="0.3">
      <c r="B478" s="61"/>
      <c r="C478" s="147"/>
      <c r="D478" s="61"/>
      <c r="E478" s="61"/>
      <c r="F478" s="61"/>
      <c r="G478" s="61"/>
      <c r="H478" s="61"/>
      <c r="I478" s="61"/>
      <c r="J478" s="61"/>
      <c r="K478" s="61"/>
      <c r="L478" s="61"/>
      <c r="M478" s="61"/>
      <c r="N478" s="61"/>
      <c r="O478" s="61"/>
      <c r="P478" s="61"/>
      <c r="Q478" s="61"/>
      <c r="R478" s="61"/>
      <c r="S478" s="61"/>
      <c r="T478" s="61"/>
      <c r="U478" s="61"/>
    </row>
    <row r="479" spans="2:21" ht="12.75" customHeight="1" x14ac:dyDescent="0.3">
      <c r="B479" s="61"/>
      <c r="C479" s="147"/>
      <c r="D479" s="61"/>
      <c r="E479" s="61"/>
      <c r="F479" s="61"/>
      <c r="G479" s="61"/>
      <c r="H479" s="61"/>
      <c r="I479" s="61"/>
      <c r="J479" s="61"/>
      <c r="K479" s="61"/>
      <c r="L479" s="61"/>
      <c r="M479" s="61"/>
      <c r="N479" s="61"/>
      <c r="O479" s="61"/>
      <c r="P479" s="61"/>
      <c r="Q479" s="61"/>
      <c r="R479" s="61"/>
      <c r="S479" s="61"/>
      <c r="T479" s="61"/>
      <c r="U479" s="61"/>
    </row>
    <row r="480" spans="2:21" ht="12.75" customHeight="1" x14ac:dyDescent="0.3">
      <c r="B480" s="61"/>
      <c r="C480" s="147"/>
      <c r="D480" s="61"/>
      <c r="E480" s="61"/>
      <c r="F480" s="61"/>
      <c r="G480" s="61"/>
      <c r="H480" s="61"/>
      <c r="I480" s="61"/>
      <c r="J480" s="61"/>
      <c r="K480" s="61"/>
      <c r="L480" s="61"/>
      <c r="M480" s="61"/>
      <c r="N480" s="61"/>
      <c r="O480" s="61"/>
      <c r="P480" s="61"/>
      <c r="Q480" s="61"/>
      <c r="R480" s="61"/>
      <c r="S480" s="61"/>
      <c r="T480" s="61"/>
      <c r="U480" s="61"/>
    </row>
    <row r="481" spans="2:21" ht="12.75" customHeight="1" x14ac:dyDescent="0.3">
      <c r="B481" s="61"/>
      <c r="C481" s="147"/>
      <c r="D481" s="61"/>
      <c r="E481" s="61"/>
      <c r="F481" s="61"/>
      <c r="G481" s="61"/>
      <c r="H481" s="61"/>
      <c r="I481" s="61"/>
      <c r="J481" s="61"/>
      <c r="K481" s="61"/>
      <c r="L481" s="61"/>
      <c r="M481" s="61"/>
      <c r="N481" s="61"/>
      <c r="O481" s="61"/>
      <c r="P481" s="61"/>
      <c r="Q481" s="61"/>
      <c r="R481" s="61"/>
      <c r="S481" s="61"/>
      <c r="T481" s="61"/>
      <c r="U481" s="61"/>
    </row>
    <row r="482" spans="2:21" ht="12.75" customHeight="1" x14ac:dyDescent="0.3">
      <c r="B482" s="61"/>
      <c r="C482" s="147"/>
      <c r="D482" s="61"/>
      <c r="E482" s="61"/>
      <c r="F482" s="61"/>
      <c r="G482" s="61"/>
      <c r="H482" s="61"/>
      <c r="I482" s="61"/>
      <c r="J482" s="61"/>
      <c r="K482" s="61"/>
      <c r="L482" s="61"/>
      <c r="M482" s="61"/>
      <c r="N482" s="61"/>
      <c r="O482" s="61"/>
      <c r="P482" s="61"/>
      <c r="Q482" s="61"/>
      <c r="R482" s="61"/>
      <c r="S482" s="61"/>
      <c r="T482" s="61"/>
      <c r="U482" s="61"/>
    </row>
    <row r="483" spans="2:21" ht="12.75" customHeight="1" x14ac:dyDescent="0.3">
      <c r="B483" s="61"/>
      <c r="C483" s="147"/>
      <c r="D483" s="61"/>
      <c r="E483" s="61"/>
      <c r="F483" s="61"/>
      <c r="G483" s="61"/>
      <c r="H483" s="61"/>
      <c r="I483" s="61"/>
      <c r="J483" s="61"/>
      <c r="K483" s="61"/>
      <c r="L483" s="61"/>
      <c r="M483" s="61"/>
      <c r="N483" s="61"/>
      <c r="O483" s="61"/>
      <c r="P483" s="61"/>
      <c r="Q483" s="61"/>
      <c r="R483" s="61"/>
      <c r="S483" s="61"/>
      <c r="T483" s="61"/>
      <c r="U483" s="61"/>
    </row>
    <row r="484" spans="2:21" ht="12.75" customHeight="1" x14ac:dyDescent="0.3">
      <c r="B484" s="61"/>
      <c r="C484" s="147"/>
      <c r="D484" s="61"/>
      <c r="E484" s="61"/>
      <c r="F484" s="61"/>
      <c r="G484" s="61"/>
      <c r="H484" s="61"/>
      <c r="I484" s="61"/>
      <c r="J484" s="61"/>
      <c r="K484" s="61"/>
      <c r="L484" s="61"/>
      <c r="M484" s="61"/>
      <c r="N484" s="61"/>
      <c r="O484" s="61"/>
      <c r="P484" s="61"/>
      <c r="Q484" s="61"/>
      <c r="R484" s="61"/>
      <c r="S484" s="61"/>
      <c r="T484" s="61"/>
      <c r="U484" s="61"/>
    </row>
    <row r="485" spans="2:21" ht="12.75" customHeight="1" x14ac:dyDescent="0.3">
      <c r="B485" s="61"/>
      <c r="C485" s="147"/>
      <c r="D485" s="61"/>
      <c r="E485" s="61"/>
      <c r="F485" s="61"/>
      <c r="G485" s="61"/>
      <c r="H485" s="61"/>
      <c r="I485" s="61"/>
      <c r="J485" s="61"/>
      <c r="K485" s="61"/>
      <c r="L485" s="61"/>
      <c r="M485" s="61"/>
      <c r="N485" s="61"/>
      <c r="O485" s="61"/>
      <c r="P485" s="61"/>
      <c r="Q485" s="61"/>
      <c r="R485" s="61"/>
      <c r="S485" s="61"/>
      <c r="T485" s="61"/>
      <c r="U485" s="61"/>
    </row>
    <row r="486" spans="2:21" ht="12.75" customHeight="1" x14ac:dyDescent="0.3">
      <c r="B486" s="61"/>
      <c r="C486" s="147"/>
      <c r="D486" s="61"/>
      <c r="E486" s="61"/>
      <c r="F486" s="61"/>
      <c r="G486" s="61"/>
      <c r="H486" s="61"/>
      <c r="I486" s="61"/>
      <c r="J486" s="61"/>
      <c r="K486" s="61"/>
      <c r="L486" s="61"/>
      <c r="M486" s="61"/>
      <c r="N486" s="61"/>
      <c r="O486" s="61"/>
      <c r="P486" s="61"/>
      <c r="Q486" s="61"/>
      <c r="R486" s="61"/>
      <c r="S486" s="61"/>
      <c r="T486" s="61"/>
      <c r="U486" s="61"/>
    </row>
    <row r="487" spans="2:21" ht="12.75" customHeight="1" x14ac:dyDescent="0.3">
      <c r="B487" s="61"/>
      <c r="C487" s="147"/>
      <c r="D487" s="61"/>
      <c r="E487" s="61"/>
      <c r="F487" s="61"/>
      <c r="G487" s="61"/>
      <c r="H487" s="61"/>
      <c r="I487" s="61"/>
      <c r="J487" s="61"/>
      <c r="K487" s="61"/>
      <c r="L487" s="61"/>
      <c r="M487" s="61"/>
      <c r="N487" s="61"/>
      <c r="O487" s="61"/>
      <c r="P487" s="61"/>
      <c r="Q487" s="61"/>
      <c r="R487" s="61"/>
      <c r="S487" s="61"/>
      <c r="T487" s="61"/>
      <c r="U487" s="61"/>
    </row>
    <row r="488" spans="2:21" ht="12.75" customHeight="1" x14ac:dyDescent="0.3">
      <c r="B488" s="61"/>
      <c r="C488" s="147"/>
      <c r="D488" s="61"/>
      <c r="E488" s="61"/>
      <c r="F488" s="61"/>
      <c r="G488" s="61"/>
      <c r="H488" s="61"/>
      <c r="I488" s="61"/>
      <c r="J488" s="61"/>
      <c r="K488" s="61"/>
      <c r="L488" s="61"/>
      <c r="M488" s="61"/>
      <c r="N488" s="61"/>
      <c r="O488" s="61"/>
      <c r="P488" s="61"/>
      <c r="Q488" s="61"/>
      <c r="R488" s="61"/>
      <c r="S488" s="61"/>
      <c r="T488" s="61"/>
      <c r="U488" s="61"/>
    </row>
    <row r="489" spans="2:21" ht="12.75" customHeight="1" x14ac:dyDescent="0.3">
      <c r="B489" s="61"/>
      <c r="C489" s="147"/>
      <c r="D489" s="61"/>
      <c r="E489" s="61"/>
      <c r="F489" s="61"/>
      <c r="G489" s="61"/>
      <c r="H489" s="61"/>
      <c r="I489" s="61"/>
      <c r="J489" s="61"/>
      <c r="K489" s="61"/>
      <c r="L489" s="61"/>
      <c r="M489" s="61"/>
      <c r="N489" s="61"/>
      <c r="O489" s="61"/>
      <c r="P489" s="61"/>
      <c r="Q489" s="61"/>
      <c r="R489" s="61"/>
      <c r="S489" s="61"/>
      <c r="T489" s="61"/>
      <c r="U489" s="61"/>
    </row>
    <row r="490" spans="2:21" ht="12.75" customHeight="1" x14ac:dyDescent="0.3">
      <c r="B490" s="61"/>
      <c r="C490" s="147"/>
      <c r="D490" s="61"/>
      <c r="E490" s="61"/>
      <c r="F490" s="61"/>
      <c r="G490" s="61"/>
      <c r="H490" s="61"/>
      <c r="I490" s="61"/>
      <c r="J490" s="61"/>
      <c r="K490" s="61"/>
      <c r="L490" s="61"/>
      <c r="M490" s="61"/>
      <c r="N490" s="61"/>
      <c r="O490" s="61"/>
      <c r="P490" s="61"/>
      <c r="Q490" s="61"/>
      <c r="R490" s="61"/>
      <c r="S490" s="61"/>
      <c r="T490" s="61"/>
      <c r="U490" s="61"/>
    </row>
    <row r="491" spans="2:21" ht="12.75" customHeight="1" x14ac:dyDescent="0.3">
      <c r="B491" s="61"/>
      <c r="C491" s="147"/>
      <c r="D491" s="61"/>
      <c r="E491" s="61"/>
      <c r="F491" s="61"/>
      <c r="G491" s="61"/>
      <c r="H491" s="61"/>
      <c r="I491" s="61"/>
      <c r="J491" s="61"/>
      <c r="K491" s="61"/>
      <c r="L491" s="61"/>
      <c r="M491" s="61"/>
      <c r="N491" s="61"/>
      <c r="O491" s="61"/>
      <c r="P491" s="61"/>
      <c r="Q491" s="61"/>
      <c r="R491" s="61"/>
      <c r="S491" s="61"/>
      <c r="T491" s="61"/>
      <c r="U491" s="61"/>
    </row>
    <row r="492" spans="2:21" ht="12.75" customHeight="1" x14ac:dyDescent="0.3">
      <c r="B492" s="61"/>
      <c r="C492" s="147"/>
      <c r="D492" s="61"/>
      <c r="E492" s="61"/>
      <c r="F492" s="61"/>
      <c r="G492" s="61"/>
      <c r="H492" s="61"/>
      <c r="I492" s="61"/>
      <c r="J492" s="61"/>
      <c r="K492" s="61"/>
      <c r="L492" s="61"/>
      <c r="M492" s="61"/>
      <c r="N492" s="61"/>
      <c r="O492" s="61"/>
      <c r="P492" s="61"/>
      <c r="Q492" s="61"/>
      <c r="R492" s="61"/>
      <c r="S492" s="61"/>
      <c r="T492" s="61"/>
      <c r="U492" s="61"/>
    </row>
    <row r="493" spans="2:21" ht="12.75" customHeight="1" x14ac:dyDescent="0.3">
      <c r="B493" s="61"/>
      <c r="C493" s="147"/>
      <c r="D493" s="61"/>
      <c r="E493" s="61"/>
      <c r="F493" s="61"/>
      <c r="G493" s="61"/>
      <c r="H493" s="61"/>
      <c r="I493" s="61"/>
      <c r="J493" s="61"/>
      <c r="K493" s="61"/>
      <c r="L493" s="61"/>
      <c r="M493" s="61"/>
      <c r="N493" s="61"/>
      <c r="O493" s="61"/>
      <c r="P493" s="61"/>
      <c r="Q493" s="61"/>
      <c r="R493" s="61"/>
      <c r="S493" s="61"/>
      <c r="T493" s="61"/>
      <c r="U493" s="61"/>
    </row>
    <row r="494" spans="2:21" ht="12.75" customHeight="1" x14ac:dyDescent="0.3">
      <c r="B494" s="61"/>
      <c r="C494" s="147"/>
      <c r="D494" s="61"/>
      <c r="E494" s="61"/>
      <c r="F494" s="61"/>
      <c r="G494" s="61"/>
      <c r="H494" s="61"/>
      <c r="I494" s="61"/>
      <c r="J494" s="61"/>
      <c r="K494" s="61"/>
      <c r="L494" s="61"/>
      <c r="M494" s="61"/>
      <c r="N494" s="61"/>
      <c r="O494" s="61"/>
      <c r="P494" s="61"/>
      <c r="Q494" s="61"/>
      <c r="R494" s="61"/>
      <c r="S494" s="61"/>
      <c r="T494" s="61"/>
      <c r="U494" s="61"/>
    </row>
    <row r="495" spans="2:21" ht="12.75" customHeight="1" x14ac:dyDescent="0.3">
      <c r="B495" s="61"/>
      <c r="C495" s="147"/>
      <c r="D495" s="61"/>
      <c r="E495" s="61"/>
      <c r="F495" s="61"/>
      <c r="G495" s="61"/>
      <c r="H495" s="61"/>
      <c r="I495" s="61"/>
      <c r="J495" s="61"/>
      <c r="K495" s="61"/>
      <c r="L495" s="61"/>
      <c r="M495" s="61"/>
      <c r="N495" s="61"/>
      <c r="O495" s="61"/>
      <c r="P495" s="61"/>
      <c r="Q495" s="61"/>
      <c r="R495" s="61"/>
      <c r="S495" s="61"/>
      <c r="T495" s="61"/>
      <c r="U495" s="61"/>
    </row>
    <row r="496" spans="2:21" ht="12.75" customHeight="1" x14ac:dyDescent="0.3">
      <c r="B496" s="61"/>
      <c r="C496" s="147"/>
      <c r="D496" s="61"/>
      <c r="E496" s="61"/>
      <c r="F496" s="61"/>
      <c r="G496" s="61"/>
      <c r="H496" s="61"/>
      <c r="I496" s="61"/>
      <c r="J496" s="61"/>
      <c r="K496" s="61"/>
      <c r="L496" s="61"/>
      <c r="M496" s="61"/>
      <c r="N496" s="61"/>
      <c r="O496" s="61"/>
      <c r="P496" s="61"/>
      <c r="Q496" s="61"/>
      <c r="R496" s="61"/>
      <c r="S496" s="61"/>
      <c r="T496" s="61"/>
      <c r="U496" s="61"/>
    </row>
    <row r="497" spans="2:21" ht="12.75" customHeight="1" x14ac:dyDescent="0.3">
      <c r="B497" s="61"/>
      <c r="C497" s="147"/>
      <c r="D497" s="61"/>
      <c r="E497" s="61"/>
      <c r="F497" s="61"/>
      <c r="G497" s="61"/>
      <c r="H497" s="61"/>
      <c r="I497" s="61"/>
      <c r="J497" s="61"/>
      <c r="K497" s="61"/>
      <c r="L497" s="61"/>
      <c r="M497" s="61"/>
      <c r="N497" s="61"/>
      <c r="O497" s="61"/>
      <c r="P497" s="61"/>
      <c r="Q497" s="61"/>
      <c r="R497" s="61"/>
      <c r="S497" s="61"/>
      <c r="T497" s="61"/>
      <c r="U497" s="61"/>
    </row>
    <row r="498" spans="2:21" ht="12.75" customHeight="1" x14ac:dyDescent="0.3">
      <c r="B498" s="61"/>
      <c r="C498" s="147"/>
      <c r="D498" s="61"/>
      <c r="E498" s="61"/>
      <c r="F498" s="61"/>
      <c r="G498" s="61"/>
      <c r="H498" s="61"/>
      <c r="I498" s="61"/>
      <c r="J498" s="61"/>
      <c r="K498" s="61"/>
      <c r="L498" s="61"/>
      <c r="M498" s="61"/>
      <c r="N498" s="61"/>
      <c r="O498" s="61"/>
      <c r="P498" s="61"/>
      <c r="Q498" s="61"/>
      <c r="R498" s="61"/>
      <c r="S498" s="61"/>
      <c r="T498" s="61"/>
      <c r="U498" s="61"/>
    </row>
    <row r="499" spans="2:21" ht="12.75" customHeight="1" x14ac:dyDescent="0.3">
      <c r="B499" s="61"/>
      <c r="C499" s="147"/>
      <c r="D499" s="61"/>
      <c r="E499" s="61"/>
      <c r="F499" s="61"/>
      <c r="G499" s="61"/>
      <c r="H499" s="61"/>
      <c r="I499" s="61"/>
      <c r="J499" s="61"/>
      <c r="K499" s="61"/>
      <c r="L499" s="61"/>
      <c r="M499" s="61"/>
      <c r="N499" s="61"/>
      <c r="O499" s="61"/>
      <c r="P499" s="61"/>
      <c r="Q499" s="61"/>
      <c r="R499" s="61"/>
      <c r="S499" s="61"/>
      <c r="T499" s="61"/>
      <c r="U499" s="61"/>
    </row>
    <row r="500" spans="2:21" ht="12.75" customHeight="1" x14ac:dyDescent="0.3">
      <c r="B500" s="61"/>
      <c r="C500" s="147"/>
      <c r="D500" s="61"/>
      <c r="E500" s="61"/>
      <c r="F500" s="61"/>
      <c r="G500" s="61"/>
      <c r="H500" s="61"/>
      <c r="I500" s="61"/>
      <c r="J500" s="61"/>
      <c r="K500" s="61"/>
      <c r="L500" s="61"/>
      <c r="M500" s="61"/>
      <c r="N500" s="61"/>
      <c r="O500" s="61"/>
      <c r="P500" s="61"/>
      <c r="Q500" s="61"/>
      <c r="R500" s="61"/>
      <c r="S500" s="61"/>
      <c r="T500" s="61"/>
      <c r="U500" s="61"/>
    </row>
    <row r="501" spans="2:21" ht="12.75" customHeight="1" x14ac:dyDescent="0.3">
      <c r="B501" s="61"/>
      <c r="C501" s="147"/>
      <c r="D501" s="61"/>
      <c r="E501" s="61"/>
      <c r="F501" s="61"/>
      <c r="G501" s="61"/>
      <c r="H501" s="61"/>
      <c r="I501" s="61"/>
      <c r="J501" s="61"/>
      <c r="K501" s="61"/>
      <c r="L501" s="61"/>
      <c r="M501" s="61"/>
      <c r="N501" s="61"/>
      <c r="O501" s="61"/>
      <c r="P501" s="61"/>
      <c r="Q501" s="61"/>
      <c r="R501" s="61"/>
      <c r="S501" s="61"/>
      <c r="T501" s="61"/>
      <c r="U501" s="61"/>
    </row>
    <row r="502" spans="2:21" ht="12.75" customHeight="1" x14ac:dyDescent="0.3">
      <c r="B502" s="61"/>
      <c r="C502" s="147"/>
      <c r="D502" s="61"/>
      <c r="E502" s="61"/>
      <c r="F502" s="61"/>
      <c r="G502" s="61"/>
      <c r="H502" s="61"/>
      <c r="I502" s="61"/>
      <c r="J502" s="61"/>
      <c r="K502" s="61"/>
      <c r="L502" s="61"/>
      <c r="M502" s="61"/>
      <c r="N502" s="61"/>
      <c r="O502" s="61"/>
      <c r="P502" s="61"/>
      <c r="Q502" s="61"/>
      <c r="R502" s="61"/>
      <c r="S502" s="61"/>
      <c r="T502" s="61"/>
      <c r="U502" s="61"/>
    </row>
    <row r="503" spans="2:21" ht="12.75" customHeight="1" x14ac:dyDescent="0.3">
      <c r="B503" s="61"/>
      <c r="C503" s="147"/>
      <c r="D503" s="61"/>
      <c r="E503" s="61"/>
      <c r="F503" s="61"/>
      <c r="G503" s="61"/>
      <c r="H503" s="61"/>
      <c r="I503" s="61"/>
      <c r="J503" s="61"/>
      <c r="K503" s="61"/>
      <c r="L503" s="61"/>
      <c r="M503" s="61"/>
      <c r="N503" s="61"/>
      <c r="O503" s="61"/>
      <c r="P503" s="61"/>
      <c r="Q503" s="61"/>
      <c r="R503" s="61"/>
      <c r="S503" s="61"/>
      <c r="T503" s="61"/>
      <c r="U503" s="61"/>
    </row>
    <row r="504" spans="2:21" ht="12.75" customHeight="1" x14ac:dyDescent="0.3">
      <c r="B504" s="61"/>
      <c r="C504" s="147"/>
      <c r="D504" s="61"/>
      <c r="E504" s="61"/>
      <c r="F504" s="61"/>
      <c r="G504" s="61"/>
      <c r="H504" s="61"/>
      <c r="I504" s="61"/>
      <c r="J504" s="61"/>
      <c r="K504" s="61"/>
      <c r="L504" s="61"/>
      <c r="M504" s="61"/>
      <c r="N504" s="61"/>
      <c r="O504" s="61"/>
      <c r="P504" s="61"/>
      <c r="Q504" s="61"/>
      <c r="R504" s="61"/>
      <c r="S504" s="61"/>
      <c r="T504" s="61"/>
      <c r="U504" s="61"/>
    </row>
    <row r="505" spans="2:21" ht="12.75" customHeight="1" x14ac:dyDescent="0.3">
      <c r="B505" s="61"/>
      <c r="C505" s="147"/>
      <c r="D505" s="61"/>
      <c r="E505" s="61"/>
      <c r="F505" s="61"/>
      <c r="G505" s="61"/>
      <c r="H505" s="61"/>
      <c r="I505" s="61"/>
      <c r="J505" s="61"/>
      <c r="K505" s="61"/>
      <c r="L505" s="61"/>
      <c r="M505" s="61"/>
      <c r="N505" s="61"/>
      <c r="O505" s="61"/>
      <c r="P505" s="61"/>
      <c r="Q505" s="61"/>
      <c r="R505" s="61"/>
      <c r="S505" s="61"/>
      <c r="T505" s="61"/>
      <c r="U505" s="61"/>
    </row>
    <row r="506" spans="2:21" ht="12.75" customHeight="1" x14ac:dyDescent="0.3">
      <c r="B506" s="61"/>
      <c r="C506" s="147"/>
      <c r="D506" s="61"/>
      <c r="E506" s="61"/>
      <c r="F506" s="61"/>
      <c r="G506" s="61"/>
      <c r="H506" s="61"/>
      <c r="I506" s="61"/>
      <c r="J506" s="61"/>
      <c r="K506" s="61"/>
      <c r="L506" s="61"/>
      <c r="M506" s="61"/>
      <c r="N506" s="61"/>
      <c r="O506" s="61"/>
      <c r="P506" s="61"/>
      <c r="Q506" s="61"/>
      <c r="R506" s="61"/>
      <c r="S506" s="61"/>
      <c r="T506" s="61"/>
      <c r="U506" s="61"/>
    </row>
    <row r="507" spans="2:21" ht="12.75" customHeight="1" x14ac:dyDescent="0.3">
      <c r="B507" s="61"/>
      <c r="C507" s="147"/>
      <c r="D507" s="61"/>
      <c r="E507" s="61"/>
      <c r="F507" s="61"/>
      <c r="G507" s="61"/>
      <c r="H507" s="61"/>
      <c r="I507" s="61"/>
      <c r="J507" s="61"/>
      <c r="K507" s="61"/>
      <c r="L507" s="61"/>
      <c r="M507" s="61"/>
      <c r="N507" s="61"/>
      <c r="O507" s="61"/>
      <c r="P507" s="61"/>
      <c r="Q507" s="61"/>
      <c r="R507" s="61"/>
      <c r="S507" s="61"/>
      <c r="T507" s="61"/>
      <c r="U507" s="61"/>
    </row>
    <row r="508" spans="2:21" ht="12.75" customHeight="1" x14ac:dyDescent="0.3">
      <c r="B508" s="61"/>
      <c r="C508" s="147"/>
      <c r="D508" s="61"/>
      <c r="E508" s="61"/>
      <c r="F508" s="61"/>
      <c r="G508" s="61"/>
      <c r="H508" s="61"/>
      <c r="I508" s="61"/>
      <c r="J508" s="61"/>
      <c r="K508" s="61"/>
      <c r="L508" s="61"/>
      <c r="M508" s="61"/>
      <c r="N508" s="61"/>
      <c r="O508" s="61"/>
      <c r="P508" s="61"/>
      <c r="Q508" s="61"/>
      <c r="R508" s="61"/>
      <c r="S508" s="61"/>
      <c r="T508" s="61"/>
      <c r="U508" s="61"/>
    </row>
    <row r="509" spans="2:21" ht="12.75" customHeight="1" x14ac:dyDescent="0.3">
      <c r="B509" s="61"/>
      <c r="C509" s="147"/>
      <c r="D509" s="61"/>
      <c r="E509" s="61"/>
      <c r="F509" s="61"/>
      <c r="G509" s="61"/>
      <c r="H509" s="61"/>
      <c r="I509" s="61"/>
      <c r="J509" s="61"/>
      <c r="K509" s="61"/>
      <c r="L509" s="61"/>
      <c r="M509" s="61"/>
      <c r="N509" s="61"/>
      <c r="O509" s="61"/>
      <c r="P509" s="61"/>
      <c r="Q509" s="61"/>
      <c r="R509" s="61"/>
      <c r="S509" s="61"/>
      <c r="T509" s="61"/>
      <c r="U509" s="61"/>
    </row>
    <row r="510" spans="2:21" ht="12.75" customHeight="1" x14ac:dyDescent="0.3">
      <c r="B510" s="61"/>
      <c r="C510" s="147"/>
      <c r="D510" s="61"/>
      <c r="E510" s="61"/>
      <c r="F510" s="61"/>
      <c r="G510" s="61"/>
      <c r="H510" s="61"/>
      <c r="I510" s="61"/>
      <c r="J510" s="61"/>
      <c r="K510" s="61"/>
      <c r="L510" s="61"/>
      <c r="M510" s="61"/>
      <c r="N510" s="61"/>
      <c r="O510" s="61"/>
      <c r="P510" s="61"/>
      <c r="Q510" s="61"/>
      <c r="R510" s="61"/>
      <c r="S510" s="61"/>
      <c r="T510" s="61"/>
      <c r="U510" s="61"/>
    </row>
    <row r="511" spans="2:21" ht="12.75" customHeight="1" x14ac:dyDescent="0.3">
      <c r="B511" s="61"/>
      <c r="C511" s="147"/>
      <c r="D511" s="61"/>
      <c r="E511" s="61"/>
      <c r="F511" s="61"/>
      <c r="G511" s="61"/>
      <c r="H511" s="61"/>
      <c r="I511" s="61"/>
      <c r="J511" s="61"/>
      <c r="K511" s="61"/>
      <c r="L511" s="61"/>
      <c r="M511" s="61"/>
      <c r="N511" s="61"/>
      <c r="O511" s="61"/>
      <c r="P511" s="61"/>
      <c r="Q511" s="61"/>
      <c r="R511" s="61"/>
      <c r="S511" s="61"/>
      <c r="T511" s="61"/>
      <c r="U511" s="61"/>
    </row>
    <row r="512" spans="2:21" ht="12.75" customHeight="1" x14ac:dyDescent="0.3">
      <c r="B512" s="61"/>
      <c r="C512" s="147"/>
      <c r="D512" s="61"/>
      <c r="E512" s="61"/>
      <c r="F512" s="61"/>
      <c r="G512" s="61"/>
      <c r="H512" s="61"/>
      <c r="I512" s="61"/>
      <c r="J512" s="61"/>
      <c r="K512" s="61"/>
      <c r="L512" s="61"/>
      <c r="M512" s="61"/>
      <c r="N512" s="61"/>
      <c r="O512" s="61"/>
      <c r="P512" s="61"/>
      <c r="Q512" s="61"/>
      <c r="R512" s="61"/>
      <c r="S512" s="61"/>
      <c r="T512" s="61"/>
      <c r="U512" s="61"/>
    </row>
    <row r="513" spans="2:21" ht="12.75" customHeight="1" x14ac:dyDescent="0.3">
      <c r="B513" s="61"/>
      <c r="C513" s="147"/>
      <c r="D513" s="61"/>
      <c r="E513" s="61"/>
      <c r="F513" s="61"/>
      <c r="G513" s="61"/>
      <c r="H513" s="61"/>
      <c r="I513" s="61"/>
      <c r="J513" s="61"/>
      <c r="K513" s="61"/>
      <c r="L513" s="61"/>
      <c r="M513" s="61"/>
      <c r="N513" s="61"/>
      <c r="O513" s="61"/>
      <c r="P513" s="61"/>
      <c r="Q513" s="61"/>
      <c r="R513" s="61"/>
      <c r="S513" s="61"/>
      <c r="T513" s="61"/>
      <c r="U513" s="61"/>
    </row>
    <row r="514" spans="2:21" ht="12.75" customHeight="1" x14ac:dyDescent="0.3">
      <c r="B514" s="61"/>
      <c r="C514" s="147"/>
      <c r="D514" s="61"/>
      <c r="E514" s="61"/>
      <c r="F514" s="61"/>
      <c r="G514" s="61"/>
      <c r="H514" s="61"/>
      <c r="I514" s="61"/>
      <c r="J514" s="61"/>
      <c r="K514" s="61"/>
      <c r="L514" s="61"/>
      <c r="M514" s="61"/>
      <c r="N514" s="61"/>
      <c r="O514" s="61"/>
      <c r="P514" s="61"/>
      <c r="Q514" s="61"/>
      <c r="R514" s="61"/>
      <c r="S514" s="61"/>
      <c r="T514" s="61"/>
      <c r="U514" s="61"/>
    </row>
    <row r="515" spans="2:21" ht="12.75" customHeight="1" x14ac:dyDescent="0.3">
      <c r="B515" s="61"/>
      <c r="C515" s="147"/>
      <c r="D515" s="61"/>
      <c r="E515" s="61"/>
      <c r="F515" s="61"/>
      <c r="G515" s="61"/>
      <c r="H515" s="61"/>
      <c r="I515" s="61"/>
      <c r="J515" s="61"/>
      <c r="K515" s="61"/>
      <c r="L515" s="61"/>
      <c r="M515" s="61"/>
      <c r="N515" s="61"/>
      <c r="O515" s="61"/>
      <c r="P515" s="61"/>
      <c r="Q515" s="61"/>
      <c r="R515" s="61"/>
      <c r="S515" s="61"/>
      <c r="T515" s="61"/>
      <c r="U515" s="61"/>
    </row>
    <row r="516" spans="2:21" ht="12.75" customHeight="1" x14ac:dyDescent="0.3">
      <c r="B516" s="61"/>
      <c r="C516" s="147"/>
      <c r="D516" s="61"/>
      <c r="E516" s="61"/>
      <c r="F516" s="61"/>
      <c r="G516" s="61"/>
      <c r="H516" s="61"/>
      <c r="I516" s="61"/>
      <c r="J516" s="61"/>
      <c r="K516" s="61"/>
      <c r="L516" s="61"/>
      <c r="M516" s="61"/>
      <c r="N516" s="61"/>
      <c r="O516" s="61"/>
      <c r="P516" s="61"/>
      <c r="Q516" s="61"/>
      <c r="R516" s="61"/>
      <c r="S516" s="61"/>
      <c r="T516" s="61"/>
      <c r="U516" s="61"/>
    </row>
    <row r="517" spans="2:21" ht="12.75" customHeight="1" x14ac:dyDescent="0.3">
      <c r="B517" s="61"/>
      <c r="C517" s="147"/>
      <c r="D517" s="61"/>
      <c r="E517" s="61"/>
      <c r="F517" s="61"/>
      <c r="G517" s="61"/>
      <c r="H517" s="61"/>
      <c r="I517" s="61"/>
      <c r="J517" s="61"/>
      <c r="K517" s="61"/>
      <c r="L517" s="61"/>
      <c r="M517" s="61"/>
      <c r="N517" s="61"/>
      <c r="O517" s="61"/>
      <c r="P517" s="61"/>
      <c r="Q517" s="61"/>
      <c r="R517" s="61"/>
      <c r="S517" s="61"/>
      <c r="T517" s="61"/>
      <c r="U517" s="61"/>
    </row>
    <row r="518" spans="2:21" ht="12.75" customHeight="1" x14ac:dyDescent="0.3">
      <c r="B518" s="61"/>
      <c r="C518" s="147"/>
      <c r="D518" s="61"/>
      <c r="E518" s="61"/>
      <c r="F518" s="61"/>
      <c r="G518" s="61"/>
      <c r="H518" s="61"/>
      <c r="I518" s="61"/>
      <c r="J518" s="61"/>
      <c r="K518" s="61"/>
      <c r="L518" s="61"/>
      <c r="M518" s="61"/>
      <c r="N518" s="61"/>
      <c r="O518" s="61"/>
      <c r="P518" s="61"/>
      <c r="Q518" s="61"/>
      <c r="R518" s="61"/>
      <c r="S518" s="61"/>
      <c r="T518" s="61"/>
      <c r="U518" s="61"/>
    </row>
    <row r="519" spans="2:21" ht="12.75" customHeight="1" x14ac:dyDescent="0.3">
      <c r="B519" s="61"/>
      <c r="C519" s="147"/>
      <c r="D519" s="61"/>
      <c r="E519" s="61"/>
      <c r="F519" s="61"/>
      <c r="G519" s="61"/>
      <c r="H519" s="61"/>
      <c r="I519" s="61"/>
      <c r="J519" s="61"/>
      <c r="K519" s="61"/>
      <c r="L519" s="61"/>
      <c r="M519" s="61"/>
      <c r="N519" s="61"/>
      <c r="O519" s="61"/>
      <c r="P519" s="61"/>
      <c r="Q519" s="61"/>
      <c r="R519" s="61"/>
      <c r="S519" s="61"/>
      <c r="T519" s="61"/>
      <c r="U519" s="61"/>
    </row>
    <row r="520" spans="2:21" ht="12.75" customHeight="1" x14ac:dyDescent="0.3">
      <c r="B520" s="61"/>
      <c r="C520" s="147"/>
      <c r="D520" s="61"/>
      <c r="E520" s="61"/>
      <c r="F520" s="61"/>
      <c r="G520" s="61"/>
      <c r="H520" s="61"/>
      <c r="I520" s="61"/>
      <c r="J520" s="61"/>
      <c r="K520" s="61"/>
      <c r="L520" s="61"/>
      <c r="M520" s="61"/>
      <c r="N520" s="61"/>
      <c r="O520" s="61"/>
      <c r="P520" s="61"/>
      <c r="Q520" s="61"/>
      <c r="R520" s="61"/>
      <c r="S520" s="61"/>
      <c r="T520" s="61"/>
      <c r="U520" s="61"/>
    </row>
    <row r="521" spans="2:21" ht="12.75" customHeight="1" x14ac:dyDescent="0.3">
      <c r="B521" s="61"/>
      <c r="C521" s="147"/>
      <c r="D521" s="61"/>
      <c r="E521" s="61"/>
      <c r="F521" s="61"/>
      <c r="G521" s="61"/>
      <c r="H521" s="61"/>
      <c r="I521" s="61"/>
      <c r="J521" s="61"/>
      <c r="K521" s="61"/>
      <c r="L521" s="61"/>
      <c r="M521" s="61"/>
      <c r="N521" s="61"/>
      <c r="O521" s="61"/>
      <c r="P521" s="61"/>
      <c r="Q521" s="61"/>
      <c r="R521" s="61"/>
      <c r="S521" s="61"/>
      <c r="T521" s="61"/>
      <c r="U521" s="61"/>
    </row>
    <row r="522" spans="2:21" ht="12.75" customHeight="1" x14ac:dyDescent="0.3">
      <c r="B522" s="61"/>
      <c r="C522" s="147"/>
      <c r="D522" s="61"/>
      <c r="E522" s="61"/>
      <c r="F522" s="61"/>
      <c r="G522" s="61"/>
      <c r="H522" s="61"/>
      <c r="I522" s="61"/>
      <c r="J522" s="61"/>
      <c r="K522" s="61"/>
      <c r="L522" s="61"/>
      <c r="M522" s="61"/>
      <c r="N522" s="61"/>
      <c r="O522" s="61"/>
      <c r="P522" s="61"/>
      <c r="Q522" s="61"/>
      <c r="R522" s="61"/>
      <c r="S522" s="61"/>
      <c r="T522" s="61"/>
      <c r="U522" s="61"/>
    </row>
    <row r="523" spans="2:21" ht="12.75" customHeight="1" x14ac:dyDescent="0.3">
      <c r="B523" s="61"/>
      <c r="C523" s="147"/>
      <c r="D523" s="61"/>
      <c r="E523" s="61"/>
      <c r="F523" s="61"/>
      <c r="G523" s="61"/>
      <c r="H523" s="61"/>
      <c r="I523" s="61"/>
      <c r="J523" s="61"/>
      <c r="K523" s="61"/>
      <c r="L523" s="61"/>
      <c r="M523" s="61"/>
      <c r="N523" s="61"/>
      <c r="O523" s="61"/>
      <c r="P523" s="61"/>
      <c r="Q523" s="61"/>
      <c r="R523" s="61"/>
      <c r="S523" s="61"/>
      <c r="T523" s="61"/>
      <c r="U523" s="61"/>
    </row>
    <row r="524" spans="2:21" ht="12.75" customHeight="1" x14ac:dyDescent="0.3">
      <c r="B524" s="61"/>
      <c r="C524" s="147"/>
      <c r="D524" s="61"/>
      <c r="E524" s="61"/>
      <c r="F524" s="61"/>
      <c r="G524" s="61"/>
      <c r="H524" s="61"/>
      <c r="I524" s="61"/>
      <c r="J524" s="61"/>
      <c r="K524" s="61"/>
      <c r="L524" s="61"/>
      <c r="M524" s="61"/>
      <c r="N524" s="61"/>
      <c r="O524" s="61"/>
      <c r="P524" s="61"/>
      <c r="Q524" s="61"/>
      <c r="R524" s="61"/>
      <c r="S524" s="61"/>
      <c r="T524" s="61"/>
      <c r="U524" s="61"/>
    </row>
    <row r="525" spans="2:21" ht="12.75" customHeight="1" x14ac:dyDescent="0.3">
      <c r="B525" s="61"/>
      <c r="C525" s="147"/>
      <c r="D525" s="61"/>
      <c r="E525" s="61"/>
      <c r="F525" s="61"/>
      <c r="G525" s="61"/>
      <c r="H525" s="61"/>
      <c r="I525" s="61"/>
      <c r="J525" s="61"/>
      <c r="K525" s="61"/>
      <c r="L525" s="61"/>
      <c r="M525" s="61"/>
      <c r="N525" s="61"/>
      <c r="O525" s="61"/>
      <c r="P525" s="61"/>
      <c r="Q525" s="61"/>
      <c r="R525" s="61"/>
      <c r="S525" s="61"/>
      <c r="T525" s="61"/>
      <c r="U525" s="61"/>
    </row>
    <row r="526" spans="2:21" ht="12.75" customHeight="1" x14ac:dyDescent="0.3">
      <c r="B526" s="61"/>
      <c r="C526" s="147"/>
      <c r="D526" s="61"/>
      <c r="E526" s="61"/>
      <c r="F526" s="61"/>
      <c r="G526" s="61"/>
      <c r="H526" s="61"/>
      <c r="I526" s="61"/>
      <c r="J526" s="61"/>
      <c r="K526" s="61"/>
      <c r="L526" s="61"/>
      <c r="M526" s="61"/>
      <c r="N526" s="61"/>
      <c r="O526" s="61"/>
      <c r="P526" s="61"/>
      <c r="Q526" s="61"/>
      <c r="R526" s="61"/>
      <c r="S526" s="61"/>
      <c r="T526" s="61"/>
      <c r="U526" s="61"/>
    </row>
    <row r="527" spans="2:21" ht="12.75" customHeight="1" x14ac:dyDescent="0.3">
      <c r="B527" s="61"/>
      <c r="C527" s="147"/>
      <c r="D527" s="61"/>
      <c r="E527" s="61"/>
      <c r="F527" s="61"/>
      <c r="G527" s="61"/>
      <c r="H527" s="61"/>
      <c r="I527" s="61"/>
      <c r="J527" s="61"/>
      <c r="K527" s="61"/>
      <c r="L527" s="61"/>
      <c r="M527" s="61"/>
      <c r="N527" s="61"/>
      <c r="O527" s="61"/>
      <c r="P527" s="61"/>
      <c r="Q527" s="61"/>
      <c r="R527" s="61"/>
      <c r="S527" s="61"/>
      <c r="T527" s="61"/>
      <c r="U527" s="61"/>
    </row>
    <row r="528" spans="2:21" ht="12.75" customHeight="1" x14ac:dyDescent="0.3">
      <c r="B528" s="61"/>
      <c r="C528" s="147"/>
      <c r="D528" s="61"/>
      <c r="E528" s="61"/>
      <c r="F528" s="61"/>
      <c r="G528" s="61"/>
      <c r="H528" s="61"/>
      <c r="I528" s="61"/>
      <c r="J528" s="61"/>
      <c r="K528" s="61"/>
      <c r="L528" s="61"/>
      <c r="M528" s="61"/>
      <c r="N528" s="61"/>
      <c r="O528" s="61"/>
      <c r="P528" s="61"/>
      <c r="Q528" s="61"/>
      <c r="R528" s="61"/>
      <c r="S528" s="61"/>
      <c r="T528" s="61"/>
      <c r="U528" s="61"/>
    </row>
    <row r="529" spans="2:21" ht="12.75" customHeight="1" x14ac:dyDescent="0.3">
      <c r="B529" s="61"/>
      <c r="C529" s="147"/>
      <c r="D529" s="61"/>
      <c r="E529" s="61"/>
      <c r="F529" s="61"/>
      <c r="G529" s="61"/>
      <c r="H529" s="61"/>
      <c r="I529" s="61"/>
      <c r="J529" s="61"/>
      <c r="K529" s="61"/>
      <c r="L529" s="61"/>
      <c r="M529" s="61"/>
      <c r="N529" s="61"/>
      <c r="O529" s="61"/>
      <c r="P529" s="61"/>
      <c r="Q529" s="61"/>
      <c r="R529" s="61"/>
      <c r="S529" s="61"/>
      <c r="T529" s="61"/>
      <c r="U529" s="61"/>
    </row>
    <row r="530" spans="2:21" ht="12.75" customHeight="1" x14ac:dyDescent="0.3">
      <c r="B530" s="61"/>
      <c r="C530" s="147"/>
      <c r="D530" s="61"/>
      <c r="E530" s="61"/>
      <c r="F530" s="61"/>
      <c r="G530" s="61"/>
      <c r="H530" s="61"/>
      <c r="I530" s="61"/>
      <c r="J530" s="61"/>
      <c r="K530" s="61"/>
      <c r="L530" s="61"/>
      <c r="M530" s="61"/>
      <c r="N530" s="61"/>
      <c r="O530" s="61"/>
      <c r="P530" s="61"/>
      <c r="Q530" s="61"/>
      <c r="R530" s="61"/>
      <c r="S530" s="61"/>
      <c r="T530" s="61"/>
      <c r="U530" s="61"/>
    </row>
    <row r="531" spans="2:21" ht="12.75" customHeight="1" x14ac:dyDescent="0.3">
      <c r="B531" s="61"/>
      <c r="C531" s="147"/>
      <c r="D531" s="61"/>
      <c r="E531" s="61"/>
      <c r="F531" s="61"/>
      <c r="G531" s="61"/>
      <c r="H531" s="61"/>
      <c r="I531" s="61"/>
      <c r="J531" s="61"/>
      <c r="K531" s="61"/>
      <c r="L531" s="61"/>
      <c r="M531" s="61"/>
      <c r="N531" s="61"/>
      <c r="O531" s="61"/>
      <c r="P531" s="61"/>
      <c r="Q531" s="61"/>
      <c r="R531" s="61"/>
      <c r="S531" s="61"/>
      <c r="T531" s="61"/>
      <c r="U531" s="61"/>
    </row>
    <row r="532" spans="2:21" ht="12.75" customHeight="1" x14ac:dyDescent="0.3">
      <c r="B532" s="61"/>
      <c r="C532" s="147"/>
      <c r="D532" s="61"/>
      <c r="E532" s="61"/>
      <c r="F532" s="61"/>
      <c r="G532" s="61"/>
      <c r="H532" s="61"/>
      <c r="I532" s="61"/>
      <c r="J532" s="61"/>
      <c r="K532" s="61"/>
      <c r="L532" s="61"/>
      <c r="M532" s="61"/>
      <c r="N532" s="61"/>
      <c r="O532" s="61"/>
      <c r="P532" s="61"/>
      <c r="Q532" s="61"/>
      <c r="R532" s="61"/>
      <c r="S532" s="61"/>
      <c r="T532" s="61"/>
      <c r="U532" s="61"/>
    </row>
    <row r="533" spans="2:21" ht="12.75" customHeight="1" x14ac:dyDescent="0.3">
      <c r="B533" s="61"/>
      <c r="C533" s="147"/>
      <c r="D533" s="61"/>
      <c r="E533" s="61"/>
      <c r="F533" s="61"/>
      <c r="G533" s="61"/>
      <c r="H533" s="61"/>
      <c r="I533" s="61"/>
      <c r="J533" s="61"/>
      <c r="K533" s="61"/>
      <c r="L533" s="61"/>
      <c r="M533" s="61"/>
      <c r="N533" s="61"/>
      <c r="O533" s="61"/>
      <c r="P533" s="61"/>
      <c r="Q533" s="61"/>
      <c r="R533" s="61"/>
      <c r="S533" s="61"/>
      <c r="T533" s="61"/>
      <c r="U533" s="61"/>
    </row>
    <row r="534" spans="2:21" ht="12.75" customHeight="1" x14ac:dyDescent="0.3">
      <c r="B534" s="61"/>
      <c r="C534" s="147"/>
      <c r="D534" s="61"/>
      <c r="E534" s="61"/>
      <c r="F534" s="61"/>
      <c r="G534" s="61"/>
      <c r="H534" s="61"/>
      <c r="I534" s="61"/>
      <c r="J534" s="61"/>
      <c r="K534" s="61"/>
      <c r="L534" s="61"/>
      <c r="M534" s="61"/>
      <c r="N534" s="61"/>
      <c r="O534" s="61"/>
      <c r="P534" s="61"/>
      <c r="Q534" s="61"/>
      <c r="R534" s="61"/>
      <c r="S534" s="61"/>
      <c r="T534" s="61"/>
      <c r="U534" s="61"/>
    </row>
    <row r="535" spans="2:21" ht="12.75" customHeight="1" x14ac:dyDescent="0.3">
      <c r="B535" s="61"/>
      <c r="C535" s="147"/>
      <c r="D535" s="61"/>
      <c r="E535" s="61"/>
      <c r="F535" s="61"/>
      <c r="G535" s="61"/>
      <c r="H535" s="61"/>
      <c r="I535" s="61"/>
      <c r="J535" s="61"/>
      <c r="K535" s="61"/>
      <c r="L535" s="61"/>
      <c r="M535" s="61"/>
      <c r="N535" s="61"/>
      <c r="O535" s="61"/>
      <c r="P535" s="61"/>
      <c r="Q535" s="61"/>
      <c r="R535" s="61"/>
      <c r="S535" s="61"/>
      <c r="T535" s="61"/>
      <c r="U535" s="61"/>
    </row>
    <row r="536" spans="2:21" ht="12.75" customHeight="1" x14ac:dyDescent="0.3">
      <c r="B536" s="61"/>
      <c r="C536" s="147"/>
      <c r="D536" s="61"/>
      <c r="E536" s="61"/>
      <c r="F536" s="61"/>
      <c r="G536" s="61"/>
      <c r="H536" s="61"/>
      <c r="I536" s="61"/>
      <c r="J536" s="61"/>
      <c r="K536" s="61"/>
      <c r="L536" s="61"/>
      <c r="M536" s="61"/>
      <c r="N536" s="61"/>
      <c r="O536" s="61"/>
      <c r="P536" s="61"/>
      <c r="Q536" s="61"/>
      <c r="R536" s="61"/>
      <c r="S536" s="61"/>
      <c r="T536" s="61"/>
      <c r="U536" s="61"/>
    </row>
    <row r="537" spans="2:21" ht="12.75" customHeight="1" x14ac:dyDescent="0.3">
      <c r="B537" s="61"/>
      <c r="C537" s="147"/>
      <c r="D537" s="61"/>
      <c r="E537" s="61"/>
      <c r="F537" s="61"/>
      <c r="G537" s="61"/>
      <c r="H537" s="61"/>
      <c r="I537" s="61"/>
      <c r="J537" s="61"/>
      <c r="K537" s="61"/>
      <c r="L537" s="61"/>
      <c r="M537" s="61"/>
      <c r="N537" s="61"/>
      <c r="O537" s="61"/>
      <c r="P537" s="61"/>
      <c r="Q537" s="61"/>
      <c r="R537" s="61"/>
      <c r="S537" s="61"/>
      <c r="T537" s="61"/>
      <c r="U537" s="61"/>
    </row>
    <row r="538" spans="2:21" ht="12.75" customHeight="1" x14ac:dyDescent="0.3">
      <c r="B538" s="61"/>
      <c r="C538" s="147"/>
      <c r="D538" s="61"/>
      <c r="E538" s="61"/>
      <c r="F538" s="61"/>
      <c r="G538" s="61"/>
      <c r="H538" s="61"/>
      <c r="I538" s="61"/>
      <c r="J538" s="61"/>
      <c r="K538" s="61"/>
      <c r="L538" s="61"/>
      <c r="M538" s="61"/>
      <c r="N538" s="61"/>
      <c r="O538" s="61"/>
      <c r="P538" s="61"/>
      <c r="Q538" s="61"/>
      <c r="R538" s="61"/>
      <c r="S538" s="61"/>
      <c r="T538" s="61"/>
      <c r="U538" s="61"/>
    </row>
    <row r="539" spans="2:21" ht="12.75" customHeight="1" x14ac:dyDescent="0.3">
      <c r="B539" s="61"/>
      <c r="C539" s="147"/>
      <c r="D539" s="61"/>
      <c r="E539" s="61"/>
      <c r="F539" s="61"/>
      <c r="G539" s="61"/>
      <c r="H539" s="61"/>
      <c r="I539" s="61"/>
      <c r="J539" s="61"/>
      <c r="K539" s="61"/>
      <c r="L539" s="61"/>
      <c r="M539" s="61"/>
      <c r="N539" s="61"/>
      <c r="O539" s="61"/>
      <c r="P539" s="61"/>
      <c r="Q539" s="61"/>
      <c r="R539" s="61"/>
      <c r="S539" s="61"/>
      <c r="T539" s="61"/>
      <c r="U539" s="61"/>
    </row>
    <row r="540" spans="2:21" ht="12.75" customHeight="1" x14ac:dyDescent="0.3">
      <c r="B540" s="61"/>
      <c r="C540" s="147"/>
      <c r="D540" s="61"/>
      <c r="E540" s="61"/>
      <c r="F540" s="61"/>
      <c r="G540" s="61"/>
      <c r="H540" s="61"/>
      <c r="I540" s="61"/>
      <c r="J540" s="61"/>
      <c r="K540" s="61"/>
      <c r="L540" s="61"/>
      <c r="M540" s="61"/>
      <c r="N540" s="61"/>
      <c r="O540" s="61"/>
      <c r="P540" s="61"/>
      <c r="Q540" s="61"/>
      <c r="R540" s="61"/>
      <c r="S540" s="61"/>
      <c r="T540" s="61"/>
      <c r="U540" s="61"/>
    </row>
    <row r="541" spans="2:21" ht="12.75" customHeight="1" x14ac:dyDescent="0.3">
      <c r="B541" s="61"/>
      <c r="C541" s="147"/>
      <c r="D541" s="61"/>
      <c r="E541" s="61"/>
      <c r="F541" s="61"/>
      <c r="G541" s="61"/>
      <c r="H541" s="61"/>
      <c r="I541" s="61"/>
      <c r="J541" s="61"/>
      <c r="K541" s="61"/>
      <c r="L541" s="61"/>
      <c r="M541" s="61"/>
      <c r="N541" s="61"/>
      <c r="O541" s="61"/>
      <c r="P541" s="61"/>
      <c r="Q541" s="61"/>
      <c r="R541" s="61"/>
      <c r="S541" s="61"/>
      <c r="T541" s="61"/>
      <c r="U541" s="61"/>
    </row>
    <row r="542" spans="2:21" ht="12.75" customHeight="1" x14ac:dyDescent="0.3">
      <c r="B542" s="61"/>
      <c r="C542" s="147"/>
      <c r="D542" s="61"/>
      <c r="E542" s="61"/>
      <c r="F542" s="61"/>
      <c r="G542" s="61"/>
      <c r="H542" s="61"/>
      <c r="I542" s="61"/>
      <c r="J542" s="61"/>
      <c r="K542" s="61"/>
      <c r="L542" s="61"/>
      <c r="M542" s="61"/>
      <c r="N542" s="61"/>
      <c r="O542" s="61"/>
      <c r="P542" s="61"/>
      <c r="Q542" s="61"/>
      <c r="R542" s="61"/>
      <c r="S542" s="61"/>
      <c r="T542" s="61"/>
      <c r="U542" s="61"/>
    </row>
    <row r="543" spans="2:21" ht="12.75" customHeight="1" x14ac:dyDescent="0.3">
      <c r="B543" s="61"/>
      <c r="C543" s="147"/>
      <c r="D543" s="61"/>
      <c r="E543" s="61"/>
      <c r="F543" s="61"/>
      <c r="G543" s="61"/>
      <c r="H543" s="61"/>
      <c r="I543" s="61"/>
      <c r="J543" s="61"/>
      <c r="K543" s="61"/>
      <c r="L543" s="61"/>
      <c r="M543" s="61"/>
      <c r="N543" s="61"/>
      <c r="O543" s="61"/>
      <c r="P543" s="61"/>
      <c r="Q543" s="61"/>
      <c r="R543" s="61"/>
      <c r="S543" s="61"/>
      <c r="T543" s="61"/>
      <c r="U543" s="61"/>
    </row>
    <row r="544" spans="2:21" ht="12.75" customHeight="1" x14ac:dyDescent="0.3">
      <c r="B544" s="61"/>
      <c r="C544" s="147"/>
      <c r="D544" s="61"/>
      <c r="E544" s="61"/>
      <c r="F544" s="61"/>
      <c r="G544" s="61"/>
      <c r="H544" s="61"/>
      <c r="I544" s="61"/>
      <c r="J544" s="61"/>
      <c r="K544" s="61"/>
      <c r="L544" s="61"/>
      <c r="M544" s="61"/>
      <c r="N544" s="61"/>
      <c r="O544" s="61"/>
      <c r="P544" s="61"/>
      <c r="Q544" s="61"/>
      <c r="R544" s="61"/>
      <c r="S544" s="61"/>
      <c r="T544" s="61"/>
      <c r="U544" s="61"/>
    </row>
    <row r="545" spans="2:21" ht="12.75" customHeight="1" x14ac:dyDescent="0.3">
      <c r="B545" s="61"/>
      <c r="C545" s="147"/>
      <c r="D545" s="61"/>
      <c r="E545" s="61"/>
      <c r="F545" s="61"/>
      <c r="G545" s="61"/>
      <c r="H545" s="61"/>
      <c r="I545" s="61"/>
      <c r="J545" s="61"/>
      <c r="K545" s="61"/>
      <c r="L545" s="61"/>
      <c r="M545" s="61"/>
      <c r="N545" s="61"/>
      <c r="O545" s="61"/>
      <c r="P545" s="61"/>
      <c r="Q545" s="61"/>
      <c r="R545" s="61"/>
      <c r="S545" s="61"/>
      <c r="T545" s="61"/>
      <c r="U545" s="61"/>
    </row>
    <row r="546" spans="2:21" ht="12.75" customHeight="1" x14ac:dyDescent="0.3">
      <c r="B546" s="61"/>
      <c r="C546" s="147"/>
      <c r="D546" s="61"/>
      <c r="E546" s="61"/>
      <c r="F546" s="61"/>
      <c r="G546" s="61"/>
      <c r="H546" s="61"/>
      <c r="I546" s="61"/>
      <c r="J546" s="61"/>
      <c r="K546" s="61"/>
      <c r="L546" s="61"/>
      <c r="M546" s="61"/>
      <c r="N546" s="61"/>
      <c r="O546" s="61"/>
      <c r="P546" s="61"/>
      <c r="Q546" s="61"/>
      <c r="R546" s="61"/>
      <c r="S546" s="61"/>
      <c r="T546" s="61"/>
      <c r="U546" s="61"/>
    </row>
    <row r="547" spans="2:21" ht="12.75" customHeight="1" x14ac:dyDescent="0.3">
      <c r="B547" s="61"/>
      <c r="C547" s="147"/>
      <c r="D547" s="61"/>
      <c r="E547" s="61"/>
      <c r="F547" s="61"/>
      <c r="G547" s="61"/>
      <c r="H547" s="61"/>
      <c r="I547" s="61"/>
      <c r="J547" s="61"/>
      <c r="K547" s="61"/>
      <c r="L547" s="61"/>
      <c r="M547" s="61"/>
      <c r="N547" s="61"/>
      <c r="O547" s="61"/>
      <c r="P547" s="61"/>
      <c r="Q547" s="61"/>
      <c r="R547" s="61"/>
      <c r="S547" s="61"/>
      <c r="T547" s="61"/>
      <c r="U547" s="61"/>
    </row>
    <row r="548" spans="2:21" ht="12.75" customHeight="1" x14ac:dyDescent="0.3">
      <c r="B548" s="61"/>
      <c r="C548" s="147"/>
      <c r="D548" s="61"/>
      <c r="E548" s="61"/>
      <c r="F548" s="61"/>
      <c r="G548" s="61"/>
      <c r="H548" s="61"/>
      <c r="I548" s="61"/>
      <c r="J548" s="61"/>
      <c r="K548" s="61"/>
      <c r="L548" s="61"/>
      <c r="M548" s="61"/>
      <c r="N548" s="61"/>
      <c r="O548" s="61"/>
      <c r="P548" s="61"/>
      <c r="Q548" s="61"/>
      <c r="R548" s="61"/>
      <c r="S548" s="61"/>
      <c r="T548" s="61"/>
      <c r="U548" s="61"/>
    </row>
    <row r="549" spans="2:21" ht="12.75" customHeight="1" x14ac:dyDescent="0.3">
      <c r="B549" s="61"/>
      <c r="C549" s="147"/>
      <c r="D549" s="61"/>
      <c r="E549" s="61"/>
      <c r="F549" s="61"/>
      <c r="G549" s="61"/>
      <c r="H549" s="61"/>
      <c r="I549" s="61"/>
      <c r="J549" s="61"/>
      <c r="K549" s="61"/>
      <c r="L549" s="61"/>
      <c r="M549" s="61"/>
      <c r="N549" s="61"/>
      <c r="O549" s="61"/>
      <c r="P549" s="61"/>
      <c r="Q549" s="61"/>
      <c r="R549" s="61"/>
      <c r="S549" s="61"/>
      <c r="T549" s="61"/>
      <c r="U549" s="61"/>
    </row>
    <row r="550" spans="2:21" ht="12.75" customHeight="1" x14ac:dyDescent="0.3">
      <c r="B550" s="61"/>
      <c r="C550" s="147"/>
      <c r="D550" s="61"/>
      <c r="E550" s="61"/>
      <c r="F550" s="61"/>
      <c r="G550" s="61"/>
      <c r="H550" s="61"/>
      <c r="I550" s="61"/>
      <c r="J550" s="61"/>
      <c r="K550" s="61"/>
      <c r="L550" s="61"/>
      <c r="M550" s="61"/>
      <c r="N550" s="61"/>
      <c r="O550" s="61"/>
      <c r="P550" s="61"/>
      <c r="Q550" s="61"/>
      <c r="R550" s="61"/>
      <c r="S550" s="61"/>
      <c r="T550" s="61"/>
      <c r="U550" s="61"/>
    </row>
    <row r="551" spans="2:21" ht="12.75" customHeight="1" x14ac:dyDescent="0.3">
      <c r="B551" s="61"/>
      <c r="C551" s="147"/>
      <c r="D551" s="61"/>
      <c r="E551" s="61"/>
      <c r="F551" s="61"/>
      <c r="G551" s="61"/>
      <c r="H551" s="61"/>
      <c r="I551" s="61"/>
      <c r="J551" s="61"/>
      <c r="K551" s="61"/>
      <c r="L551" s="61"/>
      <c r="M551" s="61"/>
      <c r="N551" s="61"/>
      <c r="O551" s="61"/>
      <c r="P551" s="61"/>
      <c r="Q551" s="61"/>
      <c r="R551" s="61"/>
      <c r="S551" s="61"/>
      <c r="T551" s="61"/>
      <c r="U551" s="61"/>
    </row>
    <row r="552" spans="2:21" ht="12.75" customHeight="1" x14ac:dyDescent="0.3">
      <c r="B552" s="61"/>
      <c r="C552" s="147"/>
      <c r="D552" s="61"/>
      <c r="E552" s="61"/>
      <c r="F552" s="61"/>
      <c r="G552" s="61"/>
      <c r="H552" s="61"/>
      <c r="I552" s="61"/>
      <c r="J552" s="61"/>
      <c r="K552" s="61"/>
      <c r="L552" s="61"/>
      <c r="M552" s="61"/>
      <c r="N552" s="61"/>
      <c r="O552" s="61"/>
      <c r="P552" s="61"/>
      <c r="Q552" s="61"/>
      <c r="R552" s="61"/>
      <c r="S552" s="61"/>
      <c r="T552" s="61"/>
      <c r="U552" s="61"/>
    </row>
    <row r="553" spans="2:21" ht="12.75" customHeight="1" x14ac:dyDescent="0.3">
      <c r="B553" s="61"/>
      <c r="C553" s="147"/>
      <c r="D553" s="61"/>
      <c r="E553" s="61"/>
      <c r="F553" s="61"/>
      <c r="G553" s="61"/>
      <c r="H553" s="61"/>
      <c r="I553" s="61"/>
      <c r="J553" s="61"/>
      <c r="K553" s="61"/>
      <c r="L553" s="61"/>
      <c r="M553" s="61"/>
      <c r="N553" s="61"/>
      <c r="O553" s="61"/>
      <c r="P553" s="61"/>
      <c r="Q553" s="61"/>
      <c r="R553" s="61"/>
      <c r="S553" s="61"/>
      <c r="T553" s="61"/>
      <c r="U553" s="61"/>
    </row>
    <row r="554" spans="2:21" ht="12.75" customHeight="1" x14ac:dyDescent="0.3">
      <c r="B554" s="61"/>
      <c r="C554" s="147"/>
      <c r="D554" s="61"/>
      <c r="E554" s="61"/>
      <c r="F554" s="61"/>
      <c r="G554" s="61"/>
      <c r="H554" s="61"/>
      <c r="I554" s="61"/>
      <c r="J554" s="61"/>
      <c r="K554" s="61"/>
      <c r="L554" s="61"/>
      <c r="M554" s="61"/>
      <c r="N554" s="61"/>
      <c r="O554" s="61"/>
      <c r="P554" s="61"/>
      <c r="Q554" s="61"/>
      <c r="R554" s="61"/>
      <c r="S554" s="61"/>
      <c r="T554" s="61"/>
      <c r="U554" s="61"/>
    </row>
    <row r="555" spans="2:21" ht="12.75" customHeight="1" x14ac:dyDescent="0.3">
      <c r="B555" s="61"/>
      <c r="C555" s="147"/>
      <c r="D555" s="61"/>
      <c r="E555" s="61"/>
      <c r="F555" s="61"/>
      <c r="G555" s="61"/>
      <c r="H555" s="61"/>
      <c r="I555" s="61"/>
      <c r="J555" s="61"/>
      <c r="K555" s="61"/>
      <c r="L555" s="61"/>
      <c r="M555" s="61"/>
      <c r="N555" s="61"/>
      <c r="O555" s="61"/>
      <c r="P555" s="61"/>
      <c r="Q555" s="61"/>
      <c r="R555" s="61"/>
      <c r="S555" s="61"/>
      <c r="T555" s="61"/>
      <c r="U555" s="61"/>
    </row>
    <row r="556" spans="2:21" ht="12.75" customHeight="1" x14ac:dyDescent="0.3">
      <c r="B556" s="61"/>
      <c r="C556" s="147"/>
      <c r="D556" s="61"/>
      <c r="E556" s="61"/>
      <c r="F556" s="61"/>
      <c r="G556" s="61"/>
      <c r="H556" s="61"/>
      <c r="I556" s="61"/>
      <c r="J556" s="61"/>
      <c r="K556" s="61"/>
      <c r="L556" s="61"/>
      <c r="M556" s="61"/>
      <c r="N556" s="61"/>
      <c r="O556" s="61"/>
      <c r="P556" s="61"/>
      <c r="Q556" s="61"/>
      <c r="R556" s="61"/>
      <c r="S556" s="61"/>
      <c r="T556" s="61"/>
      <c r="U556" s="61"/>
    </row>
    <row r="557" spans="2:21" ht="12.75" customHeight="1" x14ac:dyDescent="0.3">
      <c r="B557" s="61"/>
      <c r="C557" s="147"/>
      <c r="D557" s="61"/>
      <c r="E557" s="61"/>
      <c r="F557" s="61"/>
      <c r="G557" s="61"/>
      <c r="H557" s="61"/>
      <c r="I557" s="61"/>
      <c r="J557" s="61"/>
      <c r="K557" s="61"/>
      <c r="L557" s="61"/>
      <c r="M557" s="61"/>
      <c r="N557" s="61"/>
      <c r="O557" s="61"/>
      <c r="P557" s="61"/>
      <c r="Q557" s="61"/>
      <c r="R557" s="61"/>
      <c r="S557" s="61"/>
      <c r="T557" s="61"/>
      <c r="U557" s="61"/>
    </row>
    <row r="558" spans="2:21" ht="12.75" customHeight="1" x14ac:dyDescent="0.3">
      <c r="B558" s="61"/>
      <c r="C558" s="147"/>
      <c r="D558" s="61"/>
      <c r="E558" s="61"/>
      <c r="F558" s="61"/>
      <c r="G558" s="61"/>
      <c r="H558" s="61"/>
      <c r="I558" s="61"/>
      <c r="J558" s="61"/>
      <c r="K558" s="61"/>
      <c r="L558" s="61"/>
      <c r="M558" s="61"/>
      <c r="N558" s="61"/>
      <c r="O558" s="61"/>
      <c r="P558" s="61"/>
      <c r="Q558" s="61"/>
      <c r="R558" s="61"/>
      <c r="S558" s="61"/>
      <c r="T558" s="61"/>
      <c r="U558" s="61"/>
    </row>
    <row r="559" spans="2:21" ht="12.75" customHeight="1" x14ac:dyDescent="0.3">
      <c r="B559" s="61"/>
      <c r="C559" s="147"/>
      <c r="D559" s="61"/>
      <c r="E559" s="61"/>
      <c r="F559" s="61"/>
      <c r="G559" s="61"/>
      <c r="H559" s="61"/>
      <c r="I559" s="61"/>
      <c r="J559" s="61"/>
      <c r="K559" s="61"/>
      <c r="L559" s="61"/>
      <c r="M559" s="61"/>
      <c r="N559" s="61"/>
      <c r="O559" s="61"/>
      <c r="P559" s="61"/>
      <c r="Q559" s="61"/>
      <c r="R559" s="61"/>
      <c r="S559" s="61"/>
      <c r="T559" s="61"/>
      <c r="U559" s="61"/>
    </row>
    <row r="560" spans="2:21" ht="12.75" customHeight="1" x14ac:dyDescent="0.3">
      <c r="B560" s="61"/>
      <c r="C560" s="147"/>
      <c r="D560" s="61"/>
      <c r="E560" s="61"/>
      <c r="F560" s="61"/>
      <c r="G560" s="61"/>
      <c r="H560" s="61"/>
      <c r="I560" s="61"/>
      <c r="J560" s="61"/>
      <c r="K560" s="61"/>
      <c r="L560" s="61"/>
      <c r="M560" s="61"/>
      <c r="N560" s="61"/>
      <c r="O560" s="61"/>
      <c r="P560" s="61"/>
      <c r="Q560" s="61"/>
      <c r="R560" s="61"/>
      <c r="S560" s="61"/>
      <c r="T560" s="61"/>
      <c r="U560" s="61"/>
    </row>
    <row r="561" spans="2:21" ht="12.75" customHeight="1" x14ac:dyDescent="0.3">
      <c r="B561" s="61"/>
      <c r="C561" s="147"/>
      <c r="D561" s="61"/>
      <c r="E561" s="61"/>
      <c r="F561" s="61"/>
      <c r="G561" s="61"/>
      <c r="H561" s="61"/>
      <c r="I561" s="61"/>
      <c r="J561" s="61"/>
      <c r="K561" s="61"/>
      <c r="L561" s="61"/>
      <c r="M561" s="61"/>
      <c r="N561" s="61"/>
      <c r="O561" s="61"/>
      <c r="P561" s="61"/>
      <c r="Q561" s="61"/>
      <c r="R561" s="61"/>
      <c r="S561" s="61"/>
      <c r="T561" s="61"/>
      <c r="U561" s="61"/>
    </row>
    <row r="562" spans="2:21" ht="12.75" customHeight="1" x14ac:dyDescent="0.3">
      <c r="B562" s="61"/>
      <c r="C562" s="147"/>
      <c r="D562" s="61"/>
      <c r="E562" s="61"/>
      <c r="F562" s="61"/>
      <c r="G562" s="61"/>
      <c r="H562" s="61"/>
      <c r="I562" s="61"/>
      <c r="J562" s="61"/>
      <c r="K562" s="61"/>
      <c r="L562" s="61"/>
      <c r="M562" s="61"/>
      <c r="N562" s="61"/>
      <c r="O562" s="61"/>
      <c r="P562" s="61"/>
      <c r="Q562" s="61"/>
      <c r="R562" s="61"/>
      <c r="S562" s="61"/>
      <c r="T562" s="61"/>
      <c r="U562" s="61"/>
    </row>
    <row r="563" spans="2:21" ht="12.75" customHeight="1" x14ac:dyDescent="0.3">
      <c r="B563" s="61"/>
      <c r="C563" s="147"/>
      <c r="D563" s="61"/>
      <c r="E563" s="61"/>
      <c r="F563" s="61"/>
      <c r="G563" s="61"/>
      <c r="H563" s="61"/>
      <c r="I563" s="61"/>
      <c r="J563" s="61"/>
      <c r="K563" s="61"/>
      <c r="L563" s="61"/>
      <c r="M563" s="61"/>
      <c r="N563" s="61"/>
      <c r="O563" s="61"/>
      <c r="P563" s="61"/>
      <c r="Q563" s="61"/>
      <c r="R563" s="61"/>
      <c r="S563" s="61"/>
      <c r="T563" s="61"/>
      <c r="U563" s="61"/>
    </row>
    <row r="564" spans="2:21" ht="12.75" customHeight="1" x14ac:dyDescent="0.3">
      <c r="B564" s="61"/>
      <c r="C564" s="147"/>
      <c r="D564" s="61"/>
      <c r="E564" s="61"/>
      <c r="F564" s="61"/>
      <c r="G564" s="61"/>
      <c r="H564" s="61"/>
      <c r="I564" s="61"/>
      <c r="J564" s="61"/>
      <c r="K564" s="61"/>
      <c r="L564" s="61"/>
      <c r="M564" s="61"/>
      <c r="N564" s="61"/>
      <c r="O564" s="61"/>
      <c r="P564" s="61"/>
      <c r="Q564" s="61"/>
      <c r="R564" s="61"/>
      <c r="S564" s="61"/>
      <c r="T564" s="61"/>
      <c r="U564" s="61"/>
    </row>
    <row r="565" spans="2:21" ht="12.75" customHeight="1" x14ac:dyDescent="0.3">
      <c r="B565" s="61"/>
      <c r="C565" s="147"/>
      <c r="D565" s="61"/>
      <c r="E565" s="61"/>
      <c r="F565" s="61"/>
      <c r="G565" s="61"/>
      <c r="H565" s="61"/>
      <c r="I565" s="61"/>
      <c r="J565" s="61"/>
      <c r="K565" s="61"/>
      <c r="L565" s="61"/>
      <c r="M565" s="61"/>
      <c r="N565" s="61"/>
      <c r="O565" s="61"/>
      <c r="P565" s="61"/>
      <c r="Q565" s="61"/>
      <c r="R565" s="61"/>
      <c r="S565" s="61"/>
      <c r="T565" s="61"/>
      <c r="U565" s="61"/>
    </row>
    <row r="566" spans="2:21" ht="12.75" customHeight="1" x14ac:dyDescent="0.3">
      <c r="B566" s="61"/>
      <c r="C566" s="147"/>
      <c r="D566" s="61"/>
      <c r="E566" s="61"/>
      <c r="F566" s="61"/>
      <c r="G566" s="61"/>
      <c r="H566" s="61"/>
      <c r="I566" s="61"/>
      <c r="J566" s="61"/>
      <c r="K566" s="61"/>
      <c r="L566" s="61"/>
      <c r="M566" s="61"/>
      <c r="N566" s="61"/>
      <c r="O566" s="61"/>
      <c r="P566" s="61"/>
      <c r="Q566" s="61"/>
      <c r="R566" s="61"/>
      <c r="S566" s="61"/>
      <c r="T566" s="61"/>
      <c r="U566" s="61"/>
    </row>
    <row r="567" spans="2:21" ht="12.75" customHeight="1" x14ac:dyDescent="0.3">
      <c r="B567" s="61"/>
      <c r="C567" s="147"/>
      <c r="D567" s="61"/>
      <c r="E567" s="61"/>
      <c r="F567" s="61"/>
      <c r="G567" s="61"/>
      <c r="H567" s="61"/>
      <c r="I567" s="61"/>
      <c r="J567" s="61"/>
      <c r="K567" s="61"/>
      <c r="L567" s="61"/>
      <c r="M567" s="61"/>
      <c r="N567" s="61"/>
      <c r="O567" s="61"/>
      <c r="P567" s="61"/>
      <c r="Q567" s="61"/>
      <c r="R567" s="61"/>
      <c r="S567" s="61"/>
      <c r="T567" s="61"/>
      <c r="U567" s="61"/>
    </row>
    <row r="568" spans="2:21" ht="12.75" customHeight="1" x14ac:dyDescent="0.3">
      <c r="B568" s="61"/>
      <c r="C568" s="147"/>
      <c r="D568" s="61"/>
      <c r="E568" s="61"/>
      <c r="F568" s="61"/>
      <c r="G568" s="61"/>
      <c r="H568" s="61"/>
      <c r="I568" s="61"/>
      <c r="J568" s="61"/>
      <c r="K568" s="61"/>
      <c r="L568" s="61"/>
      <c r="M568" s="61"/>
      <c r="N568" s="61"/>
      <c r="O568" s="61"/>
      <c r="P568" s="61"/>
      <c r="Q568" s="61"/>
      <c r="R568" s="61"/>
      <c r="S568" s="61"/>
      <c r="T568" s="61"/>
      <c r="U568" s="61"/>
    </row>
    <row r="569" spans="2:21" ht="12.75" customHeight="1" x14ac:dyDescent="0.3">
      <c r="B569" s="61"/>
      <c r="C569" s="147"/>
      <c r="D569" s="61"/>
      <c r="E569" s="61"/>
      <c r="F569" s="61"/>
      <c r="G569" s="61"/>
      <c r="H569" s="61"/>
      <c r="I569" s="61"/>
      <c r="J569" s="61"/>
      <c r="K569" s="61"/>
      <c r="L569" s="61"/>
      <c r="M569" s="61"/>
      <c r="N569" s="61"/>
      <c r="O569" s="61"/>
      <c r="P569" s="61"/>
      <c r="Q569" s="61"/>
      <c r="R569" s="61"/>
      <c r="S569" s="61"/>
      <c r="T569" s="61"/>
      <c r="U569" s="61"/>
    </row>
    <row r="570" spans="2:21" ht="12.75" customHeight="1" x14ac:dyDescent="0.3">
      <c r="B570" s="61"/>
      <c r="C570" s="147"/>
      <c r="D570" s="61"/>
      <c r="E570" s="61"/>
      <c r="F570" s="61"/>
      <c r="G570" s="61"/>
      <c r="H570" s="61"/>
      <c r="I570" s="61"/>
      <c r="J570" s="61"/>
      <c r="K570" s="61"/>
      <c r="L570" s="61"/>
      <c r="M570" s="61"/>
      <c r="N570" s="61"/>
      <c r="O570" s="61"/>
      <c r="P570" s="61"/>
      <c r="Q570" s="61"/>
      <c r="R570" s="61"/>
      <c r="S570" s="61"/>
      <c r="T570" s="61"/>
      <c r="U570" s="61"/>
    </row>
    <row r="571" spans="2:21" ht="12.75" customHeight="1" x14ac:dyDescent="0.3">
      <c r="B571" s="61"/>
      <c r="C571" s="147"/>
      <c r="D571" s="61"/>
      <c r="E571" s="61"/>
      <c r="F571" s="61"/>
      <c r="G571" s="61"/>
      <c r="H571" s="61"/>
      <c r="I571" s="61"/>
      <c r="J571" s="61"/>
      <c r="K571" s="61"/>
      <c r="L571" s="61"/>
      <c r="M571" s="61"/>
      <c r="N571" s="61"/>
      <c r="O571" s="61"/>
      <c r="P571" s="61"/>
      <c r="Q571" s="61"/>
      <c r="R571" s="61"/>
      <c r="S571" s="61"/>
      <c r="T571" s="61"/>
      <c r="U571" s="61"/>
    </row>
    <row r="572" spans="2:21" ht="12.75" customHeight="1" x14ac:dyDescent="0.3">
      <c r="B572" s="61"/>
      <c r="C572" s="147"/>
      <c r="D572" s="61"/>
      <c r="E572" s="61"/>
      <c r="F572" s="61"/>
      <c r="G572" s="61"/>
      <c r="H572" s="61"/>
      <c r="I572" s="61"/>
      <c r="J572" s="61"/>
      <c r="K572" s="61"/>
      <c r="L572" s="61"/>
      <c r="M572" s="61"/>
      <c r="N572" s="61"/>
      <c r="O572" s="61"/>
      <c r="P572" s="61"/>
      <c r="Q572" s="61"/>
      <c r="R572" s="61"/>
      <c r="S572" s="61"/>
      <c r="T572" s="61"/>
      <c r="U572" s="61"/>
    </row>
    <row r="573" spans="2:21" ht="12.75" customHeight="1" x14ac:dyDescent="0.3">
      <c r="B573" s="61"/>
      <c r="C573" s="147"/>
      <c r="D573" s="61"/>
      <c r="E573" s="61"/>
      <c r="F573" s="61"/>
      <c r="G573" s="61"/>
      <c r="H573" s="61"/>
      <c r="I573" s="61"/>
      <c r="J573" s="61"/>
      <c r="K573" s="61"/>
      <c r="L573" s="61"/>
      <c r="M573" s="61"/>
      <c r="N573" s="61"/>
      <c r="O573" s="61"/>
      <c r="P573" s="61"/>
      <c r="Q573" s="61"/>
      <c r="R573" s="61"/>
      <c r="S573" s="61"/>
      <c r="T573" s="61"/>
      <c r="U573" s="61"/>
    </row>
    <row r="574" spans="2:21" ht="12.75" customHeight="1" x14ac:dyDescent="0.3">
      <c r="B574" s="61"/>
      <c r="C574" s="147"/>
      <c r="D574" s="61"/>
      <c r="E574" s="61"/>
      <c r="F574" s="61"/>
      <c r="G574" s="61"/>
      <c r="H574" s="61"/>
      <c r="I574" s="61"/>
      <c r="J574" s="61"/>
      <c r="K574" s="61"/>
      <c r="L574" s="61"/>
      <c r="M574" s="61"/>
      <c r="N574" s="61"/>
      <c r="O574" s="61"/>
      <c r="P574" s="61"/>
      <c r="Q574" s="61"/>
      <c r="R574" s="61"/>
      <c r="S574" s="61"/>
      <c r="T574" s="61"/>
      <c r="U574" s="61"/>
    </row>
    <row r="575" spans="2:21" ht="12.75" customHeight="1" x14ac:dyDescent="0.3">
      <c r="B575" s="61"/>
      <c r="C575" s="147"/>
      <c r="D575" s="61"/>
      <c r="E575" s="61"/>
      <c r="F575" s="61"/>
      <c r="G575" s="61"/>
      <c r="H575" s="61"/>
      <c r="I575" s="61"/>
      <c r="J575" s="61"/>
      <c r="K575" s="61"/>
      <c r="L575" s="61"/>
      <c r="M575" s="61"/>
      <c r="N575" s="61"/>
      <c r="O575" s="61"/>
      <c r="P575" s="61"/>
      <c r="Q575" s="61"/>
      <c r="R575" s="61"/>
      <c r="S575" s="61"/>
      <c r="T575" s="61"/>
      <c r="U575" s="61"/>
    </row>
    <row r="576" spans="2:21" ht="12.75" customHeight="1" x14ac:dyDescent="0.3">
      <c r="B576" s="61"/>
      <c r="C576" s="147"/>
      <c r="D576" s="61"/>
      <c r="E576" s="61"/>
      <c r="F576" s="61"/>
      <c r="G576" s="61"/>
      <c r="H576" s="61"/>
      <c r="I576" s="61"/>
      <c r="J576" s="61"/>
      <c r="K576" s="61"/>
      <c r="L576" s="61"/>
      <c r="M576" s="61"/>
      <c r="N576" s="61"/>
      <c r="O576" s="61"/>
      <c r="P576" s="61"/>
      <c r="Q576" s="61"/>
      <c r="R576" s="61"/>
      <c r="S576" s="61"/>
      <c r="T576" s="61"/>
      <c r="U576" s="61"/>
    </row>
    <row r="577" spans="2:21" ht="12.75" customHeight="1" x14ac:dyDescent="0.3">
      <c r="B577" s="61"/>
      <c r="C577" s="147"/>
      <c r="D577" s="61"/>
      <c r="E577" s="61"/>
      <c r="F577" s="61"/>
      <c r="G577" s="61"/>
      <c r="H577" s="61"/>
      <c r="I577" s="61"/>
      <c r="J577" s="61"/>
      <c r="K577" s="61"/>
      <c r="L577" s="61"/>
      <c r="M577" s="61"/>
      <c r="N577" s="61"/>
      <c r="O577" s="61"/>
      <c r="P577" s="61"/>
      <c r="Q577" s="61"/>
      <c r="R577" s="61"/>
      <c r="S577" s="61"/>
      <c r="T577" s="61"/>
      <c r="U577" s="61"/>
    </row>
    <row r="578" spans="2:21" ht="12.75" customHeight="1" x14ac:dyDescent="0.3">
      <c r="B578" s="61"/>
      <c r="C578" s="147"/>
      <c r="D578" s="61"/>
      <c r="E578" s="61"/>
      <c r="F578" s="61"/>
      <c r="G578" s="61"/>
      <c r="H578" s="61"/>
      <c r="I578" s="61"/>
      <c r="J578" s="61"/>
      <c r="K578" s="61"/>
      <c r="L578" s="61"/>
      <c r="M578" s="61"/>
      <c r="N578" s="61"/>
      <c r="O578" s="61"/>
      <c r="P578" s="61"/>
      <c r="Q578" s="61"/>
      <c r="R578" s="61"/>
      <c r="S578" s="61"/>
      <c r="T578" s="61"/>
      <c r="U578" s="61"/>
    </row>
    <row r="579" spans="2:21" ht="12.75" customHeight="1" x14ac:dyDescent="0.3">
      <c r="B579" s="61"/>
      <c r="C579" s="147"/>
      <c r="D579" s="61"/>
      <c r="E579" s="61"/>
      <c r="F579" s="61"/>
      <c r="G579" s="61"/>
      <c r="H579" s="61"/>
      <c r="I579" s="61"/>
      <c r="J579" s="61"/>
      <c r="K579" s="61"/>
      <c r="L579" s="61"/>
      <c r="M579" s="61"/>
      <c r="N579" s="61"/>
      <c r="O579" s="61"/>
      <c r="P579" s="61"/>
      <c r="Q579" s="61"/>
      <c r="R579" s="61"/>
      <c r="S579" s="61"/>
      <c r="T579" s="61"/>
      <c r="U579" s="61"/>
    </row>
    <row r="580" spans="2:21" ht="12.75" customHeight="1" x14ac:dyDescent="0.3">
      <c r="B580" s="61"/>
      <c r="C580" s="147"/>
      <c r="D580" s="61"/>
      <c r="E580" s="61"/>
      <c r="F580" s="61"/>
      <c r="G580" s="61"/>
      <c r="H580" s="61"/>
      <c r="I580" s="61"/>
      <c r="J580" s="61"/>
      <c r="K580" s="61"/>
      <c r="L580" s="61"/>
      <c r="M580" s="61"/>
      <c r="N580" s="61"/>
      <c r="O580" s="61"/>
      <c r="P580" s="61"/>
      <c r="Q580" s="61"/>
      <c r="R580" s="61"/>
      <c r="S580" s="61"/>
      <c r="T580" s="61"/>
      <c r="U580" s="61"/>
    </row>
    <row r="581" spans="2:21" ht="12.75" customHeight="1" x14ac:dyDescent="0.3">
      <c r="B581" s="61"/>
      <c r="C581" s="147"/>
      <c r="D581" s="61"/>
      <c r="E581" s="61"/>
      <c r="F581" s="61"/>
      <c r="G581" s="61"/>
      <c r="H581" s="61"/>
      <c r="I581" s="61"/>
      <c r="J581" s="61"/>
      <c r="K581" s="61"/>
      <c r="L581" s="61"/>
      <c r="M581" s="61"/>
      <c r="N581" s="61"/>
      <c r="O581" s="61"/>
      <c r="P581" s="61"/>
      <c r="Q581" s="61"/>
      <c r="R581" s="61"/>
      <c r="S581" s="61"/>
      <c r="T581" s="61"/>
      <c r="U581" s="61"/>
    </row>
    <row r="582" spans="2:21" ht="12.75" customHeight="1" x14ac:dyDescent="0.3">
      <c r="B582" s="61"/>
      <c r="C582" s="147"/>
      <c r="D582" s="61"/>
      <c r="E582" s="61"/>
      <c r="F582" s="61"/>
      <c r="G582" s="61"/>
      <c r="H582" s="61"/>
      <c r="I582" s="61"/>
      <c r="J582" s="61"/>
      <c r="K582" s="61"/>
      <c r="L582" s="61"/>
      <c r="M582" s="61"/>
      <c r="N582" s="61"/>
      <c r="O582" s="61"/>
      <c r="P582" s="61"/>
      <c r="Q582" s="61"/>
      <c r="R582" s="61"/>
      <c r="S582" s="61"/>
      <c r="T582" s="61"/>
      <c r="U582" s="61"/>
    </row>
    <row r="583" spans="2:21" ht="12.75" customHeight="1" x14ac:dyDescent="0.3">
      <c r="B583" s="61"/>
      <c r="C583" s="147"/>
      <c r="D583" s="61"/>
      <c r="E583" s="61"/>
      <c r="F583" s="61"/>
      <c r="G583" s="61"/>
      <c r="H583" s="61"/>
      <c r="I583" s="61"/>
      <c r="J583" s="61"/>
      <c r="K583" s="61"/>
      <c r="L583" s="61"/>
      <c r="M583" s="61"/>
      <c r="N583" s="61"/>
      <c r="O583" s="61"/>
      <c r="P583" s="61"/>
      <c r="Q583" s="61"/>
      <c r="R583" s="61"/>
      <c r="S583" s="61"/>
      <c r="T583" s="61"/>
      <c r="U583" s="61"/>
    </row>
    <row r="584" spans="2:21" ht="12.75" customHeight="1" x14ac:dyDescent="0.3">
      <c r="B584" s="61"/>
      <c r="C584" s="147"/>
      <c r="D584" s="61"/>
      <c r="E584" s="61"/>
      <c r="F584" s="61"/>
      <c r="G584" s="61"/>
      <c r="H584" s="61"/>
      <c r="I584" s="61"/>
      <c r="J584" s="61"/>
      <c r="K584" s="61"/>
      <c r="L584" s="61"/>
      <c r="M584" s="61"/>
      <c r="N584" s="61"/>
      <c r="O584" s="61"/>
      <c r="P584" s="61"/>
      <c r="Q584" s="61"/>
      <c r="R584" s="61"/>
      <c r="S584" s="61"/>
      <c r="T584" s="61"/>
      <c r="U584" s="61"/>
    </row>
    <row r="585" spans="2:21" ht="12.75" customHeight="1" x14ac:dyDescent="0.3">
      <c r="B585" s="61"/>
      <c r="C585" s="147"/>
      <c r="D585" s="61"/>
      <c r="E585" s="61"/>
      <c r="F585" s="61"/>
      <c r="G585" s="61"/>
      <c r="H585" s="61"/>
      <c r="I585" s="61"/>
      <c r="J585" s="61"/>
      <c r="K585" s="61"/>
      <c r="L585" s="61"/>
      <c r="M585" s="61"/>
      <c r="N585" s="61"/>
      <c r="O585" s="61"/>
      <c r="P585" s="61"/>
      <c r="Q585" s="61"/>
      <c r="R585" s="61"/>
      <c r="S585" s="61"/>
      <c r="T585" s="61"/>
      <c r="U585" s="61"/>
    </row>
    <row r="586" spans="2:21" ht="12.75" customHeight="1" x14ac:dyDescent="0.3">
      <c r="B586" s="61"/>
      <c r="C586" s="147"/>
      <c r="D586" s="61"/>
      <c r="E586" s="61"/>
      <c r="F586" s="61"/>
      <c r="G586" s="61"/>
      <c r="H586" s="61"/>
      <c r="I586" s="61"/>
      <c r="J586" s="61"/>
      <c r="K586" s="61"/>
      <c r="L586" s="61"/>
      <c r="M586" s="61"/>
      <c r="N586" s="61"/>
      <c r="O586" s="61"/>
      <c r="P586" s="61"/>
      <c r="Q586" s="61"/>
      <c r="R586" s="61"/>
      <c r="S586" s="61"/>
      <c r="T586" s="61"/>
      <c r="U586" s="61"/>
    </row>
    <row r="587" spans="2:21" ht="12.75" customHeight="1" x14ac:dyDescent="0.3">
      <c r="B587" s="61"/>
      <c r="C587" s="147"/>
      <c r="D587" s="61"/>
      <c r="E587" s="61"/>
      <c r="F587" s="61"/>
      <c r="G587" s="61"/>
      <c r="H587" s="61"/>
      <c r="I587" s="61"/>
      <c r="J587" s="61"/>
      <c r="K587" s="61"/>
      <c r="L587" s="61"/>
      <c r="M587" s="61"/>
      <c r="N587" s="61"/>
      <c r="O587" s="61"/>
      <c r="P587" s="61"/>
      <c r="Q587" s="61"/>
      <c r="R587" s="61"/>
      <c r="S587" s="61"/>
      <c r="T587" s="61"/>
      <c r="U587" s="61"/>
    </row>
    <row r="588" spans="2:21" ht="12.75" customHeight="1" x14ac:dyDescent="0.3">
      <c r="B588" s="61"/>
      <c r="C588" s="147"/>
      <c r="D588" s="61"/>
      <c r="E588" s="61"/>
      <c r="F588" s="61"/>
      <c r="G588" s="61"/>
      <c r="H588" s="61"/>
      <c r="I588" s="61"/>
      <c r="J588" s="61"/>
      <c r="K588" s="61"/>
      <c r="L588" s="61"/>
      <c r="M588" s="61"/>
      <c r="N588" s="61"/>
      <c r="O588" s="61"/>
      <c r="P588" s="61"/>
      <c r="Q588" s="61"/>
      <c r="R588" s="61"/>
      <c r="S588" s="61"/>
      <c r="T588" s="61"/>
      <c r="U588" s="61"/>
    </row>
    <row r="589" spans="2:21" ht="12.75" customHeight="1" x14ac:dyDescent="0.3">
      <c r="B589" s="61"/>
      <c r="C589" s="147"/>
      <c r="D589" s="61"/>
      <c r="E589" s="61"/>
      <c r="F589" s="61"/>
      <c r="G589" s="61"/>
      <c r="H589" s="61"/>
      <c r="I589" s="61"/>
      <c r="J589" s="61"/>
      <c r="K589" s="61"/>
      <c r="L589" s="61"/>
      <c r="M589" s="61"/>
      <c r="N589" s="61"/>
      <c r="O589" s="61"/>
      <c r="P589" s="61"/>
      <c r="Q589" s="61"/>
      <c r="R589" s="61"/>
      <c r="S589" s="61"/>
      <c r="T589" s="61"/>
      <c r="U589" s="61"/>
    </row>
    <row r="590" spans="2:21" ht="12.75" customHeight="1" x14ac:dyDescent="0.3">
      <c r="B590" s="61"/>
      <c r="C590" s="147"/>
      <c r="D590" s="61"/>
      <c r="E590" s="61"/>
      <c r="F590" s="61"/>
      <c r="G590" s="61"/>
      <c r="H590" s="61"/>
      <c r="I590" s="61"/>
      <c r="J590" s="61"/>
      <c r="K590" s="61"/>
      <c r="L590" s="61"/>
      <c r="M590" s="61"/>
      <c r="N590" s="61"/>
      <c r="O590" s="61"/>
      <c r="P590" s="61"/>
      <c r="Q590" s="61"/>
      <c r="R590" s="61"/>
      <c r="S590" s="61"/>
      <c r="T590" s="61"/>
      <c r="U590" s="61"/>
    </row>
    <row r="591" spans="2:21" ht="12.75" customHeight="1" x14ac:dyDescent="0.3">
      <c r="B591" s="61"/>
      <c r="C591" s="147"/>
      <c r="D591" s="61"/>
      <c r="E591" s="61"/>
      <c r="F591" s="61"/>
      <c r="G591" s="61"/>
      <c r="H591" s="61"/>
      <c r="I591" s="61"/>
      <c r="J591" s="61"/>
      <c r="K591" s="61"/>
      <c r="L591" s="61"/>
      <c r="M591" s="61"/>
      <c r="N591" s="61"/>
      <c r="O591" s="61"/>
      <c r="P591" s="61"/>
      <c r="Q591" s="61"/>
      <c r="R591" s="61"/>
      <c r="S591" s="61"/>
      <c r="T591" s="61"/>
      <c r="U591" s="61"/>
    </row>
    <row r="592" spans="2:21" ht="12.75" customHeight="1" x14ac:dyDescent="0.3">
      <c r="B592" s="61"/>
      <c r="C592" s="147"/>
      <c r="D592" s="61"/>
      <c r="E592" s="61"/>
      <c r="F592" s="61"/>
      <c r="G592" s="61"/>
      <c r="H592" s="61"/>
      <c r="I592" s="61"/>
      <c r="J592" s="61"/>
      <c r="K592" s="61"/>
      <c r="L592" s="61"/>
      <c r="M592" s="61"/>
      <c r="N592" s="61"/>
      <c r="O592" s="61"/>
      <c r="P592" s="61"/>
      <c r="Q592" s="61"/>
      <c r="R592" s="61"/>
      <c r="S592" s="61"/>
      <c r="T592" s="61"/>
      <c r="U592" s="61"/>
    </row>
    <row r="593" spans="2:21" ht="12.75" customHeight="1" x14ac:dyDescent="0.3">
      <c r="B593" s="61"/>
      <c r="C593" s="147"/>
      <c r="D593" s="61"/>
      <c r="E593" s="61"/>
      <c r="F593" s="61"/>
      <c r="G593" s="61"/>
      <c r="H593" s="61"/>
      <c r="I593" s="61"/>
      <c r="J593" s="61"/>
      <c r="K593" s="61"/>
      <c r="L593" s="61"/>
      <c r="M593" s="61"/>
      <c r="N593" s="61"/>
      <c r="O593" s="61"/>
      <c r="P593" s="61"/>
      <c r="Q593" s="61"/>
      <c r="R593" s="61"/>
      <c r="S593" s="61"/>
      <c r="T593" s="61"/>
      <c r="U593" s="61"/>
    </row>
    <row r="594" spans="2:21" ht="12.75" customHeight="1" x14ac:dyDescent="0.3">
      <c r="B594" s="61"/>
      <c r="C594" s="147"/>
      <c r="D594" s="61"/>
      <c r="E594" s="61"/>
      <c r="F594" s="61"/>
      <c r="G594" s="61"/>
      <c r="H594" s="61"/>
      <c r="I594" s="61"/>
      <c r="J594" s="61"/>
      <c r="K594" s="61"/>
      <c r="L594" s="61"/>
      <c r="M594" s="61"/>
      <c r="N594" s="61"/>
      <c r="O594" s="61"/>
      <c r="P594" s="61"/>
      <c r="Q594" s="61"/>
      <c r="R594" s="61"/>
      <c r="S594" s="61"/>
      <c r="T594" s="61"/>
      <c r="U594" s="61"/>
    </row>
    <row r="595" spans="2:21" ht="12.75" customHeight="1" x14ac:dyDescent="0.3">
      <c r="B595" s="61"/>
      <c r="C595" s="147"/>
      <c r="D595" s="61"/>
      <c r="E595" s="61"/>
      <c r="F595" s="61"/>
      <c r="G595" s="61"/>
      <c r="H595" s="61"/>
      <c r="I595" s="61"/>
      <c r="J595" s="61"/>
      <c r="K595" s="61"/>
      <c r="L595" s="61"/>
      <c r="M595" s="61"/>
      <c r="N595" s="61"/>
      <c r="O595" s="61"/>
      <c r="P595" s="61"/>
      <c r="Q595" s="61"/>
      <c r="R595" s="61"/>
      <c r="S595" s="61"/>
      <c r="T595" s="61"/>
      <c r="U595" s="61"/>
    </row>
    <row r="596" spans="2:21" ht="12.75" customHeight="1" x14ac:dyDescent="0.3">
      <c r="B596" s="61"/>
      <c r="C596" s="147"/>
      <c r="D596" s="61"/>
      <c r="E596" s="61"/>
      <c r="F596" s="61"/>
      <c r="G596" s="61"/>
      <c r="H596" s="61"/>
      <c r="I596" s="61"/>
      <c r="J596" s="61"/>
      <c r="K596" s="61"/>
      <c r="L596" s="61"/>
      <c r="M596" s="61"/>
      <c r="N596" s="61"/>
      <c r="O596" s="61"/>
      <c r="P596" s="61"/>
      <c r="Q596" s="61"/>
      <c r="R596" s="61"/>
      <c r="S596" s="61"/>
      <c r="T596" s="61"/>
      <c r="U596" s="61"/>
    </row>
    <row r="597" spans="2:21" ht="12.75" customHeight="1" x14ac:dyDescent="0.3">
      <c r="B597" s="61"/>
      <c r="C597" s="147"/>
      <c r="D597" s="61"/>
      <c r="E597" s="61"/>
      <c r="F597" s="61"/>
      <c r="G597" s="61"/>
      <c r="H597" s="61"/>
      <c r="I597" s="61"/>
      <c r="J597" s="61"/>
      <c r="K597" s="61"/>
      <c r="L597" s="61"/>
      <c r="M597" s="61"/>
      <c r="N597" s="61"/>
      <c r="O597" s="61"/>
      <c r="P597" s="61"/>
      <c r="Q597" s="61"/>
      <c r="R597" s="61"/>
      <c r="S597" s="61"/>
      <c r="T597" s="61"/>
      <c r="U597" s="61"/>
    </row>
    <row r="598" spans="2:21" ht="12.75" customHeight="1" x14ac:dyDescent="0.3">
      <c r="B598" s="61"/>
      <c r="C598" s="147"/>
      <c r="D598" s="61"/>
      <c r="E598" s="61"/>
      <c r="F598" s="61"/>
      <c r="G598" s="61"/>
      <c r="H598" s="61"/>
      <c r="I598" s="61"/>
      <c r="J598" s="61"/>
      <c r="K598" s="61"/>
      <c r="L598" s="61"/>
      <c r="M598" s="61"/>
      <c r="N598" s="61"/>
      <c r="O598" s="61"/>
      <c r="P598" s="61"/>
      <c r="Q598" s="61"/>
      <c r="R598" s="61"/>
      <c r="S598" s="61"/>
      <c r="T598" s="61"/>
      <c r="U598" s="61"/>
    </row>
    <row r="599" spans="2:21" ht="12.75" customHeight="1" x14ac:dyDescent="0.3">
      <c r="B599" s="61"/>
      <c r="C599" s="147"/>
      <c r="D599" s="61"/>
      <c r="E599" s="61"/>
      <c r="F599" s="61"/>
      <c r="G599" s="61"/>
      <c r="H599" s="61"/>
      <c r="I599" s="61"/>
      <c r="J599" s="61"/>
      <c r="K599" s="61"/>
      <c r="L599" s="61"/>
      <c r="M599" s="61"/>
      <c r="N599" s="61"/>
      <c r="O599" s="61"/>
      <c r="P599" s="61"/>
      <c r="Q599" s="61"/>
      <c r="R599" s="61"/>
      <c r="S599" s="61"/>
      <c r="T599" s="61"/>
      <c r="U599" s="61"/>
    </row>
    <row r="600" spans="2:21" ht="12.75" customHeight="1" x14ac:dyDescent="0.3">
      <c r="B600" s="61"/>
      <c r="C600" s="147"/>
      <c r="D600" s="61"/>
      <c r="E600" s="61"/>
      <c r="F600" s="61"/>
      <c r="G600" s="61"/>
      <c r="H600" s="61"/>
      <c r="I600" s="61"/>
      <c r="J600" s="61"/>
      <c r="K600" s="61"/>
      <c r="L600" s="61"/>
      <c r="M600" s="61"/>
      <c r="N600" s="61"/>
      <c r="O600" s="61"/>
      <c r="P600" s="61"/>
      <c r="Q600" s="61"/>
      <c r="R600" s="61"/>
      <c r="S600" s="61"/>
      <c r="T600" s="61"/>
      <c r="U600" s="61"/>
    </row>
    <row r="601" spans="2:21" ht="12.75" customHeight="1" x14ac:dyDescent="0.3">
      <c r="B601" s="61"/>
      <c r="C601" s="147"/>
      <c r="D601" s="61"/>
      <c r="E601" s="61"/>
      <c r="F601" s="61"/>
      <c r="G601" s="61"/>
      <c r="H601" s="61"/>
      <c r="I601" s="61"/>
      <c r="J601" s="61"/>
      <c r="K601" s="61"/>
      <c r="L601" s="61"/>
      <c r="M601" s="61"/>
      <c r="N601" s="61"/>
      <c r="O601" s="61"/>
      <c r="P601" s="61"/>
      <c r="Q601" s="61"/>
      <c r="R601" s="61"/>
      <c r="S601" s="61"/>
      <c r="T601" s="61"/>
      <c r="U601" s="61"/>
    </row>
    <row r="602" spans="2:21" ht="12.75" customHeight="1" x14ac:dyDescent="0.3">
      <c r="B602" s="61"/>
      <c r="C602" s="147"/>
      <c r="D602" s="61"/>
      <c r="E602" s="61"/>
      <c r="F602" s="61"/>
      <c r="G602" s="61"/>
      <c r="H602" s="61"/>
      <c r="I602" s="61"/>
      <c r="J602" s="61"/>
      <c r="K602" s="61"/>
      <c r="L602" s="61"/>
      <c r="M602" s="61"/>
      <c r="N602" s="61"/>
      <c r="O602" s="61"/>
      <c r="P602" s="61"/>
      <c r="Q602" s="61"/>
      <c r="R602" s="61"/>
      <c r="S602" s="61"/>
      <c r="T602" s="61"/>
      <c r="U602" s="61"/>
    </row>
    <row r="603" spans="2:21" ht="12.75" customHeight="1" x14ac:dyDescent="0.3">
      <c r="B603" s="61"/>
      <c r="C603" s="147"/>
      <c r="D603" s="61"/>
      <c r="E603" s="61"/>
      <c r="F603" s="61"/>
      <c r="G603" s="61"/>
      <c r="H603" s="61"/>
      <c r="I603" s="61"/>
      <c r="J603" s="61"/>
      <c r="K603" s="61"/>
      <c r="L603" s="61"/>
      <c r="M603" s="61"/>
      <c r="N603" s="61"/>
      <c r="O603" s="61"/>
      <c r="P603" s="61"/>
      <c r="Q603" s="61"/>
      <c r="R603" s="61"/>
      <c r="S603" s="61"/>
      <c r="T603" s="61"/>
      <c r="U603" s="61"/>
    </row>
    <row r="604" spans="2:21" ht="12.75" customHeight="1" x14ac:dyDescent="0.3">
      <c r="B604" s="61"/>
      <c r="C604" s="147"/>
      <c r="D604" s="61"/>
      <c r="E604" s="61"/>
      <c r="F604" s="61"/>
      <c r="G604" s="61"/>
      <c r="H604" s="61"/>
      <c r="I604" s="61"/>
      <c r="J604" s="61"/>
      <c r="K604" s="61"/>
      <c r="L604" s="61"/>
      <c r="M604" s="61"/>
      <c r="N604" s="61"/>
      <c r="O604" s="61"/>
      <c r="P604" s="61"/>
      <c r="Q604" s="61"/>
      <c r="R604" s="61"/>
      <c r="S604" s="61"/>
      <c r="T604" s="61"/>
      <c r="U604" s="61"/>
    </row>
    <row r="605" spans="2:21" ht="12.75" customHeight="1" x14ac:dyDescent="0.3">
      <c r="B605" s="61"/>
      <c r="C605" s="147"/>
      <c r="D605" s="61"/>
      <c r="E605" s="61"/>
      <c r="F605" s="61"/>
      <c r="G605" s="61"/>
      <c r="H605" s="61"/>
      <c r="I605" s="61"/>
      <c r="J605" s="61"/>
      <c r="K605" s="61"/>
      <c r="L605" s="61"/>
      <c r="M605" s="61"/>
      <c r="N605" s="61"/>
      <c r="O605" s="61"/>
      <c r="P605" s="61"/>
      <c r="Q605" s="61"/>
      <c r="R605" s="61"/>
      <c r="S605" s="61"/>
      <c r="T605" s="61"/>
      <c r="U605" s="61"/>
    </row>
    <row r="606" spans="2:21" ht="12.75" customHeight="1" x14ac:dyDescent="0.3">
      <c r="B606" s="61"/>
      <c r="C606" s="147"/>
      <c r="D606" s="61"/>
      <c r="E606" s="61"/>
      <c r="F606" s="61"/>
      <c r="G606" s="61"/>
      <c r="H606" s="61"/>
      <c r="I606" s="61"/>
      <c r="J606" s="61"/>
      <c r="K606" s="61"/>
      <c r="L606" s="61"/>
      <c r="M606" s="61"/>
      <c r="N606" s="61"/>
      <c r="O606" s="61"/>
      <c r="P606" s="61"/>
      <c r="Q606" s="61"/>
      <c r="R606" s="61"/>
      <c r="S606" s="61"/>
      <c r="T606" s="61"/>
      <c r="U606" s="61"/>
    </row>
    <row r="607" spans="2:21" ht="12.75" customHeight="1" x14ac:dyDescent="0.3">
      <c r="B607" s="61"/>
      <c r="C607" s="147"/>
      <c r="D607" s="61"/>
      <c r="E607" s="61"/>
      <c r="F607" s="61"/>
      <c r="G607" s="61"/>
      <c r="H607" s="61"/>
      <c r="I607" s="61"/>
      <c r="J607" s="61"/>
      <c r="K607" s="61"/>
      <c r="L607" s="61"/>
      <c r="M607" s="61"/>
      <c r="N607" s="61"/>
      <c r="O607" s="61"/>
      <c r="P607" s="61"/>
      <c r="Q607" s="61"/>
      <c r="R607" s="61"/>
      <c r="S607" s="61"/>
      <c r="T607" s="61"/>
      <c r="U607" s="61"/>
    </row>
    <row r="608" spans="2:21" ht="12.75" customHeight="1" x14ac:dyDescent="0.3">
      <c r="B608" s="61"/>
      <c r="C608" s="147"/>
      <c r="D608" s="61"/>
      <c r="E608" s="61"/>
      <c r="F608" s="61"/>
      <c r="G608" s="61"/>
      <c r="H608" s="61"/>
      <c r="I608" s="61"/>
      <c r="J608" s="61"/>
      <c r="K608" s="61"/>
      <c r="L608" s="61"/>
      <c r="M608" s="61"/>
      <c r="N608" s="61"/>
      <c r="O608" s="61"/>
      <c r="P608" s="61"/>
      <c r="Q608" s="61"/>
      <c r="R608" s="61"/>
      <c r="S608" s="61"/>
      <c r="T608" s="61"/>
      <c r="U608" s="61"/>
    </row>
    <row r="609" spans="2:21" ht="12.75" customHeight="1" x14ac:dyDescent="0.3">
      <c r="B609" s="61"/>
      <c r="C609" s="147"/>
      <c r="D609" s="61"/>
      <c r="E609" s="61"/>
      <c r="F609" s="61"/>
      <c r="G609" s="61"/>
      <c r="H609" s="61"/>
      <c r="I609" s="61"/>
      <c r="J609" s="61"/>
      <c r="K609" s="61"/>
      <c r="L609" s="61"/>
      <c r="M609" s="61"/>
      <c r="N609" s="61"/>
      <c r="O609" s="61"/>
      <c r="P609" s="61"/>
      <c r="Q609" s="61"/>
      <c r="R609" s="61"/>
      <c r="S609" s="61"/>
      <c r="T609" s="61"/>
      <c r="U609" s="61"/>
    </row>
    <row r="610" spans="2:21" ht="12.75" customHeight="1" x14ac:dyDescent="0.3">
      <c r="B610" s="61"/>
      <c r="C610" s="147"/>
      <c r="D610" s="61"/>
      <c r="E610" s="61"/>
      <c r="F610" s="61"/>
      <c r="G610" s="61"/>
      <c r="H610" s="61"/>
      <c r="I610" s="61"/>
      <c r="J610" s="61"/>
      <c r="K610" s="61"/>
      <c r="L610" s="61"/>
      <c r="M610" s="61"/>
      <c r="N610" s="61"/>
      <c r="O610" s="61"/>
      <c r="P610" s="61"/>
      <c r="Q610" s="61"/>
      <c r="R610" s="61"/>
      <c r="S610" s="61"/>
      <c r="T610" s="61"/>
      <c r="U610" s="61"/>
    </row>
    <row r="611" spans="2:21" ht="12.75" customHeight="1" x14ac:dyDescent="0.3">
      <c r="B611" s="61"/>
      <c r="C611" s="147"/>
      <c r="D611" s="61"/>
      <c r="E611" s="61"/>
      <c r="F611" s="61"/>
      <c r="G611" s="61"/>
      <c r="H611" s="61"/>
      <c r="I611" s="61"/>
      <c r="J611" s="61"/>
      <c r="K611" s="61"/>
      <c r="L611" s="61"/>
      <c r="M611" s="61"/>
      <c r="N611" s="61"/>
      <c r="O611" s="61"/>
      <c r="P611" s="61"/>
      <c r="Q611" s="61"/>
      <c r="R611" s="61"/>
      <c r="S611" s="61"/>
      <c r="T611" s="61"/>
      <c r="U611" s="61"/>
    </row>
    <row r="612" spans="2:21" ht="12.75" customHeight="1" x14ac:dyDescent="0.3">
      <c r="B612" s="61"/>
      <c r="C612" s="147"/>
      <c r="D612" s="61"/>
      <c r="E612" s="61"/>
      <c r="F612" s="61"/>
      <c r="G612" s="61"/>
      <c r="H612" s="61"/>
      <c r="I612" s="61"/>
      <c r="J612" s="61"/>
      <c r="K612" s="61"/>
      <c r="L612" s="61"/>
      <c r="M612" s="61"/>
      <c r="N612" s="61"/>
      <c r="O612" s="61"/>
      <c r="P612" s="61"/>
      <c r="Q612" s="61"/>
      <c r="R612" s="61"/>
      <c r="S612" s="61"/>
      <c r="T612" s="61"/>
      <c r="U612" s="61"/>
    </row>
    <row r="613" spans="2:21" ht="12.75" customHeight="1" x14ac:dyDescent="0.3">
      <c r="B613" s="61"/>
      <c r="C613" s="147"/>
      <c r="D613" s="61"/>
      <c r="E613" s="61"/>
      <c r="F613" s="61"/>
      <c r="G613" s="61"/>
      <c r="H613" s="61"/>
      <c r="I613" s="61"/>
      <c r="J613" s="61"/>
      <c r="K613" s="61"/>
      <c r="L613" s="61"/>
      <c r="M613" s="61"/>
      <c r="N613" s="61"/>
      <c r="O613" s="61"/>
      <c r="P613" s="61"/>
      <c r="Q613" s="61"/>
      <c r="R613" s="61"/>
      <c r="S613" s="61"/>
      <c r="T613" s="61"/>
      <c r="U613" s="61"/>
    </row>
    <row r="614" spans="2:21" ht="12.75" customHeight="1" x14ac:dyDescent="0.3">
      <c r="B614" s="61"/>
      <c r="C614" s="147"/>
      <c r="D614" s="61"/>
      <c r="E614" s="61"/>
      <c r="F614" s="61"/>
      <c r="G614" s="61"/>
      <c r="H614" s="61"/>
      <c r="I614" s="61"/>
      <c r="J614" s="61"/>
      <c r="K614" s="61"/>
      <c r="L614" s="61"/>
      <c r="M614" s="61"/>
      <c r="N614" s="61"/>
      <c r="O614" s="61"/>
      <c r="P614" s="61"/>
      <c r="Q614" s="61"/>
      <c r="R614" s="61"/>
      <c r="S614" s="61"/>
      <c r="T614" s="61"/>
      <c r="U614" s="61"/>
    </row>
    <row r="615" spans="2:21" ht="12.75" customHeight="1" x14ac:dyDescent="0.3">
      <c r="B615" s="61"/>
      <c r="C615" s="147"/>
      <c r="D615" s="61"/>
      <c r="E615" s="61"/>
      <c r="F615" s="61"/>
      <c r="G615" s="61"/>
      <c r="H615" s="61"/>
      <c r="I615" s="61"/>
      <c r="J615" s="61"/>
      <c r="K615" s="61"/>
      <c r="L615" s="61"/>
      <c r="M615" s="61"/>
      <c r="N615" s="61"/>
      <c r="O615" s="61"/>
      <c r="P615" s="61"/>
      <c r="Q615" s="61"/>
      <c r="R615" s="61"/>
      <c r="S615" s="61"/>
      <c r="T615" s="61"/>
      <c r="U615" s="61"/>
    </row>
    <row r="616" spans="2:21" ht="12.75" customHeight="1" x14ac:dyDescent="0.3">
      <c r="B616" s="61"/>
      <c r="C616" s="147"/>
      <c r="D616" s="61"/>
      <c r="E616" s="61"/>
      <c r="F616" s="61"/>
      <c r="G616" s="61"/>
      <c r="H616" s="61"/>
      <c r="I616" s="61"/>
      <c r="J616" s="61"/>
      <c r="K616" s="61"/>
      <c r="L616" s="61"/>
      <c r="M616" s="61"/>
      <c r="N616" s="61"/>
      <c r="O616" s="61"/>
      <c r="P616" s="61"/>
      <c r="Q616" s="61"/>
      <c r="R616" s="61"/>
      <c r="S616" s="61"/>
      <c r="T616" s="61"/>
      <c r="U616" s="61"/>
    </row>
    <row r="617" spans="2:21" ht="12.75" customHeight="1" x14ac:dyDescent="0.3">
      <c r="B617" s="61"/>
      <c r="C617" s="147"/>
      <c r="D617" s="61"/>
      <c r="E617" s="61"/>
      <c r="F617" s="61"/>
      <c r="G617" s="61"/>
      <c r="H617" s="61"/>
      <c r="I617" s="61"/>
      <c r="J617" s="61"/>
      <c r="K617" s="61"/>
      <c r="L617" s="61"/>
      <c r="M617" s="61"/>
      <c r="N617" s="61"/>
      <c r="O617" s="61"/>
      <c r="P617" s="61"/>
      <c r="Q617" s="61"/>
      <c r="R617" s="61"/>
      <c r="S617" s="61"/>
      <c r="T617" s="61"/>
      <c r="U617" s="61"/>
    </row>
    <row r="618" spans="2:21" ht="12.75" customHeight="1" x14ac:dyDescent="0.3">
      <c r="B618" s="61"/>
      <c r="C618" s="147"/>
      <c r="D618" s="61"/>
      <c r="E618" s="61"/>
      <c r="F618" s="61"/>
      <c r="G618" s="61"/>
      <c r="H618" s="61"/>
      <c r="I618" s="61"/>
      <c r="J618" s="61"/>
      <c r="K618" s="61"/>
      <c r="L618" s="61"/>
      <c r="M618" s="61"/>
      <c r="N618" s="61"/>
      <c r="O618" s="61"/>
      <c r="P618" s="61"/>
      <c r="Q618" s="61"/>
      <c r="R618" s="61"/>
      <c r="S618" s="61"/>
      <c r="T618" s="61"/>
      <c r="U618" s="61"/>
    </row>
    <row r="619" spans="2:21" ht="12.75" customHeight="1" x14ac:dyDescent="0.3">
      <c r="B619" s="61"/>
      <c r="C619" s="147"/>
      <c r="D619" s="61"/>
      <c r="E619" s="61"/>
      <c r="F619" s="61"/>
      <c r="G619" s="61"/>
      <c r="H619" s="61"/>
      <c r="I619" s="61"/>
      <c r="J619" s="61"/>
      <c r="K619" s="61"/>
      <c r="L619" s="61"/>
      <c r="M619" s="61"/>
      <c r="N619" s="61"/>
      <c r="O619" s="61"/>
      <c r="P619" s="61"/>
      <c r="Q619" s="61"/>
      <c r="R619" s="61"/>
      <c r="S619" s="61"/>
      <c r="T619" s="61"/>
      <c r="U619" s="61"/>
    </row>
    <row r="620" spans="2:21" ht="12.75" customHeight="1" x14ac:dyDescent="0.3">
      <c r="B620" s="61"/>
      <c r="C620" s="147"/>
      <c r="D620" s="61"/>
      <c r="E620" s="61"/>
      <c r="F620" s="61"/>
      <c r="G620" s="61"/>
      <c r="H620" s="61"/>
      <c r="I620" s="61"/>
      <c r="J620" s="61"/>
      <c r="K620" s="61"/>
      <c r="L620" s="61"/>
      <c r="M620" s="61"/>
      <c r="N620" s="61"/>
      <c r="O620" s="61"/>
      <c r="P620" s="61"/>
      <c r="Q620" s="61"/>
      <c r="R620" s="61"/>
      <c r="S620" s="61"/>
      <c r="T620" s="61"/>
      <c r="U620" s="61"/>
    </row>
    <row r="621" spans="2:21" ht="12.75" customHeight="1" x14ac:dyDescent="0.3">
      <c r="B621" s="61"/>
      <c r="C621" s="147"/>
      <c r="D621" s="61"/>
      <c r="E621" s="61"/>
      <c r="F621" s="61"/>
      <c r="G621" s="61"/>
      <c r="H621" s="61"/>
      <c r="I621" s="61"/>
      <c r="J621" s="61"/>
      <c r="K621" s="61"/>
      <c r="L621" s="61"/>
      <c r="M621" s="61"/>
      <c r="N621" s="61"/>
      <c r="O621" s="61"/>
      <c r="P621" s="61"/>
      <c r="Q621" s="61"/>
      <c r="R621" s="61"/>
      <c r="S621" s="61"/>
      <c r="T621" s="61"/>
      <c r="U621" s="61"/>
    </row>
    <row r="622" spans="2:21" ht="12.75" customHeight="1" x14ac:dyDescent="0.3">
      <c r="B622" s="61"/>
      <c r="C622" s="147"/>
      <c r="D622" s="61"/>
      <c r="E622" s="61"/>
      <c r="F622" s="61"/>
      <c r="G622" s="61"/>
      <c r="H622" s="61"/>
      <c r="I622" s="61"/>
      <c r="J622" s="61"/>
      <c r="K622" s="61"/>
      <c r="L622" s="61"/>
      <c r="M622" s="61"/>
      <c r="N622" s="61"/>
      <c r="O622" s="61"/>
      <c r="P622" s="61"/>
      <c r="Q622" s="61"/>
      <c r="R622" s="61"/>
      <c r="S622" s="61"/>
      <c r="T622" s="61"/>
      <c r="U622" s="61"/>
    </row>
    <row r="623" spans="2:21" ht="12.75" customHeight="1" x14ac:dyDescent="0.3">
      <c r="B623" s="61"/>
      <c r="C623" s="147"/>
      <c r="D623" s="61"/>
      <c r="E623" s="61"/>
      <c r="F623" s="61"/>
      <c r="G623" s="61"/>
      <c r="H623" s="61"/>
      <c r="I623" s="61"/>
      <c r="J623" s="61"/>
      <c r="K623" s="61"/>
      <c r="L623" s="61"/>
      <c r="M623" s="61"/>
      <c r="N623" s="61"/>
      <c r="O623" s="61"/>
      <c r="P623" s="61"/>
      <c r="Q623" s="61"/>
      <c r="R623" s="61"/>
      <c r="S623" s="61"/>
      <c r="T623" s="61"/>
      <c r="U623" s="61"/>
    </row>
    <row r="624" spans="2:21" ht="12.75" customHeight="1" x14ac:dyDescent="0.3">
      <c r="B624" s="61"/>
      <c r="C624" s="147"/>
      <c r="D624" s="61"/>
      <c r="E624" s="61"/>
      <c r="F624" s="61"/>
      <c r="G624" s="61"/>
      <c r="H624" s="61"/>
      <c r="I624" s="61"/>
      <c r="J624" s="61"/>
      <c r="K624" s="61"/>
      <c r="L624" s="61"/>
      <c r="M624" s="61"/>
      <c r="N624" s="61"/>
      <c r="O624" s="61"/>
      <c r="P624" s="61"/>
      <c r="Q624" s="61"/>
      <c r="R624" s="61"/>
      <c r="S624" s="61"/>
      <c r="T624" s="61"/>
      <c r="U624" s="61"/>
    </row>
    <row r="625" spans="2:21" ht="12.75" customHeight="1" x14ac:dyDescent="0.3">
      <c r="B625" s="61"/>
      <c r="C625" s="147"/>
      <c r="D625" s="61"/>
      <c r="E625" s="61"/>
      <c r="F625" s="61"/>
      <c r="G625" s="61"/>
      <c r="H625" s="61"/>
      <c r="I625" s="61"/>
      <c r="J625" s="61"/>
      <c r="K625" s="61"/>
      <c r="L625" s="61"/>
      <c r="M625" s="61"/>
      <c r="N625" s="61"/>
      <c r="O625" s="61"/>
      <c r="P625" s="61"/>
      <c r="Q625" s="61"/>
      <c r="R625" s="61"/>
      <c r="S625" s="61"/>
      <c r="T625" s="61"/>
      <c r="U625" s="61"/>
    </row>
    <row r="626" spans="2:21" ht="12.75" customHeight="1" x14ac:dyDescent="0.3">
      <c r="B626" s="61"/>
      <c r="C626" s="147"/>
      <c r="D626" s="61"/>
      <c r="E626" s="61"/>
      <c r="F626" s="61"/>
      <c r="G626" s="61"/>
      <c r="H626" s="61"/>
      <c r="I626" s="61"/>
      <c r="J626" s="61"/>
      <c r="K626" s="61"/>
      <c r="L626" s="61"/>
      <c r="M626" s="61"/>
      <c r="N626" s="61"/>
      <c r="O626" s="61"/>
      <c r="P626" s="61"/>
      <c r="Q626" s="61"/>
      <c r="R626" s="61"/>
      <c r="S626" s="61"/>
      <c r="T626" s="61"/>
      <c r="U626" s="61"/>
    </row>
    <row r="627" spans="2:21" ht="12.75" customHeight="1" x14ac:dyDescent="0.3">
      <c r="B627" s="61"/>
      <c r="C627" s="147"/>
      <c r="D627" s="61"/>
      <c r="E627" s="61"/>
      <c r="F627" s="61"/>
      <c r="G627" s="61"/>
      <c r="H627" s="61"/>
      <c r="I627" s="61"/>
      <c r="J627" s="61"/>
      <c r="K627" s="61"/>
      <c r="L627" s="61"/>
      <c r="M627" s="61"/>
      <c r="N627" s="61"/>
      <c r="O627" s="61"/>
      <c r="P627" s="61"/>
      <c r="Q627" s="61"/>
      <c r="R627" s="61"/>
      <c r="S627" s="61"/>
      <c r="T627" s="61"/>
      <c r="U627" s="61"/>
    </row>
    <row r="628" spans="2:21" ht="12.75" customHeight="1" x14ac:dyDescent="0.3">
      <c r="B628" s="61"/>
      <c r="C628" s="147"/>
      <c r="D628" s="61"/>
      <c r="E628" s="61"/>
      <c r="F628" s="61"/>
      <c r="G628" s="61"/>
      <c r="H628" s="61"/>
      <c r="I628" s="61"/>
      <c r="J628" s="61"/>
      <c r="K628" s="61"/>
      <c r="L628" s="61"/>
      <c r="M628" s="61"/>
      <c r="N628" s="61"/>
      <c r="O628" s="61"/>
      <c r="P628" s="61"/>
      <c r="Q628" s="61"/>
      <c r="R628" s="61"/>
      <c r="S628" s="61"/>
      <c r="T628" s="61"/>
      <c r="U628" s="61"/>
    </row>
    <row r="629" spans="2:21" ht="12.75" customHeight="1" x14ac:dyDescent="0.3">
      <c r="B629" s="61"/>
      <c r="C629" s="147"/>
      <c r="D629" s="61"/>
      <c r="E629" s="61"/>
      <c r="F629" s="61"/>
      <c r="G629" s="61"/>
      <c r="H629" s="61"/>
      <c r="I629" s="61"/>
      <c r="J629" s="61"/>
      <c r="K629" s="61"/>
      <c r="L629" s="61"/>
      <c r="M629" s="61"/>
      <c r="N629" s="61"/>
      <c r="O629" s="61"/>
      <c r="P629" s="61"/>
      <c r="Q629" s="61"/>
      <c r="R629" s="61"/>
      <c r="S629" s="61"/>
      <c r="T629" s="61"/>
      <c r="U629" s="61"/>
    </row>
    <row r="630" spans="2:21" ht="12.75" customHeight="1" x14ac:dyDescent="0.3">
      <c r="B630" s="61"/>
      <c r="C630" s="147"/>
      <c r="D630" s="61"/>
      <c r="E630" s="61"/>
      <c r="F630" s="61"/>
      <c r="G630" s="61"/>
      <c r="H630" s="61"/>
      <c r="I630" s="61"/>
      <c r="J630" s="61"/>
      <c r="K630" s="61"/>
      <c r="L630" s="61"/>
      <c r="M630" s="61"/>
      <c r="N630" s="61"/>
      <c r="O630" s="61"/>
      <c r="P630" s="61"/>
      <c r="Q630" s="61"/>
      <c r="R630" s="61"/>
      <c r="S630" s="61"/>
      <c r="T630" s="61"/>
      <c r="U630" s="61"/>
    </row>
    <row r="631" spans="2:21" ht="12.75" customHeight="1" x14ac:dyDescent="0.3">
      <c r="B631" s="61"/>
      <c r="C631" s="147"/>
      <c r="D631" s="61"/>
      <c r="E631" s="61"/>
      <c r="F631" s="61"/>
      <c r="G631" s="61"/>
      <c r="H631" s="61"/>
      <c r="I631" s="61"/>
      <c r="J631" s="61"/>
      <c r="K631" s="61"/>
      <c r="L631" s="61"/>
      <c r="M631" s="61"/>
      <c r="N631" s="61"/>
      <c r="O631" s="61"/>
      <c r="P631" s="61"/>
      <c r="Q631" s="61"/>
      <c r="R631" s="61"/>
      <c r="S631" s="61"/>
      <c r="T631" s="61"/>
      <c r="U631" s="61"/>
    </row>
    <row r="632" spans="2:21" ht="12.75" customHeight="1" x14ac:dyDescent="0.3">
      <c r="B632" s="61"/>
      <c r="C632" s="147"/>
      <c r="D632" s="61"/>
      <c r="E632" s="61"/>
      <c r="F632" s="61"/>
      <c r="G632" s="61"/>
      <c r="H632" s="61"/>
      <c r="I632" s="61"/>
      <c r="J632" s="61"/>
      <c r="K632" s="61"/>
      <c r="L632" s="61"/>
      <c r="M632" s="61"/>
      <c r="N632" s="61"/>
      <c r="O632" s="61"/>
      <c r="P632" s="61"/>
      <c r="Q632" s="61"/>
      <c r="R632" s="61"/>
      <c r="S632" s="61"/>
      <c r="T632" s="61"/>
      <c r="U632" s="61"/>
    </row>
    <row r="633" spans="2:21" ht="12.75" customHeight="1" x14ac:dyDescent="0.3">
      <c r="B633" s="61"/>
      <c r="C633" s="147"/>
      <c r="D633" s="61"/>
      <c r="E633" s="61"/>
      <c r="F633" s="61"/>
      <c r="G633" s="61"/>
      <c r="H633" s="61"/>
      <c r="I633" s="61"/>
      <c r="J633" s="61"/>
      <c r="K633" s="61"/>
      <c r="L633" s="61"/>
      <c r="M633" s="61"/>
      <c r="N633" s="61"/>
      <c r="O633" s="61"/>
      <c r="P633" s="61"/>
      <c r="Q633" s="61"/>
      <c r="R633" s="61"/>
      <c r="S633" s="61"/>
      <c r="T633" s="61"/>
      <c r="U633" s="61"/>
    </row>
    <row r="634" spans="2:21" ht="12.75" customHeight="1" x14ac:dyDescent="0.3">
      <c r="B634" s="61"/>
      <c r="C634" s="147"/>
      <c r="D634" s="61"/>
      <c r="E634" s="61"/>
      <c r="F634" s="61"/>
      <c r="G634" s="61"/>
      <c r="H634" s="61"/>
      <c r="I634" s="61"/>
      <c r="J634" s="61"/>
      <c r="K634" s="61"/>
      <c r="L634" s="61"/>
      <c r="M634" s="61"/>
      <c r="N634" s="61"/>
      <c r="O634" s="61"/>
      <c r="P634" s="61"/>
      <c r="Q634" s="61"/>
      <c r="R634" s="61"/>
      <c r="S634" s="61"/>
      <c r="T634" s="61"/>
      <c r="U634" s="61"/>
    </row>
    <row r="635" spans="2:21" ht="12.75" customHeight="1" x14ac:dyDescent="0.3">
      <c r="B635" s="61"/>
      <c r="C635" s="147"/>
      <c r="D635" s="61"/>
      <c r="E635" s="61"/>
      <c r="F635" s="61"/>
      <c r="G635" s="61"/>
      <c r="H635" s="61"/>
      <c r="I635" s="61"/>
      <c r="J635" s="61"/>
      <c r="K635" s="61"/>
      <c r="L635" s="61"/>
      <c r="M635" s="61"/>
      <c r="N635" s="61"/>
      <c r="O635" s="61"/>
      <c r="P635" s="61"/>
      <c r="Q635" s="61"/>
      <c r="R635" s="61"/>
      <c r="S635" s="61"/>
      <c r="T635" s="61"/>
      <c r="U635" s="61"/>
    </row>
    <row r="636" spans="2:21" ht="12.75" customHeight="1" x14ac:dyDescent="0.3">
      <c r="B636" s="61"/>
      <c r="C636" s="147"/>
      <c r="D636" s="61"/>
      <c r="E636" s="61"/>
      <c r="F636" s="61"/>
      <c r="G636" s="61"/>
      <c r="H636" s="61"/>
      <c r="I636" s="61"/>
      <c r="J636" s="61"/>
      <c r="K636" s="61"/>
      <c r="L636" s="61"/>
      <c r="M636" s="61"/>
      <c r="N636" s="61"/>
      <c r="O636" s="61"/>
      <c r="P636" s="61"/>
      <c r="Q636" s="61"/>
      <c r="R636" s="61"/>
      <c r="S636" s="61"/>
      <c r="T636" s="61"/>
      <c r="U636" s="61"/>
    </row>
    <row r="637" spans="2:21" ht="12.75" customHeight="1" x14ac:dyDescent="0.3">
      <c r="B637" s="61"/>
      <c r="C637" s="147"/>
      <c r="D637" s="61"/>
      <c r="E637" s="61"/>
      <c r="F637" s="61"/>
      <c r="G637" s="61"/>
      <c r="H637" s="61"/>
      <c r="I637" s="61"/>
      <c r="J637" s="61"/>
      <c r="K637" s="61"/>
      <c r="L637" s="61"/>
      <c r="M637" s="61"/>
      <c r="N637" s="61"/>
      <c r="O637" s="61"/>
      <c r="P637" s="61"/>
      <c r="Q637" s="61"/>
      <c r="R637" s="61"/>
      <c r="S637" s="61"/>
      <c r="T637" s="61"/>
      <c r="U637" s="61"/>
    </row>
    <row r="638" spans="2:21" ht="12.75" customHeight="1" x14ac:dyDescent="0.3">
      <c r="B638" s="61"/>
      <c r="C638" s="147"/>
      <c r="D638" s="61"/>
      <c r="E638" s="61"/>
      <c r="F638" s="61"/>
      <c r="G638" s="61"/>
      <c r="H638" s="61"/>
      <c r="I638" s="61"/>
      <c r="J638" s="61"/>
      <c r="K638" s="61"/>
      <c r="L638" s="61"/>
      <c r="M638" s="61"/>
      <c r="N638" s="61"/>
      <c r="O638" s="61"/>
      <c r="P638" s="61"/>
      <c r="Q638" s="61"/>
      <c r="R638" s="61"/>
      <c r="S638" s="61"/>
      <c r="T638" s="61"/>
      <c r="U638" s="61"/>
    </row>
    <row r="639" spans="2:21" ht="12.75" customHeight="1" x14ac:dyDescent="0.3">
      <c r="B639" s="61"/>
      <c r="C639" s="147"/>
      <c r="D639" s="61"/>
      <c r="E639" s="61"/>
      <c r="F639" s="61"/>
      <c r="G639" s="61"/>
      <c r="H639" s="61"/>
      <c r="I639" s="61"/>
      <c r="J639" s="61"/>
      <c r="K639" s="61"/>
      <c r="L639" s="61"/>
      <c r="M639" s="61"/>
      <c r="N639" s="61"/>
      <c r="O639" s="61"/>
      <c r="P639" s="61"/>
      <c r="Q639" s="61"/>
      <c r="R639" s="61"/>
      <c r="S639" s="61"/>
      <c r="T639" s="61"/>
      <c r="U639" s="61"/>
    </row>
    <row r="640" spans="2:21" ht="12.75" customHeight="1" x14ac:dyDescent="0.3">
      <c r="B640" s="61"/>
      <c r="C640" s="147"/>
      <c r="D640" s="61"/>
      <c r="E640" s="61"/>
      <c r="F640" s="61"/>
      <c r="G640" s="61"/>
      <c r="H640" s="61"/>
      <c r="I640" s="61"/>
      <c r="J640" s="61"/>
      <c r="K640" s="61"/>
      <c r="L640" s="61"/>
      <c r="M640" s="61"/>
      <c r="N640" s="61"/>
      <c r="O640" s="61"/>
      <c r="P640" s="61"/>
      <c r="Q640" s="61"/>
      <c r="R640" s="61"/>
      <c r="S640" s="61"/>
      <c r="T640" s="61"/>
      <c r="U640" s="61"/>
    </row>
    <row r="641" spans="2:21" ht="12.75" customHeight="1" x14ac:dyDescent="0.3">
      <c r="B641" s="61"/>
      <c r="C641" s="147"/>
      <c r="D641" s="61"/>
      <c r="E641" s="61"/>
      <c r="F641" s="61"/>
      <c r="G641" s="61"/>
      <c r="H641" s="61"/>
      <c r="I641" s="61"/>
      <c r="J641" s="61"/>
      <c r="K641" s="61"/>
      <c r="L641" s="61"/>
      <c r="M641" s="61"/>
      <c r="N641" s="61"/>
      <c r="O641" s="61"/>
      <c r="P641" s="61"/>
      <c r="Q641" s="61"/>
      <c r="R641" s="61"/>
      <c r="S641" s="61"/>
      <c r="T641" s="61"/>
      <c r="U641" s="61"/>
    </row>
    <row r="642" spans="2:21" ht="12.75" customHeight="1" x14ac:dyDescent="0.3">
      <c r="B642" s="61"/>
      <c r="C642" s="147"/>
      <c r="D642" s="61"/>
      <c r="E642" s="61"/>
      <c r="F642" s="61"/>
      <c r="G642" s="61"/>
      <c r="H642" s="61"/>
      <c r="I642" s="61"/>
      <c r="J642" s="61"/>
      <c r="K642" s="61"/>
      <c r="L642" s="61"/>
      <c r="M642" s="61"/>
      <c r="N642" s="61"/>
      <c r="O642" s="61"/>
      <c r="P642" s="61"/>
      <c r="Q642" s="61"/>
      <c r="R642" s="61"/>
      <c r="S642" s="61"/>
      <c r="T642" s="61"/>
      <c r="U642" s="61"/>
    </row>
    <row r="643" spans="2:21" ht="12.75" customHeight="1" x14ac:dyDescent="0.3">
      <c r="B643" s="61"/>
      <c r="C643" s="147"/>
      <c r="D643" s="61"/>
      <c r="E643" s="61"/>
      <c r="F643" s="61"/>
      <c r="G643" s="61"/>
      <c r="H643" s="61"/>
      <c r="I643" s="61"/>
      <c r="J643" s="61"/>
      <c r="K643" s="61"/>
      <c r="L643" s="61"/>
      <c r="M643" s="61"/>
      <c r="N643" s="61"/>
      <c r="O643" s="61"/>
      <c r="P643" s="61"/>
      <c r="Q643" s="61"/>
      <c r="R643" s="61"/>
      <c r="S643" s="61"/>
      <c r="T643" s="61"/>
      <c r="U643" s="61"/>
    </row>
    <row r="644" spans="2:21" ht="12.75" customHeight="1" x14ac:dyDescent="0.3">
      <c r="B644" s="61"/>
      <c r="C644" s="147"/>
      <c r="D644" s="61"/>
      <c r="E644" s="61"/>
      <c r="F644" s="61"/>
      <c r="G644" s="61"/>
      <c r="H644" s="61"/>
      <c r="I644" s="61"/>
      <c r="J644" s="61"/>
      <c r="K644" s="61"/>
      <c r="L644" s="61"/>
      <c r="M644" s="61"/>
      <c r="N644" s="61"/>
      <c r="O644" s="61"/>
      <c r="P644" s="61"/>
      <c r="Q644" s="61"/>
      <c r="R644" s="61"/>
      <c r="S644" s="61"/>
      <c r="T644" s="61"/>
      <c r="U644" s="61"/>
    </row>
    <row r="645" spans="2:21" ht="12.75" customHeight="1" x14ac:dyDescent="0.3">
      <c r="B645" s="61"/>
      <c r="C645" s="147"/>
      <c r="D645" s="61"/>
      <c r="E645" s="61"/>
      <c r="F645" s="61"/>
      <c r="G645" s="61"/>
      <c r="H645" s="61"/>
      <c r="I645" s="61"/>
      <c r="J645" s="61"/>
      <c r="K645" s="61"/>
      <c r="L645" s="61"/>
      <c r="M645" s="61"/>
      <c r="N645" s="61"/>
      <c r="O645" s="61"/>
      <c r="P645" s="61"/>
      <c r="Q645" s="61"/>
      <c r="R645" s="61"/>
      <c r="S645" s="61"/>
      <c r="T645" s="61"/>
      <c r="U645" s="61"/>
    </row>
    <row r="646" spans="2:21" ht="12.75" customHeight="1" x14ac:dyDescent="0.3">
      <c r="B646" s="61"/>
      <c r="C646" s="147"/>
      <c r="D646" s="61"/>
      <c r="E646" s="61"/>
      <c r="F646" s="61"/>
      <c r="G646" s="61"/>
      <c r="H646" s="61"/>
      <c r="I646" s="61"/>
      <c r="J646" s="61"/>
      <c r="K646" s="61"/>
      <c r="L646" s="61"/>
      <c r="M646" s="61"/>
      <c r="N646" s="61"/>
      <c r="O646" s="61"/>
      <c r="P646" s="61"/>
      <c r="Q646" s="61"/>
      <c r="R646" s="61"/>
      <c r="S646" s="61"/>
      <c r="T646" s="61"/>
      <c r="U646" s="61"/>
    </row>
    <row r="647" spans="2:21" ht="12.75" customHeight="1" x14ac:dyDescent="0.3">
      <c r="B647" s="61"/>
      <c r="C647" s="147"/>
      <c r="D647" s="61"/>
      <c r="E647" s="61"/>
      <c r="F647" s="61"/>
      <c r="G647" s="61"/>
      <c r="H647" s="61"/>
      <c r="I647" s="61"/>
      <c r="J647" s="61"/>
      <c r="K647" s="61"/>
      <c r="L647" s="61"/>
      <c r="M647" s="61"/>
      <c r="N647" s="61"/>
      <c r="O647" s="61"/>
      <c r="P647" s="61"/>
      <c r="Q647" s="61"/>
      <c r="R647" s="61"/>
      <c r="S647" s="61"/>
      <c r="T647" s="61"/>
      <c r="U647" s="61"/>
    </row>
    <row r="648" spans="2:21" ht="12.75" customHeight="1" x14ac:dyDescent="0.3">
      <c r="B648" s="61"/>
      <c r="C648" s="147"/>
      <c r="D648" s="61"/>
      <c r="E648" s="61"/>
      <c r="F648" s="61"/>
      <c r="G648" s="61"/>
      <c r="H648" s="61"/>
      <c r="I648" s="61"/>
      <c r="J648" s="61"/>
      <c r="K648" s="61"/>
      <c r="L648" s="61"/>
      <c r="M648" s="61"/>
      <c r="N648" s="61"/>
      <c r="O648" s="61"/>
      <c r="P648" s="61"/>
      <c r="Q648" s="61"/>
      <c r="R648" s="61"/>
      <c r="S648" s="61"/>
      <c r="T648" s="61"/>
      <c r="U648" s="61"/>
    </row>
    <row r="649" spans="2:21" ht="12.75" customHeight="1" x14ac:dyDescent="0.3">
      <c r="B649" s="61"/>
      <c r="C649" s="147"/>
      <c r="D649" s="61"/>
      <c r="E649" s="61"/>
      <c r="F649" s="61"/>
      <c r="G649" s="61"/>
      <c r="H649" s="61"/>
      <c r="I649" s="61"/>
      <c r="J649" s="61"/>
      <c r="K649" s="61"/>
      <c r="L649" s="61"/>
      <c r="M649" s="61"/>
      <c r="N649" s="61"/>
      <c r="O649" s="61"/>
      <c r="P649" s="61"/>
      <c r="Q649" s="61"/>
      <c r="R649" s="61"/>
      <c r="S649" s="61"/>
      <c r="T649" s="61"/>
      <c r="U649" s="61"/>
    </row>
    <row r="650" spans="2:21" ht="12.75" customHeight="1" x14ac:dyDescent="0.3">
      <c r="B650" s="61"/>
      <c r="C650" s="147"/>
      <c r="D650" s="61"/>
      <c r="E650" s="61"/>
      <c r="F650" s="61"/>
      <c r="G650" s="61"/>
      <c r="H650" s="61"/>
      <c r="I650" s="61"/>
      <c r="J650" s="61"/>
      <c r="K650" s="61"/>
      <c r="L650" s="61"/>
      <c r="M650" s="61"/>
      <c r="N650" s="61"/>
      <c r="O650" s="61"/>
      <c r="P650" s="61"/>
      <c r="Q650" s="61"/>
      <c r="R650" s="61"/>
      <c r="S650" s="61"/>
      <c r="T650" s="61"/>
      <c r="U650" s="61"/>
    </row>
    <row r="651" spans="2:21" ht="12.75" customHeight="1" x14ac:dyDescent="0.3">
      <c r="B651" s="61"/>
      <c r="C651" s="147"/>
      <c r="D651" s="61"/>
      <c r="E651" s="61"/>
      <c r="F651" s="61"/>
      <c r="G651" s="61"/>
      <c r="H651" s="61"/>
      <c r="I651" s="61"/>
      <c r="J651" s="61"/>
      <c r="K651" s="61"/>
      <c r="L651" s="61"/>
      <c r="M651" s="61"/>
      <c r="N651" s="61"/>
      <c r="O651" s="61"/>
      <c r="P651" s="61"/>
      <c r="Q651" s="61"/>
      <c r="R651" s="61"/>
      <c r="S651" s="61"/>
      <c r="T651" s="61"/>
      <c r="U651" s="61"/>
    </row>
    <row r="652" spans="2:21" ht="12.75" customHeight="1" x14ac:dyDescent="0.3">
      <c r="B652" s="61"/>
      <c r="C652" s="147"/>
      <c r="D652" s="61"/>
      <c r="E652" s="61"/>
      <c r="F652" s="61"/>
      <c r="G652" s="61"/>
      <c r="H652" s="61"/>
      <c r="I652" s="61"/>
      <c r="J652" s="61"/>
      <c r="K652" s="61"/>
      <c r="L652" s="61"/>
      <c r="M652" s="61"/>
      <c r="N652" s="61"/>
      <c r="O652" s="61"/>
      <c r="P652" s="61"/>
      <c r="Q652" s="61"/>
      <c r="R652" s="61"/>
      <c r="S652" s="61"/>
      <c r="T652" s="61"/>
      <c r="U652" s="61"/>
    </row>
    <row r="653" spans="2:21" ht="12.75" customHeight="1" x14ac:dyDescent="0.3">
      <c r="B653" s="61"/>
      <c r="C653" s="147"/>
      <c r="D653" s="61"/>
      <c r="E653" s="61"/>
      <c r="F653" s="61"/>
      <c r="G653" s="61"/>
      <c r="H653" s="61"/>
      <c r="I653" s="61"/>
      <c r="J653" s="61"/>
      <c r="K653" s="61"/>
      <c r="L653" s="61"/>
      <c r="M653" s="61"/>
      <c r="N653" s="61"/>
      <c r="O653" s="61"/>
      <c r="P653" s="61"/>
      <c r="Q653" s="61"/>
      <c r="R653" s="61"/>
      <c r="S653" s="61"/>
      <c r="T653" s="61"/>
      <c r="U653" s="61"/>
    </row>
    <row r="654" spans="2:21" ht="12.75" customHeight="1" x14ac:dyDescent="0.3">
      <c r="B654" s="61"/>
      <c r="C654" s="147"/>
      <c r="D654" s="61"/>
      <c r="E654" s="61"/>
      <c r="F654" s="61"/>
      <c r="G654" s="61"/>
      <c r="H654" s="61"/>
      <c r="I654" s="61"/>
      <c r="J654" s="61"/>
      <c r="K654" s="61"/>
      <c r="L654" s="61"/>
      <c r="M654" s="61"/>
      <c r="N654" s="61"/>
      <c r="O654" s="61"/>
      <c r="P654" s="61"/>
      <c r="Q654" s="61"/>
      <c r="R654" s="61"/>
      <c r="S654" s="61"/>
      <c r="T654" s="61"/>
      <c r="U654" s="61"/>
    </row>
    <row r="655" spans="2:21" ht="12.75" customHeight="1" x14ac:dyDescent="0.3">
      <c r="B655" s="61"/>
      <c r="C655" s="147"/>
      <c r="D655" s="61"/>
      <c r="E655" s="61"/>
      <c r="F655" s="61"/>
      <c r="G655" s="61"/>
      <c r="H655" s="61"/>
      <c r="I655" s="61"/>
      <c r="J655" s="61"/>
      <c r="K655" s="61"/>
      <c r="L655" s="61"/>
      <c r="M655" s="61"/>
      <c r="N655" s="61"/>
      <c r="O655" s="61"/>
      <c r="P655" s="61"/>
      <c r="Q655" s="61"/>
      <c r="R655" s="61"/>
      <c r="S655" s="61"/>
      <c r="T655" s="61"/>
      <c r="U655" s="61"/>
    </row>
    <row r="656" spans="2:21" ht="12.75" customHeight="1" x14ac:dyDescent="0.3">
      <c r="B656" s="61"/>
      <c r="C656" s="147"/>
      <c r="D656" s="61"/>
      <c r="E656" s="61"/>
      <c r="F656" s="61"/>
      <c r="G656" s="61"/>
      <c r="H656" s="61"/>
      <c r="I656" s="61"/>
      <c r="J656" s="61"/>
      <c r="K656" s="61"/>
      <c r="L656" s="61"/>
      <c r="M656" s="61"/>
      <c r="N656" s="61"/>
      <c r="O656" s="61"/>
      <c r="P656" s="61"/>
      <c r="Q656" s="61"/>
      <c r="R656" s="61"/>
      <c r="S656" s="61"/>
      <c r="T656" s="61"/>
      <c r="U656" s="61"/>
    </row>
    <row r="657" spans="2:21" ht="12.75" customHeight="1" x14ac:dyDescent="0.3">
      <c r="B657" s="61"/>
      <c r="C657" s="147"/>
      <c r="D657" s="61"/>
      <c r="E657" s="61"/>
      <c r="F657" s="61"/>
      <c r="G657" s="61"/>
      <c r="H657" s="61"/>
      <c r="I657" s="61"/>
      <c r="J657" s="61"/>
      <c r="K657" s="61"/>
      <c r="L657" s="61"/>
      <c r="M657" s="61"/>
      <c r="N657" s="61"/>
      <c r="O657" s="61"/>
      <c r="P657" s="61"/>
      <c r="Q657" s="61"/>
      <c r="R657" s="61"/>
      <c r="S657" s="61"/>
      <c r="T657" s="61"/>
      <c r="U657" s="61"/>
    </row>
    <row r="658" spans="2:21" ht="12.75" customHeight="1" x14ac:dyDescent="0.3">
      <c r="B658" s="61"/>
      <c r="C658" s="147"/>
      <c r="D658" s="61"/>
      <c r="E658" s="61"/>
      <c r="F658" s="61"/>
      <c r="G658" s="61"/>
      <c r="H658" s="61"/>
      <c r="I658" s="61"/>
      <c r="J658" s="61"/>
      <c r="K658" s="61"/>
      <c r="L658" s="61"/>
      <c r="M658" s="61"/>
      <c r="N658" s="61"/>
      <c r="O658" s="61"/>
      <c r="P658" s="61"/>
      <c r="Q658" s="61"/>
      <c r="R658" s="61"/>
      <c r="S658" s="61"/>
      <c r="T658" s="61"/>
      <c r="U658" s="61"/>
    </row>
    <row r="659" spans="2:21" ht="12.75" customHeight="1" x14ac:dyDescent="0.3">
      <c r="B659" s="61"/>
      <c r="C659" s="147"/>
      <c r="D659" s="61"/>
      <c r="E659" s="61"/>
      <c r="F659" s="61"/>
      <c r="G659" s="61"/>
      <c r="H659" s="61"/>
      <c r="I659" s="61"/>
      <c r="J659" s="61"/>
      <c r="K659" s="61"/>
      <c r="L659" s="61"/>
      <c r="M659" s="61"/>
      <c r="N659" s="61"/>
      <c r="O659" s="61"/>
      <c r="P659" s="61"/>
      <c r="Q659" s="61"/>
      <c r="R659" s="61"/>
      <c r="S659" s="61"/>
      <c r="T659" s="61"/>
      <c r="U659" s="61"/>
    </row>
    <row r="660" spans="2:21" ht="12.75" customHeight="1" x14ac:dyDescent="0.3">
      <c r="B660" s="61"/>
      <c r="C660" s="147"/>
      <c r="D660" s="61"/>
      <c r="E660" s="61"/>
      <c r="F660" s="61"/>
      <c r="G660" s="61"/>
      <c r="H660" s="61"/>
      <c r="I660" s="61"/>
      <c r="J660" s="61"/>
      <c r="K660" s="61"/>
      <c r="L660" s="61"/>
      <c r="M660" s="61"/>
      <c r="N660" s="61"/>
      <c r="O660" s="61"/>
      <c r="P660" s="61"/>
      <c r="Q660" s="61"/>
      <c r="R660" s="61"/>
      <c r="S660" s="61"/>
      <c r="T660" s="61"/>
      <c r="U660" s="61"/>
    </row>
    <row r="661" spans="2:21" ht="12.75" customHeight="1" x14ac:dyDescent="0.3">
      <c r="B661" s="61"/>
      <c r="C661" s="147"/>
      <c r="D661" s="61"/>
      <c r="E661" s="61"/>
      <c r="F661" s="61"/>
      <c r="G661" s="61"/>
      <c r="H661" s="61"/>
      <c r="I661" s="61"/>
      <c r="J661" s="61"/>
      <c r="K661" s="61"/>
      <c r="L661" s="61"/>
      <c r="M661" s="61"/>
      <c r="N661" s="61"/>
      <c r="O661" s="61"/>
      <c r="P661" s="61"/>
      <c r="Q661" s="61"/>
      <c r="R661" s="61"/>
      <c r="S661" s="61"/>
      <c r="T661" s="61"/>
      <c r="U661" s="61"/>
    </row>
    <row r="662" spans="2:21" ht="12.75" customHeight="1" x14ac:dyDescent="0.3">
      <c r="B662" s="61"/>
      <c r="C662" s="147"/>
      <c r="D662" s="61"/>
      <c r="E662" s="61"/>
      <c r="F662" s="61"/>
      <c r="G662" s="61"/>
      <c r="H662" s="61"/>
      <c r="I662" s="61"/>
      <c r="J662" s="61"/>
      <c r="K662" s="61"/>
      <c r="L662" s="61"/>
      <c r="M662" s="61"/>
      <c r="N662" s="61"/>
      <c r="O662" s="61"/>
      <c r="P662" s="61"/>
      <c r="Q662" s="61"/>
      <c r="R662" s="61"/>
      <c r="S662" s="61"/>
      <c r="T662" s="61"/>
      <c r="U662" s="61"/>
    </row>
    <row r="663" spans="2:21" ht="12.75" customHeight="1" x14ac:dyDescent="0.3">
      <c r="B663" s="61"/>
      <c r="C663" s="147"/>
      <c r="D663" s="61"/>
      <c r="E663" s="61"/>
      <c r="F663" s="61"/>
      <c r="G663" s="61"/>
      <c r="H663" s="61"/>
      <c r="I663" s="61"/>
      <c r="J663" s="61"/>
      <c r="K663" s="61"/>
      <c r="L663" s="61"/>
      <c r="M663" s="61"/>
      <c r="N663" s="61"/>
      <c r="O663" s="61"/>
      <c r="P663" s="61"/>
      <c r="Q663" s="61"/>
      <c r="R663" s="61"/>
      <c r="S663" s="61"/>
      <c r="T663" s="61"/>
      <c r="U663" s="61"/>
    </row>
    <row r="664" spans="2:21" ht="12.75" customHeight="1" x14ac:dyDescent="0.3">
      <c r="B664" s="61"/>
      <c r="C664" s="147"/>
      <c r="D664" s="61"/>
      <c r="E664" s="61"/>
      <c r="F664" s="61"/>
      <c r="G664" s="61"/>
      <c r="H664" s="61"/>
      <c r="I664" s="61"/>
      <c r="J664" s="61"/>
      <c r="K664" s="61"/>
      <c r="L664" s="61"/>
      <c r="M664" s="61"/>
      <c r="N664" s="61"/>
      <c r="O664" s="61"/>
      <c r="P664" s="61"/>
      <c r="Q664" s="61"/>
      <c r="R664" s="61"/>
      <c r="S664" s="61"/>
      <c r="T664" s="61"/>
      <c r="U664" s="61"/>
    </row>
    <row r="665" spans="2:21" ht="12.75" customHeight="1" x14ac:dyDescent="0.3">
      <c r="B665" s="61"/>
      <c r="C665" s="147"/>
      <c r="D665" s="61"/>
      <c r="E665" s="61"/>
      <c r="F665" s="61"/>
      <c r="G665" s="61"/>
      <c r="H665" s="61"/>
      <c r="I665" s="61"/>
      <c r="J665" s="61"/>
      <c r="K665" s="61"/>
      <c r="L665" s="61"/>
      <c r="M665" s="61"/>
      <c r="N665" s="61"/>
      <c r="O665" s="61"/>
      <c r="P665" s="61"/>
      <c r="Q665" s="61"/>
      <c r="R665" s="61"/>
      <c r="S665" s="61"/>
      <c r="T665" s="61"/>
      <c r="U665" s="61"/>
    </row>
    <row r="666" spans="2:21" ht="12.75" customHeight="1" x14ac:dyDescent="0.3">
      <c r="B666" s="61"/>
      <c r="C666" s="147"/>
      <c r="D666" s="61"/>
      <c r="E666" s="61"/>
      <c r="F666" s="61"/>
      <c r="G666" s="61"/>
      <c r="H666" s="61"/>
      <c r="I666" s="61"/>
      <c r="J666" s="61"/>
      <c r="K666" s="61"/>
      <c r="L666" s="61"/>
      <c r="M666" s="61"/>
      <c r="N666" s="61"/>
      <c r="O666" s="61"/>
      <c r="P666" s="61"/>
      <c r="Q666" s="61"/>
      <c r="R666" s="61"/>
      <c r="S666" s="61"/>
      <c r="T666" s="61"/>
      <c r="U666" s="61"/>
    </row>
    <row r="667" spans="2:21" ht="12.75" customHeight="1" x14ac:dyDescent="0.3">
      <c r="B667" s="61"/>
      <c r="C667" s="147"/>
      <c r="D667" s="61"/>
      <c r="E667" s="61"/>
      <c r="F667" s="61"/>
      <c r="G667" s="61"/>
      <c r="H667" s="61"/>
      <c r="I667" s="61"/>
      <c r="J667" s="61"/>
      <c r="K667" s="61"/>
      <c r="L667" s="61"/>
      <c r="M667" s="61"/>
      <c r="N667" s="61"/>
      <c r="O667" s="61"/>
      <c r="P667" s="61"/>
      <c r="Q667" s="61"/>
      <c r="R667" s="61"/>
      <c r="S667" s="61"/>
      <c r="T667" s="61"/>
      <c r="U667" s="61"/>
    </row>
    <row r="668" spans="2:21" ht="12.75" customHeight="1" x14ac:dyDescent="0.3">
      <c r="B668" s="61"/>
      <c r="C668" s="147"/>
      <c r="D668" s="61"/>
      <c r="E668" s="61"/>
      <c r="F668" s="61"/>
      <c r="G668" s="61"/>
      <c r="H668" s="61"/>
      <c r="I668" s="61"/>
      <c r="J668" s="61"/>
      <c r="K668" s="61"/>
      <c r="L668" s="61"/>
      <c r="M668" s="61"/>
      <c r="N668" s="61"/>
      <c r="O668" s="61"/>
      <c r="P668" s="61"/>
      <c r="Q668" s="61"/>
      <c r="R668" s="61"/>
      <c r="S668" s="61"/>
      <c r="T668" s="61"/>
      <c r="U668" s="61"/>
    </row>
    <row r="669" spans="2:21" ht="12.75" customHeight="1" x14ac:dyDescent="0.3">
      <c r="B669" s="61"/>
      <c r="C669" s="147"/>
      <c r="D669" s="61"/>
      <c r="E669" s="61"/>
      <c r="F669" s="61"/>
      <c r="G669" s="61"/>
      <c r="H669" s="61"/>
      <c r="I669" s="61"/>
      <c r="J669" s="61"/>
      <c r="K669" s="61"/>
      <c r="L669" s="61"/>
      <c r="M669" s="61"/>
      <c r="N669" s="61"/>
      <c r="O669" s="61"/>
      <c r="P669" s="61"/>
      <c r="Q669" s="61"/>
      <c r="R669" s="61"/>
      <c r="S669" s="61"/>
      <c r="T669" s="61"/>
      <c r="U669" s="61"/>
    </row>
    <row r="670" spans="2:21" ht="12.75" customHeight="1" x14ac:dyDescent="0.3">
      <c r="B670" s="61"/>
      <c r="C670" s="147"/>
      <c r="D670" s="61"/>
      <c r="E670" s="61"/>
      <c r="F670" s="61"/>
      <c r="G670" s="61"/>
      <c r="H670" s="61"/>
      <c r="I670" s="61"/>
      <c r="J670" s="61"/>
      <c r="K670" s="61"/>
      <c r="L670" s="61"/>
      <c r="M670" s="61"/>
      <c r="N670" s="61"/>
      <c r="O670" s="61"/>
      <c r="P670" s="61"/>
      <c r="Q670" s="61"/>
      <c r="R670" s="61"/>
      <c r="S670" s="61"/>
      <c r="T670" s="61"/>
      <c r="U670" s="61"/>
    </row>
    <row r="671" spans="2:21" ht="12.75" customHeight="1" x14ac:dyDescent="0.3">
      <c r="B671" s="61"/>
      <c r="C671" s="147"/>
      <c r="D671" s="61"/>
      <c r="E671" s="61"/>
      <c r="F671" s="61"/>
      <c r="G671" s="61"/>
      <c r="H671" s="61"/>
      <c r="I671" s="61"/>
      <c r="J671" s="61"/>
      <c r="K671" s="61"/>
      <c r="L671" s="61"/>
      <c r="M671" s="61"/>
      <c r="N671" s="61"/>
      <c r="O671" s="61"/>
      <c r="P671" s="61"/>
      <c r="Q671" s="61"/>
      <c r="R671" s="61"/>
      <c r="S671" s="61"/>
      <c r="T671" s="61"/>
      <c r="U671" s="61"/>
    </row>
    <row r="672" spans="2:21" ht="12.75" customHeight="1" x14ac:dyDescent="0.3">
      <c r="B672" s="61"/>
      <c r="C672" s="147"/>
      <c r="D672" s="61"/>
      <c r="E672" s="61"/>
      <c r="F672" s="61"/>
      <c r="G672" s="61"/>
      <c r="H672" s="61"/>
      <c r="I672" s="61"/>
      <c r="J672" s="61"/>
      <c r="K672" s="61"/>
      <c r="L672" s="61"/>
      <c r="M672" s="61"/>
      <c r="N672" s="61"/>
      <c r="O672" s="61"/>
      <c r="P672" s="61"/>
      <c r="Q672" s="61"/>
      <c r="R672" s="61"/>
      <c r="S672" s="61"/>
      <c r="T672" s="61"/>
      <c r="U672" s="61"/>
    </row>
    <row r="673" spans="2:21" ht="12.75" customHeight="1" x14ac:dyDescent="0.3">
      <c r="B673" s="61"/>
      <c r="C673" s="147"/>
      <c r="D673" s="61"/>
      <c r="E673" s="61"/>
      <c r="F673" s="61"/>
      <c r="G673" s="61"/>
      <c r="H673" s="61"/>
      <c r="I673" s="61"/>
      <c r="J673" s="61"/>
      <c r="K673" s="61"/>
      <c r="L673" s="61"/>
      <c r="M673" s="61"/>
      <c r="N673" s="61"/>
      <c r="O673" s="61"/>
      <c r="P673" s="61"/>
      <c r="Q673" s="61"/>
      <c r="R673" s="61"/>
      <c r="S673" s="61"/>
      <c r="T673" s="61"/>
      <c r="U673" s="61"/>
    </row>
    <row r="674" spans="2:21" ht="12.75" customHeight="1" x14ac:dyDescent="0.3">
      <c r="B674" s="61"/>
      <c r="C674" s="147"/>
      <c r="D674" s="61"/>
      <c r="E674" s="61"/>
      <c r="F674" s="61"/>
      <c r="G674" s="61"/>
      <c r="H674" s="61"/>
      <c r="I674" s="61"/>
      <c r="J674" s="61"/>
      <c r="K674" s="61"/>
      <c r="L674" s="61"/>
      <c r="M674" s="61"/>
      <c r="N674" s="61"/>
      <c r="O674" s="61"/>
      <c r="P674" s="61"/>
      <c r="Q674" s="61"/>
      <c r="R674" s="61"/>
      <c r="S674" s="61"/>
      <c r="T674" s="61"/>
      <c r="U674" s="61"/>
    </row>
    <row r="675" spans="2:21" ht="12.75" customHeight="1" x14ac:dyDescent="0.3">
      <c r="B675" s="61"/>
      <c r="C675" s="147"/>
      <c r="D675" s="61"/>
      <c r="E675" s="61"/>
      <c r="F675" s="61"/>
      <c r="G675" s="61"/>
      <c r="H675" s="61"/>
      <c r="I675" s="61"/>
      <c r="J675" s="61"/>
      <c r="K675" s="61"/>
      <c r="L675" s="61"/>
      <c r="M675" s="61"/>
      <c r="N675" s="61"/>
      <c r="O675" s="61"/>
      <c r="P675" s="61"/>
      <c r="Q675" s="61"/>
      <c r="R675" s="61"/>
      <c r="S675" s="61"/>
      <c r="T675" s="61"/>
      <c r="U675" s="61"/>
    </row>
    <row r="676" spans="2:21" ht="12.75" customHeight="1" x14ac:dyDescent="0.3">
      <c r="B676" s="61"/>
      <c r="C676" s="147"/>
      <c r="D676" s="61"/>
      <c r="E676" s="61"/>
      <c r="F676" s="61"/>
      <c r="G676" s="61"/>
      <c r="H676" s="61"/>
      <c r="I676" s="61"/>
      <c r="J676" s="61"/>
      <c r="K676" s="61"/>
      <c r="L676" s="61"/>
      <c r="M676" s="61"/>
      <c r="N676" s="61"/>
      <c r="O676" s="61"/>
      <c r="P676" s="61"/>
      <c r="Q676" s="61"/>
      <c r="R676" s="61"/>
      <c r="S676" s="61"/>
      <c r="T676" s="61"/>
      <c r="U676" s="61"/>
    </row>
    <row r="677" spans="2:21" ht="12.75" customHeight="1" x14ac:dyDescent="0.3">
      <c r="B677" s="61"/>
      <c r="C677" s="147"/>
      <c r="D677" s="61"/>
      <c r="E677" s="61"/>
      <c r="F677" s="61"/>
      <c r="G677" s="61"/>
      <c r="H677" s="61"/>
      <c r="I677" s="61"/>
      <c r="J677" s="61"/>
      <c r="K677" s="61"/>
      <c r="L677" s="61"/>
      <c r="M677" s="61"/>
      <c r="N677" s="61"/>
      <c r="O677" s="61"/>
      <c r="P677" s="61"/>
      <c r="Q677" s="61"/>
      <c r="R677" s="61"/>
      <c r="S677" s="61"/>
      <c r="T677" s="61"/>
      <c r="U677" s="61"/>
    </row>
    <row r="678" spans="2:21" ht="12.75" customHeight="1" x14ac:dyDescent="0.3">
      <c r="B678" s="61"/>
      <c r="C678" s="147"/>
      <c r="D678" s="61"/>
      <c r="E678" s="61"/>
      <c r="F678" s="61"/>
      <c r="G678" s="61"/>
      <c r="H678" s="61"/>
      <c r="I678" s="61"/>
      <c r="J678" s="61"/>
      <c r="K678" s="61"/>
      <c r="L678" s="61"/>
      <c r="M678" s="61"/>
      <c r="N678" s="61"/>
      <c r="O678" s="61"/>
      <c r="P678" s="61"/>
      <c r="Q678" s="61"/>
      <c r="R678" s="61"/>
      <c r="S678" s="61"/>
      <c r="T678" s="61"/>
      <c r="U678" s="61"/>
    </row>
    <row r="679" spans="2:21" ht="12.75" customHeight="1" x14ac:dyDescent="0.3">
      <c r="B679" s="61"/>
      <c r="C679" s="147"/>
      <c r="D679" s="61"/>
      <c r="E679" s="61"/>
      <c r="F679" s="61"/>
      <c r="G679" s="61"/>
      <c r="H679" s="61"/>
      <c r="I679" s="61"/>
      <c r="J679" s="61"/>
      <c r="K679" s="61"/>
      <c r="L679" s="61"/>
      <c r="M679" s="61"/>
      <c r="N679" s="61"/>
      <c r="O679" s="61"/>
      <c r="P679" s="61"/>
      <c r="Q679" s="61"/>
      <c r="R679" s="61"/>
      <c r="S679" s="61"/>
      <c r="T679" s="61"/>
      <c r="U679" s="61"/>
    </row>
    <row r="680" spans="2:21" ht="12.75" customHeight="1" x14ac:dyDescent="0.3">
      <c r="B680" s="61"/>
      <c r="C680" s="147"/>
      <c r="D680" s="61"/>
      <c r="E680" s="61"/>
      <c r="F680" s="61"/>
      <c r="G680" s="61"/>
      <c r="H680" s="61"/>
      <c r="I680" s="61"/>
      <c r="J680" s="61"/>
      <c r="K680" s="61"/>
      <c r="L680" s="61"/>
      <c r="M680" s="61"/>
      <c r="N680" s="61"/>
      <c r="O680" s="61"/>
      <c r="P680" s="61"/>
      <c r="Q680" s="61"/>
      <c r="R680" s="61"/>
      <c r="S680" s="61"/>
      <c r="T680" s="61"/>
      <c r="U680" s="61"/>
    </row>
    <row r="681" spans="2:21" ht="12.75" customHeight="1" x14ac:dyDescent="0.3">
      <c r="B681" s="61"/>
      <c r="C681" s="147"/>
      <c r="D681" s="61"/>
      <c r="E681" s="61"/>
      <c r="F681" s="61"/>
      <c r="G681" s="61"/>
      <c r="H681" s="61"/>
      <c r="I681" s="61"/>
      <c r="J681" s="61"/>
      <c r="K681" s="61"/>
      <c r="L681" s="61"/>
      <c r="M681" s="61"/>
      <c r="N681" s="61"/>
      <c r="O681" s="61"/>
      <c r="P681" s="61"/>
      <c r="Q681" s="61"/>
      <c r="R681" s="61"/>
      <c r="S681" s="61"/>
      <c r="T681" s="61"/>
      <c r="U681" s="61"/>
    </row>
    <row r="682" spans="2:21" ht="12.75" customHeight="1" x14ac:dyDescent="0.3">
      <c r="B682" s="61"/>
      <c r="C682" s="147"/>
      <c r="D682" s="61"/>
      <c r="E682" s="61"/>
      <c r="F682" s="61"/>
      <c r="G682" s="61"/>
      <c r="H682" s="61"/>
      <c r="I682" s="61"/>
      <c r="J682" s="61"/>
      <c r="K682" s="61"/>
      <c r="L682" s="61"/>
      <c r="M682" s="61"/>
      <c r="N682" s="61"/>
      <c r="O682" s="61"/>
      <c r="P682" s="61"/>
      <c r="Q682" s="61"/>
      <c r="R682" s="61"/>
      <c r="S682" s="61"/>
      <c r="T682" s="61"/>
      <c r="U682" s="61"/>
    </row>
    <row r="683" spans="2:21" ht="12.75" customHeight="1" x14ac:dyDescent="0.3">
      <c r="B683" s="61"/>
      <c r="C683" s="147"/>
      <c r="D683" s="61"/>
      <c r="E683" s="61"/>
      <c r="F683" s="61"/>
      <c r="G683" s="61"/>
      <c r="H683" s="61"/>
      <c r="I683" s="61"/>
      <c r="J683" s="61"/>
      <c r="K683" s="61"/>
      <c r="L683" s="61"/>
      <c r="M683" s="61"/>
      <c r="N683" s="61"/>
      <c r="O683" s="61"/>
      <c r="P683" s="61"/>
      <c r="Q683" s="61"/>
      <c r="R683" s="61"/>
      <c r="S683" s="61"/>
      <c r="T683" s="61"/>
      <c r="U683" s="61"/>
    </row>
    <row r="684" spans="2:21" ht="12.75" customHeight="1" x14ac:dyDescent="0.3">
      <c r="B684" s="61"/>
      <c r="C684" s="147"/>
      <c r="D684" s="61"/>
      <c r="E684" s="61"/>
      <c r="F684" s="61"/>
      <c r="G684" s="61"/>
      <c r="H684" s="61"/>
      <c r="I684" s="61"/>
      <c r="J684" s="61"/>
      <c r="K684" s="61"/>
      <c r="L684" s="61"/>
      <c r="M684" s="61"/>
      <c r="N684" s="61"/>
      <c r="O684" s="61"/>
      <c r="P684" s="61"/>
      <c r="Q684" s="61"/>
      <c r="R684" s="61"/>
      <c r="S684" s="61"/>
      <c r="T684" s="61"/>
      <c r="U684" s="61"/>
    </row>
    <row r="685" spans="2:21" ht="12.75" customHeight="1" x14ac:dyDescent="0.3">
      <c r="B685" s="61"/>
      <c r="C685" s="147"/>
      <c r="D685" s="61"/>
      <c r="E685" s="61"/>
      <c r="F685" s="61"/>
      <c r="G685" s="61"/>
      <c r="H685" s="61"/>
      <c r="I685" s="61"/>
      <c r="J685" s="61"/>
      <c r="K685" s="61"/>
      <c r="L685" s="61"/>
      <c r="M685" s="61"/>
      <c r="N685" s="61"/>
      <c r="O685" s="61"/>
      <c r="P685" s="61"/>
      <c r="Q685" s="61"/>
      <c r="R685" s="61"/>
      <c r="S685" s="61"/>
      <c r="T685" s="61"/>
      <c r="U685" s="61"/>
    </row>
    <row r="686" spans="2:21" ht="12.75" customHeight="1" x14ac:dyDescent="0.3">
      <c r="B686" s="61"/>
      <c r="C686" s="147"/>
      <c r="D686" s="61"/>
      <c r="E686" s="61"/>
      <c r="F686" s="61"/>
      <c r="G686" s="61"/>
      <c r="H686" s="61"/>
      <c r="I686" s="61"/>
      <c r="J686" s="61"/>
      <c r="K686" s="61"/>
      <c r="L686" s="61"/>
      <c r="M686" s="61"/>
      <c r="N686" s="61"/>
      <c r="O686" s="61"/>
      <c r="P686" s="61"/>
      <c r="Q686" s="61"/>
      <c r="R686" s="61"/>
      <c r="S686" s="61"/>
      <c r="T686" s="61"/>
      <c r="U686" s="61"/>
    </row>
    <row r="687" spans="2:21" ht="12.75" customHeight="1" x14ac:dyDescent="0.3">
      <c r="B687" s="61"/>
      <c r="C687" s="147"/>
      <c r="D687" s="61"/>
      <c r="E687" s="61"/>
      <c r="F687" s="61"/>
      <c r="G687" s="61"/>
      <c r="H687" s="61"/>
      <c r="I687" s="61"/>
      <c r="J687" s="61"/>
      <c r="K687" s="61"/>
      <c r="L687" s="61"/>
      <c r="M687" s="61"/>
      <c r="N687" s="61"/>
      <c r="O687" s="61"/>
      <c r="P687" s="61"/>
      <c r="Q687" s="61"/>
      <c r="R687" s="61"/>
      <c r="S687" s="61"/>
      <c r="T687" s="61"/>
      <c r="U687" s="61"/>
    </row>
    <row r="688" spans="2:21" ht="12.75" customHeight="1" x14ac:dyDescent="0.3">
      <c r="B688" s="61"/>
      <c r="C688" s="147"/>
      <c r="D688" s="61"/>
      <c r="E688" s="61"/>
      <c r="F688" s="61"/>
      <c r="G688" s="61"/>
      <c r="H688" s="61"/>
      <c r="I688" s="61"/>
      <c r="J688" s="61"/>
      <c r="K688" s="61"/>
      <c r="L688" s="61"/>
      <c r="M688" s="61"/>
      <c r="N688" s="61"/>
      <c r="O688" s="61"/>
      <c r="P688" s="61"/>
      <c r="Q688" s="61"/>
      <c r="R688" s="61"/>
      <c r="S688" s="61"/>
      <c r="T688" s="61"/>
      <c r="U688" s="61"/>
    </row>
    <row r="689" spans="2:21" ht="12.75" customHeight="1" x14ac:dyDescent="0.3">
      <c r="B689" s="61"/>
      <c r="C689" s="147"/>
      <c r="D689" s="61"/>
      <c r="E689" s="61"/>
      <c r="F689" s="61"/>
      <c r="G689" s="61"/>
      <c r="H689" s="61"/>
      <c r="I689" s="61"/>
      <c r="J689" s="61"/>
      <c r="K689" s="61"/>
      <c r="L689" s="61"/>
      <c r="M689" s="61"/>
      <c r="N689" s="61"/>
      <c r="O689" s="61"/>
      <c r="P689" s="61"/>
      <c r="Q689" s="61"/>
      <c r="R689" s="61"/>
      <c r="S689" s="61"/>
      <c r="T689" s="61"/>
      <c r="U689" s="61"/>
    </row>
    <row r="690" spans="2:21" ht="12.75" customHeight="1" x14ac:dyDescent="0.3">
      <c r="B690" s="61"/>
      <c r="C690" s="147"/>
      <c r="D690" s="61"/>
      <c r="E690" s="61"/>
      <c r="F690" s="61"/>
      <c r="G690" s="61"/>
      <c r="H690" s="61"/>
      <c r="I690" s="61"/>
      <c r="J690" s="61"/>
      <c r="K690" s="61"/>
      <c r="L690" s="61"/>
      <c r="M690" s="61"/>
      <c r="N690" s="61"/>
      <c r="O690" s="61"/>
      <c r="P690" s="61"/>
      <c r="Q690" s="61"/>
      <c r="R690" s="61"/>
      <c r="S690" s="61"/>
      <c r="T690" s="61"/>
      <c r="U690" s="61"/>
    </row>
    <row r="691" spans="2:21" ht="12.75" customHeight="1" x14ac:dyDescent="0.3">
      <c r="B691" s="61"/>
      <c r="C691" s="147"/>
      <c r="D691" s="61"/>
      <c r="E691" s="61"/>
      <c r="F691" s="61"/>
      <c r="G691" s="61"/>
      <c r="H691" s="61"/>
      <c r="I691" s="61"/>
      <c r="J691" s="61"/>
      <c r="K691" s="61"/>
      <c r="L691" s="61"/>
      <c r="M691" s="61"/>
      <c r="N691" s="61"/>
      <c r="O691" s="61"/>
      <c r="P691" s="61"/>
      <c r="Q691" s="61"/>
      <c r="R691" s="61"/>
      <c r="S691" s="61"/>
      <c r="T691" s="61"/>
      <c r="U691" s="61"/>
    </row>
    <row r="692" spans="2:21" ht="12.75" customHeight="1" x14ac:dyDescent="0.3">
      <c r="B692" s="61"/>
      <c r="C692" s="147"/>
      <c r="D692" s="61"/>
      <c r="E692" s="61"/>
      <c r="F692" s="61"/>
      <c r="G692" s="61"/>
      <c r="H692" s="61"/>
      <c r="I692" s="61"/>
      <c r="J692" s="61"/>
      <c r="K692" s="61"/>
      <c r="L692" s="61"/>
      <c r="M692" s="61"/>
      <c r="N692" s="61"/>
      <c r="O692" s="61"/>
      <c r="P692" s="61"/>
      <c r="Q692" s="61"/>
      <c r="R692" s="61"/>
      <c r="S692" s="61"/>
      <c r="T692" s="61"/>
      <c r="U692" s="61"/>
    </row>
    <row r="693" spans="2:21" ht="12.75" customHeight="1" x14ac:dyDescent="0.3">
      <c r="B693" s="61"/>
      <c r="C693" s="147"/>
      <c r="D693" s="61"/>
      <c r="E693" s="61"/>
      <c r="F693" s="61"/>
      <c r="G693" s="61"/>
      <c r="H693" s="61"/>
      <c r="I693" s="61"/>
      <c r="J693" s="61"/>
      <c r="K693" s="61"/>
      <c r="L693" s="61"/>
      <c r="M693" s="61"/>
      <c r="N693" s="61"/>
      <c r="O693" s="61"/>
      <c r="P693" s="61"/>
      <c r="Q693" s="61"/>
      <c r="R693" s="61"/>
      <c r="S693" s="61"/>
      <c r="T693" s="61"/>
      <c r="U693" s="61"/>
    </row>
    <row r="694" spans="2:21" ht="12.75" customHeight="1" x14ac:dyDescent="0.3">
      <c r="B694" s="61"/>
      <c r="C694" s="147"/>
      <c r="D694" s="61"/>
      <c r="E694" s="61"/>
      <c r="F694" s="61"/>
      <c r="G694" s="61"/>
      <c r="H694" s="61"/>
      <c r="I694" s="61"/>
      <c r="J694" s="61"/>
      <c r="K694" s="61"/>
      <c r="L694" s="61"/>
      <c r="M694" s="61"/>
      <c r="N694" s="61"/>
      <c r="O694" s="61"/>
      <c r="P694" s="61"/>
      <c r="Q694" s="61"/>
      <c r="R694" s="61"/>
      <c r="S694" s="61"/>
      <c r="T694" s="61"/>
      <c r="U694" s="61"/>
    </row>
    <row r="695" spans="2:21" ht="12.75" customHeight="1" x14ac:dyDescent="0.3">
      <c r="B695" s="61"/>
      <c r="C695" s="147"/>
      <c r="D695" s="61"/>
      <c r="E695" s="61"/>
      <c r="F695" s="61"/>
      <c r="G695" s="61"/>
      <c r="H695" s="61"/>
      <c r="I695" s="61"/>
      <c r="J695" s="61"/>
      <c r="K695" s="61"/>
      <c r="L695" s="61"/>
      <c r="M695" s="61"/>
      <c r="N695" s="61"/>
      <c r="O695" s="61"/>
      <c r="P695" s="61"/>
      <c r="Q695" s="61"/>
      <c r="R695" s="61"/>
      <c r="S695" s="61"/>
      <c r="T695" s="61"/>
      <c r="U695" s="61"/>
    </row>
    <row r="696" spans="2:21" ht="12.75" customHeight="1" x14ac:dyDescent="0.3">
      <c r="B696" s="61"/>
      <c r="C696" s="147"/>
      <c r="D696" s="61"/>
      <c r="E696" s="61"/>
      <c r="F696" s="61"/>
      <c r="G696" s="61"/>
      <c r="H696" s="61"/>
      <c r="I696" s="61"/>
      <c r="J696" s="61"/>
      <c r="K696" s="61"/>
      <c r="L696" s="61"/>
      <c r="M696" s="61"/>
      <c r="N696" s="61"/>
      <c r="O696" s="61"/>
      <c r="P696" s="61"/>
      <c r="Q696" s="61"/>
      <c r="R696" s="61"/>
      <c r="S696" s="61"/>
      <c r="T696" s="61"/>
      <c r="U696" s="61"/>
    </row>
    <row r="697" spans="2:21" ht="12.75" customHeight="1" x14ac:dyDescent="0.3">
      <c r="B697" s="61"/>
      <c r="C697" s="147"/>
      <c r="D697" s="61"/>
      <c r="E697" s="61"/>
      <c r="F697" s="61"/>
      <c r="G697" s="61"/>
      <c r="H697" s="61"/>
      <c r="I697" s="61"/>
      <c r="J697" s="61"/>
      <c r="K697" s="61"/>
      <c r="L697" s="61"/>
      <c r="M697" s="61"/>
      <c r="N697" s="61"/>
      <c r="O697" s="61"/>
      <c r="P697" s="61"/>
      <c r="Q697" s="61"/>
      <c r="R697" s="61"/>
      <c r="S697" s="61"/>
      <c r="T697" s="61"/>
      <c r="U697" s="61"/>
    </row>
    <row r="698" spans="2:21" ht="12.75" customHeight="1" x14ac:dyDescent="0.3">
      <c r="B698" s="61"/>
      <c r="C698" s="147"/>
      <c r="D698" s="61"/>
      <c r="E698" s="61"/>
      <c r="F698" s="61"/>
      <c r="G698" s="61"/>
      <c r="H698" s="61"/>
      <c r="I698" s="61"/>
      <c r="J698" s="61"/>
      <c r="K698" s="61"/>
      <c r="L698" s="61"/>
      <c r="M698" s="61"/>
      <c r="N698" s="61"/>
      <c r="O698" s="61"/>
      <c r="P698" s="61"/>
      <c r="Q698" s="61"/>
      <c r="R698" s="61"/>
      <c r="S698" s="61"/>
      <c r="T698" s="61"/>
      <c r="U698" s="61"/>
    </row>
    <row r="699" spans="2:21" ht="12.75" customHeight="1" x14ac:dyDescent="0.3">
      <c r="B699" s="61"/>
      <c r="C699" s="147"/>
      <c r="D699" s="61"/>
      <c r="E699" s="61"/>
      <c r="F699" s="61"/>
      <c r="G699" s="61"/>
      <c r="H699" s="61"/>
      <c r="I699" s="61"/>
      <c r="J699" s="61"/>
      <c r="K699" s="61"/>
      <c r="L699" s="61"/>
      <c r="M699" s="61"/>
      <c r="N699" s="61"/>
      <c r="O699" s="61"/>
      <c r="P699" s="61"/>
      <c r="Q699" s="61"/>
      <c r="R699" s="61"/>
      <c r="S699" s="61"/>
      <c r="T699" s="61"/>
      <c r="U699" s="61"/>
    </row>
    <row r="700" spans="2:21" ht="12.75" customHeight="1" x14ac:dyDescent="0.3">
      <c r="B700" s="61"/>
      <c r="C700" s="147"/>
      <c r="D700" s="61"/>
      <c r="E700" s="61"/>
      <c r="F700" s="61"/>
      <c r="G700" s="61"/>
      <c r="H700" s="61"/>
      <c r="I700" s="61"/>
      <c r="J700" s="61"/>
      <c r="K700" s="61"/>
      <c r="L700" s="61"/>
      <c r="M700" s="61"/>
      <c r="N700" s="61"/>
      <c r="O700" s="61"/>
      <c r="P700" s="61"/>
      <c r="Q700" s="61"/>
      <c r="R700" s="61"/>
      <c r="S700" s="61"/>
      <c r="T700" s="61"/>
      <c r="U700" s="61"/>
    </row>
    <row r="701" spans="2:21" ht="12.75" customHeight="1" x14ac:dyDescent="0.3">
      <c r="B701" s="61"/>
      <c r="C701" s="147"/>
      <c r="D701" s="61"/>
      <c r="E701" s="61"/>
      <c r="F701" s="61"/>
      <c r="G701" s="61"/>
      <c r="H701" s="61"/>
      <c r="I701" s="61"/>
      <c r="J701" s="61"/>
      <c r="K701" s="61"/>
      <c r="L701" s="61"/>
      <c r="M701" s="61"/>
      <c r="N701" s="61"/>
      <c r="O701" s="61"/>
      <c r="P701" s="61"/>
      <c r="Q701" s="61"/>
      <c r="R701" s="61"/>
      <c r="S701" s="61"/>
      <c r="T701" s="61"/>
      <c r="U701" s="61"/>
    </row>
    <row r="702" spans="2:21" ht="12.75" customHeight="1" x14ac:dyDescent="0.3">
      <c r="B702" s="61"/>
      <c r="C702" s="147"/>
      <c r="D702" s="61"/>
      <c r="E702" s="61"/>
      <c r="F702" s="61"/>
      <c r="G702" s="61"/>
      <c r="H702" s="61"/>
      <c r="I702" s="61"/>
      <c r="J702" s="61"/>
      <c r="K702" s="61"/>
      <c r="L702" s="61"/>
      <c r="M702" s="61"/>
      <c r="N702" s="61"/>
      <c r="O702" s="61"/>
      <c r="P702" s="61"/>
      <c r="Q702" s="61"/>
      <c r="R702" s="61"/>
      <c r="S702" s="61"/>
      <c r="T702" s="61"/>
      <c r="U702" s="61"/>
    </row>
    <row r="703" spans="2:21" ht="12.75" customHeight="1" x14ac:dyDescent="0.3">
      <c r="B703" s="61"/>
      <c r="C703" s="147"/>
      <c r="D703" s="61"/>
      <c r="E703" s="61"/>
      <c r="F703" s="61"/>
      <c r="G703" s="61"/>
      <c r="H703" s="61"/>
      <c r="I703" s="61"/>
      <c r="J703" s="61"/>
      <c r="K703" s="61"/>
      <c r="L703" s="61"/>
      <c r="M703" s="61"/>
      <c r="N703" s="61"/>
      <c r="O703" s="61"/>
      <c r="P703" s="61"/>
      <c r="Q703" s="61"/>
      <c r="R703" s="61"/>
      <c r="S703" s="61"/>
      <c r="T703" s="61"/>
      <c r="U703" s="61"/>
    </row>
    <row r="704" spans="2:21" ht="12.75" customHeight="1" x14ac:dyDescent="0.3">
      <c r="B704" s="61"/>
      <c r="C704" s="147"/>
      <c r="D704" s="61"/>
      <c r="E704" s="61"/>
      <c r="F704" s="61"/>
      <c r="G704" s="61"/>
      <c r="H704" s="61"/>
      <c r="I704" s="61"/>
      <c r="J704" s="61"/>
      <c r="K704" s="61"/>
      <c r="L704" s="61"/>
      <c r="M704" s="61"/>
      <c r="N704" s="61"/>
      <c r="O704" s="61"/>
      <c r="P704" s="61"/>
      <c r="Q704" s="61"/>
      <c r="R704" s="61"/>
      <c r="S704" s="61"/>
      <c r="T704" s="61"/>
      <c r="U704" s="61"/>
    </row>
    <row r="705" spans="2:21" ht="12.75" customHeight="1" x14ac:dyDescent="0.3">
      <c r="B705" s="61"/>
      <c r="C705" s="147"/>
      <c r="D705" s="61"/>
      <c r="E705" s="61"/>
      <c r="F705" s="61"/>
      <c r="G705" s="61"/>
      <c r="H705" s="61"/>
      <c r="I705" s="61"/>
      <c r="J705" s="61"/>
      <c r="K705" s="61"/>
      <c r="L705" s="61"/>
      <c r="M705" s="61"/>
      <c r="N705" s="61"/>
      <c r="O705" s="61"/>
      <c r="P705" s="61"/>
      <c r="Q705" s="61"/>
      <c r="R705" s="61"/>
      <c r="S705" s="61"/>
      <c r="T705" s="61"/>
      <c r="U705" s="61"/>
    </row>
    <row r="706" spans="2:21" ht="12.75" customHeight="1" x14ac:dyDescent="0.3">
      <c r="B706" s="61"/>
      <c r="C706" s="147"/>
      <c r="D706" s="61"/>
      <c r="E706" s="61"/>
      <c r="F706" s="61"/>
      <c r="G706" s="61"/>
      <c r="H706" s="61"/>
      <c r="I706" s="61"/>
      <c r="J706" s="61"/>
      <c r="K706" s="61"/>
      <c r="L706" s="61"/>
      <c r="M706" s="61"/>
      <c r="N706" s="61"/>
      <c r="O706" s="61"/>
      <c r="P706" s="61"/>
      <c r="Q706" s="61"/>
      <c r="R706" s="61"/>
      <c r="S706" s="61"/>
      <c r="T706" s="61"/>
      <c r="U706" s="61"/>
    </row>
    <row r="707" spans="2:21" ht="12.75" customHeight="1" x14ac:dyDescent="0.3">
      <c r="B707" s="61"/>
      <c r="C707" s="147"/>
      <c r="D707" s="61"/>
      <c r="E707" s="61"/>
      <c r="F707" s="61"/>
      <c r="G707" s="61"/>
      <c r="H707" s="61"/>
      <c r="I707" s="61"/>
      <c r="J707" s="61"/>
      <c r="K707" s="61"/>
      <c r="L707" s="61"/>
      <c r="M707" s="61"/>
      <c r="N707" s="61"/>
      <c r="O707" s="61"/>
      <c r="P707" s="61"/>
      <c r="Q707" s="61"/>
      <c r="R707" s="61"/>
      <c r="S707" s="61"/>
      <c r="T707" s="61"/>
      <c r="U707" s="61"/>
    </row>
    <row r="708" spans="2:21" ht="12.75" customHeight="1" x14ac:dyDescent="0.3">
      <c r="B708" s="61"/>
      <c r="C708" s="147"/>
      <c r="D708" s="61"/>
      <c r="E708" s="61"/>
      <c r="F708" s="61"/>
      <c r="G708" s="61"/>
      <c r="H708" s="61"/>
      <c r="I708" s="61"/>
      <c r="J708" s="61"/>
      <c r="K708" s="61"/>
      <c r="L708" s="61"/>
      <c r="M708" s="61"/>
      <c r="N708" s="61"/>
      <c r="O708" s="61"/>
      <c r="P708" s="61"/>
      <c r="Q708" s="61"/>
      <c r="R708" s="61"/>
      <c r="S708" s="61"/>
      <c r="T708" s="61"/>
      <c r="U708" s="61"/>
    </row>
    <row r="709" spans="2:21" ht="12.75" customHeight="1" x14ac:dyDescent="0.3">
      <c r="B709" s="61"/>
      <c r="C709" s="147"/>
      <c r="D709" s="61"/>
      <c r="E709" s="61"/>
      <c r="F709" s="61"/>
      <c r="G709" s="61"/>
      <c r="H709" s="61"/>
      <c r="I709" s="61"/>
      <c r="J709" s="61"/>
      <c r="K709" s="61"/>
      <c r="L709" s="61"/>
      <c r="M709" s="61"/>
      <c r="N709" s="61"/>
      <c r="O709" s="61"/>
      <c r="P709" s="61"/>
      <c r="Q709" s="61"/>
      <c r="R709" s="61"/>
      <c r="S709" s="61"/>
      <c r="T709" s="61"/>
      <c r="U709" s="61"/>
    </row>
    <row r="710" spans="2:21" ht="12.75" customHeight="1" x14ac:dyDescent="0.3">
      <c r="B710" s="61"/>
      <c r="C710" s="147"/>
      <c r="D710" s="61"/>
      <c r="E710" s="61"/>
      <c r="F710" s="61"/>
      <c r="G710" s="61"/>
      <c r="H710" s="61"/>
      <c r="I710" s="61"/>
      <c r="J710" s="61"/>
      <c r="K710" s="61"/>
      <c r="L710" s="61"/>
      <c r="M710" s="61"/>
      <c r="N710" s="61"/>
      <c r="O710" s="61"/>
      <c r="P710" s="61"/>
      <c r="Q710" s="61"/>
      <c r="R710" s="61"/>
      <c r="S710" s="61"/>
      <c r="T710" s="61"/>
      <c r="U710" s="61"/>
    </row>
    <row r="711" spans="2:21" ht="12.75" customHeight="1" x14ac:dyDescent="0.3">
      <c r="B711" s="61"/>
      <c r="C711" s="147"/>
      <c r="D711" s="61"/>
      <c r="E711" s="61"/>
      <c r="F711" s="61"/>
      <c r="G711" s="61"/>
      <c r="H711" s="61"/>
      <c r="I711" s="61"/>
      <c r="J711" s="61"/>
      <c r="K711" s="61"/>
      <c r="L711" s="61"/>
      <c r="M711" s="61"/>
      <c r="N711" s="61"/>
      <c r="O711" s="61"/>
      <c r="P711" s="61"/>
      <c r="Q711" s="61"/>
      <c r="R711" s="61"/>
      <c r="S711" s="61"/>
      <c r="T711" s="61"/>
      <c r="U711" s="61"/>
    </row>
    <row r="712" spans="2:21" ht="12.75" customHeight="1" x14ac:dyDescent="0.3">
      <c r="B712" s="61"/>
      <c r="C712" s="147"/>
      <c r="D712" s="61"/>
      <c r="E712" s="61"/>
      <c r="F712" s="61"/>
      <c r="G712" s="61"/>
      <c r="H712" s="61"/>
      <c r="I712" s="61"/>
      <c r="J712" s="61"/>
      <c r="K712" s="61"/>
      <c r="L712" s="61"/>
      <c r="M712" s="61"/>
      <c r="N712" s="61"/>
      <c r="O712" s="61"/>
      <c r="P712" s="61"/>
      <c r="Q712" s="61"/>
      <c r="R712" s="61"/>
      <c r="S712" s="61"/>
      <c r="T712" s="61"/>
      <c r="U712" s="61"/>
    </row>
    <row r="713" spans="2:21" ht="12.75" customHeight="1" x14ac:dyDescent="0.3">
      <c r="B713" s="61"/>
      <c r="C713" s="147"/>
      <c r="D713" s="61"/>
      <c r="E713" s="61"/>
      <c r="F713" s="61"/>
      <c r="G713" s="61"/>
      <c r="H713" s="61"/>
      <c r="I713" s="61"/>
      <c r="J713" s="61"/>
      <c r="K713" s="61"/>
      <c r="L713" s="61"/>
      <c r="M713" s="61"/>
      <c r="N713" s="61"/>
      <c r="O713" s="61"/>
      <c r="P713" s="61"/>
      <c r="Q713" s="61"/>
      <c r="R713" s="61"/>
      <c r="S713" s="61"/>
      <c r="T713" s="61"/>
      <c r="U713" s="61"/>
    </row>
    <row r="714" spans="2:21" ht="12.75" customHeight="1" x14ac:dyDescent="0.3">
      <c r="B714" s="61"/>
      <c r="C714" s="147"/>
      <c r="D714" s="61"/>
      <c r="E714" s="61"/>
      <c r="F714" s="61"/>
      <c r="G714" s="61"/>
      <c r="H714" s="61"/>
      <c r="I714" s="61"/>
      <c r="J714" s="61"/>
      <c r="K714" s="61"/>
      <c r="L714" s="61"/>
      <c r="M714" s="61"/>
      <c r="N714" s="61"/>
      <c r="O714" s="61"/>
      <c r="P714" s="61"/>
      <c r="Q714" s="61"/>
      <c r="R714" s="61"/>
      <c r="S714" s="61"/>
      <c r="T714" s="61"/>
      <c r="U714" s="61"/>
    </row>
    <row r="715" spans="2:21" ht="12.75" customHeight="1" x14ac:dyDescent="0.3">
      <c r="B715" s="61"/>
      <c r="C715" s="147"/>
      <c r="D715" s="61"/>
      <c r="E715" s="61"/>
      <c r="F715" s="61"/>
      <c r="G715" s="61"/>
      <c r="H715" s="61"/>
      <c r="I715" s="61"/>
      <c r="J715" s="61"/>
      <c r="K715" s="61"/>
      <c r="L715" s="61"/>
      <c r="M715" s="61"/>
      <c r="N715" s="61"/>
      <c r="O715" s="61"/>
      <c r="P715" s="61"/>
      <c r="Q715" s="61"/>
      <c r="R715" s="61"/>
      <c r="S715" s="61"/>
      <c r="T715" s="61"/>
      <c r="U715" s="61"/>
    </row>
    <row r="716" spans="2:21" ht="12.75" customHeight="1" x14ac:dyDescent="0.3">
      <c r="B716" s="61"/>
      <c r="C716" s="147"/>
      <c r="D716" s="61"/>
      <c r="E716" s="61"/>
      <c r="F716" s="61"/>
      <c r="G716" s="61"/>
      <c r="H716" s="61"/>
      <c r="I716" s="61"/>
      <c r="J716" s="61"/>
      <c r="K716" s="61"/>
      <c r="L716" s="61"/>
      <c r="M716" s="61"/>
      <c r="N716" s="61"/>
      <c r="O716" s="61"/>
      <c r="P716" s="61"/>
      <c r="Q716" s="61"/>
      <c r="R716" s="61"/>
      <c r="S716" s="61"/>
      <c r="T716" s="61"/>
      <c r="U716" s="61"/>
    </row>
    <row r="717" spans="2:21" ht="12.75" customHeight="1" x14ac:dyDescent="0.3">
      <c r="B717" s="61"/>
      <c r="C717" s="147"/>
      <c r="D717" s="61"/>
      <c r="E717" s="61"/>
      <c r="F717" s="61"/>
      <c r="G717" s="61"/>
      <c r="H717" s="61"/>
      <c r="I717" s="61"/>
      <c r="J717" s="61"/>
      <c r="K717" s="61"/>
      <c r="L717" s="61"/>
      <c r="M717" s="61"/>
      <c r="N717" s="61"/>
      <c r="O717" s="61"/>
      <c r="P717" s="61"/>
      <c r="Q717" s="61"/>
      <c r="R717" s="61"/>
      <c r="S717" s="61"/>
      <c r="T717" s="61"/>
      <c r="U717" s="61"/>
    </row>
    <row r="718" spans="2:21" ht="12.75" customHeight="1" x14ac:dyDescent="0.3">
      <c r="B718" s="61"/>
      <c r="C718" s="147"/>
      <c r="D718" s="61"/>
      <c r="E718" s="61"/>
      <c r="F718" s="61"/>
      <c r="G718" s="61"/>
      <c r="H718" s="61"/>
      <c r="I718" s="61"/>
      <c r="J718" s="61"/>
      <c r="K718" s="61"/>
      <c r="L718" s="61"/>
      <c r="M718" s="61"/>
      <c r="N718" s="61"/>
      <c r="O718" s="61"/>
      <c r="P718" s="61"/>
      <c r="Q718" s="61"/>
      <c r="R718" s="61"/>
      <c r="S718" s="61"/>
      <c r="T718" s="61"/>
      <c r="U718" s="61"/>
    </row>
    <row r="719" spans="2:21" ht="12.75" customHeight="1" x14ac:dyDescent="0.3">
      <c r="B719" s="61"/>
      <c r="C719" s="147"/>
      <c r="D719" s="61"/>
      <c r="E719" s="61"/>
      <c r="F719" s="61"/>
      <c r="G719" s="61"/>
      <c r="H719" s="61"/>
      <c r="I719" s="61"/>
      <c r="J719" s="61"/>
      <c r="K719" s="61"/>
      <c r="L719" s="61"/>
      <c r="M719" s="61"/>
      <c r="N719" s="61"/>
      <c r="O719" s="61"/>
      <c r="P719" s="61"/>
      <c r="Q719" s="61"/>
      <c r="R719" s="61"/>
      <c r="S719" s="61"/>
      <c r="T719" s="61"/>
      <c r="U719" s="61"/>
    </row>
    <row r="720" spans="2:21" ht="12.75" customHeight="1" x14ac:dyDescent="0.3">
      <c r="B720" s="61"/>
      <c r="C720" s="147"/>
      <c r="D720" s="61"/>
      <c r="E720" s="61"/>
      <c r="F720" s="61"/>
      <c r="G720" s="61"/>
      <c r="H720" s="61"/>
      <c r="I720" s="61"/>
      <c r="J720" s="61"/>
      <c r="K720" s="61"/>
      <c r="L720" s="61"/>
      <c r="M720" s="61"/>
      <c r="N720" s="61"/>
      <c r="O720" s="61"/>
      <c r="P720" s="61"/>
      <c r="Q720" s="61"/>
      <c r="R720" s="61"/>
      <c r="S720" s="61"/>
      <c r="T720" s="61"/>
      <c r="U720" s="61"/>
    </row>
    <row r="721" spans="2:21" ht="12.75" customHeight="1" x14ac:dyDescent="0.3">
      <c r="B721" s="61"/>
      <c r="C721" s="147"/>
      <c r="D721" s="61"/>
      <c r="E721" s="61"/>
      <c r="F721" s="61"/>
      <c r="G721" s="61"/>
      <c r="H721" s="61"/>
      <c r="I721" s="61"/>
      <c r="J721" s="61"/>
      <c r="K721" s="61"/>
      <c r="L721" s="61"/>
      <c r="M721" s="61"/>
      <c r="N721" s="61"/>
      <c r="O721" s="61"/>
      <c r="P721" s="61"/>
      <c r="Q721" s="61"/>
      <c r="R721" s="61"/>
      <c r="S721" s="61"/>
      <c r="T721" s="61"/>
      <c r="U721" s="61"/>
    </row>
    <row r="722" spans="2:21" ht="12.75" customHeight="1" x14ac:dyDescent="0.3">
      <c r="B722" s="61"/>
      <c r="C722" s="147"/>
      <c r="D722" s="61"/>
      <c r="E722" s="61"/>
      <c r="F722" s="61"/>
      <c r="G722" s="61"/>
      <c r="H722" s="61"/>
      <c r="I722" s="61"/>
      <c r="J722" s="61"/>
      <c r="K722" s="61"/>
      <c r="L722" s="61"/>
      <c r="M722" s="61"/>
      <c r="N722" s="61"/>
      <c r="O722" s="61"/>
      <c r="P722" s="61"/>
      <c r="Q722" s="61"/>
      <c r="R722" s="61"/>
      <c r="S722" s="61"/>
      <c r="T722" s="61"/>
      <c r="U722" s="61"/>
    </row>
    <row r="723" spans="2:21" ht="12.75" customHeight="1" x14ac:dyDescent="0.3">
      <c r="B723" s="61"/>
      <c r="C723" s="147"/>
      <c r="D723" s="61"/>
      <c r="E723" s="61"/>
      <c r="F723" s="61"/>
      <c r="G723" s="61"/>
      <c r="H723" s="61"/>
      <c r="I723" s="61"/>
      <c r="J723" s="61"/>
      <c r="K723" s="61"/>
      <c r="L723" s="61"/>
      <c r="M723" s="61"/>
      <c r="N723" s="61"/>
      <c r="O723" s="61"/>
      <c r="P723" s="61"/>
      <c r="Q723" s="61"/>
      <c r="R723" s="61"/>
      <c r="S723" s="61"/>
      <c r="T723" s="61"/>
      <c r="U723" s="61"/>
    </row>
    <row r="724" spans="2:21" ht="12.75" customHeight="1" x14ac:dyDescent="0.3">
      <c r="B724" s="61"/>
      <c r="C724" s="147"/>
      <c r="D724" s="61"/>
      <c r="E724" s="61"/>
      <c r="F724" s="61"/>
      <c r="G724" s="61"/>
      <c r="H724" s="61"/>
      <c r="I724" s="61"/>
      <c r="J724" s="61"/>
      <c r="K724" s="61"/>
      <c r="L724" s="61"/>
      <c r="M724" s="61"/>
      <c r="N724" s="61"/>
      <c r="O724" s="61"/>
      <c r="P724" s="61"/>
      <c r="Q724" s="61"/>
      <c r="R724" s="61"/>
      <c r="S724" s="61"/>
      <c r="T724" s="61"/>
      <c r="U724" s="61"/>
    </row>
    <row r="725" spans="2:21" ht="12.75" customHeight="1" x14ac:dyDescent="0.3">
      <c r="B725" s="61"/>
      <c r="C725" s="147"/>
      <c r="D725" s="61"/>
      <c r="E725" s="61"/>
      <c r="F725" s="61"/>
      <c r="G725" s="61"/>
      <c r="H725" s="61"/>
      <c r="I725" s="61"/>
      <c r="J725" s="61"/>
      <c r="K725" s="61"/>
      <c r="L725" s="61"/>
      <c r="M725" s="61"/>
      <c r="N725" s="61"/>
      <c r="O725" s="61"/>
      <c r="P725" s="61"/>
      <c r="Q725" s="61"/>
      <c r="R725" s="61"/>
      <c r="S725" s="61"/>
      <c r="T725" s="61"/>
      <c r="U725" s="61"/>
    </row>
    <row r="726" spans="2:21" ht="12.75" customHeight="1" x14ac:dyDescent="0.3">
      <c r="B726" s="61"/>
      <c r="C726" s="147"/>
      <c r="D726" s="61"/>
      <c r="E726" s="61"/>
      <c r="F726" s="61"/>
      <c r="G726" s="61"/>
      <c r="H726" s="61"/>
      <c r="I726" s="61"/>
      <c r="J726" s="61"/>
      <c r="K726" s="61"/>
      <c r="L726" s="61"/>
      <c r="M726" s="61"/>
      <c r="N726" s="61"/>
      <c r="O726" s="61"/>
      <c r="P726" s="61"/>
      <c r="Q726" s="61"/>
      <c r="R726" s="61"/>
      <c r="S726" s="61"/>
      <c r="T726" s="61"/>
      <c r="U726" s="61"/>
    </row>
    <row r="727" spans="2:21" ht="12.75" customHeight="1" x14ac:dyDescent="0.3">
      <c r="B727" s="61"/>
      <c r="C727" s="147"/>
      <c r="D727" s="61"/>
      <c r="E727" s="61"/>
      <c r="F727" s="61"/>
      <c r="G727" s="61"/>
      <c r="H727" s="61"/>
      <c r="I727" s="61"/>
      <c r="J727" s="61"/>
      <c r="K727" s="61"/>
      <c r="L727" s="61"/>
      <c r="M727" s="61"/>
      <c r="N727" s="61"/>
      <c r="O727" s="61"/>
      <c r="P727" s="61"/>
      <c r="Q727" s="61"/>
      <c r="R727" s="61"/>
      <c r="S727" s="61"/>
      <c r="T727" s="61"/>
      <c r="U727" s="61"/>
    </row>
    <row r="728" spans="2:21" ht="12.75" customHeight="1" x14ac:dyDescent="0.3">
      <c r="B728" s="61"/>
      <c r="C728" s="147"/>
      <c r="D728" s="61"/>
      <c r="E728" s="61"/>
      <c r="F728" s="61"/>
      <c r="G728" s="61"/>
      <c r="H728" s="61"/>
      <c r="I728" s="61"/>
      <c r="J728" s="61"/>
      <c r="K728" s="61"/>
      <c r="L728" s="61"/>
      <c r="M728" s="61"/>
      <c r="N728" s="61"/>
      <c r="O728" s="61"/>
      <c r="P728" s="61"/>
      <c r="Q728" s="61"/>
      <c r="R728" s="61"/>
      <c r="S728" s="61"/>
      <c r="T728" s="61"/>
      <c r="U728" s="61"/>
    </row>
    <row r="729" spans="2:21" ht="12.75" customHeight="1" x14ac:dyDescent="0.3">
      <c r="B729" s="61"/>
      <c r="C729" s="147"/>
      <c r="D729" s="61"/>
      <c r="E729" s="61"/>
      <c r="F729" s="61"/>
      <c r="G729" s="61"/>
      <c r="H729" s="61"/>
      <c r="I729" s="61"/>
      <c r="J729" s="61"/>
      <c r="K729" s="61"/>
      <c r="L729" s="61"/>
      <c r="M729" s="61"/>
      <c r="N729" s="61"/>
      <c r="O729" s="61"/>
      <c r="P729" s="61"/>
      <c r="Q729" s="61"/>
      <c r="R729" s="61"/>
      <c r="S729" s="61"/>
      <c r="T729" s="61"/>
      <c r="U729" s="61"/>
    </row>
    <row r="730" spans="2:21" ht="12.75" customHeight="1" x14ac:dyDescent="0.3">
      <c r="B730" s="61"/>
      <c r="C730" s="147"/>
      <c r="D730" s="61"/>
      <c r="E730" s="61"/>
      <c r="F730" s="61"/>
      <c r="G730" s="61"/>
      <c r="H730" s="61"/>
      <c r="I730" s="61"/>
      <c r="J730" s="61"/>
      <c r="K730" s="61"/>
      <c r="L730" s="61"/>
      <c r="M730" s="61"/>
      <c r="N730" s="61"/>
      <c r="O730" s="61"/>
      <c r="P730" s="61"/>
      <c r="Q730" s="61"/>
      <c r="R730" s="61"/>
      <c r="S730" s="61"/>
      <c r="T730" s="61"/>
      <c r="U730" s="61"/>
    </row>
    <row r="731" spans="2:21" ht="12.75" customHeight="1" x14ac:dyDescent="0.3">
      <c r="B731" s="61"/>
      <c r="C731" s="147"/>
      <c r="D731" s="61"/>
      <c r="E731" s="61"/>
      <c r="F731" s="61"/>
      <c r="G731" s="61"/>
      <c r="H731" s="61"/>
      <c r="I731" s="61"/>
      <c r="J731" s="61"/>
      <c r="K731" s="61"/>
      <c r="L731" s="61"/>
      <c r="M731" s="61"/>
      <c r="N731" s="61"/>
      <c r="O731" s="61"/>
      <c r="P731" s="61"/>
      <c r="Q731" s="61"/>
      <c r="R731" s="61"/>
      <c r="S731" s="61"/>
      <c r="T731" s="61"/>
      <c r="U731" s="61"/>
    </row>
    <row r="732" spans="2:21" ht="12.75" customHeight="1" x14ac:dyDescent="0.3">
      <c r="B732" s="61"/>
      <c r="C732" s="147"/>
      <c r="D732" s="61"/>
      <c r="E732" s="61"/>
      <c r="F732" s="61"/>
      <c r="G732" s="61"/>
      <c r="H732" s="61"/>
      <c r="I732" s="61"/>
      <c r="J732" s="61"/>
      <c r="K732" s="61"/>
      <c r="L732" s="61"/>
      <c r="M732" s="61"/>
      <c r="N732" s="61"/>
      <c r="O732" s="61"/>
      <c r="P732" s="61"/>
      <c r="Q732" s="61"/>
      <c r="R732" s="61"/>
      <c r="S732" s="61"/>
      <c r="T732" s="61"/>
      <c r="U732" s="61"/>
    </row>
    <row r="733" spans="2:21" ht="12.75" customHeight="1" x14ac:dyDescent="0.3">
      <c r="B733" s="61"/>
      <c r="C733" s="147"/>
      <c r="D733" s="61"/>
      <c r="E733" s="61"/>
      <c r="F733" s="61"/>
      <c r="G733" s="61"/>
      <c r="H733" s="61"/>
      <c r="I733" s="61"/>
      <c r="J733" s="61"/>
      <c r="K733" s="61"/>
      <c r="L733" s="61"/>
      <c r="M733" s="61"/>
      <c r="N733" s="61"/>
      <c r="O733" s="61"/>
      <c r="P733" s="61"/>
      <c r="Q733" s="61"/>
      <c r="R733" s="61"/>
      <c r="S733" s="61"/>
      <c r="T733" s="61"/>
      <c r="U733" s="61"/>
    </row>
    <row r="734" spans="2:21" ht="12.75" customHeight="1" x14ac:dyDescent="0.3">
      <c r="B734" s="61"/>
      <c r="C734" s="147"/>
      <c r="D734" s="61"/>
      <c r="E734" s="61"/>
      <c r="F734" s="61"/>
      <c r="G734" s="61"/>
      <c r="H734" s="61"/>
      <c r="I734" s="61"/>
      <c r="J734" s="61"/>
      <c r="K734" s="61"/>
      <c r="L734" s="61"/>
      <c r="M734" s="61"/>
      <c r="N734" s="61"/>
      <c r="O734" s="61"/>
      <c r="P734" s="61"/>
      <c r="Q734" s="61"/>
      <c r="R734" s="61"/>
      <c r="S734" s="61"/>
      <c r="T734" s="61"/>
      <c r="U734" s="61"/>
    </row>
    <row r="735" spans="2:21" ht="12.75" customHeight="1" x14ac:dyDescent="0.3">
      <c r="B735" s="61"/>
      <c r="C735" s="147"/>
      <c r="D735" s="61"/>
      <c r="E735" s="61"/>
      <c r="F735" s="61"/>
      <c r="G735" s="61"/>
      <c r="H735" s="61"/>
      <c r="I735" s="61"/>
      <c r="J735" s="61"/>
      <c r="K735" s="61"/>
      <c r="L735" s="61"/>
      <c r="M735" s="61"/>
      <c r="N735" s="61"/>
      <c r="O735" s="61"/>
      <c r="P735" s="61"/>
      <c r="Q735" s="61"/>
      <c r="R735" s="61"/>
      <c r="S735" s="61"/>
      <c r="T735" s="61"/>
      <c r="U735" s="61"/>
    </row>
    <row r="736" spans="2:21" ht="12.75" customHeight="1" x14ac:dyDescent="0.3">
      <c r="B736" s="61"/>
      <c r="C736" s="147"/>
      <c r="D736" s="61"/>
      <c r="E736" s="61"/>
      <c r="F736" s="61"/>
      <c r="G736" s="61"/>
      <c r="H736" s="61"/>
      <c r="I736" s="61"/>
      <c r="J736" s="61"/>
      <c r="K736" s="61"/>
      <c r="L736" s="61"/>
      <c r="M736" s="61"/>
      <c r="N736" s="61"/>
      <c r="O736" s="61"/>
      <c r="P736" s="61"/>
      <c r="Q736" s="61"/>
      <c r="R736" s="61"/>
      <c r="S736" s="61"/>
      <c r="T736" s="61"/>
      <c r="U736" s="61"/>
    </row>
    <row r="737" spans="2:21" ht="12.75" customHeight="1" x14ac:dyDescent="0.3">
      <c r="B737" s="61"/>
      <c r="C737" s="147"/>
      <c r="D737" s="61"/>
      <c r="E737" s="61"/>
      <c r="F737" s="61"/>
      <c r="G737" s="61"/>
      <c r="H737" s="61"/>
      <c r="I737" s="61"/>
      <c r="J737" s="61"/>
      <c r="K737" s="61"/>
      <c r="L737" s="61"/>
      <c r="M737" s="61"/>
      <c r="N737" s="61"/>
      <c r="O737" s="61"/>
      <c r="P737" s="61"/>
      <c r="Q737" s="61"/>
      <c r="R737" s="61"/>
      <c r="S737" s="61"/>
      <c r="T737" s="61"/>
      <c r="U737" s="61"/>
    </row>
    <row r="738" spans="2:21" ht="12.75" customHeight="1" x14ac:dyDescent="0.3">
      <c r="B738" s="61"/>
      <c r="C738" s="147"/>
      <c r="D738" s="61"/>
      <c r="E738" s="61"/>
      <c r="F738" s="61"/>
      <c r="G738" s="61"/>
      <c r="H738" s="61"/>
      <c r="I738" s="61"/>
      <c r="J738" s="61"/>
      <c r="K738" s="61"/>
      <c r="L738" s="61"/>
      <c r="M738" s="61"/>
      <c r="N738" s="61"/>
      <c r="O738" s="61"/>
      <c r="P738" s="61"/>
      <c r="Q738" s="61"/>
      <c r="R738" s="61"/>
      <c r="S738" s="61"/>
      <c r="T738" s="61"/>
      <c r="U738" s="61"/>
    </row>
    <row r="739" spans="2:21" ht="12.75" customHeight="1" x14ac:dyDescent="0.3">
      <c r="B739" s="61"/>
      <c r="C739" s="147"/>
      <c r="D739" s="61"/>
      <c r="E739" s="61"/>
      <c r="F739" s="61"/>
      <c r="G739" s="61"/>
      <c r="H739" s="61"/>
      <c r="I739" s="61"/>
      <c r="J739" s="61"/>
      <c r="K739" s="61"/>
      <c r="L739" s="61"/>
      <c r="M739" s="61"/>
      <c r="N739" s="61"/>
      <c r="O739" s="61"/>
      <c r="P739" s="61"/>
      <c r="Q739" s="61"/>
      <c r="R739" s="61"/>
      <c r="S739" s="61"/>
      <c r="T739" s="61"/>
      <c r="U739" s="61"/>
    </row>
    <row r="740" spans="2:21" ht="12.75" customHeight="1" x14ac:dyDescent="0.3">
      <c r="B740" s="61"/>
      <c r="C740" s="147"/>
      <c r="D740" s="61"/>
      <c r="E740" s="61"/>
      <c r="F740" s="61"/>
      <c r="G740" s="61"/>
      <c r="H740" s="61"/>
      <c r="I740" s="61"/>
      <c r="J740" s="61"/>
      <c r="K740" s="61"/>
      <c r="L740" s="61"/>
      <c r="M740" s="61"/>
      <c r="N740" s="61"/>
      <c r="O740" s="61"/>
      <c r="P740" s="61"/>
      <c r="Q740" s="61"/>
      <c r="R740" s="61"/>
      <c r="S740" s="61"/>
      <c r="T740" s="61"/>
      <c r="U740" s="61"/>
    </row>
    <row r="741" spans="2:21" ht="12.75" customHeight="1" x14ac:dyDescent="0.3">
      <c r="B741" s="61"/>
      <c r="C741" s="147"/>
      <c r="D741" s="61"/>
      <c r="E741" s="61"/>
      <c r="F741" s="61"/>
      <c r="G741" s="61"/>
      <c r="H741" s="61"/>
      <c r="I741" s="61"/>
      <c r="J741" s="61"/>
      <c r="K741" s="61"/>
      <c r="L741" s="61"/>
      <c r="M741" s="61"/>
      <c r="N741" s="61"/>
      <c r="O741" s="61"/>
      <c r="P741" s="61"/>
      <c r="Q741" s="61"/>
      <c r="R741" s="61"/>
      <c r="S741" s="61"/>
      <c r="T741" s="61"/>
      <c r="U741" s="61"/>
    </row>
    <row r="742" spans="2:21" ht="12.75" customHeight="1" x14ac:dyDescent="0.3">
      <c r="B742" s="61"/>
      <c r="C742" s="147"/>
      <c r="D742" s="61"/>
      <c r="E742" s="61"/>
      <c r="F742" s="61"/>
      <c r="G742" s="61"/>
      <c r="H742" s="61"/>
      <c r="I742" s="61"/>
      <c r="J742" s="61"/>
      <c r="K742" s="61"/>
      <c r="L742" s="61"/>
      <c r="M742" s="61"/>
      <c r="N742" s="61"/>
      <c r="O742" s="61"/>
      <c r="P742" s="61"/>
      <c r="Q742" s="61"/>
      <c r="R742" s="61"/>
      <c r="S742" s="61"/>
      <c r="T742" s="61"/>
      <c r="U742" s="61"/>
    </row>
    <row r="743" spans="2:21" ht="12.75" customHeight="1" x14ac:dyDescent="0.3">
      <c r="B743" s="61"/>
      <c r="C743" s="147"/>
      <c r="D743" s="61"/>
      <c r="E743" s="61"/>
      <c r="F743" s="61"/>
      <c r="G743" s="61"/>
      <c r="H743" s="61"/>
      <c r="I743" s="61"/>
      <c r="J743" s="61"/>
      <c r="K743" s="61"/>
      <c r="L743" s="61"/>
      <c r="M743" s="61"/>
      <c r="N743" s="61"/>
      <c r="O743" s="61"/>
      <c r="P743" s="61"/>
      <c r="Q743" s="61"/>
      <c r="R743" s="61"/>
      <c r="S743" s="61"/>
      <c r="T743" s="61"/>
      <c r="U743" s="61"/>
    </row>
    <row r="744" spans="2:21" ht="12.75" customHeight="1" x14ac:dyDescent="0.3">
      <c r="B744" s="61"/>
      <c r="C744" s="147"/>
      <c r="D744" s="61"/>
      <c r="E744" s="61"/>
      <c r="F744" s="61"/>
      <c r="G744" s="61"/>
      <c r="H744" s="61"/>
      <c r="I744" s="61"/>
      <c r="J744" s="61"/>
      <c r="K744" s="61"/>
      <c r="L744" s="61"/>
      <c r="M744" s="61"/>
      <c r="N744" s="61"/>
      <c r="O744" s="61"/>
      <c r="P744" s="61"/>
      <c r="Q744" s="61"/>
      <c r="R744" s="61"/>
      <c r="S744" s="61"/>
      <c r="T744" s="61"/>
      <c r="U744" s="61"/>
    </row>
    <row r="745" spans="2:21" ht="12.75" customHeight="1" x14ac:dyDescent="0.3">
      <c r="B745" s="61"/>
      <c r="C745" s="147"/>
      <c r="D745" s="61"/>
      <c r="E745" s="61"/>
      <c r="F745" s="61"/>
      <c r="G745" s="61"/>
      <c r="H745" s="61"/>
      <c r="I745" s="61"/>
      <c r="J745" s="61"/>
      <c r="K745" s="61"/>
      <c r="L745" s="61"/>
      <c r="M745" s="61"/>
      <c r="N745" s="61"/>
      <c r="O745" s="61"/>
      <c r="P745" s="61"/>
      <c r="Q745" s="61"/>
      <c r="R745" s="61"/>
      <c r="S745" s="61"/>
      <c r="T745" s="61"/>
      <c r="U745" s="61"/>
    </row>
    <row r="746" spans="2:21" ht="12.75" customHeight="1" x14ac:dyDescent="0.3">
      <c r="B746" s="61"/>
      <c r="C746" s="147"/>
      <c r="D746" s="61"/>
      <c r="E746" s="61"/>
      <c r="F746" s="61"/>
      <c r="G746" s="61"/>
      <c r="H746" s="61"/>
      <c r="I746" s="61"/>
      <c r="J746" s="61"/>
      <c r="K746" s="61"/>
      <c r="L746" s="61"/>
      <c r="M746" s="61"/>
      <c r="N746" s="61"/>
      <c r="O746" s="61"/>
      <c r="P746" s="61"/>
      <c r="Q746" s="61"/>
      <c r="R746" s="61"/>
      <c r="S746" s="61"/>
      <c r="T746" s="61"/>
      <c r="U746" s="61"/>
    </row>
    <row r="747" spans="2:21" ht="12.75" customHeight="1" x14ac:dyDescent="0.3">
      <c r="B747" s="61"/>
      <c r="C747" s="147"/>
      <c r="D747" s="61"/>
      <c r="E747" s="61"/>
      <c r="F747" s="61"/>
      <c r="G747" s="61"/>
      <c r="H747" s="61"/>
      <c r="I747" s="61"/>
      <c r="J747" s="61"/>
      <c r="K747" s="61"/>
      <c r="L747" s="61"/>
      <c r="M747" s="61"/>
      <c r="N747" s="61"/>
      <c r="O747" s="61"/>
      <c r="P747" s="61"/>
      <c r="Q747" s="61"/>
      <c r="R747" s="61"/>
      <c r="S747" s="61"/>
      <c r="T747" s="61"/>
      <c r="U747" s="61"/>
    </row>
    <row r="748" spans="2:21" ht="12.75" customHeight="1" x14ac:dyDescent="0.3">
      <c r="B748" s="61"/>
      <c r="C748" s="147"/>
      <c r="D748" s="61"/>
      <c r="E748" s="61"/>
      <c r="F748" s="61"/>
      <c r="G748" s="61"/>
      <c r="H748" s="61"/>
      <c r="I748" s="61"/>
      <c r="J748" s="61"/>
      <c r="K748" s="61"/>
      <c r="L748" s="61"/>
      <c r="M748" s="61"/>
      <c r="N748" s="61"/>
      <c r="O748" s="61"/>
      <c r="P748" s="61"/>
      <c r="Q748" s="61"/>
      <c r="R748" s="61"/>
      <c r="S748" s="61"/>
      <c r="T748" s="61"/>
      <c r="U748" s="61"/>
    </row>
    <row r="749" spans="2:21" ht="12.75" customHeight="1" x14ac:dyDescent="0.3">
      <c r="B749" s="61"/>
      <c r="C749" s="147"/>
      <c r="D749" s="61"/>
      <c r="E749" s="61"/>
      <c r="F749" s="61"/>
      <c r="G749" s="61"/>
      <c r="H749" s="61"/>
      <c r="I749" s="61"/>
      <c r="J749" s="61"/>
      <c r="K749" s="61"/>
      <c r="L749" s="61"/>
      <c r="M749" s="61"/>
      <c r="N749" s="61"/>
      <c r="O749" s="61"/>
      <c r="P749" s="61"/>
      <c r="Q749" s="61"/>
      <c r="R749" s="61"/>
      <c r="S749" s="61"/>
      <c r="T749" s="61"/>
      <c r="U749" s="61"/>
    </row>
    <row r="750" spans="2:21" ht="12.75" customHeight="1" x14ac:dyDescent="0.3">
      <c r="B750" s="61"/>
      <c r="C750" s="147"/>
      <c r="D750" s="61"/>
      <c r="E750" s="61"/>
      <c r="F750" s="61"/>
      <c r="G750" s="61"/>
      <c r="H750" s="61"/>
      <c r="I750" s="61"/>
      <c r="J750" s="61"/>
      <c r="K750" s="61"/>
      <c r="L750" s="61"/>
      <c r="M750" s="61"/>
      <c r="N750" s="61"/>
      <c r="O750" s="61"/>
      <c r="P750" s="61"/>
      <c r="Q750" s="61"/>
      <c r="R750" s="61"/>
      <c r="S750" s="61"/>
      <c r="T750" s="61"/>
      <c r="U750" s="61"/>
    </row>
    <row r="751" spans="2:21" ht="12.75" customHeight="1" x14ac:dyDescent="0.3">
      <c r="B751" s="61"/>
      <c r="C751" s="147"/>
      <c r="D751" s="61"/>
      <c r="E751" s="61"/>
      <c r="F751" s="61"/>
      <c r="G751" s="61"/>
      <c r="H751" s="61"/>
      <c r="I751" s="61"/>
      <c r="J751" s="61"/>
      <c r="K751" s="61"/>
      <c r="L751" s="61"/>
      <c r="M751" s="61"/>
      <c r="N751" s="61"/>
      <c r="O751" s="61"/>
      <c r="P751" s="61"/>
      <c r="Q751" s="61"/>
      <c r="R751" s="61"/>
      <c r="S751" s="61"/>
      <c r="T751" s="61"/>
      <c r="U751" s="61"/>
    </row>
    <row r="752" spans="2:21" ht="12.75" customHeight="1" x14ac:dyDescent="0.3">
      <c r="B752" s="61"/>
      <c r="C752" s="147"/>
      <c r="D752" s="61"/>
      <c r="E752" s="61"/>
      <c r="F752" s="61"/>
      <c r="G752" s="61"/>
      <c r="H752" s="61"/>
      <c r="I752" s="61"/>
      <c r="J752" s="61"/>
      <c r="K752" s="61"/>
      <c r="L752" s="61"/>
      <c r="M752" s="61"/>
      <c r="N752" s="61"/>
      <c r="O752" s="61"/>
      <c r="P752" s="61"/>
      <c r="Q752" s="61"/>
      <c r="R752" s="61"/>
      <c r="S752" s="61"/>
      <c r="T752" s="61"/>
      <c r="U752" s="61"/>
    </row>
    <row r="753" spans="2:21" ht="12.75" customHeight="1" x14ac:dyDescent="0.3">
      <c r="B753" s="61"/>
      <c r="C753" s="147"/>
      <c r="D753" s="61"/>
      <c r="E753" s="61"/>
      <c r="F753" s="61"/>
      <c r="G753" s="61"/>
      <c r="H753" s="61"/>
      <c r="I753" s="61"/>
      <c r="J753" s="61"/>
      <c r="K753" s="61"/>
      <c r="L753" s="61"/>
      <c r="M753" s="61"/>
      <c r="N753" s="61"/>
      <c r="O753" s="61"/>
      <c r="P753" s="61"/>
      <c r="Q753" s="61"/>
      <c r="R753" s="61"/>
      <c r="S753" s="61"/>
      <c r="T753" s="61"/>
      <c r="U753" s="61"/>
    </row>
    <row r="754" spans="2:21" ht="12.75" customHeight="1" x14ac:dyDescent="0.3">
      <c r="B754" s="61"/>
      <c r="C754" s="147"/>
      <c r="D754" s="61"/>
      <c r="E754" s="61"/>
      <c r="F754" s="61"/>
      <c r="G754" s="61"/>
      <c r="H754" s="61"/>
      <c r="I754" s="61"/>
      <c r="J754" s="61"/>
      <c r="K754" s="61"/>
      <c r="L754" s="61"/>
      <c r="M754" s="61"/>
      <c r="N754" s="61"/>
      <c r="O754" s="61"/>
      <c r="P754" s="61"/>
      <c r="Q754" s="61"/>
      <c r="R754" s="61"/>
      <c r="S754" s="61"/>
      <c r="T754" s="61"/>
      <c r="U754" s="61"/>
    </row>
    <row r="755" spans="2:21" ht="12.75" customHeight="1" x14ac:dyDescent="0.3">
      <c r="B755" s="61"/>
      <c r="C755" s="147"/>
      <c r="D755" s="61"/>
      <c r="E755" s="61"/>
      <c r="F755" s="61"/>
      <c r="G755" s="61"/>
      <c r="H755" s="61"/>
      <c r="I755" s="61"/>
      <c r="J755" s="61"/>
      <c r="K755" s="61"/>
      <c r="L755" s="61"/>
      <c r="M755" s="61"/>
      <c r="N755" s="61"/>
      <c r="O755" s="61"/>
      <c r="P755" s="61"/>
      <c r="Q755" s="61"/>
      <c r="R755" s="61"/>
      <c r="S755" s="61"/>
      <c r="T755" s="61"/>
      <c r="U755" s="61"/>
    </row>
    <row r="756" spans="2:21" ht="12.75" customHeight="1" x14ac:dyDescent="0.3">
      <c r="B756" s="61"/>
      <c r="C756" s="147"/>
      <c r="D756" s="61"/>
      <c r="E756" s="61"/>
      <c r="F756" s="61"/>
      <c r="G756" s="61"/>
      <c r="H756" s="61"/>
      <c r="I756" s="61"/>
      <c r="J756" s="61"/>
      <c r="K756" s="61"/>
      <c r="L756" s="61"/>
      <c r="M756" s="61"/>
      <c r="N756" s="61"/>
      <c r="O756" s="61"/>
      <c r="P756" s="61"/>
      <c r="Q756" s="61"/>
      <c r="R756" s="61"/>
      <c r="S756" s="61"/>
      <c r="T756" s="61"/>
      <c r="U756" s="61"/>
    </row>
    <row r="757" spans="2:21" ht="12.75" customHeight="1" x14ac:dyDescent="0.3">
      <c r="B757" s="61"/>
      <c r="C757" s="147"/>
      <c r="D757" s="61"/>
      <c r="E757" s="61"/>
      <c r="F757" s="61"/>
      <c r="G757" s="61"/>
      <c r="H757" s="61"/>
      <c r="I757" s="61"/>
      <c r="J757" s="61"/>
      <c r="K757" s="61"/>
      <c r="L757" s="61"/>
      <c r="M757" s="61"/>
      <c r="N757" s="61"/>
      <c r="O757" s="61"/>
      <c r="P757" s="61"/>
      <c r="Q757" s="61"/>
      <c r="R757" s="61"/>
      <c r="S757" s="61"/>
      <c r="T757" s="61"/>
      <c r="U757" s="61"/>
    </row>
    <row r="758" spans="2:21" ht="12.75" customHeight="1" x14ac:dyDescent="0.3">
      <c r="B758" s="61"/>
      <c r="C758" s="147"/>
      <c r="D758" s="61"/>
      <c r="E758" s="61"/>
      <c r="F758" s="61"/>
      <c r="G758" s="61"/>
      <c r="H758" s="61"/>
      <c r="I758" s="61"/>
      <c r="J758" s="61"/>
      <c r="K758" s="61"/>
      <c r="L758" s="61"/>
      <c r="M758" s="61"/>
      <c r="N758" s="61"/>
      <c r="O758" s="61"/>
      <c r="P758" s="61"/>
      <c r="Q758" s="61"/>
      <c r="R758" s="61"/>
      <c r="S758" s="61"/>
      <c r="T758" s="61"/>
      <c r="U758" s="61"/>
    </row>
    <row r="759" spans="2:21" ht="12.75" customHeight="1" x14ac:dyDescent="0.3">
      <c r="B759" s="61"/>
      <c r="C759" s="147"/>
      <c r="D759" s="61"/>
      <c r="E759" s="61"/>
      <c r="F759" s="61"/>
      <c r="G759" s="61"/>
      <c r="H759" s="61"/>
      <c r="I759" s="61"/>
      <c r="J759" s="61"/>
      <c r="K759" s="61"/>
      <c r="L759" s="61"/>
      <c r="M759" s="61"/>
      <c r="N759" s="61"/>
      <c r="O759" s="61"/>
      <c r="P759" s="61"/>
      <c r="Q759" s="61"/>
      <c r="R759" s="61"/>
      <c r="S759" s="61"/>
      <c r="T759" s="61"/>
      <c r="U759" s="61"/>
    </row>
    <row r="760" spans="2:21" ht="12.75" customHeight="1" x14ac:dyDescent="0.3">
      <c r="B760" s="61"/>
      <c r="C760" s="147"/>
      <c r="D760" s="61"/>
      <c r="E760" s="61"/>
      <c r="F760" s="61"/>
      <c r="G760" s="61"/>
      <c r="H760" s="61"/>
      <c r="I760" s="61"/>
      <c r="J760" s="61"/>
      <c r="K760" s="61"/>
      <c r="L760" s="61"/>
      <c r="M760" s="61"/>
      <c r="N760" s="61"/>
      <c r="O760" s="61"/>
      <c r="P760" s="61"/>
      <c r="Q760" s="61"/>
      <c r="R760" s="61"/>
      <c r="S760" s="61"/>
      <c r="T760" s="61"/>
      <c r="U760" s="61"/>
    </row>
    <row r="761" spans="2:21" ht="12.75" customHeight="1" x14ac:dyDescent="0.3">
      <c r="B761" s="61"/>
      <c r="C761" s="147"/>
      <c r="D761" s="61"/>
      <c r="E761" s="61"/>
      <c r="F761" s="61"/>
      <c r="G761" s="61"/>
      <c r="H761" s="61"/>
      <c r="I761" s="61"/>
      <c r="J761" s="61"/>
      <c r="K761" s="61"/>
      <c r="L761" s="61"/>
      <c r="M761" s="61"/>
      <c r="N761" s="61"/>
      <c r="O761" s="61"/>
      <c r="P761" s="61"/>
      <c r="Q761" s="61"/>
      <c r="R761" s="61"/>
      <c r="S761" s="61"/>
      <c r="T761" s="61"/>
      <c r="U761" s="61"/>
    </row>
    <row r="762" spans="2:21" ht="12.75" customHeight="1" x14ac:dyDescent="0.3">
      <c r="B762" s="61"/>
      <c r="C762" s="147"/>
      <c r="D762" s="61"/>
      <c r="E762" s="61"/>
      <c r="F762" s="61"/>
      <c r="G762" s="61"/>
      <c r="H762" s="61"/>
      <c r="I762" s="61"/>
      <c r="J762" s="61"/>
      <c r="K762" s="61"/>
      <c r="L762" s="61"/>
      <c r="M762" s="61"/>
      <c r="N762" s="61"/>
      <c r="O762" s="61"/>
      <c r="P762" s="61"/>
      <c r="Q762" s="61"/>
      <c r="R762" s="61"/>
      <c r="S762" s="61"/>
      <c r="T762" s="61"/>
      <c r="U762" s="61"/>
    </row>
    <row r="763" spans="2:21" ht="12.75" customHeight="1" x14ac:dyDescent="0.3">
      <c r="B763" s="61"/>
      <c r="C763" s="147"/>
      <c r="D763" s="61"/>
      <c r="E763" s="61"/>
      <c r="F763" s="61"/>
      <c r="G763" s="61"/>
      <c r="H763" s="61"/>
      <c r="I763" s="61"/>
      <c r="J763" s="61"/>
      <c r="K763" s="61"/>
      <c r="L763" s="61"/>
      <c r="M763" s="61"/>
      <c r="N763" s="61"/>
      <c r="O763" s="61"/>
      <c r="P763" s="61"/>
      <c r="Q763" s="61"/>
      <c r="R763" s="61"/>
      <c r="S763" s="61"/>
      <c r="T763" s="61"/>
      <c r="U763" s="61"/>
    </row>
    <row r="764" spans="2:21" ht="12.75" customHeight="1" x14ac:dyDescent="0.3">
      <c r="B764" s="61"/>
      <c r="C764" s="147"/>
      <c r="D764" s="61"/>
      <c r="E764" s="61"/>
      <c r="F764" s="61"/>
      <c r="G764" s="61"/>
      <c r="H764" s="61"/>
      <c r="I764" s="61"/>
      <c r="J764" s="61"/>
      <c r="K764" s="61"/>
      <c r="L764" s="61"/>
      <c r="M764" s="61"/>
      <c r="N764" s="61"/>
      <c r="O764" s="61"/>
      <c r="P764" s="61"/>
      <c r="Q764" s="61"/>
      <c r="R764" s="61"/>
      <c r="S764" s="61"/>
      <c r="T764" s="61"/>
      <c r="U764" s="61"/>
    </row>
    <row r="765" spans="2:21" ht="12.75" customHeight="1" x14ac:dyDescent="0.3">
      <c r="B765" s="61"/>
      <c r="C765" s="147"/>
      <c r="D765" s="61"/>
      <c r="E765" s="61"/>
      <c r="F765" s="61"/>
      <c r="G765" s="61"/>
      <c r="H765" s="61"/>
      <c r="I765" s="61"/>
      <c r="J765" s="61"/>
      <c r="K765" s="61"/>
      <c r="L765" s="61"/>
      <c r="M765" s="61"/>
      <c r="N765" s="61"/>
      <c r="O765" s="61"/>
      <c r="P765" s="61"/>
      <c r="Q765" s="61"/>
      <c r="R765" s="61"/>
      <c r="S765" s="61"/>
      <c r="T765" s="61"/>
      <c r="U765" s="61"/>
    </row>
    <row r="766" spans="2:21" ht="12.75" customHeight="1" x14ac:dyDescent="0.3">
      <c r="B766" s="61"/>
      <c r="C766" s="147"/>
      <c r="D766" s="61"/>
      <c r="E766" s="61"/>
      <c r="F766" s="61"/>
      <c r="G766" s="61"/>
      <c r="H766" s="61"/>
      <c r="I766" s="61"/>
      <c r="J766" s="61"/>
      <c r="K766" s="61"/>
      <c r="L766" s="61"/>
      <c r="M766" s="61"/>
      <c r="N766" s="61"/>
      <c r="O766" s="61"/>
      <c r="P766" s="61"/>
      <c r="Q766" s="61"/>
      <c r="R766" s="61"/>
      <c r="S766" s="61"/>
      <c r="T766" s="61"/>
      <c r="U766" s="61"/>
    </row>
    <row r="767" spans="2:21" ht="12.75" customHeight="1" x14ac:dyDescent="0.3">
      <c r="B767" s="61"/>
      <c r="C767" s="147"/>
      <c r="D767" s="61"/>
      <c r="E767" s="61"/>
      <c r="F767" s="61"/>
      <c r="G767" s="61"/>
      <c r="H767" s="61"/>
      <c r="I767" s="61"/>
      <c r="J767" s="61"/>
      <c r="K767" s="61"/>
      <c r="L767" s="61"/>
      <c r="M767" s="61"/>
      <c r="N767" s="61"/>
      <c r="O767" s="61"/>
      <c r="P767" s="61"/>
      <c r="Q767" s="61"/>
      <c r="R767" s="61"/>
      <c r="S767" s="61"/>
      <c r="T767" s="61"/>
      <c r="U767" s="61"/>
    </row>
    <row r="768" spans="2:21" ht="12.75" customHeight="1" x14ac:dyDescent="0.3">
      <c r="B768" s="61"/>
      <c r="C768" s="147"/>
      <c r="D768" s="61"/>
      <c r="E768" s="61"/>
      <c r="F768" s="61"/>
      <c r="G768" s="61"/>
      <c r="H768" s="61"/>
      <c r="I768" s="61"/>
      <c r="J768" s="61"/>
      <c r="K768" s="61"/>
      <c r="L768" s="61"/>
      <c r="M768" s="61"/>
      <c r="N768" s="61"/>
      <c r="O768" s="61"/>
      <c r="P768" s="61"/>
      <c r="Q768" s="61"/>
      <c r="R768" s="61"/>
      <c r="S768" s="61"/>
      <c r="T768" s="61"/>
      <c r="U768" s="61"/>
    </row>
    <row r="769" spans="2:21" ht="12.75" customHeight="1" x14ac:dyDescent="0.3">
      <c r="B769" s="61"/>
      <c r="C769" s="147"/>
      <c r="D769" s="61"/>
      <c r="E769" s="61"/>
      <c r="F769" s="61"/>
      <c r="G769" s="61"/>
      <c r="H769" s="61"/>
      <c r="I769" s="61"/>
      <c r="J769" s="61"/>
      <c r="K769" s="61"/>
      <c r="L769" s="61"/>
      <c r="M769" s="61"/>
      <c r="N769" s="61"/>
      <c r="O769" s="61"/>
      <c r="P769" s="61"/>
      <c r="Q769" s="61"/>
      <c r="R769" s="61"/>
      <c r="S769" s="61"/>
      <c r="T769" s="61"/>
      <c r="U769" s="61"/>
    </row>
    <row r="770" spans="2:21" ht="12.75" customHeight="1" x14ac:dyDescent="0.3">
      <c r="B770" s="61"/>
      <c r="C770" s="147"/>
      <c r="D770" s="61"/>
      <c r="E770" s="61"/>
      <c r="F770" s="61"/>
      <c r="G770" s="61"/>
      <c r="H770" s="61"/>
      <c r="I770" s="61"/>
      <c r="J770" s="61"/>
      <c r="K770" s="61"/>
      <c r="L770" s="61"/>
      <c r="M770" s="61"/>
      <c r="N770" s="61"/>
      <c r="O770" s="61"/>
      <c r="P770" s="61"/>
      <c r="Q770" s="61"/>
      <c r="R770" s="61"/>
      <c r="S770" s="61"/>
      <c r="T770" s="61"/>
      <c r="U770" s="61"/>
    </row>
    <row r="771" spans="2:21" ht="12.75" customHeight="1" x14ac:dyDescent="0.3">
      <c r="B771" s="61"/>
      <c r="C771" s="147"/>
      <c r="D771" s="61"/>
      <c r="E771" s="61"/>
      <c r="F771" s="61"/>
      <c r="G771" s="61"/>
      <c r="H771" s="61"/>
      <c r="I771" s="61"/>
      <c r="J771" s="61"/>
      <c r="K771" s="61"/>
      <c r="L771" s="61"/>
      <c r="M771" s="61"/>
      <c r="N771" s="61"/>
      <c r="O771" s="61"/>
      <c r="P771" s="61"/>
      <c r="Q771" s="61"/>
      <c r="R771" s="61"/>
      <c r="S771" s="61"/>
      <c r="T771" s="61"/>
      <c r="U771" s="61"/>
    </row>
    <row r="772" spans="2:21" ht="12.75" customHeight="1" x14ac:dyDescent="0.3">
      <c r="B772" s="61"/>
      <c r="C772" s="147"/>
      <c r="D772" s="61"/>
      <c r="E772" s="61"/>
      <c r="F772" s="61"/>
      <c r="G772" s="61"/>
      <c r="H772" s="61"/>
      <c r="I772" s="61"/>
      <c r="J772" s="61"/>
      <c r="K772" s="61"/>
      <c r="L772" s="61"/>
      <c r="M772" s="61"/>
      <c r="N772" s="61"/>
      <c r="O772" s="61"/>
      <c r="P772" s="61"/>
      <c r="Q772" s="61"/>
      <c r="R772" s="61"/>
      <c r="S772" s="61"/>
      <c r="T772" s="61"/>
      <c r="U772" s="61"/>
    </row>
    <row r="773" spans="2:21" ht="12.75" customHeight="1" x14ac:dyDescent="0.3">
      <c r="B773" s="61"/>
      <c r="C773" s="147"/>
      <c r="D773" s="61"/>
      <c r="E773" s="61"/>
      <c r="F773" s="61"/>
      <c r="G773" s="61"/>
      <c r="H773" s="61"/>
      <c r="I773" s="61"/>
      <c r="J773" s="61"/>
      <c r="K773" s="61"/>
      <c r="L773" s="61"/>
      <c r="M773" s="61"/>
      <c r="N773" s="61"/>
      <c r="O773" s="61"/>
      <c r="P773" s="61"/>
      <c r="Q773" s="61"/>
      <c r="R773" s="61"/>
      <c r="S773" s="61"/>
      <c r="T773" s="61"/>
      <c r="U773" s="61"/>
    </row>
    <row r="774" spans="2:21" ht="12.75" customHeight="1" x14ac:dyDescent="0.3">
      <c r="B774" s="61"/>
      <c r="C774" s="147"/>
      <c r="D774" s="61"/>
      <c r="E774" s="61"/>
      <c r="F774" s="61"/>
      <c r="G774" s="61"/>
      <c r="H774" s="61"/>
      <c r="I774" s="61"/>
      <c r="J774" s="61"/>
      <c r="K774" s="61"/>
      <c r="L774" s="61"/>
      <c r="M774" s="61"/>
      <c r="N774" s="61"/>
      <c r="O774" s="61"/>
      <c r="P774" s="61"/>
      <c r="Q774" s="61"/>
      <c r="R774" s="61"/>
      <c r="S774" s="61"/>
      <c r="T774" s="61"/>
      <c r="U774" s="61"/>
    </row>
    <row r="775" spans="2:21" ht="12.75" customHeight="1" x14ac:dyDescent="0.3">
      <c r="B775" s="61"/>
      <c r="C775" s="147"/>
      <c r="D775" s="61"/>
      <c r="E775" s="61"/>
      <c r="F775" s="61"/>
      <c r="G775" s="61"/>
      <c r="H775" s="61"/>
      <c r="I775" s="61"/>
      <c r="J775" s="61"/>
      <c r="K775" s="61"/>
      <c r="L775" s="61"/>
      <c r="M775" s="61"/>
      <c r="N775" s="61"/>
      <c r="O775" s="61"/>
      <c r="P775" s="61"/>
      <c r="Q775" s="61"/>
      <c r="R775" s="61"/>
      <c r="S775" s="61"/>
      <c r="T775" s="61"/>
      <c r="U775" s="61"/>
    </row>
    <row r="776" spans="2:21" ht="12.75" customHeight="1" x14ac:dyDescent="0.3">
      <c r="B776" s="61"/>
      <c r="C776" s="147"/>
      <c r="D776" s="61"/>
      <c r="E776" s="61"/>
      <c r="F776" s="61"/>
      <c r="G776" s="61"/>
      <c r="H776" s="61"/>
      <c r="I776" s="61"/>
      <c r="J776" s="61"/>
      <c r="K776" s="61"/>
      <c r="L776" s="61"/>
      <c r="M776" s="61"/>
      <c r="N776" s="61"/>
      <c r="O776" s="61"/>
      <c r="P776" s="61"/>
      <c r="Q776" s="61"/>
      <c r="R776" s="61"/>
      <c r="S776" s="61"/>
      <c r="T776" s="61"/>
      <c r="U776" s="61"/>
    </row>
    <row r="777" spans="2:21" ht="12.75" customHeight="1" x14ac:dyDescent="0.3">
      <c r="B777" s="61"/>
      <c r="C777" s="147"/>
      <c r="D777" s="61"/>
      <c r="E777" s="61"/>
      <c r="F777" s="61"/>
      <c r="G777" s="61"/>
      <c r="H777" s="61"/>
      <c r="I777" s="61"/>
      <c r="J777" s="61"/>
      <c r="K777" s="61"/>
      <c r="L777" s="61"/>
      <c r="M777" s="61"/>
      <c r="N777" s="61"/>
      <c r="O777" s="61"/>
      <c r="P777" s="61"/>
      <c r="Q777" s="61"/>
      <c r="R777" s="61"/>
      <c r="S777" s="61"/>
      <c r="T777" s="61"/>
      <c r="U777" s="61"/>
    </row>
    <row r="778" spans="2:21" ht="12.75" customHeight="1" x14ac:dyDescent="0.3">
      <c r="B778" s="61"/>
      <c r="C778" s="147"/>
      <c r="D778" s="61"/>
      <c r="E778" s="61"/>
      <c r="F778" s="61"/>
      <c r="G778" s="61"/>
      <c r="H778" s="61"/>
      <c r="I778" s="61"/>
      <c r="J778" s="61"/>
      <c r="K778" s="61"/>
      <c r="L778" s="61"/>
      <c r="M778" s="61"/>
      <c r="N778" s="61"/>
      <c r="O778" s="61"/>
      <c r="P778" s="61"/>
      <c r="Q778" s="61"/>
      <c r="R778" s="61"/>
      <c r="S778" s="61"/>
      <c r="T778" s="61"/>
      <c r="U778" s="61"/>
    </row>
    <row r="779" spans="2:21" ht="12.75" customHeight="1" x14ac:dyDescent="0.3">
      <c r="B779" s="61"/>
      <c r="C779" s="147"/>
      <c r="D779" s="61"/>
      <c r="E779" s="61"/>
      <c r="F779" s="61"/>
      <c r="G779" s="61"/>
      <c r="H779" s="61"/>
      <c r="I779" s="61"/>
      <c r="J779" s="61"/>
      <c r="K779" s="61"/>
      <c r="L779" s="61"/>
      <c r="M779" s="61"/>
      <c r="N779" s="61"/>
      <c r="O779" s="61"/>
      <c r="P779" s="61"/>
      <c r="Q779" s="61"/>
      <c r="R779" s="61"/>
      <c r="S779" s="61"/>
      <c r="T779" s="61"/>
      <c r="U779" s="61"/>
    </row>
    <row r="780" spans="2:21" ht="12.75" customHeight="1" x14ac:dyDescent="0.3">
      <c r="B780" s="61"/>
      <c r="C780" s="147"/>
      <c r="D780" s="61"/>
      <c r="E780" s="61"/>
      <c r="F780" s="61"/>
      <c r="G780" s="61"/>
      <c r="H780" s="61"/>
      <c r="I780" s="61"/>
      <c r="J780" s="61"/>
      <c r="K780" s="61"/>
      <c r="L780" s="61"/>
      <c r="M780" s="61"/>
      <c r="N780" s="61"/>
      <c r="O780" s="61"/>
      <c r="P780" s="61"/>
      <c r="Q780" s="61"/>
      <c r="R780" s="61"/>
      <c r="S780" s="61"/>
      <c r="T780" s="61"/>
      <c r="U780" s="61"/>
    </row>
    <row r="781" spans="2:21" ht="12.75" customHeight="1" x14ac:dyDescent="0.3">
      <c r="B781" s="61"/>
      <c r="C781" s="147"/>
      <c r="D781" s="61"/>
      <c r="E781" s="61"/>
      <c r="F781" s="61"/>
      <c r="G781" s="61"/>
      <c r="H781" s="61"/>
      <c r="I781" s="61"/>
      <c r="J781" s="61"/>
      <c r="K781" s="61"/>
      <c r="L781" s="61"/>
      <c r="M781" s="61"/>
      <c r="N781" s="61"/>
      <c r="O781" s="61"/>
      <c r="P781" s="61"/>
      <c r="Q781" s="61"/>
      <c r="R781" s="61"/>
      <c r="S781" s="61"/>
      <c r="T781" s="61"/>
      <c r="U781" s="61"/>
    </row>
    <row r="782" spans="2:21" ht="12.75" customHeight="1" x14ac:dyDescent="0.3">
      <c r="B782" s="61"/>
      <c r="C782" s="147"/>
      <c r="D782" s="61"/>
      <c r="E782" s="61"/>
      <c r="F782" s="61"/>
      <c r="G782" s="61"/>
      <c r="H782" s="61"/>
      <c r="I782" s="61"/>
      <c r="J782" s="61"/>
      <c r="K782" s="61"/>
      <c r="L782" s="61"/>
      <c r="M782" s="61"/>
      <c r="N782" s="61"/>
      <c r="O782" s="61"/>
      <c r="P782" s="61"/>
      <c r="Q782" s="61"/>
      <c r="R782" s="61"/>
      <c r="S782" s="61"/>
      <c r="T782" s="61"/>
      <c r="U782" s="61"/>
    </row>
    <row r="783" spans="2:21" ht="12.75" customHeight="1" x14ac:dyDescent="0.3">
      <c r="B783" s="61"/>
      <c r="C783" s="147"/>
      <c r="D783" s="61"/>
      <c r="E783" s="61"/>
      <c r="F783" s="61"/>
      <c r="G783" s="61"/>
      <c r="H783" s="61"/>
      <c r="I783" s="61"/>
      <c r="J783" s="61"/>
      <c r="K783" s="61"/>
      <c r="L783" s="61"/>
      <c r="M783" s="61"/>
      <c r="N783" s="61"/>
      <c r="O783" s="61"/>
      <c r="P783" s="61"/>
      <c r="Q783" s="61"/>
      <c r="R783" s="61"/>
      <c r="S783" s="61"/>
      <c r="T783" s="61"/>
      <c r="U783" s="61"/>
    </row>
    <row r="784" spans="2:21" ht="12.75" customHeight="1" x14ac:dyDescent="0.3">
      <c r="B784" s="61"/>
      <c r="C784" s="147"/>
      <c r="D784" s="61"/>
      <c r="E784" s="61"/>
      <c r="F784" s="61"/>
      <c r="G784" s="61"/>
      <c r="H784" s="61"/>
      <c r="I784" s="61"/>
      <c r="J784" s="61"/>
      <c r="K784" s="61"/>
      <c r="L784" s="61"/>
      <c r="M784" s="61"/>
      <c r="N784" s="61"/>
      <c r="O784" s="61"/>
      <c r="P784" s="61"/>
      <c r="Q784" s="61"/>
      <c r="R784" s="61"/>
      <c r="S784" s="61"/>
      <c r="T784" s="61"/>
      <c r="U784" s="61"/>
    </row>
    <row r="785" spans="2:21" ht="12.75" customHeight="1" x14ac:dyDescent="0.3">
      <c r="B785" s="61"/>
      <c r="C785" s="147"/>
      <c r="D785" s="61"/>
      <c r="E785" s="61"/>
      <c r="F785" s="61"/>
      <c r="G785" s="61"/>
      <c r="H785" s="61"/>
      <c r="I785" s="61"/>
      <c r="J785" s="61"/>
      <c r="K785" s="61"/>
      <c r="L785" s="61"/>
      <c r="M785" s="61"/>
      <c r="N785" s="61"/>
      <c r="O785" s="61"/>
      <c r="P785" s="61"/>
      <c r="Q785" s="61"/>
      <c r="R785" s="61"/>
      <c r="S785" s="61"/>
      <c r="T785" s="61"/>
      <c r="U785" s="61"/>
    </row>
    <row r="786" spans="2:21" ht="12.75" customHeight="1" x14ac:dyDescent="0.3">
      <c r="B786" s="61"/>
      <c r="C786" s="147"/>
      <c r="D786" s="61"/>
      <c r="E786" s="61"/>
      <c r="F786" s="61"/>
      <c r="G786" s="61"/>
      <c r="H786" s="61"/>
      <c r="I786" s="61"/>
      <c r="J786" s="61"/>
      <c r="K786" s="61"/>
      <c r="L786" s="61"/>
      <c r="M786" s="61"/>
      <c r="N786" s="61"/>
      <c r="O786" s="61"/>
      <c r="P786" s="61"/>
      <c r="Q786" s="61"/>
      <c r="R786" s="61"/>
      <c r="S786" s="61"/>
      <c r="T786" s="61"/>
      <c r="U786" s="61"/>
    </row>
    <row r="787" spans="2:21" ht="12.75" customHeight="1" x14ac:dyDescent="0.3">
      <c r="B787" s="61"/>
      <c r="C787" s="147"/>
      <c r="D787" s="61"/>
      <c r="E787" s="61"/>
      <c r="F787" s="61"/>
      <c r="G787" s="61"/>
      <c r="H787" s="61"/>
      <c r="I787" s="61"/>
      <c r="J787" s="61"/>
      <c r="K787" s="61"/>
      <c r="L787" s="61"/>
      <c r="M787" s="61"/>
      <c r="N787" s="61"/>
      <c r="O787" s="61"/>
      <c r="P787" s="61"/>
      <c r="Q787" s="61"/>
      <c r="R787" s="61"/>
      <c r="S787" s="61"/>
      <c r="T787" s="61"/>
      <c r="U787" s="61"/>
    </row>
    <row r="788" spans="2:21" ht="12.75" customHeight="1" x14ac:dyDescent="0.3">
      <c r="B788" s="61"/>
      <c r="C788" s="147"/>
      <c r="D788" s="61"/>
      <c r="E788" s="61"/>
      <c r="F788" s="61"/>
      <c r="G788" s="61"/>
      <c r="H788" s="61"/>
      <c r="I788" s="61"/>
      <c r="J788" s="61"/>
      <c r="K788" s="61"/>
      <c r="L788" s="61"/>
      <c r="M788" s="61"/>
      <c r="N788" s="61"/>
      <c r="O788" s="61"/>
      <c r="P788" s="61"/>
      <c r="Q788" s="61"/>
      <c r="R788" s="61"/>
      <c r="S788" s="61"/>
      <c r="T788" s="61"/>
      <c r="U788" s="61"/>
    </row>
    <row r="789" spans="2:21" ht="12.75" customHeight="1" x14ac:dyDescent="0.3">
      <c r="B789" s="61"/>
      <c r="C789" s="147"/>
      <c r="D789" s="61"/>
      <c r="E789" s="61"/>
      <c r="F789" s="61"/>
      <c r="G789" s="61"/>
      <c r="H789" s="61"/>
      <c r="I789" s="61"/>
      <c r="J789" s="61"/>
      <c r="K789" s="61"/>
      <c r="L789" s="61"/>
      <c r="M789" s="61"/>
      <c r="N789" s="61"/>
      <c r="O789" s="61"/>
      <c r="P789" s="61"/>
      <c r="Q789" s="61"/>
      <c r="R789" s="61"/>
      <c r="S789" s="61"/>
      <c r="T789" s="61"/>
      <c r="U789" s="61"/>
    </row>
    <row r="790" spans="2:21" ht="12.75" customHeight="1" x14ac:dyDescent="0.3">
      <c r="B790" s="61"/>
      <c r="C790" s="147"/>
      <c r="D790" s="61"/>
      <c r="E790" s="61"/>
      <c r="F790" s="61"/>
      <c r="G790" s="61"/>
      <c r="H790" s="61"/>
      <c r="I790" s="61"/>
      <c r="J790" s="61"/>
      <c r="K790" s="61"/>
      <c r="L790" s="61"/>
      <c r="M790" s="61"/>
      <c r="N790" s="61"/>
      <c r="O790" s="61"/>
      <c r="P790" s="61"/>
      <c r="Q790" s="61"/>
      <c r="R790" s="61"/>
      <c r="S790" s="61"/>
      <c r="T790" s="61"/>
      <c r="U790" s="61"/>
    </row>
    <row r="791" spans="2:21" ht="12.75" customHeight="1" x14ac:dyDescent="0.3">
      <c r="B791" s="61"/>
      <c r="C791" s="147"/>
      <c r="D791" s="61"/>
      <c r="E791" s="61"/>
      <c r="F791" s="61"/>
      <c r="G791" s="61"/>
      <c r="H791" s="61"/>
      <c r="I791" s="61"/>
      <c r="J791" s="61"/>
      <c r="K791" s="61"/>
      <c r="L791" s="61"/>
      <c r="M791" s="61"/>
      <c r="N791" s="61"/>
      <c r="O791" s="61"/>
      <c r="P791" s="61"/>
      <c r="Q791" s="61"/>
      <c r="R791" s="61"/>
      <c r="S791" s="61"/>
      <c r="T791" s="61"/>
      <c r="U791" s="61"/>
    </row>
    <row r="792" spans="2:21" ht="12.75" customHeight="1" x14ac:dyDescent="0.3">
      <c r="B792" s="61"/>
      <c r="C792" s="147"/>
      <c r="D792" s="61"/>
      <c r="E792" s="61"/>
      <c r="F792" s="61"/>
      <c r="G792" s="61"/>
      <c r="H792" s="61"/>
      <c r="I792" s="61"/>
      <c r="J792" s="61"/>
      <c r="K792" s="61"/>
      <c r="L792" s="61"/>
      <c r="M792" s="61"/>
      <c r="N792" s="61"/>
      <c r="O792" s="61"/>
      <c r="P792" s="61"/>
      <c r="Q792" s="61"/>
      <c r="R792" s="61"/>
      <c r="S792" s="61"/>
      <c r="T792" s="61"/>
      <c r="U792" s="61"/>
    </row>
    <row r="793" spans="2:21" ht="12.75" customHeight="1" x14ac:dyDescent="0.3">
      <c r="B793" s="61"/>
      <c r="C793" s="147"/>
      <c r="D793" s="61"/>
      <c r="E793" s="61"/>
      <c r="F793" s="61"/>
      <c r="G793" s="61"/>
      <c r="H793" s="61"/>
      <c r="I793" s="61"/>
      <c r="J793" s="61"/>
      <c r="K793" s="61"/>
      <c r="L793" s="61"/>
      <c r="M793" s="61"/>
      <c r="N793" s="61"/>
      <c r="O793" s="61"/>
      <c r="P793" s="61"/>
      <c r="Q793" s="61"/>
      <c r="R793" s="61"/>
      <c r="S793" s="61"/>
      <c r="T793" s="61"/>
      <c r="U793" s="61"/>
    </row>
    <row r="794" spans="2:21" ht="12.75" customHeight="1" x14ac:dyDescent="0.3">
      <c r="B794" s="61"/>
      <c r="C794" s="147"/>
      <c r="D794" s="61"/>
      <c r="E794" s="61"/>
      <c r="F794" s="61"/>
      <c r="G794" s="61"/>
      <c r="H794" s="61"/>
      <c r="I794" s="61"/>
      <c r="J794" s="61"/>
      <c r="K794" s="61"/>
      <c r="L794" s="61"/>
      <c r="M794" s="61"/>
      <c r="N794" s="61"/>
      <c r="O794" s="61"/>
      <c r="P794" s="61"/>
      <c r="Q794" s="61"/>
      <c r="R794" s="61"/>
      <c r="S794" s="61"/>
      <c r="T794" s="61"/>
      <c r="U794" s="61"/>
    </row>
    <row r="795" spans="2:21" ht="12.75" customHeight="1" x14ac:dyDescent="0.3">
      <c r="B795" s="61"/>
      <c r="C795" s="147"/>
      <c r="D795" s="61"/>
      <c r="E795" s="61"/>
      <c r="F795" s="61"/>
      <c r="G795" s="61"/>
      <c r="H795" s="61"/>
      <c r="I795" s="61"/>
      <c r="J795" s="61"/>
      <c r="K795" s="61"/>
      <c r="L795" s="61"/>
      <c r="M795" s="61"/>
      <c r="N795" s="61"/>
      <c r="O795" s="61"/>
      <c r="P795" s="61"/>
      <c r="Q795" s="61"/>
      <c r="R795" s="61"/>
      <c r="S795" s="61"/>
      <c r="T795" s="61"/>
      <c r="U795" s="61"/>
    </row>
    <row r="796" spans="2:21" ht="12.75" customHeight="1" x14ac:dyDescent="0.3">
      <c r="B796" s="61"/>
      <c r="C796" s="147"/>
      <c r="D796" s="61"/>
      <c r="E796" s="61"/>
      <c r="F796" s="61"/>
      <c r="G796" s="61"/>
      <c r="H796" s="61"/>
      <c r="I796" s="61"/>
      <c r="J796" s="61"/>
      <c r="K796" s="61"/>
      <c r="L796" s="61"/>
      <c r="M796" s="61"/>
      <c r="N796" s="61"/>
      <c r="O796" s="61"/>
      <c r="P796" s="61"/>
      <c r="Q796" s="61"/>
      <c r="R796" s="61"/>
      <c r="S796" s="61"/>
      <c r="T796" s="61"/>
      <c r="U796" s="61"/>
    </row>
    <row r="797" spans="2:21" ht="12.75" customHeight="1" x14ac:dyDescent="0.3">
      <c r="B797" s="61"/>
      <c r="C797" s="147"/>
      <c r="D797" s="61"/>
      <c r="E797" s="61"/>
      <c r="F797" s="61"/>
      <c r="G797" s="61"/>
      <c r="H797" s="61"/>
      <c r="I797" s="61"/>
      <c r="J797" s="61"/>
      <c r="K797" s="61"/>
      <c r="L797" s="61"/>
      <c r="M797" s="61"/>
      <c r="N797" s="61"/>
      <c r="O797" s="61"/>
      <c r="P797" s="61"/>
      <c r="Q797" s="61"/>
      <c r="R797" s="61"/>
      <c r="S797" s="61"/>
      <c r="T797" s="61"/>
      <c r="U797" s="61"/>
    </row>
    <row r="798" spans="2:21" ht="12.75" customHeight="1" x14ac:dyDescent="0.3">
      <c r="B798" s="61"/>
      <c r="C798" s="147"/>
      <c r="D798" s="61"/>
      <c r="E798" s="61"/>
      <c r="F798" s="61"/>
      <c r="G798" s="61"/>
      <c r="H798" s="61"/>
      <c r="I798" s="61"/>
      <c r="J798" s="61"/>
      <c r="K798" s="61"/>
      <c r="L798" s="61"/>
      <c r="M798" s="61"/>
      <c r="N798" s="61"/>
      <c r="O798" s="61"/>
      <c r="P798" s="61"/>
      <c r="Q798" s="61"/>
      <c r="R798" s="61"/>
      <c r="S798" s="61"/>
      <c r="T798" s="61"/>
      <c r="U798" s="61"/>
    </row>
    <row r="799" spans="2:21" ht="12.75" customHeight="1" x14ac:dyDescent="0.3">
      <c r="B799" s="61"/>
      <c r="C799" s="147"/>
      <c r="D799" s="61"/>
      <c r="E799" s="61"/>
      <c r="F799" s="61"/>
      <c r="G799" s="61"/>
      <c r="H799" s="61"/>
      <c r="I799" s="61"/>
      <c r="J799" s="61"/>
      <c r="K799" s="61"/>
      <c r="L799" s="61"/>
      <c r="M799" s="61"/>
      <c r="N799" s="61"/>
      <c r="O799" s="61"/>
      <c r="P799" s="61"/>
      <c r="Q799" s="61"/>
      <c r="R799" s="61"/>
      <c r="S799" s="61"/>
      <c r="T799" s="61"/>
      <c r="U799" s="61"/>
    </row>
    <row r="800" spans="2:21" ht="12.75" customHeight="1" x14ac:dyDescent="0.3">
      <c r="B800" s="61"/>
      <c r="C800" s="147"/>
      <c r="D800" s="61"/>
      <c r="E800" s="61"/>
      <c r="F800" s="61"/>
      <c r="G800" s="61"/>
      <c r="H800" s="61"/>
      <c r="I800" s="61"/>
      <c r="J800" s="61"/>
      <c r="K800" s="61"/>
      <c r="L800" s="61"/>
      <c r="M800" s="61"/>
      <c r="N800" s="61"/>
      <c r="O800" s="61"/>
      <c r="P800" s="61"/>
      <c r="Q800" s="61"/>
      <c r="R800" s="61"/>
      <c r="S800" s="61"/>
      <c r="T800" s="61"/>
      <c r="U800" s="61"/>
    </row>
    <row r="801" spans="2:21" ht="12.75" customHeight="1" x14ac:dyDescent="0.3">
      <c r="B801" s="61"/>
      <c r="C801" s="147"/>
      <c r="D801" s="61"/>
      <c r="E801" s="61"/>
      <c r="F801" s="61"/>
      <c r="G801" s="61"/>
      <c r="H801" s="61"/>
      <c r="I801" s="61"/>
      <c r="J801" s="61"/>
      <c r="K801" s="61"/>
      <c r="L801" s="61"/>
      <c r="M801" s="61"/>
      <c r="N801" s="61"/>
      <c r="O801" s="61"/>
      <c r="P801" s="61"/>
      <c r="Q801" s="61"/>
      <c r="R801" s="61"/>
      <c r="S801" s="61"/>
      <c r="T801" s="61"/>
      <c r="U801" s="61"/>
    </row>
    <row r="802" spans="2:21" ht="12.75" customHeight="1" x14ac:dyDescent="0.3">
      <c r="B802" s="61"/>
      <c r="C802" s="147"/>
      <c r="D802" s="61"/>
      <c r="E802" s="61"/>
      <c r="F802" s="61"/>
      <c r="G802" s="61"/>
      <c r="H802" s="61"/>
      <c r="I802" s="61"/>
      <c r="J802" s="61"/>
      <c r="K802" s="61"/>
      <c r="L802" s="61"/>
      <c r="M802" s="61"/>
      <c r="N802" s="61"/>
      <c r="O802" s="61"/>
      <c r="P802" s="61"/>
      <c r="Q802" s="61"/>
      <c r="R802" s="61"/>
      <c r="S802" s="61"/>
      <c r="T802" s="61"/>
      <c r="U802" s="61"/>
    </row>
    <row r="803" spans="2:21" ht="12.75" customHeight="1" x14ac:dyDescent="0.3">
      <c r="B803" s="61"/>
      <c r="C803" s="147"/>
      <c r="D803" s="61"/>
      <c r="E803" s="61"/>
      <c r="F803" s="61"/>
      <c r="G803" s="61"/>
      <c r="H803" s="61"/>
      <c r="I803" s="61"/>
      <c r="J803" s="61"/>
      <c r="K803" s="61"/>
      <c r="L803" s="61"/>
      <c r="M803" s="61"/>
      <c r="N803" s="61"/>
      <c r="O803" s="61"/>
      <c r="P803" s="61"/>
      <c r="Q803" s="61"/>
      <c r="R803" s="61"/>
      <c r="S803" s="61"/>
      <c r="T803" s="61"/>
      <c r="U803" s="61"/>
    </row>
    <row r="804" spans="2:21" ht="12.75" customHeight="1" x14ac:dyDescent="0.3">
      <c r="B804" s="61"/>
      <c r="C804" s="147"/>
      <c r="D804" s="61"/>
      <c r="E804" s="61"/>
      <c r="F804" s="61"/>
      <c r="G804" s="61"/>
      <c r="H804" s="61"/>
      <c r="I804" s="61"/>
      <c r="J804" s="61"/>
      <c r="K804" s="61"/>
      <c r="L804" s="61"/>
      <c r="M804" s="61"/>
      <c r="N804" s="61"/>
      <c r="O804" s="61"/>
      <c r="P804" s="61"/>
      <c r="Q804" s="61"/>
      <c r="R804" s="61"/>
      <c r="S804" s="61"/>
      <c r="T804" s="61"/>
      <c r="U804" s="61"/>
    </row>
    <row r="805" spans="2:21" ht="12.75" customHeight="1" x14ac:dyDescent="0.3">
      <c r="B805" s="61"/>
      <c r="C805" s="147"/>
      <c r="D805" s="61"/>
      <c r="E805" s="61"/>
      <c r="F805" s="61"/>
      <c r="G805" s="61"/>
      <c r="H805" s="61"/>
      <c r="I805" s="61"/>
      <c r="J805" s="61"/>
      <c r="K805" s="61"/>
      <c r="L805" s="61"/>
      <c r="M805" s="61"/>
      <c r="N805" s="61"/>
      <c r="O805" s="61"/>
      <c r="P805" s="61"/>
      <c r="Q805" s="61"/>
      <c r="R805" s="61"/>
      <c r="S805" s="61"/>
      <c r="T805" s="61"/>
      <c r="U805" s="61"/>
    </row>
    <row r="806" spans="2:21" ht="12.75" customHeight="1" x14ac:dyDescent="0.3">
      <c r="B806" s="61"/>
      <c r="C806" s="147"/>
      <c r="D806" s="61"/>
      <c r="E806" s="61"/>
      <c r="F806" s="61"/>
      <c r="G806" s="61"/>
      <c r="H806" s="61"/>
      <c r="I806" s="61"/>
      <c r="J806" s="61"/>
      <c r="K806" s="61"/>
      <c r="L806" s="61"/>
      <c r="M806" s="61"/>
      <c r="N806" s="61"/>
      <c r="O806" s="61"/>
      <c r="P806" s="61"/>
      <c r="Q806" s="61"/>
      <c r="R806" s="61"/>
      <c r="S806" s="61"/>
      <c r="T806" s="61"/>
      <c r="U806" s="61"/>
    </row>
    <row r="807" spans="2:21" ht="12.75" customHeight="1" x14ac:dyDescent="0.3">
      <c r="B807" s="61"/>
      <c r="C807" s="147"/>
      <c r="D807" s="61"/>
      <c r="E807" s="61"/>
      <c r="F807" s="61"/>
      <c r="G807" s="61"/>
      <c r="H807" s="61"/>
      <c r="I807" s="61"/>
      <c r="J807" s="61"/>
      <c r="K807" s="61"/>
      <c r="L807" s="61"/>
      <c r="M807" s="61"/>
      <c r="N807" s="61"/>
      <c r="O807" s="61"/>
      <c r="P807" s="61"/>
      <c r="Q807" s="61"/>
      <c r="R807" s="61"/>
      <c r="S807" s="61"/>
      <c r="T807" s="61"/>
      <c r="U807" s="61"/>
    </row>
    <row r="808" spans="2:21" ht="12.75" customHeight="1" x14ac:dyDescent="0.3">
      <c r="B808" s="61"/>
      <c r="C808" s="147"/>
      <c r="D808" s="61"/>
      <c r="E808" s="61"/>
      <c r="F808" s="61"/>
      <c r="G808" s="61"/>
      <c r="H808" s="61"/>
      <c r="I808" s="61"/>
      <c r="J808" s="61"/>
      <c r="K808" s="61"/>
      <c r="L808" s="61"/>
      <c r="M808" s="61"/>
      <c r="N808" s="61"/>
      <c r="O808" s="61"/>
      <c r="P808" s="61"/>
      <c r="Q808" s="61"/>
      <c r="R808" s="61"/>
      <c r="S808" s="61"/>
      <c r="T808" s="61"/>
      <c r="U808" s="61"/>
    </row>
    <row r="809" spans="2:21" ht="12.75" customHeight="1" x14ac:dyDescent="0.3">
      <c r="B809" s="61"/>
      <c r="C809" s="147"/>
      <c r="D809" s="61"/>
      <c r="E809" s="61"/>
      <c r="F809" s="61"/>
      <c r="G809" s="61"/>
      <c r="H809" s="61"/>
      <c r="I809" s="61"/>
      <c r="J809" s="61"/>
      <c r="K809" s="61"/>
      <c r="L809" s="61"/>
      <c r="M809" s="61"/>
      <c r="N809" s="61"/>
      <c r="O809" s="61"/>
      <c r="P809" s="61"/>
      <c r="Q809" s="61"/>
      <c r="R809" s="61"/>
      <c r="S809" s="61"/>
      <c r="T809" s="61"/>
      <c r="U809" s="61"/>
    </row>
    <row r="810" spans="2:21" ht="12.75" customHeight="1" x14ac:dyDescent="0.3">
      <c r="B810" s="61"/>
      <c r="C810" s="147"/>
      <c r="D810" s="61"/>
      <c r="E810" s="61"/>
      <c r="F810" s="61"/>
      <c r="G810" s="61"/>
      <c r="H810" s="61"/>
      <c r="I810" s="61"/>
      <c r="J810" s="61"/>
      <c r="K810" s="61"/>
      <c r="L810" s="61"/>
      <c r="M810" s="61"/>
      <c r="N810" s="61"/>
      <c r="O810" s="61"/>
      <c r="P810" s="61"/>
      <c r="Q810" s="61"/>
      <c r="R810" s="61"/>
      <c r="S810" s="61"/>
      <c r="T810" s="61"/>
      <c r="U810" s="61"/>
    </row>
    <row r="811" spans="2:21" ht="12.75" customHeight="1" x14ac:dyDescent="0.3">
      <c r="B811" s="61"/>
      <c r="C811" s="147"/>
      <c r="D811" s="61"/>
      <c r="E811" s="61"/>
      <c r="F811" s="61"/>
      <c r="G811" s="61"/>
      <c r="H811" s="61"/>
      <c r="I811" s="61"/>
      <c r="J811" s="61"/>
      <c r="K811" s="61"/>
      <c r="L811" s="61"/>
      <c r="M811" s="61"/>
      <c r="N811" s="61"/>
      <c r="O811" s="61"/>
      <c r="P811" s="61"/>
      <c r="Q811" s="61"/>
      <c r="R811" s="61"/>
      <c r="S811" s="61"/>
      <c r="T811" s="61"/>
      <c r="U811" s="61"/>
    </row>
    <row r="812" spans="2:21" ht="12.75" customHeight="1" x14ac:dyDescent="0.3">
      <c r="B812" s="61"/>
      <c r="C812" s="147"/>
      <c r="D812" s="61"/>
      <c r="E812" s="61"/>
      <c r="F812" s="61"/>
      <c r="G812" s="61"/>
      <c r="H812" s="61"/>
      <c r="I812" s="61"/>
      <c r="J812" s="61"/>
      <c r="K812" s="61"/>
      <c r="L812" s="61"/>
      <c r="M812" s="61"/>
      <c r="N812" s="61"/>
      <c r="O812" s="61"/>
      <c r="P812" s="61"/>
      <c r="Q812" s="61"/>
      <c r="R812" s="61"/>
      <c r="S812" s="61"/>
      <c r="T812" s="61"/>
      <c r="U812" s="61"/>
    </row>
    <row r="813" spans="2:21" ht="12.75" customHeight="1" x14ac:dyDescent="0.3">
      <c r="B813" s="61"/>
      <c r="C813" s="147"/>
      <c r="D813" s="61"/>
      <c r="E813" s="61"/>
      <c r="F813" s="61"/>
      <c r="G813" s="61"/>
      <c r="H813" s="61"/>
      <c r="I813" s="61"/>
      <c r="J813" s="61"/>
      <c r="K813" s="61"/>
      <c r="L813" s="61"/>
      <c r="M813" s="61"/>
      <c r="N813" s="61"/>
      <c r="O813" s="61"/>
      <c r="P813" s="61"/>
      <c r="Q813" s="61"/>
      <c r="R813" s="61"/>
      <c r="S813" s="61"/>
      <c r="T813" s="61"/>
      <c r="U813" s="61"/>
    </row>
    <row r="814" spans="2:21" ht="12.75" customHeight="1" x14ac:dyDescent="0.3">
      <c r="B814" s="61"/>
      <c r="C814" s="147"/>
      <c r="D814" s="61"/>
      <c r="E814" s="61"/>
      <c r="F814" s="61"/>
      <c r="G814" s="61"/>
      <c r="H814" s="61"/>
      <c r="I814" s="61"/>
      <c r="J814" s="61"/>
      <c r="K814" s="61"/>
      <c r="L814" s="61"/>
      <c r="M814" s="61"/>
      <c r="N814" s="61"/>
      <c r="O814" s="61"/>
      <c r="P814" s="61"/>
      <c r="Q814" s="61"/>
      <c r="R814" s="61"/>
      <c r="S814" s="61"/>
      <c r="T814" s="61"/>
      <c r="U814" s="61"/>
    </row>
    <row r="815" spans="2:21" ht="12.75" customHeight="1" x14ac:dyDescent="0.3">
      <c r="B815" s="61"/>
      <c r="C815" s="147"/>
      <c r="D815" s="61"/>
      <c r="E815" s="61"/>
      <c r="F815" s="61"/>
      <c r="G815" s="61"/>
      <c r="H815" s="61"/>
      <c r="I815" s="61"/>
      <c r="J815" s="61"/>
      <c r="K815" s="61"/>
      <c r="L815" s="61"/>
      <c r="M815" s="61"/>
      <c r="N815" s="61"/>
      <c r="O815" s="61"/>
      <c r="P815" s="61"/>
      <c r="Q815" s="61"/>
      <c r="R815" s="61"/>
      <c r="S815" s="61"/>
      <c r="T815" s="61"/>
      <c r="U815" s="61"/>
    </row>
    <row r="816" spans="2:21" ht="12.75" customHeight="1" x14ac:dyDescent="0.3">
      <c r="B816" s="61"/>
      <c r="C816" s="147"/>
      <c r="D816" s="61"/>
      <c r="E816" s="61"/>
      <c r="F816" s="61"/>
      <c r="G816" s="61"/>
      <c r="H816" s="61"/>
      <c r="I816" s="61"/>
      <c r="J816" s="61"/>
      <c r="K816" s="61"/>
      <c r="L816" s="61"/>
      <c r="M816" s="61"/>
      <c r="N816" s="61"/>
      <c r="O816" s="61"/>
      <c r="P816" s="61"/>
      <c r="Q816" s="61"/>
      <c r="R816" s="61"/>
      <c r="S816" s="61"/>
      <c r="T816" s="61"/>
      <c r="U816" s="61"/>
    </row>
    <row r="817" spans="2:21" ht="12.75" customHeight="1" x14ac:dyDescent="0.3">
      <c r="B817" s="61"/>
      <c r="C817" s="147"/>
      <c r="D817" s="61"/>
      <c r="E817" s="61"/>
      <c r="F817" s="61"/>
      <c r="G817" s="61"/>
      <c r="H817" s="61"/>
      <c r="I817" s="61"/>
      <c r="J817" s="61"/>
      <c r="K817" s="61"/>
      <c r="L817" s="61"/>
      <c r="M817" s="61"/>
      <c r="N817" s="61"/>
      <c r="O817" s="61"/>
      <c r="P817" s="61"/>
      <c r="Q817" s="61"/>
      <c r="R817" s="61"/>
      <c r="S817" s="61"/>
      <c r="T817" s="61"/>
      <c r="U817" s="61"/>
    </row>
    <row r="818" spans="2:21" ht="12.75" customHeight="1" x14ac:dyDescent="0.3">
      <c r="B818" s="61"/>
      <c r="C818" s="147"/>
      <c r="D818" s="61"/>
      <c r="E818" s="61"/>
      <c r="F818" s="61"/>
      <c r="G818" s="61"/>
      <c r="H818" s="61"/>
      <c r="I818" s="61"/>
      <c r="J818" s="61"/>
      <c r="K818" s="61"/>
      <c r="L818" s="61"/>
      <c r="M818" s="61"/>
      <c r="N818" s="61"/>
      <c r="O818" s="61"/>
      <c r="P818" s="61"/>
      <c r="Q818" s="61"/>
      <c r="R818" s="61"/>
      <c r="S818" s="61"/>
      <c r="T818" s="61"/>
      <c r="U818" s="61"/>
    </row>
    <row r="819" spans="2:21" ht="12.75" customHeight="1" x14ac:dyDescent="0.3">
      <c r="B819" s="61"/>
      <c r="C819" s="147"/>
      <c r="D819" s="61"/>
      <c r="E819" s="61"/>
      <c r="F819" s="61"/>
      <c r="G819" s="61"/>
      <c r="H819" s="61"/>
      <c r="I819" s="61"/>
      <c r="J819" s="61"/>
      <c r="K819" s="61"/>
      <c r="L819" s="61"/>
      <c r="M819" s="61"/>
      <c r="N819" s="61"/>
      <c r="O819" s="61"/>
      <c r="P819" s="61"/>
      <c r="Q819" s="61"/>
      <c r="R819" s="61"/>
      <c r="S819" s="61"/>
      <c r="T819" s="61"/>
      <c r="U819" s="61"/>
    </row>
    <row r="820" spans="2:21" ht="12.75" customHeight="1" x14ac:dyDescent="0.3">
      <c r="B820" s="61"/>
      <c r="C820" s="147"/>
      <c r="D820" s="61"/>
      <c r="E820" s="61"/>
      <c r="F820" s="61"/>
      <c r="G820" s="61"/>
      <c r="H820" s="61"/>
      <c r="I820" s="61"/>
      <c r="J820" s="61"/>
      <c r="K820" s="61"/>
      <c r="L820" s="61"/>
      <c r="M820" s="61"/>
      <c r="N820" s="61"/>
      <c r="O820" s="61"/>
      <c r="P820" s="61"/>
      <c r="Q820" s="61"/>
      <c r="R820" s="61"/>
      <c r="S820" s="61"/>
      <c r="T820" s="61"/>
      <c r="U820" s="61"/>
    </row>
    <row r="821" spans="2:21" ht="12.75" customHeight="1" x14ac:dyDescent="0.3">
      <c r="B821" s="61"/>
      <c r="C821" s="147"/>
      <c r="D821" s="61"/>
      <c r="E821" s="61"/>
      <c r="F821" s="61"/>
      <c r="G821" s="61"/>
      <c r="H821" s="61"/>
      <c r="I821" s="61"/>
      <c r="J821" s="61"/>
      <c r="K821" s="61"/>
      <c r="L821" s="61"/>
      <c r="M821" s="61"/>
      <c r="N821" s="61"/>
      <c r="O821" s="61"/>
      <c r="P821" s="61"/>
      <c r="Q821" s="61"/>
      <c r="R821" s="61"/>
      <c r="S821" s="61"/>
      <c r="T821" s="61"/>
      <c r="U821" s="61"/>
    </row>
    <row r="822" spans="2:21" ht="12.75" customHeight="1" x14ac:dyDescent="0.3">
      <c r="B822" s="61"/>
      <c r="C822" s="147"/>
      <c r="D822" s="61"/>
      <c r="E822" s="61"/>
      <c r="F822" s="61"/>
      <c r="G822" s="61"/>
      <c r="H822" s="61"/>
      <c r="I822" s="61"/>
      <c r="J822" s="61"/>
      <c r="K822" s="61"/>
      <c r="L822" s="61"/>
      <c r="M822" s="61"/>
      <c r="N822" s="61"/>
      <c r="O822" s="61"/>
      <c r="P822" s="61"/>
      <c r="Q822" s="61"/>
      <c r="R822" s="61"/>
      <c r="S822" s="61"/>
      <c r="T822" s="61"/>
      <c r="U822" s="61"/>
    </row>
    <row r="823" spans="2:21" ht="12.75" customHeight="1" x14ac:dyDescent="0.3">
      <c r="B823" s="61"/>
      <c r="C823" s="147"/>
      <c r="D823" s="61"/>
      <c r="E823" s="61"/>
      <c r="F823" s="61"/>
      <c r="G823" s="61"/>
      <c r="H823" s="61"/>
      <c r="I823" s="61"/>
      <c r="J823" s="61"/>
      <c r="K823" s="61"/>
      <c r="L823" s="61"/>
      <c r="M823" s="61"/>
      <c r="N823" s="61"/>
      <c r="O823" s="61"/>
      <c r="P823" s="61"/>
      <c r="Q823" s="61"/>
      <c r="R823" s="61"/>
      <c r="S823" s="61"/>
      <c r="T823" s="61"/>
      <c r="U823" s="61"/>
    </row>
    <row r="824" spans="2:21" ht="12.75" customHeight="1" x14ac:dyDescent="0.3">
      <c r="B824" s="61"/>
      <c r="C824" s="147"/>
      <c r="D824" s="61"/>
      <c r="E824" s="61"/>
      <c r="F824" s="61"/>
      <c r="G824" s="61"/>
      <c r="H824" s="61"/>
      <c r="I824" s="61"/>
      <c r="J824" s="61"/>
      <c r="K824" s="61"/>
      <c r="L824" s="61"/>
      <c r="M824" s="61"/>
      <c r="N824" s="61"/>
      <c r="O824" s="61"/>
      <c r="P824" s="61"/>
      <c r="Q824" s="61"/>
      <c r="R824" s="61"/>
      <c r="S824" s="61"/>
      <c r="T824" s="61"/>
      <c r="U824" s="61"/>
    </row>
    <row r="825" spans="2:21" ht="12.75" customHeight="1" x14ac:dyDescent="0.3">
      <c r="B825" s="61"/>
      <c r="C825" s="147"/>
      <c r="D825" s="61"/>
      <c r="E825" s="61"/>
      <c r="F825" s="61"/>
      <c r="G825" s="61"/>
      <c r="H825" s="61"/>
      <c r="I825" s="61"/>
      <c r="J825" s="61"/>
      <c r="K825" s="61"/>
      <c r="L825" s="61"/>
      <c r="M825" s="61"/>
      <c r="N825" s="61"/>
      <c r="O825" s="61"/>
      <c r="P825" s="61"/>
      <c r="Q825" s="61"/>
      <c r="R825" s="61"/>
      <c r="S825" s="61"/>
      <c r="T825" s="61"/>
      <c r="U825" s="61"/>
    </row>
    <row r="826" spans="2:21" ht="12.75" customHeight="1" x14ac:dyDescent="0.3">
      <c r="B826" s="61"/>
      <c r="C826" s="147"/>
      <c r="D826" s="61"/>
      <c r="E826" s="61"/>
      <c r="F826" s="61"/>
      <c r="G826" s="61"/>
      <c r="H826" s="61"/>
      <c r="I826" s="61"/>
      <c r="J826" s="61"/>
      <c r="K826" s="61"/>
      <c r="L826" s="61"/>
      <c r="M826" s="61"/>
      <c r="N826" s="61"/>
      <c r="O826" s="61"/>
      <c r="P826" s="61"/>
      <c r="Q826" s="61"/>
      <c r="R826" s="61"/>
      <c r="S826" s="61"/>
      <c r="T826" s="61"/>
      <c r="U826" s="61"/>
    </row>
    <row r="827" spans="2:21" ht="12.75" customHeight="1" x14ac:dyDescent="0.3">
      <c r="B827" s="61"/>
      <c r="C827" s="147"/>
      <c r="D827" s="61"/>
      <c r="E827" s="61"/>
      <c r="F827" s="61"/>
      <c r="G827" s="61"/>
      <c r="H827" s="61"/>
      <c r="I827" s="61"/>
      <c r="J827" s="61"/>
      <c r="K827" s="61"/>
      <c r="L827" s="61"/>
      <c r="M827" s="61"/>
      <c r="N827" s="61"/>
      <c r="O827" s="61"/>
      <c r="P827" s="61"/>
      <c r="Q827" s="61"/>
      <c r="R827" s="61"/>
      <c r="S827" s="61"/>
      <c r="T827" s="61"/>
      <c r="U827" s="61"/>
    </row>
    <row r="828" spans="2:21" ht="12.75" customHeight="1" x14ac:dyDescent="0.3">
      <c r="B828" s="61"/>
      <c r="C828" s="147"/>
      <c r="D828" s="61"/>
      <c r="E828" s="61"/>
      <c r="F828" s="61"/>
      <c r="G828" s="61"/>
      <c r="H828" s="61"/>
      <c r="I828" s="61"/>
      <c r="J828" s="61"/>
      <c r="K828" s="61"/>
      <c r="L828" s="61"/>
      <c r="M828" s="61"/>
      <c r="N828" s="61"/>
      <c r="O828" s="61"/>
      <c r="P828" s="61"/>
      <c r="Q828" s="61"/>
      <c r="R828" s="61"/>
      <c r="S828" s="61"/>
      <c r="T828" s="61"/>
      <c r="U828" s="61"/>
    </row>
    <row r="829" spans="2:21" ht="12.75" customHeight="1" x14ac:dyDescent="0.3">
      <c r="B829" s="61"/>
      <c r="C829" s="147"/>
      <c r="D829" s="61"/>
      <c r="E829" s="61"/>
      <c r="F829" s="61"/>
      <c r="G829" s="61"/>
      <c r="H829" s="61"/>
      <c r="I829" s="61"/>
      <c r="J829" s="61"/>
      <c r="K829" s="61"/>
      <c r="L829" s="61"/>
      <c r="M829" s="61"/>
      <c r="N829" s="61"/>
      <c r="O829" s="61"/>
      <c r="P829" s="61"/>
      <c r="Q829" s="61"/>
      <c r="R829" s="61"/>
      <c r="S829" s="61"/>
      <c r="T829" s="61"/>
      <c r="U829" s="61"/>
    </row>
    <row r="830" spans="2:21" ht="12.75" customHeight="1" x14ac:dyDescent="0.3">
      <c r="B830" s="61"/>
      <c r="C830" s="147"/>
      <c r="D830" s="61"/>
      <c r="E830" s="61"/>
      <c r="F830" s="61"/>
      <c r="G830" s="61"/>
      <c r="H830" s="61"/>
      <c r="I830" s="61"/>
      <c r="J830" s="61"/>
      <c r="K830" s="61"/>
      <c r="L830" s="61"/>
      <c r="M830" s="61"/>
      <c r="N830" s="61"/>
      <c r="O830" s="61"/>
      <c r="P830" s="61"/>
      <c r="Q830" s="61"/>
      <c r="R830" s="61"/>
      <c r="S830" s="61"/>
      <c r="T830" s="61"/>
      <c r="U830" s="61"/>
    </row>
    <row r="831" spans="2:21" ht="12.75" customHeight="1" x14ac:dyDescent="0.3">
      <c r="B831" s="61"/>
      <c r="C831" s="147"/>
      <c r="D831" s="61"/>
      <c r="E831" s="61"/>
      <c r="F831" s="61"/>
      <c r="G831" s="61"/>
      <c r="H831" s="61"/>
      <c r="I831" s="61"/>
      <c r="J831" s="61"/>
      <c r="K831" s="61"/>
      <c r="L831" s="61"/>
      <c r="M831" s="61"/>
      <c r="N831" s="61"/>
      <c r="O831" s="61"/>
      <c r="P831" s="61"/>
      <c r="Q831" s="61"/>
      <c r="R831" s="61"/>
      <c r="S831" s="61"/>
      <c r="T831" s="61"/>
      <c r="U831" s="61"/>
    </row>
    <row r="832" spans="2:21" ht="12.75" customHeight="1" x14ac:dyDescent="0.3">
      <c r="B832" s="61"/>
      <c r="C832" s="147"/>
      <c r="D832" s="61"/>
      <c r="E832" s="61"/>
      <c r="F832" s="61"/>
      <c r="G832" s="61"/>
      <c r="H832" s="61"/>
      <c r="I832" s="61"/>
      <c r="J832" s="61"/>
      <c r="K832" s="61"/>
      <c r="L832" s="61"/>
      <c r="M832" s="61"/>
      <c r="N832" s="61"/>
      <c r="O832" s="61"/>
      <c r="P832" s="61"/>
      <c r="Q832" s="61"/>
      <c r="R832" s="61"/>
      <c r="S832" s="61"/>
      <c r="T832" s="61"/>
      <c r="U832" s="61"/>
    </row>
    <row r="833" spans="2:21" ht="12.75" customHeight="1" x14ac:dyDescent="0.3">
      <c r="B833" s="61"/>
      <c r="C833" s="147"/>
      <c r="D833" s="61"/>
      <c r="E833" s="61"/>
      <c r="F833" s="61"/>
      <c r="G833" s="61"/>
      <c r="H833" s="61"/>
      <c r="I833" s="61"/>
      <c r="J833" s="61"/>
      <c r="K833" s="61"/>
      <c r="L833" s="61"/>
      <c r="M833" s="61"/>
      <c r="N833" s="61"/>
      <c r="O833" s="61"/>
      <c r="P833" s="61"/>
      <c r="Q833" s="61"/>
      <c r="R833" s="61"/>
      <c r="S833" s="61"/>
      <c r="T833" s="61"/>
      <c r="U833" s="61"/>
    </row>
    <row r="834" spans="2:21" ht="12.75" customHeight="1" x14ac:dyDescent="0.3">
      <c r="B834" s="61"/>
      <c r="C834" s="147"/>
      <c r="D834" s="61"/>
      <c r="E834" s="61"/>
      <c r="F834" s="61"/>
      <c r="G834" s="61"/>
      <c r="H834" s="61"/>
      <c r="I834" s="61"/>
      <c r="J834" s="61"/>
      <c r="K834" s="61"/>
      <c r="L834" s="61"/>
      <c r="M834" s="61"/>
      <c r="N834" s="61"/>
      <c r="O834" s="61"/>
      <c r="P834" s="61"/>
      <c r="Q834" s="61"/>
      <c r="R834" s="61"/>
      <c r="S834" s="61"/>
      <c r="T834" s="61"/>
      <c r="U834" s="61"/>
    </row>
    <row r="835" spans="2:21" ht="12.75" customHeight="1" x14ac:dyDescent="0.3">
      <c r="B835" s="61"/>
      <c r="C835" s="147"/>
      <c r="D835" s="61"/>
      <c r="E835" s="61"/>
      <c r="F835" s="61"/>
      <c r="G835" s="61"/>
      <c r="H835" s="61"/>
      <c r="I835" s="61"/>
      <c r="J835" s="61"/>
      <c r="K835" s="61"/>
      <c r="L835" s="61"/>
      <c r="M835" s="61"/>
      <c r="N835" s="61"/>
      <c r="O835" s="61"/>
      <c r="P835" s="61"/>
      <c r="Q835" s="61"/>
      <c r="R835" s="61"/>
      <c r="S835" s="61"/>
      <c r="T835" s="61"/>
      <c r="U835" s="61"/>
    </row>
    <row r="836" spans="2:21" ht="12.75" customHeight="1" x14ac:dyDescent="0.3">
      <c r="B836" s="61"/>
      <c r="C836" s="147"/>
      <c r="D836" s="61"/>
      <c r="E836" s="61"/>
      <c r="F836" s="61"/>
      <c r="G836" s="61"/>
      <c r="H836" s="61"/>
      <c r="I836" s="61"/>
      <c r="J836" s="61"/>
      <c r="K836" s="61"/>
      <c r="L836" s="61"/>
      <c r="M836" s="61"/>
      <c r="N836" s="61"/>
      <c r="O836" s="61"/>
      <c r="P836" s="61"/>
      <c r="Q836" s="61"/>
      <c r="R836" s="61"/>
      <c r="S836" s="61"/>
      <c r="T836" s="61"/>
      <c r="U836" s="61"/>
    </row>
    <row r="837" spans="2:21" ht="12.75" customHeight="1" x14ac:dyDescent="0.3">
      <c r="B837" s="61"/>
      <c r="C837" s="147"/>
      <c r="D837" s="61"/>
      <c r="E837" s="61"/>
      <c r="F837" s="61"/>
      <c r="G837" s="61"/>
      <c r="H837" s="61"/>
      <c r="I837" s="61"/>
      <c r="J837" s="61"/>
      <c r="K837" s="61"/>
      <c r="L837" s="61"/>
      <c r="M837" s="61"/>
      <c r="N837" s="61"/>
      <c r="O837" s="61"/>
      <c r="P837" s="61"/>
      <c r="Q837" s="61"/>
      <c r="R837" s="61"/>
      <c r="S837" s="61"/>
      <c r="T837" s="61"/>
      <c r="U837" s="61"/>
    </row>
    <row r="838" spans="2:21" ht="12.75" customHeight="1" x14ac:dyDescent="0.3">
      <c r="B838" s="61"/>
      <c r="C838" s="147"/>
      <c r="D838" s="61"/>
      <c r="E838" s="61"/>
      <c r="F838" s="61"/>
      <c r="G838" s="61"/>
      <c r="H838" s="61"/>
      <c r="I838" s="61"/>
      <c r="J838" s="61"/>
      <c r="K838" s="61"/>
      <c r="L838" s="61"/>
      <c r="M838" s="61"/>
      <c r="N838" s="61"/>
      <c r="O838" s="61"/>
      <c r="P838" s="61"/>
      <c r="Q838" s="61"/>
      <c r="R838" s="61"/>
      <c r="S838" s="61"/>
      <c r="T838" s="61"/>
      <c r="U838" s="61"/>
    </row>
    <row r="839" spans="2:21" ht="12.75" customHeight="1" x14ac:dyDescent="0.3">
      <c r="B839" s="61"/>
      <c r="C839" s="147"/>
      <c r="D839" s="61"/>
      <c r="E839" s="61"/>
      <c r="F839" s="61"/>
      <c r="G839" s="61"/>
      <c r="H839" s="61"/>
      <c r="I839" s="61"/>
      <c r="J839" s="61"/>
      <c r="K839" s="61"/>
      <c r="L839" s="61"/>
      <c r="M839" s="61"/>
      <c r="N839" s="61"/>
      <c r="O839" s="61"/>
      <c r="P839" s="61"/>
      <c r="Q839" s="61"/>
      <c r="R839" s="61"/>
      <c r="S839" s="61"/>
      <c r="T839" s="61"/>
      <c r="U839" s="61"/>
    </row>
    <row r="840" spans="2:21" ht="12.75" customHeight="1" x14ac:dyDescent="0.3">
      <c r="B840" s="61"/>
      <c r="C840" s="147"/>
      <c r="D840" s="61"/>
      <c r="E840" s="61"/>
      <c r="F840" s="61"/>
      <c r="G840" s="61"/>
      <c r="H840" s="61"/>
      <c r="I840" s="61"/>
      <c r="J840" s="61"/>
      <c r="K840" s="61"/>
      <c r="L840" s="61"/>
      <c r="M840" s="61"/>
      <c r="N840" s="61"/>
      <c r="O840" s="61"/>
      <c r="P840" s="61"/>
      <c r="Q840" s="61"/>
      <c r="R840" s="61"/>
      <c r="S840" s="61"/>
      <c r="T840" s="61"/>
      <c r="U840" s="61"/>
    </row>
    <row r="841" spans="2:21" ht="12.75" customHeight="1" x14ac:dyDescent="0.3">
      <c r="B841" s="61"/>
      <c r="C841" s="147"/>
      <c r="D841" s="61"/>
      <c r="E841" s="61"/>
      <c r="F841" s="61"/>
      <c r="G841" s="61"/>
      <c r="H841" s="61"/>
      <c r="I841" s="61"/>
      <c r="J841" s="61"/>
      <c r="K841" s="61"/>
      <c r="L841" s="61"/>
      <c r="M841" s="61"/>
      <c r="N841" s="61"/>
      <c r="O841" s="61"/>
      <c r="P841" s="61"/>
      <c r="Q841" s="61"/>
      <c r="R841" s="61"/>
      <c r="S841" s="61"/>
      <c r="T841" s="61"/>
      <c r="U841" s="61"/>
    </row>
    <row r="842" spans="2:21" ht="12.75" customHeight="1" x14ac:dyDescent="0.3">
      <c r="B842" s="61"/>
      <c r="C842" s="147"/>
      <c r="D842" s="61"/>
      <c r="E842" s="61"/>
      <c r="F842" s="61"/>
      <c r="G842" s="61"/>
      <c r="H842" s="61"/>
      <c r="I842" s="61"/>
      <c r="J842" s="61"/>
      <c r="K842" s="61"/>
      <c r="L842" s="61"/>
      <c r="M842" s="61"/>
      <c r="N842" s="61"/>
      <c r="O842" s="61"/>
      <c r="P842" s="61"/>
      <c r="Q842" s="61"/>
      <c r="R842" s="61"/>
      <c r="S842" s="61"/>
      <c r="T842" s="61"/>
      <c r="U842" s="61"/>
    </row>
    <row r="843" spans="2:21" ht="12.75" customHeight="1" x14ac:dyDescent="0.3">
      <c r="B843" s="61"/>
      <c r="C843" s="147"/>
      <c r="D843" s="61"/>
      <c r="E843" s="61"/>
      <c r="F843" s="61"/>
      <c r="G843" s="61"/>
      <c r="H843" s="61"/>
      <c r="I843" s="61"/>
      <c r="J843" s="61"/>
      <c r="K843" s="61"/>
      <c r="L843" s="61"/>
      <c r="M843" s="61"/>
      <c r="N843" s="61"/>
      <c r="O843" s="61"/>
      <c r="P843" s="61"/>
      <c r="Q843" s="61"/>
      <c r="R843" s="61"/>
      <c r="S843" s="61"/>
      <c r="T843" s="61"/>
      <c r="U843" s="61"/>
    </row>
    <row r="844" spans="2:21" ht="12.75" customHeight="1" x14ac:dyDescent="0.3">
      <c r="B844" s="61"/>
      <c r="C844" s="147"/>
      <c r="D844" s="61"/>
      <c r="E844" s="61"/>
      <c r="F844" s="61"/>
      <c r="G844" s="61"/>
      <c r="H844" s="61"/>
      <c r="I844" s="61"/>
      <c r="J844" s="61"/>
      <c r="K844" s="61"/>
      <c r="L844" s="61"/>
      <c r="M844" s="61"/>
      <c r="N844" s="61"/>
      <c r="O844" s="61"/>
      <c r="P844" s="61"/>
      <c r="Q844" s="61"/>
      <c r="R844" s="61"/>
      <c r="S844" s="61"/>
      <c r="T844" s="61"/>
      <c r="U844" s="61"/>
    </row>
    <row r="845" spans="2:21" ht="12.75" customHeight="1" x14ac:dyDescent="0.3">
      <c r="B845" s="61"/>
      <c r="C845" s="147"/>
      <c r="D845" s="61"/>
      <c r="E845" s="61"/>
      <c r="F845" s="61"/>
      <c r="G845" s="61"/>
      <c r="H845" s="61"/>
      <c r="I845" s="61"/>
      <c r="J845" s="61"/>
      <c r="K845" s="61"/>
      <c r="L845" s="61"/>
      <c r="M845" s="61"/>
      <c r="N845" s="61"/>
      <c r="O845" s="61"/>
      <c r="P845" s="61"/>
      <c r="Q845" s="61"/>
      <c r="R845" s="61"/>
      <c r="S845" s="61"/>
      <c r="T845" s="61"/>
      <c r="U845" s="61"/>
    </row>
    <row r="846" spans="2:21" ht="12.75" customHeight="1" x14ac:dyDescent="0.3">
      <c r="B846" s="61"/>
      <c r="C846" s="147"/>
      <c r="D846" s="61"/>
      <c r="E846" s="61"/>
      <c r="F846" s="61"/>
      <c r="G846" s="61"/>
      <c r="H846" s="61"/>
      <c r="I846" s="61"/>
      <c r="J846" s="61"/>
      <c r="K846" s="61"/>
      <c r="L846" s="61"/>
      <c r="M846" s="61"/>
      <c r="N846" s="61"/>
      <c r="O846" s="61"/>
      <c r="P846" s="61"/>
      <c r="Q846" s="61"/>
      <c r="R846" s="61"/>
      <c r="S846" s="61"/>
      <c r="T846" s="61"/>
      <c r="U846" s="61"/>
    </row>
    <row r="847" spans="2:21" ht="12.75" customHeight="1" x14ac:dyDescent="0.3">
      <c r="B847" s="61"/>
      <c r="C847" s="147"/>
      <c r="D847" s="61"/>
      <c r="E847" s="61"/>
      <c r="F847" s="61"/>
      <c r="G847" s="61"/>
      <c r="H847" s="61"/>
      <c r="I847" s="61"/>
      <c r="J847" s="61"/>
      <c r="K847" s="61"/>
      <c r="L847" s="61"/>
      <c r="M847" s="61"/>
      <c r="N847" s="61"/>
      <c r="O847" s="61"/>
      <c r="P847" s="61"/>
      <c r="Q847" s="61"/>
      <c r="R847" s="61"/>
      <c r="S847" s="61"/>
      <c r="T847" s="61"/>
      <c r="U847" s="61"/>
    </row>
    <row r="848" spans="2:21" ht="12.75" customHeight="1" x14ac:dyDescent="0.3">
      <c r="B848" s="61"/>
      <c r="C848" s="147"/>
      <c r="D848" s="61"/>
      <c r="E848" s="61"/>
      <c r="F848" s="61"/>
      <c r="G848" s="61"/>
      <c r="H848" s="61"/>
      <c r="I848" s="61"/>
      <c r="J848" s="61"/>
      <c r="K848" s="61"/>
      <c r="L848" s="61"/>
      <c r="M848" s="61"/>
      <c r="N848" s="61"/>
      <c r="O848" s="61"/>
      <c r="P848" s="61"/>
      <c r="Q848" s="61"/>
      <c r="R848" s="61"/>
      <c r="S848" s="61"/>
      <c r="T848" s="61"/>
      <c r="U848" s="61"/>
    </row>
    <row r="849" spans="2:21" ht="12.75" customHeight="1" x14ac:dyDescent="0.3">
      <c r="B849" s="61"/>
      <c r="C849" s="147"/>
      <c r="D849" s="61"/>
      <c r="E849" s="61"/>
      <c r="F849" s="61"/>
      <c r="G849" s="61"/>
      <c r="H849" s="61"/>
      <c r="I849" s="61"/>
      <c r="J849" s="61"/>
      <c r="K849" s="61"/>
      <c r="L849" s="61"/>
      <c r="M849" s="61"/>
      <c r="N849" s="61"/>
      <c r="O849" s="61"/>
      <c r="P849" s="61"/>
      <c r="Q849" s="61"/>
      <c r="R849" s="61"/>
      <c r="S849" s="61"/>
      <c r="T849" s="61"/>
      <c r="U849" s="61"/>
    </row>
    <row r="850" spans="2:21" ht="12.75" customHeight="1" x14ac:dyDescent="0.3">
      <c r="B850" s="61"/>
      <c r="C850" s="147"/>
      <c r="D850" s="61"/>
      <c r="E850" s="61"/>
      <c r="F850" s="61"/>
      <c r="G850" s="61"/>
      <c r="H850" s="61"/>
      <c r="I850" s="61"/>
      <c r="J850" s="61"/>
      <c r="K850" s="61"/>
      <c r="L850" s="61"/>
      <c r="M850" s="61"/>
      <c r="N850" s="61"/>
      <c r="O850" s="61"/>
      <c r="P850" s="61"/>
      <c r="Q850" s="61"/>
      <c r="R850" s="61"/>
      <c r="S850" s="61"/>
      <c r="T850" s="61"/>
      <c r="U850" s="61"/>
    </row>
    <row r="851" spans="2:21" ht="12.75" customHeight="1" x14ac:dyDescent="0.3">
      <c r="B851" s="61"/>
      <c r="C851" s="147"/>
      <c r="D851" s="61"/>
      <c r="E851" s="61"/>
      <c r="F851" s="61"/>
      <c r="G851" s="61"/>
      <c r="H851" s="61"/>
      <c r="I851" s="61"/>
      <c r="J851" s="61"/>
      <c r="K851" s="61"/>
      <c r="L851" s="61"/>
      <c r="M851" s="61"/>
      <c r="N851" s="61"/>
      <c r="O851" s="61"/>
      <c r="P851" s="61"/>
      <c r="Q851" s="61"/>
      <c r="R851" s="61"/>
      <c r="S851" s="61"/>
      <c r="T851" s="61"/>
      <c r="U851" s="61"/>
    </row>
    <row r="852" spans="2:21" ht="12.75" customHeight="1" x14ac:dyDescent="0.3">
      <c r="B852" s="61"/>
      <c r="C852" s="147"/>
      <c r="D852" s="61"/>
      <c r="E852" s="61"/>
      <c r="F852" s="61"/>
      <c r="G852" s="61"/>
      <c r="H852" s="61"/>
      <c r="I852" s="61"/>
      <c r="J852" s="61"/>
      <c r="K852" s="61"/>
      <c r="L852" s="61"/>
      <c r="M852" s="61"/>
      <c r="N852" s="61"/>
      <c r="O852" s="61"/>
      <c r="P852" s="61"/>
      <c r="Q852" s="61"/>
      <c r="R852" s="61"/>
      <c r="S852" s="61"/>
      <c r="T852" s="61"/>
      <c r="U852" s="61"/>
    </row>
    <row r="853" spans="2:21" ht="12.75" customHeight="1" x14ac:dyDescent="0.3">
      <c r="B853" s="61"/>
      <c r="C853" s="147"/>
      <c r="D853" s="61"/>
      <c r="E853" s="61"/>
      <c r="F853" s="61"/>
      <c r="G853" s="61"/>
      <c r="H853" s="61"/>
      <c r="I853" s="61"/>
      <c r="J853" s="61"/>
      <c r="K853" s="61"/>
      <c r="L853" s="61"/>
      <c r="M853" s="61"/>
      <c r="N853" s="61"/>
      <c r="O853" s="61"/>
      <c r="P853" s="61"/>
      <c r="Q853" s="61"/>
      <c r="R853" s="61"/>
      <c r="S853" s="61"/>
      <c r="T853" s="61"/>
      <c r="U853" s="61"/>
    </row>
    <row r="854" spans="2:21" ht="12.75" customHeight="1" x14ac:dyDescent="0.3">
      <c r="B854" s="61"/>
      <c r="C854" s="147"/>
      <c r="D854" s="61"/>
      <c r="E854" s="61"/>
      <c r="F854" s="61"/>
      <c r="G854" s="61"/>
      <c r="H854" s="61"/>
      <c r="I854" s="61"/>
      <c r="J854" s="61"/>
      <c r="K854" s="61"/>
      <c r="L854" s="61"/>
      <c r="M854" s="61"/>
      <c r="N854" s="61"/>
      <c r="O854" s="61"/>
      <c r="P854" s="61"/>
      <c r="Q854" s="61"/>
      <c r="R854" s="61"/>
      <c r="S854" s="61"/>
      <c r="T854" s="61"/>
      <c r="U854" s="61"/>
    </row>
    <row r="855" spans="2:21" ht="12.75" customHeight="1" x14ac:dyDescent="0.3">
      <c r="B855" s="61"/>
      <c r="C855" s="147"/>
      <c r="D855" s="61"/>
      <c r="E855" s="61"/>
      <c r="F855" s="61"/>
      <c r="G855" s="61"/>
      <c r="H855" s="61"/>
      <c r="I855" s="61"/>
      <c r="J855" s="61"/>
      <c r="K855" s="61"/>
      <c r="L855" s="61"/>
      <c r="M855" s="61"/>
      <c r="N855" s="61"/>
      <c r="O855" s="61"/>
      <c r="P855" s="61"/>
      <c r="Q855" s="61"/>
      <c r="R855" s="61"/>
      <c r="S855" s="61"/>
      <c r="T855" s="61"/>
      <c r="U855" s="61"/>
    </row>
    <row r="856" spans="2:21" ht="12.75" customHeight="1" x14ac:dyDescent="0.3">
      <c r="B856" s="61"/>
      <c r="C856" s="147"/>
      <c r="D856" s="61"/>
      <c r="E856" s="61"/>
      <c r="F856" s="61"/>
      <c r="G856" s="61"/>
      <c r="H856" s="61"/>
      <c r="I856" s="61"/>
      <c r="J856" s="61"/>
      <c r="K856" s="61"/>
      <c r="L856" s="61"/>
      <c r="M856" s="61"/>
      <c r="N856" s="61"/>
      <c r="O856" s="61"/>
      <c r="P856" s="61"/>
      <c r="Q856" s="61"/>
      <c r="R856" s="61"/>
      <c r="S856" s="61"/>
      <c r="T856" s="61"/>
      <c r="U856" s="61"/>
    </row>
    <row r="857" spans="2:21" ht="12.75" customHeight="1" x14ac:dyDescent="0.3">
      <c r="B857" s="61"/>
      <c r="C857" s="147"/>
      <c r="D857" s="61"/>
      <c r="E857" s="61"/>
      <c r="F857" s="61"/>
      <c r="G857" s="61"/>
      <c r="H857" s="61"/>
      <c r="I857" s="61"/>
      <c r="J857" s="61"/>
      <c r="K857" s="61"/>
      <c r="L857" s="61"/>
      <c r="M857" s="61"/>
      <c r="N857" s="61"/>
      <c r="O857" s="61"/>
      <c r="P857" s="61"/>
      <c r="Q857" s="61"/>
      <c r="R857" s="61"/>
      <c r="S857" s="61"/>
      <c r="T857" s="61"/>
      <c r="U857" s="61"/>
    </row>
    <row r="858" spans="2:21" ht="12.75" customHeight="1" x14ac:dyDescent="0.3">
      <c r="B858" s="61"/>
      <c r="C858" s="147"/>
      <c r="D858" s="61"/>
      <c r="E858" s="61"/>
      <c r="F858" s="61"/>
      <c r="G858" s="61"/>
      <c r="H858" s="61"/>
      <c r="I858" s="61"/>
      <c r="J858" s="61"/>
      <c r="K858" s="61"/>
      <c r="L858" s="61"/>
      <c r="M858" s="61"/>
      <c r="N858" s="61"/>
      <c r="O858" s="61"/>
      <c r="P858" s="61"/>
      <c r="Q858" s="61"/>
      <c r="R858" s="61"/>
      <c r="S858" s="61"/>
      <c r="T858" s="61"/>
      <c r="U858" s="61"/>
    </row>
    <row r="859" spans="2:21" ht="12.75" customHeight="1" x14ac:dyDescent="0.3">
      <c r="B859" s="61"/>
      <c r="C859" s="147"/>
      <c r="D859" s="61"/>
      <c r="E859" s="61"/>
      <c r="F859" s="61"/>
      <c r="G859" s="61"/>
      <c r="H859" s="61"/>
      <c r="I859" s="61"/>
      <c r="J859" s="61"/>
      <c r="K859" s="61"/>
      <c r="L859" s="61"/>
      <c r="M859" s="61"/>
      <c r="N859" s="61"/>
      <c r="O859" s="61"/>
      <c r="P859" s="61"/>
      <c r="Q859" s="61"/>
      <c r="R859" s="61"/>
      <c r="S859" s="61"/>
      <c r="T859" s="61"/>
      <c r="U859" s="61"/>
    </row>
    <row r="860" spans="2:21" ht="12.75" customHeight="1" x14ac:dyDescent="0.3">
      <c r="B860" s="61"/>
      <c r="C860" s="147"/>
      <c r="D860" s="61"/>
      <c r="E860" s="61"/>
      <c r="F860" s="61"/>
      <c r="G860" s="61"/>
      <c r="H860" s="61"/>
      <c r="I860" s="61"/>
      <c r="J860" s="61"/>
      <c r="K860" s="61"/>
      <c r="L860" s="61"/>
      <c r="M860" s="61"/>
      <c r="N860" s="61"/>
      <c r="O860" s="61"/>
      <c r="P860" s="61"/>
      <c r="Q860" s="61"/>
      <c r="R860" s="61"/>
      <c r="S860" s="61"/>
      <c r="T860" s="61"/>
      <c r="U860" s="61"/>
    </row>
    <row r="861" spans="2:21" ht="12.75" customHeight="1" x14ac:dyDescent="0.3">
      <c r="B861" s="61"/>
      <c r="C861" s="147"/>
      <c r="D861" s="61"/>
      <c r="E861" s="61"/>
      <c r="F861" s="61"/>
      <c r="G861" s="61"/>
      <c r="H861" s="61"/>
      <c r="I861" s="61"/>
      <c r="J861" s="61"/>
      <c r="K861" s="61"/>
      <c r="L861" s="61"/>
      <c r="M861" s="61"/>
      <c r="N861" s="61"/>
      <c r="O861" s="61"/>
      <c r="P861" s="61"/>
      <c r="Q861" s="61"/>
      <c r="R861" s="61"/>
      <c r="S861" s="61"/>
      <c r="T861" s="61"/>
      <c r="U861" s="61"/>
    </row>
    <row r="862" spans="2:21" ht="12.75" customHeight="1" x14ac:dyDescent="0.3">
      <c r="B862" s="61"/>
      <c r="C862" s="147"/>
      <c r="D862" s="61"/>
      <c r="E862" s="61"/>
      <c r="F862" s="61"/>
      <c r="G862" s="61"/>
      <c r="H862" s="61"/>
      <c r="I862" s="61"/>
      <c r="J862" s="61"/>
      <c r="K862" s="61"/>
      <c r="L862" s="61"/>
      <c r="M862" s="61"/>
      <c r="N862" s="61"/>
      <c r="O862" s="61"/>
      <c r="P862" s="61"/>
      <c r="Q862" s="61"/>
      <c r="R862" s="61"/>
      <c r="S862" s="61"/>
      <c r="T862" s="61"/>
      <c r="U862" s="61"/>
    </row>
    <row r="863" spans="2:21" ht="12.75" customHeight="1" x14ac:dyDescent="0.3">
      <c r="B863" s="61"/>
      <c r="C863" s="147"/>
      <c r="D863" s="61"/>
      <c r="E863" s="61"/>
      <c r="F863" s="61"/>
      <c r="G863" s="61"/>
      <c r="H863" s="61"/>
      <c r="I863" s="61"/>
      <c r="J863" s="61"/>
      <c r="K863" s="61"/>
      <c r="L863" s="61"/>
      <c r="M863" s="61"/>
      <c r="N863" s="61"/>
      <c r="O863" s="61"/>
      <c r="P863" s="61"/>
      <c r="Q863" s="61"/>
      <c r="R863" s="61"/>
      <c r="S863" s="61"/>
      <c r="T863" s="61"/>
      <c r="U863" s="61"/>
    </row>
    <row r="864" spans="2:21" ht="12.75" customHeight="1" x14ac:dyDescent="0.3">
      <c r="B864" s="61"/>
      <c r="C864" s="147"/>
      <c r="D864" s="61"/>
      <c r="E864" s="61"/>
      <c r="F864" s="61"/>
      <c r="G864" s="61"/>
      <c r="H864" s="61"/>
      <c r="I864" s="61"/>
      <c r="J864" s="61"/>
      <c r="K864" s="61"/>
      <c r="L864" s="61"/>
      <c r="M864" s="61"/>
      <c r="N864" s="61"/>
      <c r="O864" s="61"/>
      <c r="P864" s="61"/>
      <c r="Q864" s="61"/>
      <c r="R864" s="61"/>
      <c r="S864" s="61"/>
      <c r="T864" s="61"/>
      <c r="U864" s="61"/>
    </row>
    <row r="865" spans="2:21" ht="12.75" customHeight="1" x14ac:dyDescent="0.3">
      <c r="B865" s="61"/>
      <c r="C865" s="147"/>
      <c r="D865" s="61"/>
      <c r="E865" s="61"/>
      <c r="F865" s="61"/>
      <c r="G865" s="61"/>
      <c r="H865" s="61"/>
      <c r="I865" s="61"/>
      <c r="J865" s="61"/>
      <c r="K865" s="61"/>
      <c r="L865" s="61"/>
      <c r="M865" s="61"/>
      <c r="N865" s="61"/>
      <c r="O865" s="61"/>
      <c r="P865" s="61"/>
      <c r="Q865" s="61"/>
      <c r="R865" s="61"/>
      <c r="S865" s="61"/>
      <c r="T865" s="61"/>
      <c r="U865" s="61"/>
    </row>
    <row r="866" spans="2:21" ht="12.75" customHeight="1" x14ac:dyDescent="0.3">
      <c r="B866" s="61"/>
      <c r="C866" s="147"/>
      <c r="D866" s="61"/>
      <c r="E866" s="61"/>
      <c r="F866" s="61"/>
      <c r="G866" s="61"/>
      <c r="H866" s="61"/>
      <c r="I866" s="61"/>
      <c r="J866" s="61"/>
      <c r="K866" s="61"/>
      <c r="L866" s="61"/>
      <c r="M866" s="61"/>
      <c r="N866" s="61"/>
      <c r="O866" s="61"/>
      <c r="P866" s="61"/>
      <c r="Q866" s="61"/>
      <c r="R866" s="61"/>
      <c r="S866" s="61"/>
      <c r="T866" s="61"/>
      <c r="U866" s="61"/>
    </row>
    <row r="867" spans="2:21" ht="12.75" customHeight="1" x14ac:dyDescent="0.3">
      <c r="B867" s="61"/>
      <c r="C867" s="147"/>
      <c r="D867" s="61"/>
      <c r="E867" s="61"/>
      <c r="F867" s="61"/>
      <c r="G867" s="61"/>
      <c r="H867" s="61"/>
      <c r="I867" s="61"/>
      <c r="J867" s="61"/>
      <c r="K867" s="61"/>
      <c r="L867" s="61"/>
      <c r="M867" s="61"/>
      <c r="N867" s="61"/>
      <c r="O867" s="61"/>
      <c r="P867" s="61"/>
      <c r="Q867" s="61"/>
      <c r="R867" s="61"/>
      <c r="S867" s="61"/>
      <c r="T867" s="61"/>
      <c r="U867" s="61"/>
    </row>
    <row r="868" spans="2:21" ht="12.75" customHeight="1" x14ac:dyDescent="0.3">
      <c r="B868" s="61"/>
      <c r="C868" s="147"/>
      <c r="D868" s="61"/>
      <c r="E868" s="61"/>
      <c r="F868" s="61"/>
      <c r="G868" s="61"/>
      <c r="H868" s="61"/>
      <c r="I868" s="61"/>
      <c r="J868" s="61"/>
      <c r="K868" s="61"/>
      <c r="L868" s="61"/>
      <c r="M868" s="61"/>
      <c r="N868" s="61"/>
      <c r="O868" s="61"/>
      <c r="P868" s="61"/>
      <c r="Q868" s="61"/>
      <c r="R868" s="61"/>
      <c r="S868" s="61"/>
      <c r="T868" s="61"/>
      <c r="U868" s="61"/>
    </row>
    <row r="869" spans="2:21" ht="12.75" customHeight="1" x14ac:dyDescent="0.3">
      <c r="B869" s="61"/>
      <c r="C869" s="147"/>
      <c r="D869" s="61"/>
      <c r="E869" s="61"/>
      <c r="F869" s="61"/>
      <c r="G869" s="61"/>
      <c r="H869" s="61"/>
      <c r="I869" s="61"/>
      <c r="J869" s="61"/>
      <c r="K869" s="61"/>
      <c r="L869" s="61"/>
      <c r="M869" s="61"/>
      <c r="N869" s="61"/>
      <c r="O869" s="61"/>
      <c r="P869" s="61"/>
      <c r="Q869" s="61"/>
      <c r="R869" s="61"/>
      <c r="S869" s="61"/>
      <c r="T869" s="61"/>
      <c r="U869" s="61"/>
    </row>
    <row r="870" spans="2:21" ht="12.75" customHeight="1" x14ac:dyDescent="0.3">
      <c r="B870" s="61"/>
      <c r="C870" s="147"/>
      <c r="D870" s="61"/>
      <c r="E870" s="61"/>
      <c r="F870" s="61"/>
      <c r="G870" s="61"/>
      <c r="H870" s="61"/>
      <c r="I870" s="61"/>
      <c r="J870" s="61"/>
      <c r="K870" s="61"/>
      <c r="L870" s="61"/>
      <c r="M870" s="61"/>
      <c r="N870" s="61"/>
      <c r="O870" s="61"/>
      <c r="P870" s="61"/>
      <c r="Q870" s="61"/>
      <c r="R870" s="61"/>
      <c r="S870" s="61"/>
      <c r="T870" s="61"/>
      <c r="U870" s="61"/>
    </row>
    <row r="871" spans="2:21" ht="12.75" customHeight="1" x14ac:dyDescent="0.3">
      <c r="B871" s="61"/>
      <c r="C871" s="147"/>
      <c r="D871" s="61"/>
      <c r="E871" s="61"/>
      <c r="F871" s="61"/>
      <c r="G871" s="61"/>
      <c r="H871" s="61"/>
      <c r="I871" s="61"/>
      <c r="J871" s="61"/>
      <c r="K871" s="61"/>
      <c r="L871" s="61"/>
      <c r="M871" s="61"/>
      <c r="N871" s="61"/>
      <c r="O871" s="61"/>
      <c r="P871" s="61"/>
      <c r="Q871" s="61"/>
      <c r="R871" s="61"/>
      <c r="S871" s="61"/>
      <c r="T871" s="61"/>
      <c r="U871" s="61"/>
    </row>
    <row r="872" spans="2:21" ht="12.75" customHeight="1" x14ac:dyDescent="0.3">
      <c r="B872" s="61"/>
      <c r="C872" s="147"/>
      <c r="D872" s="61"/>
      <c r="E872" s="61"/>
      <c r="F872" s="61"/>
      <c r="G872" s="61"/>
      <c r="H872" s="61"/>
      <c r="I872" s="61"/>
      <c r="J872" s="61"/>
      <c r="K872" s="61"/>
      <c r="L872" s="61"/>
      <c r="M872" s="61"/>
      <c r="N872" s="61"/>
      <c r="O872" s="61"/>
      <c r="P872" s="61"/>
      <c r="Q872" s="61"/>
      <c r="R872" s="61"/>
      <c r="S872" s="61"/>
      <c r="T872" s="61"/>
      <c r="U872" s="61"/>
    </row>
    <row r="873" spans="2:21" ht="12.75" customHeight="1" x14ac:dyDescent="0.3">
      <c r="B873" s="61"/>
      <c r="C873" s="147"/>
      <c r="D873" s="61"/>
      <c r="E873" s="61"/>
      <c r="F873" s="61"/>
      <c r="G873" s="61"/>
      <c r="H873" s="61"/>
      <c r="I873" s="61"/>
      <c r="J873" s="61"/>
      <c r="K873" s="61"/>
      <c r="L873" s="61"/>
      <c r="M873" s="61"/>
      <c r="N873" s="61"/>
      <c r="O873" s="61"/>
      <c r="P873" s="61"/>
      <c r="Q873" s="61"/>
      <c r="R873" s="61"/>
      <c r="S873" s="61"/>
      <c r="T873" s="61"/>
      <c r="U873" s="61"/>
    </row>
    <row r="874" spans="2:21" ht="12.75" customHeight="1" x14ac:dyDescent="0.3">
      <c r="B874" s="61"/>
      <c r="C874" s="147"/>
      <c r="D874" s="61"/>
      <c r="E874" s="61"/>
      <c r="F874" s="61"/>
      <c r="G874" s="61"/>
      <c r="H874" s="61"/>
      <c r="I874" s="61"/>
      <c r="J874" s="61"/>
      <c r="K874" s="61"/>
      <c r="L874" s="61"/>
      <c r="M874" s="61"/>
      <c r="N874" s="61"/>
      <c r="O874" s="61"/>
      <c r="P874" s="61"/>
      <c r="Q874" s="61"/>
      <c r="R874" s="61"/>
      <c r="S874" s="61"/>
      <c r="T874" s="61"/>
      <c r="U874" s="61"/>
    </row>
    <row r="875" spans="2:21" ht="12.75" customHeight="1" x14ac:dyDescent="0.3">
      <c r="B875" s="61"/>
      <c r="C875" s="147"/>
      <c r="D875" s="61"/>
      <c r="E875" s="61"/>
      <c r="F875" s="61"/>
      <c r="G875" s="61"/>
      <c r="H875" s="61"/>
      <c r="I875" s="61"/>
      <c r="J875" s="61"/>
      <c r="K875" s="61"/>
      <c r="L875" s="61"/>
      <c r="M875" s="61"/>
      <c r="N875" s="61"/>
      <c r="O875" s="61"/>
      <c r="P875" s="61"/>
      <c r="Q875" s="61"/>
      <c r="R875" s="61"/>
      <c r="S875" s="61"/>
      <c r="T875" s="61"/>
      <c r="U875" s="61"/>
    </row>
    <row r="876" spans="2:21" ht="12.75" customHeight="1" x14ac:dyDescent="0.3">
      <c r="B876" s="61"/>
      <c r="C876" s="147"/>
      <c r="D876" s="61"/>
      <c r="E876" s="61"/>
      <c r="F876" s="61"/>
      <c r="G876" s="61"/>
      <c r="H876" s="61"/>
      <c r="I876" s="61"/>
      <c r="J876" s="61"/>
      <c r="K876" s="61"/>
      <c r="L876" s="61"/>
      <c r="M876" s="61"/>
      <c r="N876" s="61"/>
      <c r="O876" s="61"/>
      <c r="P876" s="61"/>
      <c r="Q876" s="61"/>
      <c r="R876" s="61"/>
      <c r="S876" s="61"/>
      <c r="T876" s="61"/>
      <c r="U876" s="61"/>
    </row>
    <row r="877" spans="2:21" ht="12.75" customHeight="1" x14ac:dyDescent="0.3">
      <c r="B877" s="61"/>
      <c r="C877" s="147"/>
      <c r="D877" s="61"/>
      <c r="E877" s="61"/>
      <c r="F877" s="61"/>
      <c r="G877" s="61"/>
      <c r="H877" s="61"/>
      <c r="I877" s="61"/>
      <c r="J877" s="61"/>
      <c r="K877" s="61"/>
      <c r="L877" s="61"/>
      <c r="M877" s="61"/>
      <c r="N877" s="61"/>
      <c r="O877" s="61"/>
      <c r="P877" s="61"/>
      <c r="Q877" s="61"/>
      <c r="R877" s="61"/>
      <c r="S877" s="61"/>
      <c r="T877" s="61"/>
      <c r="U877" s="61"/>
    </row>
    <row r="878" spans="2:21" ht="12.75" customHeight="1" x14ac:dyDescent="0.3">
      <c r="B878" s="61"/>
      <c r="C878" s="147"/>
      <c r="D878" s="61"/>
      <c r="E878" s="61"/>
      <c r="F878" s="61"/>
      <c r="G878" s="61"/>
      <c r="H878" s="61"/>
      <c r="I878" s="61"/>
      <c r="J878" s="61"/>
      <c r="K878" s="61"/>
      <c r="L878" s="61"/>
      <c r="M878" s="61"/>
      <c r="N878" s="61"/>
      <c r="O878" s="61"/>
      <c r="P878" s="61"/>
      <c r="Q878" s="61"/>
      <c r="R878" s="61"/>
      <c r="S878" s="61"/>
      <c r="T878" s="61"/>
      <c r="U878" s="61"/>
    </row>
    <row r="879" spans="2:21" ht="12.75" customHeight="1" x14ac:dyDescent="0.3">
      <c r="B879" s="61"/>
      <c r="C879" s="147"/>
      <c r="D879" s="61"/>
      <c r="E879" s="61"/>
      <c r="F879" s="61"/>
      <c r="G879" s="61"/>
      <c r="H879" s="61"/>
      <c r="I879" s="61"/>
      <c r="J879" s="61"/>
      <c r="K879" s="61"/>
      <c r="L879" s="61"/>
      <c r="M879" s="61"/>
      <c r="N879" s="61"/>
      <c r="O879" s="61"/>
      <c r="P879" s="61"/>
      <c r="Q879" s="61"/>
      <c r="R879" s="61"/>
      <c r="S879" s="61"/>
      <c r="T879" s="61"/>
      <c r="U879" s="61"/>
    </row>
    <row r="880" spans="2:21" ht="12.75" customHeight="1" x14ac:dyDescent="0.3">
      <c r="B880" s="61"/>
      <c r="C880" s="147"/>
      <c r="D880" s="61"/>
      <c r="E880" s="61"/>
      <c r="F880" s="61"/>
      <c r="G880" s="61"/>
      <c r="H880" s="61"/>
      <c r="I880" s="61"/>
      <c r="J880" s="61"/>
      <c r="K880" s="61"/>
      <c r="L880" s="61"/>
      <c r="M880" s="61"/>
      <c r="N880" s="61"/>
      <c r="O880" s="61"/>
      <c r="P880" s="61"/>
      <c r="Q880" s="61"/>
      <c r="R880" s="61"/>
      <c r="S880" s="61"/>
      <c r="T880" s="61"/>
      <c r="U880" s="61"/>
    </row>
    <row r="881" spans="2:21" ht="12.75" customHeight="1" x14ac:dyDescent="0.3">
      <c r="B881" s="61"/>
      <c r="C881" s="147"/>
      <c r="D881" s="61"/>
      <c r="E881" s="61"/>
      <c r="F881" s="61"/>
      <c r="G881" s="61"/>
      <c r="H881" s="61"/>
      <c r="I881" s="61"/>
      <c r="J881" s="61"/>
      <c r="K881" s="61"/>
      <c r="L881" s="61"/>
      <c r="M881" s="61"/>
      <c r="N881" s="61"/>
      <c r="O881" s="61"/>
      <c r="P881" s="61"/>
      <c r="Q881" s="61"/>
      <c r="R881" s="61"/>
      <c r="S881" s="61"/>
      <c r="T881" s="61"/>
      <c r="U881" s="61"/>
    </row>
    <row r="882" spans="2:21" ht="12.75" customHeight="1" x14ac:dyDescent="0.3">
      <c r="B882" s="61"/>
      <c r="C882" s="147"/>
      <c r="D882" s="61"/>
      <c r="E882" s="61"/>
      <c r="F882" s="61"/>
      <c r="G882" s="61"/>
      <c r="H882" s="61"/>
      <c r="I882" s="61"/>
      <c r="J882" s="61"/>
      <c r="K882" s="61"/>
      <c r="L882" s="61"/>
      <c r="M882" s="61"/>
      <c r="N882" s="61"/>
      <c r="O882" s="61"/>
      <c r="P882" s="61"/>
      <c r="Q882" s="61"/>
      <c r="R882" s="61"/>
      <c r="S882" s="61"/>
      <c r="T882" s="61"/>
      <c r="U882" s="61"/>
    </row>
    <row r="883" spans="2:21" ht="12.75" customHeight="1" x14ac:dyDescent="0.3">
      <c r="B883" s="61"/>
      <c r="C883" s="147"/>
      <c r="D883" s="61"/>
      <c r="E883" s="61"/>
      <c r="F883" s="61"/>
      <c r="G883" s="61"/>
      <c r="H883" s="61"/>
      <c r="I883" s="61"/>
      <c r="J883" s="61"/>
      <c r="K883" s="61"/>
      <c r="L883" s="61"/>
      <c r="M883" s="61"/>
      <c r="N883" s="61"/>
      <c r="O883" s="61"/>
      <c r="P883" s="61"/>
      <c r="Q883" s="61"/>
      <c r="R883" s="61"/>
      <c r="S883" s="61"/>
      <c r="T883" s="61"/>
      <c r="U883" s="61"/>
    </row>
    <row r="884" spans="2:21" ht="12.75" customHeight="1" x14ac:dyDescent="0.3">
      <c r="B884" s="61"/>
      <c r="C884" s="147"/>
      <c r="D884" s="61"/>
      <c r="E884" s="61"/>
      <c r="F884" s="61"/>
      <c r="G884" s="61"/>
      <c r="H884" s="61"/>
      <c r="I884" s="61"/>
      <c r="J884" s="61"/>
      <c r="K884" s="61"/>
      <c r="L884" s="61"/>
      <c r="M884" s="61"/>
      <c r="N884" s="61"/>
      <c r="O884" s="61"/>
      <c r="P884" s="61"/>
      <c r="Q884" s="61"/>
      <c r="R884" s="61"/>
      <c r="S884" s="61"/>
      <c r="T884" s="61"/>
      <c r="U884" s="61"/>
    </row>
    <row r="885" spans="2:21" ht="12.75" customHeight="1" x14ac:dyDescent="0.3">
      <c r="B885" s="61"/>
      <c r="C885" s="147"/>
      <c r="D885" s="61"/>
      <c r="E885" s="61"/>
      <c r="F885" s="61"/>
      <c r="G885" s="61"/>
      <c r="H885" s="61"/>
      <c r="I885" s="61"/>
      <c r="J885" s="61"/>
      <c r="K885" s="61"/>
      <c r="L885" s="61"/>
      <c r="M885" s="61"/>
      <c r="N885" s="61"/>
      <c r="O885" s="61"/>
      <c r="P885" s="61"/>
      <c r="Q885" s="61"/>
      <c r="R885" s="61"/>
      <c r="S885" s="61"/>
      <c r="T885" s="61"/>
      <c r="U885" s="61"/>
    </row>
    <row r="886" spans="2:21" ht="12.75" customHeight="1" x14ac:dyDescent="0.3">
      <c r="B886" s="61"/>
      <c r="C886" s="147"/>
      <c r="D886" s="61"/>
      <c r="E886" s="61"/>
      <c r="F886" s="61"/>
      <c r="G886" s="61"/>
      <c r="H886" s="61"/>
      <c r="I886" s="61"/>
      <c r="J886" s="61"/>
      <c r="K886" s="61"/>
      <c r="L886" s="61"/>
      <c r="M886" s="61"/>
      <c r="N886" s="61"/>
      <c r="O886" s="61"/>
      <c r="P886" s="61"/>
      <c r="Q886" s="61"/>
      <c r="R886" s="61"/>
      <c r="S886" s="61"/>
      <c r="T886" s="61"/>
      <c r="U886" s="61"/>
    </row>
    <row r="887" spans="2:21" ht="12.75" customHeight="1" x14ac:dyDescent="0.3">
      <c r="B887" s="61"/>
      <c r="C887" s="147"/>
      <c r="D887" s="61"/>
      <c r="E887" s="61"/>
      <c r="F887" s="61"/>
      <c r="G887" s="61"/>
      <c r="H887" s="61"/>
      <c r="I887" s="61"/>
      <c r="J887" s="61"/>
      <c r="K887" s="61"/>
      <c r="L887" s="61"/>
      <c r="M887" s="61"/>
      <c r="N887" s="61"/>
      <c r="O887" s="61"/>
      <c r="P887" s="61"/>
      <c r="Q887" s="61"/>
      <c r="R887" s="61"/>
      <c r="S887" s="61"/>
      <c r="T887" s="61"/>
      <c r="U887" s="61"/>
    </row>
    <row r="888" spans="2:21" ht="12.75" customHeight="1" x14ac:dyDescent="0.3">
      <c r="B888" s="61"/>
      <c r="C888" s="147"/>
      <c r="D888" s="61"/>
      <c r="E888" s="61"/>
      <c r="F888" s="61"/>
      <c r="G888" s="61"/>
      <c r="H888" s="61"/>
      <c r="I888" s="61"/>
      <c r="J888" s="61"/>
      <c r="K888" s="61"/>
      <c r="L888" s="61"/>
      <c r="M888" s="61"/>
      <c r="N888" s="61"/>
      <c r="O888" s="61"/>
      <c r="P888" s="61"/>
      <c r="Q888" s="61"/>
      <c r="R888" s="61"/>
      <c r="S888" s="61"/>
      <c r="T888" s="61"/>
      <c r="U888" s="61"/>
    </row>
    <row r="889" spans="2:21" ht="12.75" customHeight="1" x14ac:dyDescent="0.3">
      <c r="B889" s="61"/>
      <c r="C889" s="147"/>
      <c r="D889" s="61"/>
      <c r="E889" s="61"/>
      <c r="F889" s="61"/>
      <c r="G889" s="61"/>
      <c r="H889" s="61"/>
      <c r="I889" s="61"/>
      <c r="J889" s="61"/>
      <c r="K889" s="61"/>
      <c r="L889" s="61"/>
      <c r="M889" s="61"/>
      <c r="N889" s="61"/>
      <c r="O889" s="61"/>
      <c r="P889" s="61"/>
      <c r="Q889" s="61"/>
      <c r="R889" s="61"/>
      <c r="S889" s="61"/>
      <c r="T889" s="61"/>
      <c r="U889" s="61"/>
    </row>
    <row r="890" spans="2:21" ht="12.75" customHeight="1" x14ac:dyDescent="0.3">
      <c r="B890" s="61"/>
      <c r="C890" s="147"/>
      <c r="D890" s="61"/>
      <c r="E890" s="61"/>
      <c r="F890" s="61"/>
      <c r="G890" s="61"/>
      <c r="H890" s="61"/>
      <c r="I890" s="61"/>
      <c r="J890" s="61"/>
      <c r="K890" s="61"/>
      <c r="L890" s="61"/>
      <c r="M890" s="61"/>
      <c r="N890" s="61"/>
      <c r="O890" s="61"/>
      <c r="P890" s="61"/>
      <c r="Q890" s="61"/>
      <c r="R890" s="61"/>
      <c r="S890" s="61"/>
      <c r="T890" s="61"/>
      <c r="U890" s="61"/>
    </row>
    <row r="891" spans="2:21" ht="12.75" customHeight="1" x14ac:dyDescent="0.3">
      <c r="B891" s="61"/>
      <c r="C891" s="147"/>
      <c r="D891" s="61"/>
      <c r="E891" s="61"/>
      <c r="F891" s="61"/>
      <c r="G891" s="61"/>
      <c r="H891" s="61"/>
      <c r="I891" s="61"/>
      <c r="J891" s="61"/>
      <c r="K891" s="61"/>
      <c r="L891" s="61"/>
      <c r="M891" s="61"/>
      <c r="N891" s="61"/>
      <c r="O891" s="61"/>
      <c r="P891" s="61"/>
      <c r="Q891" s="61"/>
      <c r="R891" s="61"/>
      <c r="S891" s="61"/>
      <c r="T891" s="61"/>
      <c r="U891" s="61"/>
    </row>
    <row r="892" spans="2:21" ht="12.75" customHeight="1" x14ac:dyDescent="0.3">
      <c r="B892" s="61"/>
      <c r="C892" s="147"/>
      <c r="D892" s="61"/>
      <c r="E892" s="61"/>
      <c r="F892" s="61"/>
      <c r="G892" s="61"/>
      <c r="H892" s="61"/>
      <c r="I892" s="61"/>
      <c r="J892" s="61"/>
      <c r="K892" s="61"/>
      <c r="L892" s="61"/>
      <c r="M892" s="61"/>
      <c r="N892" s="61"/>
      <c r="O892" s="61"/>
      <c r="P892" s="61"/>
      <c r="Q892" s="61"/>
      <c r="R892" s="61"/>
      <c r="S892" s="61"/>
      <c r="T892" s="61"/>
      <c r="U892" s="61"/>
    </row>
    <row r="893" spans="2:21" ht="12.75" customHeight="1" x14ac:dyDescent="0.3">
      <c r="B893" s="61"/>
      <c r="C893" s="147"/>
      <c r="D893" s="61"/>
      <c r="E893" s="61"/>
      <c r="F893" s="61"/>
      <c r="G893" s="61"/>
      <c r="H893" s="61"/>
      <c r="I893" s="61"/>
      <c r="J893" s="61"/>
      <c r="K893" s="61"/>
      <c r="L893" s="61"/>
      <c r="M893" s="61"/>
      <c r="N893" s="61"/>
      <c r="O893" s="61"/>
      <c r="P893" s="61"/>
      <c r="Q893" s="61"/>
      <c r="R893" s="61"/>
      <c r="S893" s="61"/>
      <c r="T893" s="61"/>
      <c r="U893" s="61"/>
    </row>
    <row r="894" spans="2:21" ht="12.75" customHeight="1" x14ac:dyDescent="0.3">
      <c r="B894" s="61"/>
      <c r="C894" s="147"/>
      <c r="D894" s="61"/>
      <c r="E894" s="61"/>
      <c r="F894" s="61"/>
      <c r="G894" s="61"/>
      <c r="H894" s="61"/>
      <c r="I894" s="61"/>
      <c r="J894" s="61"/>
      <c r="K894" s="61"/>
      <c r="L894" s="61"/>
      <c r="M894" s="61"/>
      <c r="N894" s="61"/>
      <c r="O894" s="61"/>
      <c r="P894" s="61"/>
      <c r="Q894" s="61"/>
      <c r="R894" s="61"/>
      <c r="S894" s="61"/>
      <c r="T894" s="61"/>
      <c r="U894" s="61"/>
    </row>
    <row r="895" spans="2:21" ht="12.75" customHeight="1" x14ac:dyDescent="0.3">
      <c r="B895" s="61"/>
      <c r="C895" s="147"/>
      <c r="D895" s="61"/>
      <c r="E895" s="61"/>
      <c r="F895" s="61"/>
      <c r="G895" s="61"/>
      <c r="H895" s="61"/>
      <c r="I895" s="61"/>
      <c r="J895" s="61"/>
      <c r="K895" s="61"/>
      <c r="L895" s="61"/>
      <c r="M895" s="61"/>
      <c r="N895" s="61"/>
      <c r="O895" s="61"/>
      <c r="P895" s="61"/>
      <c r="Q895" s="61"/>
      <c r="R895" s="61"/>
      <c r="S895" s="61"/>
      <c r="T895" s="61"/>
      <c r="U895" s="61"/>
    </row>
    <row r="896" spans="2:21" ht="12.75" customHeight="1" x14ac:dyDescent="0.3">
      <c r="B896" s="61"/>
      <c r="C896" s="147"/>
      <c r="D896" s="61"/>
      <c r="E896" s="61"/>
      <c r="F896" s="61"/>
      <c r="G896" s="61"/>
      <c r="H896" s="61"/>
      <c r="I896" s="61"/>
      <c r="J896" s="61"/>
      <c r="K896" s="61"/>
      <c r="L896" s="61"/>
      <c r="M896" s="61"/>
      <c r="N896" s="61"/>
      <c r="O896" s="61"/>
      <c r="P896" s="61"/>
      <c r="Q896" s="61"/>
      <c r="R896" s="61"/>
      <c r="S896" s="61"/>
      <c r="T896" s="61"/>
      <c r="U896" s="61"/>
    </row>
    <row r="897" spans="2:21" ht="12.75" customHeight="1" x14ac:dyDescent="0.3">
      <c r="B897" s="61"/>
      <c r="C897" s="147"/>
      <c r="D897" s="61"/>
      <c r="E897" s="61"/>
      <c r="F897" s="61"/>
      <c r="G897" s="61"/>
      <c r="H897" s="61"/>
      <c r="I897" s="61"/>
      <c r="J897" s="61"/>
      <c r="K897" s="61"/>
      <c r="L897" s="61"/>
      <c r="M897" s="61"/>
      <c r="N897" s="61"/>
      <c r="O897" s="61"/>
      <c r="P897" s="61"/>
      <c r="Q897" s="61"/>
      <c r="R897" s="61"/>
      <c r="S897" s="61"/>
      <c r="T897" s="61"/>
      <c r="U897" s="61"/>
    </row>
    <row r="898" spans="2:21" ht="12.75" customHeight="1" x14ac:dyDescent="0.3">
      <c r="B898" s="61"/>
      <c r="C898" s="147"/>
      <c r="D898" s="61"/>
      <c r="E898" s="61"/>
      <c r="F898" s="61"/>
      <c r="G898" s="61"/>
      <c r="H898" s="61"/>
      <c r="I898" s="61"/>
      <c r="J898" s="61"/>
      <c r="K898" s="61"/>
      <c r="L898" s="61"/>
      <c r="M898" s="61"/>
      <c r="N898" s="61"/>
      <c r="O898" s="61"/>
      <c r="P898" s="61"/>
      <c r="Q898" s="61"/>
      <c r="R898" s="61"/>
      <c r="S898" s="61"/>
      <c r="T898" s="61"/>
      <c r="U898" s="61"/>
    </row>
    <row r="899" spans="2:21" ht="12.75" customHeight="1" x14ac:dyDescent="0.3">
      <c r="B899" s="61"/>
      <c r="C899" s="147"/>
      <c r="D899" s="61"/>
      <c r="E899" s="61"/>
      <c r="F899" s="61"/>
      <c r="G899" s="61"/>
      <c r="H899" s="61"/>
      <c r="I899" s="61"/>
      <c r="J899" s="61"/>
      <c r="K899" s="61"/>
      <c r="L899" s="61"/>
      <c r="M899" s="61"/>
      <c r="N899" s="61"/>
      <c r="O899" s="61"/>
      <c r="P899" s="61"/>
      <c r="Q899" s="61"/>
      <c r="R899" s="61"/>
      <c r="S899" s="61"/>
      <c r="T899" s="61"/>
      <c r="U899" s="61"/>
    </row>
    <row r="900" spans="2:21" ht="12.75" customHeight="1" x14ac:dyDescent="0.3">
      <c r="B900" s="61"/>
      <c r="C900" s="147"/>
      <c r="D900" s="61"/>
      <c r="E900" s="61"/>
      <c r="F900" s="61"/>
      <c r="G900" s="61"/>
      <c r="H900" s="61"/>
      <c r="I900" s="61"/>
      <c r="J900" s="61"/>
      <c r="K900" s="61"/>
      <c r="L900" s="61"/>
      <c r="M900" s="61"/>
      <c r="N900" s="61"/>
      <c r="O900" s="61"/>
      <c r="P900" s="61"/>
      <c r="Q900" s="61"/>
      <c r="R900" s="61"/>
      <c r="S900" s="61"/>
      <c r="T900" s="61"/>
      <c r="U900" s="61"/>
    </row>
    <row r="901" spans="2:21" ht="12.75" customHeight="1" x14ac:dyDescent="0.3">
      <c r="B901" s="61"/>
      <c r="C901" s="147"/>
      <c r="D901" s="61"/>
      <c r="E901" s="61"/>
      <c r="F901" s="61"/>
      <c r="G901" s="61"/>
      <c r="H901" s="61"/>
      <c r="I901" s="61"/>
      <c r="J901" s="61"/>
      <c r="K901" s="61"/>
      <c r="L901" s="61"/>
      <c r="M901" s="61"/>
      <c r="N901" s="61"/>
      <c r="O901" s="61"/>
      <c r="P901" s="61"/>
      <c r="Q901" s="61"/>
      <c r="R901" s="61"/>
      <c r="S901" s="61"/>
      <c r="T901" s="61"/>
      <c r="U901" s="61"/>
    </row>
    <row r="902" spans="2:21" ht="12.75" customHeight="1" x14ac:dyDescent="0.3">
      <c r="B902" s="61"/>
      <c r="C902" s="147"/>
      <c r="D902" s="61"/>
      <c r="E902" s="61"/>
      <c r="F902" s="61"/>
      <c r="G902" s="61"/>
      <c r="H902" s="61"/>
      <c r="I902" s="61"/>
      <c r="J902" s="61"/>
      <c r="K902" s="61"/>
      <c r="L902" s="61"/>
      <c r="M902" s="61"/>
      <c r="N902" s="61"/>
      <c r="O902" s="61"/>
      <c r="P902" s="61"/>
      <c r="Q902" s="61"/>
      <c r="R902" s="61"/>
      <c r="S902" s="61"/>
      <c r="T902" s="61"/>
      <c r="U902" s="61"/>
    </row>
    <row r="903" spans="2:21" ht="12.75" customHeight="1" x14ac:dyDescent="0.3">
      <c r="B903" s="61"/>
      <c r="C903" s="147"/>
      <c r="D903" s="61"/>
      <c r="E903" s="61"/>
      <c r="F903" s="61"/>
      <c r="G903" s="61"/>
      <c r="H903" s="61"/>
      <c r="I903" s="61"/>
      <c r="J903" s="61"/>
      <c r="K903" s="61"/>
      <c r="L903" s="61"/>
      <c r="M903" s="61"/>
      <c r="N903" s="61"/>
      <c r="O903" s="61"/>
      <c r="P903" s="61"/>
      <c r="Q903" s="61"/>
      <c r="R903" s="61"/>
      <c r="S903" s="61"/>
      <c r="T903" s="61"/>
      <c r="U903" s="61"/>
    </row>
    <row r="904" spans="2:21" ht="12.75" customHeight="1" x14ac:dyDescent="0.3">
      <c r="B904" s="61"/>
      <c r="C904" s="147"/>
      <c r="D904" s="61"/>
      <c r="E904" s="61"/>
      <c r="F904" s="61"/>
      <c r="G904" s="61"/>
      <c r="H904" s="61"/>
      <c r="I904" s="61"/>
      <c r="J904" s="61"/>
      <c r="K904" s="61"/>
      <c r="L904" s="61"/>
      <c r="M904" s="61"/>
      <c r="N904" s="61"/>
      <c r="O904" s="61"/>
      <c r="P904" s="61"/>
      <c r="Q904" s="61"/>
      <c r="R904" s="61"/>
      <c r="S904" s="61"/>
      <c r="T904" s="61"/>
      <c r="U904" s="61"/>
    </row>
    <row r="905" spans="2:21" ht="12.75" customHeight="1" x14ac:dyDescent="0.3">
      <c r="B905" s="61"/>
      <c r="C905" s="147"/>
      <c r="D905" s="61"/>
      <c r="E905" s="61"/>
      <c r="F905" s="61"/>
      <c r="G905" s="61"/>
      <c r="H905" s="61"/>
      <c r="I905" s="61"/>
      <c r="J905" s="61"/>
      <c r="K905" s="61"/>
      <c r="L905" s="61"/>
      <c r="M905" s="61"/>
      <c r="N905" s="61"/>
      <c r="O905" s="61"/>
      <c r="P905" s="61"/>
      <c r="Q905" s="61"/>
      <c r="R905" s="61"/>
      <c r="S905" s="61"/>
      <c r="T905" s="61"/>
      <c r="U905" s="61"/>
    </row>
    <row r="906" spans="2:21" ht="12.75" customHeight="1" x14ac:dyDescent="0.3">
      <c r="B906" s="61"/>
      <c r="C906" s="147"/>
      <c r="D906" s="61"/>
      <c r="E906" s="61"/>
      <c r="F906" s="61"/>
      <c r="G906" s="61"/>
      <c r="H906" s="61"/>
      <c r="I906" s="61"/>
      <c r="J906" s="61"/>
      <c r="K906" s="61"/>
      <c r="L906" s="61"/>
      <c r="M906" s="61"/>
      <c r="N906" s="61"/>
      <c r="O906" s="61"/>
      <c r="P906" s="61"/>
      <c r="Q906" s="61"/>
      <c r="R906" s="61"/>
      <c r="S906" s="61"/>
      <c r="T906" s="61"/>
      <c r="U906" s="61"/>
    </row>
    <row r="907" spans="2:21" ht="12.75" customHeight="1" x14ac:dyDescent="0.3">
      <c r="B907" s="61"/>
      <c r="C907" s="147"/>
      <c r="D907" s="61"/>
      <c r="E907" s="61"/>
      <c r="F907" s="61"/>
      <c r="G907" s="61"/>
      <c r="H907" s="61"/>
      <c r="I907" s="61"/>
      <c r="J907" s="61"/>
      <c r="K907" s="61"/>
      <c r="L907" s="61"/>
      <c r="M907" s="61"/>
      <c r="N907" s="61"/>
      <c r="O907" s="61"/>
      <c r="P907" s="61"/>
      <c r="Q907" s="61"/>
      <c r="R907" s="61"/>
      <c r="S907" s="61"/>
      <c r="T907" s="61"/>
      <c r="U907" s="61"/>
    </row>
    <row r="908" spans="2:21" ht="12.75" customHeight="1" x14ac:dyDescent="0.3">
      <c r="B908" s="61"/>
      <c r="C908" s="147"/>
      <c r="D908" s="61"/>
      <c r="E908" s="61"/>
      <c r="F908" s="61"/>
      <c r="G908" s="61"/>
      <c r="H908" s="61"/>
      <c r="I908" s="61"/>
      <c r="J908" s="61"/>
      <c r="K908" s="61"/>
      <c r="L908" s="61"/>
      <c r="M908" s="61"/>
      <c r="N908" s="61"/>
      <c r="O908" s="61"/>
      <c r="P908" s="61"/>
      <c r="Q908" s="61"/>
      <c r="R908" s="61"/>
      <c r="S908" s="61"/>
      <c r="T908" s="61"/>
      <c r="U908" s="61"/>
    </row>
    <row r="909" spans="2:21" ht="12.75" customHeight="1" x14ac:dyDescent="0.3">
      <c r="B909" s="61"/>
      <c r="C909" s="147"/>
      <c r="D909" s="61"/>
      <c r="E909" s="61"/>
      <c r="F909" s="61"/>
      <c r="G909" s="61"/>
      <c r="H909" s="61"/>
      <c r="I909" s="61"/>
      <c r="J909" s="61"/>
      <c r="K909" s="61"/>
      <c r="L909" s="61"/>
      <c r="M909" s="61"/>
      <c r="N909" s="61"/>
      <c r="O909" s="61"/>
      <c r="P909" s="61"/>
      <c r="Q909" s="61"/>
      <c r="R909" s="61"/>
      <c r="S909" s="61"/>
      <c r="T909" s="61"/>
      <c r="U909" s="61"/>
    </row>
    <row r="910" spans="2:21" ht="12.75" customHeight="1" x14ac:dyDescent="0.3">
      <c r="B910" s="61"/>
      <c r="C910" s="147"/>
      <c r="D910" s="61"/>
      <c r="E910" s="61"/>
      <c r="F910" s="61"/>
      <c r="G910" s="61"/>
      <c r="H910" s="61"/>
      <c r="I910" s="61"/>
      <c r="J910" s="61"/>
      <c r="K910" s="61"/>
      <c r="L910" s="61"/>
      <c r="M910" s="61"/>
      <c r="N910" s="61"/>
      <c r="O910" s="61"/>
      <c r="P910" s="61"/>
      <c r="Q910" s="61"/>
      <c r="R910" s="61"/>
      <c r="S910" s="61"/>
      <c r="T910" s="61"/>
      <c r="U910" s="61"/>
    </row>
    <row r="911" spans="2:21" ht="12.75" customHeight="1" x14ac:dyDescent="0.3">
      <c r="B911" s="61"/>
      <c r="C911" s="147"/>
      <c r="D911" s="61"/>
      <c r="E911" s="61"/>
      <c r="F911" s="61"/>
      <c r="G911" s="61"/>
      <c r="H911" s="61"/>
      <c r="I911" s="61"/>
      <c r="J911" s="61"/>
      <c r="K911" s="61"/>
      <c r="L911" s="61"/>
      <c r="M911" s="61"/>
      <c r="N911" s="61"/>
      <c r="O911" s="61"/>
      <c r="P911" s="61"/>
      <c r="Q911" s="61"/>
      <c r="R911" s="61"/>
      <c r="S911" s="61"/>
      <c r="T911" s="61"/>
      <c r="U911" s="61"/>
    </row>
    <row r="912" spans="2:21" ht="12.75" customHeight="1" x14ac:dyDescent="0.3">
      <c r="B912" s="61"/>
      <c r="C912" s="147"/>
      <c r="D912" s="61"/>
      <c r="E912" s="61"/>
      <c r="F912" s="61"/>
      <c r="G912" s="61"/>
      <c r="H912" s="61"/>
      <c r="I912" s="61"/>
      <c r="J912" s="61"/>
      <c r="K912" s="61"/>
      <c r="L912" s="61"/>
      <c r="M912" s="61"/>
      <c r="N912" s="61"/>
      <c r="O912" s="61"/>
      <c r="P912" s="61"/>
      <c r="Q912" s="61"/>
      <c r="R912" s="61"/>
      <c r="S912" s="61"/>
      <c r="T912" s="61"/>
      <c r="U912" s="61"/>
    </row>
    <row r="913" spans="2:21" ht="12.75" customHeight="1" x14ac:dyDescent="0.3">
      <c r="B913" s="61"/>
      <c r="C913" s="147"/>
      <c r="D913" s="61"/>
      <c r="E913" s="61"/>
      <c r="F913" s="61"/>
      <c r="G913" s="61"/>
      <c r="H913" s="61"/>
      <c r="I913" s="61"/>
      <c r="J913" s="61"/>
      <c r="K913" s="61"/>
      <c r="L913" s="61"/>
      <c r="M913" s="61"/>
      <c r="N913" s="61"/>
      <c r="O913" s="61"/>
      <c r="P913" s="61"/>
      <c r="Q913" s="61"/>
      <c r="R913" s="61"/>
      <c r="S913" s="61"/>
      <c r="T913" s="61"/>
      <c r="U913" s="61"/>
    </row>
    <row r="914" spans="2:21" ht="12.75" customHeight="1" x14ac:dyDescent="0.3">
      <c r="B914" s="61"/>
      <c r="C914" s="147"/>
      <c r="D914" s="61"/>
      <c r="E914" s="61"/>
      <c r="F914" s="61"/>
      <c r="G914" s="61"/>
      <c r="H914" s="61"/>
      <c r="I914" s="61"/>
      <c r="J914" s="61"/>
      <c r="K914" s="61"/>
      <c r="L914" s="61"/>
      <c r="M914" s="61"/>
      <c r="N914" s="61"/>
      <c r="O914" s="61"/>
      <c r="P914" s="61"/>
      <c r="Q914" s="61"/>
      <c r="R914" s="61"/>
      <c r="S914" s="61"/>
      <c r="T914" s="61"/>
      <c r="U914" s="61"/>
    </row>
    <row r="915" spans="2:21" ht="12.75" customHeight="1" x14ac:dyDescent="0.3">
      <c r="B915" s="61"/>
      <c r="C915" s="147"/>
      <c r="D915" s="61"/>
      <c r="E915" s="61"/>
      <c r="F915" s="61"/>
      <c r="G915" s="61"/>
      <c r="H915" s="61"/>
      <c r="I915" s="61"/>
      <c r="J915" s="61"/>
      <c r="K915" s="61"/>
      <c r="L915" s="61"/>
      <c r="M915" s="61"/>
      <c r="N915" s="61"/>
      <c r="O915" s="61"/>
      <c r="P915" s="61"/>
      <c r="Q915" s="61"/>
      <c r="R915" s="61"/>
      <c r="S915" s="61"/>
      <c r="T915" s="61"/>
      <c r="U915" s="61"/>
    </row>
    <row r="916" spans="2:21" ht="12.75" customHeight="1" x14ac:dyDescent="0.3">
      <c r="B916" s="61"/>
      <c r="C916" s="147"/>
      <c r="D916" s="61"/>
      <c r="E916" s="61"/>
      <c r="F916" s="61"/>
      <c r="G916" s="61"/>
      <c r="H916" s="61"/>
      <c r="I916" s="61"/>
      <c r="J916" s="61"/>
      <c r="K916" s="61"/>
      <c r="L916" s="61"/>
      <c r="M916" s="61"/>
      <c r="N916" s="61"/>
      <c r="O916" s="61"/>
      <c r="P916" s="61"/>
      <c r="Q916" s="61"/>
      <c r="R916" s="61"/>
      <c r="S916" s="61"/>
      <c r="T916" s="61"/>
      <c r="U916" s="61"/>
    </row>
    <row r="917" spans="2:21" ht="12.75" customHeight="1" x14ac:dyDescent="0.3">
      <c r="B917" s="61"/>
      <c r="C917" s="147"/>
      <c r="D917" s="61"/>
      <c r="E917" s="61"/>
      <c r="F917" s="61"/>
      <c r="G917" s="61"/>
      <c r="H917" s="61"/>
      <c r="I917" s="61"/>
      <c r="J917" s="61"/>
      <c r="K917" s="61"/>
      <c r="L917" s="61"/>
      <c r="M917" s="61"/>
      <c r="N917" s="61"/>
      <c r="O917" s="61"/>
      <c r="P917" s="61"/>
      <c r="Q917" s="61"/>
      <c r="R917" s="61"/>
      <c r="S917" s="61"/>
      <c r="T917" s="61"/>
      <c r="U917" s="61"/>
    </row>
    <row r="918" spans="2:21" ht="12.75" customHeight="1" x14ac:dyDescent="0.3">
      <c r="B918" s="61"/>
      <c r="C918" s="147"/>
      <c r="D918" s="61"/>
      <c r="E918" s="61"/>
      <c r="F918" s="61"/>
      <c r="G918" s="61"/>
      <c r="H918" s="61"/>
      <c r="I918" s="61"/>
      <c r="J918" s="61"/>
      <c r="K918" s="61"/>
      <c r="L918" s="61"/>
      <c r="M918" s="61"/>
      <c r="N918" s="61"/>
      <c r="O918" s="61"/>
      <c r="P918" s="61"/>
      <c r="Q918" s="61"/>
      <c r="R918" s="61"/>
      <c r="S918" s="61"/>
      <c r="T918" s="61"/>
      <c r="U918" s="61"/>
    </row>
    <row r="919" spans="2:21" ht="12.75" customHeight="1" x14ac:dyDescent="0.3">
      <c r="B919" s="61"/>
      <c r="C919" s="147"/>
      <c r="D919" s="61"/>
      <c r="E919" s="61"/>
      <c r="F919" s="61"/>
      <c r="G919" s="61"/>
      <c r="H919" s="61"/>
      <c r="I919" s="61"/>
      <c r="J919" s="61"/>
      <c r="K919" s="61"/>
      <c r="L919" s="61"/>
      <c r="M919" s="61"/>
      <c r="N919" s="61"/>
      <c r="O919" s="61"/>
      <c r="P919" s="61"/>
      <c r="Q919" s="61"/>
      <c r="R919" s="61"/>
      <c r="S919" s="61"/>
      <c r="T919" s="61"/>
      <c r="U919" s="61"/>
    </row>
    <row r="920" spans="2:21" ht="12.75" customHeight="1" x14ac:dyDescent="0.3">
      <c r="B920" s="61"/>
      <c r="C920" s="147"/>
      <c r="D920" s="61"/>
      <c r="E920" s="61"/>
      <c r="F920" s="61"/>
      <c r="G920" s="61"/>
      <c r="H920" s="61"/>
      <c r="I920" s="61"/>
      <c r="J920" s="61"/>
      <c r="K920" s="61"/>
      <c r="L920" s="61"/>
      <c r="M920" s="61"/>
      <c r="N920" s="61"/>
      <c r="O920" s="61"/>
      <c r="P920" s="61"/>
      <c r="Q920" s="61"/>
      <c r="R920" s="61"/>
      <c r="S920" s="61"/>
      <c r="T920" s="61"/>
      <c r="U920" s="61"/>
    </row>
    <row r="921" spans="2:21" ht="12.75" customHeight="1" x14ac:dyDescent="0.3">
      <c r="B921" s="61"/>
      <c r="C921" s="147"/>
      <c r="D921" s="61"/>
      <c r="E921" s="61"/>
      <c r="F921" s="61"/>
      <c r="G921" s="61"/>
      <c r="H921" s="61"/>
      <c r="I921" s="61"/>
      <c r="J921" s="61"/>
      <c r="K921" s="61"/>
      <c r="L921" s="61"/>
      <c r="M921" s="61"/>
      <c r="N921" s="61"/>
      <c r="O921" s="61"/>
      <c r="P921" s="61"/>
      <c r="Q921" s="61"/>
      <c r="R921" s="61"/>
      <c r="S921" s="61"/>
      <c r="T921" s="61"/>
      <c r="U921" s="61"/>
    </row>
    <row r="922" spans="2:21" ht="12.75" customHeight="1" x14ac:dyDescent="0.3">
      <c r="B922" s="61"/>
      <c r="C922" s="147"/>
      <c r="D922" s="61"/>
      <c r="E922" s="61"/>
      <c r="F922" s="61"/>
      <c r="G922" s="61"/>
      <c r="H922" s="61"/>
      <c r="I922" s="61"/>
      <c r="J922" s="61"/>
      <c r="K922" s="61"/>
      <c r="L922" s="61"/>
      <c r="M922" s="61"/>
      <c r="N922" s="61"/>
      <c r="O922" s="61"/>
      <c r="P922" s="61"/>
      <c r="Q922" s="61"/>
      <c r="R922" s="61"/>
      <c r="S922" s="61"/>
      <c r="T922" s="61"/>
      <c r="U922" s="61"/>
    </row>
    <row r="923" spans="2:21" ht="12.75" customHeight="1" x14ac:dyDescent="0.3">
      <c r="B923" s="61"/>
      <c r="C923" s="147"/>
      <c r="D923" s="61"/>
      <c r="E923" s="61"/>
      <c r="F923" s="61"/>
      <c r="G923" s="61"/>
      <c r="H923" s="61"/>
      <c r="I923" s="61"/>
      <c r="J923" s="61"/>
      <c r="K923" s="61"/>
      <c r="L923" s="61"/>
      <c r="M923" s="61"/>
      <c r="N923" s="61"/>
      <c r="O923" s="61"/>
      <c r="P923" s="61"/>
      <c r="Q923" s="61"/>
      <c r="R923" s="61"/>
      <c r="S923" s="61"/>
      <c r="T923" s="61"/>
      <c r="U923" s="61"/>
    </row>
    <row r="924" spans="2:21" ht="12.75" customHeight="1" x14ac:dyDescent="0.3">
      <c r="B924" s="61"/>
      <c r="C924" s="147"/>
      <c r="D924" s="61"/>
      <c r="E924" s="61"/>
      <c r="F924" s="61"/>
      <c r="G924" s="61"/>
      <c r="H924" s="61"/>
      <c r="I924" s="61"/>
      <c r="J924" s="61"/>
      <c r="K924" s="61"/>
      <c r="L924" s="61"/>
      <c r="M924" s="61"/>
      <c r="N924" s="61"/>
      <c r="O924" s="61"/>
      <c r="P924" s="61"/>
      <c r="Q924" s="61"/>
      <c r="R924" s="61"/>
      <c r="S924" s="61"/>
      <c r="T924" s="61"/>
      <c r="U924" s="61"/>
    </row>
    <row r="925" spans="2:21" ht="12.75" customHeight="1" x14ac:dyDescent="0.3">
      <c r="B925" s="61"/>
      <c r="C925" s="147"/>
      <c r="D925" s="61"/>
      <c r="E925" s="61"/>
      <c r="F925" s="61"/>
      <c r="G925" s="61"/>
      <c r="H925" s="61"/>
      <c r="I925" s="61"/>
      <c r="J925" s="61"/>
      <c r="K925" s="61"/>
      <c r="L925" s="61"/>
      <c r="M925" s="61"/>
      <c r="N925" s="61"/>
      <c r="O925" s="61"/>
      <c r="P925" s="61"/>
      <c r="Q925" s="61"/>
      <c r="R925" s="61"/>
      <c r="S925" s="61"/>
      <c r="T925" s="61"/>
      <c r="U925" s="61"/>
    </row>
    <row r="926" spans="2:21" ht="12.75" customHeight="1" x14ac:dyDescent="0.3">
      <c r="B926" s="61"/>
      <c r="C926" s="147"/>
      <c r="D926" s="61"/>
      <c r="E926" s="61"/>
      <c r="F926" s="61"/>
      <c r="G926" s="61"/>
      <c r="H926" s="61"/>
      <c r="I926" s="61"/>
      <c r="J926" s="61"/>
      <c r="K926" s="61"/>
      <c r="L926" s="61"/>
      <c r="M926" s="61"/>
      <c r="N926" s="61"/>
      <c r="O926" s="61"/>
      <c r="P926" s="61"/>
      <c r="Q926" s="61"/>
      <c r="R926" s="61"/>
      <c r="S926" s="61"/>
      <c r="T926" s="61"/>
      <c r="U926" s="61"/>
    </row>
    <row r="927" spans="2:21" ht="12.75" customHeight="1" x14ac:dyDescent="0.3">
      <c r="B927" s="61"/>
      <c r="C927" s="147"/>
      <c r="D927" s="61"/>
      <c r="E927" s="61"/>
      <c r="F927" s="61"/>
      <c r="G927" s="61"/>
      <c r="H927" s="61"/>
      <c r="I927" s="61"/>
      <c r="J927" s="61"/>
      <c r="K927" s="61"/>
      <c r="L927" s="61"/>
      <c r="M927" s="61"/>
      <c r="N927" s="61"/>
      <c r="O927" s="61"/>
      <c r="P927" s="61"/>
      <c r="Q927" s="61"/>
      <c r="R927" s="61"/>
      <c r="S927" s="61"/>
      <c r="T927" s="61"/>
      <c r="U927" s="61"/>
    </row>
    <row r="928" spans="2:21" ht="12.75" customHeight="1" x14ac:dyDescent="0.3">
      <c r="B928" s="61"/>
      <c r="C928" s="147"/>
      <c r="D928" s="61"/>
      <c r="E928" s="61"/>
      <c r="F928" s="61"/>
      <c r="G928" s="61"/>
      <c r="H928" s="61"/>
      <c r="I928" s="61"/>
      <c r="J928" s="61"/>
      <c r="K928" s="61"/>
      <c r="L928" s="61"/>
      <c r="M928" s="61"/>
      <c r="N928" s="61"/>
      <c r="O928" s="61"/>
      <c r="P928" s="61"/>
      <c r="Q928" s="61"/>
      <c r="R928" s="61"/>
      <c r="S928" s="61"/>
      <c r="T928" s="61"/>
      <c r="U928" s="61"/>
    </row>
    <row r="929" spans="2:21" ht="12.75" customHeight="1" x14ac:dyDescent="0.3">
      <c r="B929" s="61"/>
      <c r="C929" s="147"/>
      <c r="D929" s="61"/>
      <c r="E929" s="61"/>
      <c r="F929" s="61"/>
      <c r="G929" s="61"/>
      <c r="H929" s="61"/>
      <c r="I929" s="61"/>
      <c r="J929" s="61"/>
      <c r="K929" s="61"/>
      <c r="L929" s="61"/>
      <c r="M929" s="61"/>
      <c r="N929" s="61"/>
      <c r="O929" s="61"/>
      <c r="P929" s="61"/>
      <c r="Q929" s="61"/>
      <c r="R929" s="61"/>
      <c r="S929" s="61"/>
      <c r="T929" s="61"/>
      <c r="U929" s="61"/>
    </row>
    <row r="930" spans="2:21" ht="12.75" customHeight="1" x14ac:dyDescent="0.3">
      <c r="B930" s="61"/>
      <c r="C930" s="147"/>
      <c r="D930" s="61"/>
      <c r="E930" s="61"/>
      <c r="F930" s="61"/>
      <c r="G930" s="61"/>
      <c r="H930" s="61"/>
      <c r="I930" s="61"/>
      <c r="J930" s="61"/>
      <c r="K930" s="61"/>
      <c r="L930" s="61"/>
      <c r="M930" s="61"/>
      <c r="N930" s="61"/>
      <c r="O930" s="61"/>
      <c r="P930" s="61"/>
      <c r="Q930" s="61"/>
      <c r="R930" s="61"/>
      <c r="S930" s="61"/>
      <c r="T930" s="61"/>
      <c r="U930" s="61"/>
    </row>
    <row r="931" spans="2:21" ht="12.75" customHeight="1" x14ac:dyDescent="0.3">
      <c r="B931" s="61"/>
      <c r="C931" s="147"/>
      <c r="D931" s="61"/>
      <c r="E931" s="61"/>
      <c r="F931" s="61"/>
      <c r="G931" s="61"/>
      <c r="H931" s="61"/>
      <c r="I931" s="61"/>
      <c r="J931" s="61"/>
      <c r="K931" s="61"/>
      <c r="L931" s="61"/>
      <c r="M931" s="61"/>
      <c r="N931" s="61"/>
      <c r="O931" s="61"/>
      <c r="P931" s="61"/>
      <c r="Q931" s="61"/>
      <c r="R931" s="61"/>
      <c r="S931" s="61"/>
      <c r="T931" s="61"/>
      <c r="U931" s="61"/>
    </row>
    <row r="932" spans="2:21" ht="12.75" customHeight="1" x14ac:dyDescent="0.3">
      <c r="B932" s="61"/>
      <c r="C932" s="147"/>
      <c r="D932" s="61"/>
      <c r="E932" s="61"/>
      <c r="F932" s="61"/>
      <c r="G932" s="61"/>
      <c r="H932" s="61"/>
      <c r="I932" s="61"/>
      <c r="J932" s="61"/>
      <c r="K932" s="61"/>
      <c r="L932" s="61"/>
      <c r="M932" s="61"/>
      <c r="N932" s="61"/>
      <c r="O932" s="61"/>
      <c r="P932" s="61"/>
      <c r="Q932" s="61"/>
      <c r="R932" s="61"/>
      <c r="S932" s="61"/>
      <c r="T932" s="61"/>
      <c r="U932" s="61"/>
    </row>
    <row r="933" spans="2:21" ht="12.75" customHeight="1" x14ac:dyDescent="0.3">
      <c r="B933" s="61"/>
      <c r="C933" s="147"/>
      <c r="D933" s="61"/>
      <c r="E933" s="61"/>
      <c r="F933" s="61"/>
      <c r="G933" s="61"/>
      <c r="H933" s="61"/>
      <c r="I933" s="61"/>
      <c r="J933" s="61"/>
      <c r="K933" s="61"/>
      <c r="L933" s="61"/>
      <c r="M933" s="61"/>
      <c r="N933" s="61"/>
      <c r="O933" s="61"/>
      <c r="P933" s="61"/>
      <c r="Q933" s="61"/>
      <c r="R933" s="61"/>
      <c r="S933" s="61"/>
      <c r="T933" s="61"/>
      <c r="U933" s="61"/>
    </row>
    <row r="934" spans="2:21" ht="12.75" customHeight="1" x14ac:dyDescent="0.3">
      <c r="B934" s="61"/>
      <c r="C934" s="147"/>
      <c r="D934" s="61"/>
      <c r="E934" s="61"/>
      <c r="F934" s="61"/>
      <c r="G934" s="61"/>
      <c r="H934" s="61"/>
      <c r="I934" s="61"/>
      <c r="J934" s="61"/>
      <c r="K934" s="61"/>
      <c r="L934" s="61"/>
      <c r="M934" s="61"/>
      <c r="N934" s="61"/>
      <c r="O934" s="61"/>
      <c r="P934" s="61"/>
      <c r="Q934" s="61"/>
      <c r="R934" s="61"/>
      <c r="S934" s="61"/>
      <c r="T934" s="61"/>
      <c r="U934" s="61"/>
    </row>
    <row r="935" spans="2:21" ht="12.75" customHeight="1" x14ac:dyDescent="0.3">
      <c r="B935" s="61"/>
      <c r="C935" s="147"/>
      <c r="D935" s="61"/>
      <c r="E935" s="61"/>
      <c r="F935" s="61"/>
      <c r="G935" s="61"/>
      <c r="H935" s="61"/>
      <c r="I935" s="61"/>
      <c r="J935" s="61"/>
      <c r="K935" s="61"/>
      <c r="L935" s="61"/>
      <c r="M935" s="61"/>
      <c r="N935" s="61"/>
      <c r="O935" s="61"/>
      <c r="P935" s="61"/>
      <c r="Q935" s="61"/>
      <c r="R935" s="61"/>
      <c r="S935" s="61"/>
      <c r="T935" s="61"/>
      <c r="U935" s="61"/>
    </row>
    <row r="936" spans="2:21" ht="12.75" customHeight="1" x14ac:dyDescent="0.3">
      <c r="B936" s="61"/>
      <c r="C936" s="147"/>
      <c r="D936" s="61"/>
      <c r="E936" s="61"/>
      <c r="F936" s="61"/>
      <c r="G936" s="61"/>
      <c r="H936" s="61"/>
      <c r="I936" s="61"/>
      <c r="J936" s="61"/>
      <c r="K936" s="61"/>
      <c r="L936" s="61"/>
      <c r="M936" s="61"/>
      <c r="N936" s="61"/>
      <c r="O936" s="61"/>
      <c r="P936" s="61"/>
      <c r="Q936" s="61"/>
      <c r="R936" s="61"/>
      <c r="S936" s="61"/>
      <c r="T936" s="61"/>
      <c r="U936" s="61"/>
    </row>
    <row r="937" spans="2:21" ht="12.75" customHeight="1" x14ac:dyDescent="0.3">
      <c r="B937" s="61"/>
      <c r="C937" s="147"/>
      <c r="D937" s="61"/>
      <c r="E937" s="61"/>
      <c r="F937" s="61"/>
      <c r="G937" s="61"/>
      <c r="H937" s="61"/>
      <c r="I937" s="61"/>
      <c r="J937" s="61"/>
      <c r="K937" s="61"/>
      <c r="L937" s="61"/>
      <c r="M937" s="61"/>
      <c r="N937" s="61"/>
      <c r="O937" s="61"/>
      <c r="P937" s="61"/>
      <c r="Q937" s="61"/>
      <c r="R937" s="61"/>
      <c r="S937" s="61"/>
      <c r="T937" s="61"/>
      <c r="U937" s="61"/>
    </row>
    <row r="938" spans="2:21" ht="12.75" customHeight="1" x14ac:dyDescent="0.3">
      <c r="B938" s="61"/>
      <c r="C938" s="147"/>
      <c r="D938" s="61"/>
      <c r="E938" s="61"/>
      <c r="F938" s="61"/>
      <c r="G938" s="61"/>
      <c r="H938" s="61"/>
      <c r="I938" s="61"/>
      <c r="J938" s="61"/>
      <c r="K938" s="61"/>
      <c r="L938" s="61"/>
      <c r="M938" s="61"/>
      <c r="N938" s="61"/>
      <c r="O938" s="61"/>
      <c r="P938" s="61"/>
      <c r="Q938" s="61"/>
      <c r="R938" s="61"/>
      <c r="S938" s="61"/>
      <c r="T938" s="61"/>
      <c r="U938" s="61"/>
    </row>
    <row r="939" spans="2:21" ht="12.75" customHeight="1" x14ac:dyDescent="0.3">
      <c r="B939" s="61"/>
      <c r="C939" s="147"/>
      <c r="D939" s="61"/>
      <c r="E939" s="61"/>
      <c r="F939" s="61"/>
      <c r="G939" s="61"/>
      <c r="H939" s="61"/>
      <c r="I939" s="61"/>
      <c r="J939" s="61"/>
      <c r="K939" s="61"/>
      <c r="L939" s="61"/>
      <c r="M939" s="61"/>
      <c r="N939" s="61"/>
      <c r="O939" s="61"/>
      <c r="P939" s="61"/>
      <c r="Q939" s="61"/>
      <c r="R939" s="61"/>
      <c r="S939" s="61"/>
      <c r="T939" s="61"/>
      <c r="U939" s="61"/>
    </row>
    <row r="940" spans="2:21" ht="12.75" customHeight="1" x14ac:dyDescent="0.3">
      <c r="B940" s="61"/>
      <c r="C940" s="147"/>
      <c r="D940" s="61"/>
      <c r="E940" s="61"/>
      <c r="F940" s="61"/>
      <c r="G940" s="61"/>
      <c r="H940" s="61"/>
      <c r="I940" s="61"/>
      <c r="J940" s="61"/>
      <c r="K940" s="61"/>
      <c r="L940" s="61"/>
      <c r="M940" s="61"/>
      <c r="N940" s="61"/>
      <c r="O940" s="61"/>
      <c r="P940" s="61"/>
      <c r="Q940" s="61"/>
      <c r="R940" s="61"/>
      <c r="S940" s="61"/>
      <c r="T940" s="61"/>
      <c r="U940" s="61"/>
    </row>
    <row r="941" spans="2:21" ht="12.75" customHeight="1" x14ac:dyDescent="0.3">
      <c r="B941" s="61"/>
      <c r="C941" s="147"/>
      <c r="D941" s="61"/>
      <c r="E941" s="61"/>
      <c r="F941" s="61"/>
      <c r="G941" s="61"/>
      <c r="H941" s="61"/>
      <c r="I941" s="61"/>
      <c r="J941" s="61"/>
      <c r="K941" s="61"/>
      <c r="L941" s="61"/>
      <c r="M941" s="61"/>
      <c r="N941" s="61"/>
      <c r="O941" s="61"/>
      <c r="P941" s="61"/>
      <c r="Q941" s="61"/>
      <c r="R941" s="61"/>
      <c r="S941" s="61"/>
      <c r="T941" s="61"/>
      <c r="U941" s="61"/>
    </row>
    <row r="942" spans="2:21" ht="12.75" customHeight="1" x14ac:dyDescent="0.3">
      <c r="B942" s="61"/>
      <c r="C942" s="147"/>
      <c r="D942" s="61"/>
      <c r="E942" s="61"/>
      <c r="F942" s="61"/>
      <c r="G942" s="61"/>
      <c r="H942" s="61"/>
      <c r="I942" s="61"/>
      <c r="J942" s="61"/>
      <c r="K942" s="61"/>
      <c r="L942" s="61"/>
      <c r="M942" s="61"/>
      <c r="N942" s="61"/>
      <c r="O942" s="61"/>
      <c r="P942" s="61"/>
      <c r="Q942" s="61"/>
      <c r="R942" s="61"/>
      <c r="S942" s="61"/>
      <c r="T942" s="61"/>
      <c r="U942" s="61"/>
    </row>
    <row r="943" spans="2:21" ht="12.75" customHeight="1" x14ac:dyDescent="0.3">
      <c r="B943" s="61"/>
      <c r="C943" s="147"/>
      <c r="D943" s="61"/>
      <c r="E943" s="61"/>
      <c r="F943" s="61"/>
      <c r="G943" s="61"/>
      <c r="H943" s="61"/>
      <c r="I943" s="61"/>
      <c r="J943" s="61"/>
      <c r="K943" s="61"/>
      <c r="L943" s="61"/>
      <c r="M943" s="61"/>
      <c r="N943" s="61"/>
      <c r="O943" s="61"/>
      <c r="P943" s="61"/>
      <c r="Q943" s="61"/>
      <c r="R943" s="61"/>
      <c r="S943" s="61"/>
      <c r="T943" s="61"/>
      <c r="U943" s="61"/>
    </row>
    <row r="944" spans="2:21" ht="12.75" customHeight="1" x14ac:dyDescent="0.3">
      <c r="B944" s="61"/>
      <c r="C944" s="147"/>
      <c r="D944" s="61"/>
      <c r="E944" s="61"/>
      <c r="F944" s="61"/>
      <c r="G944" s="61"/>
      <c r="H944" s="61"/>
      <c r="I944" s="61"/>
      <c r="J944" s="61"/>
      <c r="K944" s="61"/>
      <c r="L944" s="61"/>
      <c r="M944" s="61"/>
      <c r="N944" s="61"/>
      <c r="O944" s="61"/>
      <c r="P944" s="61"/>
      <c r="Q944" s="61"/>
      <c r="R944" s="61"/>
      <c r="S944" s="61"/>
      <c r="T944" s="61"/>
      <c r="U944" s="61"/>
    </row>
    <row r="945" spans="2:21" ht="12.75" customHeight="1" x14ac:dyDescent="0.3">
      <c r="B945" s="61"/>
      <c r="C945" s="147"/>
      <c r="D945" s="61"/>
      <c r="E945" s="61"/>
      <c r="F945" s="61"/>
      <c r="G945" s="61"/>
      <c r="H945" s="61"/>
      <c r="I945" s="61"/>
      <c r="J945" s="61"/>
      <c r="K945" s="61"/>
      <c r="L945" s="61"/>
      <c r="M945" s="61"/>
      <c r="N945" s="61"/>
      <c r="O945" s="61"/>
      <c r="P945" s="61"/>
      <c r="Q945" s="61"/>
      <c r="R945" s="61"/>
      <c r="S945" s="61"/>
      <c r="T945" s="61"/>
      <c r="U945" s="61"/>
    </row>
    <row r="946" spans="2:21" ht="12.75" customHeight="1" x14ac:dyDescent="0.3">
      <c r="B946" s="61"/>
      <c r="C946" s="147"/>
      <c r="D946" s="61"/>
      <c r="E946" s="61"/>
      <c r="F946" s="61"/>
      <c r="G946" s="61"/>
      <c r="H946" s="61"/>
      <c r="I946" s="61"/>
      <c r="J946" s="61"/>
      <c r="K946" s="61"/>
      <c r="L946" s="61"/>
      <c r="M946" s="61"/>
      <c r="N946" s="61"/>
      <c r="O946" s="61"/>
      <c r="P946" s="61"/>
      <c r="Q946" s="61"/>
      <c r="R946" s="61"/>
      <c r="S946" s="61"/>
      <c r="T946" s="61"/>
      <c r="U946" s="61"/>
    </row>
    <row r="947" spans="2:21" ht="12.75" customHeight="1" x14ac:dyDescent="0.3">
      <c r="B947" s="61"/>
      <c r="C947" s="147"/>
      <c r="D947" s="61"/>
      <c r="E947" s="61"/>
      <c r="F947" s="61"/>
      <c r="G947" s="61"/>
      <c r="H947" s="61"/>
      <c r="I947" s="61"/>
      <c r="J947" s="61"/>
      <c r="K947" s="61"/>
      <c r="L947" s="61"/>
      <c r="M947" s="61"/>
      <c r="N947" s="61"/>
      <c r="O947" s="61"/>
      <c r="P947" s="61"/>
      <c r="Q947" s="61"/>
      <c r="R947" s="61"/>
      <c r="S947" s="61"/>
      <c r="T947" s="61"/>
      <c r="U947" s="61"/>
    </row>
    <row r="948" spans="2:21" ht="12.75" customHeight="1" x14ac:dyDescent="0.3">
      <c r="B948" s="61"/>
      <c r="C948" s="147"/>
      <c r="D948" s="61"/>
      <c r="E948" s="61"/>
      <c r="F948" s="61"/>
      <c r="G948" s="61"/>
      <c r="H948" s="61"/>
      <c r="I948" s="61"/>
      <c r="J948" s="61"/>
      <c r="K948" s="61"/>
      <c r="L948" s="61"/>
      <c r="M948" s="61"/>
      <c r="N948" s="61"/>
      <c r="O948" s="61"/>
      <c r="P948" s="61"/>
      <c r="Q948" s="61"/>
      <c r="R948" s="61"/>
      <c r="S948" s="61"/>
      <c r="T948" s="61"/>
      <c r="U948" s="61"/>
    </row>
    <row r="949" spans="2:21" ht="12.75" customHeight="1" x14ac:dyDescent="0.3">
      <c r="B949" s="61"/>
      <c r="C949" s="147"/>
      <c r="D949" s="61"/>
      <c r="E949" s="61"/>
      <c r="F949" s="61"/>
      <c r="G949" s="61"/>
      <c r="H949" s="61"/>
      <c r="I949" s="61"/>
      <c r="J949" s="61"/>
      <c r="K949" s="61"/>
      <c r="L949" s="61"/>
      <c r="M949" s="61"/>
      <c r="N949" s="61"/>
      <c r="O949" s="61"/>
      <c r="P949" s="61"/>
      <c r="Q949" s="61"/>
      <c r="R949" s="61"/>
      <c r="S949" s="61"/>
      <c r="T949" s="61"/>
      <c r="U949" s="61"/>
    </row>
    <row r="950" spans="2:21" ht="12.75" customHeight="1" x14ac:dyDescent="0.3">
      <c r="B950" s="61"/>
      <c r="C950" s="147"/>
      <c r="D950" s="61"/>
      <c r="E950" s="61"/>
      <c r="F950" s="61"/>
      <c r="G950" s="61"/>
      <c r="H950" s="61"/>
      <c r="I950" s="61"/>
      <c r="J950" s="61"/>
      <c r="K950" s="61"/>
      <c r="L950" s="61"/>
      <c r="M950" s="61"/>
      <c r="N950" s="61"/>
      <c r="O950" s="61"/>
      <c r="P950" s="61"/>
      <c r="Q950" s="61"/>
      <c r="R950" s="61"/>
      <c r="S950" s="61"/>
      <c r="T950" s="61"/>
      <c r="U950" s="61"/>
    </row>
    <row r="951" spans="2:21" ht="12.75" customHeight="1" x14ac:dyDescent="0.3">
      <c r="B951" s="61"/>
      <c r="C951" s="147"/>
      <c r="D951" s="61"/>
      <c r="E951" s="61"/>
      <c r="F951" s="61"/>
      <c r="G951" s="61"/>
      <c r="H951" s="61"/>
      <c r="I951" s="61"/>
      <c r="J951" s="61"/>
      <c r="K951" s="61"/>
      <c r="L951" s="61"/>
      <c r="M951" s="61"/>
      <c r="N951" s="61"/>
      <c r="O951" s="61"/>
      <c r="P951" s="61"/>
      <c r="Q951" s="61"/>
      <c r="R951" s="61"/>
      <c r="S951" s="61"/>
      <c r="T951" s="61"/>
      <c r="U951" s="61"/>
    </row>
    <row r="952" spans="2:21" ht="12.75" customHeight="1" x14ac:dyDescent="0.3">
      <c r="B952" s="61"/>
      <c r="C952" s="147"/>
      <c r="D952" s="61"/>
      <c r="E952" s="61"/>
      <c r="F952" s="61"/>
      <c r="G952" s="61"/>
      <c r="H952" s="61"/>
      <c r="I952" s="61"/>
      <c r="J952" s="61"/>
      <c r="K952" s="61"/>
      <c r="L952" s="61"/>
      <c r="M952" s="61"/>
      <c r="N952" s="61"/>
      <c r="O952" s="61"/>
      <c r="P952" s="61"/>
      <c r="Q952" s="61"/>
      <c r="R952" s="61"/>
      <c r="S952" s="61"/>
      <c r="T952" s="61"/>
      <c r="U952" s="61"/>
    </row>
    <row r="953" spans="2:21" ht="12.75" customHeight="1" x14ac:dyDescent="0.3">
      <c r="B953" s="61"/>
      <c r="C953" s="147"/>
      <c r="D953" s="61"/>
      <c r="E953" s="61"/>
      <c r="F953" s="61"/>
      <c r="G953" s="61"/>
      <c r="H953" s="61"/>
      <c r="I953" s="61"/>
      <c r="J953" s="61"/>
      <c r="K953" s="61"/>
      <c r="L953" s="61"/>
      <c r="M953" s="61"/>
      <c r="N953" s="61"/>
      <c r="O953" s="61"/>
      <c r="P953" s="61"/>
      <c r="Q953" s="61"/>
      <c r="R953" s="61"/>
      <c r="S953" s="61"/>
      <c r="T953" s="61"/>
      <c r="U953" s="61"/>
    </row>
    <row r="954" spans="2:21" ht="12.75" customHeight="1" x14ac:dyDescent="0.3">
      <c r="B954" s="61"/>
      <c r="C954" s="147"/>
      <c r="D954" s="61"/>
      <c r="E954" s="61"/>
      <c r="F954" s="61"/>
      <c r="G954" s="61"/>
      <c r="H954" s="61"/>
      <c r="I954" s="61"/>
      <c r="J954" s="61"/>
      <c r="K954" s="61"/>
      <c r="L954" s="61"/>
      <c r="M954" s="61"/>
      <c r="N954" s="61"/>
      <c r="O954" s="61"/>
      <c r="P954" s="61"/>
      <c r="Q954" s="61"/>
      <c r="R954" s="61"/>
      <c r="S954" s="61"/>
      <c r="T954" s="61"/>
      <c r="U954" s="61"/>
    </row>
    <row r="955" spans="2:21" ht="12.75" customHeight="1" x14ac:dyDescent="0.3">
      <c r="B955" s="61"/>
      <c r="C955" s="147"/>
      <c r="D955" s="61"/>
      <c r="E955" s="61"/>
      <c r="F955" s="61"/>
      <c r="G955" s="61"/>
      <c r="H955" s="61"/>
      <c r="I955" s="61"/>
      <c r="J955" s="61"/>
      <c r="K955" s="61"/>
      <c r="L955" s="61"/>
      <c r="M955" s="61"/>
      <c r="N955" s="61"/>
      <c r="O955" s="61"/>
      <c r="P955" s="61"/>
      <c r="Q955" s="61"/>
      <c r="R955" s="61"/>
      <c r="S955" s="61"/>
      <c r="T955" s="61"/>
      <c r="U955" s="61"/>
    </row>
    <row r="956" spans="2:21" ht="12.75" customHeight="1" x14ac:dyDescent="0.3">
      <c r="B956" s="61"/>
      <c r="C956" s="147"/>
      <c r="D956" s="61"/>
      <c r="E956" s="61"/>
      <c r="F956" s="61"/>
      <c r="G956" s="61"/>
      <c r="H956" s="61"/>
      <c r="I956" s="61"/>
      <c r="J956" s="61"/>
      <c r="K956" s="61"/>
      <c r="L956" s="61"/>
      <c r="M956" s="61"/>
      <c r="N956" s="61"/>
      <c r="O956" s="61"/>
      <c r="P956" s="61"/>
      <c r="Q956" s="61"/>
      <c r="R956" s="61"/>
      <c r="S956" s="61"/>
      <c r="T956" s="61"/>
      <c r="U956" s="61"/>
    </row>
    <row r="957" spans="2:21" ht="12.75" customHeight="1" x14ac:dyDescent="0.3">
      <c r="B957" s="61"/>
      <c r="C957" s="147"/>
      <c r="D957" s="61"/>
      <c r="E957" s="61"/>
      <c r="F957" s="61"/>
      <c r="G957" s="61"/>
      <c r="H957" s="61"/>
      <c r="I957" s="61"/>
      <c r="J957" s="61"/>
      <c r="K957" s="61"/>
      <c r="L957" s="61"/>
      <c r="M957" s="61"/>
      <c r="N957" s="61"/>
      <c r="O957" s="61"/>
      <c r="P957" s="61"/>
      <c r="Q957" s="61"/>
      <c r="R957" s="61"/>
      <c r="S957" s="61"/>
      <c r="T957" s="61"/>
      <c r="U957" s="61"/>
    </row>
    <row r="958" spans="2:21" ht="12.75" customHeight="1" x14ac:dyDescent="0.3">
      <c r="B958" s="61"/>
      <c r="C958" s="147"/>
      <c r="D958" s="61"/>
      <c r="E958" s="61"/>
      <c r="F958" s="61"/>
      <c r="G958" s="61"/>
      <c r="H958" s="61"/>
      <c r="I958" s="61"/>
      <c r="J958" s="61"/>
      <c r="K958" s="61"/>
      <c r="L958" s="61"/>
      <c r="M958" s="61"/>
      <c r="N958" s="61"/>
      <c r="O958" s="61"/>
      <c r="P958" s="61"/>
      <c r="Q958" s="61"/>
      <c r="R958" s="61"/>
      <c r="S958" s="61"/>
      <c r="T958" s="61"/>
      <c r="U958" s="61"/>
    </row>
    <row r="959" spans="2:21" ht="12.75" customHeight="1" x14ac:dyDescent="0.3">
      <c r="B959" s="61"/>
      <c r="C959" s="147"/>
      <c r="D959" s="61"/>
      <c r="E959" s="61"/>
      <c r="F959" s="61"/>
      <c r="G959" s="61"/>
      <c r="H959" s="61"/>
      <c r="I959" s="61"/>
      <c r="J959" s="61"/>
      <c r="K959" s="61"/>
      <c r="L959" s="61"/>
      <c r="M959" s="61"/>
      <c r="N959" s="61"/>
      <c r="O959" s="61"/>
      <c r="P959" s="61"/>
      <c r="Q959" s="61"/>
      <c r="R959" s="61"/>
      <c r="S959" s="61"/>
      <c r="T959" s="61"/>
      <c r="U959" s="61"/>
    </row>
    <row r="960" spans="2:21" ht="12.75" customHeight="1" x14ac:dyDescent="0.3">
      <c r="B960" s="61"/>
      <c r="C960" s="147"/>
      <c r="D960" s="61"/>
      <c r="E960" s="61"/>
      <c r="F960" s="61"/>
      <c r="G960" s="61"/>
      <c r="H960" s="61"/>
      <c r="I960" s="61"/>
      <c r="J960" s="61"/>
      <c r="K960" s="61"/>
      <c r="L960" s="61"/>
      <c r="M960" s="61"/>
      <c r="N960" s="61"/>
      <c r="O960" s="61"/>
      <c r="P960" s="61"/>
      <c r="Q960" s="61"/>
      <c r="R960" s="61"/>
      <c r="S960" s="61"/>
      <c r="T960" s="61"/>
      <c r="U960" s="61"/>
    </row>
    <row r="961" spans="2:21" ht="12.75" customHeight="1" x14ac:dyDescent="0.3">
      <c r="B961" s="61"/>
      <c r="C961" s="147"/>
      <c r="D961" s="61"/>
      <c r="E961" s="61"/>
      <c r="F961" s="61"/>
      <c r="G961" s="61"/>
      <c r="H961" s="61"/>
      <c r="I961" s="61"/>
      <c r="J961" s="61"/>
      <c r="K961" s="61"/>
      <c r="L961" s="61"/>
      <c r="M961" s="61"/>
      <c r="N961" s="61"/>
      <c r="O961" s="61"/>
      <c r="P961" s="61"/>
      <c r="Q961" s="61"/>
      <c r="R961" s="61"/>
      <c r="S961" s="61"/>
      <c r="T961" s="61"/>
      <c r="U961" s="61"/>
    </row>
    <row r="962" spans="2:21" ht="12.75" customHeight="1" x14ac:dyDescent="0.3">
      <c r="B962" s="61"/>
      <c r="C962" s="147"/>
      <c r="D962" s="61"/>
      <c r="E962" s="61"/>
      <c r="F962" s="61"/>
      <c r="G962" s="61"/>
      <c r="H962" s="61"/>
      <c r="I962" s="61"/>
      <c r="J962" s="61"/>
      <c r="K962" s="61"/>
      <c r="L962" s="61"/>
      <c r="M962" s="61"/>
      <c r="N962" s="61"/>
      <c r="O962" s="61"/>
      <c r="P962" s="61"/>
      <c r="Q962" s="61"/>
      <c r="R962" s="61"/>
      <c r="S962" s="61"/>
      <c r="T962" s="61"/>
      <c r="U962" s="61"/>
    </row>
    <row r="963" spans="2:21" ht="12.75" customHeight="1" x14ac:dyDescent="0.3">
      <c r="B963" s="61"/>
      <c r="C963" s="147"/>
      <c r="D963" s="61"/>
      <c r="E963" s="61"/>
      <c r="F963" s="61"/>
      <c r="G963" s="61"/>
      <c r="H963" s="61"/>
      <c r="I963" s="61"/>
      <c r="J963" s="61"/>
      <c r="K963" s="61"/>
      <c r="L963" s="61"/>
      <c r="M963" s="61"/>
      <c r="N963" s="61"/>
      <c r="O963" s="61"/>
      <c r="P963" s="61"/>
      <c r="Q963" s="61"/>
      <c r="R963" s="61"/>
      <c r="S963" s="61"/>
      <c r="T963" s="61"/>
      <c r="U963" s="61"/>
    </row>
    <row r="964" spans="2:21" ht="12.75" customHeight="1" x14ac:dyDescent="0.3">
      <c r="B964" s="61"/>
      <c r="C964" s="147"/>
      <c r="D964" s="61"/>
      <c r="E964" s="61"/>
      <c r="F964" s="61"/>
      <c r="G964" s="61"/>
      <c r="H964" s="61"/>
      <c r="I964" s="61"/>
      <c r="J964" s="61"/>
      <c r="K964" s="61"/>
      <c r="L964" s="61"/>
      <c r="M964" s="61"/>
      <c r="N964" s="61"/>
      <c r="O964" s="61"/>
      <c r="P964" s="61"/>
      <c r="Q964" s="61"/>
      <c r="R964" s="61"/>
      <c r="S964" s="61"/>
      <c r="T964" s="61"/>
      <c r="U964" s="61"/>
    </row>
    <row r="965" spans="2:21" ht="12.75" customHeight="1" x14ac:dyDescent="0.3">
      <c r="B965" s="61"/>
      <c r="C965" s="147"/>
      <c r="D965" s="61"/>
      <c r="E965" s="61"/>
      <c r="F965" s="61"/>
      <c r="G965" s="61"/>
      <c r="H965" s="61"/>
      <c r="I965" s="61"/>
      <c r="J965" s="61"/>
      <c r="K965" s="61"/>
      <c r="L965" s="61"/>
      <c r="M965" s="61"/>
      <c r="N965" s="61"/>
      <c r="O965" s="61"/>
      <c r="P965" s="61"/>
      <c r="Q965" s="61"/>
      <c r="R965" s="61"/>
      <c r="S965" s="61"/>
      <c r="T965" s="61"/>
      <c r="U965" s="61"/>
    </row>
    <row r="966" spans="2:21" ht="12.75" customHeight="1" x14ac:dyDescent="0.3">
      <c r="B966" s="61"/>
      <c r="C966" s="147"/>
      <c r="D966" s="61"/>
      <c r="E966" s="61"/>
      <c r="F966" s="61"/>
      <c r="G966" s="61"/>
      <c r="H966" s="61"/>
      <c r="I966" s="61"/>
      <c r="J966" s="61"/>
      <c r="K966" s="61"/>
      <c r="L966" s="61"/>
      <c r="M966" s="61"/>
      <c r="N966" s="61"/>
      <c r="O966" s="61"/>
      <c r="P966" s="61"/>
      <c r="Q966" s="61"/>
      <c r="R966" s="61"/>
      <c r="S966" s="61"/>
      <c r="T966" s="61"/>
      <c r="U966" s="61"/>
    </row>
    <row r="967" spans="2:21" ht="12.75" customHeight="1" x14ac:dyDescent="0.3">
      <c r="B967" s="61"/>
      <c r="C967" s="147"/>
      <c r="D967" s="61"/>
      <c r="E967" s="61"/>
      <c r="F967" s="61"/>
      <c r="G967" s="61"/>
      <c r="H967" s="61"/>
      <c r="I967" s="61"/>
      <c r="J967" s="61"/>
      <c r="K967" s="61"/>
      <c r="L967" s="61"/>
      <c r="M967" s="61"/>
      <c r="N967" s="61"/>
      <c r="O967" s="61"/>
      <c r="P967" s="61"/>
      <c r="Q967" s="61"/>
      <c r="R967" s="61"/>
      <c r="S967" s="61"/>
      <c r="T967" s="61"/>
      <c r="U967" s="61"/>
    </row>
    <row r="968" spans="2:21" ht="12.75" customHeight="1" x14ac:dyDescent="0.3">
      <c r="B968" s="61"/>
      <c r="C968" s="147"/>
      <c r="D968" s="61"/>
      <c r="E968" s="61"/>
      <c r="F968" s="61"/>
      <c r="G968" s="61"/>
      <c r="H968" s="61"/>
      <c r="I968" s="61"/>
      <c r="J968" s="61"/>
      <c r="K968" s="61"/>
      <c r="L968" s="61"/>
      <c r="M968" s="61"/>
      <c r="N968" s="61"/>
      <c r="O968" s="61"/>
      <c r="P968" s="61"/>
      <c r="Q968" s="61"/>
      <c r="R968" s="61"/>
      <c r="S968" s="61"/>
      <c r="T968" s="61"/>
      <c r="U968" s="61"/>
    </row>
    <row r="969" spans="2:21" ht="12.75" customHeight="1" x14ac:dyDescent="0.3">
      <c r="B969" s="61"/>
      <c r="C969" s="147"/>
      <c r="D969" s="61"/>
      <c r="E969" s="61"/>
      <c r="F969" s="61"/>
      <c r="G969" s="61"/>
      <c r="H969" s="61"/>
      <c r="I969" s="61"/>
      <c r="J969" s="61"/>
      <c r="K969" s="61"/>
      <c r="L969" s="61"/>
      <c r="M969" s="61"/>
      <c r="N969" s="61"/>
      <c r="O969" s="61"/>
      <c r="P969" s="61"/>
      <c r="Q969" s="61"/>
      <c r="R969" s="61"/>
      <c r="S969" s="61"/>
      <c r="T969" s="61"/>
      <c r="U969" s="61"/>
    </row>
    <row r="970" spans="2:21" ht="12.75" customHeight="1" x14ac:dyDescent="0.3">
      <c r="B970" s="61"/>
      <c r="C970" s="147"/>
      <c r="D970" s="61"/>
      <c r="E970" s="61"/>
      <c r="F970" s="61"/>
      <c r="G970" s="61"/>
      <c r="H970" s="61"/>
      <c r="I970" s="61"/>
      <c r="J970" s="61"/>
      <c r="K970" s="61"/>
      <c r="L970" s="61"/>
      <c r="M970" s="61"/>
      <c r="N970" s="61"/>
      <c r="O970" s="61"/>
      <c r="P970" s="61"/>
      <c r="Q970" s="61"/>
      <c r="R970" s="61"/>
      <c r="S970" s="61"/>
      <c r="T970" s="61"/>
      <c r="U970" s="61"/>
    </row>
    <row r="971" spans="2:21" ht="12.75" customHeight="1" x14ac:dyDescent="0.3">
      <c r="B971" s="61"/>
      <c r="C971" s="147"/>
      <c r="D971" s="61"/>
      <c r="E971" s="61"/>
      <c r="F971" s="61"/>
      <c r="G971" s="61"/>
      <c r="H971" s="61"/>
      <c r="I971" s="61"/>
      <c r="J971" s="61"/>
      <c r="K971" s="61"/>
      <c r="L971" s="61"/>
      <c r="M971" s="61"/>
      <c r="N971" s="61"/>
      <c r="O971" s="61"/>
      <c r="P971" s="61"/>
      <c r="Q971" s="61"/>
      <c r="R971" s="61"/>
      <c r="S971" s="61"/>
      <c r="T971" s="61"/>
      <c r="U971" s="61"/>
    </row>
    <row r="972" spans="2:21" ht="12.75" customHeight="1" x14ac:dyDescent="0.3">
      <c r="B972" s="61"/>
      <c r="C972" s="147"/>
      <c r="D972" s="61"/>
      <c r="E972" s="61"/>
      <c r="F972" s="61"/>
      <c r="G972" s="61"/>
      <c r="H972" s="61"/>
      <c r="I972" s="61"/>
      <c r="J972" s="61"/>
      <c r="K972" s="61"/>
      <c r="L972" s="61"/>
      <c r="M972" s="61"/>
      <c r="N972" s="61"/>
      <c r="O972" s="61"/>
      <c r="P972" s="61"/>
      <c r="Q972" s="61"/>
      <c r="R972" s="61"/>
      <c r="S972" s="61"/>
      <c r="T972" s="61"/>
      <c r="U972" s="61"/>
    </row>
    <row r="973" spans="2:21" ht="12.75" customHeight="1" x14ac:dyDescent="0.3">
      <c r="B973" s="61"/>
      <c r="C973" s="147"/>
      <c r="D973" s="61"/>
      <c r="E973" s="61"/>
      <c r="F973" s="61"/>
      <c r="G973" s="61"/>
      <c r="H973" s="61"/>
      <c r="I973" s="61"/>
      <c r="J973" s="61"/>
      <c r="K973" s="61"/>
      <c r="L973" s="61"/>
      <c r="M973" s="61"/>
      <c r="N973" s="61"/>
      <c r="O973" s="61"/>
      <c r="P973" s="61"/>
      <c r="Q973" s="61"/>
      <c r="R973" s="61"/>
      <c r="S973" s="61"/>
      <c r="T973" s="61"/>
      <c r="U973" s="61"/>
    </row>
    <row r="974" spans="2:21" ht="12.75" customHeight="1" x14ac:dyDescent="0.3">
      <c r="B974" s="61"/>
      <c r="C974" s="147"/>
      <c r="D974" s="61"/>
      <c r="E974" s="61"/>
      <c r="F974" s="61"/>
      <c r="G974" s="61"/>
      <c r="H974" s="61"/>
      <c r="I974" s="61"/>
      <c r="J974" s="61"/>
      <c r="K974" s="61"/>
      <c r="L974" s="61"/>
      <c r="M974" s="61"/>
      <c r="N974" s="61"/>
      <c r="O974" s="61"/>
      <c r="P974" s="61"/>
      <c r="Q974" s="61"/>
      <c r="R974" s="61"/>
      <c r="S974" s="61"/>
      <c r="T974" s="61"/>
      <c r="U974" s="61"/>
    </row>
    <row r="975" spans="2:21" ht="12.75" customHeight="1" x14ac:dyDescent="0.3">
      <c r="B975" s="61"/>
      <c r="C975" s="147"/>
      <c r="D975" s="61"/>
      <c r="E975" s="61"/>
      <c r="F975" s="61"/>
      <c r="G975" s="61"/>
      <c r="H975" s="61"/>
      <c r="I975" s="61"/>
      <c r="J975" s="61"/>
      <c r="K975" s="61"/>
      <c r="L975" s="61"/>
      <c r="M975" s="61"/>
      <c r="N975" s="61"/>
      <c r="O975" s="61"/>
      <c r="P975" s="61"/>
      <c r="Q975" s="61"/>
      <c r="R975" s="61"/>
      <c r="S975" s="61"/>
      <c r="T975" s="61"/>
      <c r="U975" s="61"/>
    </row>
    <row r="976" spans="2:21" ht="12.75" customHeight="1" x14ac:dyDescent="0.3">
      <c r="B976" s="61"/>
      <c r="C976" s="147"/>
      <c r="D976" s="61"/>
      <c r="E976" s="61"/>
      <c r="F976" s="61"/>
      <c r="G976" s="61"/>
      <c r="H976" s="61"/>
      <c r="I976" s="61"/>
      <c r="J976" s="61"/>
      <c r="K976" s="61"/>
      <c r="L976" s="61"/>
      <c r="M976" s="61"/>
      <c r="N976" s="61"/>
      <c r="O976" s="61"/>
      <c r="P976" s="61"/>
      <c r="Q976" s="61"/>
      <c r="R976" s="61"/>
      <c r="S976" s="61"/>
      <c r="T976" s="61"/>
      <c r="U976" s="61"/>
    </row>
    <row r="977" spans="2:21" ht="12.75" customHeight="1" x14ac:dyDescent="0.3">
      <c r="B977" s="61"/>
      <c r="C977" s="147"/>
      <c r="D977" s="61"/>
      <c r="E977" s="61"/>
      <c r="F977" s="61"/>
      <c r="G977" s="61"/>
      <c r="H977" s="61"/>
      <c r="I977" s="61"/>
      <c r="J977" s="61"/>
      <c r="K977" s="61"/>
      <c r="L977" s="61"/>
      <c r="M977" s="61"/>
      <c r="N977" s="61"/>
      <c r="O977" s="61"/>
      <c r="P977" s="61"/>
      <c r="Q977" s="61"/>
      <c r="R977" s="61"/>
      <c r="S977" s="61"/>
      <c r="T977" s="61"/>
      <c r="U977" s="61"/>
    </row>
    <row r="978" spans="2:21" ht="12.75" customHeight="1" x14ac:dyDescent="0.3">
      <c r="B978" s="61"/>
      <c r="C978" s="147"/>
      <c r="D978" s="61"/>
      <c r="E978" s="61"/>
      <c r="F978" s="61"/>
      <c r="G978" s="61"/>
      <c r="H978" s="61"/>
      <c r="I978" s="61"/>
      <c r="J978" s="61"/>
      <c r="K978" s="61"/>
      <c r="L978" s="61"/>
      <c r="M978" s="61"/>
      <c r="N978" s="61"/>
      <c r="O978" s="61"/>
      <c r="P978" s="61"/>
      <c r="Q978" s="61"/>
      <c r="R978" s="61"/>
      <c r="S978" s="61"/>
      <c r="T978" s="61"/>
      <c r="U978" s="61"/>
    </row>
    <row r="979" spans="2:21" ht="12.75" customHeight="1" x14ac:dyDescent="0.3">
      <c r="B979" s="61"/>
      <c r="C979" s="147"/>
      <c r="D979" s="61"/>
      <c r="E979" s="61"/>
      <c r="F979" s="61"/>
      <c r="G979" s="61"/>
      <c r="H979" s="61"/>
      <c r="I979" s="61"/>
      <c r="J979" s="61"/>
      <c r="K979" s="61"/>
      <c r="L979" s="61"/>
      <c r="M979" s="61"/>
      <c r="N979" s="61"/>
      <c r="O979" s="61"/>
      <c r="P979" s="61"/>
      <c r="Q979" s="61"/>
      <c r="R979" s="61"/>
      <c r="S979" s="61"/>
      <c r="T979" s="61"/>
      <c r="U979" s="61"/>
    </row>
    <row r="980" spans="2:21" ht="12.75" customHeight="1" x14ac:dyDescent="0.3">
      <c r="B980" s="61"/>
      <c r="C980" s="147"/>
      <c r="D980" s="61"/>
      <c r="E980" s="61"/>
      <c r="F980" s="61"/>
      <c r="G980" s="61"/>
      <c r="H980" s="61"/>
      <c r="I980" s="61"/>
      <c r="J980" s="61"/>
      <c r="K980" s="61"/>
      <c r="L980" s="61"/>
      <c r="M980" s="61"/>
      <c r="N980" s="61"/>
      <c r="O980" s="61"/>
      <c r="P980" s="61"/>
      <c r="Q980" s="61"/>
      <c r="R980" s="61"/>
      <c r="S980" s="61"/>
      <c r="T980" s="61"/>
      <c r="U980" s="61"/>
    </row>
    <row r="981" spans="2:21" ht="12.75" customHeight="1" x14ac:dyDescent="0.3">
      <c r="B981" s="61"/>
      <c r="C981" s="147"/>
      <c r="D981" s="61"/>
      <c r="E981" s="61"/>
      <c r="F981" s="61"/>
      <c r="G981" s="61"/>
      <c r="H981" s="61"/>
      <c r="I981" s="61"/>
      <c r="J981" s="61"/>
      <c r="K981" s="61"/>
      <c r="L981" s="61"/>
      <c r="M981" s="61"/>
      <c r="N981" s="61"/>
      <c r="O981" s="61"/>
      <c r="P981" s="61"/>
      <c r="Q981" s="61"/>
      <c r="R981" s="61"/>
      <c r="S981" s="61"/>
      <c r="T981" s="61"/>
      <c r="U981" s="61"/>
    </row>
    <row r="982" spans="2:21" ht="12.75" customHeight="1" x14ac:dyDescent="0.3">
      <c r="B982" s="61"/>
      <c r="C982" s="147"/>
      <c r="D982" s="61"/>
      <c r="E982" s="61"/>
      <c r="F982" s="61"/>
      <c r="G982" s="61"/>
      <c r="H982" s="61"/>
      <c r="I982" s="61"/>
      <c r="J982" s="61"/>
      <c r="K982" s="61"/>
      <c r="L982" s="61"/>
      <c r="M982" s="61"/>
      <c r="N982" s="61"/>
      <c r="O982" s="61"/>
      <c r="P982" s="61"/>
      <c r="Q982" s="61"/>
      <c r="R982" s="61"/>
      <c r="S982" s="61"/>
      <c r="T982" s="61"/>
      <c r="U982" s="61"/>
    </row>
    <row r="983" spans="2:21" ht="12.75" customHeight="1" x14ac:dyDescent="0.3">
      <c r="B983" s="61"/>
      <c r="C983" s="147"/>
      <c r="D983" s="61"/>
      <c r="E983" s="61"/>
      <c r="F983" s="61"/>
      <c r="G983" s="61"/>
      <c r="H983" s="61"/>
      <c r="I983" s="61"/>
      <c r="J983" s="61"/>
      <c r="K983" s="61"/>
      <c r="L983" s="61"/>
      <c r="M983" s="61"/>
      <c r="N983" s="61"/>
      <c r="O983" s="61"/>
      <c r="P983" s="61"/>
      <c r="Q983" s="61"/>
      <c r="R983" s="61"/>
      <c r="S983" s="61"/>
      <c r="T983" s="61"/>
      <c r="U983" s="61"/>
    </row>
    <row r="984" spans="2:21" ht="12.75" customHeight="1" x14ac:dyDescent="0.3">
      <c r="B984" s="61"/>
      <c r="C984" s="147"/>
      <c r="D984" s="61"/>
      <c r="E984" s="61"/>
      <c r="F984" s="61"/>
      <c r="G984" s="61"/>
      <c r="H984" s="61"/>
      <c r="I984" s="61"/>
      <c r="J984" s="61"/>
      <c r="K984" s="61"/>
      <c r="L984" s="61"/>
      <c r="M984" s="61"/>
      <c r="N984" s="61"/>
      <c r="O984" s="61"/>
      <c r="P984" s="61"/>
      <c r="Q984" s="61"/>
      <c r="R984" s="61"/>
      <c r="S984" s="61"/>
      <c r="T984" s="61"/>
      <c r="U984" s="61"/>
    </row>
    <row r="985" spans="2:21" ht="12.75" customHeight="1" x14ac:dyDescent="0.3">
      <c r="B985" s="61"/>
      <c r="C985" s="147"/>
      <c r="D985" s="61"/>
      <c r="E985" s="61"/>
      <c r="F985" s="61"/>
      <c r="G985" s="61"/>
      <c r="H985" s="61"/>
      <c r="I985" s="61"/>
      <c r="J985" s="61"/>
      <c r="K985" s="61"/>
      <c r="L985" s="61"/>
      <c r="M985" s="61"/>
      <c r="N985" s="61"/>
      <c r="O985" s="61"/>
      <c r="P985" s="61"/>
      <c r="Q985" s="61"/>
      <c r="R985" s="61"/>
      <c r="S985" s="61"/>
      <c r="T985" s="61"/>
      <c r="U985" s="61"/>
    </row>
    <row r="986" spans="2:21" ht="12.75" customHeight="1" x14ac:dyDescent="0.3">
      <c r="B986" s="61"/>
      <c r="C986" s="147"/>
      <c r="D986" s="61"/>
      <c r="E986" s="61"/>
      <c r="F986" s="61"/>
      <c r="G986" s="61"/>
      <c r="H986" s="61"/>
      <c r="I986" s="61"/>
      <c r="J986" s="61"/>
      <c r="K986" s="61"/>
      <c r="L986" s="61"/>
      <c r="M986" s="61"/>
      <c r="N986" s="61"/>
      <c r="O986" s="61"/>
      <c r="P986" s="61"/>
      <c r="Q986" s="61"/>
      <c r="R986" s="61"/>
      <c r="S986" s="61"/>
      <c r="T986" s="61"/>
      <c r="U986" s="61"/>
    </row>
    <row r="987" spans="2:21" ht="12.75" customHeight="1" x14ac:dyDescent="0.3">
      <c r="B987" s="61"/>
      <c r="C987" s="147"/>
      <c r="D987" s="61"/>
      <c r="E987" s="61"/>
      <c r="F987" s="61"/>
      <c r="G987" s="61"/>
      <c r="H987" s="61"/>
      <c r="I987" s="61"/>
      <c r="J987" s="61"/>
      <c r="K987" s="61"/>
      <c r="L987" s="61"/>
      <c r="M987" s="61"/>
      <c r="N987" s="61"/>
      <c r="O987" s="61"/>
      <c r="P987" s="61"/>
      <c r="Q987" s="61"/>
      <c r="R987" s="61"/>
      <c r="S987" s="61"/>
      <c r="T987" s="61"/>
      <c r="U987" s="61"/>
    </row>
    <row r="988" spans="2:21" ht="12.75" customHeight="1" x14ac:dyDescent="0.3">
      <c r="B988" s="61"/>
      <c r="C988" s="147"/>
      <c r="D988" s="61"/>
      <c r="E988" s="61"/>
      <c r="F988" s="61"/>
      <c r="G988" s="61"/>
      <c r="H988" s="61"/>
      <c r="I988" s="61"/>
      <c r="J988" s="61"/>
      <c r="K988" s="61"/>
      <c r="L988" s="61"/>
      <c r="M988" s="61"/>
      <c r="N988" s="61"/>
      <c r="O988" s="61"/>
      <c r="P988" s="61"/>
      <c r="Q988" s="61"/>
      <c r="R988" s="61"/>
      <c r="S988" s="61"/>
      <c r="T988" s="61"/>
      <c r="U988" s="61"/>
    </row>
    <row r="989" spans="2:21" ht="12.75" customHeight="1" x14ac:dyDescent="0.3">
      <c r="B989" s="61"/>
      <c r="C989" s="147"/>
      <c r="D989" s="61"/>
      <c r="E989" s="61"/>
      <c r="F989" s="61"/>
      <c r="G989" s="61"/>
      <c r="H989" s="61"/>
      <c r="I989" s="61"/>
      <c r="J989" s="61"/>
      <c r="K989" s="61"/>
      <c r="L989" s="61"/>
      <c r="M989" s="61"/>
      <c r="N989" s="61"/>
      <c r="O989" s="61"/>
      <c r="P989" s="61"/>
      <c r="Q989" s="61"/>
      <c r="R989" s="61"/>
      <c r="S989" s="61"/>
      <c r="T989" s="61"/>
      <c r="U989" s="61"/>
    </row>
    <row r="990" spans="2:21" ht="12.75" customHeight="1" x14ac:dyDescent="0.3">
      <c r="B990" s="61"/>
      <c r="C990" s="147"/>
      <c r="D990" s="61"/>
      <c r="E990" s="61"/>
      <c r="F990" s="61"/>
      <c r="G990" s="61"/>
      <c r="H990" s="61"/>
      <c r="I990" s="61"/>
      <c r="J990" s="61"/>
      <c r="K990" s="61"/>
      <c r="L990" s="61"/>
      <c r="M990" s="61"/>
      <c r="N990" s="61"/>
      <c r="O990" s="61"/>
      <c r="P990" s="61"/>
      <c r="Q990" s="61"/>
      <c r="R990" s="61"/>
      <c r="S990" s="61"/>
      <c r="T990" s="61"/>
      <c r="U990" s="61"/>
    </row>
    <row r="991" spans="2:21" ht="12.75" customHeight="1" x14ac:dyDescent="0.3">
      <c r="B991" s="61"/>
      <c r="C991" s="147"/>
      <c r="D991" s="61"/>
      <c r="E991" s="61"/>
      <c r="F991" s="61"/>
      <c r="G991" s="61"/>
      <c r="H991" s="61"/>
      <c r="I991" s="61"/>
      <c r="J991" s="61"/>
      <c r="K991" s="61"/>
      <c r="L991" s="61"/>
      <c r="M991" s="61"/>
      <c r="N991" s="61"/>
      <c r="O991" s="61"/>
      <c r="P991" s="61"/>
      <c r="Q991" s="61"/>
      <c r="R991" s="61"/>
      <c r="S991" s="61"/>
      <c r="T991" s="61"/>
      <c r="U991" s="61"/>
    </row>
    <row r="992" spans="2:21" ht="12.75" customHeight="1" x14ac:dyDescent="0.3">
      <c r="B992" s="61"/>
      <c r="C992" s="147"/>
      <c r="D992" s="61"/>
      <c r="E992" s="61"/>
      <c r="F992" s="61"/>
      <c r="G992" s="61"/>
      <c r="H992" s="61"/>
      <c r="I992" s="61"/>
      <c r="J992" s="61"/>
      <c r="K992" s="61"/>
      <c r="L992" s="61"/>
      <c r="M992" s="61"/>
      <c r="N992" s="61"/>
      <c r="O992" s="61"/>
      <c r="P992" s="61"/>
      <c r="Q992" s="61"/>
      <c r="R992" s="61"/>
      <c r="S992" s="61"/>
      <c r="T992" s="61"/>
      <c r="U992" s="61"/>
    </row>
    <row r="993" spans="2:21" ht="12.75" customHeight="1" x14ac:dyDescent="0.3">
      <c r="B993" s="61"/>
      <c r="C993" s="147"/>
      <c r="D993" s="61"/>
      <c r="E993" s="61"/>
      <c r="F993" s="61"/>
      <c r="G993" s="61"/>
      <c r="H993" s="61"/>
      <c r="I993" s="61"/>
      <c r="J993" s="61"/>
      <c r="K993" s="61"/>
      <c r="L993" s="61"/>
      <c r="M993" s="61"/>
      <c r="N993" s="61"/>
      <c r="O993" s="61"/>
      <c r="P993" s="61"/>
      <c r="Q993" s="61"/>
      <c r="R993" s="61"/>
      <c r="S993" s="61"/>
      <c r="T993" s="61"/>
      <c r="U993" s="61"/>
    </row>
    <row r="994" spans="2:21" ht="12.75" customHeight="1" x14ac:dyDescent="0.3">
      <c r="B994" s="61"/>
      <c r="C994" s="147"/>
      <c r="D994" s="61"/>
      <c r="E994" s="61"/>
      <c r="F994" s="61"/>
      <c r="G994" s="61"/>
      <c r="H994" s="61"/>
      <c r="I994" s="61"/>
      <c r="J994" s="61"/>
      <c r="K994" s="61"/>
      <c r="L994" s="61"/>
      <c r="M994" s="61"/>
      <c r="N994" s="61"/>
      <c r="O994" s="61"/>
      <c r="P994" s="61"/>
      <c r="Q994" s="61"/>
      <c r="R994" s="61"/>
      <c r="S994" s="61"/>
      <c r="T994" s="61"/>
      <c r="U994" s="61"/>
    </row>
    <row r="995" spans="2:21" ht="12.75" customHeight="1" x14ac:dyDescent="0.3">
      <c r="B995" s="61"/>
      <c r="C995" s="147"/>
      <c r="D995" s="61"/>
      <c r="E995" s="61"/>
      <c r="F995" s="61"/>
      <c r="G995" s="61"/>
      <c r="H995" s="61"/>
      <c r="I995" s="61"/>
      <c r="J995" s="61"/>
      <c r="K995" s="61"/>
      <c r="L995" s="61"/>
      <c r="M995" s="61"/>
      <c r="N995" s="61"/>
      <c r="O995" s="61"/>
      <c r="P995" s="61"/>
      <c r="Q995" s="61"/>
      <c r="R995" s="61"/>
      <c r="S995" s="61"/>
      <c r="T995" s="61"/>
      <c r="U995" s="61"/>
    </row>
    <row r="996" spans="2:21" ht="12.75" customHeight="1" x14ac:dyDescent="0.3">
      <c r="B996" s="61"/>
      <c r="C996" s="147"/>
      <c r="D996" s="61"/>
      <c r="E996" s="61"/>
      <c r="F996" s="61"/>
      <c r="G996" s="61"/>
      <c r="H996" s="61"/>
      <c r="I996" s="61"/>
      <c r="J996" s="61"/>
      <c r="K996" s="61"/>
      <c r="L996" s="61"/>
      <c r="M996" s="61"/>
      <c r="N996" s="61"/>
      <c r="O996" s="61"/>
      <c r="P996" s="61"/>
      <c r="Q996" s="61"/>
      <c r="R996" s="61"/>
      <c r="S996" s="61"/>
      <c r="T996" s="61"/>
      <c r="U996" s="61"/>
    </row>
    <row r="997" spans="2:21" ht="12.75" customHeight="1" x14ac:dyDescent="0.3">
      <c r="B997" s="61"/>
      <c r="C997" s="147"/>
      <c r="D997" s="61"/>
      <c r="E997" s="61"/>
      <c r="F997" s="61"/>
      <c r="G997" s="61"/>
      <c r="H997" s="61"/>
      <c r="I997" s="61"/>
      <c r="J997" s="61"/>
      <c r="K997" s="61"/>
      <c r="L997" s="61"/>
      <c r="M997" s="61"/>
      <c r="N997" s="61"/>
      <c r="O997" s="61"/>
      <c r="P997" s="61"/>
      <c r="Q997" s="61"/>
      <c r="R997" s="61"/>
      <c r="S997" s="61"/>
      <c r="T997" s="61"/>
      <c r="U997" s="61"/>
    </row>
    <row r="998" spans="2:21" ht="12.75" customHeight="1" x14ac:dyDescent="0.3">
      <c r="B998" s="61"/>
      <c r="C998" s="147"/>
      <c r="D998" s="61"/>
      <c r="E998" s="61"/>
      <c r="F998" s="61"/>
      <c r="G998" s="61"/>
      <c r="H998" s="61"/>
      <c r="I998" s="61"/>
      <c r="J998" s="61"/>
      <c r="K998" s="61"/>
      <c r="L998" s="61"/>
      <c r="M998" s="61"/>
      <c r="N998" s="61"/>
      <c r="O998" s="61"/>
      <c r="P998" s="61"/>
      <c r="Q998" s="61"/>
      <c r="R998" s="61"/>
      <c r="S998" s="61"/>
      <c r="T998" s="61"/>
      <c r="U998" s="61"/>
    </row>
    <row r="999" spans="2:21" ht="12.75" customHeight="1" x14ac:dyDescent="0.3">
      <c r="B999" s="61"/>
      <c r="C999" s="147"/>
      <c r="D999" s="61"/>
      <c r="E999" s="61"/>
      <c r="F999" s="61"/>
      <c r="G999" s="61"/>
      <c r="H999" s="61"/>
      <c r="I999" s="61"/>
      <c r="J999" s="61"/>
      <c r="K999" s="61"/>
      <c r="L999" s="61"/>
      <c r="M999" s="61"/>
      <c r="N999" s="61"/>
      <c r="O999" s="61"/>
      <c r="P999" s="61"/>
      <c r="Q999" s="61"/>
      <c r="R999" s="61"/>
      <c r="S999" s="61"/>
      <c r="T999" s="61"/>
      <c r="U999" s="61"/>
    </row>
    <row r="1000" spans="2:21" ht="12.75" customHeight="1" x14ac:dyDescent="0.3">
      <c r="B1000" s="61"/>
      <c r="C1000" s="147"/>
      <c r="D1000" s="61"/>
      <c r="E1000" s="61"/>
      <c r="F1000" s="61"/>
      <c r="G1000" s="61"/>
      <c r="H1000" s="61"/>
      <c r="I1000" s="61"/>
      <c r="J1000" s="61"/>
      <c r="K1000" s="61"/>
      <c r="L1000" s="61"/>
      <c r="M1000" s="61"/>
      <c r="N1000" s="61"/>
      <c r="O1000" s="61"/>
      <c r="P1000" s="61"/>
      <c r="Q1000" s="61"/>
      <c r="R1000" s="61"/>
      <c r="S1000" s="61"/>
      <c r="T1000" s="61"/>
      <c r="U1000" s="61"/>
    </row>
    <row r="1001" spans="2:21" ht="12.75" customHeight="1" x14ac:dyDescent="0.3">
      <c r="B1001" s="61"/>
      <c r="C1001" s="147"/>
      <c r="D1001" s="61"/>
      <c r="E1001" s="61"/>
      <c r="F1001" s="61"/>
      <c r="G1001" s="61"/>
      <c r="H1001" s="61"/>
      <c r="I1001" s="61"/>
      <c r="J1001" s="61"/>
      <c r="K1001" s="61"/>
      <c r="L1001" s="61"/>
      <c r="M1001" s="61"/>
      <c r="N1001" s="61"/>
      <c r="O1001" s="61"/>
      <c r="P1001" s="61"/>
      <c r="Q1001" s="61"/>
      <c r="R1001" s="61"/>
      <c r="S1001" s="61"/>
      <c r="T1001" s="61"/>
      <c r="U1001" s="61"/>
    </row>
    <row r="1002" spans="2:21" ht="15" customHeight="1" x14ac:dyDescent="0.3">
      <c r="F1002" s="61"/>
      <c r="G1002" s="61"/>
      <c r="H1002" s="61"/>
      <c r="I1002" s="61"/>
    </row>
  </sheetData>
  <hyperlinks>
    <hyperlink ref="E1" location="BG!A1" display="BG" xr:uid="{00000000-0004-0000-0A00-000000000000}"/>
  </hyperlinks>
  <pageMargins left="0.70866141732283472" right="0.70866141732283472" top="0.74803149606299213" bottom="0.74803149606299213" header="0" footer="0"/>
  <pageSetup paperSize="5" scale="8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000"/>
  <sheetViews>
    <sheetView workbookViewId="0"/>
  </sheetViews>
  <sheetFormatPr baseColWidth="10" defaultColWidth="14.44140625" defaultRowHeight="15" customHeight="1" x14ac:dyDescent="0.3"/>
  <cols>
    <col min="1" max="1" width="50.21875" customWidth="1"/>
    <col min="2" max="2" width="19" customWidth="1"/>
    <col min="3" max="3" width="16.5546875" customWidth="1"/>
    <col min="4" max="26" width="10.77734375" customWidth="1"/>
  </cols>
  <sheetData>
    <row r="1" spans="1:7" ht="14.4" x14ac:dyDescent="0.3">
      <c r="A1" s="316" t="str">
        <f>Indice!C1</f>
        <v>GROW S.A.E.C.A.</v>
      </c>
      <c r="D1" s="6" t="s">
        <v>22</v>
      </c>
    </row>
    <row r="4" spans="1:7" ht="14.4" x14ac:dyDescent="0.3">
      <c r="A4" s="770" t="s">
        <v>335</v>
      </c>
      <c r="B4" s="748"/>
      <c r="C4" s="748"/>
    </row>
    <row r="6" spans="1:7" ht="14.4" x14ac:dyDescent="0.3">
      <c r="A6" s="771" t="s">
        <v>336</v>
      </c>
      <c r="B6" s="729"/>
      <c r="C6" s="729"/>
      <c r="D6" s="729"/>
      <c r="E6" s="729"/>
      <c r="F6" s="729"/>
      <c r="G6" s="729"/>
    </row>
    <row r="7" spans="1:7" ht="15" customHeight="1" x14ac:dyDescent="0.3">
      <c r="B7" s="765" t="s">
        <v>297</v>
      </c>
      <c r="C7" s="748"/>
    </row>
    <row r="8" spans="1:7" ht="14.4" x14ac:dyDescent="0.3">
      <c r="A8" s="18" t="s">
        <v>286</v>
      </c>
      <c r="B8" s="21">
        <f>IFERROR(IF(Indice!B6="","2XX2",YEAR(Indice!B6)),"2XX2")</f>
        <v>2024</v>
      </c>
      <c r="C8" s="21">
        <f>IFERROR(YEAR(Indice!B6-365),"2XX1")</f>
        <v>2024</v>
      </c>
    </row>
    <row r="9" spans="1:7" ht="14.4" x14ac:dyDescent="0.3">
      <c r="A9" s="350" t="s">
        <v>337</v>
      </c>
      <c r="B9" s="351"/>
      <c r="C9" s="352"/>
    </row>
    <row r="10" spans="1:7" ht="14.4" x14ac:dyDescent="0.3">
      <c r="A10" s="350" t="s">
        <v>338</v>
      </c>
      <c r="B10" s="351"/>
      <c r="C10" s="352"/>
    </row>
    <row r="11" spans="1:7" ht="14.4" x14ac:dyDescent="0.3">
      <c r="A11" s="350" t="s">
        <v>339</v>
      </c>
      <c r="B11" s="351"/>
      <c r="C11" s="352"/>
    </row>
    <row r="12" spans="1:7" ht="14.4" x14ac:dyDescent="0.3">
      <c r="A12" s="350" t="s">
        <v>340</v>
      </c>
      <c r="B12" s="351"/>
      <c r="C12" s="352"/>
    </row>
    <row r="13" spans="1:7" ht="14.4" x14ac:dyDescent="0.3">
      <c r="A13" s="350" t="s">
        <v>341</v>
      </c>
      <c r="B13" s="351"/>
      <c r="C13" s="352"/>
    </row>
    <row r="14" spans="1:7" ht="15" customHeight="1" x14ac:dyDescent="0.3">
      <c r="A14" s="353" t="s">
        <v>342</v>
      </c>
      <c r="B14" s="351"/>
      <c r="C14" s="352"/>
    </row>
    <row r="15" spans="1:7" ht="14.4" x14ac:dyDescent="0.3">
      <c r="A15" s="345" t="s">
        <v>343</v>
      </c>
      <c r="B15" s="19">
        <f t="shared" ref="B15:C15" si="0">SUM(B9:B12)</f>
        <v>0</v>
      </c>
      <c r="C15" s="22">
        <f t="shared" si="0"/>
        <v>0</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3">
    <mergeCell ref="A4:C4"/>
    <mergeCell ref="A6:G6"/>
    <mergeCell ref="B7:C7"/>
  </mergeCells>
  <hyperlinks>
    <hyperlink ref="D1" location="BG!A1" display="BG" xr:uid="{00000000-0004-0000-0B00-000000000000}"/>
  </hyperlinks>
  <pageMargins left="0.70866141732283472" right="0.70866141732283472" top="0.74803149606299213" bottom="0.74803149606299213" header="0" footer="0"/>
  <pageSetup paperSize="5"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977"/>
  <sheetViews>
    <sheetView showGridLines="0" zoomScaleNormal="90" workbookViewId="0">
      <selection activeCell="E7" sqref="E7"/>
    </sheetView>
  </sheetViews>
  <sheetFormatPr baseColWidth="10" defaultColWidth="14.44140625" defaultRowHeight="15" customHeight="1" x14ac:dyDescent="0.3"/>
  <cols>
    <col min="1" max="2" width="22.77734375" style="63" customWidth="1"/>
    <col min="3" max="3" width="29.21875" style="63" customWidth="1"/>
    <col min="4" max="4" width="25.77734375" style="63" customWidth="1"/>
    <col min="5" max="5" width="26.21875" style="63" customWidth="1"/>
    <col min="6" max="6" width="30.33203125" style="63" customWidth="1"/>
    <col min="7" max="7" width="29.21875" style="63" customWidth="1"/>
    <col min="8" max="9" width="33" style="63" customWidth="1"/>
    <col min="10" max="10" width="39.21875" style="63" customWidth="1"/>
    <col min="11" max="11" width="37.44140625" style="63" customWidth="1"/>
    <col min="12" max="12" width="35.77734375" style="63" customWidth="1"/>
    <col min="13" max="30" width="11.44140625" style="63" customWidth="1"/>
    <col min="31" max="16384" width="14.44140625" style="63"/>
  </cols>
  <sheetData>
    <row r="1" spans="1:30" ht="14.4" x14ac:dyDescent="0.3">
      <c r="A1" s="221" t="s">
        <v>1</v>
      </c>
      <c r="B1" s="363"/>
      <c r="C1" s="221"/>
      <c r="D1" s="363" t="s">
        <v>22</v>
      </c>
      <c r="E1" s="221"/>
      <c r="F1" s="221"/>
      <c r="G1" s="221"/>
      <c r="H1" s="221"/>
      <c r="I1" s="221"/>
      <c r="J1" s="221"/>
      <c r="K1" s="221"/>
      <c r="L1" s="221"/>
      <c r="M1" s="221"/>
      <c r="N1" s="221"/>
      <c r="O1" s="221"/>
      <c r="P1" s="221"/>
      <c r="Q1" s="221"/>
      <c r="R1" s="221"/>
      <c r="S1" s="221"/>
      <c r="T1" s="221"/>
      <c r="U1" s="221"/>
      <c r="V1" s="221"/>
      <c r="W1" s="221"/>
      <c r="X1" s="221"/>
      <c r="Y1" s="221"/>
      <c r="Z1" s="221"/>
      <c r="AA1" s="221"/>
      <c r="AB1" s="221"/>
      <c r="AC1" s="221"/>
      <c r="AD1" s="221"/>
    </row>
    <row r="2" spans="1:30" ht="14.4" x14ac:dyDescent="0.3">
      <c r="A2" s="221"/>
      <c r="B2" s="221"/>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row>
    <row r="3" spans="1:30" ht="14.4" x14ac:dyDescent="0.3">
      <c r="A3" s="221"/>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row>
    <row r="4" spans="1:30" ht="14.4" x14ac:dyDescent="0.3">
      <c r="A4" s="713" t="s">
        <v>363</v>
      </c>
      <c r="B4" s="714"/>
      <c r="C4" s="714"/>
      <c r="D4" s="714"/>
      <c r="E4" s="714"/>
      <c r="F4" s="714"/>
      <c r="G4" s="221"/>
      <c r="H4" s="221"/>
      <c r="I4" s="221"/>
      <c r="J4" s="221"/>
      <c r="K4" s="221"/>
      <c r="L4" s="221"/>
      <c r="M4" s="221"/>
      <c r="N4" s="221"/>
      <c r="O4" s="221"/>
      <c r="P4" s="221"/>
      <c r="Q4" s="221"/>
      <c r="R4" s="221"/>
      <c r="S4" s="221"/>
      <c r="T4" s="221"/>
      <c r="U4" s="221"/>
      <c r="V4" s="221"/>
      <c r="W4" s="221"/>
      <c r="X4" s="221"/>
      <c r="Y4" s="221"/>
      <c r="Z4" s="221"/>
      <c r="AA4" s="221"/>
      <c r="AB4" s="221"/>
      <c r="AC4" s="221"/>
      <c r="AD4" s="221"/>
    </row>
    <row r="5" spans="1:30" ht="14.4" x14ac:dyDescent="0.3">
      <c r="A5" s="168" t="s">
        <v>120</v>
      </c>
      <c r="B5" s="166"/>
      <c r="C5" s="167"/>
      <c r="D5" s="167"/>
      <c r="E5" s="167"/>
      <c r="F5" s="167"/>
      <c r="G5" s="228"/>
      <c r="H5" s="228"/>
      <c r="I5" s="228"/>
      <c r="J5" s="228"/>
      <c r="K5" s="228"/>
      <c r="L5" s="228"/>
      <c r="M5" s="228"/>
      <c r="N5" s="228"/>
      <c r="O5" s="228"/>
      <c r="P5" s="228"/>
      <c r="Q5" s="228"/>
      <c r="R5" s="228"/>
      <c r="S5" s="228"/>
      <c r="T5" s="228"/>
      <c r="U5" s="228"/>
      <c r="V5" s="228"/>
      <c r="W5" s="228"/>
      <c r="X5" s="228"/>
      <c r="Y5" s="228"/>
      <c r="Z5" s="228"/>
      <c r="AA5" s="228"/>
      <c r="AB5" s="228"/>
      <c r="AC5" s="228"/>
      <c r="AD5" s="228"/>
    </row>
    <row r="6" spans="1:30" ht="14.4" x14ac:dyDescent="0.3">
      <c r="A6" s="221" t="s">
        <v>364</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c r="AD6" s="221"/>
    </row>
    <row r="7" spans="1:30" ht="14.4" x14ac:dyDescent="0.3">
      <c r="A7" s="221" t="s">
        <v>365</v>
      </c>
      <c r="B7" s="220">
        <v>2024</v>
      </c>
      <c r="C7" s="364">
        <v>2023</v>
      </c>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row>
    <row r="8" spans="1:30" ht="14.4" x14ac:dyDescent="0.3">
      <c r="A8" s="221" t="s">
        <v>366</v>
      </c>
      <c r="B8" s="365">
        <v>1276324166</v>
      </c>
      <c r="C8" s="365">
        <v>1259324166</v>
      </c>
      <c r="D8" s="366" t="s">
        <v>367</v>
      </c>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row>
    <row r="9" spans="1:30" ht="14.4" x14ac:dyDescent="0.3">
      <c r="A9" s="221"/>
      <c r="B9" s="221"/>
      <c r="C9" s="225"/>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row>
    <row r="10" spans="1:30" ht="14.4" x14ac:dyDescent="0.3">
      <c r="A10" s="221" t="s">
        <v>368</v>
      </c>
      <c r="B10" s="221"/>
      <c r="C10" s="221"/>
      <c r="F10" s="221"/>
      <c r="G10" s="221" t="s">
        <v>369</v>
      </c>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row>
    <row r="11" spans="1:30" ht="14.4" x14ac:dyDescent="0.3">
      <c r="A11" s="221"/>
      <c r="B11" s="221"/>
      <c r="C11" s="221"/>
      <c r="D11" s="153">
        <v>2024</v>
      </c>
      <c r="E11" s="367"/>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row>
    <row r="12" spans="1:30" ht="37.5" customHeight="1" x14ac:dyDescent="0.3">
      <c r="A12" s="163" t="s">
        <v>370</v>
      </c>
      <c r="B12" s="164" t="s">
        <v>371</v>
      </c>
      <c r="C12" s="163" t="s">
        <v>372</v>
      </c>
      <c r="D12" s="165" t="s">
        <v>373</v>
      </c>
      <c r="E12" s="165" t="s">
        <v>374</v>
      </c>
      <c r="F12" s="221"/>
      <c r="G12" s="163" t="s">
        <v>372</v>
      </c>
      <c r="H12" s="163" t="s">
        <v>375</v>
      </c>
      <c r="I12" s="163" t="s">
        <v>376</v>
      </c>
      <c r="J12" s="163" t="s">
        <v>377</v>
      </c>
      <c r="K12" s="163" t="s">
        <v>378</v>
      </c>
      <c r="L12" s="163" t="s">
        <v>379</v>
      </c>
      <c r="M12" s="221"/>
      <c r="N12" s="221"/>
      <c r="O12" s="221"/>
      <c r="P12" s="221"/>
      <c r="Q12" s="221"/>
      <c r="R12" s="221"/>
      <c r="S12" s="221"/>
      <c r="T12" s="221"/>
      <c r="U12" s="221"/>
      <c r="V12" s="221"/>
      <c r="W12" s="221"/>
      <c r="X12" s="221"/>
      <c r="Y12" s="221"/>
      <c r="Z12" s="221"/>
      <c r="AA12" s="221"/>
      <c r="AB12" s="221"/>
      <c r="AC12" s="221"/>
      <c r="AD12" s="221"/>
    </row>
    <row r="13" spans="1:30" ht="14.4" x14ac:dyDescent="0.3">
      <c r="A13" s="683" t="s">
        <v>380</v>
      </c>
      <c r="B13" s="683" t="s">
        <v>381</v>
      </c>
      <c r="C13" s="683">
        <v>101</v>
      </c>
      <c r="D13" s="159">
        <v>20530000</v>
      </c>
      <c r="E13" s="155">
        <v>0</v>
      </c>
      <c r="F13" s="221"/>
      <c r="G13" s="154">
        <v>101</v>
      </c>
      <c r="H13" s="154">
        <v>6.9999999999999999E-4</v>
      </c>
      <c r="I13" s="155">
        <v>20530000</v>
      </c>
      <c r="J13" s="156">
        <v>6.9999999999999999E-6</v>
      </c>
      <c r="K13" s="162">
        <v>143.71</v>
      </c>
      <c r="L13" s="162">
        <v>0</v>
      </c>
      <c r="M13" s="221"/>
      <c r="N13" s="221"/>
      <c r="O13" s="221"/>
      <c r="P13" s="221"/>
      <c r="Q13" s="221"/>
      <c r="R13" s="221"/>
      <c r="S13" s="221"/>
      <c r="T13" s="221"/>
      <c r="U13" s="221"/>
      <c r="V13" s="221"/>
      <c r="W13" s="221"/>
      <c r="X13" s="221"/>
      <c r="Y13" s="221"/>
      <c r="Z13" s="221"/>
      <c r="AA13" s="221"/>
      <c r="AB13" s="221"/>
      <c r="AC13" s="221"/>
      <c r="AD13" s="221"/>
    </row>
    <row r="14" spans="1:30" ht="28.8" x14ac:dyDescent="0.3">
      <c r="A14" s="683" t="s">
        <v>382</v>
      </c>
      <c r="B14" s="157" t="s">
        <v>383</v>
      </c>
      <c r="C14" s="158">
        <v>364</v>
      </c>
      <c r="D14" s="159">
        <v>74100000</v>
      </c>
      <c r="E14" s="160"/>
      <c r="F14" s="221"/>
      <c r="G14" s="158">
        <v>364</v>
      </c>
      <c r="H14" s="160">
        <v>9.4999999999999998E-3</v>
      </c>
      <c r="I14" s="155">
        <v>74100000</v>
      </c>
      <c r="J14" s="156">
        <v>9.5000000000000005E-5</v>
      </c>
      <c r="K14" s="162">
        <v>7039.5</v>
      </c>
      <c r="L14" s="162">
        <v>0</v>
      </c>
      <c r="M14" s="221"/>
      <c r="N14" s="221"/>
      <c r="O14" s="221"/>
      <c r="P14" s="221"/>
      <c r="Q14" s="221"/>
      <c r="R14" s="221"/>
      <c r="S14" s="221"/>
      <c r="T14" s="221"/>
      <c r="U14" s="221"/>
      <c r="V14" s="221"/>
      <c r="W14" s="221"/>
      <c r="X14" s="221"/>
      <c r="Y14" s="221"/>
      <c r="Z14" s="221"/>
      <c r="AA14" s="221"/>
      <c r="AB14" s="221"/>
      <c r="AC14" s="221"/>
      <c r="AD14" s="221"/>
    </row>
    <row r="15" spans="1:30" ht="14.4" x14ac:dyDescent="0.3">
      <c r="A15" s="683" t="s">
        <v>384</v>
      </c>
      <c r="B15" s="158" t="s">
        <v>385</v>
      </c>
      <c r="C15" s="158">
        <v>5750</v>
      </c>
      <c r="D15" s="159">
        <v>1181694166</v>
      </c>
      <c r="E15" s="160"/>
      <c r="F15" s="516"/>
      <c r="G15" s="158">
        <v>5750</v>
      </c>
      <c r="H15" s="160">
        <v>0.26200000000000001</v>
      </c>
      <c r="I15" s="155">
        <v>1181694166</v>
      </c>
      <c r="J15" s="161">
        <v>2.6199999999999999E-3</v>
      </c>
      <c r="K15" s="162">
        <v>3096038.7149199997</v>
      </c>
      <c r="L15" s="162">
        <v>0</v>
      </c>
      <c r="M15" s="221"/>
      <c r="N15" s="221"/>
      <c r="O15" s="221"/>
      <c r="P15" s="221"/>
      <c r="Q15" s="221"/>
      <c r="R15" s="221"/>
      <c r="S15" s="221"/>
      <c r="T15" s="221"/>
      <c r="U15" s="221"/>
      <c r="V15" s="221"/>
      <c r="W15" s="221"/>
      <c r="X15" s="221"/>
      <c r="Y15" s="221"/>
      <c r="Z15" s="221"/>
      <c r="AA15" s="221"/>
      <c r="AB15" s="221"/>
      <c r="AC15" s="221"/>
      <c r="AD15" s="221"/>
    </row>
    <row r="16" spans="1:30" ht="14.4" x14ac:dyDescent="0.3">
      <c r="A16" s="221"/>
      <c r="B16" s="221"/>
      <c r="C16" s="221"/>
      <c r="D16" s="225"/>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row>
    <row r="17" spans="1:30" ht="14.4" x14ac:dyDescent="0.3">
      <c r="A17" s="221"/>
      <c r="B17" s="221"/>
      <c r="C17" s="221"/>
      <c r="D17" s="225"/>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row>
    <row r="18" spans="1:30" ht="15.75" customHeight="1" x14ac:dyDescent="0.3">
      <c r="A18" s="221"/>
      <c r="B18" s="221"/>
      <c r="C18" s="221"/>
      <c r="D18" s="368"/>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row>
    <row r="19" spans="1:30" ht="15.75" customHeight="1" x14ac:dyDescent="0.3">
      <c r="A19" s="221"/>
      <c r="B19" s="221"/>
      <c r="C19" s="221"/>
      <c r="D19" s="225"/>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row>
    <row r="20" spans="1:30" ht="15.75" customHeight="1"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row>
    <row r="21" spans="1:30" ht="15.75" customHeight="1"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row>
    <row r="22" spans="1:30" ht="15.75" customHeight="1" x14ac:dyDescent="0.3">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row>
    <row r="23" spans="1:30" ht="15.75" customHeight="1" x14ac:dyDescent="0.3">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row>
    <row r="24" spans="1:30" ht="15.75" customHeight="1" x14ac:dyDescent="0.3">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row>
    <row r="25" spans="1:30" ht="15.75" customHeight="1" x14ac:dyDescent="0.3">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row>
    <row r="26" spans="1:30" ht="15.75" customHeight="1" x14ac:dyDescent="0.3">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21"/>
      <c r="AB26" s="221"/>
      <c r="AC26" s="221"/>
      <c r="AD26" s="221"/>
    </row>
    <row r="27" spans="1:30" ht="15.75" customHeight="1" x14ac:dyDescent="0.3">
      <c r="A27" s="221"/>
      <c r="B27" s="221"/>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c r="AA27" s="221"/>
      <c r="AB27" s="221"/>
      <c r="AC27" s="221"/>
      <c r="AD27" s="221"/>
    </row>
    <row r="28" spans="1:30" ht="15.75" customHeight="1" x14ac:dyDescent="0.3">
      <c r="A28" s="221"/>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c r="AC28" s="221"/>
      <c r="AD28" s="221"/>
    </row>
    <row r="29" spans="1:30" ht="15.75" customHeight="1" x14ac:dyDescent="0.3">
      <c r="A29" s="221"/>
      <c r="B29" s="221"/>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c r="AA29" s="221"/>
      <c r="AB29" s="221"/>
      <c r="AC29" s="221"/>
      <c r="AD29" s="221"/>
    </row>
    <row r="30" spans="1:30" ht="15.75" customHeight="1" x14ac:dyDescent="0.3">
      <c r="A30" s="221"/>
      <c r="B30" s="221"/>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c r="AA30" s="221"/>
      <c r="AB30" s="221"/>
      <c r="AC30" s="221"/>
      <c r="AD30" s="221"/>
    </row>
    <row r="31" spans="1:30" ht="15.75" customHeight="1" x14ac:dyDescent="0.3">
      <c r="A31" s="221"/>
      <c r="B31" s="221"/>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row>
    <row r="32" spans="1:30" ht="15.75" customHeight="1" x14ac:dyDescent="0.3">
      <c r="A32" s="221"/>
      <c r="B32" s="221"/>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row>
    <row r="33" spans="1:30" ht="15.75" customHeight="1" x14ac:dyDescent="0.3">
      <c r="A33" s="221"/>
      <c r="B33" s="221"/>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row>
    <row r="34" spans="1:30" ht="15.75" customHeight="1" x14ac:dyDescent="0.3">
      <c r="A34" s="221"/>
      <c r="B34" s="221"/>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row>
    <row r="35" spans="1:30" ht="15.75" customHeight="1" x14ac:dyDescent="0.3">
      <c r="A35" s="221"/>
      <c r="B35" s="221"/>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row>
    <row r="36" spans="1:30" ht="15.75" customHeight="1" x14ac:dyDescent="0.3">
      <c r="A36" s="221"/>
      <c r="B36" s="221"/>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c r="AA36" s="221"/>
      <c r="AB36" s="221"/>
      <c r="AC36" s="221"/>
      <c r="AD36" s="221"/>
    </row>
    <row r="37" spans="1:30" ht="15.75" customHeight="1" x14ac:dyDescent="0.3">
      <c r="A37" s="221"/>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row>
    <row r="38" spans="1:30" ht="15.75" customHeight="1" x14ac:dyDescent="0.3">
      <c r="A38" s="221"/>
      <c r="B38" s="221"/>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c r="AA38" s="221"/>
      <c r="AB38" s="221"/>
      <c r="AC38" s="221"/>
      <c r="AD38" s="221"/>
    </row>
    <row r="39" spans="1:30" ht="15.75" customHeight="1" x14ac:dyDescent="0.3">
      <c r="A39" s="221"/>
      <c r="B39" s="221"/>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row>
    <row r="40" spans="1:30" ht="15.75" customHeight="1" x14ac:dyDescent="0.3">
      <c r="A40" s="221"/>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row>
    <row r="41" spans="1:30" ht="15.75" customHeight="1" x14ac:dyDescent="0.3">
      <c r="A41" s="221"/>
      <c r="B41" s="221"/>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c r="AA41" s="221"/>
      <c r="AB41" s="221"/>
      <c r="AC41" s="221"/>
      <c r="AD41" s="221"/>
    </row>
    <row r="42" spans="1:30" ht="15.75" customHeight="1" x14ac:dyDescent="0.3">
      <c r="A42" s="221"/>
      <c r="B42" s="221"/>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row>
    <row r="43" spans="1:30" ht="15.75" customHeight="1" x14ac:dyDescent="0.3">
      <c r="A43" s="221"/>
      <c r="B43" s="221"/>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c r="AA43" s="221"/>
      <c r="AB43" s="221"/>
      <c r="AC43" s="221"/>
      <c r="AD43" s="221"/>
    </row>
    <row r="44" spans="1:30" ht="15.75" customHeight="1" x14ac:dyDescent="0.3">
      <c r="A44" s="221"/>
      <c r="B44" s="221"/>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c r="AA44" s="221"/>
      <c r="AB44" s="221"/>
      <c r="AC44" s="221"/>
      <c r="AD44" s="221"/>
    </row>
    <row r="45" spans="1:30" ht="15.75" customHeight="1" x14ac:dyDescent="0.3">
      <c r="A45" s="221"/>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row>
    <row r="46" spans="1:30" ht="15.75" customHeight="1" x14ac:dyDescent="0.3">
      <c r="A46" s="221"/>
      <c r="B46" s="221"/>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c r="AA46" s="221"/>
      <c r="AB46" s="221"/>
      <c r="AC46" s="221"/>
      <c r="AD46" s="221"/>
    </row>
    <row r="47" spans="1:30" ht="15.75" customHeight="1" x14ac:dyDescent="0.3">
      <c r="A47" s="221"/>
      <c r="B47" s="221"/>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row>
    <row r="48" spans="1:30" ht="15.75" customHeight="1" x14ac:dyDescent="0.3">
      <c r="A48" s="221"/>
      <c r="B48" s="221"/>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c r="AA48" s="221"/>
      <c r="AB48" s="221"/>
      <c r="AC48" s="221"/>
      <c r="AD48" s="221"/>
    </row>
    <row r="49" spans="1:30" ht="15.75" customHeight="1" x14ac:dyDescent="0.3">
      <c r="A49" s="221"/>
      <c r="B49" s="221"/>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c r="AA49" s="221"/>
      <c r="AB49" s="221"/>
      <c r="AC49" s="221"/>
      <c r="AD49" s="221"/>
    </row>
    <row r="50" spans="1:30" ht="15.75" customHeight="1" x14ac:dyDescent="0.3">
      <c r="A50" s="221"/>
      <c r="B50" s="221"/>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c r="AA50" s="221"/>
      <c r="AB50" s="221"/>
      <c r="AC50" s="221"/>
      <c r="AD50" s="221"/>
    </row>
    <row r="51" spans="1:30" ht="15.75" customHeigh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row>
    <row r="52" spans="1:30" ht="15.75" customHeight="1" x14ac:dyDescent="0.3">
      <c r="A52" s="221"/>
      <c r="B52" s="221"/>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c r="AA52" s="221"/>
      <c r="AB52" s="221"/>
      <c r="AC52" s="221"/>
      <c r="AD52" s="221"/>
    </row>
    <row r="53" spans="1:30" ht="15.75" customHeight="1" x14ac:dyDescent="0.3">
      <c r="A53" s="221"/>
      <c r="B53" s="221"/>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row>
    <row r="54" spans="1:30" ht="15.75" customHeight="1" x14ac:dyDescent="0.3">
      <c r="A54" s="221"/>
      <c r="B54" s="221"/>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c r="AA54" s="221"/>
      <c r="AB54" s="221"/>
      <c r="AC54" s="221"/>
      <c r="AD54" s="221"/>
    </row>
    <row r="55" spans="1:30" ht="15.75" customHeight="1" x14ac:dyDescent="0.3">
      <c r="A55" s="221"/>
      <c r="B55" s="221"/>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c r="AA55" s="221"/>
      <c r="AB55" s="221"/>
      <c r="AC55" s="221"/>
      <c r="AD55" s="221"/>
    </row>
    <row r="56" spans="1:30" ht="15.75" customHeight="1" x14ac:dyDescent="0.3">
      <c r="A56" s="221"/>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c r="AC56" s="221"/>
      <c r="AD56" s="221"/>
    </row>
    <row r="57" spans="1:30" ht="15.75" customHeigh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row>
    <row r="58" spans="1:30" ht="15.75" customHeight="1" x14ac:dyDescent="0.3">
      <c r="A58" s="221"/>
      <c r="B58" s="221"/>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c r="AA58" s="221"/>
      <c r="AB58" s="221"/>
      <c r="AC58" s="221"/>
      <c r="AD58" s="221"/>
    </row>
    <row r="59" spans="1:30" ht="15.75" customHeight="1" x14ac:dyDescent="0.3">
      <c r="A59" s="221"/>
      <c r="B59" s="221"/>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c r="AA59" s="221"/>
      <c r="AB59" s="221"/>
      <c r="AC59" s="221"/>
      <c r="AD59" s="221"/>
    </row>
    <row r="60" spans="1:30" ht="15.75" customHeight="1" x14ac:dyDescent="0.3">
      <c r="A60" s="221"/>
      <c r="B60" s="221"/>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c r="AA60" s="221"/>
      <c r="AB60" s="221"/>
      <c r="AC60" s="221"/>
      <c r="AD60" s="221"/>
    </row>
    <row r="61" spans="1:30" ht="15.75" customHeight="1" x14ac:dyDescent="0.3">
      <c r="A61" s="221"/>
      <c r="B61" s="221"/>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row>
    <row r="62" spans="1:30" ht="15.75" customHeight="1" x14ac:dyDescent="0.3">
      <c r="A62" s="221"/>
      <c r="B62" s="221"/>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c r="AA62" s="221"/>
      <c r="AB62" s="221"/>
      <c r="AC62" s="221"/>
      <c r="AD62" s="221"/>
    </row>
    <row r="63" spans="1:30" ht="15.75" customHeight="1" x14ac:dyDescent="0.3">
      <c r="A63" s="221"/>
      <c r="B63" s="221"/>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c r="AA63" s="221"/>
      <c r="AB63" s="221"/>
      <c r="AC63" s="221"/>
      <c r="AD63" s="221"/>
    </row>
    <row r="64" spans="1:30" ht="15.75" customHeight="1" x14ac:dyDescent="0.3">
      <c r="A64" s="221"/>
      <c r="B64" s="221"/>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c r="AA64" s="221"/>
      <c r="AB64" s="221"/>
      <c r="AC64" s="221"/>
      <c r="AD64" s="221"/>
    </row>
    <row r="65" spans="1:30" ht="15.75" customHeight="1" x14ac:dyDescent="0.3">
      <c r="A65" s="221"/>
      <c r="B65" s="221"/>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c r="AA65" s="221"/>
      <c r="AB65" s="221"/>
      <c r="AC65" s="221"/>
      <c r="AD65" s="221"/>
    </row>
    <row r="66" spans="1:30" ht="15.75" customHeight="1" x14ac:dyDescent="0.3">
      <c r="A66" s="221"/>
      <c r="B66" s="221"/>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c r="AA66" s="221"/>
      <c r="AB66" s="221"/>
      <c r="AC66" s="221"/>
      <c r="AD66" s="221"/>
    </row>
    <row r="67" spans="1:30" ht="15.75" customHeight="1" x14ac:dyDescent="0.3">
      <c r="A67" s="221"/>
      <c r="B67" s="221"/>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c r="AA67" s="221"/>
      <c r="AB67" s="221"/>
      <c r="AC67" s="221"/>
      <c r="AD67" s="221"/>
    </row>
    <row r="68" spans="1:30" ht="15.75" customHeight="1" x14ac:dyDescent="0.3">
      <c r="A68" s="221"/>
      <c r="B68" s="221"/>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c r="AA68" s="221"/>
      <c r="AB68" s="221"/>
      <c r="AC68" s="221"/>
      <c r="AD68" s="221"/>
    </row>
    <row r="69" spans="1:30" ht="15.75" customHeight="1" x14ac:dyDescent="0.3">
      <c r="A69" s="221"/>
      <c r="B69" s="221"/>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c r="AA69" s="221"/>
      <c r="AB69" s="221"/>
      <c r="AC69" s="221"/>
      <c r="AD69" s="221"/>
    </row>
    <row r="70" spans="1:30" ht="15.75" customHeight="1" x14ac:dyDescent="0.3">
      <c r="A70" s="221"/>
      <c r="B70" s="221"/>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c r="AA70" s="221"/>
      <c r="AB70" s="221"/>
      <c r="AC70" s="221"/>
      <c r="AD70" s="221"/>
    </row>
    <row r="71" spans="1:30" ht="15.75" customHeight="1" x14ac:dyDescent="0.3">
      <c r="A71" s="221"/>
      <c r="B71" s="221"/>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c r="AA71" s="221"/>
      <c r="AB71" s="221"/>
      <c r="AC71" s="221"/>
      <c r="AD71" s="221"/>
    </row>
    <row r="72" spans="1:30" ht="15.75" customHeight="1" x14ac:dyDescent="0.3">
      <c r="A72" s="221"/>
      <c r="B72" s="221"/>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c r="AA72" s="221"/>
      <c r="AB72" s="221"/>
      <c r="AC72" s="221"/>
      <c r="AD72" s="221"/>
    </row>
    <row r="73" spans="1:30" ht="15.75" customHeigh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row>
    <row r="74" spans="1:30" ht="15.75" customHeight="1" x14ac:dyDescent="0.3">
      <c r="A74" s="221"/>
      <c r="B74" s="221"/>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c r="AA74" s="221"/>
      <c r="AB74" s="221"/>
      <c r="AC74" s="221"/>
      <c r="AD74" s="221"/>
    </row>
    <row r="75" spans="1:30" ht="15.75" customHeight="1" x14ac:dyDescent="0.3">
      <c r="A75" s="221"/>
      <c r="B75" s="22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row>
    <row r="76" spans="1:30" ht="15.75" customHeight="1" x14ac:dyDescent="0.3">
      <c r="A76" s="221"/>
      <c r="B76" s="221"/>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c r="AA76" s="221"/>
      <c r="AB76" s="221"/>
      <c r="AC76" s="221"/>
      <c r="AD76" s="221"/>
    </row>
    <row r="77" spans="1:30" ht="15.75" customHeight="1" x14ac:dyDescent="0.3">
      <c r="A77" s="221"/>
      <c r="B77" s="22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row>
    <row r="78" spans="1:30" ht="15.75" customHeight="1" x14ac:dyDescent="0.3">
      <c r="A78" s="221"/>
      <c r="B78" s="221"/>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c r="AA78" s="221"/>
      <c r="AB78" s="221"/>
      <c r="AC78" s="221"/>
      <c r="AD78" s="221"/>
    </row>
    <row r="79" spans="1:30" ht="15.75" customHeight="1" x14ac:dyDescent="0.3">
      <c r="A79" s="221"/>
      <c r="B79" s="221"/>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c r="AC79" s="221"/>
      <c r="AD79" s="221"/>
    </row>
    <row r="80" spans="1:30" ht="15.75" customHeight="1" x14ac:dyDescent="0.3">
      <c r="A80" s="221"/>
      <c r="B80" s="221"/>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c r="AA80" s="221"/>
      <c r="AB80" s="221"/>
      <c r="AC80" s="221"/>
      <c r="AD80" s="221"/>
    </row>
    <row r="81" spans="1:30" ht="15.75" customHeight="1" x14ac:dyDescent="0.3">
      <c r="A81" s="221"/>
      <c r="B81" s="221"/>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c r="AC81" s="221"/>
      <c r="AD81" s="221"/>
    </row>
    <row r="82" spans="1:30" ht="15.75" customHeight="1" x14ac:dyDescent="0.3">
      <c r="A82" s="221"/>
      <c r="B82" s="221"/>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c r="AA82" s="221"/>
      <c r="AB82" s="221"/>
      <c r="AC82" s="221"/>
      <c r="AD82" s="221"/>
    </row>
    <row r="83" spans="1:30" ht="15.75" customHeight="1" x14ac:dyDescent="0.3">
      <c r="A83" s="221"/>
      <c r="B83" s="221"/>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c r="AA83" s="221"/>
      <c r="AB83" s="221"/>
      <c r="AC83" s="221"/>
      <c r="AD83" s="221"/>
    </row>
    <row r="84" spans="1:30" ht="15.75" customHeight="1" x14ac:dyDescent="0.3">
      <c r="A84" s="221"/>
      <c r="B84" s="221"/>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c r="AA84" s="221"/>
      <c r="AB84" s="221"/>
      <c r="AC84" s="221"/>
      <c r="AD84" s="221"/>
    </row>
    <row r="85" spans="1:30" ht="15.75" customHeight="1" x14ac:dyDescent="0.3">
      <c r="A85" s="221"/>
      <c r="B85" s="221"/>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c r="AA85" s="221"/>
      <c r="AB85" s="221"/>
      <c r="AC85" s="221"/>
      <c r="AD85" s="221"/>
    </row>
    <row r="86" spans="1:30" ht="15.75" customHeight="1" x14ac:dyDescent="0.3">
      <c r="A86" s="221"/>
      <c r="B86" s="221"/>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c r="AA86" s="221"/>
      <c r="AB86" s="221"/>
      <c r="AC86" s="221"/>
      <c r="AD86" s="221"/>
    </row>
    <row r="87" spans="1:30" ht="15.75" customHeight="1" x14ac:dyDescent="0.3">
      <c r="A87" s="221"/>
      <c r="B87" s="221"/>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c r="AC87" s="221"/>
      <c r="AD87" s="221"/>
    </row>
    <row r="88" spans="1:30" ht="15.75" customHeight="1" x14ac:dyDescent="0.3">
      <c r="A88" s="221"/>
      <c r="B88" s="221"/>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row>
    <row r="89" spans="1:30" ht="15.75" customHeight="1" x14ac:dyDescent="0.3">
      <c r="A89" s="221"/>
      <c r="B89" s="221"/>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row>
    <row r="90" spans="1:30" ht="15.75" customHeight="1" x14ac:dyDescent="0.3">
      <c r="A90" s="221"/>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row>
    <row r="91" spans="1:30" ht="15.75" customHeight="1" x14ac:dyDescent="0.3">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row>
    <row r="92" spans="1:30" ht="15.75" customHeight="1" x14ac:dyDescent="0.3">
      <c r="A92" s="221"/>
      <c r="B92" s="221"/>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row>
    <row r="93" spans="1:30" ht="15.75" customHeight="1" x14ac:dyDescent="0.3">
      <c r="A93" s="221"/>
      <c r="B93" s="221"/>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row>
    <row r="94" spans="1:30" ht="15.75" customHeight="1" x14ac:dyDescent="0.3">
      <c r="A94" s="221"/>
      <c r="B94" s="221"/>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row>
    <row r="95" spans="1:30" ht="15.75" customHeight="1" x14ac:dyDescent="0.3">
      <c r="A95" s="221"/>
      <c r="B95" s="221"/>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row>
    <row r="96" spans="1:30" ht="15.75" customHeight="1" x14ac:dyDescent="0.3">
      <c r="A96" s="221"/>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row>
    <row r="97" spans="1:30" ht="15.75" customHeight="1" x14ac:dyDescent="0.3">
      <c r="A97" s="221"/>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c r="AC97" s="221"/>
      <c r="AD97" s="221"/>
    </row>
    <row r="98" spans="1:30" ht="15.75" customHeight="1" x14ac:dyDescent="0.3">
      <c r="A98" s="221"/>
      <c r="B98" s="221"/>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c r="AA98" s="221"/>
      <c r="AB98" s="221"/>
      <c r="AC98" s="221"/>
      <c r="AD98" s="221"/>
    </row>
    <row r="99" spans="1:30" ht="15.75" customHeight="1" x14ac:dyDescent="0.3">
      <c r="A99" s="221"/>
      <c r="B99" s="221"/>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c r="AA99" s="221"/>
      <c r="AB99" s="221"/>
      <c r="AC99" s="221"/>
      <c r="AD99" s="221"/>
    </row>
    <row r="100" spans="1:30" ht="15.75" customHeight="1" x14ac:dyDescent="0.3">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c r="AC100" s="221"/>
      <c r="AD100" s="221"/>
    </row>
    <row r="101" spans="1:30" ht="15.75" customHeight="1" x14ac:dyDescent="0.3">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c r="AC101" s="221"/>
      <c r="AD101" s="221"/>
    </row>
    <row r="102" spans="1:30" ht="15.75" customHeight="1" x14ac:dyDescent="0.3">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c r="AA102" s="221"/>
      <c r="AB102" s="221"/>
      <c r="AC102" s="221"/>
      <c r="AD102" s="221"/>
    </row>
    <row r="103" spans="1:30" ht="15.75" customHeight="1" x14ac:dyDescent="0.3">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c r="AA103" s="221"/>
      <c r="AB103" s="221"/>
      <c r="AC103" s="221"/>
      <c r="AD103" s="221"/>
    </row>
    <row r="104" spans="1:30" ht="15.75" customHeight="1" x14ac:dyDescent="0.3">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c r="AA104" s="221"/>
      <c r="AB104" s="221"/>
      <c r="AC104" s="221"/>
      <c r="AD104" s="221"/>
    </row>
    <row r="105" spans="1:30" ht="15.75" customHeight="1" x14ac:dyDescent="0.3">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c r="AA105" s="221"/>
      <c r="AB105" s="221"/>
      <c r="AC105" s="221"/>
      <c r="AD105" s="221"/>
    </row>
    <row r="106" spans="1:30" ht="15.75" customHeight="1" x14ac:dyDescent="0.3">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c r="AA106" s="221"/>
      <c r="AB106" s="221"/>
      <c r="AC106" s="221"/>
      <c r="AD106" s="221"/>
    </row>
    <row r="107" spans="1:30" ht="15.75" customHeight="1" x14ac:dyDescent="0.3">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c r="AA107" s="221"/>
      <c r="AB107" s="221"/>
      <c r="AC107" s="221"/>
      <c r="AD107" s="221"/>
    </row>
    <row r="108" spans="1:30" ht="15.75" customHeight="1" x14ac:dyDescent="0.3">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c r="AC108" s="221"/>
      <c r="AD108" s="221"/>
    </row>
    <row r="109" spans="1:30" ht="15.75" customHeight="1" x14ac:dyDescent="0.3">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c r="AA109" s="221"/>
      <c r="AB109" s="221"/>
      <c r="AC109" s="221"/>
      <c r="AD109" s="221"/>
    </row>
    <row r="110" spans="1:30" ht="15.75" customHeight="1" x14ac:dyDescent="0.3">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c r="AA110" s="221"/>
      <c r="AB110" s="221"/>
      <c r="AC110" s="221"/>
      <c r="AD110" s="221"/>
    </row>
    <row r="111" spans="1:30" ht="15.75" customHeight="1" x14ac:dyDescent="0.3">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c r="AA111" s="221"/>
      <c r="AB111" s="221"/>
      <c r="AC111" s="221"/>
      <c r="AD111" s="221"/>
    </row>
    <row r="112" spans="1:30" ht="15.75" customHeight="1" x14ac:dyDescent="0.3">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c r="AA112" s="221"/>
      <c r="AB112" s="221"/>
      <c r="AC112" s="221"/>
      <c r="AD112" s="221"/>
    </row>
    <row r="113" spans="1:30" ht="15.75" customHeight="1" x14ac:dyDescent="0.3">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c r="AA113" s="221"/>
      <c r="AB113" s="221"/>
      <c r="AC113" s="221"/>
      <c r="AD113" s="221"/>
    </row>
    <row r="114" spans="1:30" ht="15.75" customHeight="1" x14ac:dyDescent="0.3">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c r="AA114" s="221"/>
      <c r="AB114" s="221"/>
      <c r="AC114" s="221"/>
      <c r="AD114" s="221"/>
    </row>
    <row r="115" spans="1:30" ht="15.75" customHeight="1" x14ac:dyDescent="0.3">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c r="AC115" s="221"/>
      <c r="AD115" s="221"/>
    </row>
    <row r="116" spans="1:30" ht="15.75" customHeight="1" x14ac:dyDescent="0.3">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c r="AA116" s="221"/>
      <c r="AB116" s="221"/>
      <c r="AC116" s="221"/>
      <c r="AD116" s="221"/>
    </row>
    <row r="117" spans="1:30" ht="15.75" customHeight="1" x14ac:dyDescent="0.3">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c r="AC117" s="221"/>
      <c r="AD117" s="221"/>
    </row>
    <row r="118" spans="1:30" ht="15.75" customHeight="1" x14ac:dyDescent="0.3">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c r="AA118" s="221"/>
      <c r="AB118" s="221"/>
      <c r="AC118" s="221"/>
      <c r="AD118" s="221"/>
    </row>
    <row r="119" spans="1:30" ht="15.75" customHeight="1" x14ac:dyDescent="0.3">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c r="AA119" s="221"/>
      <c r="AB119" s="221"/>
      <c r="AC119" s="221"/>
      <c r="AD119" s="221"/>
    </row>
    <row r="120" spans="1:30" ht="15.75" customHeight="1" x14ac:dyDescent="0.3">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c r="AA120" s="221"/>
      <c r="AB120" s="221"/>
      <c r="AC120" s="221"/>
      <c r="AD120" s="221"/>
    </row>
    <row r="121" spans="1:30" ht="15.75" customHeight="1" x14ac:dyDescent="0.3">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c r="AA121" s="221"/>
      <c r="AB121" s="221"/>
      <c r="AC121" s="221"/>
      <c r="AD121" s="221"/>
    </row>
    <row r="122" spans="1:30" ht="15.75" customHeight="1" x14ac:dyDescent="0.3">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c r="AA122" s="221"/>
      <c r="AB122" s="221"/>
      <c r="AC122" s="221"/>
      <c r="AD122" s="221"/>
    </row>
    <row r="123" spans="1:30" ht="15.75" customHeight="1" x14ac:dyDescent="0.3">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c r="AA123" s="221"/>
      <c r="AB123" s="221"/>
      <c r="AC123" s="221"/>
      <c r="AD123" s="221"/>
    </row>
    <row r="124" spans="1:30" ht="15.75" customHeight="1" x14ac:dyDescent="0.3">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c r="AA124" s="221"/>
      <c r="AB124" s="221"/>
      <c r="AC124" s="221"/>
      <c r="AD124" s="221"/>
    </row>
    <row r="125" spans="1:30" ht="15.75" customHeight="1" x14ac:dyDescent="0.3">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c r="AC125" s="221"/>
      <c r="AD125" s="221"/>
    </row>
    <row r="126" spans="1:30" ht="15.75" customHeight="1" x14ac:dyDescent="0.3">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c r="AA126" s="221"/>
      <c r="AB126" s="221"/>
      <c r="AC126" s="221"/>
      <c r="AD126" s="221"/>
    </row>
    <row r="127" spans="1:30" ht="15.75" customHeight="1" x14ac:dyDescent="0.3">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c r="AC127" s="221"/>
      <c r="AD127" s="221"/>
    </row>
    <row r="128" spans="1:30" ht="15.75" customHeight="1" x14ac:dyDescent="0.3">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c r="AA128" s="221"/>
      <c r="AB128" s="221"/>
      <c r="AC128" s="221"/>
      <c r="AD128" s="221"/>
    </row>
    <row r="129" spans="1:30" ht="15.75" customHeight="1" x14ac:dyDescent="0.3">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c r="AC129" s="221"/>
      <c r="AD129" s="221"/>
    </row>
    <row r="130" spans="1:30" ht="15.75" customHeight="1" x14ac:dyDescent="0.3">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c r="AA130" s="221"/>
      <c r="AB130" s="221"/>
      <c r="AC130" s="221"/>
      <c r="AD130" s="221"/>
    </row>
    <row r="131" spans="1:30" ht="15.75" customHeight="1" x14ac:dyDescent="0.3">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c r="AA131" s="221"/>
      <c r="AB131" s="221"/>
      <c r="AC131" s="221"/>
      <c r="AD131" s="221"/>
    </row>
    <row r="132" spans="1:30" ht="15.75" customHeight="1" x14ac:dyDescent="0.3">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c r="AA132" s="221"/>
      <c r="AB132" s="221"/>
      <c r="AC132" s="221"/>
      <c r="AD132" s="221"/>
    </row>
    <row r="133" spans="1:30" ht="15.75" customHeight="1" x14ac:dyDescent="0.3">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c r="AA133" s="221"/>
      <c r="AB133" s="221"/>
      <c r="AC133" s="221"/>
      <c r="AD133" s="221"/>
    </row>
    <row r="134" spans="1:30" ht="15.75" customHeight="1" x14ac:dyDescent="0.3">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c r="AA134" s="221"/>
      <c r="AB134" s="221"/>
      <c r="AC134" s="221"/>
      <c r="AD134" s="221"/>
    </row>
    <row r="135" spans="1:30" ht="15.75" customHeight="1" x14ac:dyDescent="0.3">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c r="AC135" s="221"/>
      <c r="AD135" s="221"/>
    </row>
    <row r="136" spans="1:30" ht="15.75" customHeight="1" x14ac:dyDescent="0.3">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c r="AA136" s="221"/>
      <c r="AB136" s="221"/>
      <c r="AC136" s="221"/>
      <c r="AD136" s="221"/>
    </row>
    <row r="137" spans="1:30" ht="15.75" customHeight="1" x14ac:dyDescent="0.3">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c r="AA137" s="221"/>
      <c r="AB137" s="221"/>
      <c r="AC137" s="221"/>
      <c r="AD137" s="221"/>
    </row>
    <row r="138" spans="1:30" ht="15.75" customHeight="1" x14ac:dyDescent="0.3">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c r="AA138" s="221"/>
      <c r="AB138" s="221"/>
      <c r="AC138" s="221"/>
      <c r="AD138" s="221"/>
    </row>
    <row r="139" spans="1:30" ht="15.75" customHeight="1" x14ac:dyDescent="0.3">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c r="AA139" s="221"/>
      <c r="AB139" s="221"/>
      <c r="AC139" s="221"/>
      <c r="AD139" s="221"/>
    </row>
    <row r="140" spans="1:30" ht="15.75" customHeight="1" x14ac:dyDescent="0.3">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c r="AA140" s="221"/>
      <c r="AB140" s="221"/>
      <c r="AC140" s="221"/>
      <c r="AD140" s="221"/>
    </row>
    <row r="141" spans="1:30" ht="15.75" customHeight="1" x14ac:dyDescent="0.3">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c r="AA141" s="221"/>
      <c r="AB141" s="221"/>
      <c r="AC141" s="221"/>
      <c r="AD141" s="221"/>
    </row>
    <row r="142" spans="1:30" ht="15.75" customHeight="1" x14ac:dyDescent="0.3">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c r="AA142" s="221"/>
      <c r="AB142" s="221"/>
      <c r="AC142" s="221"/>
      <c r="AD142" s="221"/>
    </row>
    <row r="143" spans="1:30" ht="15.75" customHeight="1" x14ac:dyDescent="0.3">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c r="AA143" s="221"/>
      <c r="AB143" s="221"/>
      <c r="AC143" s="221"/>
      <c r="AD143" s="221"/>
    </row>
    <row r="144" spans="1:30" ht="15.75" customHeight="1" x14ac:dyDescent="0.3">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c r="AA144" s="221"/>
      <c r="AB144" s="221"/>
      <c r="AC144" s="221"/>
      <c r="AD144" s="221"/>
    </row>
    <row r="145" spans="1:30" ht="15.75" customHeight="1" x14ac:dyDescent="0.3">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c r="AA145" s="221"/>
      <c r="AB145" s="221"/>
      <c r="AC145" s="221"/>
      <c r="AD145" s="221"/>
    </row>
    <row r="146" spans="1:30" ht="15.75" customHeight="1" x14ac:dyDescent="0.3">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c r="AC146" s="221"/>
      <c r="AD146" s="221"/>
    </row>
    <row r="147" spans="1:30" ht="15.75" customHeight="1" x14ac:dyDescent="0.3">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c r="AA147" s="221"/>
      <c r="AB147" s="221"/>
      <c r="AC147" s="221"/>
      <c r="AD147" s="221"/>
    </row>
    <row r="148" spans="1:30" ht="15.75" customHeight="1" x14ac:dyDescent="0.3">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c r="AA148" s="221"/>
      <c r="AB148" s="221"/>
      <c r="AC148" s="221"/>
      <c r="AD148" s="221"/>
    </row>
    <row r="149" spans="1:30" ht="15.75" customHeight="1" x14ac:dyDescent="0.3">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row>
    <row r="150" spans="1:30" ht="15.75" customHeight="1" x14ac:dyDescent="0.3">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c r="AA150" s="221"/>
      <c r="AB150" s="221"/>
      <c r="AC150" s="221"/>
      <c r="AD150" s="221"/>
    </row>
    <row r="151" spans="1:30" ht="15.75" customHeight="1" x14ac:dyDescent="0.3">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c r="AA151" s="221"/>
      <c r="AB151" s="221"/>
      <c r="AC151" s="221"/>
      <c r="AD151" s="221"/>
    </row>
    <row r="152" spans="1:30" ht="15.75" customHeight="1" x14ac:dyDescent="0.3">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c r="AC152" s="221"/>
      <c r="AD152" s="221"/>
    </row>
    <row r="153" spans="1:30" ht="15.75" customHeight="1" x14ac:dyDescent="0.3">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c r="AA153" s="221"/>
      <c r="AB153" s="221"/>
      <c r="AC153" s="221"/>
      <c r="AD153" s="221"/>
    </row>
    <row r="154" spans="1:30" ht="15.75" customHeight="1" x14ac:dyDescent="0.3">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c r="AA154" s="221"/>
      <c r="AB154" s="221"/>
      <c r="AC154" s="221"/>
      <c r="AD154" s="221"/>
    </row>
    <row r="155" spans="1:30" ht="15.75" customHeight="1" x14ac:dyDescent="0.3">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c r="AA155" s="221"/>
      <c r="AB155" s="221"/>
      <c r="AC155" s="221"/>
      <c r="AD155" s="221"/>
    </row>
    <row r="156" spans="1:30" ht="15.75" customHeight="1" x14ac:dyDescent="0.3">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c r="AC156" s="221"/>
      <c r="AD156" s="221"/>
    </row>
    <row r="157" spans="1:30" ht="15.75" customHeight="1" x14ac:dyDescent="0.3">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c r="AA157" s="221"/>
      <c r="AB157" s="221"/>
      <c r="AC157" s="221"/>
      <c r="AD157" s="221"/>
    </row>
    <row r="158" spans="1:30" ht="15.75" customHeight="1" x14ac:dyDescent="0.3">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c r="AA158" s="221"/>
      <c r="AB158" s="221"/>
      <c r="AC158" s="221"/>
      <c r="AD158" s="221"/>
    </row>
    <row r="159" spans="1:30" ht="15.75" customHeight="1" x14ac:dyDescent="0.3">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c r="AC159" s="221"/>
      <c r="AD159" s="221"/>
    </row>
    <row r="160" spans="1:30" ht="15.75" customHeight="1" x14ac:dyDescent="0.3">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c r="AC160" s="221"/>
      <c r="AD160" s="221"/>
    </row>
    <row r="161" spans="1:30" ht="15.75" customHeight="1" x14ac:dyDescent="0.3">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c r="AA161" s="221"/>
      <c r="AB161" s="221"/>
      <c r="AC161" s="221"/>
      <c r="AD161" s="221"/>
    </row>
    <row r="162" spans="1:30" ht="15.75" customHeight="1" x14ac:dyDescent="0.3">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c r="AA162" s="221"/>
      <c r="AB162" s="221"/>
      <c r="AC162" s="221"/>
      <c r="AD162" s="221"/>
    </row>
    <row r="163" spans="1:30" ht="15.75" customHeight="1" x14ac:dyDescent="0.3">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c r="AA163" s="221"/>
      <c r="AB163" s="221"/>
      <c r="AC163" s="221"/>
      <c r="AD163" s="221"/>
    </row>
    <row r="164" spans="1:30" ht="15.75" customHeight="1" x14ac:dyDescent="0.3">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c r="AA164" s="221"/>
      <c r="AB164" s="221"/>
      <c r="AC164" s="221"/>
      <c r="AD164" s="221"/>
    </row>
    <row r="165" spans="1:30" ht="15.75" customHeight="1" x14ac:dyDescent="0.3">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c r="AA165" s="221"/>
      <c r="AB165" s="221"/>
      <c r="AC165" s="221"/>
      <c r="AD165" s="221"/>
    </row>
    <row r="166" spans="1:30" ht="15.75" customHeight="1" x14ac:dyDescent="0.3">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c r="AA166" s="221"/>
      <c r="AB166" s="221"/>
      <c r="AC166" s="221"/>
      <c r="AD166" s="221"/>
    </row>
    <row r="167" spans="1:30" ht="15.75" customHeight="1" x14ac:dyDescent="0.3">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c r="AA167" s="221"/>
      <c r="AB167" s="221"/>
      <c r="AC167" s="221"/>
      <c r="AD167" s="221"/>
    </row>
    <row r="168" spans="1:30" ht="15.75" customHeight="1" x14ac:dyDescent="0.3">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c r="AA168" s="221"/>
      <c r="AB168" s="221"/>
      <c r="AC168" s="221"/>
      <c r="AD168" s="221"/>
    </row>
    <row r="169" spans="1:30" ht="15.75" customHeight="1" x14ac:dyDescent="0.3">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c r="AA169" s="221"/>
      <c r="AB169" s="221"/>
      <c r="AC169" s="221"/>
      <c r="AD169" s="221"/>
    </row>
    <row r="170" spans="1:30" ht="15.75" customHeight="1" x14ac:dyDescent="0.3">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c r="AA170" s="221"/>
      <c r="AB170" s="221"/>
      <c r="AC170" s="221"/>
      <c r="AD170" s="221"/>
    </row>
    <row r="171" spans="1:30" ht="15.75" customHeight="1" x14ac:dyDescent="0.3">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c r="AA171" s="221"/>
      <c r="AB171" s="221"/>
      <c r="AC171" s="221"/>
      <c r="AD171" s="221"/>
    </row>
    <row r="172" spans="1:30" ht="15.75" customHeight="1" x14ac:dyDescent="0.3">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c r="AA172" s="221"/>
      <c r="AB172" s="221"/>
      <c r="AC172" s="221"/>
      <c r="AD172" s="221"/>
    </row>
    <row r="173" spans="1:30" ht="15.75" customHeight="1" x14ac:dyDescent="0.3">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c r="AA173" s="221"/>
      <c r="AB173" s="221"/>
      <c r="AC173" s="221"/>
      <c r="AD173" s="221"/>
    </row>
    <row r="174" spans="1:30" ht="15.75" customHeight="1" x14ac:dyDescent="0.3">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c r="AA174" s="221"/>
      <c r="AB174" s="221"/>
      <c r="AC174" s="221"/>
      <c r="AD174" s="221"/>
    </row>
    <row r="175" spans="1:30" ht="15.75" customHeight="1" x14ac:dyDescent="0.3">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c r="AA175" s="221"/>
      <c r="AB175" s="221"/>
      <c r="AC175" s="221"/>
      <c r="AD175" s="221"/>
    </row>
    <row r="176" spans="1:30" ht="15.75" customHeight="1" x14ac:dyDescent="0.3">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c r="AA176" s="221"/>
      <c r="AB176" s="221"/>
      <c r="AC176" s="221"/>
      <c r="AD176" s="221"/>
    </row>
    <row r="177" spans="1:30" ht="15.75" customHeight="1" x14ac:dyDescent="0.3">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c r="AA177" s="221"/>
      <c r="AB177" s="221"/>
      <c r="AC177" s="221"/>
      <c r="AD177" s="221"/>
    </row>
    <row r="178" spans="1:30" ht="15.75" customHeight="1" x14ac:dyDescent="0.3">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c r="AA178" s="221"/>
      <c r="AB178" s="221"/>
      <c r="AC178" s="221"/>
      <c r="AD178" s="221"/>
    </row>
    <row r="179" spans="1:30" ht="15.75" customHeight="1" x14ac:dyDescent="0.3">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c r="AA179" s="221"/>
      <c r="AB179" s="221"/>
      <c r="AC179" s="221"/>
      <c r="AD179" s="221"/>
    </row>
    <row r="180" spans="1:30" ht="15.75" customHeight="1" x14ac:dyDescent="0.3">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c r="AA180" s="221"/>
      <c r="AB180" s="221"/>
      <c r="AC180" s="221"/>
      <c r="AD180" s="221"/>
    </row>
    <row r="181" spans="1:30" ht="15.75" customHeight="1" x14ac:dyDescent="0.3">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c r="AA181" s="221"/>
      <c r="AB181" s="221"/>
      <c r="AC181" s="221"/>
      <c r="AD181" s="221"/>
    </row>
    <row r="182" spans="1:30" ht="15.75" customHeight="1" x14ac:dyDescent="0.3">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c r="AA182" s="221"/>
      <c r="AB182" s="221"/>
      <c r="AC182" s="221"/>
      <c r="AD182" s="221"/>
    </row>
    <row r="183" spans="1:30" ht="15.75" customHeight="1" x14ac:dyDescent="0.3">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c r="AA183" s="221"/>
      <c r="AB183" s="221"/>
      <c r="AC183" s="221"/>
      <c r="AD183" s="221"/>
    </row>
    <row r="184" spans="1:30" ht="15.75" customHeight="1" x14ac:dyDescent="0.3">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c r="AA184" s="221"/>
      <c r="AB184" s="221"/>
      <c r="AC184" s="221"/>
      <c r="AD184" s="221"/>
    </row>
    <row r="185" spans="1:30" ht="15.75" customHeight="1" x14ac:dyDescent="0.3">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c r="AA185" s="221"/>
      <c r="AB185" s="221"/>
      <c r="AC185" s="221"/>
      <c r="AD185" s="221"/>
    </row>
    <row r="186" spans="1:30" ht="15.75" customHeight="1" x14ac:dyDescent="0.3">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c r="AA186" s="221"/>
      <c r="AB186" s="221"/>
      <c r="AC186" s="221"/>
      <c r="AD186" s="221"/>
    </row>
    <row r="187" spans="1:30" ht="15.75" customHeight="1" x14ac:dyDescent="0.3">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c r="AA187" s="221"/>
      <c r="AB187" s="221"/>
      <c r="AC187" s="221"/>
      <c r="AD187" s="221"/>
    </row>
    <row r="188" spans="1:30" ht="15.75" customHeight="1" x14ac:dyDescent="0.3">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c r="AA188" s="221"/>
      <c r="AB188" s="221"/>
      <c r="AC188" s="221"/>
      <c r="AD188" s="221"/>
    </row>
    <row r="189" spans="1:30" ht="15.75" customHeight="1" x14ac:dyDescent="0.3">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c r="AA189" s="221"/>
      <c r="AB189" s="221"/>
      <c r="AC189" s="221"/>
      <c r="AD189" s="221"/>
    </row>
    <row r="190" spans="1:30" ht="15.75" customHeight="1" x14ac:dyDescent="0.3">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c r="AA190" s="221"/>
      <c r="AB190" s="221"/>
      <c r="AC190" s="221"/>
      <c r="AD190" s="221"/>
    </row>
    <row r="191" spans="1:30" ht="15.75" customHeight="1" x14ac:dyDescent="0.3">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c r="AA191" s="221"/>
      <c r="AB191" s="221"/>
      <c r="AC191" s="221"/>
      <c r="AD191" s="221"/>
    </row>
    <row r="192" spans="1:30" ht="15.75" customHeight="1" x14ac:dyDescent="0.3">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c r="AA192" s="221"/>
      <c r="AB192" s="221"/>
      <c r="AC192" s="221"/>
      <c r="AD192" s="221"/>
    </row>
    <row r="193" spans="1:30" ht="15.75" customHeight="1" x14ac:dyDescent="0.3">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c r="AA193" s="221"/>
      <c r="AB193" s="221"/>
      <c r="AC193" s="221"/>
      <c r="AD193" s="221"/>
    </row>
    <row r="194" spans="1:30" ht="15.75" customHeight="1" x14ac:dyDescent="0.3">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c r="AA194" s="221"/>
      <c r="AB194" s="221"/>
      <c r="AC194" s="221"/>
      <c r="AD194" s="221"/>
    </row>
    <row r="195" spans="1:30" ht="15.75" customHeight="1" x14ac:dyDescent="0.3">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c r="AA195" s="221"/>
      <c r="AB195" s="221"/>
      <c r="AC195" s="221"/>
      <c r="AD195" s="221"/>
    </row>
    <row r="196" spans="1:30" ht="15.75" customHeight="1" x14ac:dyDescent="0.3">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c r="AA196" s="221"/>
      <c r="AB196" s="221"/>
      <c r="AC196" s="221"/>
      <c r="AD196" s="221"/>
    </row>
    <row r="197" spans="1:30" ht="15.75" customHeight="1" x14ac:dyDescent="0.3">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c r="AA197" s="221"/>
      <c r="AB197" s="221"/>
      <c r="AC197" s="221"/>
      <c r="AD197" s="221"/>
    </row>
    <row r="198" spans="1:30" ht="15.75" customHeight="1" x14ac:dyDescent="0.3">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c r="AA198" s="221"/>
      <c r="AB198" s="221"/>
      <c r="AC198" s="221"/>
      <c r="AD198" s="221"/>
    </row>
    <row r="199" spans="1:30" ht="15.75" customHeight="1" x14ac:dyDescent="0.3">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c r="AA199" s="221"/>
      <c r="AB199" s="221"/>
      <c r="AC199" s="221"/>
      <c r="AD199" s="221"/>
    </row>
    <row r="200" spans="1:30" ht="15.75" customHeight="1" x14ac:dyDescent="0.3">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c r="AA200" s="221"/>
      <c r="AB200" s="221"/>
      <c r="AC200" s="221"/>
      <c r="AD200" s="221"/>
    </row>
    <row r="201" spans="1:30" ht="15.75" customHeight="1" x14ac:dyDescent="0.3">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c r="AA201" s="221"/>
      <c r="AB201" s="221"/>
      <c r="AC201" s="221"/>
      <c r="AD201" s="221"/>
    </row>
    <row r="202" spans="1:30" ht="15.75" customHeight="1" x14ac:dyDescent="0.3">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c r="AA202" s="221"/>
      <c r="AB202" s="221"/>
      <c r="AC202" s="221"/>
      <c r="AD202" s="221"/>
    </row>
    <row r="203" spans="1:30" ht="15.75" customHeight="1" x14ac:dyDescent="0.3">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c r="AA203" s="221"/>
      <c r="AB203" s="221"/>
      <c r="AC203" s="221"/>
      <c r="AD203" s="221"/>
    </row>
    <row r="204" spans="1:30" ht="15.75" customHeight="1" x14ac:dyDescent="0.3">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c r="AA204" s="221"/>
      <c r="AB204" s="221"/>
      <c r="AC204" s="221"/>
      <c r="AD204" s="221"/>
    </row>
    <row r="205" spans="1:30" ht="15.75" customHeight="1" x14ac:dyDescent="0.3">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c r="AA205" s="221"/>
      <c r="AB205" s="221"/>
      <c r="AC205" s="221"/>
      <c r="AD205" s="221"/>
    </row>
    <row r="206" spans="1:30" ht="15.75" customHeight="1" x14ac:dyDescent="0.3">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c r="AA206" s="221"/>
      <c r="AB206" s="221"/>
      <c r="AC206" s="221"/>
      <c r="AD206" s="221"/>
    </row>
    <row r="207" spans="1:30" ht="15.75" customHeight="1" x14ac:dyDescent="0.3">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c r="AA207" s="221"/>
      <c r="AB207" s="221"/>
      <c r="AC207" s="221"/>
      <c r="AD207" s="221"/>
    </row>
    <row r="208" spans="1:30" ht="15.75" customHeight="1" x14ac:dyDescent="0.3">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c r="AA208" s="221"/>
      <c r="AB208" s="221"/>
      <c r="AC208" s="221"/>
      <c r="AD208" s="221"/>
    </row>
    <row r="209" spans="1:30" ht="15.75" customHeight="1" x14ac:dyDescent="0.3">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c r="AA209" s="221"/>
      <c r="AB209" s="221"/>
      <c r="AC209" s="221"/>
      <c r="AD209" s="221"/>
    </row>
    <row r="210" spans="1:30" ht="15.75" customHeight="1" x14ac:dyDescent="0.3">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c r="AA210" s="221"/>
      <c r="AB210" s="221"/>
      <c r="AC210" s="221"/>
      <c r="AD210" s="221"/>
    </row>
    <row r="211" spans="1:30" ht="15.75" customHeight="1" x14ac:dyDescent="0.3">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c r="AA211" s="221"/>
      <c r="AB211" s="221"/>
      <c r="AC211" s="221"/>
      <c r="AD211" s="221"/>
    </row>
    <row r="212" spans="1:30" ht="15.75" customHeight="1" x14ac:dyDescent="0.3">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c r="AA212" s="221"/>
      <c r="AB212" s="221"/>
      <c r="AC212" s="221"/>
      <c r="AD212" s="221"/>
    </row>
    <row r="213" spans="1:30" ht="15.75" customHeight="1" x14ac:dyDescent="0.3">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c r="AA213" s="221"/>
      <c r="AB213" s="221"/>
      <c r="AC213" s="221"/>
      <c r="AD213" s="221"/>
    </row>
    <row r="214" spans="1:30" ht="15.75" customHeight="1" x14ac:dyDescent="0.3">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c r="AA214" s="221"/>
      <c r="AB214" s="221"/>
      <c r="AC214" s="221"/>
      <c r="AD214" s="221"/>
    </row>
    <row r="215" spans="1:30" ht="15.75" customHeight="1" x14ac:dyDescent="0.3">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c r="AA215" s="221"/>
      <c r="AB215" s="221"/>
      <c r="AC215" s="221"/>
      <c r="AD215" s="221"/>
    </row>
    <row r="216" spans="1:30" ht="15.75" customHeight="1" x14ac:dyDescent="0.3">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c r="AA216" s="221"/>
      <c r="AB216" s="221"/>
      <c r="AC216" s="221"/>
      <c r="AD216" s="221"/>
    </row>
    <row r="217" spans="1:30" ht="15.75" customHeight="1" x14ac:dyDescent="0.3">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c r="AA217" s="221"/>
      <c r="AB217" s="221"/>
      <c r="AC217" s="221"/>
      <c r="AD217" s="221"/>
    </row>
    <row r="218" spans="1:30" ht="15.75" customHeight="1" x14ac:dyDescent="0.3">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c r="AA218" s="221"/>
      <c r="AB218" s="221"/>
      <c r="AC218" s="221"/>
      <c r="AD218" s="221"/>
    </row>
    <row r="219" spans="1:30" ht="15.75" customHeight="1" x14ac:dyDescent="0.3">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c r="AA219" s="221"/>
      <c r="AB219" s="221"/>
      <c r="AC219" s="221"/>
      <c r="AD219" s="221"/>
    </row>
    <row r="220" spans="1:30" ht="15.75" customHeight="1" x14ac:dyDescent="0.3">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c r="AA220" s="221"/>
      <c r="AB220" s="221"/>
      <c r="AC220" s="221"/>
      <c r="AD220" s="221"/>
    </row>
    <row r="221" spans="1:30" ht="15.75" customHeight="1" x14ac:dyDescent="0.3">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c r="AA221" s="221"/>
      <c r="AB221" s="221"/>
      <c r="AC221" s="221"/>
      <c r="AD221" s="221"/>
    </row>
    <row r="222" spans="1:30" ht="15.75" customHeight="1" x14ac:dyDescent="0.3">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c r="AA222" s="221"/>
      <c r="AB222" s="221"/>
      <c r="AC222" s="221"/>
      <c r="AD222" s="221"/>
    </row>
    <row r="223" spans="1:30" ht="15.75" customHeight="1" x14ac:dyDescent="0.3">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c r="AA223" s="221"/>
      <c r="AB223" s="221"/>
      <c r="AC223" s="221"/>
      <c r="AD223" s="221"/>
    </row>
    <row r="224" spans="1:30" ht="15.75" customHeight="1" x14ac:dyDescent="0.3">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c r="AA224" s="221"/>
      <c r="AB224" s="221"/>
      <c r="AC224" s="221"/>
      <c r="AD224" s="221"/>
    </row>
    <row r="225" spans="1:30" ht="15.75" customHeight="1" x14ac:dyDescent="0.3">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c r="AA225" s="221"/>
      <c r="AB225" s="221"/>
      <c r="AC225" s="221"/>
      <c r="AD225" s="221"/>
    </row>
    <row r="226" spans="1:30" ht="15.75" customHeight="1" x14ac:dyDescent="0.3">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c r="AA226" s="221"/>
      <c r="AB226" s="221"/>
      <c r="AC226" s="221"/>
      <c r="AD226" s="221"/>
    </row>
    <row r="227" spans="1:30" ht="15.75" customHeight="1" x14ac:dyDescent="0.3">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c r="AA227" s="221"/>
      <c r="AB227" s="221"/>
      <c r="AC227" s="221"/>
      <c r="AD227" s="221"/>
    </row>
    <row r="228" spans="1:30" ht="15.75" customHeight="1" x14ac:dyDescent="0.3">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c r="AA228" s="221"/>
      <c r="AB228" s="221"/>
      <c r="AC228" s="221"/>
      <c r="AD228" s="221"/>
    </row>
    <row r="229" spans="1:30" ht="15.75" customHeight="1" x14ac:dyDescent="0.3">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c r="AA229" s="221"/>
      <c r="AB229" s="221"/>
      <c r="AC229" s="221"/>
      <c r="AD229" s="221"/>
    </row>
    <row r="230" spans="1:30" ht="15.75" customHeight="1" x14ac:dyDescent="0.3">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c r="AA230" s="221"/>
      <c r="AB230" s="221"/>
      <c r="AC230" s="221"/>
      <c r="AD230" s="221"/>
    </row>
    <row r="231" spans="1:30" ht="15.75" customHeight="1" x14ac:dyDescent="0.3">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c r="AA231" s="221"/>
      <c r="AB231" s="221"/>
      <c r="AC231" s="221"/>
      <c r="AD231" s="221"/>
    </row>
    <row r="232" spans="1:30" ht="15.75" customHeight="1" x14ac:dyDescent="0.3">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c r="AA232" s="221"/>
      <c r="AB232" s="221"/>
      <c r="AC232" s="221"/>
      <c r="AD232" s="221"/>
    </row>
    <row r="233" spans="1:30" ht="15.75" customHeight="1" x14ac:dyDescent="0.3">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c r="AA233" s="221"/>
      <c r="AB233" s="221"/>
      <c r="AC233" s="221"/>
      <c r="AD233" s="221"/>
    </row>
    <row r="234" spans="1:30" ht="15.75" customHeight="1" x14ac:dyDescent="0.3">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c r="AA234" s="221"/>
      <c r="AB234" s="221"/>
      <c r="AC234" s="221"/>
      <c r="AD234" s="221"/>
    </row>
    <row r="235" spans="1:30" ht="15.75" customHeight="1" x14ac:dyDescent="0.3">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c r="AA235" s="221"/>
      <c r="AB235" s="221"/>
      <c r="AC235" s="221"/>
      <c r="AD235" s="221"/>
    </row>
    <row r="236" spans="1:30" ht="15.75" customHeight="1" x14ac:dyDescent="0.3">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c r="AA236" s="221"/>
      <c r="AB236" s="221"/>
      <c r="AC236" s="221"/>
      <c r="AD236" s="221"/>
    </row>
    <row r="237" spans="1:30" ht="15.75" customHeight="1" x14ac:dyDescent="0.3">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c r="AA237" s="221"/>
      <c r="AB237" s="221"/>
      <c r="AC237" s="221"/>
      <c r="AD237" s="221"/>
    </row>
    <row r="238" spans="1:30" ht="15.75" customHeight="1" x14ac:dyDescent="0.3">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c r="AA238" s="221"/>
      <c r="AB238" s="221"/>
      <c r="AC238" s="221"/>
      <c r="AD238" s="221"/>
    </row>
    <row r="239" spans="1:30" ht="15.75" customHeight="1" x14ac:dyDescent="0.3">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c r="AA239" s="221"/>
      <c r="AB239" s="221"/>
      <c r="AC239" s="221"/>
      <c r="AD239" s="221"/>
    </row>
    <row r="240" spans="1:30" ht="15.75" customHeight="1" x14ac:dyDescent="0.3">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c r="AA240" s="221"/>
      <c r="AB240" s="221"/>
      <c r="AC240" s="221"/>
      <c r="AD240" s="221"/>
    </row>
    <row r="241" spans="1:30" ht="15.75" customHeight="1" x14ac:dyDescent="0.3">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c r="AA241" s="221"/>
      <c r="AB241" s="221"/>
      <c r="AC241" s="221"/>
      <c r="AD241" s="221"/>
    </row>
    <row r="242" spans="1:30" ht="15.75" customHeight="1" x14ac:dyDescent="0.3">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c r="AA242" s="221"/>
      <c r="AB242" s="221"/>
      <c r="AC242" s="221"/>
      <c r="AD242" s="221"/>
    </row>
    <row r="243" spans="1:30" ht="15.75" customHeight="1" x14ac:dyDescent="0.3">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c r="AA243" s="221"/>
      <c r="AB243" s="221"/>
      <c r="AC243" s="221"/>
      <c r="AD243" s="221"/>
    </row>
    <row r="244" spans="1:30" ht="15.75" customHeight="1" x14ac:dyDescent="0.3">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c r="AA244" s="221"/>
      <c r="AB244" s="221"/>
      <c r="AC244" s="221"/>
      <c r="AD244" s="221"/>
    </row>
    <row r="245" spans="1:30" ht="15.75" customHeight="1" x14ac:dyDescent="0.3">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c r="AA245" s="221"/>
      <c r="AB245" s="221"/>
      <c r="AC245" s="221"/>
      <c r="AD245" s="221"/>
    </row>
    <row r="246" spans="1:30" ht="15.75" customHeight="1" x14ac:dyDescent="0.3">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c r="AA246" s="221"/>
      <c r="AB246" s="221"/>
      <c r="AC246" s="221"/>
      <c r="AD246" s="221"/>
    </row>
    <row r="247" spans="1:30" ht="15.75" customHeight="1" x14ac:dyDescent="0.3">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c r="AA247" s="221"/>
      <c r="AB247" s="221"/>
      <c r="AC247" s="221"/>
      <c r="AD247" s="221"/>
    </row>
    <row r="248" spans="1:30" ht="15.75" customHeight="1" x14ac:dyDescent="0.3">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c r="AA248" s="221"/>
      <c r="AB248" s="221"/>
      <c r="AC248" s="221"/>
      <c r="AD248" s="221"/>
    </row>
    <row r="249" spans="1:30" ht="15.75" customHeight="1" x14ac:dyDescent="0.3">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c r="AA249" s="221"/>
      <c r="AB249" s="221"/>
      <c r="AC249" s="221"/>
      <c r="AD249" s="221"/>
    </row>
    <row r="250" spans="1:30" ht="15.75" customHeight="1" x14ac:dyDescent="0.3">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c r="AA250" s="221"/>
      <c r="AB250" s="221"/>
      <c r="AC250" s="221"/>
      <c r="AD250" s="221"/>
    </row>
    <row r="251" spans="1:30" ht="15.75" customHeight="1" x14ac:dyDescent="0.3">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c r="AA251" s="221"/>
      <c r="AB251" s="221"/>
      <c r="AC251" s="221"/>
      <c r="AD251" s="221"/>
    </row>
    <row r="252" spans="1:30" ht="15.75" customHeight="1" x14ac:dyDescent="0.3">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c r="AA252" s="221"/>
      <c r="AB252" s="221"/>
      <c r="AC252" s="221"/>
      <c r="AD252" s="221"/>
    </row>
    <row r="253" spans="1:30" ht="15.75" customHeight="1" x14ac:dyDescent="0.3">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c r="AA253" s="221"/>
      <c r="AB253" s="221"/>
      <c r="AC253" s="221"/>
      <c r="AD253" s="221"/>
    </row>
    <row r="254" spans="1:30" ht="15.75" customHeight="1" x14ac:dyDescent="0.3">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c r="AA254" s="221"/>
      <c r="AB254" s="221"/>
      <c r="AC254" s="221"/>
      <c r="AD254" s="221"/>
    </row>
    <row r="255" spans="1:30" ht="15.75" customHeight="1" x14ac:dyDescent="0.3">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c r="AA255" s="221"/>
      <c r="AB255" s="221"/>
      <c r="AC255" s="221"/>
      <c r="AD255" s="221"/>
    </row>
    <row r="256" spans="1:30" ht="15.75" customHeight="1" x14ac:dyDescent="0.3">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c r="AA256" s="221"/>
      <c r="AB256" s="221"/>
      <c r="AC256" s="221"/>
      <c r="AD256" s="221"/>
    </row>
    <row r="257" spans="1:30" ht="15.75" customHeight="1" x14ac:dyDescent="0.3">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c r="AA257" s="221"/>
      <c r="AB257" s="221"/>
      <c r="AC257" s="221"/>
      <c r="AD257" s="221"/>
    </row>
    <row r="258" spans="1:30" ht="15.75" customHeight="1" x14ac:dyDescent="0.3">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c r="AA258" s="221"/>
      <c r="AB258" s="221"/>
      <c r="AC258" s="221"/>
      <c r="AD258" s="221"/>
    </row>
    <row r="259" spans="1:30" ht="15.75" customHeight="1" x14ac:dyDescent="0.3">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c r="AA259" s="221"/>
      <c r="AB259" s="221"/>
      <c r="AC259" s="221"/>
      <c r="AD259" s="221"/>
    </row>
    <row r="260" spans="1:30" ht="15.75" customHeight="1" x14ac:dyDescent="0.3">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c r="AA260" s="221"/>
      <c r="AB260" s="221"/>
      <c r="AC260" s="221"/>
      <c r="AD260" s="221"/>
    </row>
    <row r="261" spans="1:30" ht="15.75" customHeight="1" x14ac:dyDescent="0.3">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c r="AA261" s="221"/>
      <c r="AB261" s="221"/>
      <c r="AC261" s="221"/>
      <c r="AD261" s="221"/>
    </row>
    <row r="262" spans="1:30" ht="15.75" customHeight="1" x14ac:dyDescent="0.3">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c r="AA262" s="221"/>
      <c r="AB262" s="221"/>
      <c r="AC262" s="221"/>
      <c r="AD262" s="221"/>
    </row>
    <row r="263" spans="1:30" ht="15.75" customHeight="1" x14ac:dyDescent="0.3">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c r="AA263" s="221"/>
      <c r="AB263" s="221"/>
      <c r="AC263" s="221"/>
      <c r="AD263" s="221"/>
    </row>
    <row r="264" spans="1:30" ht="15.75" customHeight="1" x14ac:dyDescent="0.3">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c r="AA264" s="221"/>
      <c r="AB264" s="221"/>
      <c r="AC264" s="221"/>
      <c r="AD264" s="221"/>
    </row>
    <row r="265" spans="1:30" ht="15.75" customHeight="1" x14ac:dyDescent="0.3">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c r="AA265" s="221"/>
      <c r="AB265" s="221"/>
      <c r="AC265" s="221"/>
      <c r="AD265" s="221"/>
    </row>
    <row r="266" spans="1:30" ht="15.75" customHeight="1" x14ac:dyDescent="0.3">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c r="AA266" s="221"/>
      <c r="AB266" s="221"/>
      <c r="AC266" s="221"/>
      <c r="AD266" s="221"/>
    </row>
    <row r="267" spans="1:30" ht="15.75" customHeight="1" x14ac:dyDescent="0.3">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c r="AA267" s="221"/>
      <c r="AB267" s="221"/>
      <c r="AC267" s="221"/>
      <c r="AD267" s="221"/>
    </row>
    <row r="268" spans="1:30" ht="15.75" customHeight="1" x14ac:dyDescent="0.3">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c r="AA268" s="221"/>
      <c r="AB268" s="221"/>
      <c r="AC268" s="221"/>
      <c r="AD268" s="221"/>
    </row>
    <row r="269" spans="1:30" ht="15.75" customHeight="1" x14ac:dyDescent="0.3">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c r="AA269" s="221"/>
      <c r="AB269" s="221"/>
      <c r="AC269" s="221"/>
      <c r="AD269" s="221"/>
    </row>
    <row r="270" spans="1:30" ht="15.75" customHeight="1" x14ac:dyDescent="0.3">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c r="AA270" s="221"/>
      <c r="AB270" s="221"/>
      <c r="AC270" s="221"/>
      <c r="AD270" s="221"/>
    </row>
    <row r="271" spans="1:30" ht="15.75" customHeight="1" x14ac:dyDescent="0.3">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c r="AA271" s="221"/>
      <c r="AB271" s="221"/>
      <c r="AC271" s="221"/>
      <c r="AD271" s="221"/>
    </row>
    <row r="272" spans="1:30" ht="15.75" customHeight="1" x14ac:dyDescent="0.3">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c r="AA272" s="221"/>
      <c r="AB272" s="221"/>
      <c r="AC272" s="221"/>
      <c r="AD272" s="221"/>
    </row>
    <row r="273" spans="1:30" ht="15.75" customHeight="1" x14ac:dyDescent="0.3">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c r="AA273" s="221"/>
      <c r="AB273" s="221"/>
      <c r="AC273" s="221"/>
      <c r="AD273" s="221"/>
    </row>
    <row r="274" spans="1:30" ht="15.75" customHeight="1" x14ac:dyDescent="0.3">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c r="AA274" s="221"/>
      <c r="AB274" s="221"/>
      <c r="AC274" s="221"/>
      <c r="AD274" s="221"/>
    </row>
    <row r="275" spans="1:30" ht="15.75" customHeight="1" x14ac:dyDescent="0.3">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c r="AA275" s="221"/>
      <c r="AB275" s="221"/>
      <c r="AC275" s="221"/>
      <c r="AD275" s="221"/>
    </row>
    <row r="276" spans="1:30" ht="15.75" customHeight="1" x14ac:dyDescent="0.3">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c r="AA276" s="221"/>
      <c r="AB276" s="221"/>
      <c r="AC276" s="221"/>
      <c r="AD276" s="221"/>
    </row>
    <row r="277" spans="1:30" ht="15.75" customHeight="1" x14ac:dyDescent="0.3">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c r="AA277" s="221"/>
      <c r="AB277" s="221"/>
      <c r="AC277" s="221"/>
      <c r="AD277" s="221"/>
    </row>
    <row r="278" spans="1:30" ht="15.75" customHeight="1" x14ac:dyDescent="0.3">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c r="AA278" s="221"/>
      <c r="AB278" s="221"/>
      <c r="AC278" s="221"/>
      <c r="AD278" s="221"/>
    </row>
    <row r="279" spans="1:30" ht="15.75" customHeight="1" x14ac:dyDescent="0.3">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c r="AA279" s="221"/>
      <c r="AB279" s="221"/>
      <c r="AC279" s="221"/>
      <c r="AD279" s="221"/>
    </row>
    <row r="280" spans="1:30" ht="15.75" customHeight="1" x14ac:dyDescent="0.3">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c r="AA280" s="221"/>
      <c r="AB280" s="221"/>
      <c r="AC280" s="221"/>
      <c r="AD280" s="221"/>
    </row>
    <row r="281" spans="1:30" ht="15.75" customHeight="1" x14ac:dyDescent="0.3">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c r="AA281" s="221"/>
      <c r="AB281" s="221"/>
      <c r="AC281" s="221"/>
      <c r="AD281" s="221"/>
    </row>
    <row r="282" spans="1:30" ht="15.75" customHeight="1" x14ac:dyDescent="0.3">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c r="AA282" s="221"/>
      <c r="AB282" s="221"/>
      <c r="AC282" s="221"/>
      <c r="AD282" s="221"/>
    </row>
    <row r="283" spans="1:30" ht="15.75" customHeight="1" x14ac:dyDescent="0.3">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c r="AA283" s="221"/>
      <c r="AB283" s="221"/>
      <c r="AC283" s="221"/>
      <c r="AD283" s="221"/>
    </row>
    <row r="284" spans="1:30" ht="15.75" customHeight="1" x14ac:dyDescent="0.3">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c r="AA284" s="221"/>
      <c r="AB284" s="221"/>
      <c r="AC284" s="221"/>
      <c r="AD284" s="221"/>
    </row>
    <row r="285" spans="1:30" ht="15.75" customHeight="1" x14ac:dyDescent="0.3">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c r="AA285" s="221"/>
      <c r="AB285" s="221"/>
      <c r="AC285" s="221"/>
      <c r="AD285" s="221"/>
    </row>
    <row r="286" spans="1:30" ht="15.75" customHeight="1" x14ac:dyDescent="0.3">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c r="AA286" s="221"/>
      <c r="AB286" s="221"/>
      <c r="AC286" s="221"/>
      <c r="AD286" s="221"/>
    </row>
    <row r="287" spans="1:30" ht="15.75" customHeight="1" x14ac:dyDescent="0.3">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c r="AA287" s="221"/>
      <c r="AB287" s="221"/>
      <c r="AC287" s="221"/>
      <c r="AD287" s="221"/>
    </row>
    <row r="288" spans="1:30" ht="15.75" customHeight="1" x14ac:dyDescent="0.3">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c r="AA288" s="221"/>
      <c r="AB288" s="221"/>
      <c r="AC288" s="221"/>
      <c r="AD288" s="221"/>
    </row>
    <row r="289" spans="1:30" ht="15.75" customHeight="1" x14ac:dyDescent="0.3">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c r="AA289" s="221"/>
      <c r="AB289" s="221"/>
      <c r="AC289" s="221"/>
      <c r="AD289" s="221"/>
    </row>
    <row r="290" spans="1:30" ht="15.75" customHeight="1" x14ac:dyDescent="0.3">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c r="AA290" s="221"/>
      <c r="AB290" s="221"/>
      <c r="AC290" s="221"/>
      <c r="AD290" s="221"/>
    </row>
    <row r="291" spans="1:30" ht="15.75" customHeight="1" x14ac:dyDescent="0.3">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c r="AA291" s="221"/>
      <c r="AB291" s="221"/>
      <c r="AC291" s="221"/>
      <c r="AD291" s="221"/>
    </row>
    <row r="292" spans="1:30" ht="15.75" customHeight="1" x14ac:dyDescent="0.3">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c r="AA292" s="221"/>
      <c r="AB292" s="221"/>
      <c r="AC292" s="221"/>
      <c r="AD292" s="221"/>
    </row>
    <row r="293" spans="1:30" ht="15.75" customHeight="1" x14ac:dyDescent="0.3">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c r="AA293" s="221"/>
      <c r="AB293" s="221"/>
      <c r="AC293" s="221"/>
      <c r="AD293" s="221"/>
    </row>
    <row r="294" spans="1:30" ht="15.75" customHeight="1" x14ac:dyDescent="0.3">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c r="AA294" s="221"/>
      <c r="AB294" s="221"/>
      <c r="AC294" s="221"/>
      <c r="AD294" s="221"/>
    </row>
    <row r="295" spans="1:30" ht="15.75" customHeight="1" x14ac:dyDescent="0.3">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c r="AA295" s="221"/>
      <c r="AB295" s="221"/>
      <c r="AC295" s="221"/>
      <c r="AD295" s="221"/>
    </row>
    <row r="296" spans="1:30" ht="15.75" customHeight="1" x14ac:dyDescent="0.3">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c r="AA296" s="221"/>
      <c r="AB296" s="221"/>
      <c r="AC296" s="221"/>
      <c r="AD296" s="221"/>
    </row>
    <row r="297" spans="1:30" ht="15.75" customHeight="1" x14ac:dyDescent="0.3">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c r="AA297" s="221"/>
      <c r="AB297" s="221"/>
      <c r="AC297" s="221"/>
      <c r="AD297" s="221"/>
    </row>
    <row r="298" spans="1:30" ht="15.75" customHeight="1" x14ac:dyDescent="0.3">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c r="AA298" s="221"/>
      <c r="AB298" s="221"/>
      <c r="AC298" s="221"/>
      <c r="AD298" s="221"/>
    </row>
    <row r="299" spans="1:30" ht="15.75" customHeight="1" x14ac:dyDescent="0.3">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c r="AA299" s="221"/>
      <c r="AB299" s="221"/>
      <c r="AC299" s="221"/>
      <c r="AD299" s="221"/>
    </row>
    <row r="300" spans="1:30" ht="15.75" customHeight="1" x14ac:dyDescent="0.3">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c r="AA300" s="221"/>
      <c r="AB300" s="221"/>
      <c r="AC300" s="221"/>
      <c r="AD300" s="221"/>
    </row>
    <row r="301" spans="1:30" ht="15.75" customHeight="1" x14ac:dyDescent="0.3">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c r="AA301" s="221"/>
      <c r="AB301" s="221"/>
      <c r="AC301" s="221"/>
      <c r="AD301" s="221"/>
    </row>
    <row r="302" spans="1:30" ht="15.75" customHeight="1" x14ac:dyDescent="0.3">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c r="AA302" s="221"/>
      <c r="AB302" s="221"/>
      <c r="AC302" s="221"/>
      <c r="AD302" s="221"/>
    </row>
    <row r="303" spans="1:30" ht="15.75" customHeight="1" x14ac:dyDescent="0.3">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c r="AA303" s="221"/>
      <c r="AB303" s="221"/>
      <c r="AC303" s="221"/>
      <c r="AD303" s="221"/>
    </row>
    <row r="304" spans="1:30" ht="15.75" customHeight="1" x14ac:dyDescent="0.3">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c r="AA304" s="221"/>
      <c r="AB304" s="221"/>
      <c r="AC304" s="221"/>
      <c r="AD304" s="221"/>
    </row>
    <row r="305" spans="1:30" ht="15.75" customHeight="1" x14ac:dyDescent="0.3">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c r="AA305" s="221"/>
      <c r="AB305" s="221"/>
      <c r="AC305" s="221"/>
      <c r="AD305" s="221"/>
    </row>
    <row r="306" spans="1:30" ht="15.75" customHeight="1" x14ac:dyDescent="0.3">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c r="AA306" s="221"/>
      <c r="AB306" s="221"/>
      <c r="AC306" s="221"/>
      <c r="AD306" s="221"/>
    </row>
    <row r="307" spans="1:30" ht="15.75" customHeight="1" x14ac:dyDescent="0.3">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c r="AA307" s="221"/>
      <c r="AB307" s="221"/>
      <c r="AC307" s="221"/>
      <c r="AD307" s="221"/>
    </row>
    <row r="308" spans="1:30" ht="15.75" customHeight="1" x14ac:dyDescent="0.3">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c r="AA308" s="221"/>
      <c r="AB308" s="221"/>
      <c r="AC308" s="221"/>
      <c r="AD308" s="221"/>
    </row>
    <row r="309" spans="1:30" ht="15.75" customHeight="1" x14ac:dyDescent="0.3">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c r="AA309" s="221"/>
      <c r="AB309" s="221"/>
      <c r="AC309" s="221"/>
      <c r="AD309" s="221"/>
    </row>
    <row r="310" spans="1:30" ht="15.75" customHeight="1" x14ac:dyDescent="0.3">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c r="AA310" s="221"/>
      <c r="AB310" s="221"/>
      <c r="AC310" s="221"/>
      <c r="AD310" s="221"/>
    </row>
    <row r="311" spans="1:30" ht="15.75" customHeight="1" x14ac:dyDescent="0.3">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c r="AA311" s="221"/>
      <c r="AB311" s="221"/>
      <c r="AC311" s="221"/>
      <c r="AD311" s="221"/>
    </row>
    <row r="312" spans="1:30" ht="15.75" customHeight="1" x14ac:dyDescent="0.3">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c r="AA312" s="221"/>
      <c r="AB312" s="221"/>
      <c r="AC312" s="221"/>
      <c r="AD312" s="221"/>
    </row>
    <row r="313" spans="1:30" ht="15.75" customHeight="1" x14ac:dyDescent="0.3">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c r="AA313" s="221"/>
      <c r="AB313" s="221"/>
      <c r="AC313" s="221"/>
      <c r="AD313" s="221"/>
    </row>
    <row r="314" spans="1:30" ht="15.75" customHeight="1" x14ac:dyDescent="0.3">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c r="AA314" s="221"/>
      <c r="AB314" s="221"/>
      <c r="AC314" s="221"/>
      <c r="AD314" s="221"/>
    </row>
    <row r="315" spans="1:30" ht="15.75" customHeight="1" x14ac:dyDescent="0.3">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c r="AA315" s="221"/>
      <c r="AB315" s="221"/>
      <c r="AC315" s="221"/>
      <c r="AD315" s="221"/>
    </row>
    <row r="316" spans="1:30" ht="15.75" customHeight="1" x14ac:dyDescent="0.3">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c r="AA316" s="221"/>
      <c r="AB316" s="221"/>
      <c r="AC316" s="221"/>
      <c r="AD316" s="221"/>
    </row>
    <row r="317" spans="1:30" ht="15.75" customHeight="1" x14ac:dyDescent="0.3">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c r="AA317" s="221"/>
      <c r="AB317" s="221"/>
      <c r="AC317" s="221"/>
      <c r="AD317" s="221"/>
    </row>
    <row r="318" spans="1:30" ht="15.75" customHeight="1" x14ac:dyDescent="0.3">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c r="AA318" s="221"/>
      <c r="AB318" s="221"/>
      <c r="AC318" s="221"/>
      <c r="AD318" s="221"/>
    </row>
    <row r="319" spans="1:30" ht="15.75" customHeight="1" x14ac:dyDescent="0.3">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c r="AA319" s="221"/>
      <c r="AB319" s="221"/>
      <c r="AC319" s="221"/>
      <c r="AD319" s="221"/>
    </row>
    <row r="320" spans="1:30" ht="15.75" customHeight="1" x14ac:dyDescent="0.3">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c r="AA320" s="221"/>
      <c r="AB320" s="221"/>
      <c r="AC320" s="221"/>
      <c r="AD320" s="221"/>
    </row>
    <row r="321" spans="1:30" ht="15.75" customHeight="1" x14ac:dyDescent="0.3">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c r="AA321" s="221"/>
      <c r="AB321" s="221"/>
      <c r="AC321" s="221"/>
      <c r="AD321" s="221"/>
    </row>
    <row r="322" spans="1:30" ht="15.75" customHeight="1" x14ac:dyDescent="0.3">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c r="AA322" s="221"/>
      <c r="AB322" s="221"/>
      <c r="AC322" s="221"/>
      <c r="AD322" s="221"/>
    </row>
    <row r="323" spans="1:30" ht="15.75" customHeight="1" x14ac:dyDescent="0.3">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c r="AA323" s="221"/>
      <c r="AB323" s="221"/>
      <c r="AC323" s="221"/>
      <c r="AD323" s="221"/>
    </row>
    <row r="324" spans="1:30" ht="15.75" customHeight="1" x14ac:dyDescent="0.3">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c r="AA324" s="221"/>
      <c r="AB324" s="221"/>
      <c r="AC324" s="221"/>
      <c r="AD324" s="221"/>
    </row>
    <row r="325" spans="1:30" ht="15.75" customHeight="1" x14ac:dyDescent="0.3">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c r="AA325" s="221"/>
      <c r="AB325" s="221"/>
      <c r="AC325" s="221"/>
      <c r="AD325" s="221"/>
    </row>
    <row r="326" spans="1:30" ht="15.75" customHeight="1" x14ac:dyDescent="0.3">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c r="AA326" s="221"/>
      <c r="AB326" s="221"/>
      <c r="AC326" s="221"/>
      <c r="AD326" s="221"/>
    </row>
    <row r="327" spans="1:30" ht="15.75" customHeight="1" x14ac:dyDescent="0.3">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c r="AA327" s="221"/>
      <c r="AB327" s="221"/>
      <c r="AC327" s="221"/>
      <c r="AD327" s="221"/>
    </row>
    <row r="328" spans="1:30" ht="15.75" customHeight="1" x14ac:dyDescent="0.3">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c r="AA328" s="221"/>
      <c r="AB328" s="221"/>
      <c r="AC328" s="221"/>
      <c r="AD328" s="221"/>
    </row>
    <row r="329" spans="1:30" ht="15.75" customHeight="1" x14ac:dyDescent="0.3">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c r="AA329" s="221"/>
      <c r="AB329" s="221"/>
      <c r="AC329" s="221"/>
      <c r="AD329" s="221"/>
    </row>
    <row r="330" spans="1:30" ht="15.75" customHeight="1" x14ac:dyDescent="0.3">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c r="AA330" s="221"/>
      <c r="AB330" s="221"/>
      <c r="AC330" s="221"/>
      <c r="AD330" s="221"/>
    </row>
    <row r="331" spans="1:30" ht="15.75" customHeight="1" x14ac:dyDescent="0.3">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c r="AA331" s="221"/>
      <c r="AB331" s="221"/>
      <c r="AC331" s="221"/>
      <c r="AD331" s="221"/>
    </row>
    <row r="332" spans="1:30" ht="15.75" customHeight="1" x14ac:dyDescent="0.3">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c r="AA332" s="221"/>
      <c r="AB332" s="221"/>
      <c r="AC332" s="221"/>
      <c r="AD332" s="221"/>
    </row>
    <row r="333" spans="1:30" ht="15.75" customHeight="1" x14ac:dyDescent="0.3">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c r="AA333" s="221"/>
      <c r="AB333" s="221"/>
      <c r="AC333" s="221"/>
      <c r="AD333" s="221"/>
    </row>
    <row r="334" spans="1:30" ht="15.75" customHeight="1" x14ac:dyDescent="0.3">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c r="AA334" s="221"/>
      <c r="AB334" s="221"/>
      <c r="AC334" s="221"/>
      <c r="AD334" s="221"/>
    </row>
    <row r="335" spans="1:30" ht="15.75" customHeight="1" x14ac:dyDescent="0.3">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c r="AA335" s="221"/>
      <c r="AB335" s="221"/>
      <c r="AC335" s="221"/>
      <c r="AD335" s="221"/>
    </row>
    <row r="336" spans="1:30" ht="15.75" customHeight="1" x14ac:dyDescent="0.3">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c r="AA336" s="221"/>
      <c r="AB336" s="221"/>
      <c r="AC336" s="221"/>
      <c r="AD336" s="221"/>
    </row>
    <row r="337" spans="1:30" ht="15.75" customHeight="1" x14ac:dyDescent="0.3">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c r="AA337" s="221"/>
      <c r="AB337" s="221"/>
      <c r="AC337" s="221"/>
      <c r="AD337" s="221"/>
    </row>
    <row r="338" spans="1:30" ht="15.75" customHeight="1" x14ac:dyDescent="0.3">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c r="AA338" s="221"/>
      <c r="AB338" s="221"/>
      <c r="AC338" s="221"/>
      <c r="AD338" s="221"/>
    </row>
    <row r="339" spans="1:30" ht="15.75" customHeight="1" x14ac:dyDescent="0.3">
      <c r="A339" s="221"/>
      <c r="B339" s="221"/>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c r="AA339" s="221"/>
      <c r="AB339" s="221"/>
      <c r="AC339" s="221"/>
      <c r="AD339" s="221"/>
    </row>
    <row r="340" spans="1:30" ht="15.75" customHeight="1" x14ac:dyDescent="0.3">
      <c r="A340" s="221"/>
      <c r="B340" s="221"/>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c r="AA340" s="221"/>
      <c r="AB340" s="221"/>
      <c r="AC340" s="221"/>
      <c r="AD340" s="221"/>
    </row>
    <row r="341" spans="1:30" ht="15.75" customHeight="1" x14ac:dyDescent="0.3">
      <c r="A341" s="221"/>
      <c r="B341" s="221"/>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c r="AA341" s="221"/>
      <c r="AB341" s="221"/>
      <c r="AC341" s="221"/>
      <c r="AD341" s="221"/>
    </row>
    <row r="342" spans="1:30" ht="15.75" customHeight="1" x14ac:dyDescent="0.3">
      <c r="A342" s="221"/>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c r="AC342" s="221"/>
      <c r="AD342" s="221"/>
    </row>
    <row r="343" spans="1:30" ht="15.75" customHeight="1" x14ac:dyDescent="0.3">
      <c r="A343" s="221"/>
      <c r="B343" s="221"/>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c r="AA343" s="221"/>
      <c r="AB343" s="221"/>
      <c r="AC343" s="221"/>
      <c r="AD343" s="221"/>
    </row>
    <row r="344" spans="1:30" ht="15.75" customHeight="1" x14ac:dyDescent="0.3">
      <c r="A344" s="221"/>
      <c r="B344" s="221"/>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c r="AA344" s="221"/>
      <c r="AB344" s="221"/>
      <c r="AC344" s="221"/>
      <c r="AD344" s="221"/>
    </row>
    <row r="345" spans="1:30" ht="15.75" customHeight="1" x14ac:dyDescent="0.3">
      <c r="A345" s="221"/>
      <c r="B345" s="221"/>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c r="AA345" s="221"/>
      <c r="AB345" s="221"/>
      <c r="AC345" s="221"/>
      <c r="AD345" s="221"/>
    </row>
    <row r="346" spans="1:30" ht="15.75" customHeight="1" x14ac:dyDescent="0.3">
      <c r="A346" s="221"/>
      <c r="B346" s="221"/>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c r="AA346" s="221"/>
      <c r="AB346" s="221"/>
      <c r="AC346" s="221"/>
      <c r="AD346" s="221"/>
    </row>
    <row r="347" spans="1:30" ht="15.75" customHeight="1" x14ac:dyDescent="0.3">
      <c r="A347" s="221"/>
      <c r="B347" s="221"/>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c r="AA347" s="221"/>
      <c r="AB347" s="221"/>
      <c r="AC347" s="221"/>
      <c r="AD347" s="221"/>
    </row>
    <row r="348" spans="1:30" ht="15.75" customHeight="1" x14ac:dyDescent="0.3">
      <c r="A348" s="221"/>
      <c r="B348" s="221"/>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c r="AA348" s="221"/>
      <c r="AB348" s="221"/>
      <c r="AC348" s="221"/>
      <c r="AD348" s="221"/>
    </row>
    <row r="349" spans="1:30" ht="15.75" customHeight="1" x14ac:dyDescent="0.3">
      <c r="A349" s="221"/>
      <c r="B349" s="221"/>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c r="AA349" s="221"/>
      <c r="AB349" s="221"/>
      <c r="AC349" s="221"/>
      <c r="AD349" s="221"/>
    </row>
    <row r="350" spans="1:30" ht="15.75" customHeight="1" x14ac:dyDescent="0.3">
      <c r="A350" s="221"/>
      <c r="B350" s="221"/>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c r="AA350" s="221"/>
      <c r="AB350" s="221"/>
      <c r="AC350" s="221"/>
      <c r="AD350" s="221"/>
    </row>
    <row r="351" spans="1:30" ht="15.75" customHeight="1" x14ac:dyDescent="0.3">
      <c r="A351" s="221"/>
      <c r="B351" s="221"/>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c r="AA351" s="221"/>
      <c r="AB351" s="221"/>
      <c r="AC351" s="221"/>
      <c r="AD351" s="221"/>
    </row>
    <row r="352" spans="1:30" ht="15.75" customHeight="1" x14ac:dyDescent="0.3">
      <c r="A352" s="221"/>
      <c r="B352" s="221"/>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c r="AA352" s="221"/>
      <c r="AB352" s="221"/>
      <c r="AC352" s="221"/>
      <c r="AD352" s="221"/>
    </row>
    <row r="353" spans="1:30" ht="15.75" customHeight="1" x14ac:dyDescent="0.3">
      <c r="A353" s="221"/>
      <c r="B353" s="221"/>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c r="AA353" s="221"/>
      <c r="AB353" s="221"/>
      <c r="AC353" s="221"/>
      <c r="AD353" s="221"/>
    </row>
    <row r="354" spans="1:30" ht="15.75" customHeight="1" x14ac:dyDescent="0.3">
      <c r="A354" s="221"/>
      <c r="B354" s="221"/>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c r="AA354" s="221"/>
      <c r="AB354" s="221"/>
      <c r="AC354" s="221"/>
      <c r="AD354" s="221"/>
    </row>
    <row r="355" spans="1:30" ht="15.75" customHeight="1" x14ac:dyDescent="0.3">
      <c r="A355" s="221"/>
      <c r="B355" s="221"/>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c r="AA355" s="221"/>
      <c r="AB355" s="221"/>
      <c r="AC355" s="221"/>
      <c r="AD355" s="221"/>
    </row>
    <row r="356" spans="1:30" ht="15.75" customHeight="1" x14ac:dyDescent="0.3">
      <c r="A356" s="221"/>
      <c r="B356" s="221"/>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c r="AA356" s="221"/>
      <c r="AB356" s="221"/>
      <c r="AC356" s="221"/>
      <c r="AD356" s="221"/>
    </row>
    <row r="357" spans="1:30" ht="15.75" customHeight="1" x14ac:dyDescent="0.3">
      <c r="A357" s="221"/>
      <c r="B357" s="221"/>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c r="AA357" s="221"/>
      <c r="AB357" s="221"/>
      <c r="AC357" s="221"/>
      <c r="AD357" s="221"/>
    </row>
    <row r="358" spans="1:30" ht="15.75" customHeight="1" x14ac:dyDescent="0.3">
      <c r="A358" s="221"/>
      <c r="B358" s="221"/>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c r="AA358" s="221"/>
      <c r="AB358" s="221"/>
      <c r="AC358" s="221"/>
      <c r="AD358" s="221"/>
    </row>
    <row r="359" spans="1:30" ht="15.75" customHeight="1" x14ac:dyDescent="0.3">
      <c r="A359" s="221"/>
      <c r="B359" s="221"/>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c r="AA359" s="221"/>
      <c r="AB359" s="221"/>
      <c r="AC359" s="221"/>
      <c r="AD359" s="221"/>
    </row>
    <row r="360" spans="1:30" ht="15.75" customHeight="1" x14ac:dyDescent="0.3">
      <c r="A360" s="221"/>
      <c r="B360" s="221"/>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c r="AA360" s="221"/>
      <c r="AB360" s="221"/>
      <c r="AC360" s="221"/>
      <c r="AD360" s="221"/>
    </row>
    <row r="361" spans="1:30" ht="15.75" customHeight="1" x14ac:dyDescent="0.3">
      <c r="A361" s="221"/>
      <c r="B361" s="221"/>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c r="AA361" s="221"/>
      <c r="AB361" s="221"/>
      <c r="AC361" s="221"/>
      <c r="AD361" s="221"/>
    </row>
    <row r="362" spans="1:30" ht="15.75" customHeight="1" x14ac:dyDescent="0.3">
      <c r="A362" s="221"/>
      <c r="B362" s="221"/>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c r="AA362" s="221"/>
      <c r="AB362" s="221"/>
      <c r="AC362" s="221"/>
      <c r="AD362" s="221"/>
    </row>
    <row r="363" spans="1:30" ht="15.75" customHeight="1" x14ac:dyDescent="0.3">
      <c r="A363" s="221"/>
      <c r="B363" s="221"/>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c r="AA363" s="221"/>
      <c r="AB363" s="221"/>
      <c r="AC363" s="221"/>
      <c r="AD363" s="221"/>
    </row>
    <row r="364" spans="1:30" ht="15.75" customHeight="1" x14ac:dyDescent="0.3">
      <c r="A364" s="221"/>
      <c r="B364" s="221"/>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c r="AA364" s="221"/>
      <c r="AB364" s="221"/>
      <c r="AC364" s="221"/>
      <c r="AD364" s="221"/>
    </row>
    <row r="365" spans="1:30" ht="15.75" customHeight="1" x14ac:dyDescent="0.3">
      <c r="A365" s="221"/>
      <c r="B365" s="221"/>
      <c r="C365" s="221"/>
      <c r="D365" s="221"/>
      <c r="E365" s="221"/>
      <c r="F365" s="221"/>
      <c r="G365" s="221"/>
      <c r="H365" s="221"/>
      <c r="I365" s="221"/>
      <c r="J365" s="221"/>
      <c r="K365" s="221"/>
      <c r="L365" s="221"/>
      <c r="M365" s="221"/>
      <c r="N365" s="221"/>
      <c r="O365" s="221"/>
      <c r="P365" s="221"/>
      <c r="Q365" s="221"/>
      <c r="R365" s="221"/>
      <c r="S365" s="221"/>
      <c r="T365" s="221"/>
      <c r="U365" s="221"/>
      <c r="V365" s="221"/>
      <c r="W365" s="221"/>
      <c r="X365" s="221"/>
      <c r="Y365" s="221"/>
      <c r="Z365" s="221"/>
      <c r="AA365" s="221"/>
      <c r="AB365" s="221"/>
      <c r="AC365" s="221"/>
      <c r="AD365" s="221"/>
    </row>
    <row r="366" spans="1:30" ht="15.75" customHeight="1" x14ac:dyDescent="0.3">
      <c r="A366" s="221"/>
      <c r="B366" s="221"/>
      <c r="C366" s="221"/>
      <c r="D366" s="221"/>
      <c r="E366" s="221"/>
      <c r="F366" s="221"/>
      <c r="G366" s="221"/>
      <c r="H366" s="221"/>
      <c r="I366" s="221"/>
      <c r="J366" s="221"/>
      <c r="K366" s="221"/>
      <c r="L366" s="221"/>
      <c r="M366" s="221"/>
      <c r="N366" s="221"/>
      <c r="O366" s="221"/>
      <c r="P366" s="221"/>
      <c r="Q366" s="221"/>
      <c r="R366" s="221"/>
      <c r="S366" s="221"/>
      <c r="T366" s="221"/>
      <c r="U366" s="221"/>
      <c r="V366" s="221"/>
      <c r="W366" s="221"/>
      <c r="X366" s="221"/>
      <c r="Y366" s="221"/>
      <c r="Z366" s="221"/>
      <c r="AA366" s="221"/>
      <c r="AB366" s="221"/>
      <c r="AC366" s="221"/>
      <c r="AD366" s="221"/>
    </row>
    <row r="367" spans="1:30" ht="15.75" customHeight="1" x14ac:dyDescent="0.3">
      <c r="A367" s="221"/>
      <c r="B367" s="221"/>
      <c r="C367" s="221"/>
      <c r="D367" s="221"/>
      <c r="E367" s="221"/>
      <c r="F367" s="221"/>
      <c r="G367" s="221"/>
      <c r="H367" s="221"/>
      <c r="I367" s="221"/>
      <c r="J367" s="221"/>
      <c r="K367" s="221"/>
      <c r="L367" s="221"/>
      <c r="M367" s="221"/>
      <c r="N367" s="221"/>
      <c r="O367" s="221"/>
      <c r="P367" s="221"/>
      <c r="Q367" s="221"/>
      <c r="R367" s="221"/>
      <c r="S367" s="221"/>
      <c r="T367" s="221"/>
      <c r="U367" s="221"/>
      <c r="V367" s="221"/>
      <c r="W367" s="221"/>
      <c r="X367" s="221"/>
      <c r="Y367" s="221"/>
      <c r="Z367" s="221"/>
      <c r="AA367" s="221"/>
      <c r="AB367" s="221"/>
      <c r="AC367" s="221"/>
      <c r="AD367" s="221"/>
    </row>
    <row r="368" spans="1:30" ht="15.75" customHeight="1" x14ac:dyDescent="0.3">
      <c r="A368" s="221"/>
      <c r="B368" s="221"/>
      <c r="C368" s="221"/>
      <c r="D368" s="221"/>
      <c r="E368" s="221"/>
      <c r="F368" s="221"/>
      <c r="G368" s="221"/>
      <c r="H368" s="221"/>
      <c r="I368" s="221"/>
      <c r="J368" s="221"/>
      <c r="K368" s="221"/>
      <c r="L368" s="221"/>
      <c r="M368" s="221"/>
      <c r="N368" s="221"/>
      <c r="O368" s="221"/>
      <c r="P368" s="221"/>
      <c r="Q368" s="221"/>
      <c r="R368" s="221"/>
      <c r="S368" s="221"/>
      <c r="T368" s="221"/>
      <c r="U368" s="221"/>
      <c r="V368" s="221"/>
      <c r="W368" s="221"/>
      <c r="X368" s="221"/>
      <c r="Y368" s="221"/>
      <c r="Z368" s="221"/>
      <c r="AA368" s="221"/>
      <c r="AB368" s="221"/>
      <c r="AC368" s="221"/>
      <c r="AD368" s="221"/>
    </row>
    <row r="369" spans="1:30" ht="15.75" customHeight="1" x14ac:dyDescent="0.3">
      <c r="A369" s="221"/>
      <c r="B369" s="221"/>
      <c r="C369" s="221"/>
      <c r="D369" s="221"/>
      <c r="E369" s="221"/>
      <c r="F369" s="221"/>
      <c r="G369" s="221"/>
      <c r="H369" s="221"/>
      <c r="I369" s="221"/>
      <c r="J369" s="221"/>
      <c r="K369" s="221"/>
      <c r="L369" s="221"/>
      <c r="M369" s="221"/>
      <c r="N369" s="221"/>
      <c r="O369" s="221"/>
      <c r="P369" s="221"/>
      <c r="Q369" s="221"/>
      <c r="R369" s="221"/>
      <c r="S369" s="221"/>
      <c r="T369" s="221"/>
      <c r="U369" s="221"/>
      <c r="V369" s="221"/>
      <c r="W369" s="221"/>
      <c r="X369" s="221"/>
      <c r="Y369" s="221"/>
      <c r="Z369" s="221"/>
      <c r="AA369" s="221"/>
      <c r="AB369" s="221"/>
      <c r="AC369" s="221"/>
      <c r="AD369" s="221"/>
    </row>
    <row r="370" spans="1:30" ht="15.75" customHeight="1" x14ac:dyDescent="0.3">
      <c r="A370" s="221"/>
      <c r="B370" s="221"/>
      <c r="C370" s="221"/>
      <c r="D370" s="221"/>
      <c r="E370" s="221"/>
      <c r="F370" s="221"/>
      <c r="G370" s="221"/>
      <c r="H370" s="221"/>
      <c r="I370" s="221"/>
      <c r="J370" s="221"/>
      <c r="K370" s="221"/>
      <c r="L370" s="221"/>
      <c r="M370" s="221"/>
      <c r="N370" s="221"/>
      <c r="O370" s="221"/>
      <c r="P370" s="221"/>
      <c r="Q370" s="221"/>
      <c r="R370" s="221"/>
      <c r="S370" s="221"/>
      <c r="T370" s="221"/>
      <c r="U370" s="221"/>
      <c r="V370" s="221"/>
      <c r="W370" s="221"/>
      <c r="X370" s="221"/>
      <c r="Y370" s="221"/>
      <c r="Z370" s="221"/>
      <c r="AA370" s="221"/>
      <c r="AB370" s="221"/>
      <c r="AC370" s="221"/>
      <c r="AD370" s="221"/>
    </row>
    <row r="371" spans="1:30" ht="15.75" customHeight="1" x14ac:dyDescent="0.3">
      <c r="A371" s="221"/>
      <c r="B371" s="221"/>
      <c r="C371" s="221"/>
      <c r="D371" s="221"/>
      <c r="E371" s="221"/>
      <c r="F371" s="221"/>
      <c r="G371" s="221"/>
      <c r="H371" s="221"/>
      <c r="I371" s="221"/>
      <c r="J371" s="221"/>
      <c r="K371" s="221"/>
      <c r="L371" s="221"/>
      <c r="M371" s="221"/>
      <c r="N371" s="221"/>
      <c r="O371" s="221"/>
      <c r="P371" s="221"/>
      <c r="Q371" s="221"/>
      <c r="R371" s="221"/>
      <c r="S371" s="221"/>
      <c r="T371" s="221"/>
      <c r="U371" s="221"/>
      <c r="V371" s="221"/>
      <c r="W371" s="221"/>
      <c r="X371" s="221"/>
      <c r="Y371" s="221"/>
      <c r="Z371" s="221"/>
      <c r="AA371" s="221"/>
      <c r="AB371" s="221"/>
      <c r="AC371" s="221"/>
      <c r="AD371" s="221"/>
    </row>
    <row r="372" spans="1:30" ht="15.75" customHeight="1" x14ac:dyDescent="0.3">
      <c r="A372" s="221"/>
      <c r="B372" s="221"/>
      <c r="C372" s="221"/>
      <c r="D372" s="221"/>
      <c r="E372" s="221"/>
      <c r="F372" s="221"/>
      <c r="G372" s="221"/>
      <c r="H372" s="221"/>
      <c r="I372" s="221"/>
      <c r="J372" s="221"/>
      <c r="K372" s="221"/>
      <c r="L372" s="221"/>
      <c r="M372" s="221"/>
      <c r="N372" s="221"/>
      <c r="O372" s="221"/>
      <c r="P372" s="221"/>
      <c r="Q372" s="221"/>
      <c r="R372" s="221"/>
      <c r="S372" s="221"/>
      <c r="T372" s="221"/>
      <c r="U372" s="221"/>
      <c r="V372" s="221"/>
      <c r="W372" s="221"/>
      <c r="X372" s="221"/>
      <c r="Y372" s="221"/>
      <c r="Z372" s="221"/>
      <c r="AA372" s="221"/>
      <c r="AB372" s="221"/>
      <c r="AC372" s="221"/>
      <c r="AD372" s="221"/>
    </row>
    <row r="373" spans="1:30" ht="15.75" customHeight="1" x14ac:dyDescent="0.3">
      <c r="A373" s="221"/>
      <c r="B373" s="221"/>
      <c r="C373" s="221"/>
      <c r="D373" s="221"/>
      <c r="E373" s="221"/>
      <c r="F373" s="221"/>
      <c r="G373" s="221"/>
      <c r="H373" s="221"/>
      <c r="I373" s="221"/>
      <c r="J373" s="221"/>
      <c r="K373" s="221"/>
      <c r="L373" s="221"/>
      <c r="M373" s="221"/>
      <c r="N373" s="221"/>
      <c r="O373" s="221"/>
      <c r="P373" s="221"/>
      <c r="Q373" s="221"/>
      <c r="R373" s="221"/>
      <c r="S373" s="221"/>
      <c r="T373" s="221"/>
      <c r="U373" s="221"/>
      <c r="V373" s="221"/>
      <c r="W373" s="221"/>
      <c r="X373" s="221"/>
      <c r="Y373" s="221"/>
      <c r="Z373" s="221"/>
      <c r="AA373" s="221"/>
      <c r="AB373" s="221"/>
      <c r="AC373" s="221"/>
      <c r="AD373" s="221"/>
    </row>
    <row r="374" spans="1:30" ht="15.75" customHeight="1" x14ac:dyDescent="0.3">
      <c r="A374" s="221"/>
      <c r="B374" s="221"/>
      <c r="C374" s="221"/>
      <c r="D374" s="221"/>
      <c r="E374" s="221"/>
      <c r="F374" s="221"/>
      <c r="G374" s="221"/>
      <c r="H374" s="221"/>
      <c r="I374" s="221"/>
      <c r="J374" s="221"/>
      <c r="K374" s="221"/>
      <c r="L374" s="221"/>
      <c r="M374" s="221"/>
      <c r="N374" s="221"/>
      <c r="O374" s="221"/>
      <c r="P374" s="221"/>
      <c r="Q374" s="221"/>
      <c r="R374" s="221"/>
      <c r="S374" s="221"/>
      <c r="T374" s="221"/>
      <c r="U374" s="221"/>
      <c r="V374" s="221"/>
      <c r="W374" s="221"/>
      <c r="X374" s="221"/>
      <c r="Y374" s="221"/>
      <c r="Z374" s="221"/>
      <c r="AA374" s="221"/>
      <c r="AB374" s="221"/>
      <c r="AC374" s="221"/>
      <c r="AD374" s="221"/>
    </row>
    <row r="375" spans="1:30" ht="15.75" customHeight="1" x14ac:dyDescent="0.3">
      <c r="A375" s="221"/>
      <c r="B375" s="221"/>
      <c r="C375" s="221"/>
      <c r="D375" s="221"/>
      <c r="E375" s="221"/>
      <c r="F375" s="221"/>
      <c r="G375" s="221"/>
      <c r="H375" s="221"/>
      <c r="I375" s="221"/>
      <c r="J375" s="221"/>
      <c r="K375" s="221"/>
      <c r="L375" s="221"/>
      <c r="M375" s="221"/>
      <c r="N375" s="221"/>
      <c r="O375" s="221"/>
      <c r="P375" s="221"/>
      <c r="Q375" s="221"/>
      <c r="R375" s="221"/>
      <c r="S375" s="221"/>
      <c r="T375" s="221"/>
      <c r="U375" s="221"/>
      <c r="V375" s="221"/>
      <c r="W375" s="221"/>
      <c r="X375" s="221"/>
      <c r="Y375" s="221"/>
      <c r="Z375" s="221"/>
      <c r="AA375" s="221"/>
      <c r="AB375" s="221"/>
      <c r="AC375" s="221"/>
      <c r="AD375" s="221"/>
    </row>
    <row r="376" spans="1:30" ht="15.75" customHeight="1" x14ac:dyDescent="0.3">
      <c r="A376" s="221"/>
      <c r="B376" s="221"/>
      <c r="C376" s="221"/>
      <c r="D376" s="221"/>
      <c r="E376" s="221"/>
      <c r="F376" s="221"/>
      <c r="G376" s="221"/>
      <c r="H376" s="221"/>
      <c r="I376" s="221"/>
      <c r="J376" s="221"/>
      <c r="K376" s="221"/>
      <c r="L376" s="221"/>
      <c r="M376" s="221"/>
      <c r="N376" s="221"/>
      <c r="O376" s="221"/>
      <c r="P376" s="221"/>
      <c r="Q376" s="221"/>
      <c r="R376" s="221"/>
      <c r="S376" s="221"/>
      <c r="T376" s="221"/>
      <c r="U376" s="221"/>
      <c r="V376" s="221"/>
      <c r="W376" s="221"/>
      <c r="X376" s="221"/>
      <c r="Y376" s="221"/>
      <c r="Z376" s="221"/>
      <c r="AA376" s="221"/>
      <c r="AB376" s="221"/>
      <c r="AC376" s="221"/>
      <c r="AD376" s="221"/>
    </row>
    <row r="377" spans="1:30" ht="15.75" customHeight="1" x14ac:dyDescent="0.3">
      <c r="A377" s="221"/>
      <c r="B377" s="221"/>
      <c r="C377" s="221"/>
      <c r="D377" s="221"/>
      <c r="E377" s="221"/>
      <c r="F377" s="221"/>
      <c r="G377" s="221"/>
      <c r="H377" s="221"/>
      <c r="I377" s="221"/>
      <c r="J377" s="221"/>
      <c r="K377" s="221"/>
      <c r="L377" s="221"/>
      <c r="M377" s="221"/>
      <c r="N377" s="221"/>
      <c r="O377" s="221"/>
      <c r="P377" s="221"/>
      <c r="Q377" s="221"/>
      <c r="R377" s="221"/>
      <c r="S377" s="221"/>
      <c r="T377" s="221"/>
      <c r="U377" s="221"/>
      <c r="V377" s="221"/>
      <c r="W377" s="221"/>
      <c r="X377" s="221"/>
      <c r="Y377" s="221"/>
      <c r="Z377" s="221"/>
      <c r="AA377" s="221"/>
      <c r="AB377" s="221"/>
      <c r="AC377" s="221"/>
      <c r="AD377" s="221"/>
    </row>
    <row r="378" spans="1:30" ht="15.75" customHeight="1" x14ac:dyDescent="0.3">
      <c r="A378" s="221"/>
      <c r="B378" s="221"/>
      <c r="C378" s="221"/>
      <c r="D378" s="221"/>
      <c r="E378" s="221"/>
      <c r="F378" s="221"/>
      <c r="G378" s="221"/>
      <c r="H378" s="221"/>
      <c r="I378" s="221"/>
      <c r="J378" s="221"/>
      <c r="K378" s="221"/>
      <c r="L378" s="221"/>
      <c r="M378" s="221"/>
      <c r="N378" s="221"/>
      <c r="O378" s="221"/>
      <c r="P378" s="221"/>
      <c r="Q378" s="221"/>
      <c r="R378" s="221"/>
      <c r="S378" s="221"/>
      <c r="T378" s="221"/>
      <c r="U378" s="221"/>
      <c r="V378" s="221"/>
      <c r="W378" s="221"/>
      <c r="X378" s="221"/>
      <c r="Y378" s="221"/>
      <c r="Z378" s="221"/>
      <c r="AA378" s="221"/>
      <c r="AB378" s="221"/>
      <c r="AC378" s="221"/>
      <c r="AD378" s="221"/>
    </row>
    <row r="379" spans="1:30" ht="15.75" customHeight="1" x14ac:dyDescent="0.3">
      <c r="A379" s="221"/>
      <c r="B379" s="221"/>
      <c r="C379" s="221"/>
      <c r="D379" s="221"/>
      <c r="E379" s="221"/>
      <c r="F379" s="221"/>
      <c r="G379" s="221"/>
      <c r="H379" s="221"/>
      <c r="I379" s="221"/>
      <c r="J379" s="221"/>
      <c r="K379" s="221"/>
      <c r="L379" s="221"/>
      <c r="M379" s="221"/>
      <c r="N379" s="221"/>
      <c r="O379" s="221"/>
      <c r="P379" s="221"/>
      <c r="Q379" s="221"/>
      <c r="R379" s="221"/>
      <c r="S379" s="221"/>
      <c r="T379" s="221"/>
      <c r="U379" s="221"/>
      <c r="V379" s="221"/>
      <c r="W379" s="221"/>
      <c r="X379" s="221"/>
      <c r="Y379" s="221"/>
      <c r="Z379" s="221"/>
      <c r="AA379" s="221"/>
      <c r="AB379" s="221"/>
      <c r="AC379" s="221"/>
      <c r="AD379" s="221"/>
    </row>
    <row r="380" spans="1:30" ht="15.75" customHeight="1" x14ac:dyDescent="0.3">
      <c r="A380" s="221"/>
      <c r="B380" s="221"/>
      <c r="C380" s="221"/>
      <c r="D380" s="221"/>
      <c r="E380" s="221"/>
      <c r="F380" s="221"/>
      <c r="G380" s="221"/>
      <c r="H380" s="221"/>
      <c r="I380" s="221"/>
      <c r="J380" s="221"/>
      <c r="K380" s="221"/>
      <c r="L380" s="221"/>
      <c r="M380" s="221"/>
      <c r="N380" s="221"/>
      <c r="O380" s="221"/>
      <c r="P380" s="221"/>
      <c r="Q380" s="221"/>
      <c r="R380" s="221"/>
      <c r="S380" s="221"/>
      <c r="T380" s="221"/>
      <c r="U380" s="221"/>
      <c r="V380" s="221"/>
      <c r="W380" s="221"/>
      <c r="X380" s="221"/>
      <c r="Y380" s="221"/>
      <c r="Z380" s="221"/>
      <c r="AA380" s="221"/>
      <c r="AB380" s="221"/>
      <c r="AC380" s="221"/>
      <c r="AD380" s="221"/>
    </row>
    <row r="381" spans="1:30" ht="15.75" customHeight="1" x14ac:dyDescent="0.3">
      <c r="A381" s="221"/>
      <c r="B381" s="221"/>
      <c r="C381" s="221"/>
      <c r="D381" s="221"/>
      <c r="E381" s="221"/>
      <c r="F381" s="221"/>
      <c r="G381" s="221"/>
      <c r="H381" s="221"/>
      <c r="I381" s="221"/>
      <c r="J381" s="221"/>
      <c r="K381" s="221"/>
      <c r="L381" s="221"/>
      <c r="M381" s="221"/>
      <c r="N381" s="221"/>
      <c r="O381" s="221"/>
      <c r="P381" s="221"/>
      <c r="Q381" s="221"/>
      <c r="R381" s="221"/>
      <c r="S381" s="221"/>
      <c r="T381" s="221"/>
      <c r="U381" s="221"/>
      <c r="V381" s="221"/>
      <c r="W381" s="221"/>
      <c r="X381" s="221"/>
      <c r="Y381" s="221"/>
      <c r="Z381" s="221"/>
      <c r="AA381" s="221"/>
      <c r="AB381" s="221"/>
      <c r="AC381" s="221"/>
      <c r="AD381" s="221"/>
    </row>
    <row r="382" spans="1:30" ht="15.75" customHeight="1" x14ac:dyDescent="0.3">
      <c r="A382" s="221"/>
      <c r="B382" s="221"/>
      <c r="C382" s="221"/>
      <c r="D382" s="221"/>
      <c r="E382" s="221"/>
      <c r="F382" s="221"/>
      <c r="G382" s="221"/>
      <c r="H382" s="221"/>
      <c r="I382" s="221"/>
      <c r="J382" s="221"/>
      <c r="K382" s="221"/>
      <c r="L382" s="221"/>
      <c r="M382" s="221"/>
      <c r="N382" s="221"/>
      <c r="O382" s="221"/>
      <c r="P382" s="221"/>
      <c r="Q382" s="221"/>
      <c r="R382" s="221"/>
      <c r="S382" s="221"/>
      <c r="T382" s="221"/>
      <c r="U382" s="221"/>
      <c r="V382" s="221"/>
      <c r="W382" s="221"/>
      <c r="X382" s="221"/>
      <c r="Y382" s="221"/>
      <c r="Z382" s="221"/>
      <c r="AA382" s="221"/>
      <c r="AB382" s="221"/>
      <c r="AC382" s="221"/>
      <c r="AD382" s="221"/>
    </row>
    <row r="383" spans="1:30" ht="15.75" customHeight="1" x14ac:dyDescent="0.3">
      <c r="A383" s="221"/>
      <c r="B383" s="221"/>
      <c r="C383" s="221"/>
      <c r="D383" s="221"/>
      <c r="E383" s="221"/>
      <c r="F383" s="221"/>
      <c r="G383" s="221"/>
      <c r="H383" s="221"/>
      <c r="I383" s="221"/>
      <c r="J383" s="221"/>
      <c r="K383" s="221"/>
      <c r="L383" s="221"/>
      <c r="M383" s="221"/>
      <c r="N383" s="221"/>
      <c r="O383" s="221"/>
      <c r="P383" s="221"/>
      <c r="Q383" s="221"/>
      <c r="R383" s="221"/>
      <c r="S383" s="221"/>
      <c r="T383" s="221"/>
      <c r="U383" s="221"/>
      <c r="V383" s="221"/>
      <c r="W383" s="221"/>
      <c r="X383" s="221"/>
      <c r="Y383" s="221"/>
      <c r="Z383" s="221"/>
      <c r="AA383" s="221"/>
      <c r="AB383" s="221"/>
      <c r="AC383" s="221"/>
      <c r="AD383" s="221"/>
    </row>
    <row r="384" spans="1:30" ht="15.75" customHeight="1" x14ac:dyDescent="0.3">
      <c r="A384" s="221"/>
      <c r="B384" s="221"/>
      <c r="C384" s="221"/>
      <c r="D384" s="221"/>
      <c r="E384" s="221"/>
      <c r="F384" s="221"/>
      <c r="G384" s="221"/>
      <c r="H384" s="221"/>
      <c r="I384" s="221"/>
      <c r="J384" s="221"/>
      <c r="K384" s="221"/>
      <c r="L384" s="221"/>
      <c r="M384" s="221"/>
      <c r="N384" s="221"/>
      <c r="O384" s="221"/>
      <c r="P384" s="221"/>
      <c r="Q384" s="221"/>
      <c r="R384" s="221"/>
      <c r="S384" s="221"/>
      <c r="T384" s="221"/>
      <c r="U384" s="221"/>
      <c r="V384" s="221"/>
      <c r="W384" s="221"/>
      <c r="X384" s="221"/>
      <c r="Y384" s="221"/>
      <c r="Z384" s="221"/>
      <c r="AA384" s="221"/>
      <c r="AB384" s="221"/>
      <c r="AC384" s="221"/>
      <c r="AD384" s="221"/>
    </row>
    <row r="385" spans="1:30" ht="15.75" customHeight="1" x14ac:dyDescent="0.3">
      <c r="A385" s="221"/>
      <c r="B385" s="221"/>
      <c r="C385" s="221"/>
      <c r="D385" s="221"/>
      <c r="E385" s="221"/>
      <c r="F385" s="221"/>
      <c r="G385" s="221"/>
      <c r="H385" s="221"/>
      <c r="I385" s="221"/>
      <c r="J385" s="221"/>
      <c r="K385" s="221"/>
      <c r="L385" s="221"/>
      <c r="M385" s="221"/>
      <c r="N385" s="221"/>
      <c r="O385" s="221"/>
      <c r="P385" s="221"/>
      <c r="Q385" s="221"/>
      <c r="R385" s="221"/>
      <c r="S385" s="221"/>
      <c r="T385" s="221"/>
      <c r="U385" s="221"/>
      <c r="V385" s="221"/>
      <c r="W385" s="221"/>
      <c r="X385" s="221"/>
      <c r="Y385" s="221"/>
      <c r="Z385" s="221"/>
      <c r="AA385" s="221"/>
      <c r="AB385" s="221"/>
      <c r="AC385" s="221"/>
      <c r="AD385" s="221"/>
    </row>
    <row r="386" spans="1:30" ht="15.75" customHeight="1" x14ac:dyDescent="0.3">
      <c r="A386" s="221"/>
      <c r="B386" s="221"/>
      <c r="C386" s="221"/>
      <c r="D386" s="221"/>
      <c r="E386" s="221"/>
      <c r="F386" s="221"/>
      <c r="G386" s="221"/>
      <c r="H386" s="221"/>
      <c r="I386" s="221"/>
      <c r="J386" s="221"/>
      <c r="K386" s="221"/>
      <c r="L386" s="221"/>
      <c r="M386" s="221"/>
      <c r="N386" s="221"/>
      <c r="O386" s="221"/>
      <c r="P386" s="221"/>
      <c r="Q386" s="221"/>
      <c r="R386" s="221"/>
      <c r="S386" s="221"/>
      <c r="T386" s="221"/>
      <c r="U386" s="221"/>
      <c r="V386" s="221"/>
      <c r="W386" s="221"/>
      <c r="X386" s="221"/>
      <c r="Y386" s="221"/>
      <c r="Z386" s="221"/>
      <c r="AA386" s="221"/>
      <c r="AB386" s="221"/>
      <c r="AC386" s="221"/>
      <c r="AD386" s="221"/>
    </row>
    <row r="387" spans="1:30" ht="15.75" customHeight="1" x14ac:dyDescent="0.3">
      <c r="A387" s="221"/>
      <c r="B387" s="221"/>
      <c r="C387" s="221"/>
      <c r="D387" s="221"/>
      <c r="E387" s="221"/>
      <c r="F387" s="221"/>
      <c r="G387" s="221"/>
      <c r="H387" s="221"/>
      <c r="I387" s="221"/>
      <c r="J387" s="221"/>
      <c r="K387" s="221"/>
      <c r="L387" s="221"/>
      <c r="M387" s="221"/>
      <c r="N387" s="221"/>
      <c r="O387" s="221"/>
      <c r="P387" s="221"/>
      <c r="Q387" s="221"/>
      <c r="R387" s="221"/>
      <c r="S387" s="221"/>
      <c r="T387" s="221"/>
      <c r="U387" s="221"/>
      <c r="V387" s="221"/>
      <c r="W387" s="221"/>
      <c r="X387" s="221"/>
      <c r="Y387" s="221"/>
      <c r="Z387" s="221"/>
      <c r="AA387" s="221"/>
      <c r="AB387" s="221"/>
      <c r="AC387" s="221"/>
      <c r="AD387" s="221"/>
    </row>
    <row r="388" spans="1:30" ht="15.75" customHeight="1" x14ac:dyDescent="0.3">
      <c r="A388" s="221"/>
      <c r="B388" s="221"/>
      <c r="C388" s="221"/>
      <c r="D388" s="221"/>
      <c r="E388" s="221"/>
      <c r="F388" s="221"/>
      <c r="G388" s="221"/>
      <c r="H388" s="221"/>
      <c r="I388" s="221"/>
      <c r="J388" s="221"/>
      <c r="K388" s="221"/>
      <c r="L388" s="221"/>
      <c r="M388" s="221"/>
      <c r="N388" s="221"/>
      <c r="O388" s="221"/>
      <c r="P388" s="221"/>
      <c r="Q388" s="221"/>
      <c r="R388" s="221"/>
      <c r="S388" s="221"/>
      <c r="T388" s="221"/>
      <c r="U388" s="221"/>
      <c r="V388" s="221"/>
      <c r="W388" s="221"/>
      <c r="X388" s="221"/>
      <c r="Y388" s="221"/>
      <c r="Z388" s="221"/>
      <c r="AA388" s="221"/>
      <c r="AB388" s="221"/>
      <c r="AC388" s="221"/>
      <c r="AD388" s="221"/>
    </row>
    <row r="389" spans="1:30" ht="15.75" customHeight="1" x14ac:dyDescent="0.3">
      <c r="A389" s="221"/>
      <c r="B389" s="221"/>
      <c r="C389" s="221"/>
      <c r="D389" s="221"/>
      <c r="E389" s="221"/>
      <c r="F389" s="221"/>
      <c r="G389" s="221"/>
      <c r="H389" s="221"/>
      <c r="I389" s="221"/>
      <c r="J389" s="221"/>
      <c r="K389" s="221"/>
      <c r="L389" s="221"/>
      <c r="M389" s="221"/>
      <c r="N389" s="221"/>
      <c r="O389" s="221"/>
      <c r="P389" s="221"/>
      <c r="Q389" s="221"/>
      <c r="R389" s="221"/>
      <c r="S389" s="221"/>
      <c r="T389" s="221"/>
      <c r="U389" s="221"/>
      <c r="V389" s="221"/>
      <c r="W389" s="221"/>
      <c r="X389" s="221"/>
      <c r="Y389" s="221"/>
      <c r="Z389" s="221"/>
      <c r="AA389" s="221"/>
      <c r="AB389" s="221"/>
      <c r="AC389" s="221"/>
      <c r="AD389" s="221"/>
    </row>
    <row r="390" spans="1:30" ht="15.75" customHeight="1" x14ac:dyDescent="0.3">
      <c r="A390" s="221"/>
      <c r="B390" s="221"/>
      <c r="C390" s="221"/>
      <c r="D390" s="221"/>
      <c r="E390" s="221"/>
      <c r="F390" s="221"/>
      <c r="G390" s="221"/>
      <c r="H390" s="221"/>
      <c r="I390" s="221"/>
      <c r="J390" s="221"/>
      <c r="K390" s="221"/>
      <c r="L390" s="221"/>
      <c r="M390" s="221"/>
      <c r="N390" s="221"/>
      <c r="O390" s="221"/>
      <c r="P390" s="221"/>
      <c r="Q390" s="221"/>
      <c r="R390" s="221"/>
      <c r="S390" s="221"/>
      <c r="T390" s="221"/>
      <c r="U390" s="221"/>
      <c r="V390" s="221"/>
      <c r="W390" s="221"/>
      <c r="X390" s="221"/>
      <c r="Y390" s="221"/>
      <c r="Z390" s="221"/>
      <c r="AA390" s="221"/>
      <c r="AB390" s="221"/>
      <c r="AC390" s="221"/>
      <c r="AD390" s="221"/>
    </row>
    <row r="391" spans="1:30" ht="15.75" customHeight="1" x14ac:dyDescent="0.3">
      <c r="A391" s="221"/>
      <c r="B391" s="221"/>
      <c r="C391" s="221"/>
      <c r="D391" s="221"/>
      <c r="E391" s="221"/>
      <c r="F391" s="221"/>
      <c r="G391" s="221"/>
      <c r="H391" s="221"/>
      <c r="I391" s="221"/>
      <c r="J391" s="221"/>
      <c r="K391" s="221"/>
      <c r="L391" s="221"/>
      <c r="M391" s="221"/>
      <c r="N391" s="221"/>
      <c r="O391" s="221"/>
      <c r="P391" s="221"/>
      <c r="Q391" s="221"/>
      <c r="R391" s="221"/>
      <c r="S391" s="221"/>
      <c r="T391" s="221"/>
      <c r="U391" s="221"/>
      <c r="V391" s="221"/>
      <c r="W391" s="221"/>
      <c r="X391" s="221"/>
      <c r="Y391" s="221"/>
      <c r="Z391" s="221"/>
      <c r="AA391" s="221"/>
      <c r="AB391" s="221"/>
      <c r="AC391" s="221"/>
      <c r="AD391" s="221"/>
    </row>
    <row r="392" spans="1:30" ht="15.75" customHeight="1" x14ac:dyDescent="0.3">
      <c r="A392" s="221"/>
      <c r="B392" s="221"/>
      <c r="C392" s="221"/>
      <c r="D392" s="221"/>
      <c r="E392" s="221"/>
      <c r="F392" s="221"/>
      <c r="G392" s="221"/>
      <c r="H392" s="221"/>
      <c r="I392" s="221"/>
      <c r="J392" s="221"/>
      <c r="K392" s="221"/>
      <c r="L392" s="221"/>
      <c r="M392" s="221"/>
      <c r="N392" s="221"/>
      <c r="O392" s="221"/>
      <c r="P392" s="221"/>
      <c r="Q392" s="221"/>
      <c r="R392" s="221"/>
      <c r="S392" s="221"/>
      <c r="T392" s="221"/>
      <c r="U392" s="221"/>
      <c r="V392" s="221"/>
      <c r="W392" s="221"/>
      <c r="X392" s="221"/>
      <c r="Y392" s="221"/>
      <c r="Z392" s="221"/>
      <c r="AA392" s="221"/>
      <c r="AB392" s="221"/>
      <c r="AC392" s="221"/>
      <c r="AD392" s="221"/>
    </row>
    <row r="393" spans="1:30" ht="15.75" customHeight="1" x14ac:dyDescent="0.3">
      <c r="A393" s="221"/>
      <c r="B393" s="221"/>
      <c r="C393" s="221"/>
      <c r="D393" s="221"/>
      <c r="E393" s="221"/>
      <c r="F393" s="221"/>
      <c r="G393" s="221"/>
      <c r="H393" s="221"/>
      <c r="I393" s="221"/>
      <c r="J393" s="221"/>
      <c r="K393" s="221"/>
      <c r="L393" s="221"/>
      <c r="M393" s="221"/>
      <c r="N393" s="221"/>
      <c r="O393" s="221"/>
      <c r="P393" s="221"/>
      <c r="Q393" s="221"/>
      <c r="R393" s="221"/>
      <c r="S393" s="221"/>
      <c r="T393" s="221"/>
      <c r="U393" s="221"/>
      <c r="V393" s="221"/>
      <c r="W393" s="221"/>
      <c r="X393" s="221"/>
      <c r="Y393" s="221"/>
      <c r="Z393" s="221"/>
      <c r="AA393" s="221"/>
      <c r="AB393" s="221"/>
      <c r="AC393" s="221"/>
      <c r="AD393" s="221"/>
    </row>
    <row r="394" spans="1:30" ht="15.75" customHeight="1" x14ac:dyDescent="0.3">
      <c r="A394" s="221"/>
      <c r="B394" s="221"/>
      <c r="C394" s="221"/>
      <c r="D394" s="221"/>
      <c r="E394" s="221"/>
      <c r="F394" s="221"/>
      <c r="G394" s="221"/>
      <c r="H394" s="221"/>
      <c r="I394" s="221"/>
      <c r="J394" s="221"/>
      <c r="K394" s="221"/>
      <c r="L394" s="221"/>
      <c r="M394" s="221"/>
      <c r="N394" s="221"/>
      <c r="O394" s="221"/>
      <c r="P394" s="221"/>
      <c r="Q394" s="221"/>
      <c r="R394" s="221"/>
      <c r="S394" s="221"/>
      <c r="T394" s="221"/>
      <c r="U394" s="221"/>
      <c r="V394" s="221"/>
      <c r="W394" s="221"/>
      <c r="X394" s="221"/>
      <c r="Y394" s="221"/>
      <c r="Z394" s="221"/>
      <c r="AA394" s="221"/>
      <c r="AB394" s="221"/>
      <c r="AC394" s="221"/>
      <c r="AD394" s="221"/>
    </row>
    <row r="395" spans="1:30" ht="15.75" customHeight="1" x14ac:dyDescent="0.3">
      <c r="A395" s="221"/>
      <c r="B395" s="221"/>
      <c r="C395" s="221"/>
      <c r="D395" s="221"/>
      <c r="E395" s="221"/>
      <c r="F395" s="221"/>
      <c r="G395" s="221"/>
      <c r="H395" s="221"/>
      <c r="I395" s="221"/>
      <c r="J395" s="221"/>
      <c r="K395" s="221"/>
      <c r="L395" s="221"/>
      <c r="M395" s="221"/>
      <c r="N395" s="221"/>
      <c r="O395" s="221"/>
      <c r="P395" s="221"/>
      <c r="Q395" s="221"/>
      <c r="R395" s="221"/>
      <c r="S395" s="221"/>
      <c r="T395" s="221"/>
      <c r="U395" s="221"/>
      <c r="V395" s="221"/>
      <c r="W395" s="221"/>
      <c r="X395" s="221"/>
      <c r="Y395" s="221"/>
      <c r="Z395" s="221"/>
      <c r="AA395" s="221"/>
      <c r="AB395" s="221"/>
      <c r="AC395" s="221"/>
      <c r="AD395" s="221"/>
    </row>
    <row r="396" spans="1:30" ht="15.75" customHeight="1" x14ac:dyDescent="0.3">
      <c r="A396" s="221"/>
      <c r="B396" s="221"/>
      <c r="C396" s="221"/>
      <c r="D396" s="221"/>
      <c r="E396" s="221"/>
      <c r="F396" s="221"/>
      <c r="G396" s="221"/>
      <c r="H396" s="221"/>
      <c r="I396" s="221"/>
      <c r="J396" s="221"/>
      <c r="K396" s="221"/>
      <c r="L396" s="221"/>
      <c r="M396" s="221"/>
      <c r="N396" s="221"/>
      <c r="O396" s="221"/>
      <c r="P396" s="221"/>
      <c r="Q396" s="221"/>
      <c r="R396" s="221"/>
      <c r="S396" s="221"/>
      <c r="T396" s="221"/>
      <c r="U396" s="221"/>
      <c r="V396" s="221"/>
      <c r="W396" s="221"/>
      <c r="X396" s="221"/>
      <c r="Y396" s="221"/>
      <c r="Z396" s="221"/>
      <c r="AA396" s="221"/>
      <c r="AB396" s="221"/>
      <c r="AC396" s="221"/>
      <c r="AD396" s="221"/>
    </row>
    <row r="397" spans="1:30" ht="15.75" customHeight="1" x14ac:dyDescent="0.3">
      <c r="A397" s="221"/>
      <c r="B397" s="221"/>
      <c r="C397" s="221"/>
      <c r="D397" s="221"/>
      <c r="E397" s="221"/>
      <c r="F397" s="221"/>
      <c r="G397" s="221"/>
      <c r="H397" s="221"/>
      <c r="I397" s="221"/>
      <c r="J397" s="221"/>
      <c r="K397" s="221"/>
      <c r="L397" s="221"/>
      <c r="M397" s="221"/>
      <c r="N397" s="221"/>
      <c r="O397" s="221"/>
      <c r="P397" s="221"/>
      <c r="Q397" s="221"/>
      <c r="R397" s="221"/>
      <c r="S397" s="221"/>
      <c r="T397" s="221"/>
      <c r="U397" s="221"/>
      <c r="V397" s="221"/>
      <c r="W397" s="221"/>
      <c r="X397" s="221"/>
      <c r="Y397" s="221"/>
      <c r="Z397" s="221"/>
      <c r="AA397" s="221"/>
      <c r="AB397" s="221"/>
      <c r="AC397" s="221"/>
      <c r="AD397" s="221"/>
    </row>
    <row r="398" spans="1:30" ht="15.75" customHeight="1" x14ac:dyDescent="0.3">
      <c r="A398" s="221"/>
      <c r="B398" s="221"/>
      <c r="C398" s="221"/>
      <c r="D398" s="221"/>
      <c r="E398" s="221"/>
      <c r="F398" s="221"/>
      <c r="G398" s="221"/>
      <c r="H398" s="221"/>
      <c r="I398" s="221"/>
      <c r="J398" s="221"/>
      <c r="K398" s="221"/>
      <c r="L398" s="221"/>
      <c r="M398" s="221"/>
      <c r="N398" s="221"/>
      <c r="O398" s="221"/>
      <c r="P398" s="221"/>
      <c r="Q398" s="221"/>
      <c r="R398" s="221"/>
      <c r="S398" s="221"/>
      <c r="T398" s="221"/>
      <c r="U398" s="221"/>
      <c r="V398" s="221"/>
      <c r="W398" s="221"/>
      <c r="X398" s="221"/>
      <c r="Y398" s="221"/>
      <c r="Z398" s="221"/>
      <c r="AA398" s="221"/>
      <c r="AB398" s="221"/>
      <c r="AC398" s="221"/>
      <c r="AD398" s="221"/>
    </row>
    <row r="399" spans="1:30" ht="15.75" customHeight="1" x14ac:dyDescent="0.3">
      <c r="A399" s="221"/>
      <c r="B399" s="221"/>
      <c r="C399" s="221"/>
      <c r="D399" s="221"/>
      <c r="E399" s="221"/>
      <c r="F399" s="221"/>
      <c r="G399" s="221"/>
      <c r="H399" s="221"/>
      <c r="I399" s="221"/>
      <c r="J399" s="221"/>
      <c r="K399" s="221"/>
      <c r="L399" s="221"/>
      <c r="M399" s="221"/>
      <c r="N399" s="221"/>
      <c r="O399" s="221"/>
      <c r="P399" s="221"/>
      <c r="Q399" s="221"/>
      <c r="R399" s="221"/>
      <c r="S399" s="221"/>
      <c r="T399" s="221"/>
      <c r="U399" s="221"/>
      <c r="V399" s="221"/>
      <c r="W399" s="221"/>
      <c r="X399" s="221"/>
      <c r="Y399" s="221"/>
      <c r="Z399" s="221"/>
      <c r="AA399" s="221"/>
      <c r="AB399" s="221"/>
      <c r="AC399" s="221"/>
      <c r="AD399" s="221"/>
    </row>
    <row r="400" spans="1:30" ht="15.75" customHeight="1" x14ac:dyDescent="0.3">
      <c r="A400" s="221"/>
      <c r="B400" s="221"/>
      <c r="C400" s="221"/>
      <c r="D400" s="221"/>
      <c r="E400" s="221"/>
      <c r="F400" s="221"/>
      <c r="G400" s="221"/>
      <c r="H400" s="221"/>
      <c r="I400" s="221"/>
      <c r="J400" s="221"/>
      <c r="K400" s="221"/>
      <c r="L400" s="221"/>
      <c r="M400" s="221"/>
      <c r="N400" s="221"/>
      <c r="O400" s="221"/>
      <c r="P400" s="221"/>
      <c r="Q400" s="221"/>
      <c r="R400" s="221"/>
      <c r="S400" s="221"/>
      <c r="T400" s="221"/>
      <c r="U400" s="221"/>
      <c r="V400" s="221"/>
      <c r="W400" s="221"/>
      <c r="X400" s="221"/>
      <c r="Y400" s="221"/>
      <c r="Z400" s="221"/>
      <c r="AA400" s="221"/>
      <c r="AB400" s="221"/>
      <c r="AC400" s="221"/>
      <c r="AD400" s="221"/>
    </row>
    <row r="401" spans="1:30" ht="15.75" customHeight="1" x14ac:dyDescent="0.3">
      <c r="A401" s="221"/>
      <c r="B401" s="221"/>
      <c r="C401" s="221"/>
      <c r="D401" s="221"/>
      <c r="E401" s="221"/>
      <c r="F401" s="221"/>
      <c r="G401" s="221"/>
      <c r="H401" s="221"/>
      <c r="I401" s="221"/>
      <c r="J401" s="221"/>
      <c r="K401" s="221"/>
      <c r="L401" s="221"/>
      <c r="M401" s="221"/>
      <c r="N401" s="221"/>
      <c r="O401" s="221"/>
      <c r="P401" s="221"/>
      <c r="Q401" s="221"/>
      <c r="R401" s="221"/>
      <c r="S401" s="221"/>
      <c r="T401" s="221"/>
      <c r="U401" s="221"/>
      <c r="V401" s="221"/>
      <c r="W401" s="221"/>
      <c r="X401" s="221"/>
      <c r="Y401" s="221"/>
      <c r="Z401" s="221"/>
      <c r="AA401" s="221"/>
      <c r="AB401" s="221"/>
      <c r="AC401" s="221"/>
      <c r="AD401" s="221"/>
    </row>
    <row r="402" spans="1:30" ht="15.75" customHeight="1" x14ac:dyDescent="0.3">
      <c r="A402" s="221"/>
      <c r="B402" s="221"/>
      <c r="C402" s="221"/>
      <c r="D402" s="221"/>
      <c r="E402" s="221"/>
      <c r="F402" s="221"/>
      <c r="G402" s="221"/>
      <c r="H402" s="221"/>
      <c r="I402" s="221"/>
      <c r="J402" s="221"/>
      <c r="K402" s="221"/>
      <c r="L402" s="221"/>
      <c r="M402" s="221"/>
      <c r="N402" s="221"/>
      <c r="O402" s="221"/>
      <c r="P402" s="221"/>
      <c r="Q402" s="221"/>
      <c r="R402" s="221"/>
      <c r="S402" s="221"/>
      <c r="T402" s="221"/>
      <c r="U402" s="221"/>
      <c r="V402" s="221"/>
      <c r="W402" s="221"/>
      <c r="X402" s="221"/>
      <c r="Y402" s="221"/>
      <c r="Z402" s="221"/>
      <c r="AA402" s="221"/>
      <c r="AB402" s="221"/>
      <c r="AC402" s="221"/>
      <c r="AD402" s="221"/>
    </row>
    <row r="403" spans="1:30" ht="15.75" customHeight="1" x14ac:dyDescent="0.3">
      <c r="A403" s="221"/>
      <c r="B403" s="221"/>
      <c r="C403" s="221"/>
      <c r="D403" s="221"/>
      <c r="E403" s="221"/>
      <c r="F403" s="221"/>
      <c r="G403" s="221"/>
      <c r="H403" s="221"/>
      <c r="I403" s="221"/>
      <c r="J403" s="221"/>
      <c r="K403" s="221"/>
      <c r="L403" s="221"/>
      <c r="M403" s="221"/>
      <c r="N403" s="221"/>
      <c r="O403" s="221"/>
      <c r="P403" s="221"/>
      <c r="Q403" s="221"/>
      <c r="R403" s="221"/>
      <c r="S403" s="221"/>
      <c r="T403" s="221"/>
      <c r="U403" s="221"/>
      <c r="V403" s="221"/>
      <c r="W403" s="221"/>
      <c r="X403" s="221"/>
      <c r="Y403" s="221"/>
      <c r="Z403" s="221"/>
      <c r="AA403" s="221"/>
      <c r="AB403" s="221"/>
      <c r="AC403" s="221"/>
      <c r="AD403" s="221"/>
    </row>
    <row r="404" spans="1:30" ht="15.75" customHeight="1" x14ac:dyDescent="0.3">
      <c r="A404" s="221"/>
      <c r="B404" s="221"/>
      <c r="C404" s="221"/>
      <c r="D404" s="221"/>
      <c r="E404" s="221"/>
      <c r="F404" s="221"/>
      <c r="G404" s="221"/>
      <c r="H404" s="221"/>
      <c r="I404" s="221"/>
      <c r="J404" s="221"/>
      <c r="K404" s="221"/>
      <c r="L404" s="221"/>
      <c r="M404" s="221"/>
      <c r="N404" s="221"/>
      <c r="O404" s="221"/>
      <c r="P404" s="221"/>
      <c r="Q404" s="221"/>
      <c r="R404" s="221"/>
      <c r="S404" s="221"/>
      <c r="T404" s="221"/>
      <c r="U404" s="221"/>
      <c r="V404" s="221"/>
      <c r="W404" s="221"/>
      <c r="X404" s="221"/>
      <c r="Y404" s="221"/>
      <c r="Z404" s="221"/>
      <c r="AA404" s="221"/>
      <c r="AB404" s="221"/>
      <c r="AC404" s="221"/>
      <c r="AD404" s="221"/>
    </row>
    <row r="405" spans="1:30" ht="15.75" customHeight="1" x14ac:dyDescent="0.3">
      <c r="A405" s="221"/>
      <c r="B405" s="221"/>
      <c r="C405" s="221"/>
      <c r="D405" s="221"/>
      <c r="E405" s="221"/>
      <c r="F405" s="221"/>
      <c r="G405" s="221"/>
      <c r="H405" s="221"/>
      <c r="I405" s="221"/>
      <c r="J405" s="221"/>
      <c r="K405" s="221"/>
      <c r="L405" s="221"/>
      <c r="M405" s="221"/>
      <c r="N405" s="221"/>
      <c r="O405" s="221"/>
      <c r="P405" s="221"/>
      <c r="Q405" s="221"/>
      <c r="R405" s="221"/>
      <c r="S405" s="221"/>
      <c r="T405" s="221"/>
      <c r="U405" s="221"/>
      <c r="V405" s="221"/>
      <c r="W405" s="221"/>
      <c r="X405" s="221"/>
      <c r="Y405" s="221"/>
      <c r="Z405" s="221"/>
      <c r="AA405" s="221"/>
      <c r="AB405" s="221"/>
      <c r="AC405" s="221"/>
      <c r="AD405" s="221"/>
    </row>
    <row r="406" spans="1:30" ht="15.75" customHeight="1" x14ac:dyDescent="0.3">
      <c r="A406" s="221"/>
      <c r="B406" s="221"/>
      <c r="C406" s="221"/>
      <c r="D406" s="221"/>
      <c r="E406" s="221"/>
      <c r="F406" s="221"/>
      <c r="G406" s="221"/>
      <c r="H406" s="221"/>
      <c r="I406" s="221"/>
      <c r="J406" s="221"/>
      <c r="K406" s="221"/>
      <c r="L406" s="221"/>
      <c r="M406" s="221"/>
      <c r="N406" s="221"/>
      <c r="O406" s="221"/>
      <c r="P406" s="221"/>
      <c r="Q406" s="221"/>
      <c r="R406" s="221"/>
      <c r="S406" s="221"/>
      <c r="T406" s="221"/>
      <c r="U406" s="221"/>
      <c r="V406" s="221"/>
      <c r="W406" s="221"/>
      <c r="X406" s="221"/>
      <c r="Y406" s="221"/>
      <c r="Z406" s="221"/>
      <c r="AA406" s="221"/>
      <c r="AB406" s="221"/>
      <c r="AC406" s="221"/>
      <c r="AD406" s="221"/>
    </row>
    <row r="407" spans="1:30" ht="15.75" customHeight="1" x14ac:dyDescent="0.3">
      <c r="A407" s="221"/>
      <c r="B407" s="221"/>
      <c r="C407" s="221"/>
      <c r="D407" s="221"/>
      <c r="E407" s="221"/>
      <c r="F407" s="221"/>
      <c r="G407" s="221"/>
      <c r="H407" s="221"/>
      <c r="I407" s="221"/>
      <c r="J407" s="221"/>
      <c r="K407" s="221"/>
      <c r="L407" s="221"/>
      <c r="M407" s="221"/>
      <c r="N407" s="221"/>
      <c r="O407" s="221"/>
      <c r="P407" s="221"/>
      <c r="Q407" s="221"/>
      <c r="R407" s="221"/>
      <c r="S407" s="221"/>
      <c r="T407" s="221"/>
      <c r="U407" s="221"/>
      <c r="V407" s="221"/>
      <c r="W407" s="221"/>
      <c r="X407" s="221"/>
      <c r="Y407" s="221"/>
      <c r="Z407" s="221"/>
      <c r="AA407" s="221"/>
      <c r="AB407" s="221"/>
      <c r="AC407" s="221"/>
      <c r="AD407" s="221"/>
    </row>
    <row r="408" spans="1:30" ht="15.75" customHeight="1" x14ac:dyDescent="0.3">
      <c r="A408" s="221"/>
      <c r="B408" s="221"/>
      <c r="C408" s="221"/>
      <c r="D408" s="221"/>
      <c r="E408" s="221"/>
      <c r="F408" s="221"/>
      <c r="G408" s="221"/>
      <c r="H408" s="221"/>
      <c r="I408" s="221"/>
      <c r="J408" s="221"/>
      <c r="K408" s="221"/>
      <c r="L408" s="221"/>
      <c r="M408" s="221"/>
      <c r="N408" s="221"/>
      <c r="O408" s="221"/>
      <c r="P408" s="221"/>
      <c r="Q408" s="221"/>
      <c r="R408" s="221"/>
      <c r="S408" s="221"/>
      <c r="T408" s="221"/>
      <c r="U408" s="221"/>
      <c r="V408" s="221"/>
      <c r="W408" s="221"/>
      <c r="X408" s="221"/>
      <c r="Y408" s="221"/>
      <c r="Z408" s="221"/>
      <c r="AA408" s="221"/>
      <c r="AB408" s="221"/>
      <c r="AC408" s="221"/>
      <c r="AD408" s="221"/>
    </row>
    <row r="409" spans="1:30" ht="15.75" customHeight="1" x14ac:dyDescent="0.3">
      <c r="A409" s="221"/>
      <c r="B409" s="221"/>
      <c r="C409" s="221"/>
      <c r="D409" s="221"/>
      <c r="E409" s="221"/>
      <c r="F409" s="221"/>
      <c r="G409" s="221"/>
      <c r="H409" s="221"/>
      <c r="I409" s="221"/>
      <c r="J409" s="221"/>
      <c r="K409" s="221"/>
      <c r="L409" s="221"/>
      <c r="M409" s="221"/>
      <c r="N409" s="221"/>
      <c r="O409" s="221"/>
      <c r="P409" s="221"/>
      <c r="Q409" s="221"/>
      <c r="R409" s="221"/>
      <c r="S409" s="221"/>
      <c r="T409" s="221"/>
      <c r="U409" s="221"/>
      <c r="V409" s="221"/>
      <c r="W409" s="221"/>
      <c r="X409" s="221"/>
      <c r="Y409" s="221"/>
      <c r="Z409" s="221"/>
      <c r="AA409" s="221"/>
      <c r="AB409" s="221"/>
      <c r="AC409" s="221"/>
      <c r="AD409" s="221"/>
    </row>
    <row r="410" spans="1:30" ht="15.75" customHeight="1" x14ac:dyDescent="0.3">
      <c r="A410" s="221"/>
      <c r="B410" s="221"/>
      <c r="C410" s="221"/>
      <c r="D410" s="221"/>
      <c r="E410" s="221"/>
      <c r="F410" s="221"/>
      <c r="G410" s="221"/>
      <c r="H410" s="221"/>
      <c r="I410" s="221"/>
      <c r="J410" s="221"/>
      <c r="K410" s="221"/>
      <c r="L410" s="221"/>
      <c r="M410" s="221"/>
      <c r="N410" s="221"/>
      <c r="O410" s="221"/>
      <c r="P410" s="221"/>
      <c r="Q410" s="221"/>
      <c r="R410" s="221"/>
      <c r="S410" s="221"/>
      <c r="T410" s="221"/>
      <c r="U410" s="221"/>
      <c r="V410" s="221"/>
      <c r="W410" s="221"/>
      <c r="X410" s="221"/>
      <c r="Y410" s="221"/>
      <c r="Z410" s="221"/>
      <c r="AA410" s="221"/>
      <c r="AB410" s="221"/>
      <c r="AC410" s="221"/>
      <c r="AD410" s="221"/>
    </row>
    <row r="411" spans="1:30" ht="15.75" customHeight="1" x14ac:dyDescent="0.3">
      <c r="A411" s="221"/>
      <c r="B411" s="221"/>
      <c r="C411" s="221"/>
      <c r="D411" s="221"/>
      <c r="E411" s="221"/>
      <c r="F411" s="221"/>
      <c r="G411" s="221"/>
      <c r="H411" s="221"/>
      <c r="I411" s="221"/>
      <c r="J411" s="221"/>
      <c r="K411" s="221"/>
      <c r="L411" s="221"/>
      <c r="M411" s="221"/>
      <c r="N411" s="221"/>
      <c r="O411" s="221"/>
      <c r="P411" s="221"/>
      <c r="Q411" s="221"/>
      <c r="R411" s="221"/>
      <c r="S411" s="221"/>
      <c r="T411" s="221"/>
      <c r="U411" s="221"/>
      <c r="V411" s="221"/>
      <c r="W411" s="221"/>
      <c r="X411" s="221"/>
      <c r="Y411" s="221"/>
      <c r="Z411" s="221"/>
      <c r="AA411" s="221"/>
      <c r="AB411" s="221"/>
      <c r="AC411" s="221"/>
      <c r="AD411" s="221"/>
    </row>
    <row r="412" spans="1:30" ht="15.75" customHeight="1" x14ac:dyDescent="0.3">
      <c r="A412" s="221"/>
      <c r="B412" s="221"/>
      <c r="C412" s="221"/>
      <c r="D412" s="221"/>
      <c r="E412" s="221"/>
      <c r="F412" s="221"/>
      <c r="G412" s="221"/>
      <c r="H412" s="221"/>
      <c r="I412" s="221"/>
      <c r="J412" s="221"/>
      <c r="K412" s="221"/>
      <c r="L412" s="221"/>
      <c r="M412" s="221"/>
      <c r="N412" s="221"/>
      <c r="O412" s="221"/>
      <c r="P412" s="221"/>
      <c r="Q412" s="221"/>
      <c r="R412" s="221"/>
      <c r="S412" s="221"/>
      <c r="T412" s="221"/>
      <c r="U412" s="221"/>
      <c r="V412" s="221"/>
      <c r="W412" s="221"/>
      <c r="X412" s="221"/>
      <c r="Y412" s="221"/>
      <c r="Z412" s="221"/>
      <c r="AA412" s="221"/>
      <c r="AB412" s="221"/>
      <c r="AC412" s="221"/>
      <c r="AD412" s="221"/>
    </row>
    <row r="413" spans="1:30" ht="15.75" customHeight="1" x14ac:dyDescent="0.3">
      <c r="A413" s="221"/>
      <c r="B413" s="221"/>
      <c r="C413" s="221"/>
      <c r="D413" s="221"/>
      <c r="E413" s="221"/>
      <c r="F413" s="221"/>
      <c r="G413" s="221"/>
      <c r="H413" s="221"/>
      <c r="I413" s="221"/>
      <c r="J413" s="221"/>
      <c r="K413" s="221"/>
      <c r="L413" s="221"/>
      <c r="M413" s="221"/>
      <c r="N413" s="221"/>
      <c r="O413" s="221"/>
      <c r="P413" s="221"/>
      <c r="Q413" s="221"/>
      <c r="R413" s="221"/>
      <c r="S413" s="221"/>
      <c r="T413" s="221"/>
      <c r="U413" s="221"/>
      <c r="V413" s="221"/>
      <c r="W413" s="221"/>
      <c r="X413" s="221"/>
      <c r="Y413" s="221"/>
      <c r="Z413" s="221"/>
      <c r="AA413" s="221"/>
      <c r="AB413" s="221"/>
      <c r="AC413" s="221"/>
      <c r="AD413" s="221"/>
    </row>
    <row r="414" spans="1:30" ht="15.75" customHeight="1" x14ac:dyDescent="0.3">
      <c r="A414" s="221"/>
      <c r="B414" s="221"/>
      <c r="C414" s="221"/>
      <c r="D414" s="221"/>
      <c r="E414" s="221"/>
      <c r="F414" s="221"/>
      <c r="G414" s="221"/>
      <c r="H414" s="221"/>
      <c r="I414" s="221"/>
      <c r="J414" s="221"/>
      <c r="K414" s="221"/>
      <c r="L414" s="221"/>
      <c r="M414" s="221"/>
      <c r="N414" s="221"/>
      <c r="O414" s="221"/>
      <c r="P414" s="221"/>
      <c r="Q414" s="221"/>
      <c r="R414" s="221"/>
      <c r="S414" s="221"/>
      <c r="T414" s="221"/>
      <c r="U414" s="221"/>
      <c r="V414" s="221"/>
      <c r="W414" s="221"/>
      <c r="X414" s="221"/>
      <c r="Y414" s="221"/>
      <c r="Z414" s="221"/>
      <c r="AA414" s="221"/>
      <c r="AB414" s="221"/>
      <c r="AC414" s="221"/>
      <c r="AD414" s="221"/>
    </row>
    <row r="415" spans="1:30" ht="15.75" customHeight="1" x14ac:dyDescent="0.3">
      <c r="A415" s="221"/>
      <c r="B415" s="221"/>
      <c r="C415" s="221"/>
      <c r="D415" s="221"/>
      <c r="E415" s="221"/>
      <c r="F415" s="221"/>
      <c r="G415" s="221"/>
      <c r="H415" s="221"/>
      <c r="I415" s="221"/>
      <c r="J415" s="221"/>
      <c r="K415" s="221"/>
      <c r="L415" s="221"/>
      <c r="M415" s="221"/>
      <c r="N415" s="221"/>
      <c r="O415" s="221"/>
      <c r="P415" s="221"/>
      <c r="Q415" s="221"/>
      <c r="R415" s="221"/>
      <c r="S415" s="221"/>
      <c r="T415" s="221"/>
      <c r="U415" s="221"/>
      <c r="V415" s="221"/>
      <c r="W415" s="221"/>
      <c r="X415" s="221"/>
      <c r="Y415" s="221"/>
      <c r="Z415" s="221"/>
      <c r="AA415" s="221"/>
      <c r="AB415" s="221"/>
      <c r="AC415" s="221"/>
      <c r="AD415" s="221"/>
    </row>
    <row r="416" spans="1:30" ht="15.75" customHeight="1" x14ac:dyDescent="0.3">
      <c r="A416" s="221"/>
      <c r="B416" s="221"/>
      <c r="C416" s="221"/>
      <c r="D416" s="221"/>
      <c r="E416" s="221"/>
      <c r="F416" s="221"/>
      <c r="G416" s="221"/>
      <c r="H416" s="221"/>
      <c r="I416" s="221"/>
      <c r="J416" s="221"/>
      <c r="K416" s="221"/>
      <c r="L416" s="221"/>
      <c r="M416" s="221"/>
      <c r="N416" s="221"/>
      <c r="O416" s="221"/>
      <c r="P416" s="221"/>
      <c r="Q416" s="221"/>
      <c r="R416" s="221"/>
      <c r="S416" s="221"/>
      <c r="T416" s="221"/>
      <c r="U416" s="221"/>
      <c r="V416" s="221"/>
      <c r="W416" s="221"/>
      <c r="X416" s="221"/>
      <c r="Y416" s="221"/>
      <c r="Z416" s="221"/>
      <c r="AA416" s="221"/>
      <c r="AB416" s="221"/>
      <c r="AC416" s="221"/>
      <c r="AD416" s="221"/>
    </row>
    <row r="417" spans="1:30" ht="15.75" customHeight="1" x14ac:dyDescent="0.3">
      <c r="A417" s="221"/>
      <c r="B417" s="221"/>
      <c r="C417" s="221"/>
      <c r="D417" s="221"/>
      <c r="E417" s="221"/>
      <c r="F417" s="221"/>
      <c r="G417" s="221"/>
      <c r="H417" s="221"/>
      <c r="I417" s="221"/>
      <c r="J417" s="221"/>
      <c r="K417" s="221"/>
      <c r="L417" s="221"/>
      <c r="M417" s="221"/>
      <c r="N417" s="221"/>
      <c r="O417" s="221"/>
      <c r="P417" s="221"/>
      <c r="Q417" s="221"/>
      <c r="R417" s="221"/>
      <c r="S417" s="221"/>
      <c r="T417" s="221"/>
      <c r="U417" s="221"/>
      <c r="V417" s="221"/>
      <c r="W417" s="221"/>
      <c r="X417" s="221"/>
      <c r="Y417" s="221"/>
      <c r="Z417" s="221"/>
      <c r="AA417" s="221"/>
      <c r="AB417" s="221"/>
      <c r="AC417" s="221"/>
      <c r="AD417" s="221"/>
    </row>
    <row r="418" spans="1:30" ht="15.75" customHeight="1" x14ac:dyDescent="0.3">
      <c r="A418" s="221"/>
      <c r="B418" s="221"/>
      <c r="C418" s="221"/>
      <c r="D418" s="221"/>
      <c r="E418" s="221"/>
      <c r="F418" s="221"/>
      <c r="G418" s="221"/>
      <c r="H418" s="221"/>
      <c r="I418" s="221"/>
      <c r="J418" s="221"/>
      <c r="K418" s="221"/>
      <c r="L418" s="221"/>
      <c r="M418" s="221"/>
      <c r="N418" s="221"/>
      <c r="O418" s="221"/>
      <c r="P418" s="221"/>
      <c r="Q418" s="221"/>
      <c r="R418" s="221"/>
      <c r="S418" s="221"/>
      <c r="T418" s="221"/>
      <c r="U418" s="221"/>
      <c r="V418" s="221"/>
      <c r="W418" s="221"/>
      <c r="X418" s="221"/>
      <c r="Y418" s="221"/>
      <c r="Z418" s="221"/>
      <c r="AA418" s="221"/>
      <c r="AB418" s="221"/>
      <c r="AC418" s="221"/>
      <c r="AD418" s="221"/>
    </row>
    <row r="419" spans="1:30" ht="15.75" customHeight="1" x14ac:dyDescent="0.3">
      <c r="A419" s="221"/>
      <c r="B419" s="221"/>
      <c r="C419" s="221"/>
      <c r="D419" s="221"/>
      <c r="E419" s="221"/>
      <c r="F419" s="221"/>
      <c r="G419" s="221"/>
      <c r="H419" s="221"/>
      <c r="I419" s="221"/>
      <c r="J419" s="221"/>
      <c r="K419" s="221"/>
      <c r="L419" s="221"/>
      <c r="M419" s="221"/>
      <c r="N419" s="221"/>
      <c r="O419" s="221"/>
      <c r="P419" s="221"/>
      <c r="Q419" s="221"/>
      <c r="R419" s="221"/>
      <c r="S419" s="221"/>
      <c r="T419" s="221"/>
      <c r="U419" s="221"/>
      <c r="V419" s="221"/>
      <c r="W419" s="221"/>
      <c r="X419" s="221"/>
      <c r="Y419" s="221"/>
      <c r="Z419" s="221"/>
      <c r="AA419" s="221"/>
      <c r="AB419" s="221"/>
      <c r="AC419" s="221"/>
      <c r="AD419" s="221"/>
    </row>
    <row r="420" spans="1:30" ht="15.75" customHeight="1" x14ac:dyDescent="0.3">
      <c r="A420" s="221"/>
      <c r="B420" s="221"/>
      <c r="C420" s="221"/>
      <c r="D420" s="221"/>
      <c r="E420" s="221"/>
      <c r="F420" s="221"/>
      <c r="G420" s="221"/>
      <c r="H420" s="221"/>
      <c r="I420" s="221"/>
      <c r="J420" s="221"/>
      <c r="K420" s="221"/>
      <c r="L420" s="221"/>
      <c r="M420" s="221"/>
      <c r="N420" s="221"/>
      <c r="O420" s="221"/>
      <c r="P420" s="221"/>
      <c r="Q420" s="221"/>
      <c r="R420" s="221"/>
      <c r="S420" s="221"/>
      <c r="T420" s="221"/>
      <c r="U420" s="221"/>
      <c r="V420" s="221"/>
      <c r="W420" s="221"/>
      <c r="X420" s="221"/>
      <c r="Y420" s="221"/>
      <c r="Z420" s="221"/>
      <c r="AA420" s="221"/>
      <c r="AB420" s="221"/>
      <c r="AC420" s="221"/>
      <c r="AD420" s="221"/>
    </row>
    <row r="421" spans="1:30" ht="15.75" customHeight="1" x14ac:dyDescent="0.3">
      <c r="A421" s="221"/>
      <c r="B421" s="221"/>
      <c r="C421" s="221"/>
      <c r="D421" s="221"/>
      <c r="E421" s="221"/>
      <c r="F421" s="221"/>
      <c r="G421" s="221"/>
      <c r="H421" s="221"/>
      <c r="I421" s="221"/>
      <c r="J421" s="221"/>
      <c r="K421" s="221"/>
      <c r="L421" s="221"/>
      <c r="M421" s="221"/>
      <c r="N421" s="221"/>
      <c r="O421" s="221"/>
      <c r="P421" s="221"/>
      <c r="Q421" s="221"/>
      <c r="R421" s="221"/>
      <c r="S421" s="221"/>
      <c r="T421" s="221"/>
      <c r="U421" s="221"/>
      <c r="V421" s="221"/>
      <c r="W421" s="221"/>
      <c r="X421" s="221"/>
      <c r="Y421" s="221"/>
      <c r="Z421" s="221"/>
      <c r="AA421" s="221"/>
      <c r="AB421" s="221"/>
      <c r="AC421" s="221"/>
      <c r="AD421" s="221"/>
    </row>
    <row r="422" spans="1:30" ht="15.75" customHeight="1" x14ac:dyDescent="0.3">
      <c r="A422" s="221"/>
      <c r="B422" s="221"/>
      <c r="C422" s="221"/>
      <c r="D422" s="221"/>
      <c r="E422" s="221"/>
      <c r="F422" s="221"/>
      <c r="G422" s="221"/>
      <c r="H422" s="221"/>
      <c r="I422" s="221"/>
      <c r="J422" s="221"/>
      <c r="K422" s="221"/>
      <c r="L422" s="221"/>
      <c r="M422" s="221"/>
      <c r="N422" s="221"/>
      <c r="O422" s="221"/>
      <c r="P422" s="221"/>
      <c r="Q422" s="221"/>
      <c r="R422" s="221"/>
      <c r="S422" s="221"/>
      <c r="T422" s="221"/>
      <c r="U422" s="221"/>
      <c r="V422" s="221"/>
      <c r="W422" s="221"/>
      <c r="X422" s="221"/>
      <c r="Y422" s="221"/>
      <c r="Z422" s="221"/>
      <c r="AA422" s="221"/>
      <c r="AB422" s="221"/>
      <c r="AC422" s="221"/>
      <c r="AD422" s="221"/>
    </row>
    <row r="423" spans="1:30" ht="15.75" customHeight="1" x14ac:dyDescent="0.3">
      <c r="A423" s="221"/>
      <c r="B423" s="221"/>
      <c r="C423" s="221"/>
      <c r="D423" s="221"/>
      <c r="E423" s="221"/>
      <c r="F423" s="221"/>
      <c r="G423" s="221"/>
      <c r="H423" s="221"/>
      <c r="I423" s="221"/>
      <c r="J423" s="221"/>
      <c r="K423" s="221"/>
      <c r="L423" s="221"/>
      <c r="M423" s="221"/>
      <c r="N423" s="221"/>
      <c r="O423" s="221"/>
      <c r="P423" s="221"/>
      <c r="Q423" s="221"/>
      <c r="R423" s="221"/>
      <c r="S423" s="221"/>
      <c r="T423" s="221"/>
      <c r="U423" s="221"/>
      <c r="V423" s="221"/>
      <c r="W423" s="221"/>
      <c r="X423" s="221"/>
      <c r="Y423" s="221"/>
      <c r="Z423" s="221"/>
      <c r="AA423" s="221"/>
      <c r="AB423" s="221"/>
      <c r="AC423" s="221"/>
      <c r="AD423" s="221"/>
    </row>
    <row r="424" spans="1:30" ht="15.75" customHeight="1" x14ac:dyDescent="0.3">
      <c r="A424" s="221"/>
      <c r="B424" s="221"/>
      <c r="C424" s="221"/>
      <c r="D424" s="221"/>
      <c r="E424" s="221"/>
      <c r="F424" s="221"/>
      <c r="G424" s="221"/>
      <c r="H424" s="221"/>
      <c r="I424" s="221"/>
      <c r="J424" s="221"/>
      <c r="K424" s="221"/>
      <c r="L424" s="221"/>
      <c r="M424" s="221"/>
      <c r="N424" s="221"/>
      <c r="O424" s="221"/>
      <c r="P424" s="221"/>
      <c r="Q424" s="221"/>
      <c r="R424" s="221"/>
      <c r="S424" s="221"/>
      <c r="T424" s="221"/>
      <c r="U424" s="221"/>
      <c r="V424" s="221"/>
      <c r="W424" s="221"/>
      <c r="X424" s="221"/>
      <c r="Y424" s="221"/>
      <c r="Z424" s="221"/>
      <c r="AA424" s="221"/>
      <c r="AB424" s="221"/>
      <c r="AC424" s="221"/>
      <c r="AD424" s="221"/>
    </row>
    <row r="425" spans="1:30" ht="15.75" customHeight="1" x14ac:dyDescent="0.3">
      <c r="A425" s="221"/>
      <c r="B425" s="221"/>
      <c r="C425" s="221"/>
      <c r="D425" s="221"/>
      <c r="E425" s="221"/>
      <c r="F425" s="221"/>
      <c r="G425" s="221"/>
      <c r="H425" s="221"/>
      <c r="I425" s="221"/>
      <c r="J425" s="221"/>
      <c r="K425" s="221"/>
      <c r="L425" s="221"/>
      <c r="M425" s="221"/>
      <c r="N425" s="221"/>
      <c r="O425" s="221"/>
      <c r="P425" s="221"/>
      <c r="Q425" s="221"/>
      <c r="R425" s="221"/>
      <c r="S425" s="221"/>
      <c r="T425" s="221"/>
      <c r="U425" s="221"/>
      <c r="V425" s="221"/>
      <c r="W425" s="221"/>
      <c r="X425" s="221"/>
      <c r="Y425" s="221"/>
      <c r="Z425" s="221"/>
      <c r="AA425" s="221"/>
      <c r="AB425" s="221"/>
      <c r="AC425" s="221"/>
      <c r="AD425" s="221"/>
    </row>
    <row r="426" spans="1:30" ht="15.75" customHeight="1" x14ac:dyDescent="0.3">
      <c r="A426" s="221"/>
      <c r="B426" s="221"/>
      <c r="C426" s="221"/>
      <c r="D426" s="221"/>
      <c r="E426" s="221"/>
      <c r="F426" s="221"/>
      <c r="G426" s="221"/>
      <c r="H426" s="221"/>
      <c r="I426" s="221"/>
      <c r="J426" s="221"/>
      <c r="K426" s="221"/>
      <c r="L426" s="221"/>
      <c r="M426" s="221"/>
      <c r="N426" s="221"/>
      <c r="O426" s="221"/>
      <c r="P426" s="221"/>
      <c r="Q426" s="221"/>
      <c r="R426" s="221"/>
      <c r="S426" s="221"/>
      <c r="T426" s="221"/>
      <c r="U426" s="221"/>
      <c r="V426" s="221"/>
      <c r="W426" s="221"/>
      <c r="X426" s="221"/>
      <c r="Y426" s="221"/>
      <c r="Z426" s="221"/>
      <c r="AA426" s="221"/>
      <c r="AB426" s="221"/>
      <c r="AC426" s="221"/>
      <c r="AD426" s="221"/>
    </row>
    <row r="427" spans="1:30" ht="15.75" customHeight="1" x14ac:dyDescent="0.3">
      <c r="A427" s="221"/>
      <c r="B427" s="221"/>
      <c r="C427" s="221"/>
      <c r="D427" s="221"/>
      <c r="E427" s="221"/>
      <c r="F427" s="221"/>
      <c r="G427" s="221"/>
      <c r="H427" s="221"/>
      <c r="I427" s="221"/>
      <c r="J427" s="221"/>
      <c r="K427" s="221"/>
      <c r="L427" s="221"/>
      <c r="M427" s="221"/>
      <c r="N427" s="221"/>
      <c r="O427" s="221"/>
      <c r="P427" s="221"/>
      <c r="Q427" s="221"/>
      <c r="R427" s="221"/>
      <c r="S427" s="221"/>
      <c r="T427" s="221"/>
      <c r="U427" s="221"/>
      <c r="V427" s="221"/>
      <c r="W427" s="221"/>
      <c r="X427" s="221"/>
      <c r="Y427" s="221"/>
      <c r="Z427" s="221"/>
      <c r="AA427" s="221"/>
      <c r="AB427" s="221"/>
      <c r="AC427" s="221"/>
      <c r="AD427" s="221"/>
    </row>
    <row r="428" spans="1:30" ht="15.75" customHeight="1" x14ac:dyDescent="0.3">
      <c r="A428" s="221"/>
      <c r="B428" s="221"/>
      <c r="C428" s="221"/>
      <c r="D428" s="221"/>
      <c r="E428" s="221"/>
      <c r="F428" s="221"/>
      <c r="G428" s="221"/>
      <c r="H428" s="221"/>
      <c r="I428" s="221"/>
      <c r="J428" s="221"/>
      <c r="K428" s="221"/>
      <c r="L428" s="221"/>
      <c r="M428" s="221"/>
      <c r="N428" s="221"/>
      <c r="O428" s="221"/>
      <c r="P428" s="221"/>
      <c r="Q428" s="221"/>
      <c r="R428" s="221"/>
      <c r="S428" s="221"/>
      <c r="T428" s="221"/>
      <c r="U428" s="221"/>
      <c r="V428" s="221"/>
      <c r="W428" s="221"/>
      <c r="X428" s="221"/>
      <c r="Y428" s="221"/>
      <c r="Z428" s="221"/>
      <c r="AA428" s="221"/>
      <c r="AB428" s="221"/>
      <c r="AC428" s="221"/>
      <c r="AD428" s="221"/>
    </row>
    <row r="429" spans="1:30" ht="15.75" customHeight="1" x14ac:dyDescent="0.3">
      <c r="A429" s="221"/>
      <c r="B429" s="221"/>
      <c r="C429" s="221"/>
      <c r="D429" s="221"/>
      <c r="E429" s="221"/>
      <c r="F429" s="221"/>
      <c r="G429" s="221"/>
      <c r="H429" s="221"/>
      <c r="I429" s="221"/>
      <c r="J429" s="221"/>
      <c r="K429" s="221"/>
      <c r="L429" s="221"/>
      <c r="M429" s="221"/>
      <c r="N429" s="221"/>
      <c r="O429" s="221"/>
      <c r="P429" s="221"/>
      <c r="Q429" s="221"/>
      <c r="R429" s="221"/>
      <c r="S429" s="221"/>
      <c r="T429" s="221"/>
      <c r="U429" s="221"/>
      <c r="V429" s="221"/>
      <c r="W429" s="221"/>
      <c r="X429" s="221"/>
      <c r="Y429" s="221"/>
      <c r="Z429" s="221"/>
      <c r="AA429" s="221"/>
      <c r="AB429" s="221"/>
      <c r="AC429" s="221"/>
      <c r="AD429" s="221"/>
    </row>
    <row r="430" spans="1:30" ht="15.75" customHeight="1" x14ac:dyDescent="0.3">
      <c r="A430" s="221"/>
      <c r="B430" s="221"/>
      <c r="C430" s="221"/>
      <c r="D430" s="221"/>
      <c r="E430" s="221"/>
      <c r="F430" s="221"/>
      <c r="G430" s="221"/>
      <c r="H430" s="221"/>
      <c r="I430" s="221"/>
      <c r="J430" s="221"/>
      <c r="K430" s="221"/>
      <c r="L430" s="221"/>
      <c r="M430" s="221"/>
      <c r="N430" s="221"/>
      <c r="O430" s="221"/>
      <c r="P430" s="221"/>
      <c r="Q430" s="221"/>
      <c r="R430" s="221"/>
      <c r="S430" s="221"/>
      <c r="T430" s="221"/>
      <c r="U430" s="221"/>
      <c r="V430" s="221"/>
      <c r="W430" s="221"/>
      <c r="X430" s="221"/>
      <c r="Y430" s="221"/>
      <c r="Z430" s="221"/>
      <c r="AA430" s="221"/>
      <c r="AB430" s="221"/>
      <c r="AC430" s="221"/>
      <c r="AD430" s="221"/>
    </row>
    <row r="431" spans="1:30" ht="15.75" customHeight="1" x14ac:dyDescent="0.3">
      <c r="A431" s="221"/>
      <c r="B431" s="221"/>
      <c r="C431" s="221"/>
      <c r="D431" s="221"/>
      <c r="E431" s="221"/>
      <c r="F431" s="221"/>
      <c r="G431" s="221"/>
      <c r="H431" s="221"/>
      <c r="I431" s="221"/>
      <c r="J431" s="221"/>
      <c r="K431" s="221"/>
      <c r="L431" s="221"/>
      <c r="M431" s="221"/>
      <c r="N431" s="221"/>
      <c r="O431" s="221"/>
      <c r="P431" s="221"/>
      <c r="Q431" s="221"/>
      <c r="R431" s="221"/>
      <c r="S431" s="221"/>
      <c r="T431" s="221"/>
      <c r="U431" s="221"/>
      <c r="V431" s="221"/>
      <c r="W431" s="221"/>
      <c r="X431" s="221"/>
      <c r="Y431" s="221"/>
      <c r="Z431" s="221"/>
      <c r="AA431" s="221"/>
      <c r="AB431" s="221"/>
      <c r="AC431" s="221"/>
      <c r="AD431" s="221"/>
    </row>
    <row r="432" spans="1:30" ht="15.75" customHeight="1" x14ac:dyDescent="0.3">
      <c r="A432" s="221"/>
      <c r="B432" s="221"/>
      <c r="C432" s="221"/>
      <c r="D432" s="221"/>
      <c r="E432" s="221"/>
      <c r="F432" s="221"/>
      <c r="G432" s="221"/>
      <c r="H432" s="221"/>
      <c r="I432" s="221"/>
      <c r="J432" s="221"/>
      <c r="K432" s="221"/>
      <c r="L432" s="221"/>
      <c r="M432" s="221"/>
      <c r="N432" s="221"/>
      <c r="O432" s="221"/>
      <c r="P432" s="221"/>
      <c r="Q432" s="221"/>
      <c r="R432" s="221"/>
      <c r="S432" s="221"/>
      <c r="T432" s="221"/>
      <c r="U432" s="221"/>
      <c r="V432" s="221"/>
      <c r="W432" s="221"/>
      <c r="X432" s="221"/>
      <c r="Y432" s="221"/>
      <c r="Z432" s="221"/>
      <c r="AA432" s="221"/>
      <c r="AB432" s="221"/>
      <c r="AC432" s="221"/>
      <c r="AD432" s="221"/>
    </row>
    <row r="433" spans="1:30" ht="15.75" customHeight="1" x14ac:dyDescent="0.3">
      <c r="A433" s="221"/>
      <c r="B433" s="221"/>
      <c r="C433" s="221"/>
      <c r="D433" s="221"/>
      <c r="E433" s="221"/>
      <c r="F433" s="221"/>
      <c r="G433" s="221"/>
      <c r="H433" s="221"/>
      <c r="I433" s="221"/>
      <c r="J433" s="221"/>
      <c r="K433" s="221"/>
      <c r="L433" s="221"/>
      <c r="M433" s="221"/>
      <c r="N433" s="221"/>
      <c r="O433" s="221"/>
      <c r="P433" s="221"/>
      <c r="Q433" s="221"/>
      <c r="R433" s="221"/>
      <c r="S433" s="221"/>
      <c r="T433" s="221"/>
      <c r="U433" s="221"/>
      <c r="V433" s="221"/>
      <c r="W433" s="221"/>
      <c r="X433" s="221"/>
      <c r="Y433" s="221"/>
      <c r="Z433" s="221"/>
      <c r="AA433" s="221"/>
      <c r="AB433" s="221"/>
      <c r="AC433" s="221"/>
      <c r="AD433" s="221"/>
    </row>
    <row r="434" spans="1:30" ht="15.75" customHeight="1" x14ac:dyDescent="0.3">
      <c r="A434" s="221"/>
      <c r="B434" s="221"/>
      <c r="C434" s="221"/>
      <c r="D434" s="221"/>
      <c r="E434" s="221"/>
      <c r="F434" s="221"/>
      <c r="G434" s="221"/>
      <c r="H434" s="221"/>
      <c r="I434" s="221"/>
      <c r="J434" s="221"/>
      <c r="K434" s="221"/>
      <c r="L434" s="221"/>
      <c r="M434" s="221"/>
      <c r="N434" s="221"/>
      <c r="O434" s="221"/>
      <c r="P434" s="221"/>
      <c r="Q434" s="221"/>
      <c r="R434" s="221"/>
      <c r="S434" s="221"/>
      <c r="T434" s="221"/>
      <c r="U434" s="221"/>
      <c r="V434" s="221"/>
      <c r="W434" s="221"/>
      <c r="X434" s="221"/>
      <c r="Y434" s="221"/>
      <c r="Z434" s="221"/>
      <c r="AA434" s="221"/>
      <c r="AB434" s="221"/>
      <c r="AC434" s="221"/>
      <c r="AD434" s="221"/>
    </row>
    <row r="435" spans="1:30" ht="15.75" customHeight="1" x14ac:dyDescent="0.3">
      <c r="A435" s="221"/>
      <c r="B435" s="221"/>
      <c r="C435" s="221"/>
      <c r="D435" s="221"/>
      <c r="E435" s="221"/>
      <c r="F435" s="221"/>
      <c r="G435" s="221"/>
      <c r="H435" s="221"/>
      <c r="I435" s="221"/>
      <c r="J435" s="221"/>
      <c r="K435" s="221"/>
      <c r="L435" s="221"/>
      <c r="M435" s="221"/>
      <c r="N435" s="221"/>
      <c r="O435" s="221"/>
      <c r="P435" s="221"/>
      <c r="Q435" s="221"/>
      <c r="R435" s="221"/>
      <c r="S435" s="221"/>
      <c r="T435" s="221"/>
      <c r="U435" s="221"/>
      <c r="V435" s="221"/>
      <c r="W435" s="221"/>
      <c r="X435" s="221"/>
      <c r="Y435" s="221"/>
      <c r="Z435" s="221"/>
      <c r="AA435" s="221"/>
      <c r="AB435" s="221"/>
      <c r="AC435" s="221"/>
      <c r="AD435" s="221"/>
    </row>
    <row r="436" spans="1:30" ht="15.75" customHeight="1" x14ac:dyDescent="0.3">
      <c r="A436" s="221"/>
      <c r="B436" s="221"/>
      <c r="C436" s="221"/>
      <c r="D436" s="221"/>
      <c r="E436" s="221"/>
      <c r="F436" s="221"/>
      <c r="G436" s="221"/>
      <c r="H436" s="221"/>
      <c r="I436" s="221"/>
      <c r="J436" s="221"/>
      <c r="K436" s="221"/>
      <c r="L436" s="221"/>
      <c r="M436" s="221"/>
      <c r="N436" s="221"/>
      <c r="O436" s="221"/>
      <c r="P436" s="221"/>
      <c r="Q436" s="221"/>
      <c r="R436" s="221"/>
      <c r="S436" s="221"/>
      <c r="T436" s="221"/>
      <c r="U436" s="221"/>
      <c r="V436" s="221"/>
      <c r="W436" s="221"/>
      <c r="X436" s="221"/>
      <c r="Y436" s="221"/>
      <c r="Z436" s="221"/>
      <c r="AA436" s="221"/>
      <c r="AB436" s="221"/>
      <c r="AC436" s="221"/>
      <c r="AD436" s="221"/>
    </row>
    <row r="437" spans="1:30" ht="15.75" customHeight="1" x14ac:dyDescent="0.3">
      <c r="A437" s="221"/>
      <c r="B437" s="221"/>
      <c r="C437" s="221"/>
      <c r="D437" s="221"/>
      <c r="E437" s="221"/>
      <c r="F437" s="221"/>
      <c r="G437" s="221"/>
      <c r="H437" s="221"/>
      <c r="I437" s="221"/>
      <c r="J437" s="221"/>
      <c r="K437" s="221"/>
      <c r="L437" s="221"/>
      <c r="M437" s="221"/>
      <c r="N437" s="221"/>
      <c r="O437" s="221"/>
      <c r="P437" s="221"/>
      <c r="Q437" s="221"/>
      <c r="R437" s="221"/>
      <c r="S437" s="221"/>
      <c r="T437" s="221"/>
      <c r="U437" s="221"/>
      <c r="V437" s="221"/>
      <c r="W437" s="221"/>
      <c r="X437" s="221"/>
      <c r="Y437" s="221"/>
      <c r="Z437" s="221"/>
      <c r="AA437" s="221"/>
      <c r="AB437" s="221"/>
      <c r="AC437" s="221"/>
      <c r="AD437" s="221"/>
    </row>
    <row r="438" spans="1:30" ht="15.75" customHeight="1" x14ac:dyDescent="0.3">
      <c r="A438" s="221"/>
      <c r="B438" s="221"/>
      <c r="C438" s="221"/>
      <c r="D438" s="221"/>
      <c r="E438" s="221"/>
      <c r="F438" s="221"/>
      <c r="G438" s="221"/>
      <c r="H438" s="221"/>
      <c r="I438" s="221"/>
      <c r="J438" s="221"/>
      <c r="K438" s="221"/>
      <c r="L438" s="221"/>
      <c r="M438" s="221"/>
      <c r="N438" s="221"/>
      <c r="O438" s="221"/>
      <c r="P438" s="221"/>
      <c r="Q438" s="221"/>
      <c r="R438" s="221"/>
      <c r="S438" s="221"/>
      <c r="T438" s="221"/>
      <c r="U438" s="221"/>
      <c r="V438" s="221"/>
      <c r="W438" s="221"/>
      <c r="X438" s="221"/>
      <c r="Y438" s="221"/>
      <c r="Z438" s="221"/>
      <c r="AA438" s="221"/>
      <c r="AB438" s="221"/>
      <c r="AC438" s="221"/>
      <c r="AD438" s="221"/>
    </row>
    <row r="439" spans="1:30" ht="15.75" customHeight="1" x14ac:dyDescent="0.3">
      <c r="A439" s="221"/>
      <c r="B439" s="221"/>
      <c r="C439" s="221"/>
      <c r="D439" s="221"/>
      <c r="E439" s="221"/>
      <c r="F439" s="221"/>
      <c r="G439" s="221"/>
      <c r="H439" s="221"/>
      <c r="I439" s="221"/>
      <c r="J439" s="221"/>
      <c r="K439" s="221"/>
      <c r="L439" s="221"/>
      <c r="M439" s="221"/>
      <c r="N439" s="221"/>
      <c r="O439" s="221"/>
      <c r="P439" s="221"/>
      <c r="Q439" s="221"/>
      <c r="R439" s="221"/>
      <c r="S439" s="221"/>
      <c r="T439" s="221"/>
      <c r="U439" s="221"/>
      <c r="V439" s="221"/>
      <c r="W439" s="221"/>
      <c r="X439" s="221"/>
      <c r="Y439" s="221"/>
      <c r="Z439" s="221"/>
      <c r="AA439" s="221"/>
      <c r="AB439" s="221"/>
      <c r="AC439" s="221"/>
      <c r="AD439" s="221"/>
    </row>
    <row r="440" spans="1:30" ht="15.75" customHeight="1" x14ac:dyDescent="0.3">
      <c r="A440" s="221"/>
      <c r="B440" s="221"/>
      <c r="C440" s="221"/>
      <c r="D440" s="221"/>
      <c r="E440" s="221"/>
      <c r="F440" s="221"/>
      <c r="G440" s="221"/>
      <c r="H440" s="221"/>
      <c r="I440" s="221"/>
      <c r="J440" s="221"/>
      <c r="K440" s="221"/>
      <c r="L440" s="221"/>
      <c r="M440" s="221"/>
      <c r="N440" s="221"/>
      <c r="O440" s="221"/>
      <c r="P440" s="221"/>
      <c r="Q440" s="221"/>
      <c r="R440" s="221"/>
      <c r="S440" s="221"/>
      <c r="T440" s="221"/>
      <c r="U440" s="221"/>
      <c r="V440" s="221"/>
      <c r="W440" s="221"/>
      <c r="X440" s="221"/>
      <c r="Y440" s="221"/>
      <c r="Z440" s="221"/>
      <c r="AA440" s="221"/>
      <c r="AB440" s="221"/>
      <c r="AC440" s="221"/>
      <c r="AD440" s="221"/>
    </row>
    <row r="441" spans="1:30" ht="15.75" customHeight="1" x14ac:dyDescent="0.3">
      <c r="A441" s="221"/>
      <c r="B441" s="221"/>
      <c r="C441" s="221"/>
      <c r="D441" s="221"/>
      <c r="E441" s="221"/>
      <c r="F441" s="221"/>
      <c r="G441" s="221"/>
      <c r="H441" s="221"/>
      <c r="I441" s="221"/>
      <c r="J441" s="221"/>
      <c r="K441" s="221"/>
      <c r="L441" s="221"/>
      <c r="M441" s="221"/>
      <c r="N441" s="221"/>
      <c r="O441" s="221"/>
      <c r="P441" s="221"/>
      <c r="Q441" s="221"/>
      <c r="R441" s="221"/>
      <c r="S441" s="221"/>
      <c r="T441" s="221"/>
      <c r="U441" s="221"/>
      <c r="V441" s="221"/>
      <c r="W441" s="221"/>
      <c r="X441" s="221"/>
      <c r="Y441" s="221"/>
      <c r="Z441" s="221"/>
      <c r="AA441" s="221"/>
      <c r="AB441" s="221"/>
      <c r="AC441" s="221"/>
      <c r="AD441" s="221"/>
    </row>
    <row r="442" spans="1:30" ht="15.75" customHeight="1" x14ac:dyDescent="0.3">
      <c r="A442" s="221"/>
      <c r="B442" s="221"/>
      <c r="C442" s="221"/>
      <c r="D442" s="221"/>
      <c r="E442" s="221"/>
      <c r="F442" s="221"/>
      <c r="G442" s="221"/>
      <c r="H442" s="221"/>
      <c r="I442" s="221"/>
      <c r="J442" s="221"/>
      <c r="K442" s="221"/>
      <c r="L442" s="221"/>
      <c r="M442" s="221"/>
      <c r="N442" s="221"/>
      <c r="O442" s="221"/>
      <c r="P442" s="221"/>
      <c r="Q442" s="221"/>
      <c r="R442" s="221"/>
      <c r="S442" s="221"/>
      <c r="T442" s="221"/>
      <c r="U442" s="221"/>
      <c r="V442" s="221"/>
      <c r="W442" s="221"/>
      <c r="X442" s="221"/>
      <c r="Y442" s="221"/>
      <c r="Z442" s="221"/>
      <c r="AA442" s="221"/>
      <c r="AB442" s="221"/>
      <c r="AC442" s="221"/>
      <c r="AD442" s="221"/>
    </row>
    <row r="443" spans="1:30" ht="15.75" customHeight="1" x14ac:dyDescent="0.3">
      <c r="A443" s="221"/>
      <c r="B443" s="221"/>
      <c r="C443" s="221"/>
      <c r="D443" s="221"/>
      <c r="E443" s="221"/>
      <c r="F443" s="221"/>
      <c r="G443" s="221"/>
      <c r="H443" s="221"/>
      <c r="I443" s="221"/>
      <c r="J443" s="221"/>
      <c r="K443" s="221"/>
      <c r="L443" s="221"/>
      <c r="M443" s="221"/>
      <c r="N443" s="221"/>
      <c r="O443" s="221"/>
      <c r="P443" s="221"/>
      <c r="Q443" s="221"/>
      <c r="R443" s="221"/>
      <c r="S443" s="221"/>
      <c r="T443" s="221"/>
      <c r="U443" s="221"/>
      <c r="V443" s="221"/>
      <c r="W443" s="221"/>
      <c r="X443" s="221"/>
      <c r="Y443" s="221"/>
      <c r="Z443" s="221"/>
      <c r="AA443" s="221"/>
      <c r="AB443" s="221"/>
      <c r="AC443" s="221"/>
      <c r="AD443" s="221"/>
    </row>
    <row r="444" spans="1:30" ht="15.75" customHeight="1" x14ac:dyDescent="0.3">
      <c r="A444" s="221"/>
      <c r="B444" s="221"/>
      <c r="C444" s="221"/>
      <c r="D444" s="221"/>
      <c r="E444" s="221"/>
      <c r="F444" s="221"/>
      <c r="G444" s="221"/>
      <c r="H444" s="221"/>
      <c r="I444" s="221"/>
      <c r="J444" s="221"/>
      <c r="K444" s="221"/>
      <c r="L444" s="221"/>
      <c r="M444" s="221"/>
      <c r="N444" s="221"/>
      <c r="O444" s="221"/>
      <c r="P444" s="221"/>
      <c r="Q444" s="221"/>
      <c r="R444" s="221"/>
      <c r="S444" s="221"/>
      <c r="T444" s="221"/>
      <c r="U444" s="221"/>
      <c r="V444" s="221"/>
      <c r="W444" s="221"/>
      <c r="X444" s="221"/>
      <c r="Y444" s="221"/>
      <c r="Z444" s="221"/>
      <c r="AA444" s="221"/>
      <c r="AB444" s="221"/>
      <c r="AC444" s="221"/>
      <c r="AD444" s="221"/>
    </row>
    <row r="445" spans="1:30" ht="15.75" customHeight="1" x14ac:dyDescent="0.3">
      <c r="A445" s="221"/>
      <c r="B445" s="221"/>
      <c r="C445" s="221"/>
      <c r="D445" s="221"/>
      <c r="E445" s="221"/>
      <c r="F445" s="221"/>
      <c r="G445" s="221"/>
      <c r="H445" s="221"/>
      <c r="I445" s="221"/>
      <c r="J445" s="221"/>
      <c r="K445" s="221"/>
      <c r="L445" s="221"/>
      <c r="M445" s="221"/>
      <c r="N445" s="221"/>
      <c r="O445" s="221"/>
      <c r="P445" s="221"/>
      <c r="Q445" s="221"/>
      <c r="R445" s="221"/>
      <c r="S445" s="221"/>
      <c r="T445" s="221"/>
      <c r="U445" s="221"/>
      <c r="V445" s="221"/>
      <c r="W445" s="221"/>
      <c r="X445" s="221"/>
      <c r="Y445" s="221"/>
      <c r="Z445" s="221"/>
      <c r="AA445" s="221"/>
      <c r="AB445" s="221"/>
      <c r="AC445" s="221"/>
      <c r="AD445" s="221"/>
    </row>
    <row r="446" spans="1:30" ht="15.75" customHeight="1" x14ac:dyDescent="0.3">
      <c r="A446" s="221"/>
      <c r="B446" s="221"/>
      <c r="C446" s="221"/>
      <c r="D446" s="221"/>
      <c r="E446" s="221"/>
      <c r="F446" s="221"/>
      <c r="G446" s="221"/>
      <c r="H446" s="221"/>
      <c r="I446" s="221"/>
      <c r="J446" s="221"/>
      <c r="K446" s="221"/>
      <c r="L446" s="221"/>
      <c r="M446" s="221"/>
      <c r="N446" s="221"/>
      <c r="O446" s="221"/>
      <c r="P446" s="221"/>
      <c r="Q446" s="221"/>
      <c r="R446" s="221"/>
      <c r="S446" s="221"/>
      <c r="T446" s="221"/>
      <c r="U446" s="221"/>
      <c r="V446" s="221"/>
      <c r="W446" s="221"/>
      <c r="X446" s="221"/>
      <c r="Y446" s="221"/>
      <c r="Z446" s="221"/>
      <c r="AA446" s="221"/>
      <c r="AB446" s="221"/>
      <c r="AC446" s="221"/>
      <c r="AD446" s="221"/>
    </row>
    <row r="447" spans="1:30" ht="15.75" customHeight="1" x14ac:dyDescent="0.3">
      <c r="A447" s="221"/>
      <c r="B447" s="221"/>
      <c r="C447" s="221"/>
      <c r="D447" s="221"/>
      <c r="E447" s="221"/>
      <c r="F447" s="221"/>
      <c r="G447" s="221"/>
      <c r="H447" s="221"/>
      <c r="I447" s="221"/>
      <c r="J447" s="221"/>
      <c r="K447" s="221"/>
      <c r="L447" s="221"/>
      <c r="M447" s="221"/>
      <c r="N447" s="221"/>
      <c r="O447" s="221"/>
      <c r="P447" s="221"/>
      <c r="Q447" s="221"/>
      <c r="R447" s="221"/>
      <c r="S447" s="221"/>
      <c r="T447" s="221"/>
      <c r="U447" s="221"/>
      <c r="V447" s="221"/>
      <c r="W447" s="221"/>
      <c r="X447" s="221"/>
      <c r="Y447" s="221"/>
      <c r="Z447" s="221"/>
      <c r="AA447" s="221"/>
      <c r="AB447" s="221"/>
      <c r="AC447" s="221"/>
      <c r="AD447" s="221"/>
    </row>
    <row r="448" spans="1:30" ht="15.75" customHeight="1" x14ac:dyDescent="0.3">
      <c r="A448" s="221"/>
      <c r="B448" s="221"/>
      <c r="C448" s="221"/>
      <c r="D448" s="221"/>
      <c r="E448" s="221"/>
      <c r="F448" s="221"/>
      <c r="G448" s="221"/>
      <c r="H448" s="221"/>
      <c r="I448" s="221"/>
      <c r="J448" s="221"/>
      <c r="K448" s="221"/>
      <c r="L448" s="221"/>
      <c r="M448" s="221"/>
      <c r="N448" s="221"/>
      <c r="O448" s="221"/>
      <c r="P448" s="221"/>
      <c r="Q448" s="221"/>
      <c r="R448" s="221"/>
      <c r="S448" s="221"/>
      <c r="T448" s="221"/>
      <c r="U448" s="221"/>
      <c r="V448" s="221"/>
      <c r="W448" s="221"/>
      <c r="X448" s="221"/>
      <c r="Y448" s="221"/>
      <c r="Z448" s="221"/>
      <c r="AA448" s="221"/>
      <c r="AB448" s="221"/>
      <c r="AC448" s="221"/>
      <c r="AD448" s="221"/>
    </row>
    <row r="449" spans="1:30" ht="15.75" customHeight="1" x14ac:dyDescent="0.3">
      <c r="A449" s="221"/>
      <c r="B449" s="221"/>
      <c r="C449" s="221"/>
      <c r="D449" s="221"/>
      <c r="E449" s="221"/>
      <c r="F449" s="221"/>
      <c r="G449" s="221"/>
      <c r="H449" s="221"/>
      <c r="I449" s="221"/>
      <c r="J449" s="221"/>
      <c r="K449" s="221"/>
      <c r="L449" s="221"/>
      <c r="M449" s="221"/>
      <c r="N449" s="221"/>
      <c r="O449" s="221"/>
      <c r="P449" s="221"/>
      <c r="Q449" s="221"/>
      <c r="R449" s="221"/>
      <c r="S449" s="221"/>
      <c r="T449" s="221"/>
      <c r="U449" s="221"/>
      <c r="V449" s="221"/>
      <c r="W449" s="221"/>
      <c r="X449" s="221"/>
      <c r="Y449" s="221"/>
      <c r="Z449" s="221"/>
      <c r="AA449" s="221"/>
      <c r="AB449" s="221"/>
      <c r="AC449" s="221"/>
      <c r="AD449" s="221"/>
    </row>
    <row r="450" spans="1:30" ht="15.75" customHeight="1" x14ac:dyDescent="0.3">
      <c r="A450" s="221"/>
      <c r="B450" s="221"/>
      <c r="C450" s="221"/>
      <c r="D450" s="221"/>
      <c r="E450" s="221"/>
      <c r="F450" s="221"/>
      <c r="G450" s="221"/>
      <c r="H450" s="221"/>
      <c r="I450" s="221"/>
      <c r="J450" s="221"/>
      <c r="K450" s="221"/>
      <c r="L450" s="221"/>
      <c r="M450" s="221"/>
      <c r="N450" s="221"/>
      <c r="O450" s="221"/>
      <c r="P450" s="221"/>
      <c r="Q450" s="221"/>
      <c r="R450" s="221"/>
      <c r="S450" s="221"/>
      <c r="T450" s="221"/>
      <c r="U450" s="221"/>
      <c r="V450" s="221"/>
      <c r="W450" s="221"/>
      <c r="X450" s="221"/>
      <c r="Y450" s="221"/>
      <c r="Z450" s="221"/>
      <c r="AA450" s="221"/>
      <c r="AB450" s="221"/>
      <c r="AC450" s="221"/>
      <c r="AD450" s="221"/>
    </row>
    <row r="451" spans="1:30" ht="15.75" customHeight="1" x14ac:dyDescent="0.3">
      <c r="A451" s="221"/>
      <c r="B451" s="221"/>
      <c r="C451" s="221"/>
      <c r="D451" s="221"/>
      <c r="E451" s="221"/>
      <c r="F451" s="221"/>
      <c r="G451" s="221"/>
      <c r="H451" s="221"/>
      <c r="I451" s="221"/>
      <c r="J451" s="221"/>
      <c r="K451" s="221"/>
      <c r="L451" s="221"/>
      <c r="M451" s="221"/>
      <c r="N451" s="221"/>
      <c r="O451" s="221"/>
      <c r="P451" s="221"/>
      <c r="Q451" s="221"/>
      <c r="R451" s="221"/>
      <c r="S451" s="221"/>
      <c r="T451" s="221"/>
      <c r="U451" s="221"/>
      <c r="V451" s="221"/>
      <c r="W451" s="221"/>
      <c r="X451" s="221"/>
      <c r="Y451" s="221"/>
      <c r="Z451" s="221"/>
      <c r="AA451" s="221"/>
      <c r="AB451" s="221"/>
      <c r="AC451" s="221"/>
      <c r="AD451" s="221"/>
    </row>
    <row r="452" spans="1:30" ht="15.75" customHeight="1" x14ac:dyDescent="0.3">
      <c r="A452" s="221"/>
      <c r="B452" s="221"/>
      <c r="C452" s="221"/>
      <c r="D452" s="221"/>
      <c r="E452" s="221"/>
      <c r="F452" s="221"/>
      <c r="G452" s="221"/>
      <c r="H452" s="221"/>
      <c r="I452" s="221"/>
      <c r="J452" s="221"/>
      <c r="K452" s="221"/>
      <c r="L452" s="221"/>
      <c r="M452" s="221"/>
      <c r="N452" s="221"/>
      <c r="O452" s="221"/>
      <c r="P452" s="221"/>
      <c r="Q452" s="221"/>
      <c r="R452" s="221"/>
      <c r="S452" s="221"/>
      <c r="T452" s="221"/>
      <c r="U452" s="221"/>
      <c r="V452" s="221"/>
      <c r="W452" s="221"/>
      <c r="X452" s="221"/>
      <c r="Y452" s="221"/>
      <c r="Z452" s="221"/>
      <c r="AA452" s="221"/>
      <c r="AB452" s="221"/>
      <c r="AC452" s="221"/>
      <c r="AD452" s="221"/>
    </row>
    <row r="453" spans="1:30" ht="15.75" customHeight="1" x14ac:dyDescent="0.3">
      <c r="A453" s="221"/>
      <c r="B453" s="221"/>
      <c r="C453" s="221"/>
      <c r="D453" s="221"/>
      <c r="E453" s="221"/>
      <c r="F453" s="221"/>
      <c r="G453" s="221"/>
      <c r="H453" s="221"/>
      <c r="I453" s="221"/>
      <c r="J453" s="221"/>
      <c r="K453" s="221"/>
      <c r="L453" s="221"/>
      <c r="M453" s="221"/>
      <c r="N453" s="221"/>
      <c r="O453" s="221"/>
      <c r="P453" s="221"/>
      <c r="Q453" s="221"/>
      <c r="R453" s="221"/>
      <c r="S453" s="221"/>
      <c r="T453" s="221"/>
      <c r="U453" s="221"/>
      <c r="V453" s="221"/>
      <c r="W453" s="221"/>
      <c r="X453" s="221"/>
      <c r="Y453" s="221"/>
      <c r="Z453" s="221"/>
      <c r="AA453" s="221"/>
      <c r="AB453" s="221"/>
      <c r="AC453" s="221"/>
      <c r="AD453" s="221"/>
    </row>
    <row r="454" spans="1:30" ht="15.75" customHeight="1" x14ac:dyDescent="0.3">
      <c r="A454" s="221"/>
      <c r="B454" s="221"/>
      <c r="C454" s="221"/>
      <c r="D454" s="221"/>
      <c r="E454" s="221"/>
      <c r="F454" s="221"/>
      <c r="G454" s="221"/>
      <c r="H454" s="221"/>
      <c r="I454" s="221"/>
      <c r="J454" s="221"/>
      <c r="K454" s="221"/>
      <c r="L454" s="221"/>
      <c r="M454" s="221"/>
      <c r="N454" s="221"/>
      <c r="O454" s="221"/>
      <c r="P454" s="221"/>
      <c r="Q454" s="221"/>
      <c r="R454" s="221"/>
      <c r="S454" s="221"/>
      <c r="T454" s="221"/>
      <c r="U454" s="221"/>
      <c r="V454" s="221"/>
      <c r="W454" s="221"/>
      <c r="X454" s="221"/>
      <c r="Y454" s="221"/>
      <c r="Z454" s="221"/>
      <c r="AA454" s="221"/>
      <c r="AB454" s="221"/>
      <c r="AC454" s="221"/>
      <c r="AD454" s="221"/>
    </row>
    <row r="455" spans="1:30" ht="15.75" customHeight="1" x14ac:dyDescent="0.3">
      <c r="A455" s="221"/>
      <c r="B455" s="221"/>
      <c r="C455" s="221"/>
      <c r="D455" s="221"/>
      <c r="E455" s="221"/>
      <c r="F455" s="221"/>
      <c r="G455" s="221"/>
      <c r="H455" s="221"/>
      <c r="I455" s="221"/>
      <c r="J455" s="221"/>
      <c r="K455" s="221"/>
      <c r="L455" s="221"/>
      <c r="M455" s="221"/>
      <c r="N455" s="221"/>
      <c r="O455" s="221"/>
      <c r="P455" s="221"/>
      <c r="Q455" s="221"/>
      <c r="R455" s="221"/>
      <c r="S455" s="221"/>
      <c r="T455" s="221"/>
      <c r="U455" s="221"/>
      <c r="V455" s="221"/>
      <c r="W455" s="221"/>
      <c r="X455" s="221"/>
      <c r="Y455" s="221"/>
      <c r="Z455" s="221"/>
      <c r="AA455" s="221"/>
      <c r="AB455" s="221"/>
      <c r="AC455" s="221"/>
      <c r="AD455" s="221"/>
    </row>
    <row r="456" spans="1:30" ht="15.75" customHeight="1" x14ac:dyDescent="0.3">
      <c r="A456" s="221"/>
      <c r="B456" s="221"/>
      <c r="C456" s="221"/>
      <c r="D456" s="221"/>
      <c r="E456" s="221"/>
      <c r="F456" s="221"/>
      <c r="G456" s="221"/>
      <c r="H456" s="221"/>
      <c r="I456" s="221"/>
      <c r="J456" s="221"/>
      <c r="K456" s="221"/>
      <c r="L456" s="221"/>
      <c r="M456" s="221"/>
      <c r="N456" s="221"/>
      <c r="O456" s="221"/>
      <c r="P456" s="221"/>
      <c r="Q456" s="221"/>
      <c r="R456" s="221"/>
      <c r="S456" s="221"/>
      <c r="T456" s="221"/>
      <c r="U456" s="221"/>
      <c r="V456" s="221"/>
      <c r="W456" s="221"/>
      <c r="X456" s="221"/>
      <c r="Y456" s="221"/>
      <c r="Z456" s="221"/>
      <c r="AA456" s="221"/>
      <c r="AB456" s="221"/>
      <c r="AC456" s="221"/>
      <c r="AD456" s="221"/>
    </row>
    <row r="457" spans="1:30" ht="15.75" customHeight="1" x14ac:dyDescent="0.3">
      <c r="A457" s="221"/>
      <c r="B457" s="221"/>
      <c r="C457" s="221"/>
      <c r="D457" s="221"/>
      <c r="E457" s="221"/>
      <c r="F457" s="221"/>
      <c r="G457" s="221"/>
      <c r="H457" s="221"/>
      <c r="I457" s="221"/>
      <c r="J457" s="221"/>
      <c r="K457" s="221"/>
      <c r="L457" s="221"/>
      <c r="M457" s="221"/>
      <c r="N457" s="221"/>
      <c r="O457" s="221"/>
      <c r="P457" s="221"/>
      <c r="Q457" s="221"/>
      <c r="R457" s="221"/>
      <c r="S457" s="221"/>
      <c r="T457" s="221"/>
      <c r="U457" s="221"/>
      <c r="V457" s="221"/>
      <c r="W457" s="221"/>
      <c r="X457" s="221"/>
      <c r="Y457" s="221"/>
      <c r="Z457" s="221"/>
      <c r="AA457" s="221"/>
      <c r="AB457" s="221"/>
      <c r="AC457" s="221"/>
      <c r="AD457" s="221"/>
    </row>
    <row r="458" spans="1:30" ht="15.75" customHeight="1" x14ac:dyDescent="0.3">
      <c r="A458" s="221"/>
      <c r="B458" s="221"/>
      <c r="C458" s="221"/>
      <c r="D458" s="221"/>
      <c r="E458" s="221"/>
      <c r="F458" s="221"/>
      <c r="G458" s="221"/>
      <c r="H458" s="221"/>
      <c r="I458" s="221"/>
      <c r="J458" s="221"/>
      <c r="K458" s="221"/>
      <c r="L458" s="221"/>
      <c r="M458" s="221"/>
      <c r="N458" s="221"/>
      <c r="O458" s="221"/>
      <c r="P458" s="221"/>
      <c r="Q458" s="221"/>
      <c r="R458" s="221"/>
      <c r="S458" s="221"/>
      <c r="T458" s="221"/>
      <c r="U458" s="221"/>
      <c r="V458" s="221"/>
      <c r="W458" s="221"/>
      <c r="X458" s="221"/>
      <c r="Y458" s="221"/>
      <c r="Z458" s="221"/>
      <c r="AA458" s="221"/>
      <c r="AB458" s="221"/>
      <c r="AC458" s="221"/>
      <c r="AD458" s="221"/>
    </row>
    <row r="459" spans="1:30" ht="15.75" customHeight="1" x14ac:dyDescent="0.3">
      <c r="A459" s="221"/>
      <c r="B459" s="221"/>
      <c r="C459" s="221"/>
      <c r="D459" s="221"/>
      <c r="E459" s="221"/>
      <c r="F459" s="221"/>
      <c r="G459" s="221"/>
      <c r="H459" s="221"/>
      <c r="I459" s="221"/>
      <c r="J459" s="221"/>
      <c r="K459" s="221"/>
      <c r="L459" s="221"/>
      <c r="M459" s="221"/>
      <c r="N459" s="221"/>
      <c r="O459" s="221"/>
      <c r="P459" s="221"/>
      <c r="Q459" s="221"/>
      <c r="R459" s="221"/>
      <c r="S459" s="221"/>
      <c r="T459" s="221"/>
      <c r="U459" s="221"/>
      <c r="V459" s="221"/>
      <c r="W459" s="221"/>
      <c r="X459" s="221"/>
      <c r="Y459" s="221"/>
      <c r="Z459" s="221"/>
      <c r="AA459" s="221"/>
      <c r="AB459" s="221"/>
      <c r="AC459" s="221"/>
      <c r="AD459" s="221"/>
    </row>
    <row r="460" spans="1:30" ht="15.75" customHeight="1" x14ac:dyDescent="0.3">
      <c r="A460" s="221"/>
      <c r="B460" s="221"/>
      <c r="C460" s="221"/>
      <c r="D460" s="221"/>
      <c r="E460" s="221"/>
      <c r="F460" s="221"/>
      <c r="G460" s="221"/>
      <c r="H460" s="221"/>
      <c r="I460" s="221"/>
      <c r="J460" s="221"/>
      <c r="K460" s="221"/>
      <c r="L460" s="221"/>
      <c r="M460" s="221"/>
      <c r="N460" s="221"/>
      <c r="O460" s="221"/>
      <c r="P460" s="221"/>
      <c r="Q460" s="221"/>
      <c r="R460" s="221"/>
      <c r="S460" s="221"/>
      <c r="T460" s="221"/>
      <c r="U460" s="221"/>
      <c r="V460" s="221"/>
      <c r="W460" s="221"/>
      <c r="X460" s="221"/>
      <c r="Y460" s="221"/>
      <c r="Z460" s="221"/>
      <c r="AA460" s="221"/>
      <c r="AB460" s="221"/>
      <c r="AC460" s="221"/>
      <c r="AD460" s="221"/>
    </row>
    <row r="461" spans="1:30" ht="15.75" customHeight="1" x14ac:dyDescent="0.3">
      <c r="A461" s="221"/>
      <c r="B461" s="221"/>
      <c r="C461" s="221"/>
      <c r="D461" s="221"/>
      <c r="E461" s="221"/>
      <c r="F461" s="221"/>
      <c r="G461" s="221"/>
      <c r="H461" s="221"/>
      <c r="I461" s="221"/>
      <c r="J461" s="221"/>
      <c r="K461" s="221"/>
      <c r="L461" s="221"/>
      <c r="M461" s="221"/>
      <c r="N461" s="221"/>
      <c r="O461" s="221"/>
      <c r="P461" s="221"/>
      <c r="Q461" s="221"/>
      <c r="R461" s="221"/>
      <c r="S461" s="221"/>
      <c r="T461" s="221"/>
      <c r="U461" s="221"/>
      <c r="V461" s="221"/>
      <c r="W461" s="221"/>
      <c r="X461" s="221"/>
      <c r="Y461" s="221"/>
      <c r="Z461" s="221"/>
      <c r="AA461" s="221"/>
      <c r="AB461" s="221"/>
      <c r="AC461" s="221"/>
      <c r="AD461" s="221"/>
    </row>
    <row r="462" spans="1:30" ht="15.75" customHeight="1" x14ac:dyDescent="0.3">
      <c r="A462" s="221"/>
      <c r="B462" s="221"/>
      <c r="C462" s="221"/>
      <c r="D462" s="221"/>
      <c r="E462" s="221"/>
      <c r="F462" s="221"/>
      <c r="G462" s="221"/>
      <c r="H462" s="221"/>
      <c r="I462" s="221"/>
      <c r="J462" s="221"/>
      <c r="K462" s="221"/>
      <c r="L462" s="221"/>
      <c r="M462" s="221"/>
      <c r="N462" s="221"/>
      <c r="O462" s="221"/>
      <c r="P462" s="221"/>
      <c r="Q462" s="221"/>
      <c r="R462" s="221"/>
      <c r="S462" s="221"/>
      <c r="T462" s="221"/>
      <c r="U462" s="221"/>
      <c r="V462" s="221"/>
      <c r="W462" s="221"/>
      <c r="X462" s="221"/>
      <c r="Y462" s="221"/>
      <c r="Z462" s="221"/>
      <c r="AA462" s="221"/>
      <c r="AB462" s="221"/>
      <c r="AC462" s="221"/>
      <c r="AD462" s="221"/>
    </row>
    <row r="463" spans="1:30" ht="15.75" customHeight="1" x14ac:dyDescent="0.3">
      <c r="A463" s="221"/>
      <c r="B463" s="221"/>
      <c r="C463" s="221"/>
      <c r="D463" s="221"/>
      <c r="E463" s="221"/>
      <c r="F463" s="221"/>
      <c r="G463" s="221"/>
      <c r="H463" s="221"/>
      <c r="I463" s="221"/>
      <c r="J463" s="221"/>
      <c r="K463" s="221"/>
      <c r="L463" s="221"/>
      <c r="M463" s="221"/>
      <c r="N463" s="221"/>
      <c r="O463" s="221"/>
      <c r="P463" s="221"/>
      <c r="Q463" s="221"/>
      <c r="R463" s="221"/>
      <c r="S463" s="221"/>
      <c r="T463" s="221"/>
      <c r="U463" s="221"/>
      <c r="V463" s="221"/>
      <c r="W463" s="221"/>
      <c r="X463" s="221"/>
      <c r="Y463" s="221"/>
      <c r="Z463" s="221"/>
      <c r="AA463" s="221"/>
      <c r="AB463" s="221"/>
      <c r="AC463" s="221"/>
      <c r="AD463" s="221"/>
    </row>
    <row r="464" spans="1:30" ht="15.75" customHeight="1" x14ac:dyDescent="0.3">
      <c r="A464" s="221"/>
      <c r="B464" s="221"/>
      <c r="C464" s="221"/>
      <c r="D464" s="221"/>
      <c r="E464" s="221"/>
      <c r="F464" s="221"/>
      <c r="G464" s="221"/>
      <c r="H464" s="221"/>
      <c r="I464" s="221"/>
      <c r="J464" s="221"/>
      <c r="K464" s="221"/>
      <c r="L464" s="221"/>
      <c r="M464" s="221"/>
      <c r="N464" s="221"/>
      <c r="O464" s="221"/>
      <c r="P464" s="221"/>
      <c r="Q464" s="221"/>
      <c r="R464" s="221"/>
      <c r="S464" s="221"/>
      <c r="T464" s="221"/>
      <c r="U464" s="221"/>
      <c r="V464" s="221"/>
      <c r="W464" s="221"/>
      <c r="X464" s="221"/>
      <c r="Y464" s="221"/>
      <c r="Z464" s="221"/>
      <c r="AA464" s="221"/>
      <c r="AB464" s="221"/>
      <c r="AC464" s="221"/>
      <c r="AD464" s="221"/>
    </row>
    <row r="465" spans="1:30" ht="15.75" customHeight="1" x14ac:dyDescent="0.3">
      <c r="A465" s="221"/>
      <c r="B465" s="221"/>
      <c r="C465" s="221"/>
      <c r="D465" s="221"/>
      <c r="E465" s="221"/>
      <c r="F465" s="221"/>
      <c r="G465" s="221"/>
      <c r="H465" s="221"/>
      <c r="I465" s="221"/>
      <c r="J465" s="221"/>
      <c r="K465" s="221"/>
      <c r="L465" s="221"/>
      <c r="M465" s="221"/>
      <c r="N465" s="221"/>
      <c r="O465" s="221"/>
      <c r="P465" s="221"/>
      <c r="Q465" s="221"/>
      <c r="R465" s="221"/>
      <c r="S465" s="221"/>
      <c r="T465" s="221"/>
      <c r="U465" s="221"/>
      <c r="V465" s="221"/>
      <c r="W465" s="221"/>
      <c r="X465" s="221"/>
      <c r="Y465" s="221"/>
      <c r="Z465" s="221"/>
      <c r="AA465" s="221"/>
      <c r="AB465" s="221"/>
      <c r="AC465" s="221"/>
      <c r="AD465" s="221"/>
    </row>
    <row r="466" spans="1:30" ht="15.75" customHeight="1" x14ac:dyDescent="0.3">
      <c r="A466" s="221"/>
      <c r="B466" s="221"/>
      <c r="C466" s="221"/>
      <c r="D466" s="221"/>
      <c r="E466" s="221"/>
      <c r="F466" s="221"/>
      <c r="G466" s="221"/>
      <c r="H466" s="221"/>
      <c r="I466" s="221"/>
      <c r="J466" s="221"/>
      <c r="K466" s="221"/>
      <c r="L466" s="221"/>
      <c r="M466" s="221"/>
      <c r="N466" s="221"/>
      <c r="O466" s="221"/>
      <c r="P466" s="221"/>
      <c r="Q466" s="221"/>
      <c r="R466" s="221"/>
      <c r="S466" s="221"/>
      <c r="T466" s="221"/>
      <c r="U466" s="221"/>
      <c r="V466" s="221"/>
      <c r="W466" s="221"/>
      <c r="X466" s="221"/>
      <c r="Y466" s="221"/>
      <c r="Z466" s="221"/>
      <c r="AA466" s="221"/>
      <c r="AB466" s="221"/>
      <c r="AC466" s="221"/>
      <c r="AD466" s="221"/>
    </row>
    <row r="467" spans="1:30" ht="15.75" customHeight="1" x14ac:dyDescent="0.3">
      <c r="A467" s="221"/>
      <c r="B467" s="221"/>
      <c r="C467" s="221"/>
      <c r="D467" s="221"/>
      <c r="E467" s="221"/>
      <c r="F467" s="221"/>
      <c r="G467" s="221"/>
      <c r="H467" s="221"/>
      <c r="I467" s="221"/>
      <c r="J467" s="221"/>
      <c r="K467" s="221"/>
      <c r="L467" s="221"/>
      <c r="M467" s="221"/>
      <c r="N467" s="221"/>
      <c r="O467" s="221"/>
      <c r="P467" s="221"/>
      <c r="Q467" s="221"/>
      <c r="R467" s="221"/>
      <c r="S467" s="221"/>
      <c r="T467" s="221"/>
      <c r="U467" s="221"/>
      <c r="V467" s="221"/>
      <c r="W467" s="221"/>
      <c r="X467" s="221"/>
      <c r="Y467" s="221"/>
      <c r="Z467" s="221"/>
      <c r="AA467" s="221"/>
      <c r="AB467" s="221"/>
      <c r="AC467" s="221"/>
      <c r="AD467" s="221"/>
    </row>
    <row r="468" spans="1:30" ht="15.75" customHeight="1" x14ac:dyDescent="0.3">
      <c r="A468" s="221"/>
      <c r="B468" s="221"/>
      <c r="C468" s="221"/>
      <c r="D468" s="221"/>
      <c r="E468" s="221"/>
      <c r="F468" s="221"/>
      <c r="G468" s="221"/>
      <c r="H468" s="221"/>
      <c r="I468" s="221"/>
      <c r="J468" s="221"/>
      <c r="K468" s="221"/>
      <c r="L468" s="221"/>
      <c r="M468" s="221"/>
      <c r="N468" s="221"/>
      <c r="O468" s="221"/>
      <c r="P468" s="221"/>
      <c r="Q468" s="221"/>
      <c r="R468" s="221"/>
      <c r="S468" s="221"/>
      <c r="T468" s="221"/>
      <c r="U468" s="221"/>
      <c r="V468" s="221"/>
      <c r="W468" s="221"/>
      <c r="X468" s="221"/>
      <c r="Y468" s="221"/>
      <c r="Z468" s="221"/>
      <c r="AA468" s="221"/>
      <c r="AB468" s="221"/>
      <c r="AC468" s="221"/>
      <c r="AD468" s="221"/>
    </row>
    <row r="469" spans="1:30" ht="15.75" customHeight="1" x14ac:dyDescent="0.3">
      <c r="A469" s="221"/>
      <c r="B469" s="221"/>
      <c r="C469" s="221"/>
      <c r="D469" s="221"/>
      <c r="E469" s="221"/>
      <c r="F469" s="221"/>
      <c r="G469" s="221"/>
      <c r="H469" s="221"/>
      <c r="I469" s="221"/>
      <c r="J469" s="221"/>
      <c r="K469" s="221"/>
      <c r="L469" s="221"/>
      <c r="M469" s="221"/>
      <c r="N469" s="221"/>
      <c r="O469" s="221"/>
      <c r="P469" s="221"/>
      <c r="Q469" s="221"/>
      <c r="R469" s="221"/>
      <c r="S469" s="221"/>
      <c r="T469" s="221"/>
      <c r="U469" s="221"/>
      <c r="V469" s="221"/>
      <c r="W469" s="221"/>
      <c r="X469" s="221"/>
      <c r="Y469" s="221"/>
      <c r="Z469" s="221"/>
      <c r="AA469" s="221"/>
      <c r="AB469" s="221"/>
      <c r="AC469" s="221"/>
      <c r="AD469" s="221"/>
    </row>
    <row r="470" spans="1:30" ht="15.75" customHeight="1" x14ac:dyDescent="0.3">
      <c r="A470" s="221"/>
      <c r="B470" s="221"/>
      <c r="C470" s="221"/>
      <c r="D470" s="221"/>
      <c r="E470" s="221"/>
      <c r="F470" s="221"/>
      <c r="G470" s="221"/>
      <c r="H470" s="221"/>
      <c r="I470" s="221"/>
      <c r="J470" s="221"/>
      <c r="K470" s="221"/>
      <c r="L470" s="221"/>
      <c r="M470" s="221"/>
      <c r="N470" s="221"/>
      <c r="O470" s="221"/>
      <c r="P470" s="221"/>
      <c r="Q470" s="221"/>
      <c r="R470" s="221"/>
      <c r="S470" s="221"/>
      <c r="T470" s="221"/>
      <c r="U470" s="221"/>
      <c r="V470" s="221"/>
      <c r="W470" s="221"/>
      <c r="X470" s="221"/>
      <c r="Y470" s="221"/>
      <c r="Z470" s="221"/>
      <c r="AA470" s="221"/>
      <c r="AB470" s="221"/>
      <c r="AC470" s="221"/>
      <c r="AD470" s="221"/>
    </row>
    <row r="471" spans="1:30" ht="15.75" customHeight="1" x14ac:dyDescent="0.3">
      <c r="A471" s="221"/>
      <c r="B471" s="221"/>
      <c r="C471" s="221"/>
      <c r="D471" s="221"/>
      <c r="E471" s="221"/>
      <c r="F471" s="221"/>
      <c r="G471" s="221"/>
      <c r="H471" s="221"/>
      <c r="I471" s="221"/>
      <c r="J471" s="221"/>
      <c r="K471" s="221"/>
      <c r="L471" s="221"/>
      <c r="M471" s="221"/>
      <c r="N471" s="221"/>
      <c r="O471" s="221"/>
      <c r="P471" s="221"/>
      <c r="Q471" s="221"/>
      <c r="R471" s="221"/>
      <c r="S471" s="221"/>
      <c r="T471" s="221"/>
      <c r="U471" s="221"/>
      <c r="V471" s="221"/>
      <c r="W471" s="221"/>
      <c r="X471" s="221"/>
      <c r="Y471" s="221"/>
      <c r="Z471" s="221"/>
      <c r="AA471" s="221"/>
      <c r="AB471" s="221"/>
      <c r="AC471" s="221"/>
      <c r="AD471" s="221"/>
    </row>
    <row r="472" spans="1:30" ht="15.75" customHeight="1" x14ac:dyDescent="0.3">
      <c r="A472" s="221"/>
      <c r="B472" s="221"/>
      <c r="C472" s="221"/>
      <c r="D472" s="221"/>
      <c r="E472" s="221"/>
      <c r="F472" s="221"/>
      <c r="G472" s="221"/>
      <c r="H472" s="221"/>
      <c r="I472" s="221"/>
      <c r="J472" s="221"/>
      <c r="K472" s="221"/>
      <c r="L472" s="221"/>
      <c r="M472" s="221"/>
      <c r="N472" s="221"/>
      <c r="O472" s="221"/>
      <c r="P472" s="221"/>
      <c r="Q472" s="221"/>
      <c r="R472" s="221"/>
      <c r="S472" s="221"/>
      <c r="T472" s="221"/>
      <c r="U472" s="221"/>
      <c r="V472" s="221"/>
      <c r="W472" s="221"/>
      <c r="X472" s="221"/>
      <c r="Y472" s="221"/>
      <c r="Z472" s="221"/>
      <c r="AA472" s="221"/>
      <c r="AB472" s="221"/>
      <c r="AC472" s="221"/>
      <c r="AD472" s="221"/>
    </row>
    <row r="473" spans="1:30" ht="15.75" customHeight="1" x14ac:dyDescent="0.3">
      <c r="A473" s="221"/>
      <c r="B473" s="221"/>
      <c r="C473" s="221"/>
      <c r="D473" s="221"/>
      <c r="E473" s="221"/>
      <c r="F473" s="221"/>
      <c r="G473" s="221"/>
      <c r="H473" s="221"/>
      <c r="I473" s="221"/>
      <c r="J473" s="221"/>
      <c r="K473" s="221"/>
      <c r="L473" s="221"/>
      <c r="M473" s="221"/>
      <c r="N473" s="221"/>
      <c r="O473" s="221"/>
      <c r="P473" s="221"/>
      <c r="Q473" s="221"/>
      <c r="R473" s="221"/>
      <c r="S473" s="221"/>
      <c r="T473" s="221"/>
      <c r="U473" s="221"/>
      <c r="V473" s="221"/>
      <c r="W473" s="221"/>
      <c r="X473" s="221"/>
      <c r="Y473" s="221"/>
      <c r="Z473" s="221"/>
      <c r="AA473" s="221"/>
      <c r="AB473" s="221"/>
      <c r="AC473" s="221"/>
      <c r="AD473" s="221"/>
    </row>
    <row r="474" spans="1:30" ht="15.75" customHeight="1" x14ac:dyDescent="0.3">
      <c r="A474" s="221"/>
      <c r="B474" s="221"/>
      <c r="C474" s="221"/>
      <c r="D474" s="221"/>
      <c r="E474" s="221"/>
      <c r="F474" s="221"/>
      <c r="G474" s="221"/>
      <c r="H474" s="221"/>
      <c r="I474" s="221"/>
      <c r="J474" s="221"/>
      <c r="K474" s="221"/>
      <c r="L474" s="221"/>
      <c r="M474" s="221"/>
      <c r="N474" s="221"/>
      <c r="O474" s="221"/>
      <c r="P474" s="221"/>
      <c r="Q474" s="221"/>
      <c r="R474" s="221"/>
      <c r="S474" s="221"/>
      <c r="T474" s="221"/>
      <c r="U474" s="221"/>
      <c r="V474" s="221"/>
      <c r="W474" s="221"/>
      <c r="X474" s="221"/>
      <c r="Y474" s="221"/>
      <c r="Z474" s="221"/>
      <c r="AA474" s="221"/>
      <c r="AB474" s="221"/>
      <c r="AC474" s="221"/>
      <c r="AD474" s="221"/>
    </row>
    <row r="475" spans="1:30" ht="15.75" customHeight="1" x14ac:dyDescent="0.3">
      <c r="A475" s="221"/>
      <c r="B475" s="221"/>
      <c r="C475" s="221"/>
      <c r="D475" s="221"/>
      <c r="E475" s="221"/>
      <c r="F475" s="221"/>
      <c r="G475" s="221"/>
      <c r="H475" s="221"/>
      <c r="I475" s="221"/>
      <c r="J475" s="221"/>
      <c r="K475" s="221"/>
      <c r="L475" s="221"/>
      <c r="M475" s="221"/>
      <c r="N475" s="221"/>
      <c r="O475" s="221"/>
      <c r="P475" s="221"/>
      <c r="Q475" s="221"/>
      <c r="R475" s="221"/>
      <c r="S475" s="221"/>
      <c r="T475" s="221"/>
      <c r="U475" s="221"/>
      <c r="V475" s="221"/>
      <c r="W475" s="221"/>
      <c r="X475" s="221"/>
      <c r="Y475" s="221"/>
      <c r="Z475" s="221"/>
      <c r="AA475" s="221"/>
      <c r="AB475" s="221"/>
      <c r="AC475" s="221"/>
      <c r="AD475" s="221"/>
    </row>
    <row r="476" spans="1:30" ht="15.75" customHeight="1" x14ac:dyDescent="0.3">
      <c r="A476" s="221"/>
      <c r="B476" s="221"/>
      <c r="C476" s="221"/>
      <c r="D476" s="221"/>
      <c r="E476" s="221"/>
      <c r="F476" s="221"/>
      <c r="G476" s="221"/>
      <c r="H476" s="221"/>
      <c r="I476" s="221"/>
      <c r="J476" s="221"/>
      <c r="K476" s="221"/>
      <c r="L476" s="221"/>
      <c r="M476" s="221"/>
      <c r="N476" s="221"/>
      <c r="O476" s="221"/>
      <c r="P476" s="221"/>
      <c r="Q476" s="221"/>
      <c r="R476" s="221"/>
      <c r="S476" s="221"/>
      <c r="T476" s="221"/>
      <c r="U476" s="221"/>
      <c r="V476" s="221"/>
      <c r="W476" s="221"/>
      <c r="X476" s="221"/>
      <c r="Y476" s="221"/>
      <c r="Z476" s="221"/>
      <c r="AA476" s="221"/>
      <c r="AB476" s="221"/>
      <c r="AC476" s="221"/>
      <c r="AD476" s="221"/>
    </row>
    <row r="477" spans="1:30" ht="15.75" customHeight="1" x14ac:dyDescent="0.3">
      <c r="A477" s="221"/>
      <c r="B477" s="221"/>
      <c r="C477" s="221"/>
      <c r="D477" s="221"/>
      <c r="E477" s="221"/>
      <c r="F477" s="221"/>
      <c r="G477" s="221"/>
      <c r="H477" s="221"/>
      <c r="I477" s="221"/>
      <c r="J477" s="221"/>
      <c r="K477" s="221"/>
      <c r="L477" s="221"/>
      <c r="M477" s="221"/>
      <c r="N477" s="221"/>
      <c r="O477" s="221"/>
      <c r="P477" s="221"/>
      <c r="Q477" s="221"/>
      <c r="R477" s="221"/>
      <c r="S477" s="221"/>
      <c r="T477" s="221"/>
      <c r="U477" s="221"/>
      <c r="V477" s="221"/>
      <c r="W477" s="221"/>
      <c r="X477" s="221"/>
      <c r="Y477" s="221"/>
      <c r="Z477" s="221"/>
      <c r="AA477" s="221"/>
      <c r="AB477" s="221"/>
      <c r="AC477" s="221"/>
      <c r="AD477" s="221"/>
    </row>
    <row r="478" spans="1:30" ht="15.75" customHeight="1" x14ac:dyDescent="0.3">
      <c r="A478" s="221"/>
      <c r="B478" s="221"/>
      <c r="C478" s="221"/>
      <c r="D478" s="221"/>
      <c r="E478" s="221"/>
      <c r="F478" s="221"/>
      <c r="G478" s="221"/>
      <c r="H478" s="221"/>
      <c r="I478" s="221"/>
      <c r="J478" s="221"/>
      <c r="K478" s="221"/>
      <c r="L478" s="221"/>
      <c r="M478" s="221"/>
      <c r="N478" s="221"/>
      <c r="O478" s="221"/>
      <c r="P478" s="221"/>
      <c r="Q478" s="221"/>
      <c r="R478" s="221"/>
      <c r="S478" s="221"/>
      <c r="T478" s="221"/>
      <c r="U478" s="221"/>
      <c r="V478" s="221"/>
      <c r="W478" s="221"/>
      <c r="X478" s="221"/>
      <c r="Y478" s="221"/>
      <c r="Z478" s="221"/>
      <c r="AA478" s="221"/>
      <c r="AB478" s="221"/>
      <c r="AC478" s="221"/>
      <c r="AD478" s="221"/>
    </row>
    <row r="479" spans="1:30" ht="15.75" customHeight="1" x14ac:dyDescent="0.3">
      <c r="A479" s="221"/>
      <c r="B479" s="221"/>
      <c r="C479" s="221"/>
      <c r="D479" s="221"/>
      <c r="E479" s="221"/>
      <c r="F479" s="221"/>
      <c r="G479" s="221"/>
      <c r="H479" s="221"/>
      <c r="I479" s="221"/>
      <c r="J479" s="221"/>
      <c r="K479" s="221"/>
      <c r="L479" s="221"/>
      <c r="M479" s="221"/>
      <c r="N479" s="221"/>
      <c r="O479" s="221"/>
      <c r="P479" s="221"/>
      <c r="Q479" s="221"/>
      <c r="R479" s="221"/>
      <c r="S479" s="221"/>
      <c r="T479" s="221"/>
      <c r="U479" s="221"/>
      <c r="V479" s="221"/>
      <c r="W479" s="221"/>
      <c r="X479" s="221"/>
      <c r="Y479" s="221"/>
      <c r="Z479" s="221"/>
      <c r="AA479" s="221"/>
      <c r="AB479" s="221"/>
      <c r="AC479" s="221"/>
      <c r="AD479" s="221"/>
    </row>
    <row r="480" spans="1:30" ht="15.75" customHeight="1" x14ac:dyDescent="0.3">
      <c r="A480" s="221"/>
      <c r="B480" s="221"/>
      <c r="C480" s="221"/>
      <c r="D480" s="221"/>
      <c r="E480" s="221"/>
      <c r="F480" s="221"/>
      <c r="G480" s="221"/>
      <c r="H480" s="221"/>
      <c r="I480" s="221"/>
      <c r="J480" s="221"/>
      <c r="K480" s="221"/>
      <c r="L480" s="221"/>
      <c r="M480" s="221"/>
      <c r="N480" s="221"/>
      <c r="O480" s="221"/>
      <c r="P480" s="221"/>
      <c r="Q480" s="221"/>
      <c r="R480" s="221"/>
      <c r="S480" s="221"/>
      <c r="T480" s="221"/>
      <c r="U480" s="221"/>
      <c r="V480" s="221"/>
      <c r="W480" s="221"/>
      <c r="X480" s="221"/>
      <c r="Y480" s="221"/>
      <c r="Z480" s="221"/>
      <c r="AA480" s="221"/>
      <c r="AB480" s="221"/>
      <c r="AC480" s="221"/>
      <c r="AD480" s="221"/>
    </row>
    <row r="481" spans="1:30" ht="15.75" customHeight="1" x14ac:dyDescent="0.3">
      <c r="A481" s="221"/>
      <c r="B481" s="221"/>
      <c r="C481" s="221"/>
      <c r="D481" s="221"/>
      <c r="E481" s="221"/>
      <c r="F481" s="221"/>
      <c r="G481" s="221"/>
      <c r="H481" s="221"/>
      <c r="I481" s="221"/>
      <c r="J481" s="221"/>
      <c r="K481" s="221"/>
      <c r="L481" s="221"/>
      <c r="M481" s="221"/>
      <c r="N481" s="221"/>
      <c r="O481" s="221"/>
      <c r="P481" s="221"/>
      <c r="Q481" s="221"/>
      <c r="R481" s="221"/>
      <c r="S481" s="221"/>
      <c r="T481" s="221"/>
      <c r="U481" s="221"/>
      <c r="V481" s="221"/>
      <c r="W481" s="221"/>
      <c r="X481" s="221"/>
      <c r="Y481" s="221"/>
      <c r="Z481" s="221"/>
      <c r="AA481" s="221"/>
      <c r="AB481" s="221"/>
      <c r="AC481" s="221"/>
      <c r="AD481" s="221"/>
    </row>
    <row r="482" spans="1:30" ht="15.75" customHeight="1" x14ac:dyDescent="0.3">
      <c r="A482" s="221"/>
      <c r="B482" s="221"/>
      <c r="C482" s="221"/>
      <c r="D482" s="221"/>
      <c r="E482" s="221"/>
      <c r="F482" s="221"/>
      <c r="G482" s="221"/>
      <c r="H482" s="221"/>
      <c r="I482" s="221"/>
      <c r="J482" s="221"/>
      <c r="K482" s="221"/>
      <c r="L482" s="221"/>
      <c r="M482" s="221"/>
      <c r="N482" s="221"/>
      <c r="O482" s="221"/>
      <c r="P482" s="221"/>
      <c r="Q482" s="221"/>
      <c r="R482" s="221"/>
      <c r="S482" s="221"/>
      <c r="T482" s="221"/>
      <c r="U482" s="221"/>
      <c r="V482" s="221"/>
      <c r="W482" s="221"/>
      <c r="X482" s="221"/>
      <c r="Y482" s="221"/>
      <c r="Z482" s="221"/>
      <c r="AA482" s="221"/>
      <c r="AB482" s="221"/>
      <c r="AC482" s="221"/>
      <c r="AD482" s="221"/>
    </row>
    <row r="483" spans="1:30" ht="15.75" customHeight="1" x14ac:dyDescent="0.3">
      <c r="A483" s="221"/>
      <c r="B483" s="221"/>
      <c r="C483" s="221"/>
      <c r="D483" s="221"/>
      <c r="E483" s="221"/>
      <c r="F483" s="221"/>
      <c r="G483" s="221"/>
      <c r="H483" s="221"/>
      <c r="I483" s="221"/>
      <c r="J483" s="221"/>
      <c r="K483" s="221"/>
      <c r="L483" s="221"/>
      <c r="M483" s="221"/>
      <c r="N483" s="221"/>
      <c r="O483" s="221"/>
      <c r="P483" s="221"/>
      <c r="Q483" s="221"/>
      <c r="R483" s="221"/>
      <c r="S483" s="221"/>
      <c r="T483" s="221"/>
      <c r="U483" s="221"/>
      <c r="V483" s="221"/>
      <c r="W483" s="221"/>
      <c r="X483" s="221"/>
      <c r="Y483" s="221"/>
      <c r="Z483" s="221"/>
      <c r="AA483" s="221"/>
      <c r="AB483" s="221"/>
      <c r="AC483" s="221"/>
      <c r="AD483" s="221"/>
    </row>
    <row r="484" spans="1:30" ht="15.75" customHeight="1" x14ac:dyDescent="0.3">
      <c r="A484" s="221"/>
      <c r="B484" s="221"/>
      <c r="C484" s="221"/>
      <c r="D484" s="221"/>
      <c r="E484" s="221"/>
      <c r="F484" s="221"/>
      <c r="G484" s="221"/>
      <c r="H484" s="221"/>
      <c r="I484" s="221"/>
      <c r="J484" s="221"/>
      <c r="K484" s="221"/>
      <c r="L484" s="221"/>
      <c r="M484" s="221"/>
      <c r="N484" s="221"/>
      <c r="O484" s="221"/>
      <c r="P484" s="221"/>
      <c r="Q484" s="221"/>
      <c r="R484" s="221"/>
      <c r="S484" s="221"/>
      <c r="T484" s="221"/>
      <c r="U484" s="221"/>
      <c r="V484" s="221"/>
      <c r="W484" s="221"/>
      <c r="X484" s="221"/>
      <c r="Y484" s="221"/>
      <c r="Z484" s="221"/>
      <c r="AA484" s="221"/>
      <c r="AB484" s="221"/>
      <c r="AC484" s="221"/>
      <c r="AD484" s="221"/>
    </row>
    <row r="485" spans="1:30" ht="15.75" customHeight="1" x14ac:dyDescent="0.3">
      <c r="A485" s="221"/>
      <c r="B485" s="221"/>
      <c r="C485" s="221"/>
      <c r="D485" s="221"/>
      <c r="E485" s="221"/>
      <c r="F485" s="221"/>
      <c r="G485" s="221"/>
      <c r="H485" s="221"/>
      <c r="I485" s="221"/>
      <c r="J485" s="221"/>
      <c r="K485" s="221"/>
      <c r="L485" s="221"/>
      <c r="M485" s="221"/>
      <c r="N485" s="221"/>
      <c r="O485" s="221"/>
      <c r="P485" s="221"/>
      <c r="Q485" s="221"/>
      <c r="R485" s="221"/>
      <c r="S485" s="221"/>
      <c r="T485" s="221"/>
      <c r="U485" s="221"/>
      <c r="V485" s="221"/>
      <c r="W485" s="221"/>
      <c r="X485" s="221"/>
      <c r="Y485" s="221"/>
      <c r="Z485" s="221"/>
      <c r="AA485" s="221"/>
      <c r="AB485" s="221"/>
      <c r="AC485" s="221"/>
      <c r="AD485" s="221"/>
    </row>
    <row r="486" spans="1:30" ht="15.75" customHeight="1" x14ac:dyDescent="0.3">
      <c r="A486" s="221"/>
      <c r="B486" s="221"/>
      <c r="C486" s="221"/>
      <c r="D486" s="221"/>
      <c r="E486" s="221"/>
      <c r="F486" s="221"/>
      <c r="G486" s="221"/>
      <c r="H486" s="221"/>
      <c r="I486" s="221"/>
      <c r="J486" s="221"/>
      <c r="K486" s="221"/>
      <c r="L486" s="221"/>
      <c r="M486" s="221"/>
      <c r="N486" s="221"/>
      <c r="O486" s="221"/>
      <c r="P486" s="221"/>
      <c r="Q486" s="221"/>
      <c r="R486" s="221"/>
      <c r="S486" s="221"/>
      <c r="T486" s="221"/>
      <c r="U486" s="221"/>
      <c r="V486" s="221"/>
      <c r="W486" s="221"/>
      <c r="X486" s="221"/>
      <c r="Y486" s="221"/>
      <c r="Z486" s="221"/>
      <c r="AA486" s="221"/>
      <c r="AB486" s="221"/>
      <c r="AC486" s="221"/>
      <c r="AD486" s="221"/>
    </row>
    <row r="487" spans="1:30" ht="15.75" customHeight="1" x14ac:dyDescent="0.3">
      <c r="A487" s="221"/>
      <c r="B487" s="221"/>
      <c r="C487" s="221"/>
      <c r="D487" s="221"/>
      <c r="E487" s="221"/>
      <c r="F487" s="221"/>
      <c r="G487" s="221"/>
      <c r="H487" s="221"/>
      <c r="I487" s="221"/>
      <c r="J487" s="221"/>
      <c r="K487" s="221"/>
      <c r="L487" s="221"/>
      <c r="M487" s="221"/>
      <c r="N487" s="221"/>
      <c r="O487" s="221"/>
      <c r="P487" s="221"/>
      <c r="Q487" s="221"/>
      <c r="R487" s="221"/>
      <c r="S487" s="221"/>
      <c r="T487" s="221"/>
      <c r="U487" s="221"/>
      <c r="V487" s="221"/>
      <c r="W487" s="221"/>
      <c r="X487" s="221"/>
      <c r="Y487" s="221"/>
      <c r="Z487" s="221"/>
      <c r="AA487" s="221"/>
      <c r="AB487" s="221"/>
      <c r="AC487" s="221"/>
      <c r="AD487" s="221"/>
    </row>
    <row r="488" spans="1:30" ht="15.75" customHeight="1" x14ac:dyDescent="0.3">
      <c r="A488" s="221"/>
      <c r="B488" s="221"/>
      <c r="C488" s="221"/>
      <c r="D488" s="221"/>
      <c r="E488" s="221"/>
      <c r="F488" s="221"/>
      <c r="G488" s="221"/>
      <c r="H488" s="221"/>
      <c r="I488" s="221"/>
      <c r="J488" s="221"/>
      <c r="K488" s="221"/>
      <c r="L488" s="221"/>
      <c r="M488" s="221"/>
      <c r="N488" s="221"/>
      <c r="O488" s="221"/>
      <c r="P488" s="221"/>
      <c r="Q488" s="221"/>
      <c r="R488" s="221"/>
      <c r="S488" s="221"/>
      <c r="T488" s="221"/>
      <c r="U488" s="221"/>
      <c r="V488" s="221"/>
      <c r="W488" s="221"/>
      <c r="X488" s="221"/>
      <c r="Y488" s="221"/>
      <c r="Z488" s="221"/>
      <c r="AA488" s="221"/>
      <c r="AB488" s="221"/>
      <c r="AC488" s="221"/>
      <c r="AD488" s="221"/>
    </row>
    <row r="489" spans="1:30" ht="15.75" customHeight="1" x14ac:dyDescent="0.3">
      <c r="A489" s="221"/>
      <c r="B489" s="221"/>
      <c r="C489" s="221"/>
      <c r="D489" s="221"/>
      <c r="E489" s="221"/>
      <c r="F489" s="221"/>
      <c r="G489" s="221"/>
      <c r="H489" s="221"/>
      <c r="I489" s="221"/>
      <c r="J489" s="221"/>
      <c r="K489" s="221"/>
      <c r="L489" s="221"/>
      <c r="M489" s="221"/>
      <c r="N489" s="221"/>
      <c r="O489" s="221"/>
      <c r="P489" s="221"/>
      <c r="Q489" s="221"/>
      <c r="R489" s="221"/>
      <c r="S489" s="221"/>
      <c r="T489" s="221"/>
      <c r="U489" s="221"/>
      <c r="V489" s="221"/>
      <c r="W489" s="221"/>
      <c r="X489" s="221"/>
      <c r="Y489" s="221"/>
      <c r="Z489" s="221"/>
      <c r="AA489" s="221"/>
      <c r="AB489" s="221"/>
      <c r="AC489" s="221"/>
      <c r="AD489" s="221"/>
    </row>
    <row r="490" spans="1:30" ht="15.75" customHeight="1" x14ac:dyDescent="0.3">
      <c r="A490" s="221"/>
      <c r="B490" s="221"/>
      <c r="C490" s="221"/>
      <c r="D490" s="221"/>
      <c r="E490" s="221"/>
      <c r="F490" s="221"/>
      <c r="G490" s="221"/>
      <c r="H490" s="221"/>
      <c r="I490" s="221"/>
      <c r="J490" s="221"/>
      <c r="K490" s="221"/>
      <c r="L490" s="221"/>
      <c r="M490" s="221"/>
      <c r="N490" s="221"/>
      <c r="O490" s="221"/>
      <c r="P490" s="221"/>
      <c r="Q490" s="221"/>
      <c r="R490" s="221"/>
      <c r="S490" s="221"/>
      <c r="T490" s="221"/>
      <c r="U490" s="221"/>
      <c r="V490" s="221"/>
      <c r="W490" s="221"/>
      <c r="X490" s="221"/>
      <c r="Y490" s="221"/>
      <c r="Z490" s="221"/>
      <c r="AA490" s="221"/>
      <c r="AB490" s="221"/>
      <c r="AC490" s="221"/>
      <c r="AD490" s="221"/>
    </row>
    <row r="491" spans="1:30" ht="15.75" customHeight="1" x14ac:dyDescent="0.3">
      <c r="A491" s="221"/>
      <c r="B491" s="221"/>
      <c r="C491" s="221"/>
      <c r="D491" s="221"/>
      <c r="E491" s="221"/>
      <c r="F491" s="221"/>
      <c r="G491" s="221"/>
      <c r="H491" s="221"/>
      <c r="I491" s="221"/>
      <c r="J491" s="221"/>
      <c r="K491" s="221"/>
      <c r="L491" s="221"/>
      <c r="M491" s="221"/>
      <c r="N491" s="221"/>
      <c r="O491" s="221"/>
      <c r="P491" s="221"/>
      <c r="Q491" s="221"/>
      <c r="R491" s="221"/>
      <c r="S491" s="221"/>
      <c r="T491" s="221"/>
      <c r="U491" s="221"/>
      <c r="V491" s="221"/>
      <c r="W491" s="221"/>
      <c r="X491" s="221"/>
      <c r="Y491" s="221"/>
      <c r="Z491" s="221"/>
      <c r="AA491" s="221"/>
      <c r="AB491" s="221"/>
      <c r="AC491" s="221"/>
      <c r="AD491" s="221"/>
    </row>
    <row r="492" spans="1:30" ht="15.75" customHeight="1" x14ac:dyDescent="0.3">
      <c r="A492" s="221"/>
      <c r="B492" s="221"/>
      <c r="C492" s="221"/>
      <c r="D492" s="221"/>
      <c r="E492" s="221"/>
      <c r="F492" s="221"/>
      <c r="G492" s="221"/>
      <c r="H492" s="221"/>
      <c r="I492" s="221"/>
      <c r="J492" s="221"/>
      <c r="K492" s="221"/>
      <c r="L492" s="221"/>
      <c r="M492" s="221"/>
      <c r="N492" s="221"/>
      <c r="O492" s="221"/>
      <c r="P492" s="221"/>
      <c r="Q492" s="221"/>
      <c r="R492" s="221"/>
      <c r="S492" s="221"/>
      <c r="T492" s="221"/>
      <c r="U492" s="221"/>
      <c r="V492" s="221"/>
      <c r="W492" s="221"/>
      <c r="X492" s="221"/>
      <c r="Y492" s="221"/>
      <c r="Z492" s="221"/>
      <c r="AA492" s="221"/>
      <c r="AB492" s="221"/>
      <c r="AC492" s="221"/>
      <c r="AD492" s="221"/>
    </row>
    <row r="493" spans="1:30" ht="15.75" customHeight="1" x14ac:dyDescent="0.3">
      <c r="A493" s="221"/>
      <c r="B493" s="221"/>
      <c r="C493" s="221"/>
      <c r="D493" s="221"/>
      <c r="E493" s="221"/>
      <c r="F493" s="221"/>
      <c r="G493" s="221"/>
      <c r="H493" s="221"/>
      <c r="I493" s="221"/>
      <c r="J493" s="221"/>
      <c r="K493" s="221"/>
      <c r="L493" s="221"/>
      <c r="M493" s="221"/>
      <c r="N493" s="221"/>
      <c r="O493" s="221"/>
      <c r="P493" s="221"/>
      <c r="Q493" s="221"/>
      <c r="R493" s="221"/>
      <c r="S493" s="221"/>
      <c r="T493" s="221"/>
      <c r="U493" s="221"/>
      <c r="V493" s="221"/>
      <c r="W493" s="221"/>
      <c r="X493" s="221"/>
      <c r="Y493" s="221"/>
      <c r="Z493" s="221"/>
      <c r="AA493" s="221"/>
      <c r="AB493" s="221"/>
      <c r="AC493" s="221"/>
      <c r="AD493" s="221"/>
    </row>
    <row r="494" spans="1:30" ht="15.75" customHeight="1" x14ac:dyDescent="0.3">
      <c r="A494" s="221"/>
      <c r="B494" s="221"/>
      <c r="C494" s="221"/>
      <c r="D494" s="221"/>
      <c r="E494" s="221"/>
      <c r="F494" s="221"/>
      <c r="G494" s="221"/>
      <c r="H494" s="221"/>
      <c r="I494" s="221"/>
      <c r="J494" s="221"/>
      <c r="K494" s="221"/>
      <c r="L494" s="221"/>
      <c r="M494" s="221"/>
      <c r="N494" s="221"/>
      <c r="O494" s="221"/>
      <c r="P494" s="221"/>
      <c r="Q494" s="221"/>
      <c r="R494" s="221"/>
      <c r="S494" s="221"/>
      <c r="T494" s="221"/>
      <c r="U494" s="221"/>
      <c r="V494" s="221"/>
      <c r="W494" s="221"/>
      <c r="X494" s="221"/>
      <c r="Y494" s="221"/>
      <c r="Z494" s="221"/>
      <c r="AA494" s="221"/>
      <c r="AB494" s="221"/>
      <c r="AC494" s="221"/>
      <c r="AD494" s="221"/>
    </row>
    <row r="495" spans="1:30" ht="15.75" customHeight="1" x14ac:dyDescent="0.3">
      <c r="A495" s="221"/>
      <c r="B495" s="221"/>
      <c r="C495" s="221"/>
      <c r="D495" s="221"/>
      <c r="E495" s="221"/>
      <c r="F495" s="221"/>
      <c r="G495" s="221"/>
      <c r="H495" s="221"/>
      <c r="I495" s="221"/>
      <c r="J495" s="221"/>
      <c r="K495" s="221"/>
      <c r="L495" s="221"/>
      <c r="M495" s="221"/>
      <c r="N495" s="221"/>
      <c r="O495" s="221"/>
      <c r="P495" s="221"/>
      <c r="Q495" s="221"/>
      <c r="R495" s="221"/>
      <c r="S495" s="221"/>
      <c r="T495" s="221"/>
      <c r="U495" s="221"/>
      <c r="V495" s="221"/>
      <c r="W495" s="221"/>
      <c r="X495" s="221"/>
      <c r="Y495" s="221"/>
      <c r="Z495" s="221"/>
      <c r="AA495" s="221"/>
      <c r="AB495" s="221"/>
      <c r="AC495" s="221"/>
      <c r="AD495" s="221"/>
    </row>
    <row r="496" spans="1:30" ht="15.75" customHeight="1" x14ac:dyDescent="0.3">
      <c r="A496" s="221"/>
      <c r="B496" s="221"/>
      <c r="C496" s="221"/>
      <c r="D496" s="221"/>
      <c r="E496" s="221"/>
      <c r="F496" s="221"/>
      <c r="G496" s="221"/>
      <c r="H496" s="221"/>
      <c r="I496" s="221"/>
      <c r="J496" s="221"/>
      <c r="K496" s="221"/>
      <c r="L496" s="221"/>
      <c r="M496" s="221"/>
      <c r="N496" s="221"/>
      <c r="O496" s="221"/>
      <c r="P496" s="221"/>
      <c r="Q496" s="221"/>
      <c r="R496" s="221"/>
      <c r="S496" s="221"/>
      <c r="T496" s="221"/>
      <c r="U496" s="221"/>
      <c r="V496" s="221"/>
      <c r="W496" s="221"/>
      <c r="X496" s="221"/>
      <c r="Y496" s="221"/>
      <c r="Z496" s="221"/>
      <c r="AA496" s="221"/>
      <c r="AB496" s="221"/>
      <c r="AC496" s="221"/>
      <c r="AD496" s="221"/>
    </row>
    <row r="497" spans="1:30" ht="15.75" customHeight="1" x14ac:dyDescent="0.3">
      <c r="A497" s="221"/>
      <c r="B497" s="221"/>
      <c r="C497" s="221"/>
      <c r="D497" s="221"/>
      <c r="E497" s="221"/>
      <c r="F497" s="221"/>
      <c r="G497" s="221"/>
      <c r="H497" s="221"/>
      <c r="I497" s="221"/>
      <c r="J497" s="221"/>
      <c r="K497" s="221"/>
      <c r="L497" s="221"/>
      <c r="M497" s="221"/>
      <c r="N497" s="221"/>
      <c r="O497" s="221"/>
      <c r="P497" s="221"/>
      <c r="Q497" s="221"/>
      <c r="R497" s="221"/>
      <c r="S497" s="221"/>
      <c r="T497" s="221"/>
      <c r="U497" s="221"/>
      <c r="V497" s="221"/>
      <c r="W497" s="221"/>
      <c r="X497" s="221"/>
      <c r="Y497" s="221"/>
      <c r="Z497" s="221"/>
      <c r="AA497" s="221"/>
      <c r="AB497" s="221"/>
      <c r="AC497" s="221"/>
      <c r="AD497" s="221"/>
    </row>
    <row r="498" spans="1:30" ht="15.75" customHeight="1" x14ac:dyDescent="0.3">
      <c r="A498" s="221"/>
      <c r="B498" s="221"/>
      <c r="C498" s="221"/>
      <c r="D498" s="221"/>
      <c r="E498" s="221"/>
      <c r="F498" s="221"/>
      <c r="G498" s="221"/>
      <c r="H498" s="221"/>
      <c r="I498" s="221"/>
      <c r="J498" s="221"/>
      <c r="K498" s="221"/>
      <c r="L498" s="221"/>
      <c r="M498" s="221"/>
      <c r="N498" s="221"/>
      <c r="O498" s="221"/>
      <c r="P498" s="221"/>
      <c r="Q498" s="221"/>
      <c r="R498" s="221"/>
      <c r="S498" s="221"/>
      <c r="T498" s="221"/>
      <c r="U498" s="221"/>
      <c r="V498" s="221"/>
      <c r="W498" s="221"/>
      <c r="X498" s="221"/>
      <c r="Y498" s="221"/>
      <c r="Z498" s="221"/>
      <c r="AA498" s="221"/>
      <c r="AB498" s="221"/>
      <c r="AC498" s="221"/>
      <c r="AD498" s="221"/>
    </row>
    <row r="499" spans="1:30" ht="15.75" customHeight="1" x14ac:dyDescent="0.3">
      <c r="A499" s="221"/>
      <c r="B499" s="221"/>
      <c r="C499" s="221"/>
      <c r="D499" s="221"/>
      <c r="E499" s="221"/>
      <c r="F499" s="221"/>
      <c r="G499" s="221"/>
      <c r="H499" s="221"/>
      <c r="I499" s="221"/>
      <c r="J499" s="221"/>
      <c r="K499" s="221"/>
      <c r="L499" s="221"/>
      <c r="M499" s="221"/>
      <c r="N499" s="221"/>
      <c r="O499" s="221"/>
      <c r="P499" s="221"/>
      <c r="Q499" s="221"/>
      <c r="R499" s="221"/>
      <c r="S499" s="221"/>
      <c r="T499" s="221"/>
      <c r="U499" s="221"/>
      <c r="V499" s="221"/>
      <c r="W499" s="221"/>
      <c r="X499" s="221"/>
      <c r="Y499" s="221"/>
      <c r="Z499" s="221"/>
      <c r="AA499" s="221"/>
      <c r="AB499" s="221"/>
      <c r="AC499" s="221"/>
      <c r="AD499" s="221"/>
    </row>
    <row r="500" spans="1:30" ht="15.75" customHeight="1" x14ac:dyDescent="0.3">
      <c r="A500" s="221"/>
      <c r="B500" s="221"/>
      <c r="C500" s="221"/>
      <c r="D500" s="221"/>
      <c r="E500" s="221"/>
      <c r="F500" s="221"/>
      <c r="G500" s="221"/>
      <c r="H500" s="221"/>
      <c r="I500" s="221"/>
      <c r="J500" s="221"/>
      <c r="K500" s="221"/>
      <c r="L500" s="221"/>
      <c r="M500" s="221"/>
      <c r="N500" s="221"/>
      <c r="O500" s="221"/>
      <c r="P500" s="221"/>
      <c r="Q500" s="221"/>
      <c r="R500" s="221"/>
      <c r="S500" s="221"/>
      <c r="T500" s="221"/>
      <c r="U500" s="221"/>
      <c r="V500" s="221"/>
      <c r="W500" s="221"/>
      <c r="X500" s="221"/>
      <c r="Y500" s="221"/>
      <c r="Z500" s="221"/>
      <c r="AA500" s="221"/>
      <c r="AB500" s="221"/>
      <c r="AC500" s="221"/>
      <c r="AD500" s="221"/>
    </row>
    <row r="501" spans="1:30" ht="15.75" customHeight="1" x14ac:dyDescent="0.3">
      <c r="A501" s="221"/>
      <c r="B501" s="221"/>
      <c r="C501" s="221"/>
      <c r="D501" s="221"/>
      <c r="E501" s="221"/>
      <c r="F501" s="221"/>
      <c r="G501" s="221"/>
      <c r="H501" s="221"/>
      <c r="I501" s="221"/>
      <c r="J501" s="221"/>
      <c r="K501" s="221"/>
      <c r="L501" s="221"/>
      <c r="M501" s="221"/>
      <c r="N501" s="221"/>
      <c r="O501" s="221"/>
      <c r="P501" s="221"/>
      <c r="Q501" s="221"/>
      <c r="R501" s="221"/>
      <c r="S501" s="221"/>
      <c r="T501" s="221"/>
      <c r="U501" s="221"/>
      <c r="V501" s="221"/>
      <c r="W501" s="221"/>
      <c r="X501" s="221"/>
      <c r="Y501" s="221"/>
      <c r="Z501" s="221"/>
      <c r="AA501" s="221"/>
      <c r="AB501" s="221"/>
      <c r="AC501" s="221"/>
      <c r="AD501" s="221"/>
    </row>
    <row r="502" spans="1:30" ht="15.75" customHeight="1" x14ac:dyDescent="0.3">
      <c r="A502" s="221"/>
      <c r="B502" s="221"/>
      <c r="C502" s="221"/>
      <c r="D502" s="221"/>
      <c r="E502" s="221"/>
      <c r="F502" s="221"/>
      <c r="G502" s="221"/>
      <c r="H502" s="221"/>
      <c r="I502" s="221"/>
      <c r="J502" s="221"/>
      <c r="K502" s="221"/>
      <c r="L502" s="221"/>
      <c r="M502" s="221"/>
      <c r="N502" s="221"/>
      <c r="O502" s="221"/>
      <c r="P502" s="221"/>
      <c r="Q502" s="221"/>
      <c r="R502" s="221"/>
      <c r="S502" s="221"/>
      <c r="T502" s="221"/>
      <c r="U502" s="221"/>
      <c r="V502" s="221"/>
      <c r="W502" s="221"/>
      <c r="X502" s="221"/>
      <c r="Y502" s="221"/>
      <c r="Z502" s="221"/>
      <c r="AA502" s="221"/>
      <c r="AB502" s="221"/>
      <c r="AC502" s="221"/>
      <c r="AD502" s="221"/>
    </row>
    <row r="503" spans="1:30" ht="15.75" customHeight="1" x14ac:dyDescent="0.3">
      <c r="A503" s="221"/>
      <c r="B503" s="221"/>
      <c r="C503" s="221"/>
      <c r="D503" s="221"/>
      <c r="E503" s="221"/>
      <c r="F503" s="221"/>
      <c r="G503" s="221"/>
      <c r="H503" s="221"/>
      <c r="I503" s="221"/>
      <c r="J503" s="221"/>
      <c r="K503" s="221"/>
      <c r="L503" s="221"/>
      <c r="M503" s="221"/>
      <c r="N503" s="221"/>
      <c r="O503" s="221"/>
      <c r="P503" s="221"/>
      <c r="Q503" s="221"/>
      <c r="R503" s="221"/>
      <c r="S503" s="221"/>
      <c r="T503" s="221"/>
      <c r="U503" s="221"/>
      <c r="V503" s="221"/>
      <c r="W503" s="221"/>
      <c r="X503" s="221"/>
      <c r="Y503" s="221"/>
      <c r="Z503" s="221"/>
      <c r="AA503" s="221"/>
      <c r="AB503" s="221"/>
      <c r="AC503" s="221"/>
      <c r="AD503" s="221"/>
    </row>
    <row r="504" spans="1:30" ht="15.75" customHeight="1" x14ac:dyDescent="0.3">
      <c r="A504" s="221"/>
      <c r="B504" s="221"/>
      <c r="C504" s="221"/>
      <c r="D504" s="221"/>
      <c r="E504" s="221"/>
      <c r="F504" s="221"/>
      <c r="G504" s="221"/>
      <c r="H504" s="221"/>
      <c r="I504" s="221"/>
      <c r="J504" s="221"/>
      <c r="K504" s="221"/>
      <c r="L504" s="221"/>
      <c r="M504" s="221"/>
      <c r="N504" s="221"/>
      <c r="O504" s="221"/>
      <c r="P504" s="221"/>
      <c r="Q504" s="221"/>
      <c r="R504" s="221"/>
      <c r="S504" s="221"/>
      <c r="T504" s="221"/>
      <c r="U504" s="221"/>
      <c r="V504" s="221"/>
      <c r="W504" s="221"/>
      <c r="X504" s="221"/>
      <c r="Y504" s="221"/>
      <c r="Z504" s="221"/>
      <c r="AA504" s="221"/>
      <c r="AB504" s="221"/>
      <c r="AC504" s="221"/>
      <c r="AD504" s="221"/>
    </row>
    <row r="505" spans="1:30" ht="15.75" customHeight="1" x14ac:dyDescent="0.3">
      <c r="A505" s="221"/>
      <c r="B505" s="221"/>
      <c r="C505" s="221"/>
      <c r="D505" s="221"/>
      <c r="E505" s="221"/>
      <c r="F505" s="221"/>
      <c r="G505" s="221"/>
      <c r="H505" s="221"/>
      <c r="I505" s="221"/>
      <c r="J505" s="221"/>
      <c r="K505" s="221"/>
      <c r="L505" s="221"/>
      <c r="M505" s="221"/>
      <c r="N505" s="221"/>
      <c r="O505" s="221"/>
      <c r="P505" s="221"/>
      <c r="Q505" s="221"/>
      <c r="R505" s="221"/>
      <c r="S505" s="221"/>
      <c r="T505" s="221"/>
      <c r="U505" s="221"/>
      <c r="V505" s="221"/>
      <c r="W505" s="221"/>
      <c r="X505" s="221"/>
      <c r="Y505" s="221"/>
      <c r="Z505" s="221"/>
      <c r="AA505" s="221"/>
      <c r="AB505" s="221"/>
      <c r="AC505" s="221"/>
      <c r="AD505" s="221"/>
    </row>
    <row r="506" spans="1:30" ht="15.75" customHeight="1" x14ac:dyDescent="0.3">
      <c r="A506" s="221"/>
      <c r="B506" s="221"/>
      <c r="C506" s="221"/>
      <c r="D506" s="221"/>
      <c r="E506" s="221"/>
      <c r="F506" s="221"/>
      <c r="G506" s="221"/>
      <c r="H506" s="221"/>
      <c r="I506" s="221"/>
      <c r="J506" s="221"/>
      <c r="K506" s="221"/>
      <c r="L506" s="221"/>
      <c r="M506" s="221"/>
      <c r="N506" s="221"/>
      <c r="O506" s="221"/>
      <c r="P506" s="221"/>
      <c r="Q506" s="221"/>
      <c r="R506" s="221"/>
      <c r="S506" s="221"/>
      <c r="T506" s="221"/>
      <c r="U506" s="221"/>
      <c r="V506" s="221"/>
      <c r="W506" s="221"/>
      <c r="X506" s="221"/>
      <c r="Y506" s="221"/>
      <c r="Z506" s="221"/>
      <c r="AA506" s="221"/>
      <c r="AB506" s="221"/>
      <c r="AC506" s="221"/>
      <c r="AD506" s="221"/>
    </row>
    <row r="507" spans="1:30" ht="15.75" customHeight="1" x14ac:dyDescent="0.3">
      <c r="A507" s="221"/>
      <c r="B507" s="221"/>
      <c r="C507" s="221"/>
      <c r="D507" s="221"/>
      <c r="E507" s="221"/>
      <c r="F507" s="221"/>
      <c r="G507" s="221"/>
      <c r="H507" s="221"/>
      <c r="I507" s="221"/>
      <c r="J507" s="221"/>
      <c r="K507" s="221"/>
      <c r="L507" s="221"/>
      <c r="M507" s="221"/>
      <c r="N507" s="221"/>
      <c r="O507" s="221"/>
      <c r="P507" s="221"/>
      <c r="Q507" s="221"/>
      <c r="R507" s="221"/>
      <c r="S507" s="221"/>
      <c r="T507" s="221"/>
      <c r="U507" s="221"/>
      <c r="V507" s="221"/>
      <c r="W507" s="221"/>
      <c r="X507" s="221"/>
      <c r="Y507" s="221"/>
      <c r="Z507" s="221"/>
      <c r="AA507" s="221"/>
      <c r="AB507" s="221"/>
      <c r="AC507" s="221"/>
      <c r="AD507" s="221"/>
    </row>
    <row r="508" spans="1:30" ht="15.75" customHeight="1" x14ac:dyDescent="0.3">
      <c r="A508" s="221"/>
      <c r="B508" s="221"/>
      <c r="C508" s="221"/>
      <c r="D508" s="221"/>
      <c r="E508" s="221"/>
      <c r="F508" s="221"/>
      <c r="G508" s="221"/>
      <c r="H508" s="221"/>
      <c r="I508" s="221"/>
      <c r="J508" s="221"/>
      <c r="K508" s="221"/>
      <c r="L508" s="221"/>
      <c r="M508" s="221"/>
      <c r="N508" s="221"/>
      <c r="O508" s="221"/>
      <c r="P508" s="221"/>
      <c r="Q508" s="221"/>
      <c r="R508" s="221"/>
      <c r="S508" s="221"/>
      <c r="T508" s="221"/>
      <c r="U508" s="221"/>
      <c r="V508" s="221"/>
      <c r="W508" s="221"/>
      <c r="X508" s="221"/>
      <c r="Y508" s="221"/>
      <c r="Z508" s="221"/>
      <c r="AA508" s="221"/>
      <c r="AB508" s="221"/>
      <c r="AC508" s="221"/>
      <c r="AD508" s="221"/>
    </row>
    <row r="509" spans="1:30" ht="15.75" customHeight="1" x14ac:dyDescent="0.3">
      <c r="A509" s="221"/>
      <c r="B509" s="221"/>
      <c r="C509" s="221"/>
      <c r="D509" s="221"/>
      <c r="E509" s="221"/>
      <c r="F509" s="221"/>
      <c r="G509" s="221"/>
      <c r="H509" s="221"/>
      <c r="I509" s="221"/>
      <c r="J509" s="221"/>
      <c r="K509" s="221"/>
      <c r="L509" s="221"/>
      <c r="M509" s="221"/>
      <c r="N509" s="221"/>
      <c r="O509" s="221"/>
      <c r="P509" s="221"/>
      <c r="Q509" s="221"/>
      <c r="R509" s="221"/>
      <c r="S509" s="221"/>
      <c r="T509" s="221"/>
      <c r="U509" s="221"/>
      <c r="V509" s="221"/>
      <c r="W509" s="221"/>
      <c r="X509" s="221"/>
      <c r="Y509" s="221"/>
      <c r="Z509" s="221"/>
      <c r="AA509" s="221"/>
      <c r="AB509" s="221"/>
      <c r="AC509" s="221"/>
      <c r="AD509" s="221"/>
    </row>
    <row r="510" spans="1:30" ht="15.75" customHeight="1" x14ac:dyDescent="0.3">
      <c r="A510" s="221"/>
      <c r="B510" s="221"/>
      <c r="C510" s="221"/>
      <c r="D510" s="221"/>
      <c r="E510" s="221"/>
      <c r="F510" s="221"/>
      <c r="G510" s="221"/>
      <c r="H510" s="221"/>
      <c r="I510" s="221"/>
      <c r="J510" s="221"/>
      <c r="K510" s="221"/>
      <c r="L510" s="221"/>
      <c r="M510" s="221"/>
      <c r="N510" s="221"/>
      <c r="O510" s="221"/>
      <c r="P510" s="221"/>
      <c r="Q510" s="221"/>
      <c r="R510" s="221"/>
      <c r="S510" s="221"/>
      <c r="T510" s="221"/>
      <c r="U510" s="221"/>
      <c r="V510" s="221"/>
      <c r="W510" s="221"/>
      <c r="X510" s="221"/>
      <c r="Y510" s="221"/>
      <c r="Z510" s="221"/>
      <c r="AA510" s="221"/>
      <c r="AB510" s="221"/>
      <c r="AC510" s="221"/>
      <c r="AD510" s="221"/>
    </row>
    <row r="511" spans="1:30" ht="15.75" customHeight="1" x14ac:dyDescent="0.3">
      <c r="A511" s="221"/>
      <c r="B511" s="221"/>
      <c r="C511" s="221"/>
      <c r="D511" s="221"/>
      <c r="E511" s="221"/>
      <c r="F511" s="221"/>
      <c r="G511" s="221"/>
      <c r="H511" s="221"/>
      <c r="I511" s="221"/>
      <c r="J511" s="221"/>
      <c r="K511" s="221"/>
      <c r="L511" s="221"/>
      <c r="M511" s="221"/>
      <c r="N511" s="221"/>
      <c r="O511" s="221"/>
      <c r="P511" s="221"/>
      <c r="Q511" s="221"/>
      <c r="R511" s="221"/>
      <c r="S511" s="221"/>
      <c r="T511" s="221"/>
      <c r="U511" s="221"/>
      <c r="V511" s="221"/>
      <c r="W511" s="221"/>
      <c r="X511" s="221"/>
      <c r="Y511" s="221"/>
      <c r="Z511" s="221"/>
      <c r="AA511" s="221"/>
      <c r="AB511" s="221"/>
      <c r="AC511" s="221"/>
      <c r="AD511" s="221"/>
    </row>
    <row r="512" spans="1:30" ht="15.75" customHeight="1" x14ac:dyDescent="0.3">
      <c r="A512" s="221"/>
      <c r="B512" s="221"/>
      <c r="C512" s="221"/>
      <c r="D512" s="221"/>
      <c r="E512" s="221"/>
      <c r="F512" s="221"/>
      <c r="G512" s="221"/>
      <c r="H512" s="221"/>
      <c r="I512" s="221"/>
      <c r="J512" s="221"/>
      <c r="K512" s="221"/>
      <c r="L512" s="221"/>
      <c r="M512" s="221"/>
      <c r="N512" s="221"/>
      <c r="O512" s="221"/>
      <c r="P512" s="221"/>
      <c r="Q512" s="221"/>
      <c r="R512" s="221"/>
      <c r="S512" s="221"/>
      <c r="T512" s="221"/>
      <c r="U512" s="221"/>
      <c r="V512" s="221"/>
      <c r="W512" s="221"/>
      <c r="X512" s="221"/>
      <c r="Y512" s="221"/>
      <c r="Z512" s="221"/>
      <c r="AA512" s="221"/>
      <c r="AB512" s="221"/>
      <c r="AC512" s="221"/>
      <c r="AD512" s="221"/>
    </row>
    <row r="513" spans="1:30" ht="15.75" customHeight="1" x14ac:dyDescent="0.3">
      <c r="A513" s="221"/>
      <c r="B513" s="221"/>
      <c r="C513" s="221"/>
      <c r="D513" s="221"/>
      <c r="E513" s="221"/>
      <c r="F513" s="221"/>
      <c r="G513" s="221"/>
      <c r="H513" s="221"/>
      <c r="I513" s="221"/>
      <c r="J513" s="221"/>
      <c r="K513" s="221"/>
      <c r="L513" s="221"/>
      <c r="M513" s="221"/>
      <c r="N513" s="221"/>
      <c r="O513" s="221"/>
      <c r="P513" s="221"/>
      <c r="Q513" s="221"/>
      <c r="R513" s="221"/>
      <c r="S513" s="221"/>
      <c r="T513" s="221"/>
      <c r="U513" s="221"/>
      <c r="V513" s="221"/>
      <c r="W513" s="221"/>
      <c r="X513" s="221"/>
      <c r="Y513" s="221"/>
      <c r="Z513" s="221"/>
      <c r="AA513" s="221"/>
      <c r="AB513" s="221"/>
      <c r="AC513" s="221"/>
      <c r="AD513" s="221"/>
    </row>
    <row r="514" spans="1:30" ht="15.75" customHeight="1" x14ac:dyDescent="0.3">
      <c r="A514" s="221"/>
      <c r="B514" s="221"/>
      <c r="C514" s="221"/>
      <c r="D514" s="221"/>
      <c r="E514" s="221"/>
      <c r="F514" s="221"/>
      <c r="G514" s="221"/>
      <c r="H514" s="221"/>
      <c r="I514" s="221"/>
      <c r="J514" s="221"/>
      <c r="K514" s="221"/>
      <c r="L514" s="221"/>
      <c r="M514" s="221"/>
      <c r="N514" s="221"/>
      <c r="O514" s="221"/>
      <c r="P514" s="221"/>
      <c r="Q514" s="221"/>
      <c r="R514" s="221"/>
      <c r="S514" s="221"/>
      <c r="T514" s="221"/>
      <c r="U514" s="221"/>
      <c r="V514" s="221"/>
      <c r="W514" s="221"/>
      <c r="X514" s="221"/>
      <c r="Y514" s="221"/>
      <c r="Z514" s="221"/>
      <c r="AA514" s="221"/>
      <c r="AB514" s="221"/>
      <c r="AC514" s="221"/>
      <c r="AD514" s="221"/>
    </row>
    <row r="515" spans="1:30" ht="15.75" customHeight="1" x14ac:dyDescent="0.3">
      <c r="A515" s="221"/>
      <c r="B515" s="221"/>
      <c r="C515" s="221"/>
      <c r="D515" s="221"/>
      <c r="E515" s="221"/>
      <c r="F515" s="221"/>
      <c r="G515" s="221"/>
      <c r="H515" s="221"/>
      <c r="I515" s="221"/>
      <c r="J515" s="221"/>
      <c r="K515" s="221"/>
      <c r="L515" s="221"/>
      <c r="M515" s="221"/>
      <c r="N515" s="221"/>
      <c r="O515" s="221"/>
      <c r="P515" s="221"/>
      <c r="Q515" s="221"/>
      <c r="R515" s="221"/>
      <c r="S515" s="221"/>
      <c r="T515" s="221"/>
      <c r="U515" s="221"/>
      <c r="V515" s="221"/>
      <c r="W515" s="221"/>
      <c r="X515" s="221"/>
      <c r="Y515" s="221"/>
      <c r="Z515" s="221"/>
      <c r="AA515" s="221"/>
      <c r="AB515" s="221"/>
      <c r="AC515" s="221"/>
      <c r="AD515" s="221"/>
    </row>
    <row r="516" spans="1:30" ht="15.75" customHeight="1" x14ac:dyDescent="0.3">
      <c r="A516" s="221"/>
      <c r="B516" s="221"/>
      <c r="C516" s="221"/>
      <c r="D516" s="221"/>
      <c r="E516" s="221"/>
      <c r="F516" s="221"/>
      <c r="G516" s="221"/>
      <c r="H516" s="221"/>
      <c r="I516" s="221"/>
      <c r="J516" s="221"/>
      <c r="K516" s="221"/>
      <c r="L516" s="221"/>
      <c r="M516" s="221"/>
      <c r="N516" s="221"/>
      <c r="O516" s="221"/>
      <c r="P516" s="221"/>
      <c r="Q516" s="221"/>
      <c r="R516" s="221"/>
      <c r="S516" s="221"/>
      <c r="T516" s="221"/>
      <c r="U516" s="221"/>
      <c r="V516" s="221"/>
      <c r="W516" s="221"/>
      <c r="X516" s="221"/>
      <c r="Y516" s="221"/>
      <c r="Z516" s="221"/>
      <c r="AA516" s="221"/>
      <c r="AB516" s="221"/>
      <c r="AC516" s="221"/>
      <c r="AD516" s="221"/>
    </row>
    <row r="517" spans="1:30" ht="15.75" customHeight="1" x14ac:dyDescent="0.3">
      <c r="A517" s="221"/>
      <c r="B517" s="221"/>
      <c r="C517" s="221"/>
      <c r="D517" s="221"/>
      <c r="E517" s="221"/>
      <c r="F517" s="221"/>
      <c r="G517" s="221"/>
      <c r="H517" s="221"/>
      <c r="I517" s="221"/>
      <c r="J517" s="221"/>
      <c r="K517" s="221"/>
      <c r="L517" s="221"/>
      <c r="M517" s="221"/>
      <c r="N517" s="221"/>
      <c r="O517" s="221"/>
      <c r="P517" s="221"/>
      <c r="Q517" s="221"/>
      <c r="R517" s="221"/>
      <c r="S517" s="221"/>
      <c r="T517" s="221"/>
      <c r="U517" s="221"/>
      <c r="V517" s="221"/>
      <c r="W517" s="221"/>
      <c r="X517" s="221"/>
      <c r="Y517" s="221"/>
      <c r="Z517" s="221"/>
      <c r="AA517" s="221"/>
      <c r="AB517" s="221"/>
      <c r="AC517" s="221"/>
      <c r="AD517" s="221"/>
    </row>
    <row r="518" spans="1:30" ht="15.75" customHeight="1" x14ac:dyDescent="0.3">
      <c r="A518" s="221"/>
      <c r="B518" s="221"/>
      <c r="C518" s="221"/>
      <c r="D518" s="221"/>
      <c r="E518" s="221"/>
      <c r="F518" s="221"/>
      <c r="G518" s="221"/>
      <c r="H518" s="221"/>
      <c r="I518" s="221"/>
      <c r="J518" s="221"/>
      <c r="K518" s="221"/>
      <c r="L518" s="221"/>
      <c r="M518" s="221"/>
      <c r="N518" s="221"/>
      <c r="O518" s="221"/>
      <c r="P518" s="221"/>
      <c r="Q518" s="221"/>
      <c r="R518" s="221"/>
      <c r="S518" s="221"/>
      <c r="T518" s="221"/>
      <c r="U518" s="221"/>
      <c r="V518" s="221"/>
      <c r="W518" s="221"/>
      <c r="X518" s="221"/>
      <c r="Y518" s="221"/>
      <c r="Z518" s="221"/>
      <c r="AA518" s="221"/>
      <c r="AB518" s="221"/>
      <c r="AC518" s="221"/>
      <c r="AD518" s="221"/>
    </row>
    <row r="519" spans="1:30" ht="15.75" customHeight="1" x14ac:dyDescent="0.3">
      <c r="A519" s="221"/>
      <c r="B519" s="221"/>
      <c r="C519" s="221"/>
      <c r="D519" s="221"/>
      <c r="E519" s="221"/>
      <c r="F519" s="221"/>
      <c r="G519" s="221"/>
      <c r="H519" s="221"/>
      <c r="I519" s="221"/>
      <c r="J519" s="221"/>
      <c r="K519" s="221"/>
      <c r="L519" s="221"/>
      <c r="M519" s="221"/>
      <c r="N519" s="221"/>
      <c r="O519" s="221"/>
      <c r="P519" s="221"/>
      <c r="Q519" s="221"/>
      <c r="R519" s="221"/>
      <c r="S519" s="221"/>
      <c r="T519" s="221"/>
      <c r="U519" s="221"/>
      <c r="V519" s="221"/>
      <c r="W519" s="221"/>
      <c r="X519" s="221"/>
      <c r="Y519" s="221"/>
      <c r="Z519" s="221"/>
      <c r="AA519" s="221"/>
      <c r="AB519" s="221"/>
      <c r="AC519" s="221"/>
      <c r="AD519" s="221"/>
    </row>
    <row r="520" spans="1:30" ht="15.75" customHeight="1" x14ac:dyDescent="0.3">
      <c r="A520" s="221"/>
      <c r="B520" s="221"/>
      <c r="C520" s="221"/>
      <c r="D520" s="221"/>
      <c r="E520" s="221"/>
      <c r="F520" s="221"/>
      <c r="G520" s="221"/>
      <c r="H520" s="221"/>
      <c r="I520" s="221"/>
      <c r="J520" s="221"/>
      <c r="K520" s="221"/>
      <c r="L520" s="221"/>
      <c r="M520" s="221"/>
      <c r="N520" s="221"/>
      <c r="O520" s="221"/>
      <c r="P520" s="221"/>
      <c r="Q520" s="221"/>
      <c r="R520" s="221"/>
      <c r="S520" s="221"/>
      <c r="T520" s="221"/>
      <c r="U520" s="221"/>
      <c r="V520" s="221"/>
      <c r="W520" s="221"/>
      <c r="X520" s="221"/>
      <c r="Y520" s="221"/>
      <c r="Z520" s="221"/>
      <c r="AA520" s="221"/>
      <c r="AB520" s="221"/>
      <c r="AC520" s="221"/>
      <c r="AD520" s="221"/>
    </row>
    <row r="521" spans="1:30" ht="15.75" customHeight="1" x14ac:dyDescent="0.3">
      <c r="A521" s="221"/>
      <c r="B521" s="221"/>
      <c r="C521" s="221"/>
      <c r="D521" s="221"/>
      <c r="E521" s="221"/>
      <c r="F521" s="221"/>
      <c r="G521" s="221"/>
      <c r="H521" s="221"/>
      <c r="I521" s="221"/>
      <c r="J521" s="221"/>
      <c r="K521" s="221"/>
      <c r="L521" s="221"/>
      <c r="M521" s="221"/>
      <c r="N521" s="221"/>
      <c r="O521" s="221"/>
      <c r="P521" s="221"/>
      <c r="Q521" s="221"/>
      <c r="R521" s="221"/>
      <c r="S521" s="221"/>
      <c r="T521" s="221"/>
      <c r="U521" s="221"/>
      <c r="V521" s="221"/>
      <c r="W521" s="221"/>
      <c r="X521" s="221"/>
      <c r="Y521" s="221"/>
      <c r="Z521" s="221"/>
      <c r="AA521" s="221"/>
      <c r="AB521" s="221"/>
      <c r="AC521" s="221"/>
      <c r="AD521" s="221"/>
    </row>
    <row r="522" spans="1:30" ht="15.75" customHeight="1" x14ac:dyDescent="0.3">
      <c r="A522" s="221"/>
      <c r="B522" s="221"/>
      <c r="C522" s="221"/>
      <c r="D522" s="221"/>
      <c r="E522" s="221"/>
      <c r="F522" s="221"/>
      <c r="G522" s="221"/>
      <c r="H522" s="221"/>
      <c r="I522" s="221"/>
      <c r="J522" s="221"/>
      <c r="K522" s="221"/>
      <c r="L522" s="221"/>
      <c r="M522" s="221"/>
      <c r="N522" s="221"/>
      <c r="O522" s="221"/>
      <c r="P522" s="221"/>
      <c r="Q522" s="221"/>
      <c r="R522" s="221"/>
      <c r="S522" s="221"/>
      <c r="T522" s="221"/>
      <c r="U522" s="221"/>
      <c r="V522" s="221"/>
      <c r="W522" s="221"/>
      <c r="X522" s="221"/>
      <c r="Y522" s="221"/>
      <c r="Z522" s="221"/>
      <c r="AA522" s="221"/>
      <c r="AB522" s="221"/>
      <c r="AC522" s="221"/>
      <c r="AD522" s="221"/>
    </row>
    <row r="523" spans="1:30" ht="15.75" customHeight="1" x14ac:dyDescent="0.3">
      <c r="A523" s="221"/>
      <c r="B523" s="221"/>
      <c r="C523" s="221"/>
      <c r="D523" s="221"/>
      <c r="E523" s="221"/>
      <c r="F523" s="221"/>
      <c r="G523" s="221"/>
      <c r="H523" s="221"/>
      <c r="I523" s="221"/>
      <c r="J523" s="221"/>
      <c r="K523" s="221"/>
      <c r="L523" s="221"/>
      <c r="M523" s="221"/>
      <c r="N523" s="221"/>
      <c r="O523" s="221"/>
      <c r="P523" s="221"/>
      <c r="Q523" s="221"/>
      <c r="R523" s="221"/>
      <c r="S523" s="221"/>
      <c r="T523" s="221"/>
      <c r="U523" s="221"/>
      <c r="V523" s="221"/>
      <c r="W523" s="221"/>
      <c r="X523" s="221"/>
      <c r="Y523" s="221"/>
      <c r="Z523" s="221"/>
      <c r="AA523" s="221"/>
      <c r="AB523" s="221"/>
      <c r="AC523" s="221"/>
      <c r="AD523" s="221"/>
    </row>
    <row r="524" spans="1:30" ht="15.75" customHeight="1" x14ac:dyDescent="0.3">
      <c r="A524" s="221"/>
      <c r="B524" s="221"/>
      <c r="C524" s="221"/>
      <c r="D524" s="221"/>
      <c r="E524" s="221"/>
      <c r="F524" s="221"/>
      <c r="G524" s="221"/>
      <c r="H524" s="221"/>
      <c r="I524" s="221"/>
      <c r="J524" s="221"/>
      <c r="K524" s="221"/>
      <c r="L524" s="221"/>
      <c r="M524" s="221"/>
      <c r="N524" s="221"/>
      <c r="O524" s="221"/>
      <c r="P524" s="221"/>
      <c r="Q524" s="221"/>
      <c r="R524" s="221"/>
      <c r="S524" s="221"/>
      <c r="T524" s="221"/>
      <c r="U524" s="221"/>
      <c r="V524" s="221"/>
      <c r="W524" s="221"/>
      <c r="X524" s="221"/>
      <c r="Y524" s="221"/>
      <c r="Z524" s="221"/>
      <c r="AA524" s="221"/>
      <c r="AB524" s="221"/>
      <c r="AC524" s="221"/>
      <c r="AD524" s="221"/>
    </row>
    <row r="525" spans="1:30" ht="15.75" customHeight="1" x14ac:dyDescent="0.3">
      <c r="A525" s="221"/>
      <c r="B525" s="221"/>
      <c r="C525" s="221"/>
      <c r="D525" s="221"/>
      <c r="E525" s="221"/>
      <c r="F525" s="221"/>
      <c r="G525" s="221"/>
      <c r="H525" s="221"/>
      <c r="I525" s="221"/>
      <c r="J525" s="221"/>
      <c r="K525" s="221"/>
      <c r="L525" s="221"/>
      <c r="M525" s="221"/>
      <c r="N525" s="221"/>
      <c r="O525" s="221"/>
      <c r="P525" s="221"/>
      <c r="Q525" s="221"/>
      <c r="R525" s="221"/>
      <c r="S525" s="221"/>
      <c r="T525" s="221"/>
      <c r="U525" s="221"/>
      <c r="V525" s="221"/>
      <c r="W525" s="221"/>
      <c r="X525" s="221"/>
      <c r="Y525" s="221"/>
      <c r="Z525" s="221"/>
      <c r="AA525" s="221"/>
      <c r="AB525" s="221"/>
      <c r="AC525" s="221"/>
      <c r="AD525" s="221"/>
    </row>
    <row r="526" spans="1:30" ht="15.75" customHeight="1" x14ac:dyDescent="0.3">
      <c r="A526" s="221"/>
      <c r="B526" s="221"/>
      <c r="C526" s="221"/>
      <c r="D526" s="221"/>
      <c r="E526" s="221"/>
      <c r="F526" s="221"/>
      <c r="G526" s="221"/>
      <c r="H526" s="221"/>
      <c r="I526" s="221"/>
      <c r="J526" s="221"/>
      <c r="K526" s="221"/>
      <c r="L526" s="221"/>
      <c r="M526" s="221"/>
      <c r="N526" s="221"/>
      <c r="O526" s="221"/>
      <c r="P526" s="221"/>
      <c r="Q526" s="221"/>
      <c r="R526" s="221"/>
      <c r="S526" s="221"/>
      <c r="T526" s="221"/>
      <c r="U526" s="221"/>
      <c r="V526" s="221"/>
      <c r="W526" s="221"/>
      <c r="X526" s="221"/>
      <c r="Y526" s="221"/>
      <c r="Z526" s="221"/>
      <c r="AA526" s="221"/>
      <c r="AB526" s="221"/>
      <c r="AC526" s="221"/>
      <c r="AD526" s="221"/>
    </row>
    <row r="527" spans="1:30" ht="15.75" customHeight="1" x14ac:dyDescent="0.3">
      <c r="A527" s="221"/>
      <c r="B527" s="221"/>
      <c r="C527" s="221"/>
      <c r="D527" s="221"/>
      <c r="E527" s="221"/>
      <c r="F527" s="221"/>
      <c r="G527" s="221"/>
      <c r="H527" s="221"/>
      <c r="I527" s="221"/>
      <c r="J527" s="221"/>
      <c r="K527" s="221"/>
      <c r="L527" s="221"/>
      <c r="M527" s="221"/>
      <c r="N527" s="221"/>
      <c r="O527" s="221"/>
      <c r="P527" s="221"/>
      <c r="Q527" s="221"/>
      <c r="R527" s="221"/>
      <c r="S527" s="221"/>
      <c r="T527" s="221"/>
      <c r="U527" s="221"/>
      <c r="V527" s="221"/>
      <c r="W527" s="221"/>
      <c r="X527" s="221"/>
      <c r="Y527" s="221"/>
      <c r="Z527" s="221"/>
      <c r="AA527" s="221"/>
      <c r="AB527" s="221"/>
      <c r="AC527" s="221"/>
      <c r="AD527" s="221"/>
    </row>
    <row r="528" spans="1:30" ht="15.75" customHeight="1" x14ac:dyDescent="0.3">
      <c r="A528" s="221"/>
      <c r="B528" s="221"/>
      <c r="C528" s="221"/>
      <c r="D528" s="221"/>
      <c r="E528" s="221"/>
      <c r="F528" s="221"/>
      <c r="G528" s="221"/>
      <c r="H528" s="221"/>
      <c r="I528" s="221"/>
      <c r="J528" s="221"/>
      <c r="K528" s="221"/>
      <c r="L528" s="221"/>
      <c r="M528" s="221"/>
      <c r="N528" s="221"/>
      <c r="O528" s="221"/>
      <c r="P528" s="221"/>
      <c r="Q528" s="221"/>
      <c r="R528" s="221"/>
      <c r="S528" s="221"/>
      <c r="T528" s="221"/>
      <c r="U528" s="221"/>
      <c r="V528" s="221"/>
      <c r="W528" s="221"/>
      <c r="X528" s="221"/>
      <c r="Y528" s="221"/>
      <c r="Z528" s="221"/>
      <c r="AA528" s="221"/>
      <c r="AB528" s="221"/>
      <c r="AC528" s="221"/>
      <c r="AD528" s="221"/>
    </row>
    <row r="529" spans="1:30" ht="15.75" customHeight="1" x14ac:dyDescent="0.3">
      <c r="A529" s="221"/>
      <c r="B529" s="221"/>
      <c r="C529" s="221"/>
      <c r="D529" s="221"/>
      <c r="E529" s="221"/>
      <c r="F529" s="221"/>
      <c r="G529" s="221"/>
      <c r="H529" s="221"/>
      <c r="I529" s="221"/>
      <c r="J529" s="221"/>
      <c r="K529" s="221"/>
      <c r="L529" s="221"/>
      <c r="M529" s="221"/>
      <c r="N529" s="221"/>
      <c r="O529" s="221"/>
      <c r="P529" s="221"/>
      <c r="Q529" s="221"/>
      <c r="R529" s="221"/>
      <c r="S529" s="221"/>
      <c r="T529" s="221"/>
      <c r="U529" s="221"/>
      <c r="V529" s="221"/>
      <c r="W529" s="221"/>
      <c r="X529" s="221"/>
      <c r="Y529" s="221"/>
      <c r="Z529" s="221"/>
      <c r="AA529" s="221"/>
      <c r="AB529" s="221"/>
      <c r="AC529" s="221"/>
      <c r="AD529" s="221"/>
    </row>
    <row r="530" spans="1:30" ht="15.75" customHeight="1" x14ac:dyDescent="0.3">
      <c r="A530" s="221"/>
      <c r="B530" s="221"/>
      <c r="C530" s="221"/>
      <c r="D530" s="221"/>
      <c r="E530" s="221"/>
      <c r="F530" s="221"/>
      <c r="G530" s="221"/>
      <c r="H530" s="221"/>
      <c r="I530" s="221"/>
      <c r="J530" s="221"/>
      <c r="K530" s="221"/>
      <c r="L530" s="221"/>
      <c r="M530" s="221"/>
      <c r="N530" s="221"/>
      <c r="O530" s="221"/>
      <c r="P530" s="221"/>
      <c r="Q530" s="221"/>
      <c r="R530" s="221"/>
      <c r="S530" s="221"/>
      <c r="T530" s="221"/>
      <c r="U530" s="221"/>
      <c r="V530" s="221"/>
      <c r="W530" s="221"/>
      <c r="X530" s="221"/>
      <c r="Y530" s="221"/>
      <c r="Z530" s="221"/>
      <c r="AA530" s="221"/>
      <c r="AB530" s="221"/>
      <c r="AC530" s="221"/>
      <c r="AD530" s="221"/>
    </row>
    <row r="531" spans="1:30" ht="15.75" customHeight="1" x14ac:dyDescent="0.3">
      <c r="A531" s="221"/>
      <c r="B531" s="221"/>
      <c r="C531" s="221"/>
      <c r="D531" s="221"/>
      <c r="E531" s="221"/>
      <c r="F531" s="221"/>
      <c r="G531" s="221"/>
      <c r="H531" s="221"/>
      <c r="I531" s="221"/>
      <c r="J531" s="221"/>
      <c r="K531" s="221"/>
      <c r="L531" s="221"/>
      <c r="M531" s="221"/>
      <c r="N531" s="221"/>
      <c r="O531" s="221"/>
      <c r="P531" s="221"/>
      <c r="Q531" s="221"/>
      <c r="R531" s="221"/>
      <c r="S531" s="221"/>
      <c r="T531" s="221"/>
      <c r="U531" s="221"/>
      <c r="V531" s="221"/>
      <c r="W531" s="221"/>
      <c r="X531" s="221"/>
      <c r="Y531" s="221"/>
      <c r="Z531" s="221"/>
      <c r="AA531" s="221"/>
      <c r="AB531" s="221"/>
      <c r="AC531" s="221"/>
      <c r="AD531" s="221"/>
    </row>
    <row r="532" spans="1:30" ht="15.75" customHeight="1" x14ac:dyDescent="0.3">
      <c r="A532" s="221"/>
      <c r="B532" s="221"/>
      <c r="C532" s="221"/>
      <c r="D532" s="221"/>
      <c r="E532" s="221"/>
      <c r="F532" s="221"/>
      <c r="G532" s="221"/>
      <c r="H532" s="221"/>
      <c r="I532" s="221"/>
      <c r="J532" s="221"/>
      <c r="K532" s="221"/>
      <c r="L532" s="221"/>
      <c r="M532" s="221"/>
      <c r="N532" s="221"/>
      <c r="O532" s="221"/>
      <c r="P532" s="221"/>
      <c r="Q532" s="221"/>
      <c r="R532" s="221"/>
      <c r="S532" s="221"/>
      <c r="T532" s="221"/>
      <c r="U532" s="221"/>
      <c r="V532" s="221"/>
      <c r="W532" s="221"/>
      <c r="X532" s="221"/>
      <c r="Y532" s="221"/>
      <c r="Z532" s="221"/>
      <c r="AA532" s="221"/>
      <c r="AB532" s="221"/>
      <c r="AC532" s="221"/>
      <c r="AD532" s="221"/>
    </row>
    <row r="533" spans="1:30" ht="15.75" customHeight="1" x14ac:dyDescent="0.3">
      <c r="A533" s="221"/>
      <c r="B533" s="221"/>
      <c r="C533" s="221"/>
      <c r="D533" s="221"/>
      <c r="E533" s="221"/>
      <c r="F533" s="221"/>
      <c r="G533" s="221"/>
      <c r="H533" s="221"/>
      <c r="I533" s="221"/>
      <c r="J533" s="221"/>
      <c r="K533" s="221"/>
      <c r="L533" s="221"/>
      <c r="M533" s="221"/>
      <c r="N533" s="221"/>
      <c r="O533" s="221"/>
      <c r="P533" s="221"/>
      <c r="Q533" s="221"/>
      <c r="R533" s="221"/>
      <c r="S533" s="221"/>
      <c r="T533" s="221"/>
      <c r="U533" s="221"/>
      <c r="V533" s="221"/>
      <c r="W533" s="221"/>
      <c r="X533" s="221"/>
      <c r="Y533" s="221"/>
      <c r="Z533" s="221"/>
      <c r="AA533" s="221"/>
      <c r="AB533" s="221"/>
      <c r="AC533" s="221"/>
      <c r="AD533" s="221"/>
    </row>
    <row r="534" spans="1:30" ht="15.75" customHeight="1" x14ac:dyDescent="0.3">
      <c r="A534" s="221"/>
      <c r="B534" s="221"/>
      <c r="C534" s="221"/>
      <c r="D534" s="221"/>
      <c r="E534" s="221"/>
      <c r="F534" s="221"/>
      <c r="G534" s="221"/>
      <c r="H534" s="221"/>
      <c r="I534" s="221"/>
      <c r="J534" s="221"/>
      <c r="K534" s="221"/>
      <c r="L534" s="221"/>
      <c r="M534" s="221"/>
      <c r="N534" s="221"/>
      <c r="O534" s="221"/>
      <c r="P534" s="221"/>
      <c r="Q534" s="221"/>
      <c r="R534" s="221"/>
      <c r="S534" s="221"/>
      <c r="T534" s="221"/>
      <c r="U534" s="221"/>
      <c r="V534" s="221"/>
      <c r="W534" s="221"/>
      <c r="X534" s="221"/>
      <c r="Y534" s="221"/>
      <c r="Z534" s="221"/>
      <c r="AA534" s="221"/>
      <c r="AB534" s="221"/>
      <c r="AC534" s="221"/>
      <c r="AD534" s="221"/>
    </row>
    <row r="535" spans="1:30" ht="15.75" customHeight="1" x14ac:dyDescent="0.3">
      <c r="A535" s="221"/>
      <c r="B535" s="221"/>
      <c r="C535" s="221"/>
      <c r="D535" s="221"/>
      <c r="E535" s="221"/>
      <c r="F535" s="221"/>
      <c r="G535" s="221"/>
      <c r="H535" s="221"/>
      <c r="I535" s="221"/>
      <c r="J535" s="221"/>
      <c r="K535" s="221"/>
      <c r="L535" s="221"/>
      <c r="M535" s="221"/>
      <c r="N535" s="221"/>
      <c r="O535" s="221"/>
      <c r="P535" s="221"/>
      <c r="Q535" s="221"/>
      <c r="R535" s="221"/>
      <c r="S535" s="221"/>
      <c r="T535" s="221"/>
      <c r="U535" s="221"/>
      <c r="V535" s="221"/>
      <c r="W535" s="221"/>
      <c r="X535" s="221"/>
      <c r="Y535" s="221"/>
      <c r="Z535" s="221"/>
      <c r="AA535" s="221"/>
      <c r="AB535" s="221"/>
      <c r="AC535" s="221"/>
      <c r="AD535" s="221"/>
    </row>
    <row r="536" spans="1:30" ht="15.75" customHeight="1" x14ac:dyDescent="0.3">
      <c r="A536" s="221"/>
      <c r="B536" s="221"/>
      <c r="C536" s="221"/>
      <c r="D536" s="221"/>
      <c r="E536" s="221"/>
      <c r="F536" s="221"/>
      <c r="G536" s="221"/>
      <c r="H536" s="221"/>
      <c r="I536" s="221"/>
      <c r="J536" s="221"/>
      <c r="K536" s="221"/>
      <c r="L536" s="221"/>
      <c r="M536" s="221"/>
      <c r="N536" s="221"/>
      <c r="O536" s="221"/>
      <c r="P536" s="221"/>
      <c r="Q536" s="221"/>
      <c r="R536" s="221"/>
      <c r="S536" s="221"/>
      <c r="T536" s="221"/>
      <c r="U536" s="221"/>
      <c r="V536" s="221"/>
      <c r="W536" s="221"/>
      <c r="X536" s="221"/>
      <c r="Y536" s="221"/>
      <c r="Z536" s="221"/>
      <c r="AA536" s="221"/>
      <c r="AB536" s="221"/>
      <c r="AC536" s="221"/>
      <c r="AD536" s="221"/>
    </row>
    <row r="537" spans="1:30" ht="15.75" customHeight="1" x14ac:dyDescent="0.3">
      <c r="A537" s="221"/>
      <c r="B537" s="221"/>
      <c r="C537" s="221"/>
      <c r="D537" s="221"/>
      <c r="E537" s="221"/>
      <c r="F537" s="221"/>
      <c r="G537" s="221"/>
      <c r="H537" s="221"/>
      <c r="I537" s="221"/>
      <c r="J537" s="221"/>
      <c r="K537" s="221"/>
      <c r="L537" s="221"/>
      <c r="M537" s="221"/>
      <c r="N537" s="221"/>
      <c r="O537" s="221"/>
      <c r="P537" s="221"/>
      <c r="Q537" s="221"/>
      <c r="R537" s="221"/>
      <c r="S537" s="221"/>
      <c r="T537" s="221"/>
      <c r="U537" s="221"/>
      <c r="V537" s="221"/>
      <c r="W537" s="221"/>
      <c r="X537" s="221"/>
      <c r="Y537" s="221"/>
      <c r="Z537" s="221"/>
      <c r="AA537" s="221"/>
      <c r="AB537" s="221"/>
      <c r="AC537" s="221"/>
      <c r="AD537" s="221"/>
    </row>
    <row r="538" spans="1:30" ht="15.75" customHeight="1" x14ac:dyDescent="0.3">
      <c r="A538" s="221"/>
      <c r="B538" s="221"/>
      <c r="C538" s="221"/>
      <c r="D538" s="221"/>
      <c r="E538" s="221"/>
      <c r="F538" s="221"/>
      <c r="G538" s="221"/>
      <c r="H538" s="221"/>
      <c r="I538" s="221"/>
      <c r="J538" s="221"/>
      <c r="K538" s="221"/>
      <c r="L538" s="221"/>
      <c r="M538" s="221"/>
      <c r="N538" s="221"/>
      <c r="O538" s="221"/>
      <c r="P538" s="221"/>
      <c r="Q538" s="221"/>
      <c r="R538" s="221"/>
      <c r="S538" s="221"/>
      <c r="T538" s="221"/>
      <c r="U538" s="221"/>
      <c r="V538" s="221"/>
      <c r="W538" s="221"/>
      <c r="X538" s="221"/>
      <c r="Y538" s="221"/>
      <c r="Z538" s="221"/>
      <c r="AA538" s="221"/>
      <c r="AB538" s="221"/>
      <c r="AC538" s="221"/>
      <c r="AD538" s="221"/>
    </row>
    <row r="539" spans="1:30" ht="15.75" customHeight="1" x14ac:dyDescent="0.3">
      <c r="A539" s="221"/>
      <c r="B539" s="221"/>
      <c r="C539" s="221"/>
      <c r="D539" s="221"/>
      <c r="E539" s="221"/>
      <c r="F539" s="221"/>
      <c r="G539" s="221"/>
      <c r="H539" s="221"/>
      <c r="I539" s="221"/>
      <c r="J539" s="221"/>
      <c r="K539" s="221"/>
      <c r="L539" s="221"/>
      <c r="M539" s="221"/>
      <c r="N539" s="221"/>
      <c r="O539" s="221"/>
      <c r="P539" s="221"/>
      <c r="Q539" s="221"/>
      <c r="R539" s="221"/>
      <c r="S539" s="221"/>
      <c r="T539" s="221"/>
      <c r="U539" s="221"/>
      <c r="V539" s="221"/>
      <c r="W539" s="221"/>
      <c r="X539" s="221"/>
      <c r="Y539" s="221"/>
      <c r="Z539" s="221"/>
      <c r="AA539" s="221"/>
      <c r="AB539" s="221"/>
      <c r="AC539" s="221"/>
      <c r="AD539" s="221"/>
    </row>
    <row r="540" spans="1:30" ht="15.75" customHeight="1" x14ac:dyDescent="0.3">
      <c r="A540" s="221"/>
      <c r="B540" s="221"/>
      <c r="C540" s="221"/>
      <c r="D540" s="221"/>
      <c r="E540" s="221"/>
      <c r="F540" s="221"/>
      <c r="G540" s="221"/>
      <c r="H540" s="221"/>
      <c r="I540" s="221"/>
      <c r="J540" s="221"/>
      <c r="K540" s="221"/>
      <c r="L540" s="221"/>
      <c r="M540" s="221"/>
      <c r="N540" s="221"/>
      <c r="O540" s="221"/>
      <c r="P540" s="221"/>
      <c r="Q540" s="221"/>
      <c r="R540" s="221"/>
      <c r="S540" s="221"/>
      <c r="T540" s="221"/>
      <c r="U540" s="221"/>
      <c r="V540" s="221"/>
      <c r="W540" s="221"/>
      <c r="X540" s="221"/>
      <c r="Y540" s="221"/>
      <c r="Z540" s="221"/>
      <c r="AA540" s="221"/>
      <c r="AB540" s="221"/>
      <c r="AC540" s="221"/>
      <c r="AD540" s="221"/>
    </row>
    <row r="541" spans="1:30" ht="15.75" customHeight="1" x14ac:dyDescent="0.3">
      <c r="A541" s="221"/>
      <c r="B541" s="221"/>
      <c r="C541" s="221"/>
      <c r="D541" s="221"/>
      <c r="E541" s="221"/>
      <c r="F541" s="221"/>
      <c r="G541" s="221"/>
      <c r="H541" s="221"/>
      <c r="I541" s="221"/>
      <c r="J541" s="221"/>
      <c r="K541" s="221"/>
      <c r="L541" s="221"/>
      <c r="M541" s="221"/>
      <c r="N541" s="221"/>
      <c r="O541" s="221"/>
      <c r="P541" s="221"/>
      <c r="Q541" s="221"/>
      <c r="R541" s="221"/>
      <c r="S541" s="221"/>
      <c r="T541" s="221"/>
      <c r="U541" s="221"/>
      <c r="V541" s="221"/>
      <c r="W541" s="221"/>
      <c r="X541" s="221"/>
      <c r="Y541" s="221"/>
      <c r="Z541" s="221"/>
      <c r="AA541" s="221"/>
      <c r="AB541" s="221"/>
      <c r="AC541" s="221"/>
      <c r="AD541" s="221"/>
    </row>
    <row r="542" spans="1:30" ht="15.75" customHeight="1" x14ac:dyDescent="0.3">
      <c r="A542" s="221"/>
      <c r="B542" s="221"/>
      <c r="C542" s="221"/>
      <c r="D542" s="221"/>
      <c r="E542" s="221"/>
      <c r="F542" s="221"/>
      <c r="G542" s="221"/>
      <c r="H542" s="221"/>
      <c r="I542" s="221"/>
      <c r="J542" s="221"/>
      <c r="K542" s="221"/>
      <c r="L542" s="221"/>
      <c r="M542" s="221"/>
      <c r="N542" s="221"/>
      <c r="O542" s="221"/>
      <c r="P542" s="221"/>
      <c r="Q542" s="221"/>
      <c r="R542" s="221"/>
      <c r="S542" s="221"/>
      <c r="T542" s="221"/>
      <c r="U542" s="221"/>
      <c r="V542" s="221"/>
      <c r="W542" s="221"/>
      <c r="X542" s="221"/>
      <c r="Y542" s="221"/>
      <c r="Z542" s="221"/>
      <c r="AA542" s="221"/>
      <c r="AB542" s="221"/>
      <c r="AC542" s="221"/>
      <c r="AD542" s="221"/>
    </row>
    <row r="543" spans="1:30" ht="15.75" customHeight="1" x14ac:dyDescent="0.3">
      <c r="A543" s="221"/>
      <c r="B543" s="221"/>
      <c r="C543" s="221"/>
      <c r="D543" s="221"/>
      <c r="E543" s="221"/>
      <c r="F543" s="221"/>
      <c r="G543" s="221"/>
      <c r="H543" s="221"/>
      <c r="I543" s="221"/>
      <c r="J543" s="221"/>
      <c r="K543" s="221"/>
      <c r="L543" s="221"/>
      <c r="M543" s="221"/>
      <c r="N543" s="221"/>
      <c r="O543" s="221"/>
      <c r="P543" s="221"/>
      <c r="Q543" s="221"/>
      <c r="R543" s="221"/>
      <c r="S543" s="221"/>
      <c r="T543" s="221"/>
      <c r="U543" s="221"/>
      <c r="V543" s="221"/>
      <c r="W543" s="221"/>
      <c r="X543" s="221"/>
      <c r="Y543" s="221"/>
      <c r="Z543" s="221"/>
      <c r="AA543" s="221"/>
      <c r="AB543" s="221"/>
      <c r="AC543" s="221"/>
      <c r="AD543" s="221"/>
    </row>
    <row r="544" spans="1:30" ht="15.75" customHeight="1" x14ac:dyDescent="0.3">
      <c r="A544" s="221"/>
      <c r="B544" s="221"/>
      <c r="C544" s="221"/>
      <c r="D544" s="221"/>
      <c r="E544" s="221"/>
      <c r="F544" s="221"/>
      <c r="G544" s="221"/>
      <c r="H544" s="221"/>
      <c r="I544" s="221"/>
      <c r="J544" s="221"/>
      <c r="K544" s="221"/>
      <c r="L544" s="221"/>
      <c r="M544" s="221"/>
      <c r="N544" s="221"/>
      <c r="O544" s="221"/>
      <c r="P544" s="221"/>
      <c r="Q544" s="221"/>
      <c r="R544" s="221"/>
      <c r="S544" s="221"/>
      <c r="T544" s="221"/>
      <c r="U544" s="221"/>
      <c r="V544" s="221"/>
      <c r="W544" s="221"/>
      <c r="X544" s="221"/>
      <c r="Y544" s="221"/>
      <c r="Z544" s="221"/>
      <c r="AA544" s="221"/>
      <c r="AB544" s="221"/>
      <c r="AC544" s="221"/>
      <c r="AD544" s="221"/>
    </row>
    <row r="545" spans="1:30" ht="15.75" customHeight="1" x14ac:dyDescent="0.3">
      <c r="A545" s="221"/>
      <c r="B545" s="221"/>
      <c r="C545" s="221"/>
      <c r="D545" s="221"/>
      <c r="E545" s="221"/>
      <c r="F545" s="221"/>
      <c r="G545" s="221"/>
      <c r="H545" s="221"/>
      <c r="I545" s="221"/>
      <c r="J545" s="221"/>
      <c r="K545" s="221"/>
      <c r="L545" s="221"/>
      <c r="M545" s="221"/>
      <c r="N545" s="221"/>
      <c r="O545" s="221"/>
      <c r="P545" s="221"/>
      <c r="Q545" s="221"/>
      <c r="R545" s="221"/>
      <c r="S545" s="221"/>
      <c r="T545" s="221"/>
      <c r="U545" s="221"/>
      <c r="V545" s="221"/>
      <c r="W545" s="221"/>
      <c r="X545" s="221"/>
      <c r="Y545" s="221"/>
      <c r="Z545" s="221"/>
      <c r="AA545" s="221"/>
      <c r="AB545" s="221"/>
      <c r="AC545" s="221"/>
      <c r="AD545" s="221"/>
    </row>
    <row r="546" spans="1:30" ht="15.75" customHeight="1" x14ac:dyDescent="0.3">
      <c r="A546" s="221"/>
      <c r="B546" s="221"/>
      <c r="C546" s="221"/>
      <c r="D546" s="221"/>
      <c r="E546" s="221"/>
      <c r="F546" s="221"/>
      <c r="G546" s="221"/>
      <c r="H546" s="221"/>
      <c r="I546" s="221"/>
      <c r="J546" s="221"/>
      <c r="K546" s="221"/>
      <c r="L546" s="221"/>
      <c r="M546" s="221"/>
      <c r="N546" s="221"/>
      <c r="O546" s="221"/>
      <c r="P546" s="221"/>
      <c r="Q546" s="221"/>
      <c r="R546" s="221"/>
      <c r="S546" s="221"/>
      <c r="T546" s="221"/>
      <c r="U546" s="221"/>
      <c r="V546" s="221"/>
      <c r="W546" s="221"/>
      <c r="X546" s="221"/>
      <c r="Y546" s="221"/>
      <c r="Z546" s="221"/>
      <c r="AA546" s="221"/>
      <c r="AB546" s="221"/>
      <c r="AC546" s="221"/>
      <c r="AD546" s="221"/>
    </row>
    <row r="547" spans="1:30" ht="15.75" customHeight="1" x14ac:dyDescent="0.3">
      <c r="A547" s="221"/>
      <c r="B547" s="221"/>
      <c r="C547" s="221"/>
      <c r="D547" s="221"/>
      <c r="E547" s="221"/>
      <c r="F547" s="221"/>
      <c r="G547" s="221"/>
      <c r="H547" s="221"/>
      <c r="I547" s="221"/>
      <c r="J547" s="221"/>
      <c r="K547" s="221"/>
      <c r="L547" s="221"/>
      <c r="M547" s="221"/>
      <c r="N547" s="221"/>
      <c r="O547" s="221"/>
      <c r="P547" s="221"/>
      <c r="Q547" s="221"/>
      <c r="R547" s="221"/>
      <c r="S547" s="221"/>
      <c r="T547" s="221"/>
      <c r="U547" s="221"/>
      <c r="V547" s="221"/>
      <c r="W547" s="221"/>
      <c r="X547" s="221"/>
      <c r="Y547" s="221"/>
      <c r="Z547" s="221"/>
      <c r="AA547" s="221"/>
      <c r="AB547" s="221"/>
      <c r="AC547" s="221"/>
      <c r="AD547" s="221"/>
    </row>
    <row r="548" spans="1:30" ht="15.75" customHeight="1" x14ac:dyDescent="0.3">
      <c r="A548" s="221"/>
      <c r="B548" s="221"/>
      <c r="C548" s="221"/>
      <c r="D548" s="221"/>
      <c r="E548" s="221"/>
      <c r="F548" s="221"/>
      <c r="G548" s="221"/>
      <c r="H548" s="221"/>
      <c r="I548" s="221"/>
      <c r="J548" s="221"/>
      <c r="K548" s="221"/>
      <c r="L548" s="221"/>
      <c r="M548" s="221"/>
      <c r="N548" s="221"/>
      <c r="O548" s="221"/>
      <c r="P548" s="221"/>
      <c r="Q548" s="221"/>
      <c r="R548" s="221"/>
      <c r="S548" s="221"/>
      <c r="T548" s="221"/>
      <c r="U548" s="221"/>
      <c r="V548" s="221"/>
      <c r="W548" s="221"/>
      <c r="X548" s="221"/>
      <c r="Y548" s="221"/>
      <c r="Z548" s="221"/>
      <c r="AA548" s="221"/>
      <c r="AB548" s="221"/>
      <c r="AC548" s="221"/>
      <c r="AD548" s="221"/>
    </row>
    <row r="549" spans="1:30" ht="15.75" customHeight="1" x14ac:dyDescent="0.3">
      <c r="A549" s="221"/>
      <c r="B549" s="221"/>
      <c r="C549" s="221"/>
      <c r="D549" s="221"/>
      <c r="E549" s="221"/>
      <c r="F549" s="221"/>
      <c r="G549" s="221"/>
      <c r="H549" s="221"/>
      <c r="I549" s="221"/>
      <c r="J549" s="221"/>
      <c r="K549" s="221"/>
      <c r="L549" s="221"/>
      <c r="M549" s="221"/>
      <c r="N549" s="221"/>
      <c r="O549" s="221"/>
      <c r="P549" s="221"/>
      <c r="Q549" s="221"/>
      <c r="R549" s="221"/>
      <c r="S549" s="221"/>
      <c r="T549" s="221"/>
      <c r="U549" s="221"/>
      <c r="V549" s="221"/>
      <c r="W549" s="221"/>
      <c r="X549" s="221"/>
      <c r="Y549" s="221"/>
      <c r="Z549" s="221"/>
      <c r="AA549" s="221"/>
      <c r="AB549" s="221"/>
      <c r="AC549" s="221"/>
      <c r="AD549" s="221"/>
    </row>
    <row r="550" spans="1:30" ht="15.75" customHeight="1" x14ac:dyDescent="0.3">
      <c r="A550" s="221"/>
      <c r="B550" s="221"/>
      <c r="C550" s="221"/>
      <c r="D550" s="221"/>
      <c r="E550" s="221"/>
      <c r="F550" s="221"/>
      <c r="G550" s="221"/>
      <c r="H550" s="221"/>
      <c r="I550" s="221"/>
      <c r="J550" s="221"/>
      <c r="K550" s="221"/>
      <c r="L550" s="221"/>
      <c r="M550" s="221"/>
      <c r="N550" s="221"/>
      <c r="O550" s="221"/>
      <c r="P550" s="221"/>
      <c r="Q550" s="221"/>
      <c r="R550" s="221"/>
      <c r="S550" s="221"/>
      <c r="T550" s="221"/>
      <c r="U550" s="221"/>
      <c r="V550" s="221"/>
      <c r="W550" s="221"/>
      <c r="X550" s="221"/>
      <c r="Y550" s="221"/>
      <c r="Z550" s="221"/>
      <c r="AA550" s="221"/>
      <c r="AB550" s="221"/>
      <c r="AC550" s="221"/>
      <c r="AD550" s="221"/>
    </row>
    <row r="551" spans="1:30" ht="15.75" customHeight="1" x14ac:dyDescent="0.3">
      <c r="A551" s="221"/>
      <c r="B551" s="221"/>
      <c r="C551" s="221"/>
      <c r="D551" s="221"/>
      <c r="E551" s="221"/>
      <c r="F551" s="221"/>
      <c r="G551" s="221"/>
      <c r="H551" s="221"/>
      <c r="I551" s="221"/>
      <c r="J551" s="221"/>
      <c r="K551" s="221"/>
      <c r="L551" s="221"/>
      <c r="M551" s="221"/>
      <c r="N551" s="221"/>
      <c r="O551" s="221"/>
      <c r="P551" s="221"/>
      <c r="Q551" s="221"/>
      <c r="R551" s="221"/>
      <c r="S551" s="221"/>
      <c r="T551" s="221"/>
      <c r="U551" s="221"/>
      <c r="V551" s="221"/>
      <c r="W551" s="221"/>
      <c r="X551" s="221"/>
      <c r="Y551" s="221"/>
      <c r="Z551" s="221"/>
      <c r="AA551" s="221"/>
      <c r="AB551" s="221"/>
      <c r="AC551" s="221"/>
      <c r="AD551" s="221"/>
    </row>
    <row r="552" spans="1:30" ht="15.75" customHeight="1" x14ac:dyDescent="0.3">
      <c r="A552" s="221"/>
      <c r="B552" s="221"/>
      <c r="C552" s="221"/>
      <c r="D552" s="221"/>
      <c r="E552" s="221"/>
      <c r="F552" s="221"/>
      <c r="G552" s="221"/>
      <c r="H552" s="221"/>
      <c r="I552" s="221"/>
      <c r="J552" s="221"/>
      <c r="K552" s="221"/>
      <c r="L552" s="221"/>
      <c r="M552" s="221"/>
      <c r="N552" s="221"/>
      <c r="O552" s="221"/>
      <c r="P552" s="221"/>
      <c r="Q552" s="221"/>
      <c r="R552" s="221"/>
      <c r="S552" s="221"/>
      <c r="T552" s="221"/>
      <c r="U552" s="221"/>
      <c r="V552" s="221"/>
      <c r="W552" s="221"/>
      <c r="X552" s="221"/>
      <c r="Y552" s="221"/>
      <c r="Z552" s="221"/>
      <c r="AA552" s="221"/>
      <c r="AB552" s="221"/>
      <c r="AC552" s="221"/>
      <c r="AD552" s="221"/>
    </row>
    <row r="553" spans="1:30" ht="15.75" customHeight="1" x14ac:dyDescent="0.3">
      <c r="A553" s="221"/>
      <c r="B553" s="221"/>
      <c r="C553" s="221"/>
      <c r="D553" s="221"/>
      <c r="E553" s="221"/>
      <c r="F553" s="221"/>
      <c r="G553" s="221"/>
      <c r="H553" s="221"/>
      <c r="I553" s="221"/>
      <c r="J553" s="221"/>
      <c r="K553" s="221"/>
      <c r="L553" s="221"/>
      <c r="M553" s="221"/>
      <c r="N553" s="221"/>
      <c r="O553" s="221"/>
      <c r="P553" s="221"/>
      <c r="Q553" s="221"/>
      <c r="R553" s="221"/>
      <c r="S553" s="221"/>
      <c r="T553" s="221"/>
      <c r="U553" s="221"/>
      <c r="V553" s="221"/>
      <c r="W553" s="221"/>
      <c r="X553" s="221"/>
      <c r="Y553" s="221"/>
      <c r="Z553" s="221"/>
      <c r="AA553" s="221"/>
      <c r="AB553" s="221"/>
      <c r="AC553" s="221"/>
      <c r="AD553" s="221"/>
    </row>
    <row r="554" spans="1:30" ht="15.75" customHeight="1" x14ac:dyDescent="0.3">
      <c r="A554" s="221"/>
      <c r="B554" s="221"/>
      <c r="C554" s="221"/>
      <c r="D554" s="221"/>
      <c r="E554" s="221"/>
      <c r="F554" s="221"/>
      <c r="G554" s="221"/>
      <c r="H554" s="221"/>
      <c r="I554" s="221"/>
      <c r="J554" s="221"/>
      <c r="K554" s="221"/>
      <c r="L554" s="221"/>
      <c r="M554" s="221"/>
      <c r="N554" s="221"/>
      <c r="O554" s="221"/>
      <c r="P554" s="221"/>
      <c r="Q554" s="221"/>
      <c r="R554" s="221"/>
      <c r="S554" s="221"/>
      <c r="T554" s="221"/>
      <c r="U554" s="221"/>
      <c r="V554" s="221"/>
      <c r="W554" s="221"/>
      <c r="X554" s="221"/>
      <c r="Y554" s="221"/>
      <c r="Z554" s="221"/>
      <c r="AA554" s="221"/>
      <c r="AB554" s="221"/>
      <c r="AC554" s="221"/>
      <c r="AD554" s="221"/>
    </row>
    <row r="555" spans="1:30" ht="15.75" customHeight="1" x14ac:dyDescent="0.3">
      <c r="A555" s="221"/>
      <c r="B555" s="221"/>
      <c r="C555" s="221"/>
      <c r="D555" s="221"/>
      <c r="E555" s="221"/>
      <c r="F555" s="221"/>
      <c r="G555" s="221"/>
      <c r="H555" s="221"/>
      <c r="I555" s="221"/>
      <c r="J555" s="221"/>
      <c r="K555" s="221"/>
      <c r="L555" s="221"/>
      <c r="M555" s="221"/>
      <c r="N555" s="221"/>
      <c r="O555" s="221"/>
      <c r="P555" s="221"/>
      <c r="Q555" s="221"/>
      <c r="R555" s="221"/>
      <c r="S555" s="221"/>
      <c r="T555" s="221"/>
      <c r="U555" s="221"/>
      <c r="V555" s="221"/>
      <c r="W555" s="221"/>
      <c r="X555" s="221"/>
      <c r="Y555" s="221"/>
      <c r="Z555" s="221"/>
      <c r="AA555" s="221"/>
      <c r="AB555" s="221"/>
      <c r="AC555" s="221"/>
      <c r="AD555" s="221"/>
    </row>
    <row r="556" spans="1:30" ht="15.75" customHeight="1" x14ac:dyDescent="0.3">
      <c r="A556" s="221"/>
      <c r="B556" s="221"/>
      <c r="C556" s="221"/>
      <c r="D556" s="221"/>
      <c r="E556" s="221"/>
      <c r="F556" s="221"/>
      <c r="G556" s="221"/>
      <c r="H556" s="221"/>
      <c r="I556" s="221"/>
      <c r="J556" s="221"/>
      <c r="K556" s="221"/>
      <c r="L556" s="221"/>
      <c r="M556" s="221"/>
      <c r="N556" s="221"/>
      <c r="O556" s="221"/>
      <c r="P556" s="221"/>
      <c r="Q556" s="221"/>
      <c r="R556" s="221"/>
      <c r="S556" s="221"/>
      <c r="T556" s="221"/>
      <c r="U556" s="221"/>
      <c r="V556" s="221"/>
      <c r="W556" s="221"/>
      <c r="X556" s="221"/>
      <c r="Y556" s="221"/>
      <c r="Z556" s="221"/>
      <c r="AA556" s="221"/>
      <c r="AB556" s="221"/>
      <c r="AC556" s="221"/>
      <c r="AD556" s="221"/>
    </row>
    <row r="557" spans="1:30" ht="15.75" customHeight="1" x14ac:dyDescent="0.3">
      <c r="A557" s="221"/>
      <c r="B557" s="221"/>
      <c r="C557" s="221"/>
      <c r="D557" s="221"/>
      <c r="E557" s="221"/>
      <c r="F557" s="221"/>
      <c r="G557" s="221"/>
      <c r="H557" s="221"/>
      <c r="I557" s="221"/>
      <c r="J557" s="221"/>
      <c r="K557" s="221"/>
      <c r="L557" s="221"/>
      <c r="M557" s="221"/>
      <c r="N557" s="221"/>
      <c r="O557" s="221"/>
      <c r="P557" s="221"/>
      <c r="Q557" s="221"/>
      <c r="R557" s="221"/>
      <c r="S557" s="221"/>
      <c r="T557" s="221"/>
      <c r="U557" s="221"/>
      <c r="V557" s="221"/>
      <c r="W557" s="221"/>
      <c r="X557" s="221"/>
      <c r="Y557" s="221"/>
      <c r="Z557" s="221"/>
      <c r="AA557" s="221"/>
      <c r="AB557" s="221"/>
      <c r="AC557" s="221"/>
      <c r="AD557" s="221"/>
    </row>
    <row r="558" spans="1:30" ht="15.75" customHeight="1" x14ac:dyDescent="0.3">
      <c r="A558" s="221"/>
      <c r="B558" s="221"/>
      <c r="C558" s="221"/>
      <c r="D558" s="221"/>
      <c r="E558" s="221"/>
      <c r="F558" s="221"/>
      <c r="G558" s="221"/>
      <c r="H558" s="221"/>
      <c r="I558" s="221"/>
      <c r="J558" s="221"/>
      <c r="K558" s="221"/>
      <c r="L558" s="221"/>
      <c r="M558" s="221"/>
      <c r="N558" s="221"/>
      <c r="O558" s="221"/>
      <c r="P558" s="221"/>
      <c r="Q558" s="221"/>
      <c r="R558" s="221"/>
      <c r="S558" s="221"/>
      <c r="T558" s="221"/>
      <c r="U558" s="221"/>
      <c r="V558" s="221"/>
      <c r="W558" s="221"/>
      <c r="X558" s="221"/>
      <c r="Y558" s="221"/>
      <c r="Z558" s="221"/>
      <c r="AA558" s="221"/>
      <c r="AB558" s="221"/>
      <c r="AC558" s="221"/>
      <c r="AD558" s="221"/>
    </row>
    <row r="559" spans="1:30" ht="15.75" customHeight="1" x14ac:dyDescent="0.3">
      <c r="A559" s="221"/>
      <c r="B559" s="221"/>
      <c r="C559" s="221"/>
      <c r="D559" s="221"/>
      <c r="E559" s="221"/>
      <c r="F559" s="221"/>
      <c r="G559" s="221"/>
      <c r="H559" s="221"/>
      <c r="I559" s="221"/>
      <c r="J559" s="221"/>
      <c r="K559" s="221"/>
      <c r="L559" s="221"/>
      <c r="M559" s="221"/>
      <c r="N559" s="221"/>
      <c r="O559" s="221"/>
      <c r="P559" s="221"/>
      <c r="Q559" s="221"/>
      <c r="R559" s="221"/>
      <c r="S559" s="221"/>
      <c r="T559" s="221"/>
      <c r="U559" s="221"/>
      <c r="V559" s="221"/>
      <c r="W559" s="221"/>
      <c r="X559" s="221"/>
      <c r="Y559" s="221"/>
      <c r="Z559" s="221"/>
      <c r="AA559" s="221"/>
      <c r="AB559" s="221"/>
      <c r="AC559" s="221"/>
      <c r="AD559" s="221"/>
    </row>
    <row r="560" spans="1:30" ht="15.75" customHeight="1" x14ac:dyDescent="0.3">
      <c r="A560" s="221"/>
      <c r="B560" s="221"/>
      <c r="C560" s="221"/>
      <c r="D560" s="221"/>
      <c r="E560" s="221"/>
      <c r="F560" s="221"/>
      <c r="G560" s="221"/>
      <c r="H560" s="221"/>
      <c r="I560" s="221"/>
      <c r="J560" s="221"/>
      <c r="K560" s="221"/>
      <c r="L560" s="221"/>
      <c r="M560" s="221"/>
      <c r="N560" s="221"/>
      <c r="O560" s="221"/>
      <c r="P560" s="221"/>
      <c r="Q560" s="221"/>
      <c r="R560" s="221"/>
      <c r="S560" s="221"/>
      <c r="T560" s="221"/>
      <c r="U560" s="221"/>
      <c r="V560" s="221"/>
      <c r="W560" s="221"/>
      <c r="X560" s="221"/>
      <c r="Y560" s="221"/>
      <c r="Z560" s="221"/>
      <c r="AA560" s="221"/>
      <c r="AB560" s="221"/>
      <c r="AC560" s="221"/>
      <c r="AD560" s="221"/>
    </row>
    <row r="561" spans="1:30" ht="15.75" customHeight="1" x14ac:dyDescent="0.3">
      <c r="A561" s="221"/>
      <c r="B561" s="221"/>
      <c r="C561" s="221"/>
      <c r="D561" s="221"/>
      <c r="E561" s="221"/>
      <c r="F561" s="221"/>
      <c r="G561" s="221"/>
      <c r="H561" s="221"/>
      <c r="I561" s="221"/>
      <c r="J561" s="221"/>
      <c r="K561" s="221"/>
      <c r="L561" s="221"/>
      <c r="M561" s="221"/>
      <c r="N561" s="221"/>
      <c r="O561" s="221"/>
      <c r="P561" s="221"/>
      <c r="Q561" s="221"/>
      <c r="R561" s="221"/>
      <c r="S561" s="221"/>
      <c r="T561" s="221"/>
      <c r="U561" s="221"/>
      <c r="V561" s="221"/>
      <c r="W561" s="221"/>
      <c r="X561" s="221"/>
      <c r="Y561" s="221"/>
      <c r="Z561" s="221"/>
      <c r="AA561" s="221"/>
      <c r="AB561" s="221"/>
      <c r="AC561" s="221"/>
      <c r="AD561" s="221"/>
    </row>
    <row r="562" spans="1:30" ht="15.75" customHeight="1" x14ac:dyDescent="0.3">
      <c r="A562" s="221"/>
      <c r="B562" s="221"/>
      <c r="C562" s="221"/>
      <c r="D562" s="221"/>
      <c r="E562" s="221"/>
      <c r="F562" s="221"/>
      <c r="G562" s="221"/>
      <c r="H562" s="221"/>
      <c r="I562" s="221"/>
      <c r="J562" s="221"/>
      <c r="K562" s="221"/>
      <c r="L562" s="221"/>
      <c r="M562" s="221"/>
      <c r="N562" s="221"/>
      <c r="O562" s="221"/>
      <c r="P562" s="221"/>
      <c r="Q562" s="221"/>
      <c r="R562" s="221"/>
      <c r="S562" s="221"/>
      <c r="T562" s="221"/>
      <c r="U562" s="221"/>
      <c r="V562" s="221"/>
      <c r="W562" s="221"/>
      <c r="X562" s="221"/>
      <c r="Y562" s="221"/>
      <c r="Z562" s="221"/>
      <c r="AA562" s="221"/>
      <c r="AB562" s="221"/>
      <c r="AC562" s="221"/>
      <c r="AD562" s="221"/>
    </row>
    <row r="563" spans="1:30" ht="15.75" customHeight="1" x14ac:dyDescent="0.3">
      <c r="A563" s="221"/>
      <c r="B563" s="221"/>
      <c r="C563" s="221"/>
      <c r="D563" s="221"/>
      <c r="E563" s="221"/>
      <c r="F563" s="221"/>
      <c r="G563" s="221"/>
      <c r="H563" s="221"/>
      <c r="I563" s="221"/>
      <c r="J563" s="221"/>
      <c r="K563" s="221"/>
      <c r="L563" s="221"/>
      <c r="M563" s="221"/>
      <c r="N563" s="221"/>
      <c r="O563" s="221"/>
      <c r="P563" s="221"/>
      <c r="Q563" s="221"/>
      <c r="R563" s="221"/>
      <c r="S563" s="221"/>
      <c r="T563" s="221"/>
      <c r="U563" s="221"/>
      <c r="V563" s="221"/>
      <c r="W563" s="221"/>
      <c r="X563" s="221"/>
      <c r="Y563" s="221"/>
      <c r="Z563" s="221"/>
      <c r="AA563" s="221"/>
      <c r="AB563" s="221"/>
      <c r="AC563" s="221"/>
      <c r="AD563" s="221"/>
    </row>
    <row r="564" spans="1:30" ht="15.75" customHeight="1" x14ac:dyDescent="0.3">
      <c r="A564" s="221"/>
      <c r="B564" s="221"/>
      <c r="C564" s="221"/>
      <c r="D564" s="221"/>
      <c r="E564" s="221"/>
      <c r="F564" s="221"/>
      <c r="G564" s="221"/>
      <c r="H564" s="221"/>
      <c r="I564" s="221"/>
      <c r="J564" s="221"/>
      <c r="K564" s="221"/>
      <c r="L564" s="221"/>
      <c r="M564" s="221"/>
      <c r="N564" s="221"/>
      <c r="O564" s="221"/>
      <c r="P564" s="221"/>
      <c r="Q564" s="221"/>
      <c r="R564" s="221"/>
      <c r="S564" s="221"/>
      <c r="T564" s="221"/>
      <c r="U564" s="221"/>
      <c r="V564" s="221"/>
      <c r="W564" s="221"/>
      <c r="X564" s="221"/>
      <c r="Y564" s="221"/>
      <c r="Z564" s="221"/>
      <c r="AA564" s="221"/>
      <c r="AB564" s="221"/>
      <c r="AC564" s="221"/>
      <c r="AD564" s="221"/>
    </row>
    <row r="565" spans="1:30" ht="15.75" customHeight="1" x14ac:dyDescent="0.3">
      <c r="A565" s="221"/>
      <c r="B565" s="221"/>
      <c r="C565" s="221"/>
      <c r="D565" s="221"/>
      <c r="E565" s="221"/>
      <c r="F565" s="221"/>
      <c r="G565" s="221"/>
      <c r="H565" s="221"/>
      <c r="I565" s="221"/>
      <c r="J565" s="221"/>
      <c r="K565" s="221"/>
      <c r="L565" s="221"/>
      <c r="M565" s="221"/>
      <c r="N565" s="221"/>
      <c r="O565" s="221"/>
      <c r="P565" s="221"/>
      <c r="Q565" s="221"/>
      <c r="R565" s="221"/>
      <c r="S565" s="221"/>
      <c r="T565" s="221"/>
      <c r="U565" s="221"/>
      <c r="V565" s="221"/>
      <c r="W565" s="221"/>
      <c r="X565" s="221"/>
      <c r="Y565" s="221"/>
      <c r="Z565" s="221"/>
      <c r="AA565" s="221"/>
      <c r="AB565" s="221"/>
      <c r="AC565" s="221"/>
      <c r="AD565" s="221"/>
    </row>
    <row r="566" spans="1:30" ht="15.75" customHeight="1" x14ac:dyDescent="0.3">
      <c r="A566" s="221"/>
      <c r="B566" s="221"/>
      <c r="C566" s="221"/>
      <c r="D566" s="221"/>
      <c r="E566" s="221"/>
      <c r="F566" s="221"/>
      <c r="G566" s="221"/>
      <c r="H566" s="221"/>
      <c r="I566" s="221"/>
      <c r="J566" s="221"/>
      <c r="K566" s="221"/>
      <c r="L566" s="221"/>
      <c r="M566" s="221"/>
      <c r="N566" s="221"/>
      <c r="O566" s="221"/>
      <c r="P566" s="221"/>
      <c r="Q566" s="221"/>
      <c r="R566" s="221"/>
      <c r="S566" s="221"/>
      <c r="T566" s="221"/>
      <c r="U566" s="221"/>
      <c r="V566" s="221"/>
      <c r="W566" s="221"/>
      <c r="X566" s="221"/>
      <c r="Y566" s="221"/>
      <c r="Z566" s="221"/>
      <c r="AA566" s="221"/>
      <c r="AB566" s="221"/>
      <c r="AC566" s="221"/>
      <c r="AD566" s="221"/>
    </row>
    <row r="567" spans="1:30" ht="15.75" customHeight="1" x14ac:dyDescent="0.3">
      <c r="A567" s="221"/>
      <c r="B567" s="221"/>
      <c r="C567" s="221"/>
      <c r="D567" s="221"/>
      <c r="E567" s="221"/>
      <c r="F567" s="221"/>
      <c r="G567" s="221"/>
      <c r="H567" s="221"/>
      <c r="I567" s="221"/>
      <c r="J567" s="221"/>
      <c r="K567" s="221"/>
      <c r="L567" s="221"/>
      <c r="M567" s="221"/>
      <c r="N567" s="221"/>
      <c r="O567" s="221"/>
      <c r="P567" s="221"/>
      <c r="Q567" s="221"/>
      <c r="R567" s="221"/>
      <c r="S567" s="221"/>
      <c r="T567" s="221"/>
      <c r="U567" s="221"/>
      <c r="V567" s="221"/>
      <c r="W567" s="221"/>
      <c r="X567" s="221"/>
      <c r="Y567" s="221"/>
      <c r="Z567" s="221"/>
      <c r="AA567" s="221"/>
      <c r="AB567" s="221"/>
      <c r="AC567" s="221"/>
      <c r="AD567" s="221"/>
    </row>
    <row r="568" spans="1:30" ht="15.75" customHeight="1" x14ac:dyDescent="0.3">
      <c r="A568" s="221"/>
      <c r="B568" s="221"/>
      <c r="C568" s="221"/>
      <c r="D568" s="221"/>
      <c r="E568" s="221"/>
      <c r="F568" s="221"/>
      <c r="G568" s="221"/>
      <c r="H568" s="221"/>
      <c r="I568" s="221"/>
      <c r="J568" s="221"/>
      <c r="K568" s="221"/>
      <c r="L568" s="221"/>
      <c r="M568" s="221"/>
      <c r="N568" s="221"/>
      <c r="O568" s="221"/>
      <c r="P568" s="221"/>
      <c r="Q568" s="221"/>
      <c r="R568" s="221"/>
      <c r="S568" s="221"/>
      <c r="T568" s="221"/>
      <c r="U568" s="221"/>
      <c r="V568" s="221"/>
      <c r="W568" s="221"/>
      <c r="X568" s="221"/>
      <c r="Y568" s="221"/>
      <c r="Z568" s="221"/>
      <c r="AA568" s="221"/>
      <c r="AB568" s="221"/>
      <c r="AC568" s="221"/>
      <c r="AD568" s="221"/>
    </row>
    <row r="569" spans="1:30" ht="15.75" customHeight="1" x14ac:dyDescent="0.3">
      <c r="A569" s="221"/>
      <c r="B569" s="221"/>
      <c r="C569" s="221"/>
      <c r="D569" s="221"/>
      <c r="E569" s="221"/>
      <c r="F569" s="221"/>
      <c r="G569" s="221"/>
      <c r="H569" s="221"/>
      <c r="I569" s="221"/>
      <c r="J569" s="221"/>
      <c r="K569" s="221"/>
      <c r="L569" s="221"/>
      <c r="M569" s="221"/>
      <c r="N569" s="221"/>
      <c r="O569" s="221"/>
      <c r="P569" s="221"/>
      <c r="Q569" s="221"/>
      <c r="R569" s="221"/>
      <c r="S569" s="221"/>
      <c r="T569" s="221"/>
      <c r="U569" s="221"/>
      <c r="V569" s="221"/>
      <c r="W569" s="221"/>
      <c r="X569" s="221"/>
      <c r="Y569" s="221"/>
      <c r="Z569" s="221"/>
      <c r="AA569" s="221"/>
      <c r="AB569" s="221"/>
      <c r="AC569" s="221"/>
      <c r="AD569" s="221"/>
    </row>
    <row r="570" spans="1:30" ht="15.75" customHeight="1" x14ac:dyDescent="0.3">
      <c r="A570" s="221"/>
      <c r="B570" s="221"/>
      <c r="C570" s="221"/>
      <c r="D570" s="221"/>
      <c r="E570" s="221"/>
      <c r="F570" s="221"/>
      <c r="G570" s="221"/>
      <c r="H570" s="221"/>
      <c r="I570" s="221"/>
      <c r="J570" s="221"/>
      <c r="K570" s="221"/>
      <c r="L570" s="221"/>
      <c r="M570" s="221"/>
      <c r="N570" s="221"/>
      <c r="O570" s="221"/>
      <c r="P570" s="221"/>
      <c r="Q570" s="221"/>
      <c r="R570" s="221"/>
      <c r="S570" s="221"/>
      <c r="T570" s="221"/>
      <c r="U570" s="221"/>
      <c r="V570" s="221"/>
      <c r="W570" s="221"/>
      <c r="X570" s="221"/>
      <c r="Y570" s="221"/>
      <c r="Z570" s="221"/>
      <c r="AA570" s="221"/>
      <c r="AB570" s="221"/>
      <c r="AC570" s="221"/>
      <c r="AD570" s="221"/>
    </row>
    <row r="571" spans="1:30" ht="15.75" customHeight="1" x14ac:dyDescent="0.3">
      <c r="A571" s="221"/>
      <c r="B571" s="221"/>
      <c r="C571" s="221"/>
      <c r="D571" s="221"/>
      <c r="E571" s="221"/>
      <c r="F571" s="221"/>
      <c r="G571" s="221"/>
      <c r="H571" s="221"/>
      <c r="I571" s="221"/>
      <c r="J571" s="221"/>
      <c r="K571" s="221"/>
      <c r="L571" s="221"/>
      <c r="M571" s="221"/>
      <c r="N571" s="221"/>
      <c r="O571" s="221"/>
      <c r="P571" s="221"/>
      <c r="Q571" s="221"/>
      <c r="R571" s="221"/>
      <c r="S571" s="221"/>
      <c r="T571" s="221"/>
      <c r="U571" s="221"/>
      <c r="V571" s="221"/>
      <c r="W571" s="221"/>
      <c r="X571" s="221"/>
      <c r="Y571" s="221"/>
      <c r="Z571" s="221"/>
      <c r="AA571" s="221"/>
      <c r="AB571" s="221"/>
      <c r="AC571" s="221"/>
      <c r="AD571" s="221"/>
    </row>
    <row r="572" spans="1:30" ht="15.75" customHeight="1" x14ac:dyDescent="0.3">
      <c r="A572" s="221"/>
      <c r="B572" s="221"/>
      <c r="C572" s="221"/>
      <c r="D572" s="221"/>
      <c r="E572" s="221"/>
      <c r="F572" s="221"/>
      <c r="G572" s="221"/>
      <c r="H572" s="221"/>
      <c r="I572" s="221"/>
      <c r="J572" s="221"/>
      <c r="K572" s="221"/>
      <c r="L572" s="221"/>
      <c r="M572" s="221"/>
      <c r="N572" s="221"/>
      <c r="O572" s="221"/>
      <c r="P572" s="221"/>
      <c r="Q572" s="221"/>
      <c r="R572" s="221"/>
      <c r="S572" s="221"/>
      <c r="T572" s="221"/>
      <c r="U572" s="221"/>
      <c r="V572" s="221"/>
      <c r="W572" s="221"/>
      <c r="X572" s="221"/>
      <c r="Y572" s="221"/>
      <c r="Z572" s="221"/>
      <c r="AA572" s="221"/>
      <c r="AB572" s="221"/>
      <c r="AC572" s="221"/>
      <c r="AD572" s="221"/>
    </row>
    <row r="573" spans="1:30" ht="15.75" customHeight="1" x14ac:dyDescent="0.3">
      <c r="A573" s="221"/>
      <c r="B573" s="221"/>
      <c r="C573" s="221"/>
      <c r="D573" s="221"/>
      <c r="E573" s="221"/>
      <c r="F573" s="221"/>
      <c r="G573" s="221"/>
      <c r="H573" s="221"/>
      <c r="I573" s="221"/>
      <c r="J573" s="221"/>
      <c r="K573" s="221"/>
      <c r="L573" s="221"/>
      <c r="M573" s="221"/>
      <c r="N573" s="221"/>
      <c r="O573" s="221"/>
      <c r="P573" s="221"/>
      <c r="Q573" s="221"/>
      <c r="R573" s="221"/>
      <c r="S573" s="221"/>
      <c r="T573" s="221"/>
      <c r="U573" s="221"/>
      <c r="V573" s="221"/>
      <c r="W573" s="221"/>
      <c r="X573" s="221"/>
      <c r="Y573" s="221"/>
      <c r="Z573" s="221"/>
      <c r="AA573" s="221"/>
      <c r="AB573" s="221"/>
      <c r="AC573" s="221"/>
      <c r="AD573" s="221"/>
    </row>
    <row r="574" spans="1:30" ht="15.75" customHeight="1" x14ac:dyDescent="0.3">
      <c r="A574" s="221"/>
      <c r="B574" s="221"/>
      <c r="C574" s="221"/>
      <c r="D574" s="221"/>
      <c r="E574" s="221"/>
      <c r="F574" s="221"/>
      <c r="G574" s="221"/>
      <c r="H574" s="221"/>
      <c r="I574" s="221"/>
      <c r="J574" s="221"/>
      <c r="K574" s="221"/>
      <c r="L574" s="221"/>
      <c r="M574" s="221"/>
      <c r="N574" s="221"/>
      <c r="O574" s="221"/>
      <c r="P574" s="221"/>
      <c r="Q574" s="221"/>
      <c r="R574" s="221"/>
      <c r="S574" s="221"/>
      <c r="T574" s="221"/>
      <c r="U574" s="221"/>
      <c r="V574" s="221"/>
      <c r="W574" s="221"/>
      <c r="X574" s="221"/>
      <c r="Y574" s="221"/>
      <c r="Z574" s="221"/>
      <c r="AA574" s="221"/>
      <c r="AB574" s="221"/>
      <c r="AC574" s="221"/>
      <c r="AD574" s="221"/>
    </row>
    <row r="575" spans="1:30" ht="15.75" customHeight="1" x14ac:dyDescent="0.3">
      <c r="A575" s="221"/>
      <c r="B575" s="221"/>
      <c r="C575" s="221"/>
      <c r="D575" s="221"/>
      <c r="E575" s="221"/>
      <c r="F575" s="221"/>
      <c r="G575" s="221"/>
      <c r="H575" s="221"/>
      <c r="I575" s="221"/>
      <c r="J575" s="221"/>
      <c r="K575" s="221"/>
      <c r="L575" s="221"/>
      <c r="M575" s="221"/>
      <c r="N575" s="221"/>
      <c r="O575" s="221"/>
      <c r="P575" s="221"/>
      <c r="Q575" s="221"/>
      <c r="R575" s="221"/>
      <c r="S575" s="221"/>
      <c r="T575" s="221"/>
      <c r="U575" s="221"/>
      <c r="V575" s="221"/>
      <c r="W575" s="221"/>
      <c r="X575" s="221"/>
      <c r="Y575" s="221"/>
      <c r="Z575" s="221"/>
      <c r="AA575" s="221"/>
      <c r="AB575" s="221"/>
      <c r="AC575" s="221"/>
      <c r="AD575" s="221"/>
    </row>
    <row r="576" spans="1:30" ht="15.75" customHeight="1" x14ac:dyDescent="0.3">
      <c r="A576" s="221"/>
      <c r="B576" s="221"/>
      <c r="C576" s="221"/>
      <c r="D576" s="221"/>
      <c r="E576" s="221"/>
      <c r="F576" s="221"/>
      <c r="G576" s="221"/>
      <c r="H576" s="221"/>
      <c r="I576" s="221"/>
      <c r="J576" s="221"/>
      <c r="K576" s="221"/>
      <c r="L576" s="221"/>
      <c r="M576" s="221"/>
      <c r="N576" s="221"/>
      <c r="O576" s="221"/>
      <c r="P576" s="221"/>
      <c r="Q576" s="221"/>
      <c r="R576" s="221"/>
      <c r="S576" s="221"/>
      <c r="T576" s="221"/>
      <c r="U576" s="221"/>
      <c r="V576" s="221"/>
      <c r="W576" s="221"/>
      <c r="X576" s="221"/>
      <c r="Y576" s="221"/>
      <c r="Z576" s="221"/>
      <c r="AA576" s="221"/>
      <c r="AB576" s="221"/>
      <c r="AC576" s="221"/>
      <c r="AD576" s="221"/>
    </row>
    <row r="577" spans="1:30" ht="15.75" customHeight="1" x14ac:dyDescent="0.3">
      <c r="A577" s="221"/>
      <c r="B577" s="221"/>
      <c r="C577" s="221"/>
      <c r="D577" s="221"/>
      <c r="E577" s="221"/>
      <c r="F577" s="221"/>
      <c r="G577" s="221"/>
      <c r="H577" s="221"/>
      <c r="I577" s="221"/>
      <c r="J577" s="221"/>
      <c r="K577" s="221"/>
      <c r="L577" s="221"/>
      <c r="M577" s="221"/>
      <c r="N577" s="221"/>
      <c r="O577" s="221"/>
      <c r="P577" s="221"/>
      <c r="Q577" s="221"/>
      <c r="R577" s="221"/>
      <c r="S577" s="221"/>
      <c r="T577" s="221"/>
      <c r="U577" s="221"/>
      <c r="V577" s="221"/>
      <c r="W577" s="221"/>
      <c r="X577" s="221"/>
      <c r="Y577" s="221"/>
      <c r="Z577" s="221"/>
      <c r="AA577" s="221"/>
      <c r="AB577" s="221"/>
      <c r="AC577" s="221"/>
      <c r="AD577" s="221"/>
    </row>
    <row r="578" spans="1:30" ht="15.75" customHeight="1" x14ac:dyDescent="0.3">
      <c r="A578" s="221"/>
      <c r="B578" s="221"/>
      <c r="C578" s="221"/>
      <c r="D578" s="221"/>
      <c r="E578" s="221"/>
      <c r="F578" s="221"/>
      <c r="G578" s="221"/>
      <c r="H578" s="221"/>
      <c r="I578" s="221"/>
      <c r="J578" s="221"/>
      <c r="K578" s="221"/>
      <c r="L578" s="221"/>
      <c r="M578" s="221"/>
      <c r="N578" s="221"/>
      <c r="O578" s="221"/>
      <c r="P578" s="221"/>
      <c r="Q578" s="221"/>
      <c r="R578" s="221"/>
      <c r="S578" s="221"/>
      <c r="T578" s="221"/>
      <c r="U578" s="221"/>
      <c r="V578" s="221"/>
      <c r="W578" s="221"/>
      <c r="X578" s="221"/>
      <c r="Y578" s="221"/>
      <c r="Z578" s="221"/>
      <c r="AA578" s="221"/>
      <c r="AB578" s="221"/>
      <c r="AC578" s="221"/>
      <c r="AD578" s="221"/>
    </row>
    <row r="579" spans="1:30" ht="15.75" customHeight="1" x14ac:dyDescent="0.3">
      <c r="A579" s="221"/>
      <c r="B579" s="221"/>
      <c r="C579" s="221"/>
      <c r="D579" s="221"/>
      <c r="E579" s="221"/>
      <c r="F579" s="221"/>
      <c r="G579" s="221"/>
      <c r="H579" s="221"/>
      <c r="I579" s="221"/>
      <c r="J579" s="221"/>
      <c r="K579" s="221"/>
      <c r="L579" s="221"/>
      <c r="M579" s="221"/>
      <c r="N579" s="221"/>
      <c r="O579" s="221"/>
      <c r="P579" s="221"/>
      <c r="Q579" s="221"/>
      <c r="R579" s="221"/>
      <c r="S579" s="221"/>
      <c r="T579" s="221"/>
      <c r="U579" s="221"/>
      <c r="V579" s="221"/>
      <c r="W579" s="221"/>
      <c r="X579" s="221"/>
      <c r="Y579" s="221"/>
      <c r="Z579" s="221"/>
      <c r="AA579" s="221"/>
      <c r="AB579" s="221"/>
      <c r="AC579" s="221"/>
      <c r="AD579" s="221"/>
    </row>
    <row r="580" spans="1:30" ht="15.75" customHeight="1" x14ac:dyDescent="0.3">
      <c r="A580" s="221"/>
      <c r="B580" s="221"/>
      <c r="C580" s="221"/>
      <c r="D580" s="221"/>
      <c r="E580" s="221"/>
      <c r="F580" s="221"/>
      <c r="G580" s="221"/>
      <c r="H580" s="221"/>
      <c r="I580" s="221"/>
      <c r="J580" s="221"/>
      <c r="K580" s="221"/>
      <c r="L580" s="221"/>
      <c r="M580" s="221"/>
      <c r="N580" s="221"/>
      <c r="O580" s="221"/>
      <c r="P580" s="221"/>
      <c r="Q580" s="221"/>
      <c r="R580" s="221"/>
      <c r="S580" s="221"/>
      <c r="T580" s="221"/>
      <c r="U580" s="221"/>
      <c r="V580" s="221"/>
      <c r="W580" s="221"/>
      <c r="X580" s="221"/>
      <c r="Y580" s="221"/>
      <c r="Z580" s="221"/>
      <c r="AA580" s="221"/>
      <c r="AB580" s="221"/>
      <c r="AC580" s="221"/>
      <c r="AD580" s="221"/>
    </row>
    <row r="581" spans="1:30" ht="15.75" customHeight="1" x14ac:dyDescent="0.3">
      <c r="A581" s="221"/>
      <c r="B581" s="221"/>
      <c r="C581" s="221"/>
      <c r="D581" s="221"/>
      <c r="E581" s="221"/>
      <c r="F581" s="221"/>
      <c r="G581" s="221"/>
      <c r="H581" s="221"/>
      <c r="I581" s="221"/>
      <c r="J581" s="221"/>
      <c r="K581" s="221"/>
      <c r="L581" s="221"/>
      <c r="M581" s="221"/>
      <c r="N581" s="221"/>
      <c r="O581" s="221"/>
      <c r="P581" s="221"/>
      <c r="Q581" s="221"/>
      <c r="R581" s="221"/>
      <c r="S581" s="221"/>
      <c r="T581" s="221"/>
      <c r="U581" s="221"/>
      <c r="V581" s="221"/>
      <c r="W581" s="221"/>
      <c r="X581" s="221"/>
      <c r="Y581" s="221"/>
      <c r="Z581" s="221"/>
      <c r="AA581" s="221"/>
      <c r="AB581" s="221"/>
      <c r="AC581" s="221"/>
      <c r="AD581" s="221"/>
    </row>
    <row r="582" spans="1:30" ht="15.75" customHeight="1" x14ac:dyDescent="0.3">
      <c r="A582" s="221"/>
      <c r="B582" s="221"/>
      <c r="C582" s="221"/>
      <c r="D582" s="221"/>
      <c r="E582" s="221"/>
      <c r="F582" s="221"/>
      <c r="G582" s="221"/>
      <c r="H582" s="221"/>
      <c r="I582" s="221"/>
      <c r="J582" s="221"/>
      <c r="K582" s="221"/>
      <c r="L582" s="221"/>
      <c r="M582" s="221"/>
      <c r="N582" s="221"/>
      <c r="O582" s="221"/>
      <c r="P582" s="221"/>
      <c r="Q582" s="221"/>
      <c r="R582" s="221"/>
      <c r="S582" s="221"/>
      <c r="T582" s="221"/>
      <c r="U582" s="221"/>
      <c r="V582" s="221"/>
      <c r="W582" s="221"/>
      <c r="X582" s="221"/>
      <c r="Y582" s="221"/>
      <c r="Z582" s="221"/>
      <c r="AA582" s="221"/>
      <c r="AB582" s="221"/>
      <c r="AC582" s="221"/>
      <c r="AD582" s="221"/>
    </row>
    <row r="583" spans="1:30" ht="15.75" customHeight="1" x14ac:dyDescent="0.3">
      <c r="A583" s="221"/>
      <c r="B583" s="221"/>
      <c r="C583" s="221"/>
      <c r="D583" s="221"/>
      <c r="E583" s="221"/>
      <c r="F583" s="221"/>
      <c r="G583" s="221"/>
      <c r="H583" s="221"/>
      <c r="I583" s="221"/>
      <c r="J583" s="221"/>
      <c r="K583" s="221"/>
      <c r="L583" s="221"/>
      <c r="M583" s="221"/>
      <c r="N583" s="221"/>
      <c r="O583" s="221"/>
      <c r="P583" s="221"/>
      <c r="Q583" s="221"/>
      <c r="R583" s="221"/>
      <c r="S583" s="221"/>
      <c r="T583" s="221"/>
      <c r="U583" s="221"/>
      <c r="V583" s="221"/>
      <c r="W583" s="221"/>
      <c r="X583" s="221"/>
      <c r="Y583" s="221"/>
      <c r="Z583" s="221"/>
      <c r="AA583" s="221"/>
      <c r="AB583" s="221"/>
      <c r="AC583" s="221"/>
      <c r="AD583" s="221"/>
    </row>
    <row r="584" spans="1:30" ht="15.75" customHeight="1" x14ac:dyDescent="0.3">
      <c r="A584" s="221"/>
      <c r="B584" s="221"/>
      <c r="C584" s="221"/>
      <c r="D584" s="221"/>
      <c r="E584" s="221"/>
      <c r="F584" s="221"/>
      <c r="G584" s="221"/>
      <c r="H584" s="221"/>
      <c r="I584" s="221"/>
      <c r="J584" s="221"/>
      <c r="K584" s="221"/>
      <c r="L584" s="221"/>
      <c r="M584" s="221"/>
      <c r="N584" s="221"/>
      <c r="O584" s="221"/>
      <c r="P584" s="221"/>
      <c r="Q584" s="221"/>
      <c r="R584" s="221"/>
      <c r="S584" s="221"/>
      <c r="T584" s="221"/>
      <c r="U584" s="221"/>
      <c r="V584" s="221"/>
      <c r="W584" s="221"/>
      <c r="X584" s="221"/>
      <c r="Y584" s="221"/>
      <c r="Z584" s="221"/>
      <c r="AA584" s="221"/>
      <c r="AB584" s="221"/>
      <c r="AC584" s="221"/>
      <c r="AD584" s="221"/>
    </row>
    <row r="585" spans="1:30" ht="15.75" customHeight="1" x14ac:dyDescent="0.3">
      <c r="A585" s="221"/>
      <c r="B585" s="221"/>
      <c r="C585" s="221"/>
      <c r="D585" s="221"/>
      <c r="E585" s="221"/>
      <c r="F585" s="221"/>
      <c r="G585" s="221"/>
      <c r="H585" s="221"/>
      <c r="I585" s="221"/>
      <c r="J585" s="221"/>
      <c r="K585" s="221"/>
      <c r="L585" s="221"/>
      <c r="M585" s="221"/>
      <c r="N585" s="221"/>
      <c r="O585" s="221"/>
      <c r="P585" s="221"/>
      <c r="Q585" s="221"/>
      <c r="R585" s="221"/>
      <c r="S585" s="221"/>
      <c r="T585" s="221"/>
      <c r="U585" s="221"/>
      <c r="V585" s="221"/>
      <c r="W585" s="221"/>
      <c r="X585" s="221"/>
      <c r="Y585" s="221"/>
      <c r="Z585" s="221"/>
      <c r="AA585" s="221"/>
      <c r="AB585" s="221"/>
      <c r="AC585" s="221"/>
      <c r="AD585" s="221"/>
    </row>
    <row r="586" spans="1:30" ht="15.75" customHeight="1" x14ac:dyDescent="0.3">
      <c r="A586" s="221"/>
      <c r="B586" s="221"/>
      <c r="C586" s="221"/>
      <c r="D586" s="221"/>
      <c r="E586" s="221"/>
      <c r="F586" s="221"/>
      <c r="G586" s="221"/>
      <c r="H586" s="221"/>
      <c r="I586" s="221"/>
      <c r="J586" s="221"/>
      <c r="K586" s="221"/>
      <c r="L586" s="221"/>
      <c r="M586" s="221"/>
      <c r="N586" s="221"/>
      <c r="O586" s="221"/>
      <c r="P586" s="221"/>
      <c r="Q586" s="221"/>
      <c r="R586" s="221"/>
      <c r="S586" s="221"/>
      <c r="T586" s="221"/>
      <c r="U586" s="221"/>
      <c r="V586" s="221"/>
      <c r="W586" s="221"/>
      <c r="X586" s="221"/>
      <c r="Y586" s="221"/>
      <c r="Z586" s="221"/>
      <c r="AA586" s="221"/>
      <c r="AB586" s="221"/>
      <c r="AC586" s="221"/>
      <c r="AD586" s="221"/>
    </row>
    <row r="587" spans="1:30" ht="15.75" customHeight="1" x14ac:dyDescent="0.3">
      <c r="A587" s="221"/>
      <c r="B587" s="221"/>
      <c r="C587" s="221"/>
      <c r="D587" s="221"/>
      <c r="E587" s="221"/>
      <c r="F587" s="221"/>
      <c r="G587" s="221"/>
      <c r="H587" s="221"/>
      <c r="I587" s="221"/>
      <c r="J587" s="221"/>
      <c r="K587" s="221"/>
      <c r="L587" s="221"/>
      <c r="M587" s="221"/>
      <c r="N587" s="221"/>
      <c r="O587" s="221"/>
      <c r="P587" s="221"/>
      <c r="Q587" s="221"/>
      <c r="R587" s="221"/>
      <c r="S587" s="221"/>
      <c r="T587" s="221"/>
      <c r="U587" s="221"/>
      <c r="V587" s="221"/>
      <c r="W587" s="221"/>
      <c r="X587" s="221"/>
      <c r="Y587" s="221"/>
      <c r="Z587" s="221"/>
      <c r="AA587" s="221"/>
      <c r="AB587" s="221"/>
      <c r="AC587" s="221"/>
      <c r="AD587" s="221"/>
    </row>
    <row r="588" spans="1:30" ht="15.75" customHeight="1" x14ac:dyDescent="0.3">
      <c r="A588" s="221"/>
      <c r="B588" s="221"/>
      <c r="C588" s="221"/>
      <c r="D588" s="221"/>
      <c r="E588" s="221"/>
      <c r="F588" s="221"/>
      <c r="G588" s="221"/>
      <c r="H588" s="221"/>
      <c r="I588" s="221"/>
      <c r="J588" s="221"/>
      <c r="K588" s="221"/>
      <c r="L588" s="221"/>
      <c r="M588" s="221"/>
      <c r="N588" s="221"/>
      <c r="O588" s="221"/>
      <c r="P588" s="221"/>
      <c r="Q588" s="221"/>
      <c r="R588" s="221"/>
      <c r="S588" s="221"/>
      <c r="T588" s="221"/>
      <c r="U588" s="221"/>
      <c r="V588" s="221"/>
      <c r="W588" s="221"/>
      <c r="X588" s="221"/>
      <c r="Y588" s="221"/>
      <c r="Z588" s="221"/>
      <c r="AA588" s="221"/>
      <c r="AB588" s="221"/>
      <c r="AC588" s="221"/>
      <c r="AD588" s="221"/>
    </row>
    <row r="589" spans="1:30" ht="15.75" customHeight="1" x14ac:dyDescent="0.3">
      <c r="A589" s="221"/>
      <c r="B589" s="221"/>
      <c r="C589" s="221"/>
      <c r="D589" s="221"/>
      <c r="E589" s="221"/>
      <c r="F589" s="221"/>
      <c r="G589" s="221"/>
      <c r="H589" s="221"/>
      <c r="I589" s="221"/>
      <c r="J589" s="221"/>
      <c r="K589" s="221"/>
      <c r="L589" s="221"/>
      <c r="M589" s="221"/>
      <c r="N589" s="221"/>
      <c r="O589" s="221"/>
      <c r="P589" s="221"/>
      <c r="Q589" s="221"/>
      <c r="R589" s="221"/>
      <c r="S589" s="221"/>
      <c r="T589" s="221"/>
      <c r="U589" s="221"/>
      <c r="V589" s="221"/>
      <c r="W589" s="221"/>
      <c r="X589" s="221"/>
      <c r="Y589" s="221"/>
      <c r="Z589" s="221"/>
      <c r="AA589" s="221"/>
      <c r="AB589" s="221"/>
      <c r="AC589" s="221"/>
      <c r="AD589" s="221"/>
    </row>
    <row r="590" spans="1:30" ht="15.75" customHeight="1" x14ac:dyDescent="0.3">
      <c r="A590" s="221"/>
      <c r="B590" s="221"/>
      <c r="C590" s="221"/>
      <c r="D590" s="221"/>
      <c r="E590" s="221"/>
      <c r="F590" s="221"/>
      <c r="G590" s="221"/>
      <c r="H590" s="221"/>
      <c r="I590" s="221"/>
      <c r="J590" s="221"/>
      <c r="K590" s="221"/>
      <c r="L590" s="221"/>
      <c r="M590" s="221"/>
      <c r="N590" s="221"/>
      <c r="O590" s="221"/>
      <c r="P590" s="221"/>
      <c r="Q590" s="221"/>
      <c r="R590" s="221"/>
      <c r="S590" s="221"/>
      <c r="T590" s="221"/>
      <c r="U590" s="221"/>
      <c r="V590" s="221"/>
      <c r="W590" s="221"/>
      <c r="X590" s="221"/>
      <c r="Y590" s="221"/>
      <c r="Z590" s="221"/>
      <c r="AA590" s="221"/>
      <c r="AB590" s="221"/>
      <c r="AC590" s="221"/>
      <c r="AD590" s="221"/>
    </row>
    <row r="591" spans="1:30" ht="15.75" customHeight="1" x14ac:dyDescent="0.3">
      <c r="A591" s="221"/>
      <c r="B591" s="221"/>
      <c r="C591" s="221"/>
      <c r="D591" s="221"/>
      <c r="E591" s="221"/>
      <c r="F591" s="221"/>
      <c r="G591" s="221"/>
      <c r="H591" s="221"/>
      <c r="I591" s="221"/>
      <c r="J591" s="221"/>
      <c r="K591" s="221"/>
      <c r="L591" s="221"/>
      <c r="M591" s="221"/>
      <c r="N591" s="221"/>
      <c r="O591" s="221"/>
      <c r="P591" s="221"/>
      <c r="Q591" s="221"/>
      <c r="R591" s="221"/>
      <c r="S591" s="221"/>
      <c r="T591" s="221"/>
      <c r="U591" s="221"/>
      <c r="V591" s="221"/>
      <c r="W591" s="221"/>
      <c r="X591" s="221"/>
      <c r="Y591" s="221"/>
      <c r="Z591" s="221"/>
      <c r="AA591" s="221"/>
      <c r="AB591" s="221"/>
      <c r="AC591" s="221"/>
      <c r="AD591" s="221"/>
    </row>
    <row r="592" spans="1:30" ht="15.75" customHeight="1" x14ac:dyDescent="0.3">
      <c r="A592" s="221"/>
      <c r="B592" s="221"/>
      <c r="C592" s="221"/>
      <c r="D592" s="221"/>
      <c r="E592" s="221"/>
      <c r="F592" s="221"/>
      <c r="G592" s="221"/>
      <c r="H592" s="221"/>
      <c r="I592" s="221"/>
      <c r="J592" s="221"/>
      <c r="K592" s="221"/>
      <c r="L592" s="221"/>
      <c r="M592" s="221"/>
      <c r="N592" s="221"/>
      <c r="O592" s="221"/>
      <c r="P592" s="221"/>
      <c r="Q592" s="221"/>
      <c r="R592" s="221"/>
      <c r="S592" s="221"/>
      <c r="T592" s="221"/>
      <c r="U592" s="221"/>
      <c r="V592" s="221"/>
      <c r="W592" s="221"/>
      <c r="X592" s="221"/>
      <c r="Y592" s="221"/>
      <c r="Z592" s="221"/>
      <c r="AA592" s="221"/>
      <c r="AB592" s="221"/>
      <c r="AC592" s="221"/>
      <c r="AD592" s="221"/>
    </row>
    <row r="593" spans="1:30" ht="15.75" customHeight="1" x14ac:dyDescent="0.3">
      <c r="A593" s="221"/>
      <c r="B593" s="221"/>
      <c r="C593" s="221"/>
      <c r="D593" s="221"/>
      <c r="E593" s="221"/>
      <c r="F593" s="221"/>
      <c r="G593" s="221"/>
      <c r="H593" s="221"/>
      <c r="I593" s="221"/>
      <c r="J593" s="221"/>
      <c r="K593" s="221"/>
      <c r="L593" s="221"/>
      <c r="M593" s="221"/>
      <c r="N593" s="221"/>
      <c r="O593" s="221"/>
      <c r="P593" s="221"/>
      <c r="Q593" s="221"/>
      <c r="R593" s="221"/>
      <c r="S593" s="221"/>
      <c r="T593" s="221"/>
      <c r="U593" s="221"/>
      <c r="V593" s="221"/>
      <c r="W593" s="221"/>
      <c r="X593" s="221"/>
      <c r="Y593" s="221"/>
      <c r="Z593" s="221"/>
      <c r="AA593" s="221"/>
      <c r="AB593" s="221"/>
      <c r="AC593" s="221"/>
      <c r="AD593" s="221"/>
    </row>
    <row r="594" spans="1:30" ht="15.75" customHeight="1" x14ac:dyDescent="0.3">
      <c r="A594" s="221"/>
      <c r="B594" s="221"/>
      <c r="C594" s="221"/>
      <c r="D594" s="221"/>
      <c r="E594" s="221"/>
      <c r="F594" s="221"/>
      <c r="G594" s="221"/>
      <c r="H594" s="221"/>
      <c r="I594" s="221"/>
      <c r="J594" s="221"/>
      <c r="K594" s="221"/>
      <c r="L594" s="221"/>
      <c r="M594" s="221"/>
      <c r="N594" s="221"/>
      <c r="O594" s="221"/>
      <c r="P594" s="221"/>
      <c r="Q594" s="221"/>
      <c r="R594" s="221"/>
      <c r="S594" s="221"/>
      <c r="T594" s="221"/>
      <c r="U594" s="221"/>
      <c r="V594" s="221"/>
      <c r="W594" s="221"/>
      <c r="X594" s="221"/>
      <c r="Y594" s="221"/>
      <c r="Z594" s="221"/>
      <c r="AA594" s="221"/>
      <c r="AB594" s="221"/>
      <c r="AC594" s="221"/>
      <c r="AD594" s="221"/>
    </row>
    <row r="595" spans="1:30" ht="15.75" customHeight="1" x14ac:dyDescent="0.3">
      <c r="A595" s="221"/>
      <c r="B595" s="221"/>
      <c r="C595" s="221"/>
      <c r="D595" s="221"/>
      <c r="E595" s="221"/>
      <c r="F595" s="221"/>
      <c r="G595" s="221"/>
      <c r="H595" s="221"/>
      <c r="I595" s="221"/>
      <c r="J595" s="221"/>
      <c r="K595" s="221"/>
      <c r="L595" s="221"/>
      <c r="M595" s="221"/>
      <c r="N595" s="221"/>
      <c r="O595" s="221"/>
      <c r="P595" s="221"/>
      <c r="Q595" s="221"/>
      <c r="R595" s="221"/>
      <c r="S595" s="221"/>
      <c r="T595" s="221"/>
      <c r="U595" s="221"/>
      <c r="V595" s="221"/>
      <c r="W595" s="221"/>
      <c r="X595" s="221"/>
      <c r="Y595" s="221"/>
      <c r="Z595" s="221"/>
      <c r="AA595" s="221"/>
      <c r="AB595" s="221"/>
      <c r="AC595" s="221"/>
      <c r="AD595" s="221"/>
    </row>
    <row r="596" spans="1:30" ht="15.75" customHeight="1" x14ac:dyDescent="0.3">
      <c r="A596" s="221"/>
      <c r="B596" s="221"/>
      <c r="C596" s="221"/>
      <c r="D596" s="221"/>
      <c r="E596" s="221"/>
      <c r="F596" s="221"/>
      <c r="G596" s="221"/>
      <c r="H596" s="221"/>
      <c r="I596" s="221"/>
      <c r="J596" s="221"/>
      <c r="K596" s="221"/>
      <c r="L596" s="221"/>
      <c r="M596" s="221"/>
      <c r="N596" s="221"/>
      <c r="O596" s="221"/>
      <c r="P596" s="221"/>
      <c r="Q596" s="221"/>
      <c r="R596" s="221"/>
      <c r="S596" s="221"/>
      <c r="T596" s="221"/>
      <c r="U596" s="221"/>
      <c r="V596" s="221"/>
      <c r="W596" s="221"/>
      <c r="X596" s="221"/>
      <c r="Y596" s="221"/>
      <c r="Z596" s="221"/>
      <c r="AA596" s="221"/>
      <c r="AB596" s="221"/>
      <c r="AC596" s="221"/>
      <c r="AD596" s="221"/>
    </row>
    <row r="597" spans="1:30" ht="15.75" customHeight="1" x14ac:dyDescent="0.3">
      <c r="A597" s="221"/>
      <c r="B597" s="221"/>
      <c r="C597" s="221"/>
      <c r="D597" s="221"/>
      <c r="E597" s="221"/>
      <c r="F597" s="221"/>
      <c r="G597" s="221"/>
      <c r="H597" s="221"/>
      <c r="I597" s="221"/>
      <c r="J597" s="221"/>
      <c r="K597" s="221"/>
      <c r="L597" s="221"/>
      <c r="M597" s="221"/>
      <c r="N597" s="221"/>
      <c r="O597" s="221"/>
      <c r="P597" s="221"/>
      <c r="Q597" s="221"/>
      <c r="R597" s="221"/>
      <c r="S597" s="221"/>
      <c r="T597" s="221"/>
      <c r="U597" s="221"/>
      <c r="V597" s="221"/>
      <c r="W597" s="221"/>
      <c r="X597" s="221"/>
      <c r="Y597" s="221"/>
      <c r="Z597" s="221"/>
      <c r="AA597" s="221"/>
      <c r="AB597" s="221"/>
      <c r="AC597" s="221"/>
      <c r="AD597" s="221"/>
    </row>
    <row r="598" spans="1:30" ht="15.75" customHeight="1" x14ac:dyDescent="0.3">
      <c r="A598" s="221"/>
      <c r="B598" s="221"/>
      <c r="C598" s="221"/>
      <c r="D598" s="221"/>
      <c r="E598" s="221"/>
      <c r="F598" s="221"/>
      <c r="G598" s="221"/>
      <c r="H598" s="221"/>
      <c r="I598" s="221"/>
      <c r="J598" s="221"/>
      <c r="K598" s="221"/>
      <c r="L598" s="221"/>
      <c r="M598" s="221"/>
      <c r="N598" s="221"/>
      <c r="O598" s="221"/>
      <c r="P598" s="221"/>
      <c r="Q598" s="221"/>
      <c r="R598" s="221"/>
      <c r="S598" s="221"/>
      <c r="T598" s="221"/>
      <c r="U598" s="221"/>
      <c r="V598" s="221"/>
      <c r="W598" s="221"/>
      <c r="X598" s="221"/>
      <c r="Y598" s="221"/>
      <c r="Z598" s="221"/>
      <c r="AA598" s="221"/>
      <c r="AB598" s="221"/>
      <c r="AC598" s="221"/>
      <c r="AD598" s="221"/>
    </row>
    <row r="599" spans="1:30" ht="15.75" customHeight="1" x14ac:dyDescent="0.3">
      <c r="A599" s="221"/>
      <c r="B599" s="221"/>
      <c r="C599" s="221"/>
      <c r="D599" s="221"/>
      <c r="E599" s="221"/>
      <c r="F599" s="221"/>
      <c r="G599" s="221"/>
      <c r="H599" s="221"/>
      <c r="I599" s="221"/>
      <c r="J599" s="221"/>
      <c r="K599" s="221"/>
      <c r="L599" s="221"/>
      <c r="M599" s="221"/>
      <c r="N599" s="221"/>
      <c r="O599" s="221"/>
      <c r="P599" s="221"/>
      <c r="Q599" s="221"/>
      <c r="R599" s="221"/>
      <c r="S599" s="221"/>
      <c r="T599" s="221"/>
      <c r="U599" s="221"/>
      <c r="V599" s="221"/>
      <c r="W599" s="221"/>
      <c r="X599" s="221"/>
      <c r="Y599" s="221"/>
      <c r="Z599" s="221"/>
      <c r="AA599" s="221"/>
      <c r="AB599" s="221"/>
      <c r="AC599" s="221"/>
      <c r="AD599" s="221"/>
    </row>
    <row r="600" spans="1:30" ht="15.75" customHeight="1" x14ac:dyDescent="0.3">
      <c r="A600" s="221"/>
      <c r="B600" s="221"/>
      <c r="C600" s="221"/>
      <c r="D600" s="221"/>
      <c r="E600" s="221"/>
      <c r="F600" s="221"/>
      <c r="G600" s="221"/>
      <c r="H600" s="221"/>
      <c r="I600" s="221"/>
      <c r="J600" s="221"/>
      <c r="K600" s="221"/>
      <c r="L600" s="221"/>
      <c r="M600" s="221"/>
      <c r="N600" s="221"/>
      <c r="O600" s="221"/>
      <c r="P600" s="221"/>
      <c r="Q600" s="221"/>
      <c r="R600" s="221"/>
      <c r="S600" s="221"/>
      <c r="T600" s="221"/>
      <c r="U600" s="221"/>
      <c r="V600" s="221"/>
      <c r="W600" s="221"/>
      <c r="X600" s="221"/>
      <c r="Y600" s="221"/>
      <c r="Z600" s="221"/>
      <c r="AA600" s="221"/>
      <c r="AB600" s="221"/>
      <c r="AC600" s="221"/>
      <c r="AD600" s="221"/>
    </row>
    <row r="601" spans="1:30" ht="15.75" customHeight="1" x14ac:dyDescent="0.3">
      <c r="A601" s="221"/>
      <c r="B601" s="221"/>
      <c r="C601" s="221"/>
      <c r="D601" s="221"/>
      <c r="E601" s="221"/>
      <c r="F601" s="221"/>
      <c r="G601" s="221"/>
      <c r="H601" s="221"/>
      <c r="I601" s="221"/>
      <c r="J601" s="221"/>
      <c r="K601" s="221"/>
      <c r="L601" s="221"/>
      <c r="M601" s="221"/>
      <c r="N601" s="221"/>
      <c r="O601" s="221"/>
      <c r="P601" s="221"/>
      <c r="Q601" s="221"/>
      <c r="R601" s="221"/>
      <c r="S601" s="221"/>
      <c r="T601" s="221"/>
      <c r="U601" s="221"/>
      <c r="V601" s="221"/>
      <c r="W601" s="221"/>
      <c r="X601" s="221"/>
      <c r="Y601" s="221"/>
      <c r="Z601" s="221"/>
      <c r="AA601" s="221"/>
      <c r="AB601" s="221"/>
      <c r="AC601" s="221"/>
      <c r="AD601" s="221"/>
    </row>
    <row r="602" spans="1:30" ht="15.75" customHeight="1" x14ac:dyDescent="0.3">
      <c r="A602" s="221"/>
      <c r="B602" s="221"/>
      <c r="C602" s="221"/>
      <c r="D602" s="221"/>
      <c r="E602" s="221"/>
      <c r="F602" s="221"/>
      <c r="G602" s="221"/>
      <c r="H602" s="221"/>
      <c r="I602" s="221"/>
      <c r="J602" s="221"/>
      <c r="K602" s="221"/>
      <c r="L602" s="221"/>
      <c r="M602" s="221"/>
      <c r="N602" s="221"/>
      <c r="O602" s="221"/>
      <c r="P602" s="221"/>
      <c r="Q602" s="221"/>
      <c r="R602" s="221"/>
      <c r="S602" s="221"/>
      <c r="T602" s="221"/>
      <c r="U602" s="221"/>
      <c r="V602" s="221"/>
      <c r="W602" s="221"/>
      <c r="X602" s="221"/>
      <c r="Y602" s="221"/>
      <c r="Z602" s="221"/>
      <c r="AA602" s="221"/>
      <c r="AB602" s="221"/>
      <c r="AC602" s="221"/>
      <c r="AD602" s="221"/>
    </row>
    <row r="603" spans="1:30" ht="15.75" customHeight="1" x14ac:dyDescent="0.3">
      <c r="A603" s="221"/>
      <c r="B603" s="221"/>
      <c r="C603" s="221"/>
      <c r="D603" s="221"/>
      <c r="E603" s="221"/>
      <c r="F603" s="221"/>
      <c r="G603" s="221"/>
      <c r="H603" s="221"/>
      <c r="I603" s="221"/>
      <c r="J603" s="221"/>
      <c r="K603" s="221"/>
      <c r="L603" s="221"/>
      <c r="M603" s="221"/>
      <c r="N603" s="221"/>
      <c r="O603" s="221"/>
      <c r="P603" s="221"/>
      <c r="Q603" s="221"/>
      <c r="R603" s="221"/>
      <c r="S603" s="221"/>
      <c r="T603" s="221"/>
      <c r="U603" s="221"/>
      <c r="V603" s="221"/>
      <c r="W603" s="221"/>
      <c r="X603" s="221"/>
      <c r="Y603" s="221"/>
      <c r="Z603" s="221"/>
      <c r="AA603" s="221"/>
      <c r="AB603" s="221"/>
      <c r="AC603" s="221"/>
      <c r="AD603" s="221"/>
    </row>
    <row r="604" spans="1:30" ht="15.75" customHeight="1" x14ac:dyDescent="0.3">
      <c r="A604" s="221"/>
      <c r="B604" s="221"/>
      <c r="C604" s="221"/>
      <c r="D604" s="221"/>
      <c r="E604" s="221"/>
      <c r="F604" s="221"/>
      <c r="G604" s="221"/>
      <c r="H604" s="221"/>
      <c r="I604" s="221"/>
      <c r="J604" s="221"/>
      <c r="K604" s="221"/>
      <c r="L604" s="221"/>
      <c r="M604" s="221"/>
      <c r="N604" s="221"/>
      <c r="O604" s="221"/>
      <c r="P604" s="221"/>
      <c r="Q604" s="221"/>
      <c r="R604" s="221"/>
      <c r="S604" s="221"/>
      <c r="T604" s="221"/>
      <c r="U604" s="221"/>
      <c r="V604" s="221"/>
      <c r="W604" s="221"/>
      <c r="X604" s="221"/>
      <c r="Y604" s="221"/>
      <c r="Z604" s="221"/>
      <c r="AA604" s="221"/>
      <c r="AB604" s="221"/>
      <c r="AC604" s="221"/>
      <c r="AD604" s="221"/>
    </row>
    <row r="605" spans="1:30" ht="15.75" customHeight="1" x14ac:dyDescent="0.3">
      <c r="A605" s="221"/>
      <c r="B605" s="221"/>
      <c r="C605" s="221"/>
      <c r="D605" s="221"/>
      <c r="E605" s="221"/>
      <c r="F605" s="221"/>
      <c r="G605" s="221"/>
      <c r="H605" s="221"/>
      <c r="I605" s="221"/>
      <c r="J605" s="221"/>
      <c r="K605" s="221"/>
      <c r="L605" s="221"/>
      <c r="M605" s="221"/>
      <c r="N605" s="221"/>
      <c r="O605" s="221"/>
      <c r="P605" s="221"/>
      <c r="Q605" s="221"/>
      <c r="R605" s="221"/>
      <c r="S605" s="221"/>
      <c r="T605" s="221"/>
      <c r="U605" s="221"/>
      <c r="V605" s="221"/>
      <c r="W605" s="221"/>
      <c r="X605" s="221"/>
      <c r="Y605" s="221"/>
      <c r="Z605" s="221"/>
      <c r="AA605" s="221"/>
      <c r="AB605" s="221"/>
      <c r="AC605" s="221"/>
      <c r="AD605" s="221"/>
    </row>
    <row r="606" spans="1:30" ht="15.75" customHeight="1" x14ac:dyDescent="0.3">
      <c r="A606" s="221"/>
      <c r="B606" s="221"/>
      <c r="C606" s="221"/>
      <c r="D606" s="221"/>
      <c r="E606" s="221"/>
      <c r="F606" s="221"/>
      <c r="G606" s="221"/>
      <c r="H606" s="221"/>
      <c r="I606" s="221"/>
      <c r="J606" s="221"/>
      <c r="K606" s="221"/>
      <c r="L606" s="221"/>
      <c r="M606" s="221"/>
      <c r="N606" s="221"/>
      <c r="O606" s="221"/>
      <c r="P606" s="221"/>
      <c r="Q606" s="221"/>
      <c r="R606" s="221"/>
      <c r="S606" s="221"/>
      <c r="T606" s="221"/>
      <c r="U606" s="221"/>
      <c r="V606" s="221"/>
      <c r="W606" s="221"/>
      <c r="X606" s="221"/>
      <c r="Y606" s="221"/>
      <c r="Z606" s="221"/>
      <c r="AA606" s="221"/>
      <c r="AB606" s="221"/>
      <c r="AC606" s="221"/>
      <c r="AD606" s="221"/>
    </row>
    <row r="607" spans="1:30" ht="15.75" customHeight="1" x14ac:dyDescent="0.3">
      <c r="A607" s="221"/>
      <c r="B607" s="221"/>
      <c r="C607" s="221"/>
      <c r="D607" s="221"/>
      <c r="E607" s="221"/>
      <c r="F607" s="221"/>
      <c r="G607" s="221"/>
      <c r="H607" s="221"/>
      <c r="I607" s="221"/>
      <c r="J607" s="221"/>
      <c r="K607" s="221"/>
      <c r="L607" s="221"/>
      <c r="M607" s="221"/>
      <c r="N607" s="221"/>
      <c r="O607" s="221"/>
      <c r="P607" s="221"/>
      <c r="Q607" s="221"/>
      <c r="R607" s="221"/>
      <c r="S607" s="221"/>
      <c r="T607" s="221"/>
      <c r="U607" s="221"/>
      <c r="V607" s="221"/>
      <c r="W607" s="221"/>
      <c r="X607" s="221"/>
      <c r="Y607" s="221"/>
      <c r="Z607" s="221"/>
      <c r="AA607" s="221"/>
      <c r="AB607" s="221"/>
      <c r="AC607" s="221"/>
      <c r="AD607" s="221"/>
    </row>
    <row r="608" spans="1:30" ht="15.75" customHeight="1" x14ac:dyDescent="0.3">
      <c r="A608" s="221"/>
      <c r="B608" s="221"/>
      <c r="C608" s="221"/>
      <c r="D608" s="221"/>
      <c r="E608" s="221"/>
      <c r="F608" s="221"/>
      <c r="G608" s="221"/>
      <c r="H608" s="221"/>
      <c r="I608" s="221"/>
      <c r="J608" s="221"/>
      <c r="K608" s="221"/>
      <c r="L608" s="221"/>
      <c r="M608" s="221"/>
      <c r="N608" s="221"/>
      <c r="O608" s="221"/>
      <c r="P608" s="221"/>
      <c r="Q608" s="221"/>
      <c r="R608" s="221"/>
      <c r="S608" s="221"/>
      <c r="T608" s="221"/>
      <c r="U608" s="221"/>
      <c r="V608" s="221"/>
      <c r="W608" s="221"/>
      <c r="X608" s="221"/>
      <c r="Y608" s="221"/>
      <c r="Z608" s="221"/>
      <c r="AA608" s="221"/>
      <c r="AB608" s="221"/>
      <c r="AC608" s="221"/>
      <c r="AD608" s="221"/>
    </row>
    <row r="609" spans="1:30" ht="15.75" customHeight="1" x14ac:dyDescent="0.3">
      <c r="A609" s="221"/>
      <c r="B609" s="221"/>
      <c r="C609" s="221"/>
      <c r="D609" s="221"/>
      <c r="E609" s="221"/>
      <c r="F609" s="221"/>
      <c r="G609" s="221"/>
      <c r="H609" s="221"/>
      <c r="I609" s="221"/>
      <c r="J609" s="221"/>
      <c r="K609" s="221"/>
      <c r="L609" s="221"/>
      <c r="M609" s="221"/>
      <c r="N609" s="221"/>
      <c r="O609" s="221"/>
      <c r="P609" s="221"/>
      <c r="Q609" s="221"/>
      <c r="R609" s="221"/>
      <c r="S609" s="221"/>
      <c r="T609" s="221"/>
      <c r="U609" s="221"/>
      <c r="V609" s="221"/>
      <c r="W609" s="221"/>
      <c r="X609" s="221"/>
      <c r="Y609" s="221"/>
      <c r="Z609" s="221"/>
      <c r="AA609" s="221"/>
      <c r="AB609" s="221"/>
      <c r="AC609" s="221"/>
      <c r="AD609" s="221"/>
    </row>
    <row r="610" spans="1:30" ht="15.75" customHeight="1" x14ac:dyDescent="0.3">
      <c r="A610" s="221"/>
      <c r="B610" s="221"/>
      <c r="C610" s="221"/>
      <c r="D610" s="221"/>
      <c r="E610" s="221"/>
      <c r="F610" s="221"/>
      <c r="G610" s="221"/>
      <c r="H610" s="221"/>
      <c r="I610" s="221"/>
      <c r="J610" s="221"/>
      <c r="K610" s="221"/>
      <c r="L610" s="221"/>
      <c r="M610" s="221"/>
      <c r="N610" s="221"/>
      <c r="O610" s="221"/>
      <c r="P610" s="221"/>
      <c r="Q610" s="221"/>
      <c r="R610" s="221"/>
      <c r="S610" s="221"/>
      <c r="T610" s="221"/>
      <c r="U610" s="221"/>
      <c r="V610" s="221"/>
      <c r="W610" s="221"/>
      <c r="X610" s="221"/>
      <c r="Y610" s="221"/>
      <c r="Z610" s="221"/>
      <c r="AA610" s="221"/>
      <c r="AB610" s="221"/>
      <c r="AC610" s="221"/>
      <c r="AD610" s="221"/>
    </row>
    <row r="611" spans="1:30" ht="15.75" customHeight="1" x14ac:dyDescent="0.3">
      <c r="A611" s="221"/>
      <c r="B611" s="221"/>
      <c r="C611" s="221"/>
      <c r="D611" s="221"/>
      <c r="E611" s="221"/>
      <c r="F611" s="221"/>
      <c r="G611" s="221"/>
      <c r="H611" s="221"/>
      <c r="I611" s="221"/>
      <c r="J611" s="221"/>
      <c r="K611" s="221"/>
      <c r="L611" s="221"/>
      <c r="M611" s="221"/>
      <c r="N611" s="221"/>
      <c r="O611" s="221"/>
      <c r="P611" s="221"/>
      <c r="Q611" s="221"/>
      <c r="R611" s="221"/>
      <c r="S611" s="221"/>
      <c r="T611" s="221"/>
      <c r="U611" s="221"/>
      <c r="V611" s="221"/>
      <c r="W611" s="221"/>
      <c r="X611" s="221"/>
      <c r="Y611" s="221"/>
      <c r="Z611" s="221"/>
      <c r="AA611" s="221"/>
      <c r="AB611" s="221"/>
      <c r="AC611" s="221"/>
      <c r="AD611" s="221"/>
    </row>
    <row r="612" spans="1:30" ht="15.75" customHeight="1" x14ac:dyDescent="0.3">
      <c r="A612" s="221"/>
      <c r="B612" s="221"/>
      <c r="C612" s="221"/>
      <c r="D612" s="221"/>
      <c r="E612" s="221"/>
      <c r="F612" s="221"/>
      <c r="G612" s="221"/>
      <c r="H612" s="221"/>
      <c r="I612" s="221"/>
      <c r="J612" s="221"/>
      <c r="K612" s="221"/>
      <c r="L612" s="221"/>
      <c r="M612" s="221"/>
      <c r="N612" s="221"/>
      <c r="O612" s="221"/>
      <c r="P612" s="221"/>
      <c r="Q612" s="221"/>
      <c r="R612" s="221"/>
      <c r="S612" s="221"/>
      <c r="T612" s="221"/>
      <c r="U612" s="221"/>
      <c r="V612" s="221"/>
      <c r="W612" s="221"/>
      <c r="X612" s="221"/>
      <c r="Y612" s="221"/>
      <c r="Z612" s="221"/>
      <c r="AA612" s="221"/>
      <c r="AB612" s="221"/>
      <c r="AC612" s="221"/>
      <c r="AD612" s="221"/>
    </row>
    <row r="613" spans="1:30" ht="15.75" customHeight="1" x14ac:dyDescent="0.3">
      <c r="A613" s="221"/>
      <c r="B613" s="221"/>
      <c r="C613" s="221"/>
      <c r="D613" s="221"/>
      <c r="E613" s="221"/>
      <c r="F613" s="221"/>
      <c r="G613" s="221"/>
      <c r="H613" s="221"/>
      <c r="I613" s="221"/>
      <c r="J613" s="221"/>
      <c r="K613" s="221"/>
      <c r="L613" s="221"/>
      <c r="M613" s="221"/>
      <c r="N613" s="221"/>
      <c r="O613" s="221"/>
      <c r="P613" s="221"/>
      <c r="Q613" s="221"/>
      <c r="R613" s="221"/>
      <c r="S613" s="221"/>
      <c r="T613" s="221"/>
      <c r="U613" s="221"/>
      <c r="V613" s="221"/>
      <c r="W613" s="221"/>
      <c r="X613" s="221"/>
      <c r="Y613" s="221"/>
      <c r="Z613" s="221"/>
      <c r="AA613" s="221"/>
      <c r="AB613" s="221"/>
      <c r="AC613" s="221"/>
      <c r="AD613" s="221"/>
    </row>
    <row r="614" spans="1:30" ht="15.75" customHeight="1" x14ac:dyDescent="0.3">
      <c r="A614" s="221"/>
      <c r="B614" s="221"/>
      <c r="C614" s="221"/>
      <c r="D614" s="221"/>
      <c r="E614" s="221"/>
      <c r="F614" s="221"/>
      <c r="G614" s="221"/>
      <c r="H614" s="221"/>
      <c r="I614" s="221"/>
      <c r="J614" s="221"/>
      <c r="K614" s="221"/>
      <c r="L614" s="221"/>
      <c r="M614" s="221"/>
      <c r="N614" s="221"/>
      <c r="O614" s="221"/>
      <c r="P614" s="221"/>
      <c r="Q614" s="221"/>
      <c r="R614" s="221"/>
      <c r="S614" s="221"/>
      <c r="T614" s="221"/>
      <c r="U614" s="221"/>
      <c r="V614" s="221"/>
      <c r="W614" s="221"/>
      <c r="X614" s="221"/>
      <c r="Y614" s="221"/>
      <c r="Z614" s="221"/>
      <c r="AA614" s="221"/>
      <c r="AB614" s="221"/>
      <c r="AC614" s="221"/>
      <c r="AD614" s="221"/>
    </row>
    <row r="615" spans="1:30" ht="15.75" customHeight="1" x14ac:dyDescent="0.3">
      <c r="A615" s="221"/>
      <c r="B615" s="221"/>
      <c r="C615" s="221"/>
      <c r="D615" s="221"/>
      <c r="E615" s="221"/>
      <c r="F615" s="221"/>
      <c r="G615" s="221"/>
      <c r="H615" s="221"/>
      <c r="I615" s="221"/>
      <c r="J615" s="221"/>
      <c r="K615" s="221"/>
      <c r="L615" s="221"/>
      <c r="M615" s="221"/>
      <c r="N615" s="221"/>
      <c r="O615" s="221"/>
      <c r="P615" s="221"/>
      <c r="Q615" s="221"/>
      <c r="R615" s="221"/>
      <c r="S615" s="221"/>
      <c r="T615" s="221"/>
      <c r="U615" s="221"/>
      <c r="V615" s="221"/>
      <c r="W615" s="221"/>
      <c r="X615" s="221"/>
      <c r="Y615" s="221"/>
      <c r="Z615" s="221"/>
      <c r="AA615" s="221"/>
      <c r="AB615" s="221"/>
      <c r="AC615" s="221"/>
      <c r="AD615" s="221"/>
    </row>
    <row r="616" spans="1:30" ht="15.75" customHeight="1" x14ac:dyDescent="0.3">
      <c r="A616" s="221"/>
      <c r="B616" s="221"/>
      <c r="C616" s="221"/>
      <c r="D616" s="221"/>
      <c r="E616" s="221"/>
      <c r="F616" s="221"/>
      <c r="G616" s="221"/>
      <c r="H616" s="221"/>
      <c r="I616" s="221"/>
      <c r="J616" s="221"/>
      <c r="K616" s="221"/>
      <c r="L616" s="221"/>
      <c r="M616" s="221"/>
      <c r="N616" s="221"/>
      <c r="O616" s="221"/>
      <c r="P616" s="221"/>
      <c r="Q616" s="221"/>
      <c r="R616" s="221"/>
      <c r="S616" s="221"/>
      <c r="T616" s="221"/>
      <c r="U616" s="221"/>
      <c r="V616" s="221"/>
      <c r="W616" s="221"/>
      <c r="X616" s="221"/>
      <c r="Y616" s="221"/>
      <c r="Z616" s="221"/>
      <c r="AA616" s="221"/>
      <c r="AB616" s="221"/>
      <c r="AC616" s="221"/>
      <c r="AD616" s="221"/>
    </row>
    <row r="617" spans="1:30" ht="15.75" customHeight="1" x14ac:dyDescent="0.3">
      <c r="A617" s="221"/>
      <c r="B617" s="221"/>
      <c r="C617" s="221"/>
      <c r="D617" s="221"/>
      <c r="E617" s="221"/>
      <c r="F617" s="221"/>
      <c r="G617" s="221"/>
      <c r="H617" s="221"/>
      <c r="I617" s="221"/>
      <c r="J617" s="221"/>
      <c r="K617" s="221"/>
      <c r="L617" s="221"/>
      <c r="M617" s="221"/>
      <c r="N617" s="221"/>
      <c r="O617" s="221"/>
      <c r="P617" s="221"/>
      <c r="Q617" s="221"/>
      <c r="R617" s="221"/>
      <c r="S617" s="221"/>
      <c r="T617" s="221"/>
      <c r="U617" s="221"/>
      <c r="V617" s="221"/>
      <c r="W617" s="221"/>
      <c r="X617" s="221"/>
      <c r="Y617" s="221"/>
      <c r="Z617" s="221"/>
      <c r="AA617" s="221"/>
      <c r="AB617" s="221"/>
      <c r="AC617" s="221"/>
      <c r="AD617" s="221"/>
    </row>
    <row r="618" spans="1:30" ht="15.75" customHeight="1" x14ac:dyDescent="0.3">
      <c r="A618" s="221"/>
      <c r="B618" s="221"/>
      <c r="C618" s="221"/>
      <c r="D618" s="221"/>
      <c r="E618" s="221"/>
      <c r="F618" s="221"/>
      <c r="G618" s="221"/>
      <c r="H618" s="221"/>
      <c r="I618" s="221"/>
      <c r="J618" s="221"/>
      <c r="K618" s="221"/>
      <c r="L618" s="221"/>
      <c r="M618" s="221"/>
      <c r="N618" s="221"/>
      <c r="O618" s="221"/>
      <c r="P618" s="221"/>
      <c r="Q618" s="221"/>
      <c r="R618" s="221"/>
      <c r="S618" s="221"/>
      <c r="T618" s="221"/>
      <c r="U618" s="221"/>
      <c r="V618" s="221"/>
      <c r="W618" s="221"/>
      <c r="X618" s="221"/>
      <c r="Y618" s="221"/>
      <c r="Z618" s="221"/>
      <c r="AA618" s="221"/>
      <c r="AB618" s="221"/>
      <c r="AC618" s="221"/>
      <c r="AD618" s="221"/>
    </row>
    <row r="619" spans="1:30" ht="15.75" customHeight="1" x14ac:dyDescent="0.3">
      <c r="A619" s="221"/>
      <c r="B619" s="221"/>
      <c r="C619" s="221"/>
      <c r="D619" s="221"/>
      <c r="E619" s="221"/>
      <c r="F619" s="221"/>
      <c r="G619" s="221"/>
      <c r="H619" s="221"/>
      <c r="I619" s="221"/>
      <c r="J619" s="221"/>
      <c r="K619" s="221"/>
      <c r="L619" s="221"/>
      <c r="M619" s="221"/>
      <c r="N619" s="221"/>
      <c r="O619" s="221"/>
      <c r="P619" s="221"/>
      <c r="Q619" s="221"/>
      <c r="R619" s="221"/>
      <c r="S619" s="221"/>
      <c r="T619" s="221"/>
      <c r="U619" s="221"/>
      <c r="V619" s="221"/>
      <c r="W619" s="221"/>
      <c r="X619" s="221"/>
      <c r="Y619" s="221"/>
      <c r="Z619" s="221"/>
      <c r="AA619" s="221"/>
      <c r="AB619" s="221"/>
      <c r="AC619" s="221"/>
      <c r="AD619" s="221"/>
    </row>
    <row r="620" spans="1:30" ht="15.75" customHeight="1" x14ac:dyDescent="0.3">
      <c r="A620" s="221"/>
      <c r="B620" s="221"/>
      <c r="C620" s="221"/>
      <c r="D620" s="221"/>
      <c r="E620" s="221"/>
      <c r="F620" s="221"/>
      <c r="G620" s="221"/>
      <c r="H620" s="221"/>
      <c r="I620" s="221"/>
      <c r="J620" s="221"/>
      <c r="K620" s="221"/>
      <c r="L620" s="221"/>
      <c r="M620" s="221"/>
      <c r="N620" s="221"/>
      <c r="O620" s="221"/>
      <c r="P620" s="221"/>
      <c r="Q620" s="221"/>
      <c r="R620" s="221"/>
      <c r="S620" s="221"/>
      <c r="T620" s="221"/>
      <c r="U620" s="221"/>
      <c r="V620" s="221"/>
      <c r="W620" s="221"/>
      <c r="X620" s="221"/>
      <c r="Y620" s="221"/>
      <c r="Z620" s="221"/>
      <c r="AA620" s="221"/>
      <c r="AB620" s="221"/>
      <c r="AC620" s="221"/>
      <c r="AD620" s="221"/>
    </row>
    <row r="621" spans="1:30" ht="15.75" customHeight="1" x14ac:dyDescent="0.3">
      <c r="A621" s="221"/>
      <c r="B621" s="221"/>
      <c r="C621" s="221"/>
      <c r="D621" s="221"/>
      <c r="E621" s="221"/>
      <c r="F621" s="221"/>
      <c r="G621" s="221"/>
      <c r="H621" s="221"/>
      <c r="I621" s="221"/>
      <c r="J621" s="221"/>
      <c r="K621" s="221"/>
      <c r="L621" s="221"/>
      <c r="M621" s="221"/>
      <c r="N621" s="221"/>
      <c r="O621" s="221"/>
      <c r="P621" s="221"/>
      <c r="Q621" s="221"/>
      <c r="R621" s="221"/>
      <c r="S621" s="221"/>
      <c r="T621" s="221"/>
      <c r="U621" s="221"/>
      <c r="V621" s="221"/>
      <c r="W621" s="221"/>
      <c r="X621" s="221"/>
      <c r="Y621" s="221"/>
      <c r="Z621" s="221"/>
      <c r="AA621" s="221"/>
      <c r="AB621" s="221"/>
      <c r="AC621" s="221"/>
      <c r="AD621" s="221"/>
    </row>
    <row r="622" spans="1:30" ht="15.75" customHeight="1" x14ac:dyDescent="0.3">
      <c r="A622" s="221"/>
      <c r="B622" s="221"/>
      <c r="C622" s="221"/>
      <c r="D622" s="221"/>
      <c r="E622" s="221"/>
      <c r="F622" s="221"/>
      <c r="G622" s="221"/>
      <c r="H622" s="221"/>
      <c r="I622" s="221"/>
      <c r="J622" s="221"/>
      <c r="K622" s="221"/>
      <c r="L622" s="221"/>
      <c r="M622" s="221"/>
      <c r="N622" s="221"/>
      <c r="O622" s="221"/>
      <c r="P622" s="221"/>
      <c r="Q622" s="221"/>
      <c r="R622" s="221"/>
      <c r="S622" s="221"/>
      <c r="T622" s="221"/>
      <c r="U622" s="221"/>
      <c r="V622" s="221"/>
      <c r="W622" s="221"/>
      <c r="X622" s="221"/>
      <c r="Y622" s="221"/>
      <c r="Z622" s="221"/>
      <c r="AA622" s="221"/>
      <c r="AB622" s="221"/>
      <c r="AC622" s="221"/>
      <c r="AD622" s="221"/>
    </row>
    <row r="623" spans="1:30" ht="15.75" customHeight="1" x14ac:dyDescent="0.3">
      <c r="A623" s="221"/>
      <c r="B623" s="221"/>
      <c r="C623" s="221"/>
      <c r="D623" s="221"/>
      <c r="E623" s="221"/>
      <c r="F623" s="221"/>
      <c r="G623" s="221"/>
      <c r="H623" s="221"/>
      <c r="I623" s="221"/>
      <c r="J623" s="221"/>
      <c r="K623" s="221"/>
      <c r="L623" s="221"/>
      <c r="M623" s="221"/>
      <c r="N623" s="221"/>
      <c r="O623" s="221"/>
      <c r="P623" s="221"/>
      <c r="Q623" s="221"/>
      <c r="R623" s="221"/>
      <c r="S623" s="221"/>
      <c r="T623" s="221"/>
      <c r="U623" s="221"/>
      <c r="V623" s="221"/>
      <c r="W623" s="221"/>
      <c r="X623" s="221"/>
      <c r="Y623" s="221"/>
      <c r="Z623" s="221"/>
      <c r="AA623" s="221"/>
      <c r="AB623" s="221"/>
      <c r="AC623" s="221"/>
      <c r="AD623" s="221"/>
    </row>
    <row r="624" spans="1:30" ht="15.75" customHeight="1" x14ac:dyDescent="0.3">
      <c r="A624" s="221"/>
      <c r="B624" s="221"/>
      <c r="C624" s="221"/>
      <c r="D624" s="221"/>
      <c r="E624" s="221"/>
      <c r="F624" s="221"/>
      <c r="G624" s="221"/>
      <c r="H624" s="221"/>
      <c r="I624" s="221"/>
      <c r="J624" s="221"/>
      <c r="K624" s="221"/>
      <c r="L624" s="221"/>
      <c r="M624" s="221"/>
      <c r="N624" s="221"/>
      <c r="O624" s="221"/>
      <c r="P624" s="221"/>
      <c r="Q624" s="221"/>
      <c r="R624" s="221"/>
      <c r="S624" s="221"/>
      <c r="T624" s="221"/>
      <c r="U624" s="221"/>
      <c r="V624" s="221"/>
      <c r="W624" s="221"/>
      <c r="X624" s="221"/>
      <c r="Y624" s="221"/>
      <c r="Z624" s="221"/>
      <c r="AA624" s="221"/>
      <c r="AB624" s="221"/>
      <c r="AC624" s="221"/>
      <c r="AD624" s="221"/>
    </row>
    <row r="625" spans="1:30" ht="15.75" customHeight="1" x14ac:dyDescent="0.3">
      <c r="A625" s="221"/>
      <c r="B625" s="221"/>
      <c r="C625" s="221"/>
      <c r="D625" s="221"/>
      <c r="E625" s="221"/>
      <c r="F625" s="221"/>
      <c r="G625" s="221"/>
      <c r="H625" s="221"/>
      <c r="I625" s="221"/>
      <c r="J625" s="221"/>
      <c r="K625" s="221"/>
      <c r="L625" s="221"/>
      <c r="M625" s="221"/>
      <c r="N625" s="221"/>
      <c r="O625" s="221"/>
      <c r="P625" s="221"/>
      <c r="Q625" s="221"/>
      <c r="R625" s="221"/>
      <c r="S625" s="221"/>
      <c r="T625" s="221"/>
      <c r="U625" s="221"/>
      <c r="V625" s="221"/>
      <c r="W625" s="221"/>
      <c r="X625" s="221"/>
      <c r="Y625" s="221"/>
      <c r="Z625" s="221"/>
      <c r="AA625" s="221"/>
      <c r="AB625" s="221"/>
      <c r="AC625" s="221"/>
      <c r="AD625" s="221"/>
    </row>
    <row r="626" spans="1:30" ht="15.75" customHeight="1" x14ac:dyDescent="0.3">
      <c r="A626" s="221"/>
      <c r="B626" s="221"/>
      <c r="C626" s="221"/>
      <c r="D626" s="221"/>
      <c r="E626" s="221"/>
      <c r="F626" s="221"/>
      <c r="G626" s="221"/>
      <c r="H626" s="221"/>
      <c r="I626" s="221"/>
      <c r="J626" s="221"/>
      <c r="K626" s="221"/>
      <c r="L626" s="221"/>
      <c r="M626" s="221"/>
      <c r="N626" s="221"/>
      <c r="O626" s="221"/>
      <c r="P626" s="221"/>
      <c r="Q626" s="221"/>
      <c r="R626" s="221"/>
      <c r="S626" s="221"/>
      <c r="T626" s="221"/>
      <c r="U626" s="221"/>
      <c r="V626" s="221"/>
      <c r="W626" s="221"/>
      <c r="X626" s="221"/>
      <c r="Y626" s="221"/>
      <c r="Z626" s="221"/>
      <c r="AA626" s="221"/>
      <c r="AB626" s="221"/>
      <c r="AC626" s="221"/>
      <c r="AD626" s="221"/>
    </row>
    <row r="627" spans="1:30" ht="15.75" customHeight="1" x14ac:dyDescent="0.3">
      <c r="A627" s="221"/>
      <c r="B627" s="221"/>
      <c r="C627" s="221"/>
      <c r="D627" s="221"/>
      <c r="E627" s="221"/>
      <c r="F627" s="221"/>
      <c r="G627" s="221"/>
      <c r="H627" s="221"/>
      <c r="I627" s="221"/>
      <c r="J627" s="221"/>
      <c r="K627" s="221"/>
      <c r="L627" s="221"/>
      <c r="M627" s="221"/>
      <c r="N627" s="221"/>
      <c r="O627" s="221"/>
      <c r="P627" s="221"/>
      <c r="Q627" s="221"/>
      <c r="R627" s="221"/>
      <c r="S627" s="221"/>
      <c r="T627" s="221"/>
      <c r="U627" s="221"/>
      <c r="V627" s="221"/>
      <c r="W627" s="221"/>
      <c r="X627" s="221"/>
      <c r="Y627" s="221"/>
      <c r="Z627" s="221"/>
      <c r="AA627" s="221"/>
      <c r="AB627" s="221"/>
      <c r="AC627" s="221"/>
      <c r="AD627" s="221"/>
    </row>
    <row r="628" spans="1:30" ht="15.75" customHeight="1" x14ac:dyDescent="0.3">
      <c r="A628" s="221"/>
      <c r="B628" s="221"/>
      <c r="C628" s="221"/>
      <c r="D628" s="221"/>
      <c r="E628" s="221"/>
      <c r="F628" s="221"/>
      <c r="G628" s="221"/>
      <c r="H628" s="221"/>
      <c r="I628" s="221"/>
      <c r="J628" s="221"/>
      <c r="K628" s="221"/>
      <c r="L628" s="221"/>
      <c r="M628" s="221"/>
      <c r="N628" s="221"/>
      <c r="O628" s="221"/>
      <c r="P628" s="221"/>
      <c r="Q628" s="221"/>
      <c r="R628" s="221"/>
      <c r="S628" s="221"/>
      <c r="T628" s="221"/>
      <c r="U628" s="221"/>
      <c r="V628" s="221"/>
      <c r="W628" s="221"/>
      <c r="X628" s="221"/>
      <c r="Y628" s="221"/>
      <c r="Z628" s="221"/>
      <c r="AA628" s="221"/>
      <c r="AB628" s="221"/>
      <c r="AC628" s="221"/>
      <c r="AD628" s="221"/>
    </row>
    <row r="629" spans="1:30" ht="15.75" customHeight="1" x14ac:dyDescent="0.3">
      <c r="A629" s="221"/>
      <c r="B629" s="221"/>
      <c r="C629" s="221"/>
      <c r="D629" s="221"/>
      <c r="E629" s="221"/>
      <c r="F629" s="221"/>
      <c r="G629" s="221"/>
      <c r="H629" s="221"/>
      <c r="I629" s="221"/>
      <c r="J629" s="221"/>
      <c r="K629" s="221"/>
      <c r="L629" s="221"/>
      <c r="M629" s="221"/>
      <c r="N629" s="221"/>
      <c r="O629" s="221"/>
      <c r="P629" s="221"/>
      <c r="Q629" s="221"/>
      <c r="R629" s="221"/>
      <c r="S629" s="221"/>
      <c r="T629" s="221"/>
      <c r="U629" s="221"/>
      <c r="V629" s="221"/>
      <c r="W629" s="221"/>
      <c r="X629" s="221"/>
      <c r="Y629" s="221"/>
      <c r="Z629" s="221"/>
      <c r="AA629" s="221"/>
      <c r="AB629" s="221"/>
      <c r="AC629" s="221"/>
      <c r="AD629" s="221"/>
    </row>
    <row r="630" spans="1:30" ht="15.75" customHeight="1" x14ac:dyDescent="0.3">
      <c r="A630" s="221"/>
      <c r="B630" s="221"/>
      <c r="C630" s="221"/>
      <c r="D630" s="221"/>
      <c r="E630" s="221"/>
      <c r="F630" s="221"/>
      <c r="G630" s="221"/>
      <c r="H630" s="221"/>
      <c r="I630" s="221"/>
      <c r="J630" s="221"/>
      <c r="K630" s="221"/>
      <c r="L630" s="221"/>
      <c r="M630" s="221"/>
      <c r="N630" s="221"/>
      <c r="O630" s="221"/>
      <c r="P630" s="221"/>
      <c r="Q630" s="221"/>
      <c r="R630" s="221"/>
      <c r="S630" s="221"/>
      <c r="T630" s="221"/>
      <c r="U630" s="221"/>
      <c r="V630" s="221"/>
      <c r="W630" s="221"/>
      <c r="X630" s="221"/>
      <c r="Y630" s="221"/>
      <c r="Z630" s="221"/>
      <c r="AA630" s="221"/>
      <c r="AB630" s="221"/>
      <c r="AC630" s="221"/>
      <c r="AD630" s="221"/>
    </row>
    <row r="631" spans="1:30" ht="15.75" customHeight="1" x14ac:dyDescent="0.3">
      <c r="A631" s="221"/>
      <c r="B631" s="221"/>
      <c r="C631" s="221"/>
      <c r="D631" s="221"/>
      <c r="E631" s="221"/>
      <c r="F631" s="221"/>
      <c r="G631" s="221"/>
      <c r="H631" s="221"/>
      <c r="I631" s="221"/>
      <c r="J631" s="221"/>
      <c r="K631" s="221"/>
      <c r="L631" s="221"/>
      <c r="M631" s="221"/>
      <c r="N631" s="221"/>
      <c r="O631" s="221"/>
      <c r="P631" s="221"/>
      <c r="Q631" s="221"/>
      <c r="R631" s="221"/>
      <c r="S631" s="221"/>
      <c r="T631" s="221"/>
      <c r="U631" s="221"/>
      <c r="V631" s="221"/>
      <c r="W631" s="221"/>
      <c r="X631" s="221"/>
      <c r="Y631" s="221"/>
      <c r="Z631" s="221"/>
      <c r="AA631" s="221"/>
      <c r="AB631" s="221"/>
      <c r="AC631" s="221"/>
      <c r="AD631" s="221"/>
    </row>
    <row r="632" spans="1:30" ht="15.75" customHeight="1" x14ac:dyDescent="0.3">
      <c r="A632" s="221"/>
      <c r="B632" s="221"/>
      <c r="C632" s="221"/>
      <c r="D632" s="221"/>
      <c r="E632" s="221"/>
      <c r="F632" s="221"/>
      <c r="G632" s="221"/>
      <c r="H632" s="221"/>
      <c r="I632" s="221"/>
      <c r="J632" s="221"/>
      <c r="K632" s="221"/>
      <c r="L632" s="221"/>
      <c r="M632" s="221"/>
      <c r="N632" s="221"/>
      <c r="O632" s="221"/>
      <c r="P632" s="221"/>
      <c r="Q632" s="221"/>
      <c r="R632" s="221"/>
      <c r="S632" s="221"/>
      <c r="T632" s="221"/>
      <c r="U632" s="221"/>
      <c r="V632" s="221"/>
      <c r="W632" s="221"/>
      <c r="X632" s="221"/>
      <c r="Y632" s="221"/>
      <c r="Z632" s="221"/>
      <c r="AA632" s="221"/>
      <c r="AB632" s="221"/>
      <c r="AC632" s="221"/>
      <c r="AD632" s="221"/>
    </row>
    <row r="633" spans="1:30" ht="15.75" customHeight="1" x14ac:dyDescent="0.3">
      <c r="A633" s="221"/>
      <c r="B633" s="221"/>
      <c r="C633" s="221"/>
      <c r="D633" s="221"/>
      <c r="E633" s="221"/>
      <c r="F633" s="221"/>
      <c r="G633" s="221"/>
      <c r="H633" s="221"/>
      <c r="I633" s="221"/>
      <c r="J633" s="221"/>
      <c r="K633" s="221"/>
      <c r="L633" s="221"/>
      <c r="M633" s="221"/>
      <c r="N633" s="221"/>
      <c r="O633" s="221"/>
      <c r="P633" s="221"/>
      <c r="Q633" s="221"/>
      <c r="R633" s="221"/>
      <c r="S633" s="221"/>
      <c r="T633" s="221"/>
      <c r="U633" s="221"/>
      <c r="V633" s="221"/>
      <c r="W633" s="221"/>
      <c r="X633" s="221"/>
      <c r="Y633" s="221"/>
      <c r="Z633" s="221"/>
      <c r="AA633" s="221"/>
      <c r="AB633" s="221"/>
      <c r="AC633" s="221"/>
      <c r="AD633" s="221"/>
    </row>
    <row r="634" spans="1:30" ht="15.75" customHeight="1" x14ac:dyDescent="0.3">
      <c r="A634" s="221"/>
      <c r="B634" s="221"/>
      <c r="C634" s="221"/>
      <c r="D634" s="221"/>
      <c r="E634" s="221"/>
      <c r="F634" s="221"/>
      <c r="G634" s="221"/>
      <c r="H634" s="221"/>
      <c r="I634" s="221"/>
      <c r="J634" s="221"/>
      <c r="K634" s="221"/>
      <c r="L634" s="221"/>
      <c r="M634" s="221"/>
      <c r="N634" s="221"/>
      <c r="O634" s="221"/>
      <c r="P634" s="221"/>
      <c r="Q634" s="221"/>
      <c r="R634" s="221"/>
      <c r="S634" s="221"/>
      <c r="T634" s="221"/>
      <c r="U634" s="221"/>
      <c r="V634" s="221"/>
      <c r="W634" s="221"/>
      <c r="X634" s="221"/>
      <c r="Y634" s="221"/>
      <c r="Z634" s="221"/>
      <c r="AA634" s="221"/>
      <c r="AB634" s="221"/>
      <c r="AC634" s="221"/>
      <c r="AD634" s="221"/>
    </row>
    <row r="635" spans="1:30" ht="15.75" customHeight="1" x14ac:dyDescent="0.3">
      <c r="A635" s="221"/>
      <c r="B635" s="221"/>
      <c r="C635" s="221"/>
      <c r="D635" s="221"/>
      <c r="E635" s="221"/>
      <c r="F635" s="221"/>
      <c r="G635" s="221"/>
      <c r="H635" s="221"/>
      <c r="I635" s="221"/>
      <c r="J635" s="221"/>
      <c r="K635" s="221"/>
      <c r="L635" s="221"/>
      <c r="M635" s="221"/>
      <c r="N635" s="221"/>
      <c r="O635" s="221"/>
      <c r="P635" s="221"/>
      <c r="Q635" s="221"/>
      <c r="R635" s="221"/>
      <c r="S635" s="221"/>
      <c r="T635" s="221"/>
      <c r="U635" s="221"/>
      <c r="V635" s="221"/>
      <c r="W635" s="221"/>
      <c r="X635" s="221"/>
      <c r="Y635" s="221"/>
      <c r="Z635" s="221"/>
      <c r="AA635" s="221"/>
      <c r="AB635" s="221"/>
      <c r="AC635" s="221"/>
      <c r="AD635" s="221"/>
    </row>
    <row r="636" spans="1:30" ht="15.75" customHeight="1" x14ac:dyDescent="0.3">
      <c r="A636" s="221"/>
      <c r="B636" s="221"/>
      <c r="C636" s="221"/>
      <c r="D636" s="221"/>
      <c r="E636" s="221"/>
      <c r="F636" s="221"/>
      <c r="G636" s="221"/>
      <c r="H636" s="221"/>
      <c r="I636" s="221"/>
      <c r="J636" s="221"/>
      <c r="K636" s="221"/>
      <c r="L636" s="221"/>
      <c r="M636" s="221"/>
      <c r="N636" s="221"/>
      <c r="O636" s="221"/>
      <c r="P636" s="221"/>
      <c r="Q636" s="221"/>
      <c r="R636" s="221"/>
      <c r="S636" s="221"/>
      <c r="T636" s="221"/>
      <c r="U636" s="221"/>
      <c r="V636" s="221"/>
      <c r="W636" s="221"/>
      <c r="X636" s="221"/>
      <c r="Y636" s="221"/>
      <c r="Z636" s="221"/>
      <c r="AA636" s="221"/>
      <c r="AB636" s="221"/>
      <c r="AC636" s="221"/>
      <c r="AD636" s="221"/>
    </row>
    <row r="637" spans="1:30" ht="15.75" customHeight="1" x14ac:dyDescent="0.3">
      <c r="A637" s="221"/>
      <c r="B637" s="221"/>
      <c r="C637" s="221"/>
      <c r="D637" s="221"/>
      <c r="E637" s="221"/>
      <c r="F637" s="221"/>
      <c r="G637" s="221"/>
      <c r="H637" s="221"/>
      <c r="I637" s="221"/>
      <c r="J637" s="221"/>
      <c r="K637" s="221"/>
      <c r="L637" s="221"/>
      <c r="M637" s="221"/>
      <c r="N637" s="221"/>
      <c r="O637" s="221"/>
      <c r="P637" s="221"/>
      <c r="Q637" s="221"/>
      <c r="R637" s="221"/>
      <c r="S637" s="221"/>
      <c r="T637" s="221"/>
      <c r="U637" s="221"/>
      <c r="V637" s="221"/>
      <c r="W637" s="221"/>
      <c r="X637" s="221"/>
      <c r="Y637" s="221"/>
      <c r="Z637" s="221"/>
      <c r="AA637" s="221"/>
      <c r="AB637" s="221"/>
      <c r="AC637" s="221"/>
      <c r="AD637" s="221"/>
    </row>
    <row r="638" spans="1:30" ht="15.75" customHeight="1" x14ac:dyDescent="0.3">
      <c r="A638" s="221"/>
      <c r="B638" s="221"/>
      <c r="C638" s="221"/>
      <c r="D638" s="221"/>
      <c r="E638" s="221"/>
      <c r="F638" s="221"/>
      <c r="G638" s="221"/>
      <c r="H638" s="221"/>
      <c r="I638" s="221"/>
      <c r="J638" s="221"/>
      <c r="K638" s="221"/>
      <c r="L638" s="221"/>
      <c r="M638" s="221"/>
      <c r="N638" s="221"/>
      <c r="O638" s="221"/>
      <c r="P638" s="221"/>
      <c r="Q638" s="221"/>
      <c r="R638" s="221"/>
      <c r="S638" s="221"/>
      <c r="T638" s="221"/>
      <c r="U638" s="221"/>
      <c r="V638" s="221"/>
      <c r="W638" s="221"/>
      <c r="X638" s="221"/>
      <c r="Y638" s="221"/>
      <c r="Z638" s="221"/>
      <c r="AA638" s="221"/>
      <c r="AB638" s="221"/>
      <c r="AC638" s="221"/>
      <c r="AD638" s="221"/>
    </row>
    <row r="639" spans="1:30" ht="15.75" customHeight="1" x14ac:dyDescent="0.3">
      <c r="A639" s="221"/>
      <c r="B639" s="221"/>
      <c r="C639" s="221"/>
      <c r="D639" s="221"/>
      <c r="E639" s="221"/>
      <c r="F639" s="221"/>
      <c r="G639" s="221"/>
      <c r="H639" s="221"/>
      <c r="I639" s="221"/>
      <c r="J639" s="221"/>
      <c r="K639" s="221"/>
      <c r="L639" s="221"/>
      <c r="M639" s="221"/>
      <c r="N639" s="221"/>
      <c r="O639" s="221"/>
      <c r="P639" s="221"/>
      <c r="Q639" s="221"/>
      <c r="R639" s="221"/>
      <c r="S639" s="221"/>
      <c r="T639" s="221"/>
      <c r="U639" s="221"/>
      <c r="V639" s="221"/>
      <c r="W639" s="221"/>
      <c r="X639" s="221"/>
      <c r="Y639" s="221"/>
      <c r="Z639" s="221"/>
      <c r="AA639" s="221"/>
      <c r="AB639" s="221"/>
      <c r="AC639" s="221"/>
      <c r="AD639" s="221"/>
    </row>
    <row r="640" spans="1:30" ht="15.75" customHeight="1" x14ac:dyDescent="0.3">
      <c r="A640" s="221"/>
      <c r="B640" s="221"/>
      <c r="C640" s="221"/>
      <c r="D640" s="221"/>
      <c r="E640" s="221"/>
      <c r="F640" s="221"/>
      <c r="G640" s="221"/>
      <c r="H640" s="221"/>
      <c r="I640" s="221"/>
      <c r="J640" s="221"/>
      <c r="K640" s="221"/>
      <c r="L640" s="221"/>
      <c r="M640" s="221"/>
      <c r="N640" s="221"/>
      <c r="O640" s="221"/>
      <c r="P640" s="221"/>
      <c r="Q640" s="221"/>
      <c r="R640" s="221"/>
      <c r="S640" s="221"/>
      <c r="T640" s="221"/>
      <c r="U640" s="221"/>
      <c r="V640" s="221"/>
      <c r="W640" s="221"/>
      <c r="X640" s="221"/>
      <c r="Y640" s="221"/>
      <c r="Z640" s="221"/>
      <c r="AA640" s="221"/>
      <c r="AB640" s="221"/>
      <c r="AC640" s="221"/>
      <c r="AD640" s="221"/>
    </row>
    <row r="641" spans="1:30" ht="15.75" customHeight="1" x14ac:dyDescent="0.3">
      <c r="A641" s="221"/>
      <c r="B641" s="221"/>
      <c r="C641" s="221"/>
      <c r="D641" s="221"/>
      <c r="E641" s="221"/>
      <c r="F641" s="221"/>
      <c r="G641" s="221"/>
      <c r="H641" s="221"/>
      <c r="I641" s="221"/>
      <c r="J641" s="221"/>
      <c r="K641" s="221"/>
      <c r="L641" s="221"/>
      <c r="M641" s="221"/>
      <c r="N641" s="221"/>
      <c r="O641" s="221"/>
      <c r="P641" s="221"/>
      <c r="Q641" s="221"/>
      <c r="R641" s="221"/>
      <c r="S641" s="221"/>
      <c r="T641" s="221"/>
      <c r="U641" s="221"/>
      <c r="V641" s="221"/>
      <c r="W641" s="221"/>
      <c r="X641" s="221"/>
      <c r="Y641" s="221"/>
      <c r="Z641" s="221"/>
      <c r="AA641" s="221"/>
      <c r="AB641" s="221"/>
      <c r="AC641" s="221"/>
      <c r="AD641" s="221"/>
    </row>
    <row r="642" spans="1:30" ht="15.75" customHeight="1" x14ac:dyDescent="0.3">
      <c r="A642" s="221"/>
      <c r="B642" s="221"/>
      <c r="C642" s="221"/>
      <c r="D642" s="221"/>
      <c r="E642" s="221"/>
      <c r="F642" s="221"/>
      <c r="G642" s="221"/>
      <c r="H642" s="221"/>
      <c r="I642" s="221"/>
      <c r="J642" s="221"/>
      <c r="K642" s="221"/>
      <c r="L642" s="221"/>
      <c r="M642" s="221"/>
      <c r="N642" s="221"/>
      <c r="O642" s="221"/>
      <c r="P642" s="221"/>
      <c r="Q642" s="221"/>
      <c r="R642" s="221"/>
      <c r="S642" s="221"/>
      <c r="T642" s="221"/>
      <c r="U642" s="221"/>
      <c r="V642" s="221"/>
      <c r="W642" s="221"/>
      <c r="X642" s="221"/>
      <c r="Y642" s="221"/>
      <c r="Z642" s="221"/>
      <c r="AA642" s="221"/>
      <c r="AB642" s="221"/>
      <c r="AC642" s="221"/>
      <c r="AD642" s="221"/>
    </row>
    <row r="643" spans="1:30" ht="15.75" customHeight="1" x14ac:dyDescent="0.3">
      <c r="A643" s="221"/>
      <c r="B643" s="221"/>
      <c r="C643" s="221"/>
      <c r="D643" s="221"/>
      <c r="E643" s="221"/>
      <c r="F643" s="221"/>
      <c r="G643" s="221"/>
      <c r="H643" s="221"/>
      <c r="I643" s="221"/>
      <c r="J643" s="221"/>
      <c r="K643" s="221"/>
      <c r="L643" s="221"/>
      <c r="M643" s="221"/>
      <c r="N643" s="221"/>
      <c r="O643" s="221"/>
      <c r="P643" s="221"/>
      <c r="Q643" s="221"/>
      <c r="R643" s="221"/>
      <c r="S643" s="221"/>
      <c r="T643" s="221"/>
      <c r="U643" s="221"/>
      <c r="V643" s="221"/>
      <c r="W643" s="221"/>
      <c r="X643" s="221"/>
      <c r="Y643" s="221"/>
      <c r="Z643" s="221"/>
      <c r="AA643" s="221"/>
      <c r="AB643" s="221"/>
      <c r="AC643" s="221"/>
      <c r="AD643" s="221"/>
    </row>
    <row r="644" spans="1:30" ht="15.75" customHeight="1" x14ac:dyDescent="0.3">
      <c r="A644" s="221"/>
      <c r="B644" s="221"/>
      <c r="C644" s="221"/>
      <c r="D644" s="221"/>
      <c r="E644" s="221"/>
      <c r="F644" s="221"/>
      <c r="G644" s="221"/>
      <c r="H644" s="221"/>
      <c r="I644" s="221"/>
      <c r="J644" s="221"/>
      <c r="K644" s="221"/>
      <c r="L644" s="221"/>
      <c r="M644" s="221"/>
      <c r="N644" s="221"/>
      <c r="O644" s="221"/>
      <c r="P644" s="221"/>
      <c r="Q644" s="221"/>
      <c r="R644" s="221"/>
      <c r="S644" s="221"/>
      <c r="T644" s="221"/>
      <c r="U644" s="221"/>
      <c r="V644" s="221"/>
      <c r="W644" s="221"/>
      <c r="X644" s="221"/>
      <c r="Y644" s="221"/>
      <c r="Z644" s="221"/>
      <c r="AA644" s="221"/>
      <c r="AB644" s="221"/>
      <c r="AC644" s="221"/>
      <c r="AD644" s="221"/>
    </row>
    <row r="645" spans="1:30" ht="15.75" customHeight="1" x14ac:dyDescent="0.3">
      <c r="A645" s="221"/>
      <c r="B645" s="221"/>
      <c r="C645" s="221"/>
      <c r="D645" s="221"/>
      <c r="E645" s="221"/>
      <c r="F645" s="221"/>
      <c r="G645" s="221"/>
      <c r="H645" s="221"/>
      <c r="I645" s="221"/>
      <c r="J645" s="221"/>
      <c r="K645" s="221"/>
      <c r="L645" s="221"/>
      <c r="M645" s="221"/>
      <c r="N645" s="221"/>
      <c r="O645" s="221"/>
      <c r="P645" s="221"/>
      <c r="Q645" s="221"/>
      <c r="R645" s="221"/>
      <c r="S645" s="221"/>
      <c r="T645" s="221"/>
      <c r="U645" s="221"/>
      <c r="V645" s="221"/>
      <c r="W645" s="221"/>
      <c r="X645" s="221"/>
      <c r="Y645" s="221"/>
      <c r="Z645" s="221"/>
      <c r="AA645" s="221"/>
      <c r="AB645" s="221"/>
      <c r="AC645" s="221"/>
      <c r="AD645" s="221"/>
    </row>
    <row r="646" spans="1:30" ht="15.75" customHeight="1" x14ac:dyDescent="0.3">
      <c r="A646" s="221"/>
      <c r="B646" s="221"/>
      <c r="C646" s="221"/>
      <c r="D646" s="221"/>
      <c r="E646" s="221"/>
      <c r="F646" s="221"/>
      <c r="G646" s="221"/>
      <c r="H646" s="221"/>
      <c r="I646" s="221"/>
      <c r="J646" s="221"/>
      <c r="K646" s="221"/>
      <c r="L646" s="221"/>
      <c r="M646" s="221"/>
      <c r="N646" s="221"/>
      <c r="O646" s="221"/>
      <c r="P646" s="221"/>
      <c r="Q646" s="221"/>
      <c r="R646" s="221"/>
      <c r="S646" s="221"/>
      <c r="T646" s="221"/>
      <c r="U646" s="221"/>
      <c r="V646" s="221"/>
      <c r="W646" s="221"/>
      <c r="X646" s="221"/>
      <c r="Y646" s="221"/>
      <c r="Z646" s="221"/>
      <c r="AA646" s="221"/>
      <c r="AB646" s="221"/>
      <c r="AC646" s="221"/>
      <c r="AD646" s="221"/>
    </row>
    <row r="647" spans="1:30" ht="15.75" customHeight="1" x14ac:dyDescent="0.3">
      <c r="A647" s="221"/>
      <c r="B647" s="221"/>
      <c r="C647" s="221"/>
      <c r="D647" s="221"/>
      <c r="E647" s="221"/>
      <c r="F647" s="221"/>
      <c r="G647" s="221"/>
      <c r="H647" s="221"/>
      <c r="I647" s="221"/>
      <c r="J647" s="221"/>
      <c r="K647" s="221"/>
      <c r="L647" s="221"/>
      <c r="M647" s="221"/>
      <c r="N647" s="221"/>
      <c r="O647" s="221"/>
      <c r="P647" s="221"/>
      <c r="Q647" s="221"/>
      <c r="R647" s="221"/>
      <c r="S647" s="221"/>
      <c r="T647" s="221"/>
      <c r="U647" s="221"/>
      <c r="V647" s="221"/>
      <c r="W647" s="221"/>
      <c r="X647" s="221"/>
      <c r="Y647" s="221"/>
      <c r="Z647" s="221"/>
      <c r="AA647" s="221"/>
      <c r="AB647" s="221"/>
      <c r="AC647" s="221"/>
      <c r="AD647" s="221"/>
    </row>
    <row r="648" spans="1:30" ht="15.75" customHeight="1" x14ac:dyDescent="0.3">
      <c r="A648" s="221"/>
      <c r="B648" s="221"/>
      <c r="C648" s="221"/>
      <c r="D648" s="221"/>
      <c r="E648" s="221"/>
      <c r="F648" s="221"/>
      <c r="G648" s="221"/>
      <c r="H648" s="221"/>
      <c r="I648" s="221"/>
      <c r="J648" s="221"/>
      <c r="K648" s="221"/>
      <c r="L648" s="221"/>
      <c r="M648" s="221"/>
      <c r="N648" s="221"/>
      <c r="O648" s="221"/>
      <c r="P648" s="221"/>
      <c r="Q648" s="221"/>
      <c r="R648" s="221"/>
      <c r="S648" s="221"/>
      <c r="T648" s="221"/>
      <c r="U648" s="221"/>
      <c r="V648" s="221"/>
      <c r="W648" s="221"/>
      <c r="X648" s="221"/>
      <c r="Y648" s="221"/>
      <c r="Z648" s="221"/>
      <c r="AA648" s="221"/>
      <c r="AB648" s="221"/>
      <c r="AC648" s="221"/>
      <c r="AD648" s="221"/>
    </row>
    <row r="649" spans="1:30" ht="15.75" customHeight="1" x14ac:dyDescent="0.3">
      <c r="A649" s="221"/>
      <c r="B649" s="221"/>
      <c r="C649" s="221"/>
      <c r="D649" s="221"/>
      <c r="E649" s="221"/>
      <c r="F649" s="221"/>
      <c r="G649" s="221"/>
      <c r="H649" s="221"/>
      <c r="I649" s="221"/>
      <c r="J649" s="221"/>
      <c r="K649" s="221"/>
      <c r="L649" s="221"/>
      <c r="M649" s="221"/>
      <c r="N649" s="221"/>
      <c r="O649" s="221"/>
      <c r="P649" s="221"/>
      <c r="Q649" s="221"/>
      <c r="R649" s="221"/>
      <c r="S649" s="221"/>
      <c r="T649" s="221"/>
      <c r="U649" s="221"/>
      <c r="V649" s="221"/>
      <c r="W649" s="221"/>
      <c r="X649" s="221"/>
      <c r="Y649" s="221"/>
      <c r="Z649" s="221"/>
      <c r="AA649" s="221"/>
      <c r="AB649" s="221"/>
      <c r="AC649" s="221"/>
      <c r="AD649" s="221"/>
    </row>
    <row r="650" spans="1:30" ht="15.75" customHeight="1" x14ac:dyDescent="0.3">
      <c r="A650" s="221"/>
      <c r="B650" s="221"/>
      <c r="C650" s="221"/>
      <c r="D650" s="221"/>
      <c r="E650" s="221"/>
      <c r="F650" s="221"/>
      <c r="G650" s="221"/>
      <c r="H650" s="221"/>
      <c r="I650" s="221"/>
      <c r="J650" s="221"/>
      <c r="K650" s="221"/>
      <c r="L650" s="221"/>
      <c r="M650" s="221"/>
      <c r="N650" s="221"/>
      <c r="O650" s="221"/>
      <c r="P650" s="221"/>
      <c r="Q650" s="221"/>
      <c r="R650" s="221"/>
      <c r="S650" s="221"/>
      <c r="T650" s="221"/>
      <c r="U650" s="221"/>
      <c r="V650" s="221"/>
      <c r="W650" s="221"/>
      <c r="X650" s="221"/>
      <c r="Y650" s="221"/>
      <c r="Z650" s="221"/>
      <c r="AA650" s="221"/>
      <c r="AB650" s="221"/>
      <c r="AC650" s="221"/>
      <c r="AD650" s="221"/>
    </row>
    <row r="651" spans="1:30" ht="15.75" customHeight="1" x14ac:dyDescent="0.3">
      <c r="A651" s="221"/>
      <c r="B651" s="221"/>
      <c r="C651" s="221"/>
      <c r="D651" s="221"/>
      <c r="E651" s="221"/>
      <c r="F651" s="221"/>
      <c r="G651" s="221"/>
      <c r="H651" s="221"/>
      <c r="I651" s="221"/>
      <c r="J651" s="221"/>
      <c r="K651" s="221"/>
      <c r="L651" s="221"/>
      <c r="M651" s="221"/>
      <c r="N651" s="221"/>
      <c r="O651" s="221"/>
      <c r="P651" s="221"/>
      <c r="Q651" s="221"/>
      <c r="R651" s="221"/>
      <c r="S651" s="221"/>
      <c r="T651" s="221"/>
      <c r="U651" s="221"/>
      <c r="V651" s="221"/>
      <c r="W651" s="221"/>
      <c r="X651" s="221"/>
      <c r="Y651" s="221"/>
      <c r="Z651" s="221"/>
      <c r="AA651" s="221"/>
      <c r="AB651" s="221"/>
      <c r="AC651" s="221"/>
      <c r="AD651" s="221"/>
    </row>
    <row r="652" spans="1:30" ht="15.75" customHeight="1" x14ac:dyDescent="0.3">
      <c r="A652" s="221"/>
      <c r="B652" s="221"/>
      <c r="C652" s="221"/>
      <c r="D652" s="221"/>
      <c r="E652" s="221"/>
      <c r="F652" s="221"/>
      <c r="G652" s="221"/>
      <c r="H652" s="221"/>
      <c r="I652" s="221"/>
      <c r="J652" s="221"/>
      <c r="K652" s="221"/>
      <c r="L652" s="221"/>
      <c r="M652" s="221"/>
      <c r="N652" s="221"/>
      <c r="O652" s="221"/>
      <c r="P652" s="221"/>
      <c r="Q652" s="221"/>
      <c r="R652" s="221"/>
      <c r="S652" s="221"/>
      <c r="T652" s="221"/>
      <c r="U652" s="221"/>
      <c r="V652" s="221"/>
      <c r="W652" s="221"/>
      <c r="X652" s="221"/>
      <c r="Y652" s="221"/>
      <c r="Z652" s="221"/>
      <c r="AA652" s="221"/>
      <c r="AB652" s="221"/>
      <c r="AC652" s="221"/>
      <c r="AD652" s="221"/>
    </row>
    <row r="653" spans="1:30" ht="15.75" customHeight="1" x14ac:dyDescent="0.3">
      <c r="A653" s="221"/>
      <c r="B653" s="221"/>
      <c r="C653" s="221"/>
      <c r="D653" s="221"/>
      <c r="E653" s="221"/>
      <c r="F653" s="221"/>
      <c r="G653" s="221"/>
      <c r="H653" s="221"/>
      <c r="I653" s="221"/>
      <c r="J653" s="221"/>
      <c r="K653" s="221"/>
      <c r="L653" s="221"/>
      <c r="M653" s="221"/>
      <c r="N653" s="221"/>
      <c r="O653" s="221"/>
      <c r="P653" s="221"/>
      <c r="Q653" s="221"/>
      <c r="R653" s="221"/>
      <c r="S653" s="221"/>
      <c r="T653" s="221"/>
      <c r="U653" s="221"/>
      <c r="V653" s="221"/>
      <c r="W653" s="221"/>
      <c r="X653" s="221"/>
      <c r="Y653" s="221"/>
      <c r="Z653" s="221"/>
      <c r="AA653" s="221"/>
      <c r="AB653" s="221"/>
      <c r="AC653" s="221"/>
      <c r="AD653" s="221"/>
    </row>
    <row r="654" spans="1:30" ht="15.75" customHeight="1" x14ac:dyDescent="0.3">
      <c r="A654" s="221"/>
      <c r="B654" s="221"/>
      <c r="C654" s="221"/>
      <c r="D654" s="221"/>
      <c r="E654" s="221"/>
      <c r="F654" s="221"/>
      <c r="G654" s="221"/>
      <c r="H654" s="221"/>
      <c r="I654" s="221"/>
      <c r="J654" s="221"/>
      <c r="K654" s="221"/>
      <c r="L654" s="221"/>
      <c r="M654" s="221"/>
      <c r="N654" s="221"/>
      <c r="O654" s="221"/>
      <c r="P654" s="221"/>
      <c r="Q654" s="221"/>
      <c r="R654" s="221"/>
      <c r="S654" s="221"/>
      <c r="T654" s="221"/>
      <c r="U654" s="221"/>
      <c r="V654" s="221"/>
      <c r="W654" s="221"/>
      <c r="X654" s="221"/>
      <c r="Y654" s="221"/>
      <c r="Z654" s="221"/>
      <c r="AA654" s="221"/>
      <c r="AB654" s="221"/>
      <c r="AC654" s="221"/>
      <c r="AD654" s="221"/>
    </row>
    <row r="655" spans="1:30" ht="15.75" customHeight="1" x14ac:dyDescent="0.3">
      <c r="A655" s="221"/>
      <c r="B655" s="221"/>
      <c r="C655" s="221"/>
      <c r="D655" s="221"/>
      <c r="E655" s="221"/>
      <c r="F655" s="221"/>
      <c r="G655" s="221"/>
      <c r="H655" s="221"/>
      <c r="I655" s="221"/>
      <c r="J655" s="221"/>
      <c r="K655" s="221"/>
      <c r="L655" s="221"/>
      <c r="M655" s="221"/>
      <c r="N655" s="221"/>
      <c r="O655" s="221"/>
      <c r="P655" s="221"/>
      <c r="Q655" s="221"/>
      <c r="R655" s="221"/>
      <c r="S655" s="221"/>
      <c r="T655" s="221"/>
      <c r="U655" s="221"/>
      <c r="V655" s="221"/>
      <c r="W655" s="221"/>
      <c r="X655" s="221"/>
      <c r="Y655" s="221"/>
      <c r="Z655" s="221"/>
      <c r="AA655" s="221"/>
      <c r="AB655" s="221"/>
      <c r="AC655" s="221"/>
      <c r="AD655" s="221"/>
    </row>
    <row r="656" spans="1:30" ht="15.75" customHeight="1" x14ac:dyDescent="0.3">
      <c r="A656" s="221"/>
      <c r="B656" s="221"/>
      <c r="C656" s="221"/>
      <c r="D656" s="221"/>
      <c r="E656" s="221"/>
      <c r="F656" s="221"/>
      <c r="G656" s="221"/>
      <c r="H656" s="221"/>
      <c r="I656" s="221"/>
      <c r="J656" s="221"/>
      <c r="K656" s="221"/>
      <c r="L656" s="221"/>
      <c r="M656" s="221"/>
      <c r="N656" s="221"/>
      <c r="O656" s="221"/>
      <c r="P656" s="221"/>
      <c r="Q656" s="221"/>
      <c r="R656" s="221"/>
      <c r="S656" s="221"/>
      <c r="T656" s="221"/>
      <c r="U656" s="221"/>
      <c r="V656" s="221"/>
      <c r="W656" s="221"/>
      <c r="X656" s="221"/>
      <c r="Y656" s="221"/>
      <c r="Z656" s="221"/>
      <c r="AA656" s="221"/>
      <c r="AB656" s="221"/>
      <c r="AC656" s="221"/>
      <c r="AD656" s="221"/>
    </row>
    <row r="657" spans="1:30" ht="15.75" customHeight="1" x14ac:dyDescent="0.3">
      <c r="A657" s="221"/>
      <c r="B657" s="221"/>
      <c r="C657" s="221"/>
      <c r="D657" s="221"/>
      <c r="E657" s="221"/>
      <c r="F657" s="221"/>
      <c r="G657" s="221"/>
      <c r="H657" s="221"/>
      <c r="I657" s="221"/>
      <c r="J657" s="221"/>
      <c r="K657" s="221"/>
      <c r="L657" s="221"/>
      <c r="M657" s="221"/>
      <c r="N657" s="221"/>
      <c r="O657" s="221"/>
      <c r="P657" s="221"/>
      <c r="Q657" s="221"/>
      <c r="R657" s="221"/>
      <c r="S657" s="221"/>
      <c r="T657" s="221"/>
      <c r="U657" s="221"/>
      <c r="V657" s="221"/>
      <c r="W657" s="221"/>
      <c r="X657" s="221"/>
      <c r="Y657" s="221"/>
      <c r="Z657" s="221"/>
      <c r="AA657" s="221"/>
      <c r="AB657" s="221"/>
      <c r="AC657" s="221"/>
      <c r="AD657" s="221"/>
    </row>
    <row r="658" spans="1:30" ht="15.75" customHeight="1" x14ac:dyDescent="0.3">
      <c r="A658" s="221"/>
      <c r="B658" s="221"/>
      <c r="C658" s="221"/>
      <c r="D658" s="221"/>
      <c r="E658" s="221"/>
      <c r="F658" s="221"/>
      <c r="G658" s="221"/>
      <c r="H658" s="221"/>
      <c r="I658" s="221"/>
      <c r="J658" s="221"/>
      <c r="K658" s="221"/>
      <c r="L658" s="221"/>
      <c r="M658" s="221"/>
      <c r="N658" s="221"/>
      <c r="O658" s="221"/>
      <c r="P658" s="221"/>
      <c r="Q658" s="221"/>
      <c r="R658" s="221"/>
      <c r="S658" s="221"/>
      <c r="T658" s="221"/>
      <c r="U658" s="221"/>
      <c r="V658" s="221"/>
      <c r="W658" s="221"/>
      <c r="X658" s="221"/>
      <c r="Y658" s="221"/>
      <c r="Z658" s="221"/>
      <c r="AA658" s="221"/>
      <c r="AB658" s="221"/>
      <c r="AC658" s="221"/>
      <c r="AD658" s="221"/>
    </row>
    <row r="659" spans="1:30" ht="15.75" customHeight="1" x14ac:dyDescent="0.3">
      <c r="A659" s="221"/>
      <c r="B659" s="221"/>
      <c r="C659" s="221"/>
      <c r="D659" s="221"/>
      <c r="E659" s="221"/>
      <c r="F659" s="221"/>
      <c r="G659" s="221"/>
      <c r="H659" s="221"/>
      <c r="I659" s="221"/>
      <c r="J659" s="221"/>
      <c r="K659" s="221"/>
      <c r="L659" s="221"/>
      <c r="M659" s="221"/>
      <c r="N659" s="221"/>
      <c r="O659" s="221"/>
      <c r="P659" s="221"/>
      <c r="Q659" s="221"/>
      <c r="R659" s="221"/>
      <c r="S659" s="221"/>
      <c r="T659" s="221"/>
      <c r="U659" s="221"/>
      <c r="V659" s="221"/>
      <c r="W659" s="221"/>
      <c r="X659" s="221"/>
      <c r="Y659" s="221"/>
      <c r="Z659" s="221"/>
      <c r="AA659" s="221"/>
      <c r="AB659" s="221"/>
      <c r="AC659" s="221"/>
      <c r="AD659" s="221"/>
    </row>
    <row r="660" spans="1:30" ht="15.75" customHeight="1" x14ac:dyDescent="0.3">
      <c r="A660" s="221"/>
      <c r="B660" s="221"/>
      <c r="C660" s="221"/>
      <c r="D660" s="221"/>
      <c r="E660" s="221"/>
      <c r="F660" s="221"/>
      <c r="G660" s="221"/>
      <c r="H660" s="221"/>
      <c r="I660" s="221"/>
      <c r="J660" s="221"/>
      <c r="K660" s="221"/>
      <c r="L660" s="221"/>
      <c r="M660" s="221"/>
      <c r="N660" s="221"/>
      <c r="O660" s="221"/>
      <c r="P660" s="221"/>
      <c r="Q660" s="221"/>
      <c r="R660" s="221"/>
      <c r="S660" s="221"/>
      <c r="T660" s="221"/>
      <c r="U660" s="221"/>
      <c r="V660" s="221"/>
      <c r="W660" s="221"/>
      <c r="X660" s="221"/>
      <c r="Y660" s="221"/>
      <c r="Z660" s="221"/>
      <c r="AA660" s="221"/>
      <c r="AB660" s="221"/>
      <c r="AC660" s="221"/>
      <c r="AD660" s="221"/>
    </row>
    <row r="661" spans="1:30" ht="15.75" customHeight="1" x14ac:dyDescent="0.3">
      <c r="A661" s="221"/>
      <c r="B661" s="221"/>
      <c r="C661" s="221"/>
      <c r="D661" s="221"/>
      <c r="E661" s="221"/>
      <c r="F661" s="221"/>
      <c r="G661" s="221"/>
      <c r="H661" s="221"/>
      <c r="I661" s="221"/>
      <c r="J661" s="221"/>
      <c r="K661" s="221"/>
      <c r="L661" s="221"/>
      <c r="M661" s="221"/>
      <c r="N661" s="221"/>
      <c r="O661" s="221"/>
      <c r="P661" s="221"/>
      <c r="Q661" s="221"/>
      <c r="R661" s="221"/>
      <c r="S661" s="221"/>
      <c r="T661" s="221"/>
      <c r="U661" s="221"/>
      <c r="V661" s="221"/>
      <c r="W661" s="221"/>
      <c r="X661" s="221"/>
      <c r="Y661" s="221"/>
      <c r="Z661" s="221"/>
      <c r="AA661" s="221"/>
      <c r="AB661" s="221"/>
      <c r="AC661" s="221"/>
      <c r="AD661" s="221"/>
    </row>
    <row r="662" spans="1:30" ht="15.75" customHeight="1" x14ac:dyDescent="0.3">
      <c r="A662" s="221"/>
      <c r="B662" s="221"/>
      <c r="C662" s="221"/>
      <c r="D662" s="221"/>
      <c r="E662" s="221"/>
      <c r="F662" s="221"/>
      <c r="G662" s="221"/>
      <c r="H662" s="221"/>
      <c r="I662" s="221"/>
      <c r="J662" s="221"/>
      <c r="K662" s="221"/>
      <c r="L662" s="221"/>
      <c r="M662" s="221"/>
      <c r="N662" s="221"/>
      <c r="O662" s="221"/>
      <c r="P662" s="221"/>
      <c r="Q662" s="221"/>
      <c r="R662" s="221"/>
      <c r="S662" s="221"/>
      <c r="T662" s="221"/>
      <c r="U662" s="221"/>
      <c r="V662" s="221"/>
      <c r="W662" s="221"/>
      <c r="X662" s="221"/>
      <c r="Y662" s="221"/>
      <c r="Z662" s="221"/>
      <c r="AA662" s="221"/>
      <c r="AB662" s="221"/>
      <c r="AC662" s="221"/>
      <c r="AD662" s="221"/>
    </row>
    <row r="663" spans="1:30" ht="15.75" customHeight="1" x14ac:dyDescent="0.3">
      <c r="A663" s="221"/>
      <c r="B663" s="221"/>
      <c r="C663" s="221"/>
      <c r="D663" s="221"/>
      <c r="E663" s="221"/>
      <c r="F663" s="221"/>
      <c r="G663" s="221"/>
      <c r="H663" s="221"/>
      <c r="I663" s="221"/>
      <c r="J663" s="221"/>
      <c r="K663" s="221"/>
      <c r="L663" s="221"/>
      <c r="M663" s="221"/>
      <c r="N663" s="221"/>
      <c r="O663" s="221"/>
      <c r="P663" s="221"/>
      <c r="Q663" s="221"/>
      <c r="R663" s="221"/>
      <c r="S663" s="221"/>
      <c r="T663" s="221"/>
      <c r="U663" s="221"/>
      <c r="V663" s="221"/>
      <c r="W663" s="221"/>
      <c r="X663" s="221"/>
      <c r="Y663" s="221"/>
      <c r="Z663" s="221"/>
      <c r="AA663" s="221"/>
      <c r="AB663" s="221"/>
      <c r="AC663" s="221"/>
      <c r="AD663" s="221"/>
    </row>
    <row r="664" spans="1:30" ht="15.75" customHeight="1" x14ac:dyDescent="0.3">
      <c r="A664" s="221"/>
      <c r="B664" s="221"/>
      <c r="C664" s="221"/>
      <c r="D664" s="221"/>
      <c r="E664" s="221"/>
      <c r="F664" s="221"/>
      <c r="G664" s="221"/>
      <c r="H664" s="221"/>
      <c r="I664" s="221"/>
      <c r="J664" s="221"/>
      <c r="K664" s="221"/>
      <c r="L664" s="221"/>
      <c r="M664" s="221"/>
      <c r="N664" s="221"/>
      <c r="O664" s="221"/>
      <c r="P664" s="221"/>
      <c r="Q664" s="221"/>
      <c r="R664" s="221"/>
      <c r="S664" s="221"/>
      <c r="T664" s="221"/>
      <c r="U664" s="221"/>
      <c r="V664" s="221"/>
      <c r="W664" s="221"/>
      <c r="X664" s="221"/>
      <c r="Y664" s="221"/>
      <c r="Z664" s="221"/>
      <c r="AA664" s="221"/>
      <c r="AB664" s="221"/>
      <c r="AC664" s="221"/>
      <c r="AD664" s="221"/>
    </row>
    <row r="665" spans="1:30" ht="15.75" customHeight="1" x14ac:dyDescent="0.3">
      <c r="A665" s="221"/>
      <c r="B665" s="221"/>
      <c r="C665" s="221"/>
      <c r="D665" s="221"/>
      <c r="E665" s="221"/>
      <c r="F665" s="221"/>
      <c r="G665" s="221"/>
      <c r="H665" s="221"/>
      <c r="I665" s="221"/>
      <c r="J665" s="221"/>
      <c r="K665" s="221"/>
      <c r="L665" s="221"/>
      <c r="M665" s="221"/>
      <c r="N665" s="221"/>
      <c r="O665" s="221"/>
      <c r="P665" s="221"/>
      <c r="Q665" s="221"/>
      <c r="R665" s="221"/>
      <c r="S665" s="221"/>
      <c r="T665" s="221"/>
      <c r="U665" s="221"/>
      <c r="V665" s="221"/>
      <c r="W665" s="221"/>
      <c r="X665" s="221"/>
      <c r="Y665" s="221"/>
      <c r="Z665" s="221"/>
      <c r="AA665" s="221"/>
      <c r="AB665" s="221"/>
      <c r="AC665" s="221"/>
      <c r="AD665" s="221"/>
    </row>
    <row r="666" spans="1:30" ht="15.75" customHeight="1" x14ac:dyDescent="0.3">
      <c r="A666" s="221"/>
      <c r="B666" s="221"/>
      <c r="C666" s="221"/>
      <c r="D666" s="221"/>
      <c r="E666" s="221"/>
      <c r="F666" s="221"/>
      <c r="G666" s="221"/>
      <c r="H666" s="221"/>
      <c r="I666" s="221"/>
      <c r="J666" s="221"/>
      <c r="K666" s="221"/>
      <c r="L666" s="221"/>
      <c r="M666" s="221"/>
      <c r="N666" s="221"/>
      <c r="O666" s="221"/>
      <c r="P666" s="221"/>
      <c r="Q666" s="221"/>
      <c r="R666" s="221"/>
      <c r="S666" s="221"/>
      <c r="T666" s="221"/>
      <c r="U666" s="221"/>
      <c r="V666" s="221"/>
      <c r="W666" s="221"/>
      <c r="X666" s="221"/>
      <c r="Y666" s="221"/>
      <c r="Z666" s="221"/>
      <c r="AA666" s="221"/>
      <c r="AB666" s="221"/>
      <c r="AC666" s="221"/>
      <c r="AD666" s="221"/>
    </row>
    <row r="667" spans="1:30" ht="15.75" customHeight="1" x14ac:dyDescent="0.3">
      <c r="A667" s="221"/>
      <c r="B667" s="221"/>
      <c r="C667" s="221"/>
      <c r="D667" s="221"/>
      <c r="E667" s="221"/>
      <c r="F667" s="221"/>
      <c r="G667" s="221"/>
      <c r="H667" s="221"/>
      <c r="I667" s="221"/>
      <c r="J667" s="221"/>
      <c r="K667" s="221"/>
      <c r="L667" s="221"/>
      <c r="M667" s="221"/>
      <c r="N667" s="221"/>
      <c r="O667" s="221"/>
      <c r="P667" s="221"/>
      <c r="Q667" s="221"/>
      <c r="R667" s="221"/>
      <c r="S667" s="221"/>
      <c r="T667" s="221"/>
      <c r="U667" s="221"/>
      <c r="V667" s="221"/>
      <c r="W667" s="221"/>
      <c r="X667" s="221"/>
      <c r="Y667" s="221"/>
      <c r="Z667" s="221"/>
      <c r="AA667" s="221"/>
      <c r="AB667" s="221"/>
      <c r="AC667" s="221"/>
      <c r="AD667" s="221"/>
    </row>
    <row r="668" spans="1:30" ht="15.75" customHeight="1" x14ac:dyDescent="0.3">
      <c r="A668" s="221"/>
      <c r="B668" s="221"/>
      <c r="C668" s="221"/>
      <c r="D668" s="221"/>
      <c r="E668" s="221"/>
      <c r="F668" s="221"/>
      <c r="G668" s="221"/>
      <c r="H668" s="221"/>
      <c r="I668" s="221"/>
      <c r="J668" s="221"/>
      <c r="K668" s="221"/>
      <c r="L668" s="221"/>
      <c r="M668" s="221"/>
      <c r="N668" s="221"/>
      <c r="O668" s="221"/>
      <c r="P668" s="221"/>
      <c r="Q668" s="221"/>
      <c r="R668" s="221"/>
      <c r="S668" s="221"/>
      <c r="T668" s="221"/>
      <c r="U668" s="221"/>
      <c r="V668" s="221"/>
      <c r="W668" s="221"/>
      <c r="X668" s="221"/>
      <c r="Y668" s="221"/>
      <c r="Z668" s="221"/>
      <c r="AA668" s="221"/>
      <c r="AB668" s="221"/>
      <c r="AC668" s="221"/>
      <c r="AD668" s="221"/>
    </row>
    <row r="669" spans="1:30" ht="15.75" customHeight="1" x14ac:dyDescent="0.3">
      <c r="A669" s="221"/>
      <c r="B669" s="221"/>
      <c r="C669" s="221"/>
      <c r="D669" s="221"/>
      <c r="E669" s="221"/>
      <c r="F669" s="221"/>
      <c r="G669" s="221"/>
      <c r="H669" s="221"/>
      <c r="I669" s="221"/>
      <c r="J669" s="221"/>
      <c r="K669" s="221"/>
      <c r="L669" s="221"/>
      <c r="M669" s="221"/>
      <c r="N669" s="221"/>
      <c r="O669" s="221"/>
      <c r="P669" s="221"/>
      <c r="Q669" s="221"/>
      <c r="R669" s="221"/>
      <c r="S669" s="221"/>
      <c r="T669" s="221"/>
      <c r="U669" s="221"/>
      <c r="V669" s="221"/>
      <c r="W669" s="221"/>
      <c r="X669" s="221"/>
      <c r="Y669" s="221"/>
      <c r="Z669" s="221"/>
      <c r="AA669" s="221"/>
      <c r="AB669" s="221"/>
      <c r="AC669" s="221"/>
      <c r="AD669" s="221"/>
    </row>
    <row r="670" spans="1:30" ht="15.75" customHeight="1" x14ac:dyDescent="0.3">
      <c r="A670" s="221"/>
      <c r="B670" s="221"/>
      <c r="C670" s="221"/>
      <c r="D670" s="221"/>
      <c r="E670" s="221"/>
      <c r="F670" s="221"/>
      <c r="G670" s="221"/>
      <c r="H670" s="221"/>
      <c r="I670" s="221"/>
      <c r="J670" s="221"/>
      <c r="K670" s="221"/>
      <c r="L670" s="221"/>
      <c r="M670" s="221"/>
      <c r="N670" s="221"/>
      <c r="O670" s="221"/>
      <c r="P670" s="221"/>
      <c r="Q670" s="221"/>
      <c r="R670" s="221"/>
      <c r="S670" s="221"/>
      <c r="T670" s="221"/>
      <c r="U670" s="221"/>
      <c r="V670" s="221"/>
      <c r="W670" s="221"/>
      <c r="X670" s="221"/>
      <c r="Y670" s="221"/>
      <c r="Z670" s="221"/>
      <c r="AA670" s="221"/>
      <c r="AB670" s="221"/>
      <c r="AC670" s="221"/>
      <c r="AD670" s="221"/>
    </row>
    <row r="671" spans="1:30" ht="15.75" customHeight="1" x14ac:dyDescent="0.3">
      <c r="A671" s="221"/>
      <c r="B671" s="221"/>
      <c r="C671" s="221"/>
      <c r="D671" s="221"/>
      <c r="E671" s="221"/>
      <c r="F671" s="221"/>
      <c r="G671" s="221"/>
      <c r="H671" s="221"/>
      <c r="I671" s="221"/>
      <c r="J671" s="221"/>
      <c r="K671" s="221"/>
      <c r="L671" s="221"/>
      <c r="M671" s="221"/>
      <c r="N671" s="221"/>
      <c r="O671" s="221"/>
      <c r="P671" s="221"/>
      <c r="Q671" s="221"/>
      <c r="R671" s="221"/>
      <c r="S671" s="221"/>
      <c r="T671" s="221"/>
      <c r="U671" s="221"/>
      <c r="V671" s="221"/>
      <c r="W671" s="221"/>
      <c r="X671" s="221"/>
      <c r="Y671" s="221"/>
      <c r="Z671" s="221"/>
      <c r="AA671" s="221"/>
      <c r="AB671" s="221"/>
      <c r="AC671" s="221"/>
      <c r="AD671" s="221"/>
    </row>
    <row r="672" spans="1:30" ht="15.75" customHeight="1" x14ac:dyDescent="0.3">
      <c r="A672" s="221"/>
      <c r="B672" s="221"/>
      <c r="C672" s="221"/>
      <c r="D672" s="221"/>
      <c r="E672" s="221"/>
      <c r="F672" s="221"/>
      <c r="G672" s="221"/>
      <c r="H672" s="221"/>
      <c r="I672" s="221"/>
      <c r="J672" s="221"/>
      <c r="K672" s="221"/>
      <c r="L672" s="221"/>
      <c r="M672" s="221"/>
      <c r="N672" s="221"/>
      <c r="O672" s="221"/>
      <c r="P672" s="221"/>
      <c r="Q672" s="221"/>
      <c r="R672" s="221"/>
      <c r="S672" s="221"/>
      <c r="T672" s="221"/>
      <c r="U672" s="221"/>
      <c r="V672" s="221"/>
      <c r="W672" s="221"/>
      <c r="X672" s="221"/>
      <c r="Y672" s="221"/>
      <c r="Z672" s="221"/>
      <c r="AA672" s="221"/>
      <c r="AB672" s="221"/>
      <c r="AC672" s="221"/>
      <c r="AD672" s="221"/>
    </row>
    <row r="673" spans="1:30" ht="15.75" customHeight="1" x14ac:dyDescent="0.3">
      <c r="A673" s="221"/>
      <c r="B673" s="221"/>
      <c r="C673" s="221"/>
      <c r="D673" s="221"/>
      <c r="E673" s="221"/>
      <c r="F673" s="221"/>
      <c r="G673" s="221"/>
      <c r="H673" s="221"/>
      <c r="I673" s="221"/>
      <c r="J673" s="221"/>
      <c r="K673" s="221"/>
      <c r="L673" s="221"/>
      <c r="M673" s="221"/>
      <c r="N673" s="221"/>
      <c r="O673" s="221"/>
      <c r="P673" s="221"/>
      <c r="Q673" s="221"/>
      <c r="R673" s="221"/>
      <c r="S673" s="221"/>
      <c r="T673" s="221"/>
      <c r="U673" s="221"/>
      <c r="V673" s="221"/>
      <c r="W673" s="221"/>
      <c r="X673" s="221"/>
      <c r="Y673" s="221"/>
      <c r="Z673" s="221"/>
      <c r="AA673" s="221"/>
      <c r="AB673" s="221"/>
      <c r="AC673" s="221"/>
      <c r="AD673" s="221"/>
    </row>
    <row r="674" spans="1:30" ht="15.75" customHeight="1" x14ac:dyDescent="0.3">
      <c r="A674" s="221"/>
      <c r="B674" s="221"/>
      <c r="C674" s="221"/>
      <c r="D674" s="221"/>
      <c r="E674" s="221"/>
      <c r="F674" s="221"/>
      <c r="G674" s="221"/>
      <c r="H674" s="221"/>
      <c r="I674" s="221"/>
      <c r="J674" s="221"/>
      <c r="K674" s="221"/>
      <c r="L674" s="221"/>
      <c r="M674" s="221"/>
      <c r="N674" s="221"/>
      <c r="O674" s="221"/>
      <c r="P674" s="221"/>
      <c r="Q674" s="221"/>
      <c r="R674" s="221"/>
      <c r="S674" s="221"/>
      <c r="T674" s="221"/>
      <c r="U674" s="221"/>
      <c r="V674" s="221"/>
      <c r="W674" s="221"/>
      <c r="X674" s="221"/>
      <c r="Y674" s="221"/>
      <c r="Z674" s="221"/>
      <c r="AA674" s="221"/>
      <c r="AB674" s="221"/>
      <c r="AC674" s="221"/>
      <c r="AD674" s="221"/>
    </row>
    <row r="675" spans="1:30" ht="15.75" customHeight="1" x14ac:dyDescent="0.3">
      <c r="A675" s="221"/>
      <c r="B675" s="221"/>
      <c r="C675" s="221"/>
      <c r="D675" s="221"/>
      <c r="E675" s="221"/>
      <c r="F675" s="221"/>
      <c r="G675" s="221"/>
      <c r="H675" s="221"/>
      <c r="I675" s="221"/>
      <c r="J675" s="221"/>
      <c r="K675" s="221"/>
      <c r="L675" s="221"/>
      <c r="M675" s="221"/>
      <c r="N675" s="221"/>
      <c r="O675" s="221"/>
      <c r="P675" s="221"/>
      <c r="Q675" s="221"/>
      <c r="R675" s="221"/>
      <c r="S675" s="221"/>
      <c r="T675" s="221"/>
      <c r="U675" s="221"/>
      <c r="V675" s="221"/>
      <c r="W675" s="221"/>
      <c r="X675" s="221"/>
      <c r="Y675" s="221"/>
      <c r="Z675" s="221"/>
      <c r="AA675" s="221"/>
      <c r="AB675" s="221"/>
      <c r="AC675" s="221"/>
      <c r="AD675" s="221"/>
    </row>
    <row r="676" spans="1:30" ht="15.75" customHeight="1" x14ac:dyDescent="0.3">
      <c r="A676" s="221"/>
      <c r="B676" s="221"/>
      <c r="C676" s="221"/>
      <c r="D676" s="221"/>
      <c r="E676" s="221"/>
      <c r="F676" s="221"/>
      <c r="G676" s="221"/>
      <c r="H676" s="221"/>
      <c r="I676" s="221"/>
      <c r="J676" s="221"/>
      <c r="K676" s="221"/>
      <c r="L676" s="221"/>
      <c r="M676" s="221"/>
      <c r="N676" s="221"/>
      <c r="O676" s="221"/>
      <c r="P676" s="221"/>
      <c r="Q676" s="221"/>
      <c r="R676" s="221"/>
      <c r="S676" s="221"/>
      <c r="T676" s="221"/>
      <c r="U676" s="221"/>
      <c r="V676" s="221"/>
      <c r="W676" s="221"/>
      <c r="X676" s="221"/>
      <c r="Y676" s="221"/>
      <c r="Z676" s="221"/>
      <c r="AA676" s="221"/>
      <c r="AB676" s="221"/>
      <c r="AC676" s="221"/>
      <c r="AD676" s="221"/>
    </row>
    <row r="677" spans="1:30" ht="15.75" customHeight="1" x14ac:dyDescent="0.3">
      <c r="A677" s="221"/>
      <c r="B677" s="221"/>
      <c r="C677" s="221"/>
      <c r="D677" s="221"/>
      <c r="E677" s="221"/>
      <c r="F677" s="221"/>
      <c r="G677" s="221"/>
      <c r="H677" s="221"/>
      <c r="I677" s="221"/>
      <c r="J677" s="221"/>
      <c r="K677" s="221"/>
      <c r="L677" s="221"/>
      <c r="M677" s="221"/>
      <c r="N677" s="221"/>
      <c r="O677" s="221"/>
      <c r="P677" s="221"/>
      <c r="Q677" s="221"/>
      <c r="R677" s="221"/>
      <c r="S677" s="221"/>
      <c r="T677" s="221"/>
      <c r="U677" s="221"/>
      <c r="V677" s="221"/>
      <c r="W677" s="221"/>
      <c r="X677" s="221"/>
      <c r="Y677" s="221"/>
      <c r="Z677" s="221"/>
      <c r="AA677" s="221"/>
      <c r="AB677" s="221"/>
      <c r="AC677" s="221"/>
      <c r="AD677" s="221"/>
    </row>
    <row r="678" spans="1:30" ht="15.75" customHeight="1" x14ac:dyDescent="0.3">
      <c r="A678" s="221"/>
      <c r="B678" s="221"/>
      <c r="C678" s="221"/>
      <c r="D678" s="221"/>
      <c r="E678" s="221"/>
      <c r="F678" s="221"/>
      <c r="G678" s="221"/>
      <c r="H678" s="221"/>
      <c r="I678" s="221"/>
      <c r="J678" s="221"/>
      <c r="K678" s="221"/>
      <c r="L678" s="221"/>
      <c r="M678" s="221"/>
      <c r="N678" s="221"/>
      <c r="O678" s="221"/>
      <c r="P678" s="221"/>
      <c r="Q678" s="221"/>
      <c r="R678" s="221"/>
      <c r="S678" s="221"/>
      <c r="T678" s="221"/>
      <c r="U678" s="221"/>
      <c r="V678" s="221"/>
      <c r="W678" s="221"/>
      <c r="X678" s="221"/>
      <c r="Y678" s="221"/>
      <c r="Z678" s="221"/>
      <c r="AA678" s="221"/>
      <c r="AB678" s="221"/>
      <c r="AC678" s="221"/>
      <c r="AD678" s="221"/>
    </row>
    <row r="679" spans="1:30" ht="15.75" customHeight="1" x14ac:dyDescent="0.3">
      <c r="A679" s="221"/>
      <c r="B679" s="221"/>
      <c r="C679" s="221"/>
      <c r="D679" s="221"/>
      <c r="E679" s="221"/>
      <c r="F679" s="221"/>
      <c r="G679" s="221"/>
      <c r="H679" s="221"/>
      <c r="I679" s="221"/>
      <c r="J679" s="221"/>
      <c r="K679" s="221"/>
      <c r="L679" s="221"/>
      <c r="M679" s="221"/>
      <c r="N679" s="221"/>
      <c r="O679" s="221"/>
      <c r="P679" s="221"/>
      <c r="Q679" s="221"/>
      <c r="R679" s="221"/>
      <c r="S679" s="221"/>
      <c r="T679" s="221"/>
      <c r="U679" s="221"/>
      <c r="V679" s="221"/>
      <c r="W679" s="221"/>
      <c r="X679" s="221"/>
      <c r="Y679" s="221"/>
      <c r="Z679" s="221"/>
      <c r="AA679" s="221"/>
      <c r="AB679" s="221"/>
      <c r="AC679" s="221"/>
      <c r="AD679" s="221"/>
    </row>
    <row r="680" spans="1:30" ht="15.75" customHeight="1" x14ac:dyDescent="0.3">
      <c r="A680" s="221"/>
      <c r="B680" s="221"/>
      <c r="C680" s="221"/>
      <c r="D680" s="221"/>
      <c r="E680" s="221"/>
      <c r="F680" s="221"/>
      <c r="G680" s="221"/>
      <c r="H680" s="221"/>
      <c r="I680" s="221"/>
      <c r="J680" s="221"/>
      <c r="K680" s="221"/>
      <c r="L680" s="221"/>
      <c r="M680" s="221"/>
      <c r="N680" s="221"/>
      <c r="O680" s="221"/>
      <c r="P680" s="221"/>
      <c r="Q680" s="221"/>
      <c r="R680" s="221"/>
      <c r="S680" s="221"/>
      <c r="T680" s="221"/>
      <c r="U680" s="221"/>
      <c r="V680" s="221"/>
      <c r="W680" s="221"/>
      <c r="X680" s="221"/>
      <c r="Y680" s="221"/>
      <c r="Z680" s="221"/>
      <c r="AA680" s="221"/>
      <c r="AB680" s="221"/>
      <c r="AC680" s="221"/>
      <c r="AD680" s="221"/>
    </row>
    <row r="681" spans="1:30" ht="15.75" customHeight="1" x14ac:dyDescent="0.3">
      <c r="A681" s="221"/>
      <c r="B681" s="221"/>
      <c r="C681" s="221"/>
      <c r="D681" s="221"/>
      <c r="E681" s="221"/>
      <c r="F681" s="221"/>
      <c r="G681" s="221"/>
      <c r="H681" s="221"/>
      <c r="I681" s="221"/>
      <c r="J681" s="221"/>
      <c r="K681" s="221"/>
      <c r="L681" s="221"/>
      <c r="M681" s="221"/>
      <c r="N681" s="221"/>
      <c r="O681" s="221"/>
      <c r="P681" s="221"/>
      <c r="Q681" s="221"/>
      <c r="R681" s="221"/>
      <c r="S681" s="221"/>
      <c r="T681" s="221"/>
      <c r="U681" s="221"/>
      <c r="V681" s="221"/>
      <c r="W681" s="221"/>
      <c r="X681" s="221"/>
      <c r="Y681" s="221"/>
      <c r="Z681" s="221"/>
      <c r="AA681" s="221"/>
      <c r="AB681" s="221"/>
      <c r="AC681" s="221"/>
      <c r="AD681" s="221"/>
    </row>
    <row r="682" spans="1:30" ht="15.75" customHeight="1" x14ac:dyDescent="0.3">
      <c r="A682" s="221"/>
      <c r="B682" s="221"/>
      <c r="C682" s="221"/>
      <c r="D682" s="221"/>
      <c r="E682" s="221"/>
      <c r="F682" s="221"/>
      <c r="G682" s="221"/>
      <c r="H682" s="221"/>
      <c r="I682" s="221"/>
      <c r="J682" s="221"/>
      <c r="K682" s="221"/>
      <c r="L682" s="221"/>
      <c r="M682" s="221"/>
      <c r="N682" s="221"/>
      <c r="O682" s="221"/>
      <c r="P682" s="221"/>
      <c r="Q682" s="221"/>
      <c r="R682" s="221"/>
      <c r="S682" s="221"/>
      <c r="T682" s="221"/>
      <c r="U682" s="221"/>
      <c r="V682" s="221"/>
      <c r="W682" s="221"/>
      <c r="X682" s="221"/>
      <c r="Y682" s="221"/>
      <c r="Z682" s="221"/>
      <c r="AA682" s="221"/>
      <c r="AB682" s="221"/>
      <c r="AC682" s="221"/>
      <c r="AD682" s="221"/>
    </row>
    <row r="683" spans="1:30" ht="15.75" customHeight="1" x14ac:dyDescent="0.3">
      <c r="A683" s="221"/>
      <c r="B683" s="221"/>
      <c r="C683" s="221"/>
      <c r="D683" s="221"/>
      <c r="E683" s="221"/>
      <c r="F683" s="221"/>
      <c r="G683" s="221"/>
      <c r="H683" s="221"/>
      <c r="I683" s="221"/>
      <c r="J683" s="221"/>
      <c r="K683" s="221"/>
      <c r="L683" s="221"/>
      <c r="M683" s="221"/>
      <c r="N683" s="221"/>
      <c r="O683" s="221"/>
      <c r="P683" s="221"/>
      <c r="Q683" s="221"/>
      <c r="R683" s="221"/>
      <c r="S683" s="221"/>
      <c r="T683" s="221"/>
      <c r="U683" s="221"/>
      <c r="V683" s="221"/>
      <c r="W683" s="221"/>
      <c r="X683" s="221"/>
      <c r="Y683" s="221"/>
      <c r="Z683" s="221"/>
      <c r="AA683" s="221"/>
      <c r="AB683" s="221"/>
      <c r="AC683" s="221"/>
      <c r="AD683" s="221"/>
    </row>
    <row r="684" spans="1:30" ht="15.75" customHeight="1" x14ac:dyDescent="0.3">
      <c r="A684" s="221"/>
      <c r="B684" s="221"/>
      <c r="C684" s="221"/>
      <c r="D684" s="221"/>
      <c r="E684" s="221"/>
      <c r="F684" s="221"/>
      <c r="G684" s="221"/>
      <c r="H684" s="221"/>
      <c r="I684" s="221"/>
      <c r="J684" s="221"/>
      <c r="K684" s="221"/>
      <c r="L684" s="221"/>
      <c r="M684" s="221"/>
      <c r="N684" s="221"/>
      <c r="O684" s="221"/>
      <c r="P684" s="221"/>
      <c r="Q684" s="221"/>
      <c r="R684" s="221"/>
      <c r="S684" s="221"/>
      <c r="T684" s="221"/>
      <c r="U684" s="221"/>
      <c r="V684" s="221"/>
      <c r="W684" s="221"/>
      <c r="X684" s="221"/>
      <c r="Y684" s="221"/>
      <c r="Z684" s="221"/>
      <c r="AA684" s="221"/>
      <c r="AB684" s="221"/>
      <c r="AC684" s="221"/>
      <c r="AD684" s="221"/>
    </row>
    <row r="685" spans="1:30" ht="15.75" customHeight="1" x14ac:dyDescent="0.3">
      <c r="A685" s="221"/>
      <c r="B685" s="221"/>
      <c r="C685" s="221"/>
      <c r="D685" s="221"/>
      <c r="E685" s="221"/>
      <c r="F685" s="221"/>
      <c r="G685" s="221"/>
      <c r="H685" s="221"/>
      <c r="I685" s="221"/>
      <c r="J685" s="221"/>
      <c r="K685" s="221"/>
      <c r="L685" s="221"/>
      <c r="M685" s="221"/>
      <c r="N685" s="221"/>
      <c r="O685" s="221"/>
      <c r="P685" s="221"/>
      <c r="Q685" s="221"/>
      <c r="R685" s="221"/>
      <c r="S685" s="221"/>
      <c r="T685" s="221"/>
      <c r="U685" s="221"/>
      <c r="V685" s="221"/>
      <c r="W685" s="221"/>
      <c r="X685" s="221"/>
      <c r="Y685" s="221"/>
      <c r="Z685" s="221"/>
      <c r="AA685" s="221"/>
      <c r="AB685" s="221"/>
      <c r="AC685" s="221"/>
      <c r="AD685" s="221"/>
    </row>
    <row r="686" spans="1:30" ht="15.75" customHeight="1" x14ac:dyDescent="0.3">
      <c r="A686" s="221"/>
      <c r="B686" s="221"/>
      <c r="C686" s="221"/>
      <c r="D686" s="221"/>
      <c r="E686" s="221"/>
      <c r="F686" s="221"/>
      <c r="G686" s="221"/>
      <c r="H686" s="221"/>
      <c r="I686" s="221"/>
      <c r="J686" s="221"/>
      <c r="K686" s="221"/>
      <c r="L686" s="221"/>
      <c r="M686" s="221"/>
      <c r="N686" s="221"/>
      <c r="O686" s="221"/>
      <c r="P686" s="221"/>
      <c r="Q686" s="221"/>
      <c r="R686" s="221"/>
      <c r="S686" s="221"/>
      <c r="T686" s="221"/>
      <c r="U686" s="221"/>
      <c r="V686" s="221"/>
      <c r="W686" s="221"/>
      <c r="X686" s="221"/>
      <c r="Y686" s="221"/>
      <c r="Z686" s="221"/>
      <c r="AA686" s="221"/>
      <c r="AB686" s="221"/>
      <c r="AC686" s="221"/>
      <c r="AD686" s="221"/>
    </row>
    <row r="687" spans="1:30" ht="15.75" customHeight="1" x14ac:dyDescent="0.3">
      <c r="A687" s="221"/>
      <c r="B687" s="221"/>
      <c r="C687" s="221"/>
      <c r="D687" s="221"/>
      <c r="E687" s="221"/>
      <c r="F687" s="221"/>
      <c r="G687" s="221"/>
      <c r="H687" s="221"/>
      <c r="I687" s="221"/>
      <c r="J687" s="221"/>
      <c r="K687" s="221"/>
      <c r="L687" s="221"/>
      <c r="M687" s="221"/>
      <c r="N687" s="221"/>
      <c r="O687" s="221"/>
      <c r="P687" s="221"/>
      <c r="Q687" s="221"/>
      <c r="R687" s="221"/>
      <c r="S687" s="221"/>
      <c r="T687" s="221"/>
      <c r="U687" s="221"/>
      <c r="V687" s="221"/>
      <c r="W687" s="221"/>
      <c r="X687" s="221"/>
      <c r="Y687" s="221"/>
      <c r="Z687" s="221"/>
      <c r="AA687" s="221"/>
      <c r="AB687" s="221"/>
      <c r="AC687" s="221"/>
      <c r="AD687" s="221"/>
    </row>
    <row r="688" spans="1:30" ht="15.75" customHeight="1" x14ac:dyDescent="0.3">
      <c r="A688" s="221"/>
      <c r="B688" s="221"/>
      <c r="C688" s="221"/>
      <c r="D688" s="221"/>
      <c r="E688" s="221"/>
      <c r="F688" s="221"/>
      <c r="G688" s="221"/>
      <c r="H688" s="221"/>
      <c r="I688" s="221"/>
      <c r="J688" s="221"/>
      <c r="K688" s="221"/>
      <c r="L688" s="221"/>
      <c r="M688" s="221"/>
      <c r="N688" s="221"/>
      <c r="O688" s="221"/>
      <c r="P688" s="221"/>
      <c r="Q688" s="221"/>
      <c r="R688" s="221"/>
      <c r="S688" s="221"/>
      <c r="T688" s="221"/>
      <c r="U688" s="221"/>
      <c r="V688" s="221"/>
      <c r="W688" s="221"/>
      <c r="X688" s="221"/>
      <c r="Y688" s="221"/>
      <c r="Z688" s="221"/>
      <c r="AA688" s="221"/>
      <c r="AB688" s="221"/>
      <c r="AC688" s="221"/>
      <c r="AD688" s="221"/>
    </row>
    <row r="689" spans="1:30" ht="15.75" customHeight="1" x14ac:dyDescent="0.3">
      <c r="A689" s="221"/>
      <c r="B689" s="221"/>
      <c r="C689" s="221"/>
      <c r="D689" s="221"/>
      <c r="E689" s="221"/>
      <c r="F689" s="221"/>
      <c r="G689" s="221"/>
      <c r="H689" s="221"/>
      <c r="I689" s="221"/>
      <c r="J689" s="221"/>
      <c r="K689" s="221"/>
      <c r="L689" s="221"/>
      <c r="M689" s="221"/>
      <c r="N689" s="221"/>
      <c r="O689" s="221"/>
      <c r="P689" s="221"/>
      <c r="Q689" s="221"/>
      <c r="R689" s="221"/>
      <c r="S689" s="221"/>
      <c r="T689" s="221"/>
      <c r="U689" s="221"/>
      <c r="V689" s="221"/>
      <c r="W689" s="221"/>
      <c r="X689" s="221"/>
      <c r="Y689" s="221"/>
      <c r="Z689" s="221"/>
      <c r="AA689" s="221"/>
      <c r="AB689" s="221"/>
      <c r="AC689" s="221"/>
      <c r="AD689" s="221"/>
    </row>
    <row r="690" spans="1:30" ht="15.75" customHeight="1" x14ac:dyDescent="0.3">
      <c r="A690" s="221"/>
      <c r="B690" s="221"/>
      <c r="C690" s="221"/>
      <c r="D690" s="221"/>
      <c r="E690" s="221"/>
      <c r="F690" s="221"/>
      <c r="G690" s="221"/>
      <c r="H690" s="221"/>
      <c r="I690" s="221"/>
      <c r="J690" s="221"/>
      <c r="K690" s="221"/>
      <c r="L690" s="221"/>
      <c r="M690" s="221"/>
      <c r="N690" s="221"/>
      <c r="O690" s="221"/>
      <c r="P690" s="221"/>
      <c r="Q690" s="221"/>
      <c r="R690" s="221"/>
      <c r="S690" s="221"/>
      <c r="T690" s="221"/>
      <c r="U690" s="221"/>
      <c r="V690" s="221"/>
      <c r="W690" s="221"/>
      <c r="X690" s="221"/>
      <c r="Y690" s="221"/>
      <c r="Z690" s="221"/>
      <c r="AA690" s="221"/>
      <c r="AB690" s="221"/>
      <c r="AC690" s="221"/>
      <c r="AD690" s="221"/>
    </row>
    <row r="691" spans="1:30" ht="15.75" customHeight="1" x14ac:dyDescent="0.3">
      <c r="A691" s="221"/>
      <c r="B691" s="221"/>
      <c r="C691" s="221"/>
      <c r="D691" s="221"/>
      <c r="E691" s="221"/>
      <c r="F691" s="221"/>
      <c r="G691" s="221"/>
      <c r="H691" s="221"/>
      <c r="I691" s="221"/>
      <c r="J691" s="221"/>
      <c r="K691" s="221"/>
      <c r="L691" s="221"/>
      <c r="M691" s="221"/>
      <c r="N691" s="221"/>
      <c r="O691" s="221"/>
      <c r="P691" s="221"/>
      <c r="Q691" s="221"/>
      <c r="R691" s="221"/>
      <c r="S691" s="221"/>
      <c r="T691" s="221"/>
      <c r="U691" s="221"/>
      <c r="V691" s="221"/>
      <c r="W691" s="221"/>
      <c r="X691" s="221"/>
      <c r="Y691" s="221"/>
      <c r="Z691" s="221"/>
      <c r="AA691" s="221"/>
      <c r="AB691" s="221"/>
      <c r="AC691" s="221"/>
      <c r="AD691" s="221"/>
    </row>
    <row r="692" spans="1:30" ht="15.75" customHeight="1" x14ac:dyDescent="0.3">
      <c r="A692" s="221"/>
      <c r="B692" s="221"/>
      <c r="C692" s="221"/>
      <c r="D692" s="221"/>
      <c r="E692" s="221"/>
      <c r="F692" s="221"/>
      <c r="G692" s="221"/>
      <c r="H692" s="221"/>
      <c r="I692" s="221"/>
      <c r="J692" s="221"/>
      <c r="K692" s="221"/>
      <c r="L692" s="221"/>
      <c r="M692" s="221"/>
      <c r="N692" s="221"/>
      <c r="O692" s="221"/>
      <c r="P692" s="221"/>
      <c r="Q692" s="221"/>
      <c r="R692" s="221"/>
      <c r="S692" s="221"/>
      <c r="T692" s="221"/>
      <c r="U692" s="221"/>
      <c r="V692" s="221"/>
      <c r="W692" s="221"/>
      <c r="X692" s="221"/>
      <c r="Y692" s="221"/>
      <c r="Z692" s="221"/>
      <c r="AA692" s="221"/>
      <c r="AB692" s="221"/>
      <c r="AC692" s="221"/>
      <c r="AD692" s="221"/>
    </row>
    <row r="693" spans="1:30" ht="15.75" customHeight="1" x14ac:dyDescent="0.3">
      <c r="A693" s="221"/>
      <c r="B693" s="221"/>
      <c r="C693" s="221"/>
      <c r="D693" s="221"/>
      <c r="E693" s="221"/>
      <c r="F693" s="221"/>
      <c r="G693" s="221"/>
      <c r="H693" s="221"/>
      <c r="I693" s="221"/>
      <c r="J693" s="221"/>
      <c r="K693" s="221"/>
      <c r="L693" s="221"/>
      <c r="M693" s="221"/>
      <c r="N693" s="221"/>
      <c r="O693" s="221"/>
      <c r="P693" s="221"/>
      <c r="Q693" s="221"/>
      <c r="R693" s="221"/>
      <c r="S693" s="221"/>
      <c r="T693" s="221"/>
      <c r="U693" s="221"/>
      <c r="V693" s="221"/>
      <c r="W693" s="221"/>
      <c r="X693" s="221"/>
      <c r="Y693" s="221"/>
      <c r="Z693" s="221"/>
      <c r="AA693" s="221"/>
      <c r="AB693" s="221"/>
      <c r="AC693" s="221"/>
      <c r="AD693" s="221"/>
    </row>
    <row r="694" spans="1:30" ht="15.75" customHeight="1" x14ac:dyDescent="0.3">
      <c r="A694" s="221"/>
      <c r="B694" s="221"/>
      <c r="C694" s="221"/>
      <c r="D694" s="221"/>
      <c r="E694" s="221"/>
      <c r="F694" s="221"/>
      <c r="G694" s="221"/>
      <c r="H694" s="221"/>
      <c r="I694" s="221"/>
      <c r="J694" s="221"/>
      <c r="K694" s="221"/>
      <c r="L694" s="221"/>
      <c r="M694" s="221"/>
      <c r="N694" s="221"/>
      <c r="O694" s="221"/>
      <c r="P694" s="221"/>
      <c r="Q694" s="221"/>
      <c r="R694" s="221"/>
      <c r="S694" s="221"/>
      <c r="T694" s="221"/>
      <c r="U694" s="221"/>
      <c r="V694" s="221"/>
      <c r="W694" s="221"/>
      <c r="X694" s="221"/>
      <c r="Y694" s="221"/>
      <c r="Z694" s="221"/>
      <c r="AA694" s="221"/>
      <c r="AB694" s="221"/>
      <c r="AC694" s="221"/>
      <c r="AD694" s="221"/>
    </row>
    <row r="695" spans="1:30" ht="15.75" customHeight="1" x14ac:dyDescent="0.3">
      <c r="A695" s="221"/>
      <c r="B695" s="221"/>
      <c r="C695" s="221"/>
      <c r="D695" s="221"/>
      <c r="E695" s="221"/>
      <c r="F695" s="221"/>
      <c r="G695" s="221"/>
      <c r="H695" s="221"/>
      <c r="I695" s="221"/>
      <c r="J695" s="221"/>
      <c r="K695" s="221"/>
      <c r="L695" s="221"/>
      <c r="M695" s="221"/>
      <c r="N695" s="221"/>
      <c r="O695" s="221"/>
      <c r="P695" s="221"/>
      <c r="Q695" s="221"/>
      <c r="R695" s="221"/>
      <c r="S695" s="221"/>
      <c r="T695" s="221"/>
      <c r="U695" s="221"/>
      <c r="V695" s="221"/>
      <c r="W695" s="221"/>
      <c r="X695" s="221"/>
      <c r="Y695" s="221"/>
      <c r="Z695" s="221"/>
      <c r="AA695" s="221"/>
      <c r="AB695" s="221"/>
      <c r="AC695" s="221"/>
      <c r="AD695" s="221"/>
    </row>
    <row r="696" spans="1:30" ht="15.75" customHeight="1" x14ac:dyDescent="0.3">
      <c r="A696" s="221"/>
      <c r="B696" s="221"/>
      <c r="C696" s="221"/>
      <c r="D696" s="221"/>
      <c r="E696" s="221"/>
      <c r="F696" s="221"/>
      <c r="G696" s="221"/>
      <c r="H696" s="221"/>
      <c r="I696" s="221"/>
      <c r="J696" s="221"/>
      <c r="K696" s="221"/>
      <c r="L696" s="221"/>
      <c r="M696" s="221"/>
      <c r="N696" s="221"/>
      <c r="O696" s="221"/>
      <c r="P696" s="221"/>
      <c r="Q696" s="221"/>
      <c r="R696" s="221"/>
      <c r="S696" s="221"/>
      <c r="T696" s="221"/>
      <c r="U696" s="221"/>
      <c r="V696" s="221"/>
      <c r="W696" s="221"/>
      <c r="X696" s="221"/>
      <c r="Y696" s="221"/>
      <c r="Z696" s="221"/>
      <c r="AA696" s="221"/>
      <c r="AB696" s="221"/>
      <c r="AC696" s="221"/>
      <c r="AD696" s="221"/>
    </row>
    <row r="697" spans="1:30" ht="15.75" customHeight="1" x14ac:dyDescent="0.3">
      <c r="A697" s="221"/>
      <c r="B697" s="221"/>
      <c r="C697" s="221"/>
      <c r="D697" s="221"/>
      <c r="E697" s="221"/>
      <c r="F697" s="221"/>
      <c r="G697" s="221"/>
      <c r="H697" s="221"/>
      <c r="I697" s="221"/>
      <c r="J697" s="221"/>
      <c r="K697" s="221"/>
      <c r="L697" s="221"/>
      <c r="M697" s="221"/>
      <c r="N697" s="221"/>
      <c r="O697" s="221"/>
      <c r="P697" s="221"/>
      <c r="Q697" s="221"/>
      <c r="R697" s="221"/>
      <c r="S697" s="221"/>
      <c r="T697" s="221"/>
      <c r="U697" s="221"/>
      <c r="V697" s="221"/>
      <c r="W697" s="221"/>
      <c r="X697" s="221"/>
      <c r="Y697" s="221"/>
      <c r="Z697" s="221"/>
      <c r="AA697" s="221"/>
      <c r="AB697" s="221"/>
      <c r="AC697" s="221"/>
      <c r="AD697" s="221"/>
    </row>
    <row r="698" spans="1:30" ht="15.75" customHeight="1" x14ac:dyDescent="0.3">
      <c r="A698" s="221"/>
      <c r="B698" s="221"/>
      <c r="C698" s="221"/>
      <c r="D698" s="221"/>
      <c r="E698" s="221"/>
      <c r="F698" s="221"/>
      <c r="G698" s="221"/>
      <c r="H698" s="221"/>
      <c r="I698" s="221"/>
      <c r="J698" s="221"/>
      <c r="K698" s="221"/>
      <c r="L698" s="221"/>
      <c r="M698" s="221"/>
      <c r="N698" s="221"/>
      <c r="O698" s="221"/>
      <c r="P698" s="221"/>
      <c r="Q698" s="221"/>
      <c r="R698" s="221"/>
      <c r="S698" s="221"/>
      <c r="T698" s="221"/>
      <c r="U698" s="221"/>
      <c r="V698" s="221"/>
      <c r="W698" s="221"/>
      <c r="X698" s="221"/>
      <c r="Y698" s="221"/>
      <c r="Z698" s="221"/>
      <c r="AA698" s="221"/>
      <c r="AB698" s="221"/>
      <c r="AC698" s="221"/>
      <c r="AD698" s="221"/>
    </row>
    <row r="699" spans="1:30" ht="15.75" customHeight="1" x14ac:dyDescent="0.3">
      <c r="A699" s="221"/>
      <c r="B699" s="221"/>
      <c r="C699" s="221"/>
      <c r="D699" s="221"/>
      <c r="E699" s="221"/>
      <c r="F699" s="221"/>
      <c r="G699" s="221"/>
      <c r="H699" s="221"/>
      <c r="I699" s="221"/>
      <c r="J699" s="221"/>
      <c r="K699" s="221"/>
      <c r="L699" s="221"/>
      <c r="M699" s="221"/>
      <c r="N699" s="221"/>
      <c r="O699" s="221"/>
      <c r="P699" s="221"/>
      <c r="Q699" s="221"/>
      <c r="R699" s="221"/>
      <c r="S699" s="221"/>
      <c r="T699" s="221"/>
      <c r="U699" s="221"/>
      <c r="V699" s="221"/>
      <c r="W699" s="221"/>
      <c r="X699" s="221"/>
      <c r="Y699" s="221"/>
      <c r="Z699" s="221"/>
      <c r="AA699" s="221"/>
      <c r="AB699" s="221"/>
      <c r="AC699" s="221"/>
      <c r="AD699" s="221"/>
    </row>
    <row r="700" spans="1:30" ht="15.75" customHeight="1" x14ac:dyDescent="0.3">
      <c r="A700" s="221"/>
      <c r="B700" s="221"/>
      <c r="C700" s="221"/>
      <c r="D700" s="221"/>
      <c r="E700" s="221"/>
      <c r="F700" s="221"/>
      <c r="G700" s="221"/>
      <c r="H700" s="221"/>
      <c r="I700" s="221"/>
      <c r="J700" s="221"/>
      <c r="K700" s="221"/>
      <c r="L700" s="221"/>
      <c r="M700" s="221"/>
      <c r="N700" s="221"/>
      <c r="O700" s="221"/>
      <c r="P700" s="221"/>
      <c r="Q700" s="221"/>
      <c r="R700" s="221"/>
      <c r="S700" s="221"/>
      <c r="T700" s="221"/>
      <c r="U700" s="221"/>
      <c r="V700" s="221"/>
      <c r="W700" s="221"/>
      <c r="X700" s="221"/>
      <c r="Y700" s="221"/>
      <c r="Z700" s="221"/>
      <c r="AA700" s="221"/>
      <c r="AB700" s="221"/>
      <c r="AC700" s="221"/>
      <c r="AD700" s="221"/>
    </row>
    <row r="701" spans="1:30" ht="15.75" customHeight="1" x14ac:dyDescent="0.3">
      <c r="A701" s="221"/>
      <c r="B701" s="221"/>
      <c r="C701" s="221"/>
      <c r="D701" s="221"/>
      <c r="E701" s="221"/>
      <c r="F701" s="221"/>
      <c r="G701" s="221"/>
      <c r="H701" s="221"/>
      <c r="I701" s="221"/>
      <c r="J701" s="221"/>
      <c r="K701" s="221"/>
      <c r="L701" s="221"/>
      <c r="M701" s="221"/>
      <c r="N701" s="221"/>
      <c r="O701" s="221"/>
      <c r="P701" s="221"/>
      <c r="Q701" s="221"/>
      <c r="R701" s="221"/>
      <c r="S701" s="221"/>
      <c r="T701" s="221"/>
      <c r="U701" s="221"/>
      <c r="V701" s="221"/>
      <c r="W701" s="221"/>
      <c r="X701" s="221"/>
      <c r="Y701" s="221"/>
      <c r="Z701" s="221"/>
      <c r="AA701" s="221"/>
      <c r="AB701" s="221"/>
      <c r="AC701" s="221"/>
      <c r="AD701" s="221"/>
    </row>
    <row r="702" spans="1:30" ht="15.75" customHeight="1" x14ac:dyDescent="0.3">
      <c r="A702" s="221"/>
      <c r="B702" s="221"/>
      <c r="C702" s="221"/>
      <c r="D702" s="221"/>
      <c r="E702" s="221"/>
      <c r="F702" s="221"/>
      <c r="G702" s="221"/>
      <c r="H702" s="221"/>
      <c r="I702" s="221"/>
      <c r="J702" s="221"/>
      <c r="K702" s="221"/>
      <c r="L702" s="221"/>
      <c r="M702" s="221"/>
      <c r="N702" s="221"/>
      <c r="O702" s="221"/>
      <c r="P702" s="221"/>
      <c r="Q702" s="221"/>
      <c r="R702" s="221"/>
      <c r="S702" s="221"/>
      <c r="T702" s="221"/>
      <c r="U702" s="221"/>
      <c r="V702" s="221"/>
      <c r="W702" s="221"/>
      <c r="X702" s="221"/>
      <c r="Y702" s="221"/>
      <c r="Z702" s="221"/>
      <c r="AA702" s="221"/>
      <c r="AB702" s="221"/>
      <c r="AC702" s="221"/>
      <c r="AD702" s="221"/>
    </row>
    <row r="703" spans="1:30" ht="15.75" customHeight="1" x14ac:dyDescent="0.3">
      <c r="A703" s="221"/>
      <c r="B703" s="221"/>
      <c r="C703" s="221"/>
      <c r="D703" s="221"/>
      <c r="E703" s="221"/>
      <c r="F703" s="221"/>
      <c r="G703" s="221"/>
      <c r="H703" s="221"/>
      <c r="I703" s="221"/>
      <c r="J703" s="221"/>
      <c r="K703" s="221"/>
      <c r="L703" s="221"/>
      <c r="M703" s="221"/>
      <c r="N703" s="221"/>
      <c r="O703" s="221"/>
      <c r="P703" s="221"/>
      <c r="Q703" s="221"/>
      <c r="R703" s="221"/>
      <c r="S703" s="221"/>
      <c r="T703" s="221"/>
      <c r="U703" s="221"/>
      <c r="V703" s="221"/>
      <c r="W703" s="221"/>
      <c r="X703" s="221"/>
      <c r="Y703" s="221"/>
      <c r="Z703" s="221"/>
      <c r="AA703" s="221"/>
      <c r="AB703" s="221"/>
      <c r="AC703" s="221"/>
      <c r="AD703" s="221"/>
    </row>
    <row r="704" spans="1:30" ht="15.75" customHeight="1" x14ac:dyDescent="0.3">
      <c r="A704" s="221"/>
      <c r="B704" s="221"/>
      <c r="C704" s="221"/>
      <c r="D704" s="221"/>
      <c r="E704" s="221"/>
      <c r="F704" s="221"/>
      <c r="G704" s="221"/>
      <c r="H704" s="221"/>
      <c r="I704" s="221"/>
      <c r="J704" s="221"/>
      <c r="K704" s="221"/>
      <c r="L704" s="221"/>
      <c r="M704" s="221"/>
      <c r="N704" s="221"/>
      <c r="O704" s="221"/>
      <c r="P704" s="221"/>
      <c r="Q704" s="221"/>
      <c r="R704" s="221"/>
      <c r="S704" s="221"/>
      <c r="T704" s="221"/>
      <c r="U704" s="221"/>
      <c r="V704" s="221"/>
      <c r="W704" s="221"/>
      <c r="X704" s="221"/>
      <c r="Y704" s="221"/>
      <c r="Z704" s="221"/>
      <c r="AA704" s="221"/>
      <c r="AB704" s="221"/>
      <c r="AC704" s="221"/>
      <c r="AD704" s="221"/>
    </row>
    <row r="705" spans="1:30" ht="15.75" customHeight="1" x14ac:dyDescent="0.3">
      <c r="A705" s="221"/>
      <c r="B705" s="221"/>
      <c r="C705" s="221"/>
      <c r="D705" s="221"/>
      <c r="E705" s="221"/>
      <c r="F705" s="221"/>
      <c r="G705" s="221"/>
      <c r="H705" s="221"/>
      <c r="I705" s="221"/>
      <c r="J705" s="221"/>
      <c r="K705" s="221"/>
      <c r="L705" s="221"/>
      <c r="M705" s="221"/>
      <c r="N705" s="221"/>
      <c r="O705" s="221"/>
      <c r="P705" s="221"/>
      <c r="Q705" s="221"/>
      <c r="R705" s="221"/>
      <c r="S705" s="221"/>
      <c r="T705" s="221"/>
      <c r="U705" s="221"/>
      <c r="V705" s="221"/>
      <c r="W705" s="221"/>
      <c r="X705" s="221"/>
      <c r="Y705" s="221"/>
      <c r="Z705" s="221"/>
      <c r="AA705" s="221"/>
      <c r="AB705" s="221"/>
      <c r="AC705" s="221"/>
      <c r="AD705" s="221"/>
    </row>
    <row r="706" spans="1:30" ht="15.75" customHeight="1" x14ac:dyDescent="0.3">
      <c r="A706" s="221"/>
      <c r="B706" s="221"/>
      <c r="C706" s="221"/>
      <c r="D706" s="221"/>
      <c r="E706" s="221"/>
      <c r="F706" s="221"/>
      <c r="G706" s="221"/>
      <c r="H706" s="221"/>
      <c r="I706" s="221"/>
      <c r="J706" s="221"/>
      <c r="K706" s="221"/>
      <c r="L706" s="221"/>
      <c r="M706" s="221"/>
      <c r="N706" s="221"/>
      <c r="O706" s="221"/>
      <c r="P706" s="221"/>
      <c r="Q706" s="221"/>
      <c r="R706" s="221"/>
      <c r="S706" s="221"/>
      <c r="T706" s="221"/>
      <c r="U706" s="221"/>
      <c r="V706" s="221"/>
      <c r="W706" s="221"/>
      <c r="X706" s="221"/>
      <c r="Y706" s="221"/>
      <c r="Z706" s="221"/>
      <c r="AA706" s="221"/>
      <c r="AB706" s="221"/>
      <c r="AC706" s="221"/>
      <c r="AD706" s="221"/>
    </row>
    <row r="707" spans="1:30" ht="15.75" customHeight="1" x14ac:dyDescent="0.3">
      <c r="A707" s="221"/>
      <c r="B707" s="221"/>
      <c r="C707" s="221"/>
      <c r="D707" s="221"/>
      <c r="E707" s="221"/>
      <c r="F707" s="221"/>
      <c r="G707" s="221"/>
      <c r="H707" s="221"/>
      <c r="I707" s="221"/>
      <c r="J707" s="221"/>
      <c r="K707" s="221"/>
      <c r="L707" s="221"/>
      <c r="M707" s="221"/>
      <c r="N707" s="221"/>
      <c r="O707" s="221"/>
      <c r="P707" s="221"/>
      <c r="Q707" s="221"/>
      <c r="R707" s="221"/>
      <c r="S707" s="221"/>
      <c r="T707" s="221"/>
      <c r="U707" s="221"/>
      <c r="V707" s="221"/>
      <c r="W707" s="221"/>
      <c r="X707" s="221"/>
      <c r="Y707" s="221"/>
      <c r="Z707" s="221"/>
      <c r="AA707" s="221"/>
      <c r="AB707" s="221"/>
      <c r="AC707" s="221"/>
      <c r="AD707" s="221"/>
    </row>
    <row r="708" spans="1:30" ht="15.75" customHeight="1" x14ac:dyDescent="0.3">
      <c r="A708" s="221"/>
      <c r="B708" s="221"/>
      <c r="C708" s="221"/>
      <c r="D708" s="221"/>
      <c r="E708" s="221"/>
      <c r="F708" s="221"/>
      <c r="G708" s="221"/>
      <c r="H708" s="221"/>
      <c r="I708" s="221"/>
      <c r="J708" s="221"/>
      <c r="K708" s="221"/>
      <c r="L708" s="221"/>
      <c r="M708" s="221"/>
      <c r="N708" s="221"/>
      <c r="O708" s="221"/>
      <c r="P708" s="221"/>
      <c r="Q708" s="221"/>
      <c r="R708" s="221"/>
      <c r="S708" s="221"/>
      <c r="T708" s="221"/>
      <c r="U708" s="221"/>
      <c r="V708" s="221"/>
      <c r="W708" s="221"/>
      <c r="X708" s="221"/>
      <c r="Y708" s="221"/>
      <c r="Z708" s="221"/>
      <c r="AA708" s="221"/>
      <c r="AB708" s="221"/>
      <c r="AC708" s="221"/>
      <c r="AD708" s="221"/>
    </row>
    <row r="709" spans="1:30" ht="15.75" customHeight="1" x14ac:dyDescent="0.3">
      <c r="A709" s="221"/>
      <c r="B709" s="221"/>
      <c r="C709" s="221"/>
      <c r="D709" s="221"/>
      <c r="E709" s="221"/>
      <c r="F709" s="221"/>
      <c r="G709" s="221"/>
      <c r="H709" s="221"/>
      <c r="I709" s="221"/>
      <c r="J709" s="221"/>
      <c r="K709" s="221"/>
      <c r="L709" s="221"/>
      <c r="M709" s="221"/>
      <c r="N709" s="221"/>
      <c r="O709" s="221"/>
      <c r="P709" s="221"/>
      <c r="Q709" s="221"/>
      <c r="R709" s="221"/>
      <c r="S709" s="221"/>
      <c r="T709" s="221"/>
      <c r="U709" s="221"/>
      <c r="V709" s="221"/>
      <c r="W709" s="221"/>
      <c r="X709" s="221"/>
      <c r="Y709" s="221"/>
      <c r="Z709" s="221"/>
      <c r="AA709" s="221"/>
      <c r="AB709" s="221"/>
      <c r="AC709" s="221"/>
      <c r="AD709" s="221"/>
    </row>
    <row r="710" spans="1:30" ht="15.75" customHeight="1" x14ac:dyDescent="0.3">
      <c r="A710" s="221"/>
      <c r="B710" s="221"/>
      <c r="C710" s="221"/>
      <c r="D710" s="221"/>
      <c r="E710" s="221"/>
      <c r="F710" s="221"/>
      <c r="G710" s="221"/>
      <c r="H710" s="221"/>
      <c r="I710" s="221"/>
      <c r="J710" s="221"/>
      <c r="K710" s="221"/>
      <c r="L710" s="221"/>
      <c r="M710" s="221"/>
      <c r="N710" s="221"/>
      <c r="O710" s="221"/>
      <c r="P710" s="221"/>
      <c r="Q710" s="221"/>
      <c r="R710" s="221"/>
      <c r="S710" s="221"/>
      <c r="T710" s="221"/>
      <c r="U710" s="221"/>
      <c r="V710" s="221"/>
      <c r="W710" s="221"/>
      <c r="X710" s="221"/>
      <c r="Y710" s="221"/>
      <c r="Z710" s="221"/>
      <c r="AA710" s="221"/>
      <c r="AB710" s="221"/>
      <c r="AC710" s="221"/>
      <c r="AD710" s="221"/>
    </row>
    <row r="711" spans="1:30" ht="15.75" customHeight="1" x14ac:dyDescent="0.3">
      <c r="A711" s="221"/>
      <c r="B711" s="221"/>
      <c r="C711" s="221"/>
      <c r="D711" s="221"/>
      <c r="E711" s="221"/>
      <c r="F711" s="221"/>
      <c r="G711" s="221"/>
      <c r="H711" s="221"/>
      <c r="I711" s="221"/>
      <c r="J711" s="221"/>
      <c r="K711" s="221"/>
      <c r="L711" s="221"/>
      <c r="M711" s="221"/>
      <c r="N711" s="221"/>
      <c r="O711" s="221"/>
      <c r="P711" s="221"/>
      <c r="Q711" s="221"/>
      <c r="R711" s="221"/>
      <c r="S711" s="221"/>
      <c r="T711" s="221"/>
      <c r="U711" s="221"/>
      <c r="V711" s="221"/>
      <c r="W711" s="221"/>
      <c r="X711" s="221"/>
      <c r="Y711" s="221"/>
      <c r="Z711" s="221"/>
      <c r="AA711" s="221"/>
      <c r="AB711" s="221"/>
      <c r="AC711" s="221"/>
      <c r="AD711" s="221"/>
    </row>
    <row r="712" spans="1:30" ht="15.75" customHeight="1" x14ac:dyDescent="0.3">
      <c r="A712" s="221"/>
      <c r="B712" s="221"/>
      <c r="C712" s="221"/>
      <c r="D712" s="221"/>
      <c r="E712" s="221"/>
      <c r="F712" s="221"/>
      <c r="G712" s="221"/>
      <c r="H712" s="221"/>
      <c r="I712" s="221"/>
      <c r="J712" s="221"/>
      <c r="K712" s="221"/>
      <c r="L712" s="221"/>
      <c r="M712" s="221"/>
      <c r="N712" s="221"/>
      <c r="O712" s="221"/>
      <c r="P712" s="221"/>
      <c r="Q712" s="221"/>
      <c r="R712" s="221"/>
      <c r="S712" s="221"/>
      <c r="T712" s="221"/>
      <c r="U712" s="221"/>
      <c r="V712" s="221"/>
      <c r="W712" s="221"/>
      <c r="X712" s="221"/>
      <c r="Y712" s="221"/>
      <c r="Z712" s="221"/>
      <c r="AA712" s="221"/>
      <c r="AB712" s="221"/>
      <c r="AC712" s="221"/>
      <c r="AD712" s="221"/>
    </row>
    <row r="713" spans="1:30" ht="15.75" customHeight="1" x14ac:dyDescent="0.3">
      <c r="A713" s="221"/>
      <c r="B713" s="221"/>
      <c r="C713" s="221"/>
      <c r="D713" s="221"/>
      <c r="E713" s="221"/>
      <c r="F713" s="221"/>
      <c r="G713" s="221"/>
      <c r="H713" s="221"/>
      <c r="I713" s="221"/>
      <c r="J713" s="221"/>
      <c r="K713" s="221"/>
      <c r="L713" s="221"/>
      <c r="M713" s="221"/>
      <c r="N713" s="221"/>
      <c r="O713" s="221"/>
      <c r="P713" s="221"/>
      <c r="Q713" s="221"/>
      <c r="R713" s="221"/>
      <c r="S713" s="221"/>
      <c r="T713" s="221"/>
      <c r="U713" s="221"/>
      <c r="V713" s="221"/>
      <c r="W713" s="221"/>
      <c r="X713" s="221"/>
      <c r="Y713" s="221"/>
      <c r="Z713" s="221"/>
      <c r="AA713" s="221"/>
      <c r="AB713" s="221"/>
      <c r="AC713" s="221"/>
      <c r="AD713" s="221"/>
    </row>
    <row r="714" spans="1:30" ht="15.75" customHeight="1" x14ac:dyDescent="0.3">
      <c r="A714" s="221"/>
      <c r="B714" s="221"/>
      <c r="C714" s="221"/>
      <c r="D714" s="221"/>
      <c r="E714" s="221"/>
      <c r="F714" s="221"/>
      <c r="G714" s="221"/>
      <c r="H714" s="221"/>
      <c r="I714" s="221"/>
      <c r="J714" s="221"/>
      <c r="K714" s="221"/>
      <c r="L714" s="221"/>
      <c r="M714" s="221"/>
      <c r="N714" s="221"/>
      <c r="O714" s="221"/>
      <c r="P714" s="221"/>
      <c r="Q714" s="221"/>
      <c r="R714" s="221"/>
      <c r="S714" s="221"/>
      <c r="T714" s="221"/>
      <c r="U714" s="221"/>
      <c r="V714" s="221"/>
      <c r="W714" s="221"/>
      <c r="X714" s="221"/>
      <c r="Y714" s="221"/>
      <c r="Z714" s="221"/>
      <c r="AA714" s="221"/>
      <c r="AB714" s="221"/>
      <c r="AC714" s="221"/>
      <c r="AD714" s="221"/>
    </row>
    <row r="715" spans="1:30" ht="15.75" customHeight="1" x14ac:dyDescent="0.3">
      <c r="A715" s="221"/>
      <c r="B715" s="221"/>
      <c r="C715" s="221"/>
      <c r="D715" s="221"/>
      <c r="E715" s="221"/>
      <c r="F715" s="221"/>
      <c r="G715" s="221"/>
      <c r="H715" s="221"/>
      <c r="I715" s="221"/>
      <c r="J715" s="221"/>
      <c r="K715" s="221"/>
      <c r="L715" s="221"/>
      <c r="M715" s="221"/>
      <c r="N715" s="221"/>
      <c r="O715" s="221"/>
      <c r="P715" s="221"/>
      <c r="Q715" s="221"/>
      <c r="R715" s="221"/>
      <c r="S715" s="221"/>
      <c r="T715" s="221"/>
      <c r="U715" s="221"/>
      <c r="V715" s="221"/>
      <c r="W715" s="221"/>
      <c r="X715" s="221"/>
      <c r="Y715" s="221"/>
      <c r="Z715" s="221"/>
      <c r="AA715" s="221"/>
      <c r="AB715" s="221"/>
      <c r="AC715" s="221"/>
      <c r="AD715" s="221"/>
    </row>
    <row r="716" spans="1:30" ht="15.75" customHeight="1" x14ac:dyDescent="0.3">
      <c r="A716" s="221"/>
      <c r="B716" s="221"/>
      <c r="C716" s="221"/>
      <c r="D716" s="221"/>
      <c r="E716" s="221"/>
      <c r="F716" s="221"/>
      <c r="G716" s="221"/>
      <c r="H716" s="221"/>
      <c r="I716" s="221"/>
      <c r="J716" s="221"/>
      <c r="K716" s="221"/>
      <c r="L716" s="221"/>
      <c r="M716" s="221"/>
      <c r="N716" s="221"/>
      <c r="O716" s="221"/>
      <c r="P716" s="221"/>
      <c r="Q716" s="221"/>
      <c r="R716" s="221"/>
      <c r="S716" s="221"/>
      <c r="T716" s="221"/>
      <c r="U716" s="221"/>
      <c r="V716" s="221"/>
      <c r="W716" s="221"/>
      <c r="X716" s="221"/>
      <c r="Y716" s="221"/>
      <c r="Z716" s="221"/>
      <c r="AA716" s="221"/>
      <c r="AB716" s="221"/>
      <c r="AC716" s="221"/>
      <c r="AD716" s="221"/>
    </row>
    <row r="717" spans="1:30" ht="15.75" customHeight="1" x14ac:dyDescent="0.3">
      <c r="A717" s="221"/>
      <c r="B717" s="221"/>
      <c r="C717" s="221"/>
      <c r="D717" s="221"/>
      <c r="E717" s="221"/>
      <c r="F717" s="221"/>
      <c r="G717" s="221"/>
      <c r="H717" s="221"/>
      <c r="I717" s="221"/>
      <c r="J717" s="221"/>
      <c r="K717" s="221"/>
      <c r="L717" s="221"/>
      <c r="M717" s="221"/>
      <c r="N717" s="221"/>
      <c r="O717" s="221"/>
      <c r="P717" s="221"/>
      <c r="Q717" s="221"/>
      <c r="R717" s="221"/>
      <c r="S717" s="221"/>
      <c r="T717" s="221"/>
      <c r="U717" s="221"/>
      <c r="V717" s="221"/>
      <c r="W717" s="221"/>
      <c r="X717" s="221"/>
      <c r="Y717" s="221"/>
      <c r="Z717" s="221"/>
      <c r="AA717" s="221"/>
      <c r="AB717" s="221"/>
      <c r="AC717" s="221"/>
      <c r="AD717" s="221"/>
    </row>
    <row r="718" spans="1:30" ht="15.75" customHeight="1" x14ac:dyDescent="0.3">
      <c r="A718" s="221"/>
      <c r="B718" s="221"/>
      <c r="C718" s="221"/>
      <c r="D718" s="221"/>
      <c r="E718" s="221"/>
      <c r="F718" s="221"/>
      <c r="G718" s="221"/>
      <c r="H718" s="221"/>
      <c r="I718" s="221"/>
      <c r="J718" s="221"/>
      <c r="K718" s="221"/>
      <c r="L718" s="221"/>
      <c r="M718" s="221"/>
      <c r="N718" s="221"/>
      <c r="O718" s="221"/>
      <c r="P718" s="221"/>
      <c r="Q718" s="221"/>
      <c r="R718" s="221"/>
      <c r="S718" s="221"/>
      <c r="T718" s="221"/>
      <c r="U718" s="221"/>
      <c r="V718" s="221"/>
      <c r="W718" s="221"/>
      <c r="X718" s="221"/>
      <c r="Y718" s="221"/>
      <c r="Z718" s="221"/>
      <c r="AA718" s="221"/>
      <c r="AB718" s="221"/>
      <c r="AC718" s="221"/>
      <c r="AD718" s="221"/>
    </row>
    <row r="719" spans="1:30" ht="15.75" customHeight="1" x14ac:dyDescent="0.3">
      <c r="A719" s="221"/>
      <c r="B719" s="221"/>
      <c r="C719" s="221"/>
      <c r="D719" s="221"/>
      <c r="E719" s="221"/>
      <c r="F719" s="221"/>
      <c r="G719" s="221"/>
      <c r="H719" s="221"/>
      <c r="I719" s="221"/>
      <c r="J719" s="221"/>
      <c r="K719" s="221"/>
      <c r="L719" s="221"/>
      <c r="M719" s="221"/>
      <c r="N719" s="221"/>
      <c r="O719" s="221"/>
      <c r="P719" s="221"/>
      <c r="Q719" s="221"/>
      <c r="R719" s="221"/>
      <c r="S719" s="221"/>
      <c r="T719" s="221"/>
      <c r="U719" s="221"/>
      <c r="V719" s="221"/>
      <c r="W719" s="221"/>
      <c r="X719" s="221"/>
      <c r="Y719" s="221"/>
      <c r="Z719" s="221"/>
      <c r="AA719" s="221"/>
      <c r="AB719" s="221"/>
      <c r="AC719" s="221"/>
      <c r="AD719" s="221"/>
    </row>
    <row r="720" spans="1:30" ht="15.75" customHeight="1" x14ac:dyDescent="0.3">
      <c r="A720" s="221"/>
      <c r="B720" s="221"/>
      <c r="C720" s="221"/>
      <c r="D720" s="221"/>
      <c r="E720" s="221"/>
      <c r="F720" s="221"/>
      <c r="G720" s="221"/>
      <c r="H720" s="221"/>
      <c r="I720" s="221"/>
      <c r="J720" s="221"/>
      <c r="K720" s="221"/>
      <c r="L720" s="221"/>
      <c r="M720" s="221"/>
      <c r="N720" s="221"/>
      <c r="O720" s="221"/>
      <c r="P720" s="221"/>
      <c r="Q720" s="221"/>
      <c r="R720" s="221"/>
      <c r="S720" s="221"/>
      <c r="T720" s="221"/>
      <c r="U720" s="221"/>
      <c r="V720" s="221"/>
      <c r="W720" s="221"/>
      <c r="X720" s="221"/>
      <c r="Y720" s="221"/>
      <c r="Z720" s="221"/>
      <c r="AA720" s="221"/>
      <c r="AB720" s="221"/>
      <c r="AC720" s="221"/>
      <c r="AD720" s="221"/>
    </row>
    <row r="721" spans="1:30" ht="15.75" customHeight="1" x14ac:dyDescent="0.3">
      <c r="A721" s="221"/>
      <c r="B721" s="221"/>
      <c r="C721" s="221"/>
      <c r="D721" s="221"/>
      <c r="E721" s="221"/>
      <c r="F721" s="221"/>
      <c r="G721" s="221"/>
      <c r="H721" s="221"/>
      <c r="I721" s="221"/>
      <c r="J721" s="221"/>
      <c r="K721" s="221"/>
      <c r="L721" s="221"/>
      <c r="M721" s="221"/>
      <c r="N721" s="221"/>
      <c r="O721" s="221"/>
      <c r="P721" s="221"/>
      <c r="Q721" s="221"/>
      <c r="R721" s="221"/>
      <c r="S721" s="221"/>
      <c r="T721" s="221"/>
      <c r="U721" s="221"/>
      <c r="V721" s="221"/>
      <c r="W721" s="221"/>
      <c r="X721" s="221"/>
      <c r="Y721" s="221"/>
      <c r="Z721" s="221"/>
      <c r="AA721" s="221"/>
      <c r="AB721" s="221"/>
      <c r="AC721" s="221"/>
      <c r="AD721" s="221"/>
    </row>
    <row r="722" spans="1:30" ht="15.75" customHeight="1" x14ac:dyDescent="0.3">
      <c r="A722" s="221"/>
      <c r="B722" s="221"/>
      <c r="C722" s="221"/>
      <c r="D722" s="221"/>
      <c r="E722" s="221"/>
      <c r="F722" s="221"/>
      <c r="G722" s="221"/>
      <c r="H722" s="221"/>
      <c r="I722" s="221"/>
      <c r="J722" s="221"/>
      <c r="K722" s="221"/>
      <c r="L722" s="221"/>
      <c r="M722" s="221"/>
      <c r="N722" s="221"/>
      <c r="O722" s="221"/>
      <c r="P722" s="221"/>
      <c r="Q722" s="221"/>
      <c r="R722" s="221"/>
      <c r="S722" s="221"/>
      <c r="T722" s="221"/>
      <c r="U722" s="221"/>
      <c r="V722" s="221"/>
      <c r="W722" s="221"/>
      <c r="X722" s="221"/>
      <c r="Y722" s="221"/>
      <c r="Z722" s="221"/>
      <c r="AA722" s="221"/>
      <c r="AB722" s="221"/>
      <c r="AC722" s="221"/>
      <c r="AD722" s="221"/>
    </row>
    <row r="723" spans="1:30" ht="15.75" customHeight="1" x14ac:dyDescent="0.3">
      <c r="A723" s="221"/>
      <c r="B723" s="221"/>
      <c r="C723" s="221"/>
      <c r="D723" s="221"/>
      <c r="E723" s="221"/>
      <c r="F723" s="221"/>
      <c r="G723" s="221"/>
      <c r="H723" s="221"/>
      <c r="I723" s="221"/>
      <c r="J723" s="221"/>
      <c r="K723" s="221"/>
      <c r="L723" s="221"/>
      <c r="M723" s="221"/>
      <c r="N723" s="221"/>
      <c r="O723" s="221"/>
      <c r="P723" s="221"/>
      <c r="Q723" s="221"/>
      <c r="R723" s="221"/>
      <c r="S723" s="221"/>
      <c r="T723" s="221"/>
      <c r="U723" s="221"/>
      <c r="V723" s="221"/>
      <c r="W723" s="221"/>
      <c r="X723" s="221"/>
      <c r="Y723" s="221"/>
      <c r="Z723" s="221"/>
      <c r="AA723" s="221"/>
      <c r="AB723" s="221"/>
      <c r="AC723" s="221"/>
      <c r="AD723" s="221"/>
    </row>
    <row r="724" spans="1:30" ht="15.75" customHeight="1" x14ac:dyDescent="0.3">
      <c r="A724" s="221"/>
      <c r="B724" s="221"/>
      <c r="C724" s="221"/>
      <c r="D724" s="221"/>
      <c r="E724" s="221"/>
      <c r="F724" s="221"/>
      <c r="G724" s="221"/>
      <c r="H724" s="221"/>
      <c r="I724" s="221"/>
      <c r="J724" s="221"/>
      <c r="K724" s="221"/>
      <c r="L724" s="221"/>
      <c r="M724" s="221"/>
      <c r="N724" s="221"/>
      <c r="O724" s="221"/>
      <c r="P724" s="221"/>
      <c r="Q724" s="221"/>
      <c r="R724" s="221"/>
      <c r="S724" s="221"/>
      <c r="T724" s="221"/>
      <c r="U724" s="221"/>
      <c r="V724" s="221"/>
      <c r="W724" s="221"/>
      <c r="X724" s="221"/>
      <c r="Y724" s="221"/>
      <c r="Z724" s="221"/>
      <c r="AA724" s="221"/>
      <c r="AB724" s="221"/>
      <c r="AC724" s="221"/>
      <c r="AD724" s="221"/>
    </row>
    <row r="725" spans="1:30" ht="15.75" customHeight="1" x14ac:dyDescent="0.3">
      <c r="A725" s="221"/>
      <c r="B725" s="221"/>
      <c r="C725" s="221"/>
      <c r="D725" s="221"/>
      <c r="E725" s="221"/>
      <c r="F725" s="221"/>
      <c r="G725" s="221"/>
      <c r="H725" s="221"/>
      <c r="I725" s="221"/>
      <c r="J725" s="221"/>
      <c r="K725" s="221"/>
      <c r="L725" s="221"/>
      <c r="M725" s="221"/>
      <c r="N725" s="221"/>
      <c r="O725" s="221"/>
      <c r="P725" s="221"/>
      <c r="Q725" s="221"/>
      <c r="R725" s="221"/>
      <c r="S725" s="221"/>
      <c r="T725" s="221"/>
      <c r="U725" s="221"/>
      <c r="V725" s="221"/>
      <c r="W725" s="221"/>
      <c r="X725" s="221"/>
      <c r="Y725" s="221"/>
      <c r="Z725" s="221"/>
      <c r="AA725" s="221"/>
      <c r="AB725" s="221"/>
      <c r="AC725" s="221"/>
      <c r="AD725" s="221"/>
    </row>
    <row r="726" spans="1:30" ht="15.75" customHeight="1" x14ac:dyDescent="0.3">
      <c r="A726" s="221"/>
      <c r="B726" s="221"/>
      <c r="C726" s="221"/>
      <c r="D726" s="221"/>
      <c r="E726" s="221"/>
      <c r="F726" s="221"/>
      <c r="G726" s="221"/>
      <c r="H726" s="221"/>
      <c r="I726" s="221"/>
      <c r="J726" s="221"/>
      <c r="K726" s="221"/>
      <c r="L726" s="221"/>
      <c r="M726" s="221"/>
      <c r="N726" s="221"/>
      <c r="O726" s="221"/>
      <c r="P726" s="221"/>
      <c r="Q726" s="221"/>
      <c r="R726" s="221"/>
      <c r="S726" s="221"/>
      <c r="T726" s="221"/>
      <c r="U726" s="221"/>
      <c r="V726" s="221"/>
      <c r="W726" s="221"/>
      <c r="X726" s="221"/>
      <c r="Y726" s="221"/>
      <c r="Z726" s="221"/>
      <c r="AA726" s="221"/>
      <c r="AB726" s="221"/>
      <c r="AC726" s="221"/>
      <c r="AD726" s="221"/>
    </row>
    <row r="727" spans="1:30" ht="15.75" customHeight="1" x14ac:dyDescent="0.3">
      <c r="A727" s="221"/>
      <c r="B727" s="221"/>
      <c r="C727" s="221"/>
      <c r="D727" s="221"/>
      <c r="E727" s="221"/>
      <c r="F727" s="221"/>
      <c r="G727" s="221"/>
      <c r="H727" s="221"/>
      <c r="I727" s="221"/>
      <c r="J727" s="221"/>
      <c r="K727" s="221"/>
      <c r="L727" s="221"/>
      <c r="M727" s="221"/>
      <c r="N727" s="221"/>
      <c r="O727" s="221"/>
      <c r="P727" s="221"/>
      <c r="Q727" s="221"/>
      <c r="R727" s="221"/>
      <c r="S727" s="221"/>
      <c r="T727" s="221"/>
      <c r="U727" s="221"/>
      <c r="V727" s="221"/>
      <c r="W727" s="221"/>
      <c r="X727" s="221"/>
      <c r="Y727" s="221"/>
      <c r="Z727" s="221"/>
      <c r="AA727" s="221"/>
      <c r="AB727" s="221"/>
      <c r="AC727" s="221"/>
      <c r="AD727" s="221"/>
    </row>
    <row r="728" spans="1:30" ht="15.75" customHeight="1" x14ac:dyDescent="0.3">
      <c r="A728" s="221"/>
      <c r="B728" s="221"/>
      <c r="C728" s="221"/>
      <c r="D728" s="221"/>
      <c r="E728" s="221"/>
      <c r="F728" s="221"/>
      <c r="G728" s="221"/>
      <c r="H728" s="221"/>
      <c r="I728" s="221"/>
      <c r="J728" s="221"/>
      <c r="K728" s="221"/>
      <c r="L728" s="221"/>
      <c r="M728" s="221"/>
      <c r="N728" s="221"/>
      <c r="O728" s="221"/>
      <c r="P728" s="221"/>
      <c r="Q728" s="221"/>
      <c r="R728" s="221"/>
      <c r="S728" s="221"/>
      <c r="T728" s="221"/>
      <c r="U728" s="221"/>
      <c r="V728" s="221"/>
      <c r="W728" s="221"/>
      <c r="X728" s="221"/>
      <c r="Y728" s="221"/>
      <c r="Z728" s="221"/>
      <c r="AA728" s="221"/>
      <c r="AB728" s="221"/>
      <c r="AC728" s="221"/>
      <c r="AD728" s="221"/>
    </row>
    <row r="729" spans="1:30" ht="15.75" customHeight="1" x14ac:dyDescent="0.3">
      <c r="A729" s="221"/>
      <c r="B729" s="221"/>
      <c r="C729" s="221"/>
      <c r="D729" s="221"/>
      <c r="E729" s="221"/>
      <c r="F729" s="221"/>
      <c r="G729" s="221"/>
      <c r="H729" s="221"/>
      <c r="I729" s="221"/>
      <c r="J729" s="221"/>
      <c r="K729" s="221"/>
      <c r="L729" s="221"/>
      <c r="M729" s="221"/>
      <c r="N729" s="221"/>
      <c r="O729" s="221"/>
      <c r="P729" s="221"/>
      <c r="Q729" s="221"/>
      <c r="R729" s="221"/>
      <c r="S729" s="221"/>
      <c r="T729" s="221"/>
      <c r="U729" s="221"/>
      <c r="V729" s="221"/>
      <c r="W729" s="221"/>
      <c r="X729" s="221"/>
      <c r="Y729" s="221"/>
      <c r="Z729" s="221"/>
      <c r="AA729" s="221"/>
      <c r="AB729" s="221"/>
      <c r="AC729" s="221"/>
      <c r="AD729" s="221"/>
    </row>
    <row r="730" spans="1:30" ht="15.75" customHeight="1" x14ac:dyDescent="0.3">
      <c r="A730" s="221"/>
      <c r="B730" s="221"/>
      <c r="C730" s="221"/>
      <c r="D730" s="221"/>
      <c r="E730" s="221"/>
      <c r="F730" s="221"/>
      <c r="G730" s="221"/>
      <c r="H730" s="221"/>
      <c r="I730" s="221"/>
      <c r="J730" s="221"/>
      <c r="K730" s="221"/>
      <c r="L730" s="221"/>
      <c r="M730" s="221"/>
      <c r="N730" s="221"/>
      <c r="O730" s="221"/>
      <c r="P730" s="221"/>
      <c r="Q730" s="221"/>
      <c r="R730" s="221"/>
      <c r="S730" s="221"/>
      <c r="T730" s="221"/>
      <c r="U730" s="221"/>
      <c r="V730" s="221"/>
      <c r="W730" s="221"/>
      <c r="X730" s="221"/>
      <c r="Y730" s="221"/>
      <c r="Z730" s="221"/>
      <c r="AA730" s="221"/>
      <c r="AB730" s="221"/>
      <c r="AC730" s="221"/>
      <c r="AD730" s="221"/>
    </row>
    <row r="731" spans="1:30" ht="15.75" customHeight="1" x14ac:dyDescent="0.3">
      <c r="A731" s="221"/>
      <c r="B731" s="221"/>
      <c r="C731" s="221"/>
      <c r="D731" s="221"/>
      <c r="E731" s="221"/>
      <c r="F731" s="221"/>
      <c r="G731" s="221"/>
      <c r="H731" s="221"/>
      <c r="I731" s="221"/>
      <c r="J731" s="221"/>
      <c r="K731" s="221"/>
      <c r="L731" s="221"/>
      <c r="M731" s="221"/>
      <c r="N731" s="221"/>
      <c r="O731" s="221"/>
      <c r="P731" s="221"/>
      <c r="Q731" s="221"/>
      <c r="R731" s="221"/>
      <c r="S731" s="221"/>
      <c r="T731" s="221"/>
      <c r="U731" s="221"/>
      <c r="V731" s="221"/>
      <c r="W731" s="221"/>
      <c r="X731" s="221"/>
      <c r="Y731" s="221"/>
      <c r="Z731" s="221"/>
      <c r="AA731" s="221"/>
      <c r="AB731" s="221"/>
      <c r="AC731" s="221"/>
      <c r="AD731" s="221"/>
    </row>
    <row r="732" spans="1:30" ht="15.75" customHeight="1" x14ac:dyDescent="0.3">
      <c r="A732" s="221"/>
      <c r="B732" s="221"/>
      <c r="C732" s="221"/>
      <c r="D732" s="221"/>
      <c r="E732" s="221"/>
      <c r="F732" s="221"/>
      <c r="G732" s="221"/>
      <c r="H732" s="221"/>
      <c r="I732" s="221"/>
      <c r="J732" s="221"/>
      <c r="K732" s="221"/>
      <c r="L732" s="221"/>
      <c r="M732" s="221"/>
      <c r="N732" s="221"/>
      <c r="O732" s="221"/>
      <c r="P732" s="221"/>
      <c r="Q732" s="221"/>
      <c r="R732" s="221"/>
      <c r="S732" s="221"/>
      <c r="T732" s="221"/>
      <c r="U732" s="221"/>
      <c r="V732" s="221"/>
      <c r="W732" s="221"/>
      <c r="X732" s="221"/>
      <c r="Y732" s="221"/>
      <c r="Z732" s="221"/>
      <c r="AA732" s="221"/>
      <c r="AB732" s="221"/>
      <c r="AC732" s="221"/>
      <c r="AD732" s="221"/>
    </row>
    <row r="733" spans="1:30" ht="15.75" customHeight="1" x14ac:dyDescent="0.3">
      <c r="A733" s="221"/>
      <c r="B733" s="221"/>
      <c r="C733" s="221"/>
      <c r="D733" s="221"/>
      <c r="E733" s="221"/>
      <c r="F733" s="221"/>
      <c r="G733" s="221"/>
      <c r="H733" s="221"/>
      <c r="I733" s="221"/>
      <c r="J733" s="221"/>
      <c r="K733" s="221"/>
      <c r="L733" s="221"/>
      <c r="M733" s="221"/>
      <c r="N733" s="221"/>
      <c r="O733" s="221"/>
      <c r="P733" s="221"/>
      <c r="Q733" s="221"/>
      <c r="R733" s="221"/>
      <c r="S733" s="221"/>
      <c r="T733" s="221"/>
      <c r="U733" s="221"/>
      <c r="V733" s="221"/>
      <c r="W733" s="221"/>
      <c r="X733" s="221"/>
      <c r="Y733" s="221"/>
      <c r="Z733" s="221"/>
      <c r="AA733" s="221"/>
      <c r="AB733" s="221"/>
      <c r="AC733" s="221"/>
      <c r="AD733" s="221"/>
    </row>
    <row r="734" spans="1:30" ht="15.75" customHeight="1" x14ac:dyDescent="0.3">
      <c r="A734" s="221"/>
      <c r="B734" s="221"/>
      <c r="C734" s="221"/>
      <c r="D734" s="221"/>
      <c r="E734" s="221"/>
      <c r="F734" s="221"/>
      <c r="G734" s="221"/>
      <c r="H734" s="221"/>
      <c r="I734" s="221"/>
      <c r="J734" s="221"/>
      <c r="K734" s="221"/>
      <c r="L734" s="221"/>
      <c r="M734" s="221"/>
      <c r="N734" s="221"/>
      <c r="O734" s="221"/>
      <c r="P734" s="221"/>
      <c r="Q734" s="221"/>
      <c r="R734" s="221"/>
      <c r="S734" s="221"/>
      <c r="T734" s="221"/>
      <c r="U734" s="221"/>
      <c r="V734" s="221"/>
      <c r="W734" s="221"/>
      <c r="X734" s="221"/>
      <c r="Y734" s="221"/>
      <c r="Z734" s="221"/>
      <c r="AA734" s="221"/>
      <c r="AB734" s="221"/>
      <c r="AC734" s="221"/>
      <c r="AD734" s="221"/>
    </row>
    <row r="735" spans="1:30" ht="15.75" customHeight="1" x14ac:dyDescent="0.3">
      <c r="A735" s="221"/>
      <c r="B735" s="221"/>
      <c r="C735" s="221"/>
      <c r="D735" s="221"/>
      <c r="E735" s="221"/>
      <c r="F735" s="221"/>
      <c r="G735" s="221"/>
      <c r="H735" s="221"/>
      <c r="I735" s="221"/>
      <c r="J735" s="221"/>
      <c r="K735" s="221"/>
      <c r="L735" s="221"/>
      <c r="M735" s="221"/>
      <c r="N735" s="221"/>
      <c r="O735" s="221"/>
      <c r="P735" s="221"/>
      <c r="Q735" s="221"/>
      <c r="R735" s="221"/>
      <c r="S735" s="221"/>
      <c r="T735" s="221"/>
      <c r="U735" s="221"/>
      <c r="V735" s="221"/>
      <c r="W735" s="221"/>
      <c r="X735" s="221"/>
      <c r="Y735" s="221"/>
      <c r="Z735" s="221"/>
      <c r="AA735" s="221"/>
      <c r="AB735" s="221"/>
      <c r="AC735" s="221"/>
      <c r="AD735" s="221"/>
    </row>
    <row r="736" spans="1:30" ht="15.75" customHeight="1" x14ac:dyDescent="0.3">
      <c r="A736" s="221"/>
      <c r="B736" s="221"/>
      <c r="C736" s="221"/>
      <c r="D736" s="221"/>
      <c r="E736" s="221"/>
      <c r="F736" s="221"/>
      <c r="G736" s="221"/>
      <c r="H736" s="221"/>
      <c r="I736" s="221"/>
      <c r="J736" s="221"/>
      <c r="K736" s="221"/>
      <c r="L736" s="221"/>
      <c r="M736" s="221"/>
      <c r="N736" s="221"/>
      <c r="O736" s="221"/>
      <c r="P736" s="221"/>
      <c r="Q736" s="221"/>
      <c r="R736" s="221"/>
      <c r="S736" s="221"/>
      <c r="T736" s="221"/>
      <c r="U736" s="221"/>
      <c r="V736" s="221"/>
      <c r="W736" s="221"/>
      <c r="X736" s="221"/>
      <c r="Y736" s="221"/>
      <c r="Z736" s="221"/>
      <c r="AA736" s="221"/>
      <c r="AB736" s="221"/>
      <c r="AC736" s="221"/>
      <c r="AD736" s="221"/>
    </row>
    <row r="737" spans="1:30" ht="15.75" customHeight="1" x14ac:dyDescent="0.3">
      <c r="A737" s="221"/>
      <c r="B737" s="221"/>
      <c r="C737" s="221"/>
      <c r="D737" s="221"/>
      <c r="E737" s="221"/>
      <c r="F737" s="221"/>
      <c r="G737" s="221"/>
      <c r="H737" s="221"/>
      <c r="I737" s="221"/>
      <c r="J737" s="221"/>
      <c r="K737" s="221"/>
      <c r="L737" s="221"/>
      <c r="M737" s="221"/>
      <c r="N737" s="221"/>
      <c r="O737" s="221"/>
      <c r="P737" s="221"/>
      <c r="Q737" s="221"/>
      <c r="R737" s="221"/>
      <c r="S737" s="221"/>
      <c r="T737" s="221"/>
      <c r="U737" s="221"/>
      <c r="V737" s="221"/>
      <c r="W737" s="221"/>
      <c r="X737" s="221"/>
      <c r="Y737" s="221"/>
      <c r="Z737" s="221"/>
      <c r="AA737" s="221"/>
      <c r="AB737" s="221"/>
      <c r="AC737" s="221"/>
      <c r="AD737" s="221"/>
    </row>
    <row r="738" spans="1:30" ht="15.75" customHeight="1" x14ac:dyDescent="0.3">
      <c r="A738" s="221"/>
      <c r="B738" s="221"/>
      <c r="C738" s="221"/>
      <c r="D738" s="221"/>
      <c r="E738" s="221"/>
      <c r="F738" s="221"/>
      <c r="G738" s="221"/>
      <c r="H738" s="221"/>
      <c r="I738" s="221"/>
      <c r="J738" s="221"/>
      <c r="K738" s="221"/>
      <c r="L738" s="221"/>
      <c r="M738" s="221"/>
      <c r="N738" s="221"/>
      <c r="O738" s="221"/>
      <c r="P738" s="221"/>
      <c r="Q738" s="221"/>
      <c r="R738" s="221"/>
      <c r="S738" s="221"/>
      <c r="T738" s="221"/>
      <c r="U738" s="221"/>
      <c r="V738" s="221"/>
      <c r="W738" s="221"/>
      <c r="X738" s="221"/>
      <c r="Y738" s="221"/>
      <c r="Z738" s="221"/>
      <c r="AA738" s="221"/>
      <c r="AB738" s="221"/>
      <c r="AC738" s="221"/>
      <c r="AD738" s="221"/>
    </row>
    <row r="739" spans="1:30" ht="15.75" customHeight="1" x14ac:dyDescent="0.3">
      <c r="A739" s="221"/>
      <c r="B739" s="221"/>
      <c r="C739" s="221"/>
      <c r="D739" s="221"/>
      <c r="E739" s="221"/>
      <c r="F739" s="221"/>
      <c r="G739" s="221"/>
      <c r="H739" s="221"/>
      <c r="I739" s="221"/>
      <c r="J739" s="221"/>
      <c r="K739" s="221"/>
      <c r="L739" s="221"/>
      <c r="M739" s="221"/>
      <c r="N739" s="221"/>
      <c r="O739" s="221"/>
      <c r="P739" s="221"/>
      <c r="Q739" s="221"/>
      <c r="R739" s="221"/>
      <c r="S739" s="221"/>
      <c r="T739" s="221"/>
      <c r="U739" s="221"/>
      <c r="V739" s="221"/>
      <c r="W739" s="221"/>
      <c r="X739" s="221"/>
      <c r="Y739" s="221"/>
      <c r="Z739" s="221"/>
      <c r="AA739" s="221"/>
      <c r="AB739" s="221"/>
      <c r="AC739" s="221"/>
      <c r="AD739" s="221"/>
    </row>
    <row r="740" spans="1:30" ht="15.75" customHeight="1" x14ac:dyDescent="0.3">
      <c r="A740" s="221"/>
      <c r="B740" s="221"/>
      <c r="C740" s="221"/>
      <c r="D740" s="221"/>
      <c r="E740" s="221"/>
      <c r="F740" s="221"/>
      <c r="G740" s="221"/>
      <c r="H740" s="221"/>
      <c r="I740" s="221"/>
      <c r="J740" s="221"/>
      <c r="K740" s="221"/>
      <c r="L740" s="221"/>
      <c r="M740" s="221"/>
      <c r="N740" s="221"/>
      <c r="O740" s="221"/>
      <c r="P740" s="221"/>
      <c r="Q740" s="221"/>
      <c r="R740" s="221"/>
      <c r="S740" s="221"/>
      <c r="T740" s="221"/>
      <c r="U740" s="221"/>
      <c r="V740" s="221"/>
      <c r="W740" s="221"/>
      <c r="X740" s="221"/>
      <c r="Y740" s="221"/>
      <c r="Z740" s="221"/>
      <c r="AA740" s="221"/>
      <c r="AB740" s="221"/>
      <c r="AC740" s="221"/>
      <c r="AD740" s="221"/>
    </row>
    <row r="741" spans="1:30" ht="15.75" customHeight="1" x14ac:dyDescent="0.3">
      <c r="A741" s="221"/>
      <c r="B741" s="221"/>
      <c r="C741" s="221"/>
      <c r="D741" s="221"/>
      <c r="E741" s="221"/>
      <c r="F741" s="221"/>
      <c r="G741" s="221"/>
      <c r="H741" s="221"/>
      <c r="I741" s="221"/>
      <c r="J741" s="221"/>
      <c r="K741" s="221"/>
      <c r="L741" s="221"/>
      <c r="M741" s="221"/>
      <c r="N741" s="221"/>
      <c r="O741" s="221"/>
      <c r="P741" s="221"/>
      <c r="Q741" s="221"/>
      <c r="R741" s="221"/>
      <c r="S741" s="221"/>
      <c r="T741" s="221"/>
      <c r="U741" s="221"/>
      <c r="V741" s="221"/>
      <c r="W741" s="221"/>
      <c r="X741" s="221"/>
      <c r="Y741" s="221"/>
      <c r="Z741" s="221"/>
      <c r="AA741" s="221"/>
      <c r="AB741" s="221"/>
      <c r="AC741" s="221"/>
      <c r="AD741" s="221"/>
    </row>
    <row r="742" spans="1:30" ht="15.75" customHeight="1" x14ac:dyDescent="0.3">
      <c r="A742" s="221"/>
      <c r="B742" s="221"/>
      <c r="C742" s="221"/>
      <c r="D742" s="221"/>
      <c r="E742" s="221"/>
      <c r="F742" s="221"/>
      <c r="G742" s="221"/>
      <c r="H742" s="221"/>
      <c r="I742" s="221"/>
      <c r="J742" s="221"/>
      <c r="K742" s="221"/>
      <c r="L742" s="221"/>
      <c r="M742" s="221"/>
      <c r="N742" s="221"/>
      <c r="O742" s="221"/>
      <c r="P742" s="221"/>
      <c r="Q742" s="221"/>
      <c r="R742" s="221"/>
      <c r="S742" s="221"/>
      <c r="T742" s="221"/>
      <c r="U742" s="221"/>
      <c r="V742" s="221"/>
      <c r="W742" s="221"/>
      <c r="X742" s="221"/>
      <c r="Y742" s="221"/>
      <c r="Z742" s="221"/>
      <c r="AA742" s="221"/>
      <c r="AB742" s="221"/>
      <c r="AC742" s="221"/>
      <c r="AD742" s="221"/>
    </row>
    <row r="743" spans="1:30" ht="15.75" customHeight="1" x14ac:dyDescent="0.3">
      <c r="A743" s="221"/>
      <c r="B743" s="221"/>
      <c r="C743" s="221"/>
      <c r="D743" s="221"/>
      <c r="E743" s="221"/>
      <c r="F743" s="221"/>
      <c r="G743" s="221"/>
      <c r="H743" s="221"/>
      <c r="I743" s="221"/>
      <c r="J743" s="221"/>
      <c r="K743" s="221"/>
      <c r="L743" s="221"/>
      <c r="M743" s="221"/>
      <c r="N743" s="221"/>
      <c r="O743" s="221"/>
      <c r="P743" s="221"/>
      <c r="Q743" s="221"/>
      <c r="R743" s="221"/>
      <c r="S743" s="221"/>
      <c r="T743" s="221"/>
      <c r="U743" s="221"/>
      <c r="V743" s="221"/>
      <c r="W743" s="221"/>
      <c r="X743" s="221"/>
      <c r="Y743" s="221"/>
      <c r="Z743" s="221"/>
      <c r="AA743" s="221"/>
      <c r="AB743" s="221"/>
      <c r="AC743" s="221"/>
      <c r="AD743" s="221"/>
    </row>
    <row r="744" spans="1:30" ht="15.75" customHeight="1" x14ac:dyDescent="0.3">
      <c r="A744" s="221"/>
      <c r="B744" s="221"/>
      <c r="C744" s="221"/>
      <c r="D744" s="221"/>
      <c r="E744" s="221"/>
      <c r="F744" s="221"/>
      <c r="G744" s="221"/>
      <c r="H744" s="221"/>
      <c r="I744" s="221"/>
      <c r="J744" s="221"/>
      <c r="K744" s="221"/>
      <c r="L744" s="221"/>
      <c r="M744" s="221"/>
      <c r="N744" s="221"/>
      <c r="O744" s="221"/>
      <c r="P744" s="221"/>
      <c r="Q744" s="221"/>
      <c r="R744" s="221"/>
      <c r="S744" s="221"/>
      <c r="T744" s="221"/>
      <c r="U744" s="221"/>
      <c r="V744" s="221"/>
      <c r="W744" s="221"/>
      <c r="X744" s="221"/>
      <c r="Y744" s="221"/>
      <c r="Z744" s="221"/>
      <c r="AA744" s="221"/>
      <c r="AB744" s="221"/>
      <c r="AC744" s="221"/>
      <c r="AD744" s="221"/>
    </row>
    <row r="745" spans="1:30" ht="15.75" customHeight="1" x14ac:dyDescent="0.3">
      <c r="A745" s="221"/>
      <c r="B745" s="221"/>
      <c r="C745" s="221"/>
      <c r="D745" s="221"/>
      <c r="E745" s="221"/>
      <c r="F745" s="221"/>
      <c r="G745" s="221"/>
      <c r="H745" s="221"/>
      <c r="I745" s="221"/>
      <c r="J745" s="221"/>
      <c r="K745" s="221"/>
      <c r="L745" s="221"/>
      <c r="M745" s="221"/>
      <c r="N745" s="221"/>
      <c r="O745" s="221"/>
      <c r="P745" s="221"/>
      <c r="Q745" s="221"/>
      <c r="R745" s="221"/>
      <c r="S745" s="221"/>
      <c r="T745" s="221"/>
      <c r="U745" s="221"/>
      <c r="V745" s="221"/>
      <c r="W745" s="221"/>
      <c r="X745" s="221"/>
      <c r="Y745" s="221"/>
      <c r="Z745" s="221"/>
      <c r="AA745" s="221"/>
      <c r="AB745" s="221"/>
      <c r="AC745" s="221"/>
      <c r="AD745" s="221"/>
    </row>
    <row r="746" spans="1:30" ht="15.75" customHeight="1" x14ac:dyDescent="0.3">
      <c r="A746" s="221"/>
      <c r="B746" s="221"/>
      <c r="C746" s="221"/>
      <c r="D746" s="221"/>
      <c r="E746" s="221"/>
      <c r="F746" s="221"/>
      <c r="G746" s="221"/>
      <c r="H746" s="221"/>
      <c r="I746" s="221"/>
      <c r="J746" s="221"/>
      <c r="K746" s="221"/>
      <c r="L746" s="221"/>
      <c r="M746" s="221"/>
      <c r="N746" s="221"/>
      <c r="O746" s="221"/>
      <c r="P746" s="221"/>
      <c r="Q746" s="221"/>
      <c r="R746" s="221"/>
      <c r="S746" s="221"/>
      <c r="T746" s="221"/>
      <c r="U746" s="221"/>
      <c r="V746" s="221"/>
      <c r="W746" s="221"/>
      <c r="X746" s="221"/>
      <c r="Y746" s="221"/>
      <c r="Z746" s="221"/>
      <c r="AA746" s="221"/>
      <c r="AB746" s="221"/>
      <c r="AC746" s="221"/>
      <c r="AD746" s="221"/>
    </row>
    <row r="747" spans="1:30" ht="15.75" customHeight="1" x14ac:dyDescent="0.3">
      <c r="A747" s="221"/>
      <c r="B747" s="221"/>
      <c r="C747" s="221"/>
      <c r="D747" s="221"/>
      <c r="E747" s="221"/>
      <c r="F747" s="221"/>
      <c r="G747" s="221"/>
      <c r="H747" s="221"/>
      <c r="I747" s="221"/>
      <c r="J747" s="221"/>
      <c r="K747" s="221"/>
      <c r="L747" s="221"/>
      <c r="M747" s="221"/>
      <c r="N747" s="221"/>
      <c r="O747" s="221"/>
      <c r="P747" s="221"/>
      <c r="Q747" s="221"/>
      <c r="R747" s="221"/>
      <c r="S747" s="221"/>
      <c r="T747" s="221"/>
      <c r="U747" s="221"/>
      <c r="V747" s="221"/>
      <c r="W747" s="221"/>
      <c r="X747" s="221"/>
      <c r="Y747" s="221"/>
      <c r="Z747" s="221"/>
      <c r="AA747" s="221"/>
      <c r="AB747" s="221"/>
      <c r="AC747" s="221"/>
      <c r="AD747" s="221"/>
    </row>
    <row r="748" spans="1:30" ht="15.75" customHeight="1" x14ac:dyDescent="0.3">
      <c r="A748" s="221"/>
      <c r="B748" s="221"/>
      <c r="C748" s="221"/>
      <c r="D748" s="221"/>
      <c r="E748" s="221"/>
      <c r="F748" s="221"/>
      <c r="G748" s="221"/>
      <c r="H748" s="221"/>
      <c r="I748" s="221"/>
      <c r="J748" s="221"/>
      <c r="K748" s="221"/>
      <c r="L748" s="221"/>
      <c r="M748" s="221"/>
      <c r="N748" s="221"/>
      <c r="O748" s="221"/>
      <c r="P748" s="221"/>
      <c r="Q748" s="221"/>
      <c r="R748" s="221"/>
      <c r="S748" s="221"/>
      <c r="T748" s="221"/>
      <c r="U748" s="221"/>
      <c r="V748" s="221"/>
      <c r="W748" s="221"/>
      <c r="X748" s="221"/>
      <c r="Y748" s="221"/>
      <c r="Z748" s="221"/>
      <c r="AA748" s="221"/>
      <c r="AB748" s="221"/>
      <c r="AC748" s="221"/>
      <c r="AD748" s="221"/>
    </row>
    <row r="749" spans="1:30" ht="15.75" customHeight="1" x14ac:dyDescent="0.3">
      <c r="A749" s="221"/>
      <c r="B749" s="221"/>
      <c r="C749" s="221"/>
      <c r="D749" s="221"/>
      <c r="E749" s="221"/>
      <c r="F749" s="221"/>
      <c r="G749" s="221"/>
      <c r="H749" s="221"/>
      <c r="I749" s="221"/>
      <c r="J749" s="221"/>
      <c r="K749" s="221"/>
      <c r="L749" s="221"/>
      <c r="M749" s="221"/>
      <c r="N749" s="221"/>
      <c r="O749" s="221"/>
      <c r="P749" s="221"/>
      <c r="Q749" s="221"/>
      <c r="R749" s="221"/>
      <c r="S749" s="221"/>
      <c r="T749" s="221"/>
      <c r="U749" s="221"/>
      <c r="V749" s="221"/>
      <c r="W749" s="221"/>
      <c r="X749" s="221"/>
      <c r="Y749" s="221"/>
      <c r="Z749" s="221"/>
      <c r="AA749" s="221"/>
      <c r="AB749" s="221"/>
      <c r="AC749" s="221"/>
      <c r="AD749" s="221"/>
    </row>
    <row r="750" spans="1:30" ht="15.75" customHeight="1" x14ac:dyDescent="0.3">
      <c r="A750" s="221"/>
      <c r="B750" s="221"/>
      <c r="C750" s="221"/>
      <c r="D750" s="221"/>
      <c r="E750" s="221"/>
      <c r="F750" s="221"/>
      <c r="G750" s="221"/>
      <c r="H750" s="221"/>
      <c r="I750" s="221"/>
      <c r="J750" s="221"/>
      <c r="K750" s="221"/>
      <c r="L750" s="221"/>
      <c r="M750" s="221"/>
      <c r="N750" s="221"/>
      <c r="O750" s="221"/>
      <c r="P750" s="221"/>
      <c r="Q750" s="221"/>
      <c r="R750" s="221"/>
      <c r="S750" s="221"/>
      <c r="T750" s="221"/>
      <c r="U750" s="221"/>
      <c r="V750" s="221"/>
      <c r="W750" s="221"/>
      <c r="X750" s="221"/>
      <c r="Y750" s="221"/>
      <c r="Z750" s="221"/>
      <c r="AA750" s="221"/>
      <c r="AB750" s="221"/>
      <c r="AC750" s="221"/>
      <c r="AD750" s="221"/>
    </row>
    <row r="751" spans="1:30" ht="15.75" customHeight="1" x14ac:dyDescent="0.3">
      <c r="A751" s="221"/>
      <c r="B751" s="221"/>
      <c r="C751" s="221"/>
      <c r="D751" s="221"/>
      <c r="E751" s="221"/>
      <c r="F751" s="221"/>
      <c r="G751" s="221"/>
      <c r="H751" s="221"/>
      <c r="I751" s="221"/>
      <c r="J751" s="221"/>
      <c r="K751" s="221"/>
      <c r="L751" s="221"/>
      <c r="M751" s="221"/>
      <c r="N751" s="221"/>
      <c r="O751" s="221"/>
      <c r="P751" s="221"/>
      <c r="Q751" s="221"/>
      <c r="R751" s="221"/>
      <c r="S751" s="221"/>
      <c r="T751" s="221"/>
      <c r="U751" s="221"/>
      <c r="V751" s="221"/>
      <c r="W751" s="221"/>
      <c r="X751" s="221"/>
      <c r="Y751" s="221"/>
      <c r="Z751" s="221"/>
      <c r="AA751" s="221"/>
      <c r="AB751" s="221"/>
      <c r="AC751" s="221"/>
      <c r="AD751" s="221"/>
    </row>
    <row r="752" spans="1:30" ht="15.75" customHeight="1" x14ac:dyDescent="0.3">
      <c r="A752" s="221"/>
      <c r="B752" s="221"/>
      <c r="C752" s="221"/>
      <c r="D752" s="221"/>
      <c r="E752" s="221"/>
      <c r="F752" s="221"/>
      <c r="G752" s="221"/>
      <c r="H752" s="221"/>
      <c r="I752" s="221"/>
      <c r="J752" s="221"/>
      <c r="K752" s="221"/>
      <c r="L752" s="221"/>
      <c r="M752" s="221"/>
      <c r="N752" s="221"/>
      <c r="O752" s="221"/>
      <c r="P752" s="221"/>
      <c r="Q752" s="221"/>
      <c r="R752" s="221"/>
      <c r="S752" s="221"/>
      <c r="T752" s="221"/>
      <c r="U752" s="221"/>
      <c r="V752" s="221"/>
      <c r="W752" s="221"/>
      <c r="X752" s="221"/>
      <c r="Y752" s="221"/>
      <c r="Z752" s="221"/>
      <c r="AA752" s="221"/>
      <c r="AB752" s="221"/>
      <c r="AC752" s="221"/>
      <c r="AD752" s="221"/>
    </row>
    <row r="753" spans="1:30" ht="15.75" customHeight="1" x14ac:dyDescent="0.3">
      <c r="A753" s="221"/>
      <c r="B753" s="221"/>
      <c r="C753" s="221"/>
      <c r="D753" s="221"/>
      <c r="E753" s="221"/>
      <c r="F753" s="221"/>
      <c r="G753" s="221"/>
      <c r="H753" s="221"/>
      <c r="I753" s="221"/>
      <c r="J753" s="221"/>
      <c r="K753" s="221"/>
      <c r="L753" s="221"/>
      <c r="M753" s="221"/>
      <c r="N753" s="221"/>
      <c r="O753" s="221"/>
      <c r="P753" s="221"/>
      <c r="Q753" s="221"/>
      <c r="R753" s="221"/>
      <c r="S753" s="221"/>
      <c r="T753" s="221"/>
      <c r="U753" s="221"/>
      <c r="V753" s="221"/>
      <c r="W753" s="221"/>
      <c r="X753" s="221"/>
      <c r="Y753" s="221"/>
      <c r="Z753" s="221"/>
      <c r="AA753" s="221"/>
      <c r="AB753" s="221"/>
      <c r="AC753" s="221"/>
      <c r="AD753" s="221"/>
    </row>
    <row r="754" spans="1:30" ht="15.75" customHeight="1" x14ac:dyDescent="0.3">
      <c r="A754" s="221"/>
      <c r="B754" s="221"/>
      <c r="C754" s="221"/>
      <c r="D754" s="221"/>
      <c r="E754" s="221"/>
      <c r="F754" s="221"/>
      <c r="G754" s="221"/>
      <c r="H754" s="221"/>
      <c r="I754" s="221"/>
      <c r="J754" s="221"/>
      <c r="K754" s="221"/>
      <c r="L754" s="221"/>
      <c r="M754" s="221"/>
      <c r="N754" s="221"/>
      <c r="O754" s="221"/>
      <c r="P754" s="221"/>
      <c r="Q754" s="221"/>
      <c r="R754" s="221"/>
      <c r="S754" s="221"/>
      <c r="T754" s="221"/>
      <c r="U754" s="221"/>
      <c r="V754" s="221"/>
      <c r="W754" s="221"/>
      <c r="X754" s="221"/>
      <c r="Y754" s="221"/>
      <c r="Z754" s="221"/>
      <c r="AA754" s="221"/>
      <c r="AB754" s="221"/>
      <c r="AC754" s="221"/>
      <c r="AD754" s="221"/>
    </row>
    <row r="755" spans="1:30" ht="15.75" customHeight="1" x14ac:dyDescent="0.3">
      <c r="A755" s="221"/>
      <c r="B755" s="221"/>
      <c r="C755" s="221"/>
      <c r="D755" s="221"/>
      <c r="E755" s="221"/>
      <c r="F755" s="221"/>
      <c r="G755" s="221"/>
      <c r="H755" s="221"/>
      <c r="I755" s="221"/>
      <c r="J755" s="221"/>
      <c r="K755" s="221"/>
      <c r="L755" s="221"/>
      <c r="M755" s="221"/>
      <c r="N755" s="221"/>
      <c r="O755" s="221"/>
      <c r="P755" s="221"/>
      <c r="Q755" s="221"/>
      <c r="R755" s="221"/>
      <c r="S755" s="221"/>
      <c r="T755" s="221"/>
      <c r="U755" s="221"/>
      <c r="V755" s="221"/>
      <c r="W755" s="221"/>
      <c r="X755" s="221"/>
      <c r="Y755" s="221"/>
      <c r="Z755" s="221"/>
      <c r="AA755" s="221"/>
      <c r="AB755" s="221"/>
      <c r="AC755" s="221"/>
      <c r="AD755" s="221"/>
    </row>
    <row r="756" spans="1:30" ht="15.75" customHeight="1" x14ac:dyDescent="0.3">
      <c r="A756" s="221"/>
      <c r="B756" s="221"/>
      <c r="C756" s="221"/>
      <c r="D756" s="221"/>
      <c r="E756" s="221"/>
      <c r="F756" s="221"/>
      <c r="G756" s="221"/>
      <c r="H756" s="221"/>
      <c r="I756" s="221"/>
      <c r="J756" s="221"/>
      <c r="K756" s="221"/>
      <c r="L756" s="221"/>
      <c r="M756" s="221"/>
      <c r="N756" s="221"/>
      <c r="O756" s="221"/>
      <c r="P756" s="221"/>
      <c r="Q756" s="221"/>
      <c r="R756" s="221"/>
      <c r="S756" s="221"/>
      <c r="T756" s="221"/>
      <c r="U756" s="221"/>
      <c r="V756" s="221"/>
      <c r="W756" s="221"/>
      <c r="X756" s="221"/>
      <c r="Y756" s="221"/>
      <c r="Z756" s="221"/>
      <c r="AA756" s="221"/>
      <c r="AB756" s="221"/>
      <c r="AC756" s="221"/>
      <c r="AD756" s="221"/>
    </row>
    <row r="757" spans="1:30" ht="15.75" customHeight="1" x14ac:dyDescent="0.3">
      <c r="A757" s="221"/>
      <c r="B757" s="221"/>
      <c r="C757" s="221"/>
      <c r="D757" s="221"/>
      <c r="E757" s="221"/>
      <c r="F757" s="221"/>
      <c r="G757" s="221"/>
      <c r="H757" s="221"/>
      <c r="I757" s="221"/>
      <c r="J757" s="221"/>
      <c r="K757" s="221"/>
      <c r="L757" s="221"/>
      <c r="M757" s="221"/>
      <c r="N757" s="221"/>
      <c r="O757" s="221"/>
      <c r="P757" s="221"/>
      <c r="Q757" s="221"/>
      <c r="R757" s="221"/>
      <c r="S757" s="221"/>
      <c r="T757" s="221"/>
      <c r="U757" s="221"/>
      <c r="V757" s="221"/>
      <c r="W757" s="221"/>
      <c r="X757" s="221"/>
      <c r="Y757" s="221"/>
      <c r="Z757" s="221"/>
      <c r="AA757" s="221"/>
      <c r="AB757" s="221"/>
      <c r="AC757" s="221"/>
      <c r="AD757" s="221"/>
    </row>
    <row r="758" spans="1:30" ht="15.75" customHeight="1" x14ac:dyDescent="0.3">
      <c r="A758" s="221"/>
      <c r="B758" s="221"/>
      <c r="C758" s="221"/>
      <c r="D758" s="221"/>
      <c r="E758" s="221"/>
      <c r="F758" s="221"/>
      <c r="G758" s="221"/>
      <c r="H758" s="221"/>
      <c r="I758" s="221"/>
      <c r="J758" s="221"/>
      <c r="K758" s="221"/>
      <c r="L758" s="221"/>
      <c r="M758" s="221"/>
      <c r="N758" s="221"/>
      <c r="O758" s="221"/>
      <c r="P758" s="221"/>
      <c r="Q758" s="221"/>
      <c r="R758" s="221"/>
      <c r="S758" s="221"/>
      <c r="T758" s="221"/>
      <c r="U758" s="221"/>
      <c r="V758" s="221"/>
      <c r="W758" s="221"/>
      <c r="X758" s="221"/>
      <c r="Y758" s="221"/>
      <c r="Z758" s="221"/>
      <c r="AA758" s="221"/>
      <c r="AB758" s="221"/>
      <c r="AC758" s="221"/>
      <c r="AD758" s="221"/>
    </row>
    <row r="759" spans="1:30" ht="15.75" customHeight="1" x14ac:dyDescent="0.3">
      <c r="A759" s="221"/>
      <c r="B759" s="221"/>
      <c r="C759" s="221"/>
      <c r="D759" s="221"/>
      <c r="E759" s="221"/>
      <c r="F759" s="221"/>
      <c r="G759" s="221"/>
      <c r="H759" s="221"/>
      <c r="I759" s="221"/>
      <c r="J759" s="221"/>
      <c r="K759" s="221"/>
      <c r="L759" s="221"/>
      <c r="M759" s="221"/>
      <c r="N759" s="221"/>
      <c r="O759" s="221"/>
      <c r="P759" s="221"/>
      <c r="Q759" s="221"/>
      <c r="R759" s="221"/>
      <c r="S759" s="221"/>
      <c r="T759" s="221"/>
      <c r="U759" s="221"/>
      <c r="V759" s="221"/>
      <c r="W759" s="221"/>
      <c r="X759" s="221"/>
      <c r="Y759" s="221"/>
      <c r="Z759" s="221"/>
      <c r="AA759" s="221"/>
      <c r="AB759" s="221"/>
      <c r="AC759" s="221"/>
      <c r="AD759" s="221"/>
    </row>
    <row r="760" spans="1:30" ht="15.75" customHeight="1" x14ac:dyDescent="0.3">
      <c r="A760" s="221"/>
      <c r="B760" s="221"/>
      <c r="C760" s="221"/>
      <c r="D760" s="221"/>
      <c r="E760" s="221"/>
      <c r="F760" s="221"/>
      <c r="G760" s="221"/>
      <c r="H760" s="221"/>
      <c r="I760" s="221"/>
      <c r="J760" s="221"/>
      <c r="K760" s="221"/>
      <c r="L760" s="221"/>
      <c r="M760" s="221"/>
      <c r="N760" s="221"/>
      <c r="O760" s="221"/>
      <c r="P760" s="221"/>
      <c r="Q760" s="221"/>
      <c r="R760" s="221"/>
      <c r="S760" s="221"/>
      <c r="T760" s="221"/>
      <c r="U760" s="221"/>
      <c r="V760" s="221"/>
      <c r="W760" s="221"/>
      <c r="X760" s="221"/>
      <c r="Y760" s="221"/>
      <c r="Z760" s="221"/>
      <c r="AA760" s="221"/>
      <c r="AB760" s="221"/>
      <c r="AC760" s="221"/>
      <c r="AD760" s="221"/>
    </row>
    <row r="761" spans="1:30" ht="15.75" customHeight="1" x14ac:dyDescent="0.3">
      <c r="A761" s="221"/>
      <c r="B761" s="221"/>
      <c r="C761" s="221"/>
      <c r="D761" s="221"/>
      <c r="E761" s="221"/>
      <c r="F761" s="221"/>
      <c r="G761" s="221"/>
      <c r="H761" s="221"/>
      <c r="I761" s="221"/>
      <c r="J761" s="221"/>
      <c r="K761" s="221"/>
      <c r="L761" s="221"/>
      <c r="M761" s="221"/>
      <c r="N761" s="221"/>
      <c r="O761" s="221"/>
      <c r="P761" s="221"/>
      <c r="Q761" s="221"/>
      <c r="R761" s="221"/>
      <c r="S761" s="221"/>
      <c r="T761" s="221"/>
      <c r="U761" s="221"/>
      <c r="V761" s="221"/>
      <c r="W761" s="221"/>
      <c r="X761" s="221"/>
      <c r="Y761" s="221"/>
      <c r="Z761" s="221"/>
      <c r="AA761" s="221"/>
      <c r="AB761" s="221"/>
      <c r="AC761" s="221"/>
      <c r="AD761" s="221"/>
    </row>
    <row r="762" spans="1:30" ht="15.75" customHeight="1" x14ac:dyDescent="0.3">
      <c r="A762" s="221"/>
      <c r="B762" s="221"/>
      <c r="C762" s="221"/>
      <c r="D762" s="221"/>
      <c r="E762" s="221"/>
      <c r="F762" s="221"/>
      <c r="G762" s="221"/>
      <c r="H762" s="221"/>
      <c r="I762" s="221"/>
      <c r="J762" s="221"/>
      <c r="K762" s="221"/>
      <c r="L762" s="221"/>
      <c r="M762" s="221"/>
      <c r="N762" s="221"/>
      <c r="O762" s="221"/>
      <c r="P762" s="221"/>
      <c r="Q762" s="221"/>
      <c r="R762" s="221"/>
      <c r="S762" s="221"/>
      <c r="T762" s="221"/>
      <c r="U762" s="221"/>
      <c r="V762" s="221"/>
      <c r="W762" s="221"/>
      <c r="X762" s="221"/>
      <c r="Y762" s="221"/>
      <c r="Z762" s="221"/>
      <c r="AA762" s="221"/>
      <c r="AB762" s="221"/>
      <c r="AC762" s="221"/>
      <c r="AD762" s="221"/>
    </row>
    <row r="763" spans="1:30" ht="15.75" customHeight="1" x14ac:dyDescent="0.3">
      <c r="A763" s="221"/>
      <c r="B763" s="221"/>
      <c r="C763" s="221"/>
      <c r="D763" s="221"/>
      <c r="E763" s="221"/>
      <c r="F763" s="221"/>
      <c r="G763" s="221"/>
      <c r="H763" s="221"/>
      <c r="I763" s="221"/>
      <c r="J763" s="221"/>
      <c r="K763" s="221"/>
      <c r="L763" s="221"/>
      <c r="M763" s="221"/>
      <c r="N763" s="221"/>
      <c r="O763" s="221"/>
      <c r="P763" s="221"/>
      <c r="Q763" s="221"/>
      <c r="R763" s="221"/>
      <c r="S763" s="221"/>
      <c r="T763" s="221"/>
      <c r="U763" s="221"/>
      <c r="V763" s="221"/>
      <c r="W763" s="221"/>
      <c r="X763" s="221"/>
      <c r="Y763" s="221"/>
      <c r="Z763" s="221"/>
      <c r="AA763" s="221"/>
      <c r="AB763" s="221"/>
      <c r="AC763" s="221"/>
      <c r="AD763" s="221"/>
    </row>
    <row r="764" spans="1:30" ht="15.75" customHeight="1" x14ac:dyDescent="0.3">
      <c r="A764" s="221"/>
      <c r="B764" s="221"/>
      <c r="C764" s="221"/>
      <c r="D764" s="221"/>
      <c r="E764" s="221"/>
      <c r="F764" s="221"/>
      <c r="G764" s="221"/>
      <c r="H764" s="221"/>
      <c r="I764" s="221"/>
      <c r="J764" s="221"/>
      <c r="K764" s="221"/>
      <c r="L764" s="221"/>
      <c r="M764" s="221"/>
      <c r="N764" s="221"/>
      <c r="O764" s="221"/>
      <c r="P764" s="221"/>
      <c r="Q764" s="221"/>
      <c r="R764" s="221"/>
      <c r="S764" s="221"/>
      <c r="T764" s="221"/>
      <c r="U764" s="221"/>
      <c r="V764" s="221"/>
      <c r="W764" s="221"/>
      <c r="X764" s="221"/>
      <c r="Y764" s="221"/>
      <c r="Z764" s="221"/>
      <c r="AA764" s="221"/>
      <c r="AB764" s="221"/>
      <c r="AC764" s="221"/>
      <c r="AD764" s="221"/>
    </row>
    <row r="765" spans="1:30" ht="15.75" customHeight="1" x14ac:dyDescent="0.3">
      <c r="A765" s="221"/>
      <c r="B765" s="221"/>
      <c r="C765" s="221"/>
      <c r="D765" s="221"/>
      <c r="E765" s="221"/>
      <c r="F765" s="221"/>
      <c r="G765" s="221"/>
      <c r="H765" s="221"/>
      <c r="I765" s="221"/>
      <c r="J765" s="221"/>
      <c r="K765" s="221"/>
      <c r="L765" s="221"/>
      <c r="M765" s="221"/>
      <c r="N765" s="221"/>
      <c r="O765" s="221"/>
      <c r="P765" s="221"/>
      <c r="Q765" s="221"/>
      <c r="R765" s="221"/>
      <c r="S765" s="221"/>
      <c r="T765" s="221"/>
      <c r="U765" s="221"/>
      <c r="V765" s="221"/>
      <c r="W765" s="221"/>
      <c r="X765" s="221"/>
      <c r="Y765" s="221"/>
      <c r="Z765" s="221"/>
      <c r="AA765" s="221"/>
      <c r="AB765" s="221"/>
      <c r="AC765" s="221"/>
      <c r="AD765" s="221"/>
    </row>
    <row r="766" spans="1:30" ht="15.75" customHeight="1" x14ac:dyDescent="0.3">
      <c r="A766" s="221"/>
      <c r="B766" s="221"/>
      <c r="C766" s="221"/>
      <c r="D766" s="221"/>
      <c r="E766" s="221"/>
      <c r="F766" s="221"/>
      <c r="G766" s="221"/>
      <c r="H766" s="221"/>
      <c r="I766" s="221"/>
      <c r="J766" s="221"/>
      <c r="K766" s="221"/>
      <c r="L766" s="221"/>
      <c r="M766" s="221"/>
      <c r="N766" s="221"/>
      <c r="O766" s="221"/>
      <c r="P766" s="221"/>
      <c r="Q766" s="221"/>
      <c r="R766" s="221"/>
      <c r="S766" s="221"/>
      <c r="T766" s="221"/>
      <c r="U766" s="221"/>
      <c r="V766" s="221"/>
      <c r="W766" s="221"/>
      <c r="X766" s="221"/>
      <c r="Y766" s="221"/>
      <c r="Z766" s="221"/>
      <c r="AA766" s="221"/>
      <c r="AB766" s="221"/>
      <c r="AC766" s="221"/>
      <c r="AD766" s="221"/>
    </row>
    <row r="767" spans="1:30" ht="15.75" customHeight="1" x14ac:dyDescent="0.3">
      <c r="A767" s="221"/>
      <c r="B767" s="221"/>
      <c r="C767" s="221"/>
      <c r="D767" s="221"/>
      <c r="E767" s="221"/>
      <c r="F767" s="221"/>
      <c r="G767" s="221"/>
      <c r="H767" s="221"/>
      <c r="I767" s="221"/>
      <c r="J767" s="221"/>
      <c r="K767" s="221"/>
      <c r="L767" s="221"/>
      <c r="M767" s="221"/>
      <c r="N767" s="221"/>
      <c r="O767" s="221"/>
      <c r="P767" s="221"/>
      <c r="Q767" s="221"/>
      <c r="R767" s="221"/>
      <c r="S767" s="221"/>
      <c r="T767" s="221"/>
      <c r="U767" s="221"/>
      <c r="V767" s="221"/>
      <c r="W767" s="221"/>
      <c r="X767" s="221"/>
      <c r="Y767" s="221"/>
      <c r="Z767" s="221"/>
      <c r="AA767" s="221"/>
      <c r="AB767" s="221"/>
      <c r="AC767" s="221"/>
      <c r="AD767" s="221"/>
    </row>
    <row r="768" spans="1:30" ht="15.75" customHeight="1" x14ac:dyDescent="0.3">
      <c r="A768" s="221"/>
      <c r="B768" s="221"/>
      <c r="C768" s="221"/>
      <c r="D768" s="221"/>
      <c r="E768" s="221"/>
      <c r="F768" s="221"/>
      <c r="G768" s="221"/>
      <c r="H768" s="221"/>
      <c r="I768" s="221"/>
      <c r="J768" s="221"/>
      <c r="K768" s="221"/>
      <c r="L768" s="221"/>
      <c r="M768" s="221"/>
      <c r="N768" s="221"/>
      <c r="O768" s="221"/>
      <c r="P768" s="221"/>
      <c r="Q768" s="221"/>
      <c r="R768" s="221"/>
      <c r="S768" s="221"/>
      <c r="T768" s="221"/>
      <c r="U768" s="221"/>
      <c r="V768" s="221"/>
      <c r="W768" s="221"/>
      <c r="X768" s="221"/>
      <c r="Y768" s="221"/>
      <c r="Z768" s="221"/>
      <c r="AA768" s="221"/>
      <c r="AB768" s="221"/>
      <c r="AC768" s="221"/>
      <c r="AD768" s="221"/>
    </row>
    <row r="769" spans="1:30" ht="15.75" customHeight="1" x14ac:dyDescent="0.3">
      <c r="A769" s="221"/>
      <c r="B769" s="221"/>
      <c r="C769" s="221"/>
      <c r="D769" s="221"/>
      <c r="E769" s="221"/>
      <c r="F769" s="221"/>
      <c r="G769" s="221"/>
      <c r="H769" s="221"/>
      <c r="I769" s="221"/>
      <c r="J769" s="221"/>
      <c r="K769" s="221"/>
      <c r="L769" s="221"/>
      <c r="M769" s="221"/>
      <c r="N769" s="221"/>
      <c r="O769" s="221"/>
      <c r="P769" s="221"/>
      <c r="Q769" s="221"/>
      <c r="R769" s="221"/>
      <c r="S769" s="221"/>
      <c r="T769" s="221"/>
      <c r="U769" s="221"/>
      <c r="V769" s="221"/>
      <c r="W769" s="221"/>
      <c r="X769" s="221"/>
      <c r="Y769" s="221"/>
      <c r="Z769" s="221"/>
      <c r="AA769" s="221"/>
      <c r="AB769" s="221"/>
      <c r="AC769" s="221"/>
      <c r="AD769" s="221"/>
    </row>
    <row r="770" spans="1:30" ht="15.75" customHeight="1" x14ac:dyDescent="0.3">
      <c r="A770" s="221"/>
      <c r="B770" s="221"/>
      <c r="C770" s="221"/>
      <c r="D770" s="221"/>
      <c r="E770" s="221"/>
      <c r="F770" s="221"/>
      <c r="G770" s="221"/>
      <c r="H770" s="221"/>
      <c r="I770" s="221"/>
      <c r="J770" s="221"/>
      <c r="K770" s="221"/>
      <c r="L770" s="221"/>
      <c r="M770" s="221"/>
      <c r="N770" s="221"/>
      <c r="O770" s="221"/>
      <c r="P770" s="221"/>
      <c r="Q770" s="221"/>
      <c r="R770" s="221"/>
      <c r="S770" s="221"/>
      <c r="T770" s="221"/>
      <c r="U770" s="221"/>
      <c r="V770" s="221"/>
      <c r="W770" s="221"/>
      <c r="X770" s="221"/>
      <c r="Y770" s="221"/>
      <c r="Z770" s="221"/>
      <c r="AA770" s="221"/>
      <c r="AB770" s="221"/>
      <c r="AC770" s="221"/>
      <c r="AD770" s="221"/>
    </row>
    <row r="771" spans="1:30" ht="15.75" customHeight="1" x14ac:dyDescent="0.3">
      <c r="A771" s="221"/>
      <c r="B771" s="221"/>
      <c r="C771" s="221"/>
      <c r="D771" s="221"/>
      <c r="E771" s="221"/>
      <c r="F771" s="221"/>
      <c r="G771" s="221"/>
      <c r="H771" s="221"/>
      <c r="I771" s="221"/>
      <c r="J771" s="221"/>
      <c r="K771" s="221"/>
      <c r="L771" s="221"/>
      <c r="M771" s="221"/>
      <c r="N771" s="221"/>
      <c r="O771" s="221"/>
      <c r="P771" s="221"/>
      <c r="Q771" s="221"/>
      <c r="R771" s="221"/>
      <c r="S771" s="221"/>
      <c r="T771" s="221"/>
      <c r="U771" s="221"/>
      <c r="V771" s="221"/>
      <c r="W771" s="221"/>
      <c r="X771" s="221"/>
      <c r="Y771" s="221"/>
      <c r="Z771" s="221"/>
      <c r="AA771" s="221"/>
      <c r="AB771" s="221"/>
      <c r="AC771" s="221"/>
      <c r="AD771" s="221"/>
    </row>
    <row r="772" spans="1:30" ht="15.75" customHeight="1" x14ac:dyDescent="0.3">
      <c r="A772" s="221"/>
      <c r="B772" s="221"/>
      <c r="C772" s="221"/>
      <c r="D772" s="221"/>
      <c r="E772" s="221"/>
      <c r="F772" s="221"/>
      <c r="G772" s="221"/>
      <c r="H772" s="221"/>
      <c r="I772" s="221"/>
      <c r="J772" s="221"/>
      <c r="K772" s="221"/>
      <c r="L772" s="221"/>
      <c r="M772" s="221"/>
      <c r="N772" s="221"/>
      <c r="O772" s="221"/>
      <c r="P772" s="221"/>
      <c r="Q772" s="221"/>
      <c r="R772" s="221"/>
      <c r="S772" s="221"/>
      <c r="T772" s="221"/>
      <c r="U772" s="221"/>
      <c r="V772" s="221"/>
      <c r="W772" s="221"/>
      <c r="X772" s="221"/>
      <c r="Y772" s="221"/>
      <c r="Z772" s="221"/>
      <c r="AA772" s="221"/>
      <c r="AB772" s="221"/>
      <c r="AC772" s="221"/>
      <c r="AD772" s="221"/>
    </row>
    <row r="773" spans="1:30" ht="15.75" customHeight="1" x14ac:dyDescent="0.3">
      <c r="A773" s="221"/>
      <c r="B773" s="221"/>
      <c r="C773" s="221"/>
      <c r="D773" s="221"/>
      <c r="E773" s="221"/>
      <c r="F773" s="221"/>
      <c r="G773" s="221"/>
      <c r="H773" s="221"/>
      <c r="I773" s="221"/>
      <c r="J773" s="221"/>
      <c r="K773" s="221"/>
      <c r="L773" s="221"/>
      <c r="M773" s="221"/>
      <c r="N773" s="221"/>
      <c r="O773" s="221"/>
      <c r="P773" s="221"/>
      <c r="Q773" s="221"/>
      <c r="R773" s="221"/>
      <c r="S773" s="221"/>
      <c r="T773" s="221"/>
      <c r="U773" s="221"/>
      <c r="V773" s="221"/>
      <c r="W773" s="221"/>
      <c r="X773" s="221"/>
      <c r="Y773" s="221"/>
      <c r="Z773" s="221"/>
      <c r="AA773" s="221"/>
      <c r="AB773" s="221"/>
      <c r="AC773" s="221"/>
      <c r="AD773" s="221"/>
    </row>
    <row r="774" spans="1:30" ht="15.75" customHeight="1" x14ac:dyDescent="0.3">
      <c r="A774" s="221"/>
      <c r="B774" s="221"/>
      <c r="C774" s="221"/>
      <c r="D774" s="221"/>
      <c r="E774" s="221"/>
      <c r="F774" s="221"/>
      <c r="G774" s="221"/>
      <c r="H774" s="221"/>
      <c r="I774" s="221"/>
      <c r="J774" s="221"/>
      <c r="K774" s="221"/>
      <c r="L774" s="221"/>
      <c r="M774" s="221"/>
      <c r="N774" s="221"/>
      <c r="O774" s="221"/>
      <c r="P774" s="221"/>
      <c r="Q774" s="221"/>
      <c r="R774" s="221"/>
      <c r="S774" s="221"/>
      <c r="T774" s="221"/>
      <c r="U774" s="221"/>
      <c r="V774" s="221"/>
      <c r="W774" s="221"/>
      <c r="X774" s="221"/>
      <c r="Y774" s="221"/>
      <c r="Z774" s="221"/>
      <c r="AA774" s="221"/>
      <c r="AB774" s="221"/>
      <c r="AC774" s="221"/>
      <c r="AD774" s="221"/>
    </row>
    <row r="775" spans="1:30" ht="15.75" customHeight="1" x14ac:dyDescent="0.3">
      <c r="A775" s="221"/>
      <c r="B775" s="221"/>
      <c r="C775" s="221"/>
      <c r="D775" s="221"/>
      <c r="E775" s="221"/>
      <c r="F775" s="221"/>
      <c r="G775" s="221"/>
      <c r="H775" s="221"/>
      <c r="I775" s="221"/>
      <c r="J775" s="221"/>
      <c r="K775" s="221"/>
      <c r="L775" s="221"/>
      <c r="M775" s="221"/>
      <c r="N775" s="221"/>
      <c r="O775" s="221"/>
      <c r="P775" s="221"/>
      <c r="Q775" s="221"/>
      <c r="R775" s="221"/>
      <c r="S775" s="221"/>
      <c r="T775" s="221"/>
      <c r="U775" s="221"/>
      <c r="V775" s="221"/>
      <c r="W775" s="221"/>
      <c r="X775" s="221"/>
      <c r="Y775" s="221"/>
      <c r="Z775" s="221"/>
      <c r="AA775" s="221"/>
      <c r="AB775" s="221"/>
      <c r="AC775" s="221"/>
      <c r="AD775" s="221"/>
    </row>
    <row r="776" spans="1:30" ht="15.75" customHeight="1" x14ac:dyDescent="0.3">
      <c r="A776" s="221"/>
      <c r="B776" s="221"/>
      <c r="C776" s="221"/>
      <c r="D776" s="221"/>
      <c r="E776" s="221"/>
      <c r="F776" s="221"/>
      <c r="G776" s="221"/>
      <c r="H776" s="221"/>
      <c r="I776" s="221"/>
      <c r="J776" s="221"/>
      <c r="K776" s="221"/>
      <c r="L776" s="221"/>
      <c r="M776" s="221"/>
      <c r="N776" s="221"/>
      <c r="O776" s="221"/>
      <c r="P776" s="221"/>
      <c r="Q776" s="221"/>
      <c r="R776" s="221"/>
      <c r="S776" s="221"/>
      <c r="T776" s="221"/>
      <c r="U776" s="221"/>
      <c r="V776" s="221"/>
      <c r="W776" s="221"/>
      <c r="X776" s="221"/>
      <c r="Y776" s="221"/>
      <c r="Z776" s="221"/>
      <c r="AA776" s="221"/>
      <c r="AB776" s="221"/>
      <c r="AC776" s="221"/>
      <c r="AD776" s="221"/>
    </row>
    <row r="777" spans="1:30" ht="15.75" customHeight="1" x14ac:dyDescent="0.3">
      <c r="A777" s="221"/>
      <c r="B777" s="221"/>
      <c r="C777" s="221"/>
      <c r="D777" s="221"/>
      <c r="E777" s="221"/>
      <c r="F777" s="221"/>
      <c r="G777" s="221"/>
      <c r="H777" s="221"/>
      <c r="I777" s="221"/>
      <c r="J777" s="221"/>
      <c r="K777" s="221"/>
      <c r="L777" s="221"/>
      <c r="M777" s="221"/>
      <c r="N777" s="221"/>
      <c r="O777" s="221"/>
      <c r="P777" s="221"/>
      <c r="Q777" s="221"/>
      <c r="R777" s="221"/>
      <c r="S777" s="221"/>
      <c r="T777" s="221"/>
      <c r="U777" s="221"/>
      <c r="V777" s="221"/>
      <c r="W777" s="221"/>
      <c r="X777" s="221"/>
      <c r="Y777" s="221"/>
      <c r="Z777" s="221"/>
      <c r="AA777" s="221"/>
      <c r="AB777" s="221"/>
      <c r="AC777" s="221"/>
      <c r="AD777" s="221"/>
    </row>
    <row r="778" spans="1:30" ht="15.75" customHeight="1" x14ac:dyDescent="0.3">
      <c r="A778" s="221"/>
      <c r="B778" s="221"/>
      <c r="C778" s="221"/>
      <c r="D778" s="221"/>
      <c r="E778" s="221"/>
      <c r="F778" s="221"/>
      <c r="G778" s="221"/>
      <c r="H778" s="221"/>
      <c r="I778" s="221"/>
      <c r="J778" s="221"/>
      <c r="K778" s="221"/>
      <c r="L778" s="221"/>
      <c r="M778" s="221"/>
      <c r="N778" s="221"/>
      <c r="O778" s="221"/>
      <c r="P778" s="221"/>
      <c r="Q778" s="221"/>
      <c r="R778" s="221"/>
      <c r="S778" s="221"/>
      <c r="T778" s="221"/>
      <c r="U778" s="221"/>
      <c r="V778" s="221"/>
      <c r="W778" s="221"/>
      <c r="X778" s="221"/>
      <c r="Y778" s="221"/>
      <c r="Z778" s="221"/>
      <c r="AA778" s="221"/>
      <c r="AB778" s="221"/>
      <c r="AC778" s="221"/>
      <c r="AD778" s="221"/>
    </row>
    <row r="779" spans="1:30" ht="15.75" customHeight="1" x14ac:dyDescent="0.3">
      <c r="A779" s="221"/>
      <c r="B779" s="221"/>
      <c r="C779" s="221"/>
      <c r="D779" s="221"/>
      <c r="E779" s="221"/>
      <c r="F779" s="221"/>
      <c r="G779" s="221"/>
      <c r="H779" s="221"/>
      <c r="I779" s="221"/>
      <c r="J779" s="221"/>
      <c r="K779" s="221"/>
      <c r="L779" s="221"/>
      <c r="M779" s="221"/>
      <c r="N779" s="221"/>
      <c r="O779" s="221"/>
      <c r="P779" s="221"/>
      <c r="Q779" s="221"/>
      <c r="R779" s="221"/>
      <c r="S779" s="221"/>
      <c r="T779" s="221"/>
      <c r="U779" s="221"/>
      <c r="V779" s="221"/>
      <c r="W779" s="221"/>
      <c r="X779" s="221"/>
      <c r="Y779" s="221"/>
      <c r="Z779" s="221"/>
      <c r="AA779" s="221"/>
      <c r="AB779" s="221"/>
      <c r="AC779" s="221"/>
      <c r="AD779" s="221"/>
    </row>
    <row r="780" spans="1:30" ht="15.75" customHeight="1" x14ac:dyDescent="0.3">
      <c r="A780" s="221"/>
      <c r="B780" s="221"/>
      <c r="C780" s="221"/>
      <c r="D780" s="221"/>
      <c r="E780" s="221"/>
      <c r="F780" s="221"/>
      <c r="G780" s="221"/>
      <c r="H780" s="221"/>
      <c r="I780" s="221"/>
      <c r="J780" s="221"/>
      <c r="K780" s="221"/>
      <c r="L780" s="221"/>
      <c r="M780" s="221"/>
      <c r="N780" s="221"/>
      <c r="O780" s="221"/>
      <c r="P780" s="221"/>
      <c r="Q780" s="221"/>
      <c r="R780" s="221"/>
      <c r="S780" s="221"/>
      <c r="T780" s="221"/>
      <c r="U780" s="221"/>
      <c r="V780" s="221"/>
      <c r="W780" s="221"/>
      <c r="X780" s="221"/>
      <c r="Y780" s="221"/>
      <c r="Z780" s="221"/>
      <c r="AA780" s="221"/>
      <c r="AB780" s="221"/>
      <c r="AC780" s="221"/>
      <c r="AD780" s="221"/>
    </row>
    <row r="781" spans="1:30" ht="15.75" customHeight="1" x14ac:dyDescent="0.3">
      <c r="A781" s="221"/>
      <c r="B781" s="221"/>
      <c r="C781" s="221"/>
      <c r="D781" s="221"/>
      <c r="E781" s="221"/>
      <c r="F781" s="221"/>
      <c r="G781" s="221"/>
      <c r="H781" s="221"/>
      <c r="I781" s="221"/>
      <c r="J781" s="221"/>
      <c r="K781" s="221"/>
      <c r="L781" s="221"/>
      <c r="M781" s="221"/>
      <c r="N781" s="221"/>
      <c r="O781" s="221"/>
      <c r="P781" s="221"/>
      <c r="Q781" s="221"/>
      <c r="R781" s="221"/>
      <c r="S781" s="221"/>
      <c r="T781" s="221"/>
      <c r="U781" s="221"/>
      <c r="V781" s="221"/>
      <c r="W781" s="221"/>
      <c r="X781" s="221"/>
      <c r="Y781" s="221"/>
      <c r="Z781" s="221"/>
      <c r="AA781" s="221"/>
      <c r="AB781" s="221"/>
      <c r="AC781" s="221"/>
      <c r="AD781" s="221"/>
    </row>
    <row r="782" spans="1:30" ht="15.75" customHeight="1" x14ac:dyDescent="0.3">
      <c r="A782" s="221"/>
      <c r="B782" s="221"/>
      <c r="C782" s="221"/>
      <c r="D782" s="221"/>
      <c r="E782" s="221"/>
      <c r="F782" s="221"/>
      <c r="G782" s="221"/>
      <c r="H782" s="221"/>
      <c r="I782" s="221"/>
      <c r="J782" s="221"/>
      <c r="K782" s="221"/>
      <c r="L782" s="221"/>
      <c r="M782" s="221"/>
      <c r="N782" s="221"/>
      <c r="O782" s="221"/>
      <c r="P782" s="221"/>
      <c r="Q782" s="221"/>
      <c r="R782" s="221"/>
      <c r="S782" s="221"/>
      <c r="T782" s="221"/>
      <c r="U782" s="221"/>
      <c r="V782" s="221"/>
      <c r="W782" s="221"/>
      <c r="X782" s="221"/>
      <c r="Y782" s="221"/>
      <c r="Z782" s="221"/>
      <c r="AA782" s="221"/>
      <c r="AB782" s="221"/>
      <c r="AC782" s="221"/>
      <c r="AD782" s="221"/>
    </row>
    <row r="783" spans="1:30" ht="15.75" customHeight="1" x14ac:dyDescent="0.3">
      <c r="A783" s="221"/>
      <c r="B783" s="221"/>
      <c r="C783" s="221"/>
      <c r="D783" s="221"/>
      <c r="E783" s="221"/>
      <c r="F783" s="221"/>
      <c r="G783" s="221"/>
      <c r="H783" s="221"/>
      <c r="I783" s="221"/>
      <c r="J783" s="221"/>
      <c r="K783" s="221"/>
      <c r="L783" s="221"/>
      <c r="M783" s="221"/>
      <c r="N783" s="221"/>
      <c r="O783" s="221"/>
      <c r="P783" s="221"/>
      <c r="Q783" s="221"/>
      <c r="R783" s="221"/>
      <c r="S783" s="221"/>
      <c r="T783" s="221"/>
      <c r="U783" s="221"/>
      <c r="V783" s="221"/>
      <c r="W783" s="221"/>
      <c r="X783" s="221"/>
      <c r="Y783" s="221"/>
      <c r="Z783" s="221"/>
      <c r="AA783" s="221"/>
      <c r="AB783" s="221"/>
      <c r="AC783" s="221"/>
      <c r="AD783" s="221"/>
    </row>
    <row r="784" spans="1:30" ht="15.75" customHeight="1" x14ac:dyDescent="0.3">
      <c r="A784" s="221"/>
      <c r="B784" s="221"/>
      <c r="C784" s="221"/>
      <c r="D784" s="221"/>
      <c r="E784" s="221"/>
      <c r="F784" s="221"/>
      <c r="G784" s="221"/>
      <c r="H784" s="221"/>
      <c r="I784" s="221"/>
      <c r="J784" s="221"/>
      <c r="K784" s="221"/>
      <c r="L784" s="221"/>
      <c r="M784" s="221"/>
      <c r="N784" s="221"/>
      <c r="O784" s="221"/>
      <c r="P784" s="221"/>
      <c r="Q784" s="221"/>
      <c r="R784" s="221"/>
      <c r="S784" s="221"/>
      <c r="T784" s="221"/>
      <c r="U784" s="221"/>
      <c r="V784" s="221"/>
      <c r="W784" s="221"/>
      <c r="X784" s="221"/>
      <c r="Y784" s="221"/>
      <c r="Z784" s="221"/>
      <c r="AA784" s="221"/>
      <c r="AB784" s="221"/>
      <c r="AC784" s="221"/>
      <c r="AD784" s="221"/>
    </row>
    <row r="785" spans="1:30" ht="15.75" customHeight="1" x14ac:dyDescent="0.3">
      <c r="A785" s="221"/>
      <c r="B785" s="221"/>
      <c r="C785" s="221"/>
      <c r="D785" s="221"/>
      <c r="E785" s="221"/>
      <c r="F785" s="221"/>
      <c r="G785" s="221"/>
      <c r="H785" s="221"/>
      <c r="I785" s="221"/>
      <c r="J785" s="221"/>
      <c r="K785" s="221"/>
      <c r="L785" s="221"/>
      <c r="M785" s="221"/>
      <c r="N785" s="221"/>
      <c r="O785" s="221"/>
      <c r="P785" s="221"/>
      <c r="Q785" s="221"/>
      <c r="R785" s="221"/>
      <c r="S785" s="221"/>
      <c r="T785" s="221"/>
      <c r="U785" s="221"/>
      <c r="V785" s="221"/>
      <c r="W785" s="221"/>
      <c r="X785" s="221"/>
      <c r="Y785" s="221"/>
      <c r="Z785" s="221"/>
      <c r="AA785" s="221"/>
      <c r="AB785" s="221"/>
      <c r="AC785" s="221"/>
      <c r="AD785" s="221"/>
    </row>
    <row r="786" spans="1:30" ht="15.75" customHeight="1" x14ac:dyDescent="0.3">
      <c r="A786" s="221"/>
      <c r="B786" s="221"/>
      <c r="C786" s="221"/>
      <c r="D786" s="221"/>
      <c r="E786" s="221"/>
      <c r="F786" s="221"/>
      <c r="G786" s="221"/>
      <c r="H786" s="221"/>
      <c r="I786" s="221"/>
      <c r="J786" s="221"/>
      <c r="K786" s="221"/>
      <c r="L786" s="221"/>
      <c r="M786" s="221"/>
      <c r="N786" s="221"/>
      <c r="O786" s="221"/>
      <c r="P786" s="221"/>
      <c r="Q786" s="221"/>
      <c r="R786" s="221"/>
      <c r="S786" s="221"/>
      <c r="T786" s="221"/>
      <c r="U786" s="221"/>
      <c r="V786" s="221"/>
      <c r="W786" s="221"/>
      <c r="X786" s="221"/>
      <c r="Y786" s="221"/>
      <c r="Z786" s="221"/>
      <c r="AA786" s="221"/>
      <c r="AB786" s="221"/>
      <c r="AC786" s="221"/>
      <c r="AD786" s="221"/>
    </row>
    <row r="787" spans="1:30" ht="15.75" customHeight="1" x14ac:dyDescent="0.3">
      <c r="A787" s="221"/>
      <c r="B787" s="221"/>
      <c r="C787" s="221"/>
      <c r="D787" s="221"/>
      <c r="E787" s="221"/>
      <c r="F787" s="221"/>
      <c r="G787" s="221"/>
      <c r="H787" s="221"/>
      <c r="I787" s="221"/>
      <c r="J787" s="221"/>
      <c r="K787" s="221"/>
      <c r="L787" s="221"/>
      <c r="M787" s="221"/>
      <c r="N787" s="221"/>
      <c r="O787" s="221"/>
      <c r="P787" s="221"/>
      <c r="Q787" s="221"/>
      <c r="R787" s="221"/>
      <c r="S787" s="221"/>
      <c r="T787" s="221"/>
      <c r="U787" s="221"/>
      <c r="V787" s="221"/>
      <c r="W787" s="221"/>
      <c r="X787" s="221"/>
      <c r="Y787" s="221"/>
      <c r="Z787" s="221"/>
      <c r="AA787" s="221"/>
      <c r="AB787" s="221"/>
      <c r="AC787" s="221"/>
      <c r="AD787" s="221"/>
    </row>
    <row r="788" spans="1:30" ht="15.75" customHeight="1" x14ac:dyDescent="0.3">
      <c r="A788" s="221"/>
      <c r="B788" s="221"/>
      <c r="C788" s="221"/>
      <c r="D788" s="221"/>
      <c r="E788" s="221"/>
      <c r="F788" s="221"/>
      <c r="G788" s="221"/>
      <c r="H788" s="221"/>
      <c r="I788" s="221"/>
      <c r="J788" s="221"/>
      <c r="K788" s="221"/>
      <c r="L788" s="221"/>
      <c r="M788" s="221"/>
      <c r="N788" s="221"/>
      <c r="O788" s="221"/>
      <c r="P788" s="221"/>
      <c r="Q788" s="221"/>
      <c r="R788" s="221"/>
      <c r="S788" s="221"/>
      <c r="T788" s="221"/>
      <c r="U788" s="221"/>
      <c r="V788" s="221"/>
      <c r="W788" s="221"/>
      <c r="X788" s="221"/>
      <c r="Y788" s="221"/>
      <c r="Z788" s="221"/>
      <c r="AA788" s="221"/>
      <c r="AB788" s="221"/>
      <c r="AC788" s="221"/>
      <c r="AD788" s="221"/>
    </row>
    <row r="789" spans="1:30" ht="15.75" customHeight="1" x14ac:dyDescent="0.3">
      <c r="A789" s="221"/>
      <c r="B789" s="221"/>
      <c r="C789" s="221"/>
      <c r="D789" s="221"/>
      <c r="E789" s="221"/>
      <c r="F789" s="221"/>
      <c r="G789" s="221"/>
      <c r="H789" s="221"/>
      <c r="I789" s="221"/>
      <c r="J789" s="221"/>
      <c r="K789" s="221"/>
      <c r="L789" s="221"/>
      <c r="M789" s="221"/>
      <c r="N789" s="221"/>
      <c r="O789" s="221"/>
      <c r="P789" s="221"/>
      <c r="Q789" s="221"/>
      <c r="R789" s="221"/>
      <c r="S789" s="221"/>
      <c r="T789" s="221"/>
      <c r="U789" s="221"/>
      <c r="V789" s="221"/>
      <c r="W789" s="221"/>
      <c r="X789" s="221"/>
      <c r="Y789" s="221"/>
      <c r="Z789" s="221"/>
      <c r="AA789" s="221"/>
      <c r="AB789" s="221"/>
      <c r="AC789" s="221"/>
      <c r="AD789" s="221"/>
    </row>
    <row r="790" spans="1:30" ht="15.75" customHeight="1" x14ac:dyDescent="0.3">
      <c r="A790" s="221"/>
      <c r="B790" s="221"/>
      <c r="C790" s="221"/>
      <c r="D790" s="221"/>
      <c r="E790" s="221"/>
      <c r="F790" s="221"/>
      <c r="G790" s="221"/>
      <c r="H790" s="221"/>
      <c r="I790" s="221"/>
      <c r="J790" s="221"/>
      <c r="K790" s="221"/>
      <c r="L790" s="221"/>
      <c r="M790" s="221"/>
      <c r="N790" s="221"/>
      <c r="O790" s="221"/>
      <c r="P790" s="221"/>
      <c r="Q790" s="221"/>
      <c r="R790" s="221"/>
      <c r="S790" s="221"/>
      <c r="T790" s="221"/>
      <c r="U790" s="221"/>
      <c r="V790" s="221"/>
      <c r="W790" s="221"/>
      <c r="X790" s="221"/>
      <c r="Y790" s="221"/>
      <c r="Z790" s="221"/>
      <c r="AA790" s="221"/>
      <c r="AB790" s="221"/>
      <c r="AC790" s="221"/>
      <c r="AD790" s="221"/>
    </row>
    <row r="791" spans="1:30" ht="15.75" customHeight="1" x14ac:dyDescent="0.3">
      <c r="A791" s="221"/>
      <c r="B791" s="221"/>
      <c r="C791" s="221"/>
      <c r="D791" s="221"/>
      <c r="E791" s="221"/>
      <c r="F791" s="221"/>
      <c r="G791" s="221"/>
      <c r="H791" s="221"/>
      <c r="I791" s="221"/>
      <c r="J791" s="221"/>
      <c r="K791" s="221"/>
      <c r="L791" s="221"/>
      <c r="M791" s="221"/>
      <c r="N791" s="221"/>
      <c r="O791" s="221"/>
      <c r="P791" s="221"/>
      <c r="Q791" s="221"/>
      <c r="R791" s="221"/>
      <c r="S791" s="221"/>
      <c r="T791" s="221"/>
      <c r="U791" s="221"/>
      <c r="V791" s="221"/>
      <c r="W791" s="221"/>
      <c r="X791" s="221"/>
      <c r="Y791" s="221"/>
      <c r="Z791" s="221"/>
      <c r="AA791" s="221"/>
      <c r="AB791" s="221"/>
      <c r="AC791" s="221"/>
      <c r="AD791" s="221"/>
    </row>
    <row r="792" spans="1:30" ht="15.75" customHeight="1" x14ac:dyDescent="0.3">
      <c r="A792" s="221"/>
      <c r="B792" s="221"/>
      <c r="C792" s="221"/>
      <c r="D792" s="221"/>
      <c r="E792" s="221"/>
      <c r="F792" s="221"/>
      <c r="G792" s="221"/>
      <c r="H792" s="221"/>
      <c r="I792" s="221"/>
      <c r="J792" s="221"/>
      <c r="K792" s="221"/>
      <c r="L792" s="221"/>
      <c r="M792" s="221"/>
      <c r="N792" s="221"/>
      <c r="O792" s="221"/>
      <c r="P792" s="221"/>
      <c r="Q792" s="221"/>
      <c r="R792" s="221"/>
      <c r="S792" s="221"/>
      <c r="T792" s="221"/>
      <c r="U792" s="221"/>
      <c r="V792" s="221"/>
      <c r="W792" s="221"/>
      <c r="X792" s="221"/>
      <c r="Y792" s="221"/>
      <c r="Z792" s="221"/>
      <c r="AA792" s="221"/>
      <c r="AB792" s="221"/>
      <c r="AC792" s="221"/>
      <c r="AD792" s="221"/>
    </row>
    <row r="793" spans="1:30" ht="15.75" customHeight="1" x14ac:dyDescent="0.3">
      <c r="A793" s="221"/>
      <c r="B793" s="221"/>
      <c r="C793" s="221"/>
      <c r="D793" s="221"/>
      <c r="E793" s="221"/>
      <c r="F793" s="221"/>
      <c r="G793" s="221"/>
      <c r="H793" s="221"/>
      <c r="I793" s="221"/>
      <c r="J793" s="221"/>
      <c r="K793" s="221"/>
      <c r="L793" s="221"/>
      <c r="M793" s="221"/>
      <c r="N793" s="221"/>
      <c r="O793" s="221"/>
      <c r="P793" s="221"/>
      <c r="Q793" s="221"/>
      <c r="R793" s="221"/>
      <c r="S793" s="221"/>
      <c r="T793" s="221"/>
      <c r="U793" s="221"/>
      <c r="V793" s="221"/>
      <c r="W793" s="221"/>
      <c r="X793" s="221"/>
      <c r="Y793" s="221"/>
      <c r="Z793" s="221"/>
      <c r="AA793" s="221"/>
      <c r="AB793" s="221"/>
      <c r="AC793" s="221"/>
      <c r="AD793" s="221"/>
    </row>
    <row r="794" spans="1:30" ht="15.75" customHeight="1" x14ac:dyDescent="0.3">
      <c r="A794" s="221"/>
      <c r="B794" s="221"/>
      <c r="C794" s="221"/>
      <c r="D794" s="221"/>
      <c r="E794" s="221"/>
      <c r="F794" s="221"/>
      <c r="G794" s="221"/>
      <c r="H794" s="221"/>
      <c r="I794" s="221"/>
      <c r="J794" s="221"/>
      <c r="K794" s="221"/>
      <c r="L794" s="221"/>
      <c r="M794" s="221"/>
      <c r="N794" s="221"/>
      <c r="O794" s="221"/>
      <c r="P794" s="221"/>
      <c r="Q794" s="221"/>
      <c r="R794" s="221"/>
      <c r="S794" s="221"/>
      <c r="T794" s="221"/>
      <c r="U794" s="221"/>
      <c r="V794" s="221"/>
      <c r="W794" s="221"/>
      <c r="X794" s="221"/>
      <c r="Y794" s="221"/>
      <c r="Z794" s="221"/>
      <c r="AA794" s="221"/>
      <c r="AB794" s="221"/>
      <c r="AC794" s="221"/>
      <c r="AD794" s="221"/>
    </row>
    <row r="795" spans="1:30" ht="15.75" customHeight="1" x14ac:dyDescent="0.3">
      <c r="A795" s="221"/>
      <c r="B795" s="221"/>
      <c r="C795" s="221"/>
      <c r="D795" s="221"/>
      <c r="E795" s="221"/>
      <c r="F795" s="221"/>
      <c r="G795" s="221"/>
      <c r="H795" s="221"/>
      <c r="I795" s="221"/>
      <c r="J795" s="221"/>
      <c r="K795" s="221"/>
      <c r="L795" s="221"/>
      <c r="M795" s="221"/>
      <c r="N795" s="221"/>
      <c r="O795" s="221"/>
      <c r="P795" s="221"/>
      <c r="Q795" s="221"/>
      <c r="R795" s="221"/>
      <c r="S795" s="221"/>
      <c r="T795" s="221"/>
      <c r="U795" s="221"/>
      <c r="V795" s="221"/>
      <c r="W795" s="221"/>
      <c r="X795" s="221"/>
      <c r="Y795" s="221"/>
      <c r="Z795" s="221"/>
      <c r="AA795" s="221"/>
      <c r="AB795" s="221"/>
      <c r="AC795" s="221"/>
      <c r="AD795" s="221"/>
    </row>
    <row r="796" spans="1:30" ht="15.75" customHeight="1" x14ac:dyDescent="0.3">
      <c r="A796" s="221"/>
      <c r="B796" s="221"/>
      <c r="C796" s="221"/>
      <c r="D796" s="221"/>
      <c r="E796" s="221"/>
      <c r="F796" s="221"/>
      <c r="G796" s="221"/>
      <c r="H796" s="221"/>
      <c r="I796" s="221"/>
      <c r="J796" s="221"/>
      <c r="K796" s="221"/>
      <c r="L796" s="221"/>
      <c r="M796" s="221"/>
      <c r="N796" s="221"/>
      <c r="O796" s="221"/>
      <c r="P796" s="221"/>
      <c r="Q796" s="221"/>
      <c r="R796" s="221"/>
      <c r="S796" s="221"/>
      <c r="T796" s="221"/>
      <c r="U796" s="221"/>
      <c r="V796" s="221"/>
      <c r="W796" s="221"/>
      <c r="X796" s="221"/>
      <c r="Y796" s="221"/>
      <c r="Z796" s="221"/>
      <c r="AA796" s="221"/>
      <c r="AB796" s="221"/>
      <c r="AC796" s="221"/>
      <c r="AD796" s="221"/>
    </row>
    <row r="797" spans="1:30" ht="15.75" customHeight="1" x14ac:dyDescent="0.3">
      <c r="A797" s="221"/>
      <c r="B797" s="221"/>
      <c r="C797" s="221"/>
      <c r="D797" s="221"/>
      <c r="E797" s="221"/>
      <c r="F797" s="221"/>
      <c r="G797" s="221"/>
      <c r="H797" s="221"/>
      <c r="I797" s="221"/>
      <c r="J797" s="221"/>
      <c r="K797" s="221"/>
      <c r="L797" s="221"/>
      <c r="M797" s="221"/>
      <c r="N797" s="221"/>
      <c r="O797" s="221"/>
      <c r="P797" s="221"/>
      <c r="Q797" s="221"/>
      <c r="R797" s="221"/>
      <c r="S797" s="221"/>
      <c r="T797" s="221"/>
      <c r="U797" s="221"/>
      <c r="V797" s="221"/>
      <c r="W797" s="221"/>
      <c r="X797" s="221"/>
      <c r="Y797" s="221"/>
      <c r="Z797" s="221"/>
      <c r="AA797" s="221"/>
      <c r="AB797" s="221"/>
      <c r="AC797" s="221"/>
      <c r="AD797" s="221"/>
    </row>
    <row r="798" spans="1:30" ht="15.75" customHeight="1" x14ac:dyDescent="0.3">
      <c r="A798" s="221"/>
      <c r="B798" s="221"/>
      <c r="C798" s="221"/>
      <c r="D798" s="221"/>
      <c r="E798" s="221"/>
      <c r="F798" s="221"/>
      <c r="G798" s="221"/>
      <c r="H798" s="221"/>
      <c r="I798" s="221"/>
      <c r="J798" s="221"/>
      <c r="K798" s="221"/>
      <c r="L798" s="221"/>
      <c r="M798" s="221"/>
      <c r="N798" s="221"/>
      <c r="O798" s="221"/>
      <c r="P798" s="221"/>
      <c r="Q798" s="221"/>
      <c r="R798" s="221"/>
      <c r="S798" s="221"/>
      <c r="T798" s="221"/>
      <c r="U798" s="221"/>
      <c r="V798" s="221"/>
      <c r="W798" s="221"/>
      <c r="X798" s="221"/>
      <c r="Y798" s="221"/>
      <c r="Z798" s="221"/>
      <c r="AA798" s="221"/>
      <c r="AB798" s="221"/>
      <c r="AC798" s="221"/>
      <c r="AD798" s="221"/>
    </row>
    <row r="799" spans="1:30" ht="15.75" customHeight="1" x14ac:dyDescent="0.3">
      <c r="A799" s="221"/>
      <c r="B799" s="221"/>
      <c r="C799" s="221"/>
      <c r="D799" s="221"/>
      <c r="E799" s="221"/>
      <c r="F799" s="221"/>
      <c r="G799" s="221"/>
      <c r="H799" s="221"/>
      <c r="I799" s="221"/>
      <c r="J799" s="221"/>
      <c r="K799" s="221"/>
      <c r="L799" s="221"/>
      <c r="M799" s="221"/>
      <c r="N799" s="221"/>
      <c r="O799" s="221"/>
      <c r="P799" s="221"/>
      <c r="Q799" s="221"/>
      <c r="R799" s="221"/>
      <c r="S799" s="221"/>
      <c r="T799" s="221"/>
      <c r="U799" s="221"/>
      <c r="V799" s="221"/>
      <c r="W799" s="221"/>
      <c r="X799" s="221"/>
      <c r="Y799" s="221"/>
      <c r="Z799" s="221"/>
      <c r="AA799" s="221"/>
      <c r="AB799" s="221"/>
      <c r="AC799" s="221"/>
      <c r="AD799" s="221"/>
    </row>
    <row r="800" spans="1:30" ht="15.75" customHeight="1" x14ac:dyDescent="0.3">
      <c r="A800" s="221"/>
      <c r="B800" s="221"/>
      <c r="C800" s="221"/>
      <c r="D800" s="221"/>
      <c r="E800" s="221"/>
      <c r="F800" s="221"/>
      <c r="G800" s="221"/>
      <c r="H800" s="221"/>
      <c r="I800" s="221"/>
      <c r="J800" s="221"/>
      <c r="K800" s="221"/>
      <c r="L800" s="221"/>
      <c r="M800" s="221"/>
      <c r="N800" s="221"/>
      <c r="O800" s="221"/>
      <c r="P800" s="221"/>
      <c r="Q800" s="221"/>
      <c r="R800" s="221"/>
      <c r="S800" s="221"/>
      <c r="T800" s="221"/>
      <c r="U800" s="221"/>
      <c r="V800" s="221"/>
      <c r="W800" s="221"/>
      <c r="X800" s="221"/>
      <c r="Y800" s="221"/>
      <c r="Z800" s="221"/>
      <c r="AA800" s="221"/>
      <c r="AB800" s="221"/>
      <c r="AC800" s="221"/>
      <c r="AD800" s="221"/>
    </row>
    <row r="801" spans="1:30" ht="15.75" customHeight="1" x14ac:dyDescent="0.3">
      <c r="A801" s="221"/>
      <c r="B801" s="221"/>
      <c r="C801" s="221"/>
      <c r="D801" s="221"/>
      <c r="E801" s="221"/>
      <c r="F801" s="221"/>
      <c r="G801" s="221"/>
      <c r="H801" s="221"/>
      <c r="I801" s="221"/>
      <c r="J801" s="221"/>
      <c r="K801" s="221"/>
      <c r="L801" s="221"/>
      <c r="M801" s="221"/>
      <c r="N801" s="221"/>
      <c r="O801" s="221"/>
      <c r="P801" s="221"/>
      <c r="Q801" s="221"/>
      <c r="R801" s="221"/>
      <c r="S801" s="221"/>
      <c r="T801" s="221"/>
      <c r="U801" s="221"/>
      <c r="V801" s="221"/>
      <c r="W801" s="221"/>
      <c r="X801" s="221"/>
      <c r="Y801" s="221"/>
      <c r="Z801" s="221"/>
      <c r="AA801" s="221"/>
      <c r="AB801" s="221"/>
      <c r="AC801" s="221"/>
      <c r="AD801" s="221"/>
    </row>
    <row r="802" spans="1:30" ht="15.75" customHeight="1" x14ac:dyDescent="0.3">
      <c r="A802" s="221"/>
      <c r="B802" s="221"/>
      <c r="C802" s="221"/>
      <c r="D802" s="221"/>
      <c r="E802" s="221"/>
      <c r="F802" s="221"/>
      <c r="G802" s="221"/>
      <c r="H802" s="221"/>
      <c r="I802" s="221"/>
      <c r="J802" s="221"/>
      <c r="K802" s="221"/>
      <c r="L802" s="221"/>
      <c r="M802" s="221"/>
      <c r="N802" s="221"/>
      <c r="O802" s="221"/>
      <c r="P802" s="221"/>
      <c r="Q802" s="221"/>
      <c r="R802" s="221"/>
      <c r="S802" s="221"/>
      <c r="T802" s="221"/>
      <c r="U802" s="221"/>
      <c r="V802" s="221"/>
      <c r="W802" s="221"/>
      <c r="X802" s="221"/>
      <c r="Y802" s="221"/>
      <c r="Z802" s="221"/>
      <c r="AA802" s="221"/>
      <c r="AB802" s="221"/>
      <c r="AC802" s="221"/>
      <c r="AD802" s="221"/>
    </row>
    <row r="803" spans="1:30" ht="15.75" customHeight="1" x14ac:dyDescent="0.3">
      <c r="A803" s="221"/>
      <c r="B803" s="221"/>
      <c r="C803" s="221"/>
      <c r="D803" s="221"/>
      <c r="E803" s="221"/>
      <c r="F803" s="221"/>
      <c r="G803" s="221"/>
      <c r="H803" s="221"/>
      <c r="I803" s="221"/>
      <c r="J803" s="221"/>
      <c r="K803" s="221"/>
      <c r="L803" s="221"/>
      <c r="M803" s="221"/>
      <c r="N803" s="221"/>
      <c r="O803" s="221"/>
      <c r="P803" s="221"/>
      <c r="Q803" s="221"/>
      <c r="R803" s="221"/>
      <c r="S803" s="221"/>
      <c r="T803" s="221"/>
      <c r="U803" s="221"/>
      <c r="V803" s="221"/>
      <c r="W803" s="221"/>
      <c r="X803" s="221"/>
      <c r="Y803" s="221"/>
      <c r="Z803" s="221"/>
      <c r="AA803" s="221"/>
      <c r="AB803" s="221"/>
      <c r="AC803" s="221"/>
      <c r="AD803" s="221"/>
    </row>
    <row r="804" spans="1:30" ht="15.75" customHeight="1" x14ac:dyDescent="0.3">
      <c r="A804" s="221"/>
      <c r="B804" s="221"/>
      <c r="C804" s="221"/>
      <c r="D804" s="221"/>
      <c r="E804" s="221"/>
      <c r="F804" s="221"/>
      <c r="G804" s="221"/>
      <c r="H804" s="221"/>
      <c r="I804" s="221"/>
      <c r="J804" s="221"/>
      <c r="K804" s="221"/>
      <c r="L804" s="221"/>
      <c r="M804" s="221"/>
      <c r="N804" s="221"/>
      <c r="O804" s="221"/>
      <c r="P804" s="221"/>
      <c r="Q804" s="221"/>
      <c r="R804" s="221"/>
      <c r="S804" s="221"/>
      <c r="T804" s="221"/>
      <c r="U804" s="221"/>
      <c r="V804" s="221"/>
      <c r="W804" s="221"/>
      <c r="X804" s="221"/>
      <c r="Y804" s="221"/>
      <c r="Z804" s="221"/>
      <c r="AA804" s="221"/>
      <c r="AB804" s="221"/>
      <c r="AC804" s="221"/>
      <c r="AD804" s="221"/>
    </row>
    <row r="805" spans="1:30" ht="15.75" customHeight="1" x14ac:dyDescent="0.3">
      <c r="A805" s="221"/>
      <c r="B805" s="221"/>
      <c r="C805" s="221"/>
      <c r="D805" s="221"/>
      <c r="E805" s="221"/>
      <c r="F805" s="221"/>
      <c r="G805" s="221"/>
      <c r="H805" s="221"/>
      <c r="I805" s="221"/>
      <c r="J805" s="221"/>
      <c r="K805" s="221"/>
      <c r="L805" s="221"/>
      <c r="M805" s="221"/>
      <c r="N805" s="221"/>
      <c r="O805" s="221"/>
      <c r="P805" s="221"/>
      <c r="Q805" s="221"/>
      <c r="R805" s="221"/>
      <c r="S805" s="221"/>
      <c r="T805" s="221"/>
      <c r="U805" s="221"/>
      <c r="V805" s="221"/>
      <c r="W805" s="221"/>
      <c r="X805" s="221"/>
      <c r="Y805" s="221"/>
      <c r="Z805" s="221"/>
      <c r="AA805" s="221"/>
      <c r="AB805" s="221"/>
      <c r="AC805" s="221"/>
      <c r="AD805" s="221"/>
    </row>
    <row r="806" spans="1:30" ht="15.75" customHeight="1" x14ac:dyDescent="0.3">
      <c r="A806" s="221"/>
      <c r="B806" s="221"/>
      <c r="C806" s="221"/>
      <c r="D806" s="221"/>
      <c r="E806" s="221"/>
      <c r="F806" s="221"/>
      <c r="G806" s="221"/>
      <c r="H806" s="221"/>
      <c r="I806" s="221"/>
      <c r="J806" s="221"/>
      <c r="K806" s="221"/>
      <c r="L806" s="221"/>
      <c r="M806" s="221"/>
      <c r="N806" s="221"/>
      <c r="O806" s="221"/>
      <c r="P806" s="221"/>
      <c r="Q806" s="221"/>
      <c r="R806" s="221"/>
      <c r="S806" s="221"/>
      <c r="T806" s="221"/>
      <c r="U806" s="221"/>
      <c r="V806" s="221"/>
      <c r="W806" s="221"/>
      <c r="X806" s="221"/>
      <c r="Y806" s="221"/>
      <c r="Z806" s="221"/>
      <c r="AA806" s="221"/>
      <c r="AB806" s="221"/>
      <c r="AC806" s="221"/>
      <c r="AD806" s="221"/>
    </row>
    <row r="807" spans="1:30" ht="15.75" customHeight="1" x14ac:dyDescent="0.3">
      <c r="A807" s="221"/>
      <c r="B807" s="221"/>
      <c r="C807" s="221"/>
      <c r="D807" s="221"/>
      <c r="E807" s="221"/>
      <c r="F807" s="221"/>
      <c r="G807" s="221"/>
      <c r="H807" s="221"/>
      <c r="I807" s="221"/>
      <c r="J807" s="221"/>
      <c r="K807" s="221"/>
      <c r="L807" s="221"/>
      <c r="M807" s="221"/>
      <c r="N807" s="221"/>
      <c r="O807" s="221"/>
      <c r="P807" s="221"/>
      <c r="Q807" s="221"/>
      <c r="R807" s="221"/>
      <c r="S807" s="221"/>
      <c r="T807" s="221"/>
      <c r="U807" s="221"/>
      <c r="V807" s="221"/>
      <c r="W807" s="221"/>
      <c r="X807" s="221"/>
      <c r="Y807" s="221"/>
      <c r="Z807" s="221"/>
      <c r="AA807" s="221"/>
      <c r="AB807" s="221"/>
      <c r="AC807" s="221"/>
      <c r="AD807" s="221"/>
    </row>
    <row r="808" spans="1:30" ht="15.75" customHeight="1" x14ac:dyDescent="0.3">
      <c r="A808" s="221"/>
      <c r="B808" s="221"/>
      <c r="C808" s="221"/>
      <c r="D808" s="221"/>
      <c r="E808" s="221"/>
      <c r="F808" s="221"/>
      <c r="G808" s="221"/>
      <c r="H808" s="221"/>
      <c r="I808" s="221"/>
      <c r="J808" s="221"/>
      <c r="K808" s="221"/>
      <c r="L808" s="221"/>
      <c r="M808" s="221"/>
      <c r="N808" s="221"/>
      <c r="O808" s="221"/>
      <c r="P808" s="221"/>
      <c r="Q808" s="221"/>
      <c r="R808" s="221"/>
      <c r="S808" s="221"/>
      <c r="T808" s="221"/>
      <c r="U808" s="221"/>
      <c r="V808" s="221"/>
      <c r="W808" s="221"/>
      <c r="X808" s="221"/>
      <c r="Y808" s="221"/>
      <c r="Z808" s="221"/>
      <c r="AA808" s="221"/>
      <c r="AB808" s="221"/>
      <c r="AC808" s="221"/>
      <c r="AD808" s="221"/>
    </row>
    <row r="809" spans="1:30" ht="15.75" customHeight="1" x14ac:dyDescent="0.3">
      <c r="A809" s="221"/>
      <c r="B809" s="221"/>
      <c r="C809" s="221"/>
      <c r="D809" s="221"/>
      <c r="E809" s="221"/>
      <c r="F809" s="221"/>
      <c r="G809" s="221"/>
      <c r="H809" s="221"/>
      <c r="I809" s="221"/>
      <c r="J809" s="221"/>
      <c r="K809" s="221"/>
      <c r="L809" s="221"/>
      <c r="M809" s="221"/>
      <c r="N809" s="221"/>
      <c r="O809" s="221"/>
      <c r="P809" s="221"/>
      <c r="Q809" s="221"/>
      <c r="R809" s="221"/>
      <c r="S809" s="221"/>
      <c r="T809" s="221"/>
      <c r="U809" s="221"/>
      <c r="V809" s="221"/>
      <c r="W809" s="221"/>
      <c r="X809" s="221"/>
      <c r="Y809" s="221"/>
      <c r="Z809" s="221"/>
      <c r="AA809" s="221"/>
      <c r="AB809" s="221"/>
      <c r="AC809" s="221"/>
      <c r="AD809" s="221"/>
    </row>
    <row r="810" spans="1:30" ht="15.75" customHeight="1" x14ac:dyDescent="0.3">
      <c r="A810" s="221"/>
      <c r="B810" s="221"/>
      <c r="C810" s="221"/>
      <c r="D810" s="221"/>
      <c r="E810" s="221"/>
      <c r="F810" s="221"/>
      <c r="G810" s="221"/>
      <c r="H810" s="221"/>
      <c r="I810" s="221"/>
      <c r="J810" s="221"/>
      <c r="K810" s="221"/>
      <c r="L810" s="221"/>
      <c r="M810" s="221"/>
      <c r="N810" s="221"/>
      <c r="O810" s="221"/>
      <c r="P810" s="221"/>
      <c r="Q810" s="221"/>
      <c r="R810" s="221"/>
      <c r="S810" s="221"/>
      <c r="T810" s="221"/>
      <c r="U810" s="221"/>
      <c r="V810" s="221"/>
      <c r="W810" s="221"/>
      <c r="X810" s="221"/>
      <c r="Y810" s="221"/>
      <c r="Z810" s="221"/>
      <c r="AA810" s="221"/>
      <c r="AB810" s="221"/>
      <c r="AC810" s="221"/>
      <c r="AD810" s="221"/>
    </row>
    <row r="811" spans="1:30" ht="15.75" customHeight="1" x14ac:dyDescent="0.3">
      <c r="A811" s="221"/>
      <c r="B811" s="221"/>
      <c r="C811" s="221"/>
      <c r="D811" s="221"/>
      <c r="E811" s="221"/>
      <c r="F811" s="221"/>
      <c r="G811" s="221"/>
      <c r="H811" s="221"/>
      <c r="I811" s="221"/>
      <c r="J811" s="221"/>
      <c r="K811" s="221"/>
      <c r="L811" s="221"/>
      <c r="M811" s="221"/>
      <c r="N811" s="221"/>
      <c r="O811" s="221"/>
      <c r="P811" s="221"/>
      <c r="Q811" s="221"/>
      <c r="R811" s="221"/>
      <c r="S811" s="221"/>
      <c r="T811" s="221"/>
      <c r="U811" s="221"/>
      <c r="V811" s="221"/>
      <c r="W811" s="221"/>
      <c r="X811" s="221"/>
      <c r="Y811" s="221"/>
      <c r="Z811" s="221"/>
      <c r="AA811" s="221"/>
      <c r="AB811" s="221"/>
      <c r="AC811" s="221"/>
      <c r="AD811" s="221"/>
    </row>
    <row r="812" spans="1:30" ht="15.75" customHeight="1" x14ac:dyDescent="0.3">
      <c r="A812" s="221"/>
      <c r="B812" s="221"/>
      <c r="C812" s="221"/>
      <c r="D812" s="221"/>
      <c r="E812" s="221"/>
      <c r="F812" s="221"/>
      <c r="G812" s="221"/>
      <c r="H812" s="221"/>
      <c r="I812" s="221"/>
      <c r="J812" s="221"/>
      <c r="K812" s="221"/>
      <c r="L812" s="221"/>
      <c r="M812" s="221"/>
      <c r="N812" s="221"/>
      <c r="O812" s="221"/>
      <c r="P812" s="221"/>
      <c r="Q812" s="221"/>
      <c r="R812" s="221"/>
      <c r="S812" s="221"/>
      <c r="T812" s="221"/>
      <c r="U812" s="221"/>
      <c r="V812" s="221"/>
      <c r="W812" s="221"/>
      <c r="X812" s="221"/>
      <c r="Y812" s="221"/>
      <c r="Z812" s="221"/>
      <c r="AA812" s="221"/>
      <c r="AB812" s="221"/>
      <c r="AC812" s="221"/>
      <c r="AD812" s="221"/>
    </row>
    <row r="813" spans="1:30" ht="15.75" customHeight="1" x14ac:dyDescent="0.3">
      <c r="A813" s="221"/>
      <c r="B813" s="221"/>
      <c r="C813" s="221"/>
      <c r="D813" s="221"/>
      <c r="E813" s="221"/>
      <c r="F813" s="221"/>
      <c r="G813" s="221"/>
      <c r="H813" s="221"/>
      <c r="I813" s="221"/>
      <c r="J813" s="221"/>
      <c r="K813" s="221"/>
      <c r="L813" s="221"/>
      <c r="M813" s="221"/>
      <c r="N813" s="221"/>
      <c r="O813" s="221"/>
      <c r="P813" s="221"/>
      <c r="Q813" s="221"/>
      <c r="R813" s="221"/>
      <c r="S813" s="221"/>
      <c r="T813" s="221"/>
      <c r="U813" s="221"/>
      <c r="V813" s="221"/>
      <c r="W813" s="221"/>
      <c r="X813" s="221"/>
      <c r="Y813" s="221"/>
      <c r="Z813" s="221"/>
      <c r="AA813" s="221"/>
      <c r="AB813" s="221"/>
      <c r="AC813" s="221"/>
      <c r="AD813" s="221"/>
    </row>
    <row r="814" spans="1:30" ht="15.75" customHeight="1" x14ac:dyDescent="0.3">
      <c r="A814" s="221"/>
      <c r="B814" s="221"/>
      <c r="C814" s="221"/>
      <c r="D814" s="221"/>
      <c r="E814" s="221"/>
      <c r="F814" s="221"/>
      <c r="G814" s="221"/>
      <c r="H814" s="221"/>
      <c r="I814" s="221"/>
      <c r="J814" s="221"/>
      <c r="K814" s="221"/>
      <c r="L814" s="221"/>
      <c r="M814" s="221"/>
      <c r="N814" s="221"/>
      <c r="O814" s="221"/>
      <c r="P814" s="221"/>
      <c r="Q814" s="221"/>
      <c r="R814" s="221"/>
      <c r="S814" s="221"/>
      <c r="T814" s="221"/>
      <c r="U814" s="221"/>
      <c r="V814" s="221"/>
      <c r="W814" s="221"/>
      <c r="X814" s="221"/>
      <c r="Y814" s="221"/>
      <c r="Z814" s="221"/>
      <c r="AA814" s="221"/>
      <c r="AB814" s="221"/>
      <c r="AC814" s="221"/>
      <c r="AD814" s="221"/>
    </row>
    <row r="815" spans="1:30" ht="15.75" customHeight="1" x14ac:dyDescent="0.3">
      <c r="A815" s="221"/>
      <c r="B815" s="221"/>
      <c r="C815" s="221"/>
      <c r="D815" s="221"/>
      <c r="E815" s="221"/>
      <c r="F815" s="221"/>
      <c r="G815" s="221"/>
      <c r="H815" s="221"/>
      <c r="I815" s="221"/>
      <c r="J815" s="221"/>
      <c r="K815" s="221"/>
      <c r="L815" s="221"/>
      <c r="M815" s="221"/>
      <c r="N815" s="221"/>
      <c r="O815" s="221"/>
      <c r="P815" s="221"/>
      <c r="Q815" s="221"/>
      <c r="R815" s="221"/>
      <c r="S815" s="221"/>
      <c r="T815" s="221"/>
      <c r="U815" s="221"/>
      <c r="V815" s="221"/>
      <c r="W815" s="221"/>
      <c r="X815" s="221"/>
      <c r="Y815" s="221"/>
      <c r="Z815" s="221"/>
      <c r="AA815" s="221"/>
      <c r="AB815" s="221"/>
      <c r="AC815" s="221"/>
      <c r="AD815" s="221"/>
    </row>
    <row r="816" spans="1:30" ht="15.75" customHeight="1" x14ac:dyDescent="0.3">
      <c r="A816" s="221"/>
      <c r="B816" s="221"/>
      <c r="C816" s="221"/>
      <c r="D816" s="221"/>
      <c r="E816" s="221"/>
      <c r="F816" s="221"/>
      <c r="G816" s="221"/>
      <c r="H816" s="221"/>
      <c r="I816" s="221"/>
      <c r="J816" s="221"/>
      <c r="K816" s="221"/>
      <c r="L816" s="221"/>
      <c r="M816" s="221"/>
      <c r="N816" s="221"/>
      <c r="O816" s="221"/>
      <c r="P816" s="221"/>
      <c r="Q816" s="221"/>
      <c r="R816" s="221"/>
      <c r="S816" s="221"/>
      <c r="T816" s="221"/>
      <c r="U816" s="221"/>
      <c r="V816" s="221"/>
      <c r="W816" s="221"/>
      <c r="X816" s="221"/>
      <c r="Y816" s="221"/>
      <c r="Z816" s="221"/>
      <c r="AA816" s="221"/>
      <c r="AB816" s="221"/>
      <c r="AC816" s="221"/>
      <c r="AD816" s="221"/>
    </row>
    <row r="817" spans="1:30" ht="15.75" customHeight="1" x14ac:dyDescent="0.3">
      <c r="A817" s="221"/>
      <c r="B817" s="221"/>
      <c r="C817" s="221"/>
      <c r="D817" s="221"/>
      <c r="E817" s="221"/>
      <c r="F817" s="221"/>
      <c r="G817" s="221"/>
      <c r="H817" s="221"/>
      <c r="I817" s="221"/>
      <c r="J817" s="221"/>
      <c r="K817" s="221"/>
      <c r="L817" s="221"/>
      <c r="M817" s="221"/>
      <c r="N817" s="221"/>
      <c r="O817" s="221"/>
      <c r="P817" s="221"/>
      <c r="Q817" s="221"/>
      <c r="R817" s="221"/>
      <c r="S817" s="221"/>
      <c r="T817" s="221"/>
      <c r="U817" s="221"/>
      <c r="V817" s="221"/>
      <c r="W817" s="221"/>
      <c r="X817" s="221"/>
      <c r="Y817" s="221"/>
      <c r="Z817" s="221"/>
      <c r="AA817" s="221"/>
      <c r="AB817" s="221"/>
      <c r="AC817" s="221"/>
      <c r="AD817" s="221"/>
    </row>
    <row r="818" spans="1:30" ht="15.75" customHeight="1" x14ac:dyDescent="0.3">
      <c r="A818" s="221"/>
      <c r="B818" s="221"/>
      <c r="C818" s="221"/>
      <c r="D818" s="221"/>
      <c r="E818" s="221"/>
      <c r="F818" s="221"/>
      <c r="G818" s="221"/>
      <c r="H818" s="221"/>
      <c r="I818" s="221"/>
      <c r="J818" s="221"/>
      <c r="K818" s="221"/>
      <c r="L818" s="221"/>
      <c r="M818" s="221"/>
      <c r="N818" s="221"/>
      <c r="O818" s="221"/>
      <c r="P818" s="221"/>
      <c r="Q818" s="221"/>
      <c r="R818" s="221"/>
      <c r="S818" s="221"/>
      <c r="T818" s="221"/>
      <c r="U818" s="221"/>
      <c r="V818" s="221"/>
      <c r="W818" s="221"/>
      <c r="X818" s="221"/>
      <c r="Y818" s="221"/>
      <c r="Z818" s="221"/>
      <c r="AA818" s="221"/>
      <c r="AB818" s="221"/>
      <c r="AC818" s="221"/>
      <c r="AD818" s="221"/>
    </row>
    <row r="819" spans="1:30" ht="15.75" customHeight="1" x14ac:dyDescent="0.3">
      <c r="A819" s="221"/>
      <c r="B819" s="221"/>
      <c r="C819" s="221"/>
      <c r="D819" s="221"/>
      <c r="E819" s="221"/>
      <c r="F819" s="221"/>
      <c r="G819" s="221"/>
      <c r="H819" s="221"/>
      <c r="I819" s="221"/>
      <c r="J819" s="221"/>
      <c r="K819" s="221"/>
      <c r="L819" s="221"/>
      <c r="M819" s="221"/>
      <c r="N819" s="221"/>
      <c r="O819" s="221"/>
      <c r="P819" s="221"/>
      <c r="Q819" s="221"/>
      <c r="R819" s="221"/>
      <c r="S819" s="221"/>
      <c r="T819" s="221"/>
      <c r="U819" s="221"/>
      <c r="V819" s="221"/>
      <c r="W819" s="221"/>
      <c r="X819" s="221"/>
      <c r="Y819" s="221"/>
      <c r="Z819" s="221"/>
      <c r="AA819" s="221"/>
      <c r="AB819" s="221"/>
      <c r="AC819" s="221"/>
      <c r="AD819" s="221"/>
    </row>
    <row r="820" spans="1:30" ht="15.75" customHeight="1" x14ac:dyDescent="0.3">
      <c r="A820" s="221"/>
      <c r="B820" s="221"/>
      <c r="C820" s="221"/>
      <c r="D820" s="221"/>
      <c r="E820" s="221"/>
      <c r="F820" s="221"/>
      <c r="G820" s="221"/>
      <c r="H820" s="221"/>
      <c r="I820" s="221"/>
      <c r="J820" s="221"/>
      <c r="K820" s="221"/>
      <c r="L820" s="221"/>
      <c r="M820" s="221"/>
      <c r="N820" s="221"/>
      <c r="O820" s="221"/>
      <c r="P820" s="221"/>
      <c r="Q820" s="221"/>
      <c r="R820" s="221"/>
      <c r="S820" s="221"/>
      <c r="T820" s="221"/>
      <c r="U820" s="221"/>
      <c r="V820" s="221"/>
      <c r="W820" s="221"/>
      <c r="X820" s="221"/>
      <c r="Y820" s="221"/>
      <c r="Z820" s="221"/>
      <c r="AA820" s="221"/>
      <c r="AB820" s="221"/>
      <c r="AC820" s="221"/>
      <c r="AD820" s="221"/>
    </row>
    <row r="821" spans="1:30" ht="15.75" customHeight="1" x14ac:dyDescent="0.3">
      <c r="A821" s="221"/>
      <c r="B821" s="221"/>
      <c r="C821" s="221"/>
      <c r="D821" s="221"/>
      <c r="E821" s="221"/>
      <c r="F821" s="221"/>
      <c r="G821" s="221"/>
      <c r="H821" s="221"/>
      <c r="I821" s="221"/>
      <c r="J821" s="221"/>
      <c r="K821" s="221"/>
      <c r="L821" s="221"/>
      <c r="M821" s="221"/>
      <c r="N821" s="221"/>
      <c r="O821" s="221"/>
      <c r="P821" s="221"/>
      <c r="Q821" s="221"/>
      <c r="R821" s="221"/>
      <c r="S821" s="221"/>
      <c r="T821" s="221"/>
      <c r="U821" s="221"/>
      <c r="V821" s="221"/>
      <c r="W821" s="221"/>
      <c r="X821" s="221"/>
      <c r="Y821" s="221"/>
      <c r="Z821" s="221"/>
      <c r="AA821" s="221"/>
      <c r="AB821" s="221"/>
      <c r="AC821" s="221"/>
      <c r="AD821" s="221"/>
    </row>
    <row r="822" spans="1:30" ht="15.75" customHeight="1" x14ac:dyDescent="0.3">
      <c r="A822" s="221"/>
      <c r="B822" s="221"/>
      <c r="C822" s="221"/>
      <c r="D822" s="221"/>
      <c r="E822" s="221"/>
      <c r="F822" s="221"/>
      <c r="G822" s="221"/>
      <c r="H822" s="221"/>
      <c r="I822" s="221"/>
      <c r="J822" s="221"/>
      <c r="K822" s="221"/>
      <c r="L822" s="221"/>
      <c r="M822" s="221"/>
      <c r="N822" s="221"/>
      <c r="O822" s="221"/>
      <c r="P822" s="221"/>
      <c r="Q822" s="221"/>
      <c r="R822" s="221"/>
      <c r="S822" s="221"/>
      <c r="T822" s="221"/>
      <c r="U822" s="221"/>
      <c r="V822" s="221"/>
      <c r="W822" s="221"/>
      <c r="X822" s="221"/>
      <c r="Y822" s="221"/>
      <c r="Z822" s="221"/>
      <c r="AA822" s="221"/>
      <c r="AB822" s="221"/>
      <c r="AC822" s="221"/>
      <c r="AD822" s="221"/>
    </row>
    <row r="823" spans="1:30" ht="15.75" customHeight="1" x14ac:dyDescent="0.3">
      <c r="A823" s="221"/>
      <c r="B823" s="221"/>
      <c r="C823" s="221"/>
      <c r="D823" s="221"/>
      <c r="E823" s="221"/>
      <c r="F823" s="221"/>
      <c r="G823" s="221"/>
      <c r="H823" s="221"/>
      <c r="I823" s="221"/>
      <c r="J823" s="221"/>
      <c r="K823" s="221"/>
      <c r="L823" s="221"/>
      <c r="M823" s="221"/>
      <c r="N823" s="221"/>
      <c r="O823" s="221"/>
      <c r="P823" s="221"/>
      <c r="Q823" s="221"/>
      <c r="R823" s="221"/>
      <c r="S823" s="221"/>
      <c r="T823" s="221"/>
      <c r="U823" s="221"/>
      <c r="V823" s="221"/>
      <c r="W823" s="221"/>
      <c r="X823" s="221"/>
      <c r="Y823" s="221"/>
      <c r="Z823" s="221"/>
      <c r="AA823" s="221"/>
      <c r="AB823" s="221"/>
      <c r="AC823" s="221"/>
      <c r="AD823" s="221"/>
    </row>
    <row r="824" spans="1:30" ht="15.75" customHeight="1" x14ac:dyDescent="0.3">
      <c r="A824" s="221"/>
      <c r="B824" s="221"/>
      <c r="C824" s="221"/>
      <c r="D824" s="221"/>
      <c r="E824" s="221"/>
      <c r="F824" s="221"/>
      <c r="G824" s="221"/>
      <c r="H824" s="221"/>
      <c r="I824" s="221"/>
      <c r="J824" s="221"/>
      <c r="K824" s="221"/>
      <c r="L824" s="221"/>
      <c r="M824" s="221"/>
      <c r="N824" s="221"/>
      <c r="O824" s="221"/>
      <c r="P824" s="221"/>
      <c r="Q824" s="221"/>
      <c r="R824" s="221"/>
      <c r="S824" s="221"/>
      <c r="T824" s="221"/>
      <c r="U824" s="221"/>
      <c r="V824" s="221"/>
      <c r="W824" s="221"/>
      <c r="X824" s="221"/>
      <c r="Y824" s="221"/>
      <c r="Z824" s="221"/>
      <c r="AA824" s="221"/>
      <c r="AB824" s="221"/>
      <c r="AC824" s="221"/>
      <c r="AD824" s="221"/>
    </row>
    <row r="825" spans="1:30" ht="15.75" customHeight="1" x14ac:dyDescent="0.3">
      <c r="A825" s="221"/>
      <c r="B825" s="221"/>
      <c r="C825" s="221"/>
      <c r="D825" s="221"/>
      <c r="E825" s="221"/>
      <c r="F825" s="221"/>
      <c r="G825" s="221"/>
      <c r="H825" s="221"/>
      <c r="I825" s="221"/>
      <c r="J825" s="221"/>
      <c r="K825" s="221"/>
      <c r="L825" s="221"/>
      <c r="M825" s="221"/>
      <c r="N825" s="221"/>
      <c r="O825" s="221"/>
      <c r="P825" s="221"/>
      <c r="Q825" s="221"/>
      <c r="R825" s="221"/>
      <c r="S825" s="221"/>
      <c r="T825" s="221"/>
      <c r="U825" s="221"/>
      <c r="V825" s="221"/>
      <c r="W825" s="221"/>
      <c r="X825" s="221"/>
      <c r="Y825" s="221"/>
      <c r="Z825" s="221"/>
      <c r="AA825" s="221"/>
      <c r="AB825" s="221"/>
      <c r="AC825" s="221"/>
      <c r="AD825" s="221"/>
    </row>
    <row r="826" spans="1:30" ht="15.75" customHeight="1" x14ac:dyDescent="0.3">
      <c r="A826" s="221"/>
      <c r="B826" s="221"/>
      <c r="C826" s="221"/>
      <c r="D826" s="221"/>
      <c r="E826" s="221"/>
      <c r="F826" s="221"/>
      <c r="G826" s="221"/>
      <c r="H826" s="221"/>
      <c r="I826" s="221"/>
      <c r="J826" s="221"/>
      <c r="K826" s="221"/>
      <c r="L826" s="221"/>
      <c r="M826" s="221"/>
      <c r="N826" s="221"/>
      <c r="O826" s="221"/>
      <c r="P826" s="221"/>
      <c r="Q826" s="221"/>
      <c r="R826" s="221"/>
      <c r="S826" s="221"/>
      <c r="T826" s="221"/>
      <c r="U826" s="221"/>
      <c r="V826" s="221"/>
      <c r="W826" s="221"/>
      <c r="X826" s="221"/>
      <c r="Y826" s="221"/>
      <c r="Z826" s="221"/>
      <c r="AA826" s="221"/>
      <c r="AB826" s="221"/>
      <c r="AC826" s="221"/>
      <c r="AD826" s="221"/>
    </row>
    <row r="827" spans="1:30" ht="15.75" customHeight="1" x14ac:dyDescent="0.3">
      <c r="A827" s="221"/>
      <c r="B827" s="221"/>
      <c r="C827" s="221"/>
      <c r="D827" s="221"/>
      <c r="E827" s="221"/>
      <c r="F827" s="221"/>
      <c r="G827" s="221"/>
      <c r="H827" s="221"/>
      <c r="I827" s="221"/>
      <c r="J827" s="221"/>
      <c r="K827" s="221"/>
      <c r="L827" s="221"/>
      <c r="M827" s="221"/>
      <c r="N827" s="221"/>
      <c r="O827" s="221"/>
      <c r="P827" s="221"/>
      <c r="Q827" s="221"/>
      <c r="R827" s="221"/>
      <c r="S827" s="221"/>
      <c r="T827" s="221"/>
      <c r="U827" s="221"/>
      <c r="V827" s="221"/>
      <c r="W827" s="221"/>
      <c r="X827" s="221"/>
      <c r="Y827" s="221"/>
      <c r="Z827" s="221"/>
      <c r="AA827" s="221"/>
      <c r="AB827" s="221"/>
      <c r="AC827" s="221"/>
      <c r="AD827" s="221"/>
    </row>
    <row r="828" spans="1:30" ht="15.75" customHeight="1" x14ac:dyDescent="0.3">
      <c r="A828" s="221"/>
      <c r="B828" s="221"/>
      <c r="C828" s="221"/>
      <c r="D828" s="221"/>
      <c r="E828" s="221"/>
      <c r="F828" s="221"/>
      <c r="G828" s="221"/>
      <c r="H828" s="221"/>
      <c r="I828" s="221"/>
      <c r="J828" s="221"/>
      <c r="K828" s="221"/>
      <c r="L828" s="221"/>
      <c r="M828" s="221"/>
      <c r="N828" s="221"/>
      <c r="O828" s="221"/>
      <c r="P828" s="221"/>
      <c r="Q828" s="221"/>
      <c r="R828" s="221"/>
      <c r="S828" s="221"/>
      <c r="T828" s="221"/>
      <c r="U828" s="221"/>
      <c r="V828" s="221"/>
      <c r="W828" s="221"/>
      <c r="X828" s="221"/>
      <c r="Y828" s="221"/>
      <c r="Z828" s="221"/>
      <c r="AA828" s="221"/>
      <c r="AB828" s="221"/>
      <c r="AC828" s="221"/>
      <c r="AD828" s="221"/>
    </row>
    <row r="829" spans="1:30" ht="15.75" customHeight="1" x14ac:dyDescent="0.3">
      <c r="A829" s="221"/>
      <c r="B829" s="221"/>
      <c r="C829" s="221"/>
      <c r="D829" s="221"/>
      <c r="E829" s="221"/>
      <c r="F829" s="221"/>
      <c r="G829" s="221"/>
      <c r="H829" s="221"/>
      <c r="I829" s="221"/>
      <c r="J829" s="221"/>
      <c r="K829" s="221"/>
      <c r="L829" s="221"/>
      <c r="M829" s="221"/>
      <c r="N829" s="221"/>
      <c r="O829" s="221"/>
      <c r="P829" s="221"/>
      <c r="Q829" s="221"/>
      <c r="R829" s="221"/>
      <c r="S829" s="221"/>
      <c r="T829" s="221"/>
      <c r="U829" s="221"/>
      <c r="V829" s="221"/>
      <c r="W829" s="221"/>
      <c r="X829" s="221"/>
      <c r="Y829" s="221"/>
      <c r="Z829" s="221"/>
      <c r="AA829" s="221"/>
      <c r="AB829" s="221"/>
      <c r="AC829" s="221"/>
      <c r="AD829" s="221"/>
    </row>
    <row r="830" spans="1:30" ht="15.75" customHeight="1" x14ac:dyDescent="0.3">
      <c r="A830" s="221"/>
      <c r="B830" s="221"/>
      <c r="C830" s="221"/>
      <c r="D830" s="221"/>
      <c r="E830" s="221"/>
      <c r="F830" s="221"/>
      <c r="G830" s="221"/>
      <c r="H830" s="221"/>
      <c r="I830" s="221"/>
      <c r="J830" s="221"/>
      <c r="K830" s="221"/>
      <c r="L830" s="221"/>
      <c r="M830" s="221"/>
      <c r="N830" s="221"/>
      <c r="O830" s="221"/>
      <c r="P830" s="221"/>
      <c r="Q830" s="221"/>
      <c r="R830" s="221"/>
      <c r="S830" s="221"/>
      <c r="T830" s="221"/>
      <c r="U830" s="221"/>
      <c r="V830" s="221"/>
      <c r="W830" s="221"/>
      <c r="X830" s="221"/>
      <c r="Y830" s="221"/>
      <c r="Z830" s="221"/>
      <c r="AA830" s="221"/>
      <c r="AB830" s="221"/>
      <c r="AC830" s="221"/>
      <c r="AD830" s="221"/>
    </row>
    <row r="831" spans="1:30" ht="15.75" customHeight="1" x14ac:dyDescent="0.3">
      <c r="A831" s="221"/>
      <c r="B831" s="221"/>
      <c r="C831" s="221"/>
      <c r="D831" s="221"/>
      <c r="E831" s="221"/>
      <c r="F831" s="221"/>
      <c r="G831" s="221"/>
      <c r="H831" s="221"/>
      <c r="I831" s="221"/>
      <c r="J831" s="221"/>
      <c r="K831" s="221"/>
      <c r="L831" s="221"/>
      <c r="M831" s="221"/>
      <c r="N831" s="221"/>
      <c r="O831" s="221"/>
      <c r="P831" s="221"/>
      <c r="Q831" s="221"/>
      <c r="R831" s="221"/>
      <c r="S831" s="221"/>
      <c r="T831" s="221"/>
      <c r="U831" s="221"/>
      <c r="V831" s="221"/>
      <c r="W831" s="221"/>
      <c r="X831" s="221"/>
      <c r="Y831" s="221"/>
      <c r="Z831" s="221"/>
      <c r="AA831" s="221"/>
      <c r="AB831" s="221"/>
      <c r="AC831" s="221"/>
      <c r="AD831" s="221"/>
    </row>
    <row r="832" spans="1:30" ht="15.75" customHeight="1" x14ac:dyDescent="0.3">
      <c r="A832" s="221"/>
      <c r="B832" s="221"/>
      <c r="C832" s="221"/>
      <c r="D832" s="221"/>
      <c r="E832" s="221"/>
      <c r="F832" s="221"/>
      <c r="G832" s="221"/>
      <c r="H832" s="221"/>
      <c r="I832" s="221"/>
      <c r="J832" s="221"/>
      <c r="K832" s="221"/>
      <c r="L832" s="221"/>
      <c r="M832" s="221"/>
      <c r="N832" s="221"/>
      <c r="O832" s="221"/>
      <c r="P832" s="221"/>
      <c r="Q832" s="221"/>
      <c r="R832" s="221"/>
      <c r="S832" s="221"/>
      <c r="T832" s="221"/>
      <c r="U832" s="221"/>
      <c r="V832" s="221"/>
      <c r="W832" s="221"/>
      <c r="X832" s="221"/>
      <c r="Y832" s="221"/>
      <c r="Z832" s="221"/>
      <c r="AA832" s="221"/>
      <c r="AB832" s="221"/>
      <c r="AC832" s="221"/>
      <c r="AD832" s="221"/>
    </row>
    <row r="833" spans="1:30" ht="15.75" customHeight="1" x14ac:dyDescent="0.3">
      <c r="A833" s="221"/>
      <c r="B833" s="221"/>
      <c r="C833" s="221"/>
      <c r="D833" s="221"/>
      <c r="E833" s="221"/>
      <c r="F833" s="221"/>
      <c r="G833" s="221"/>
      <c r="H833" s="221"/>
      <c r="I833" s="221"/>
      <c r="J833" s="221"/>
      <c r="K833" s="221"/>
      <c r="L833" s="221"/>
      <c r="M833" s="221"/>
      <c r="N833" s="221"/>
      <c r="O833" s="221"/>
      <c r="P833" s="221"/>
      <c r="Q833" s="221"/>
      <c r="R833" s="221"/>
      <c r="S833" s="221"/>
      <c r="T833" s="221"/>
      <c r="U833" s="221"/>
      <c r="V833" s="221"/>
      <c r="W833" s="221"/>
      <c r="X833" s="221"/>
      <c r="Y833" s="221"/>
      <c r="Z833" s="221"/>
      <c r="AA833" s="221"/>
      <c r="AB833" s="221"/>
      <c r="AC833" s="221"/>
      <c r="AD833" s="221"/>
    </row>
    <row r="834" spans="1:30" ht="15.75" customHeight="1" x14ac:dyDescent="0.3">
      <c r="A834" s="221"/>
      <c r="B834" s="221"/>
      <c r="C834" s="221"/>
      <c r="D834" s="221"/>
      <c r="E834" s="221"/>
      <c r="F834" s="221"/>
      <c r="G834" s="221"/>
      <c r="H834" s="221"/>
      <c r="I834" s="221"/>
      <c r="J834" s="221"/>
      <c r="K834" s="221"/>
      <c r="L834" s="221"/>
      <c r="M834" s="221"/>
      <c r="N834" s="221"/>
      <c r="O834" s="221"/>
      <c r="P834" s="221"/>
      <c r="Q834" s="221"/>
      <c r="R834" s="221"/>
      <c r="S834" s="221"/>
      <c r="T834" s="221"/>
      <c r="U834" s="221"/>
      <c r="V834" s="221"/>
      <c r="W834" s="221"/>
      <c r="X834" s="221"/>
      <c r="Y834" s="221"/>
      <c r="Z834" s="221"/>
      <c r="AA834" s="221"/>
      <c r="AB834" s="221"/>
      <c r="AC834" s="221"/>
      <c r="AD834" s="221"/>
    </row>
    <row r="835" spans="1:30" ht="15.75" customHeight="1" x14ac:dyDescent="0.3">
      <c r="A835" s="221"/>
      <c r="B835" s="221"/>
      <c r="C835" s="221"/>
      <c r="D835" s="221"/>
      <c r="E835" s="221"/>
      <c r="F835" s="221"/>
      <c r="G835" s="221"/>
      <c r="H835" s="221"/>
      <c r="I835" s="221"/>
      <c r="J835" s="221"/>
      <c r="K835" s="221"/>
      <c r="L835" s="221"/>
      <c r="M835" s="221"/>
      <c r="N835" s="221"/>
      <c r="O835" s="221"/>
      <c r="P835" s="221"/>
      <c r="Q835" s="221"/>
      <c r="R835" s="221"/>
      <c r="S835" s="221"/>
      <c r="T835" s="221"/>
      <c r="U835" s="221"/>
      <c r="V835" s="221"/>
      <c r="W835" s="221"/>
      <c r="X835" s="221"/>
      <c r="Y835" s="221"/>
      <c r="Z835" s="221"/>
      <c r="AA835" s="221"/>
      <c r="AB835" s="221"/>
      <c r="AC835" s="221"/>
      <c r="AD835" s="221"/>
    </row>
    <row r="836" spans="1:30" ht="15.75" customHeight="1" x14ac:dyDescent="0.3">
      <c r="A836" s="221"/>
      <c r="B836" s="221"/>
      <c r="C836" s="221"/>
      <c r="D836" s="221"/>
      <c r="E836" s="221"/>
      <c r="F836" s="221"/>
      <c r="G836" s="221"/>
      <c r="H836" s="221"/>
      <c r="I836" s="221"/>
      <c r="J836" s="221"/>
      <c r="K836" s="221"/>
      <c r="L836" s="221"/>
      <c r="M836" s="221"/>
      <c r="N836" s="221"/>
      <c r="O836" s="221"/>
      <c r="P836" s="221"/>
      <c r="Q836" s="221"/>
      <c r="R836" s="221"/>
      <c r="S836" s="221"/>
      <c r="T836" s="221"/>
      <c r="U836" s="221"/>
      <c r="V836" s="221"/>
      <c r="W836" s="221"/>
      <c r="X836" s="221"/>
      <c r="Y836" s="221"/>
      <c r="Z836" s="221"/>
      <c r="AA836" s="221"/>
      <c r="AB836" s="221"/>
      <c r="AC836" s="221"/>
      <c r="AD836" s="221"/>
    </row>
    <row r="837" spans="1:30" ht="15.75" customHeight="1" x14ac:dyDescent="0.3">
      <c r="A837" s="221"/>
      <c r="B837" s="221"/>
      <c r="C837" s="221"/>
      <c r="D837" s="221"/>
      <c r="E837" s="221"/>
      <c r="F837" s="221"/>
      <c r="G837" s="221"/>
      <c r="H837" s="221"/>
      <c r="I837" s="221"/>
      <c r="J837" s="221"/>
      <c r="K837" s="221"/>
      <c r="L837" s="221"/>
      <c r="M837" s="221"/>
      <c r="N837" s="221"/>
      <c r="O837" s="221"/>
      <c r="P837" s="221"/>
      <c r="Q837" s="221"/>
      <c r="R837" s="221"/>
      <c r="S837" s="221"/>
      <c r="T837" s="221"/>
      <c r="U837" s="221"/>
      <c r="V837" s="221"/>
      <c r="W837" s="221"/>
      <c r="X837" s="221"/>
      <c r="Y837" s="221"/>
      <c r="Z837" s="221"/>
      <c r="AA837" s="221"/>
      <c r="AB837" s="221"/>
      <c r="AC837" s="221"/>
      <c r="AD837" s="221"/>
    </row>
    <row r="838" spans="1:30" ht="15.75" customHeight="1" x14ac:dyDescent="0.3">
      <c r="A838" s="221"/>
      <c r="B838" s="221"/>
      <c r="C838" s="221"/>
      <c r="D838" s="221"/>
      <c r="E838" s="221"/>
      <c r="F838" s="221"/>
      <c r="G838" s="221"/>
      <c r="H838" s="221"/>
      <c r="I838" s="221"/>
      <c r="J838" s="221"/>
      <c r="K838" s="221"/>
      <c r="L838" s="221"/>
      <c r="M838" s="221"/>
      <c r="N838" s="221"/>
      <c r="O838" s="221"/>
      <c r="P838" s="221"/>
      <c r="Q838" s="221"/>
      <c r="R838" s="221"/>
      <c r="S838" s="221"/>
      <c r="T838" s="221"/>
      <c r="U838" s="221"/>
      <c r="V838" s="221"/>
      <c r="W838" s="221"/>
      <c r="X838" s="221"/>
      <c r="Y838" s="221"/>
      <c r="Z838" s="221"/>
      <c r="AA838" s="221"/>
      <c r="AB838" s="221"/>
      <c r="AC838" s="221"/>
      <c r="AD838" s="221"/>
    </row>
    <row r="839" spans="1:30" ht="15.75" customHeight="1" x14ac:dyDescent="0.3">
      <c r="A839" s="221"/>
      <c r="B839" s="221"/>
      <c r="C839" s="221"/>
      <c r="D839" s="221"/>
      <c r="E839" s="221"/>
      <c r="F839" s="221"/>
      <c r="G839" s="221"/>
      <c r="H839" s="221"/>
      <c r="I839" s="221"/>
      <c r="J839" s="221"/>
      <c r="K839" s="221"/>
      <c r="L839" s="221"/>
      <c r="M839" s="221"/>
      <c r="N839" s="221"/>
      <c r="O839" s="221"/>
      <c r="P839" s="221"/>
      <c r="Q839" s="221"/>
      <c r="R839" s="221"/>
      <c r="S839" s="221"/>
      <c r="T839" s="221"/>
      <c r="U839" s="221"/>
      <c r="V839" s="221"/>
      <c r="W839" s="221"/>
      <c r="X839" s="221"/>
      <c r="Y839" s="221"/>
      <c r="Z839" s="221"/>
      <c r="AA839" s="221"/>
      <c r="AB839" s="221"/>
      <c r="AC839" s="221"/>
      <c r="AD839" s="221"/>
    </row>
    <row r="840" spans="1:30" ht="15.75" customHeight="1" x14ac:dyDescent="0.3">
      <c r="A840" s="221"/>
      <c r="B840" s="221"/>
      <c r="C840" s="221"/>
      <c r="D840" s="221"/>
      <c r="E840" s="221"/>
      <c r="F840" s="221"/>
      <c r="G840" s="221"/>
      <c r="H840" s="221"/>
      <c r="I840" s="221"/>
      <c r="J840" s="221"/>
      <c r="K840" s="221"/>
      <c r="L840" s="221"/>
      <c r="M840" s="221"/>
      <c r="N840" s="221"/>
      <c r="O840" s="221"/>
      <c r="P840" s="221"/>
      <c r="Q840" s="221"/>
      <c r="R840" s="221"/>
      <c r="S840" s="221"/>
      <c r="T840" s="221"/>
      <c r="U840" s="221"/>
      <c r="V840" s="221"/>
      <c r="W840" s="221"/>
      <c r="X840" s="221"/>
      <c r="Y840" s="221"/>
      <c r="Z840" s="221"/>
      <c r="AA840" s="221"/>
      <c r="AB840" s="221"/>
      <c r="AC840" s="221"/>
      <c r="AD840" s="221"/>
    </row>
    <row r="841" spans="1:30" ht="15.75" customHeight="1" x14ac:dyDescent="0.3">
      <c r="A841" s="221"/>
      <c r="B841" s="221"/>
      <c r="C841" s="221"/>
      <c r="D841" s="221"/>
      <c r="E841" s="221"/>
      <c r="F841" s="221"/>
      <c r="G841" s="221"/>
      <c r="H841" s="221"/>
      <c r="I841" s="221"/>
      <c r="J841" s="221"/>
      <c r="K841" s="221"/>
      <c r="L841" s="221"/>
      <c r="M841" s="221"/>
      <c r="N841" s="221"/>
      <c r="O841" s="221"/>
      <c r="P841" s="221"/>
      <c r="Q841" s="221"/>
      <c r="R841" s="221"/>
      <c r="S841" s="221"/>
      <c r="T841" s="221"/>
      <c r="U841" s="221"/>
      <c r="V841" s="221"/>
      <c r="W841" s="221"/>
      <c r="X841" s="221"/>
      <c r="Y841" s="221"/>
      <c r="Z841" s="221"/>
      <c r="AA841" s="221"/>
      <c r="AB841" s="221"/>
      <c r="AC841" s="221"/>
      <c r="AD841" s="221"/>
    </row>
    <row r="842" spans="1:30" ht="15.75" customHeight="1" x14ac:dyDescent="0.3">
      <c r="A842" s="221"/>
      <c r="B842" s="221"/>
      <c r="C842" s="221"/>
      <c r="D842" s="221"/>
      <c r="E842" s="221"/>
      <c r="F842" s="221"/>
      <c r="G842" s="221"/>
      <c r="H842" s="221"/>
      <c r="I842" s="221"/>
      <c r="J842" s="221"/>
      <c r="K842" s="221"/>
      <c r="L842" s="221"/>
      <c r="M842" s="221"/>
      <c r="N842" s="221"/>
      <c r="O842" s="221"/>
      <c r="P842" s="221"/>
      <c r="Q842" s="221"/>
      <c r="R842" s="221"/>
      <c r="S842" s="221"/>
      <c r="T842" s="221"/>
      <c r="U842" s="221"/>
      <c r="V842" s="221"/>
      <c r="W842" s="221"/>
      <c r="X842" s="221"/>
      <c r="Y842" s="221"/>
      <c r="Z842" s="221"/>
      <c r="AA842" s="221"/>
      <c r="AB842" s="221"/>
      <c r="AC842" s="221"/>
      <c r="AD842" s="221"/>
    </row>
    <row r="843" spans="1:30" ht="15.75" customHeight="1" x14ac:dyDescent="0.3">
      <c r="A843" s="221"/>
      <c r="B843" s="221"/>
      <c r="C843" s="221"/>
      <c r="D843" s="221"/>
      <c r="E843" s="221"/>
      <c r="F843" s="221"/>
      <c r="G843" s="221"/>
      <c r="H843" s="221"/>
      <c r="I843" s="221"/>
      <c r="J843" s="221"/>
      <c r="K843" s="221"/>
      <c r="L843" s="221"/>
      <c r="M843" s="221"/>
      <c r="N843" s="221"/>
      <c r="O843" s="221"/>
      <c r="P843" s="221"/>
      <c r="Q843" s="221"/>
      <c r="R843" s="221"/>
      <c r="S843" s="221"/>
      <c r="T843" s="221"/>
      <c r="U843" s="221"/>
      <c r="V843" s="221"/>
      <c r="W843" s="221"/>
      <c r="X843" s="221"/>
      <c r="Y843" s="221"/>
      <c r="Z843" s="221"/>
      <c r="AA843" s="221"/>
      <c r="AB843" s="221"/>
      <c r="AC843" s="221"/>
      <c r="AD843" s="221"/>
    </row>
    <row r="844" spans="1:30" ht="15.75" customHeight="1" x14ac:dyDescent="0.3">
      <c r="A844" s="221"/>
      <c r="B844" s="221"/>
      <c r="C844" s="221"/>
      <c r="D844" s="221"/>
      <c r="E844" s="221"/>
      <c r="F844" s="221"/>
      <c r="G844" s="221"/>
      <c r="H844" s="221"/>
      <c r="I844" s="221"/>
      <c r="J844" s="221"/>
      <c r="K844" s="221"/>
      <c r="L844" s="221"/>
      <c r="M844" s="221"/>
      <c r="N844" s="221"/>
      <c r="O844" s="221"/>
      <c r="P844" s="221"/>
      <c r="Q844" s="221"/>
      <c r="R844" s="221"/>
      <c r="S844" s="221"/>
      <c r="T844" s="221"/>
      <c r="U844" s="221"/>
      <c r="V844" s="221"/>
      <c r="W844" s="221"/>
      <c r="X844" s="221"/>
      <c r="Y844" s="221"/>
      <c r="Z844" s="221"/>
      <c r="AA844" s="221"/>
      <c r="AB844" s="221"/>
      <c r="AC844" s="221"/>
      <c r="AD844" s="221"/>
    </row>
    <row r="845" spans="1:30" ht="15.75" customHeight="1" x14ac:dyDescent="0.3">
      <c r="A845" s="221"/>
      <c r="B845" s="221"/>
      <c r="C845" s="221"/>
      <c r="D845" s="221"/>
      <c r="E845" s="221"/>
      <c r="F845" s="221"/>
      <c r="G845" s="221"/>
      <c r="H845" s="221"/>
      <c r="I845" s="221"/>
      <c r="J845" s="221"/>
      <c r="K845" s="221"/>
      <c r="L845" s="221"/>
      <c r="M845" s="221"/>
      <c r="N845" s="221"/>
      <c r="O845" s="221"/>
      <c r="P845" s="221"/>
      <c r="Q845" s="221"/>
      <c r="R845" s="221"/>
      <c r="S845" s="221"/>
      <c r="T845" s="221"/>
      <c r="U845" s="221"/>
      <c r="V845" s="221"/>
      <c r="W845" s="221"/>
      <c r="X845" s="221"/>
      <c r="Y845" s="221"/>
      <c r="Z845" s="221"/>
      <c r="AA845" s="221"/>
      <c r="AB845" s="221"/>
      <c r="AC845" s="221"/>
      <c r="AD845" s="221"/>
    </row>
    <row r="846" spans="1:30" ht="15.75" customHeight="1" x14ac:dyDescent="0.3">
      <c r="A846" s="221"/>
      <c r="B846" s="221"/>
      <c r="C846" s="221"/>
      <c r="D846" s="221"/>
      <c r="E846" s="221"/>
      <c r="F846" s="221"/>
      <c r="G846" s="221"/>
      <c r="H846" s="221"/>
      <c r="I846" s="221"/>
      <c r="J846" s="221"/>
      <c r="K846" s="221"/>
      <c r="L846" s="221"/>
      <c r="M846" s="221"/>
      <c r="N846" s="221"/>
      <c r="O846" s="221"/>
      <c r="P846" s="221"/>
      <c r="Q846" s="221"/>
      <c r="R846" s="221"/>
      <c r="S846" s="221"/>
      <c r="T846" s="221"/>
      <c r="U846" s="221"/>
      <c r="V846" s="221"/>
      <c r="W846" s="221"/>
      <c r="X846" s="221"/>
      <c r="Y846" s="221"/>
      <c r="Z846" s="221"/>
      <c r="AA846" s="221"/>
      <c r="AB846" s="221"/>
      <c r="AC846" s="221"/>
      <c r="AD846" s="221"/>
    </row>
    <row r="847" spans="1:30" ht="15.75" customHeight="1" x14ac:dyDescent="0.3">
      <c r="A847" s="221"/>
      <c r="B847" s="221"/>
      <c r="C847" s="221"/>
      <c r="D847" s="221"/>
      <c r="E847" s="221"/>
      <c r="F847" s="221"/>
      <c r="G847" s="221"/>
      <c r="H847" s="221"/>
      <c r="I847" s="221"/>
      <c r="J847" s="221"/>
      <c r="K847" s="221"/>
      <c r="L847" s="221"/>
      <c r="M847" s="221"/>
      <c r="N847" s="221"/>
      <c r="O847" s="221"/>
      <c r="P847" s="221"/>
      <c r="Q847" s="221"/>
      <c r="R847" s="221"/>
      <c r="S847" s="221"/>
      <c r="T847" s="221"/>
      <c r="U847" s="221"/>
      <c r="V847" s="221"/>
      <c r="W847" s="221"/>
      <c r="X847" s="221"/>
      <c r="Y847" s="221"/>
      <c r="Z847" s="221"/>
      <c r="AA847" s="221"/>
      <c r="AB847" s="221"/>
      <c r="AC847" s="221"/>
      <c r="AD847" s="221"/>
    </row>
    <row r="848" spans="1:30" ht="15.75" customHeight="1" x14ac:dyDescent="0.3">
      <c r="A848" s="221"/>
      <c r="B848" s="221"/>
      <c r="C848" s="221"/>
      <c r="D848" s="221"/>
      <c r="E848" s="221"/>
      <c r="F848" s="221"/>
      <c r="G848" s="221"/>
      <c r="H848" s="221"/>
      <c r="I848" s="221"/>
      <c r="J848" s="221"/>
      <c r="K848" s="221"/>
      <c r="L848" s="221"/>
      <c r="M848" s="221"/>
      <c r="N848" s="221"/>
      <c r="O848" s="221"/>
      <c r="P848" s="221"/>
      <c r="Q848" s="221"/>
      <c r="R848" s="221"/>
      <c r="S848" s="221"/>
      <c r="T848" s="221"/>
      <c r="U848" s="221"/>
      <c r="V848" s="221"/>
      <c r="W848" s="221"/>
      <c r="X848" s="221"/>
      <c r="Y848" s="221"/>
      <c r="Z848" s="221"/>
      <c r="AA848" s="221"/>
      <c r="AB848" s="221"/>
      <c r="AC848" s="221"/>
      <c r="AD848" s="221"/>
    </row>
    <row r="849" spans="1:30" ht="15.75" customHeight="1" x14ac:dyDescent="0.3">
      <c r="A849" s="221"/>
      <c r="B849" s="221"/>
      <c r="C849" s="221"/>
      <c r="D849" s="221"/>
      <c r="E849" s="221"/>
      <c r="F849" s="221"/>
      <c r="G849" s="221"/>
      <c r="H849" s="221"/>
      <c r="I849" s="221"/>
      <c r="J849" s="221"/>
      <c r="K849" s="221"/>
      <c r="L849" s="221"/>
      <c r="M849" s="221"/>
      <c r="N849" s="221"/>
      <c r="O849" s="221"/>
      <c r="P849" s="221"/>
      <c r="Q849" s="221"/>
      <c r="R849" s="221"/>
      <c r="S849" s="221"/>
      <c r="T849" s="221"/>
      <c r="U849" s="221"/>
      <c r="V849" s="221"/>
      <c r="W849" s="221"/>
      <c r="X849" s="221"/>
      <c r="Y849" s="221"/>
      <c r="Z849" s="221"/>
      <c r="AA849" s="221"/>
      <c r="AB849" s="221"/>
      <c r="AC849" s="221"/>
      <c r="AD849" s="221"/>
    </row>
    <row r="850" spans="1:30" ht="15.75" customHeight="1" x14ac:dyDescent="0.3">
      <c r="A850" s="221"/>
      <c r="B850" s="221"/>
      <c r="C850" s="221"/>
      <c r="D850" s="221"/>
      <c r="E850" s="221"/>
      <c r="F850" s="221"/>
      <c r="G850" s="221"/>
      <c r="H850" s="221"/>
      <c r="I850" s="221"/>
      <c r="J850" s="221"/>
      <c r="K850" s="221"/>
      <c r="L850" s="221"/>
      <c r="M850" s="221"/>
      <c r="N850" s="221"/>
      <c r="O850" s="221"/>
      <c r="P850" s="221"/>
      <c r="Q850" s="221"/>
      <c r="R850" s="221"/>
      <c r="S850" s="221"/>
      <c r="T850" s="221"/>
      <c r="U850" s="221"/>
      <c r="V850" s="221"/>
      <c r="W850" s="221"/>
      <c r="X850" s="221"/>
      <c r="Y850" s="221"/>
      <c r="Z850" s="221"/>
      <c r="AA850" s="221"/>
      <c r="AB850" s="221"/>
      <c r="AC850" s="221"/>
      <c r="AD850" s="221"/>
    </row>
    <row r="851" spans="1:30" ht="15.75" customHeight="1" x14ac:dyDescent="0.3">
      <c r="A851" s="221"/>
      <c r="B851" s="221"/>
      <c r="C851" s="221"/>
      <c r="D851" s="221"/>
      <c r="E851" s="221"/>
      <c r="F851" s="221"/>
      <c r="G851" s="221"/>
      <c r="H851" s="221"/>
      <c r="I851" s="221"/>
      <c r="J851" s="221"/>
      <c r="K851" s="221"/>
      <c r="L851" s="221"/>
      <c r="M851" s="221"/>
      <c r="N851" s="221"/>
      <c r="O851" s="221"/>
      <c r="P851" s="221"/>
      <c r="Q851" s="221"/>
      <c r="R851" s="221"/>
      <c r="S851" s="221"/>
      <c r="T851" s="221"/>
      <c r="U851" s="221"/>
      <c r="V851" s="221"/>
      <c r="W851" s="221"/>
      <c r="X851" s="221"/>
      <c r="Y851" s="221"/>
      <c r="Z851" s="221"/>
      <c r="AA851" s="221"/>
      <c r="AB851" s="221"/>
      <c r="AC851" s="221"/>
      <c r="AD851" s="221"/>
    </row>
    <row r="852" spans="1:30" ht="15.75" customHeight="1" x14ac:dyDescent="0.3">
      <c r="A852" s="221"/>
      <c r="B852" s="221"/>
      <c r="C852" s="221"/>
      <c r="D852" s="221"/>
      <c r="E852" s="221"/>
      <c r="F852" s="221"/>
      <c r="G852" s="221"/>
      <c r="H852" s="221"/>
      <c r="I852" s="221"/>
      <c r="J852" s="221"/>
      <c r="K852" s="221"/>
      <c r="L852" s="221"/>
      <c r="M852" s="221"/>
      <c r="N852" s="221"/>
      <c r="O852" s="221"/>
      <c r="P852" s="221"/>
      <c r="Q852" s="221"/>
      <c r="R852" s="221"/>
      <c r="S852" s="221"/>
      <c r="T852" s="221"/>
      <c r="U852" s="221"/>
      <c r="V852" s="221"/>
      <c r="W852" s="221"/>
      <c r="X852" s="221"/>
      <c r="Y852" s="221"/>
      <c r="Z852" s="221"/>
      <c r="AA852" s="221"/>
      <c r="AB852" s="221"/>
      <c r="AC852" s="221"/>
      <c r="AD852" s="221"/>
    </row>
    <row r="853" spans="1:30" ht="15.75" customHeight="1" x14ac:dyDescent="0.3">
      <c r="A853" s="221"/>
      <c r="B853" s="221"/>
      <c r="C853" s="221"/>
      <c r="D853" s="221"/>
      <c r="E853" s="221"/>
      <c r="F853" s="221"/>
      <c r="G853" s="221"/>
      <c r="H853" s="221"/>
      <c r="I853" s="221"/>
      <c r="J853" s="221"/>
      <c r="K853" s="221"/>
      <c r="L853" s="221"/>
      <c r="M853" s="221"/>
      <c r="N853" s="221"/>
      <c r="O853" s="221"/>
      <c r="P853" s="221"/>
      <c r="Q853" s="221"/>
      <c r="R853" s="221"/>
      <c r="S853" s="221"/>
      <c r="T853" s="221"/>
      <c r="U853" s="221"/>
      <c r="V853" s="221"/>
      <c r="W853" s="221"/>
      <c r="X853" s="221"/>
      <c r="Y853" s="221"/>
      <c r="Z853" s="221"/>
      <c r="AA853" s="221"/>
      <c r="AB853" s="221"/>
      <c r="AC853" s="221"/>
      <c r="AD853" s="221"/>
    </row>
    <row r="854" spans="1:30" ht="15.75" customHeight="1" x14ac:dyDescent="0.3">
      <c r="A854" s="221"/>
      <c r="B854" s="221"/>
      <c r="C854" s="221"/>
      <c r="D854" s="221"/>
      <c r="E854" s="221"/>
      <c r="F854" s="221"/>
      <c r="G854" s="221"/>
      <c r="H854" s="221"/>
      <c r="I854" s="221"/>
      <c r="J854" s="221"/>
      <c r="K854" s="221"/>
      <c r="L854" s="221"/>
      <c r="M854" s="221"/>
      <c r="N854" s="221"/>
      <c r="O854" s="221"/>
      <c r="P854" s="221"/>
      <c r="Q854" s="221"/>
      <c r="R854" s="221"/>
      <c r="S854" s="221"/>
      <c r="T854" s="221"/>
      <c r="U854" s="221"/>
      <c r="V854" s="221"/>
      <c r="W854" s="221"/>
      <c r="X854" s="221"/>
      <c r="Y854" s="221"/>
      <c r="Z854" s="221"/>
      <c r="AA854" s="221"/>
      <c r="AB854" s="221"/>
      <c r="AC854" s="221"/>
      <c r="AD854" s="221"/>
    </row>
    <row r="855" spans="1:30" ht="15.75" customHeight="1" x14ac:dyDescent="0.3">
      <c r="A855" s="221"/>
      <c r="B855" s="221"/>
      <c r="C855" s="221"/>
      <c r="D855" s="221"/>
      <c r="E855" s="221"/>
      <c r="F855" s="221"/>
      <c r="G855" s="221"/>
      <c r="H855" s="221"/>
      <c r="I855" s="221"/>
      <c r="J855" s="221"/>
      <c r="K855" s="221"/>
      <c r="L855" s="221"/>
      <c r="M855" s="221"/>
      <c r="N855" s="221"/>
      <c r="O855" s="221"/>
      <c r="P855" s="221"/>
      <c r="Q855" s="221"/>
      <c r="R855" s="221"/>
      <c r="S855" s="221"/>
      <c r="T855" s="221"/>
      <c r="U855" s="221"/>
      <c r="V855" s="221"/>
      <c r="W855" s="221"/>
      <c r="X855" s="221"/>
      <c r="Y855" s="221"/>
      <c r="Z855" s="221"/>
      <c r="AA855" s="221"/>
      <c r="AB855" s="221"/>
      <c r="AC855" s="221"/>
      <c r="AD855" s="221"/>
    </row>
    <row r="856" spans="1:30" ht="15.75" customHeight="1" x14ac:dyDescent="0.3">
      <c r="A856" s="221"/>
      <c r="B856" s="221"/>
      <c r="C856" s="221"/>
      <c r="D856" s="221"/>
      <c r="E856" s="221"/>
      <c r="F856" s="221"/>
      <c r="G856" s="221"/>
      <c r="H856" s="221"/>
      <c r="I856" s="221"/>
      <c r="J856" s="221"/>
      <c r="K856" s="221"/>
      <c r="L856" s="221"/>
      <c r="M856" s="221"/>
      <c r="N856" s="221"/>
      <c r="O856" s="221"/>
      <c r="P856" s="221"/>
      <c r="Q856" s="221"/>
      <c r="R856" s="221"/>
      <c r="S856" s="221"/>
      <c r="T856" s="221"/>
      <c r="U856" s="221"/>
      <c r="V856" s="221"/>
      <c r="W856" s="221"/>
      <c r="X856" s="221"/>
      <c r="Y856" s="221"/>
      <c r="Z856" s="221"/>
      <c r="AA856" s="221"/>
      <c r="AB856" s="221"/>
      <c r="AC856" s="221"/>
      <c r="AD856" s="221"/>
    </row>
    <row r="857" spans="1:30" ht="15.75" customHeight="1" x14ac:dyDescent="0.3">
      <c r="A857" s="221"/>
      <c r="B857" s="221"/>
      <c r="C857" s="221"/>
      <c r="D857" s="221"/>
      <c r="E857" s="221"/>
      <c r="F857" s="221"/>
      <c r="G857" s="221"/>
      <c r="H857" s="221"/>
      <c r="I857" s="221"/>
      <c r="J857" s="221"/>
      <c r="K857" s="221"/>
      <c r="L857" s="221"/>
      <c r="M857" s="221"/>
      <c r="N857" s="221"/>
      <c r="O857" s="221"/>
      <c r="P857" s="221"/>
      <c r="Q857" s="221"/>
      <c r="R857" s="221"/>
      <c r="S857" s="221"/>
      <c r="T857" s="221"/>
      <c r="U857" s="221"/>
      <c r="V857" s="221"/>
      <c r="W857" s="221"/>
      <c r="X857" s="221"/>
      <c r="Y857" s="221"/>
      <c r="Z857" s="221"/>
      <c r="AA857" s="221"/>
      <c r="AB857" s="221"/>
      <c r="AC857" s="221"/>
      <c r="AD857" s="221"/>
    </row>
    <row r="858" spans="1:30" ht="15.75" customHeight="1" x14ac:dyDescent="0.3">
      <c r="A858" s="221"/>
      <c r="B858" s="221"/>
      <c r="C858" s="221"/>
      <c r="D858" s="221"/>
      <c r="E858" s="221"/>
      <c r="F858" s="221"/>
      <c r="G858" s="221"/>
      <c r="H858" s="221"/>
      <c r="I858" s="221"/>
      <c r="J858" s="221"/>
      <c r="K858" s="221"/>
      <c r="L858" s="221"/>
      <c r="M858" s="221"/>
      <c r="N858" s="221"/>
      <c r="O858" s="221"/>
      <c r="P858" s="221"/>
      <c r="Q858" s="221"/>
      <c r="R858" s="221"/>
      <c r="S858" s="221"/>
      <c r="T858" s="221"/>
      <c r="U858" s="221"/>
      <c r="V858" s="221"/>
      <c r="W858" s="221"/>
      <c r="X858" s="221"/>
      <c r="Y858" s="221"/>
      <c r="Z858" s="221"/>
      <c r="AA858" s="221"/>
      <c r="AB858" s="221"/>
      <c r="AC858" s="221"/>
      <c r="AD858" s="221"/>
    </row>
    <row r="859" spans="1:30" ht="15.75" customHeight="1" x14ac:dyDescent="0.3">
      <c r="A859" s="221"/>
      <c r="B859" s="221"/>
      <c r="C859" s="221"/>
      <c r="D859" s="221"/>
      <c r="E859" s="221"/>
      <c r="F859" s="221"/>
      <c r="G859" s="221"/>
      <c r="H859" s="221"/>
      <c r="I859" s="221"/>
      <c r="J859" s="221"/>
      <c r="K859" s="221"/>
      <c r="L859" s="221"/>
      <c r="M859" s="221"/>
      <c r="N859" s="221"/>
      <c r="O859" s="221"/>
      <c r="P859" s="221"/>
      <c r="Q859" s="221"/>
      <c r="R859" s="221"/>
      <c r="S859" s="221"/>
      <c r="T859" s="221"/>
      <c r="U859" s="221"/>
      <c r="V859" s="221"/>
      <c r="W859" s="221"/>
      <c r="X859" s="221"/>
      <c r="Y859" s="221"/>
      <c r="Z859" s="221"/>
      <c r="AA859" s="221"/>
      <c r="AB859" s="221"/>
      <c r="AC859" s="221"/>
      <c r="AD859" s="221"/>
    </row>
    <row r="860" spans="1:30" ht="15.75" customHeight="1" x14ac:dyDescent="0.3">
      <c r="A860" s="221"/>
      <c r="B860" s="221"/>
      <c r="C860" s="221"/>
      <c r="D860" s="221"/>
      <c r="E860" s="221"/>
      <c r="F860" s="221"/>
      <c r="G860" s="221"/>
      <c r="H860" s="221"/>
      <c r="I860" s="221"/>
      <c r="J860" s="221"/>
      <c r="K860" s="221"/>
      <c r="L860" s="221"/>
      <c r="M860" s="221"/>
      <c r="N860" s="221"/>
      <c r="O860" s="221"/>
      <c r="P860" s="221"/>
      <c r="Q860" s="221"/>
      <c r="R860" s="221"/>
      <c r="S860" s="221"/>
      <c r="T860" s="221"/>
      <c r="U860" s="221"/>
      <c r="V860" s="221"/>
      <c r="W860" s="221"/>
      <c r="X860" s="221"/>
      <c r="Y860" s="221"/>
      <c r="Z860" s="221"/>
      <c r="AA860" s="221"/>
      <c r="AB860" s="221"/>
      <c r="AC860" s="221"/>
      <c r="AD860" s="221"/>
    </row>
    <row r="861" spans="1:30" ht="15.75" customHeight="1" x14ac:dyDescent="0.3">
      <c r="A861" s="221"/>
      <c r="B861" s="221"/>
      <c r="C861" s="221"/>
      <c r="D861" s="221"/>
      <c r="E861" s="221"/>
      <c r="F861" s="221"/>
      <c r="G861" s="221"/>
      <c r="H861" s="221"/>
      <c r="I861" s="221"/>
      <c r="J861" s="221"/>
      <c r="K861" s="221"/>
      <c r="L861" s="221"/>
      <c r="M861" s="221"/>
      <c r="N861" s="221"/>
      <c r="O861" s="221"/>
      <c r="P861" s="221"/>
      <c r="Q861" s="221"/>
      <c r="R861" s="221"/>
      <c r="S861" s="221"/>
      <c r="T861" s="221"/>
      <c r="U861" s="221"/>
      <c r="V861" s="221"/>
      <c r="W861" s="221"/>
      <c r="X861" s="221"/>
      <c r="Y861" s="221"/>
      <c r="Z861" s="221"/>
      <c r="AA861" s="221"/>
      <c r="AB861" s="221"/>
      <c r="AC861" s="221"/>
      <c r="AD861" s="221"/>
    </row>
    <row r="862" spans="1:30" ht="15.75" customHeight="1" x14ac:dyDescent="0.3">
      <c r="A862" s="221"/>
      <c r="B862" s="221"/>
      <c r="C862" s="221"/>
      <c r="D862" s="221"/>
      <c r="E862" s="221"/>
      <c r="F862" s="221"/>
      <c r="G862" s="221"/>
      <c r="H862" s="221"/>
      <c r="I862" s="221"/>
      <c r="J862" s="221"/>
      <c r="K862" s="221"/>
      <c r="L862" s="221"/>
      <c r="M862" s="221"/>
      <c r="N862" s="221"/>
      <c r="O862" s="221"/>
      <c r="P862" s="221"/>
      <c r="Q862" s="221"/>
      <c r="R862" s="221"/>
      <c r="S862" s="221"/>
      <c r="T862" s="221"/>
      <c r="U862" s="221"/>
      <c r="V862" s="221"/>
      <c r="W862" s="221"/>
      <c r="X862" s="221"/>
      <c r="Y862" s="221"/>
      <c r="Z862" s="221"/>
      <c r="AA862" s="221"/>
      <c r="AB862" s="221"/>
      <c r="AC862" s="221"/>
      <c r="AD862" s="221"/>
    </row>
    <row r="863" spans="1:30" ht="15.75" customHeight="1" x14ac:dyDescent="0.3">
      <c r="A863" s="221"/>
      <c r="B863" s="221"/>
      <c r="C863" s="221"/>
      <c r="D863" s="221"/>
      <c r="E863" s="221"/>
      <c r="F863" s="221"/>
      <c r="G863" s="221"/>
      <c r="H863" s="221"/>
      <c r="I863" s="221"/>
      <c r="J863" s="221"/>
      <c r="K863" s="221"/>
      <c r="L863" s="221"/>
      <c r="M863" s="221"/>
      <c r="N863" s="221"/>
      <c r="O863" s="221"/>
      <c r="P863" s="221"/>
      <c r="Q863" s="221"/>
      <c r="R863" s="221"/>
      <c r="S863" s="221"/>
      <c r="T863" s="221"/>
      <c r="U863" s="221"/>
      <c r="V863" s="221"/>
      <c r="W863" s="221"/>
      <c r="X863" s="221"/>
      <c r="Y863" s="221"/>
      <c r="Z863" s="221"/>
      <c r="AA863" s="221"/>
      <c r="AB863" s="221"/>
      <c r="AC863" s="221"/>
      <c r="AD863" s="221"/>
    </row>
    <row r="864" spans="1:30" ht="15.75" customHeight="1" x14ac:dyDescent="0.3">
      <c r="A864" s="221"/>
      <c r="B864" s="221"/>
      <c r="C864" s="221"/>
      <c r="D864" s="221"/>
      <c r="E864" s="221"/>
      <c r="F864" s="221"/>
      <c r="G864" s="221"/>
      <c r="H864" s="221"/>
      <c r="I864" s="221"/>
      <c r="J864" s="221"/>
      <c r="K864" s="221"/>
      <c r="L864" s="221"/>
      <c r="M864" s="221"/>
      <c r="N864" s="221"/>
      <c r="O864" s="221"/>
      <c r="P864" s="221"/>
      <c r="Q864" s="221"/>
      <c r="R864" s="221"/>
      <c r="S864" s="221"/>
      <c r="T864" s="221"/>
      <c r="U864" s="221"/>
      <c r="V864" s="221"/>
      <c r="W864" s="221"/>
      <c r="X864" s="221"/>
      <c r="Y864" s="221"/>
      <c r="Z864" s="221"/>
      <c r="AA864" s="221"/>
      <c r="AB864" s="221"/>
      <c r="AC864" s="221"/>
      <c r="AD864" s="221"/>
    </row>
    <row r="865" spans="1:30" ht="15.75" customHeight="1" x14ac:dyDescent="0.3">
      <c r="A865" s="221"/>
      <c r="B865" s="221"/>
      <c r="C865" s="221"/>
      <c r="D865" s="221"/>
      <c r="E865" s="221"/>
      <c r="F865" s="221"/>
      <c r="G865" s="221"/>
      <c r="H865" s="221"/>
      <c r="I865" s="221"/>
      <c r="J865" s="221"/>
      <c r="K865" s="221"/>
      <c r="L865" s="221"/>
      <c r="M865" s="221"/>
      <c r="N865" s="221"/>
      <c r="O865" s="221"/>
      <c r="P865" s="221"/>
      <c r="Q865" s="221"/>
      <c r="R865" s="221"/>
      <c r="S865" s="221"/>
      <c r="T865" s="221"/>
      <c r="U865" s="221"/>
      <c r="V865" s="221"/>
      <c r="W865" s="221"/>
      <c r="X865" s="221"/>
      <c r="Y865" s="221"/>
      <c r="Z865" s="221"/>
      <c r="AA865" s="221"/>
      <c r="AB865" s="221"/>
      <c r="AC865" s="221"/>
      <c r="AD865" s="221"/>
    </row>
    <row r="866" spans="1:30" ht="15.75" customHeight="1" x14ac:dyDescent="0.3">
      <c r="A866" s="221"/>
      <c r="B866" s="221"/>
      <c r="C866" s="221"/>
      <c r="D866" s="221"/>
      <c r="E866" s="221"/>
      <c r="F866" s="221"/>
      <c r="G866" s="221"/>
      <c r="H866" s="221"/>
      <c r="I866" s="221"/>
      <c r="J866" s="221"/>
      <c r="K866" s="221"/>
      <c r="L866" s="221"/>
      <c r="M866" s="221"/>
      <c r="N866" s="221"/>
      <c r="O866" s="221"/>
      <c r="P866" s="221"/>
      <c r="Q866" s="221"/>
      <c r="R866" s="221"/>
      <c r="S866" s="221"/>
      <c r="T866" s="221"/>
      <c r="U866" s="221"/>
      <c r="V866" s="221"/>
      <c r="W866" s="221"/>
      <c r="X866" s="221"/>
      <c r="Y866" s="221"/>
      <c r="Z866" s="221"/>
      <c r="AA866" s="221"/>
      <c r="AB866" s="221"/>
      <c r="AC866" s="221"/>
      <c r="AD866" s="221"/>
    </row>
    <row r="867" spans="1:30" ht="15.75" customHeight="1" x14ac:dyDescent="0.3">
      <c r="A867" s="221"/>
      <c r="B867" s="221"/>
      <c r="C867" s="221"/>
      <c r="D867" s="221"/>
      <c r="E867" s="221"/>
      <c r="F867" s="221"/>
      <c r="G867" s="221"/>
      <c r="H867" s="221"/>
      <c r="I867" s="221"/>
      <c r="J867" s="221"/>
      <c r="K867" s="221"/>
      <c r="L867" s="221"/>
      <c r="M867" s="221"/>
      <c r="N867" s="221"/>
      <c r="O867" s="221"/>
      <c r="P867" s="221"/>
      <c r="Q867" s="221"/>
      <c r="R867" s="221"/>
      <c r="S867" s="221"/>
      <c r="T867" s="221"/>
      <c r="U867" s="221"/>
      <c r="V867" s="221"/>
      <c r="W867" s="221"/>
      <c r="X867" s="221"/>
      <c r="Y867" s="221"/>
      <c r="Z867" s="221"/>
      <c r="AA867" s="221"/>
      <c r="AB867" s="221"/>
      <c r="AC867" s="221"/>
      <c r="AD867" s="221"/>
    </row>
    <row r="868" spans="1:30" ht="15.75" customHeight="1" x14ac:dyDescent="0.3">
      <c r="A868" s="221"/>
      <c r="B868" s="221"/>
      <c r="C868" s="221"/>
      <c r="D868" s="221"/>
      <c r="E868" s="221"/>
      <c r="F868" s="221"/>
      <c r="G868" s="221"/>
      <c r="H868" s="221"/>
      <c r="I868" s="221"/>
      <c r="J868" s="221"/>
      <c r="K868" s="221"/>
      <c r="L868" s="221"/>
      <c r="M868" s="221"/>
      <c r="N868" s="221"/>
      <c r="O868" s="221"/>
      <c r="P868" s="221"/>
      <c r="Q868" s="221"/>
      <c r="R868" s="221"/>
      <c r="S868" s="221"/>
      <c r="T868" s="221"/>
      <c r="U868" s="221"/>
      <c r="V868" s="221"/>
      <c r="W868" s="221"/>
      <c r="X868" s="221"/>
      <c r="Y868" s="221"/>
      <c r="Z868" s="221"/>
      <c r="AA868" s="221"/>
      <c r="AB868" s="221"/>
      <c r="AC868" s="221"/>
      <c r="AD868" s="221"/>
    </row>
    <row r="869" spans="1:30" ht="15.75" customHeight="1" x14ac:dyDescent="0.3">
      <c r="A869" s="221"/>
      <c r="B869" s="221"/>
      <c r="C869" s="221"/>
      <c r="D869" s="221"/>
      <c r="E869" s="221"/>
      <c r="F869" s="221"/>
      <c r="G869" s="221"/>
      <c r="H869" s="221"/>
      <c r="I869" s="221"/>
      <c r="J869" s="221"/>
      <c r="K869" s="221"/>
      <c r="L869" s="221"/>
      <c r="M869" s="221"/>
      <c r="N869" s="221"/>
      <c r="O869" s="221"/>
      <c r="P869" s="221"/>
      <c r="Q869" s="221"/>
      <c r="R869" s="221"/>
      <c r="S869" s="221"/>
      <c r="T869" s="221"/>
      <c r="U869" s="221"/>
      <c r="V869" s="221"/>
      <c r="W869" s="221"/>
      <c r="X869" s="221"/>
      <c r="Y869" s="221"/>
      <c r="Z869" s="221"/>
      <c r="AA869" s="221"/>
      <c r="AB869" s="221"/>
      <c r="AC869" s="221"/>
      <c r="AD869" s="221"/>
    </row>
    <row r="870" spans="1:30" ht="15.75" customHeight="1" x14ac:dyDescent="0.3">
      <c r="A870" s="221"/>
      <c r="B870" s="221"/>
      <c r="C870" s="221"/>
      <c r="D870" s="221"/>
      <c r="E870" s="221"/>
      <c r="F870" s="221"/>
      <c r="G870" s="221"/>
      <c r="H870" s="221"/>
      <c r="I870" s="221"/>
      <c r="J870" s="221"/>
      <c r="K870" s="221"/>
      <c r="L870" s="221"/>
      <c r="M870" s="221"/>
      <c r="N870" s="221"/>
      <c r="O870" s="221"/>
      <c r="P870" s="221"/>
      <c r="Q870" s="221"/>
      <c r="R870" s="221"/>
      <c r="S870" s="221"/>
      <c r="T870" s="221"/>
      <c r="U870" s="221"/>
      <c r="V870" s="221"/>
      <c r="W870" s="221"/>
      <c r="X870" s="221"/>
      <c r="Y870" s="221"/>
      <c r="Z870" s="221"/>
      <c r="AA870" s="221"/>
      <c r="AB870" s="221"/>
      <c r="AC870" s="221"/>
      <c r="AD870" s="221"/>
    </row>
    <row r="871" spans="1:30" ht="15.75" customHeight="1" x14ac:dyDescent="0.3">
      <c r="A871" s="221"/>
      <c r="B871" s="221"/>
      <c r="C871" s="221"/>
      <c r="D871" s="221"/>
      <c r="E871" s="221"/>
      <c r="F871" s="221"/>
      <c r="G871" s="221"/>
      <c r="H871" s="221"/>
      <c r="I871" s="221"/>
      <c r="J871" s="221"/>
      <c r="K871" s="221"/>
      <c r="L871" s="221"/>
      <c r="M871" s="221"/>
      <c r="N871" s="221"/>
      <c r="O871" s="221"/>
      <c r="P871" s="221"/>
      <c r="Q871" s="221"/>
      <c r="R871" s="221"/>
      <c r="S871" s="221"/>
      <c r="T871" s="221"/>
      <c r="U871" s="221"/>
      <c r="V871" s="221"/>
      <c r="W871" s="221"/>
      <c r="X871" s="221"/>
      <c r="Y871" s="221"/>
      <c r="Z871" s="221"/>
      <c r="AA871" s="221"/>
      <c r="AB871" s="221"/>
      <c r="AC871" s="221"/>
      <c r="AD871" s="221"/>
    </row>
    <row r="872" spans="1:30" ht="15.75" customHeight="1" x14ac:dyDescent="0.3">
      <c r="A872" s="221"/>
      <c r="B872" s="221"/>
      <c r="C872" s="221"/>
      <c r="D872" s="221"/>
      <c r="E872" s="221"/>
      <c r="F872" s="221"/>
      <c r="G872" s="221"/>
      <c r="H872" s="221"/>
      <c r="I872" s="221"/>
      <c r="J872" s="221"/>
      <c r="K872" s="221"/>
      <c r="L872" s="221"/>
      <c r="M872" s="221"/>
      <c r="N872" s="221"/>
      <c r="O872" s="221"/>
      <c r="P872" s="221"/>
      <c r="Q872" s="221"/>
      <c r="R872" s="221"/>
      <c r="S872" s="221"/>
      <c r="T872" s="221"/>
      <c r="U872" s="221"/>
      <c r="V872" s="221"/>
      <c r="W872" s="221"/>
      <c r="X872" s="221"/>
      <c r="Y872" s="221"/>
      <c r="Z872" s="221"/>
      <c r="AA872" s="221"/>
      <c r="AB872" s="221"/>
      <c r="AC872" s="221"/>
      <c r="AD872" s="221"/>
    </row>
    <row r="873" spans="1:30" ht="15.75" customHeight="1" x14ac:dyDescent="0.3">
      <c r="A873" s="221"/>
      <c r="B873" s="221"/>
      <c r="C873" s="221"/>
      <c r="D873" s="221"/>
      <c r="E873" s="221"/>
      <c r="F873" s="221"/>
      <c r="G873" s="221"/>
      <c r="H873" s="221"/>
      <c r="I873" s="221"/>
      <c r="J873" s="221"/>
      <c r="K873" s="221"/>
      <c r="L873" s="221"/>
      <c r="M873" s="221"/>
      <c r="N873" s="221"/>
      <c r="O873" s="221"/>
      <c r="P873" s="221"/>
      <c r="Q873" s="221"/>
      <c r="R873" s="221"/>
      <c r="S873" s="221"/>
      <c r="T873" s="221"/>
      <c r="U873" s="221"/>
      <c r="V873" s="221"/>
      <c r="W873" s="221"/>
      <c r="X873" s="221"/>
      <c r="Y873" s="221"/>
      <c r="Z873" s="221"/>
      <c r="AA873" s="221"/>
      <c r="AB873" s="221"/>
      <c r="AC873" s="221"/>
      <c r="AD873" s="221"/>
    </row>
    <row r="874" spans="1:30" ht="15.75" customHeight="1" x14ac:dyDescent="0.3">
      <c r="A874" s="221"/>
      <c r="B874" s="221"/>
      <c r="C874" s="221"/>
      <c r="D874" s="221"/>
      <c r="E874" s="221"/>
      <c r="F874" s="221"/>
      <c r="G874" s="221"/>
      <c r="H874" s="221"/>
      <c r="I874" s="221"/>
      <c r="J874" s="221"/>
      <c r="K874" s="221"/>
      <c r="L874" s="221"/>
      <c r="M874" s="221"/>
      <c r="N874" s="221"/>
      <c r="O874" s="221"/>
      <c r="P874" s="221"/>
      <c r="Q874" s="221"/>
      <c r="R874" s="221"/>
      <c r="S874" s="221"/>
      <c r="T874" s="221"/>
      <c r="U874" s="221"/>
      <c r="V874" s="221"/>
      <c r="W874" s="221"/>
      <c r="X874" s="221"/>
      <c r="Y874" s="221"/>
      <c r="Z874" s="221"/>
      <c r="AA874" s="221"/>
      <c r="AB874" s="221"/>
      <c r="AC874" s="221"/>
      <c r="AD874" s="221"/>
    </row>
    <row r="875" spans="1:30" ht="15.75" customHeight="1" x14ac:dyDescent="0.3">
      <c r="A875" s="221"/>
      <c r="B875" s="221"/>
      <c r="C875" s="221"/>
      <c r="D875" s="221"/>
      <c r="E875" s="221"/>
      <c r="F875" s="221"/>
      <c r="G875" s="221"/>
      <c r="H875" s="221"/>
      <c r="I875" s="221"/>
      <c r="J875" s="221"/>
      <c r="K875" s="221"/>
      <c r="L875" s="221"/>
      <c r="M875" s="221"/>
      <c r="N875" s="221"/>
      <c r="O875" s="221"/>
      <c r="P875" s="221"/>
      <c r="Q875" s="221"/>
      <c r="R875" s="221"/>
      <c r="S875" s="221"/>
      <c r="T875" s="221"/>
      <c r="U875" s="221"/>
      <c r="V875" s="221"/>
      <c r="W875" s="221"/>
      <c r="X875" s="221"/>
      <c r="Y875" s="221"/>
      <c r="Z875" s="221"/>
      <c r="AA875" s="221"/>
      <c r="AB875" s="221"/>
      <c r="AC875" s="221"/>
      <c r="AD875" s="221"/>
    </row>
    <row r="876" spans="1:30" ht="15.75" customHeight="1" x14ac:dyDescent="0.3">
      <c r="A876" s="221"/>
      <c r="B876" s="221"/>
      <c r="C876" s="221"/>
      <c r="D876" s="221"/>
      <c r="E876" s="221"/>
      <c r="F876" s="221"/>
      <c r="G876" s="221"/>
      <c r="H876" s="221"/>
      <c r="I876" s="221"/>
      <c r="J876" s="221"/>
      <c r="K876" s="221"/>
      <c r="L876" s="221"/>
      <c r="M876" s="221"/>
      <c r="N876" s="221"/>
      <c r="O876" s="221"/>
      <c r="P876" s="221"/>
      <c r="Q876" s="221"/>
      <c r="R876" s="221"/>
      <c r="S876" s="221"/>
      <c r="T876" s="221"/>
      <c r="U876" s="221"/>
      <c r="V876" s="221"/>
      <c r="W876" s="221"/>
      <c r="X876" s="221"/>
      <c r="Y876" s="221"/>
      <c r="Z876" s="221"/>
      <c r="AA876" s="221"/>
      <c r="AB876" s="221"/>
      <c r="AC876" s="221"/>
      <c r="AD876" s="221"/>
    </row>
    <row r="877" spans="1:30" ht="15.75" customHeight="1" x14ac:dyDescent="0.3">
      <c r="A877" s="221"/>
      <c r="B877" s="221"/>
      <c r="C877" s="221"/>
      <c r="D877" s="221"/>
      <c r="E877" s="221"/>
      <c r="F877" s="221"/>
      <c r="G877" s="221"/>
      <c r="H877" s="221"/>
      <c r="I877" s="221"/>
      <c r="J877" s="221"/>
      <c r="K877" s="221"/>
      <c r="L877" s="221"/>
      <c r="M877" s="221"/>
      <c r="N877" s="221"/>
      <c r="O877" s="221"/>
      <c r="P877" s="221"/>
      <c r="Q877" s="221"/>
      <c r="R877" s="221"/>
      <c r="S877" s="221"/>
      <c r="T877" s="221"/>
      <c r="U877" s="221"/>
      <c r="V877" s="221"/>
      <c r="W877" s="221"/>
      <c r="X877" s="221"/>
      <c r="Y877" s="221"/>
      <c r="Z877" s="221"/>
      <c r="AA877" s="221"/>
      <c r="AB877" s="221"/>
      <c r="AC877" s="221"/>
      <c r="AD877" s="221"/>
    </row>
    <row r="878" spans="1:30" ht="15.75" customHeight="1" x14ac:dyDescent="0.3">
      <c r="A878" s="221"/>
      <c r="B878" s="221"/>
      <c r="C878" s="221"/>
      <c r="D878" s="221"/>
      <c r="E878" s="221"/>
      <c r="F878" s="221"/>
      <c r="G878" s="221"/>
      <c r="H878" s="221"/>
      <c r="I878" s="221"/>
      <c r="J878" s="221"/>
      <c r="K878" s="221"/>
      <c r="L878" s="221"/>
      <c r="M878" s="221"/>
      <c r="N878" s="221"/>
      <c r="O878" s="221"/>
      <c r="P878" s="221"/>
      <c r="Q878" s="221"/>
      <c r="R878" s="221"/>
      <c r="S878" s="221"/>
      <c r="T878" s="221"/>
      <c r="U878" s="221"/>
      <c r="V878" s="221"/>
      <c r="W878" s="221"/>
      <c r="X878" s="221"/>
      <c r="Y878" s="221"/>
      <c r="Z878" s="221"/>
      <c r="AA878" s="221"/>
      <c r="AB878" s="221"/>
      <c r="AC878" s="221"/>
      <c r="AD878" s="221"/>
    </row>
    <row r="879" spans="1:30" ht="15.75" customHeight="1" x14ac:dyDescent="0.3">
      <c r="A879" s="221"/>
      <c r="B879" s="221"/>
      <c r="C879" s="221"/>
      <c r="D879" s="221"/>
      <c r="E879" s="221"/>
      <c r="F879" s="221"/>
      <c r="G879" s="221"/>
      <c r="H879" s="221"/>
      <c r="I879" s="221"/>
      <c r="J879" s="221"/>
      <c r="K879" s="221"/>
      <c r="L879" s="221"/>
      <c r="M879" s="221"/>
      <c r="N879" s="221"/>
      <c r="O879" s="221"/>
      <c r="P879" s="221"/>
      <c r="Q879" s="221"/>
      <c r="R879" s="221"/>
      <c r="S879" s="221"/>
      <c r="T879" s="221"/>
      <c r="U879" s="221"/>
      <c r="V879" s="221"/>
      <c r="W879" s="221"/>
      <c r="X879" s="221"/>
      <c r="Y879" s="221"/>
      <c r="Z879" s="221"/>
      <c r="AA879" s="221"/>
      <c r="AB879" s="221"/>
      <c r="AC879" s="221"/>
      <c r="AD879" s="221"/>
    </row>
    <row r="880" spans="1:30" ht="15.75" customHeight="1" x14ac:dyDescent="0.3">
      <c r="A880" s="221"/>
      <c r="B880" s="221"/>
      <c r="C880" s="221"/>
      <c r="D880" s="221"/>
      <c r="E880" s="221"/>
      <c r="F880" s="221"/>
      <c r="G880" s="221"/>
      <c r="H880" s="221"/>
      <c r="I880" s="221"/>
      <c r="J880" s="221"/>
      <c r="K880" s="221"/>
      <c r="L880" s="221"/>
      <c r="M880" s="221"/>
      <c r="N880" s="221"/>
      <c r="O880" s="221"/>
      <c r="P880" s="221"/>
      <c r="Q880" s="221"/>
      <c r="R880" s="221"/>
      <c r="S880" s="221"/>
      <c r="T880" s="221"/>
      <c r="U880" s="221"/>
      <c r="V880" s="221"/>
      <c r="W880" s="221"/>
      <c r="X880" s="221"/>
      <c r="Y880" s="221"/>
      <c r="Z880" s="221"/>
      <c r="AA880" s="221"/>
      <c r="AB880" s="221"/>
      <c r="AC880" s="221"/>
      <c r="AD880" s="221"/>
    </row>
    <row r="881" spans="1:30" ht="15.75" customHeight="1" x14ac:dyDescent="0.3">
      <c r="A881" s="221"/>
      <c r="B881" s="221"/>
      <c r="C881" s="221"/>
      <c r="D881" s="221"/>
      <c r="E881" s="221"/>
      <c r="F881" s="221"/>
      <c r="G881" s="221"/>
      <c r="H881" s="221"/>
      <c r="I881" s="221"/>
      <c r="J881" s="221"/>
      <c r="K881" s="221"/>
      <c r="L881" s="221"/>
      <c r="M881" s="221"/>
      <c r="N881" s="221"/>
      <c r="O881" s="221"/>
      <c r="P881" s="221"/>
      <c r="Q881" s="221"/>
      <c r="R881" s="221"/>
      <c r="S881" s="221"/>
      <c r="T881" s="221"/>
      <c r="U881" s="221"/>
      <c r="V881" s="221"/>
      <c r="W881" s="221"/>
      <c r="X881" s="221"/>
      <c r="Y881" s="221"/>
      <c r="Z881" s="221"/>
      <c r="AA881" s="221"/>
      <c r="AB881" s="221"/>
      <c r="AC881" s="221"/>
      <c r="AD881" s="221"/>
    </row>
    <row r="882" spans="1:30" ht="15.75" customHeight="1" x14ac:dyDescent="0.3">
      <c r="A882" s="221"/>
      <c r="B882" s="221"/>
      <c r="C882" s="221"/>
      <c r="D882" s="221"/>
      <c r="E882" s="221"/>
      <c r="F882" s="221"/>
      <c r="G882" s="221"/>
      <c r="H882" s="221"/>
      <c r="I882" s="221"/>
      <c r="J882" s="221"/>
      <c r="K882" s="221"/>
      <c r="L882" s="221"/>
      <c r="M882" s="221"/>
      <c r="N882" s="221"/>
      <c r="O882" s="221"/>
      <c r="P882" s="221"/>
      <c r="Q882" s="221"/>
      <c r="R882" s="221"/>
      <c r="S882" s="221"/>
      <c r="T882" s="221"/>
      <c r="U882" s="221"/>
      <c r="V882" s="221"/>
      <c r="W882" s="221"/>
      <c r="X882" s="221"/>
      <c r="Y882" s="221"/>
      <c r="Z882" s="221"/>
      <c r="AA882" s="221"/>
      <c r="AB882" s="221"/>
      <c r="AC882" s="221"/>
      <c r="AD882" s="221"/>
    </row>
    <row r="883" spans="1:30" ht="15.75" customHeight="1" x14ac:dyDescent="0.3">
      <c r="A883" s="221"/>
      <c r="B883" s="221"/>
      <c r="C883" s="221"/>
      <c r="D883" s="221"/>
      <c r="E883" s="221"/>
      <c r="F883" s="221"/>
      <c r="G883" s="221"/>
      <c r="H883" s="221"/>
      <c r="I883" s="221"/>
      <c r="J883" s="221"/>
      <c r="K883" s="221"/>
      <c r="L883" s="221"/>
      <c r="M883" s="221"/>
      <c r="N883" s="221"/>
      <c r="O883" s="221"/>
      <c r="P883" s="221"/>
      <c r="Q883" s="221"/>
      <c r="R883" s="221"/>
      <c r="S883" s="221"/>
      <c r="T883" s="221"/>
      <c r="U883" s="221"/>
      <c r="V883" s="221"/>
      <c r="W883" s="221"/>
      <c r="X883" s="221"/>
      <c r="Y883" s="221"/>
      <c r="Z883" s="221"/>
      <c r="AA883" s="221"/>
      <c r="AB883" s="221"/>
      <c r="AC883" s="221"/>
      <c r="AD883" s="221"/>
    </row>
    <row r="884" spans="1:30" ht="15.75" customHeight="1" x14ac:dyDescent="0.3">
      <c r="A884" s="221"/>
      <c r="B884" s="221"/>
      <c r="C884" s="221"/>
      <c r="D884" s="221"/>
      <c r="E884" s="221"/>
      <c r="F884" s="221"/>
      <c r="G884" s="221"/>
      <c r="H884" s="221"/>
      <c r="I884" s="221"/>
      <c r="J884" s="221"/>
      <c r="K884" s="221"/>
      <c r="L884" s="221"/>
      <c r="M884" s="221"/>
      <c r="N884" s="221"/>
      <c r="O884" s="221"/>
      <c r="P884" s="221"/>
      <c r="Q884" s="221"/>
      <c r="R884" s="221"/>
      <c r="S884" s="221"/>
      <c r="T884" s="221"/>
      <c r="U884" s="221"/>
      <c r="V884" s="221"/>
      <c r="W884" s="221"/>
      <c r="X884" s="221"/>
      <c r="Y884" s="221"/>
      <c r="Z884" s="221"/>
      <c r="AA884" s="221"/>
      <c r="AB884" s="221"/>
      <c r="AC884" s="221"/>
      <c r="AD884" s="221"/>
    </row>
    <row r="885" spans="1:30" ht="15.75" customHeight="1" x14ac:dyDescent="0.3">
      <c r="A885" s="221"/>
      <c r="B885" s="221"/>
      <c r="C885" s="221"/>
      <c r="D885" s="221"/>
      <c r="E885" s="221"/>
      <c r="F885" s="221"/>
      <c r="G885" s="221"/>
      <c r="H885" s="221"/>
      <c r="I885" s="221"/>
      <c r="J885" s="221"/>
      <c r="K885" s="221"/>
      <c r="L885" s="221"/>
      <c r="M885" s="221"/>
      <c r="N885" s="221"/>
      <c r="O885" s="221"/>
      <c r="P885" s="221"/>
      <c r="Q885" s="221"/>
      <c r="R885" s="221"/>
      <c r="S885" s="221"/>
      <c r="T885" s="221"/>
      <c r="U885" s="221"/>
      <c r="V885" s="221"/>
      <c r="W885" s="221"/>
      <c r="X885" s="221"/>
      <c r="Y885" s="221"/>
      <c r="Z885" s="221"/>
      <c r="AA885" s="221"/>
      <c r="AB885" s="221"/>
      <c r="AC885" s="221"/>
      <c r="AD885" s="221"/>
    </row>
    <row r="886" spans="1:30" ht="15.75" customHeight="1" x14ac:dyDescent="0.3">
      <c r="A886" s="221"/>
      <c r="B886" s="221"/>
      <c r="C886" s="221"/>
      <c r="D886" s="221"/>
      <c r="E886" s="221"/>
      <c r="F886" s="221"/>
      <c r="G886" s="221"/>
      <c r="H886" s="221"/>
      <c r="I886" s="221"/>
      <c r="J886" s="221"/>
      <c r="K886" s="221"/>
      <c r="L886" s="221"/>
      <c r="M886" s="221"/>
      <c r="N886" s="221"/>
      <c r="O886" s="221"/>
      <c r="P886" s="221"/>
      <c r="Q886" s="221"/>
      <c r="R886" s="221"/>
      <c r="S886" s="221"/>
      <c r="T886" s="221"/>
      <c r="U886" s="221"/>
      <c r="V886" s="221"/>
      <c r="W886" s="221"/>
      <c r="X886" s="221"/>
      <c r="Y886" s="221"/>
      <c r="Z886" s="221"/>
      <c r="AA886" s="221"/>
      <c r="AB886" s="221"/>
      <c r="AC886" s="221"/>
      <c r="AD886" s="221"/>
    </row>
    <row r="887" spans="1:30" ht="15.75" customHeight="1" x14ac:dyDescent="0.3">
      <c r="A887" s="221"/>
      <c r="B887" s="221"/>
      <c r="C887" s="221"/>
      <c r="D887" s="221"/>
      <c r="E887" s="221"/>
      <c r="F887" s="221"/>
      <c r="G887" s="221"/>
      <c r="H887" s="221"/>
      <c r="I887" s="221"/>
      <c r="J887" s="221"/>
      <c r="K887" s="221"/>
      <c r="L887" s="221"/>
      <c r="M887" s="221"/>
      <c r="N887" s="221"/>
      <c r="O887" s="221"/>
      <c r="P887" s="221"/>
      <c r="Q887" s="221"/>
      <c r="R887" s="221"/>
      <c r="S887" s="221"/>
      <c r="T887" s="221"/>
      <c r="U887" s="221"/>
      <c r="V887" s="221"/>
      <c r="W887" s="221"/>
      <c r="X887" s="221"/>
      <c r="Y887" s="221"/>
      <c r="Z887" s="221"/>
      <c r="AA887" s="221"/>
      <c r="AB887" s="221"/>
      <c r="AC887" s="221"/>
      <c r="AD887" s="221"/>
    </row>
    <row r="888" spans="1:30" ht="15.75" customHeight="1" x14ac:dyDescent="0.3">
      <c r="A888" s="221"/>
      <c r="B888" s="221"/>
      <c r="C888" s="221"/>
      <c r="D888" s="221"/>
      <c r="E888" s="221"/>
      <c r="F888" s="221"/>
      <c r="G888" s="221"/>
      <c r="H888" s="221"/>
      <c r="I888" s="221"/>
      <c r="J888" s="221"/>
      <c r="K888" s="221"/>
      <c r="L888" s="221"/>
      <c r="M888" s="221"/>
      <c r="N888" s="221"/>
      <c r="O888" s="221"/>
      <c r="P888" s="221"/>
      <c r="Q888" s="221"/>
      <c r="R888" s="221"/>
      <c r="S888" s="221"/>
      <c r="T888" s="221"/>
      <c r="U888" s="221"/>
      <c r="V888" s="221"/>
      <c r="W888" s="221"/>
      <c r="X888" s="221"/>
      <c r="Y888" s="221"/>
      <c r="Z888" s="221"/>
      <c r="AA888" s="221"/>
      <c r="AB888" s="221"/>
      <c r="AC888" s="221"/>
      <c r="AD888" s="221"/>
    </row>
    <row r="889" spans="1:30" ht="15.75" customHeight="1" x14ac:dyDescent="0.3">
      <c r="A889" s="221"/>
      <c r="B889" s="221"/>
      <c r="C889" s="221"/>
      <c r="D889" s="221"/>
      <c r="E889" s="221"/>
      <c r="F889" s="221"/>
      <c r="G889" s="221"/>
      <c r="H889" s="221"/>
      <c r="I889" s="221"/>
      <c r="J889" s="221"/>
      <c r="K889" s="221"/>
      <c r="L889" s="221"/>
      <c r="M889" s="221"/>
      <c r="N889" s="221"/>
      <c r="O889" s="221"/>
      <c r="P889" s="221"/>
      <c r="Q889" s="221"/>
      <c r="R889" s="221"/>
      <c r="S889" s="221"/>
      <c r="T889" s="221"/>
      <c r="U889" s="221"/>
      <c r="V889" s="221"/>
      <c r="W889" s="221"/>
      <c r="X889" s="221"/>
      <c r="Y889" s="221"/>
      <c r="Z889" s="221"/>
      <c r="AA889" s="221"/>
      <c r="AB889" s="221"/>
      <c r="AC889" s="221"/>
      <c r="AD889" s="221"/>
    </row>
    <row r="890" spans="1:30" ht="15.75" customHeight="1" x14ac:dyDescent="0.3">
      <c r="A890" s="221"/>
      <c r="B890" s="221"/>
      <c r="C890" s="221"/>
      <c r="D890" s="221"/>
      <c r="E890" s="221"/>
      <c r="F890" s="221"/>
      <c r="G890" s="221"/>
      <c r="H890" s="221"/>
      <c r="I890" s="221"/>
      <c r="J890" s="221"/>
      <c r="K890" s="221"/>
      <c r="L890" s="221"/>
      <c r="M890" s="221"/>
      <c r="N890" s="221"/>
      <c r="O890" s="221"/>
      <c r="P890" s="221"/>
      <c r="Q890" s="221"/>
      <c r="R890" s="221"/>
      <c r="S890" s="221"/>
      <c r="T890" s="221"/>
      <c r="U890" s="221"/>
      <c r="V890" s="221"/>
      <c r="W890" s="221"/>
      <c r="X890" s="221"/>
      <c r="Y890" s="221"/>
      <c r="Z890" s="221"/>
      <c r="AA890" s="221"/>
      <c r="AB890" s="221"/>
      <c r="AC890" s="221"/>
      <c r="AD890" s="221"/>
    </row>
    <row r="891" spans="1:30" ht="15.75" customHeight="1" x14ac:dyDescent="0.3">
      <c r="A891" s="221"/>
      <c r="B891" s="221"/>
      <c r="C891" s="221"/>
      <c r="D891" s="221"/>
      <c r="E891" s="221"/>
      <c r="F891" s="221"/>
      <c r="G891" s="221"/>
      <c r="H891" s="221"/>
      <c r="I891" s="221"/>
      <c r="J891" s="221"/>
      <c r="K891" s="221"/>
      <c r="L891" s="221"/>
      <c r="M891" s="221"/>
      <c r="N891" s="221"/>
      <c r="O891" s="221"/>
      <c r="P891" s="221"/>
      <c r="Q891" s="221"/>
      <c r="R891" s="221"/>
      <c r="S891" s="221"/>
      <c r="T891" s="221"/>
      <c r="U891" s="221"/>
      <c r="V891" s="221"/>
      <c r="W891" s="221"/>
      <c r="X891" s="221"/>
      <c r="Y891" s="221"/>
      <c r="Z891" s="221"/>
      <c r="AA891" s="221"/>
      <c r="AB891" s="221"/>
      <c r="AC891" s="221"/>
      <c r="AD891" s="221"/>
    </row>
    <row r="892" spans="1:30" ht="15.75" customHeight="1" x14ac:dyDescent="0.3">
      <c r="A892" s="221"/>
      <c r="B892" s="221"/>
      <c r="C892" s="221"/>
      <c r="D892" s="221"/>
      <c r="E892" s="221"/>
      <c r="F892" s="221"/>
      <c r="G892" s="221"/>
      <c r="H892" s="221"/>
      <c r="I892" s="221"/>
      <c r="J892" s="221"/>
      <c r="K892" s="221"/>
      <c r="L892" s="221"/>
      <c r="M892" s="221"/>
      <c r="N892" s="221"/>
      <c r="O892" s="221"/>
      <c r="P892" s="221"/>
      <c r="Q892" s="221"/>
      <c r="R892" s="221"/>
      <c r="S892" s="221"/>
      <c r="T892" s="221"/>
      <c r="U892" s="221"/>
      <c r="V892" s="221"/>
      <c r="W892" s="221"/>
      <c r="X892" s="221"/>
      <c r="Y892" s="221"/>
      <c r="Z892" s="221"/>
      <c r="AA892" s="221"/>
      <c r="AB892" s="221"/>
      <c r="AC892" s="221"/>
      <c r="AD892" s="221"/>
    </row>
    <row r="893" spans="1:30" ht="15.75" customHeight="1" x14ac:dyDescent="0.3">
      <c r="A893" s="221"/>
      <c r="B893" s="221"/>
      <c r="C893" s="221"/>
      <c r="D893" s="221"/>
      <c r="E893" s="221"/>
      <c r="F893" s="221"/>
      <c r="G893" s="221"/>
      <c r="H893" s="221"/>
      <c r="I893" s="221"/>
      <c r="J893" s="221"/>
      <c r="K893" s="221"/>
      <c r="L893" s="221"/>
      <c r="M893" s="221"/>
      <c r="N893" s="221"/>
      <c r="O893" s="221"/>
      <c r="P893" s="221"/>
      <c r="Q893" s="221"/>
      <c r="R893" s="221"/>
      <c r="S893" s="221"/>
      <c r="T893" s="221"/>
      <c r="U893" s="221"/>
      <c r="V893" s="221"/>
      <c r="W893" s="221"/>
      <c r="X893" s="221"/>
      <c r="Y893" s="221"/>
      <c r="Z893" s="221"/>
      <c r="AA893" s="221"/>
      <c r="AB893" s="221"/>
      <c r="AC893" s="221"/>
      <c r="AD893" s="221"/>
    </row>
    <row r="894" spans="1:30" ht="15.75" customHeight="1" x14ac:dyDescent="0.3">
      <c r="A894" s="221"/>
      <c r="B894" s="221"/>
      <c r="C894" s="221"/>
      <c r="D894" s="221"/>
      <c r="E894" s="221"/>
      <c r="F894" s="221"/>
      <c r="G894" s="221"/>
      <c r="H894" s="221"/>
      <c r="I894" s="221"/>
      <c r="J894" s="221"/>
      <c r="K894" s="221"/>
      <c r="L894" s="221"/>
      <c r="M894" s="221"/>
      <c r="N894" s="221"/>
      <c r="O894" s="221"/>
      <c r="P894" s="221"/>
      <c r="Q894" s="221"/>
      <c r="R894" s="221"/>
      <c r="S894" s="221"/>
      <c r="T894" s="221"/>
      <c r="U894" s="221"/>
      <c r="V894" s="221"/>
      <c r="W894" s="221"/>
      <c r="X894" s="221"/>
      <c r="Y894" s="221"/>
      <c r="Z894" s="221"/>
      <c r="AA894" s="221"/>
      <c r="AB894" s="221"/>
      <c r="AC894" s="221"/>
      <c r="AD894" s="221"/>
    </row>
    <row r="895" spans="1:30" ht="15.75" customHeight="1" x14ac:dyDescent="0.3">
      <c r="A895" s="221"/>
      <c r="B895" s="221"/>
      <c r="C895" s="221"/>
      <c r="D895" s="221"/>
      <c r="E895" s="221"/>
      <c r="F895" s="221"/>
      <c r="G895" s="221"/>
      <c r="H895" s="221"/>
      <c r="I895" s="221"/>
      <c r="J895" s="221"/>
      <c r="K895" s="221"/>
      <c r="L895" s="221"/>
      <c r="M895" s="221"/>
      <c r="N895" s="221"/>
      <c r="O895" s="221"/>
      <c r="P895" s="221"/>
      <c r="Q895" s="221"/>
      <c r="R895" s="221"/>
      <c r="S895" s="221"/>
      <c r="T895" s="221"/>
      <c r="U895" s="221"/>
      <c r="V895" s="221"/>
      <c r="W895" s="221"/>
      <c r="X895" s="221"/>
      <c r="Y895" s="221"/>
      <c r="Z895" s="221"/>
      <c r="AA895" s="221"/>
      <c r="AB895" s="221"/>
      <c r="AC895" s="221"/>
      <c r="AD895" s="221"/>
    </row>
    <row r="896" spans="1:30" ht="15.75" customHeight="1" x14ac:dyDescent="0.3">
      <c r="A896" s="221"/>
      <c r="B896" s="221"/>
      <c r="C896" s="221"/>
      <c r="D896" s="221"/>
      <c r="E896" s="221"/>
      <c r="F896" s="221"/>
      <c r="G896" s="221"/>
      <c r="H896" s="221"/>
      <c r="I896" s="221"/>
      <c r="J896" s="221"/>
      <c r="K896" s="221"/>
      <c r="L896" s="221"/>
      <c r="M896" s="221"/>
      <c r="N896" s="221"/>
      <c r="O896" s="221"/>
      <c r="P896" s="221"/>
      <c r="Q896" s="221"/>
      <c r="R896" s="221"/>
      <c r="S896" s="221"/>
      <c r="T896" s="221"/>
      <c r="U896" s="221"/>
      <c r="V896" s="221"/>
      <c r="W896" s="221"/>
      <c r="X896" s="221"/>
      <c r="Y896" s="221"/>
      <c r="Z896" s="221"/>
      <c r="AA896" s="221"/>
      <c r="AB896" s="221"/>
      <c r="AC896" s="221"/>
      <c r="AD896" s="221"/>
    </row>
    <row r="897" spans="1:30" ht="15.75" customHeight="1" x14ac:dyDescent="0.3">
      <c r="A897" s="221"/>
      <c r="B897" s="221"/>
      <c r="C897" s="221"/>
      <c r="D897" s="221"/>
      <c r="E897" s="221"/>
      <c r="F897" s="221"/>
      <c r="G897" s="221"/>
      <c r="H897" s="221"/>
      <c r="I897" s="221"/>
      <c r="J897" s="221"/>
      <c r="K897" s="221"/>
      <c r="L897" s="221"/>
      <c r="M897" s="221"/>
      <c r="N897" s="221"/>
      <c r="O897" s="221"/>
      <c r="P897" s="221"/>
      <c r="Q897" s="221"/>
      <c r="R897" s="221"/>
      <c r="S897" s="221"/>
      <c r="T897" s="221"/>
      <c r="U897" s="221"/>
      <c r="V897" s="221"/>
      <c r="W897" s="221"/>
      <c r="X897" s="221"/>
      <c r="Y897" s="221"/>
      <c r="Z897" s="221"/>
      <c r="AA897" s="221"/>
      <c r="AB897" s="221"/>
      <c r="AC897" s="221"/>
      <c r="AD897" s="221"/>
    </row>
    <row r="898" spans="1:30" ht="15.75" customHeight="1" x14ac:dyDescent="0.3">
      <c r="A898" s="221"/>
      <c r="B898" s="221"/>
      <c r="C898" s="221"/>
      <c r="D898" s="221"/>
      <c r="E898" s="221"/>
      <c r="F898" s="221"/>
      <c r="G898" s="221"/>
      <c r="H898" s="221"/>
      <c r="I898" s="221"/>
      <c r="J898" s="221"/>
      <c r="K898" s="221"/>
      <c r="L898" s="221"/>
      <c r="M898" s="221"/>
      <c r="N898" s="221"/>
      <c r="O898" s="221"/>
      <c r="P898" s="221"/>
      <c r="Q898" s="221"/>
      <c r="R898" s="221"/>
      <c r="S898" s="221"/>
      <c r="T898" s="221"/>
      <c r="U898" s="221"/>
      <c r="V898" s="221"/>
      <c r="W898" s="221"/>
      <c r="X898" s="221"/>
      <c r="Y898" s="221"/>
      <c r="Z898" s="221"/>
      <c r="AA898" s="221"/>
      <c r="AB898" s="221"/>
      <c r="AC898" s="221"/>
      <c r="AD898" s="221"/>
    </row>
    <row r="899" spans="1:30" ht="15.75" customHeight="1" x14ac:dyDescent="0.3">
      <c r="A899" s="221"/>
      <c r="B899" s="221"/>
      <c r="C899" s="221"/>
      <c r="D899" s="221"/>
      <c r="E899" s="221"/>
      <c r="F899" s="221"/>
      <c r="G899" s="221"/>
      <c r="H899" s="221"/>
      <c r="I899" s="221"/>
      <c r="J899" s="221"/>
      <c r="K899" s="221"/>
      <c r="L899" s="221"/>
      <c r="M899" s="221"/>
      <c r="N899" s="221"/>
      <c r="O899" s="221"/>
      <c r="P899" s="221"/>
      <c r="Q899" s="221"/>
      <c r="R899" s="221"/>
      <c r="S899" s="221"/>
      <c r="T899" s="221"/>
      <c r="U899" s="221"/>
      <c r="V899" s="221"/>
      <c r="W899" s="221"/>
      <c r="X899" s="221"/>
      <c r="Y899" s="221"/>
      <c r="Z899" s="221"/>
      <c r="AA899" s="221"/>
      <c r="AB899" s="221"/>
      <c r="AC899" s="221"/>
      <c r="AD899" s="221"/>
    </row>
    <row r="900" spans="1:30" ht="15.75" customHeight="1" x14ac:dyDescent="0.3">
      <c r="A900" s="221"/>
      <c r="B900" s="221"/>
      <c r="C900" s="221"/>
      <c r="D900" s="221"/>
      <c r="E900" s="221"/>
      <c r="F900" s="221"/>
      <c r="G900" s="221"/>
      <c r="H900" s="221"/>
      <c r="I900" s="221"/>
      <c r="J900" s="221"/>
      <c r="K900" s="221"/>
      <c r="L900" s="221"/>
      <c r="M900" s="221"/>
      <c r="N900" s="221"/>
      <c r="O900" s="221"/>
      <c r="P900" s="221"/>
      <c r="Q900" s="221"/>
      <c r="R900" s="221"/>
      <c r="S900" s="221"/>
      <c r="T900" s="221"/>
      <c r="U900" s="221"/>
      <c r="V900" s="221"/>
      <c r="W900" s="221"/>
      <c r="X900" s="221"/>
      <c r="Y900" s="221"/>
      <c r="Z900" s="221"/>
      <c r="AA900" s="221"/>
      <c r="AB900" s="221"/>
      <c r="AC900" s="221"/>
      <c r="AD900" s="221"/>
    </row>
    <row r="901" spans="1:30" ht="15.75" customHeight="1" x14ac:dyDescent="0.3">
      <c r="A901" s="221"/>
      <c r="B901" s="221"/>
      <c r="C901" s="221"/>
      <c r="D901" s="221"/>
      <c r="E901" s="221"/>
      <c r="F901" s="221"/>
      <c r="G901" s="221"/>
      <c r="H901" s="221"/>
      <c r="I901" s="221"/>
      <c r="J901" s="221"/>
      <c r="K901" s="221"/>
      <c r="L901" s="221"/>
      <c r="M901" s="221"/>
      <c r="N901" s="221"/>
      <c r="O901" s="221"/>
      <c r="P901" s="221"/>
      <c r="Q901" s="221"/>
      <c r="R901" s="221"/>
      <c r="S901" s="221"/>
      <c r="T901" s="221"/>
      <c r="U901" s="221"/>
      <c r="V901" s="221"/>
      <c r="W901" s="221"/>
      <c r="X901" s="221"/>
      <c r="Y901" s="221"/>
      <c r="Z901" s="221"/>
      <c r="AA901" s="221"/>
      <c r="AB901" s="221"/>
      <c r="AC901" s="221"/>
      <c r="AD901" s="221"/>
    </row>
    <row r="902" spans="1:30" ht="15.75" customHeight="1" x14ac:dyDescent="0.3">
      <c r="A902" s="221"/>
      <c r="B902" s="221"/>
      <c r="C902" s="221"/>
      <c r="D902" s="221"/>
      <c r="E902" s="221"/>
      <c r="F902" s="221"/>
      <c r="G902" s="221"/>
      <c r="H902" s="221"/>
      <c r="I902" s="221"/>
      <c r="J902" s="221"/>
      <c r="K902" s="221"/>
      <c r="L902" s="221"/>
      <c r="M902" s="221"/>
      <c r="N902" s="221"/>
      <c r="O902" s="221"/>
      <c r="P902" s="221"/>
      <c r="Q902" s="221"/>
      <c r="R902" s="221"/>
      <c r="S902" s="221"/>
      <c r="T902" s="221"/>
      <c r="U902" s="221"/>
      <c r="V902" s="221"/>
      <c r="W902" s="221"/>
      <c r="X902" s="221"/>
      <c r="Y902" s="221"/>
      <c r="Z902" s="221"/>
      <c r="AA902" s="221"/>
      <c r="AB902" s="221"/>
      <c r="AC902" s="221"/>
      <c r="AD902" s="221"/>
    </row>
    <row r="903" spans="1:30" ht="15.75" customHeight="1" x14ac:dyDescent="0.3">
      <c r="A903" s="221"/>
      <c r="B903" s="221"/>
      <c r="C903" s="221"/>
      <c r="D903" s="221"/>
      <c r="E903" s="221"/>
      <c r="F903" s="221"/>
      <c r="G903" s="221"/>
      <c r="H903" s="221"/>
      <c r="I903" s="221"/>
      <c r="J903" s="221"/>
      <c r="K903" s="221"/>
      <c r="L903" s="221"/>
      <c r="M903" s="221"/>
      <c r="N903" s="221"/>
      <c r="O903" s="221"/>
      <c r="P903" s="221"/>
      <c r="Q903" s="221"/>
      <c r="R903" s="221"/>
      <c r="S903" s="221"/>
      <c r="T903" s="221"/>
      <c r="U903" s="221"/>
      <c r="V903" s="221"/>
      <c r="W903" s="221"/>
      <c r="X903" s="221"/>
      <c r="Y903" s="221"/>
      <c r="Z903" s="221"/>
      <c r="AA903" s="221"/>
      <c r="AB903" s="221"/>
      <c r="AC903" s="221"/>
      <c r="AD903" s="221"/>
    </row>
    <row r="904" spans="1:30" ht="15.75" customHeight="1" x14ac:dyDescent="0.3">
      <c r="A904" s="221"/>
      <c r="B904" s="221"/>
      <c r="C904" s="221"/>
      <c r="D904" s="221"/>
      <c r="E904" s="221"/>
      <c r="F904" s="221"/>
      <c r="G904" s="221"/>
      <c r="H904" s="221"/>
      <c r="I904" s="221"/>
      <c r="J904" s="221"/>
      <c r="K904" s="221"/>
      <c r="L904" s="221"/>
      <c r="M904" s="221"/>
      <c r="N904" s="221"/>
      <c r="O904" s="221"/>
      <c r="P904" s="221"/>
      <c r="Q904" s="221"/>
      <c r="R904" s="221"/>
      <c r="S904" s="221"/>
      <c r="T904" s="221"/>
      <c r="U904" s="221"/>
      <c r="V904" s="221"/>
      <c r="W904" s="221"/>
      <c r="X904" s="221"/>
      <c r="Y904" s="221"/>
      <c r="Z904" s="221"/>
      <c r="AA904" s="221"/>
      <c r="AB904" s="221"/>
      <c r="AC904" s="221"/>
      <c r="AD904" s="221"/>
    </row>
    <row r="905" spans="1:30" ht="15.75" customHeight="1" x14ac:dyDescent="0.3">
      <c r="A905" s="221"/>
      <c r="B905" s="221"/>
      <c r="C905" s="221"/>
      <c r="D905" s="221"/>
      <c r="E905" s="221"/>
      <c r="F905" s="221"/>
      <c r="G905" s="221"/>
      <c r="H905" s="221"/>
      <c r="I905" s="221"/>
      <c r="J905" s="221"/>
      <c r="K905" s="221"/>
      <c r="L905" s="221"/>
      <c r="M905" s="221"/>
      <c r="N905" s="221"/>
      <c r="O905" s="221"/>
      <c r="P905" s="221"/>
      <c r="Q905" s="221"/>
      <c r="R905" s="221"/>
      <c r="S905" s="221"/>
      <c r="T905" s="221"/>
      <c r="U905" s="221"/>
      <c r="V905" s="221"/>
      <c r="W905" s="221"/>
      <c r="X905" s="221"/>
      <c r="Y905" s="221"/>
      <c r="Z905" s="221"/>
      <c r="AA905" s="221"/>
      <c r="AB905" s="221"/>
      <c r="AC905" s="221"/>
      <c r="AD905" s="221"/>
    </row>
    <row r="906" spans="1:30" ht="15.75" customHeight="1" x14ac:dyDescent="0.3">
      <c r="A906" s="221"/>
      <c r="B906" s="221"/>
      <c r="C906" s="221"/>
      <c r="D906" s="221"/>
      <c r="E906" s="221"/>
      <c r="F906" s="221"/>
      <c r="G906" s="221"/>
      <c r="H906" s="221"/>
      <c r="I906" s="221"/>
      <c r="J906" s="221"/>
      <c r="K906" s="221"/>
      <c r="L906" s="221"/>
      <c r="M906" s="221"/>
      <c r="N906" s="221"/>
      <c r="O906" s="221"/>
      <c r="P906" s="221"/>
      <c r="Q906" s="221"/>
      <c r="R906" s="221"/>
      <c r="S906" s="221"/>
      <c r="T906" s="221"/>
      <c r="U906" s="221"/>
      <c r="V906" s="221"/>
      <c r="W906" s="221"/>
      <c r="X906" s="221"/>
      <c r="Y906" s="221"/>
      <c r="Z906" s="221"/>
      <c r="AA906" s="221"/>
      <c r="AB906" s="221"/>
      <c r="AC906" s="221"/>
      <c r="AD906" s="221"/>
    </row>
    <row r="907" spans="1:30" ht="15.75" customHeight="1" x14ac:dyDescent="0.3">
      <c r="A907" s="221"/>
      <c r="B907" s="221"/>
      <c r="C907" s="221"/>
      <c r="D907" s="221"/>
      <c r="E907" s="221"/>
      <c r="F907" s="221"/>
      <c r="G907" s="221"/>
      <c r="H907" s="221"/>
      <c r="I907" s="221"/>
      <c r="J907" s="221"/>
      <c r="K907" s="221"/>
      <c r="L907" s="221"/>
      <c r="M907" s="221"/>
      <c r="N907" s="221"/>
      <c r="O907" s="221"/>
      <c r="P907" s="221"/>
      <c r="Q907" s="221"/>
      <c r="R907" s="221"/>
      <c r="S907" s="221"/>
      <c r="T907" s="221"/>
      <c r="U907" s="221"/>
      <c r="V907" s="221"/>
      <c r="W907" s="221"/>
      <c r="X907" s="221"/>
      <c r="Y907" s="221"/>
      <c r="Z907" s="221"/>
      <c r="AA907" s="221"/>
      <c r="AB907" s="221"/>
      <c r="AC907" s="221"/>
      <c r="AD907" s="221"/>
    </row>
    <row r="908" spans="1:30" ht="15.75" customHeight="1" x14ac:dyDescent="0.3">
      <c r="A908" s="221"/>
      <c r="B908" s="221"/>
      <c r="C908" s="221"/>
      <c r="D908" s="221"/>
      <c r="E908" s="221"/>
      <c r="F908" s="221"/>
      <c r="G908" s="221"/>
      <c r="H908" s="221"/>
      <c r="I908" s="221"/>
      <c r="J908" s="221"/>
      <c r="K908" s="221"/>
      <c r="L908" s="221"/>
      <c r="M908" s="221"/>
      <c r="N908" s="221"/>
      <c r="O908" s="221"/>
      <c r="P908" s="221"/>
      <c r="Q908" s="221"/>
      <c r="R908" s="221"/>
      <c r="S908" s="221"/>
      <c r="T908" s="221"/>
      <c r="U908" s="221"/>
      <c r="V908" s="221"/>
      <c r="W908" s="221"/>
      <c r="X908" s="221"/>
      <c r="Y908" s="221"/>
      <c r="Z908" s="221"/>
      <c r="AA908" s="221"/>
      <c r="AB908" s="221"/>
      <c r="AC908" s="221"/>
      <c r="AD908" s="221"/>
    </row>
    <row r="909" spans="1:30" ht="15.75" customHeight="1" x14ac:dyDescent="0.3">
      <c r="A909" s="221"/>
      <c r="B909" s="221"/>
      <c r="C909" s="221"/>
      <c r="D909" s="221"/>
      <c r="E909" s="221"/>
      <c r="F909" s="221"/>
      <c r="G909" s="221"/>
      <c r="H909" s="221"/>
      <c r="I909" s="221"/>
      <c r="J909" s="221"/>
      <c r="K909" s="221"/>
      <c r="L909" s="221"/>
      <c r="M909" s="221"/>
      <c r="N909" s="221"/>
      <c r="O909" s="221"/>
      <c r="P909" s="221"/>
      <c r="Q909" s="221"/>
      <c r="R909" s="221"/>
      <c r="S909" s="221"/>
      <c r="T909" s="221"/>
      <c r="U909" s="221"/>
      <c r="V909" s="221"/>
      <c r="W909" s="221"/>
      <c r="X909" s="221"/>
      <c r="Y909" s="221"/>
      <c r="Z909" s="221"/>
      <c r="AA909" s="221"/>
      <c r="AB909" s="221"/>
      <c r="AC909" s="221"/>
      <c r="AD909" s="221"/>
    </row>
    <row r="910" spans="1:30" ht="15.75" customHeight="1" x14ac:dyDescent="0.3">
      <c r="A910" s="221"/>
      <c r="B910" s="221"/>
      <c r="C910" s="221"/>
      <c r="D910" s="221"/>
      <c r="E910" s="221"/>
      <c r="F910" s="221"/>
      <c r="G910" s="221"/>
      <c r="H910" s="221"/>
      <c r="I910" s="221"/>
      <c r="J910" s="221"/>
      <c r="K910" s="221"/>
      <c r="L910" s="221"/>
      <c r="M910" s="221"/>
      <c r="N910" s="221"/>
      <c r="O910" s="221"/>
      <c r="P910" s="221"/>
      <c r="Q910" s="221"/>
      <c r="R910" s="221"/>
      <c r="S910" s="221"/>
      <c r="T910" s="221"/>
      <c r="U910" s="221"/>
      <c r="V910" s="221"/>
      <c r="W910" s="221"/>
      <c r="X910" s="221"/>
      <c r="Y910" s="221"/>
      <c r="Z910" s="221"/>
      <c r="AA910" s="221"/>
      <c r="AB910" s="221"/>
      <c r="AC910" s="221"/>
      <c r="AD910" s="221"/>
    </row>
    <row r="911" spans="1:30" ht="15.75" customHeight="1" x14ac:dyDescent="0.3">
      <c r="A911" s="221"/>
      <c r="B911" s="221"/>
      <c r="C911" s="221"/>
      <c r="D911" s="221"/>
      <c r="E911" s="221"/>
      <c r="F911" s="221"/>
      <c r="G911" s="221"/>
      <c r="H911" s="221"/>
      <c r="I911" s="221"/>
      <c r="J911" s="221"/>
      <c r="K911" s="221"/>
      <c r="L911" s="221"/>
      <c r="M911" s="221"/>
      <c r="N911" s="221"/>
      <c r="O911" s="221"/>
      <c r="P911" s="221"/>
      <c r="Q911" s="221"/>
      <c r="R911" s="221"/>
      <c r="S911" s="221"/>
      <c r="T911" s="221"/>
      <c r="U911" s="221"/>
      <c r="V911" s="221"/>
      <c r="W911" s="221"/>
      <c r="X911" s="221"/>
      <c r="Y911" s="221"/>
      <c r="Z911" s="221"/>
      <c r="AA911" s="221"/>
      <c r="AB911" s="221"/>
      <c r="AC911" s="221"/>
      <c r="AD911" s="221"/>
    </row>
    <row r="912" spans="1:30" ht="15.75" customHeight="1" x14ac:dyDescent="0.3">
      <c r="A912" s="221"/>
      <c r="B912" s="221"/>
      <c r="C912" s="221"/>
      <c r="D912" s="221"/>
      <c r="E912" s="221"/>
      <c r="F912" s="221"/>
      <c r="G912" s="221"/>
      <c r="H912" s="221"/>
      <c r="I912" s="221"/>
      <c r="J912" s="221"/>
      <c r="K912" s="221"/>
      <c r="L912" s="221"/>
      <c r="M912" s="221"/>
      <c r="N912" s="221"/>
      <c r="O912" s="221"/>
      <c r="P912" s="221"/>
      <c r="Q912" s="221"/>
      <c r="R912" s="221"/>
      <c r="S912" s="221"/>
      <c r="T912" s="221"/>
      <c r="U912" s="221"/>
      <c r="V912" s="221"/>
      <c r="W912" s="221"/>
      <c r="X912" s="221"/>
      <c r="Y912" s="221"/>
      <c r="Z912" s="221"/>
      <c r="AA912" s="221"/>
      <c r="AB912" s="221"/>
      <c r="AC912" s="221"/>
      <c r="AD912" s="221"/>
    </row>
    <row r="913" spans="1:30" ht="15.75" customHeight="1" x14ac:dyDescent="0.3">
      <c r="A913" s="221"/>
      <c r="B913" s="221"/>
      <c r="C913" s="221"/>
      <c r="D913" s="221"/>
      <c r="E913" s="221"/>
      <c r="F913" s="221"/>
      <c r="G913" s="221"/>
      <c r="H913" s="221"/>
      <c r="I913" s="221"/>
      <c r="J913" s="221"/>
      <c r="K913" s="221"/>
      <c r="L913" s="221"/>
      <c r="M913" s="221"/>
      <c r="N913" s="221"/>
      <c r="O913" s="221"/>
      <c r="P913" s="221"/>
      <c r="Q913" s="221"/>
      <c r="R913" s="221"/>
      <c r="S913" s="221"/>
      <c r="T913" s="221"/>
      <c r="U913" s="221"/>
      <c r="V913" s="221"/>
      <c r="W913" s="221"/>
      <c r="X913" s="221"/>
      <c r="Y913" s="221"/>
      <c r="Z913" s="221"/>
      <c r="AA913" s="221"/>
      <c r="AB913" s="221"/>
      <c r="AC913" s="221"/>
      <c r="AD913" s="221"/>
    </row>
    <row r="914" spans="1:30" ht="15.75" customHeight="1" x14ac:dyDescent="0.3">
      <c r="A914" s="221"/>
      <c r="B914" s="221"/>
      <c r="C914" s="221"/>
      <c r="D914" s="221"/>
      <c r="E914" s="221"/>
      <c r="F914" s="221"/>
      <c r="G914" s="221"/>
      <c r="H914" s="221"/>
      <c r="I914" s="221"/>
      <c r="J914" s="221"/>
      <c r="K914" s="221"/>
      <c r="L914" s="221"/>
      <c r="M914" s="221"/>
      <c r="N914" s="221"/>
      <c r="O914" s="221"/>
      <c r="P914" s="221"/>
      <c r="Q914" s="221"/>
      <c r="R914" s="221"/>
      <c r="S914" s="221"/>
      <c r="T914" s="221"/>
      <c r="U914" s="221"/>
      <c r="V914" s="221"/>
      <c r="W914" s="221"/>
      <c r="X914" s="221"/>
      <c r="Y914" s="221"/>
      <c r="Z914" s="221"/>
      <c r="AA914" s="221"/>
      <c r="AB914" s="221"/>
      <c r="AC914" s="221"/>
      <c r="AD914" s="221"/>
    </row>
    <row r="915" spans="1:30" ht="15.75" customHeight="1" x14ac:dyDescent="0.3">
      <c r="A915" s="221"/>
      <c r="B915" s="221"/>
      <c r="C915" s="221"/>
      <c r="D915" s="221"/>
      <c r="E915" s="221"/>
      <c r="F915" s="221"/>
      <c r="G915" s="221"/>
      <c r="H915" s="221"/>
      <c r="I915" s="221"/>
      <c r="J915" s="221"/>
      <c r="K915" s="221"/>
      <c r="L915" s="221"/>
      <c r="M915" s="221"/>
      <c r="N915" s="221"/>
      <c r="O915" s="221"/>
      <c r="P915" s="221"/>
      <c r="Q915" s="221"/>
      <c r="R915" s="221"/>
      <c r="S915" s="221"/>
      <c r="T915" s="221"/>
      <c r="U915" s="221"/>
      <c r="V915" s="221"/>
      <c r="W915" s="221"/>
      <c r="X915" s="221"/>
      <c r="Y915" s="221"/>
      <c r="Z915" s="221"/>
      <c r="AA915" s="221"/>
      <c r="AB915" s="221"/>
      <c r="AC915" s="221"/>
      <c r="AD915" s="221"/>
    </row>
    <row r="916" spans="1:30" ht="15.75" customHeight="1" x14ac:dyDescent="0.3">
      <c r="A916" s="221"/>
      <c r="B916" s="221"/>
      <c r="C916" s="221"/>
      <c r="D916" s="221"/>
      <c r="E916" s="221"/>
      <c r="F916" s="221"/>
      <c r="G916" s="221"/>
      <c r="H916" s="221"/>
      <c r="I916" s="221"/>
      <c r="J916" s="221"/>
      <c r="K916" s="221"/>
      <c r="L916" s="221"/>
      <c r="M916" s="221"/>
      <c r="N916" s="221"/>
      <c r="O916" s="221"/>
      <c r="P916" s="221"/>
      <c r="Q916" s="221"/>
      <c r="R916" s="221"/>
      <c r="S916" s="221"/>
      <c r="T916" s="221"/>
      <c r="U916" s="221"/>
      <c r="V916" s="221"/>
      <c r="W916" s="221"/>
      <c r="X916" s="221"/>
      <c r="Y916" s="221"/>
      <c r="Z916" s="221"/>
      <c r="AA916" s="221"/>
      <c r="AB916" s="221"/>
      <c r="AC916" s="221"/>
      <c r="AD916" s="221"/>
    </row>
    <row r="917" spans="1:30" ht="15.75" customHeight="1" x14ac:dyDescent="0.3">
      <c r="A917" s="221"/>
      <c r="B917" s="221"/>
      <c r="C917" s="221"/>
      <c r="D917" s="221"/>
      <c r="E917" s="221"/>
      <c r="F917" s="221"/>
      <c r="G917" s="221"/>
      <c r="H917" s="221"/>
      <c r="I917" s="221"/>
      <c r="J917" s="221"/>
      <c r="K917" s="221"/>
      <c r="L917" s="221"/>
      <c r="M917" s="221"/>
      <c r="N917" s="221"/>
      <c r="O917" s="221"/>
      <c r="P917" s="221"/>
      <c r="Q917" s="221"/>
      <c r="R917" s="221"/>
      <c r="S917" s="221"/>
      <c r="T917" s="221"/>
      <c r="U917" s="221"/>
      <c r="V917" s="221"/>
      <c r="W917" s="221"/>
      <c r="X917" s="221"/>
      <c r="Y917" s="221"/>
      <c r="Z917" s="221"/>
      <c r="AA917" s="221"/>
      <c r="AB917" s="221"/>
      <c r="AC917" s="221"/>
      <c r="AD917" s="221"/>
    </row>
    <row r="918" spans="1:30" ht="15.75" customHeight="1" x14ac:dyDescent="0.3">
      <c r="A918" s="221"/>
      <c r="B918" s="221"/>
      <c r="C918" s="221"/>
      <c r="D918" s="221"/>
      <c r="E918" s="221"/>
      <c r="F918" s="221"/>
      <c r="G918" s="221"/>
      <c r="H918" s="221"/>
      <c r="I918" s="221"/>
      <c r="J918" s="221"/>
      <c r="K918" s="221"/>
      <c r="L918" s="221"/>
      <c r="M918" s="221"/>
      <c r="N918" s="221"/>
      <c r="O918" s="221"/>
      <c r="P918" s="221"/>
      <c r="Q918" s="221"/>
      <c r="R918" s="221"/>
      <c r="S918" s="221"/>
      <c r="T918" s="221"/>
      <c r="U918" s="221"/>
      <c r="V918" s="221"/>
      <c r="W918" s="221"/>
      <c r="X918" s="221"/>
      <c r="Y918" s="221"/>
      <c r="Z918" s="221"/>
      <c r="AA918" s="221"/>
      <c r="AB918" s="221"/>
      <c r="AC918" s="221"/>
      <c r="AD918" s="221"/>
    </row>
    <row r="919" spans="1:30" ht="15.75" customHeight="1" x14ac:dyDescent="0.3">
      <c r="A919" s="221"/>
      <c r="B919" s="221"/>
      <c r="C919" s="221"/>
      <c r="D919" s="221"/>
      <c r="E919" s="221"/>
      <c r="F919" s="221"/>
      <c r="G919" s="221"/>
      <c r="H919" s="221"/>
      <c r="I919" s="221"/>
      <c r="J919" s="221"/>
      <c r="K919" s="221"/>
      <c r="L919" s="221"/>
      <c r="M919" s="221"/>
      <c r="N919" s="221"/>
      <c r="O919" s="221"/>
      <c r="P919" s="221"/>
      <c r="Q919" s="221"/>
      <c r="R919" s="221"/>
      <c r="S919" s="221"/>
      <c r="T919" s="221"/>
      <c r="U919" s="221"/>
      <c r="V919" s="221"/>
      <c r="W919" s="221"/>
      <c r="X919" s="221"/>
      <c r="Y919" s="221"/>
      <c r="Z919" s="221"/>
      <c r="AA919" s="221"/>
      <c r="AB919" s="221"/>
      <c r="AC919" s="221"/>
      <c r="AD919" s="221"/>
    </row>
    <row r="920" spans="1:30" ht="15.75" customHeight="1" x14ac:dyDescent="0.3">
      <c r="A920" s="221"/>
      <c r="B920" s="221"/>
      <c r="C920" s="221"/>
      <c r="D920" s="221"/>
      <c r="E920" s="221"/>
      <c r="F920" s="221"/>
      <c r="G920" s="221"/>
      <c r="H920" s="221"/>
      <c r="I920" s="221"/>
      <c r="J920" s="221"/>
      <c r="K920" s="221"/>
      <c r="L920" s="221"/>
      <c r="M920" s="221"/>
      <c r="N920" s="221"/>
      <c r="O920" s="221"/>
      <c r="P920" s="221"/>
      <c r="Q920" s="221"/>
      <c r="R920" s="221"/>
      <c r="S920" s="221"/>
      <c r="T920" s="221"/>
      <c r="U920" s="221"/>
      <c r="V920" s="221"/>
      <c r="W920" s="221"/>
      <c r="X920" s="221"/>
      <c r="Y920" s="221"/>
      <c r="Z920" s="221"/>
      <c r="AA920" s="221"/>
      <c r="AB920" s="221"/>
      <c r="AC920" s="221"/>
      <c r="AD920" s="221"/>
    </row>
    <row r="921" spans="1:30" ht="15.75" customHeight="1" x14ac:dyDescent="0.3">
      <c r="A921" s="221"/>
      <c r="B921" s="221"/>
      <c r="C921" s="221"/>
      <c r="D921" s="221"/>
      <c r="E921" s="221"/>
      <c r="F921" s="221"/>
      <c r="G921" s="221"/>
      <c r="H921" s="221"/>
      <c r="I921" s="221"/>
      <c r="J921" s="221"/>
      <c r="K921" s="221"/>
      <c r="L921" s="221"/>
      <c r="M921" s="221"/>
      <c r="N921" s="221"/>
      <c r="O921" s="221"/>
      <c r="P921" s="221"/>
      <c r="Q921" s="221"/>
      <c r="R921" s="221"/>
      <c r="S921" s="221"/>
      <c r="T921" s="221"/>
      <c r="U921" s="221"/>
      <c r="V921" s="221"/>
      <c r="W921" s="221"/>
      <c r="X921" s="221"/>
      <c r="Y921" s="221"/>
      <c r="Z921" s="221"/>
      <c r="AA921" s="221"/>
      <c r="AB921" s="221"/>
      <c r="AC921" s="221"/>
      <c r="AD921" s="221"/>
    </row>
    <row r="922" spans="1:30" ht="15.75" customHeight="1" x14ac:dyDescent="0.3">
      <c r="A922" s="221"/>
      <c r="B922" s="221"/>
      <c r="C922" s="221"/>
      <c r="D922" s="221"/>
      <c r="E922" s="221"/>
      <c r="F922" s="221"/>
      <c r="G922" s="221"/>
      <c r="H922" s="221"/>
      <c r="I922" s="221"/>
      <c r="J922" s="221"/>
      <c r="K922" s="221"/>
      <c r="L922" s="221"/>
      <c r="M922" s="221"/>
      <c r="N922" s="221"/>
      <c r="O922" s="221"/>
      <c r="P922" s="221"/>
      <c r="Q922" s="221"/>
      <c r="R922" s="221"/>
      <c r="S922" s="221"/>
      <c r="T922" s="221"/>
      <c r="U922" s="221"/>
      <c r="V922" s="221"/>
      <c r="W922" s="221"/>
      <c r="X922" s="221"/>
      <c r="Y922" s="221"/>
      <c r="Z922" s="221"/>
      <c r="AA922" s="221"/>
      <c r="AB922" s="221"/>
      <c r="AC922" s="221"/>
      <c r="AD922" s="221"/>
    </row>
    <row r="923" spans="1:30" ht="15.75" customHeight="1" x14ac:dyDescent="0.3">
      <c r="A923" s="221"/>
      <c r="B923" s="221"/>
      <c r="C923" s="221"/>
      <c r="D923" s="221"/>
      <c r="E923" s="221"/>
      <c r="F923" s="221"/>
      <c r="G923" s="221"/>
      <c r="H923" s="221"/>
      <c r="I923" s="221"/>
      <c r="J923" s="221"/>
      <c r="K923" s="221"/>
      <c r="L923" s="221"/>
      <c r="M923" s="221"/>
      <c r="N923" s="221"/>
      <c r="O923" s="221"/>
      <c r="P923" s="221"/>
      <c r="Q923" s="221"/>
      <c r="R923" s="221"/>
      <c r="S923" s="221"/>
      <c r="T923" s="221"/>
      <c r="U923" s="221"/>
      <c r="V923" s="221"/>
      <c r="W923" s="221"/>
      <c r="X923" s="221"/>
      <c r="Y923" s="221"/>
      <c r="Z923" s="221"/>
      <c r="AA923" s="221"/>
      <c r="AB923" s="221"/>
      <c r="AC923" s="221"/>
      <c r="AD923" s="221"/>
    </row>
    <row r="924" spans="1:30" ht="15.75" customHeight="1" x14ac:dyDescent="0.3">
      <c r="A924" s="221"/>
      <c r="B924" s="221"/>
      <c r="C924" s="221"/>
      <c r="D924" s="221"/>
      <c r="E924" s="221"/>
      <c r="F924" s="221"/>
      <c r="G924" s="221"/>
      <c r="H924" s="221"/>
      <c r="I924" s="221"/>
      <c r="J924" s="221"/>
      <c r="K924" s="221"/>
      <c r="L924" s="221"/>
      <c r="M924" s="221"/>
      <c r="N924" s="221"/>
      <c r="O924" s="221"/>
      <c r="P924" s="221"/>
      <c r="Q924" s="221"/>
      <c r="R924" s="221"/>
      <c r="S924" s="221"/>
      <c r="T924" s="221"/>
      <c r="U924" s="221"/>
      <c r="V924" s="221"/>
      <c r="W924" s="221"/>
      <c r="X924" s="221"/>
      <c r="Y924" s="221"/>
      <c r="Z924" s="221"/>
      <c r="AA924" s="221"/>
      <c r="AB924" s="221"/>
      <c r="AC924" s="221"/>
      <c r="AD924" s="221"/>
    </row>
    <row r="925" spans="1:30" ht="15.75" customHeight="1" x14ac:dyDescent="0.3">
      <c r="A925" s="221"/>
      <c r="B925" s="221"/>
      <c r="C925" s="221"/>
      <c r="D925" s="221"/>
      <c r="E925" s="221"/>
      <c r="F925" s="221"/>
      <c r="G925" s="221"/>
      <c r="H925" s="221"/>
      <c r="I925" s="221"/>
      <c r="J925" s="221"/>
      <c r="K925" s="221"/>
      <c r="L925" s="221"/>
      <c r="M925" s="221"/>
      <c r="N925" s="221"/>
      <c r="O925" s="221"/>
      <c r="P925" s="221"/>
      <c r="Q925" s="221"/>
      <c r="R925" s="221"/>
      <c r="S925" s="221"/>
      <c r="T925" s="221"/>
      <c r="U925" s="221"/>
      <c r="V925" s="221"/>
      <c r="W925" s="221"/>
      <c r="X925" s="221"/>
      <c r="Y925" s="221"/>
      <c r="Z925" s="221"/>
      <c r="AA925" s="221"/>
      <c r="AB925" s="221"/>
      <c r="AC925" s="221"/>
      <c r="AD925" s="221"/>
    </row>
    <row r="926" spans="1:30" ht="15.75" customHeight="1" x14ac:dyDescent="0.3">
      <c r="A926" s="221"/>
      <c r="B926" s="221"/>
      <c r="C926" s="221"/>
      <c r="D926" s="221"/>
      <c r="E926" s="221"/>
      <c r="F926" s="221"/>
      <c r="G926" s="221"/>
      <c r="H926" s="221"/>
      <c r="I926" s="221"/>
      <c r="J926" s="221"/>
      <c r="K926" s="221"/>
      <c r="L926" s="221"/>
      <c r="M926" s="221"/>
      <c r="N926" s="221"/>
      <c r="O926" s="221"/>
      <c r="P926" s="221"/>
      <c r="Q926" s="221"/>
      <c r="R926" s="221"/>
      <c r="S926" s="221"/>
      <c r="T926" s="221"/>
      <c r="U926" s="221"/>
      <c r="V926" s="221"/>
      <c r="W926" s="221"/>
      <c r="X926" s="221"/>
      <c r="Y926" s="221"/>
      <c r="Z926" s="221"/>
      <c r="AA926" s="221"/>
      <c r="AB926" s="221"/>
      <c r="AC926" s="221"/>
      <c r="AD926" s="221"/>
    </row>
    <row r="927" spans="1:30" ht="15.75" customHeight="1" x14ac:dyDescent="0.3">
      <c r="A927" s="221"/>
      <c r="B927" s="221"/>
      <c r="C927" s="221"/>
      <c r="D927" s="221"/>
      <c r="E927" s="221"/>
      <c r="F927" s="221"/>
      <c r="G927" s="221"/>
      <c r="H927" s="221"/>
      <c r="I927" s="221"/>
      <c r="J927" s="221"/>
      <c r="K927" s="221"/>
      <c r="L927" s="221"/>
      <c r="M927" s="221"/>
      <c r="N927" s="221"/>
      <c r="O927" s="221"/>
      <c r="P927" s="221"/>
      <c r="Q927" s="221"/>
      <c r="R927" s="221"/>
      <c r="S927" s="221"/>
      <c r="T927" s="221"/>
      <c r="U927" s="221"/>
      <c r="V927" s="221"/>
      <c r="W927" s="221"/>
      <c r="X927" s="221"/>
      <c r="Y927" s="221"/>
      <c r="Z927" s="221"/>
      <c r="AA927" s="221"/>
      <c r="AB927" s="221"/>
      <c r="AC927" s="221"/>
      <c r="AD927" s="221"/>
    </row>
    <row r="928" spans="1:30" ht="15.75" customHeight="1" x14ac:dyDescent="0.3">
      <c r="A928" s="221"/>
      <c r="B928" s="221"/>
      <c r="C928" s="221"/>
      <c r="D928" s="221"/>
      <c r="E928" s="221"/>
      <c r="F928" s="221"/>
      <c r="G928" s="221"/>
      <c r="H928" s="221"/>
      <c r="I928" s="221"/>
      <c r="J928" s="221"/>
      <c r="K928" s="221"/>
      <c r="L928" s="221"/>
      <c r="M928" s="221"/>
      <c r="N928" s="221"/>
      <c r="O928" s="221"/>
      <c r="P928" s="221"/>
      <c r="Q928" s="221"/>
      <c r="R928" s="221"/>
      <c r="S928" s="221"/>
      <c r="T928" s="221"/>
      <c r="U928" s="221"/>
      <c r="V928" s="221"/>
      <c r="W928" s="221"/>
      <c r="X928" s="221"/>
      <c r="Y928" s="221"/>
      <c r="Z928" s="221"/>
      <c r="AA928" s="221"/>
      <c r="AB928" s="221"/>
      <c r="AC928" s="221"/>
      <c r="AD928" s="221"/>
    </row>
    <row r="929" spans="1:30" ht="15.75" customHeight="1" x14ac:dyDescent="0.3">
      <c r="A929" s="221"/>
      <c r="B929" s="221"/>
      <c r="C929" s="221"/>
      <c r="D929" s="221"/>
      <c r="E929" s="221"/>
      <c r="F929" s="221"/>
      <c r="G929" s="221"/>
      <c r="H929" s="221"/>
      <c r="I929" s="221"/>
      <c r="J929" s="221"/>
      <c r="K929" s="221"/>
      <c r="L929" s="221"/>
      <c r="M929" s="221"/>
      <c r="N929" s="221"/>
      <c r="O929" s="221"/>
      <c r="P929" s="221"/>
      <c r="Q929" s="221"/>
      <c r="R929" s="221"/>
      <c r="S929" s="221"/>
      <c r="T929" s="221"/>
      <c r="U929" s="221"/>
      <c r="V929" s="221"/>
      <c r="W929" s="221"/>
      <c r="X929" s="221"/>
      <c r="Y929" s="221"/>
      <c r="Z929" s="221"/>
      <c r="AA929" s="221"/>
      <c r="AB929" s="221"/>
      <c r="AC929" s="221"/>
      <c r="AD929" s="221"/>
    </row>
    <row r="930" spans="1:30" ht="15.75" customHeight="1" x14ac:dyDescent="0.3">
      <c r="A930" s="221"/>
      <c r="B930" s="221"/>
      <c r="C930" s="221"/>
      <c r="D930" s="221"/>
      <c r="E930" s="221"/>
      <c r="F930" s="221"/>
      <c r="G930" s="221"/>
      <c r="H930" s="221"/>
      <c r="I930" s="221"/>
      <c r="J930" s="221"/>
      <c r="K930" s="221"/>
      <c r="L930" s="221"/>
      <c r="M930" s="221"/>
      <c r="N930" s="221"/>
      <c r="O930" s="221"/>
      <c r="P930" s="221"/>
      <c r="Q930" s="221"/>
      <c r="R930" s="221"/>
      <c r="S930" s="221"/>
      <c r="T930" s="221"/>
      <c r="U930" s="221"/>
      <c r="V930" s="221"/>
      <c r="W930" s="221"/>
      <c r="X930" s="221"/>
      <c r="Y930" s="221"/>
      <c r="Z930" s="221"/>
      <c r="AA930" s="221"/>
      <c r="AB930" s="221"/>
      <c r="AC930" s="221"/>
      <c r="AD930" s="221"/>
    </row>
    <row r="931" spans="1:30" ht="15.75" customHeight="1" x14ac:dyDescent="0.3">
      <c r="A931" s="221"/>
      <c r="B931" s="221"/>
      <c r="C931" s="221"/>
      <c r="D931" s="221"/>
      <c r="E931" s="221"/>
      <c r="F931" s="221"/>
      <c r="G931" s="221"/>
      <c r="H931" s="221"/>
      <c r="I931" s="221"/>
      <c r="J931" s="221"/>
      <c r="K931" s="221"/>
      <c r="L931" s="221"/>
      <c r="M931" s="221"/>
      <c r="N931" s="221"/>
      <c r="O931" s="221"/>
      <c r="P931" s="221"/>
      <c r="Q931" s="221"/>
      <c r="R931" s="221"/>
      <c r="S931" s="221"/>
      <c r="T931" s="221"/>
      <c r="U931" s="221"/>
      <c r="V931" s="221"/>
      <c r="W931" s="221"/>
      <c r="X931" s="221"/>
      <c r="Y931" s="221"/>
      <c r="Z931" s="221"/>
      <c r="AA931" s="221"/>
      <c r="AB931" s="221"/>
      <c r="AC931" s="221"/>
      <c r="AD931" s="221"/>
    </row>
    <row r="932" spans="1:30" ht="15.75" customHeight="1" x14ac:dyDescent="0.3">
      <c r="A932" s="221"/>
      <c r="B932" s="221"/>
      <c r="C932" s="221"/>
      <c r="D932" s="221"/>
      <c r="E932" s="221"/>
      <c r="F932" s="221"/>
      <c r="G932" s="221"/>
      <c r="H932" s="221"/>
      <c r="I932" s="221"/>
      <c r="J932" s="221"/>
      <c r="K932" s="221"/>
      <c r="L932" s="221"/>
      <c r="M932" s="221"/>
      <c r="N932" s="221"/>
      <c r="O932" s="221"/>
      <c r="P932" s="221"/>
      <c r="Q932" s="221"/>
      <c r="R932" s="221"/>
      <c r="S932" s="221"/>
      <c r="T932" s="221"/>
      <c r="U932" s="221"/>
      <c r="V932" s="221"/>
      <c r="W932" s="221"/>
      <c r="X932" s="221"/>
      <c r="Y932" s="221"/>
      <c r="Z932" s="221"/>
      <c r="AA932" s="221"/>
      <c r="AB932" s="221"/>
      <c r="AC932" s="221"/>
      <c r="AD932" s="221"/>
    </row>
    <row r="933" spans="1:30" ht="15.75" customHeight="1" x14ac:dyDescent="0.3">
      <c r="A933" s="221"/>
      <c r="B933" s="221"/>
      <c r="C933" s="221"/>
      <c r="D933" s="221"/>
      <c r="E933" s="221"/>
      <c r="F933" s="221"/>
      <c r="G933" s="221"/>
      <c r="H933" s="221"/>
      <c r="I933" s="221"/>
      <c r="J933" s="221"/>
      <c r="K933" s="221"/>
      <c r="L933" s="221"/>
      <c r="M933" s="221"/>
      <c r="N933" s="221"/>
      <c r="O933" s="221"/>
      <c r="P933" s="221"/>
      <c r="Q933" s="221"/>
      <c r="R933" s="221"/>
      <c r="S933" s="221"/>
      <c r="T933" s="221"/>
      <c r="U933" s="221"/>
      <c r="V933" s="221"/>
      <c r="W933" s="221"/>
      <c r="X933" s="221"/>
      <c r="Y933" s="221"/>
      <c r="Z933" s="221"/>
      <c r="AA933" s="221"/>
      <c r="AB933" s="221"/>
      <c r="AC933" s="221"/>
      <c r="AD933" s="221"/>
    </row>
    <row r="934" spans="1:30" ht="15.75" customHeight="1" x14ac:dyDescent="0.3">
      <c r="A934" s="221"/>
      <c r="B934" s="221"/>
      <c r="C934" s="221"/>
      <c r="D934" s="221"/>
      <c r="E934" s="221"/>
      <c r="F934" s="221"/>
      <c r="G934" s="221"/>
      <c r="H934" s="221"/>
      <c r="I934" s="221"/>
      <c r="J934" s="221"/>
      <c r="K934" s="221"/>
      <c r="L934" s="221"/>
      <c r="M934" s="221"/>
      <c r="N934" s="221"/>
      <c r="O934" s="221"/>
      <c r="P934" s="221"/>
      <c r="Q934" s="221"/>
      <c r="R934" s="221"/>
      <c r="S934" s="221"/>
      <c r="T934" s="221"/>
      <c r="U934" s="221"/>
      <c r="V934" s="221"/>
      <c r="W934" s="221"/>
      <c r="X934" s="221"/>
      <c r="Y934" s="221"/>
      <c r="Z934" s="221"/>
      <c r="AA934" s="221"/>
      <c r="AB934" s="221"/>
      <c r="AC934" s="221"/>
      <c r="AD934" s="221"/>
    </row>
    <row r="935" spans="1:30" ht="15.75" customHeight="1" x14ac:dyDescent="0.3">
      <c r="A935" s="221"/>
      <c r="B935" s="221"/>
      <c r="C935" s="221"/>
      <c r="D935" s="221"/>
      <c r="E935" s="221"/>
      <c r="F935" s="221"/>
      <c r="G935" s="221"/>
      <c r="H935" s="221"/>
      <c r="I935" s="221"/>
      <c r="J935" s="221"/>
      <c r="K935" s="221"/>
      <c r="L935" s="221"/>
      <c r="M935" s="221"/>
      <c r="N935" s="221"/>
      <c r="O935" s="221"/>
      <c r="P935" s="221"/>
      <c r="Q935" s="221"/>
      <c r="R935" s="221"/>
      <c r="S935" s="221"/>
      <c r="T935" s="221"/>
      <c r="U935" s="221"/>
      <c r="V935" s="221"/>
      <c r="W935" s="221"/>
      <c r="X935" s="221"/>
      <c r="Y935" s="221"/>
      <c r="Z935" s="221"/>
      <c r="AA935" s="221"/>
      <c r="AB935" s="221"/>
      <c r="AC935" s="221"/>
      <c r="AD935" s="221"/>
    </row>
    <row r="936" spans="1:30" ht="15.75" customHeight="1" x14ac:dyDescent="0.3">
      <c r="A936" s="221"/>
      <c r="B936" s="221"/>
      <c r="C936" s="221"/>
      <c r="D936" s="221"/>
      <c r="E936" s="221"/>
      <c r="F936" s="221"/>
      <c r="G936" s="221"/>
      <c r="H936" s="221"/>
      <c r="I936" s="221"/>
      <c r="J936" s="221"/>
      <c r="K936" s="221"/>
      <c r="L936" s="221"/>
      <c r="M936" s="221"/>
      <c r="N936" s="221"/>
      <c r="O936" s="221"/>
      <c r="P936" s="221"/>
      <c r="Q936" s="221"/>
      <c r="R936" s="221"/>
      <c r="S936" s="221"/>
      <c r="T936" s="221"/>
      <c r="U936" s="221"/>
      <c r="V936" s="221"/>
      <c r="W936" s="221"/>
      <c r="X936" s="221"/>
      <c r="Y936" s="221"/>
      <c r="Z936" s="221"/>
      <c r="AA936" s="221"/>
      <c r="AB936" s="221"/>
      <c r="AC936" s="221"/>
      <c r="AD936" s="221"/>
    </row>
    <row r="937" spans="1:30" ht="15.75" customHeight="1" x14ac:dyDescent="0.3">
      <c r="A937" s="221"/>
      <c r="B937" s="221"/>
      <c r="C937" s="221"/>
      <c r="D937" s="221"/>
      <c r="E937" s="221"/>
      <c r="F937" s="221"/>
      <c r="G937" s="221"/>
      <c r="H937" s="221"/>
      <c r="I937" s="221"/>
      <c r="J937" s="221"/>
      <c r="K937" s="221"/>
      <c r="L937" s="221"/>
      <c r="M937" s="221"/>
      <c r="N937" s="221"/>
      <c r="O937" s="221"/>
      <c r="P937" s="221"/>
      <c r="Q937" s="221"/>
      <c r="R937" s="221"/>
      <c r="S937" s="221"/>
      <c r="T937" s="221"/>
      <c r="U937" s="221"/>
      <c r="V937" s="221"/>
      <c r="W937" s="221"/>
      <c r="X937" s="221"/>
      <c r="Y937" s="221"/>
      <c r="Z937" s="221"/>
      <c r="AA937" s="221"/>
      <c r="AB937" s="221"/>
      <c r="AC937" s="221"/>
      <c r="AD937" s="221"/>
    </row>
    <row r="938" spans="1:30" ht="15.75" customHeight="1" x14ac:dyDescent="0.3">
      <c r="A938" s="221"/>
      <c r="B938" s="221"/>
      <c r="C938" s="221"/>
      <c r="D938" s="221"/>
      <c r="E938" s="221"/>
      <c r="F938" s="221"/>
      <c r="G938" s="221"/>
      <c r="H938" s="221"/>
      <c r="I938" s="221"/>
      <c r="J938" s="221"/>
      <c r="K938" s="221"/>
      <c r="L938" s="221"/>
      <c r="M938" s="221"/>
      <c r="N938" s="221"/>
      <c r="O938" s="221"/>
      <c r="P938" s="221"/>
      <c r="Q938" s="221"/>
      <c r="R938" s="221"/>
      <c r="S938" s="221"/>
      <c r="T938" s="221"/>
      <c r="U938" s="221"/>
      <c r="V938" s="221"/>
      <c r="W938" s="221"/>
      <c r="X938" s="221"/>
      <c r="Y938" s="221"/>
      <c r="Z938" s="221"/>
      <c r="AA938" s="221"/>
      <c r="AB938" s="221"/>
      <c r="AC938" s="221"/>
      <c r="AD938" s="221"/>
    </row>
    <row r="939" spans="1:30" ht="15.75" customHeight="1" x14ac:dyDescent="0.3">
      <c r="A939" s="221"/>
      <c r="B939" s="221"/>
      <c r="C939" s="221"/>
      <c r="D939" s="221"/>
      <c r="E939" s="221"/>
      <c r="F939" s="221"/>
      <c r="G939" s="221"/>
      <c r="H939" s="221"/>
      <c r="I939" s="221"/>
      <c r="J939" s="221"/>
      <c r="K939" s="221"/>
      <c r="L939" s="221"/>
      <c r="M939" s="221"/>
      <c r="N939" s="221"/>
      <c r="O939" s="221"/>
      <c r="P939" s="221"/>
      <c r="Q939" s="221"/>
      <c r="R939" s="221"/>
      <c r="S939" s="221"/>
      <c r="T939" s="221"/>
      <c r="U939" s="221"/>
      <c r="V939" s="221"/>
      <c r="W939" s="221"/>
      <c r="X939" s="221"/>
      <c r="Y939" s="221"/>
      <c r="Z939" s="221"/>
      <c r="AA939" s="221"/>
      <c r="AB939" s="221"/>
      <c r="AC939" s="221"/>
      <c r="AD939" s="221"/>
    </row>
    <row r="940" spans="1:30" ht="15.75" customHeight="1" x14ac:dyDescent="0.3">
      <c r="A940" s="221"/>
      <c r="B940" s="221"/>
      <c r="C940" s="221"/>
      <c r="D940" s="221"/>
      <c r="E940" s="221"/>
      <c r="F940" s="221"/>
      <c r="G940" s="221"/>
      <c r="H940" s="221"/>
      <c r="I940" s="221"/>
      <c r="J940" s="221"/>
      <c r="K940" s="221"/>
      <c r="L940" s="221"/>
      <c r="M940" s="221"/>
      <c r="N940" s="221"/>
      <c r="O940" s="221"/>
      <c r="P940" s="221"/>
      <c r="Q940" s="221"/>
      <c r="R940" s="221"/>
      <c r="S940" s="221"/>
      <c r="T940" s="221"/>
      <c r="U940" s="221"/>
      <c r="V940" s="221"/>
      <c r="W940" s="221"/>
      <c r="X940" s="221"/>
      <c r="Y940" s="221"/>
      <c r="Z940" s="221"/>
      <c r="AA940" s="221"/>
      <c r="AB940" s="221"/>
      <c r="AC940" s="221"/>
      <c r="AD940" s="221"/>
    </row>
    <row r="941" spans="1:30" ht="15.75" customHeight="1" x14ac:dyDescent="0.3">
      <c r="A941" s="221"/>
      <c r="B941" s="221"/>
      <c r="C941" s="221"/>
      <c r="D941" s="221"/>
      <c r="E941" s="221"/>
      <c r="F941" s="221"/>
      <c r="G941" s="221"/>
      <c r="H941" s="221"/>
      <c r="I941" s="221"/>
      <c r="J941" s="221"/>
      <c r="K941" s="221"/>
      <c r="L941" s="221"/>
      <c r="M941" s="221"/>
      <c r="N941" s="221"/>
      <c r="O941" s="221"/>
      <c r="P941" s="221"/>
      <c r="Q941" s="221"/>
      <c r="R941" s="221"/>
      <c r="S941" s="221"/>
      <c r="T941" s="221"/>
      <c r="U941" s="221"/>
      <c r="V941" s="221"/>
      <c r="W941" s="221"/>
      <c r="X941" s="221"/>
      <c r="Y941" s="221"/>
      <c r="Z941" s="221"/>
      <c r="AA941" s="221"/>
      <c r="AB941" s="221"/>
      <c r="AC941" s="221"/>
      <c r="AD941" s="221"/>
    </row>
    <row r="942" spans="1:30" ht="15.75" customHeight="1" x14ac:dyDescent="0.3">
      <c r="A942" s="221"/>
      <c r="B942" s="221"/>
      <c r="C942" s="221"/>
      <c r="D942" s="221"/>
      <c r="E942" s="221"/>
      <c r="F942" s="221"/>
      <c r="G942" s="221"/>
      <c r="H942" s="221"/>
      <c r="I942" s="221"/>
      <c r="J942" s="221"/>
      <c r="K942" s="221"/>
      <c r="L942" s="221"/>
      <c r="M942" s="221"/>
      <c r="N942" s="221"/>
      <c r="O942" s="221"/>
      <c r="P942" s="221"/>
      <c r="Q942" s="221"/>
      <c r="R942" s="221"/>
      <c r="S942" s="221"/>
      <c r="T942" s="221"/>
      <c r="U942" s="221"/>
      <c r="V942" s="221"/>
      <c r="W942" s="221"/>
      <c r="X942" s="221"/>
      <c r="Y942" s="221"/>
      <c r="Z942" s="221"/>
      <c r="AA942" s="221"/>
      <c r="AB942" s="221"/>
      <c r="AC942" s="221"/>
      <c r="AD942" s="221"/>
    </row>
    <row r="943" spans="1:30" ht="15.75" customHeight="1" x14ac:dyDescent="0.3">
      <c r="A943" s="221"/>
      <c r="B943" s="221"/>
      <c r="C943" s="221"/>
      <c r="D943" s="221"/>
      <c r="E943" s="221"/>
      <c r="F943" s="221"/>
      <c r="G943" s="221"/>
      <c r="H943" s="221"/>
      <c r="I943" s="221"/>
      <c r="J943" s="221"/>
      <c r="K943" s="221"/>
      <c r="L943" s="221"/>
      <c r="M943" s="221"/>
      <c r="N943" s="221"/>
      <c r="O943" s="221"/>
      <c r="P943" s="221"/>
      <c r="Q943" s="221"/>
      <c r="R943" s="221"/>
      <c r="S943" s="221"/>
      <c r="T943" s="221"/>
      <c r="U943" s="221"/>
      <c r="V943" s="221"/>
      <c r="W943" s="221"/>
      <c r="X943" s="221"/>
      <c r="Y943" s="221"/>
      <c r="Z943" s="221"/>
      <c r="AA943" s="221"/>
      <c r="AB943" s="221"/>
      <c r="AC943" s="221"/>
      <c r="AD943" s="221"/>
    </row>
    <row r="944" spans="1:30" ht="15.75" customHeight="1" x14ac:dyDescent="0.3">
      <c r="A944" s="221"/>
      <c r="B944" s="221"/>
      <c r="C944" s="221"/>
      <c r="D944" s="221"/>
      <c r="E944" s="221"/>
      <c r="F944" s="221"/>
      <c r="G944" s="221"/>
      <c r="H944" s="221"/>
      <c r="I944" s="221"/>
      <c r="J944" s="221"/>
      <c r="K944" s="221"/>
      <c r="L944" s="221"/>
      <c r="M944" s="221"/>
      <c r="N944" s="221"/>
      <c r="O944" s="221"/>
      <c r="P944" s="221"/>
      <c r="Q944" s="221"/>
      <c r="R944" s="221"/>
      <c r="S944" s="221"/>
      <c r="T944" s="221"/>
      <c r="U944" s="221"/>
      <c r="V944" s="221"/>
      <c r="W944" s="221"/>
      <c r="X944" s="221"/>
      <c r="Y944" s="221"/>
      <c r="Z944" s="221"/>
      <c r="AA944" s="221"/>
      <c r="AB944" s="221"/>
      <c r="AC944" s="221"/>
      <c r="AD944" s="221"/>
    </row>
    <row r="945" spans="1:30" ht="15.75" customHeight="1" x14ac:dyDescent="0.3">
      <c r="A945" s="221"/>
      <c r="B945" s="221"/>
      <c r="C945" s="221"/>
      <c r="D945" s="221"/>
      <c r="E945" s="221"/>
      <c r="F945" s="221"/>
      <c r="G945" s="221"/>
      <c r="H945" s="221"/>
      <c r="I945" s="221"/>
      <c r="J945" s="221"/>
      <c r="K945" s="221"/>
      <c r="L945" s="221"/>
      <c r="M945" s="221"/>
      <c r="N945" s="221"/>
      <c r="O945" s="221"/>
      <c r="P945" s="221"/>
      <c r="Q945" s="221"/>
      <c r="R945" s="221"/>
      <c r="S945" s="221"/>
      <c r="T945" s="221"/>
      <c r="U945" s="221"/>
      <c r="V945" s="221"/>
      <c r="W945" s="221"/>
      <c r="X945" s="221"/>
      <c r="Y945" s="221"/>
      <c r="Z945" s="221"/>
      <c r="AA945" s="221"/>
      <c r="AB945" s="221"/>
      <c r="AC945" s="221"/>
      <c r="AD945" s="221"/>
    </row>
    <row r="946" spans="1:30" ht="15.75" customHeight="1" x14ac:dyDescent="0.3">
      <c r="A946" s="221"/>
      <c r="B946" s="221"/>
      <c r="C946" s="221"/>
      <c r="D946" s="221"/>
      <c r="E946" s="221"/>
      <c r="F946" s="221"/>
      <c r="G946" s="221"/>
      <c r="H946" s="221"/>
      <c r="I946" s="221"/>
      <c r="J946" s="221"/>
      <c r="K946" s="221"/>
      <c r="L946" s="221"/>
      <c r="M946" s="221"/>
      <c r="N946" s="221"/>
      <c r="O946" s="221"/>
      <c r="P946" s="221"/>
      <c r="Q946" s="221"/>
      <c r="R946" s="221"/>
      <c r="S946" s="221"/>
      <c r="T946" s="221"/>
      <c r="U946" s="221"/>
      <c r="V946" s="221"/>
      <c r="W946" s="221"/>
      <c r="X946" s="221"/>
      <c r="Y946" s="221"/>
      <c r="Z946" s="221"/>
      <c r="AA946" s="221"/>
      <c r="AB946" s="221"/>
      <c r="AC946" s="221"/>
      <c r="AD946" s="221"/>
    </row>
    <row r="947" spans="1:30" ht="15.75" customHeight="1" x14ac:dyDescent="0.3">
      <c r="A947" s="221"/>
      <c r="B947" s="221"/>
      <c r="C947" s="221"/>
      <c r="D947" s="221"/>
      <c r="E947" s="221"/>
      <c r="F947" s="221"/>
      <c r="G947" s="221"/>
      <c r="H947" s="221"/>
      <c r="I947" s="221"/>
      <c r="J947" s="221"/>
      <c r="K947" s="221"/>
      <c r="L947" s="221"/>
      <c r="M947" s="221"/>
      <c r="N947" s="221"/>
      <c r="O947" s="221"/>
      <c r="P947" s="221"/>
      <c r="Q947" s="221"/>
      <c r="R947" s="221"/>
      <c r="S947" s="221"/>
      <c r="T947" s="221"/>
      <c r="U947" s="221"/>
      <c r="V947" s="221"/>
      <c r="W947" s="221"/>
      <c r="X947" s="221"/>
      <c r="Y947" s="221"/>
      <c r="Z947" s="221"/>
      <c r="AA947" s="221"/>
      <c r="AB947" s="221"/>
      <c r="AC947" s="221"/>
      <c r="AD947" s="221"/>
    </row>
    <row r="948" spans="1:30" ht="15.75" customHeight="1" x14ac:dyDescent="0.3">
      <c r="A948" s="221"/>
      <c r="B948" s="221"/>
      <c r="C948" s="221"/>
      <c r="D948" s="221"/>
      <c r="E948" s="221"/>
      <c r="F948" s="221"/>
      <c r="G948" s="221"/>
      <c r="H948" s="221"/>
      <c r="I948" s="221"/>
      <c r="J948" s="221"/>
      <c r="K948" s="221"/>
      <c r="L948" s="221"/>
      <c r="M948" s="221"/>
      <c r="N948" s="221"/>
      <c r="O948" s="221"/>
      <c r="P948" s="221"/>
      <c r="Q948" s="221"/>
      <c r="R948" s="221"/>
      <c r="S948" s="221"/>
      <c r="T948" s="221"/>
      <c r="U948" s="221"/>
      <c r="V948" s="221"/>
      <c r="W948" s="221"/>
      <c r="X948" s="221"/>
      <c r="Y948" s="221"/>
      <c r="Z948" s="221"/>
      <c r="AA948" s="221"/>
      <c r="AB948" s="221"/>
      <c r="AC948" s="221"/>
      <c r="AD948" s="221"/>
    </row>
    <row r="949" spans="1:30" ht="15.75" customHeight="1" x14ac:dyDescent="0.3">
      <c r="A949" s="221"/>
      <c r="B949" s="221"/>
      <c r="C949" s="221"/>
      <c r="D949" s="221"/>
      <c r="E949" s="221"/>
      <c r="F949" s="221"/>
      <c r="G949" s="221"/>
      <c r="H949" s="221"/>
      <c r="I949" s="221"/>
      <c r="J949" s="221"/>
      <c r="K949" s="221"/>
      <c r="L949" s="221"/>
      <c r="M949" s="221"/>
      <c r="N949" s="221"/>
      <c r="O949" s="221"/>
      <c r="P949" s="221"/>
      <c r="Q949" s="221"/>
      <c r="R949" s="221"/>
      <c r="S949" s="221"/>
      <c r="T949" s="221"/>
      <c r="U949" s="221"/>
      <c r="V949" s="221"/>
      <c r="W949" s="221"/>
      <c r="X949" s="221"/>
      <c r="Y949" s="221"/>
      <c r="Z949" s="221"/>
      <c r="AA949" s="221"/>
      <c r="AB949" s="221"/>
      <c r="AC949" s="221"/>
      <c r="AD949" s="221"/>
    </row>
    <row r="950" spans="1:30" ht="15.75" customHeight="1" x14ac:dyDescent="0.3">
      <c r="A950" s="221"/>
      <c r="B950" s="221"/>
      <c r="C950" s="221"/>
      <c r="D950" s="221"/>
      <c r="E950" s="221"/>
      <c r="F950" s="221"/>
      <c r="G950" s="221"/>
      <c r="H950" s="221"/>
      <c r="I950" s="221"/>
      <c r="J950" s="221"/>
      <c r="K950" s="221"/>
      <c r="L950" s="221"/>
      <c r="M950" s="221"/>
      <c r="N950" s="221"/>
      <c r="O950" s="221"/>
      <c r="P950" s="221"/>
      <c r="Q950" s="221"/>
      <c r="R950" s="221"/>
      <c r="S950" s="221"/>
      <c r="T950" s="221"/>
      <c r="U950" s="221"/>
      <c r="V950" s="221"/>
      <c r="W950" s="221"/>
      <c r="X950" s="221"/>
      <c r="Y950" s="221"/>
      <c r="Z950" s="221"/>
      <c r="AA950" s="221"/>
      <c r="AB950" s="221"/>
      <c r="AC950" s="221"/>
      <c r="AD950" s="221"/>
    </row>
    <row r="951" spans="1:30" ht="15.75" customHeight="1" x14ac:dyDescent="0.3">
      <c r="A951" s="221"/>
      <c r="B951" s="221"/>
      <c r="C951" s="221"/>
      <c r="D951" s="221"/>
      <c r="E951" s="221"/>
      <c r="F951" s="221"/>
      <c r="G951" s="221"/>
      <c r="H951" s="221"/>
      <c r="I951" s="221"/>
      <c r="J951" s="221"/>
      <c r="K951" s="221"/>
      <c r="L951" s="221"/>
      <c r="M951" s="221"/>
      <c r="N951" s="221"/>
      <c r="O951" s="221"/>
      <c r="P951" s="221"/>
      <c r="Q951" s="221"/>
      <c r="R951" s="221"/>
      <c r="S951" s="221"/>
      <c r="T951" s="221"/>
      <c r="U951" s="221"/>
      <c r="V951" s="221"/>
      <c r="W951" s="221"/>
      <c r="X951" s="221"/>
      <c r="Y951" s="221"/>
      <c r="Z951" s="221"/>
      <c r="AA951" s="221"/>
      <c r="AB951" s="221"/>
      <c r="AC951" s="221"/>
      <c r="AD951" s="221"/>
    </row>
    <row r="952" spans="1:30" ht="15.75" customHeight="1" x14ac:dyDescent="0.3">
      <c r="A952" s="221"/>
      <c r="B952" s="221"/>
      <c r="C952" s="221"/>
      <c r="D952" s="221"/>
      <c r="E952" s="221"/>
      <c r="F952" s="221"/>
      <c r="G952" s="221"/>
      <c r="H952" s="221"/>
      <c r="I952" s="221"/>
      <c r="J952" s="221"/>
      <c r="K952" s="221"/>
      <c r="L952" s="221"/>
      <c r="M952" s="221"/>
      <c r="N952" s="221"/>
      <c r="O952" s="221"/>
      <c r="P952" s="221"/>
      <c r="Q952" s="221"/>
      <c r="R952" s="221"/>
      <c r="S952" s="221"/>
      <c r="T952" s="221"/>
      <c r="U952" s="221"/>
      <c r="V952" s="221"/>
      <c r="W952" s="221"/>
      <c r="X952" s="221"/>
      <c r="Y952" s="221"/>
      <c r="Z952" s="221"/>
      <c r="AA952" s="221"/>
      <c r="AB952" s="221"/>
      <c r="AC952" s="221"/>
      <c r="AD952" s="221"/>
    </row>
    <row r="953" spans="1:30" ht="15.75" customHeight="1" x14ac:dyDescent="0.3">
      <c r="A953" s="221"/>
      <c r="B953" s="221"/>
      <c r="C953" s="221"/>
      <c r="D953" s="221"/>
      <c r="E953" s="221"/>
      <c r="F953" s="221"/>
      <c r="G953" s="221"/>
      <c r="H953" s="221"/>
      <c r="I953" s="221"/>
      <c r="J953" s="221"/>
      <c r="K953" s="221"/>
      <c r="L953" s="221"/>
      <c r="M953" s="221"/>
      <c r="N953" s="221"/>
      <c r="O953" s="221"/>
      <c r="P953" s="221"/>
      <c r="Q953" s="221"/>
      <c r="R953" s="221"/>
      <c r="S953" s="221"/>
      <c r="T953" s="221"/>
      <c r="U953" s="221"/>
      <c r="V953" s="221"/>
      <c r="W953" s="221"/>
      <c r="X953" s="221"/>
      <c r="Y953" s="221"/>
      <c r="Z953" s="221"/>
      <c r="AA953" s="221"/>
      <c r="AB953" s="221"/>
      <c r="AC953" s="221"/>
      <c r="AD953" s="221"/>
    </row>
    <row r="954" spans="1:30" ht="15.75" customHeight="1" x14ac:dyDescent="0.3">
      <c r="A954" s="221"/>
      <c r="B954" s="221"/>
      <c r="C954" s="221"/>
      <c r="D954" s="221"/>
      <c r="E954" s="221"/>
      <c r="F954" s="221"/>
      <c r="G954" s="221"/>
      <c r="H954" s="221"/>
      <c r="I954" s="221"/>
      <c r="J954" s="221"/>
      <c r="K954" s="221"/>
      <c r="L954" s="221"/>
      <c r="M954" s="221"/>
      <c r="N954" s="221"/>
      <c r="O954" s="221"/>
      <c r="P954" s="221"/>
      <c r="Q954" s="221"/>
      <c r="R954" s="221"/>
      <c r="S954" s="221"/>
      <c r="T954" s="221"/>
      <c r="U954" s="221"/>
      <c r="V954" s="221"/>
      <c r="W954" s="221"/>
      <c r="X954" s="221"/>
      <c r="Y954" s="221"/>
      <c r="Z954" s="221"/>
      <c r="AA954" s="221"/>
      <c r="AB954" s="221"/>
      <c r="AC954" s="221"/>
      <c r="AD954" s="221"/>
    </row>
    <row r="955" spans="1:30" ht="15.75" customHeight="1" x14ac:dyDescent="0.3">
      <c r="A955" s="221"/>
      <c r="B955" s="221"/>
      <c r="C955" s="221"/>
      <c r="D955" s="221"/>
      <c r="E955" s="221"/>
      <c r="F955" s="221"/>
      <c r="G955" s="221"/>
      <c r="H955" s="221"/>
      <c r="I955" s="221"/>
      <c r="J955" s="221"/>
      <c r="K955" s="221"/>
      <c r="L955" s="221"/>
      <c r="M955" s="221"/>
      <c r="N955" s="221"/>
      <c r="O955" s="221"/>
      <c r="P955" s="221"/>
      <c r="Q955" s="221"/>
      <c r="R955" s="221"/>
      <c r="S955" s="221"/>
      <c r="T955" s="221"/>
      <c r="U955" s="221"/>
      <c r="V955" s="221"/>
      <c r="W955" s="221"/>
      <c r="X955" s="221"/>
      <c r="Y955" s="221"/>
      <c r="Z955" s="221"/>
      <c r="AA955" s="221"/>
      <c r="AB955" s="221"/>
      <c r="AC955" s="221"/>
      <c r="AD955" s="221"/>
    </row>
    <row r="956" spans="1:30" ht="15.75" customHeight="1" x14ac:dyDescent="0.3">
      <c r="A956" s="221"/>
      <c r="B956" s="221"/>
      <c r="C956" s="221"/>
      <c r="D956" s="221"/>
      <c r="E956" s="221"/>
      <c r="F956" s="221"/>
      <c r="G956" s="221"/>
      <c r="H956" s="221"/>
      <c r="I956" s="221"/>
      <c r="J956" s="221"/>
      <c r="K956" s="221"/>
      <c r="L956" s="221"/>
      <c r="M956" s="221"/>
      <c r="N956" s="221"/>
      <c r="O956" s="221"/>
      <c r="P956" s="221"/>
      <c r="Q956" s="221"/>
      <c r="R956" s="221"/>
      <c r="S956" s="221"/>
      <c r="T956" s="221"/>
      <c r="U956" s="221"/>
      <c r="V956" s="221"/>
      <c r="W956" s="221"/>
      <c r="X956" s="221"/>
      <c r="Y956" s="221"/>
      <c r="Z956" s="221"/>
      <c r="AA956" s="221"/>
      <c r="AB956" s="221"/>
      <c r="AC956" s="221"/>
      <c r="AD956" s="221"/>
    </row>
    <row r="957" spans="1:30" ht="15.75" customHeight="1" x14ac:dyDescent="0.3">
      <c r="A957" s="221"/>
      <c r="B957" s="221"/>
      <c r="C957" s="221"/>
      <c r="D957" s="221"/>
      <c r="E957" s="221"/>
      <c r="F957" s="221"/>
      <c r="G957" s="221"/>
      <c r="H957" s="221"/>
      <c r="I957" s="221"/>
      <c r="J957" s="221"/>
      <c r="K957" s="221"/>
      <c r="L957" s="221"/>
      <c r="M957" s="221"/>
      <c r="N957" s="221"/>
      <c r="O957" s="221"/>
      <c r="P957" s="221"/>
      <c r="Q957" s="221"/>
      <c r="R957" s="221"/>
      <c r="S957" s="221"/>
      <c r="T957" s="221"/>
      <c r="U957" s="221"/>
      <c r="V957" s="221"/>
      <c r="W957" s="221"/>
      <c r="X957" s="221"/>
      <c r="Y957" s="221"/>
      <c r="Z957" s="221"/>
      <c r="AA957" s="221"/>
      <c r="AB957" s="221"/>
      <c r="AC957" s="221"/>
      <c r="AD957" s="221"/>
    </row>
    <row r="958" spans="1:30" ht="15.75" customHeight="1" x14ac:dyDescent="0.3">
      <c r="A958" s="221"/>
      <c r="B958" s="221"/>
      <c r="C958" s="221"/>
      <c r="D958" s="221"/>
      <c r="E958" s="221"/>
      <c r="F958" s="221"/>
      <c r="G958" s="221"/>
      <c r="H958" s="221"/>
      <c r="I958" s="221"/>
      <c r="J958" s="221"/>
      <c r="K958" s="221"/>
      <c r="L958" s="221"/>
      <c r="M958" s="221"/>
      <c r="N958" s="221"/>
      <c r="O958" s="221"/>
      <c r="P958" s="221"/>
      <c r="Q958" s="221"/>
      <c r="R958" s="221"/>
      <c r="S958" s="221"/>
      <c r="T958" s="221"/>
      <c r="U958" s="221"/>
      <c r="V958" s="221"/>
      <c r="W958" s="221"/>
      <c r="X958" s="221"/>
      <c r="Y958" s="221"/>
      <c r="Z958" s="221"/>
      <c r="AA958" s="221"/>
      <c r="AB958" s="221"/>
      <c r="AC958" s="221"/>
      <c r="AD958" s="221"/>
    </row>
    <row r="959" spans="1:30" ht="15.75" customHeight="1" x14ac:dyDescent="0.3">
      <c r="A959" s="221"/>
      <c r="B959" s="221"/>
      <c r="C959" s="221"/>
      <c r="D959" s="221"/>
      <c r="E959" s="221"/>
      <c r="F959" s="221"/>
      <c r="G959" s="221"/>
      <c r="H959" s="221"/>
      <c r="I959" s="221"/>
      <c r="J959" s="221"/>
      <c r="K959" s="221"/>
      <c r="L959" s="221"/>
      <c r="M959" s="221"/>
      <c r="N959" s="221"/>
      <c r="O959" s="221"/>
      <c r="P959" s="221"/>
      <c r="Q959" s="221"/>
      <c r="R959" s="221"/>
      <c r="S959" s="221"/>
      <c r="T959" s="221"/>
      <c r="U959" s="221"/>
      <c r="V959" s="221"/>
      <c r="W959" s="221"/>
      <c r="X959" s="221"/>
      <c r="Y959" s="221"/>
      <c r="Z959" s="221"/>
      <c r="AA959" s="221"/>
      <c r="AB959" s="221"/>
      <c r="AC959" s="221"/>
      <c r="AD959" s="221"/>
    </row>
    <row r="960" spans="1:30" ht="15.75" customHeight="1" x14ac:dyDescent="0.3">
      <c r="A960" s="221"/>
      <c r="B960" s="221"/>
      <c r="C960" s="221"/>
      <c r="D960" s="221"/>
      <c r="E960" s="221"/>
      <c r="F960" s="221"/>
      <c r="G960" s="221"/>
      <c r="H960" s="221"/>
      <c r="I960" s="221"/>
      <c r="J960" s="221"/>
      <c r="K960" s="221"/>
      <c r="L960" s="221"/>
      <c r="M960" s="221"/>
      <c r="N960" s="221"/>
      <c r="O960" s="221"/>
      <c r="P960" s="221"/>
      <c r="Q960" s="221"/>
      <c r="R960" s="221"/>
      <c r="S960" s="221"/>
      <c r="T960" s="221"/>
      <c r="U960" s="221"/>
      <c r="V960" s="221"/>
      <c r="W960" s="221"/>
      <c r="X960" s="221"/>
      <c r="Y960" s="221"/>
      <c r="Z960" s="221"/>
      <c r="AA960" s="221"/>
      <c r="AB960" s="221"/>
      <c r="AC960" s="221"/>
      <c r="AD960" s="221"/>
    </row>
    <row r="961" spans="1:30" ht="15.75" customHeight="1" x14ac:dyDescent="0.3">
      <c r="A961" s="221"/>
      <c r="B961" s="221"/>
      <c r="C961" s="221"/>
      <c r="D961" s="221"/>
      <c r="E961" s="221"/>
      <c r="F961" s="221"/>
      <c r="G961" s="221"/>
      <c r="H961" s="221"/>
      <c r="I961" s="221"/>
      <c r="J961" s="221"/>
      <c r="K961" s="221"/>
      <c r="L961" s="221"/>
      <c r="M961" s="221"/>
      <c r="N961" s="221"/>
      <c r="O961" s="221"/>
      <c r="P961" s="221"/>
      <c r="Q961" s="221"/>
      <c r="R961" s="221"/>
      <c r="S961" s="221"/>
      <c r="T961" s="221"/>
      <c r="U961" s="221"/>
      <c r="V961" s="221"/>
      <c r="W961" s="221"/>
      <c r="X961" s="221"/>
      <c r="Y961" s="221"/>
      <c r="Z961" s="221"/>
      <c r="AA961" s="221"/>
      <c r="AB961" s="221"/>
      <c r="AC961" s="221"/>
      <c r="AD961" s="221"/>
    </row>
    <row r="962" spans="1:30" ht="15.75" customHeight="1" x14ac:dyDescent="0.3">
      <c r="A962" s="221"/>
      <c r="B962" s="221"/>
      <c r="C962" s="221"/>
      <c r="D962" s="221"/>
      <c r="E962" s="221"/>
      <c r="F962" s="221"/>
      <c r="G962" s="221"/>
      <c r="H962" s="221"/>
      <c r="I962" s="221"/>
      <c r="J962" s="221"/>
      <c r="K962" s="221"/>
      <c r="L962" s="221"/>
      <c r="M962" s="221"/>
      <c r="N962" s="221"/>
      <c r="O962" s="221"/>
      <c r="P962" s="221"/>
      <c r="Q962" s="221"/>
      <c r="R962" s="221"/>
      <c r="S962" s="221"/>
      <c r="T962" s="221"/>
      <c r="U962" s="221"/>
      <c r="V962" s="221"/>
      <c r="W962" s="221"/>
      <c r="X962" s="221"/>
      <c r="Y962" s="221"/>
      <c r="Z962" s="221"/>
      <c r="AA962" s="221"/>
      <c r="AB962" s="221"/>
      <c r="AC962" s="221"/>
      <c r="AD962" s="221"/>
    </row>
    <row r="963" spans="1:30" ht="15.75" customHeight="1" x14ac:dyDescent="0.3">
      <c r="A963" s="221"/>
      <c r="B963" s="221"/>
      <c r="C963" s="221"/>
      <c r="D963" s="221"/>
      <c r="E963" s="221"/>
      <c r="F963" s="221"/>
      <c r="G963" s="221"/>
      <c r="H963" s="221"/>
      <c r="I963" s="221"/>
      <c r="J963" s="221"/>
      <c r="K963" s="221"/>
      <c r="L963" s="221"/>
      <c r="M963" s="221"/>
      <c r="N963" s="221"/>
      <c r="O963" s="221"/>
      <c r="P963" s="221"/>
      <c r="Q963" s="221"/>
      <c r="R963" s="221"/>
      <c r="S963" s="221"/>
      <c r="T963" s="221"/>
      <c r="U963" s="221"/>
      <c r="V963" s="221"/>
      <c r="W963" s="221"/>
      <c r="X963" s="221"/>
      <c r="Y963" s="221"/>
      <c r="Z963" s="221"/>
      <c r="AA963" s="221"/>
      <c r="AB963" s="221"/>
      <c r="AC963" s="221"/>
      <c r="AD963" s="221"/>
    </row>
    <row r="964" spans="1:30" ht="15.75" customHeight="1" x14ac:dyDescent="0.3">
      <c r="A964" s="221"/>
      <c r="B964" s="221"/>
      <c r="C964" s="221"/>
      <c r="D964" s="221"/>
      <c r="E964" s="221"/>
      <c r="F964" s="221"/>
      <c r="G964" s="221"/>
      <c r="H964" s="221"/>
      <c r="I964" s="221"/>
      <c r="J964" s="221"/>
      <c r="K964" s="221"/>
      <c r="L964" s="221"/>
      <c r="M964" s="221"/>
      <c r="N964" s="221"/>
      <c r="O964" s="221"/>
      <c r="P964" s="221"/>
      <c r="Q964" s="221"/>
      <c r="R964" s="221"/>
      <c r="S964" s="221"/>
      <c r="T964" s="221"/>
      <c r="U964" s="221"/>
      <c r="V964" s="221"/>
      <c r="W964" s="221"/>
      <c r="X964" s="221"/>
      <c r="Y964" s="221"/>
      <c r="Z964" s="221"/>
      <c r="AA964" s="221"/>
      <c r="AB964" s="221"/>
      <c r="AC964" s="221"/>
      <c r="AD964" s="221"/>
    </row>
    <row r="965" spans="1:30" ht="15.75" customHeight="1" x14ac:dyDescent="0.3">
      <c r="A965" s="221"/>
      <c r="B965" s="221"/>
      <c r="C965" s="221"/>
      <c r="D965" s="221"/>
      <c r="E965" s="221"/>
      <c r="F965" s="221"/>
      <c r="G965" s="221"/>
      <c r="H965" s="221"/>
      <c r="I965" s="221"/>
      <c r="J965" s="221"/>
      <c r="K965" s="221"/>
      <c r="L965" s="221"/>
      <c r="M965" s="221"/>
      <c r="N965" s="221"/>
      <c r="O965" s="221"/>
      <c r="P965" s="221"/>
      <c r="Q965" s="221"/>
      <c r="R965" s="221"/>
      <c r="S965" s="221"/>
      <c r="T965" s="221"/>
      <c r="U965" s="221"/>
      <c r="V965" s="221"/>
      <c r="W965" s="221"/>
      <c r="X965" s="221"/>
      <c r="Y965" s="221"/>
      <c r="Z965" s="221"/>
      <c r="AA965" s="221"/>
      <c r="AB965" s="221"/>
      <c r="AC965" s="221"/>
      <c r="AD965" s="221"/>
    </row>
    <row r="966" spans="1:30" ht="15.75" customHeight="1" x14ac:dyDescent="0.3">
      <c r="A966" s="221"/>
      <c r="B966" s="221"/>
      <c r="C966" s="221"/>
      <c r="D966" s="221"/>
      <c r="E966" s="221"/>
      <c r="F966" s="221"/>
      <c r="G966" s="221"/>
      <c r="H966" s="221"/>
      <c r="I966" s="221"/>
      <c r="J966" s="221"/>
      <c r="K966" s="221"/>
      <c r="L966" s="221"/>
      <c r="M966" s="221"/>
      <c r="N966" s="221"/>
      <c r="O966" s="221"/>
      <c r="P966" s="221"/>
      <c r="Q966" s="221"/>
      <c r="R966" s="221"/>
      <c r="S966" s="221"/>
      <c r="T966" s="221"/>
      <c r="U966" s="221"/>
      <c r="V966" s="221"/>
      <c r="W966" s="221"/>
      <c r="X966" s="221"/>
      <c r="Y966" s="221"/>
      <c r="Z966" s="221"/>
      <c r="AA966" s="221"/>
      <c r="AB966" s="221"/>
      <c r="AC966" s="221"/>
      <c r="AD966" s="221"/>
    </row>
    <row r="967" spans="1:30" ht="15.75" customHeight="1" x14ac:dyDescent="0.3">
      <c r="A967" s="221"/>
      <c r="B967" s="221"/>
      <c r="C967" s="221"/>
      <c r="D967" s="221"/>
      <c r="E967" s="221"/>
      <c r="F967" s="221"/>
      <c r="G967" s="221"/>
      <c r="H967" s="221"/>
      <c r="I967" s="221"/>
      <c r="J967" s="221"/>
      <c r="K967" s="221"/>
      <c r="L967" s="221"/>
      <c r="M967" s="221"/>
      <c r="N967" s="221"/>
      <c r="O967" s="221"/>
      <c r="P967" s="221"/>
      <c r="Q967" s="221"/>
      <c r="R967" s="221"/>
      <c r="S967" s="221"/>
      <c r="T967" s="221"/>
      <c r="U967" s="221"/>
      <c r="V967" s="221"/>
      <c r="W967" s="221"/>
      <c r="X967" s="221"/>
      <c r="Y967" s="221"/>
      <c r="Z967" s="221"/>
      <c r="AA967" s="221"/>
      <c r="AB967" s="221"/>
      <c r="AC967" s="221"/>
      <c r="AD967" s="221"/>
    </row>
    <row r="968" spans="1:30" ht="15.75" customHeight="1" x14ac:dyDescent="0.3">
      <c r="A968" s="221"/>
      <c r="B968" s="221"/>
      <c r="C968" s="221"/>
      <c r="D968" s="221"/>
      <c r="E968" s="221"/>
      <c r="F968" s="221"/>
      <c r="G968" s="221"/>
      <c r="H968" s="221"/>
      <c r="I968" s="221"/>
      <c r="J968" s="221"/>
      <c r="K968" s="221"/>
      <c r="L968" s="221"/>
      <c r="M968" s="221"/>
      <c r="N968" s="221"/>
      <c r="O968" s="221"/>
      <c r="P968" s="221"/>
      <c r="Q968" s="221"/>
      <c r="R968" s="221"/>
      <c r="S968" s="221"/>
      <c r="T968" s="221"/>
      <c r="U968" s="221"/>
      <c r="V968" s="221"/>
      <c r="W968" s="221"/>
      <c r="X968" s="221"/>
      <c r="Y968" s="221"/>
      <c r="Z968" s="221"/>
      <c r="AA968" s="221"/>
      <c r="AB968" s="221"/>
      <c r="AC968" s="221"/>
      <c r="AD968" s="221"/>
    </row>
    <row r="969" spans="1:30" ht="15.75" customHeight="1" x14ac:dyDescent="0.3">
      <c r="A969" s="221"/>
      <c r="B969" s="221"/>
      <c r="C969" s="221"/>
      <c r="D969" s="221"/>
      <c r="E969" s="221"/>
      <c r="F969" s="221"/>
      <c r="G969" s="221"/>
      <c r="H969" s="221"/>
      <c r="I969" s="221"/>
      <c r="J969" s="221"/>
      <c r="K969" s="221"/>
      <c r="L969" s="221"/>
      <c r="M969" s="221"/>
      <c r="N969" s="221"/>
      <c r="O969" s="221"/>
      <c r="P969" s="221"/>
      <c r="Q969" s="221"/>
      <c r="R969" s="221"/>
      <c r="S969" s="221"/>
      <c r="T969" s="221"/>
      <c r="U969" s="221"/>
      <c r="V969" s="221"/>
      <c r="W969" s="221"/>
      <c r="X969" s="221"/>
      <c r="Y969" s="221"/>
      <c r="Z969" s="221"/>
      <c r="AA969" s="221"/>
      <c r="AB969" s="221"/>
      <c r="AC969" s="221"/>
      <c r="AD969" s="221"/>
    </row>
    <row r="970" spans="1:30" ht="15.75" customHeight="1" x14ac:dyDescent="0.3">
      <c r="A970" s="221"/>
      <c r="B970" s="221"/>
      <c r="C970" s="221"/>
      <c r="D970" s="221"/>
      <c r="E970" s="221"/>
      <c r="F970" s="221"/>
      <c r="G970" s="221"/>
      <c r="H970" s="221"/>
      <c r="I970" s="221"/>
      <c r="J970" s="221"/>
      <c r="K970" s="221"/>
      <c r="L970" s="221"/>
      <c r="M970" s="221"/>
      <c r="N970" s="221"/>
      <c r="O970" s="221"/>
      <c r="P970" s="221"/>
      <c r="Q970" s="221"/>
      <c r="R970" s="221"/>
      <c r="S970" s="221"/>
      <c r="T970" s="221"/>
      <c r="U970" s="221"/>
      <c r="V970" s="221"/>
      <c r="W970" s="221"/>
      <c r="X970" s="221"/>
      <c r="Y970" s="221"/>
      <c r="Z970" s="221"/>
      <c r="AA970" s="221"/>
      <c r="AB970" s="221"/>
      <c r="AC970" s="221"/>
      <c r="AD970" s="221"/>
    </row>
    <row r="971" spans="1:30" ht="15.75" customHeight="1" x14ac:dyDescent="0.3">
      <c r="A971" s="221"/>
      <c r="B971" s="221"/>
      <c r="C971" s="221"/>
      <c r="D971" s="221"/>
      <c r="E971" s="221"/>
      <c r="F971" s="221"/>
      <c r="G971" s="221"/>
      <c r="H971" s="221"/>
      <c r="I971" s="221"/>
      <c r="J971" s="221"/>
      <c r="K971" s="221"/>
      <c r="L971" s="221"/>
      <c r="M971" s="221"/>
      <c r="N971" s="221"/>
      <c r="O971" s="221"/>
      <c r="P971" s="221"/>
      <c r="Q971" s="221"/>
      <c r="R971" s="221"/>
      <c r="S971" s="221"/>
      <c r="T971" s="221"/>
      <c r="U971" s="221"/>
      <c r="V971" s="221"/>
      <c r="W971" s="221"/>
      <c r="X971" s="221"/>
      <c r="Y971" s="221"/>
      <c r="Z971" s="221"/>
      <c r="AA971" s="221"/>
      <c r="AB971" s="221"/>
      <c r="AC971" s="221"/>
      <c r="AD971" s="221"/>
    </row>
    <row r="972" spans="1:30" ht="15.75" customHeight="1" x14ac:dyDescent="0.3">
      <c r="A972" s="221"/>
      <c r="B972" s="221"/>
      <c r="C972" s="221"/>
      <c r="D972" s="221"/>
      <c r="E972" s="221"/>
      <c r="F972" s="221"/>
      <c r="G972" s="221"/>
      <c r="H972" s="221"/>
      <c r="I972" s="221"/>
      <c r="J972" s="221"/>
      <c r="K972" s="221"/>
      <c r="L972" s="221"/>
      <c r="M972" s="221"/>
      <c r="N972" s="221"/>
      <c r="O972" s="221"/>
      <c r="P972" s="221"/>
      <c r="Q972" s="221"/>
      <c r="R972" s="221"/>
      <c r="S972" s="221"/>
      <c r="T972" s="221"/>
      <c r="U972" s="221"/>
      <c r="V972" s="221"/>
      <c r="W972" s="221"/>
      <c r="X972" s="221"/>
      <c r="Y972" s="221"/>
      <c r="Z972" s="221"/>
      <c r="AA972" s="221"/>
      <c r="AB972" s="221"/>
      <c r="AC972" s="221"/>
      <c r="AD972" s="221"/>
    </row>
    <row r="973" spans="1:30" ht="15.75" customHeight="1" x14ac:dyDescent="0.3">
      <c r="A973" s="221"/>
      <c r="B973" s="221"/>
      <c r="C973" s="221"/>
      <c r="D973" s="221"/>
      <c r="E973" s="221"/>
      <c r="F973" s="221"/>
      <c r="G973" s="221"/>
      <c r="H973" s="221"/>
      <c r="I973" s="221"/>
      <c r="J973" s="221"/>
      <c r="K973" s="221"/>
      <c r="L973" s="221"/>
      <c r="M973" s="221"/>
      <c r="N973" s="221"/>
      <c r="O973" s="221"/>
      <c r="P973" s="221"/>
      <c r="Q973" s="221"/>
      <c r="R973" s="221"/>
      <c r="S973" s="221"/>
      <c r="T973" s="221"/>
      <c r="U973" s="221"/>
      <c r="V973" s="221"/>
      <c r="W973" s="221"/>
      <c r="X973" s="221"/>
      <c r="Y973" s="221"/>
      <c r="Z973" s="221"/>
      <c r="AA973" s="221"/>
      <c r="AB973" s="221"/>
      <c r="AC973" s="221"/>
      <c r="AD973" s="221"/>
    </row>
    <row r="974" spans="1:30" ht="15.75" customHeight="1" x14ac:dyDescent="0.3">
      <c r="A974" s="221"/>
      <c r="B974" s="221"/>
      <c r="C974" s="221"/>
      <c r="D974" s="221"/>
      <c r="E974" s="221"/>
      <c r="F974" s="221"/>
      <c r="G974" s="221"/>
      <c r="H974" s="221"/>
      <c r="I974" s="221"/>
      <c r="J974" s="221"/>
      <c r="K974" s="221"/>
      <c r="L974" s="221"/>
      <c r="M974" s="221"/>
      <c r="N974" s="221"/>
      <c r="O974" s="221"/>
      <c r="P974" s="221"/>
      <c r="Q974" s="221"/>
      <c r="R974" s="221"/>
      <c r="S974" s="221"/>
      <c r="T974" s="221"/>
      <c r="U974" s="221"/>
      <c r="V974" s="221"/>
      <c r="W974" s="221"/>
      <c r="X974" s="221"/>
      <c r="Y974" s="221"/>
      <c r="Z974" s="221"/>
      <c r="AA974" s="221"/>
      <c r="AB974" s="221"/>
      <c r="AC974" s="221"/>
      <c r="AD974" s="221"/>
    </row>
    <row r="975" spans="1:30" ht="15.75" customHeight="1" x14ac:dyDescent="0.3">
      <c r="A975" s="221"/>
      <c r="B975" s="221"/>
      <c r="C975" s="221"/>
      <c r="D975" s="221"/>
      <c r="E975" s="221"/>
      <c r="F975" s="221"/>
      <c r="G975" s="221"/>
      <c r="H975" s="221"/>
      <c r="I975" s="221"/>
      <c r="J975" s="221"/>
      <c r="K975" s="221"/>
      <c r="L975" s="221"/>
      <c r="M975" s="221"/>
      <c r="N975" s="221"/>
      <c r="O975" s="221"/>
      <c r="P975" s="221"/>
      <c r="Q975" s="221"/>
      <c r="R975" s="221"/>
      <c r="S975" s="221"/>
      <c r="T975" s="221"/>
      <c r="U975" s="221"/>
      <c r="V975" s="221"/>
      <c r="W975" s="221"/>
      <c r="X975" s="221"/>
      <c r="Y975" s="221"/>
      <c r="Z975" s="221"/>
      <c r="AA975" s="221"/>
      <c r="AB975" s="221"/>
      <c r="AC975" s="221"/>
      <c r="AD975" s="221"/>
    </row>
    <row r="976" spans="1:30" ht="15.75" customHeight="1" x14ac:dyDescent="0.3">
      <c r="A976" s="221"/>
      <c r="B976" s="221"/>
      <c r="C976" s="221"/>
      <c r="D976" s="221"/>
      <c r="E976" s="221"/>
      <c r="F976" s="221"/>
      <c r="G976" s="221"/>
      <c r="H976" s="221"/>
      <c r="I976" s="221"/>
      <c r="J976" s="221"/>
      <c r="K976" s="221"/>
      <c r="L976" s="221"/>
      <c r="M976" s="221"/>
      <c r="N976" s="221"/>
      <c r="O976" s="221"/>
      <c r="P976" s="221"/>
      <c r="Q976" s="221"/>
      <c r="R976" s="221"/>
      <c r="S976" s="221"/>
      <c r="T976" s="221"/>
      <c r="U976" s="221"/>
      <c r="V976" s="221"/>
      <c r="W976" s="221"/>
      <c r="X976" s="221"/>
      <c r="Y976" s="221"/>
      <c r="Z976" s="221"/>
      <c r="AA976" s="221"/>
      <c r="AB976" s="221"/>
      <c r="AC976" s="221"/>
      <c r="AD976" s="221"/>
    </row>
    <row r="977" spans="1:30" ht="15.75" customHeight="1" x14ac:dyDescent="0.3">
      <c r="A977" s="221"/>
      <c r="B977" s="221"/>
      <c r="C977" s="221"/>
      <c r="D977" s="221"/>
      <c r="E977" s="221"/>
      <c r="F977" s="221"/>
      <c r="G977" s="221"/>
      <c r="H977" s="221"/>
      <c r="I977" s="221"/>
      <c r="J977" s="221"/>
      <c r="K977" s="221"/>
      <c r="L977" s="221"/>
      <c r="M977" s="221"/>
      <c r="N977" s="221"/>
      <c r="O977" s="221"/>
      <c r="P977" s="221"/>
      <c r="Q977" s="221"/>
      <c r="R977" s="221"/>
      <c r="S977" s="221"/>
      <c r="T977" s="221"/>
      <c r="U977" s="221"/>
      <c r="V977" s="221"/>
      <c r="W977" s="221"/>
      <c r="X977" s="221"/>
      <c r="Y977" s="221"/>
      <c r="Z977" s="221"/>
      <c r="AA977" s="221"/>
      <c r="AB977" s="221"/>
      <c r="AC977" s="221"/>
      <c r="AD977" s="221"/>
    </row>
  </sheetData>
  <mergeCells count="1">
    <mergeCell ref="A4:F4"/>
  </mergeCells>
  <hyperlinks>
    <hyperlink ref="D1" location="BG!A1" display="BG" xr:uid="{00000000-0004-0000-0C00-000000000000}"/>
  </hyperlinks>
  <pageMargins left="0.7" right="0.7" top="0.75" bottom="0.75" header="0" footer="0"/>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D851"/>
  <sheetViews>
    <sheetView showGridLines="0" zoomScaleNormal="100" workbookViewId="0"/>
  </sheetViews>
  <sheetFormatPr baseColWidth="10" defaultColWidth="14.44140625" defaultRowHeight="15" customHeight="1" x14ac:dyDescent="0.3"/>
  <cols>
    <col min="1" max="1" width="27" style="63" customWidth="1"/>
    <col min="2" max="2" width="57.33203125" style="63" customWidth="1"/>
    <col min="3" max="3" width="13.5546875" style="63" customWidth="1"/>
    <col min="4" max="4" width="12.5546875" style="63" bestFit="1" customWidth="1"/>
    <col min="5" max="5" width="11.44140625" style="63" hidden="1" customWidth="1"/>
    <col min="6" max="6" width="13.77734375" style="63" hidden="1" customWidth="1"/>
    <col min="7" max="7" width="15.77734375" style="63" hidden="1" customWidth="1"/>
    <col min="8" max="8" width="16" style="63" customWidth="1"/>
    <col min="9" max="9" width="17" style="63" hidden="1" customWidth="1"/>
    <col min="10" max="10" width="14.21875" style="63" hidden="1" customWidth="1"/>
    <col min="11" max="11" width="16.77734375" style="63" hidden="1" customWidth="1"/>
    <col min="12" max="12" width="13.44140625" style="63" bestFit="1" customWidth="1"/>
    <col min="13" max="13" width="13.33203125" style="63" bestFit="1" customWidth="1"/>
    <col min="14" max="14" width="11.44140625" style="63" customWidth="1"/>
    <col min="15" max="15" width="46.109375" style="102" bestFit="1" customWidth="1"/>
    <col min="16" max="16" width="13.6640625" style="102" bestFit="1" customWidth="1"/>
    <col min="17" max="17" width="13.77734375" style="63" customWidth="1"/>
    <col min="18" max="18" width="11.77734375" style="63" bestFit="1" customWidth="1"/>
    <col min="19" max="19" width="13.21875" style="63" bestFit="1" customWidth="1"/>
    <col min="20" max="21" width="13.6640625" style="63" bestFit="1" customWidth="1"/>
    <col min="22" max="22" width="12" style="63" bestFit="1" customWidth="1"/>
    <col min="23" max="23" width="11.5546875" style="63" bestFit="1" customWidth="1"/>
    <col min="24" max="24" width="12" style="63" bestFit="1" customWidth="1"/>
    <col min="25" max="25" width="12.21875" style="63" bestFit="1" customWidth="1"/>
    <col min="26" max="26" width="12" style="63" bestFit="1" customWidth="1"/>
    <col min="27" max="27" width="13.109375" style="63" bestFit="1" customWidth="1"/>
    <col min="28" max="29" width="12" style="63" bestFit="1" customWidth="1"/>
    <col min="30" max="34" width="11.21875" style="63" bestFit="1" customWidth="1"/>
    <col min="35" max="35" width="12.21875" style="63" bestFit="1" customWidth="1"/>
    <col min="36" max="37" width="11.21875" style="63" bestFit="1" customWidth="1"/>
    <col min="38" max="38" width="8.88671875" style="63" bestFit="1" customWidth="1"/>
    <col min="39" max="39" width="9" style="63" bestFit="1" customWidth="1"/>
    <col min="40" max="16384" width="14.44140625" style="63"/>
  </cols>
  <sheetData>
    <row r="1" spans="1:30" ht="14.4" x14ac:dyDescent="0.3">
      <c r="A1" s="221" t="s">
        <v>1</v>
      </c>
      <c r="B1" s="369"/>
      <c r="C1" s="221"/>
      <c r="D1" s="221"/>
      <c r="E1" s="221"/>
      <c r="F1" s="221"/>
      <c r="G1" s="221"/>
      <c r="H1" s="370"/>
      <c r="I1" s="221"/>
      <c r="J1" s="221"/>
      <c r="K1" s="221"/>
      <c r="L1" s="371" t="s">
        <v>22</v>
      </c>
      <c r="M1" s="372"/>
      <c r="N1" s="221"/>
      <c r="O1" s="373"/>
      <c r="P1" s="373"/>
      <c r="Q1" s="221"/>
      <c r="R1" s="221"/>
      <c r="S1" s="221"/>
      <c r="T1" s="221"/>
      <c r="U1" s="221"/>
      <c r="V1" s="221"/>
      <c r="W1" s="221"/>
      <c r="X1" s="221"/>
      <c r="Y1" s="221"/>
      <c r="Z1" s="221"/>
      <c r="AA1" s="221"/>
      <c r="AB1" s="221"/>
      <c r="AC1" s="221"/>
      <c r="AD1" s="221"/>
    </row>
    <row r="2" spans="1:30" ht="14.4" x14ac:dyDescent="0.3">
      <c r="A2" s="221"/>
      <c r="B2" s="369"/>
      <c r="C2" s="221"/>
      <c r="D2" s="221"/>
      <c r="E2" s="221"/>
      <c r="F2" s="221"/>
      <c r="G2" s="221"/>
      <c r="H2" s="370"/>
      <c r="I2" s="221"/>
      <c r="J2" s="221"/>
      <c r="K2" s="221"/>
      <c r="L2" s="374"/>
      <c r="M2" s="372"/>
      <c r="N2" s="221"/>
      <c r="O2" s="373"/>
      <c r="P2" s="373"/>
      <c r="Q2" s="221"/>
      <c r="R2" s="221"/>
      <c r="S2" s="221"/>
      <c r="T2" s="221"/>
      <c r="U2" s="221"/>
      <c r="V2" s="221"/>
      <c r="W2" s="221"/>
      <c r="X2" s="221"/>
      <c r="Y2" s="221"/>
      <c r="Z2" s="221"/>
      <c r="AA2" s="221"/>
      <c r="AB2" s="221"/>
      <c r="AC2" s="221"/>
      <c r="AD2" s="221"/>
    </row>
    <row r="3" spans="1:30" ht="14.4" x14ac:dyDescent="0.3">
      <c r="A3" s="221"/>
      <c r="B3" s="369"/>
      <c r="C3" s="221"/>
      <c r="D3" s="221"/>
      <c r="E3" s="221"/>
      <c r="F3" s="221"/>
      <c r="G3" s="221"/>
      <c r="H3" s="370"/>
      <c r="I3" s="221"/>
      <c r="J3" s="221"/>
      <c r="K3" s="221"/>
      <c r="L3" s="374"/>
      <c r="M3" s="372"/>
      <c r="N3" s="221"/>
      <c r="O3" s="373"/>
      <c r="P3" s="373"/>
      <c r="Q3" s="221"/>
      <c r="R3" s="221"/>
      <c r="S3" s="221"/>
      <c r="T3" s="221"/>
      <c r="U3" s="221"/>
      <c r="V3" s="221"/>
      <c r="W3" s="221"/>
      <c r="X3" s="221"/>
      <c r="Y3" s="221"/>
      <c r="Z3" s="221"/>
      <c r="AA3" s="221"/>
      <c r="AB3" s="221"/>
      <c r="AC3" s="221"/>
      <c r="AD3" s="221"/>
    </row>
    <row r="4" spans="1:30" ht="14.4" x14ac:dyDescent="0.3">
      <c r="A4" s="221"/>
      <c r="B4" s="369"/>
      <c r="C4" s="221"/>
      <c r="D4" s="221"/>
      <c r="E4" s="221"/>
      <c r="F4" s="221"/>
      <c r="G4" s="221"/>
      <c r="H4" s="370"/>
      <c r="I4" s="221"/>
      <c r="J4" s="221"/>
      <c r="K4" s="221"/>
      <c r="L4" s="374"/>
      <c r="M4" s="372"/>
      <c r="N4" s="221"/>
      <c r="O4" s="373"/>
      <c r="P4" s="373"/>
      <c r="Q4" s="221"/>
      <c r="R4" s="221"/>
      <c r="S4" s="221"/>
      <c r="T4" s="221"/>
      <c r="U4" s="221"/>
      <c r="V4" s="221"/>
      <c r="W4" s="221"/>
      <c r="X4" s="221"/>
      <c r="Y4" s="221"/>
      <c r="Z4" s="221"/>
      <c r="AA4" s="221"/>
      <c r="AB4" s="221"/>
      <c r="AC4" s="221"/>
      <c r="AD4" s="221"/>
    </row>
    <row r="5" spans="1:30" ht="14.4" x14ac:dyDescent="0.3">
      <c r="A5" s="375" t="s">
        <v>386</v>
      </c>
      <c r="B5" s="369"/>
      <c r="C5" s="221"/>
      <c r="D5" s="221"/>
      <c r="E5" s="221"/>
      <c r="F5" s="221"/>
      <c r="G5" s="221"/>
      <c r="H5" s="370"/>
      <c r="I5" s="221"/>
      <c r="J5" s="221"/>
      <c r="K5" s="221"/>
      <c r="L5" s="374"/>
      <c r="M5" s="372"/>
      <c r="N5" s="221"/>
      <c r="O5" s="373"/>
      <c r="P5" s="373"/>
      <c r="Q5" s="221"/>
      <c r="R5" s="221"/>
      <c r="S5" s="221"/>
      <c r="T5" s="221"/>
      <c r="U5" s="221"/>
      <c r="V5" s="221"/>
      <c r="W5" s="221"/>
      <c r="X5" s="221"/>
      <c r="Y5" s="221"/>
      <c r="Z5" s="221"/>
      <c r="AA5" s="221"/>
      <c r="AB5" s="221"/>
      <c r="AC5" s="221"/>
      <c r="AD5" s="221"/>
    </row>
    <row r="6" spans="1:30" ht="14.4" x14ac:dyDescent="0.3">
      <c r="A6" s="221" t="s">
        <v>387</v>
      </c>
      <c r="B6" s="369"/>
      <c r="C6" s="221"/>
      <c r="D6" s="221"/>
      <c r="E6" s="221"/>
      <c r="F6" s="221"/>
      <c r="G6" s="221"/>
      <c r="H6" s="370"/>
      <c r="I6" s="221"/>
      <c r="J6" s="221"/>
      <c r="K6" s="221"/>
      <c r="L6" s="374"/>
      <c r="M6" s="372"/>
      <c r="N6" s="221"/>
      <c r="O6" s="373"/>
      <c r="P6" s="373"/>
      <c r="Q6" s="221"/>
      <c r="R6" s="221"/>
      <c r="S6" s="221"/>
      <c r="T6" s="221"/>
      <c r="U6" s="221"/>
      <c r="V6" s="221"/>
      <c r="W6" s="221"/>
      <c r="X6" s="221"/>
      <c r="Y6" s="221"/>
      <c r="Z6" s="221"/>
      <c r="AA6" s="221"/>
      <c r="AB6" s="221"/>
      <c r="AC6" s="221"/>
      <c r="AD6" s="221"/>
    </row>
    <row r="7" spans="1:30" ht="14.4" x14ac:dyDescent="0.3">
      <c r="A7" s="221" t="s">
        <v>388</v>
      </c>
      <c r="B7" s="369"/>
      <c r="C7" s="221"/>
      <c r="D7" s="221"/>
      <c r="E7" s="221"/>
      <c r="F7" s="221"/>
      <c r="G7" s="221"/>
      <c r="H7" s="370"/>
      <c r="I7" s="221"/>
      <c r="J7" s="221"/>
      <c r="K7" s="221"/>
      <c r="L7" s="374"/>
      <c r="M7" s="372"/>
      <c r="N7" s="221"/>
      <c r="O7" s="373"/>
      <c r="P7" s="373"/>
      <c r="Q7" s="221"/>
      <c r="R7" s="221"/>
      <c r="S7" s="221"/>
      <c r="T7" s="221"/>
      <c r="U7" s="221"/>
      <c r="V7" s="221"/>
      <c r="W7" s="221"/>
      <c r="X7" s="221"/>
      <c r="Y7" s="221"/>
      <c r="Z7" s="221"/>
      <c r="AA7" s="221"/>
      <c r="AB7" s="221"/>
      <c r="AC7" s="221"/>
      <c r="AD7" s="221"/>
    </row>
    <row r="8" spans="1:30" ht="14.4" x14ac:dyDescent="0.3">
      <c r="A8" s="221" t="s">
        <v>389</v>
      </c>
      <c r="B8" s="369"/>
      <c r="C8" s="221"/>
      <c r="D8" s="221"/>
      <c r="E8" s="221"/>
      <c r="F8" s="221"/>
      <c r="G8" s="221"/>
      <c r="H8" s="370"/>
      <c r="I8" s="221"/>
      <c r="J8" s="221"/>
      <c r="K8" s="221"/>
      <c r="L8" s="374"/>
      <c r="M8" s="372"/>
      <c r="N8" s="221"/>
      <c r="O8" s="373"/>
      <c r="P8" s="373"/>
      <c r="Q8" s="221"/>
      <c r="R8" s="221"/>
      <c r="S8" s="221"/>
      <c r="T8" s="221"/>
      <c r="U8" s="221"/>
      <c r="V8" s="221"/>
      <c r="W8" s="221"/>
      <c r="X8" s="221"/>
      <c r="Y8" s="221"/>
      <c r="Z8" s="221"/>
      <c r="AA8" s="221"/>
      <c r="AB8" s="221"/>
      <c r="AC8" s="221"/>
      <c r="AD8" s="221"/>
    </row>
    <row r="9" spans="1:30" ht="14.4" x14ac:dyDescent="0.3">
      <c r="A9" s="221" t="s">
        <v>390</v>
      </c>
      <c r="B9" s="369"/>
      <c r="C9" s="221"/>
      <c r="D9" s="221"/>
      <c r="E9" s="221"/>
      <c r="F9" s="221"/>
      <c r="G9" s="221"/>
      <c r="H9" s="370"/>
      <c r="I9" s="221"/>
      <c r="J9" s="221"/>
      <c r="K9" s="221"/>
      <c r="L9" s="374"/>
      <c r="M9" s="372"/>
      <c r="N9" s="221"/>
      <c r="O9" s="373"/>
      <c r="P9" s="373"/>
      <c r="Q9" s="221"/>
      <c r="R9" s="221"/>
      <c r="S9" s="221"/>
      <c r="T9" s="221"/>
      <c r="U9" s="221"/>
      <c r="V9" s="221"/>
      <c r="W9" s="221"/>
      <c r="X9" s="221"/>
      <c r="Y9" s="221"/>
      <c r="Z9" s="221"/>
      <c r="AA9" s="221"/>
      <c r="AB9" s="221"/>
      <c r="AC9" s="221"/>
      <c r="AD9" s="221"/>
    </row>
    <row r="10" spans="1:30" ht="14.4" x14ac:dyDescent="0.3">
      <c r="A10" s="221" t="s">
        <v>391</v>
      </c>
      <c r="B10" s="369"/>
      <c r="C10" s="221"/>
      <c r="D10" s="221"/>
      <c r="E10" s="221"/>
      <c r="F10" s="221"/>
      <c r="G10" s="221"/>
      <c r="H10" s="370"/>
      <c r="I10" s="221"/>
      <c r="J10" s="221"/>
      <c r="K10" s="221"/>
      <c r="L10" s="374"/>
      <c r="M10" s="372"/>
      <c r="N10" s="221"/>
      <c r="O10" s="373"/>
      <c r="P10" s="373"/>
      <c r="Q10" s="221"/>
      <c r="R10" s="221"/>
      <c r="S10" s="221"/>
      <c r="T10" s="221"/>
      <c r="U10" s="221"/>
      <c r="V10" s="221"/>
      <c r="W10" s="221"/>
      <c r="X10" s="221"/>
      <c r="Y10" s="221"/>
      <c r="Z10" s="221"/>
      <c r="AA10" s="221"/>
      <c r="AB10" s="221"/>
      <c r="AC10" s="221"/>
      <c r="AD10" s="221"/>
    </row>
    <row r="11" spans="1:30" ht="14.4" x14ac:dyDescent="0.3">
      <c r="A11" s="221"/>
      <c r="B11" s="369"/>
      <c r="C11" s="221"/>
      <c r="D11" s="221"/>
      <c r="E11" s="221"/>
      <c r="F11" s="221"/>
      <c r="G11" s="221"/>
      <c r="H11" s="370"/>
      <c r="I11" s="221"/>
      <c r="J11" s="221"/>
      <c r="K11" s="221"/>
      <c r="L11" s="374"/>
      <c r="M11" s="372"/>
      <c r="N11" s="221"/>
      <c r="O11" s="373"/>
      <c r="P11" s="373"/>
      <c r="Q11" s="221"/>
      <c r="R11" s="221"/>
      <c r="S11" s="221"/>
      <c r="T11" s="221"/>
      <c r="U11" s="221"/>
      <c r="V11" s="221"/>
      <c r="W11" s="221"/>
      <c r="X11" s="221"/>
      <c r="Y11" s="221"/>
      <c r="Z11" s="221"/>
      <c r="AA11" s="221"/>
      <c r="AB11" s="221"/>
      <c r="AC11" s="221"/>
      <c r="AD11" s="221"/>
    </row>
    <row r="12" spans="1:30" ht="24.75" customHeight="1" x14ac:dyDescent="0.3">
      <c r="A12" s="772" t="s">
        <v>392</v>
      </c>
      <c r="B12" s="773"/>
      <c r="C12" s="773"/>
      <c r="D12" s="773"/>
      <c r="E12" s="773"/>
      <c r="F12" s="773"/>
      <c r="G12" s="773"/>
      <c r="H12" s="773"/>
      <c r="I12" s="773"/>
      <c r="J12" s="773"/>
      <c r="K12" s="773"/>
      <c r="L12" s="773"/>
      <c r="M12" s="769"/>
      <c r="N12" s="166"/>
      <c r="O12" s="376"/>
      <c r="P12" s="376"/>
      <c r="Q12" s="221"/>
      <c r="R12" s="221"/>
      <c r="S12" s="221"/>
      <c r="T12" s="221"/>
      <c r="U12" s="221"/>
      <c r="V12" s="221"/>
      <c r="W12" s="221"/>
      <c r="X12" s="221"/>
      <c r="Y12" s="221"/>
      <c r="Z12" s="221"/>
      <c r="AA12" s="221"/>
      <c r="AB12" s="221"/>
      <c r="AC12" s="221"/>
      <c r="AD12" s="221"/>
    </row>
    <row r="13" spans="1:30" ht="14.4" x14ac:dyDescent="0.3">
      <c r="A13" s="168" t="s">
        <v>120</v>
      </c>
      <c r="B13" s="377"/>
      <c r="C13" s="166"/>
      <c r="D13" s="166"/>
      <c r="E13" s="166"/>
      <c r="F13" s="166"/>
      <c r="G13" s="166"/>
      <c r="H13" s="378"/>
      <c r="I13" s="166"/>
      <c r="J13" s="379">
        <v>-1</v>
      </c>
      <c r="K13" s="166"/>
      <c r="L13" s="380"/>
      <c r="M13" s="381"/>
      <c r="N13" s="166"/>
      <c r="O13" s="376"/>
      <c r="P13" s="376"/>
      <c r="Q13" s="221"/>
      <c r="R13" s="221"/>
      <c r="S13" s="221"/>
      <c r="T13" s="221"/>
      <c r="U13" s="221"/>
      <c r="V13" s="221"/>
      <c r="W13" s="221"/>
      <c r="X13" s="221"/>
      <c r="Y13" s="221"/>
      <c r="Z13" s="221"/>
      <c r="AA13" s="221"/>
      <c r="AB13" s="221"/>
      <c r="AC13" s="221"/>
      <c r="AD13" s="221"/>
    </row>
    <row r="14" spans="1:30" ht="14.4" x14ac:dyDescent="0.3">
      <c r="A14" s="228"/>
      <c r="B14" s="169"/>
      <c r="C14" s="170"/>
      <c r="D14" s="170"/>
      <c r="E14" s="170"/>
      <c r="F14" s="170"/>
      <c r="G14" s="170"/>
      <c r="H14" s="171"/>
      <c r="I14" s="170"/>
      <c r="J14" s="170"/>
      <c r="K14" s="170"/>
      <c r="L14" s="172"/>
      <c r="M14" s="173"/>
      <c r="N14" s="334"/>
      <c r="O14" s="382"/>
      <c r="P14" s="382"/>
      <c r="Q14" s="221"/>
      <c r="R14" s="221"/>
      <c r="S14" s="221"/>
      <c r="T14" s="221"/>
      <c r="U14" s="221"/>
      <c r="V14" s="221"/>
      <c r="W14" s="221"/>
      <c r="X14" s="221"/>
      <c r="Y14" s="221"/>
      <c r="Z14" s="221"/>
      <c r="AA14" s="221"/>
      <c r="AB14" s="221"/>
      <c r="AC14" s="221"/>
      <c r="AD14" s="221"/>
    </row>
    <row r="15" spans="1:30" ht="46.05" customHeight="1" x14ac:dyDescent="0.3">
      <c r="A15" s="174"/>
      <c r="B15" s="175" t="s">
        <v>393</v>
      </c>
      <c r="C15" s="176" t="s">
        <v>394</v>
      </c>
      <c r="D15" s="176" t="s">
        <v>395</v>
      </c>
      <c r="E15" s="176" t="s">
        <v>396</v>
      </c>
      <c r="F15" s="176" t="s">
        <v>397</v>
      </c>
      <c r="G15" s="176" t="s">
        <v>398</v>
      </c>
      <c r="H15" s="177" t="s">
        <v>399</v>
      </c>
      <c r="I15" s="176" t="s">
        <v>400</v>
      </c>
      <c r="J15" s="176" t="s">
        <v>401</v>
      </c>
      <c r="K15" s="176" t="s">
        <v>402</v>
      </c>
      <c r="L15" s="774" t="s">
        <v>403</v>
      </c>
      <c r="M15" s="775"/>
      <c r="N15" s="334"/>
      <c r="O15" s="382"/>
      <c r="P15" s="382"/>
      <c r="Q15" s="221"/>
      <c r="R15" s="221"/>
      <c r="S15" s="221"/>
      <c r="T15" s="221"/>
      <c r="U15" s="221"/>
      <c r="V15" s="221"/>
      <c r="W15" s="221"/>
      <c r="X15" s="221"/>
      <c r="Y15" s="221"/>
      <c r="Z15" s="221"/>
      <c r="AA15" s="221"/>
      <c r="AB15" s="221"/>
      <c r="AC15" s="221"/>
      <c r="AD15" s="221"/>
    </row>
    <row r="16" spans="1:30" ht="14.4" x14ac:dyDescent="0.3">
      <c r="A16" s="178"/>
      <c r="B16" s="179"/>
      <c r="C16" s="180"/>
      <c r="D16" s="180"/>
      <c r="E16" s="180"/>
      <c r="F16" s="180"/>
      <c r="G16" s="180"/>
      <c r="H16" s="181"/>
      <c r="I16" s="180"/>
      <c r="J16" s="180"/>
      <c r="K16" s="180"/>
      <c r="L16" s="182">
        <v>2024</v>
      </c>
      <c r="M16" s="183">
        <v>2023</v>
      </c>
      <c r="N16" s="334"/>
      <c r="O16" s="382"/>
      <c r="P16" s="382"/>
      <c r="Q16" s="221"/>
      <c r="R16" s="221"/>
      <c r="S16" s="221"/>
      <c r="T16" s="221"/>
      <c r="U16" s="221"/>
      <c r="V16" s="221"/>
      <c r="W16" s="221"/>
      <c r="X16" s="221"/>
      <c r="Y16" s="221"/>
      <c r="Z16" s="221"/>
      <c r="AA16" s="221"/>
      <c r="AB16" s="221"/>
      <c r="AC16" s="221"/>
      <c r="AD16" s="221"/>
    </row>
    <row r="17" spans="1:30" ht="14.4" x14ac:dyDescent="0.3">
      <c r="A17" s="383" t="s">
        <v>404</v>
      </c>
      <c r="B17" s="184">
        <v>32118117</v>
      </c>
      <c r="C17" s="185">
        <v>0</v>
      </c>
      <c r="D17" s="185">
        <v>0</v>
      </c>
      <c r="E17" s="185">
        <v>0</v>
      </c>
      <c r="F17" s="185"/>
      <c r="G17" s="185"/>
      <c r="H17" s="185">
        <v>-7174993</v>
      </c>
      <c r="I17" s="185"/>
      <c r="J17" s="185"/>
      <c r="K17" s="187"/>
      <c r="L17" s="235">
        <v>24943123.5</v>
      </c>
      <c r="M17" s="188">
        <v>32118117</v>
      </c>
      <c r="N17" s="376"/>
      <c r="O17" s="376"/>
      <c r="P17" s="376"/>
      <c r="Q17" s="221"/>
      <c r="R17" s="221"/>
      <c r="S17" s="221"/>
      <c r="T17" s="221"/>
      <c r="U17" s="221"/>
      <c r="V17" s="221"/>
      <c r="W17" s="221"/>
      <c r="X17" s="221"/>
      <c r="Y17" s="221"/>
      <c r="Z17" s="221"/>
      <c r="AA17" s="221"/>
      <c r="AB17" s="221"/>
      <c r="AC17" s="221"/>
      <c r="AD17" s="221"/>
    </row>
    <row r="18" spans="1:30" ht="14.4" x14ac:dyDescent="0.3">
      <c r="A18" s="383" t="s">
        <v>405</v>
      </c>
      <c r="B18" s="184">
        <v>32878186</v>
      </c>
      <c r="C18" s="185">
        <v>0</v>
      </c>
      <c r="D18" s="185">
        <v>0</v>
      </c>
      <c r="E18" s="185"/>
      <c r="F18" s="185"/>
      <c r="G18" s="185"/>
      <c r="H18" s="185">
        <v>-10116367</v>
      </c>
      <c r="I18" s="186"/>
      <c r="J18" s="185"/>
      <c r="K18" s="187"/>
      <c r="L18" s="235">
        <v>22761818.5</v>
      </c>
      <c r="M18" s="188">
        <v>32878186</v>
      </c>
      <c r="N18" s="376"/>
      <c r="O18" s="376"/>
      <c r="P18" s="376"/>
      <c r="Q18" s="221"/>
      <c r="R18" s="221"/>
      <c r="S18" s="221"/>
      <c r="T18" s="221"/>
      <c r="U18" s="221"/>
      <c r="V18" s="221"/>
      <c r="W18" s="221"/>
      <c r="X18" s="221"/>
      <c r="Y18" s="221"/>
      <c r="Z18" s="221"/>
      <c r="AA18" s="221"/>
      <c r="AB18" s="221"/>
      <c r="AC18" s="221"/>
      <c r="AD18" s="221"/>
    </row>
    <row r="19" spans="1:30" ht="14.4" x14ac:dyDescent="0.3">
      <c r="A19" s="383" t="s">
        <v>406</v>
      </c>
      <c r="B19" s="184">
        <v>12183765</v>
      </c>
      <c r="C19" s="185">
        <v>1018181.5</v>
      </c>
      <c r="D19" s="185">
        <v>0</v>
      </c>
      <c r="E19" s="185">
        <v>0</v>
      </c>
      <c r="F19" s="185"/>
      <c r="G19" s="185"/>
      <c r="H19" s="185">
        <v>-4182843</v>
      </c>
      <c r="I19" s="185"/>
      <c r="J19" s="185"/>
      <c r="K19" s="187"/>
      <c r="L19" s="235">
        <v>9019103</v>
      </c>
      <c r="M19" s="188">
        <v>12183765</v>
      </c>
      <c r="N19" s="376"/>
      <c r="O19" s="376"/>
      <c r="P19" s="376"/>
      <c r="Q19" s="221"/>
      <c r="R19" s="221"/>
      <c r="S19" s="221"/>
      <c r="T19" s="221"/>
      <c r="U19" s="221"/>
      <c r="V19" s="221"/>
      <c r="W19" s="221"/>
      <c r="X19" s="221"/>
      <c r="Y19" s="221"/>
      <c r="Z19" s="221"/>
      <c r="AA19" s="221"/>
      <c r="AB19" s="221"/>
      <c r="AC19" s="221"/>
      <c r="AD19" s="221"/>
    </row>
    <row r="20" spans="1:30" ht="14.4" x14ac:dyDescent="0.3">
      <c r="A20" s="383" t="s">
        <v>407</v>
      </c>
      <c r="B20" s="184">
        <v>100808849</v>
      </c>
      <c r="C20" s="185">
        <v>0</v>
      </c>
      <c r="D20" s="185">
        <v>0</v>
      </c>
      <c r="E20" s="185">
        <v>0</v>
      </c>
      <c r="F20" s="185"/>
      <c r="G20" s="185"/>
      <c r="H20" s="185">
        <v>-28295897</v>
      </c>
      <c r="I20" s="186"/>
      <c r="J20" s="185"/>
      <c r="K20" s="187"/>
      <c r="L20" s="235">
        <v>72512951.5</v>
      </c>
      <c r="M20" s="188">
        <v>100808849</v>
      </c>
      <c r="N20" s="376"/>
      <c r="O20" s="376"/>
      <c r="P20" s="376"/>
      <c r="Q20" s="221"/>
      <c r="R20" s="221"/>
      <c r="S20" s="221"/>
      <c r="T20" s="221"/>
      <c r="U20" s="221"/>
      <c r="V20" s="221"/>
      <c r="W20" s="221"/>
      <c r="X20" s="221"/>
      <c r="Y20" s="221"/>
      <c r="Z20" s="221"/>
      <c r="AA20" s="221"/>
      <c r="AB20" s="221"/>
      <c r="AC20" s="221"/>
      <c r="AD20" s="221"/>
    </row>
    <row r="21" spans="1:30" ht="15.75" hidden="1" customHeight="1" x14ac:dyDescent="0.3">
      <c r="A21" s="383" t="s">
        <v>408</v>
      </c>
      <c r="B21" s="184">
        <v>0</v>
      </c>
      <c r="C21" s="185">
        <v>0</v>
      </c>
      <c r="D21" s="185">
        <v>0</v>
      </c>
      <c r="E21" s="185">
        <v>0</v>
      </c>
      <c r="F21" s="185"/>
      <c r="G21" s="185"/>
      <c r="H21" s="185"/>
      <c r="I21" s="185"/>
      <c r="J21" s="185"/>
      <c r="K21" s="187"/>
      <c r="L21" s="235">
        <v>0</v>
      </c>
      <c r="M21" s="188">
        <v>0</v>
      </c>
      <c r="N21" s="376"/>
      <c r="O21" s="376"/>
      <c r="P21" s="376"/>
      <c r="Q21" s="221"/>
      <c r="R21" s="221"/>
      <c r="S21" s="221"/>
      <c r="T21" s="221"/>
      <c r="U21" s="221"/>
      <c r="V21" s="221"/>
      <c r="W21" s="221"/>
      <c r="X21" s="221"/>
      <c r="Y21" s="221"/>
      <c r="Z21" s="221"/>
      <c r="AA21" s="221"/>
      <c r="AB21" s="221"/>
      <c r="AC21" s="221"/>
      <c r="AD21" s="221"/>
    </row>
    <row r="22" spans="1:30" ht="15.75" hidden="1" customHeight="1" x14ac:dyDescent="0.3">
      <c r="A22" s="383" t="s">
        <v>409</v>
      </c>
      <c r="B22" s="184">
        <v>0</v>
      </c>
      <c r="C22" s="185">
        <v>0</v>
      </c>
      <c r="D22" s="185">
        <v>0</v>
      </c>
      <c r="E22" s="185"/>
      <c r="F22" s="185"/>
      <c r="G22" s="185"/>
      <c r="H22" s="185"/>
      <c r="I22" s="186"/>
      <c r="J22" s="185"/>
      <c r="K22" s="187"/>
      <c r="L22" s="235">
        <v>0</v>
      </c>
      <c r="M22" s="188">
        <v>0</v>
      </c>
      <c r="N22" s="376"/>
      <c r="O22" s="376"/>
      <c r="P22" s="376"/>
      <c r="Q22" s="221"/>
      <c r="R22" s="221"/>
      <c r="S22" s="221"/>
      <c r="T22" s="221"/>
      <c r="U22" s="221"/>
      <c r="V22" s="221"/>
      <c r="W22" s="221"/>
      <c r="X22" s="221"/>
      <c r="Y22" s="221"/>
      <c r="Z22" s="221"/>
      <c r="AA22" s="221"/>
      <c r="AB22" s="221"/>
      <c r="AC22" s="221"/>
      <c r="AD22" s="221"/>
    </row>
    <row r="23" spans="1:30" ht="15.75" hidden="1" customHeight="1" x14ac:dyDescent="0.3">
      <c r="A23" s="383" t="s">
        <v>410</v>
      </c>
      <c r="B23" s="184">
        <v>0</v>
      </c>
      <c r="C23" s="185">
        <v>0</v>
      </c>
      <c r="D23" s="185">
        <v>0</v>
      </c>
      <c r="E23" s="185"/>
      <c r="F23" s="185"/>
      <c r="G23" s="185"/>
      <c r="H23" s="185"/>
      <c r="I23" s="185"/>
      <c r="J23" s="185"/>
      <c r="K23" s="187"/>
      <c r="L23" s="235">
        <v>0</v>
      </c>
      <c r="M23" s="188">
        <v>0</v>
      </c>
      <c r="N23" s="376"/>
      <c r="O23" s="376"/>
      <c r="P23" s="376"/>
      <c r="Q23" s="221"/>
      <c r="R23" s="221"/>
      <c r="S23" s="221"/>
      <c r="T23" s="221"/>
      <c r="U23" s="221"/>
      <c r="V23" s="221"/>
      <c r="W23" s="221"/>
      <c r="X23" s="221"/>
      <c r="Y23" s="221"/>
      <c r="Z23" s="221"/>
      <c r="AA23" s="221"/>
      <c r="AB23" s="221"/>
      <c r="AC23" s="221"/>
      <c r="AD23" s="221"/>
    </row>
    <row r="24" spans="1:30" ht="15.75" customHeight="1" x14ac:dyDescent="0.3">
      <c r="A24" s="383" t="s">
        <v>411</v>
      </c>
      <c r="B24" s="184">
        <v>294510047.54545456</v>
      </c>
      <c r="C24" s="185">
        <v>0</v>
      </c>
      <c r="D24" s="185">
        <v>0</v>
      </c>
      <c r="E24" s="234">
        <v>0</v>
      </c>
      <c r="F24" s="234"/>
      <c r="G24" s="234"/>
      <c r="H24" s="234">
        <v>-46606384</v>
      </c>
      <c r="I24" s="186"/>
      <c r="J24" s="185"/>
      <c r="K24" s="187"/>
      <c r="L24" s="235">
        <v>247903663.54545456</v>
      </c>
      <c r="M24" s="188">
        <v>294510047.54545456</v>
      </c>
      <c r="N24" s="376"/>
      <c r="O24" s="376"/>
      <c r="P24" s="376"/>
      <c r="Q24" s="221"/>
      <c r="R24" s="221"/>
      <c r="S24" s="221"/>
      <c r="T24" s="221"/>
      <c r="U24" s="221"/>
      <c r="V24" s="221"/>
      <c r="W24" s="221"/>
      <c r="X24" s="221"/>
      <c r="Y24" s="221"/>
      <c r="Z24" s="221"/>
      <c r="AA24" s="221"/>
      <c r="AB24" s="221"/>
      <c r="AC24" s="221"/>
      <c r="AD24" s="221"/>
    </row>
    <row r="25" spans="1:30" ht="15.75" customHeight="1" x14ac:dyDescent="0.3">
      <c r="A25" s="189" t="s">
        <v>225</v>
      </c>
      <c r="B25" s="190">
        <v>472498964.54545456</v>
      </c>
      <c r="C25" s="190">
        <v>1018181.5</v>
      </c>
      <c r="D25" s="190">
        <v>0</v>
      </c>
      <c r="E25" s="190">
        <v>0</v>
      </c>
      <c r="F25" s="190">
        <v>0</v>
      </c>
      <c r="G25" s="190">
        <v>0</v>
      </c>
      <c r="H25" s="190">
        <v>-96376484</v>
      </c>
      <c r="I25" s="190">
        <v>0</v>
      </c>
      <c r="J25" s="190">
        <v>0</v>
      </c>
      <c r="K25" s="190">
        <v>0</v>
      </c>
      <c r="L25" s="190">
        <v>377140660.04545456</v>
      </c>
      <c r="M25" s="190">
        <v>472498964.54545456</v>
      </c>
      <c r="N25" s="376"/>
      <c r="O25" s="376"/>
      <c r="P25" s="376"/>
      <c r="Q25" s="221"/>
      <c r="R25" s="221"/>
      <c r="S25" s="221"/>
      <c r="T25" s="221"/>
      <c r="U25" s="221"/>
      <c r="V25" s="221"/>
      <c r="W25" s="221"/>
      <c r="X25" s="221"/>
      <c r="Y25" s="221"/>
      <c r="Z25" s="221"/>
      <c r="AA25" s="221"/>
      <c r="AB25" s="221"/>
      <c r="AC25" s="221"/>
      <c r="AD25" s="221"/>
    </row>
    <row r="26" spans="1:30" ht="15.75" customHeight="1" x14ac:dyDescent="0.3">
      <c r="A26" s="221"/>
      <c r="B26" s="369"/>
      <c r="C26" s="221"/>
      <c r="D26" s="221"/>
      <c r="E26" s="221"/>
      <c r="F26" s="221"/>
      <c r="G26" s="221"/>
      <c r="H26" s="370"/>
      <c r="I26" s="221"/>
      <c r="J26" s="221"/>
      <c r="K26" s="221"/>
      <c r="L26" s="373"/>
      <c r="M26" s="372"/>
      <c r="N26" s="221"/>
      <c r="O26" s="373"/>
      <c r="P26" s="373"/>
      <c r="Q26" s="221"/>
      <c r="R26" s="221"/>
      <c r="S26" s="221"/>
      <c r="T26" s="221"/>
      <c r="U26" s="221"/>
      <c r="V26" s="221"/>
      <c r="W26" s="221"/>
      <c r="X26" s="221"/>
      <c r="Y26" s="221"/>
      <c r="Z26" s="221"/>
      <c r="AA26" s="221"/>
      <c r="AB26" s="221"/>
      <c r="AC26" s="221"/>
      <c r="AD26" s="221"/>
    </row>
    <row r="27" spans="1:30" ht="15.75" customHeight="1" x14ac:dyDescent="0.3">
      <c r="A27" s="221"/>
      <c r="B27" s="369"/>
      <c r="C27" s="370"/>
      <c r="D27" s="221"/>
      <c r="E27" s="221"/>
      <c r="F27" s="221"/>
      <c r="G27" s="221"/>
      <c r="H27" s="370"/>
      <c r="I27" s="221"/>
      <c r="J27" s="221"/>
      <c r="K27" s="221"/>
      <c r="L27" s="384"/>
      <c r="M27" s="372"/>
      <c r="N27" s="221"/>
      <c r="O27" s="373"/>
      <c r="P27" s="373"/>
      <c r="Q27" s="221"/>
      <c r="R27" s="221"/>
      <c r="S27" s="221"/>
      <c r="T27" s="221"/>
      <c r="U27" s="221"/>
      <c r="V27" s="221"/>
      <c r="W27" s="221"/>
      <c r="X27" s="221"/>
      <c r="Y27" s="221"/>
      <c r="Z27" s="221"/>
      <c r="AA27" s="221"/>
      <c r="AB27" s="221"/>
      <c r="AC27" s="221"/>
      <c r="AD27" s="221"/>
    </row>
    <row r="28" spans="1:30" ht="15.75" customHeight="1" x14ac:dyDescent="0.3">
      <c r="A28" s="221"/>
      <c r="B28" s="369"/>
      <c r="C28" s="221"/>
      <c r="D28" s="221"/>
      <c r="E28" s="221"/>
      <c r="F28" s="221"/>
      <c r="G28" s="221"/>
      <c r="H28" s="384"/>
      <c r="I28" s="221"/>
      <c r="J28" s="221"/>
      <c r="K28" s="221"/>
      <c r="L28" s="384"/>
      <c r="M28" s="372"/>
      <c r="N28" s="221"/>
      <c r="O28" s="373"/>
      <c r="P28" s="373"/>
      <c r="Q28" s="221"/>
      <c r="R28" s="221"/>
      <c r="S28" s="221"/>
      <c r="T28" s="221"/>
      <c r="U28" s="221"/>
      <c r="V28" s="221"/>
      <c r="W28" s="221"/>
      <c r="X28" s="221"/>
      <c r="Y28" s="221"/>
      <c r="Z28" s="221"/>
      <c r="AA28" s="221"/>
      <c r="AB28" s="221"/>
      <c r="AC28" s="221"/>
      <c r="AD28" s="221"/>
    </row>
    <row r="29" spans="1:30" ht="15.75" customHeight="1" x14ac:dyDescent="0.3">
      <c r="A29" s="221"/>
      <c r="B29" s="369"/>
      <c r="C29" s="221"/>
      <c r="D29" s="221"/>
      <c r="E29" s="221"/>
      <c r="F29" s="221"/>
      <c r="G29" s="221"/>
      <c r="H29" s="370"/>
      <c r="I29" s="221"/>
      <c r="J29" s="221"/>
      <c r="K29" s="221"/>
      <c r="L29" s="374"/>
      <c r="M29" s="372"/>
      <c r="N29" s="221"/>
      <c r="O29" s="373"/>
      <c r="P29" s="373"/>
      <c r="Q29" s="221"/>
      <c r="R29" s="221"/>
      <c r="S29" s="221"/>
      <c r="T29" s="221"/>
      <c r="U29" s="221"/>
      <c r="V29" s="221"/>
      <c r="W29" s="221"/>
      <c r="X29" s="221"/>
      <c r="Y29" s="221"/>
      <c r="Z29" s="221"/>
      <c r="AA29" s="221"/>
      <c r="AB29" s="221"/>
      <c r="AC29" s="221"/>
      <c r="AD29" s="221"/>
    </row>
    <row r="30" spans="1:30" ht="15.75" customHeight="1" x14ac:dyDescent="0.3">
      <c r="A30" s="221"/>
      <c r="B30" s="369"/>
      <c r="C30" s="221"/>
      <c r="D30" s="221"/>
      <c r="E30" s="221"/>
      <c r="F30" s="221"/>
      <c r="G30" s="221"/>
      <c r="H30" s="370"/>
      <c r="I30" s="221"/>
      <c r="J30" s="221"/>
      <c r="K30" s="221"/>
      <c r="L30" s="374"/>
      <c r="M30" s="372"/>
      <c r="N30" s="221"/>
      <c r="O30" s="373"/>
      <c r="P30" s="373"/>
      <c r="Q30" s="221"/>
      <c r="R30" s="221"/>
      <c r="S30" s="221"/>
      <c r="T30" s="221"/>
      <c r="U30" s="221"/>
      <c r="V30" s="221"/>
      <c r="W30" s="221"/>
      <c r="X30" s="221"/>
      <c r="Y30" s="221"/>
      <c r="Z30" s="221"/>
      <c r="AA30" s="221"/>
      <c r="AB30" s="221"/>
      <c r="AC30" s="221"/>
      <c r="AD30" s="221"/>
    </row>
    <row r="31" spans="1:30" ht="15.75" customHeight="1" x14ac:dyDescent="0.3">
      <c r="A31" s="221"/>
      <c r="B31" s="369"/>
      <c r="C31" s="221"/>
      <c r="D31" s="221"/>
      <c r="E31" s="221"/>
      <c r="F31" s="221"/>
      <c r="G31" s="221"/>
      <c r="H31" s="370"/>
      <c r="I31" s="221"/>
      <c r="J31" s="221"/>
      <c r="K31" s="221"/>
      <c r="L31" s="374"/>
      <c r="M31" s="372"/>
      <c r="N31" s="221"/>
      <c r="O31" s="373"/>
      <c r="P31" s="373"/>
      <c r="Q31" s="221"/>
      <c r="R31" s="221"/>
      <c r="S31" s="221"/>
      <c r="T31" s="221"/>
      <c r="U31" s="221"/>
      <c r="V31" s="221"/>
      <c r="W31" s="221"/>
      <c r="X31" s="221"/>
      <c r="Y31" s="221"/>
      <c r="Z31" s="221"/>
      <c r="AA31" s="221"/>
      <c r="AB31" s="221"/>
      <c r="AC31" s="221"/>
      <c r="AD31" s="221"/>
    </row>
    <row r="32" spans="1:30" ht="15.75" customHeight="1" x14ac:dyDescent="0.3">
      <c r="A32" s="221"/>
      <c r="B32" s="369"/>
      <c r="C32" s="221"/>
      <c r="D32" s="221"/>
      <c r="E32" s="221"/>
      <c r="F32" s="221"/>
      <c r="G32" s="221"/>
      <c r="H32" s="370"/>
      <c r="I32" s="221"/>
      <c r="J32" s="221"/>
      <c r="K32" s="221"/>
      <c r="L32" s="374"/>
      <c r="M32" s="372"/>
      <c r="N32" s="221"/>
      <c r="O32" s="373"/>
      <c r="P32" s="373"/>
      <c r="Q32" s="221"/>
      <c r="R32" s="221"/>
      <c r="S32" s="221"/>
      <c r="T32" s="221"/>
      <c r="U32" s="221"/>
      <c r="V32" s="221"/>
      <c r="W32" s="221"/>
      <c r="X32" s="221"/>
      <c r="Y32" s="221"/>
      <c r="Z32" s="221"/>
      <c r="AA32" s="221"/>
      <c r="AB32" s="221"/>
      <c r="AC32" s="221"/>
      <c r="AD32" s="221"/>
    </row>
    <row r="33" spans="1:30" ht="15.75" customHeight="1" x14ac:dyDescent="0.3">
      <c r="A33" s="221"/>
      <c r="B33" s="369"/>
      <c r="C33" s="221"/>
      <c r="D33" s="221"/>
      <c r="E33" s="221"/>
      <c r="F33" s="221"/>
      <c r="G33" s="221"/>
      <c r="H33" s="370"/>
      <c r="I33" s="221"/>
      <c r="J33" s="221"/>
      <c r="K33" s="221"/>
      <c r="L33" s="374"/>
      <c r="M33" s="372"/>
      <c r="N33" s="221"/>
      <c r="O33" s="373"/>
      <c r="P33" s="373"/>
      <c r="Q33" s="221"/>
      <c r="R33" s="221"/>
      <c r="S33" s="221"/>
      <c r="T33" s="221"/>
      <c r="U33" s="221"/>
      <c r="V33" s="221"/>
      <c r="W33" s="221"/>
      <c r="X33" s="221"/>
      <c r="Y33" s="221"/>
      <c r="Z33" s="221"/>
      <c r="AA33" s="221"/>
      <c r="AB33" s="221"/>
      <c r="AC33" s="221"/>
      <c r="AD33" s="221"/>
    </row>
    <row r="34" spans="1:30" ht="15.75" customHeight="1" x14ac:dyDescent="0.3">
      <c r="A34" s="221"/>
      <c r="B34" s="369"/>
      <c r="C34" s="221"/>
      <c r="D34" s="221"/>
      <c r="E34" s="221"/>
      <c r="F34" s="221"/>
      <c r="G34" s="221"/>
      <c r="H34" s="370"/>
      <c r="I34" s="221"/>
      <c r="J34" s="221"/>
      <c r="K34" s="221"/>
      <c r="L34" s="374"/>
      <c r="M34" s="372"/>
      <c r="N34" s="221"/>
      <c r="O34" s="373"/>
      <c r="P34" s="373"/>
      <c r="Q34" s="221"/>
      <c r="R34" s="221"/>
      <c r="S34" s="221"/>
      <c r="T34" s="221"/>
      <c r="U34" s="221"/>
      <c r="V34" s="221"/>
      <c r="W34" s="221"/>
      <c r="X34" s="221"/>
      <c r="Y34" s="221"/>
      <c r="Z34" s="221"/>
      <c r="AA34" s="221"/>
      <c r="AB34" s="221"/>
      <c r="AC34" s="221"/>
      <c r="AD34" s="221"/>
    </row>
    <row r="35" spans="1:30" ht="15.75" customHeight="1" x14ac:dyDescent="0.3">
      <c r="A35" s="221"/>
      <c r="B35" s="369"/>
      <c r="C35" s="221"/>
      <c r="D35" s="221"/>
      <c r="E35" s="221"/>
      <c r="F35" s="221"/>
      <c r="G35" s="221"/>
      <c r="H35" s="370"/>
      <c r="I35" s="221"/>
      <c r="J35" s="221"/>
      <c r="K35" s="221"/>
      <c r="L35" s="374"/>
      <c r="M35" s="372"/>
      <c r="N35" s="221"/>
      <c r="O35" s="373"/>
      <c r="P35" s="373"/>
      <c r="Q35" s="221"/>
      <c r="R35" s="221"/>
      <c r="S35" s="221"/>
      <c r="T35" s="221"/>
      <c r="U35" s="221"/>
      <c r="V35" s="221"/>
      <c r="W35" s="221"/>
      <c r="X35" s="221"/>
      <c r="Y35" s="221"/>
      <c r="Z35" s="221"/>
      <c r="AA35" s="221"/>
      <c r="AB35" s="221"/>
      <c r="AC35" s="221"/>
      <c r="AD35" s="221"/>
    </row>
    <row r="36" spans="1:30" ht="15.75" customHeight="1" x14ac:dyDescent="0.3">
      <c r="A36" s="221"/>
      <c r="B36" s="369"/>
      <c r="C36" s="221"/>
      <c r="D36" s="221"/>
      <c r="E36" s="221"/>
      <c r="F36" s="221"/>
      <c r="G36" s="221"/>
      <c r="H36" s="370"/>
      <c r="I36" s="221"/>
      <c r="J36" s="221"/>
      <c r="K36" s="221"/>
      <c r="L36" s="374"/>
      <c r="M36" s="372"/>
      <c r="N36" s="221"/>
      <c r="O36" s="373"/>
      <c r="P36" s="373"/>
      <c r="Q36" s="221"/>
      <c r="R36" s="221"/>
      <c r="S36" s="221"/>
      <c r="T36" s="221"/>
      <c r="U36" s="221"/>
      <c r="V36" s="221"/>
      <c r="W36" s="221"/>
      <c r="X36" s="221"/>
      <c r="Y36" s="221"/>
      <c r="Z36" s="221"/>
      <c r="AA36" s="221"/>
      <c r="AB36" s="221"/>
      <c r="AC36" s="221"/>
      <c r="AD36" s="221"/>
    </row>
    <row r="37" spans="1:30" ht="15.75" customHeight="1" x14ac:dyDescent="0.3">
      <c r="A37" s="221"/>
      <c r="B37" s="369"/>
      <c r="C37" s="221"/>
      <c r="D37" s="221"/>
      <c r="E37" s="221"/>
      <c r="F37" s="221"/>
      <c r="G37" s="221"/>
      <c r="H37" s="370"/>
      <c r="I37" s="221"/>
      <c r="J37" s="221"/>
      <c r="K37" s="221"/>
      <c r="L37" s="374"/>
      <c r="M37" s="372"/>
      <c r="N37" s="221"/>
      <c r="O37" s="373"/>
      <c r="P37" s="373"/>
      <c r="Q37" s="221"/>
      <c r="R37" s="221"/>
      <c r="S37" s="221"/>
      <c r="T37" s="221"/>
      <c r="U37" s="221"/>
      <c r="V37" s="221"/>
      <c r="W37" s="221"/>
      <c r="X37" s="221"/>
      <c r="Y37" s="221"/>
      <c r="Z37" s="221"/>
      <c r="AA37" s="221"/>
      <c r="AB37" s="221"/>
      <c r="AC37" s="221"/>
      <c r="AD37" s="221"/>
    </row>
    <row r="38" spans="1:30" ht="15.75" customHeight="1" x14ac:dyDescent="0.3">
      <c r="A38" s="221"/>
      <c r="B38" s="369"/>
      <c r="C38" s="221"/>
      <c r="D38" s="221"/>
      <c r="E38" s="221"/>
      <c r="F38" s="221"/>
      <c r="G38" s="221"/>
      <c r="H38" s="370"/>
      <c r="I38" s="221"/>
      <c r="J38" s="221"/>
      <c r="K38" s="221"/>
      <c r="L38" s="374"/>
      <c r="M38" s="372"/>
      <c r="N38" s="221"/>
      <c r="O38" s="373"/>
      <c r="P38" s="373"/>
      <c r="Q38" s="221"/>
      <c r="R38" s="221"/>
      <c r="S38" s="221"/>
      <c r="T38" s="221"/>
      <c r="U38" s="221"/>
      <c r="V38" s="221"/>
      <c r="W38" s="221"/>
      <c r="X38" s="221"/>
      <c r="Y38" s="221"/>
      <c r="Z38" s="221"/>
      <c r="AA38" s="221"/>
      <c r="AB38" s="221"/>
      <c r="AC38" s="221"/>
      <c r="AD38" s="221"/>
    </row>
    <row r="39" spans="1:30" ht="15.75" customHeight="1" x14ac:dyDescent="0.3">
      <c r="A39" s="221"/>
      <c r="B39" s="369"/>
      <c r="C39" s="221"/>
      <c r="D39" s="221"/>
      <c r="E39" s="221"/>
      <c r="F39" s="221"/>
      <c r="G39" s="221"/>
      <c r="H39" s="370"/>
      <c r="I39" s="221"/>
      <c r="J39" s="221"/>
      <c r="K39" s="221"/>
      <c r="L39" s="374"/>
      <c r="M39" s="372"/>
      <c r="N39" s="221"/>
      <c r="O39" s="373"/>
      <c r="P39" s="373"/>
      <c r="Q39" s="221"/>
      <c r="R39" s="221"/>
      <c r="S39" s="221"/>
      <c r="T39" s="221"/>
      <c r="U39" s="221"/>
      <c r="V39" s="221"/>
      <c r="W39" s="221"/>
      <c r="X39" s="221"/>
      <c r="Y39" s="221"/>
      <c r="Z39" s="221"/>
      <c r="AA39" s="221"/>
      <c r="AB39" s="221"/>
      <c r="AC39" s="221"/>
      <c r="AD39" s="221"/>
    </row>
    <row r="40" spans="1:30" ht="15.75" customHeight="1" x14ac:dyDescent="0.3">
      <c r="A40" s="221"/>
      <c r="B40" s="369"/>
      <c r="C40" s="221"/>
      <c r="D40" s="221"/>
      <c r="E40" s="221"/>
      <c r="F40" s="221"/>
      <c r="G40" s="221"/>
      <c r="H40" s="370"/>
      <c r="I40" s="221"/>
      <c r="J40" s="221"/>
      <c r="K40" s="221"/>
      <c r="L40" s="374"/>
      <c r="M40" s="372"/>
      <c r="N40" s="221"/>
      <c r="O40" s="373"/>
      <c r="P40" s="373"/>
      <c r="Q40" s="221"/>
      <c r="R40" s="221"/>
      <c r="S40" s="221"/>
      <c r="T40" s="221"/>
      <c r="U40" s="221"/>
      <c r="V40" s="221"/>
      <c r="W40" s="221"/>
      <c r="X40" s="221"/>
      <c r="Y40" s="221"/>
      <c r="Z40" s="221"/>
      <c r="AA40" s="221"/>
      <c r="AB40" s="221"/>
      <c r="AC40" s="221"/>
      <c r="AD40" s="221"/>
    </row>
    <row r="41" spans="1:30" ht="15.75" customHeight="1" x14ac:dyDescent="0.3">
      <c r="A41" s="221"/>
      <c r="B41" s="369"/>
      <c r="C41" s="221"/>
      <c r="D41" s="221"/>
      <c r="E41" s="221"/>
      <c r="F41" s="221"/>
      <c r="G41" s="221"/>
      <c r="H41" s="370"/>
      <c r="I41" s="221"/>
      <c r="J41" s="221"/>
      <c r="K41" s="221"/>
      <c r="L41" s="374"/>
      <c r="M41" s="372"/>
      <c r="N41" s="221"/>
      <c r="O41" s="373"/>
      <c r="P41" s="373"/>
      <c r="Q41" s="221"/>
      <c r="R41" s="221"/>
      <c r="S41" s="221"/>
      <c r="T41" s="221"/>
      <c r="U41" s="221"/>
      <c r="V41" s="221"/>
      <c r="W41" s="221"/>
      <c r="X41" s="221"/>
      <c r="Y41" s="221"/>
      <c r="Z41" s="221"/>
      <c r="AA41" s="221"/>
      <c r="AB41" s="221"/>
      <c r="AC41" s="221"/>
      <c r="AD41" s="221"/>
    </row>
    <row r="42" spans="1:30" ht="15.75" customHeight="1" x14ac:dyDescent="0.3">
      <c r="A42" s="221"/>
      <c r="B42" s="369"/>
      <c r="C42" s="221"/>
      <c r="D42" s="221"/>
      <c r="E42" s="221"/>
      <c r="F42" s="221"/>
      <c r="G42" s="221"/>
      <c r="H42" s="370"/>
      <c r="I42" s="221"/>
      <c r="J42" s="221"/>
      <c r="K42" s="221"/>
      <c r="L42" s="374"/>
      <c r="M42" s="372"/>
      <c r="N42" s="221"/>
      <c r="O42" s="373"/>
      <c r="P42" s="373"/>
      <c r="Q42" s="221"/>
      <c r="R42" s="221"/>
      <c r="S42" s="221"/>
      <c r="T42" s="221"/>
      <c r="U42" s="221"/>
      <c r="V42" s="221"/>
      <c r="W42" s="221"/>
      <c r="X42" s="221"/>
      <c r="Y42" s="221"/>
      <c r="Z42" s="221"/>
      <c r="AA42" s="221"/>
      <c r="AB42" s="221"/>
      <c r="AC42" s="221"/>
      <c r="AD42" s="221"/>
    </row>
    <row r="43" spans="1:30" ht="15.75" customHeight="1" x14ac:dyDescent="0.3">
      <c r="A43" s="221"/>
      <c r="B43" s="369"/>
      <c r="C43" s="221"/>
      <c r="D43" s="221"/>
      <c r="E43" s="221"/>
      <c r="F43" s="221"/>
      <c r="G43" s="221"/>
      <c r="H43" s="370"/>
      <c r="I43" s="221"/>
      <c r="J43" s="221"/>
      <c r="K43" s="221"/>
      <c r="L43" s="374"/>
      <c r="M43" s="372"/>
      <c r="N43" s="221"/>
      <c r="O43" s="373"/>
      <c r="P43" s="373"/>
      <c r="Q43" s="221"/>
      <c r="R43" s="221"/>
      <c r="S43" s="221"/>
      <c r="T43" s="221"/>
      <c r="U43" s="221"/>
      <c r="V43" s="221"/>
      <c r="W43" s="221"/>
      <c r="X43" s="221"/>
      <c r="Y43" s="221"/>
      <c r="Z43" s="221"/>
      <c r="AA43" s="221"/>
      <c r="AB43" s="221"/>
      <c r="AC43" s="221"/>
      <c r="AD43" s="221"/>
    </row>
    <row r="44" spans="1:30" ht="15.75" customHeight="1" x14ac:dyDescent="0.3">
      <c r="A44" s="221"/>
      <c r="B44" s="369"/>
      <c r="C44" s="221"/>
      <c r="D44" s="221"/>
      <c r="E44" s="221"/>
      <c r="F44" s="221"/>
      <c r="G44" s="221"/>
      <c r="H44" s="370"/>
      <c r="I44" s="221"/>
      <c r="J44" s="221"/>
      <c r="K44" s="221"/>
      <c r="L44" s="374"/>
      <c r="M44" s="372"/>
      <c r="N44" s="221"/>
      <c r="O44" s="373"/>
      <c r="P44" s="373"/>
      <c r="Q44" s="221"/>
      <c r="R44" s="221"/>
      <c r="S44" s="221"/>
      <c r="T44" s="221"/>
      <c r="U44" s="221"/>
      <c r="V44" s="221"/>
      <c r="W44" s="221"/>
      <c r="X44" s="221"/>
      <c r="Y44" s="221"/>
      <c r="Z44" s="221"/>
      <c r="AA44" s="221"/>
      <c r="AB44" s="221"/>
      <c r="AC44" s="221"/>
      <c r="AD44" s="221"/>
    </row>
    <row r="45" spans="1:30" ht="15.75" customHeight="1" x14ac:dyDescent="0.3">
      <c r="A45" s="221"/>
      <c r="B45" s="369"/>
      <c r="C45" s="221"/>
      <c r="D45" s="221"/>
      <c r="E45" s="221"/>
      <c r="F45" s="221"/>
      <c r="G45" s="221"/>
      <c r="H45" s="370"/>
      <c r="I45" s="221"/>
      <c r="J45" s="221"/>
      <c r="K45" s="221"/>
      <c r="L45" s="374"/>
      <c r="M45" s="372"/>
      <c r="N45" s="221"/>
      <c r="O45" s="373"/>
      <c r="P45" s="373"/>
      <c r="Q45" s="221"/>
      <c r="R45" s="221"/>
      <c r="S45" s="221"/>
      <c r="T45" s="221"/>
      <c r="U45" s="221"/>
      <c r="V45" s="221"/>
      <c r="W45" s="221"/>
      <c r="X45" s="221"/>
      <c r="Y45" s="221"/>
      <c r="Z45" s="221"/>
      <c r="AA45" s="221"/>
      <c r="AB45" s="221"/>
      <c r="AC45" s="221"/>
      <c r="AD45" s="221"/>
    </row>
    <row r="46" spans="1:30" ht="15.75" customHeight="1" x14ac:dyDescent="0.3">
      <c r="A46" s="221"/>
      <c r="B46" s="369"/>
      <c r="C46" s="221"/>
      <c r="D46" s="221"/>
      <c r="E46" s="221"/>
      <c r="F46" s="221"/>
      <c r="G46" s="221"/>
      <c r="H46" s="370"/>
      <c r="I46" s="221"/>
      <c r="J46" s="221"/>
      <c r="K46" s="221"/>
      <c r="L46" s="374"/>
      <c r="M46" s="372"/>
      <c r="N46" s="221"/>
      <c r="O46" s="373"/>
      <c r="P46" s="373"/>
      <c r="Q46" s="221"/>
      <c r="R46" s="221"/>
      <c r="S46" s="221"/>
      <c r="T46" s="221"/>
      <c r="U46" s="221"/>
      <c r="V46" s="221"/>
      <c r="W46" s="221"/>
      <c r="X46" s="221"/>
      <c r="Y46" s="221"/>
      <c r="Z46" s="221"/>
      <c r="AA46" s="221"/>
      <c r="AB46" s="221"/>
      <c r="AC46" s="221"/>
      <c r="AD46" s="221"/>
    </row>
    <row r="47" spans="1:30" ht="15.75" customHeight="1" x14ac:dyDescent="0.3">
      <c r="A47" s="221"/>
      <c r="B47" s="369"/>
      <c r="C47" s="221"/>
      <c r="D47" s="221"/>
      <c r="E47" s="221"/>
      <c r="F47" s="221"/>
      <c r="G47" s="221"/>
      <c r="H47" s="370"/>
      <c r="I47" s="221"/>
      <c r="J47" s="221"/>
      <c r="K47" s="221"/>
      <c r="L47" s="374"/>
      <c r="M47" s="372"/>
      <c r="N47" s="221"/>
      <c r="O47" s="373"/>
      <c r="P47" s="373"/>
      <c r="Q47" s="221"/>
      <c r="R47" s="221"/>
      <c r="S47" s="221"/>
      <c r="T47" s="221"/>
      <c r="U47" s="221"/>
      <c r="V47" s="221"/>
      <c r="W47" s="221"/>
      <c r="X47" s="221"/>
      <c r="Y47" s="221"/>
      <c r="Z47" s="221"/>
      <c r="AA47" s="221"/>
      <c r="AB47" s="221"/>
      <c r="AC47" s="221"/>
      <c r="AD47" s="221"/>
    </row>
    <row r="48" spans="1:30" ht="15.75" customHeight="1" x14ac:dyDescent="0.3">
      <c r="A48" s="221"/>
      <c r="B48" s="369"/>
      <c r="C48" s="221"/>
      <c r="D48" s="221"/>
      <c r="E48" s="221"/>
      <c r="F48" s="221"/>
      <c r="G48" s="221"/>
      <c r="H48" s="370"/>
      <c r="I48" s="221"/>
      <c r="J48" s="221"/>
      <c r="K48" s="221"/>
      <c r="L48" s="374"/>
      <c r="M48" s="372"/>
      <c r="N48" s="221"/>
      <c r="O48" s="373"/>
      <c r="P48" s="373"/>
      <c r="Q48" s="221"/>
      <c r="R48" s="221"/>
      <c r="S48" s="221"/>
      <c r="T48" s="221"/>
      <c r="U48" s="221"/>
      <c r="V48" s="221"/>
      <c r="W48" s="221"/>
      <c r="X48" s="221"/>
      <c r="Y48" s="221"/>
      <c r="Z48" s="221"/>
      <c r="AA48" s="221"/>
      <c r="AB48" s="221"/>
      <c r="AC48" s="221"/>
      <c r="AD48" s="221"/>
    </row>
    <row r="49" spans="1:30" ht="15.75" customHeight="1" x14ac:dyDescent="0.3">
      <c r="A49" s="221"/>
      <c r="B49" s="369"/>
      <c r="C49" s="221"/>
      <c r="D49" s="221"/>
      <c r="E49" s="221"/>
      <c r="F49" s="221"/>
      <c r="G49" s="221"/>
      <c r="H49" s="370"/>
      <c r="I49" s="221"/>
      <c r="J49" s="221"/>
      <c r="K49" s="221"/>
      <c r="L49" s="374"/>
      <c r="M49" s="372"/>
      <c r="N49" s="221"/>
      <c r="O49" s="373"/>
      <c r="P49" s="373"/>
      <c r="Q49" s="221"/>
      <c r="R49" s="221"/>
      <c r="S49" s="221"/>
      <c r="T49" s="221"/>
      <c r="U49" s="221"/>
      <c r="V49" s="221"/>
      <c r="W49" s="221"/>
      <c r="X49" s="221"/>
      <c r="Y49" s="221"/>
      <c r="Z49" s="221"/>
      <c r="AA49" s="221"/>
      <c r="AB49" s="221"/>
      <c r="AC49" s="221"/>
      <c r="AD49" s="221"/>
    </row>
    <row r="50" spans="1:30" ht="15.75" customHeight="1" x14ac:dyDescent="0.3">
      <c r="A50" s="221"/>
      <c r="B50" s="369"/>
      <c r="C50" s="221"/>
      <c r="D50" s="221"/>
      <c r="E50" s="221"/>
      <c r="F50" s="221"/>
      <c r="G50" s="221"/>
      <c r="H50" s="370"/>
      <c r="I50" s="221"/>
      <c r="J50" s="221"/>
      <c r="K50" s="221"/>
      <c r="L50" s="374"/>
      <c r="M50" s="372"/>
      <c r="N50" s="221"/>
      <c r="O50" s="373"/>
      <c r="P50" s="373"/>
      <c r="Q50" s="221"/>
      <c r="R50" s="221"/>
      <c r="S50" s="221"/>
      <c r="T50" s="221"/>
      <c r="U50" s="221"/>
      <c r="V50" s="221"/>
      <c r="W50" s="221"/>
      <c r="X50" s="221"/>
      <c r="Y50" s="221"/>
      <c r="Z50" s="221"/>
      <c r="AA50" s="221"/>
      <c r="AB50" s="221"/>
      <c r="AC50" s="221"/>
      <c r="AD50" s="221"/>
    </row>
    <row r="51" spans="1:30" ht="15.75" customHeight="1" x14ac:dyDescent="0.3">
      <c r="A51" s="221"/>
      <c r="B51" s="369"/>
      <c r="C51" s="221"/>
      <c r="D51" s="221"/>
      <c r="E51" s="221"/>
      <c r="F51" s="221"/>
      <c r="G51" s="221"/>
      <c r="H51" s="370"/>
      <c r="I51" s="221"/>
      <c r="J51" s="221"/>
      <c r="K51" s="221"/>
      <c r="L51" s="374"/>
      <c r="M51" s="372"/>
      <c r="N51" s="221"/>
      <c r="O51" s="373"/>
      <c r="P51" s="373"/>
      <c r="Q51" s="221"/>
      <c r="R51" s="221"/>
      <c r="S51" s="221"/>
      <c r="T51" s="221"/>
      <c r="U51" s="221"/>
      <c r="V51" s="221"/>
      <c r="W51" s="221"/>
      <c r="X51" s="221"/>
      <c r="Y51" s="221"/>
      <c r="Z51" s="221"/>
      <c r="AA51" s="221"/>
      <c r="AB51" s="221"/>
      <c r="AC51" s="221"/>
      <c r="AD51" s="221"/>
    </row>
    <row r="52" spans="1:30" ht="15.75" customHeight="1" x14ac:dyDescent="0.3">
      <c r="A52" s="221"/>
      <c r="B52" s="369"/>
      <c r="C52" s="221"/>
      <c r="D52" s="221"/>
      <c r="E52" s="221"/>
      <c r="F52" s="221"/>
      <c r="G52" s="221"/>
      <c r="H52" s="370"/>
      <c r="I52" s="221"/>
      <c r="J52" s="221"/>
      <c r="K52" s="221"/>
      <c r="L52" s="374"/>
      <c r="M52" s="372"/>
      <c r="N52" s="221"/>
      <c r="O52" s="373"/>
      <c r="P52" s="373"/>
      <c r="Q52" s="221"/>
      <c r="R52" s="221"/>
      <c r="S52" s="221"/>
      <c r="T52" s="221"/>
      <c r="U52" s="221"/>
      <c r="V52" s="221"/>
      <c r="W52" s="221"/>
      <c r="X52" s="221"/>
      <c r="Y52" s="221"/>
      <c r="Z52" s="221"/>
      <c r="AA52" s="221"/>
      <c r="AB52" s="221"/>
      <c r="AC52" s="221"/>
      <c r="AD52" s="221"/>
    </row>
    <row r="53" spans="1:30" ht="15.75" customHeight="1" x14ac:dyDescent="0.3">
      <c r="A53" s="221"/>
      <c r="B53" s="369"/>
      <c r="C53" s="221"/>
      <c r="D53" s="221"/>
      <c r="E53" s="221"/>
      <c r="F53" s="221"/>
      <c r="G53" s="221"/>
      <c r="H53" s="370"/>
      <c r="I53" s="221"/>
      <c r="J53" s="221"/>
      <c r="K53" s="221"/>
      <c r="L53" s="374"/>
      <c r="M53" s="372"/>
      <c r="N53" s="221"/>
      <c r="O53" s="373"/>
      <c r="P53" s="373"/>
      <c r="Q53" s="221"/>
      <c r="R53" s="221"/>
      <c r="S53" s="221"/>
      <c r="T53" s="221"/>
      <c r="U53" s="221"/>
      <c r="V53" s="221"/>
      <c r="W53" s="221"/>
      <c r="X53" s="221"/>
      <c r="Y53" s="221"/>
      <c r="Z53" s="221"/>
      <c r="AA53" s="221"/>
      <c r="AB53" s="221"/>
      <c r="AC53" s="221"/>
      <c r="AD53" s="221"/>
    </row>
    <row r="54" spans="1:30" ht="15.75" customHeight="1" x14ac:dyDescent="0.3">
      <c r="A54" s="221"/>
      <c r="B54" s="369"/>
      <c r="C54" s="221"/>
      <c r="D54" s="221"/>
      <c r="E54" s="221"/>
      <c r="F54" s="221"/>
      <c r="G54" s="221"/>
      <c r="H54" s="370"/>
      <c r="I54" s="221"/>
      <c r="J54" s="221"/>
      <c r="K54" s="221"/>
      <c r="L54" s="374"/>
      <c r="M54" s="372"/>
      <c r="N54" s="221"/>
      <c r="O54" s="373"/>
      <c r="P54" s="373"/>
      <c r="Q54" s="221"/>
      <c r="R54" s="221"/>
      <c r="S54" s="221"/>
      <c r="T54" s="221"/>
      <c r="U54" s="221"/>
      <c r="V54" s="221"/>
      <c r="W54" s="221"/>
      <c r="X54" s="221"/>
      <c r="Y54" s="221"/>
      <c r="Z54" s="221"/>
      <c r="AA54" s="221"/>
      <c r="AB54" s="221"/>
      <c r="AC54" s="221"/>
      <c r="AD54" s="221"/>
    </row>
    <row r="55" spans="1:30" ht="15.75" customHeight="1" x14ac:dyDescent="0.3">
      <c r="A55" s="221"/>
      <c r="B55" s="369"/>
      <c r="C55" s="221"/>
      <c r="D55" s="221"/>
      <c r="E55" s="221"/>
      <c r="F55" s="221"/>
      <c r="G55" s="221"/>
      <c r="H55" s="370"/>
      <c r="I55" s="221"/>
      <c r="J55" s="221"/>
      <c r="K55" s="221"/>
      <c r="L55" s="374"/>
      <c r="M55" s="372"/>
      <c r="N55" s="221"/>
      <c r="O55" s="373"/>
      <c r="P55" s="373"/>
      <c r="Q55" s="221"/>
      <c r="R55" s="221"/>
      <c r="S55" s="221"/>
      <c r="T55" s="221"/>
      <c r="U55" s="221"/>
      <c r="V55" s="221"/>
      <c r="W55" s="221"/>
      <c r="X55" s="221"/>
      <c r="Y55" s="221"/>
      <c r="Z55" s="221"/>
      <c r="AA55" s="221"/>
      <c r="AB55" s="221"/>
      <c r="AC55" s="221"/>
      <c r="AD55" s="221"/>
    </row>
    <row r="56" spans="1:30" ht="15.75" customHeight="1" x14ac:dyDescent="0.3">
      <c r="A56" s="221"/>
      <c r="B56" s="369"/>
      <c r="C56" s="221"/>
      <c r="D56" s="221"/>
      <c r="E56" s="221"/>
      <c r="F56" s="221"/>
      <c r="G56" s="221"/>
      <c r="H56" s="370"/>
      <c r="I56" s="221"/>
      <c r="J56" s="221"/>
      <c r="K56" s="221"/>
      <c r="L56" s="374"/>
      <c r="M56" s="372"/>
      <c r="N56" s="221"/>
      <c r="O56" s="373"/>
      <c r="P56" s="373"/>
      <c r="Q56" s="221"/>
      <c r="R56" s="221"/>
      <c r="S56" s="221"/>
      <c r="T56" s="221"/>
      <c r="U56" s="221"/>
      <c r="V56" s="221"/>
      <c r="W56" s="221"/>
      <c r="X56" s="221"/>
      <c r="Y56" s="221"/>
      <c r="Z56" s="221"/>
      <c r="AA56" s="221"/>
      <c r="AB56" s="221"/>
      <c r="AC56" s="221"/>
      <c r="AD56" s="221"/>
    </row>
    <row r="57" spans="1:30" ht="15.75" customHeight="1" x14ac:dyDescent="0.3">
      <c r="A57" s="221"/>
      <c r="B57" s="369"/>
      <c r="C57" s="221"/>
      <c r="D57" s="221"/>
      <c r="E57" s="221"/>
      <c r="F57" s="221"/>
      <c r="G57" s="221"/>
      <c r="H57" s="370"/>
      <c r="I57" s="221"/>
      <c r="J57" s="221"/>
      <c r="K57" s="221"/>
      <c r="L57" s="374"/>
      <c r="M57" s="372"/>
      <c r="N57" s="221"/>
      <c r="O57" s="373"/>
      <c r="P57" s="373"/>
      <c r="Q57" s="221"/>
      <c r="R57" s="221"/>
      <c r="S57" s="221"/>
      <c r="T57" s="221"/>
      <c r="U57" s="221"/>
      <c r="V57" s="221"/>
      <c r="W57" s="221"/>
      <c r="X57" s="221"/>
      <c r="Y57" s="221"/>
      <c r="Z57" s="221"/>
      <c r="AA57" s="221"/>
      <c r="AB57" s="221"/>
      <c r="AC57" s="221"/>
      <c r="AD57" s="221"/>
    </row>
    <row r="58" spans="1:30" ht="15.75" customHeight="1" x14ac:dyDescent="0.3">
      <c r="A58" s="221"/>
      <c r="B58" s="369"/>
      <c r="C58" s="221"/>
      <c r="D58" s="221"/>
      <c r="E58" s="221"/>
      <c r="F58" s="221"/>
      <c r="G58" s="221"/>
      <c r="H58" s="370"/>
      <c r="I58" s="221"/>
      <c r="J58" s="221"/>
      <c r="K58" s="221"/>
      <c r="L58" s="374"/>
      <c r="M58" s="372"/>
      <c r="N58" s="221"/>
      <c r="O58" s="373"/>
      <c r="P58" s="373"/>
      <c r="Q58" s="221"/>
      <c r="R58" s="221"/>
      <c r="S58" s="221"/>
      <c r="T58" s="221"/>
      <c r="U58" s="221"/>
      <c r="V58" s="221"/>
      <c r="W58" s="221"/>
      <c r="X58" s="221"/>
      <c r="Y58" s="221"/>
      <c r="Z58" s="221"/>
      <c r="AA58" s="221"/>
      <c r="AB58" s="221"/>
      <c r="AC58" s="221"/>
      <c r="AD58" s="221"/>
    </row>
    <row r="59" spans="1:30" ht="15.75" customHeight="1" x14ac:dyDescent="0.3">
      <c r="A59" s="221"/>
      <c r="B59" s="369"/>
      <c r="C59" s="221"/>
      <c r="D59" s="221"/>
      <c r="E59" s="221"/>
      <c r="F59" s="221"/>
      <c r="G59" s="221"/>
      <c r="H59" s="370"/>
      <c r="I59" s="221"/>
      <c r="J59" s="221"/>
      <c r="K59" s="221"/>
      <c r="L59" s="374"/>
      <c r="M59" s="372"/>
      <c r="N59" s="221"/>
      <c r="O59" s="373"/>
      <c r="P59" s="373"/>
      <c r="Q59" s="221"/>
      <c r="R59" s="221"/>
      <c r="S59" s="221"/>
      <c r="T59" s="221"/>
      <c r="U59" s="221"/>
      <c r="V59" s="221"/>
      <c r="W59" s="221"/>
      <c r="X59" s="221"/>
      <c r="Y59" s="221"/>
      <c r="Z59" s="221"/>
      <c r="AA59" s="221"/>
      <c r="AB59" s="221"/>
      <c r="AC59" s="221"/>
      <c r="AD59" s="221"/>
    </row>
    <row r="60" spans="1:30" ht="15.75" customHeight="1" x14ac:dyDescent="0.3">
      <c r="A60" s="221"/>
      <c r="B60" s="369"/>
      <c r="C60" s="221"/>
      <c r="D60" s="221"/>
      <c r="E60" s="221"/>
      <c r="F60" s="221"/>
      <c r="G60" s="221"/>
      <c r="H60" s="370"/>
      <c r="I60" s="221"/>
      <c r="J60" s="221"/>
      <c r="K60" s="221"/>
      <c r="L60" s="374"/>
      <c r="M60" s="372"/>
      <c r="N60" s="221"/>
      <c r="O60" s="373"/>
      <c r="P60" s="373"/>
      <c r="Q60" s="221"/>
      <c r="R60" s="221"/>
      <c r="S60" s="221"/>
      <c r="T60" s="221"/>
      <c r="U60" s="221"/>
      <c r="V60" s="221"/>
      <c r="W60" s="221"/>
      <c r="X60" s="221"/>
      <c r="Y60" s="221"/>
      <c r="Z60" s="221"/>
      <c r="AA60" s="221"/>
      <c r="AB60" s="221"/>
      <c r="AC60" s="221"/>
      <c r="AD60" s="221"/>
    </row>
    <row r="61" spans="1:30" ht="15.75" customHeight="1" x14ac:dyDescent="0.3">
      <c r="A61" s="221"/>
      <c r="B61" s="369"/>
      <c r="C61" s="221"/>
      <c r="D61" s="221"/>
      <c r="E61" s="221"/>
      <c r="F61" s="221"/>
      <c r="G61" s="221"/>
      <c r="H61" s="370"/>
      <c r="I61" s="221"/>
      <c r="J61" s="221"/>
      <c r="K61" s="221"/>
      <c r="L61" s="374"/>
      <c r="M61" s="372"/>
      <c r="N61" s="221"/>
      <c r="O61" s="373"/>
      <c r="P61" s="373"/>
      <c r="Q61" s="221"/>
      <c r="R61" s="221"/>
      <c r="S61" s="221"/>
      <c r="T61" s="221"/>
      <c r="U61" s="221"/>
      <c r="V61" s="221"/>
      <c r="W61" s="221"/>
      <c r="X61" s="221"/>
      <c r="Y61" s="221"/>
      <c r="Z61" s="221"/>
      <c r="AA61" s="221"/>
      <c r="AB61" s="221"/>
      <c r="AC61" s="221"/>
      <c r="AD61" s="221"/>
    </row>
    <row r="62" spans="1:30" ht="15.75" customHeight="1" x14ac:dyDescent="0.3">
      <c r="A62" s="221"/>
      <c r="B62" s="369"/>
      <c r="C62" s="221"/>
      <c r="D62" s="221"/>
      <c r="E62" s="221"/>
      <c r="F62" s="221"/>
      <c r="G62" s="221"/>
      <c r="H62" s="370"/>
      <c r="I62" s="221"/>
      <c r="J62" s="221"/>
      <c r="K62" s="221"/>
      <c r="L62" s="374"/>
      <c r="M62" s="372"/>
      <c r="N62" s="221"/>
      <c r="O62" s="373"/>
      <c r="P62" s="373"/>
      <c r="Q62" s="221"/>
      <c r="R62" s="221"/>
      <c r="S62" s="221"/>
      <c r="T62" s="221"/>
      <c r="U62" s="221"/>
      <c r="V62" s="221"/>
      <c r="W62" s="221"/>
      <c r="X62" s="221"/>
      <c r="Y62" s="221"/>
      <c r="Z62" s="221"/>
      <c r="AA62" s="221"/>
      <c r="AB62" s="221"/>
      <c r="AC62" s="221"/>
      <c r="AD62" s="221"/>
    </row>
    <row r="63" spans="1:30" ht="15.75" customHeight="1" x14ac:dyDescent="0.3">
      <c r="A63" s="221"/>
      <c r="B63" s="369"/>
      <c r="C63" s="221"/>
      <c r="D63" s="221"/>
      <c r="E63" s="221"/>
      <c r="F63" s="221"/>
      <c r="G63" s="221"/>
      <c r="H63" s="370"/>
      <c r="I63" s="221"/>
      <c r="J63" s="221"/>
      <c r="K63" s="221"/>
      <c r="L63" s="374"/>
      <c r="M63" s="372"/>
      <c r="N63" s="221"/>
      <c r="O63" s="373"/>
      <c r="P63" s="373"/>
      <c r="Q63" s="221"/>
      <c r="R63" s="221"/>
      <c r="S63" s="221"/>
      <c r="T63" s="221"/>
      <c r="U63" s="221"/>
      <c r="V63" s="221"/>
      <c r="W63" s="221"/>
      <c r="X63" s="221"/>
      <c r="Y63" s="221"/>
      <c r="Z63" s="221"/>
      <c r="AA63" s="221"/>
      <c r="AB63" s="221"/>
      <c r="AC63" s="221"/>
      <c r="AD63" s="221"/>
    </row>
    <row r="64" spans="1:30" ht="15.75" customHeight="1" x14ac:dyDescent="0.3">
      <c r="A64" s="221"/>
      <c r="B64" s="369"/>
      <c r="C64" s="221"/>
      <c r="D64" s="221"/>
      <c r="E64" s="221"/>
      <c r="F64" s="221"/>
      <c r="G64" s="221"/>
      <c r="H64" s="370"/>
      <c r="I64" s="221"/>
      <c r="J64" s="221"/>
      <c r="K64" s="221"/>
      <c r="L64" s="374"/>
      <c r="M64" s="372"/>
      <c r="N64" s="221"/>
      <c r="O64" s="373"/>
      <c r="P64" s="373"/>
      <c r="Q64" s="221"/>
      <c r="R64" s="221"/>
      <c r="S64" s="221"/>
      <c r="T64" s="221"/>
      <c r="U64" s="221"/>
      <c r="V64" s="221"/>
      <c r="W64" s="221"/>
      <c r="X64" s="221"/>
      <c r="Y64" s="221"/>
      <c r="Z64" s="221"/>
      <c r="AA64" s="221"/>
      <c r="AB64" s="221"/>
      <c r="AC64" s="221"/>
      <c r="AD64" s="221"/>
    </row>
    <row r="65" spans="1:30" ht="15.75" customHeight="1" x14ac:dyDescent="0.3">
      <c r="A65" s="221"/>
      <c r="B65" s="369"/>
      <c r="C65" s="221"/>
      <c r="D65" s="221"/>
      <c r="E65" s="221"/>
      <c r="F65" s="221"/>
      <c r="G65" s="221"/>
      <c r="H65" s="370"/>
      <c r="I65" s="221"/>
      <c r="J65" s="221"/>
      <c r="K65" s="221"/>
      <c r="L65" s="374"/>
      <c r="M65" s="372"/>
      <c r="N65" s="221"/>
      <c r="O65" s="373"/>
      <c r="P65" s="373"/>
      <c r="Q65" s="221"/>
      <c r="R65" s="221"/>
      <c r="S65" s="221"/>
      <c r="T65" s="221"/>
      <c r="U65" s="221"/>
      <c r="V65" s="221"/>
      <c r="W65" s="221"/>
      <c r="X65" s="221"/>
      <c r="Y65" s="221"/>
      <c r="Z65" s="221"/>
      <c r="AA65" s="221"/>
      <c r="AB65" s="221"/>
      <c r="AC65" s="221"/>
      <c r="AD65" s="221"/>
    </row>
    <row r="66" spans="1:30" ht="15.75" customHeight="1" x14ac:dyDescent="0.3">
      <c r="A66" s="221"/>
      <c r="B66" s="369"/>
      <c r="C66" s="221"/>
      <c r="D66" s="221"/>
      <c r="E66" s="221"/>
      <c r="F66" s="221"/>
      <c r="G66" s="221"/>
      <c r="H66" s="370"/>
      <c r="I66" s="221"/>
      <c r="J66" s="221"/>
      <c r="K66" s="221"/>
      <c r="L66" s="374"/>
      <c r="M66" s="372"/>
      <c r="N66" s="221"/>
      <c r="O66" s="373"/>
      <c r="P66" s="373"/>
      <c r="Q66" s="221"/>
      <c r="R66" s="221"/>
      <c r="S66" s="221"/>
      <c r="T66" s="221"/>
      <c r="U66" s="221"/>
      <c r="V66" s="221"/>
      <c r="W66" s="221"/>
      <c r="X66" s="221"/>
      <c r="Y66" s="221"/>
      <c r="Z66" s="221"/>
      <c r="AA66" s="221"/>
      <c r="AB66" s="221"/>
      <c r="AC66" s="221"/>
      <c r="AD66" s="221"/>
    </row>
    <row r="67" spans="1:30" ht="15.75" customHeight="1" x14ac:dyDescent="0.3">
      <c r="A67" s="221"/>
      <c r="B67" s="369"/>
      <c r="C67" s="221"/>
      <c r="D67" s="221"/>
      <c r="E67" s="221"/>
      <c r="F67" s="221"/>
      <c r="G67" s="221"/>
      <c r="H67" s="370"/>
      <c r="I67" s="221"/>
      <c r="J67" s="221"/>
      <c r="K67" s="221"/>
      <c r="L67" s="374"/>
      <c r="M67" s="372"/>
      <c r="N67" s="221"/>
      <c r="O67" s="373"/>
      <c r="P67" s="373"/>
      <c r="Q67" s="221"/>
      <c r="R67" s="221"/>
      <c r="S67" s="221"/>
      <c r="T67" s="221"/>
      <c r="U67" s="221"/>
      <c r="V67" s="221"/>
      <c r="W67" s="221"/>
      <c r="X67" s="221"/>
      <c r="Y67" s="221"/>
      <c r="Z67" s="221"/>
      <c r="AA67" s="221"/>
      <c r="AB67" s="221"/>
      <c r="AC67" s="221"/>
      <c r="AD67" s="221"/>
    </row>
    <row r="68" spans="1:30" ht="15.75" customHeight="1" x14ac:dyDescent="0.3">
      <c r="A68" s="221"/>
      <c r="B68" s="369"/>
      <c r="C68" s="221"/>
      <c r="D68" s="221"/>
      <c r="E68" s="221"/>
      <c r="F68" s="221"/>
      <c r="G68" s="221"/>
      <c r="H68" s="370"/>
      <c r="I68" s="221"/>
      <c r="J68" s="221"/>
      <c r="K68" s="221"/>
      <c r="L68" s="374"/>
      <c r="M68" s="372"/>
      <c r="N68" s="221"/>
      <c r="O68" s="373"/>
      <c r="P68" s="373"/>
      <c r="Q68" s="221"/>
      <c r="R68" s="221"/>
      <c r="S68" s="221"/>
      <c r="T68" s="221"/>
      <c r="U68" s="221"/>
      <c r="V68" s="221"/>
      <c r="W68" s="221"/>
      <c r="X68" s="221"/>
      <c r="Y68" s="221"/>
      <c r="Z68" s="221"/>
      <c r="AA68" s="221"/>
      <c r="AB68" s="221"/>
      <c r="AC68" s="221"/>
      <c r="AD68" s="221"/>
    </row>
    <row r="69" spans="1:30" ht="15.75" customHeight="1" x14ac:dyDescent="0.3">
      <c r="A69" s="221"/>
      <c r="B69" s="369"/>
      <c r="C69" s="221"/>
      <c r="D69" s="221"/>
      <c r="E69" s="221"/>
      <c r="F69" s="221"/>
      <c r="G69" s="221"/>
      <c r="H69" s="370"/>
      <c r="I69" s="221"/>
      <c r="J69" s="221"/>
      <c r="K69" s="221"/>
      <c r="L69" s="374"/>
      <c r="M69" s="372"/>
      <c r="N69" s="221"/>
      <c r="O69" s="373"/>
      <c r="P69" s="373"/>
      <c r="Q69" s="221"/>
      <c r="R69" s="221"/>
      <c r="S69" s="221"/>
      <c r="T69" s="221"/>
      <c r="U69" s="221"/>
      <c r="V69" s="221"/>
      <c r="W69" s="221"/>
      <c r="X69" s="221"/>
      <c r="Y69" s="221"/>
      <c r="Z69" s="221"/>
      <c r="AA69" s="221"/>
      <c r="AB69" s="221"/>
      <c r="AC69" s="221"/>
      <c r="AD69" s="221"/>
    </row>
    <row r="70" spans="1:30" ht="15.75" customHeight="1" x14ac:dyDescent="0.3">
      <c r="A70" s="221"/>
      <c r="B70" s="369"/>
      <c r="C70" s="221"/>
      <c r="D70" s="221"/>
      <c r="E70" s="221"/>
      <c r="F70" s="221"/>
      <c r="G70" s="221"/>
      <c r="H70" s="370"/>
      <c r="I70" s="221"/>
      <c r="J70" s="221"/>
      <c r="K70" s="221"/>
      <c r="L70" s="374"/>
      <c r="M70" s="372"/>
      <c r="N70" s="221"/>
      <c r="O70" s="373"/>
      <c r="P70" s="373"/>
      <c r="Q70" s="221"/>
      <c r="R70" s="221"/>
      <c r="S70" s="221"/>
      <c r="T70" s="221"/>
      <c r="U70" s="221"/>
      <c r="V70" s="221"/>
      <c r="W70" s="221"/>
      <c r="X70" s="221"/>
      <c r="Y70" s="221"/>
      <c r="Z70" s="221"/>
      <c r="AA70" s="221"/>
      <c r="AB70" s="221"/>
      <c r="AC70" s="221"/>
      <c r="AD70" s="221"/>
    </row>
    <row r="71" spans="1:30" ht="15.75" customHeight="1" x14ac:dyDescent="0.3">
      <c r="A71" s="221"/>
      <c r="B71" s="369"/>
      <c r="C71" s="221"/>
      <c r="D71" s="221"/>
      <c r="E71" s="221"/>
      <c r="F71" s="221"/>
      <c r="G71" s="221"/>
      <c r="H71" s="370"/>
      <c r="I71" s="221"/>
      <c r="J71" s="221"/>
      <c r="K71" s="221"/>
      <c r="L71" s="374"/>
      <c r="M71" s="372"/>
      <c r="N71" s="221"/>
      <c r="O71" s="373"/>
      <c r="P71" s="373"/>
      <c r="Q71" s="221"/>
      <c r="R71" s="221"/>
      <c r="S71" s="221"/>
      <c r="T71" s="221"/>
      <c r="U71" s="221"/>
      <c r="V71" s="221"/>
      <c r="W71" s="221"/>
      <c r="X71" s="221"/>
      <c r="Y71" s="221"/>
      <c r="Z71" s="221"/>
      <c r="AA71" s="221"/>
      <c r="AB71" s="221"/>
      <c r="AC71" s="221"/>
      <c r="AD71" s="221"/>
    </row>
    <row r="72" spans="1:30" ht="15.75" customHeight="1" x14ac:dyDescent="0.3">
      <c r="A72" s="221"/>
      <c r="B72" s="369"/>
      <c r="C72" s="221"/>
      <c r="D72" s="221"/>
      <c r="E72" s="221"/>
      <c r="F72" s="221"/>
      <c r="G72" s="221"/>
      <c r="H72" s="370"/>
      <c r="I72" s="221"/>
      <c r="J72" s="221"/>
      <c r="K72" s="221"/>
      <c r="L72" s="374"/>
      <c r="M72" s="372"/>
      <c r="N72" s="221"/>
      <c r="O72" s="373"/>
      <c r="P72" s="373"/>
      <c r="Q72" s="221"/>
      <c r="R72" s="221"/>
      <c r="S72" s="221"/>
      <c r="T72" s="221"/>
      <c r="U72" s="221"/>
      <c r="V72" s="221"/>
      <c r="W72" s="221"/>
      <c r="X72" s="221"/>
      <c r="Y72" s="221"/>
      <c r="Z72" s="221"/>
      <c r="AA72" s="221"/>
      <c r="AB72" s="221"/>
      <c r="AC72" s="221"/>
      <c r="AD72" s="221"/>
    </row>
    <row r="73" spans="1:30" ht="15.75" customHeight="1" x14ac:dyDescent="0.3">
      <c r="A73" s="221"/>
      <c r="B73" s="369"/>
      <c r="C73" s="221"/>
      <c r="D73" s="221"/>
      <c r="E73" s="221"/>
      <c r="F73" s="221"/>
      <c r="G73" s="221"/>
      <c r="H73" s="370"/>
      <c r="I73" s="221"/>
      <c r="J73" s="221"/>
      <c r="K73" s="221"/>
      <c r="L73" s="374"/>
      <c r="M73" s="372"/>
      <c r="N73" s="221"/>
      <c r="O73" s="373"/>
      <c r="P73" s="373"/>
      <c r="Q73" s="221"/>
      <c r="R73" s="221"/>
      <c r="S73" s="221"/>
      <c r="T73" s="221"/>
      <c r="U73" s="221"/>
      <c r="V73" s="221"/>
      <c r="W73" s="221"/>
      <c r="X73" s="221"/>
      <c r="Y73" s="221"/>
      <c r="Z73" s="221"/>
      <c r="AA73" s="221"/>
      <c r="AB73" s="221"/>
      <c r="AC73" s="221"/>
      <c r="AD73" s="221"/>
    </row>
    <row r="74" spans="1:30" ht="15.75" customHeight="1" x14ac:dyDescent="0.3">
      <c r="A74" s="221"/>
      <c r="B74" s="369"/>
      <c r="C74" s="221"/>
      <c r="D74" s="221"/>
      <c r="E74" s="221"/>
      <c r="F74" s="221"/>
      <c r="G74" s="221"/>
      <c r="H74" s="370"/>
      <c r="I74" s="221"/>
      <c r="J74" s="221"/>
      <c r="K74" s="221"/>
      <c r="L74" s="374"/>
      <c r="M74" s="372"/>
      <c r="N74" s="221"/>
      <c r="O74" s="373"/>
      <c r="P74" s="373"/>
      <c r="Q74" s="221"/>
      <c r="R74" s="221"/>
      <c r="S74" s="221"/>
      <c r="T74" s="221"/>
      <c r="U74" s="221"/>
      <c r="V74" s="221"/>
      <c r="W74" s="221"/>
      <c r="X74" s="221"/>
      <c r="Y74" s="221"/>
      <c r="Z74" s="221"/>
      <c r="AA74" s="221"/>
      <c r="AB74" s="221"/>
      <c r="AC74" s="221"/>
      <c r="AD74" s="221"/>
    </row>
    <row r="75" spans="1:30" ht="15.75" customHeight="1" x14ac:dyDescent="0.3">
      <c r="A75" s="221"/>
      <c r="B75" s="369"/>
      <c r="C75" s="221"/>
      <c r="D75" s="221"/>
      <c r="E75" s="221"/>
      <c r="F75" s="221"/>
      <c r="G75" s="221"/>
      <c r="H75" s="370"/>
      <c r="I75" s="221"/>
      <c r="J75" s="221"/>
      <c r="K75" s="221"/>
      <c r="L75" s="374"/>
      <c r="M75" s="372"/>
      <c r="N75" s="221"/>
      <c r="O75" s="373"/>
      <c r="P75" s="373"/>
      <c r="Q75" s="221"/>
      <c r="R75" s="221"/>
      <c r="S75" s="221"/>
      <c r="T75" s="221"/>
      <c r="U75" s="221"/>
      <c r="V75" s="221"/>
      <c r="W75" s="221"/>
      <c r="X75" s="221"/>
      <c r="Y75" s="221"/>
      <c r="Z75" s="221"/>
      <c r="AA75" s="221"/>
      <c r="AB75" s="221"/>
      <c r="AC75" s="221"/>
      <c r="AD75" s="221"/>
    </row>
    <row r="76" spans="1:30" ht="15.75" customHeight="1" x14ac:dyDescent="0.3">
      <c r="A76" s="221"/>
      <c r="B76" s="369"/>
      <c r="C76" s="221"/>
      <c r="D76" s="221"/>
      <c r="E76" s="221"/>
      <c r="F76" s="221"/>
      <c r="G76" s="221"/>
      <c r="H76" s="370"/>
      <c r="I76" s="221"/>
      <c r="J76" s="221"/>
      <c r="K76" s="221"/>
      <c r="L76" s="374"/>
      <c r="M76" s="372"/>
      <c r="N76" s="221"/>
      <c r="O76" s="373"/>
      <c r="P76" s="373"/>
      <c r="Q76" s="221"/>
      <c r="R76" s="221"/>
      <c r="S76" s="221"/>
      <c r="T76" s="221"/>
      <c r="U76" s="221"/>
      <c r="V76" s="221"/>
      <c r="W76" s="221"/>
      <c r="X76" s="221"/>
      <c r="Y76" s="221"/>
      <c r="Z76" s="221"/>
      <c r="AA76" s="221"/>
      <c r="AB76" s="221"/>
      <c r="AC76" s="221"/>
      <c r="AD76" s="221"/>
    </row>
    <row r="77" spans="1:30" ht="15.75" customHeight="1" x14ac:dyDescent="0.3">
      <c r="A77" s="221"/>
      <c r="B77" s="369"/>
      <c r="C77" s="221"/>
      <c r="D77" s="221"/>
      <c r="E77" s="221"/>
      <c r="F77" s="221"/>
      <c r="G77" s="221"/>
      <c r="H77" s="370"/>
      <c r="I77" s="221"/>
      <c r="J77" s="221"/>
      <c r="K77" s="221"/>
      <c r="L77" s="374"/>
      <c r="M77" s="372"/>
      <c r="N77" s="221"/>
      <c r="O77" s="373"/>
      <c r="P77" s="373"/>
      <c r="Q77" s="221"/>
      <c r="R77" s="221"/>
      <c r="S77" s="221"/>
      <c r="T77" s="221"/>
      <c r="U77" s="221"/>
      <c r="V77" s="221"/>
      <c r="W77" s="221"/>
      <c r="X77" s="221"/>
      <c r="Y77" s="221"/>
      <c r="Z77" s="221"/>
      <c r="AA77" s="221"/>
      <c r="AB77" s="221"/>
      <c r="AC77" s="221"/>
      <c r="AD77" s="221"/>
    </row>
    <row r="78" spans="1:30" ht="15.75" customHeight="1" x14ac:dyDescent="0.3">
      <c r="A78" s="221"/>
      <c r="B78" s="369"/>
      <c r="C78" s="221"/>
      <c r="D78" s="221"/>
      <c r="E78" s="221"/>
      <c r="F78" s="221"/>
      <c r="G78" s="221"/>
      <c r="H78" s="370"/>
      <c r="I78" s="221"/>
      <c r="J78" s="221"/>
      <c r="K78" s="221"/>
      <c r="L78" s="374"/>
      <c r="M78" s="372"/>
      <c r="N78" s="221"/>
      <c r="O78" s="373"/>
      <c r="P78" s="373"/>
      <c r="Q78" s="221"/>
      <c r="R78" s="221"/>
      <c r="S78" s="221"/>
      <c r="T78" s="221"/>
      <c r="U78" s="221"/>
      <c r="V78" s="221"/>
      <c r="W78" s="221"/>
      <c r="X78" s="221"/>
      <c r="Y78" s="221"/>
      <c r="Z78" s="221"/>
      <c r="AA78" s="221"/>
      <c r="AB78" s="221"/>
      <c r="AC78" s="221"/>
      <c r="AD78" s="221"/>
    </row>
    <row r="79" spans="1:30" ht="15.75" customHeight="1" x14ac:dyDescent="0.3">
      <c r="A79" s="221"/>
      <c r="B79" s="369"/>
      <c r="C79" s="221"/>
      <c r="D79" s="221"/>
      <c r="E79" s="221"/>
      <c r="F79" s="221"/>
      <c r="G79" s="221"/>
      <c r="H79" s="370"/>
      <c r="I79" s="221"/>
      <c r="J79" s="221"/>
      <c r="K79" s="221"/>
      <c r="L79" s="374"/>
      <c r="M79" s="372"/>
      <c r="N79" s="221"/>
      <c r="O79" s="373"/>
      <c r="P79" s="373"/>
      <c r="Q79" s="221"/>
      <c r="R79" s="221"/>
      <c r="S79" s="221"/>
      <c r="T79" s="221"/>
      <c r="U79" s="221"/>
      <c r="V79" s="221"/>
      <c r="W79" s="221"/>
      <c r="X79" s="221"/>
      <c r="Y79" s="221"/>
      <c r="Z79" s="221"/>
      <c r="AA79" s="221"/>
      <c r="AB79" s="221"/>
      <c r="AC79" s="221"/>
      <c r="AD79" s="221"/>
    </row>
    <row r="80" spans="1:30" ht="15.75" customHeight="1" x14ac:dyDescent="0.3">
      <c r="A80" s="221"/>
      <c r="B80" s="369"/>
      <c r="C80" s="221"/>
      <c r="D80" s="221"/>
      <c r="E80" s="221"/>
      <c r="F80" s="221"/>
      <c r="G80" s="221"/>
      <c r="H80" s="370"/>
      <c r="I80" s="221"/>
      <c r="J80" s="221"/>
      <c r="K80" s="221"/>
      <c r="L80" s="374"/>
      <c r="M80" s="372"/>
      <c r="N80" s="221"/>
      <c r="O80" s="373"/>
      <c r="P80" s="373"/>
      <c r="Q80" s="221"/>
      <c r="R80" s="221"/>
      <c r="S80" s="221"/>
      <c r="T80" s="221"/>
      <c r="U80" s="221"/>
      <c r="V80" s="221"/>
      <c r="W80" s="221"/>
      <c r="X80" s="221"/>
      <c r="Y80" s="221"/>
      <c r="Z80" s="221"/>
      <c r="AA80" s="221"/>
      <c r="AB80" s="221"/>
      <c r="AC80" s="221"/>
      <c r="AD80" s="221"/>
    </row>
    <row r="81" spans="1:30" ht="15.75" customHeight="1" x14ac:dyDescent="0.3">
      <c r="A81" s="221"/>
      <c r="B81" s="369"/>
      <c r="C81" s="221"/>
      <c r="D81" s="221"/>
      <c r="E81" s="221"/>
      <c r="F81" s="221"/>
      <c r="G81" s="221"/>
      <c r="H81" s="370"/>
      <c r="I81" s="221"/>
      <c r="J81" s="221"/>
      <c r="K81" s="221"/>
      <c r="L81" s="374"/>
      <c r="M81" s="372"/>
      <c r="N81" s="221"/>
      <c r="O81" s="373"/>
      <c r="P81" s="373"/>
      <c r="Q81" s="221"/>
      <c r="R81" s="221"/>
      <c r="S81" s="221"/>
      <c r="T81" s="221"/>
      <c r="U81" s="221"/>
      <c r="V81" s="221"/>
      <c r="W81" s="221"/>
      <c r="X81" s="221"/>
      <c r="Y81" s="221"/>
      <c r="Z81" s="221"/>
      <c r="AA81" s="221"/>
      <c r="AB81" s="221"/>
      <c r="AC81" s="221"/>
      <c r="AD81" s="221"/>
    </row>
    <row r="82" spans="1:30" ht="15.75" customHeight="1" x14ac:dyDescent="0.3">
      <c r="A82" s="221"/>
      <c r="B82" s="369"/>
      <c r="C82" s="221"/>
      <c r="D82" s="221"/>
      <c r="E82" s="221"/>
      <c r="F82" s="221"/>
      <c r="G82" s="221"/>
      <c r="H82" s="370"/>
      <c r="I82" s="221"/>
      <c r="J82" s="221"/>
      <c r="K82" s="221"/>
      <c r="L82" s="374"/>
      <c r="M82" s="372"/>
      <c r="N82" s="221"/>
      <c r="O82" s="373"/>
      <c r="P82" s="373"/>
      <c r="Q82" s="221"/>
      <c r="R82" s="221"/>
      <c r="S82" s="221"/>
      <c r="T82" s="221"/>
      <c r="U82" s="221"/>
      <c r="V82" s="221"/>
      <c r="W82" s="221"/>
      <c r="X82" s="221"/>
      <c r="Y82" s="221"/>
      <c r="Z82" s="221"/>
      <c r="AA82" s="221"/>
      <c r="AB82" s="221"/>
      <c r="AC82" s="221"/>
      <c r="AD82" s="221"/>
    </row>
    <row r="83" spans="1:30" ht="15.75" customHeight="1" x14ac:dyDescent="0.3">
      <c r="A83" s="221"/>
      <c r="B83" s="369"/>
      <c r="C83" s="221"/>
      <c r="D83" s="221"/>
      <c r="E83" s="221"/>
      <c r="F83" s="221"/>
      <c r="G83" s="221"/>
      <c r="H83" s="370"/>
      <c r="I83" s="221"/>
      <c r="J83" s="221"/>
      <c r="K83" s="221"/>
      <c r="L83" s="374"/>
      <c r="M83" s="372"/>
      <c r="N83" s="221"/>
      <c r="O83" s="373"/>
      <c r="P83" s="373"/>
      <c r="Q83" s="221"/>
      <c r="R83" s="221"/>
      <c r="S83" s="221"/>
      <c r="T83" s="221"/>
      <c r="U83" s="221"/>
      <c r="V83" s="221"/>
      <c r="W83" s="221"/>
      <c r="X83" s="221"/>
      <c r="Y83" s="221"/>
      <c r="Z83" s="221"/>
      <c r="AA83" s="221"/>
      <c r="AB83" s="221"/>
      <c r="AC83" s="221"/>
      <c r="AD83" s="221"/>
    </row>
    <row r="84" spans="1:30" ht="15.75" customHeight="1" x14ac:dyDescent="0.3">
      <c r="A84" s="221"/>
      <c r="B84" s="369"/>
      <c r="C84" s="221"/>
      <c r="D84" s="221"/>
      <c r="E84" s="221"/>
      <c r="F84" s="221"/>
      <c r="G84" s="221"/>
      <c r="H84" s="370"/>
      <c r="I84" s="221"/>
      <c r="J84" s="221"/>
      <c r="K84" s="221"/>
      <c r="L84" s="374"/>
      <c r="M84" s="372"/>
      <c r="N84" s="221"/>
      <c r="O84" s="373"/>
      <c r="P84" s="373"/>
      <c r="Q84" s="221"/>
      <c r="R84" s="221"/>
      <c r="S84" s="221"/>
      <c r="T84" s="221"/>
      <c r="U84" s="221"/>
      <c r="V84" s="221"/>
      <c r="W84" s="221"/>
      <c r="X84" s="221"/>
      <c r="Y84" s="221"/>
      <c r="Z84" s="221"/>
      <c r="AA84" s="221"/>
      <c r="AB84" s="221"/>
      <c r="AC84" s="221"/>
      <c r="AD84" s="221"/>
    </row>
    <row r="85" spans="1:30" ht="15.75" customHeight="1" x14ac:dyDescent="0.3">
      <c r="A85" s="221"/>
      <c r="B85" s="369"/>
      <c r="C85" s="221"/>
      <c r="D85" s="221"/>
      <c r="E85" s="221"/>
      <c r="F85" s="221"/>
      <c r="G85" s="221"/>
      <c r="H85" s="370"/>
      <c r="I85" s="221"/>
      <c r="J85" s="221"/>
      <c r="K85" s="221"/>
      <c r="L85" s="374"/>
      <c r="M85" s="372"/>
      <c r="N85" s="221"/>
      <c r="O85" s="373"/>
      <c r="P85" s="373"/>
      <c r="Q85" s="221"/>
      <c r="R85" s="221"/>
      <c r="S85" s="221"/>
      <c r="T85" s="221"/>
      <c r="U85" s="221"/>
      <c r="V85" s="221"/>
      <c r="W85" s="221"/>
      <c r="X85" s="221"/>
      <c r="Y85" s="221"/>
      <c r="Z85" s="221"/>
      <c r="AA85" s="221"/>
      <c r="AB85" s="221"/>
      <c r="AC85" s="221"/>
      <c r="AD85" s="221"/>
    </row>
    <row r="86" spans="1:30" ht="15.75" customHeight="1" x14ac:dyDescent="0.3">
      <c r="A86" s="221"/>
      <c r="B86" s="369"/>
      <c r="C86" s="221"/>
      <c r="D86" s="221"/>
      <c r="E86" s="221"/>
      <c r="F86" s="221"/>
      <c r="G86" s="221"/>
      <c r="H86" s="370"/>
      <c r="I86" s="221"/>
      <c r="J86" s="221"/>
      <c r="K86" s="221"/>
      <c r="L86" s="374"/>
      <c r="M86" s="372"/>
      <c r="N86" s="221"/>
      <c r="O86" s="373"/>
      <c r="P86" s="373"/>
      <c r="Q86" s="221"/>
      <c r="R86" s="221"/>
      <c r="S86" s="221"/>
      <c r="T86" s="221"/>
      <c r="U86" s="221"/>
      <c r="V86" s="221"/>
      <c r="W86" s="221"/>
      <c r="X86" s="221"/>
      <c r="Y86" s="221"/>
      <c r="Z86" s="221"/>
      <c r="AA86" s="221"/>
      <c r="AB86" s="221"/>
      <c r="AC86" s="221"/>
      <c r="AD86" s="221"/>
    </row>
    <row r="87" spans="1:30" ht="15.75" customHeight="1" x14ac:dyDescent="0.3">
      <c r="A87" s="221"/>
      <c r="B87" s="369"/>
      <c r="C87" s="221"/>
      <c r="D87" s="221"/>
      <c r="E87" s="221"/>
      <c r="F87" s="221"/>
      <c r="G87" s="221"/>
      <c r="H87" s="370"/>
      <c r="I87" s="221"/>
      <c r="J87" s="221"/>
      <c r="K87" s="221"/>
      <c r="L87" s="374"/>
      <c r="M87" s="372"/>
      <c r="N87" s="221"/>
      <c r="O87" s="373"/>
      <c r="P87" s="373"/>
      <c r="Q87" s="221"/>
      <c r="R87" s="221"/>
      <c r="S87" s="221"/>
      <c r="T87" s="221"/>
      <c r="U87" s="221"/>
      <c r="V87" s="221"/>
      <c r="W87" s="221"/>
      <c r="X87" s="221"/>
      <c r="Y87" s="221"/>
      <c r="Z87" s="221"/>
      <c r="AA87" s="221"/>
      <c r="AB87" s="221"/>
      <c r="AC87" s="221"/>
      <c r="AD87" s="221"/>
    </row>
    <row r="88" spans="1:30" ht="15.75" customHeight="1" x14ac:dyDescent="0.3">
      <c r="A88" s="221"/>
      <c r="B88" s="369"/>
      <c r="C88" s="221"/>
      <c r="D88" s="221"/>
      <c r="E88" s="221"/>
      <c r="F88" s="221"/>
      <c r="G88" s="221"/>
      <c r="H88" s="370"/>
      <c r="I88" s="221"/>
      <c r="J88" s="221"/>
      <c r="K88" s="221"/>
      <c r="L88" s="374"/>
      <c r="M88" s="372"/>
      <c r="N88" s="221"/>
      <c r="O88" s="373"/>
      <c r="P88" s="373"/>
      <c r="Q88" s="221"/>
      <c r="R88" s="221"/>
      <c r="S88" s="221"/>
      <c r="T88" s="221"/>
      <c r="U88" s="221"/>
      <c r="V88" s="221"/>
      <c r="W88" s="221"/>
      <c r="X88" s="221"/>
      <c r="Y88" s="221"/>
      <c r="Z88" s="221"/>
      <c r="AA88" s="221"/>
      <c r="AB88" s="221"/>
      <c r="AC88" s="221"/>
      <c r="AD88" s="221"/>
    </row>
    <row r="89" spans="1:30" ht="15.75" customHeight="1" x14ac:dyDescent="0.3">
      <c r="A89" s="221"/>
      <c r="B89" s="369"/>
      <c r="C89" s="221"/>
      <c r="D89" s="221"/>
      <c r="E89" s="221"/>
      <c r="F89" s="221"/>
      <c r="G89" s="221"/>
      <c r="H89" s="370"/>
      <c r="I89" s="221"/>
      <c r="J89" s="221"/>
      <c r="K89" s="221"/>
      <c r="L89" s="374"/>
      <c r="M89" s="372"/>
      <c r="N89" s="221"/>
      <c r="O89" s="373"/>
      <c r="P89" s="373"/>
      <c r="Q89" s="221"/>
      <c r="R89" s="221"/>
      <c r="S89" s="221"/>
      <c r="T89" s="221"/>
      <c r="U89" s="221"/>
      <c r="V89" s="221"/>
      <c r="W89" s="221"/>
      <c r="X89" s="221"/>
      <c r="Y89" s="221"/>
      <c r="Z89" s="221"/>
      <c r="AA89" s="221"/>
      <c r="AB89" s="221"/>
      <c r="AC89" s="221"/>
      <c r="AD89" s="221"/>
    </row>
    <row r="90" spans="1:30" ht="15.75" customHeight="1" x14ac:dyDescent="0.3">
      <c r="A90" s="221"/>
      <c r="B90" s="369"/>
      <c r="C90" s="221"/>
      <c r="D90" s="221"/>
      <c r="E90" s="221"/>
      <c r="F90" s="221"/>
      <c r="G90" s="221"/>
      <c r="H90" s="370"/>
      <c r="I90" s="221"/>
      <c r="J90" s="221"/>
      <c r="K90" s="221"/>
      <c r="L90" s="374"/>
      <c r="M90" s="372"/>
      <c r="N90" s="221"/>
      <c r="O90" s="373"/>
      <c r="P90" s="373"/>
      <c r="Q90" s="221"/>
      <c r="R90" s="221"/>
      <c r="S90" s="221"/>
      <c r="T90" s="221"/>
      <c r="U90" s="221"/>
      <c r="V90" s="221"/>
      <c r="W90" s="221"/>
      <c r="X90" s="221"/>
      <c r="Y90" s="221"/>
      <c r="Z90" s="221"/>
      <c r="AA90" s="221"/>
      <c r="AB90" s="221"/>
      <c r="AC90" s="221"/>
      <c r="AD90" s="221"/>
    </row>
    <row r="91" spans="1:30" ht="15.75" customHeight="1" x14ac:dyDescent="0.3">
      <c r="A91" s="221"/>
      <c r="B91" s="369"/>
      <c r="C91" s="221"/>
      <c r="D91" s="221"/>
      <c r="E91" s="221"/>
      <c r="F91" s="221"/>
      <c r="G91" s="221"/>
      <c r="H91" s="370"/>
      <c r="I91" s="221"/>
      <c r="J91" s="221"/>
      <c r="K91" s="221"/>
      <c r="L91" s="374"/>
      <c r="M91" s="372"/>
      <c r="N91" s="221"/>
      <c r="O91" s="373"/>
      <c r="P91" s="373"/>
      <c r="Q91" s="221"/>
      <c r="R91" s="221"/>
      <c r="S91" s="221"/>
      <c r="T91" s="221"/>
      <c r="U91" s="221"/>
      <c r="V91" s="221"/>
      <c r="W91" s="221"/>
      <c r="X91" s="221"/>
      <c r="Y91" s="221"/>
      <c r="Z91" s="221"/>
      <c r="AA91" s="221"/>
      <c r="AB91" s="221"/>
      <c r="AC91" s="221"/>
      <c r="AD91" s="221"/>
    </row>
    <row r="92" spans="1:30" ht="15.75" customHeight="1" x14ac:dyDescent="0.3">
      <c r="A92" s="221"/>
      <c r="B92" s="369"/>
      <c r="C92" s="221"/>
      <c r="D92" s="221"/>
      <c r="E92" s="221"/>
      <c r="F92" s="221"/>
      <c r="G92" s="221"/>
      <c r="H92" s="370"/>
      <c r="I92" s="221"/>
      <c r="J92" s="221"/>
      <c r="K92" s="221"/>
      <c r="L92" s="374"/>
      <c r="M92" s="372"/>
      <c r="N92" s="221"/>
      <c r="O92" s="373"/>
      <c r="P92" s="373"/>
      <c r="Q92" s="221"/>
      <c r="R92" s="221"/>
      <c r="S92" s="221"/>
      <c r="T92" s="221"/>
      <c r="U92" s="221"/>
      <c r="V92" s="221"/>
      <c r="W92" s="221"/>
      <c r="X92" s="221"/>
      <c r="Y92" s="221"/>
      <c r="Z92" s="221"/>
      <c r="AA92" s="221"/>
      <c r="AB92" s="221"/>
      <c r="AC92" s="221"/>
      <c r="AD92" s="221"/>
    </row>
    <row r="93" spans="1:30" ht="15.75" customHeight="1" x14ac:dyDescent="0.3">
      <c r="A93" s="221"/>
      <c r="B93" s="369"/>
      <c r="C93" s="221"/>
      <c r="D93" s="221"/>
      <c r="E93" s="221"/>
      <c r="F93" s="221"/>
      <c r="G93" s="221"/>
      <c r="H93" s="370"/>
      <c r="I93" s="221"/>
      <c r="J93" s="221"/>
      <c r="K93" s="221"/>
      <c r="L93" s="374"/>
      <c r="M93" s="372"/>
      <c r="N93" s="221"/>
      <c r="O93" s="373"/>
      <c r="P93" s="373"/>
      <c r="Q93" s="221"/>
      <c r="R93" s="221"/>
      <c r="S93" s="221"/>
      <c r="T93" s="221"/>
      <c r="U93" s="221"/>
      <c r="V93" s="221"/>
      <c r="W93" s="221"/>
      <c r="X93" s="221"/>
      <c r="Y93" s="221"/>
      <c r="Z93" s="221"/>
      <c r="AA93" s="221"/>
      <c r="AB93" s="221"/>
      <c r="AC93" s="221"/>
      <c r="AD93" s="221"/>
    </row>
    <row r="94" spans="1:30" ht="15.75" customHeight="1" x14ac:dyDescent="0.3">
      <c r="A94" s="221"/>
      <c r="B94" s="369"/>
      <c r="C94" s="221"/>
      <c r="D94" s="221"/>
      <c r="E94" s="221"/>
      <c r="F94" s="221"/>
      <c r="G94" s="221"/>
      <c r="H94" s="370"/>
      <c r="I94" s="221"/>
      <c r="J94" s="221"/>
      <c r="K94" s="221"/>
      <c r="L94" s="374"/>
      <c r="M94" s="372"/>
      <c r="N94" s="221"/>
      <c r="O94" s="373"/>
      <c r="P94" s="373"/>
      <c r="Q94" s="221"/>
      <c r="R94" s="221"/>
      <c r="S94" s="221"/>
      <c r="T94" s="221"/>
      <c r="U94" s="221"/>
      <c r="V94" s="221"/>
      <c r="W94" s="221"/>
      <c r="X94" s="221"/>
      <c r="Y94" s="221"/>
      <c r="Z94" s="221"/>
      <c r="AA94" s="221"/>
      <c r="AB94" s="221"/>
      <c r="AC94" s="221"/>
      <c r="AD94" s="221"/>
    </row>
    <row r="95" spans="1:30" ht="15.75" customHeight="1" x14ac:dyDescent="0.3">
      <c r="A95" s="221"/>
      <c r="B95" s="369"/>
      <c r="C95" s="221"/>
      <c r="D95" s="221"/>
      <c r="E95" s="221"/>
      <c r="F95" s="221"/>
      <c r="G95" s="221"/>
      <c r="H95" s="370"/>
      <c r="I95" s="221"/>
      <c r="J95" s="221"/>
      <c r="K95" s="221"/>
      <c r="L95" s="374"/>
      <c r="M95" s="372"/>
      <c r="N95" s="221"/>
      <c r="O95" s="373"/>
      <c r="P95" s="373"/>
      <c r="Q95" s="221"/>
      <c r="R95" s="221"/>
      <c r="S95" s="221"/>
      <c r="T95" s="221"/>
      <c r="U95" s="221"/>
      <c r="V95" s="221"/>
      <c r="W95" s="221"/>
      <c r="X95" s="221"/>
      <c r="Y95" s="221"/>
      <c r="Z95" s="221"/>
      <c r="AA95" s="221"/>
      <c r="AB95" s="221"/>
      <c r="AC95" s="221"/>
      <c r="AD95" s="221"/>
    </row>
    <row r="96" spans="1:30" ht="15.75" customHeight="1" x14ac:dyDescent="0.3">
      <c r="A96" s="221"/>
      <c r="B96" s="369"/>
      <c r="C96" s="221"/>
      <c r="D96" s="221"/>
      <c r="E96" s="221"/>
      <c r="F96" s="221"/>
      <c r="G96" s="221"/>
      <c r="H96" s="370"/>
      <c r="I96" s="221"/>
      <c r="J96" s="221"/>
      <c r="K96" s="221"/>
      <c r="L96" s="374"/>
      <c r="M96" s="372"/>
      <c r="N96" s="221"/>
      <c r="O96" s="373"/>
      <c r="P96" s="373"/>
      <c r="Q96" s="221"/>
      <c r="R96" s="221"/>
      <c r="S96" s="221"/>
      <c r="T96" s="221"/>
      <c r="U96" s="221"/>
      <c r="V96" s="221"/>
      <c r="W96" s="221"/>
      <c r="X96" s="221"/>
      <c r="Y96" s="221"/>
      <c r="Z96" s="221"/>
      <c r="AA96" s="221"/>
      <c r="AB96" s="221"/>
      <c r="AC96" s="221"/>
      <c r="AD96" s="221"/>
    </row>
    <row r="97" spans="1:30" ht="15.75" customHeight="1" x14ac:dyDescent="0.3">
      <c r="A97" s="221"/>
      <c r="B97" s="369"/>
      <c r="C97" s="221"/>
      <c r="D97" s="221"/>
      <c r="E97" s="221"/>
      <c r="F97" s="221"/>
      <c r="G97" s="221"/>
      <c r="H97" s="370"/>
      <c r="I97" s="221"/>
      <c r="J97" s="221"/>
      <c r="K97" s="221"/>
      <c r="L97" s="374"/>
      <c r="M97" s="372"/>
      <c r="N97" s="221"/>
      <c r="O97" s="373"/>
      <c r="P97" s="373"/>
      <c r="Q97" s="221"/>
      <c r="R97" s="221"/>
      <c r="S97" s="221"/>
      <c r="T97" s="221"/>
      <c r="U97" s="221"/>
      <c r="V97" s="221"/>
      <c r="W97" s="221"/>
      <c r="X97" s="221"/>
      <c r="Y97" s="221"/>
      <c r="Z97" s="221"/>
      <c r="AA97" s="221"/>
      <c r="AB97" s="221"/>
      <c r="AC97" s="221"/>
      <c r="AD97" s="221"/>
    </row>
    <row r="98" spans="1:30" ht="15.75" customHeight="1" x14ac:dyDescent="0.3">
      <c r="A98" s="221"/>
      <c r="B98" s="369"/>
      <c r="C98" s="221"/>
      <c r="D98" s="221"/>
      <c r="E98" s="221"/>
      <c r="F98" s="221"/>
      <c r="G98" s="221"/>
      <c r="H98" s="370"/>
      <c r="I98" s="221"/>
      <c r="J98" s="221"/>
      <c r="K98" s="221"/>
      <c r="L98" s="374"/>
      <c r="M98" s="372"/>
      <c r="N98" s="221"/>
      <c r="O98" s="373"/>
      <c r="P98" s="373"/>
      <c r="Q98" s="221"/>
      <c r="R98" s="221"/>
      <c r="S98" s="221"/>
      <c r="T98" s="221"/>
      <c r="U98" s="221"/>
      <c r="V98" s="221"/>
      <c r="W98" s="221"/>
      <c r="X98" s="221"/>
      <c r="Y98" s="221"/>
      <c r="Z98" s="221"/>
      <c r="AA98" s="221"/>
      <c r="AB98" s="221"/>
      <c r="AC98" s="221"/>
      <c r="AD98" s="221"/>
    </row>
    <row r="99" spans="1:30" ht="15.75" customHeight="1" x14ac:dyDescent="0.3">
      <c r="A99" s="221"/>
      <c r="B99" s="369"/>
      <c r="C99" s="221"/>
      <c r="D99" s="221"/>
      <c r="E99" s="221"/>
      <c r="F99" s="221"/>
      <c r="G99" s="221"/>
      <c r="H99" s="370"/>
      <c r="I99" s="221"/>
      <c r="J99" s="221"/>
      <c r="K99" s="221"/>
      <c r="L99" s="374"/>
      <c r="M99" s="372"/>
      <c r="N99" s="221"/>
      <c r="O99" s="373"/>
      <c r="P99" s="373"/>
      <c r="Q99" s="221"/>
      <c r="R99" s="221"/>
      <c r="S99" s="221"/>
      <c r="T99" s="221"/>
      <c r="U99" s="221"/>
      <c r="V99" s="221"/>
      <c r="W99" s="221"/>
      <c r="X99" s="221"/>
      <c r="Y99" s="221"/>
      <c r="Z99" s="221"/>
      <c r="AA99" s="221"/>
      <c r="AB99" s="221"/>
      <c r="AC99" s="221"/>
      <c r="AD99" s="221"/>
    </row>
    <row r="100" spans="1:30" ht="15.75" customHeight="1" x14ac:dyDescent="0.3">
      <c r="A100" s="221"/>
      <c r="B100" s="369"/>
      <c r="C100" s="221"/>
      <c r="D100" s="221"/>
      <c r="E100" s="221"/>
      <c r="F100" s="221"/>
      <c r="G100" s="221"/>
      <c r="H100" s="370"/>
      <c r="I100" s="221"/>
      <c r="J100" s="221"/>
      <c r="K100" s="221"/>
      <c r="L100" s="374"/>
      <c r="M100" s="372"/>
      <c r="N100" s="221"/>
      <c r="O100" s="373"/>
      <c r="P100" s="373"/>
      <c r="Q100" s="221"/>
      <c r="R100" s="221"/>
      <c r="S100" s="221"/>
      <c r="T100" s="221"/>
      <c r="U100" s="221"/>
      <c r="V100" s="221"/>
      <c r="W100" s="221"/>
      <c r="X100" s="221"/>
      <c r="Y100" s="221"/>
      <c r="Z100" s="221"/>
      <c r="AA100" s="221"/>
      <c r="AB100" s="221"/>
      <c r="AC100" s="221"/>
      <c r="AD100" s="221"/>
    </row>
    <row r="101" spans="1:30" ht="15.75" customHeight="1" x14ac:dyDescent="0.3">
      <c r="A101" s="221"/>
      <c r="B101" s="369"/>
      <c r="C101" s="221"/>
      <c r="D101" s="221"/>
      <c r="E101" s="221"/>
      <c r="F101" s="221"/>
      <c r="G101" s="221"/>
      <c r="H101" s="370"/>
      <c r="I101" s="221"/>
      <c r="J101" s="221"/>
      <c r="K101" s="221"/>
      <c r="L101" s="374"/>
      <c r="M101" s="372"/>
      <c r="N101" s="221"/>
      <c r="O101" s="373"/>
      <c r="P101" s="373"/>
      <c r="Q101" s="221"/>
      <c r="R101" s="221"/>
      <c r="S101" s="221"/>
      <c r="T101" s="221"/>
      <c r="U101" s="221"/>
      <c r="V101" s="221"/>
      <c r="W101" s="221"/>
      <c r="X101" s="221"/>
      <c r="Y101" s="221"/>
      <c r="Z101" s="221"/>
      <c r="AA101" s="221"/>
      <c r="AB101" s="221"/>
      <c r="AC101" s="221"/>
      <c r="AD101" s="221"/>
    </row>
    <row r="102" spans="1:30" ht="15.75" customHeight="1" x14ac:dyDescent="0.3">
      <c r="A102" s="221"/>
      <c r="B102" s="369"/>
      <c r="C102" s="221"/>
      <c r="D102" s="221"/>
      <c r="E102" s="221"/>
      <c r="F102" s="221"/>
      <c r="G102" s="221"/>
      <c r="H102" s="370"/>
      <c r="I102" s="221"/>
      <c r="J102" s="221"/>
      <c r="K102" s="221"/>
      <c r="L102" s="374"/>
      <c r="M102" s="372"/>
      <c r="N102" s="221"/>
      <c r="O102" s="373"/>
      <c r="P102" s="373"/>
      <c r="Q102" s="221"/>
      <c r="R102" s="221"/>
      <c r="S102" s="221"/>
      <c r="T102" s="221"/>
      <c r="U102" s="221"/>
      <c r="V102" s="221"/>
      <c r="W102" s="221"/>
      <c r="X102" s="221"/>
      <c r="Y102" s="221"/>
      <c r="Z102" s="221"/>
      <c r="AA102" s="221"/>
      <c r="AB102" s="221"/>
      <c r="AC102" s="221"/>
      <c r="AD102" s="221"/>
    </row>
    <row r="103" spans="1:30" ht="15.75" customHeight="1" x14ac:dyDescent="0.3">
      <c r="A103" s="221"/>
      <c r="B103" s="369"/>
      <c r="C103" s="221"/>
      <c r="D103" s="221"/>
      <c r="E103" s="221"/>
      <c r="F103" s="221"/>
      <c r="G103" s="221"/>
      <c r="H103" s="370"/>
      <c r="I103" s="221"/>
      <c r="J103" s="221"/>
      <c r="K103" s="221"/>
      <c r="L103" s="374"/>
      <c r="M103" s="372"/>
      <c r="N103" s="221"/>
      <c r="O103" s="373"/>
      <c r="P103" s="373"/>
      <c r="Q103" s="221"/>
      <c r="R103" s="221"/>
      <c r="S103" s="221"/>
      <c r="T103" s="221"/>
      <c r="U103" s="221"/>
      <c r="V103" s="221"/>
      <c r="W103" s="221"/>
      <c r="X103" s="221"/>
      <c r="Y103" s="221"/>
      <c r="Z103" s="221"/>
      <c r="AA103" s="221"/>
      <c r="AB103" s="221"/>
      <c r="AC103" s="221"/>
      <c r="AD103" s="221"/>
    </row>
    <row r="104" spans="1:30" ht="15.75" customHeight="1" x14ac:dyDescent="0.3">
      <c r="A104" s="221"/>
      <c r="B104" s="369"/>
      <c r="C104" s="221"/>
      <c r="D104" s="221"/>
      <c r="E104" s="221"/>
      <c r="F104" s="221"/>
      <c r="G104" s="221"/>
      <c r="H104" s="370"/>
      <c r="I104" s="221"/>
      <c r="J104" s="221"/>
      <c r="K104" s="221"/>
      <c r="L104" s="374"/>
      <c r="M104" s="372"/>
      <c r="N104" s="221"/>
      <c r="O104" s="373"/>
      <c r="P104" s="373"/>
      <c r="Q104" s="221"/>
      <c r="R104" s="221"/>
      <c r="S104" s="221"/>
      <c r="T104" s="221"/>
      <c r="U104" s="221"/>
      <c r="V104" s="221"/>
      <c r="W104" s="221"/>
      <c r="X104" s="221"/>
      <c r="Y104" s="221"/>
      <c r="Z104" s="221"/>
      <c r="AA104" s="221"/>
      <c r="AB104" s="221"/>
      <c r="AC104" s="221"/>
      <c r="AD104" s="221"/>
    </row>
    <row r="105" spans="1:30" ht="15.75" customHeight="1" x14ac:dyDescent="0.3">
      <c r="A105" s="221"/>
      <c r="B105" s="369"/>
      <c r="C105" s="221"/>
      <c r="D105" s="221"/>
      <c r="E105" s="221"/>
      <c r="F105" s="221"/>
      <c r="G105" s="221"/>
      <c r="H105" s="370"/>
      <c r="I105" s="221"/>
      <c r="J105" s="221"/>
      <c r="K105" s="221"/>
      <c r="L105" s="374"/>
      <c r="M105" s="372"/>
      <c r="N105" s="221"/>
      <c r="O105" s="373"/>
      <c r="P105" s="373"/>
      <c r="Q105" s="221"/>
      <c r="R105" s="221"/>
      <c r="S105" s="221"/>
      <c r="T105" s="221"/>
      <c r="U105" s="221"/>
      <c r="V105" s="221"/>
      <c r="W105" s="221"/>
      <c r="X105" s="221"/>
      <c r="Y105" s="221"/>
      <c r="Z105" s="221"/>
      <c r="AA105" s="221"/>
      <c r="AB105" s="221"/>
      <c r="AC105" s="221"/>
      <c r="AD105" s="221"/>
    </row>
    <row r="106" spans="1:30" ht="15.75" customHeight="1" x14ac:dyDescent="0.3">
      <c r="A106" s="221"/>
      <c r="B106" s="369"/>
      <c r="C106" s="221"/>
      <c r="D106" s="221"/>
      <c r="E106" s="221"/>
      <c r="F106" s="221"/>
      <c r="G106" s="221"/>
      <c r="H106" s="370"/>
      <c r="I106" s="221"/>
      <c r="J106" s="221"/>
      <c r="K106" s="221"/>
      <c r="L106" s="374"/>
      <c r="M106" s="372"/>
      <c r="N106" s="221"/>
      <c r="O106" s="373"/>
      <c r="P106" s="373"/>
      <c r="Q106" s="221"/>
      <c r="R106" s="221"/>
      <c r="S106" s="221"/>
      <c r="T106" s="221"/>
      <c r="U106" s="221"/>
      <c r="V106" s="221"/>
      <c r="W106" s="221"/>
      <c r="X106" s="221"/>
      <c r="Y106" s="221"/>
      <c r="Z106" s="221"/>
      <c r="AA106" s="221"/>
      <c r="AB106" s="221"/>
      <c r="AC106" s="221"/>
      <c r="AD106" s="221"/>
    </row>
    <row r="107" spans="1:30" ht="15.75" customHeight="1" x14ac:dyDescent="0.3">
      <c r="A107" s="221"/>
      <c r="B107" s="369"/>
      <c r="C107" s="221"/>
      <c r="D107" s="221"/>
      <c r="E107" s="221"/>
      <c r="F107" s="221"/>
      <c r="G107" s="221"/>
      <c r="H107" s="370"/>
      <c r="I107" s="221"/>
      <c r="J107" s="221"/>
      <c r="K107" s="221"/>
      <c r="L107" s="374"/>
      <c r="M107" s="372"/>
      <c r="N107" s="221"/>
      <c r="O107" s="373"/>
      <c r="P107" s="373"/>
      <c r="Q107" s="221"/>
      <c r="R107" s="221"/>
      <c r="S107" s="221"/>
      <c r="T107" s="221"/>
      <c r="U107" s="221"/>
      <c r="V107" s="221"/>
      <c r="W107" s="221"/>
      <c r="X107" s="221"/>
      <c r="Y107" s="221"/>
      <c r="Z107" s="221"/>
      <c r="AA107" s="221"/>
      <c r="AB107" s="221"/>
      <c r="AC107" s="221"/>
      <c r="AD107" s="221"/>
    </row>
    <row r="108" spans="1:30" ht="15.75" customHeight="1" x14ac:dyDescent="0.3">
      <c r="A108" s="221"/>
      <c r="B108" s="369"/>
      <c r="C108" s="221"/>
      <c r="D108" s="221"/>
      <c r="E108" s="221"/>
      <c r="F108" s="221"/>
      <c r="G108" s="221"/>
      <c r="H108" s="370"/>
      <c r="I108" s="221"/>
      <c r="J108" s="221"/>
      <c r="K108" s="221"/>
      <c r="L108" s="374"/>
      <c r="M108" s="372"/>
      <c r="N108" s="221"/>
      <c r="O108" s="373"/>
      <c r="P108" s="373"/>
      <c r="Q108" s="221"/>
      <c r="R108" s="221"/>
      <c r="S108" s="221"/>
      <c r="T108" s="221"/>
      <c r="U108" s="221"/>
      <c r="V108" s="221"/>
      <c r="W108" s="221"/>
      <c r="X108" s="221"/>
      <c r="Y108" s="221"/>
      <c r="Z108" s="221"/>
      <c r="AA108" s="221"/>
      <c r="AB108" s="221"/>
      <c r="AC108" s="221"/>
      <c r="AD108" s="221"/>
    </row>
    <row r="109" spans="1:30" ht="15.75" customHeight="1" x14ac:dyDescent="0.3">
      <c r="A109" s="221"/>
      <c r="B109" s="369"/>
      <c r="C109" s="221"/>
      <c r="D109" s="221"/>
      <c r="E109" s="221"/>
      <c r="F109" s="221"/>
      <c r="G109" s="221"/>
      <c r="H109" s="370"/>
      <c r="I109" s="221"/>
      <c r="J109" s="221"/>
      <c r="K109" s="221"/>
      <c r="L109" s="374"/>
      <c r="M109" s="372"/>
      <c r="N109" s="221"/>
      <c r="O109" s="373"/>
      <c r="P109" s="373"/>
      <c r="Q109" s="221"/>
      <c r="R109" s="221"/>
      <c r="S109" s="221"/>
      <c r="T109" s="221"/>
      <c r="U109" s="221"/>
      <c r="V109" s="221"/>
      <c r="W109" s="221"/>
      <c r="X109" s="221"/>
      <c r="Y109" s="221"/>
      <c r="Z109" s="221"/>
      <c r="AA109" s="221"/>
      <c r="AB109" s="221"/>
      <c r="AC109" s="221"/>
      <c r="AD109" s="221"/>
    </row>
    <row r="110" spans="1:30" ht="15.75" customHeight="1" x14ac:dyDescent="0.3">
      <c r="A110" s="221"/>
      <c r="B110" s="369"/>
      <c r="C110" s="221"/>
      <c r="D110" s="221"/>
      <c r="E110" s="221"/>
      <c r="F110" s="221"/>
      <c r="G110" s="221"/>
      <c r="H110" s="370"/>
      <c r="I110" s="221"/>
      <c r="J110" s="221"/>
      <c r="K110" s="221"/>
      <c r="L110" s="374"/>
      <c r="M110" s="372"/>
      <c r="N110" s="221"/>
      <c r="O110" s="373"/>
      <c r="P110" s="373"/>
      <c r="Q110" s="221"/>
      <c r="R110" s="221"/>
      <c r="S110" s="221"/>
      <c r="T110" s="221"/>
      <c r="U110" s="221"/>
      <c r="V110" s="221"/>
      <c r="W110" s="221"/>
      <c r="X110" s="221"/>
      <c r="Y110" s="221"/>
      <c r="Z110" s="221"/>
      <c r="AA110" s="221"/>
      <c r="AB110" s="221"/>
      <c r="AC110" s="221"/>
      <c r="AD110" s="221"/>
    </row>
    <row r="111" spans="1:30" ht="15.75" customHeight="1" x14ac:dyDescent="0.3">
      <c r="A111" s="221"/>
      <c r="B111" s="369"/>
      <c r="C111" s="221"/>
      <c r="D111" s="221"/>
      <c r="E111" s="221"/>
      <c r="F111" s="221"/>
      <c r="G111" s="221"/>
      <c r="H111" s="370"/>
      <c r="I111" s="221"/>
      <c r="J111" s="221"/>
      <c r="K111" s="221"/>
      <c r="L111" s="374"/>
      <c r="M111" s="372"/>
      <c r="N111" s="221"/>
      <c r="O111" s="373"/>
      <c r="P111" s="373"/>
      <c r="Q111" s="221"/>
      <c r="R111" s="221"/>
      <c r="S111" s="221"/>
      <c r="T111" s="221"/>
      <c r="U111" s="221"/>
      <c r="V111" s="221"/>
      <c r="W111" s="221"/>
      <c r="X111" s="221"/>
      <c r="Y111" s="221"/>
      <c r="Z111" s="221"/>
      <c r="AA111" s="221"/>
      <c r="AB111" s="221"/>
      <c r="AC111" s="221"/>
      <c r="AD111" s="221"/>
    </row>
    <row r="112" spans="1:30" ht="15.75" customHeight="1" x14ac:dyDescent="0.3">
      <c r="A112" s="221"/>
      <c r="B112" s="369"/>
      <c r="C112" s="221"/>
      <c r="D112" s="221"/>
      <c r="E112" s="221"/>
      <c r="F112" s="221"/>
      <c r="G112" s="221"/>
      <c r="H112" s="370"/>
      <c r="I112" s="221"/>
      <c r="J112" s="221"/>
      <c r="K112" s="221"/>
      <c r="L112" s="374"/>
      <c r="M112" s="372"/>
      <c r="N112" s="221"/>
      <c r="O112" s="373"/>
      <c r="P112" s="373"/>
      <c r="Q112" s="221"/>
      <c r="R112" s="221"/>
      <c r="S112" s="221"/>
      <c r="T112" s="221"/>
      <c r="U112" s="221"/>
      <c r="V112" s="221"/>
      <c r="W112" s="221"/>
      <c r="X112" s="221"/>
      <c r="Y112" s="221"/>
      <c r="Z112" s="221"/>
      <c r="AA112" s="221"/>
      <c r="AB112" s="221"/>
      <c r="AC112" s="221"/>
      <c r="AD112" s="221"/>
    </row>
    <row r="113" spans="1:30" ht="15.75" customHeight="1" x14ac:dyDescent="0.3">
      <c r="A113" s="221"/>
      <c r="B113" s="369"/>
      <c r="C113" s="221"/>
      <c r="D113" s="221"/>
      <c r="E113" s="221"/>
      <c r="F113" s="221"/>
      <c r="G113" s="221"/>
      <c r="H113" s="370"/>
      <c r="I113" s="221"/>
      <c r="J113" s="221"/>
      <c r="K113" s="221"/>
      <c r="L113" s="374"/>
      <c r="M113" s="372"/>
      <c r="N113" s="221"/>
      <c r="O113" s="373"/>
      <c r="P113" s="373"/>
      <c r="Q113" s="221"/>
      <c r="R113" s="221"/>
      <c r="S113" s="221"/>
      <c r="T113" s="221"/>
      <c r="U113" s="221"/>
      <c r="V113" s="221"/>
      <c r="W113" s="221"/>
      <c r="X113" s="221"/>
      <c r="Y113" s="221"/>
      <c r="Z113" s="221"/>
      <c r="AA113" s="221"/>
      <c r="AB113" s="221"/>
      <c r="AC113" s="221"/>
      <c r="AD113" s="221"/>
    </row>
    <row r="114" spans="1:30" ht="15.75" customHeight="1" x14ac:dyDescent="0.3">
      <c r="A114" s="221"/>
      <c r="B114" s="369"/>
      <c r="C114" s="221"/>
      <c r="D114" s="221"/>
      <c r="E114" s="221"/>
      <c r="F114" s="221"/>
      <c r="G114" s="221"/>
      <c r="H114" s="370"/>
      <c r="I114" s="221"/>
      <c r="J114" s="221"/>
      <c r="K114" s="221"/>
      <c r="L114" s="374"/>
      <c r="M114" s="372"/>
      <c r="N114" s="221"/>
      <c r="O114" s="373"/>
      <c r="P114" s="373"/>
      <c r="Q114" s="221"/>
      <c r="R114" s="221"/>
      <c r="S114" s="221"/>
      <c r="T114" s="221"/>
      <c r="U114" s="221"/>
      <c r="V114" s="221"/>
      <c r="W114" s="221"/>
      <c r="X114" s="221"/>
      <c r="Y114" s="221"/>
      <c r="Z114" s="221"/>
      <c r="AA114" s="221"/>
      <c r="AB114" s="221"/>
      <c r="AC114" s="221"/>
      <c r="AD114" s="221"/>
    </row>
    <row r="115" spans="1:30" ht="15.75" customHeight="1" x14ac:dyDescent="0.3">
      <c r="A115" s="221"/>
      <c r="B115" s="369"/>
      <c r="C115" s="221"/>
      <c r="D115" s="221"/>
      <c r="E115" s="221"/>
      <c r="F115" s="221"/>
      <c r="G115" s="221"/>
      <c r="H115" s="370"/>
      <c r="I115" s="221"/>
      <c r="J115" s="221"/>
      <c r="K115" s="221"/>
      <c r="L115" s="374"/>
      <c r="M115" s="372"/>
      <c r="N115" s="221"/>
      <c r="O115" s="373"/>
      <c r="P115" s="373"/>
      <c r="Q115" s="221"/>
      <c r="R115" s="221"/>
      <c r="S115" s="221"/>
      <c r="T115" s="221"/>
      <c r="U115" s="221"/>
      <c r="V115" s="221"/>
      <c r="W115" s="221"/>
      <c r="X115" s="221"/>
      <c r="Y115" s="221"/>
      <c r="Z115" s="221"/>
      <c r="AA115" s="221"/>
      <c r="AB115" s="221"/>
      <c r="AC115" s="221"/>
      <c r="AD115" s="221"/>
    </row>
    <row r="116" spans="1:30" ht="15.75" customHeight="1" x14ac:dyDescent="0.3">
      <c r="A116" s="221"/>
      <c r="B116" s="369"/>
      <c r="C116" s="221"/>
      <c r="D116" s="221"/>
      <c r="E116" s="221"/>
      <c r="F116" s="221"/>
      <c r="G116" s="221"/>
      <c r="H116" s="370"/>
      <c r="I116" s="221"/>
      <c r="J116" s="221"/>
      <c r="K116" s="221"/>
      <c r="L116" s="374"/>
      <c r="M116" s="372"/>
      <c r="N116" s="221"/>
      <c r="O116" s="373"/>
      <c r="P116" s="373"/>
      <c r="Q116" s="221"/>
      <c r="R116" s="221"/>
      <c r="S116" s="221"/>
      <c r="T116" s="221"/>
      <c r="U116" s="221"/>
      <c r="V116" s="221"/>
      <c r="W116" s="221"/>
      <c r="X116" s="221"/>
      <c r="Y116" s="221"/>
      <c r="Z116" s="221"/>
      <c r="AA116" s="221"/>
      <c r="AB116" s="221"/>
      <c r="AC116" s="221"/>
      <c r="AD116" s="221"/>
    </row>
    <row r="117" spans="1:30" ht="15.75" customHeight="1" x14ac:dyDescent="0.3">
      <c r="A117" s="221"/>
      <c r="B117" s="369"/>
      <c r="C117" s="221"/>
      <c r="D117" s="221"/>
      <c r="E117" s="221"/>
      <c r="F117" s="221"/>
      <c r="G117" s="221"/>
      <c r="H117" s="370"/>
      <c r="I117" s="221"/>
      <c r="J117" s="221"/>
      <c r="K117" s="221"/>
      <c r="L117" s="374"/>
      <c r="M117" s="372"/>
      <c r="N117" s="221"/>
      <c r="O117" s="373"/>
      <c r="P117" s="373"/>
      <c r="Q117" s="221"/>
      <c r="R117" s="221"/>
      <c r="S117" s="221"/>
      <c r="T117" s="221"/>
      <c r="U117" s="221"/>
      <c r="V117" s="221"/>
      <c r="W117" s="221"/>
      <c r="X117" s="221"/>
      <c r="Y117" s="221"/>
      <c r="Z117" s="221"/>
      <c r="AA117" s="221"/>
      <c r="AB117" s="221"/>
      <c r="AC117" s="221"/>
      <c r="AD117" s="221"/>
    </row>
    <row r="118" spans="1:30" ht="15.75" customHeight="1" x14ac:dyDescent="0.3">
      <c r="A118" s="221"/>
      <c r="B118" s="369"/>
      <c r="C118" s="221"/>
      <c r="D118" s="221"/>
      <c r="E118" s="221"/>
      <c r="F118" s="221"/>
      <c r="G118" s="221"/>
      <c r="H118" s="370"/>
      <c r="I118" s="221"/>
      <c r="J118" s="221"/>
      <c r="K118" s="221"/>
      <c r="L118" s="374"/>
      <c r="M118" s="372"/>
      <c r="N118" s="221"/>
      <c r="O118" s="373"/>
      <c r="P118" s="373"/>
      <c r="Q118" s="221"/>
      <c r="R118" s="221"/>
      <c r="S118" s="221"/>
      <c r="T118" s="221"/>
      <c r="U118" s="221"/>
      <c r="V118" s="221"/>
      <c r="W118" s="221"/>
      <c r="X118" s="221"/>
      <c r="Y118" s="221"/>
      <c r="Z118" s="221"/>
      <c r="AA118" s="221"/>
      <c r="AB118" s="221"/>
      <c r="AC118" s="221"/>
      <c r="AD118" s="221"/>
    </row>
    <row r="119" spans="1:30" ht="15.75" customHeight="1" x14ac:dyDescent="0.3">
      <c r="A119" s="221"/>
      <c r="B119" s="369"/>
      <c r="C119" s="221"/>
      <c r="D119" s="221"/>
      <c r="E119" s="221"/>
      <c r="F119" s="221"/>
      <c r="G119" s="221"/>
      <c r="H119" s="370"/>
      <c r="I119" s="221"/>
      <c r="J119" s="221"/>
      <c r="K119" s="221"/>
      <c r="L119" s="374"/>
      <c r="M119" s="372"/>
      <c r="N119" s="221"/>
      <c r="O119" s="373"/>
      <c r="P119" s="373"/>
      <c r="Q119" s="221"/>
      <c r="R119" s="221"/>
      <c r="S119" s="221"/>
      <c r="T119" s="221"/>
      <c r="U119" s="221"/>
      <c r="V119" s="221"/>
      <c r="W119" s="221"/>
      <c r="X119" s="221"/>
      <c r="Y119" s="221"/>
      <c r="Z119" s="221"/>
      <c r="AA119" s="221"/>
      <c r="AB119" s="221"/>
      <c r="AC119" s="221"/>
      <c r="AD119" s="221"/>
    </row>
    <row r="120" spans="1:30" ht="15.75" customHeight="1" x14ac:dyDescent="0.3">
      <c r="A120" s="221"/>
      <c r="B120" s="369"/>
      <c r="C120" s="221"/>
      <c r="D120" s="221"/>
      <c r="E120" s="221"/>
      <c r="F120" s="221"/>
      <c r="G120" s="221"/>
      <c r="H120" s="370"/>
      <c r="I120" s="221"/>
      <c r="J120" s="221"/>
      <c r="K120" s="221"/>
      <c r="L120" s="374"/>
      <c r="M120" s="372"/>
      <c r="N120" s="221"/>
      <c r="O120" s="373"/>
      <c r="P120" s="373"/>
      <c r="Q120" s="221"/>
      <c r="R120" s="221"/>
      <c r="S120" s="221"/>
      <c r="T120" s="221"/>
      <c r="U120" s="221"/>
      <c r="V120" s="221"/>
      <c r="W120" s="221"/>
      <c r="X120" s="221"/>
      <c r="Y120" s="221"/>
      <c r="Z120" s="221"/>
      <c r="AA120" s="221"/>
      <c r="AB120" s="221"/>
      <c r="AC120" s="221"/>
      <c r="AD120" s="221"/>
    </row>
    <row r="121" spans="1:30" ht="15.75" customHeight="1" x14ac:dyDescent="0.3">
      <c r="A121" s="221"/>
      <c r="B121" s="369"/>
      <c r="C121" s="221"/>
      <c r="D121" s="221"/>
      <c r="E121" s="221"/>
      <c r="F121" s="221"/>
      <c r="G121" s="221"/>
      <c r="H121" s="370"/>
      <c r="I121" s="221"/>
      <c r="J121" s="221"/>
      <c r="K121" s="221"/>
      <c r="L121" s="374"/>
      <c r="M121" s="372"/>
      <c r="N121" s="221"/>
      <c r="O121" s="373"/>
      <c r="P121" s="373"/>
      <c r="Q121" s="221"/>
      <c r="R121" s="221"/>
      <c r="S121" s="221"/>
      <c r="T121" s="221"/>
      <c r="U121" s="221"/>
      <c r="V121" s="221"/>
      <c r="W121" s="221"/>
      <c r="X121" s="221"/>
      <c r="Y121" s="221"/>
      <c r="Z121" s="221"/>
      <c r="AA121" s="221"/>
      <c r="AB121" s="221"/>
      <c r="AC121" s="221"/>
      <c r="AD121" s="221"/>
    </row>
    <row r="122" spans="1:30" ht="15.75" customHeight="1" x14ac:dyDescent="0.3">
      <c r="A122" s="221"/>
      <c r="B122" s="369"/>
      <c r="C122" s="221"/>
      <c r="D122" s="221"/>
      <c r="E122" s="221"/>
      <c r="F122" s="221"/>
      <c r="G122" s="221"/>
      <c r="H122" s="370"/>
      <c r="I122" s="221"/>
      <c r="J122" s="221"/>
      <c r="K122" s="221"/>
      <c r="L122" s="374"/>
      <c r="M122" s="372"/>
      <c r="N122" s="221"/>
      <c r="O122" s="373"/>
      <c r="P122" s="373"/>
      <c r="Q122" s="221"/>
      <c r="R122" s="221"/>
      <c r="S122" s="221"/>
      <c r="T122" s="221"/>
      <c r="U122" s="221"/>
      <c r="V122" s="221"/>
      <c r="W122" s="221"/>
      <c r="X122" s="221"/>
      <c r="Y122" s="221"/>
      <c r="Z122" s="221"/>
      <c r="AA122" s="221"/>
      <c r="AB122" s="221"/>
      <c r="AC122" s="221"/>
      <c r="AD122" s="221"/>
    </row>
    <row r="123" spans="1:30" ht="15.75" customHeight="1" x14ac:dyDescent="0.3">
      <c r="A123" s="221"/>
      <c r="B123" s="369"/>
      <c r="C123" s="221"/>
      <c r="D123" s="221"/>
      <c r="E123" s="221"/>
      <c r="F123" s="221"/>
      <c r="G123" s="221"/>
      <c r="H123" s="370"/>
      <c r="I123" s="221"/>
      <c r="J123" s="221"/>
      <c r="K123" s="221"/>
      <c r="L123" s="374"/>
      <c r="M123" s="372"/>
      <c r="N123" s="221"/>
      <c r="O123" s="373"/>
      <c r="P123" s="373"/>
      <c r="Q123" s="221"/>
      <c r="R123" s="221"/>
      <c r="S123" s="221"/>
      <c r="T123" s="221"/>
      <c r="U123" s="221"/>
      <c r="V123" s="221"/>
      <c r="W123" s="221"/>
      <c r="X123" s="221"/>
      <c r="Y123" s="221"/>
      <c r="Z123" s="221"/>
      <c r="AA123" s="221"/>
      <c r="AB123" s="221"/>
      <c r="AC123" s="221"/>
      <c r="AD123" s="221"/>
    </row>
    <row r="124" spans="1:30" ht="15.75" customHeight="1" x14ac:dyDescent="0.3">
      <c r="A124" s="221"/>
      <c r="B124" s="369"/>
      <c r="C124" s="221"/>
      <c r="D124" s="221"/>
      <c r="E124" s="221"/>
      <c r="F124" s="221"/>
      <c r="G124" s="221"/>
      <c r="H124" s="370"/>
      <c r="I124" s="221"/>
      <c r="J124" s="221"/>
      <c r="K124" s="221"/>
      <c r="L124" s="374"/>
      <c r="M124" s="372"/>
      <c r="N124" s="221"/>
      <c r="O124" s="373"/>
      <c r="P124" s="373"/>
      <c r="Q124" s="221"/>
      <c r="R124" s="221"/>
      <c r="S124" s="221"/>
      <c r="T124" s="221"/>
      <c r="U124" s="221"/>
      <c r="V124" s="221"/>
      <c r="W124" s="221"/>
      <c r="X124" s="221"/>
      <c r="Y124" s="221"/>
      <c r="Z124" s="221"/>
      <c r="AA124" s="221"/>
      <c r="AB124" s="221"/>
      <c r="AC124" s="221"/>
      <c r="AD124" s="221"/>
    </row>
    <row r="125" spans="1:30" ht="15.75" customHeight="1" x14ac:dyDescent="0.3">
      <c r="A125" s="221"/>
      <c r="B125" s="369"/>
      <c r="C125" s="221"/>
      <c r="D125" s="221"/>
      <c r="E125" s="221"/>
      <c r="F125" s="221"/>
      <c r="G125" s="221"/>
      <c r="H125" s="370"/>
      <c r="I125" s="221"/>
      <c r="J125" s="221"/>
      <c r="K125" s="221"/>
      <c r="L125" s="374"/>
      <c r="M125" s="372"/>
      <c r="N125" s="221"/>
      <c r="O125" s="373"/>
      <c r="P125" s="373"/>
      <c r="Q125" s="221"/>
      <c r="R125" s="221"/>
      <c r="S125" s="221"/>
      <c r="T125" s="221"/>
      <c r="U125" s="221"/>
      <c r="V125" s="221"/>
      <c r="W125" s="221"/>
      <c r="X125" s="221"/>
      <c r="Y125" s="221"/>
      <c r="Z125" s="221"/>
      <c r="AA125" s="221"/>
      <c r="AB125" s="221"/>
      <c r="AC125" s="221"/>
      <c r="AD125" s="221"/>
    </row>
    <row r="126" spans="1:30" ht="15.75" customHeight="1" x14ac:dyDescent="0.3">
      <c r="A126" s="221"/>
      <c r="B126" s="369"/>
      <c r="C126" s="221"/>
      <c r="D126" s="221"/>
      <c r="E126" s="221"/>
      <c r="F126" s="221"/>
      <c r="G126" s="221"/>
      <c r="H126" s="370"/>
      <c r="I126" s="221"/>
      <c r="J126" s="221"/>
      <c r="K126" s="221"/>
      <c r="L126" s="374"/>
      <c r="M126" s="372"/>
      <c r="N126" s="221"/>
      <c r="O126" s="373"/>
      <c r="P126" s="373"/>
      <c r="Q126" s="221"/>
      <c r="R126" s="221"/>
      <c r="S126" s="221"/>
      <c r="T126" s="221"/>
      <c r="U126" s="221"/>
      <c r="V126" s="221"/>
      <c r="W126" s="221"/>
      <c r="X126" s="221"/>
      <c r="Y126" s="221"/>
      <c r="Z126" s="221"/>
      <c r="AA126" s="221"/>
      <c r="AB126" s="221"/>
      <c r="AC126" s="221"/>
      <c r="AD126" s="221"/>
    </row>
    <row r="127" spans="1:30" ht="15.75" customHeight="1" x14ac:dyDescent="0.3">
      <c r="A127" s="221"/>
      <c r="B127" s="369"/>
      <c r="C127" s="221"/>
      <c r="D127" s="221"/>
      <c r="E127" s="221"/>
      <c r="F127" s="221"/>
      <c r="G127" s="221"/>
      <c r="H127" s="370"/>
      <c r="I127" s="221"/>
      <c r="J127" s="221"/>
      <c r="K127" s="221"/>
      <c r="L127" s="374"/>
      <c r="M127" s="372"/>
      <c r="N127" s="221"/>
      <c r="O127" s="373"/>
      <c r="P127" s="373"/>
      <c r="Q127" s="221"/>
      <c r="R127" s="221"/>
      <c r="S127" s="221"/>
      <c r="T127" s="221"/>
      <c r="U127" s="221"/>
      <c r="V127" s="221"/>
      <c r="W127" s="221"/>
      <c r="X127" s="221"/>
      <c r="Y127" s="221"/>
      <c r="Z127" s="221"/>
      <c r="AA127" s="221"/>
      <c r="AB127" s="221"/>
      <c r="AC127" s="221"/>
      <c r="AD127" s="221"/>
    </row>
    <row r="128" spans="1:30" ht="15.75" customHeight="1" x14ac:dyDescent="0.3">
      <c r="A128" s="221"/>
      <c r="B128" s="369"/>
      <c r="C128" s="221"/>
      <c r="D128" s="221"/>
      <c r="E128" s="221"/>
      <c r="F128" s="221"/>
      <c r="G128" s="221"/>
      <c r="H128" s="370"/>
      <c r="I128" s="221"/>
      <c r="J128" s="221"/>
      <c r="K128" s="221"/>
      <c r="L128" s="374"/>
      <c r="M128" s="372"/>
      <c r="N128" s="221"/>
      <c r="O128" s="373"/>
      <c r="P128" s="373"/>
      <c r="Q128" s="221"/>
      <c r="R128" s="221"/>
      <c r="S128" s="221"/>
      <c r="T128" s="221"/>
      <c r="U128" s="221"/>
      <c r="V128" s="221"/>
      <c r="W128" s="221"/>
      <c r="X128" s="221"/>
      <c r="Y128" s="221"/>
      <c r="Z128" s="221"/>
      <c r="AA128" s="221"/>
      <c r="AB128" s="221"/>
      <c r="AC128" s="221"/>
      <c r="AD128" s="221"/>
    </row>
    <row r="129" spans="1:30" ht="15.75" customHeight="1" x14ac:dyDescent="0.3">
      <c r="A129" s="221"/>
      <c r="B129" s="369"/>
      <c r="C129" s="221"/>
      <c r="D129" s="221"/>
      <c r="E129" s="221"/>
      <c r="F129" s="221"/>
      <c r="G129" s="221"/>
      <c r="H129" s="370"/>
      <c r="I129" s="221"/>
      <c r="J129" s="221"/>
      <c r="K129" s="221"/>
      <c r="L129" s="374"/>
      <c r="M129" s="372"/>
      <c r="N129" s="221"/>
      <c r="O129" s="373"/>
      <c r="P129" s="373"/>
      <c r="Q129" s="221"/>
      <c r="R129" s="221"/>
      <c r="S129" s="221"/>
      <c r="T129" s="221"/>
      <c r="U129" s="221"/>
      <c r="V129" s="221"/>
      <c r="W129" s="221"/>
      <c r="X129" s="221"/>
      <c r="Y129" s="221"/>
      <c r="Z129" s="221"/>
      <c r="AA129" s="221"/>
      <c r="AB129" s="221"/>
      <c r="AC129" s="221"/>
      <c r="AD129" s="221"/>
    </row>
    <row r="130" spans="1:30" ht="15.75" customHeight="1" x14ac:dyDescent="0.3">
      <c r="A130" s="221"/>
      <c r="B130" s="369"/>
      <c r="C130" s="221"/>
      <c r="D130" s="221"/>
      <c r="E130" s="221"/>
      <c r="F130" s="221"/>
      <c r="G130" s="221"/>
      <c r="H130" s="370"/>
      <c r="I130" s="221"/>
      <c r="J130" s="221"/>
      <c r="K130" s="221"/>
      <c r="L130" s="374"/>
      <c r="M130" s="372"/>
      <c r="N130" s="221"/>
      <c r="O130" s="373"/>
      <c r="P130" s="373"/>
      <c r="Q130" s="221"/>
      <c r="R130" s="221"/>
      <c r="S130" s="221"/>
      <c r="T130" s="221"/>
      <c r="U130" s="221"/>
      <c r="V130" s="221"/>
      <c r="W130" s="221"/>
      <c r="X130" s="221"/>
      <c r="Y130" s="221"/>
      <c r="Z130" s="221"/>
      <c r="AA130" s="221"/>
      <c r="AB130" s="221"/>
      <c r="AC130" s="221"/>
      <c r="AD130" s="221"/>
    </row>
    <row r="131" spans="1:30" ht="15.75" customHeight="1" x14ac:dyDescent="0.3">
      <c r="A131" s="221"/>
      <c r="B131" s="369"/>
      <c r="C131" s="221"/>
      <c r="D131" s="221"/>
      <c r="E131" s="221"/>
      <c r="F131" s="221"/>
      <c r="G131" s="221"/>
      <c r="H131" s="370"/>
      <c r="I131" s="221"/>
      <c r="J131" s="221"/>
      <c r="K131" s="221"/>
      <c r="L131" s="374"/>
      <c r="M131" s="372"/>
      <c r="N131" s="221"/>
      <c r="O131" s="373"/>
      <c r="P131" s="373"/>
      <c r="Q131" s="221"/>
      <c r="R131" s="221"/>
      <c r="S131" s="221"/>
      <c r="T131" s="221"/>
      <c r="U131" s="221"/>
      <c r="V131" s="221"/>
      <c r="W131" s="221"/>
      <c r="X131" s="221"/>
      <c r="Y131" s="221"/>
      <c r="Z131" s="221"/>
      <c r="AA131" s="221"/>
      <c r="AB131" s="221"/>
      <c r="AC131" s="221"/>
      <c r="AD131" s="221"/>
    </row>
    <row r="132" spans="1:30" ht="15.75" customHeight="1" x14ac:dyDescent="0.3">
      <c r="A132" s="221"/>
      <c r="B132" s="369"/>
      <c r="C132" s="221"/>
      <c r="D132" s="221"/>
      <c r="E132" s="221"/>
      <c r="F132" s="221"/>
      <c r="G132" s="221"/>
      <c r="H132" s="370"/>
      <c r="I132" s="221"/>
      <c r="J132" s="221"/>
      <c r="K132" s="221"/>
      <c r="L132" s="374"/>
      <c r="M132" s="372"/>
      <c r="N132" s="221"/>
      <c r="O132" s="373"/>
      <c r="P132" s="373"/>
      <c r="Q132" s="221"/>
      <c r="R132" s="221"/>
      <c r="S132" s="221"/>
      <c r="T132" s="221"/>
      <c r="U132" s="221"/>
      <c r="V132" s="221"/>
      <c r="W132" s="221"/>
      <c r="X132" s="221"/>
      <c r="Y132" s="221"/>
      <c r="Z132" s="221"/>
      <c r="AA132" s="221"/>
      <c r="AB132" s="221"/>
      <c r="AC132" s="221"/>
      <c r="AD132" s="221"/>
    </row>
    <row r="133" spans="1:30" ht="15.75" customHeight="1" x14ac:dyDescent="0.3">
      <c r="A133" s="221"/>
      <c r="B133" s="369"/>
      <c r="C133" s="221"/>
      <c r="D133" s="221"/>
      <c r="E133" s="221"/>
      <c r="F133" s="221"/>
      <c r="G133" s="221"/>
      <c r="H133" s="370"/>
      <c r="I133" s="221"/>
      <c r="J133" s="221"/>
      <c r="K133" s="221"/>
      <c r="L133" s="374"/>
      <c r="M133" s="372"/>
      <c r="N133" s="221"/>
      <c r="O133" s="373"/>
      <c r="P133" s="373"/>
      <c r="Q133" s="221"/>
      <c r="R133" s="221"/>
      <c r="S133" s="221"/>
      <c r="T133" s="221"/>
      <c r="U133" s="221"/>
      <c r="V133" s="221"/>
      <c r="W133" s="221"/>
      <c r="X133" s="221"/>
      <c r="Y133" s="221"/>
      <c r="Z133" s="221"/>
      <c r="AA133" s="221"/>
      <c r="AB133" s="221"/>
      <c r="AC133" s="221"/>
      <c r="AD133" s="221"/>
    </row>
    <row r="134" spans="1:30" ht="15.75" customHeight="1" x14ac:dyDescent="0.3">
      <c r="A134" s="221"/>
      <c r="B134" s="369"/>
      <c r="C134" s="221"/>
      <c r="D134" s="221"/>
      <c r="E134" s="221"/>
      <c r="F134" s="221"/>
      <c r="G134" s="221"/>
      <c r="H134" s="370"/>
      <c r="I134" s="221"/>
      <c r="J134" s="221"/>
      <c r="K134" s="221"/>
      <c r="L134" s="374"/>
      <c r="M134" s="372"/>
      <c r="N134" s="221"/>
      <c r="O134" s="373"/>
      <c r="P134" s="373"/>
      <c r="Q134" s="221"/>
      <c r="R134" s="221"/>
      <c r="S134" s="221"/>
      <c r="T134" s="221"/>
      <c r="U134" s="221"/>
      <c r="V134" s="221"/>
      <c r="W134" s="221"/>
      <c r="X134" s="221"/>
      <c r="Y134" s="221"/>
      <c r="Z134" s="221"/>
      <c r="AA134" s="221"/>
      <c r="AB134" s="221"/>
      <c r="AC134" s="221"/>
      <c r="AD134" s="221"/>
    </row>
    <row r="135" spans="1:30" ht="15.75" customHeight="1" x14ac:dyDescent="0.3">
      <c r="A135" s="221"/>
      <c r="B135" s="369"/>
      <c r="C135" s="221"/>
      <c r="D135" s="221"/>
      <c r="E135" s="221"/>
      <c r="F135" s="221"/>
      <c r="G135" s="221"/>
      <c r="H135" s="370"/>
      <c r="I135" s="221"/>
      <c r="J135" s="221"/>
      <c r="K135" s="221"/>
      <c r="L135" s="374"/>
      <c r="M135" s="372"/>
      <c r="N135" s="221"/>
      <c r="O135" s="373"/>
      <c r="P135" s="373"/>
      <c r="Q135" s="221"/>
      <c r="R135" s="221"/>
      <c r="S135" s="221"/>
      <c r="T135" s="221"/>
      <c r="U135" s="221"/>
      <c r="V135" s="221"/>
      <c r="W135" s="221"/>
      <c r="X135" s="221"/>
      <c r="Y135" s="221"/>
      <c r="Z135" s="221"/>
      <c r="AA135" s="221"/>
      <c r="AB135" s="221"/>
      <c r="AC135" s="221"/>
      <c r="AD135" s="221"/>
    </row>
    <row r="136" spans="1:30" ht="15.75" customHeight="1" x14ac:dyDescent="0.3">
      <c r="A136" s="221"/>
      <c r="B136" s="369"/>
      <c r="C136" s="221"/>
      <c r="D136" s="221"/>
      <c r="E136" s="221"/>
      <c r="F136" s="221"/>
      <c r="G136" s="221"/>
      <c r="H136" s="370"/>
      <c r="I136" s="221"/>
      <c r="J136" s="221"/>
      <c r="K136" s="221"/>
      <c r="L136" s="374"/>
      <c r="M136" s="372"/>
      <c r="N136" s="221"/>
      <c r="O136" s="373"/>
      <c r="P136" s="373"/>
      <c r="Q136" s="221"/>
      <c r="R136" s="221"/>
      <c r="S136" s="221"/>
      <c r="T136" s="221"/>
      <c r="U136" s="221"/>
      <c r="V136" s="221"/>
      <c r="W136" s="221"/>
      <c r="X136" s="221"/>
      <c r="Y136" s="221"/>
      <c r="Z136" s="221"/>
      <c r="AA136" s="221"/>
      <c r="AB136" s="221"/>
      <c r="AC136" s="221"/>
      <c r="AD136" s="221"/>
    </row>
    <row r="137" spans="1:30" ht="15.75" customHeight="1" x14ac:dyDescent="0.3">
      <c r="A137" s="221"/>
      <c r="B137" s="369"/>
      <c r="C137" s="221"/>
      <c r="D137" s="221"/>
      <c r="E137" s="221"/>
      <c r="F137" s="221"/>
      <c r="G137" s="221"/>
      <c r="H137" s="370"/>
      <c r="I137" s="221"/>
      <c r="J137" s="221"/>
      <c r="K137" s="221"/>
      <c r="L137" s="374"/>
      <c r="M137" s="372"/>
      <c r="N137" s="221"/>
      <c r="O137" s="373"/>
      <c r="P137" s="373"/>
      <c r="Q137" s="221"/>
      <c r="R137" s="221"/>
      <c r="S137" s="221"/>
      <c r="T137" s="221"/>
      <c r="U137" s="221"/>
      <c r="V137" s="221"/>
      <c r="W137" s="221"/>
      <c r="X137" s="221"/>
      <c r="Y137" s="221"/>
      <c r="Z137" s="221"/>
      <c r="AA137" s="221"/>
      <c r="AB137" s="221"/>
      <c r="AC137" s="221"/>
      <c r="AD137" s="221"/>
    </row>
    <row r="138" spans="1:30" ht="15.75" customHeight="1" x14ac:dyDescent="0.3">
      <c r="A138" s="221"/>
      <c r="B138" s="369"/>
      <c r="C138" s="221"/>
      <c r="D138" s="221"/>
      <c r="E138" s="221"/>
      <c r="F138" s="221"/>
      <c r="G138" s="221"/>
      <c r="H138" s="370"/>
      <c r="I138" s="221"/>
      <c r="J138" s="221"/>
      <c r="K138" s="221"/>
      <c r="L138" s="374"/>
      <c r="M138" s="372"/>
      <c r="N138" s="221"/>
      <c r="O138" s="373"/>
      <c r="P138" s="373"/>
      <c r="Q138" s="221"/>
      <c r="R138" s="221"/>
      <c r="S138" s="221"/>
      <c r="T138" s="221"/>
      <c r="U138" s="221"/>
      <c r="V138" s="221"/>
      <c r="W138" s="221"/>
      <c r="X138" s="221"/>
      <c r="Y138" s="221"/>
      <c r="Z138" s="221"/>
      <c r="AA138" s="221"/>
      <c r="AB138" s="221"/>
      <c r="AC138" s="221"/>
      <c r="AD138" s="221"/>
    </row>
    <row r="139" spans="1:30" ht="15.75" customHeight="1" x14ac:dyDescent="0.3">
      <c r="A139" s="221"/>
      <c r="B139" s="369"/>
      <c r="C139" s="221"/>
      <c r="D139" s="221"/>
      <c r="E139" s="221"/>
      <c r="F139" s="221"/>
      <c r="G139" s="221"/>
      <c r="H139" s="370"/>
      <c r="I139" s="221"/>
      <c r="J139" s="221"/>
      <c r="K139" s="221"/>
      <c r="L139" s="374"/>
      <c r="M139" s="372"/>
      <c r="N139" s="221"/>
      <c r="O139" s="373"/>
      <c r="P139" s="373"/>
      <c r="Q139" s="221"/>
      <c r="R139" s="221"/>
      <c r="S139" s="221"/>
      <c r="T139" s="221"/>
      <c r="U139" s="221"/>
      <c r="V139" s="221"/>
      <c r="W139" s="221"/>
      <c r="X139" s="221"/>
      <c r="Y139" s="221"/>
      <c r="Z139" s="221"/>
      <c r="AA139" s="221"/>
      <c r="AB139" s="221"/>
      <c r="AC139" s="221"/>
      <c r="AD139" s="221"/>
    </row>
    <row r="140" spans="1:30" ht="15.75" customHeight="1" x14ac:dyDescent="0.3">
      <c r="A140" s="221"/>
      <c r="B140" s="369"/>
      <c r="C140" s="221"/>
      <c r="D140" s="221"/>
      <c r="E140" s="221"/>
      <c r="F140" s="221"/>
      <c r="G140" s="221"/>
      <c r="H140" s="370"/>
      <c r="I140" s="221"/>
      <c r="J140" s="221"/>
      <c r="K140" s="221"/>
      <c r="L140" s="374"/>
      <c r="M140" s="372"/>
      <c r="N140" s="221"/>
      <c r="O140" s="373"/>
      <c r="P140" s="373"/>
      <c r="Q140" s="221"/>
      <c r="R140" s="221"/>
      <c r="S140" s="221"/>
      <c r="T140" s="221"/>
      <c r="U140" s="221"/>
      <c r="V140" s="221"/>
      <c r="W140" s="221"/>
      <c r="X140" s="221"/>
      <c r="Y140" s="221"/>
      <c r="Z140" s="221"/>
      <c r="AA140" s="221"/>
      <c r="AB140" s="221"/>
      <c r="AC140" s="221"/>
      <c r="AD140" s="221"/>
    </row>
    <row r="141" spans="1:30" ht="15.75" customHeight="1" x14ac:dyDescent="0.3">
      <c r="A141" s="221"/>
      <c r="B141" s="369"/>
      <c r="C141" s="221"/>
      <c r="D141" s="221"/>
      <c r="E141" s="221"/>
      <c r="F141" s="221"/>
      <c r="G141" s="221"/>
      <c r="H141" s="370"/>
      <c r="I141" s="221"/>
      <c r="J141" s="221"/>
      <c r="K141" s="221"/>
      <c r="L141" s="374"/>
      <c r="M141" s="372"/>
      <c r="N141" s="221"/>
      <c r="O141" s="373"/>
      <c r="P141" s="373"/>
      <c r="Q141" s="221"/>
      <c r="R141" s="221"/>
      <c r="S141" s="221"/>
      <c r="T141" s="221"/>
      <c r="U141" s="221"/>
      <c r="V141" s="221"/>
      <c r="W141" s="221"/>
      <c r="X141" s="221"/>
      <c r="Y141" s="221"/>
      <c r="Z141" s="221"/>
      <c r="AA141" s="221"/>
      <c r="AB141" s="221"/>
      <c r="AC141" s="221"/>
      <c r="AD141" s="221"/>
    </row>
    <row r="142" spans="1:30" ht="15.75" customHeight="1" x14ac:dyDescent="0.3">
      <c r="A142" s="221"/>
      <c r="B142" s="369"/>
      <c r="C142" s="221"/>
      <c r="D142" s="221"/>
      <c r="E142" s="221"/>
      <c r="F142" s="221"/>
      <c r="G142" s="221"/>
      <c r="H142" s="370"/>
      <c r="I142" s="221"/>
      <c r="J142" s="221"/>
      <c r="K142" s="221"/>
      <c r="L142" s="374"/>
      <c r="M142" s="372"/>
      <c r="N142" s="221"/>
      <c r="O142" s="373"/>
      <c r="P142" s="373"/>
      <c r="Q142" s="221"/>
      <c r="R142" s="221"/>
      <c r="S142" s="221"/>
      <c r="T142" s="221"/>
      <c r="U142" s="221"/>
      <c r="V142" s="221"/>
      <c r="W142" s="221"/>
      <c r="X142" s="221"/>
      <c r="Y142" s="221"/>
      <c r="Z142" s="221"/>
      <c r="AA142" s="221"/>
      <c r="AB142" s="221"/>
      <c r="AC142" s="221"/>
      <c r="AD142" s="221"/>
    </row>
    <row r="143" spans="1:30" ht="15.75" customHeight="1" x14ac:dyDescent="0.3">
      <c r="A143" s="221"/>
      <c r="B143" s="369"/>
      <c r="C143" s="221"/>
      <c r="D143" s="221"/>
      <c r="E143" s="221"/>
      <c r="F143" s="221"/>
      <c r="G143" s="221"/>
      <c r="H143" s="370"/>
      <c r="I143" s="221"/>
      <c r="J143" s="221"/>
      <c r="K143" s="221"/>
      <c r="L143" s="374"/>
      <c r="M143" s="372"/>
      <c r="N143" s="221"/>
      <c r="O143" s="373"/>
      <c r="P143" s="373"/>
      <c r="Q143" s="221"/>
      <c r="R143" s="221"/>
      <c r="S143" s="221"/>
      <c r="T143" s="221"/>
      <c r="U143" s="221"/>
      <c r="V143" s="221"/>
      <c r="W143" s="221"/>
      <c r="X143" s="221"/>
      <c r="Y143" s="221"/>
      <c r="Z143" s="221"/>
      <c r="AA143" s="221"/>
      <c r="AB143" s="221"/>
      <c r="AC143" s="221"/>
      <c r="AD143" s="221"/>
    </row>
    <row r="144" spans="1:30" ht="15.75" customHeight="1" x14ac:dyDescent="0.3">
      <c r="A144" s="221"/>
      <c r="B144" s="369"/>
      <c r="C144" s="221"/>
      <c r="D144" s="221"/>
      <c r="E144" s="221"/>
      <c r="F144" s="221"/>
      <c r="G144" s="221"/>
      <c r="H144" s="370"/>
      <c r="I144" s="221"/>
      <c r="J144" s="221"/>
      <c r="K144" s="221"/>
      <c r="L144" s="374"/>
      <c r="M144" s="372"/>
      <c r="N144" s="221"/>
      <c r="O144" s="373"/>
      <c r="P144" s="373"/>
      <c r="Q144" s="221"/>
      <c r="R144" s="221"/>
      <c r="S144" s="221"/>
      <c r="T144" s="221"/>
      <c r="U144" s="221"/>
      <c r="V144" s="221"/>
      <c r="W144" s="221"/>
      <c r="X144" s="221"/>
      <c r="Y144" s="221"/>
      <c r="Z144" s="221"/>
      <c r="AA144" s="221"/>
      <c r="AB144" s="221"/>
      <c r="AC144" s="221"/>
      <c r="AD144" s="221"/>
    </row>
    <row r="145" spans="1:30" ht="15.75" customHeight="1" x14ac:dyDescent="0.3">
      <c r="A145" s="221"/>
      <c r="B145" s="369"/>
      <c r="C145" s="221"/>
      <c r="D145" s="221"/>
      <c r="E145" s="221"/>
      <c r="F145" s="221"/>
      <c r="G145" s="221"/>
      <c r="H145" s="370"/>
      <c r="I145" s="221"/>
      <c r="J145" s="221"/>
      <c r="K145" s="221"/>
      <c r="L145" s="374"/>
      <c r="M145" s="372"/>
      <c r="N145" s="221"/>
      <c r="O145" s="373"/>
      <c r="P145" s="373"/>
      <c r="Q145" s="221"/>
      <c r="R145" s="221"/>
      <c r="S145" s="221"/>
      <c r="T145" s="221"/>
      <c r="U145" s="221"/>
      <c r="V145" s="221"/>
      <c r="W145" s="221"/>
      <c r="X145" s="221"/>
      <c r="Y145" s="221"/>
      <c r="Z145" s="221"/>
      <c r="AA145" s="221"/>
      <c r="AB145" s="221"/>
      <c r="AC145" s="221"/>
      <c r="AD145" s="221"/>
    </row>
    <row r="146" spans="1:30" ht="15.75" customHeight="1" x14ac:dyDescent="0.3">
      <c r="A146" s="221"/>
      <c r="B146" s="369"/>
      <c r="C146" s="221"/>
      <c r="D146" s="221"/>
      <c r="E146" s="221"/>
      <c r="F146" s="221"/>
      <c r="G146" s="221"/>
      <c r="H146" s="370"/>
      <c r="I146" s="221"/>
      <c r="J146" s="221"/>
      <c r="K146" s="221"/>
      <c r="L146" s="374"/>
      <c r="M146" s="372"/>
      <c r="N146" s="221"/>
      <c r="O146" s="373"/>
      <c r="P146" s="373"/>
      <c r="Q146" s="221"/>
      <c r="R146" s="221"/>
      <c r="S146" s="221"/>
      <c r="T146" s="221"/>
      <c r="U146" s="221"/>
      <c r="V146" s="221"/>
      <c r="W146" s="221"/>
      <c r="X146" s="221"/>
      <c r="Y146" s="221"/>
      <c r="Z146" s="221"/>
      <c r="AA146" s="221"/>
      <c r="AB146" s="221"/>
      <c r="AC146" s="221"/>
      <c r="AD146" s="221"/>
    </row>
    <row r="147" spans="1:30" ht="15.75" customHeight="1" x14ac:dyDescent="0.3">
      <c r="A147" s="221"/>
      <c r="B147" s="369"/>
      <c r="C147" s="221"/>
      <c r="D147" s="221"/>
      <c r="E147" s="221"/>
      <c r="F147" s="221"/>
      <c r="G147" s="221"/>
      <c r="H147" s="370"/>
      <c r="I147" s="221"/>
      <c r="J147" s="221"/>
      <c r="K147" s="221"/>
      <c r="L147" s="374"/>
      <c r="M147" s="372"/>
      <c r="N147" s="221"/>
      <c r="O147" s="373"/>
      <c r="P147" s="373"/>
      <c r="Q147" s="221"/>
      <c r="R147" s="221"/>
      <c r="S147" s="221"/>
      <c r="T147" s="221"/>
      <c r="U147" s="221"/>
      <c r="V147" s="221"/>
      <c r="W147" s="221"/>
      <c r="X147" s="221"/>
      <c r="Y147" s="221"/>
      <c r="Z147" s="221"/>
      <c r="AA147" s="221"/>
      <c r="AB147" s="221"/>
      <c r="AC147" s="221"/>
      <c r="AD147" s="221"/>
    </row>
    <row r="148" spans="1:30" ht="15.75" customHeight="1" x14ac:dyDescent="0.3">
      <c r="A148" s="221"/>
      <c r="B148" s="369"/>
      <c r="C148" s="221"/>
      <c r="D148" s="221"/>
      <c r="E148" s="221"/>
      <c r="F148" s="221"/>
      <c r="G148" s="221"/>
      <c r="H148" s="370"/>
      <c r="I148" s="221"/>
      <c r="J148" s="221"/>
      <c r="K148" s="221"/>
      <c r="L148" s="374"/>
      <c r="M148" s="372"/>
      <c r="N148" s="221"/>
      <c r="O148" s="373"/>
      <c r="P148" s="373"/>
      <c r="Q148" s="221"/>
      <c r="R148" s="221"/>
      <c r="S148" s="221"/>
      <c r="T148" s="221"/>
      <c r="U148" s="221"/>
      <c r="V148" s="221"/>
      <c r="W148" s="221"/>
      <c r="X148" s="221"/>
      <c r="Y148" s="221"/>
      <c r="Z148" s="221"/>
      <c r="AA148" s="221"/>
      <c r="AB148" s="221"/>
      <c r="AC148" s="221"/>
      <c r="AD148" s="221"/>
    </row>
    <row r="149" spans="1:30" ht="15.75" customHeight="1" x14ac:dyDescent="0.3">
      <c r="A149" s="221"/>
      <c r="B149" s="369"/>
      <c r="C149" s="221"/>
      <c r="D149" s="221"/>
      <c r="E149" s="221"/>
      <c r="F149" s="221"/>
      <c r="G149" s="221"/>
      <c r="H149" s="370"/>
      <c r="I149" s="221"/>
      <c r="J149" s="221"/>
      <c r="K149" s="221"/>
      <c r="L149" s="374"/>
      <c r="M149" s="372"/>
      <c r="N149" s="221"/>
      <c r="O149" s="373"/>
      <c r="P149" s="373"/>
      <c r="Q149" s="221"/>
      <c r="R149" s="221"/>
      <c r="S149" s="221"/>
      <c r="T149" s="221"/>
      <c r="U149" s="221"/>
      <c r="V149" s="221"/>
      <c r="W149" s="221"/>
      <c r="X149" s="221"/>
      <c r="Y149" s="221"/>
      <c r="Z149" s="221"/>
      <c r="AA149" s="221"/>
      <c r="AB149" s="221"/>
      <c r="AC149" s="221"/>
      <c r="AD149" s="221"/>
    </row>
    <row r="150" spans="1:30" ht="15.75" customHeight="1" x14ac:dyDescent="0.3">
      <c r="A150" s="221"/>
      <c r="B150" s="369"/>
      <c r="C150" s="221"/>
      <c r="D150" s="221"/>
      <c r="E150" s="221"/>
      <c r="F150" s="221"/>
      <c r="G150" s="221"/>
      <c r="H150" s="370"/>
      <c r="I150" s="221"/>
      <c r="J150" s="221"/>
      <c r="K150" s="221"/>
      <c r="L150" s="374"/>
      <c r="M150" s="372"/>
      <c r="N150" s="221"/>
      <c r="O150" s="373"/>
      <c r="P150" s="373"/>
      <c r="Q150" s="221"/>
      <c r="R150" s="221"/>
      <c r="S150" s="221"/>
      <c r="T150" s="221"/>
      <c r="U150" s="221"/>
      <c r="V150" s="221"/>
      <c r="W150" s="221"/>
      <c r="X150" s="221"/>
      <c r="Y150" s="221"/>
      <c r="Z150" s="221"/>
      <c r="AA150" s="221"/>
      <c r="AB150" s="221"/>
      <c r="AC150" s="221"/>
      <c r="AD150" s="221"/>
    </row>
    <row r="151" spans="1:30" ht="15.75" customHeight="1" x14ac:dyDescent="0.3">
      <c r="A151" s="221"/>
      <c r="B151" s="369"/>
      <c r="C151" s="221"/>
      <c r="D151" s="221"/>
      <c r="E151" s="221"/>
      <c r="F151" s="221"/>
      <c r="G151" s="221"/>
      <c r="H151" s="370"/>
      <c r="I151" s="221"/>
      <c r="J151" s="221"/>
      <c r="K151" s="221"/>
      <c r="L151" s="374"/>
      <c r="M151" s="372"/>
      <c r="N151" s="221"/>
      <c r="O151" s="373"/>
      <c r="P151" s="373"/>
      <c r="Q151" s="221"/>
      <c r="R151" s="221"/>
      <c r="S151" s="221"/>
      <c r="T151" s="221"/>
      <c r="U151" s="221"/>
      <c r="V151" s="221"/>
      <c r="W151" s="221"/>
      <c r="X151" s="221"/>
      <c r="Y151" s="221"/>
      <c r="Z151" s="221"/>
      <c r="AA151" s="221"/>
      <c r="AB151" s="221"/>
      <c r="AC151" s="221"/>
      <c r="AD151" s="221"/>
    </row>
    <row r="152" spans="1:30" ht="15.75" customHeight="1" x14ac:dyDescent="0.3">
      <c r="A152" s="221"/>
      <c r="B152" s="369"/>
      <c r="C152" s="221"/>
      <c r="D152" s="221"/>
      <c r="E152" s="221"/>
      <c r="F152" s="221"/>
      <c r="G152" s="221"/>
      <c r="H152" s="370"/>
      <c r="I152" s="221"/>
      <c r="J152" s="221"/>
      <c r="K152" s="221"/>
      <c r="L152" s="374"/>
      <c r="M152" s="372"/>
      <c r="N152" s="221"/>
      <c r="O152" s="373"/>
      <c r="P152" s="373"/>
      <c r="Q152" s="221"/>
      <c r="R152" s="221"/>
      <c r="S152" s="221"/>
      <c r="T152" s="221"/>
      <c r="U152" s="221"/>
      <c r="V152" s="221"/>
      <c r="W152" s="221"/>
      <c r="X152" s="221"/>
      <c r="Y152" s="221"/>
      <c r="Z152" s="221"/>
      <c r="AA152" s="221"/>
      <c r="AB152" s="221"/>
      <c r="AC152" s="221"/>
      <c r="AD152" s="221"/>
    </row>
    <row r="153" spans="1:30" ht="15.75" customHeight="1" x14ac:dyDescent="0.3">
      <c r="A153" s="221"/>
      <c r="B153" s="369"/>
      <c r="C153" s="221"/>
      <c r="D153" s="221"/>
      <c r="E153" s="221"/>
      <c r="F153" s="221"/>
      <c r="G153" s="221"/>
      <c r="H153" s="370"/>
      <c r="I153" s="221"/>
      <c r="J153" s="221"/>
      <c r="K153" s="221"/>
      <c r="L153" s="374"/>
      <c r="M153" s="372"/>
      <c r="N153" s="221"/>
      <c r="O153" s="373"/>
      <c r="P153" s="373"/>
      <c r="Q153" s="221"/>
      <c r="R153" s="221"/>
      <c r="S153" s="221"/>
      <c r="T153" s="221"/>
      <c r="U153" s="221"/>
      <c r="V153" s="221"/>
      <c r="W153" s="221"/>
      <c r="X153" s="221"/>
      <c r="Y153" s="221"/>
      <c r="Z153" s="221"/>
      <c r="AA153" s="221"/>
      <c r="AB153" s="221"/>
      <c r="AC153" s="221"/>
      <c r="AD153" s="221"/>
    </row>
    <row r="154" spans="1:30" ht="15.75" customHeight="1" x14ac:dyDescent="0.3">
      <c r="A154" s="221"/>
      <c r="B154" s="369"/>
      <c r="C154" s="221"/>
      <c r="D154" s="221"/>
      <c r="E154" s="221"/>
      <c r="F154" s="221"/>
      <c r="G154" s="221"/>
      <c r="H154" s="370"/>
      <c r="I154" s="221"/>
      <c r="J154" s="221"/>
      <c r="K154" s="221"/>
      <c r="L154" s="374"/>
      <c r="M154" s="372"/>
      <c r="N154" s="221"/>
      <c r="O154" s="373"/>
      <c r="P154" s="373"/>
      <c r="Q154" s="221"/>
      <c r="R154" s="221"/>
      <c r="S154" s="221"/>
      <c r="T154" s="221"/>
      <c r="U154" s="221"/>
      <c r="V154" s="221"/>
      <c r="W154" s="221"/>
      <c r="X154" s="221"/>
      <c r="Y154" s="221"/>
      <c r="Z154" s="221"/>
      <c r="AA154" s="221"/>
      <c r="AB154" s="221"/>
      <c r="AC154" s="221"/>
      <c r="AD154" s="221"/>
    </row>
    <row r="155" spans="1:30" ht="15.75" customHeight="1" x14ac:dyDescent="0.3">
      <c r="A155" s="221"/>
      <c r="B155" s="369"/>
      <c r="C155" s="221"/>
      <c r="D155" s="221"/>
      <c r="E155" s="221"/>
      <c r="F155" s="221"/>
      <c r="G155" s="221"/>
      <c r="H155" s="370"/>
      <c r="I155" s="221"/>
      <c r="J155" s="221"/>
      <c r="K155" s="221"/>
      <c r="L155" s="374"/>
      <c r="M155" s="372"/>
      <c r="N155" s="221"/>
      <c r="O155" s="373"/>
      <c r="P155" s="373"/>
      <c r="Q155" s="221"/>
      <c r="R155" s="221"/>
      <c r="S155" s="221"/>
      <c r="T155" s="221"/>
      <c r="U155" s="221"/>
      <c r="V155" s="221"/>
      <c r="W155" s="221"/>
      <c r="X155" s="221"/>
      <c r="Y155" s="221"/>
      <c r="Z155" s="221"/>
      <c r="AA155" s="221"/>
      <c r="AB155" s="221"/>
      <c r="AC155" s="221"/>
      <c r="AD155" s="221"/>
    </row>
    <row r="156" spans="1:30" ht="15.75" customHeight="1" x14ac:dyDescent="0.3">
      <c r="A156" s="221"/>
      <c r="B156" s="369"/>
      <c r="C156" s="221"/>
      <c r="D156" s="221"/>
      <c r="E156" s="221"/>
      <c r="F156" s="221"/>
      <c r="G156" s="221"/>
      <c r="H156" s="370"/>
      <c r="I156" s="221"/>
      <c r="J156" s="221"/>
      <c r="K156" s="221"/>
      <c r="L156" s="374"/>
      <c r="M156" s="372"/>
      <c r="N156" s="221"/>
      <c r="O156" s="373"/>
      <c r="P156" s="373"/>
      <c r="Q156" s="221"/>
      <c r="R156" s="221"/>
      <c r="S156" s="221"/>
      <c r="T156" s="221"/>
      <c r="U156" s="221"/>
      <c r="V156" s="221"/>
      <c r="W156" s="221"/>
      <c r="X156" s="221"/>
      <c r="Y156" s="221"/>
      <c r="Z156" s="221"/>
      <c r="AA156" s="221"/>
      <c r="AB156" s="221"/>
      <c r="AC156" s="221"/>
      <c r="AD156" s="221"/>
    </row>
    <row r="157" spans="1:30" ht="15.75" customHeight="1" x14ac:dyDescent="0.3">
      <c r="A157" s="221"/>
      <c r="B157" s="369"/>
      <c r="C157" s="221"/>
      <c r="D157" s="221"/>
      <c r="E157" s="221"/>
      <c r="F157" s="221"/>
      <c r="G157" s="221"/>
      <c r="H157" s="370"/>
      <c r="I157" s="221"/>
      <c r="J157" s="221"/>
      <c r="K157" s="221"/>
      <c r="L157" s="374"/>
      <c r="M157" s="372"/>
      <c r="N157" s="221"/>
      <c r="O157" s="373"/>
      <c r="P157" s="373"/>
      <c r="Q157" s="221"/>
      <c r="R157" s="221"/>
      <c r="S157" s="221"/>
      <c r="T157" s="221"/>
      <c r="U157" s="221"/>
      <c r="V157" s="221"/>
      <c r="W157" s="221"/>
      <c r="X157" s="221"/>
      <c r="Y157" s="221"/>
      <c r="Z157" s="221"/>
      <c r="AA157" s="221"/>
      <c r="AB157" s="221"/>
      <c r="AC157" s="221"/>
      <c r="AD157" s="221"/>
    </row>
    <row r="158" spans="1:30" ht="15.75" customHeight="1" x14ac:dyDescent="0.3">
      <c r="A158" s="221"/>
      <c r="B158" s="369"/>
      <c r="C158" s="221"/>
      <c r="D158" s="221"/>
      <c r="E158" s="221"/>
      <c r="F158" s="221"/>
      <c r="G158" s="221"/>
      <c r="H158" s="370"/>
      <c r="I158" s="221"/>
      <c r="J158" s="221"/>
      <c r="K158" s="221"/>
      <c r="L158" s="374"/>
      <c r="M158" s="372"/>
      <c r="N158" s="221"/>
      <c r="O158" s="373"/>
      <c r="P158" s="373"/>
      <c r="Q158" s="221"/>
      <c r="R158" s="221"/>
      <c r="S158" s="221"/>
      <c r="T158" s="221"/>
      <c r="U158" s="221"/>
      <c r="V158" s="221"/>
      <c r="W158" s="221"/>
      <c r="X158" s="221"/>
      <c r="Y158" s="221"/>
      <c r="Z158" s="221"/>
      <c r="AA158" s="221"/>
      <c r="AB158" s="221"/>
      <c r="AC158" s="221"/>
      <c r="AD158" s="221"/>
    </row>
    <row r="159" spans="1:30" ht="15.75" customHeight="1" x14ac:dyDescent="0.3">
      <c r="A159" s="221"/>
      <c r="B159" s="369"/>
      <c r="C159" s="221"/>
      <c r="D159" s="221"/>
      <c r="E159" s="221"/>
      <c r="F159" s="221"/>
      <c r="G159" s="221"/>
      <c r="H159" s="370"/>
      <c r="I159" s="221"/>
      <c r="J159" s="221"/>
      <c r="K159" s="221"/>
      <c r="L159" s="374"/>
      <c r="M159" s="372"/>
      <c r="N159" s="221"/>
      <c r="O159" s="373"/>
      <c r="P159" s="373"/>
      <c r="Q159" s="221"/>
      <c r="R159" s="221"/>
      <c r="S159" s="221"/>
      <c r="T159" s="221"/>
      <c r="U159" s="221"/>
      <c r="V159" s="221"/>
      <c r="W159" s="221"/>
      <c r="X159" s="221"/>
      <c r="Y159" s="221"/>
      <c r="Z159" s="221"/>
      <c r="AA159" s="221"/>
      <c r="AB159" s="221"/>
      <c r="AC159" s="221"/>
      <c r="AD159" s="221"/>
    </row>
    <row r="160" spans="1:30" ht="15.75" customHeight="1" x14ac:dyDescent="0.3">
      <c r="A160" s="221"/>
      <c r="B160" s="369"/>
      <c r="C160" s="221"/>
      <c r="D160" s="221"/>
      <c r="E160" s="221"/>
      <c r="F160" s="221"/>
      <c r="G160" s="221"/>
      <c r="H160" s="370"/>
      <c r="I160" s="221"/>
      <c r="J160" s="221"/>
      <c r="K160" s="221"/>
      <c r="L160" s="374"/>
      <c r="M160" s="372"/>
      <c r="N160" s="221"/>
      <c r="O160" s="373"/>
      <c r="P160" s="373"/>
      <c r="Q160" s="221"/>
      <c r="R160" s="221"/>
      <c r="S160" s="221"/>
      <c r="T160" s="221"/>
      <c r="U160" s="221"/>
      <c r="V160" s="221"/>
      <c r="W160" s="221"/>
      <c r="X160" s="221"/>
      <c r="Y160" s="221"/>
      <c r="Z160" s="221"/>
      <c r="AA160" s="221"/>
      <c r="AB160" s="221"/>
      <c r="AC160" s="221"/>
      <c r="AD160" s="221"/>
    </row>
    <row r="161" spans="1:30" ht="15.75" customHeight="1" x14ac:dyDescent="0.3">
      <c r="A161" s="221"/>
      <c r="B161" s="369"/>
      <c r="C161" s="221"/>
      <c r="D161" s="221"/>
      <c r="E161" s="221"/>
      <c r="F161" s="221"/>
      <c r="G161" s="221"/>
      <c r="H161" s="370"/>
      <c r="I161" s="221"/>
      <c r="J161" s="221"/>
      <c r="K161" s="221"/>
      <c r="L161" s="374"/>
      <c r="M161" s="372"/>
      <c r="N161" s="221"/>
      <c r="O161" s="373"/>
      <c r="P161" s="373"/>
      <c r="Q161" s="221"/>
      <c r="R161" s="221"/>
      <c r="S161" s="221"/>
      <c r="T161" s="221"/>
      <c r="U161" s="221"/>
      <c r="V161" s="221"/>
      <c r="W161" s="221"/>
      <c r="X161" s="221"/>
      <c r="Y161" s="221"/>
      <c r="Z161" s="221"/>
      <c r="AA161" s="221"/>
      <c r="AB161" s="221"/>
      <c r="AC161" s="221"/>
      <c r="AD161" s="221"/>
    </row>
    <row r="162" spans="1:30" ht="15.75" customHeight="1" x14ac:dyDescent="0.3">
      <c r="A162" s="221"/>
      <c r="B162" s="369"/>
      <c r="C162" s="221"/>
      <c r="D162" s="221"/>
      <c r="E162" s="221"/>
      <c r="F162" s="221"/>
      <c r="G162" s="221"/>
      <c r="H162" s="370"/>
      <c r="I162" s="221"/>
      <c r="J162" s="221"/>
      <c r="K162" s="221"/>
      <c r="L162" s="374"/>
      <c r="M162" s="372"/>
      <c r="N162" s="221"/>
      <c r="O162" s="373"/>
      <c r="P162" s="373"/>
      <c r="Q162" s="221"/>
      <c r="R162" s="221"/>
      <c r="S162" s="221"/>
      <c r="T162" s="221"/>
      <c r="U162" s="221"/>
      <c r="V162" s="221"/>
      <c r="W162" s="221"/>
      <c r="X162" s="221"/>
      <c r="Y162" s="221"/>
      <c r="Z162" s="221"/>
      <c r="AA162" s="221"/>
      <c r="AB162" s="221"/>
      <c r="AC162" s="221"/>
      <c r="AD162" s="221"/>
    </row>
    <row r="163" spans="1:30" ht="15.75" customHeight="1" x14ac:dyDescent="0.3">
      <c r="A163" s="221"/>
      <c r="B163" s="369"/>
      <c r="C163" s="221"/>
      <c r="D163" s="221"/>
      <c r="E163" s="221"/>
      <c r="F163" s="221"/>
      <c r="G163" s="221"/>
      <c r="H163" s="370"/>
      <c r="I163" s="221"/>
      <c r="J163" s="221"/>
      <c r="K163" s="221"/>
      <c r="L163" s="374"/>
      <c r="M163" s="372"/>
      <c r="N163" s="221"/>
      <c r="O163" s="373"/>
      <c r="P163" s="373"/>
      <c r="Q163" s="221"/>
      <c r="R163" s="221"/>
      <c r="S163" s="221"/>
      <c r="T163" s="221"/>
      <c r="U163" s="221"/>
      <c r="V163" s="221"/>
      <c r="W163" s="221"/>
      <c r="X163" s="221"/>
      <c r="Y163" s="221"/>
      <c r="Z163" s="221"/>
      <c r="AA163" s="221"/>
      <c r="AB163" s="221"/>
      <c r="AC163" s="221"/>
      <c r="AD163" s="221"/>
    </row>
    <row r="164" spans="1:30" ht="15.75" customHeight="1" x14ac:dyDescent="0.3">
      <c r="A164" s="221"/>
      <c r="B164" s="369"/>
      <c r="C164" s="221"/>
      <c r="D164" s="221"/>
      <c r="E164" s="221"/>
      <c r="F164" s="221"/>
      <c r="G164" s="221"/>
      <c r="H164" s="370"/>
      <c r="I164" s="221"/>
      <c r="J164" s="221"/>
      <c r="K164" s="221"/>
      <c r="L164" s="374"/>
      <c r="M164" s="372"/>
      <c r="N164" s="221"/>
      <c r="O164" s="373"/>
      <c r="P164" s="373"/>
      <c r="Q164" s="221"/>
      <c r="R164" s="221"/>
      <c r="S164" s="221"/>
      <c r="T164" s="221"/>
      <c r="U164" s="221"/>
      <c r="V164" s="221"/>
      <c r="W164" s="221"/>
      <c r="X164" s="221"/>
      <c r="Y164" s="221"/>
      <c r="Z164" s="221"/>
      <c r="AA164" s="221"/>
      <c r="AB164" s="221"/>
      <c r="AC164" s="221"/>
      <c r="AD164" s="221"/>
    </row>
    <row r="165" spans="1:30" ht="15.75" customHeight="1" x14ac:dyDescent="0.3">
      <c r="A165" s="221"/>
      <c r="B165" s="369"/>
      <c r="C165" s="221"/>
      <c r="D165" s="221"/>
      <c r="E165" s="221"/>
      <c r="F165" s="221"/>
      <c r="G165" s="221"/>
      <c r="H165" s="370"/>
      <c r="I165" s="221"/>
      <c r="J165" s="221"/>
      <c r="K165" s="221"/>
      <c r="L165" s="374"/>
      <c r="M165" s="372"/>
      <c r="N165" s="221"/>
      <c r="O165" s="373"/>
      <c r="P165" s="373"/>
      <c r="Q165" s="221"/>
      <c r="R165" s="221"/>
      <c r="S165" s="221"/>
      <c r="T165" s="221"/>
      <c r="U165" s="221"/>
      <c r="V165" s="221"/>
      <c r="W165" s="221"/>
      <c r="X165" s="221"/>
      <c r="Y165" s="221"/>
      <c r="Z165" s="221"/>
      <c r="AA165" s="221"/>
      <c r="AB165" s="221"/>
      <c r="AC165" s="221"/>
      <c r="AD165" s="221"/>
    </row>
    <row r="166" spans="1:30" ht="15.75" customHeight="1" x14ac:dyDescent="0.3">
      <c r="A166" s="221"/>
      <c r="B166" s="369"/>
      <c r="C166" s="221"/>
      <c r="D166" s="221"/>
      <c r="E166" s="221"/>
      <c r="F166" s="221"/>
      <c r="G166" s="221"/>
      <c r="H166" s="370"/>
      <c r="I166" s="221"/>
      <c r="J166" s="221"/>
      <c r="K166" s="221"/>
      <c r="L166" s="374"/>
      <c r="M166" s="372"/>
      <c r="N166" s="221"/>
      <c r="O166" s="373"/>
      <c r="P166" s="373"/>
      <c r="Q166" s="221"/>
      <c r="R166" s="221"/>
      <c r="S166" s="221"/>
      <c r="T166" s="221"/>
      <c r="U166" s="221"/>
      <c r="V166" s="221"/>
      <c r="W166" s="221"/>
      <c r="X166" s="221"/>
      <c r="Y166" s="221"/>
      <c r="Z166" s="221"/>
      <c r="AA166" s="221"/>
      <c r="AB166" s="221"/>
      <c r="AC166" s="221"/>
      <c r="AD166" s="221"/>
    </row>
    <row r="167" spans="1:30" ht="15.75" customHeight="1" x14ac:dyDescent="0.3">
      <c r="A167" s="221"/>
      <c r="B167" s="369"/>
      <c r="C167" s="221"/>
      <c r="D167" s="221"/>
      <c r="E167" s="221"/>
      <c r="F167" s="221"/>
      <c r="G167" s="221"/>
      <c r="H167" s="370"/>
      <c r="I167" s="221"/>
      <c r="J167" s="221"/>
      <c r="K167" s="221"/>
      <c r="L167" s="374"/>
      <c r="M167" s="372"/>
      <c r="N167" s="221"/>
      <c r="O167" s="373"/>
      <c r="P167" s="373"/>
      <c r="Q167" s="221"/>
      <c r="R167" s="221"/>
      <c r="S167" s="221"/>
      <c r="T167" s="221"/>
      <c r="U167" s="221"/>
      <c r="V167" s="221"/>
      <c r="W167" s="221"/>
      <c r="X167" s="221"/>
      <c r="Y167" s="221"/>
      <c r="Z167" s="221"/>
      <c r="AA167" s="221"/>
      <c r="AB167" s="221"/>
      <c r="AC167" s="221"/>
      <c r="AD167" s="221"/>
    </row>
    <row r="168" spans="1:30" ht="15.75" customHeight="1" x14ac:dyDescent="0.3">
      <c r="A168" s="221"/>
      <c r="B168" s="369"/>
      <c r="C168" s="221"/>
      <c r="D168" s="221"/>
      <c r="E168" s="221"/>
      <c r="F168" s="221"/>
      <c r="G168" s="221"/>
      <c r="H168" s="370"/>
      <c r="I168" s="221"/>
      <c r="J168" s="221"/>
      <c r="K168" s="221"/>
      <c r="L168" s="374"/>
      <c r="M168" s="372"/>
      <c r="N168" s="221"/>
      <c r="O168" s="373"/>
      <c r="P168" s="373"/>
      <c r="Q168" s="221"/>
      <c r="R168" s="221"/>
      <c r="S168" s="221"/>
      <c r="T168" s="221"/>
      <c r="U168" s="221"/>
      <c r="V168" s="221"/>
      <c r="W168" s="221"/>
      <c r="X168" s="221"/>
      <c r="Y168" s="221"/>
      <c r="Z168" s="221"/>
      <c r="AA168" s="221"/>
      <c r="AB168" s="221"/>
      <c r="AC168" s="221"/>
      <c r="AD168" s="221"/>
    </row>
    <row r="169" spans="1:30" ht="15.75" customHeight="1" x14ac:dyDescent="0.3">
      <c r="A169" s="221"/>
      <c r="B169" s="369"/>
      <c r="C169" s="221"/>
      <c r="D169" s="221"/>
      <c r="E169" s="221"/>
      <c r="F169" s="221"/>
      <c r="G169" s="221"/>
      <c r="H169" s="370"/>
      <c r="I169" s="221"/>
      <c r="J169" s="221"/>
      <c r="K169" s="221"/>
      <c r="L169" s="374"/>
      <c r="M169" s="372"/>
      <c r="N169" s="221"/>
      <c r="O169" s="373"/>
      <c r="P169" s="373"/>
      <c r="Q169" s="221"/>
      <c r="R169" s="221"/>
      <c r="S169" s="221"/>
      <c r="T169" s="221"/>
      <c r="U169" s="221"/>
      <c r="V169" s="221"/>
      <c r="W169" s="221"/>
      <c r="X169" s="221"/>
      <c r="Y169" s="221"/>
      <c r="Z169" s="221"/>
      <c r="AA169" s="221"/>
      <c r="AB169" s="221"/>
      <c r="AC169" s="221"/>
      <c r="AD169" s="221"/>
    </row>
    <row r="170" spans="1:30" ht="15.75" customHeight="1" x14ac:dyDescent="0.3">
      <c r="A170" s="221"/>
      <c r="B170" s="369"/>
      <c r="C170" s="221"/>
      <c r="D170" s="221"/>
      <c r="E170" s="221"/>
      <c r="F170" s="221"/>
      <c r="G170" s="221"/>
      <c r="H170" s="370"/>
      <c r="I170" s="221"/>
      <c r="J170" s="221"/>
      <c r="K170" s="221"/>
      <c r="L170" s="374"/>
      <c r="M170" s="372"/>
      <c r="N170" s="221"/>
      <c r="O170" s="373"/>
      <c r="P170" s="373"/>
      <c r="Q170" s="221"/>
      <c r="R170" s="221"/>
      <c r="S170" s="221"/>
      <c r="T170" s="221"/>
      <c r="U170" s="221"/>
      <c r="V170" s="221"/>
      <c r="W170" s="221"/>
      <c r="X170" s="221"/>
      <c r="Y170" s="221"/>
      <c r="Z170" s="221"/>
      <c r="AA170" s="221"/>
      <c r="AB170" s="221"/>
      <c r="AC170" s="221"/>
      <c r="AD170" s="221"/>
    </row>
    <row r="171" spans="1:30" ht="15.75" customHeight="1" x14ac:dyDescent="0.3">
      <c r="A171" s="221"/>
      <c r="B171" s="369"/>
      <c r="C171" s="221"/>
      <c r="D171" s="221"/>
      <c r="E171" s="221"/>
      <c r="F171" s="221"/>
      <c r="G171" s="221"/>
      <c r="H171" s="370"/>
      <c r="I171" s="221"/>
      <c r="J171" s="221"/>
      <c r="K171" s="221"/>
      <c r="L171" s="374"/>
      <c r="M171" s="372"/>
      <c r="N171" s="221"/>
      <c r="O171" s="373"/>
      <c r="P171" s="373"/>
      <c r="Q171" s="221"/>
      <c r="R171" s="221"/>
      <c r="S171" s="221"/>
      <c r="T171" s="221"/>
      <c r="U171" s="221"/>
      <c r="V171" s="221"/>
      <c r="W171" s="221"/>
      <c r="X171" s="221"/>
      <c r="Y171" s="221"/>
      <c r="Z171" s="221"/>
      <c r="AA171" s="221"/>
      <c r="AB171" s="221"/>
      <c r="AC171" s="221"/>
      <c r="AD171" s="221"/>
    </row>
    <row r="172" spans="1:30" ht="15.75" customHeight="1" x14ac:dyDescent="0.3">
      <c r="A172" s="221"/>
      <c r="B172" s="369"/>
      <c r="C172" s="221"/>
      <c r="D172" s="221"/>
      <c r="E172" s="221"/>
      <c r="F172" s="221"/>
      <c r="G172" s="221"/>
      <c r="H172" s="370"/>
      <c r="I172" s="221"/>
      <c r="J172" s="221"/>
      <c r="K172" s="221"/>
      <c r="L172" s="374"/>
      <c r="M172" s="372"/>
      <c r="N172" s="221"/>
      <c r="O172" s="373"/>
      <c r="P172" s="373"/>
      <c r="Q172" s="221"/>
      <c r="R172" s="221"/>
      <c r="S172" s="221"/>
      <c r="T172" s="221"/>
      <c r="U172" s="221"/>
      <c r="V172" s="221"/>
      <c r="W172" s="221"/>
      <c r="X172" s="221"/>
      <c r="Y172" s="221"/>
      <c r="Z172" s="221"/>
      <c r="AA172" s="221"/>
      <c r="AB172" s="221"/>
      <c r="AC172" s="221"/>
      <c r="AD172" s="221"/>
    </row>
    <row r="173" spans="1:30" ht="15.75" customHeight="1" x14ac:dyDescent="0.3">
      <c r="A173" s="221"/>
      <c r="B173" s="369"/>
      <c r="C173" s="221"/>
      <c r="D173" s="221"/>
      <c r="E173" s="221"/>
      <c r="F173" s="221"/>
      <c r="G173" s="221"/>
      <c r="H173" s="370"/>
      <c r="I173" s="221"/>
      <c r="J173" s="221"/>
      <c r="K173" s="221"/>
      <c r="L173" s="374"/>
      <c r="M173" s="372"/>
      <c r="N173" s="221"/>
      <c r="O173" s="373"/>
      <c r="P173" s="373"/>
      <c r="Q173" s="221"/>
      <c r="R173" s="221"/>
      <c r="S173" s="221"/>
      <c r="T173" s="221"/>
      <c r="U173" s="221"/>
      <c r="V173" s="221"/>
      <c r="W173" s="221"/>
      <c r="X173" s="221"/>
      <c r="Y173" s="221"/>
      <c r="Z173" s="221"/>
      <c r="AA173" s="221"/>
      <c r="AB173" s="221"/>
      <c r="AC173" s="221"/>
      <c r="AD173" s="221"/>
    </row>
    <row r="174" spans="1:30" ht="15.75" customHeight="1" x14ac:dyDescent="0.3">
      <c r="A174" s="221"/>
      <c r="B174" s="369"/>
      <c r="C174" s="221"/>
      <c r="D174" s="221"/>
      <c r="E174" s="221"/>
      <c r="F174" s="221"/>
      <c r="G174" s="221"/>
      <c r="H174" s="370"/>
      <c r="I174" s="221"/>
      <c r="J174" s="221"/>
      <c r="K174" s="221"/>
      <c r="L174" s="374"/>
      <c r="M174" s="372"/>
      <c r="N174" s="221"/>
      <c r="O174" s="373"/>
      <c r="P174" s="373"/>
      <c r="Q174" s="221"/>
      <c r="R174" s="221"/>
      <c r="S174" s="221"/>
      <c r="T174" s="221"/>
      <c r="U174" s="221"/>
      <c r="V174" s="221"/>
      <c r="W174" s="221"/>
      <c r="X174" s="221"/>
      <c r="Y174" s="221"/>
      <c r="Z174" s="221"/>
      <c r="AA174" s="221"/>
      <c r="AB174" s="221"/>
      <c r="AC174" s="221"/>
      <c r="AD174" s="221"/>
    </row>
    <row r="175" spans="1:30" ht="15.75" customHeight="1" x14ac:dyDescent="0.3">
      <c r="A175" s="221"/>
      <c r="B175" s="369"/>
      <c r="C175" s="221"/>
      <c r="D175" s="221"/>
      <c r="E175" s="221"/>
      <c r="F175" s="221"/>
      <c r="G175" s="221"/>
      <c r="H175" s="370"/>
      <c r="I175" s="221"/>
      <c r="J175" s="221"/>
      <c r="K175" s="221"/>
      <c r="L175" s="374"/>
      <c r="M175" s="372"/>
      <c r="N175" s="221"/>
      <c r="O175" s="373"/>
      <c r="P175" s="373"/>
      <c r="Q175" s="221"/>
      <c r="R175" s="221"/>
      <c r="S175" s="221"/>
      <c r="T175" s="221"/>
      <c r="U175" s="221"/>
      <c r="V175" s="221"/>
      <c r="W175" s="221"/>
      <c r="X175" s="221"/>
      <c r="Y175" s="221"/>
      <c r="Z175" s="221"/>
      <c r="AA175" s="221"/>
      <c r="AB175" s="221"/>
      <c r="AC175" s="221"/>
      <c r="AD175" s="221"/>
    </row>
    <row r="176" spans="1:30" ht="15.75" customHeight="1" x14ac:dyDescent="0.3">
      <c r="A176" s="221"/>
      <c r="B176" s="369"/>
      <c r="C176" s="221"/>
      <c r="D176" s="221"/>
      <c r="E176" s="221"/>
      <c r="F176" s="221"/>
      <c r="G176" s="221"/>
      <c r="H176" s="370"/>
      <c r="I176" s="221"/>
      <c r="J176" s="221"/>
      <c r="K176" s="221"/>
      <c r="L176" s="374"/>
      <c r="M176" s="372"/>
      <c r="N176" s="221"/>
      <c r="O176" s="373"/>
      <c r="P176" s="373"/>
      <c r="Q176" s="221"/>
      <c r="R176" s="221"/>
      <c r="S176" s="221"/>
      <c r="T176" s="221"/>
      <c r="U176" s="221"/>
      <c r="V176" s="221"/>
      <c r="W176" s="221"/>
      <c r="X176" s="221"/>
      <c r="Y176" s="221"/>
      <c r="Z176" s="221"/>
      <c r="AA176" s="221"/>
      <c r="AB176" s="221"/>
      <c r="AC176" s="221"/>
      <c r="AD176" s="221"/>
    </row>
    <row r="177" spans="1:30" ht="15.75" customHeight="1" x14ac:dyDescent="0.3">
      <c r="A177" s="221"/>
      <c r="B177" s="369"/>
      <c r="C177" s="221"/>
      <c r="D177" s="221"/>
      <c r="E177" s="221"/>
      <c r="F177" s="221"/>
      <c r="G177" s="221"/>
      <c r="H177" s="370"/>
      <c r="I177" s="221"/>
      <c r="J177" s="221"/>
      <c r="K177" s="221"/>
      <c r="L177" s="374"/>
      <c r="M177" s="372"/>
      <c r="N177" s="221"/>
      <c r="O177" s="373"/>
      <c r="P177" s="373"/>
      <c r="Q177" s="221"/>
      <c r="R177" s="221"/>
      <c r="S177" s="221"/>
      <c r="T177" s="221"/>
      <c r="U177" s="221"/>
      <c r="V177" s="221"/>
      <c r="W177" s="221"/>
      <c r="X177" s="221"/>
      <c r="Y177" s="221"/>
      <c r="Z177" s="221"/>
      <c r="AA177" s="221"/>
      <c r="AB177" s="221"/>
      <c r="AC177" s="221"/>
      <c r="AD177" s="221"/>
    </row>
    <row r="178" spans="1:30" ht="15.75" customHeight="1" x14ac:dyDescent="0.3">
      <c r="A178" s="221"/>
      <c r="B178" s="369"/>
      <c r="C178" s="221"/>
      <c r="D178" s="221"/>
      <c r="E178" s="221"/>
      <c r="F178" s="221"/>
      <c r="G178" s="221"/>
      <c r="H178" s="370"/>
      <c r="I178" s="221"/>
      <c r="J178" s="221"/>
      <c r="K178" s="221"/>
      <c r="L178" s="374"/>
      <c r="M178" s="372"/>
      <c r="N178" s="221"/>
      <c r="O178" s="373"/>
      <c r="P178" s="373"/>
      <c r="Q178" s="221"/>
      <c r="R178" s="221"/>
      <c r="S178" s="221"/>
      <c r="T178" s="221"/>
      <c r="U178" s="221"/>
      <c r="V178" s="221"/>
      <c r="W178" s="221"/>
      <c r="X178" s="221"/>
      <c r="Y178" s="221"/>
      <c r="Z178" s="221"/>
      <c r="AA178" s="221"/>
      <c r="AB178" s="221"/>
      <c r="AC178" s="221"/>
      <c r="AD178" s="221"/>
    </row>
    <row r="179" spans="1:30" ht="15.75" customHeight="1" x14ac:dyDescent="0.3">
      <c r="A179" s="221"/>
      <c r="B179" s="369"/>
      <c r="C179" s="221"/>
      <c r="D179" s="221"/>
      <c r="E179" s="221"/>
      <c r="F179" s="221"/>
      <c r="G179" s="221"/>
      <c r="H179" s="370"/>
      <c r="I179" s="221"/>
      <c r="J179" s="221"/>
      <c r="K179" s="221"/>
      <c r="L179" s="374"/>
      <c r="M179" s="372"/>
      <c r="N179" s="221"/>
      <c r="O179" s="373"/>
      <c r="P179" s="373"/>
      <c r="Q179" s="221"/>
      <c r="R179" s="221"/>
      <c r="S179" s="221"/>
      <c r="T179" s="221"/>
      <c r="U179" s="221"/>
      <c r="V179" s="221"/>
      <c r="W179" s="221"/>
      <c r="X179" s="221"/>
      <c r="Y179" s="221"/>
      <c r="Z179" s="221"/>
      <c r="AA179" s="221"/>
      <c r="AB179" s="221"/>
      <c r="AC179" s="221"/>
      <c r="AD179" s="221"/>
    </row>
    <row r="180" spans="1:30" ht="15.75" customHeight="1" x14ac:dyDescent="0.3">
      <c r="A180" s="221"/>
      <c r="B180" s="369"/>
      <c r="C180" s="221"/>
      <c r="D180" s="221"/>
      <c r="E180" s="221"/>
      <c r="F180" s="221"/>
      <c r="G180" s="221"/>
      <c r="H180" s="370"/>
      <c r="I180" s="221"/>
      <c r="J180" s="221"/>
      <c r="K180" s="221"/>
      <c r="L180" s="374"/>
      <c r="M180" s="372"/>
      <c r="N180" s="221"/>
      <c r="O180" s="373"/>
      <c r="P180" s="373"/>
      <c r="Q180" s="221"/>
      <c r="R180" s="221"/>
      <c r="S180" s="221"/>
      <c r="T180" s="221"/>
      <c r="U180" s="221"/>
      <c r="V180" s="221"/>
      <c r="W180" s="221"/>
      <c r="X180" s="221"/>
      <c r="Y180" s="221"/>
      <c r="Z180" s="221"/>
      <c r="AA180" s="221"/>
      <c r="AB180" s="221"/>
      <c r="AC180" s="221"/>
      <c r="AD180" s="221"/>
    </row>
    <row r="181" spans="1:30" ht="15.75" customHeight="1" x14ac:dyDescent="0.3">
      <c r="A181" s="221"/>
      <c r="B181" s="369"/>
      <c r="C181" s="221"/>
      <c r="D181" s="221"/>
      <c r="E181" s="221"/>
      <c r="F181" s="221"/>
      <c r="G181" s="221"/>
      <c r="H181" s="370"/>
      <c r="I181" s="221"/>
      <c r="J181" s="221"/>
      <c r="K181" s="221"/>
      <c r="L181" s="374"/>
      <c r="M181" s="372"/>
      <c r="N181" s="221"/>
      <c r="O181" s="373"/>
      <c r="P181" s="373"/>
      <c r="Q181" s="221"/>
      <c r="R181" s="221"/>
      <c r="S181" s="221"/>
      <c r="T181" s="221"/>
      <c r="U181" s="221"/>
      <c r="V181" s="221"/>
      <c r="W181" s="221"/>
      <c r="X181" s="221"/>
      <c r="Y181" s="221"/>
      <c r="Z181" s="221"/>
      <c r="AA181" s="221"/>
      <c r="AB181" s="221"/>
      <c r="AC181" s="221"/>
      <c r="AD181" s="221"/>
    </row>
    <row r="182" spans="1:30" ht="15.75" customHeight="1" x14ac:dyDescent="0.3">
      <c r="A182" s="221"/>
      <c r="B182" s="369"/>
      <c r="C182" s="221"/>
      <c r="D182" s="221"/>
      <c r="E182" s="221"/>
      <c r="F182" s="221"/>
      <c r="G182" s="221"/>
      <c r="H182" s="370"/>
      <c r="I182" s="221"/>
      <c r="J182" s="221"/>
      <c r="K182" s="221"/>
      <c r="L182" s="374"/>
      <c r="M182" s="372"/>
      <c r="N182" s="221"/>
      <c r="O182" s="373"/>
      <c r="P182" s="373"/>
      <c r="Q182" s="221"/>
      <c r="R182" s="221"/>
      <c r="S182" s="221"/>
      <c r="T182" s="221"/>
      <c r="U182" s="221"/>
      <c r="V182" s="221"/>
      <c r="W182" s="221"/>
      <c r="X182" s="221"/>
      <c r="Y182" s="221"/>
      <c r="Z182" s="221"/>
      <c r="AA182" s="221"/>
      <c r="AB182" s="221"/>
      <c r="AC182" s="221"/>
      <c r="AD182" s="221"/>
    </row>
    <row r="183" spans="1:30" ht="15.75" customHeight="1" x14ac:dyDescent="0.3">
      <c r="A183" s="221"/>
      <c r="B183" s="369"/>
      <c r="C183" s="221"/>
      <c r="D183" s="221"/>
      <c r="E183" s="221"/>
      <c r="F183" s="221"/>
      <c r="G183" s="221"/>
      <c r="H183" s="370"/>
      <c r="I183" s="221"/>
      <c r="J183" s="221"/>
      <c r="K183" s="221"/>
      <c r="L183" s="374"/>
      <c r="M183" s="372"/>
      <c r="N183" s="221"/>
      <c r="O183" s="373"/>
      <c r="P183" s="373"/>
      <c r="Q183" s="221"/>
      <c r="R183" s="221"/>
      <c r="S183" s="221"/>
      <c r="T183" s="221"/>
      <c r="U183" s="221"/>
      <c r="V183" s="221"/>
      <c r="W183" s="221"/>
      <c r="X183" s="221"/>
      <c r="Y183" s="221"/>
      <c r="Z183" s="221"/>
      <c r="AA183" s="221"/>
      <c r="AB183" s="221"/>
      <c r="AC183" s="221"/>
      <c r="AD183" s="221"/>
    </row>
    <row r="184" spans="1:30" ht="15.75" customHeight="1" x14ac:dyDescent="0.3">
      <c r="A184" s="221"/>
      <c r="B184" s="369"/>
      <c r="C184" s="221"/>
      <c r="D184" s="221"/>
      <c r="E184" s="221"/>
      <c r="F184" s="221"/>
      <c r="G184" s="221"/>
      <c r="H184" s="370"/>
      <c r="I184" s="221"/>
      <c r="J184" s="221"/>
      <c r="K184" s="221"/>
      <c r="L184" s="374"/>
      <c r="M184" s="372"/>
      <c r="N184" s="221"/>
      <c r="O184" s="373"/>
      <c r="P184" s="373"/>
      <c r="Q184" s="221"/>
      <c r="R184" s="221"/>
      <c r="S184" s="221"/>
      <c r="T184" s="221"/>
      <c r="U184" s="221"/>
      <c r="V184" s="221"/>
      <c r="W184" s="221"/>
      <c r="X184" s="221"/>
      <c r="Y184" s="221"/>
      <c r="Z184" s="221"/>
      <c r="AA184" s="221"/>
      <c r="AB184" s="221"/>
      <c r="AC184" s="221"/>
      <c r="AD184" s="221"/>
    </row>
    <row r="185" spans="1:30" ht="15.75" customHeight="1" x14ac:dyDescent="0.3">
      <c r="A185" s="221"/>
      <c r="B185" s="369"/>
      <c r="C185" s="221"/>
      <c r="D185" s="221"/>
      <c r="E185" s="221"/>
      <c r="F185" s="221"/>
      <c r="G185" s="221"/>
      <c r="H185" s="370"/>
      <c r="I185" s="221"/>
      <c r="J185" s="221"/>
      <c r="K185" s="221"/>
      <c r="L185" s="374"/>
      <c r="M185" s="372"/>
      <c r="N185" s="221"/>
      <c r="O185" s="373"/>
      <c r="P185" s="373"/>
      <c r="Q185" s="221"/>
      <c r="R185" s="221"/>
      <c r="S185" s="221"/>
      <c r="T185" s="221"/>
      <c r="U185" s="221"/>
      <c r="V185" s="221"/>
      <c r="W185" s="221"/>
      <c r="X185" s="221"/>
      <c r="Y185" s="221"/>
      <c r="Z185" s="221"/>
      <c r="AA185" s="221"/>
      <c r="AB185" s="221"/>
      <c r="AC185" s="221"/>
      <c r="AD185" s="221"/>
    </row>
    <row r="186" spans="1:30" ht="15.75" customHeight="1" x14ac:dyDescent="0.3">
      <c r="A186" s="221"/>
      <c r="B186" s="369"/>
      <c r="C186" s="221"/>
      <c r="D186" s="221"/>
      <c r="E186" s="221"/>
      <c r="F186" s="221"/>
      <c r="G186" s="221"/>
      <c r="H186" s="370"/>
      <c r="I186" s="221"/>
      <c r="J186" s="221"/>
      <c r="K186" s="221"/>
      <c r="L186" s="374"/>
      <c r="M186" s="372"/>
      <c r="N186" s="221"/>
      <c r="O186" s="373"/>
      <c r="P186" s="373"/>
      <c r="Q186" s="221"/>
      <c r="R186" s="221"/>
      <c r="S186" s="221"/>
      <c r="T186" s="221"/>
      <c r="U186" s="221"/>
      <c r="V186" s="221"/>
      <c r="W186" s="221"/>
      <c r="X186" s="221"/>
      <c r="Y186" s="221"/>
      <c r="Z186" s="221"/>
      <c r="AA186" s="221"/>
      <c r="AB186" s="221"/>
      <c r="AC186" s="221"/>
      <c r="AD186" s="221"/>
    </row>
    <row r="187" spans="1:30" ht="15.75" customHeight="1" x14ac:dyDescent="0.3">
      <c r="A187" s="221"/>
      <c r="B187" s="369"/>
      <c r="C187" s="221"/>
      <c r="D187" s="221"/>
      <c r="E187" s="221"/>
      <c r="F187" s="221"/>
      <c r="G187" s="221"/>
      <c r="H187" s="370"/>
      <c r="I187" s="221"/>
      <c r="J187" s="221"/>
      <c r="K187" s="221"/>
      <c r="L187" s="374"/>
      <c r="M187" s="372"/>
      <c r="N187" s="221"/>
      <c r="O187" s="373"/>
      <c r="P187" s="373"/>
      <c r="Q187" s="221"/>
      <c r="R187" s="221"/>
      <c r="S187" s="221"/>
      <c r="T187" s="221"/>
      <c r="U187" s="221"/>
      <c r="V187" s="221"/>
      <c r="W187" s="221"/>
      <c r="X187" s="221"/>
      <c r="Y187" s="221"/>
      <c r="Z187" s="221"/>
      <c r="AA187" s="221"/>
      <c r="AB187" s="221"/>
      <c r="AC187" s="221"/>
      <c r="AD187" s="221"/>
    </row>
    <row r="188" spans="1:30" ht="15.75" customHeight="1" x14ac:dyDescent="0.3">
      <c r="A188" s="221"/>
      <c r="B188" s="369"/>
      <c r="C188" s="221"/>
      <c r="D188" s="221"/>
      <c r="E188" s="221"/>
      <c r="F188" s="221"/>
      <c r="G188" s="221"/>
      <c r="H188" s="370"/>
      <c r="I188" s="221"/>
      <c r="J188" s="221"/>
      <c r="K188" s="221"/>
      <c r="L188" s="374"/>
      <c r="M188" s="372"/>
      <c r="N188" s="221"/>
      <c r="O188" s="373"/>
      <c r="P188" s="373"/>
      <c r="Q188" s="221"/>
      <c r="R188" s="221"/>
      <c r="S188" s="221"/>
      <c r="T188" s="221"/>
      <c r="U188" s="221"/>
      <c r="V188" s="221"/>
      <c r="W188" s="221"/>
      <c r="X188" s="221"/>
      <c r="Y188" s="221"/>
      <c r="Z188" s="221"/>
      <c r="AA188" s="221"/>
      <c r="AB188" s="221"/>
      <c r="AC188" s="221"/>
      <c r="AD188" s="221"/>
    </row>
    <row r="189" spans="1:30" ht="15.75" customHeight="1" x14ac:dyDescent="0.3">
      <c r="A189" s="221"/>
      <c r="B189" s="369"/>
      <c r="C189" s="221"/>
      <c r="D189" s="221"/>
      <c r="E189" s="221"/>
      <c r="F189" s="221"/>
      <c r="G189" s="221"/>
      <c r="H189" s="370"/>
      <c r="I189" s="221"/>
      <c r="J189" s="221"/>
      <c r="K189" s="221"/>
      <c r="L189" s="374"/>
      <c r="M189" s="372"/>
      <c r="N189" s="221"/>
      <c r="O189" s="373"/>
      <c r="P189" s="373"/>
      <c r="Q189" s="221"/>
      <c r="R189" s="221"/>
      <c r="S189" s="221"/>
      <c r="T189" s="221"/>
      <c r="U189" s="221"/>
      <c r="V189" s="221"/>
      <c r="W189" s="221"/>
      <c r="X189" s="221"/>
      <c r="Y189" s="221"/>
      <c r="Z189" s="221"/>
      <c r="AA189" s="221"/>
      <c r="AB189" s="221"/>
      <c r="AC189" s="221"/>
      <c r="AD189" s="221"/>
    </row>
    <row r="190" spans="1:30" ht="15.75" customHeight="1" x14ac:dyDescent="0.3">
      <c r="A190" s="221"/>
      <c r="B190" s="369"/>
      <c r="C190" s="221"/>
      <c r="D190" s="221"/>
      <c r="E190" s="221"/>
      <c r="F190" s="221"/>
      <c r="G190" s="221"/>
      <c r="H190" s="370"/>
      <c r="I190" s="221"/>
      <c r="J190" s="221"/>
      <c r="K190" s="221"/>
      <c r="L190" s="374"/>
      <c r="M190" s="372"/>
      <c r="N190" s="221"/>
      <c r="O190" s="373"/>
      <c r="P190" s="373"/>
      <c r="Q190" s="221"/>
      <c r="R190" s="221"/>
      <c r="S190" s="221"/>
      <c r="T190" s="221"/>
      <c r="U190" s="221"/>
      <c r="V190" s="221"/>
      <c r="W190" s="221"/>
      <c r="X190" s="221"/>
      <c r="Y190" s="221"/>
      <c r="Z190" s="221"/>
      <c r="AA190" s="221"/>
      <c r="AB190" s="221"/>
      <c r="AC190" s="221"/>
      <c r="AD190" s="221"/>
    </row>
    <row r="191" spans="1:30" ht="15.75" customHeight="1" x14ac:dyDescent="0.3">
      <c r="A191" s="221"/>
      <c r="B191" s="369"/>
      <c r="C191" s="221"/>
      <c r="D191" s="221"/>
      <c r="E191" s="221"/>
      <c r="F191" s="221"/>
      <c r="G191" s="221"/>
      <c r="H191" s="370"/>
      <c r="I191" s="221"/>
      <c r="J191" s="221"/>
      <c r="K191" s="221"/>
      <c r="L191" s="374"/>
      <c r="M191" s="372"/>
      <c r="N191" s="221"/>
      <c r="O191" s="373"/>
      <c r="P191" s="373"/>
      <c r="Q191" s="221"/>
      <c r="R191" s="221"/>
      <c r="S191" s="221"/>
      <c r="T191" s="221"/>
      <c r="U191" s="221"/>
      <c r="V191" s="221"/>
      <c r="W191" s="221"/>
      <c r="X191" s="221"/>
      <c r="Y191" s="221"/>
      <c r="Z191" s="221"/>
      <c r="AA191" s="221"/>
      <c r="AB191" s="221"/>
      <c r="AC191" s="221"/>
      <c r="AD191" s="221"/>
    </row>
    <row r="192" spans="1:30" ht="15.75" customHeight="1" x14ac:dyDescent="0.3">
      <c r="A192" s="221"/>
      <c r="B192" s="369"/>
      <c r="C192" s="221"/>
      <c r="D192" s="221"/>
      <c r="E192" s="221"/>
      <c r="F192" s="221"/>
      <c r="G192" s="221"/>
      <c r="H192" s="370"/>
      <c r="I192" s="221"/>
      <c r="J192" s="221"/>
      <c r="K192" s="221"/>
      <c r="L192" s="374"/>
      <c r="M192" s="372"/>
      <c r="N192" s="221"/>
      <c r="O192" s="373"/>
      <c r="P192" s="373"/>
      <c r="Q192" s="221"/>
      <c r="R192" s="221"/>
      <c r="S192" s="221"/>
      <c r="T192" s="221"/>
      <c r="U192" s="221"/>
      <c r="V192" s="221"/>
      <c r="W192" s="221"/>
      <c r="X192" s="221"/>
      <c r="Y192" s="221"/>
      <c r="Z192" s="221"/>
      <c r="AA192" s="221"/>
      <c r="AB192" s="221"/>
      <c r="AC192" s="221"/>
      <c r="AD192" s="221"/>
    </row>
    <row r="193" spans="1:30" ht="15.75" customHeight="1" x14ac:dyDescent="0.3">
      <c r="A193" s="221"/>
      <c r="B193" s="369"/>
      <c r="C193" s="221"/>
      <c r="D193" s="221"/>
      <c r="E193" s="221"/>
      <c r="F193" s="221"/>
      <c r="G193" s="221"/>
      <c r="H193" s="370"/>
      <c r="I193" s="221"/>
      <c r="J193" s="221"/>
      <c r="K193" s="221"/>
      <c r="L193" s="374"/>
      <c r="M193" s="372"/>
      <c r="N193" s="221"/>
      <c r="O193" s="373"/>
      <c r="P193" s="373"/>
      <c r="Q193" s="221"/>
      <c r="R193" s="221"/>
      <c r="S193" s="221"/>
      <c r="T193" s="221"/>
      <c r="U193" s="221"/>
      <c r="V193" s="221"/>
      <c r="W193" s="221"/>
      <c r="X193" s="221"/>
      <c r="Y193" s="221"/>
      <c r="Z193" s="221"/>
      <c r="AA193" s="221"/>
      <c r="AB193" s="221"/>
      <c r="AC193" s="221"/>
      <c r="AD193" s="221"/>
    </row>
    <row r="194" spans="1:30" ht="15.75" customHeight="1" x14ac:dyDescent="0.3">
      <c r="A194" s="221"/>
      <c r="B194" s="369"/>
      <c r="C194" s="221"/>
      <c r="D194" s="221"/>
      <c r="E194" s="221"/>
      <c r="F194" s="221"/>
      <c r="G194" s="221"/>
      <c r="H194" s="370"/>
      <c r="I194" s="221"/>
      <c r="J194" s="221"/>
      <c r="K194" s="221"/>
      <c r="L194" s="374"/>
      <c r="M194" s="372"/>
      <c r="N194" s="221"/>
      <c r="O194" s="373"/>
      <c r="P194" s="373"/>
      <c r="Q194" s="221"/>
      <c r="R194" s="221"/>
      <c r="S194" s="221"/>
      <c r="T194" s="221"/>
      <c r="U194" s="221"/>
      <c r="V194" s="221"/>
      <c r="W194" s="221"/>
      <c r="X194" s="221"/>
      <c r="Y194" s="221"/>
      <c r="Z194" s="221"/>
      <c r="AA194" s="221"/>
      <c r="AB194" s="221"/>
      <c r="AC194" s="221"/>
      <c r="AD194" s="221"/>
    </row>
    <row r="195" spans="1:30" ht="15.75" customHeight="1" x14ac:dyDescent="0.3">
      <c r="A195" s="221"/>
      <c r="B195" s="369"/>
      <c r="C195" s="221"/>
      <c r="D195" s="221"/>
      <c r="E195" s="221"/>
      <c r="F195" s="221"/>
      <c r="G195" s="221"/>
      <c r="H195" s="370"/>
      <c r="I195" s="221"/>
      <c r="J195" s="221"/>
      <c r="K195" s="221"/>
      <c r="L195" s="374"/>
      <c r="M195" s="372"/>
      <c r="N195" s="221"/>
      <c r="O195" s="373"/>
      <c r="P195" s="373"/>
      <c r="Q195" s="221"/>
      <c r="R195" s="221"/>
      <c r="S195" s="221"/>
      <c r="T195" s="221"/>
      <c r="U195" s="221"/>
      <c r="V195" s="221"/>
      <c r="W195" s="221"/>
      <c r="X195" s="221"/>
      <c r="Y195" s="221"/>
      <c r="Z195" s="221"/>
      <c r="AA195" s="221"/>
      <c r="AB195" s="221"/>
      <c r="AC195" s="221"/>
      <c r="AD195" s="221"/>
    </row>
    <row r="196" spans="1:30" ht="15.75" customHeight="1" x14ac:dyDescent="0.3">
      <c r="A196" s="221"/>
      <c r="B196" s="369"/>
      <c r="C196" s="221"/>
      <c r="D196" s="221"/>
      <c r="E196" s="221"/>
      <c r="F196" s="221"/>
      <c r="G196" s="221"/>
      <c r="H196" s="370"/>
      <c r="I196" s="221"/>
      <c r="J196" s="221"/>
      <c r="K196" s="221"/>
      <c r="L196" s="374"/>
      <c r="M196" s="372"/>
      <c r="N196" s="221"/>
      <c r="O196" s="373"/>
      <c r="P196" s="373"/>
      <c r="Q196" s="221"/>
      <c r="R196" s="221"/>
      <c r="S196" s="221"/>
      <c r="T196" s="221"/>
      <c r="U196" s="221"/>
      <c r="V196" s="221"/>
      <c r="W196" s="221"/>
      <c r="X196" s="221"/>
      <c r="Y196" s="221"/>
      <c r="Z196" s="221"/>
      <c r="AA196" s="221"/>
      <c r="AB196" s="221"/>
      <c r="AC196" s="221"/>
      <c r="AD196" s="221"/>
    </row>
    <row r="197" spans="1:30" ht="15.75" customHeight="1" x14ac:dyDescent="0.3">
      <c r="A197" s="221"/>
      <c r="B197" s="369"/>
      <c r="C197" s="221"/>
      <c r="D197" s="221"/>
      <c r="E197" s="221"/>
      <c r="F197" s="221"/>
      <c r="G197" s="221"/>
      <c r="H197" s="370"/>
      <c r="I197" s="221"/>
      <c r="J197" s="221"/>
      <c r="K197" s="221"/>
      <c r="L197" s="374"/>
      <c r="M197" s="372"/>
      <c r="N197" s="221"/>
      <c r="O197" s="373"/>
      <c r="P197" s="373"/>
      <c r="Q197" s="221"/>
      <c r="R197" s="221"/>
      <c r="S197" s="221"/>
      <c r="T197" s="221"/>
      <c r="U197" s="221"/>
      <c r="V197" s="221"/>
      <c r="W197" s="221"/>
      <c r="X197" s="221"/>
      <c r="Y197" s="221"/>
      <c r="Z197" s="221"/>
      <c r="AA197" s="221"/>
      <c r="AB197" s="221"/>
      <c r="AC197" s="221"/>
      <c r="AD197" s="221"/>
    </row>
    <row r="198" spans="1:30" ht="15.75" customHeight="1" x14ac:dyDescent="0.3">
      <c r="A198" s="221"/>
      <c r="B198" s="369"/>
      <c r="C198" s="221"/>
      <c r="D198" s="221"/>
      <c r="E198" s="221"/>
      <c r="F198" s="221"/>
      <c r="G198" s="221"/>
      <c r="H198" s="370"/>
      <c r="I198" s="221"/>
      <c r="J198" s="221"/>
      <c r="K198" s="221"/>
      <c r="L198" s="374"/>
      <c r="M198" s="372"/>
      <c r="N198" s="221"/>
      <c r="O198" s="373"/>
      <c r="P198" s="373"/>
      <c r="Q198" s="221"/>
      <c r="R198" s="221"/>
      <c r="S198" s="221"/>
      <c r="T198" s="221"/>
      <c r="U198" s="221"/>
      <c r="V198" s="221"/>
      <c r="W198" s="221"/>
      <c r="X198" s="221"/>
      <c r="Y198" s="221"/>
      <c r="Z198" s="221"/>
      <c r="AA198" s="221"/>
      <c r="AB198" s="221"/>
      <c r="AC198" s="221"/>
      <c r="AD198" s="221"/>
    </row>
    <row r="199" spans="1:30" ht="15.75" customHeight="1" x14ac:dyDescent="0.3">
      <c r="A199" s="221"/>
      <c r="B199" s="369"/>
      <c r="C199" s="221"/>
      <c r="D199" s="221"/>
      <c r="E199" s="221"/>
      <c r="F199" s="221"/>
      <c r="G199" s="221"/>
      <c r="H199" s="370"/>
      <c r="I199" s="221"/>
      <c r="J199" s="221"/>
      <c r="K199" s="221"/>
      <c r="L199" s="374"/>
      <c r="M199" s="372"/>
      <c r="N199" s="221"/>
      <c r="O199" s="373"/>
      <c r="P199" s="373"/>
      <c r="Q199" s="221"/>
      <c r="R199" s="221"/>
      <c r="S199" s="221"/>
      <c r="T199" s="221"/>
      <c r="U199" s="221"/>
      <c r="V199" s="221"/>
      <c r="W199" s="221"/>
      <c r="X199" s="221"/>
      <c r="Y199" s="221"/>
      <c r="Z199" s="221"/>
      <c r="AA199" s="221"/>
      <c r="AB199" s="221"/>
      <c r="AC199" s="221"/>
      <c r="AD199" s="221"/>
    </row>
    <row r="200" spans="1:30" ht="15.75" customHeight="1" x14ac:dyDescent="0.3">
      <c r="A200" s="221"/>
      <c r="B200" s="369"/>
      <c r="C200" s="221"/>
      <c r="D200" s="221"/>
      <c r="E200" s="221"/>
      <c r="F200" s="221"/>
      <c r="G200" s="221"/>
      <c r="H200" s="370"/>
      <c r="I200" s="221"/>
      <c r="J200" s="221"/>
      <c r="K200" s="221"/>
      <c r="L200" s="374"/>
      <c r="M200" s="372"/>
      <c r="N200" s="221"/>
      <c r="O200" s="373"/>
      <c r="P200" s="373"/>
      <c r="Q200" s="221"/>
      <c r="R200" s="221"/>
      <c r="S200" s="221"/>
      <c r="T200" s="221"/>
      <c r="U200" s="221"/>
      <c r="V200" s="221"/>
      <c r="W200" s="221"/>
      <c r="X200" s="221"/>
      <c r="Y200" s="221"/>
      <c r="Z200" s="221"/>
      <c r="AA200" s="221"/>
      <c r="AB200" s="221"/>
      <c r="AC200" s="221"/>
      <c r="AD200" s="221"/>
    </row>
    <row r="201" spans="1:30" ht="15.75" customHeight="1" x14ac:dyDescent="0.3">
      <c r="A201" s="221"/>
      <c r="B201" s="369"/>
      <c r="C201" s="221"/>
      <c r="D201" s="221"/>
      <c r="E201" s="221"/>
      <c r="F201" s="221"/>
      <c r="G201" s="221"/>
      <c r="H201" s="370"/>
      <c r="I201" s="221"/>
      <c r="J201" s="221"/>
      <c r="K201" s="221"/>
      <c r="L201" s="374"/>
      <c r="M201" s="372"/>
      <c r="N201" s="221"/>
      <c r="O201" s="373"/>
      <c r="P201" s="373"/>
      <c r="Q201" s="221"/>
      <c r="R201" s="221"/>
      <c r="S201" s="221"/>
      <c r="T201" s="221"/>
      <c r="U201" s="221"/>
      <c r="V201" s="221"/>
      <c r="W201" s="221"/>
      <c r="X201" s="221"/>
      <c r="Y201" s="221"/>
      <c r="Z201" s="221"/>
      <c r="AA201" s="221"/>
      <c r="AB201" s="221"/>
      <c r="AC201" s="221"/>
      <c r="AD201" s="221"/>
    </row>
    <row r="202" spans="1:30" ht="15.75" customHeight="1" x14ac:dyDescent="0.3">
      <c r="A202" s="221"/>
      <c r="B202" s="369"/>
      <c r="C202" s="221"/>
      <c r="D202" s="221"/>
      <c r="E202" s="221"/>
      <c r="F202" s="221"/>
      <c r="G202" s="221"/>
      <c r="H202" s="370"/>
      <c r="I202" s="221"/>
      <c r="J202" s="221"/>
      <c r="K202" s="221"/>
      <c r="L202" s="374"/>
      <c r="M202" s="372"/>
      <c r="N202" s="221"/>
      <c r="O202" s="373"/>
      <c r="P202" s="373"/>
      <c r="Q202" s="221"/>
      <c r="R202" s="221"/>
      <c r="S202" s="221"/>
      <c r="T202" s="221"/>
      <c r="U202" s="221"/>
      <c r="V202" s="221"/>
      <c r="W202" s="221"/>
      <c r="X202" s="221"/>
      <c r="Y202" s="221"/>
      <c r="Z202" s="221"/>
      <c r="AA202" s="221"/>
      <c r="AB202" s="221"/>
      <c r="AC202" s="221"/>
      <c r="AD202" s="221"/>
    </row>
    <row r="203" spans="1:30" ht="15.75" customHeight="1" x14ac:dyDescent="0.3">
      <c r="A203" s="221"/>
      <c r="B203" s="369"/>
      <c r="C203" s="221"/>
      <c r="D203" s="221"/>
      <c r="E203" s="221"/>
      <c r="F203" s="221"/>
      <c r="G203" s="221"/>
      <c r="H203" s="370"/>
      <c r="I203" s="221"/>
      <c r="J203" s="221"/>
      <c r="K203" s="221"/>
      <c r="L203" s="374"/>
      <c r="M203" s="372"/>
      <c r="N203" s="221"/>
      <c r="O203" s="373"/>
      <c r="P203" s="373"/>
      <c r="Q203" s="221"/>
      <c r="R203" s="221"/>
      <c r="S203" s="221"/>
      <c r="T203" s="221"/>
      <c r="U203" s="221"/>
      <c r="V203" s="221"/>
      <c r="W203" s="221"/>
      <c r="X203" s="221"/>
      <c r="Y203" s="221"/>
      <c r="Z203" s="221"/>
      <c r="AA203" s="221"/>
      <c r="AB203" s="221"/>
      <c r="AC203" s="221"/>
      <c r="AD203" s="221"/>
    </row>
    <row r="204" spans="1:30" ht="15.75" customHeight="1" x14ac:dyDescent="0.3">
      <c r="A204" s="221"/>
      <c r="B204" s="369"/>
      <c r="C204" s="221"/>
      <c r="D204" s="221"/>
      <c r="E204" s="221"/>
      <c r="F204" s="221"/>
      <c r="G204" s="221"/>
      <c r="H204" s="370"/>
      <c r="I204" s="221"/>
      <c r="J204" s="221"/>
      <c r="K204" s="221"/>
      <c r="L204" s="374"/>
      <c r="M204" s="372"/>
      <c r="N204" s="221"/>
      <c r="O204" s="373"/>
      <c r="P204" s="373"/>
      <c r="Q204" s="221"/>
      <c r="R204" s="221"/>
      <c r="S204" s="221"/>
      <c r="T204" s="221"/>
      <c r="U204" s="221"/>
      <c r="V204" s="221"/>
      <c r="W204" s="221"/>
      <c r="X204" s="221"/>
      <c r="Y204" s="221"/>
      <c r="Z204" s="221"/>
      <c r="AA204" s="221"/>
      <c r="AB204" s="221"/>
      <c r="AC204" s="221"/>
      <c r="AD204" s="221"/>
    </row>
    <row r="205" spans="1:30" ht="15.75" customHeight="1" x14ac:dyDescent="0.3">
      <c r="A205" s="221"/>
      <c r="B205" s="369"/>
      <c r="C205" s="221"/>
      <c r="D205" s="221"/>
      <c r="E205" s="221"/>
      <c r="F205" s="221"/>
      <c r="G205" s="221"/>
      <c r="H205" s="370"/>
      <c r="I205" s="221"/>
      <c r="J205" s="221"/>
      <c r="K205" s="221"/>
      <c r="L205" s="374"/>
      <c r="M205" s="372"/>
      <c r="N205" s="221"/>
      <c r="O205" s="373"/>
      <c r="P205" s="373"/>
      <c r="Q205" s="221"/>
      <c r="R205" s="221"/>
      <c r="S205" s="221"/>
      <c r="T205" s="221"/>
      <c r="U205" s="221"/>
      <c r="V205" s="221"/>
      <c r="W205" s="221"/>
      <c r="X205" s="221"/>
      <c r="Y205" s="221"/>
      <c r="Z205" s="221"/>
      <c r="AA205" s="221"/>
      <c r="AB205" s="221"/>
      <c r="AC205" s="221"/>
      <c r="AD205" s="221"/>
    </row>
    <row r="206" spans="1:30" ht="15.75" customHeight="1" x14ac:dyDescent="0.3">
      <c r="A206" s="221"/>
      <c r="B206" s="369"/>
      <c r="C206" s="221"/>
      <c r="D206" s="221"/>
      <c r="E206" s="221"/>
      <c r="F206" s="221"/>
      <c r="G206" s="221"/>
      <c r="H206" s="370"/>
      <c r="I206" s="221"/>
      <c r="J206" s="221"/>
      <c r="K206" s="221"/>
      <c r="L206" s="374"/>
      <c r="M206" s="372"/>
      <c r="N206" s="221"/>
      <c r="O206" s="373"/>
      <c r="P206" s="373"/>
      <c r="Q206" s="221"/>
      <c r="R206" s="221"/>
      <c r="S206" s="221"/>
      <c r="T206" s="221"/>
      <c r="U206" s="221"/>
      <c r="V206" s="221"/>
      <c r="W206" s="221"/>
      <c r="X206" s="221"/>
      <c r="Y206" s="221"/>
      <c r="Z206" s="221"/>
      <c r="AA206" s="221"/>
      <c r="AB206" s="221"/>
      <c r="AC206" s="221"/>
      <c r="AD206" s="221"/>
    </row>
    <row r="207" spans="1:30" ht="15.75" customHeight="1" x14ac:dyDescent="0.3">
      <c r="A207" s="221"/>
      <c r="B207" s="369"/>
      <c r="C207" s="221"/>
      <c r="D207" s="221"/>
      <c r="E207" s="221"/>
      <c r="F207" s="221"/>
      <c r="G207" s="221"/>
      <c r="H207" s="370"/>
      <c r="I207" s="221"/>
      <c r="J207" s="221"/>
      <c r="K207" s="221"/>
      <c r="L207" s="374"/>
      <c r="M207" s="372"/>
      <c r="N207" s="221"/>
      <c r="O207" s="373"/>
      <c r="P207" s="373"/>
      <c r="Q207" s="221"/>
      <c r="R207" s="221"/>
      <c r="S207" s="221"/>
      <c r="T207" s="221"/>
      <c r="U207" s="221"/>
      <c r="V207" s="221"/>
      <c r="W207" s="221"/>
      <c r="X207" s="221"/>
      <c r="Y207" s="221"/>
      <c r="Z207" s="221"/>
      <c r="AA207" s="221"/>
      <c r="AB207" s="221"/>
      <c r="AC207" s="221"/>
      <c r="AD207" s="221"/>
    </row>
    <row r="208" spans="1:30" ht="15.75" customHeight="1" x14ac:dyDescent="0.3">
      <c r="A208" s="221"/>
      <c r="B208" s="369"/>
      <c r="C208" s="221"/>
      <c r="D208" s="221"/>
      <c r="E208" s="221"/>
      <c r="F208" s="221"/>
      <c r="G208" s="221"/>
      <c r="H208" s="370"/>
      <c r="I208" s="221"/>
      <c r="J208" s="221"/>
      <c r="K208" s="221"/>
      <c r="L208" s="374"/>
      <c r="M208" s="372"/>
      <c r="N208" s="221"/>
      <c r="O208" s="373"/>
      <c r="P208" s="373"/>
      <c r="Q208" s="221"/>
      <c r="R208" s="221"/>
      <c r="S208" s="221"/>
      <c r="T208" s="221"/>
      <c r="U208" s="221"/>
      <c r="V208" s="221"/>
      <c r="W208" s="221"/>
      <c r="X208" s="221"/>
      <c r="Y208" s="221"/>
      <c r="Z208" s="221"/>
      <c r="AA208" s="221"/>
      <c r="AB208" s="221"/>
      <c r="AC208" s="221"/>
      <c r="AD208" s="221"/>
    </row>
    <row r="209" spans="1:30" ht="15.75" customHeight="1" x14ac:dyDescent="0.3">
      <c r="A209" s="221"/>
      <c r="B209" s="369"/>
      <c r="C209" s="221"/>
      <c r="D209" s="221"/>
      <c r="E209" s="221"/>
      <c r="F209" s="221"/>
      <c r="G209" s="221"/>
      <c r="H209" s="370"/>
      <c r="I209" s="221"/>
      <c r="J209" s="221"/>
      <c r="K209" s="221"/>
      <c r="L209" s="374"/>
      <c r="M209" s="372"/>
      <c r="N209" s="221"/>
      <c r="O209" s="373"/>
      <c r="P209" s="373"/>
      <c r="Q209" s="221"/>
      <c r="R209" s="221"/>
      <c r="S209" s="221"/>
      <c r="T209" s="221"/>
      <c r="U209" s="221"/>
      <c r="V209" s="221"/>
      <c r="W209" s="221"/>
      <c r="X209" s="221"/>
      <c r="Y209" s="221"/>
      <c r="Z209" s="221"/>
      <c r="AA209" s="221"/>
      <c r="AB209" s="221"/>
      <c r="AC209" s="221"/>
      <c r="AD209" s="221"/>
    </row>
    <row r="210" spans="1:30" ht="15.75" customHeight="1" x14ac:dyDescent="0.3">
      <c r="A210" s="221"/>
      <c r="B210" s="369"/>
      <c r="C210" s="221"/>
      <c r="D210" s="221"/>
      <c r="E210" s="221"/>
      <c r="F210" s="221"/>
      <c r="G210" s="221"/>
      <c r="H210" s="370"/>
      <c r="I210" s="221"/>
      <c r="J210" s="221"/>
      <c r="K210" s="221"/>
      <c r="L210" s="374"/>
      <c r="M210" s="372"/>
      <c r="N210" s="221"/>
      <c r="O210" s="373"/>
      <c r="P210" s="373"/>
      <c r="Q210" s="221"/>
      <c r="R210" s="221"/>
      <c r="S210" s="221"/>
      <c r="T210" s="221"/>
      <c r="U210" s="221"/>
      <c r="V210" s="221"/>
      <c r="W210" s="221"/>
      <c r="X210" s="221"/>
      <c r="Y210" s="221"/>
      <c r="Z210" s="221"/>
      <c r="AA210" s="221"/>
      <c r="AB210" s="221"/>
      <c r="AC210" s="221"/>
      <c r="AD210" s="221"/>
    </row>
    <row r="211" spans="1:30" ht="15.75" customHeight="1" x14ac:dyDescent="0.3">
      <c r="A211" s="221"/>
      <c r="B211" s="369"/>
      <c r="C211" s="221"/>
      <c r="D211" s="221"/>
      <c r="E211" s="221"/>
      <c r="F211" s="221"/>
      <c r="G211" s="221"/>
      <c r="H211" s="370"/>
      <c r="I211" s="221"/>
      <c r="J211" s="221"/>
      <c r="K211" s="221"/>
      <c r="L211" s="374"/>
      <c r="M211" s="372"/>
      <c r="N211" s="221"/>
      <c r="O211" s="373"/>
      <c r="P211" s="373"/>
      <c r="Q211" s="221"/>
      <c r="R211" s="221"/>
      <c r="S211" s="221"/>
      <c r="T211" s="221"/>
      <c r="U211" s="221"/>
      <c r="V211" s="221"/>
      <c r="W211" s="221"/>
      <c r="X211" s="221"/>
      <c r="Y211" s="221"/>
      <c r="Z211" s="221"/>
      <c r="AA211" s="221"/>
      <c r="AB211" s="221"/>
      <c r="AC211" s="221"/>
      <c r="AD211" s="221"/>
    </row>
    <row r="212" spans="1:30" ht="15.75" customHeight="1" x14ac:dyDescent="0.3">
      <c r="A212" s="221"/>
      <c r="B212" s="369"/>
      <c r="C212" s="221"/>
      <c r="D212" s="221"/>
      <c r="E212" s="221"/>
      <c r="F212" s="221"/>
      <c r="G212" s="221"/>
      <c r="H212" s="370"/>
      <c r="I212" s="221"/>
      <c r="J212" s="221"/>
      <c r="K212" s="221"/>
      <c r="L212" s="374"/>
      <c r="M212" s="372"/>
      <c r="N212" s="221"/>
      <c r="O212" s="373"/>
      <c r="P212" s="373"/>
      <c r="Q212" s="221"/>
      <c r="R212" s="221"/>
      <c r="S212" s="221"/>
      <c r="T212" s="221"/>
      <c r="U212" s="221"/>
      <c r="V212" s="221"/>
      <c r="W212" s="221"/>
      <c r="X212" s="221"/>
      <c r="Y212" s="221"/>
      <c r="Z212" s="221"/>
      <c r="AA212" s="221"/>
      <c r="AB212" s="221"/>
      <c r="AC212" s="221"/>
      <c r="AD212" s="221"/>
    </row>
    <row r="213" spans="1:30" ht="15.75" customHeight="1" x14ac:dyDescent="0.3">
      <c r="A213" s="221"/>
      <c r="B213" s="369"/>
      <c r="C213" s="221"/>
      <c r="D213" s="221"/>
      <c r="E213" s="221"/>
      <c r="F213" s="221"/>
      <c r="G213" s="221"/>
      <c r="H213" s="370"/>
      <c r="I213" s="221"/>
      <c r="J213" s="221"/>
      <c r="K213" s="221"/>
      <c r="L213" s="374"/>
      <c r="M213" s="372"/>
      <c r="N213" s="221"/>
      <c r="O213" s="373"/>
      <c r="P213" s="373"/>
      <c r="Q213" s="221"/>
      <c r="R213" s="221"/>
      <c r="S213" s="221"/>
      <c r="T213" s="221"/>
      <c r="U213" s="221"/>
      <c r="V213" s="221"/>
      <c r="W213" s="221"/>
      <c r="X213" s="221"/>
      <c r="Y213" s="221"/>
      <c r="Z213" s="221"/>
      <c r="AA213" s="221"/>
      <c r="AB213" s="221"/>
      <c r="AC213" s="221"/>
      <c r="AD213" s="221"/>
    </row>
    <row r="214" spans="1:30" ht="15.75" customHeight="1" x14ac:dyDescent="0.3">
      <c r="A214" s="221"/>
      <c r="B214" s="369"/>
      <c r="C214" s="221"/>
      <c r="D214" s="221"/>
      <c r="E214" s="221"/>
      <c r="F214" s="221"/>
      <c r="G214" s="221"/>
      <c r="H214" s="370"/>
      <c r="I214" s="221"/>
      <c r="J214" s="221"/>
      <c r="K214" s="221"/>
      <c r="L214" s="374"/>
      <c r="M214" s="372"/>
      <c r="N214" s="221"/>
      <c r="O214" s="373"/>
      <c r="P214" s="373"/>
      <c r="Q214" s="221"/>
      <c r="R214" s="221"/>
      <c r="S214" s="221"/>
      <c r="T214" s="221"/>
      <c r="U214" s="221"/>
      <c r="V214" s="221"/>
      <c r="W214" s="221"/>
      <c r="X214" s="221"/>
      <c r="Y214" s="221"/>
      <c r="Z214" s="221"/>
      <c r="AA214" s="221"/>
      <c r="AB214" s="221"/>
      <c r="AC214" s="221"/>
      <c r="AD214" s="221"/>
    </row>
    <row r="215" spans="1:30" ht="15.75" customHeight="1" x14ac:dyDescent="0.3">
      <c r="A215" s="221"/>
      <c r="B215" s="369"/>
      <c r="C215" s="221"/>
      <c r="D215" s="221"/>
      <c r="E215" s="221"/>
      <c r="F215" s="221"/>
      <c r="G215" s="221"/>
      <c r="H215" s="370"/>
      <c r="I215" s="221"/>
      <c r="J215" s="221"/>
      <c r="K215" s="221"/>
      <c r="L215" s="374"/>
      <c r="M215" s="372"/>
      <c r="N215" s="221"/>
      <c r="O215" s="373"/>
      <c r="P215" s="373"/>
      <c r="Q215" s="221"/>
      <c r="R215" s="221"/>
      <c r="S215" s="221"/>
      <c r="T215" s="221"/>
      <c r="U215" s="221"/>
      <c r="V215" s="221"/>
      <c r="W215" s="221"/>
      <c r="X215" s="221"/>
      <c r="Y215" s="221"/>
      <c r="Z215" s="221"/>
      <c r="AA215" s="221"/>
      <c r="AB215" s="221"/>
      <c r="AC215" s="221"/>
      <c r="AD215" s="221"/>
    </row>
    <row r="216" spans="1:30" ht="15.75" customHeight="1" x14ac:dyDescent="0.3">
      <c r="A216" s="221"/>
      <c r="B216" s="369"/>
      <c r="C216" s="221"/>
      <c r="D216" s="221"/>
      <c r="E216" s="221"/>
      <c r="F216" s="221"/>
      <c r="G216" s="221"/>
      <c r="H216" s="370"/>
      <c r="I216" s="221"/>
      <c r="J216" s="221"/>
      <c r="K216" s="221"/>
      <c r="L216" s="374"/>
      <c r="M216" s="372"/>
      <c r="N216" s="221"/>
      <c r="O216" s="373"/>
      <c r="P216" s="373"/>
      <c r="Q216" s="221"/>
      <c r="R216" s="221"/>
      <c r="S216" s="221"/>
      <c r="T216" s="221"/>
      <c r="U216" s="221"/>
      <c r="V216" s="221"/>
      <c r="W216" s="221"/>
      <c r="X216" s="221"/>
      <c r="Y216" s="221"/>
      <c r="Z216" s="221"/>
      <c r="AA216" s="221"/>
      <c r="AB216" s="221"/>
      <c r="AC216" s="221"/>
      <c r="AD216" s="221"/>
    </row>
    <row r="217" spans="1:30" ht="15.75" customHeight="1" x14ac:dyDescent="0.3">
      <c r="A217" s="221"/>
      <c r="B217" s="369"/>
      <c r="C217" s="221"/>
      <c r="D217" s="221"/>
      <c r="E217" s="221"/>
      <c r="F217" s="221"/>
      <c r="G217" s="221"/>
      <c r="H217" s="370"/>
      <c r="I217" s="221"/>
      <c r="J217" s="221"/>
      <c r="K217" s="221"/>
      <c r="L217" s="374"/>
      <c r="M217" s="372"/>
      <c r="N217" s="221"/>
      <c r="O217" s="373"/>
      <c r="P217" s="373"/>
      <c r="Q217" s="221"/>
      <c r="R217" s="221"/>
      <c r="S217" s="221"/>
      <c r="T217" s="221"/>
      <c r="U217" s="221"/>
      <c r="V217" s="221"/>
      <c r="W217" s="221"/>
      <c r="X217" s="221"/>
      <c r="Y217" s="221"/>
      <c r="Z217" s="221"/>
      <c r="AA217" s="221"/>
      <c r="AB217" s="221"/>
      <c r="AC217" s="221"/>
      <c r="AD217" s="221"/>
    </row>
    <row r="218" spans="1:30" ht="15.75" customHeight="1" x14ac:dyDescent="0.3">
      <c r="A218" s="221"/>
      <c r="B218" s="369"/>
      <c r="C218" s="221"/>
      <c r="D218" s="221"/>
      <c r="E218" s="221"/>
      <c r="F218" s="221"/>
      <c r="G218" s="221"/>
      <c r="H218" s="370"/>
      <c r="I218" s="221"/>
      <c r="J218" s="221"/>
      <c r="K218" s="221"/>
      <c r="L218" s="374"/>
      <c r="M218" s="372"/>
      <c r="N218" s="221"/>
      <c r="O218" s="373"/>
      <c r="P218" s="373"/>
      <c r="Q218" s="221"/>
      <c r="R218" s="221"/>
      <c r="S218" s="221"/>
      <c r="T218" s="221"/>
      <c r="U218" s="221"/>
      <c r="V218" s="221"/>
      <c r="W218" s="221"/>
      <c r="X218" s="221"/>
      <c r="Y218" s="221"/>
      <c r="Z218" s="221"/>
      <c r="AA218" s="221"/>
      <c r="AB218" s="221"/>
      <c r="AC218" s="221"/>
      <c r="AD218" s="221"/>
    </row>
    <row r="219" spans="1:30" ht="15.75" customHeight="1" x14ac:dyDescent="0.3">
      <c r="A219" s="221"/>
      <c r="B219" s="369"/>
      <c r="C219" s="221"/>
      <c r="D219" s="221"/>
      <c r="E219" s="221"/>
      <c r="F219" s="221"/>
      <c r="G219" s="221"/>
      <c r="H219" s="370"/>
      <c r="I219" s="221"/>
      <c r="J219" s="221"/>
      <c r="K219" s="221"/>
      <c r="L219" s="374"/>
      <c r="M219" s="372"/>
      <c r="N219" s="221"/>
      <c r="O219" s="373"/>
      <c r="P219" s="373"/>
      <c r="Q219" s="221"/>
      <c r="R219" s="221"/>
      <c r="S219" s="221"/>
      <c r="T219" s="221"/>
      <c r="U219" s="221"/>
      <c r="V219" s="221"/>
      <c r="W219" s="221"/>
      <c r="X219" s="221"/>
      <c r="Y219" s="221"/>
      <c r="Z219" s="221"/>
      <c r="AA219" s="221"/>
      <c r="AB219" s="221"/>
      <c r="AC219" s="221"/>
      <c r="AD219" s="221"/>
    </row>
    <row r="220" spans="1:30" ht="15.75" customHeight="1" x14ac:dyDescent="0.3">
      <c r="A220" s="221"/>
      <c r="B220" s="369"/>
      <c r="C220" s="221"/>
      <c r="D220" s="221"/>
      <c r="E220" s="221"/>
      <c r="F220" s="221"/>
      <c r="G220" s="221"/>
      <c r="H220" s="370"/>
      <c r="I220" s="221"/>
      <c r="J220" s="221"/>
      <c r="K220" s="221"/>
      <c r="L220" s="374"/>
      <c r="M220" s="372"/>
      <c r="N220" s="221"/>
      <c r="O220" s="373"/>
      <c r="P220" s="373"/>
      <c r="Q220" s="221"/>
      <c r="R220" s="221"/>
      <c r="S220" s="221"/>
      <c r="T220" s="221"/>
      <c r="U220" s="221"/>
      <c r="V220" s="221"/>
      <c r="W220" s="221"/>
      <c r="X220" s="221"/>
      <c r="Y220" s="221"/>
      <c r="Z220" s="221"/>
      <c r="AA220" s="221"/>
      <c r="AB220" s="221"/>
      <c r="AC220" s="221"/>
      <c r="AD220" s="221"/>
    </row>
    <row r="221" spans="1:30" ht="15.75" customHeight="1" x14ac:dyDescent="0.3">
      <c r="A221" s="221"/>
      <c r="B221" s="369"/>
      <c r="C221" s="221"/>
      <c r="D221" s="221"/>
      <c r="E221" s="221"/>
      <c r="F221" s="221"/>
      <c r="G221" s="221"/>
      <c r="H221" s="370"/>
      <c r="I221" s="221"/>
      <c r="J221" s="221"/>
      <c r="K221" s="221"/>
      <c r="L221" s="374"/>
      <c r="M221" s="372"/>
      <c r="N221" s="221"/>
      <c r="O221" s="373"/>
      <c r="P221" s="373"/>
      <c r="Q221" s="221"/>
      <c r="R221" s="221"/>
      <c r="S221" s="221"/>
      <c r="T221" s="221"/>
      <c r="U221" s="221"/>
      <c r="V221" s="221"/>
      <c r="W221" s="221"/>
      <c r="X221" s="221"/>
      <c r="Y221" s="221"/>
      <c r="Z221" s="221"/>
      <c r="AA221" s="221"/>
      <c r="AB221" s="221"/>
      <c r="AC221" s="221"/>
      <c r="AD221" s="221"/>
    </row>
    <row r="222" spans="1:30" ht="15.75" customHeight="1" x14ac:dyDescent="0.3">
      <c r="A222" s="221"/>
      <c r="B222" s="369"/>
      <c r="C222" s="221"/>
      <c r="D222" s="221"/>
      <c r="E222" s="221"/>
      <c r="F222" s="221"/>
      <c r="G222" s="221"/>
      <c r="H222" s="370"/>
      <c r="I222" s="221"/>
      <c r="J222" s="221"/>
      <c r="K222" s="221"/>
      <c r="L222" s="374"/>
      <c r="M222" s="372"/>
      <c r="N222" s="221"/>
      <c r="O222" s="373"/>
      <c r="P222" s="373"/>
      <c r="Q222" s="221"/>
      <c r="R222" s="221"/>
      <c r="S222" s="221"/>
      <c r="T222" s="221"/>
      <c r="U222" s="221"/>
      <c r="V222" s="221"/>
      <c r="W222" s="221"/>
      <c r="X222" s="221"/>
      <c r="Y222" s="221"/>
      <c r="Z222" s="221"/>
      <c r="AA222" s="221"/>
      <c r="AB222" s="221"/>
      <c r="AC222" s="221"/>
      <c r="AD222" s="221"/>
    </row>
    <row r="223" spans="1:30" ht="15.75" customHeight="1" x14ac:dyDescent="0.3">
      <c r="A223" s="221"/>
      <c r="B223" s="369"/>
      <c r="C223" s="221"/>
      <c r="D223" s="221"/>
      <c r="E223" s="221"/>
      <c r="F223" s="221"/>
      <c r="G223" s="221"/>
      <c r="H223" s="370"/>
      <c r="I223" s="221"/>
      <c r="J223" s="221"/>
      <c r="K223" s="221"/>
      <c r="L223" s="374"/>
      <c r="M223" s="372"/>
      <c r="N223" s="221"/>
      <c r="O223" s="373"/>
      <c r="P223" s="373"/>
      <c r="Q223" s="221"/>
      <c r="R223" s="221"/>
      <c r="S223" s="221"/>
      <c r="T223" s="221"/>
      <c r="U223" s="221"/>
      <c r="V223" s="221"/>
      <c r="W223" s="221"/>
      <c r="X223" s="221"/>
      <c r="Y223" s="221"/>
      <c r="Z223" s="221"/>
      <c r="AA223" s="221"/>
      <c r="AB223" s="221"/>
      <c r="AC223" s="221"/>
      <c r="AD223" s="221"/>
    </row>
    <row r="224" spans="1:30" ht="15.75" customHeight="1" x14ac:dyDescent="0.3">
      <c r="A224" s="221"/>
      <c r="B224" s="369"/>
      <c r="C224" s="221"/>
      <c r="D224" s="221"/>
      <c r="E224" s="221"/>
      <c r="F224" s="221"/>
      <c r="G224" s="221"/>
      <c r="H224" s="370"/>
      <c r="I224" s="221"/>
      <c r="J224" s="221"/>
      <c r="K224" s="221"/>
      <c r="L224" s="374"/>
      <c r="M224" s="372"/>
      <c r="N224" s="221"/>
      <c r="O224" s="373"/>
      <c r="P224" s="373"/>
      <c r="Q224" s="221"/>
      <c r="R224" s="221"/>
      <c r="S224" s="221"/>
      <c r="T224" s="221"/>
      <c r="U224" s="221"/>
      <c r="V224" s="221"/>
      <c r="W224" s="221"/>
      <c r="X224" s="221"/>
      <c r="Y224" s="221"/>
      <c r="Z224" s="221"/>
      <c r="AA224" s="221"/>
      <c r="AB224" s="221"/>
      <c r="AC224" s="221"/>
      <c r="AD224" s="221"/>
    </row>
    <row r="225" spans="1:30" ht="15.75" customHeight="1" x14ac:dyDescent="0.3">
      <c r="A225" s="221"/>
      <c r="B225" s="369"/>
      <c r="C225" s="221"/>
      <c r="D225" s="221"/>
      <c r="E225" s="221"/>
      <c r="F225" s="221"/>
      <c r="G225" s="221"/>
      <c r="H225" s="370"/>
      <c r="I225" s="221"/>
      <c r="J225" s="221"/>
      <c r="K225" s="221"/>
      <c r="L225" s="374"/>
      <c r="M225" s="372"/>
      <c r="N225" s="221"/>
      <c r="O225" s="373"/>
      <c r="P225" s="373"/>
      <c r="Q225" s="221"/>
      <c r="R225" s="221"/>
      <c r="S225" s="221"/>
      <c r="T225" s="221"/>
      <c r="U225" s="221"/>
      <c r="V225" s="221"/>
      <c r="W225" s="221"/>
      <c r="X225" s="221"/>
      <c r="Y225" s="221"/>
      <c r="Z225" s="221"/>
      <c r="AA225" s="221"/>
      <c r="AB225" s="221"/>
      <c r="AC225" s="221"/>
      <c r="AD225" s="221"/>
    </row>
    <row r="226" spans="1:30" ht="15.75" customHeight="1" x14ac:dyDescent="0.3">
      <c r="A226" s="221"/>
      <c r="B226" s="369"/>
      <c r="C226" s="221"/>
      <c r="D226" s="221"/>
      <c r="E226" s="221"/>
      <c r="F226" s="221"/>
      <c r="G226" s="221"/>
      <c r="H226" s="370"/>
      <c r="I226" s="221"/>
      <c r="J226" s="221"/>
      <c r="K226" s="221"/>
      <c r="L226" s="374"/>
      <c r="M226" s="372"/>
      <c r="N226" s="221"/>
      <c r="O226" s="373"/>
      <c r="P226" s="373"/>
      <c r="Q226" s="221"/>
      <c r="R226" s="221"/>
      <c r="S226" s="221"/>
      <c r="T226" s="221"/>
      <c r="U226" s="221"/>
      <c r="V226" s="221"/>
      <c r="W226" s="221"/>
      <c r="X226" s="221"/>
      <c r="Y226" s="221"/>
      <c r="Z226" s="221"/>
      <c r="AA226" s="221"/>
      <c r="AB226" s="221"/>
      <c r="AC226" s="221"/>
      <c r="AD226" s="221"/>
    </row>
    <row r="227" spans="1:30" ht="15.75" customHeight="1" x14ac:dyDescent="0.3">
      <c r="A227" s="221"/>
      <c r="B227" s="369"/>
      <c r="C227" s="221"/>
      <c r="D227" s="221"/>
      <c r="E227" s="221"/>
      <c r="F227" s="221"/>
      <c r="G227" s="221"/>
      <c r="H227" s="370"/>
      <c r="I227" s="221"/>
      <c r="J227" s="221"/>
      <c r="K227" s="221"/>
      <c r="L227" s="374"/>
      <c r="M227" s="372"/>
      <c r="N227" s="221"/>
      <c r="O227" s="373"/>
      <c r="P227" s="373"/>
      <c r="Q227" s="221"/>
      <c r="R227" s="221"/>
      <c r="S227" s="221"/>
      <c r="T227" s="221"/>
      <c r="U227" s="221"/>
      <c r="V227" s="221"/>
      <c r="W227" s="221"/>
      <c r="X227" s="221"/>
      <c r="Y227" s="221"/>
      <c r="Z227" s="221"/>
      <c r="AA227" s="221"/>
      <c r="AB227" s="221"/>
      <c r="AC227" s="221"/>
      <c r="AD227" s="221"/>
    </row>
    <row r="228" spans="1:30" ht="15.75" customHeight="1" x14ac:dyDescent="0.3">
      <c r="A228" s="221"/>
      <c r="B228" s="369"/>
      <c r="C228" s="221"/>
      <c r="D228" s="221"/>
      <c r="E228" s="221"/>
      <c r="F228" s="221"/>
      <c r="G228" s="221"/>
      <c r="H228" s="370"/>
      <c r="I228" s="221"/>
      <c r="J228" s="221"/>
      <c r="K228" s="221"/>
      <c r="L228" s="374"/>
      <c r="M228" s="372"/>
      <c r="N228" s="221"/>
      <c r="O228" s="373"/>
      <c r="P228" s="373"/>
      <c r="Q228" s="221"/>
      <c r="R228" s="221"/>
      <c r="S228" s="221"/>
      <c r="T228" s="221"/>
      <c r="U228" s="221"/>
      <c r="V228" s="221"/>
      <c r="W228" s="221"/>
      <c r="X228" s="221"/>
      <c r="Y228" s="221"/>
      <c r="Z228" s="221"/>
      <c r="AA228" s="221"/>
      <c r="AB228" s="221"/>
      <c r="AC228" s="221"/>
      <c r="AD228" s="221"/>
    </row>
    <row r="229" spans="1:30" ht="15.75" customHeight="1" x14ac:dyDescent="0.3">
      <c r="A229" s="221"/>
      <c r="B229" s="369"/>
      <c r="C229" s="221"/>
      <c r="D229" s="221"/>
      <c r="E229" s="221"/>
      <c r="F229" s="221"/>
      <c r="G229" s="221"/>
      <c r="H229" s="370"/>
      <c r="I229" s="221"/>
      <c r="J229" s="221"/>
      <c r="K229" s="221"/>
      <c r="L229" s="374"/>
      <c r="M229" s="372"/>
      <c r="N229" s="221"/>
      <c r="O229" s="373"/>
      <c r="P229" s="373"/>
      <c r="Q229" s="221"/>
      <c r="R229" s="221"/>
      <c r="S229" s="221"/>
      <c r="T229" s="221"/>
      <c r="U229" s="221"/>
      <c r="V229" s="221"/>
      <c r="W229" s="221"/>
      <c r="X229" s="221"/>
      <c r="Y229" s="221"/>
      <c r="Z229" s="221"/>
      <c r="AA229" s="221"/>
      <c r="AB229" s="221"/>
      <c r="AC229" s="221"/>
      <c r="AD229" s="221"/>
    </row>
    <row r="230" spans="1:30" ht="15.75" customHeight="1" x14ac:dyDescent="0.3">
      <c r="A230" s="221"/>
      <c r="B230" s="369"/>
      <c r="C230" s="221"/>
      <c r="D230" s="221"/>
      <c r="E230" s="221"/>
      <c r="F230" s="221"/>
      <c r="G230" s="221"/>
      <c r="H230" s="370"/>
      <c r="I230" s="221"/>
      <c r="J230" s="221"/>
      <c r="K230" s="221"/>
      <c r="L230" s="374"/>
      <c r="M230" s="372"/>
      <c r="N230" s="221"/>
      <c r="O230" s="373"/>
      <c r="P230" s="373"/>
      <c r="Q230" s="221"/>
      <c r="R230" s="221"/>
      <c r="S230" s="221"/>
      <c r="T230" s="221"/>
      <c r="U230" s="221"/>
      <c r="V230" s="221"/>
      <c r="W230" s="221"/>
      <c r="X230" s="221"/>
      <c r="Y230" s="221"/>
      <c r="Z230" s="221"/>
      <c r="AA230" s="221"/>
      <c r="AB230" s="221"/>
      <c r="AC230" s="221"/>
      <c r="AD230" s="221"/>
    </row>
    <row r="231" spans="1:30" ht="15.75" customHeight="1" x14ac:dyDescent="0.3">
      <c r="A231" s="221"/>
      <c r="B231" s="369"/>
      <c r="C231" s="221"/>
      <c r="D231" s="221"/>
      <c r="E231" s="221"/>
      <c r="F231" s="221"/>
      <c r="G231" s="221"/>
      <c r="H231" s="370"/>
      <c r="I231" s="221"/>
      <c r="J231" s="221"/>
      <c r="K231" s="221"/>
      <c r="L231" s="374"/>
      <c r="M231" s="372"/>
      <c r="N231" s="221"/>
      <c r="O231" s="373"/>
      <c r="P231" s="373"/>
      <c r="Q231" s="221"/>
      <c r="R231" s="221"/>
      <c r="S231" s="221"/>
      <c r="T231" s="221"/>
      <c r="U231" s="221"/>
      <c r="V231" s="221"/>
      <c r="W231" s="221"/>
      <c r="X231" s="221"/>
      <c r="Y231" s="221"/>
      <c r="Z231" s="221"/>
      <c r="AA231" s="221"/>
      <c r="AB231" s="221"/>
      <c r="AC231" s="221"/>
      <c r="AD231" s="221"/>
    </row>
    <row r="232" spans="1:30" ht="15.75" customHeight="1" x14ac:dyDescent="0.3">
      <c r="A232" s="221"/>
      <c r="B232" s="369"/>
      <c r="C232" s="221"/>
      <c r="D232" s="221"/>
      <c r="E232" s="221"/>
      <c r="F232" s="221"/>
      <c r="G232" s="221"/>
      <c r="H232" s="370"/>
      <c r="I232" s="221"/>
      <c r="J232" s="221"/>
      <c r="K232" s="221"/>
      <c r="L232" s="374"/>
      <c r="M232" s="372"/>
      <c r="N232" s="221"/>
      <c r="O232" s="373"/>
      <c r="P232" s="373"/>
      <c r="Q232" s="221"/>
      <c r="R232" s="221"/>
      <c r="S232" s="221"/>
      <c r="T232" s="221"/>
      <c r="U232" s="221"/>
      <c r="V232" s="221"/>
      <c r="W232" s="221"/>
      <c r="X232" s="221"/>
      <c r="Y232" s="221"/>
      <c r="Z232" s="221"/>
      <c r="AA232" s="221"/>
      <c r="AB232" s="221"/>
      <c r="AC232" s="221"/>
      <c r="AD232" s="221"/>
    </row>
    <row r="233" spans="1:30" ht="15.75" customHeight="1" x14ac:dyDescent="0.3">
      <c r="A233" s="221"/>
      <c r="B233" s="369"/>
      <c r="C233" s="221"/>
      <c r="D233" s="221"/>
      <c r="E233" s="221"/>
      <c r="F233" s="221"/>
      <c r="G233" s="221"/>
      <c r="H233" s="370"/>
      <c r="I233" s="221"/>
      <c r="J233" s="221"/>
      <c r="K233" s="221"/>
      <c r="L233" s="374"/>
      <c r="M233" s="372"/>
      <c r="N233" s="221"/>
      <c r="O233" s="373"/>
      <c r="P233" s="373"/>
      <c r="Q233" s="221"/>
      <c r="R233" s="221"/>
      <c r="S233" s="221"/>
      <c r="T233" s="221"/>
      <c r="U233" s="221"/>
      <c r="V233" s="221"/>
      <c r="W233" s="221"/>
      <c r="X233" s="221"/>
      <c r="Y233" s="221"/>
      <c r="Z233" s="221"/>
      <c r="AA233" s="221"/>
      <c r="AB233" s="221"/>
      <c r="AC233" s="221"/>
      <c r="AD233" s="221"/>
    </row>
    <row r="234" spans="1:30" ht="15.75" customHeight="1" x14ac:dyDescent="0.3">
      <c r="A234" s="221"/>
      <c r="B234" s="369"/>
      <c r="C234" s="221"/>
      <c r="D234" s="221"/>
      <c r="E234" s="221"/>
      <c r="F234" s="221"/>
      <c r="G234" s="221"/>
      <c r="H234" s="370"/>
      <c r="I234" s="221"/>
      <c r="J234" s="221"/>
      <c r="K234" s="221"/>
      <c r="L234" s="374"/>
      <c r="M234" s="372"/>
      <c r="N234" s="221"/>
      <c r="O234" s="373"/>
      <c r="P234" s="373"/>
      <c r="Q234" s="221"/>
      <c r="R234" s="221"/>
      <c r="S234" s="221"/>
      <c r="T234" s="221"/>
      <c r="U234" s="221"/>
      <c r="V234" s="221"/>
      <c r="W234" s="221"/>
      <c r="X234" s="221"/>
      <c r="Y234" s="221"/>
      <c r="Z234" s="221"/>
      <c r="AA234" s="221"/>
      <c r="AB234" s="221"/>
      <c r="AC234" s="221"/>
      <c r="AD234" s="221"/>
    </row>
    <row r="235" spans="1:30" ht="15.75" customHeight="1" x14ac:dyDescent="0.3">
      <c r="A235" s="221"/>
      <c r="B235" s="369"/>
      <c r="C235" s="221"/>
      <c r="D235" s="221"/>
      <c r="E235" s="221"/>
      <c r="F235" s="221"/>
      <c r="G235" s="221"/>
      <c r="H235" s="370"/>
      <c r="I235" s="221"/>
      <c r="J235" s="221"/>
      <c r="K235" s="221"/>
      <c r="L235" s="374"/>
      <c r="M235" s="372"/>
      <c r="N235" s="221"/>
      <c r="O235" s="373"/>
      <c r="P235" s="373"/>
      <c r="Q235" s="221"/>
      <c r="R235" s="221"/>
      <c r="S235" s="221"/>
      <c r="T235" s="221"/>
      <c r="U235" s="221"/>
      <c r="V235" s="221"/>
      <c r="W235" s="221"/>
      <c r="X235" s="221"/>
      <c r="Y235" s="221"/>
      <c r="Z235" s="221"/>
      <c r="AA235" s="221"/>
      <c r="AB235" s="221"/>
      <c r="AC235" s="221"/>
      <c r="AD235" s="221"/>
    </row>
    <row r="236" spans="1:30" ht="15.75" customHeight="1" x14ac:dyDescent="0.3">
      <c r="A236" s="221"/>
      <c r="B236" s="369"/>
      <c r="C236" s="221"/>
      <c r="D236" s="221"/>
      <c r="E236" s="221"/>
      <c r="F236" s="221"/>
      <c r="G236" s="221"/>
      <c r="H236" s="370"/>
      <c r="I236" s="221"/>
      <c r="J236" s="221"/>
      <c r="K236" s="221"/>
      <c r="L236" s="374"/>
      <c r="M236" s="372"/>
      <c r="N236" s="221"/>
      <c r="O236" s="373"/>
      <c r="P236" s="373"/>
      <c r="Q236" s="221"/>
      <c r="R236" s="221"/>
      <c r="S236" s="221"/>
      <c r="T236" s="221"/>
      <c r="U236" s="221"/>
      <c r="V236" s="221"/>
      <c r="W236" s="221"/>
      <c r="X236" s="221"/>
      <c r="Y236" s="221"/>
      <c r="Z236" s="221"/>
      <c r="AA236" s="221"/>
      <c r="AB236" s="221"/>
      <c r="AC236" s="221"/>
      <c r="AD236" s="221"/>
    </row>
    <row r="237" spans="1:30" ht="15.75" customHeight="1" x14ac:dyDescent="0.3">
      <c r="A237" s="221"/>
      <c r="B237" s="369"/>
      <c r="C237" s="221"/>
      <c r="D237" s="221"/>
      <c r="E237" s="221"/>
      <c r="F237" s="221"/>
      <c r="G237" s="221"/>
      <c r="H237" s="370"/>
      <c r="I237" s="221"/>
      <c r="J237" s="221"/>
      <c r="K237" s="221"/>
      <c r="L237" s="374"/>
      <c r="M237" s="372"/>
      <c r="N237" s="221"/>
      <c r="O237" s="373"/>
      <c r="P237" s="373"/>
      <c r="Q237" s="221"/>
      <c r="R237" s="221"/>
      <c r="S237" s="221"/>
      <c r="T237" s="221"/>
      <c r="U237" s="221"/>
      <c r="V237" s="221"/>
      <c r="W237" s="221"/>
      <c r="X237" s="221"/>
      <c r="Y237" s="221"/>
      <c r="Z237" s="221"/>
      <c r="AA237" s="221"/>
      <c r="AB237" s="221"/>
      <c r="AC237" s="221"/>
      <c r="AD237" s="221"/>
    </row>
    <row r="238" spans="1:30" ht="15.75" customHeight="1" x14ac:dyDescent="0.3">
      <c r="A238" s="221"/>
      <c r="B238" s="369"/>
      <c r="C238" s="221"/>
      <c r="D238" s="221"/>
      <c r="E238" s="221"/>
      <c r="F238" s="221"/>
      <c r="G238" s="221"/>
      <c r="H238" s="370"/>
      <c r="I238" s="221"/>
      <c r="J238" s="221"/>
      <c r="K238" s="221"/>
      <c r="L238" s="374"/>
      <c r="M238" s="372"/>
      <c r="N238" s="221"/>
      <c r="O238" s="373"/>
      <c r="P238" s="373"/>
      <c r="Q238" s="221"/>
      <c r="R238" s="221"/>
      <c r="S238" s="221"/>
      <c r="T238" s="221"/>
      <c r="U238" s="221"/>
      <c r="V238" s="221"/>
      <c r="W238" s="221"/>
      <c r="X238" s="221"/>
      <c r="Y238" s="221"/>
      <c r="Z238" s="221"/>
      <c r="AA238" s="221"/>
      <c r="AB238" s="221"/>
      <c r="AC238" s="221"/>
      <c r="AD238" s="221"/>
    </row>
    <row r="239" spans="1:30" ht="15.75" customHeight="1" x14ac:dyDescent="0.3">
      <c r="A239" s="221"/>
      <c r="B239" s="369"/>
      <c r="C239" s="221"/>
      <c r="D239" s="221"/>
      <c r="E239" s="221"/>
      <c r="F239" s="221"/>
      <c r="G239" s="221"/>
      <c r="H239" s="370"/>
      <c r="I239" s="221"/>
      <c r="J239" s="221"/>
      <c r="K239" s="221"/>
      <c r="L239" s="374"/>
      <c r="M239" s="372"/>
      <c r="N239" s="221"/>
      <c r="O239" s="373"/>
      <c r="P239" s="373"/>
      <c r="Q239" s="221"/>
      <c r="R239" s="221"/>
      <c r="S239" s="221"/>
      <c r="T239" s="221"/>
      <c r="U239" s="221"/>
      <c r="V239" s="221"/>
      <c r="W239" s="221"/>
      <c r="X239" s="221"/>
      <c r="Y239" s="221"/>
      <c r="Z239" s="221"/>
      <c r="AA239" s="221"/>
      <c r="AB239" s="221"/>
      <c r="AC239" s="221"/>
      <c r="AD239" s="221"/>
    </row>
    <row r="240" spans="1:30" ht="15.75" customHeight="1" x14ac:dyDescent="0.3">
      <c r="A240" s="221"/>
      <c r="B240" s="369"/>
      <c r="C240" s="221"/>
      <c r="D240" s="221"/>
      <c r="E240" s="221"/>
      <c r="F240" s="221"/>
      <c r="G240" s="221"/>
      <c r="H240" s="370"/>
      <c r="I240" s="221"/>
      <c r="J240" s="221"/>
      <c r="K240" s="221"/>
      <c r="L240" s="374"/>
      <c r="M240" s="372"/>
      <c r="N240" s="221"/>
      <c r="O240" s="373"/>
      <c r="P240" s="373"/>
      <c r="Q240" s="221"/>
      <c r="R240" s="221"/>
      <c r="S240" s="221"/>
      <c r="T240" s="221"/>
      <c r="U240" s="221"/>
      <c r="V240" s="221"/>
      <c r="W240" s="221"/>
      <c r="X240" s="221"/>
      <c r="Y240" s="221"/>
      <c r="Z240" s="221"/>
      <c r="AA240" s="221"/>
      <c r="AB240" s="221"/>
      <c r="AC240" s="221"/>
      <c r="AD240" s="221"/>
    </row>
    <row r="241" spans="1:30" ht="15.75" customHeight="1" x14ac:dyDescent="0.3">
      <c r="A241" s="221"/>
      <c r="B241" s="369"/>
      <c r="C241" s="221"/>
      <c r="D241" s="221"/>
      <c r="E241" s="221"/>
      <c r="F241" s="221"/>
      <c r="G241" s="221"/>
      <c r="H241" s="370"/>
      <c r="I241" s="221"/>
      <c r="J241" s="221"/>
      <c r="K241" s="221"/>
      <c r="L241" s="374"/>
      <c r="M241" s="372"/>
      <c r="N241" s="221"/>
      <c r="O241" s="373"/>
      <c r="P241" s="373"/>
      <c r="Q241" s="221"/>
      <c r="R241" s="221"/>
      <c r="S241" s="221"/>
      <c r="T241" s="221"/>
      <c r="U241" s="221"/>
      <c r="V241" s="221"/>
      <c r="W241" s="221"/>
      <c r="X241" s="221"/>
      <c r="Y241" s="221"/>
      <c r="Z241" s="221"/>
      <c r="AA241" s="221"/>
      <c r="AB241" s="221"/>
      <c r="AC241" s="221"/>
      <c r="AD241" s="221"/>
    </row>
    <row r="242" spans="1:30" ht="15.75" customHeight="1" x14ac:dyDescent="0.3">
      <c r="A242" s="221"/>
      <c r="B242" s="369"/>
      <c r="C242" s="221"/>
      <c r="D242" s="221"/>
      <c r="E242" s="221"/>
      <c r="F242" s="221"/>
      <c r="G242" s="221"/>
      <c r="H242" s="370"/>
      <c r="I242" s="221"/>
      <c r="J242" s="221"/>
      <c r="K242" s="221"/>
      <c r="L242" s="374"/>
      <c r="M242" s="372"/>
      <c r="N242" s="221"/>
      <c r="O242" s="373"/>
      <c r="P242" s="373"/>
      <c r="Q242" s="221"/>
      <c r="R242" s="221"/>
      <c r="S242" s="221"/>
      <c r="T242" s="221"/>
      <c r="U242" s="221"/>
      <c r="V242" s="221"/>
      <c r="W242" s="221"/>
      <c r="X242" s="221"/>
      <c r="Y242" s="221"/>
      <c r="Z242" s="221"/>
      <c r="AA242" s="221"/>
      <c r="AB242" s="221"/>
      <c r="AC242" s="221"/>
      <c r="AD242" s="221"/>
    </row>
    <row r="243" spans="1:30" ht="15.75" customHeight="1" x14ac:dyDescent="0.3">
      <c r="A243" s="221"/>
      <c r="B243" s="369"/>
      <c r="C243" s="221"/>
      <c r="D243" s="221"/>
      <c r="E243" s="221"/>
      <c r="F243" s="221"/>
      <c r="G243" s="221"/>
      <c r="H243" s="370"/>
      <c r="I243" s="221"/>
      <c r="J243" s="221"/>
      <c r="K243" s="221"/>
      <c r="L243" s="374"/>
      <c r="M243" s="372"/>
      <c r="N243" s="221"/>
      <c r="O243" s="373"/>
      <c r="P243" s="373"/>
      <c r="Q243" s="221"/>
      <c r="R243" s="221"/>
      <c r="S243" s="221"/>
      <c r="T243" s="221"/>
      <c r="U243" s="221"/>
      <c r="V243" s="221"/>
      <c r="W243" s="221"/>
      <c r="X243" s="221"/>
      <c r="Y243" s="221"/>
      <c r="Z243" s="221"/>
      <c r="AA243" s="221"/>
      <c r="AB243" s="221"/>
      <c r="AC243" s="221"/>
      <c r="AD243" s="221"/>
    </row>
    <row r="244" spans="1:30" ht="15.75" customHeight="1" x14ac:dyDescent="0.3">
      <c r="A244" s="221"/>
      <c r="B244" s="369"/>
      <c r="C244" s="221"/>
      <c r="D244" s="221"/>
      <c r="E244" s="221"/>
      <c r="F244" s="221"/>
      <c r="G244" s="221"/>
      <c r="H244" s="370"/>
      <c r="I244" s="221"/>
      <c r="J244" s="221"/>
      <c r="K244" s="221"/>
      <c r="L244" s="374"/>
      <c r="M244" s="372"/>
      <c r="N244" s="221"/>
      <c r="O244" s="373"/>
      <c r="P244" s="373"/>
      <c r="Q244" s="221"/>
      <c r="R244" s="221"/>
      <c r="S244" s="221"/>
      <c r="T244" s="221"/>
      <c r="U244" s="221"/>
      <c r="V244" s="221"/>
      <c r="W244" s="221"/>
      <c r="X244" s="221"/>
      <c r="Y244" s="221"/>
      <c r="Z244" s="221"/>
      <c r="AA244" s="221"/>
      <c r="AB244" s="221"/>
      <c r="AC244" s="221"/>
      <c r="AD244" s="221"/>
    </row>
    <row r="245" spans="1:30" ht="15.75" customHeight="1" x14ac:dyDescent="0.3">
      <c r="A245" s="221"/>
      <c r="B245" s="369"/>
      <c r="C245" s="221"/>
      <c r="D245" s="221"/>
      <c r="E245" s="221"/>
      <c r="F245" s="221"/>
      <c r="G245" s="221"/>
      <c r="H245" s="370"/>
      <c r="I245" s="221"/>
      <c r="J245" s="221"/>
      <c r="K245" s="221"/>
      <c r="L245" s="374"/>
      <c r="M245" s="372"/>
      <c r="N245" s="221"/>
      <c r="O245" s="373"/>
      <c r="P245" s="373"/>
      <c r="Q245" s="221"/>
      <c r="R245" s="221"/>
      <c r="S245" s="221"/>
      <c r="T245" s="221"/>
      <c r="U245" s="221"/>
      <c r="V245" s="221"/>
      <c r="W245" s="221"/>
      <c r="X245" s="221"/>
      <c r="Y245" s="221"/>
      <c r="Z245" s="221"/>
      <c r="AA245" s="221"/>
      <c r="AB245" s="221"/>
      <c r="AC245" s="221"/>
      <c r="AD245" s="221"/>
    </row>
    <row r="246" spans="1:30" ht="15.75" customHeight="1" x14ac:dyDescent="0.3">
      <c r="A246" s="221"/>
      <c r="B246" s="369"/>
      <c r="C246" s="221"/>
      <c r="D246" s="221"/>
      <c r="E246" s="221"/>
      <c r="F246" s="221"/>
      <c r="G246" s="221"/>
      <c r="H246" s="370"/>
      <c r="I246" s="221"/>
      <c r="J246" s="221"/>
      <c r="K246" s="221"/>
      <c r="L246" s="374"/>
      <c r="M246" s="372"/>
      <c r="N246" s="221"/>
      <c r="O246" s="373"/>
      <c r="P246" s="373"/>
      <c r="Q246" s="221"/>
      <c r="R246" s="221"/>
      <c r="S246" s="221"/>
      <c r="T246" s="221"/>
      <c r="U246" s="221"/>
      <c r="V246" s="221"/>
      <c r="W246" s="221"/>
      <c r="X246" s="221"/>
      <c r="Y246" s="221"/>
      <c r="Z246" s="221"/>
      <c r="AA246" s="221"/>
      <c r="AB246" s="221"/>
      <c r="AC246" s="221"/>
      <c r="AD246" s="221"/>
    </row>
    <row r="247" spans="1:30" ht="15.75" customHeight="1" x14ac:dyDescent="0.3">
      <c r="A247" s="221"/>
      <c r="B247" s="369"/>
      <c r="C247" s="221"/>
      <c r="D247" s="221"/>
      <c r="E247" s="221"/>
      <c r="F247" s="221"/>
      <c r="G247" s="221"/>
      <c r="H247" s="370"/>
      <c r="I247" s="221"/>
      <c r="J247" s="221"/>
      <c r="K247" s="221"/>
      <c r="L247" s="374"/>
      <c r="M247" s="372"/>
      <c r="N247" s="221"/>
      <c r="O247" s="373"/>
      <c r="P247" s="373"/>
      <c r="Q247" s="221"/>
      <c r="R247" s="221"/>
      <c r="S247" s="221"/>
      <c r="T247" s="221"/>
      <c r="U247" s="221"/>
      <c r="V247" s="221"/>
      <c r="W247" s="221"/>
      <c r="X247" s="221"/>
      <c r="Y247" s="221"/>
      <c r="Z247" s="221"/>
      <c r="AA247" s="221"/>
      <c r="AB247" s="221"/>
      <c r="AC247" s="221"/>
      <c r="AD247" s="221"/>
    </row>
    <row r="248" spans="1:30" ht="15.75" customHeight="1" x14ac:dyDescent="0.3">
      <c r="A248" s="221"/>
      <c r="B248" s="369"/>
      <c r="C248" s="221"/>
      <c r="D248" s="221"/>
      <c r="E248" s="221"/>
      <c r="F248" s="221"/>
      <c r="G248" s="221"/>
      <c r="H248" s="370"/>
      <c r="I248" s="221"/>
      <c r="J248" s="221"/>
      <c r="K248" s="221"/>
      <c r="L248" s="374"/>
      <c r="M248" s="372"/>
      <c r="N248" s="221"/>
      <c r="O248" s="373"/>
      <c r="P248" s="373"/>
      <c r="Q248" s="221"/>
      <c r="R248" s="221"/>
      <c r="S248" s="221"/>
      <c r="T248" s="221"/>
      <c r="U248" s="221"/>
      <c r="V248" s="221"/>
      <c r="W248" s="221"/>
      <c r="X248" s="221"/>
      <c r="Y248" s="221"/>
      <c r="Z248" s="221"/>
      <c r="AA248" s="221"/>
      <c r="AB248" s="221"/>
      <c r="AC248" s="221"/>
      <c r="AD248" s="221"/>
    </row>
    <row r="249" spans="1:30" ht="15.75" customHeight="1" x14ac:dyDescent="0.3">
      <c r="A249" s="221"/>
      <c r="B249" s="369"/>
      <c r="C249" s="221"/>
      <c r="D249" s="221"/>
      <c r="E249" s="221"/>
      <c r="F249" s="221"/>
      <c r="G249" s="221"/>
      <c r="H249" s="370"/>
      <c r="I249" s="221"/>
      <c r="J249" s="221"/>
      <c r="K249" s="221"/>
      <c r="L249" s="374"/>
      <c r="M249" s="372"/>
      <c r="N249" s="221"/>
      <c r="O249" s="373"/>
      <c r="P249" s="373"/>
      <c r="Q249" s="221"/>
      <c r="R249" s="221"/>
      <c r="S249" s="221"/>
      <c r="T249" s="221"/>
      <c r="U249" s="221"/>
      <c r="V249" s="221"/>
      <c r="W249" s="221"/>
      <c r="X249" s="221"/>
      <c r="Y249" s="221"/>
      <c r="Z249" s="221"/>
      <c r="AA249" s="221"/>
      <c r="AB249" s="221"/>
      <c r="AC249" s="221"/>
      <c r="AD249" s="221"/>
    </row>
    <row r="250" spans="1:30" ht="15.75" customHeight="1" x14ac:dyDescent="0.3">
      <c r="A250" s="221"/>
      <c r="B250" s="369"/>
      <c r="C250" s="221"/>
      <c r="D250" s="221"/>
      <c r="E250" s="221"/>
      <c r="F250" s="221"/>
      <c r="G250" s="221"/>
      <c r="H250" s="370"/>
      <c r="I250" s="221"/>
      <c r="J250" s="221"/>
      <c r="K250" s="221"/>
      <c r="L250" s="374"/>
      <c r="M250" s="372"/>
      <c r="N250" s="221"/>
      <c r="O250" s="373"/>
      <c r="P250" s="373"/>
      <c r="Q250" s="221"/>
      <c r="R250" s="221"/>
      <c r="S250" s="221"/>
      <c r="T250" s="221"/>
      <c r="U250" s="221"/>
      <c r="V250" s="221"/>
      <c r="W250" s="221"/>
      <c r="X250" s="221"/>
      <c r="Y250" s="221"/>
      <c r="Z250" s="221"/>
      <c r="AA250" s="221"/>
      <c r="AB250" s="221"/>
      <c r="AC250" s="221"/>
      <c r="AD250" s="221"/>
    </row>
    <row r="251" spans="1:30" ht="15.75" customHeight="1" x14ac:dyDescent="0.3">
      <c r="A251" s="221"/>
      <c r="B251" s="369"/>
      <c r="C251" s="221"/>
      <c r="D251" s="221"/>
      <c r="E251" s="221"/>
      <c r="F251" s="221"/>
      <c r="G251" s="221"/>
      <c r="H251" s="370"/>
      <c r="I251" s="221"/>
      <c r="J251" s="221"/>
      <c r="K251" s="221"/>
      <c r="L251" s="374"/>
      <c r="M251" s="372"/>
      <c r="N251" s="221"/>
      <c r="O251" s="373"/>
      <c r="P251" s="373"/>
      <c r="Q251" s="221"/>
      <c r="R251" s="221"/>
      <c r="S251" s="221"/>
      <c r="T251" s="221"/>
      <c r="U251" s="221"/>
      <c r="V251" s="221"/>
      <c r="W251" s="221"/>
      <c r="X251" s="221"/>
      <c r="Y251" s="221"/>
      <c r="Z251" s="221"/>
      <c r="AA251" s="221"/>
      <c r="AB251" s="221"/>
      <c r="AC251" s="221"/>
      <c r="AD251" s="221"/>
    </row>
    <row r="252" spans="1:30" ht="15.75" customHeight="1" x14ac:dyDescent="0.3">
      <c r="A252" s="221"/>
      <c r="B252" s="369"/>
      <c r="C252" s="221"/>
      <c r="D252" s="221"/>
      <c r="E252" s="221"/>
      <c r="F252" s="221"/>
      <c r="G252" s="221"/>
      <c r="H252" s="370"/>
      <c r="I252" s="221"/>
      <c r="J252" s="221"/>
      <c r="K252" s="221"/>
      <c r="L252" s="374"/>
      <c r="M252" s="372"/>
      <c r="N252" s="221"/>
      <c r="O252" s="373"/>
      <c r="P252" s="373"/>
      <c r="Q252" s="221"/>
      <c r="R252" s="221"/>
      <c r="S252" s="221"/>
      <c r="T252" s="221"/>
      <c r="U252" s="221"/>
      <c r="V252" s="221"/>
      <c r="W252" s="221"/>
      <c r="X252" s="221"/>
      <c r="Y252" s="221"/>
      <c r="Z252" s="221"/>
      <c r="AA252" s="221"/>
      <c r="AB252" s="221"/>
      <c r="AC252" s="221"/>
      <c r="AD252" s="221"/>
    </row>
    <row r="253" spans="1:30" ht="15.75" customHeight="1" x14ac:dyDescent="0.3">
      <c r="A253" s="221"/>
      <c r="B253" s="369"/>
      <c r="C253" s="221"/>
      <c r="D253" s="221"/>
      <c r="E253" s="221"/>
      <c r="F253" s="221"/>
      <c r="G253" s="221"/>
      <c r="H253" s="370"/>
      <c r="I253" s="221"/>
      <c r="J253" s="221"/>
      <c r="K253" s="221"/>
      <c r="L253" s="374"/>
      <c r="M253" s="372"/>
      <c r="N253" s="221"/>
      <c r="O253" s="373"/>
      <c r="P253" s="373"/>
      <c r="Q253" s="221"/>
      <c r="R253" s="221"/>
      <c r="S253" s="221"/>
      <c r="T253" s="221"/>
      <c r="U253" s="221"/>
      <c r="V253" s="221"/>
      <c r="W253" s="221"/>
      <c r="X253" s="221"/>
      <c r="Y253" s="221"/>
      <c r="Z253" s="221"/>
      <c r="AA253" s="221"/>
      <c r="AB253" s="221"/>
      <c r="AC253" s="221"/>
      <c r="AD253" s="221"/>
    </row>
    <row r="254" spans="1:30" ht="15.75" customHeight="1" x14ac:dyDescent="0.3">
      <c r="A254" s="221"/>
      <c r="B254" s="369"/>
      <c r="C254" s="221"/>
      <c r="D254" s="221"/>
      <c r="E254" s="221"/>
      <c r="F254" s="221"/>
      <c r="G254" s="221"/>
      <c r="H254" s="370"/>
      <c r="I254" s="221"/>
      <c r="J254" s="221"/>
      <c r="K254" s="221"/>
      <c r="L254" s="374"/>
      <c r="M254" s="372"/>
      <c r="N254" s="221"/>
      <c r="O254" s="373"/>
      <c r="P254" s="373"/>
      <c r="Q254" s="221"/>
      <c r="R254" s="221"/>
      <c r="S254" s="221"/>
      <c r="T254" s="221"/>
      <c r="U254" s="221"/>
      <c r="V254" s="221"/>
      <c r="W254" s="221"/>
      <c r="X254" s="221"/>
      <c r="Y254" s="221"/>
      <c r="Z254" s="221"/>
      <c r="AA254" s="221"/>
      <c r="AB254" s="221"/>
      <c r="AC254" s="221"/>
      <c r="AD254" s="221"/>
    </row>
    <row r="255" spans="1:30" ht="15.75" customHeight="1" x14ac:dyDescent="0.3">
      <c r="A255" s="221"/>
      <c r="B255" s="369"/>
      <c r="C255" s="221"/>
      <c r="D255" s="221"/>
      <c r="E255" s="221"/>
      <c r="F255" s="221"/>
      <c r="G255" s="221"/>
      <c r="H255" s="370"/>
      <c r="I255" s="221"/>
      <c r="J255" s="221"/>
      <c r="K255" s="221"/>
      <c r="L255" s="374"/>
      <c r="M255" s="372"/>
      <c r="N255" s="221"/>
      <c r="O255" s="373"/>
      <c r="P255" s="373"/>
      <c r="Q255" s="221"/>
      <c r="R255" s="221"/>
      <c r="S255" s="221"/>
      <c r="T255" s="221"/>
      <c r="U255" s="221"/>
      <c r="V255" s="221"/>
      <c r="W255" s="221"/>
      <c r="X255" s="221"/>
      <c r="Y255" s="221"/>
      <c r="Z255" s="221"/>
      <c r="AA255" s="221"/>
      <c r="AB255" s="221"/>
      <c r="AC255" s="221"/>
      <c r="AD255" s="221"/>
    </row>
    <row r="256" spans="1:30" ht="15.75" customHeight="1" x14ac:dyDescent="0.3">
      <c r="A256" s="221"/>
      <c r="B256" s="369"/>
      <c r="C256" s="221"/>
      <c r="D256" s="221"/>
      <c r="E256" s="221"/>
      <c r="F256" s="221"/>
      <c r="G256" s="221"/>
      <c r="H256" s="370"/>
      <c r="I256" s="221"/>
      <c r="J256" s="221"/>
      <c r="K256" s="221"/>
      <c r="L256" s="374"/>
      <c r="M256" s="372"/>
      <c r="N256" s="221"/>
      <c r="O256" s="373"/>
      <c r="P256" s="373"/>
      <c r="Q256" s="221"/>
      <c r="R256" s="221"/>
      <c r="S256" s="221"/>
      <c r="T256" s="221"/>
      <c r="U256" s="221"/>
      <c r="V256" s="221"/>
      <c r="W256" s="221"/>
      <c r="X256" s="221"/>
      <c r="Y256" s="221"/>
      <c r="Z256" s="221"/>
      <c r="AA256" s="221"/>
      <c r="AB256" s="221"/>
      <c r="AC256" s="221"/>
      <c r="AD256" s="221"/>
    </row>
    <row r="257" spans="1:30" ht="15.75" customHeight="1" x14ac:dyDescent="0.3">
      <c r="A257" s="221"/>
      <c r="B257" s="369"/>
      <c r="C257" s="221"/>
      <c r="D257" s="221"/>
      <c r="E257" s="221"/>
      <c r="F257" s="221"/>
      <c r="G257" s="221"/>
      <c r="H257" s="370"/>
      <c r="I257" s="221"/>
      <c r="J257" s="221"/>
      <c r="K257" s="221"/>
      <c r="L257" s="374"/>
      <c r="M257" s="372"/>
      <c r="N257" s="221"/>
      <c r="O257" s="373"/>
      <c r="P257" s="373"/>
      <c r="Q257" s="221"/>
      <c r="R257" s="221"/>
      <c r="S257" s="221"/>
      <c r="T257" s="221"/>
      <c r="U257" s="221"/>
      <c r="V257" s="221"/>
      <c r="W257" s="221"/>
      <c r="X257" s="221"/>
      <c r="Y257" s="221"/>
      <c r="Z257" s="221"/>
      <c r="AA257" s="221"/>
      <c r="AB257" s="221"/>
      <c r="AC257" s="221"/>
      <c r="AD257" s="221"/>
    </row>
    <row r="258" spans="1:30" ht="15.75" customHeight="1" x14ac:dyDescent="0.3">
      <c r="A258" s="221"/>
      <c r="B258" s="369"/>
      <c r="C258" s="221"/>
      <c r="D258" s="221"/>
      <c r="E258" s="221"/>
      <c r="F258" s="221"/>
      <c r="G258" s="221"/>
      <c r="H258" s="370"/>
      <c r="I258" s="221"/>
      <c r="J258" s="221"/>
      <c r="K258" s="221"/>
      <c r="L258" s="374"/>
      <c r="M258" s="372"/>
      <c r="N258" s="221"/>
      <c r="O258" s="373"/>
      <c r="P258" s="373"/>
      <c r="Q258" s="221"/>
      <c r="R258" s="221"/>
      <c r="S258" s="221"/>
      <c r="T258" s="221"/>
      <c r="U258" s="221"/>
      <c r="V258" s="221"/>
      <c r="W258" s="221"/>
      <c r="X258" s="221"/>
      <c r="Y258" s="221"/>
      <c r="Z258" s="221"/>
      <c r="AA258" s="221"/>
      <c r="AB258" s="221"/>
      <c r="AC258" s="221"/>
      <c r="AD258" s="221"/>
    </row>
    <row r="259" spans="1:30" ht="15.75" customHeight="1" x14ac:dyDescent="0.3">
      <c r="A259" s="221"/>
      <c r="B259" s="369"/>
      <c r="C259" s="221"/>
      <c r="D259" s="221"/>
      <c r="E259" s="221"/>
      <c r="F259" s="221"/>
      <c r="G259" s="221"/>
      <c r="H259" s="370"/>
      <c r="I259" s="221"/>
      <c r="J259" s="221"/>
      <c r="K259" s="221"/>
      <c r="L259" s="374"/>
      <c r="M259" s="372"/>
      <c r="N259" s="221"/>
      <c r="O259" s="373"/>
      <c r="P259" s="373"/>
      <c r="Q259" s="221"/>
      <c r="R259" s="221"/>
      <c r="S259" s="221"/>
      <c r="T259" s="221"/>
      <c r="U259" s="221"/>
      <c r="V259" s="221"/>
      <c r="W259" s="221"/>
      <c r="X259" s="221"/>
      <c r="Y259" s="221"/>
      <c r="Z259" s="221"/>
      <c r="AA259" s="221"/>
      <c r="AB259" s="221"/>
      <c r="AC259" s="221"/>
      <c r="AD259" s="221"/>
    </row>
    <row r="260" spans="1:30" ht="15.75" customHeight="1" x14ac:dyDescent="0.3">
      <c r="A260" s="221"/>
      <c r="B260" s="369"/>
      <c r="C260" s="221"/>
      <c r="D260" s="221"/>
      <c r="E260" s="221"/>
      <c r="F260" s="221"/>
      <c r="G260" s="221"/>
      <c r="H260" s="370"/>
      <c r="I260" s="221"/>
      <c r="J260" s="221"/>
      <c r="K260" s="221"/>
      <c r="L260" s="374"/>
      <c r="M260" s="372"/>
      <c r="N260" s="221"/>
      <c r="O260" s="373"/>
      <c r="P260" s="373"/>
      <c r="Q260" s="221"/>
      <c r="R260" s="221"/>
      <c r="S260" s="221"/>
      <c r="T260" s="221"/>
      <c r="U260" s="221"/>
      <c r="V260" s="221"/>
      <c r="W260" s="221"/>
      <c r="X260" s="221"/>
      <c r="Y260" s="221"/>
      <c r="Z260" s="221"/>
      <c r="AA260" s="221"/>
      <c r="AB260" s="221"/>
      <c r="AC260" s="221"/>
      <c r="AD260" s="221"/>
    </row>
    <row r="261" spans="1:30" ht="15.75" customHeight="1" x14ac:dyDescent="0.3">
      <c r="A261" s="221"/>
      <c r="B261" s="369"/>
      <c r="C261" s="221"/>
      <c r="D261" s="221"/>
      <c r="E261" s="221"/>
      <c r="F261" s="221"/>
      <c r="G261" s="221"/>
      <c r="H261" s="370"/>
      <c r="I261" s="221"/>
      <c r="J261" s="221"/>
      <c r="K261" s="221"/>
      <c r="L261" s="374"/>
      <c r="M261" s="372"/>
      <c r="N261" s="221"/>
      <c r="O261" s="373"/>
      <c r="P261" s="373"/>
      <c r="Q261" s="221"/>
      <c r="R261" s="221"/>
      <c r="S261" s="221"/>
      <c r="T261" s="221"/>
      <c r="U261" s="221"/>
      <c r="V261" s="221"/>
      <c r="W261" s="221"/>
      <c r="X261" s="221"/>
      <c r="Y261" s="221"/>
      <c r="Z261" s="221"/>
      <c r="AA261" s="221"/>
      <c r="AB261" s="221"/>
      <c r="AC261" s="221"/>
      <c r="AD261" s="221"/>
    </row>
    <row r="262" spans="1:30" ht="15.75" customHeight="1" x14ac:dyDescent="0.3">
      <c r="A262" s="221"/>
      <c r="B262" s="369"/>
      <c r="C262" s="221"/>
      <c r="D262" s="221"/>
      <c r="E262" s="221"/>
      <c r="F262" s="221"/>
      <c r="G262" s="221"/>
      <c r="H262" s="370"/>
      <c r="I262" s="221"/>
      <c r="J262" s="221"/>
      <c r="K262" s="221"/>
      <c r="L262" s="374"/>
      <c r="M262" s="372"/>
      <c r="N262" s="221"/>
      <c r="O262" s="373"/>
      <c r="P262" s="373"/>
      <c r="Q262" s="221"/>
      <c r="R262" s="221"/>
      <c r="S262" s="221"/>
      <c r="T262" s="221"/>
      <c r="U262" s="221"/>
      <c r="V262" s="221"/>
      <c r="W262" s="221"/>
      <c r="X262" s="221"/>
      <c r="Y262" s="221"/>
      <c r="Z262" s="221"/>
      <c r="AA262" s="221"/>
      <c r="AB262" s="221"/>
      <c r="AC262" s="221"/>
      <c r="AD262" s="221"/>
    </row>
    <row r="263" spans="1:30" ht="15.75" customHeight="1" x14ac:dyDescent="0.3">
      <c r="A263" s="221"/>
      <c r="B263" s="369"/>
      <c r="C263" s="221"/>
      <c r="D263" s="221"/>
      <c r="E263" s="221"/>
      <c r="F263" s="221"/>
      <c r="G263" s="221"/>
      <c r="H263" s="370"/>
      <c r="I263" s="221"/>
      <c r="J263" s="221"/>
      <c r="K263" s="221"/>
      <c r="L263" s="374"/>
      <c r="M263" s="372"/>
      <c r="N263" s="221"/>
      <c r="O263" s="373"/>
      <c r="P263" s="373"/>
      <c r="Q263" s="221"/>
      <c r="R263" s="221"/>
      <c r="S263" s="221"/>
      <c r="T263" s="221"/>
      <c r="U263" s="221"/>
      <c r="V263" s="221"/>
      <c r="W263" s="221"/>
      <c r="X263" s="221"/>
      <c r="Y263" s="221"/>
      <c r="Z263" s="221"/>
      <c r="AA263" s="221"/>
      <c r="AB263" s="221"/>
      <c r="AC263" s="221"/>
      <c r="AD263" s="221"/>
    </row>
    <row r="264" spans="1:30" ht="15.75" customHeight="1" x14ac:dyDescent="0.3">
      <c r="A264" s="221"/>
      <c r="B264" s="369"/>
      <c r="C264" s="221"/>
      <c r="D264" s="221"/>
      <c r="E264" s="221"/>
      <c r="F264" s="221"/>
      <c r="G264" s="221"/>
      <c r="H264" s="370"/>
      <c r="I264" s="221"/>
      <c r="J264" s="221"/>
      <c r="K264" s="221"/>
      <c r="L264" s="374"/>
      <c r="M264" s="372"/>
      <c r="N264" s="221"/>
      <c r="O264" s="373"/>
      <c r="P264" s="373"/>
      <c r="Q264" s="221"/>
      <c r="R264" s="221"/>
      <c r="S264" s="221"/>
      <c r="T264" s="221"/>
      <c r="U264" s="221"/>
      <c r="V264" s="221"/>
      <c r="W264" s="221"/>
      <c r="X264" s="221"/>
      <c r="Y264" s="221"/>
      <c r="Z264" s="221"/>
      <c r="AA264" s="221"/>
      <c r="AB264" s="221"/>
      <c r="AC264" s="221"/>
      <c r="AD264" s="221"/>
    </row>
    <row r="265" spans="1:30" ht="15.75" customHeight="1" x14ac:dyDescent="0.3">
      <c r="A265" s="221"/>
      <c r="B265" s="369"/>
      <c r="C265" s="221"/>
      <c r="D265" s="221"/>
      <c r="E265" s="221"/>
      <c r="F265" s="221"/>
      <c r="G265" s="221"/>
      <c r="H265" s="370"/>
      <c r="I265" s="221"/>
      <c r="J265" s="221"/>
      <c r="K265" s="221"/>
      <c r="L265" s="374"/>
      <c r="M265" s="372"/>
      <c r="N265" s="221"/>
      <c r="O265" s="373"/>
      <c r="P265" s="373"/>
      <c r="Q265" s="221"/>
      <c r="R265" s="221"/>
      <c r="S265" s="221"/>
      <c r="T265" s="221"/>
      <c r="U265" s="221"/>
      <c r="V265" s="221"/>
      <c r="W265" s="221"/>
      <c r="X265" s="221"/>
      <c r="Y265" s="221"/>
      <c r="Z265" s="221"/>
      <c r="AA265" s="221"/>
      <c r="AB265" s="221"/>
      <c r="AC265" s="221"/>
      <c r="AD265" s="221"/>
    </row>
    <row r="266" spans="1:30" ht="15.75" customHeight="1" x14ac:dyDescent="0.3">
      <c r="A266" s="221"/>
      <c r="B266" s="369"/>
      <c r="C266" s="221"/>
      <c r="D266" s="221"/>
      <c r="E266" s="221"/>
      <c r="F266" s="221"/>
      <c r="G266" s="221"/>
      <c r="H266" s="370"/>
      <c r="I266" s="221"/>
      <c r="J266" s="221"/>
      <c r="K266" s="221"/>
      <c r="L266" s="374"/>
      <c r="M266" s="372"/>
      <c r="N266" s="221"/>
      <c r="O266" s="373"/>
      <c r="P266" s="373"/>
      <c r="Q266" s="221"/>
      <c r="R266" s="221"/>
      <c r="S266" s="221"/>
      <c r="T266" s="221"/>
      <c r="U266" s="221"/>
      <c r="V266" s="221"/>
      <c r="W266" s="221"/>
      <c r="X266" s="221"/>
      <c r="Y266" s="221"/>
      <c r="Z266" s="221"/>
      <c r="AA266" s="221"/>
      <c r="AB266" s="221"/>
      <c r="AC266" s="221"/>
      <c r="AD266" s="221"/>
    </row>
    <row r="267" spans="1:30" ht="15.75" customHeight="1" x14ac:dyDescent="0.3">
      <c r="A267" s="221"/>
      <c r="B267" s="369"/>
      <c r="C267" s="221"/>
      <c r="D267" s="221"/>
      <c r="E267" s="221"/>
      <c r="F267" s="221"/>
      <c r="G267" s="221"/>
      <c r="H267" s="370"/>
      <c r="I267" s="221"/>
      <c r="J267" s="221"/>
      <c r="K267" s="221"/>
      <c r="L267" s="374"/>
      <c r="M267" s="372"/>
      <c r="N267" s="221"/>
      <c r="O267" s="373"/>
      <c r="P267" s="373"/>
      <c r="Q267" s="221"/>
      <c r="R267" s="221"/>
      <c r="S267" s="221"/>
      <c r="T267" s="221"/>
      <c r="U267" s="221"/>
      <c r="V267" s="221"/>
      <c r="W267" s="221"/>
      <c r="X267" s="221"/>
      <c r="Y267" s="221"/>
      <c r="Z267" s="221"/>
      <c r="AA267" s="221"/>
      <c r="AB267" s="221"/>
      <c r="AC267" s="221"/>
      <c r="AD267" s="221"/>
    </row>
    <row r="268" spans="1:30" ht="15.75" customHeight="1" x14ac:dyDescent="0.3">
      <c r="A268" s="221"/>
      <c r="B268" s="369"/>
      <c r="C268" s="221"/>
      <c r="D268" s="221"/>
      <c r="E268" s="221"/>
      <c r="F268" s="221"/>
      <c r="G268" s="221"/>
      <c r="H268" s="370"/>
      <c r="I268" s="221"/>
      <c r="J268" s="221"/>
      <c r="K268" s="221"/>
      <c r="L268" s="374"/>
      <c r="M268" s="372"/>
      <c r="N268" s="221"/>
      <c r="O268" s="373"/>
      <c r="P268" s="373"/>
      <c r="Q268" s="221"/>
      <c r="R268" s="221"/>
      <c r="S268" s="221"/>
      <c r="T268" s="221"/>
      <c r="U268" s="221"/>
      <c r="V268" s="221"/>
      <c r="W268" s="221"/>
      <c r="X268" s="221"/>
      <c r="Y268" s="221"/>
      <c r="Z268" s="221"/>
      <c r="AA268" s="221"/>
      <c r="AB268" s="221"/>
      <c r="AC268" s="221"/>
      <c r="AD268" s="221"/>
    </row>
    <row r="269" spans="1:30" ht="15.75" customHeight="1" x14ac:dyDescent="0.3">
      <c r="A269" s="221"/>
      <c r="B269" s="369"/>
      <c r="C269" s="221"/>
      <c r="D269" s="221"/>
      <c r="E269" s="221"/>
      <c r="F269" s="221"/>
      <c r="G269" s="221"/>
      <c r="H269" s="370"/>
      <c r="I269" s="221"/>
      <c r="J269" s="221"/>
      <c r="K269" s="221"/>
      <c r="L269" s="374"/>
      <c r="M269" s="372"/>
      <c r="N269" s="221"/>
      <c r="O269" s="373"/>
      <c r="P269" s="373"/>
      <c r="Q269" s="221"/>
      <c r="R269" s="221"/>
      <c r="S269" s="221"/>
      <c r="T269" s="221"/>
      <c r="U269" s="221"/>
      <c r="V269" s="221"/>
      <c r="W269" s="221"/>
      <c r="X269" s="221"/>
      <c r="Y269" s="221"/>
      <c r="Z269" s="221"/>
      <c r="AA269" s="221"/>
      <c r="AB269" s="221"/>
      <c r="AC269" s="221"/>
      <c r="AD269" s="221"/>
    </row>
    <row r="270" spans="1:30" ht="15.75" customHeight="1" x14ac:dyDescent="0.3">
      <c r="A270" s="221"/>
      <c r="B270" s="369"/>
      <c r="C270" s="221"/>
      <c r="D270" s="221"/>
      <c r="E270" s="221"/>
      <c r="F270" s="221"/>
      <c r="G270" s="221"/>
      <c r="H270" s="370"/>
      <c r="I270" s="221"/>
      <c r="J270" s="221"/>
      <c r="K270" s="221"/>
      <c r="L270" s="374"/>
      <c r="M270" s="372"/>
      <c r="N270" s="221"/>
      <c r="O270" s="373"/>
      <c r="P270" s="373"/>
      <c r="Q270" s="221"/>
      <c r="R270" s="221"/>
      <c r="S270" s="221"/>
      <c r="T270" s="221"/>
      <c r="U270" s="221"/>
      <c r="V270" s="221"/>
      <c r="W270" s="221"/>
      <c r="X270" s="221"/>
      <c r="Y270" s="221"/>
      <c r="Z270" s="221"/>
      <c r="AA270" s="221"/>
      <c r="AB270" s="221"/>
      <c r="AC270" s="221"/>
      <c r="AD270" s="221"/>
    </row>
    <row r="271" spans="1:30" ht="15.75" customHeight="1" x14ac:dyDescent="0.3">
      <c r="A271" s="221"/>
      <c r="B271" s="369"/>
      <c r="C271" s="221"/>
      <c r="D271" s="221"/>
      <c r="E271" s="221"/>
      <c r="F271" s="221"/>
      <c r="G271" s="221"/>
      <c r="H271" s="370"/>
      <c r="I271" s="221"/>
      <c r="J271" s="221"/>
      <c r="K271" s="221"/>
      <c r="L271" s="374"/>
      <c r="M271" s="372"/>
      <c r="N271" s="221"/>
      <c r="O271" s="373"/>
      <c r="P271" s="373"/>
      <c r="Q271" s="221"/>
      <c r="R271" s="221"/>
      <c r="S271" s="221"/>
      <c r="T271" s="221"/>
      <c r="U271" s="221"/>
      <c r="V271" s="221"/>
      <c r="W271" s="221"/>
      <c r="X271" s="221"/>
      <c r="Y271" s="221"/>
      <c r="Z271" s="221"/>
      <c r="AA271" s="221"/>
      <c r="AB271" s="221"/>
      <c r="AC271" s="221"/>
      <c r="AD271" s="221"/>
    </row>
    <row r="272" spans="1:30" ht="15.75" customHeight="1" x14ac:dyDescent="0.3">
      <c r="A272" s="221"/>
      <c r="B272" s="369"/>
      <c r="C272" s="221"/>
      <c r="D272" s="221"/>
      <c r="E272" s="221"/>
      <c r="F272" s="221"/>
      <c r="G272" s="221"/>
      <c r="H272" s="370"/>
      <c r="I272" s="221"/>
      <c r="J272" s="221"/>
      <c r="K272" s="221"/>
      <c r="L272" s="374"/>
      <c r="M272" s="372"/>
      <c r="N272" s="221"/>
      <c r="O272" s="373"/>
      <c r="P272" s="373"/>
      <c r="Q272" s="221"/>
      <c r="R272" s="221"/>
      <c r="S272" s="221"/>
      <c r="T272" s="221"/>
      <c r="U272" s="221"/>
      <c r="V272" s="221"/>
      <c r="W272" s="221"/>
      <c r="X272" s="221"/>
      <c r="Y272" s="221"/>
      <c r="Z272" s="221"/>
      <c r="AA272" s="221"/>
      <c r="AB272" s="221"/>
      <c r="AC272" s="221"/>
      <c r="AD272" s="221"/>
    </row>
    <row r="273" spans="1:30" ht="15.75" customHeight="1" x14ac:dyDescent="0.3">
      <c r="A273" s="221"/>
      <c r="B273" s="369"/>
      <c r="C273" s="221"/>
      <c r="D273" s="221"/>
      <c r="E273" s="221"/>
      <c r="F273" s="221"/>
      <c r="G273" s="221"/>
      <c r="H273" s="370"/>
      <c r="I273" s="221"/>
      <c r="J273" s="221"/>
      <c r="K273" s="221"/>
      <c r="L273" s="374"/>
      <c r="M273" s="372"/>
      <c r="N273" s="221"/>
      <c r="O273" s="373"/>
      <c r="P273" s="373"/>
      <c r="Q273" s="221"/>
      <c r="R273" s="221"/>
      <c r="S273" s="221"/>
      <c r="T273" s="221"/>
      <c r="U273" s="221"/>
      <c r="V273" s="221"/>
      <c r="W273" s="221"/>
      <c r="X273" s="221"/>
      <c r="Y273" s="221"/>
      <c r="Z273" s="221"/>
      <c r="AA273" s="221"/>
      <c r="AB273" s="221"/>
      <c r="AC273" s="221"/>
      <c r="AD273" s="221"/>
    </row>
    <row r="274" spans="1:30" ht="15.75" customHeight="1" x14ac:dyDescent="0.3">
      <c r="A274" s="221"/>
      <c r="B274" s="369"/>
      <c r="C274" s="221"/>
      <c r="D274" s="221"/>
      <c r="E274" s="221"/>
      <c r="F274" s="221"/>
      <c r="G274" s="221"/>
      <c r="H274" s="370"/>
      <c r="I274" s="221"/>
      <c r="J274" s="221"/>
      <c r="K274" s="221"/>
      <c r="L274" s="374"/>
      <c r="M274" s="372"/>
      <c r="N274" s="221"/>
      <c r="O274" s="373"/>
      <c r="P274" s="373"/>
      <c r="Q274" s="221"/>
      <c r="R274" s="221"/>
      <c r="S274" s="221"/>
      <c r="T274" s="221"/>
      <c r="U274" s="221"/>
      <c r="V274" s="221"/>
      <c r="W274" s="221"/>
      <c r="X274" s="221"/>
      <c r="Y274" s="221"/>
      <c r="Z274" s="221"/>
      <c r="AA274" s="221"/>
      <c r="AB274" s="221"/>
      <c r="AC274" s="221"/>
      <c r="AD274" s="221"/>
    </row>
    <row r="275" spans="1:30" ht="15.75" customHeight="1" x14ac:dyDescent="0.3">
      <c r="A275" s="221"/>
      <c r="B275" s="369"/>
      <c r="C275" s="221"/>
      <c r="D275" s="221"/>
      <c r="E275" s="221"/>
      <c r="F275" s="221"/>
      <c r="G275" s="221"/>
      <c r="H275" s="370"/>
      <c r="I275" s="221"/>
      <c r="J275" s="221"/>
      <c r="K275" s="221"/>
      <c r="L275" s="374"/>
      <c r="M275" s="372"/>
      <c r="N275" s="221"/>
      <c r="O275" s="373"/>
      <c r="P275" s="373"/>
      <c r="Q275" s="221"/>
      <c r="R275" s="221"/>
      <c r="S275" s="221"/>
      <c r="T275" s="221"/>
      <c r="U275" s="221"/>
      <c r="V275" s="221"/>
      <c r="W275" s="221"/>
      <c r="X275" s="221"/>
      <c r="Y275" s="221"/>
      <c r="Z275" s="221"/>
      <c r="AA275" s="221"/>
      <c r="AB275" s="221"/>
      <c r="AC275" s="221"/>
      <c r="AD275" s="221"/>
    </row>
    <row r="276" spans="1:30" ht="15.75" customHeight="1" x14ac:dyDescent="0.3">
      <c r="A276" s="221"/>
      <c r="B276" s="369"/>
      <c r="C276" s="221"/>
      <c r="D276" s="221"/>
      <c r="E276" s="221"/>
      <c r="F276" s="221"/>
      <c r="G276" s="221"/>
      <c r="H276" s="370"/>
      <c r="I276" s="221"/>
      <c r="J276" s="221"/>
      <c r="K276" s="221"/>
      <c r="L276" s="374"/>
      <c r="M276" s="372"/>
      <c r="N276" s="221"/>
      <c r="O276" s="373"/>
      <c r="P276" s="373"/>
      <c r="Q276" s="221"/>
      <c r="R276" s="221"/>
      <c r="S276" s="221"/>
      <c r="T276" s="221"/>
      <c r="U276" s="221"/>
      <c r="V276" s="221"/>
      <c r="W276" s="221"/>
      <c r="X276" s="221"/>
      <c r="Y276" s="221"/>
      <c r="Z276" s="221"/>
      <c r="AA276" s="221"/>
      <c r="AB276" s="221"/>
      <c r="AC276" s="221"/>
      <c r="AD276" s="221"/>
    </row>
    <row r="277" spans="1:30" ht="15.75" customHeight="1" x14ac:dyDescent="0.3">
      <c r="A277" s="221"/>
      <c r="B277" s="369"/>
      <c r="C277" s="221"/>
      <c r="D277" s="221"/>
      <c r="E277" s="221"/>
      <c r="F277" s="221"/>
      <c r="G277" s="221"/>
      <c r="H277" s="370"/>
      <c r="I277" s="221"/>
      <c r="J277" s="221"/>
      <c r="K277" s="221"/>
      <c r="L277" s="374"/>
      <c r="M277" s="372"/>
      <c r="N277" s="221"/>
      <c r="O277" s="373"/>
      <c r="P277" s="373"/>
      <c r="Q277" s="221"/>
      <c r="R277" s="221"/>
      <c r="S277" s="221"/>
      <c r="T277" s="221"/>
      <c r="U277" s="221"/>
      <c r="V277" s="221"/>
      <c r="W277" s="221"/>
      <c r="X277" s="221"/>
      <c r="Y277" s="221"/>
      <c r="Z277" s="221"/>
      <c r="AA277" s="221"/>
      <c r="AB277" s="221"/>
      <c r="AC277" s="221"/>
      <c r="AD277" s="221"/>
    </row>
    <row r="278" spans="1:30" ht="15.75" customHeight="1" x14ac:dyDescent="0.3">
      <c r="A278" s="221"/>
      <c r="B278" s="369"/>
      <c r="C278" s="221"/>
      <c r="D278" s="221"/>
      <c r="E278" s="221"/>
      <c r="F278" s="221"/>
      <c r="G278" s="221"/>
      <c r="H278" s="370"/>
      <c r="I278" s="221"/>
      <c r="J278" s="221"/>
      <c r="K278" s="221"/>
      <c r="L278" s="374"/>
      <c r="M278" s="372"/>
      <c r="N278" s="221"/>
      <c r="O278" s="373"/>
      <c r="P278" s="373"/>
      <c r="Q278" s="221"/>
      <c r="R278" s="221"/>
      <c r="S278" s="221"/>
      <c r="T278" s="221"/>
      <c r="U278" s="221"/>
      <c r="V278" s="221"/>
      <c r="W278" s="221"/>
      <c r="X278" s="221"/>
      <c r="Y278" s="221"/>
      <c r="Z278" s="221"/>
      <c r="AA278" s="221"/>
      <c r="AB278" s="221"/>
      <c r="AC278" s="221"/>
      <c r="AD278" s="221"/>
    </row>
    <row r="279" spans="1:30" ht="15.75" customHeight="1" x14ac:dyDescent="0.3">
      <c r="A279" s="221"/>
      <c r="B279" s="369"/>
      <c r="C279" s="221"/>
      <c r="D279" s="221"/>
      <c r="E279" s="221"/>
      <c r="F279" s="221"/>
      <c r="G279" s="221"/>
      <c r="H279" s="370"/>
      <c r="I279" s="221"/>
      <c r="J279" s="221"/>
      <c r="K279" s="221"/>
      <c r="L279" s="374"/>
      <c r="M279" s="372"/>
      <c r="N279" s="221"/>
      <c r="O279" s="373"/>
      <c r="P279" s="373"/>
      <c r="Q279" s="221"/>
      <c r="R279" s="221"/>
      <c r="S279" s="221"/>
      <c r="T279" s="221"/>
      <c r="U279" s="221"/>
      <c r="V279" s="221"/>
      <c r="W279" s="221"/>
      <c r="X279" s="221"/>
      <c r="Y279" s="221"/>
      <c r="Z279" s="221"/>
      <c r="AA279" s="221"/>
      <c r="AB279" s="221"/>
      <c r="AC279" s="221"/>
      <c r="AD279" s="221"/>
    </row>
    <row r="280" spans="1:30" ht="15.75" customHeight="1" x14ac:dyDescent="0.3">
      <c r="A280" s="221"/>
      <c r="B280" s="369"/>
      <c r="C280" s="221"/>
      <c r="D280" s="221"/>
      <c r="E280" s="221"/>
      <c r="F280" s="221"/>
      <c r="G280" s="221"/>
      <c r="H280" s="370"/>
      <c r="I280" s="221"/>
      <c r="J280" s="221"/>
      <c r="K280" s="221"/>
      <c r="L280" s="374"/>
      <c r="M280" s="372"/>
      <c r="N280" s="221"/>
      <c r="O280" s="373"/>
      <c r="P280" s="373"/>
      <c r="Q280" s="221"/>
      <c r="R280" s="221"/>
      <c r="S280" s="221"/>
      <c r="T280" s="221"/>
      <c r="U280" s="221"/>
      <c r="V280" s="221"/>
      <c r="W280" s="221"/>
      <c r="X280" s="221"/>
      <c r="Y280" s="221"/>
      <c r="Z280" s="221"/>
      <c r="AA280" s="221"/>
      <c r="AB280" s="221"/>
      <c r="AC280" s="221"/>
      <c r="AD280" s="221"/>
    </row>
    <row r="281" spans="1:30" ht="15.75" customHeight="1" x14ac:dyDescent="0.3">
      <c r="A281" s="221"/>
      <c r="B281" s="369"/>
      <c r="C281" s="221"/>
      <c r="D281" s="221"/>
      <c r="E281" s="221"/>
      <c r="F281" s="221"/>
      <c r="G281" s="221"/>
      <c r="H281" s="370"/>
      <c r="I281" s="221"/>
      <c r="J281" s="221"/>
      <c r="K281" s="221"/>
      <c r="L281" s="374"/>
      <c r="M281" s="372"/>
      <c r="N281" s="221"/>
      <c r="O281" s="373"/>
      <c r="P281" s="373"/>
      <c r="Q281" s="221"/>
      <c r="R281" s="221"/>
      <c r="S281" s="221"/>
      <c r="T281" s="221"/>
      <c r="U281" s="221"/>
      <c r="V281" s="221"/>
      <c r="W281" s="221"/>
      <c r="X281" s="221"/>
      <c r="Y281" s="221"/>
      <c r="Z281" s="221"/>
      <c r="AA281" s="221"/>
      <c r="AB281" s="221"/>
      <c r="AC281" s="221"/>
      <c r="AD281" s="221"/>
    </row>
    <row r="282" spans="1:30" ht="15.75" customHeight="1" x14ac:dyDescent="0.3">
      <c r="A282" s="221"/>
      <c r="B282" s="369"/>
      <c r="C282" s="221"/>
      <c r="D282" s="221"/>
      <c r="E282" s="221"/>
      <c r="F282" s="221"/>
      <c r="G282" s="221"/>
      <c r="H282" s="370"/>
      <c r="I282" s="221"/>
      <c r="J282" s="221"/>
      <c r="K282" s="221"/>
      <c r="L282" s="374"/>
      <c r="M282" s="372"/>
      <c r="N282" s="221"/>
      <c r="O282" s="373"/>
      <c r="P282" s="373"/>
      <c r="Q282" s="221"/>
      <c r="R282" s="221"/>
      <c r="S282" s="221"/>
      <c r="T282" s="221"/>
      <c r="U282" s="221"/>
      <c r="V282" s="221"/>
      <c r="W282" s="221"/>
      <c r="X282" s="221"/>
      <c r="Y282" s="221"/>
      <c r="Z282" s="221"/>
      <c r="AA282" s="221"/>
      <c r="AB282" s="221"/>
      <c r="AC282" s="221"/>
      <c r="AD282" s="221"/>
    </row>
    <row r="283" spans="1:30" ht="15.75" customHeight="1" x14ac:dyDescent="0.3">
      <c r="A283" s="221"/>
      <c r="B283" s="369"/>
      <c r="C283" s="221"/>
      <c r="D283" s="221"/>
      <c r="E283" s="221"/>
      <c r="F283" s="221"/>
      <c r="G283" s="221"/>
      <c r="H283" s="370"/>
      <c r="I283" s="221"/>
      <c r="J283" s="221"/>
      <c r="K283" s="221"/>
      <c r="L283" s="374"/>
      <c r="M283" s="372"/>
      <c r="N283" s="221"/>
      <c r="O283" s="373"/>
      <c r="P283" s="373"/>
      <c r="Q283" s="221"/>
      <c r="R283" s="221"/>
      <c r="S283" s="221"/>
      <c r="T283" s="221"/>
      <c r="U283" s="221"/>
      <c r="V283" s="221"/>
      <c r="W283" s="221"/>
      <c r="X283" s="221"/>
      <c r="Y283" s="221"/>
      <c r="Z283" s="221"/>
      <c r="AA283" s="221"/>
      <c r="AB283" s="221"/>
      <c r="AC283" s="221"/>
      <c r="AD283" s="221"/>
    </row>
    <row r="284" spans="1:30" ht="15.75" customHeight="1" x14ac:dyDescent="0.3">
      <c r="A284" s="221"/>
      <c r="B284" s="369"/>
      <c r="C284" s="221"/>
      <c r="D284" s="221"/>
      <c r="E284" s="221"/>
      <c r="F284" s="221"/>
      <c r="G284" s="221"/>
      <c r="H284" s="370"/>
      <c r="I284" s="221"/>
      <c r="J284" s="221"/>
      <c r="K284" s="221"/>
      <c r="L284" s="374"/>
      <c r="M284" s="372"/>
      <c r="N284" s="221"/>
      <c r="O284" s="373"/>
      <c r="P284" s="373"/>
      <c r="Q284" s="221"/>
      <c r="R284" s="221"/>
      <c r="S284" s="221"/>
      <c r="T284" s="221"/>
      <c r="U284" s="221"/>
      <c r="V284" s="221"/>
      <c r="W284" s="221"/>
      <c r="X284" s="221"/>
      <c r="Y284" s="221"/>
      <c r="Z284" s="221"/>
      <c r="AA284" s="221"/>
      <c r="AB284" s="221"/>
      <c r="AC284" s="221"/>
      <c r="AD284" s="221"/>
    </row>
    <row r="285" spans="1:30" ht="15.75" customHeight="1" x14ac:dyDescent="0.3">
      <c r="A285" s="221"/>
      <c r="B285" s="369"/>
      <c r="C285" s="221"/>
      <c r="D285" s="221"/>
      <c r="E285" s="221"/>
      <c r="F285" s="221"/>
      <c r="G285" s="221"/>
      <c r="H285" s="370"/>
      <c r="I285" s="221"/>
      <c r="J285" s="221"/>
      <c r="K285" s="221"/>
      <c r="L285" s="374"/>
      <c r="M285" s="372"/>
      <c r="N285" s="221"/>
      <c r="O285" s="373"/>
      <c r="P285" s="373"/>
      <c r="Q285" s="221"/>
      <c r="R285" s="221"/>
      <c r="S285" s="221"/>
      <c r="T285" s="221"/>
      <c r="U285" s="221"/>
      <c r="V285" s="221"/>
      <c r="W285" s="221"/>
      <c r="X285" s="221"/>
      <c r="Y285" s="221"/>
      <c r="Z285" s="221"/>
      <c r="AA285" s="221"/>
      <c r="AB285" s="221"/>
      <c r="AC285" s="221"/>
      <c r="AD285" s="221"/>
    </row>
    <row r="286" spans="1:30" ht="15.75" customHeight="1" x14ac:dyDescent="0.3">
      <c r="A286" s="221"/>
      <c r="B286" s="369"/>
      <c r="C286" s="221"/>
      <c r="D286" s="221"/>
      <c r="E286" s="221"/>
      <c r="F286" s="221"/>
      <c r="G286" s="221"/>
      <c r="H286" s="370"/>
      <c r="I286" s="221"/>
      <c r="J286" s="221"/>
      <c r="K286" s="221"/>
      <c r="L286" s="374"/>
      <c r="M286" s="372"/>
      <c r="N286" s="221"/>
      <c r="O286" s="373"/>
      <c r="P286" s="373"/>
      <c r="Q286" s="221"/>
      <c r="R286" s="221"/>
      <c r="S286" s="221"/>
      <c r="T286" s="221"/>
      <c r="U286" s="221"/>
      <c r="V286" s="221"/>
      <c r="W286" s="221"/>
      <c r="X286" s="221"/>
      <c r="Y286" s="221"/>
      <c r="Z286" s="221"/>
      <c r="AA286" s="221"/>
      <c r="AB286" s="221"/>
      <c r="AC286" s="221"/>
      <c r="AD286" s="221"/>
    </row>
    <row r="287" spans="1:30" ht="15.75" customHeight="1" x14ac:dyDescent="0.3">
      <c r="A287" s="221"/>
      <c r="B287" s="369"/>
      <c r="C287" s="221"/>
      <c r="D287" s="221"/>
      <c r="E287" s="221"/>
      <c r="F287" s="221"/>
      <c r="G287" s="221"/>
      <c r="H287" s="370"/>
      <c r="I287" s="221"/>
      <c r="J287" s="221"/>
      <c r="K287" s="221"/>
      <c r="L287" s="374"/>
      <c r="M287" s="372"/>
      <c r="N287" s="221"/>
      <c r="O287" s="373"/>
      <c r="P287" s="373"/>
      <c r="Q287" s="221"/>
      <c r="R287" s="221"/>
      <c r="S287" s="221"/>
      <c r="T287" s="221"/>
      <c r="U287" s="221"/>
      <c r="V287" s="221"/>
      <c r="W287" s="221"/>
      <c r="X287" s="221"/>
      <c r="Y287" s="221"/>
      <c r="Z287" s="221"/>
      <c r="AA287" s="221"/>
      <c r="AB287" s="221"/>
      <c r="AC287" s="221"/>
      <c r="AD287" s="221"/>
    </row>
    <row r="288" spans="1:30" ht="15.75" customHeight="1" x14ac:dyDescent="0.3">
      <c r="A288" s="221"/>
      <c r="B288" s="369"/>
      <c r="C288" s="221"/>
      <c r="D288" s="221"/>
      <c r="E288" s="221"/>
      <c r="F288" s="221"/>
      <c r="G288" s="221"/>
      <c r="H288" s="370"/>
      <c r="I288" s="221"/>
      <c r="J288" s="221"/>
      <c r="K288" s="221"/>
      <c r="L288" s="374"/>
      <c r="M288" s="372"/>
      <c r="N288" s="221"/>
      <c r="O288" s="373"/>
      <c r="P288" s="373"/>
      <c r="Q288" s="221"/>
      <c r="R288" s="221"/>
      <c r="S288" s="221"/>
      <c r="T288" s="221"/>
      <c r="U288" s="221"/>
      <c r="V288" s="221"/>
      <c r="W288" s="221"/>
      <c r="X288" s="221"/>
      <c r="Y288" s="221"/>
      <c r="Z288" s="221"/>
      <c r="AA288" s="221"/>
      <c r="AB288" s="221"/>
      <c r="AC288" s="221"/>
      <c r="AD288" s="221"/>
    </row>
    <row r="289" spans="1:30" ht="15.75" customHeight="1" x14ac:dyDescent="0.3">
      <c r="A289" s="221"/>
      <c r="B289" s="369"/>
      <c r="C289" s="221"/>
      <c r="D289" s="221"/>
      <c r="E289" s="221"/>
      <c r="F289" s="221"/>
      <c r="G289" s="221"/>
      <c r="H289" s="370"/>
      <c r="I289" s="221"/>
      <c r="J289" s="221"/>
      <c r="K289" s="221"/>
      <c r="L289" s="374"/>
      <c r="M289" s="372"/>
      <c r="N289" s="221"/>
      <c r="O289" s="373"/>
      <c r="P289" s="373"/>
      <c r="Q289" s="221"/>
      <c r="R289" s="221"/>
      <c r="S289" s="221"/>
      <c r="T289" s="221"/>
      <c r="U289" s="221"/>
      <c r="V289" s="221"/>
      <c r="W289" s="221"/>
      <c r="X289" s="221"/>
      <c r="Y289" s="221"/>
      <c r="Z289" s="221"/>
      <c r="AA289" s="221"/>
      <c r="AB289" s="221"/>
      <c r="AC289" s="221"/>
      <c r="AD289" s="221"/>
    </row>
    <row r="290" spans="1:30" ht="15.75" customHeight="1" x14ac:dyDescent="0.3">
      <c r="A290" s="221"/>
      <c r="B290" s="369"/>
      <c r="C290" s="221"/>
      <c r="D290" s="221"/>
      <c r="E290" s="221"/>
      <c r="F290" s="221"/>
      <c r="G290" s="221"/>
      <c r="H290" s="370"/>
      <c r="I290" s="221"/>
      <c r="J290" s="221"/>
      <c r="K290" s="221"/>
      <c r="L290" s="374"/>
      <c r="M290" s="372"/>
      <c r="N290" s="221"/>
      <c r="O290" s="373"/>
      <c r="P290" s="373"/>
      <c r="Q290" s="221"/>
      <c r="R290" s="221"/>
      <c r="S290" s="221"/>
      <c r="T290" s="221"/>
      <c r="U290" s="221"/>
      <c r="V290" s="221"/>
      <c r="W290" s="221"/>
      <c r="X290" s="221"/>
      <c r="Y290" s="221"/>
      <c r="Z290" s="221"/>
      <c r="AA290" s="221"/>
      <c r="AB290" s="221"/>
      <c r="AC290" s="221"/>
      <c r="AD290" s="221"/>
    </row>
    <row r="291" spans="1:30" ht="15.75" customHeight="1" x14ac:dyDescent="0.3">
      <c r="A291" s="221"/>
      <c r="B291" s="369"/>
      <c r="C291" s="221"/>
      <c r="D291" s="221"/>
      <c r="E291" s="221"/>
      <c r="F291" s="221"/>
      <c r="G291" s="221"/>
      <c r="H291" s="370"/>
      <c r="I291" s="221"/>
      <c r="J291" s="221"/>
      <c r="K291" s="221"/>
      <c r="L291" s="374"/>
      <c r="M291" s="372"/>
      <c r="N291" s="221"/>
      <c r="O291" s="373"/>
      <c r="P291" s="373"/>
      <c r="Q291" s="221"/>
      <c r="R291" s="221"/>
      <c r="S291" s="221"/>
      <c r="T291" s="221"/>
      <c r="U291" s="221"/>
      <c r="V291" s="221"/>
      <c r="W291" s="221"/>
      <c r="X291" s="221"/>
      <c r="Y291" s="221"/>
      <c r="Z291" s="221"/>
      <c r="AA291" s="221"/>
      <c r="AB291" s="221"/>
      <c r="AC291" s="221"/>
      <c r="AD291" s="221"/>
    </row>
    <row r="292" spans="1:30" ht="15.75" customHeight="1" x14ac:dyDescent="0.3">
      <c r="A292" s="221"/>
      <c r="B292" s="369"/>
      <c r="C292" s="221"/>
      <c r="D292" s="221"/>
      <c r="E292" s="221"/>
      <c r="F292" s="221"/>
      <c r="G292" s="221"/>
      <c r="H292" s="370"/>
      <c r="I292" s="221"/>
      <c r="J292" s="221"/>
      <c r="K292" s="221"/>
      <c r="L292" s="374"/>
      <c r="M292" s="372"/>
      <c r="N292" s="221"/>
      <c r="O292" s="373"/>
      <c r="P292" s="373"/>
      <c r="Q292" s="221"/>
      <c r="R292" s="221"/>
      <c r="S292" s="221"/>
      <c r="T292" s="221"/>
      <c r="U292" s="221"/>
      <c r="V292" s="221"/>
      <c r="W292" s="221"/>
      <c r="X292" s="221"/>
      <c r="Y292" s="221"/>
      <c r="Z292" s="221"/>
      <c r="AA292" s="221"/>
      <c r="AB292" s="221"/>
      <c r="AC292" s="221"/>
      <c r="AD292" s="221"/>
    </row>
    <row r="293" spans="1:30" ht="15.75" customHeight="1" x14ac:dyDescent="0.3">
      <c r="A293" s="221"/>
      <c r="B293" s="369"/>
      <c r="C293" s="221"/>
      <c r="D293" s="221"/>
      <c r="E293" s="221"/>
      <c r="F293" s="221"/>
      <c r="G293" s="221"/>
      <c r="H293" s="370"/>
      <c r="I293" s="221"/>
      <c r="J293" s="221"/>
      <c r="K293" s="221"/>
      <c r="L293" s="374"/>
      <c r="M293" s="372"/>
      <c r="N293" s="221"/>
      <c r="O293" s="373"/>
      <c r="P293" s="373"/>
      <c r="Q293" s="221"/>
      <c r="R293" s="221"/>
      <c r="S293" s="221"/>
      <c r="T293" s="221"/>
      <c r="U293" s="221"/>
      <c r="V293" s="221"/>
      <c r="W293" s="221"/>
      <c r="X293" s="221"/>
      <c r="Y293" s="221"/>
      <c r="Z293" s="221"/>
      <c r="AA293" s="221"/>
      <c r="AB293" s="221"/>
      <c r="AC293" s="221"/>
      <c r="AD293" s="221"/>
    </row>
    <row r="294" spans="1:30" ht="15.75" customHeight="1" x14ac:dyDescent="0.3">
      <c r="A294" s="221"/>
      <c r="B294" s="369"/>
      <c r="C294" s="221"/>
      <c r="D294" s="221"/>
      <c r="E294" s="221"/>
      <c r="F294" s="221"/>
      <c r="G294" s="221"/>
      <c r="H294" s="370"/>
      <c r="I294" s="221"/>
      <c r="J294" s="221"/>
      <c r="K294" s="221"/>
      <c r="L294" s="374"/>
      <c r="M294" s="372"/>
      <c r="N294" s="221"/>
      <c r="O294" s="373"/>
      <c r="P294" s="373"/>
      <c r="Q294" s="221"/>
      <c r="R294" s="221"/>
      <c r="S294" s="221"/>
      <c r="T294" s="221"/>
      <c r="U294" s="221"/>
      <c r="V294" s="221"/>
      <c r="W294" s="221"/>
      <c r="X294" s="221"/>
      <c r="Y294" s="221"/>
      <c r="Z294" s="221"/>
      <c r="AA294" s="221"/>
      <c r="AB294" s="221"/>
      <c r="AC294" s="221"/>
      <c r="AD294" s="221"/>
    </row>
    <row r="295" spans="1:30" ht="15.75" customHeight="1" x14ac:dyDescent="0.3">
      <c r="A295" s="221"/>
      <c r="B295" s="369"/>
      <c r="C295" s="221"/>
      <c r="D295" s="221"/>
      <c r="E295" s="221"/>
      <c r="F295" s="221"/>
      <c r="G295" s="221"/>
      <c r="H295" s="370"/>
      <c r="I295" s="221"/>
      <c r="J295" s="221"/>
      <c r="K295" s="221"/>
      <c r="L295" s="374"/>
      <c r="M295" s="372"/>
      <c r="N295" s="221"/>
      <c r="O295" s="373"/>
      <c r="P295" s="373"/>
      <c r="Q295" s="221"/>
      <c r="R295" s="221"/>
      <c r="S295" s="221"/>
      <c r="T295" s="221"/>
      <c r="U295" s="221"/>
      <c r="V295" s="221"/>
      <c r="W295" s="221"/>
      <c r="X295" s="221"/>
      <c r="Y295" s="221"/>
      <c r="Z295" s="221"/>
      <c r="AA295" s="221"/>
      <c r="AB295" s="221"/>
      <c r="AC295" s="221"/>
      <c r="AD295" s="221"/>
    </row>
    <row r="296" spans="1:30" ht="15.75" customHeight="1" x14ac:dyDescent="0.3">
      <c r="A296" s="221"/>
      <c r="B296" s="369"/>
      <c r="C296" s="221"/>
      <c r="D296" s="221"/>
      <c r="E296" s="221"/>
      <c r="F296" s="221"/>
      <c r="G296" s="221"/>
      <c r="H296" s="370"/>
      <c r="I296" s="221"/>
      <c r="J296" s="221"/>
      <c r="K296" s="221"/>
      <c r="L296" s="374"/>
      <c r="M296" s="372"/>
      <c r="N296" s="221"/>
      <c r="O296" s="373"/>
      <c r="P296" s="373"/>
      <c r="Q296" s="221"/>
      <c r="R296" s="221"/>
      <c r="S296" s="221"/>
      <c r="T296" s="221"/>
      <c r="U296" s="221"/>
      <c r="V296" s="221"/>
      <c r="W296" s="221"/>
      <c r="X296" s="221"/>
      <c r="Y296" s="221"/>
      <c r="Z296" s="221"/>
      <c r="AA296" s="221"/>
      <c r="AB296" s="221"/>
      <c r="AC296" s="221"/>
      <c r="AD296" s="221"/>
    </row>
    <row r="297" spans="1:30" ht="15.75" customHeight="1" x14ac:dyDescent="0.3">
      <c r="A297" s="221"/>
      <c r="B297" s="369"/>
      <c r="C297" s="221"/>
      <c r="D297" s="221"/>
      <c r="E297" s="221"/>
      <c r="F297" s="221"/>
      <c r="G297" s="221"/>
      <c r="H297" s="370"/>
      <c r="I297" s="221"/>
      <c r="J297" s="221"/>
      <c r="K297" s="221"/>
      <c r="L297" s="374"/>
      <c r="M297" s="372"/>
      <c r="N297" s="221"/>
      <c r="O297" s="373"/>
      <c r="P297" s="373"/>
      <c r="Q297" s="221"/>
      <c r="R297" s="221"/>
      <c r="S297" s="221"/>
      <c r="T297" s="221"/>
      <c r="U297" s="221"/>
      <c r="V297" s="221"/>
      <c r="W297" s="221"/>
      <c r="X297" s="221"/>
      <c r="Y297" s="221"/>
      <c r="Z297" s="221"/>
      <c r="AA297" s="221"/>
      <c r="AB297" s="221"/>
      <c r="AC297" s="221"/>
      <c r="AD297" s="221"/>
    </row>
    <row r="298" spans="1:30" ht="15.75" customHeight="1" x14ac:dyDescent="0.3">
      <c r="A298" s="221"/>
      <c r="B298" s="369"/>
      <c r="C298" s="221"/>
      <c r="D298" s="221"/>
      <c r="E298" s="221"/>
      <c r="F298" s="221"/>
      <c r="G298" s="221"/>
      <c r="H298" s="370"/>
      <c r="I298" s="221"/>
      <c r="J298" s="221"/>
      <c r="K298" s="221"/>
      <c r="L298" s="374"/>
      <c r="M298" s="372"/>
      <c r="N298" s="221"/>
      <c r="O298" s="373"/>
      <c r="P298" s="373"/>
      <c r="Q298" s="221"/>
      <c r="R298" s="221"/>
      <c r="S298" s="221"/>
      <c r="T298" s="221"/>
      <c r="U298" s="221"/>
      <c r="V298" s="221"/>
      <c r="W298" s="221"/>
      <c r="X298" s="221"/>
      <c r="Y298" s="221"/>
      <c r="Z298" s="221"/>
      <c r="AA298" s="221"/>
      <c r="AB298" s="221"/>
      <c r="AC298" s="221"/>
      <c r="AD298" s="221"/>
    </row>
    <row r="299" spans="1:30" ht="15.75" customHeight="1" x14ac:dyDescent="0.3">
      <c r="A299" s="221"/>
      <c r="B299" s="369"/>
      <c r="C299" s="221"/>
      <c r="D299" s="221"/>
      <c r="E299" s="221"/>
      <c r="F299" s="221"/>
      <c r="G299" s="221"/>
      <c r="H299" s="370"/>
      <c r="I299" s="221"/>
      <c r="J299" s="221"/>
      <c r="K299" s="221"/>
      <c r="L299" s="374"/>
      <c r="M299" s="372"/>
      <c r="N299" s="221"/>
      <c r="O299" s="373"/>
      <c r="P299" s="373"/>
      <c r="Q299" s="221"/>
      <c r="R299" s="221"/>
      <c r="S299" s="221"/>
      <c r="T299" s="221"/>
      <c r="U299" s="221"/>
      <c r="V299" s="221"/>
      <c r="W299" s="221"/>
      <c r="X299" s="221"/>
      <c r="Y299" s="221"/>
      <c r="Z299" s="221"/>
      <c r="AA299" s="221"/>
      <c r="AB299" s="221"/>
      <c r="AC299" s="221"/>
      <c r="AD299" s="221"/>
    </row>
    <row r="300" spans="1:30" ht="15.75" customHeight="1" x14ac:dyDescent="0.3">
      <c r="A300" s="221"/>
      <c r="B300" s="369"/>
      <c r="C300" s="221"/>
      <c r="D300" s="221"/>
      <c r="E300" s="221"/>
      <c r="F300" s="221"/>
      <c r="G300" s="221"/>
      <c r="H300" s="370"/>
      <c r="I300" s="221"/>
      <c r="J300" s="221"/>
      <c r="K300" s="221"/>
      <c r="L300" s="374"/>
      <c r="M300" s="372"/>
      <c r="N300" s="221"/>
      <c r="O300" s="373"/>
      <c r="P300" s="373"/>
      <c r="Q300" s="221"/>
      <c r="R300" s="221"/>
      <c r="S300" s="221"/>
      <c r="T300" s="221"/>
      <c r="U300" s="221"/>
      <c r="V300" s="221"/>
      <c r="W300" s="221"/>
      <c r="X300" s="221"/>
      <c r="Y300" s="221"/>
      <c r="Z300" s="221"/>
      <c r="AA300" s="221"/>
      <c r="AB300" s="221"/>
      <c r="AC300" s="221"/>
      <c r="AD300" s="221"/>
    </row>
    <row r="301" spans="1:30" ht="15.75" customHeight="1" x14ac:dyDescent="0.3">
      <c r="A301" s="221"/>
      <c r="B301" s="369"/>
      <c r="C301" s="221"/>
      <c r="D301" s="221"/>
      <c r="E301" s="221"/>
      <c r="F301" s="221"/>
      <c r="G301" s="221"/>
      <c r="H301" s="370"/>
      <c r="I301" s="221"/>
      <c r="J301" s="221"/>
      <c r="K301" s="221"/>
      <c r="L301" s="374"/>
      <c r="M301" s="372"/>
      <c r="N301" s="221"/>
      <c r="O301" s="373"/>
      <c r="P301" s="373"/>
      <c r="Q301" s="221"/>
      <c r="R301" s="221"/>
      <c r="S301" s="221"/>
      <c r="T301" s="221"/>
      <c r="U301" s="221"/>
      <c r="V301" s="221"/>
      <c r="W301" s="221"/>
      <c r="X301" s="221"/>
      <c r="Y301" s="221"/>
      <c r="Z301" s="221"/>
      <c r="AA301" s="221"/>
      <c r="AB301" s="221"/>
      <c r="AC301" s="221"/>
      <c r="AD301" s="221"/>
    </row>
    <row r="302" spans="1:30" ht="15.75" customHeight="1" x14ac:dyDescent="0.3">
      <c r="A302" s="221"/>
      <c r="B302" s="369"/>
      <c r="C302" s="221"/>
      <c r="D302" s="221"/>
      <c r="E302" s="221"/>
      <c r="F302" s="221"/>
      <c r="G302" s="221"/>
      <c r="H302" s="370"/>
      <c r="I302" s="221"/>
      <c r="J302" s="221"/>
      <c r="K302" s="221"/>
      <c r="L302" s="374"/>
      <c r="M302" s="372"/>
      <c r="N302" s="221"/>
      <c r="O302" s="373"/>
      <c r="P302" s="373"/>
      <c r="Q302" s="221"/>
      <c r="R302" s="221"/>
      <c r="S302" s="221"/>
      <c r="T302" s="221"/>
      <c r="U302" s="221"/>
      <c r="V302" s="221"/>
      <c r="W302" s="221"/>
      <c r="X302" s="221"/>
      <c r="Y302" s="221"/>
      <c r="Z302" s="221"/>
      <c r="AA302" s="221"/>
      <c r="AB302" s="221"/>
      <c r="AC302" s="221"/>
      <c r="AD302" s="221"/>
    </row>
    <row r="303" spans="1:30" ht="15.75" customHeight="1" x14ac:dyDescent="0.3">
      <c r="A303" s="221"/>
      <c r="B303" s="369"/>
      <c r="C303" s="221"/>
      <c r="D303" s="221"/>
      <c r="E303" s="221"/>
      <c r="F303" s="221"/>
      <c r="G303" s="221"/>
      <c r="H303" s="370"/>
      <c r="I303" s="221"/>
      <c r="J303" s="221"/>
      <c r="K303" s="221"/>
      <c r="L303" s="374"/>
      <c r="M303" s="372"/>
      <c r="N303" s="221"/>
      <c r="O303" s="373"/>
      <c r="P303" s="373"/>
      <c r="Q303" s="221"/>
      <c r="R303" s="221"/>
      <c r="S303" s="221"/>
      <c r="T303" s="221"/>
      <c r="U303" s="221"/>
      <c r="V303" s="221"/>
      <c r="W303" s="221"/>
      <c r="X303" s="221"/>
      <c r="Y303" s="221"/>
      <c r="Z303" s="221"/>
      <c r="AA303" s="221"/>
      <c r="AB303" s="221"/>
      <c r="AC303" s="221"/>
      <c r="AD303" s="221"/>
    </row>
    <row r="304" spans="1:30" ht="15.75" customHeight="1" x14ac:dyDescent="0.3">
      <c r="A304" s="221"/>
      <c r="B304" s="369"/>
      <c r="C304" s="221"/>
      <c r="D304" s="221"/>
      <c r="E304" s="221"/>
      <c r="F304" s="221"/>
      <c r="G304" s="221"/>
      <c r="H304" s="370"/>
      <c r="I304" s="221"/>
      <c r="J304" s="221"/>
      <c r="K304" s="221"/>
      <c r="L304" s="374"/>
      <c r="M304" s="372"/>
      <c r="N304" s="221"/>
      <c r="O304" s="373"/>
      <c r="P304" s="373"/>
      <c r="Q304" s="221"/>
      <c r="R304" s="221"/>
      <c r="S304" s="221"/>
      <c r="T304" s="221"/>
      <c r="U304" s="221"/>
      <c r="V304" s="221"/>
      <c r="W304" s="221"/>
      <c r="X304" s="221"/>
      <c r="Y304" s="221"/>
      <c r="Z304" s="221"/>
      <c r="AA304" s="221"/>
      <c r="AB304" s="221"/>
      <c r="AC304" s="221"/>
      <c r="AD304" s="221"/>
    </row>
    <row r="305" spans="1:30" ht="15.75" customHeight="1" x14ac:dyDescent="0.3">
      <c r="A305" s="221"/>
      <c r="B305" s="369"/>
      <c r="C305" s="221"/>
      <c r="D305" s="221"/>
      <c r="E305" s="221"/>
      <c r="F305" s="221"/>
      <c r="G305" s="221"/>
      <c r="H305" s="370"/>
      <c r="I305" s="221"/>
      <c r="J305" s="221"/>
      <c r="K305" s="221"/>
      <c r="L305" s="374"/>
      <c r="M305" s="372"/>
      <c r="N305" s="221"/>
      <c r="O305" s="373"/>
      <c r="P305" s="373"/>
      <c r="Q305" s="221"/>
      <c r="R305" s="221"/>
      <c r="S305" s="221"/>
      <c r="T305" s="221"/>
      <c r="U305" s="221"/>
      <c r="V305" s="221"/>
      <c r="W305" s="221"/>
      <c r="X305" s="221"/>
      <c r="Y305" s="221"/>
      <c r="Z305" s="221"/>
      <c r="AA305" s="221"/>
      <c r="AB305" s="221"/>
      <c r="AC305" s="221"/>
      <c r="AD305" s="221"/>
    </row>
    <row r="306" spans="1:30" ht="15.75" customHeight="1" x14ac:dyDescent="0.3">
      <c r="A306" s="221"/>
      <c r="B306" s="369"/>
      <c r="C306" s="221"/>
      <c r="D306" s="221"/>
      <c r="E306" s="221"/>
      <c r="F306" s="221"/>
      <c r="G306" s="221"/>
      <c r="H306" s="370"/>
      <c r="I306" s="221"/>
      <c r="J306" s="221"/>
      <c r="K306" s="221"/>
      <c r="L306" s="374"/>
      <c r="M306" s="372"/>
      <c r="N306" s="221"/>
      <c r="O306" s="373"/>
      <c r="P306" s="373"/>
      <c r="Q306" s="221"/>
      <c r="R306" s="221"/>
      <c r="S306" s="221"/>
      <c r="T306" s="221"/>
      <c r="U306" s="221"/>
      <c r="V306" s="221"/>
      <c r="W306" s="221"/>
      <c r="X306" s="221"/>
      <c r="Y306" s="221"/>
      <c r="Z306" s="221"/>
      <c r="AA306" s="221"/>
      <c r="AB306" s="221"/>
      <c r="AC306" s="221"/>
      <c r="AD306" s="221"/>
    </row>
    <row r="307" spans="1:30" ht="15.75" customHeight="1" x14ac:dyDescent="0.3">
      <c r="A307" s="221"/>
      <c r="B307" s="369"/>
      <c r="C307" s="221"/>
      <c r="D307" s="221"/>
      <c r="E307" s="221"/>
      <c r="F307" s="221"/>
      <c r="G307" s="221"/>
      <c r="H307" s="370"/>
      <c r="I307" s="221"/>
      <c r="J307" s="221"/>
      <c r="K307" s="221"/>
      <c r="L307" s="374"/>
      <c r="M307" s="372"/>
      <c r="N307" s="221"/>
      <c r="O307" s="373"/>
      <c r="P307" s="373"/>
      <c r="Q307" s="221"/>
      <c r="R307" s="221"/>
      <c r="S307" s="221"/>
      <c r="T307" s="221"/>
      <c r="U307" s="221"/>
      <c r="V307" s="221"/>
      <c r="W307" s="221"/>
      <c r="X307" s="221"/>
      <c r="Y307" s="221"/>
      <c r="Z307" s="221"/>
      <c r="AA307" s="221"/>
      <c r="AB307" s="221"/>
      <c r="AC307" s="221"/>
      <c r="AD307" s="221"/>
    </row>
    <row r="308" spans="1:30" ht="15.75" customHeight="1" x14ac:dyDescent="0.3">
      <c r="A308" s="221"/>
      <c r="B308" s="369"/>
      <c r="C308" s="221"/>
      <c r="D308" s="221"/>
      <c r="E308" s="221"/>
      <c r="F308" s="221"/>
      <c r="G308" s="221"/>
      <c r="H308" s="370"/>
      <c r="I308" s="221"/>
      <c r="J308" s="221"/>
      <c r="K308" s="221"/>
      <c r="L308" s="374"/>
      <c r="M308" s="372"/>
      <c r="N308" s="221"/>
      <c r="O308" s="373"/>
      <c r="P308" s="373"/>
      <c r="Q308" s="221"/>
      <c r="R308" s="221"/>
      <c r="S308" s="221"/>
      <c r="T308" s="221"/>
      <c r="U308" s="221"/>
      <c r="V308" s="221"/>
      <c r="W308" s="221"/>
      <c r="X308" s="221"/>
      <c r="Y308" s="221"/>
      <c r="Z308" s="221"/>
      <c r="AA308" s="221"/>
      <c r="AB308" s="221"/>
      <c r="AC308" s="221"/>
      <c r="AD308" s="221"/>
    </row>
    <row r="309" spans="1:30" ht="15.75" customHeight="1" x14ac:dyDescent="0.3">
      <c r="A309" s="221"/>
      <c r="B309" s="369"/>
      <c r="C309" s="221"/>
      <c r="D309" s="221"/>
      <c r="E309" s="221"/>
      <c r="F309" s="221"/>
      <c r="G309" s="221"/>
      <c r="H309" s="370"/>
      <c r="I309" s="221"/>
      <c r="J309" s="221"/>
      <c r="K309" s="221"/>
      <c r="L309" s="374"/>
      <c r="M309" s="372"/>
      <c r="N309" s="221"/>
      <c r="O309" s="373"/>
      <c r="P309" s="373"/>
      <c r="Q309" s="221"/>
      <c r="R309" s="221"/>
      <c r="S309" s="221"/>
      <c r="T309" s="221"/>
      <c r="U309" s="221"/>
      <c r="V309" s="221"/>
      <c r="W309" s="221"/>
      <c r="X309" s="221"/>
      <c r="Y309" s="221"/>
      <c r="Z309" s="221"/>
      <c r="AA309" s="221"/>
      <c r="AB309" s="221"/>
      <c r="AC309" s="221"/>
      <c r="AD309" s="221"/>
    </row>
    <row r="310" spans="1:30" ht="15.75" customHeight="1" x14ac:dyDescent="0.3">
      <c r="A310" s="221"/>
      <c r="B310" s="369"/>
      <c r="C310" s="221"/>
      <c r="D310" s="221"/>
      <c r="E310" s="221"/>
      <c r="F310" s="221"/>
      <c r="G310" s="221"/>
      <c r="H310" s="370"/>
      <c r="I310" s="221"/>
      <c r="J310" s="221"/>
      <c r="K310" s="221"/>
      <c r="L310" s="374"/>
      <c r="M310" s="372"/>
      <c r="N310" s="221"/>
      <c r="O310" s="373"/>
      <c r="P310" s="373"/>
      <c r="Q310" s="221"/>
      <c r="R310" s="221"/>
      <c r="S310" s="221"/>
      <c r="T310" s="221"/>
      <c r="U310" s="221"/>
      <c r="V310" s="221"/>
      <c r="W310" s="221"/>
      <c r="X310" s="221"/>
      <c r="Y310" s="221"/>
      <c r="Z310" s="221"/>
      <c r="AA310" s="221"/>
      <c r="AB310" s="221"/>
      <c r="AC310" s="221"/>
      <c r="AD310" s="221"/>
    </row>
    <row r="311" spans="1:30" ht="15.75" customHeight="1" x14ac:dyDescent="0.3">
      <c r="A311" s="221"/>
      <c r="B311" s="369"/>
      <c r="C311" s="221"/>
      <c r="D311" s="221"/>
      <c r="E311" s="221"/>
      <c r="F311" s="221"/>
      <c r="G311" s="221"/>
      <c r="H311" s="370"/>
      <c r="I311" s="221"/>
      <c r="J311" s="221"/>
      <c r="K311" s="221"/>
      <c r="L311" s="374"/>
      <c r="M311" s="372"/>
      <c r="N311" s="221"/>
      <c r="O311" s="373"/>
      <c r="P311" s="373"/>
      <c r="Q311" s="221"/>
      <c r="R311" s="221"/>
      <c r="S311" s="221"/>
      <c r="T311" s="221"/>
      <c r="U311" s="221"/>
      <c r="V311" s="221"/>
      <c r="W311" s="221"/>
      <c r="X311" s="221"/>
      <c r="Y311" s="221"/>
      <c r="Z311" s="221"/>
      <c r="AA311" s="221"/>
      <c r="AB311" s="221"/>
      <c r="AC311" s="221"/>
      <c r="AD311" s="221"/>
    </row>
    <row r="312" spans="1:30" ht="15.75" customHeight="1" x14ac:dyDescent="0.3">
      <c r="A312" s="221"/>
      <c r="B312" s="369"/>
      <c r="C312" s="221"/>
      <c r="D312" s="221"/>
      <c r="E312" s="221"/>
      <c r="F312" s="221"/>
      <c r="G312" s="221"/>
      <c r="H312" s="370"/>
      <c r="I312" s="221"/>
      <c r="J312" s="221"/>
      <c r="K312" s="221"/>
      <c r="L312" s="374"/>
      <c r="M312" s="372"/>
      <c r="N312" s="221"/>
      <c r="O312" s="373"/>
      <c r="P312" s="373"/>
      <c r="Q312" s="221"/>
      <c r="R312" s="221"/>
      <c r="S312" s="221"/>
      <c r="T312" s="221"/>
      <c r="U312" s="221"/>
      <c r="V312" s="221"/>
      <c r="W312" s="221"/>
      <c r="X312" s="221"/>
      <c r="Y312" s="221"/>
      <c r="Z312" s="221"/>
      <c r="AA312" s="221"/>
      <c r="AB312" s="221"/>
      <c r="AC312" s="221"/>
      <c r="AD312" s="221"/>
    </row>
    <row r="313" spans="1:30" ht="15.75" customHeight="1" x14ac:dyDescent="0.3">
      <c r="A313" s="221"/>
      <c r="B313" s="369"/>
      <c r="C313" s="221"/>
      <c r="D313" s="221"/>
      <c r="E313" s="221"/>
      <c r="F313" s="221"/>
      <c r="G313" s="221"/>
      <c r="H313" s="370"/>
      <c r="I313" s="221"/>
      <c r="J313" s="221"/>
      <c r="K313" s="221"/>
      <c r="L313" s="374"/>
      <c r="M313" s="372"/>
      <c r="N313" s="221"/>
      <c r="O313" s="373"/>
      <c r="P313" s="373"/>
      <c r="Q313" s="221"/>
      <c r="R313" s="221"/>
      <c r="S313" s="221"/>
      <c r="T313" s="221"/>
      <c r="U313" s="221"/>
      <c r="V313" s="221"/>
      <c r="W313" s="221"/>
      <c r="X313" s="221"/>
      <c r="Y313" s="221"/>
      <c r="Z313" s="221"/>
      <c r="AA313" s="221"/>
      <c r="AB313" s="221"/>
      <c r="AC313" s="221"/>
      <c r="AD313" s="221"/>
    </row>
    <row r="314" spans="1:30" ht="15.75" customHeight="1" x14ac:dyDescent="0.3">
      <c r="A314" s="221"/>
      <c r="B314" s="369"/>
      <c r="C314" s="221"/>
      <c r="D314" s="221"/>
      <c r="E314" s="221"/>
      <c r="F314" s="221"/>
      <c r="G314" s="221"/>
      <c r="H314" s="370"/>
      <c r="I314" s="221"/>
      <c r="J314" s="221"/>
      <c r="K314" s="221"/>
      <c r="L314" s="374"/>
      <c r="M314" s="372"/>
      <c r="N314" s="221"/>
      <c r="O314" s="373"/>
      <c r="P314" s="373"/>
      <c r="Q314" s="221"/>
      <c r="R314" s="221"/>
      <c r="S314" s="221"/>
      <c r="T314" s="221"/>
      <c r="U314" s="221"/>
      <c r="V314" s="221"/>
      <c r="W314" s="221"/>
      <c r="X314" s="221"/>
      <c r="Y314" s="221"/>
      <c r="Z314" s="221"/>
      <c r="AA314" s="221"/>
      <c r="AB314" s="221"/>
      <c r="AC314" s="221"/>
      <c r="AD314" s="221"/>
    </row>
    <row r="315" spans="1:30" ht="15.75" customHeight="1" x14ac:dyDescent="0.3">
      <c r="A315" s="221"/>
      <c r="B315" s="369"/>
      <c r="C315" s="221"/>
      <c r="D315" s="221"/>
      <c r="E315" s="221"/>
      <c r="F315" s="221"/>
      <c r="G315" s="221"/>
      <c r="H315" s="370"/>
      <c r="I315" s="221"/>
      <c r="J315" s="221"/>
      <c r="K315" s="221"/>
      <c r="L315" s="374"/>
      <c r="M315" s="372"/>
      <c r="N315" s="221"/>
      <c r="O315" s="373"/>
      <c r="P315" s="373"/>
      <c r="Q315" s="221"/>
      <c r="R315" s="221"/>
      <c r="S315" s="221"/>
      <c r="T315" s="221"/>
      <c r="U315" s="221"/>
      <c r="V315" s="221"/>
      <c r="W315" s="221"/>
      <c r="X315" s="221"/>
      <c r="Y315" s="221"/>
      <c r="Z315" s="221"/>
      <c r="AA315" s="221"/>
      <c r="AB315" s="221"/>
      <c r="AC315" s="221"/>
      <c r="AD315" s="221"/>
    </row>
    <row r="316" spans="1:30" ht="15.75" customHeight="1" x14ac:dyDescent="0.3">
      <c r="A316" s="221"/>
      <c r="B316" s="369"/>
      <c r="C316" s="221"/>
      <c r="D316" s="221"/>
      <c r="E316" s="221"/>
      <c r="F316" s="221"/>
      <c r="G316" s="221"/>
      <c r="H316" s="370"/>
      <c r="I316" s="221"/>
      <c r="J316" s="221"/>
      <c r="K316" s="221"/>
      <c r="L316" s="374"/>
      <c r="M316" s="372"/>
      <c r="N316" s="221"/>
      <c r="O316" s="373"/>
      <c r="P316" s="373"/>
      <c r="Q316" s="221"/>
      <c r="R316" s="221"/>
      <c r="S316" s="221"/>
      <c r="T316" s="221"/>
      <c r="U316" s="221"/>
      <c r="V316" s="221"/>
      <c r="W316" s="221"/>
      <c r="X316" s="221"/>
      <c r="Y316" s="221"/>
      <c r="Z316" s="221"/>
      <c r="AA316" s="221"/>
      <c r="AB316" s="221"/>
      <c r="AC316" s="221"/>
      <c r="AD316" s="221"/>
    </row>
    <row r="317" spans="1:30" ht="15.75" customHeight="1" x14ac:dyDescent="0.3">
      <c r="A317" s="221"/>
      <c r="B317" s="369"/>
      <c r="C317" s="221"/>
      <c r="D317" s="221"/>
      <c r="E317" s="221"/>
      <c r="F317" s="221"/>
      <c r="G317" s="221"/>
      <c r="H317" s="370"/>
      <c r="I317" s="221"/>
      <c r="J317" s="221"/>
      <c r="K317" s="221"/>
      <c r="L317" s="374"/>
      <c r="M317" s="372"/>
      <c r="N317" s="221"/>
      <c r="O317" s="373"/>
      <c r="P317" s="373"/>
      <c r="Q317" s="221"/>
      <c r="R317" s="221"/>
      <c r="S317" s="221"/>
      <c r="T317" s="221"/>
      <c r="U317" s="221"/>
      <c r="V317" s="221"/>
      <c r="W317" s="221"/>
      <c r="X317" s="221"/>
      <c r="Y317" s="221"/>
      <c r="Z317" s="221"/>
      <c r="AA317" s="221"/>
      <c r="AB317" s="221"/>
      <c r="AC317" s="221"/>
      <c r="AD317" s="221"/>
    </row>
    <row r="318" spans="1:30" ht="15.75" customHeight="1" x14ac:dyDescent="0.3">
      <c r="A318" s="221"/>
      <c r="B318" s="369"/>
      <c r="C318" s="221"/>
      <c r="D318" s="221"/>
      <c r="E318" s="221"/>
      <c r="F318" s="221"/>
      <c r="G318" s="221"/>
      <c r="H318" s="370"/>
      <c r="I318" s="221"/>
      <c r="J318" s="221"/>
      <c r="K318" s="221"/>
      <c r="L318" s="374"/>
      <c r="M318" s="372"/>
      <c r="N318" s="221"/>
      <c r="O318" s="373"/>
      <c r="P318" s="373"/>
      <c r="Q318" s="221"/>
      <c r="R318" s="221"/>
      <c r="S318" s="221"/>
      <c r="T318" s="221"/>
      <c r="U318" s="221"/>
      <c r="V318" s="221"/>
      <c r="W318" s="221"/>
      <c r="X318" s="221"/>
      <c r="Y318" s="221"/>
      <c r="Z318" s="221"/>
      <c r="AA318" s="221"/>
      <c r="AB318" s="221"/>
      <c r="AC318" s="221"/>
      <c r="AD318" s="221"/>
    </row>
    <row r="319" spans="1:30" ht="15.75" customHeight="1" x14ac:dyDescent="0.3">
      <c r="A319" s="221"/>
      <c r="B319" s="369"/>
      <c r="C319" s="221"/>
      <c r="D319" s="221"/>
      <c r="E319" s="221"/>
      <c r="F319" s="221"/>
      <c r="G319" s="221"/>
      <c r="H319" s="370"/>
      <c r="I319" s="221"/>
      <c r="J319" s="221"/>
      <c r="K319" s="221"/>
      <c r="L319" s="374"/>
      <c r="M319" s="372"/>
      <c r="N319" s="221"/>
      <c r="O319" s="373"/>
      <c r="P319" s="373"/>
      <c r="Q319" s="221"/>
      <c r="R319" s="221"/>
      <c r="S319" s="221"/>
      <c r="T319" s="221"/>
      <c r="U319" s="221"/>
      <c r="V319" s="221"/>
      <c r="W319" s="221"/>
      <c r="X319" s="221"/>
      <c r="Y319" s="221"/>
      <c r="Z319" s="221"/>
      <c r="AA319" s="221"/>
      <c r="AB319" s="221"/>
      <c r="AC319" s="221"/>
      <c r="AD319" s="221"/>
    </row>
    <row r="320" spans="1:30" ht="15.75" customHeight="1" x14ac:dyDescent="0.3">
      <c r="A320" s="221"/>
      <c r="B320" s="369"/>
      <c r="C320" s="221"/>
      <c r="D320" s="221"/>
      <c r="E320" s="221"/>
      <c r="F320" s="221"/>
      <c r="G320" s="221"/>
      <c r="H320" s="370"/>
      <c r="I320" s="221"/>
      <c r="J320" s="221"/>
      <c r="K320" s="221"/>
      <c r="L320" s="374"/>
      <c r="M320" s="372"/>
      <c r="N320" s="221"/>
      <c r="O320" s="373"/>
      <c r="P320" s="373"/>
      <c r="Q320" s="221"/>
      <c r="R320" s="221"/>
      <c r="S320" s="221"/>
      <c r="T320" s="221"/>
      <c r="U320" s="221"/>
      <c r="V320" s="221"/>
      <c r="W320" s="221"/>
      <c r="X320" s="221"/>
      <c r="Y320" s="221"/>
      <c r="Z320" s="221"/>
      <c r="AA320" s="221"/>
      <c r="AB320" s="221"/>
      <c r="AC320" s="221"/>
      <c r="AD320" s="221"/>
    </row>
    <row r="321" spans="1:30" ht="15.75" customHeight="1" x14ac:dyDescent="0.3">
      <c r="A321" s="221"/>
      <c r="B321" s="369"/>
      <c r="C321" s="221"/>
      <c r="D321" s="221"/>
      <c r="E321" s="221"/>
      <c r="F321" s="221"/>
      <c r="G321" s="221"/>
      <c r="H321" s="370"/>
      <c r="I321" s="221"/>
      <c r="J321" s="221"/>
      <c r="K321" s="221"/>
      <c r="L321" s="374"/>
      <c r="M321" s="372"/>
      <c r="N321" s="221"/>
      <c r="O321" s="373"/>
      <c r="P321" s="373"/>
      <c r="Q321" s="221"/>
      <c r="R321" s="221"/>
      <c r="S321" s="221"/>
      <c r="T321" s="221"/>
      <c r="U321" s="221"/>
      <c r="V321" s="221"/>
      <c r="W321" s="221"/>
      <c r="X321" s="221"/>
      <c r="Y321" s="221"/>
      <c r="Z321" s="221"/>
      <c r="AA321" s="221"/>
      <c r="AB321" s="221"/>
      <c r="AC321" s="221"/>
      <c r="AD321" s="221"/>
    </row>
    <row r="322" spans="1:30" ht="15.75" customHeight="1" x14ac:dyDescent="0.3">
      <c r="A322" s="221"/>
      <c r="B322" s="369"/>
      <c r="C322" s="221"/>
      <c r="D322" s="221"/>
      <c r="E322" s="221"/>
      <c r="F322" s="221"/>
      <c r="G322" s="221"/>
      <c r="H322" s="370"/>
      <c r="I322" s="221"/>
      <c r="J322" s="221"/>
      <c r="K322" s="221"/>
      <c r="L322" s="374"/>
      <c r="M322" s="372"/>
      <c r="N322" s="221"/>
      <c r="O322" s="373"/>
      <c r="P322" s="373"/>
      <c r="Q322" s="221"/>
      <c r="R322" s="221"/>
      <c r="S322" s="221"/>
      <c r="T322" s="221"/>
      <c r="U322" s="221"/>
      <c r="V322" s="221"/>
      <c r="W322" s="221"/>
      <c r="X322" s="221"/>
      <c r="Y322" s="221"/>
      <c r="Z322" s="221"/>
      <c r="AA322" s="221"/>
      <c r="AB322" s="221"/>
      <c r="AC322" s="221"/>
      <c r="AD322" s="221"/>
    </row>
    <row r="323" spans="1:30" ht="15.75" customHeight="1" x14ac:dyDescent="0.3">
      <c r="A323" s="221"/>
      <c r="B323" s="369"/>
      <c r="C323" s="221"/>
      <c r="D323" s="221"/>
      <c r="E323" s="221"/>
      <c r="F323" s="221"/>
      <c r="G323" s="221"/>
      <c r="H323" s="370"/>
      <c r="I323" s="221"/>
      <c r="J323" s="221"/>
      <c r="K323" s="221"/>
      <c r="L323" s="374"/>
      <c r="M323" s="372"/>
      <c r="N323" s="221"/>
      <c r="O323" s="373"/>
      <c r="P323" s="373"/>
      <c r="Q323" s="221"/>
      <c r="R323" s="221"/>
      <c r="S323" s="221"/>
      <c r="T323" s="221"/>
      <c r="U323" s="221"/>
      <c r="V323" s="221"/>
      <c r="W323" s="221"/>
      <c r="X323" s="221"/>
      <c r="Y323" s="221"/>
      <c r="Z323" s="221"/>
      <c r="AA323" s="221"/>
      <c r="AB323" s="221"/>
      <c r="AC323" s="221"/>
      <c r="AD323" s="221"/>
    </row>
    <row r="324" spans="1:30" ht="15.75" customHeight="1" x14ac:dyDescent="0.3">
      <c r="A324" s="221"/>
      <c r="B324" s="369"/>
      <c r="C324" s="221"/>
      <c r="D324" s="221"/>
      <c r="E324" s="221"/>
      <c r="F324" s="221"/>
      <c r="G324" s="221"/>
      <c r="H324" s="370"/>
      <c r="I324" s="221"/>
      <c r="J324" s="221"/>
      <c r="K324" s="221"/>
      <c r="L324" s="374"/>
      <c r="M324" s="372"/>
      <c r="N324" s="221"/>
      <c r="O324" s="373"/>
      <c r="P324" s="373"/>
      <c r="Q324" s="221"/>
      <c r="R324" s="221"/>
      <c r="S324" s="221"/>
      <c r="T324" s="221"/>
      <c r="U324" s="221"/>
      <c r="V324" s="221"/>
      <c r="W324" s="221"/>
      <c r="X324" s="221"/>
      <c r="Y324" s="221"/>
      <c r="Z324" s="221"/>
      <c r="AA324" s="221"/>
      <c r="AB324" s="221"/>
      <c r="AC324" s="221"/>
      <c r="AD324" s="221"/>
    </row>
    <row r="325" spans="1:30" ht="15.75" customHeight="1" x14ac:dyDescent="0.3">
      <c r="A325" s="221"/>
      <c r="B325" s="369"/>
      <c r="C325" s="221"/>
      <c r="D325" s="221"/>
      <c r="E325" s="221"/>
      <c r="F325" s="221"/>
      <c r="G325" s="221"/>
      <c r="H325" s="370"/>
      <c r="I325" s="221"/>
      <c r="J325" s="221"/>
      <c r="K325" s="221"/>
      <c r="L325" s="374"/>
      <c r="M325" s="372"/>
      <c r="N325" s="221"/>
      <c r="O325" s="373"/>
      <c r="P325" s="373"/>
      <c r="Q325" s="221"/>
      <c r="R325" s="221"/>
      <c r="S325" s="221"/>
      <c r="T325" s="221"/>
      <c r="U325" s="221"/>
      <c r="V325" s="221"/>
      <c r="W325" s="221"/>
      <c r="X325" s="221"/>
      <c r="Y325" s="221"/>
      <c r="Z325" s="221"/>
      <c r="AA325" s="221"/>
      <c r="AB325" s="221"/>
      <c r="AC325" s="221"/>
      <c r="AD325" s="221"/>
    </row>
    <row r="326" spans="1:30" ht="15.75" customHeight="1" x14ac:dyDescent="0.3">
      <c r="A326" s="221"/>
      <c r="B326" s="369"/>
      <c r="C326" s="221"/>
      <c r="D326" s="221"/>
      <c r="E326" s="221"/>
      <c r="F326" s="221"/>
      <c r="G326" s="221"/>
      <c r="H326" s="370"/>
      <c r="I326" s="221"/>
      <c r="J326" s="221"/>
      <c r="K326" s="221"/>
      <c r="L326" s="374"/>
      <c r="M326" s="372"/>
      <c r="N326" s="221"/>
      <c r="O326" s="373"/>
      <c r="P326" s="373"/>
      <c r="Q326" s="221"/>
      <c r="R326" s="221"/>
      <c r="S326" s="221"/>
      <c r="T326" s="221"/>
      <c r="U326" s="221"/>
      <c r="V326" s="221"/>
      <c r="W326" s="221"/>
      <c r="X326" s="221"/>
      <c r="Y326" s="221"/>
      <c r="Z326" s="221"/>
      <c r="AA326" s="221"/>
      <c r="AB326" s="221"/>
      <c r="AC326" s="221"/>
      <c r="AD326" s="221"/>
    </row>
    <row r="327" spans="1:30" ht="15.75" customHeight="1" x14ac:dyDescent="0.3">
      <c r="A327" s="221"/>
      <c r="B327" s="369"/>
      <c r="C327" s="221"/>
      <c r="D327" s="221"/>
      <c r="E327" s="221"/>
      <c r="F327" s="221"/>
      <c r="G327" s="221"/>
      <c r="H327" s="370"/>
      <c r="I327" s="221"/>
      <c r="J327" s="221"/>
      <c r="K327" s="221"/>
      <c r="L327" s="374"/>
      <c r="M327" s="372"/>
      <c r="N327" s="221"/>
      <c r="O327" s="373"/>
      <c r="P327" s="373"/>
      <c r="Q327" s="221"/>
      <c r="R327" s="221"/>
      <c r="S327" s="221"/>
      <c r="T327" s="221"/>
      <c r="U327" s="221"/>
      <c r="V327" s="221"/>
      <c r="W327" s="221"/>
      <c r="X327" s="221"/>
      <c r="Y327" s="221"/>
      <c r="Z327" s="221"/>
      <c r="AA327" s="221"/>
      <c r="AB327" s="221"/>
      <c r="AC327" s="221"/>
      <c r="AD327" s="221"/>
    </row>
    <row r="328" spans="1:30" ht="15.75" customHeight="1" x14ac:dyDescent="0.3">
      <c r="A328" s="221"/>
      <c r="B328" s="369"/>
      <c r="C328" s="221"/>
      <c r="D328" s="221"/>
      <c r="E328" s="221"/>
      <c r="F328" s="221"/>
      <c r="G328" s="221"/>
      <c r="H328" s="370"/>
      <c r="I328" s="221"/>
      <c r="J328" s="221"/>
      <c r="K328" s="221"/>
      <c r="L328" s="374"/>
      <c r="M328" s="372"/>
      <c r="N328" s="221"/>
      <c r="O328" s="373"/>
      <c r="P328" s="373"/>
      <c r="Q328" s="221"/>
      <c r="R328" s="221"/>
      <c r="S328" s="221"/>
      <c r="T328" s="221"/>
      <c r="U328" s="221"/>
      <c r="V328" s="221"/>
      <c r="W328" s="221"/>
      <c r="X328" s="221"/>
      <c r="Y328" s="221"/>
      <c r="Z328" s="221"/>
      <c r="AA328" s="221"/>
      <c r="AB328" s="221"/>
      <c r="AC328" s="221"/>
      <c r="AD328" s="221"/>
    </row>
    <row r="329" spans="1:30" ht="15.75" customHeight="1" x14ac:dyDescent="0.3">
      <c r="A329" s="221"/>
      <c r="B329" s="369"/>
      <c r="C329" s="221"/>
      <c r="D329" s="221"/>
      <c r="E329" s="221"/>
      <c r="F329" s="221"/>
      <c r="G329" s="221"/>
      <c r="H329" s="370"/>
      <c r="I329" s="221"/>
      <c r="J329" s="221"/>
      <c r="K329" s="221"/>
      <c r="L329" s="374"/>
      <c r="M329" s="372"/>
      <c r="N329" s="221"/>
      <c r="O329" s="373"/>
      <c r="P329" s="373"/>
      <c r="Q329" s="221"/>
      <c r="R329" s="221"/>
      <c r="S329" s="221"/>
      <c r="T329" s="221"/>
      <c r="U329" s="221"/>
      <c r="V329" s="221"/>
      <c r="W329" s="221"/>
      <c r="X329" s="221"/>
      <c r="Y329" s="221"/>
      <c r="Z329" s="221"/>
      <c r="AA329" s="221"/>
      <c r="AB329" s="221"/>
      <c r="AC329" s="221"/>
      <c r="AD329" s="221"/>
    </row>
    <row r="330" spans="1:30" ht="15.75" customHeight="1" x14ac:dyDescent="0.3">
      <c r="A330" s="221"/>
      <c r="B330" s="369"/>
      <c r="C330" s="221"/>
      <c r="D330" s="221"/>
      <c r="E330" s="221"/>
      <c r="F330" s="221"/>
      <c r="G330" s="221"/>
      <c r="H330" s="370"/>
      <c r="I330" s="221"/>
      <c r="J330" s="221"/>
      <c r="K330" s="221"/>
      <c r="L330" s="374"/>
      <c r="M330" s="372"/>
      <c r="N330" s="221"/>
      <c r="O330" s="373"/>
      <c r="P330" s="373"/>
      <c r="Q330" s="221"/>
      <c r="R330" s="221"/>
      <c r="S330" s="221"/>
      <c r="T330" s="221"/>
      <c r="U330" s="221"/>
      <c r="V330" s="221"/>
      <c r="W330" s="221"/>
      <c r="X330" s="221"/>
      <c r="Y330" s="221"/>
      <c r="Z330" s="221"/>
      <c r="AA330" s="221"/>
      <c r="AB330" s="221"/>
      <c r="AC330" s="221"/>
      <c r="AD330" s="221"/>
    </row>
    <row r="331" spans="1:30" ht="15.75" customHeight="1" x14ac:dyDescent="0.3">
      <c r="A331" s="221"/>
      <c r="B331" s="369"/>
      <c r="C331" s="221"/>
      <c r="D331" s="221"/>
      <c r="E331" s="221"/>
      <c r="F331" s="221"/>
      <c r="G331" s="221"/>
      <c r="H331" s="370"/>
      <c r="I331" s="221"/>
      <c r="J331" s="221"/>
      <c r="K331" s="221"/>
      <c r="L331" s="374"/>
      <c r="M331" s="372"/>
      <c r="N331" s="221"/>
      <c r="O331" s="373"/>
      <c r="P331" s="373"/>
      <c r="Q331" s="221"/>
      <c r="R331" s="221"/>
      <c r="S331" s="221"/>
      <c r="T331" s="221"/>
      <c r="U331" s="221"/>
      <c r="V331" s="221"/>
      <c r="W331" s="221"/>
      <c r="X331" s="221"/>
      <c r="Y331" s="221"/>
      <c r="Z331" s="221"/>
      <c r="AA331" s="221"/>
      <c r="AB331" s="221"/>
      <c r="AC331" s="221"/>
      <c r="AD331" s="221"/>
    </row>
    <row r="332" spans="1:30" ht="15.75" customHeight="1" x14ac:dyDescent="0.3">
      <c r="A332" s="221"/>
      <c r="B332" s="369"/>
      <c r="C332" s="221"/>
      <c r="D332" s="221"/>
      <c r="E332" s="221"/>
      <c r="F332" s="221"/>
      <c r="G332" s="221"/>
      <c r="H332" s="370"/>
      <c r="I332" s="221"/>
      <c r="J332" s="221"/>
      <c r="K332" s="221"/>
      <c r="L332" s="374"/>
      <c r="M332" s="372"/>
      <c r="N332" s="221"/>
      <c r="O332" s="373"/>
      <c r="P332" s="373"/>
      <c r="Q332" s="221"/>
      <c r="R332" s="221"/>
      <c r="S332" s="221"/>
      <c r="T332" s="221"/>
      <c r="U332" s="221"/>
      <c r="V332" s="221"/>
      <c r="W332" s="221"/>
      <c r="X332" s="221"/>
      <c r="Y332" s="221"/>
      <c r="Z332" s="221"/>
      <c r="AA332" s="221"/>
      <c r="AB332" s="221"/>
      <c r="AC332" s="221"/>
      <c r="AD332" s="221"/>
    </row>
    <row r="333" spans="1:30" ht="15.75" customHeight="1" x14ac:dyDescent="0.3">
      <c r="A333" s="221"/>
      <c r="B333" s="369"/>
      <c r="C333" s="221"/>
      <c r="D333" s="221"/>
      <c r="E333" s="221"/>
      <c r="F333" s="221"/>
      <c r="G333" s="221"/>
      <c r="H333" s="370"/>
      <c r="I333" s="221"/>
      <c r="J333" s="221"/>
      <c r="K333" s="221"/>
      <c r="L333" s="374"/>
      <c r="M333" s="372"/>
      <c r="N333" s="221"/>
      <c r="O333" s="373"/>
      <c r="P333" s="373"/>
      <c r="Q333" s="221"/>
      <c r="R333" s="221"/>
      <c r="S333" s="221"/>
      <c r="T333" s="221"/>
      <c r="U333" s="221"/>
      <c r="V333" s="221"/>
      <c r="W333" s="221"/>
      <c r="X333" s="221"/>
      <c r="Y333" s="221"/>
      <c r="Z333" s="221"/>
      <c r="AA333" s="221"/>
      <c r="AB333" s="221"/>
      <c r="AC333" s="221"/>
      <c r="AD333" s="221"/>
    </row>
    <row r="334" spans="1:30" ht="15.75" customHeight="1" x14ac:dyDescent="0.3">
      <c r="A334" s="221"/>
      <c r="B334" s="369"/>
      <c r="C334" s="221"/>
      <c r="D334" s="221"/>
      <c r="E334" s="221"/>
      <c r="F334" s="221"/>
      <c r="G334" s="221"/>
      <c r="H334" s="370"/>
      <c r="I334" s="221"/>
      <c r="J334" s="221"/>
      <c r="K334" s="221"/>
      <c r="L334" s="374"/>
      <c r="M334" s="372"/>
      <c r="N334" s="221"/>
      <c r="O334" s="373"/>
      <c r="P334" s="373"/>
      <c r="Q334" s="221"/>
      <c r="R334" s="221"/>
      <c r="S334" s="221"/>
      <c r="T334" s="221"/>
      <c r="U334" s="221"/>
      <c r="V334" s="221"/>
      <c r="W334" s="221"/>
      <c r="X334" s="221"/>
      <c r="Y334" s="221"/>
      <c r="Z334" s="221"/>
      <c r="AA334" s="221"/>
      <c r="AB334" s="221"/>
      <c r="AC334" s="221"/>
      <c r="AD334" s="221"/>
    </row>
    <row r="335" spans="1:30" ht="15.75" customHeight="1" x14ac:dyDescent="0.3">
      <c r="A335" s="221"/>
      <c r="B335" s="369"/>
      <c r="C335" s="221"/>
      <c r="D335" s="221"/>
      <c r="E335" s="221"/>
      <c r="F335" s="221"/>
      <c r="G335" s="221"/>
      <c r="H335" s="370"/>
      <c r="I335" s="221"/>
      <c r="J335" s="221"/>
      <c r="K335" s="221"/>
      <c r="L335" s="374"/>
      <c r="M335" s="372"/>
      <c r="N335" s="221"/>
      <c r="O335" s="373"/>
      <c r="P335" s="373"/>
      <c r="Q335" s="221"/>
      <c r="R335" s="221"/>
      <c r="S335" s="221"/>
      <c r="T335" s="221"/>
      <c r="U335" s="221"/>
      <c r="V335" s="221"/>
      <c r="W335" s="221"/>
      <c r="X335" s="221"/>
      <c r="Y335" s="221"/>
      <c r="Z335" s="221"/>
      <c r="AA335" s="221"/>
      <c r="AB335" s="221"/>
      <c r="AC335" s="221"/>
      <c r="AD335" s="221"/>
    </row>
    <row r="336" spans="1:30" ht="15.75" customHeight="1" x14ac:dyDescent="0.3">
      <c r="A336" s="221"/>
      <c r="B336" s="369"/>
      <c r="C336" s="221"/>
      <c r="D336" s="221"/>
      <c r="E336" s="221"/>
      <c r="F336" s="221"/>
      <c r="G336" s="221"/>
      <c r="H336" s="370"/>
      <c r="I336" s="221"/>
      <c r="J336" s="221"/>
      <c r="K336" s="221"/>
      <c r="L336" s="374"/>
      <c r="M336" s="372"/>
      <c r="N336" s="221"/>
      <c r="O336" s="373"/>
      <c r="P336" s="373"/>
      <c r="Q336" s="221"/>
      <c r="R336" s="221"/>
      <c r="S336" s="221"/>
      <c r="T336" s="221"/>
      <c r="U336" s="221"/>
      <c r="V336" s="221"/>
      <c r="W336" s="221"/>
      <c r="X336" s="221"/>
      <c r="Y336" s="221"/>
      <c r="Z336" s="221"/>
      <c r="AA336" s="221"/>
      <c r="AB336" s="221"/>
      <c r="AC336" s="221"/>
      <c r="AD336" s="221"/>
    </row>
    <row r="337" spans="1:30" ht="15.75" customHeight="1" x14ac:dyDescent="0.3">
      <c r="A337" s="221"/>
      <c r="B337" s="369"/>
      <c r="C337" s="221"/>
      <c r="D337" s="221"/>
      <c r="E337" s="221"/>
      <c r="F337" s="221"/>
      <c r="G337" s="221"/>
      <c r="H337" s="370"/>
      <c r="I337" s="221"/>
      <c r="J337" s="221"/>
      <c r="K337" s="221"/>
      <c r="L337" s="374"/>
      <c r="M337" s="372"/>
      <c r="N337" s="221"/>
      <c r="O337" s="373"/>
      <c r="P337" s="373"/>
      <c r="Q337" s="221"/>
      <c r="R337" s="221"/>
      <c r="S337" s="221"/>
      <c r="T337" s="221"/>
      <c r="U337" s="221"/>
      <c r="V337" s="221"/>
      <c r="W337" s="221"/>
      <c r="X337" s="221"/>
      <c r="Y337" s="221"/>
      <c r="Z337" s="221"/>
      <c r="AA337" s="221"/>
      <c r="AB337" s="221"/>
      <c r="AC337" s="221"/>
      <c r="AD337" s="221"/>
    </row>
    <row r="338" spans="1:30" ht="15.75" customHeight="1" x14ac:dyDescent="0.3">
      <c r="A338" s="221"/>
      <c r="B338" s="369"/>
      <c r="C338" s="221"/>
      <c r="D338" s="221"/>
      <c r="E338" s="221"/>
      <c r="F338" s="221"/>
      <c r="G338" s="221"/>
      <c r="H338" s="370"/>
      <c r="I338" s="221"/>
      <c r="J338" s="221"/>
      <c r="K338" s="221"/>
      <c r="L338" s="374"/>
      <c r="M338" s="372"/>
      <c r="N338" s="221"/>
      <c r="O338" s="373"/>
      <c r="P338" s="373"/>
      <c r="Q338" s="221"/>
      <c r="R338" s="221"/>
      <c r="S338" s="221"/>
      <c r="T338" s="221"/>
      <c r="U338" s="221"/>
      <c r="V338" s="221"/>
      <c r="W338" s="221"/>
      <c r="X338" s="221"/>
      <c r="Y338" s="221"/>
      <c r="Z338" s="221"/>
      <c r="AA338" s="221"/>
      <c r="AB338" s="221"/>
      <c r="AC338" s="221"/>
      <c r="AD338" s="221"/>
    </row>
    <row r="339" spans="1:30" ht="15.75" customHeight="1" x14ac:dyDescent="0.3">
      <c r="A339" s="221"/>
      <c r="B339" s="369"/>
      <c r="C339" s="221"/>
      <c r="D339" s="221"/>
      <c r="E339" s="221"/>
      <c r="F339" s="221"/>
      <c r="G339" s="221"/>
      <c r="H339" s="370"/>
      <c r="I339" s="221"/>
      <c r="J339" s="221"/>
      <c r="K339" s="221"/>
      <c r="L339" s="374"/>
      <c r="M339" s="372"/>
      <c r="N339" s="221"/>
      <c r="O339" s="373"/>
      <c r="P339" s="373"/>
      <c r="Q339" s="221"/>
      <c r="R339" s="221"/>
      <c r="S339" s="221"/>
      <c r="T339" s="221"/>
      <c r="U339" s="221"/>
      <c r="V339" s="221"/>
      <c r="W339" s="221"/>
      <c r="X339" s="221"/>
      <c r="Y339" s="221"/>
      <c r="Z339" s="221"/>
      <c r="AA339" s="221"/>
      <c r="AB339" s="221"/>
      <c r="AC339" s="221"/>
      <c r="AD339" s="221"/>
    </row>
    <row r="340" spans="1:30" ht="15.75" customHeight="1" x14ac:dyDescent="0.3">
      <c r="A340" s="221"/>
      <c r="B340" s="369"/>
      <c r="C340" s="221"/>
      <c r="D340" s="221"/>
      <c r="E340" s="221"/>
      <c r="F340" s="221"/>
      <c r="G340" s="221"/>
      <c r="H340" s="370"/>
      <c r="I340" s="221"/>
      <c r="J340" s="221"/>
      <c r="K340" s="221"/>
      <c r="L340" s="374"/>
      <c r="M340" s="372"/>
      <c r="N340" s="221"/>
      <c r="O340" s="373"/>
      <c r="P340" s="373"/>
      <c r="Q340" s="221"/>
      <c r="R340" s="221"/>
      <c r="S340" s="221"/>
      <c r="T340" s="221"/>
      <c r="U340" s="221"/>
      <c r="V340" s="221"/>
      <c r="W340" s="221"/>
      <c r="X340" s="221"/>
      <c r="Y340" s="221"/>
      <c r="Z340" s="221"/>
      <c r="AA340" s="221"/>
      <c r="AB340" s="221"/>
      <c r="AC340" s="221"/>
      <c r="AD340" s="221"/>
    </row>
    <row r="341" spans="1:30" ht="15.75" customHeight="1" x14ac:dyDescent="0.3">
      <c r="A341" s="221"/>
      <c r="B341" s="369"/>
      <c r="C341" s="221"/>
      <c r="D341" s="221"/>
      <c r="E341" s="221"/>
      <c r="F341" s="221"/>
      <c r="G341" s="221"/>
      <c r="H341" s="370"/>
      <c r="I341" s="221"/>
      <c r="J341" s="221"/>
      <c r="K341" s="221"/>
      <c r="L341" s="374"/>
      <c r="M341" s="372"/>
      <c r="N341" s="221"/>
      <c r="O341" s="373"/>
      <c r="P341" s="373"/>
      <c r="Q341" s="221"/>
      <c r="R341" s="221"/>
      <c r="S341" s="221"/>
      <c r="T341" s="221"/>
      <c r="U341" s="221"/>
      <c r="V341" s="221"/>
      <c r="W341" s="221"/>
      <c r="X341" s="221"/>
      <c r="Y341" s="221"/>
      <c r="Z341" s="221"/>
      <c r="AA341" s="221"/>
      <c r="AB341" s="221"/>
      <c r="AC341" s="221"/>
      <c r="AD341" s="221"/>
    </row>
    <row r="342" spans="1:30" ht="15.75" customHeight="1" x14ac:dyDescent="0.3">
      <c r="A342" s="221"/>
      <c r="B342" s="369"/>
      <c r="C342" s="221"/>
      <c r="D342" s="221"/>
      <c r="E342" s="221"/>
      <c r="F342" s="221"/>
      <c r="G342" s="221"/>
      <c r="H342" s="370"/>
      <c r="I342" s="221"/>
      <c r="J342" s="221"/>
      <c r="K342" s="221"/>
      <c r="L342" s="374"/>
      <c r="M342" s="372"/>
      <c r="N342" s="221"/>
      <c r="O342" s="373"/>
      <c r="P342" s="373"/>
      <c r="Q342" s="221"/>
      <c r="R342" s="221"/>
      <c r="S342" s="221"/>
      <c r="T342" s="221"/>
      <c r="U342" s="221"/>
      <c r="V342" s="221"/>
      <c r="W342" s="221"/>
      <c r="X342" s="221"/>
      <c r="Y342" s="221"/>
      <c r="Z342" s="221"/>
      <c r="AA342" s="221"/>
      <c r="AB342" s="221"/>
      <c r="AC342" s="221"/>
      <c r="AD342" s="221"/>
    </row>
    <row r="343" spans="1:30" ht="15.75" customHeight="1" x14ac:dyDescent="0.3">
      <c r="A343" s="221"/>
      <c r="B343" s="369"/>
      <c r="C343" s="221"/>
      <c r="D343" s="221"/>
      <c r="E343" s="221"/>
      <c r="F343" s="221"/>
      <c r="G343" s="221"/>
      <c r="H343" s="370"/>
      <c r="I343" s="221"/>
      <c r="J343" s="221"/>
      <c r="K343" s="221"/>
      <c r="L343" s="374"/>
      <c r="M343" s="372"/>
      <c r="N343" s="221"/>
      <c r="O343" s="373"/>
      <c r="P343" s="373"/>
      <c r="Q343" s="221"/>
      <c r="R343" s="221"/>
      <c r="S343" s="221"/>
      <c r="T343" s="221"/>
      <c r="U343" s="221"/>
      <c r="V343" s="221"/>
      <c r="W343" s="221"/>
      <c r="X343" s="221"/>
      <c r="Y343" s="221"/>
      <c r="Z343" s="221"/>
      <c r="AA343" s="221"/>
      <c r="AB343" s="221"/>
      <c r="AC343" s="221"/>
      <c r="AD343" s="221"/>
    </row>
    <row r="344" spans="1:30" ht="15.75" customHeight="1" x14ac:dyDescent="0.3">
      <c r="A344" s="221"/>
      <c r="B344" s="369"/>
      <c r="C344" s="221"/>
      <c r="D344" s="221"/>
      <c r="E344" s="221"/>
      <c r="F344" s="221"/>
      <c r="G344" s="221"/>
      <c r="H344" s="370"/>
      <c r="I344" s="221"/>
      <c r="J344" s="221"/>
      <c r="K344" s="221"/>
      <c r="L344" s="374"/>
      <c r="M344" s="372"/>
      <c r="N344" s="221"/>
      <c r="O344" s="373"/>
      <c r="P344" s="373"/>
      <c r="Q344" s="221"/>
      <c r="R344" s="221"/>
      <c r="S344" s="221"/>
      <c r="T344" s="221"/>
      <c r="U344" s="221"/>
      <c r="V344" s="221"/>
      <c r="W344" s="221"/>
      <c r="X344" s="221"/>
      <c r="Y344" s="221"/>
      <c r="Z344" s="221"/>
      <c r="AA344" s="221"/>
      <c r="AB344" s="221"/>
      <c r="AC344" s="221"/>
      <c r="AD344" s="221"/>
    </row>
    <row r="345" spans="1:30" ht="15.75" customHeight="1" x14ac:dyDescent="0.3">
      <c r="A345" s="221"/>
      <c r="B345" s="369"/>
      <c r="C345" s="221"/>
      <c r="D345" s="221"/>
      <c r="E345" s="221"/>
      <c r="F345" s="221"/>
      <c r="G345" s="221"/>
      <c r="H345" s="370"/>
      <c r="I345" s="221"/>
      <c r="J345" s="221"/>
      <c r="K345" s="221"/>
      <c r="L345" s="374"/>
      <c r="M345" s="372"/>
      <c r="N345" s="221"/>
      <c r="O345" s="373"/>
      <c r="P345" s="373"/>
      <c r="Q345" s="221"/>
      <c r="R345" s="221"/>
      <c r="S345" s="221"/>
      <c r="T345" s="221"/>
      <c r="U345" s="221"/>
      <c r="V345" s="221"/>
      <c r="W345" s="221"/>
      <c r="X345" s="221"/>
      <c r="Y345" s="221"/>
      <c r="Z345" s="221"/>
      <c r="AA345" s="221"/>
      <c r="AB345" s="221"/>
      <c r="AC345" s="221"/>
      <c r="AD345" s="221"/>
    </row>
    <row r="346" spans="1:30" ht="15.75" customHeight="1" x14ac:dyDescent="0.3">
      <c r="A346" s="221"/>
      <c r="B346" s="369"/>
      <c r="C346" s="221"/>
      <c r="D346" s="221"/>
      <c r="E346" s="221"/>
      <c r="F346" s="221"/>
      <c r="G346" s="221"/>
      <c r="H346" s="370"/>
      <c r="I346" s="221"/>
      <c r="J346" s="221"/>
      <c r="K346" s="221"/>
      <c r="L346" s="374"/>
      <c r="M346" s="372"/>
      <c r="N346" s="221"/>
      <c r="O346" s="373"/>
      <c r="P346" s="373"/>
      <c r="Q346" s="221"/>
      <c r="R346" s="221"/>
      <c r="S346" s="221"/>
      <c r="T346" s="221"/>
      <c r="U346" s="221"/>
      <c r="V346" s="221"/>
      <c r="W346" s="221"/>
      <c r="X346" s="221"/>
      <c r="Y346" s="221"/>
      <c r="Z346" s="221"/>
      <c r="AA346" s="221"/>
      <c r="AB346" s="221"/>
      <c r="AC346" s="221"/>
      <c r="AD346" s="221"/>
    </row>
    <row r="347" spans="1:30" ht="15.75" customHeight="1" x14ac:dyDescent="0.3">
      <c r="A347" s="221"/>
      <c r="B347" s="369"/>
      <c r="C347" s="221"/>
      <c r="D347" s="221"/>
      <c r="E347" s="221"/>
      <c r="F347" s="221"/>
      <c r="G347" s="221"/>
      <c r="H347" s="370"/>
      <c r="I347" s="221"/>
      <c r="J347" s="221"/>
      <c r="K347" s="221"/>
      <c r="L347" s="374"/>
      <c r="M347" s="372"/>
      <c r="N347" s="221"/>
      <c r="O347" s="373"/>
      <c r="P347" s="373"/>
      <c r="Q347" s="221"/>
      <c r="R347" s="221"/>
      <c r="S347" s="221"/>
      <c r="T347" s="221"/>
      <c r="U347" s="221"/>
      <c r="V347" s="221"/>
      <c r="W347" s="221"/>
      <c r="X347" s="221"/>
      <c r="Y347" s="221"/>
      <c r="Z347" s="221"/>
      <c r="AA347" s="221"/>
      <c r="AB347" s="221"/>
      <c r="AC347" s="221"/>
      <c r="AD347" s="221"/>
    </row>
    <row r="348" spans="1:30" ht="15.75" customHeight="1" x14ac:dyDescent="0.3">
      <c r="A348" s="221"/>
      <c r="B348" s="369"/>
      <c r="C348" s="221"/>
      <c r="D348" s="221"/>
      <c r="E348" s="221"/>
      <c r="F348" s="221"/>
      <c r="G348" s="221"/>
      <c r="H348" s="370"/>
      <c r="I348" s="221"/>
      <c r="J348" s="221"/>
      <c r="K348" s="221"/>
      <c r="L348" s="374"/>
      <c r="M348" s="372"/>
      <c r="N348" s="221"/>
      <c r="O348" s="373"/>
      <c r="P348" s="373"/>
      <c r="Q348" s="221"/>
      <c r="R348" s="221"/>
      <c r="S348" s="221"/>
      <c r="T348" s="221"/>
      <c r="U348" s="221"/>
      <c r="V348" s="221"/>
      <c r="W348" s="221"/>
      <c r="X348" s="221"/>
      <c r="Y348" s="221"/>
      <c r="Z348" s="221"/>
      <c r="AA348" s="221"/>
      <c r="AB348" s="221"/>
      <c r="AC348" s="221"/>
      <c r="AD348" s="221"/>
    </row>
    <row r="349" spans="1:30" ht="15.75" customHeight="1" x14ac:dyDescent="0.3">
      <c r="A349" s="221"/>
      <c r="B349" s="369"/>
      <c r="C349" s="221"/>
      <c r="D349" s="221"/>
      <c r="E349" s="221"/>
      <c r="F349" s="221"/>
      <c r="G349" s="221"/>
      <c r="H349" s="370"/>
      <c r="I349" s="221"/>
      <c r="J349" s="221"/>
      <c r="K349" s="221"/>
      <c r="L349" s="374"/>
      <c r="M349" s="372"/>
      <c r="N349" s="221"/>
      <c r="O349" s="373"/>
      <c r="P349" s="373"/>
      <c r="Q349" s="221"/>
      <c r="R349" s="221"/>
      <c r="S349" s="221"/>
      <c r="T349" s="221"/>
      <c r="U349" s="221"/>
      <c r="V349" s="221"/>
      <c r="W349" s="221"/>
      <c r="X349" s="221"/>
      <c r="Y349" s="221"/>
      <c r="Z349" s="221"/>
      <c r="AA349" s="221"/>
      <c r="AB349" s="221"/>
      <c r="AC349" s="221"/>
      <c r="AD349" s="221"/>
    </row>
    <row r="350" spans="1:30" ht="15.75" customHeight="1" x14ac:dyDescent="0.3">
      <c r="A350" s="221"/>
      <c r="B350" s="369"/>
      <c r="C350" s="221"/>
      <c r="D350" s="221"/>
      <c r="E350" s="221"/>
      <c r="F350" s="221"/>
      <c r="G350" s="221"/>
      <c r="H350" s="370"/>
      <c r="I350" s="221"/>
      <c r="J350" s="221"/>
      <c r="K350" s="221"/>
      <c r="L350" s="374"/>
      <c r="M350" s="372"/>
      <c r="N350" s="221"/>
      <c r="O350" s="373"/>
      <c r="P350" s="373"/>
      <c r="Q350" s="221"/>
      <c r="R350" s="221"/>
      <c r="S350" s="221"/>
      <c r="T350" s="221"/>
      <c r="U350" s="221"/>
      <c r="V350" s="221"/>
      <c r="W350" s="221"/>
      <c r="X350" s="221"/>
      <c r="Y350" s="221"/>
      <c r="Z350" s="221"/>
      <c r="AA350" s="221"/>
      <c r="AB350" s="221"/>
      <c r="AC350" s="221"/>
      <c r="AD350" s="221"/>
    </row>
    <row r="351" spans="1:30" ht="15.75" customHeight="1" x14ac:dyDescent="0.3">
      <c r="A351" s="221"/>
      <c r="B351" s="369"/>
      <c r="C351" s="221"/>
      <c r="D351" s="221"/>
      <c r="E351" s="221"/>
      <c r="F351" s="221"/>
      <c r="G351" s="221"/>
      <c r="H351" s="370"/>
      <c r="I351" s="221"/>
      <c r="J351" s="221"/>
      <c r="K351" s="221"/>
      <c r="L351" s="374"/>
      <c r="M351" s="372"/>
      <c r="N351" s="221"/>
      <c r="O351" s="373"/>
      <c r="P351" s="373"/>
      <c r="Q351" s="221"/>
      <c r="R351" s="221"/>
      <c r="S351" s="221"/>
      <c r="T351" s="221"/>
      <c r="U351" s="221"/>
      <c r="V351" s="221"/>
      <c r="W351" s="221"/>
      <c r="X351" s="221"/>
      <c r="Y351" s="221"/>
      <c r="Z351" s="221"/>
      <c r="AA351" s="221"/>
      <c r="AB351" s="221"/>
      <c r="AC351" s="221"/>
      <c r="AD351" s="221"/>
    </row>
    <row r="352" spans="1:30" ht="15.75" customHeight="1" x14ac:dyDescent="0.3">
      <c r="A352" s="221"/>
      <c r="B352" s="369"/>
      <c r="C352" s="221"/>
      <c r="D352" s="221"/>
      <c r="E352" s="221"/>
      <c r="F352" s="221"/>
      <c r="G352" s="221"/>
      <c r="H352" s="370"/>
      <c r="I352" s="221"/>
      <c r="J352" s="221"/>
      <c r="K352" s="221"/>
      <c r="L352" s="374"/>
      <c r="M352" s="372"/>
      <c r="N352" s="221"/>
      <c r="O352" s="373"/>
      <c r="P352" s="373"/>
      <c r="Q352" s="221"/>
      <c r="R352" s="221"/>
      <c r="S352" s="221"/>
      <c r="T352" s="221"/>
      <c r="U352" s="221"/>
      <c r="V352" s="221"/>
      <c r="W352" s="221"/>
      <c r="X352" s="221"/>
      <c r="Y352" s="221"/>
      <c r="Z352" s="221"/>
      <c r="AA352" s="221"/>
      <c r="AB352" s="221"/>
      <c r="AC352" s="221"/>
      <c r="AD352" s="221"/>
    </row>
    <row r="353" spans="1:30" ht="15.75" customHeight="1" x14ac:dyDescent="0.3">
      <c r="A353" s="221"/>
      <c r="B353" s="369"/>
      <c r="C353" s="221"/>
      <c r="D353" s="221"/>
      <c r="E353" s="221"/>
      <c r="F353" s="221"/>
      <c r="G353" s="221"/>
      <c r="H353" s="370"/>
      <c r="I353" s="221"/>
      <c r="J353" s="221"/>
      <c r="K353" s="221"/>
      <c r="L353" s="374"/>
      <c r="M353" s="372"/>
      <c r="N353" s="221"/>
      <c r="O353" s="373"/>
      <c r="P353" s="373"/>
      <c r="Q353" s="221"/>
      <c r="R353" s="221"/>
      <c r="S353" s="221"/>
      <c r="T353" s="221"/>
      <c r="U353" s="221"/>
      <c r="V353" s="221"/>
      <c r="W353" s="221"/>
      <c r="X353" s="221"/>
      <c r="Y353" s="221"/>
      <c r="Z353" s="221"/>
      <c r="AA353" s="221"/>
      <c r="AB353" s="221"/>
      <c r="AC353" s="221"/>
      <c r="AD353" s="221"/>
    </row>
    <row r="354" spans="1:30" ht="15.75" customHeight="1" x14ac:dyDescent="0.3">
      <c r="A354" s="221"/>
      <c r="B354" s="369"/>
      <c r="C354" s="221"/>
      <c r="D354" s="221"/>
      <c r="E354" s="221"/>
      <c r="F354" s="221"/>
      <c r="G354" s="221"/>
      <c r="H354" s="370"/>
      <c r="I354" s="221"/>
      <c r="J354" s="221"/>
      <c r="K354" s="221"/>
      <c r="L354" s="374"/>
      <c r="M354" s="372"/>
      <c r="N354" s="221"/>
      <c r="O354" s="373"/>
      <c r="P354" s="373"/>
      <c r="Q354" s="221"/>
      <c r="R354" s="221"/>
      <c r="S354" s="221"/>
      <c r="T354" s="221"/>
      <c r="U354" s="221"/>
      <c r="V354" s="221"/>
      <c r="W354" s="221"/>
      <c r="X354" s="221"/>
      <c r="Y354" s="221"/>
      <c r="Z354" s="221"/>
      <c r="AA354" s="221"/>
      <c r="AB354" s="221"/>
      <c r="AC354" s="221"/>
      <c r="AD354" s="221"/>
    </row>
    <row r="355" spans="1:30" ht="15.75" customHeight="1" x14ac:dyDescent="0.3">
      <c r="A355" s="221"/>
      <c r="B355" s="369"/>
      <c r="C355" s="221"/>
      <c r="D355" s="221"/>
      <c r="E355" s="221"/>
      <c r="F355" s="221"/>
      <c r="G355" s="221"/>
      <c r="H355" s="370"/>
      <c r="I355" s="221"/>
      <c r="J355" s="221"/>
      <c r="K355" s="221"/>
      <c r="L355" s="374"/>
      <c r="M355" s="372"/>
      <c r="N355" s="221"/>
      <c r="O355" s="373"/>
      <c r="P355" s="373"/>
      <c r="Q355" s="221"/>
      <c r="R355" s="221"/>
      <c r="S355" s="221"/>
      <c r="T355" s="221"/>
      <c r="U355" s="221"/>
      <c r="V355" s="221"/>
      <c r="W355" s="221"/>
      <c r="X355" s="221"/>
      <c r="Y355" s="221"/>
      <c r="Z355" s="221"/>
      <c r="AA355" s="221"/>
      <c r="AB355" s="221"/>
      <c r="AC355" s="221"/>
      <c r="AD355" s="221"/>
    </row>
    <row r="356" spans="1:30" ht="15.75" customHeight="1" x14ac:dyDescent="0.3">
      <c r="A356" s="221"/>
      <c r="B356" s="369"/>
      <c r="C356" s="221"/>
      <c r="D356" s="221"/>
      <c r="E356" s="221"/>
      <c r="F356" s="221"/>
      <c r="G356" s="221"/>
      <c r="H356" s="370"/>
      <c r="I356" s="221"/>
      <c r="J356" s="221"/>
      <c r="K356" s="221"/>
      <c r="L356" s="374"/>
      <c r="M356" s="372"/>
      <c r="N356" s="221"/>
      <c r="O356" s="373"/>
      <c r="P356" s="373"/>
      <c r="Q356" s="221"/>
      <c r="R356" s="221"/>
      <c r="S356" s="221"/>
      <c r="T356" s="221"/>
      <c r="U356" s="221"/>
      <c r="V356" s="221"/>
      <c r="W356" s="221"/>
      <c r="X356" s="221"/>
      <c r="Y356" s="221"/>
      <c r="Z356" s="221"/>
      <c r="AA356" s="221"/>
      <c r="AB356" s="221"/>
      <c r="AC356" s="221"/>
      <c r="AD356" s="221"/>
    </row>
    <row r="357" spans="1:30" ht="15.75" customHeight="1" x14ac:dyDescent="0.3">
      <c r="A357" s="221"/>
      <c r="B357" s="369"/>
      <c r="C357" s="221"/>
      <c r="D357" s="221"/>
      <c r="E357" s="221"/>
      <c r="F357" s="221"/>
      <c r="G357" s="221"/>
      <c r="H357" s="370"/>
      <c r="I357" s="221"/>
      <c r="J357" s="221"/>
      <c r="K357" s="221"/>
      <c r="L357" s="374"/>
      <c r="M357" s="372"/>
      <c r="N357" s="221"/>
      <c r="O357" s="373"/>
      <c r="P357" s="373"/>
      <c r="Q357" s="221"/>
      <c r="R357" s="221"/>
      <c r="S357" s="221"/>
      <c r="T357" s="221"/>
      <c r="U357" s="221"/>
      <c r="V357" s="221"/>
      <c r="W357" s="221"/>
      <c r="X357" s="221"/>
      <c r="Y357" s="221"/>
      <c r="Z357" s="221"/>
      <c r="AA357" s="221"/>
      <c r="AB357" s="221"/>
      <c r="AC357" s="221"/>
      <c r="AD357" s="221"/>
    </row>
    <row r="358" spans="1:30" ht="15.75" customHeight="1" x14ac:dyDescent="0.3">
      <c r="A358" s="221"/>
      <c r="B358" s="369"/>
      <c r="C358" s="221"/>
      <c r="D358" s="221"/>
      <c r="E358" s="221"/>
      <c r="F358" s="221"/>
      <c r="G358" s="221"/>
      <c r="H358" s="370"/>
      <c r="I358" s="221"/>
      <c r="J358" s="221"/>
      <c r="K358" s="221"/>
      <c r="L358" s="374"/>
      <c r="M358" s="372"/>
      <c r="N358" s="221"/>
      <c r="O358" s="373"/>
      <c r="P358" s="373"/>
      <c r="Q358" s="221"/>
      <c r="R358" s="221"/>
      <c r="S358" s="221"/>
      <c r="T358" s="221"/>
      <c r="U358" s="221"/>
      <c r="V358" s="221"/>
      <c r="W358" s="221"/>
      <c r="X358" s="221"/>
      <c r="Y358" s="221"/>
      <c r="Z358" s="221"/>
      <c r="AA358" s="221"/>
      <c r="AB358" s="221"/>
      <c r="AC358" s="221"/>
      <c r="AD358" s="221"/>
    </row>
    <row r="359" spans="1:30" ht="15.75" customHeight="1" x14ac:dyDescent="0.3">
      <c r="A359" s="221"/>
      <c r="B359" s="369"/>
      <c r="C359" s="221"/>
      <c r="D359" s="221"/>
      <c r="E359" s="221"/>
      <c r="F359" s="221"/>
      <c r="G359" s="221"/>
      <c r="H359" s="370"/>
      <c r="I359" s="221"/>
      <c r="J359" s="221"/>
      <c r="K359" s="221"/>
      <c r="L359" s="374"/>
      <c r="M359" s="372"/>
      <c r="N359" s="221"/>
      <c r="O359" s="373"/>
      <c r="P359" s="373"/>
      <c r="Q359" s="221"/>
      <c r="R359" s="221"/>
      <c r="S359" s="221"/>
      <c r="T359" s="221"/>
      <c r="U359" s="221"/>
      <c r="V359" s="221"/>
      <c r="W359" s="221"/>
      <c r="X359" s="221"/>
      <c r="Y359" s="221"/>
      <c r="Z359" s="221"/>
      <c r="AA359" s="221"/>
      <c r="AB359" s="221"/>
      <c r="AC359" s="221"/>
      <c r="AD359" s="221"/>
    </row>
    <row r="360" spans="1:30" ht="15.75" customHeight="1" x14ac:dyDescent="0.3">
      <c r="A360" s="221"/>
      <c r="B360" s="369"/>
      <c r="C360" s="221"/>
      <c r="D360" s="221"/>
      <c r="E360" s="221"/>
      <c r="F360" s="221"/>
      <c r="G360" s="221"/>
      <c r="H360" s="370"/>
      <c r="I360" s="221"/>
      <c r="J360" s="221"/>
      <c r="K360" s="221"/>
      <c r="L360" s="374"/>
      <c r="M360" s="372"/>
      <c r="N360" s="221"/>
      <c r="O360" s="373"/>
      <c r="P360" s="373"/>
      <c r="Q360" s="221"/>
      <c r="R360" s="221"/>
      <c r="S360" s="221"/>
      <c r="T360" s="221"/>
      <c r="U360" s="221"/>
      <c r="V360" s="221"/>
      <c r="W360" s="221"/>
      <c r="X360" s="221"/>
      <c r="Y360" s="221"/>
      <c r="Z360" s="221"/>
      <c r="AA360" s="221"/>
      <c r="AB360" s="221"/>
      <c r="AC360" s="221"/>
      <c r="AD360" s="221"/>
    </row>
    <row r="361" spans="1:30" ht="15.75" customHeight="1" x14ac:dyDescent="0.3">
      <c r="A361" s="221"/>
      <c r="B361" s="369"/>
      <c r="C361" s="221"/>
      <c r="D361" s="221"/>
      <c r="E361" s="221"/>
      <c r="F361" s="221"/>
      <c r="G361" s="221"/>
      <c r="H361" s="370"/>
      <c r="I361" s="221"/>
      <c r="J361" s="221"/>
      <c r="K361" s="221"/>
      <c r="L361" s="374"/>
      <c r="M361" s="372"/>
      <c r="N361" s="221"/>
      <c r="O361" s="373"/>
      <c r="P361" s="373"/>
      <c r="Q361" s="221"/>
      <c r="R361" s="221"/>
      <c r="S361" s="221"/>
      <c r="T361" s="221"/>
      <c r="U361" s="221"/>
      <c r="V361" s="221"/>
      <c r="W361" s="221"/>
      <c r="X361" s="221"/>
      <c r="Y361" s="221"/>
      <c r="Z361" s="221"/>
      <c r="AA361" s="221"/>
      <c r="AB361" s="221"/>
      <c r="AC361" s="221"/>
      <c r="AD361" s="221"/>
    </row>
    <row r="362" spans="1:30" ht="15.75" customHeight="1" x14ac:dyDescent="0.3">
      <c r="A362" s="221"/>
      <c r="B362" s="369"/>
      <c r="C362" s="221"/>
      <c r="D362" s="221"/>
      <c r="E362" s="221"/>
      <c r="F362" s="221"/>
      <c r="G362" s="221"/>
      <c r="H362" s="370"/>
      <c r="I362" s="221"/>
      <c r="J362" s="221"/>
      <c r="K362" s="221"/>
      <c r="L362" s="374"/>
      <c r="M362" s="372"/>
      <c r="N362" s="221"/>
      <c r="O362" s="373"/>
      <c r="P362" s="373"/>
      <c r="Q362" s="221"/>
      <c r="R362" s="221"/>
      <c r="S362" s="221"/>
      <c r="T362" s="221"/>
      <c r="U362" s="221"/>
      <c r="V362" s="221"/>
      <c r="W362" s="221"/>
      <c r="X362" s="221"/>
      <c r="Y362" s="221"/>
      <c r="Z362" s="221"/>
      <c r="AA362" s="221"/>
      <c r="AB362" s="221"/>
      <c r="AC362" s="221"/>
      <c r="AD362" s="221"/>
    </row>
    <row r="363" spans="1:30" ht="15.75" customHeight="1" x14ac:dyDescent="0.3">
      <c r="A363" s="221"/>
      <c r="B363" s="369"/>
      <c r="C363" s="221"/>
      <c r="D363" s="221"/>
      <c r="E363" s="221"/>
      <c r="F363" s="221"/>
      <c r="G363" s="221"/>
      <c r="H363" s="370"/>
      <c r="I363" s="221"/>
      <c r="J363" s="221"/>
      <c r="K363" s="221"/>
      <c r="L363" s="374"/>
      <c r="M363" s="372"/>
      <c r="N363" s="221"/>
      <c r="O363" s="373"/>
      <c r="P363" s="373"/>
      <c r="Q363" s="221"/>
      <c r="R363" s="221"/>
      <c r="S363" s="221"/>
      <c r="T363" s="221"/>
      <c r="U363" s="221"/>
      <c r="V363" s="221"/>
      <c r="W363" s="221"/>
      <c r="X363" s="221"/>
      <c r="Y363" s="221"/>
      <c r="Z363" s="221"/>
      <c r="AA363" s="221"/>
      <c r="AB363" s="221"/>
      <c r="AC363" s="221"/>
      <c r="AD363" s="221"/>
    </row>
    <row r="364" spans="1:30" ht="15.75" customHeight="1" x14ac:dyDescent="0.3">
      <c r="A364" s="221"/>
      <c r="B364" s="369"/>
      <c r="C364" s="221"/>
      <c r="D364" s="221"/>
      <c r="E364" s="221"/>
      <c r="F364" s="221"/>
      <c r="G364" s="221"/>
      <c r="H364" s="370"/>
      <c r="I364" s="221"/>
      <c r="J364" s="221"/>
      <c r="K364" s="221"/>
      <c r="L364" s="374"/>
      <c r="M364" s="372"/>
      <c r="N364" s="221"/>
      <c r="O364" s="373"/>
      <c r="P364" s="373"/>
      <c r="Q364" s="221"/>
      <c r="R364" s="221"/>
      <c r="S364" s="221"/>
      <c r="T364" s="221"/>
      <c r="U364" s="221"/>
      <c r="V364" s="221"/>
      <c r="W364" s="221"/>
      <c r="X364" s="221"/>
      <c r="Y364" s="221"/>
      <c r="Z364" s="221"/>
      <c r="AA364" s="221"/>
      <c r="AB364" s="221"/>
      <c r="AC364" s="221"/>
      <c r="AD364" s="221"/>
    </row>
    <row r="365" spans="1:30" ht="15.75" customHeight="1" x14ac:dyDescent="0.3">
      <c r="A365" s="221"/>
      <c r="B365" s="369"/>
      <c r="C365" s="221"/>
      <c r="D365" s="221"/>
      <c r="E365" s="221"/>
      <c r="F365" s="221"/>
      <c r="G365" s="221"/>
      <c r="H365" s="370"/>
      <c r="I365" s="221"/>
      <c r="J365" s="221"/>
      <c r="K365" s="221"/>
      <c r="L365" s="374"/>
      <c r="M365" s="372"/>
      <c r="N365" s="221"/>
      <c r="O365" s="373"/>
      <c r="P365" s="373"/>
      <c r="Q365" s="221"/>
      <c r="R365" s="221"/>
      <c r="S365" s="221"/>
      <c r="T365" s="221"/>
      <c r="U365" s="221"/>
      <c r="V365" s="221"/>
      <c r="W365" s="221"/>
      <c r="X365" s="221"/>
      <c r="Y365" s="221"/>
      <c r="Z365" s="221"/>
      <c r="AA365" s="221"/>
      <c r="AB365" s="221"/>
      <c r="AC365" s="221"/>
      <c r="AD365" s="221"/>
    </row>
    <row r="366" spans="1:30" ht="15.75" customHeight="1" x14ac:dyDescent="0.3">
      <c r="A366" s="221"/>
      <c r="B366" s="369"/>
      <c r="C366" s="221"/>
      <c r="D366" s="221"/>
      <c r="E366" s="221"/>
      <c r="F366" s="221"/>
      <c r="G366" s="221"/>
      <c r="H366" s="370"/>
      <c r="I366" s="221"/>
      <c r="J366" s="221"/>
      <c r="K366" s="221"/>
      <c r="L366" s="374"/>
      <c r="M366" s="372"/>
      <c r="N366" s="221"/>
      <c r="O366" s="373"/>
      <c r="P366" s="373"/>
      <c r="Q366" s="221"/>
      <c r="R366" s="221"/>
      <c r="S366" s="221"/>
      <c r="T366" s="221"/>
      <c r="U366" s="221"/>
      <c r="V366" s="221"/>
      <c r="W366" s="221"/>
      <c r="X366" s="221"/>
      <c r="Y366" s="221"/>
      <c r="Z366" s="221"/>
      <c r="AA366" s="221"/>
      <c r="AB366" s="221"/>
      <c r="AC366" s="221"/>
      <c r="AD366" s="221"/>
    </row>
    <row r="367" spans="1:30" ht="15.75" customHeight="1" x14ac:dyDescent="0.3">
      <c r="A367" s="221"/>
      <c r="B367" s="369"/>
      <c r="C367" s="221"/>
      <c r="D367" s="221"/>
      <c r="E367" s="221"/>
      <c r="F367" s="221"/>
      <c r="G367" s="221"/>
      <c r="H367" s="370"/>
      <c r="I367" s="221"/>
      <c r="J367" s="221"/>
      <c r="K367" s="221"/>
      <c r="L367" s="374"/>
      <c r="M367" s="372"/>
      <c r="N367" s="221"/>
      <c r="O367" s="373"/>
      <c r="P367" s="373"/>
      <c r="Q367" s="221"/>
      <c r="R367" s="221"/>
      <c r="S367" s="221"/>
      <c r="T367" s="221"/>
      <c r="U367" s="221"/>
      <c r="V367" s="221"/>
      <c r="W367" s="221"/>
      <c r="X367" s="221"/>
      <c r="Y367" s="221"/>
      <c r="Z367" s="221"/>
      <c r="AA367" s="221"/>
      <c r="AB367" s="221"/>
      <c r="AC367" s="221"/>
      <c r="AD367" s="221"/>
    </row>
    <row r="368" spans="1:30" ht="15.75" customHeight="1" x14ac:dyDescent="0.3">
      <c r="A368" s="221"/>
      <c r="B368" s="369"/>
      <c r="C368" s="221"/>
      <c r="D368" s="221"/>
      <c r="E368" s="221"/>
      <c r="F368" s="221"/>
      <c r="G368" s="221"/>
      <c r="H368" s="370"/>
      <c r="I368" s="221"/>
      <c r="J368" s="221"/>
      <c r="K368" s="221"/>
      <c r="L368" s="374"/>
      <c r="M368" s="372"/>
      <c r="N368" s="221"/>
      <c r="O368" s="373"/>
      <c r="P368" s="373"/>
      <c r="Q368" s="221"/>
      <c r="R368" s="221"/>
      <c r="S368" s="221"/>
      <c r="T368" s="221"/>
      <c r="U368" s="221"/>
      <c r="V368" s="221"/>
      <c r="W368" s="221"/>
      <c r="X368" s="221"/>
      <c r="Y368" s="221"/>
      <c r="Z368" s="221"/>
      <c r="AA368" s="221"/>
      <c r="AB368" s="221"/>
      <c r="AC368" s="221"/>
      <c r="AD368" s="221"/>
    </row>
    <row r="369" spans="1:30" ht="15.75" customHeight="1" x14ac:dyDescent="0.3">
      <c r="A369" s="221"/>
      <c r="B369" s="369"/>
      <c r="C369" s="221"/>
      <c r="D369" s="221"/>
      <c r="E369" s="221"/>
      <c r="F369" s="221"/>
      <c r="G369" s="221"/>
      <c r="H369" s="370"/>
      <c r="I369" s="221"/>
      <c r="J369" s="221"/>
      <c r="K369" s="221"/>
      <c r="L369" s="374"/>
      <c r="M369" s="372"/>
      <c r="N369" s="221"/>
      <c r="O369" s="373"/>
      <c r="P369" s="373"/>
      <c r="Q369" s="221"/>
      <c r="R369" s="221"/>
      <c r="S369" s="221"/>
      <c r="T369" s="221"/>
      <c r="U369" s="221"/>
      <c r="V369" s="221"/>
      <c r="W369" s="221"/>
      <c r="X369" s="221"/>
      <c r="Y369" s="221"/>
      <c r="Z369" s="221"/>
      <c r="AA369" s="221"/>
      <c r="AB369" s="221"/>
      <c r="AC369" s="221"/>
      <c r="AD369" s="221"/>
    </row>
    <row r="370" spans="1:30" ht="15.75" customHeight="1" x14ac:dyDescent="0.3">
      <c r="A370" s="221"/>
      <c r="B370" s="369"/>
      <c r="C370" s="221"/>
      <c r="D370" s="221"/>
      <c r="E370" s="221"/>
      <c r="F370" s="221"/>
      <c r="G370" s="221"/>
      <c r="H370" s="370"/>
      <c r="I370" s="221"/>
      <c r="J370" s="221"/>
      <c r="K370" s="221"/>
      <c r="L370" s="374"/>
      <c r="M370" s="372"/>
      <c r="N370" s="221"/>
      <c r="O370" s="373"/>
      <c r="P370" s="373"/>
      <c r="Q370" s="221"/>
      <c r="R370" s="221"/>
      <c r="S370" s="221"/>
      <c r="T370" s="221"/>
      <c r="U370" s="221"/>
      <c r="V370" s="221"/>
      <c r="W370" s="221"/>
      <c r="X370" s="221"/>
      <c r="Y370" s="221"/>
      <c r="Z370" s="221"/>
      <c r="AA370" s="221"/>
      <c r="AB370" s="221"/>
      <c r="AC370" s="221"/>
      <c r="AD370" s="221"/>
    </row>
    <row r="371" spans="1:30" ht="15.75" customHeight="1" x14ac:dyDescent="0.3">
      <c r="A371" s="221"/>
      <c r="B371" s="369"/>
      <c r="C371" s="221"/>
      <c r="D371" s="221"/>
      <c r="E371" s="221"/>
      <c r="F371" s="221"/>
      <c r="G371" s="221"/>
      <c r="H371" s="370"/>
      <c r="I371" s="221"/>
      <c r="J371" s="221"/>
      <c r="K371" s="221"/>
      <c r="L371" s="374"/>
      <c r="M371" s="372"/>
      <c r="N371" s="221"/>
      <c r="O371" s="373"/>
      <c r="P371" s="373"/>
      <c r="Q371" s="221"/>
      <c r="R371" s="221"/>
      <c r="S371" s="221"/>
      <c r="T371" s="221"/>
      <c r="U371" s="221"/>
      <c r="V371" s="221"/>
      <c r="W371" s="221"/>
      <c r="X371" s="221"/>
      <c r="Y371" s="221"/>
      <c r="Z371" s="221"/>
      <c r="AA371" s="221"/>
      <c r="AB371" s="221"/>
      <c r="AC371" s="221"/>
      <c r="AD371" s="221"/>
    </row>
    <row r="372" spans="1:30" ht="15.75" customHeight="1" x14ac:dyDescent="0.3">
      <c r="A372" s="221"/>
      <c r="B372" s="369"/>
      <c r="C372" s="221"/>
      <c r="D372" s="221"/>
      <c r="E372" s="221"/>
      <c r="F372" s="221"/>
      <c r="G372" s="221"/>
      <c r="H372" s="370"/>
      <c r="I372" s="221"/>
      <c r="J372" s="221"/>
      <c r="K372" s="221"/>
      <c r="L372" s="374"/>
      <c r="M372" s="372"/>
      <c r="N372" s="221"/>
      <c r="O372" s="373"/>
      <c r="P372" s="373"/>
      <c r="Q372" s="221"/>
      <c r="R372" s="221"/>
      <c r="S372" s="221"/>
      <c r="T372" s="221"/>
      <c r="U372" s="221"/>
      <c r="V372" s="221"/>
      <c r="W372" s="221"/>
      <c r="X372" s="221"/>
      <c r="Y372" s="221"/>
      <c r="Z372" s="221"/>
      <c r="AA372" s="221"/>
      <c r="AB372" s="221"/>
      <c r="AC372" s="221"/>
      <c r="AD372" s="221"/>
    </row>
    <row r="373" spans="1:30" ht="15.75" customHeight="1" x14ac:dyDescent="0.3">
      <c r="A373" s="221"/>
      <c r="B373" s="369"/>
      <c r="C373" s="221"/>
      <c r="D373" s="221"/>
      <c r="E373" s="221"/>
      <c r="F373" s="221"/>
      <c r="G373" s="221"/>
      <c r="H373" s="370"/>
      <c r="I373" s="221"/>
      <c r="J373" s="221"/>
      <c r="K373" s="221"/>
      <c r="L373" s="374"/>
      <c r="M373" s="372"/>
      <c r="N373" s="221"/>
      <c r="O373" s="373"/>
      <c r="P373" s="373"/>
      <c r="Q373" s="221"/>
      <c r="R373" s="221"/>
      <c r="S373" s="221"/>
      <c r="T373" s="221"/>
      <c r="U373" s="221"/>
      <c r="V373" s="221"/>
      <c r="W373" s="221"/>
      <c r="X373" s="221"/>
      <c r="Y373" s="221"/>
      <c r="Z373" s="221"/>
      <c r="AA373" s="221"/>
      <c r="AB373" s="221"/>
      <c r="AC373" s="221"/>
      <c r="AD373" s="221"/>
    </row>
    <row r="374" spans="1:30" ht="15.75" customHeight="1" x14ac:dyDescent="0.3">
      <c r="A374" s="221"/>
      <c r="B374" s="369"/>
      <c r="C374" s="221"/>
      <c r="D374" s="221"/>
      <c r="E374" s="221"/>
      <c r="F374" s="221"/>
      <c r="G374" s="221"/>
      <c r="H374" s="370"/>
      <c r="I374" s="221"/>
      <c r="J374" s="221"/>
      <c r="K374" s="221"/>
      <c r="L374" s="374"/>
      <c r="M374" s="372"/>
      <c r="N374" s="221"/>
      <c r="O374" s="373"/>
      <c r="P374" s="373"/>
      <c r="Q374" s="221"/>
      <c r="R374" s="221"/>
      <c r="S374" s="221"/>
      <c r="T374" s="221"/>
      <c r="U374" s="221"/>
      <c r="V374" s="221"/>
      <c r="W374" s="221"/>
      <c r="X374" s="221"/>
      <c r="Y374" s="221"/>
      <c r="Z374" s="221"/>
      <c r="AA374" s="221"/>
      <c r="AB374" s="221"/>
      <c r="AC374" s="221"/>
      <c r="AD374" s="221"/>
    </row>
    <row r="375" spans="1:30" ht="15.75" customHeight="1" x14ac:dyDescent="0.3">
      <c r="A375" s="221"/>
      <c r="B375" s="369"/>
      <c r="C375" s="221"/>
      <c r="D375" s="221"/>
      <c r="E375" s="221"/>
      <c r="F375" s="221"/>
      <c r="G375" s="221"/>
      <c r="H375" s="370"/>
      <c r="I375" s="221"/>
      <c r="J375" s="221"/>
      <c r="K375" s="221"/>
      <c r="L375" s="374"/>
      <c r="M375" s="372"/>
      <c r="N375" s="221"/>
      <c r="O375" s="373"/>
      <c r="P375" s="373"/>
      <c r="Q375" s="221"/>
      <c r="R375" s="221"/>
      <c r="S375" s="221"/>
      <c r="T375" s="221"/>
      <c r="U375" s="221"/>
      <c r="V375" s="221"/>
      <c r="W375" s="221"/>
      <c r="X375" s="221"/>
      <c r="Y375" s="221"/>
      <c r="Z375" s="221"/>
      <c r="AA375" s="221"/>
      <c r="AB375" s="221"/>
      <c r="AC375" s="221"/>
      <c r="AD375" s="221"/>
    </row>
    <row r="376" spans="1:30" ht="15.75" customHeight="1" x14ac:dyDescent="0.3">
      <c r="A376" s="221"/>
      <c r="B376" s="369"/>
      <c r="C376" s="221"/>
      <c r="D376" s="221"/>
      <c r="E376" s="221"/>
      <c r="F376" s="221"/>
      <c r="G376" s="221"/>
      <c r="H376" s="370"/>
      <c r="I376" s="221"/>
      <c r="J376" s="221"/>
      <c r="K376" s="221"/>
      <c r="L376" s="374"/>
      <c r="M376" s="372"/>
      <c r="N376" s="221"/>
      <c r="O376" s="373"/>
      <c r="P376" s="373"/>
      <c r="Q376" s="221"/>
      <c r="R376" s="221"/>
      <c r="S376" s="221"/>
      <c r="T376" s="221"/>
      <c r="U376" s="221"/>
      <c r="V376" s="221"/>
      <c r="W376" s="221"/>
      <c r="X376" s="221"/>
      <c r="Y376" s="221"/>
      <c r="Z376" s="221"/>
      <c r="AA376" s="221"/>
      <c r="AB376" s="221"/>
      <c r="AC376" s="221"/>
      <c r="AD376" s="221"/>
    </row>
    <row r="377" spans="1:30" ht="15.75" customHeight="1" x14ac:dyDescent="0.3">
      <c r="A377" s="221"/>
      <c r="B377" s="369"/>
      <c r="C377" s="221"/>
      <c r="D377" s="221"/>
      <c r="E377" s="221"/>
      <c r="F377" s="221"/>
      <c r="G377" s="221"/>
      <c r="H377" s="370"/>
      <c r="I377" s="221"/>
      <c r="J377" s="221"/>
      <c r="K377" s="221"/>
      <c r="L377" s="374"/>
      <c r="M377" s="372"/>
      <c r="N377" s="221"/>
      <c r="O377" s="373"/>
      <c r="P377" s="373"/>
      <c r="Q377" s="221"/>
      <c r="R377" s="221"/>
      <c r="S377" s="221"/>
      <c r="T377" s="221"/>
      <c r="U377" s="221"/>
      <c r="V377" s="221"/>
      <c r="W377" s="221"/>
      <c r="X377" s="221"/>
      <c r="Y377" s="221"/>
      <c r="Z377" s="221"/>
      <c r="AA377" s="221"/>
      <c r="AB377" s="221"/>
      <c r="AC377" s="221"/>
      <c r="AD377" s="221"/>
    </row>
    <row r="378" spans="1:30" ht="15.75" customHeight="1" x14ac:dyDescent="0.3">
      <c r="A378" s="221"/>
      <c r="B378" s="369"/>
      <c r="C378" s="221"/>
      <c r="D378" s="221"/>
      <c r="E378" s="221"/>
      <c r="F378" s="221"/>
      <c r="G378" s="221"/>
      <c r="H378" s="370"/>
      <c r="I378" s="221"/>
      <c r="J378" s="221"/>
      <c r="K378" s="221"/>
      <c r="L378" s="374"/>
      <c r="M378" s="372"/>
      <c r="N378" s="221"/>
      <c r="O378" s="373"/>
      <c r="P378" s="373"/>
      <c r="Q378" s="221"/>
      <c r="R378" s="221"/>
      <c r="S378" s="221"/>
      <c r="T378" s="221"/>
      <c r="U378" s="221"/>
      <c r="V378" s="221"/>
      <c r="W378" s="221"/>
      <c r="X378" s="221"/>
      <c r="Y378" s="221"/>
      <c r="Z378" s="221"/>
      <c r="AA378" s="221"/>
      <c r="AB378" s="221"/>
      <c r="AC378" s="221"/>
      <c r="AD378" s="221"/>
    </row>
    <row r="379" spans="1:30" ht="15.75" customHeight="1" x14ac:dyDescent="0.3">
      <c r="A379" s="221"/>
      <c r="B379" s="369"/>
      <c r="C379" s="221"/>
      <c r="D379" s="221"/>
      <c r="E379" s="221"/>
      <c r="F379" s="221"/>
      <c r="G379" s="221"/>
      <c r="H379" s="370"/>
      <c r="I379" s="221"/>
      <c r="J379" s="221"/>
      <c r="K379" s="221"/>
      <c r="L379" s="374"/>
      <c r="M379" s="372"/>
      <c r="N379" s="221"/>
      <c r="O379" s="373"/>
      <c r="P379" s="373"/>
      <c r="Q379" s="221"/>
      <c r="R379" s="221"/>
      <c r="S379" s="221"/>
      <c r="T379" s="221"/>
      <c r="U379" s="221"/>
      <c r="V379" s="221"/>
      <c r="W379" s="221"/>
      <c r="X379" s="221"/>
      <c r="Y379" s="221"/>
      <c r="Z379" s="221"/>
      <c r="AA379" s="221"/>
      <c r="AB379" s="221"/>
      <c r="AC379" s="221"/>
      <c r="AD379" s="221"/>
    </row>
    <row r="380" spans="1:30" ht="15.75" customHeight="1" x14ac:dyDescent="0.3">
      <c r="A380" s="221"/>
      <c r="B380" s="369"/>
      <c r="C380" s="221"/>
      <c r="D380" s="221"/>
      <c r="E380" s="221"/>
      <c r="F380" s="221"/>
      <c r="G380" s="221"/>
      <c r="H380" s="370"/>
      <c r="I380" s="221"/>
      <c r="J380" s="221"/>
      <c r="K380" s="221"/>
      <c r="L380" s="374"/>
      <c r="M380" s="372"/>
      <c r="N380" s="221"/>
      <c r="O380" s="373"/>
      <c r="P380" s="373"/>
      <c r="Q380" s="221"/>
      <c r="R380" s="221"/>
      <c r="S380" s="221"/>
      <c r="T380" s="221"/>
      <c r="U380" s="221"/>
      <c r="V380" s="221"/>
      <c r="W380" s="221"/>
      <c r="X380" s="221"/>
      <c r="Y380" s="221"/>
      <c r="Z380" s="221"/>
      <c r="AA380" s="221"/>
      <c r="AB380" s="221"/>
      <c r="AC380" s="221"/>
      <c r="AD380" s="221"/>
    </row>
    <row r="381" spans="1:30" ht="15.75" customHeight="1" x14ac:dyDescent="0.3">
      <c r="A381" s="221"/>
      <c r="B381" s="369"/>
      <c r="C381" s="221"/>
      <c r="D381" s="221"/>
      <c r="E381" s="221"/>
      <c r="F381" s="221"/>
      <c r="G381" s="221"/>
      <c r="H381" s="370"/>
      <c r="I381" s="221"/>
      <c r="J381" s="221"/>
      <c r="K381" s="221"/>
      <c r="L381" s="374"/>
      <c r="M381" s="372"/>
      <c r="N381" s="221"/>
      <c r="O381" s="373"/>
      <c r="P381" s="373"/>
      <c r="Q381" s="221"/>
      <c r="R381" s="221"/>
      <c r="S381" s="221"/>
      <c r="T381" s="221"/>
      <c r="U381" s="221"/>
      <c r="V381" s="221"/>
      <c r="W381" s="221"/>
      <c r="X381" s="221"/>
      <c r="Y381" s="221"/>
      <c r="Z381" s="221"/>
      <c r="AA381" s="221"/>
      <c r="AB381" s="221"/>
      <c r="AC381" s="221"/>
      <c r="AD381" s="221"/>
    </row>
    <row r="382" spans="1:30" ht="15.75" customHeight="1" x14ac:dyDescent="0.3">
      <c r="A382" s="221"/>
      <c r="B382" s="369"/>
      <c r="C382" s="221"/>
      <c r="D382" s="221"/>
      <c r="E382" s="221"/>
      <c r="F382" s="221"/>
      <c r="G382" s="221"/>
      <c r="H382" s="370"/>
      <c r="I382" s="221"/>
      <c r="J382" s="221"/>
      <c r="K382" s="221"/>
      <c r="L382" s="374"/>
      <c r="M382" s="372"/>
      <c r="N382" s="221"/>
      <c r="O382" s="373"/>
      <c r="P382" s="373"/>
      <c r="Q382" s="221"/>
      <c r="R382" s="221"/>
      <c r="S382" s="221"/>
      <c r="T382" s="221"/>
      <c r="U382" s="221"/>
      <c r="V382" s="221"/>
      <c r="W382" s="221"/>
      <c r="X382" s="221"/>
      <c r="Y382" s="221"/>
      <c r="Z382" s="221"/>
      <c r="AA382" s="221"/>
      <c r="AB382" s="221"/>
      <c r="AC382" s="221"/>
      <c r="AD382" s="221"/>
    </row>
    <row r="383" spans="1:30" ht="15.75" customHeight="1" x14ac:dyDescent="0.3">
      <c r="A383" s="221"/>
      <c r="B383" s="369"/>
      <c r="C383" s="221"/>
      <c r="D383" s="221"/>
      <c r="E383" s="221"/>
      <c r="F383" s="221"/>
      <c r="G383" s="221"/>
      <c r="H383" s="370"/>
      <c r="I383" s="221"/>
      <c r="J383" s="221"/>
      <c r="K383" s="221"/>
      <c r="L383" s="374"/>
      <c r="M383" s="372"/>
      <c r="N383" s="221"/>
      <c r="O383" s="373"/>
      <c r="P383" s="373"/>
      <c r="Q383" s="221"/>
      <c r="R383" s="221"/>
      <c r="S383" s="221"/>
      <c r="T383" s="221"/>
      <c r="U383" s="221"/>
      <c r="V383" s="221"/>
      <c r="W383" s="221"/>
      <c r="X383" s="221"/>
      <c r="Y383" s="221"/>
      <c r="Z383" s="221"/>
      <c r="AA383" s="221"/>
      <c r="AB383" s="221"/>
      <c r="AC383" s="221"/>
      <c r="AD383" s="221"/>
    </row>
    <row r="384" spans="1:30" ht="15.75" customHeight="1" x14ac:dyDescent="0.3">
      <c r="A384" s="221"/>
      <c r="B384" s="369"/>
      <c r="C384" s="221"/>
      <c r="D384" s="221"/>
      <c r="E384" s="221"/>
      <c r="F384" s="221"/>
      <c r="G384" s="221"/>
      <c r="H384" s="370"/>
      <c r="I384" s="221"/>
      <c r="J384" s="221"/>
      <c r="K384" s="221"/>
      <c r="L384" s="374"/>
      <c r="M384" s="372"/>
      <c r="N384" s="221"/>
      <c r="O384" s="373"/>
      <c r="P384" s="373"/>
      <c r="Q384" s="221"/>
      <c r="R384" s="221"/>
      <c r="S384" s="221"/>
      <c r="T384" s="221"/>
      <c r="U384" s="221"/>
      <c r="V384" s="221"/>
      <c r="W384" s="221"/>
      <c r="X384" s="221"/>
      <c r="Y384" s="221"/>
      <c r="Z384" s="221"/>
      <c r="AA384" s="221"/>
      <c r="AB384" s="221"/>
      <c r="AC384" s="221"/>
      <c r="AD384" s="221"/>
    </row>
    <row r="385" spans="1:30" ht="15.75" customHeight="1" x14ac:dyDescent="0.3">
      <c r="A385" s="221"/>
      <c r="B385" s="369"/>
      <c r="C385" s="221"/>
      <c r="D385" s="221"/>
      <c r="E385" s="221"/>
      <c r="F385" s="221"/>
      <c r="G385" s="221"/>
      <c r="H385" s="370"/>
      <c r="I385" s="221"/>
      <c r="J385" s="221"/>
      <c r="K385" s="221"/>
      <c r="L385" s="374"/>
      <c r="M385" s="372"/>
      <c r="N385" s="221"/>
      <c r="O385" s="373"/>
      <c r="P385" s="373"/>
      <c r="Q385" s="221"/>
      <c r="R385" s="221"/>
      <c r="S385" s="221"/>
      <c r="T385" s="221"/>
      <c r="U385" s="221"/>
      <c r="V385" s="221"/>
      <c r="W385" s="221"/>
      <c r="X385" s="221"/>
      <c r="Y385" s="221"/>
      <c r="Z385" s="221"/>
      <c r="AA385" s="221"/>
      <c r="AB385" s="221"/>
      <c r="AC385" s="221"/>
      <c r="AD385" s="221"/>
    </row>
    <row r="386" spans="1:30" ht="15.75" customHeight="1" x14ac:dyDescent="0.3">
      <c r="A386" s="221"/>
      <c r="B386" s="369"/>
      <c r="C386" s="221"/>
      <c r="D386" s="221"/>
      <c r="E386" s="221"/>
      <c r="F386" s="221"/>
      <c r="G386" s="221"/>
      <c r="H386" s="370"/>
      <c r="I386" s="221"/>
      <c r="J386" s="221"/>
      <c r="K386" s="221"/>
      <c r="L386" s="374"/>
      <c r="M386" s="372"/>
      <c r="N386" s="221"/>
      <c r="O386" s="373"/>
      <c r="P386" s="373"/>
      <c r="Q386" s="221"/>
      <c r="R386" s="221"/>
      <c r="S386" s="221"/>
      <c r="T386" s="221"/>
      <c r="U386" s="221"/>
      <c r="V386" s="221"/>
      <c r="W386" s="221"/>
      <c r="X386" s="221"/>
      <c r="Y386" s="221"/>
      <c r="Z386" s="221"/>
      <c r="AA386" s="221"/>
      <c r="AB386" s="221"/>
      <c r="AC386" s="221"/>
      <c r="AD386" s="221"/>
    </row>
    <row r="387" spans="1:30" ht="15.75" customHeight="1" x14ac:dyDescent="0.3">
      <c r="A387" s="221"/>
      <c r="B387" s="369"/>
      <c r="C387" s="221"/>
      <c r="D387" s="221"/>
      <c r="E387" s="221"/>
      <c r="F387" s="221"/>
      <c r="G387" s="221"/>
      <c r="H387" s="370"/>
      <c r="I387" s="221"/>
      <c r="J387" s="221"/>
      <c r="K387" s="221"/>
      <c r="L387" s="374"/>
      <c r="M387" s="372"/>
      <c r="N387" s="221"/>
      <c r="O387" s="373"/>
      <c r="P387" s="373"/>
      <c r="Q387" s="221"/>
      <c r="R387" s="221"/>
      <c r="S387" s="221"/>
      <c r="T387" s="221"/>
      <c r="U387" s="221"/>
      <c r="V387" s="221"/>
      <c r="W387" s="221"/>
      <c r="X387" s="221"/>
      <c r="Y387" s="221"/>
      <c r="Z387" s="221"/>
      <c r="AA387" s="221"/>
      <c r="AB387" s="221"/>
      <c r="AC387" s="221"/>
      <c r="AD387" s="221"/>
    </row>
    <row r="388" spans="1:30" ht="15.75" customHeight="1" x14ac:dyDescent="0.3">
      <c r="A388" s="221"/>
      <c r="B388" s="369"/>
      <c r="C388" s="221"/>
      <c r="D388" s="221"/>
      <c r="E388" s="221"/>
      <c r="F388" s="221"/>
      <c r="G388" s="221"/>
      <c r="H388" s="370"/>
      <c r="I388" s="221"/>
      <c r="J388" s="221"/>
      <c r="K388" s="221"/>
      <c r="L388" s="374"/>
      <c r="M388" s="372"/>
      <c r="N388" s="221"/>
      <c r="O388" s="373"/>
      <c r="P388" s="373"/>
      <c r="Q388" s="221"/>
      <c r="R388" s="221"/>
      <c r="S388" s="221"/>
      <c r="T388" s="221"/>
      <c r="U388" s="221"/>
      <c r="V388" s="221"/>
      <c r="W388" s="221"/>
      <c r="X388" s="221"/>
      <c r="Y388" s="221"/>
      <c r="Z388" s="221"/>
      <c r="AA388" s="221"/>
      <c r="AB388" s="221"/>
      <c r="AC388" s="221"/>
      <c r="AD388" s="221"/>
    </row>
    <row r="389" spans="1:30" ht="15.75" customHeight="1" x14ac:dyDescent="0.3">
      <c r="A389" s="221"/>
      <c r="B389" s="369"/>
      <c r="C389" s="221"/>
      <c r="D389" s="221"/>
      <c r="E389" s="221"/>
      <c r="F389" s="221"/>
      <c r="G389" s="221"/>
      <c r="H389" s="370"/>
      <c r="I389" s="221"/>
      <c r="J389" s="221"/>
      <c r="K389" s="221"/>
      <c r="L389" s="374"/>
      <c r="M389" s="372"/>
      <c r="N389" s="221"/>
      <c r="O389" s="373"/>
      <c r="P389" s="373"/>
      <c r="Q389" s="221"/>
      <c r="R389" s="221"/>
      <c r="S389" s="221"/>
      <c r="T389" s="221"/>
      <c r="U389" s="221"/>
      <c r="V389" s="221"/>
      <c r="W389" s="221"/>
      <c r="X389" s="221"/>
      <c r="Y389" s="221"/>
      <c r="Z389" s="221"/>
      <c r="AA389" s="221"/>
      <c r="AB389" s="221"/>
      <c r="AC389" s="221"/>
      <c r="AD389" s="221"/>
    </row>
    <row r="390" spans="1:30" ht="15.75" customHeight="1" x14ac:dyDescent="0.3">
      <c r="A390" s="221"/>
      <c r="B390" s="369"/>
      <c r="C390" s="221"/>
      <c r="D390" s="221"/>
      <c r="E390" s="221"/>
      <c r="F390" s="221"/>
      <c r="G390" s="221"/>
      <c r="H390" s="370"/>
      <c r="I390" s="221"/>
      <c r="J390" s="221"/>
      <c r="K390" s="221"/>
      <c r="L390" s="374"/>
      <c r="M390" s="372"/>
      <c r="N390" s="221"/>
      <c r="O390" s="373"/>
      <c r="P390" s="373"/>
      <c r="Q390" s="221"/>
      <c r="R390" s="221"/>
      <c r="S390" s="221"/>
      <c r="T390" s="221"/>
      <c r="U390" s="221"/>
      <c r="V390" s="221"/>
      <c r="W390" s="221"/>
      <c r="X390" s="221"/>
      <c r="Y390" s="221"/>
      <c r="Z390" s="221"/>
      <c r="AA390" s="221"/>
      <c r="AB390" s="221"/>
      <c r="AC390" s="221"/>
      <c r="AD390" s="221"/>
    </row>
    <row r="391" spans="1:30" ht="15.75" customHeight="1" x14ac:dyDescent="0.3">
      <c r="A391" s="221"/>
      <c r="B391" s="369"/>
      <c r="C391" s="221"/>
      <c r="D391" s="221"/>
      <c r="E391" s="221"/>
      <c r="F391" s="221"/>
      <c r="G391" s="221"/>
      <c r="H391" s="370"/>
      <c r="I391" s="221"/>
      <c r="J391" s="221"/>
      <c r="K391" s="221"/>
      <c r="L391" s="374"/>
      <c r="M391" s="372"/>
      <c r="N391" s="221"/>
      <c r="O391" s="373"/>
      <c r="P391" s="373"/>
      <c r="Q391" s="221"/>
      <c r="R391" s="221"/>
      <c r="S391" s="221"/>
      <c r="T391" s="221"/>
      <c r="U391" s="221"/>
      <c r="V391" s="221"/>
      <c r="W391" s="221"/>
      <c r="X391" s="221"/>
      <c r="Y391" s="221"/>
      <c r="Z391" s="221"/>
      <c r="AA391" s="221"/>
      <c r="AB391" s="221"/>
      <c r="AC391" s="221"/>
      <c r="AD391" s="221"/>
    </row>
    <row r="392" spans="1:30" ht="15.75" customHeight="1" x14ac:dyDescent="0.3">
      <c r="A392" s="221"/>
      <c r="B392" s="369"/>
      <c r="C392" s="221"/>
      <c r="D392" s="221"/>
      <c r="E392" s="221"/>
      <c r="F392" s="221"/>
      <c r="G392" s="221"/>
      <c r="H392" s="370"/>
      <c r="I392" s="221"/>
      <c r="J392" s="221"/>
      <c r="K392" s="221"/>
      <c r="L392" s="374"/>
      <c r="M392" s="372"/>
      <c r="N392" s="221"/>
      <c r="O392" s="373"/>
      <c r="P392" s="373"/>
      <c r="Q392" s="221"/>
      <c r="R392" s="221"/>
      <c r="S392" s="221"/>
      <c r="T392" s="221"/>
      <c r="U392" s="221"/>
      <c r="V392" s="221"/>
      <c r="W392" s="221"/>
      <c r="X392" s="221"/>
      <c r="Y392" s="221"/>
      <c r="Z392" s="221"/>
      <c r="AA392" s="221"/>
      <c r="AB392" s="221"/>
      <c r="AC392" s="221"/>
      <c r="AD392" s="221"/>
    </row>
    <row r="393" spans="1:30" ht="15.75" customHeight="1" x14ac:dyDescent="0.3">
      <c r="A393" s="221"/>
      <c r="B393" s="369"/>
      <c r="C393" s="221"/>
      <c r="D393" s="221"/>
      <c r="E393" s="221"/>
      <c r="F393" s="221"/>
      <c r="G393" s="221"/>
      <c r="H393" s="370"/>
      <c r="I393" s="221"/>
      <c r="J393" s="221"/>
      <c r="K393" s="221"/>
      <c r="L393" s="374"/>
      <c r="M393" s="372"/>
      <c r="N393" s="221"/>
      <c r="O393" s="373"/>
      <c r="P393" s="373"/>
      <c r="Q393" s="221"/>
      <c r="R393" s="221"/>
      <c r="S393" s="221"/>
      <c r="T393" s="221"/>
      <c r="U393" s="221"/>
      <c r="V393" s="221"/>
      <c r="W393" s="221"/>
      <c r="X393" s="221"/>
      <c r="Y393" s="221"/>
      <c r="Z393" s="221"/>
      <c r="AA393" s="221"/>
      <c r="AB393" s="221"/>
      <c r="AC393" s="221"/>
      <c r="AD393" s="221"/>
    </row>
    <row r="394" spans="1:30" ht="15.75" customHeight="1" x14ac:dyDescent="0.3">
      <c r="A394" s="221"/>
      <c r="B394" s="369"/>
      <c r="C394" s="221"/>
      <c r="D394" s="221"/>
      <c r="E394" s="221"/>
      <c r="F394" s="221"/>
      <c r="G394" s="221"/>
      <c r="H394" s="370"/>
      <c r="I394" s="221"/>
      <c r="J394" s="221"/>
      <c r="K394" s="221"/>
      <c r="L394" s="374"/>
      <c r="M394" s="372"/>
      <c r="N394" s="221"/>
      <c r="O394" s="373"/>
      <c r="P394" s="373"/>
      <c r="Q394" s="221"/>
      <c r="R394" s="221"/>
      <c r="S394" s="221"/>
      <c r="T394" s="221"/>
      <c r="U394" s="221"/>
      <c r="V394" s="221"/>
      <c r="W394" s="221"/>
      <c r="X394" s="221"/>
      <c r="Y394" s="221"/>
      <c r="Z394" s="221"/>
      <c r="AA394" s="221"/>
      <c r="AB394" s="221"/>
      <c r="AC394" s="221"/>
      <c r="AD394" s="221"/>
    </row>
    <row r="395" spans="1:30" ht="15.75" customHeight="1" x14ac:dyDescent="0.3">
      <c r="A395" s="221"/>
      <c r="B395" s="369"/>
      <c r="C395" s="221"/>
      <c r="D395" s="221"/>
      <c r="E395" s="221"/>
      <c r="F395" s="221"/>
      <c r="G395" s="221"/>
      <c r="H395" s="370"/>
      <c r="I395" s="221"/>
      <c r="J395" s="221"/>
      <c r="K395" s="221"/>
      <c r="L395" s="374"/>
      <c r="M395" s="372"/>
      <c r="N395" s="221"/>
      <c r="O395" s="373"/>
      <c r="P395" s="373"/>
      <c r="Q395" s="221"/>
      <c r="R395" s="221"/>
      <c r="S395" s="221"/>
      <c r="T395" s="221"/>
      <c r="U395" s="221"/>
      <c r="V395" s="221"/>
      <c r="W395" s="221"/>
      <c r="X395" s="221"/>
      <c r="Y395" s="221"/>
      <c r="Z395" s="221"/>
      <c r="AA395" s="221"/>
      <c r="AB395" s="221"/>
      <c r="AC395" s="221"/>
      <c r="AD395" s="221"/>
    </row>
    <row r="396" spans="1:30" ht="15.75" customHeight="1" x14ac:dyDescent="0.3">
      <c r="A396" s="221"/>
      <c r="B396" s="369"/>
      <c r="C396" s="221"/>
      <c r="D396" s="221"/>
      <c r="E396" s="221"/>
      <c r="F396" s="221"/>
      <c r="G396" s="221"/>
      <c r="H396" s="370"/>
      <c r="I396" s="221"/>
      <c r="J396" s="221"/>
      <c r="K396" s="221"/>
      <c r="L396" s="374"/>
      <c r="M396" s="372"/>
      <c r="N396" s="221"/>
      <c r="O396" s="373"/>
      <c r="P396" s="373"/>
      <c r="Q396" s="221"/>
      <c r="R396" s="221"/>
      <c r="S396" s="221"/>
      <c r="T396" s="221"/>
      <c r="U396" s="221"/>
      <c r="V396" s="221"/>
      <c r="W396" s="221"/>
      <c r="X396" s="221"/>
      <c r="Y396" s="221"/>
      <c r="Z396" s="221"/>
      <c r="AA396" s="221"/>
      <c r="AB396" s="221"/>
      <c r="AC396" s="221"/>
      <c r="AD396" s="221"/>
    </row>
    <row r="397" spans="1:30" ht="15.75" customHeight="1" x14ac:dyDescent="0.3">
      <c r="A397" s="221"/>
      <c r="B397" s="369"/>
      <c r="C397" s="221"/>
      <c r="D397" s="221"/>
      <c r="E397" s="221"/>
      <c r="F397" s="221"/>
      <c r="G397" s="221"/>
      <c r="H397" s="370"/>
      <c r="I397" s="221"/>
      <c r="J397" s="221"/>
      <c r="K397" s="221"/>
      <c r="L397" s="374"/>
      <c r="M397" s="372"/>
      <c r="N397" s="221"/>
      <c r="O397" s="373"/>
      <c r="P397" s="373"/>
      <c r="Q397" s="221"/>
      <c r="R397" s="221"/>
      <c r="S397" s="221"/>
      <c r="T397" s="221"/>
      <c r="U397" s="221"/>
      <c r="V397" s="221"/>
      <c r="W397" s="221"/>
      <c r="X397" s="221"/>
      <c r="Y397" s="221"/>
      <c r="Z397" s="221"/>
      <c r="AA397" s="221"/>
      <c r="AB397" s="221"/>
      <c r="AC397" s="221"/>
      <c r="AD397" s="221"/>
    </row>
    <row r="398" spans="1:30" ht="15.75" customHeight="1" x14ac:dyDescent="0.3">
      <c r="A398" s="221"/>
      <c r="B398" s="369"/>
      <c r="C398" s="221"/>
      <c r="D398" s="221"/>
      <c r="E398" s="221"/>
      <c r="F398" s="221"/>
      <c r="G398" s="221"/>
      <c r="H398" s="370"/>
      <c r="I398" s="221"/>
      <c r="J398" s="221"/>
      <c r="K398" s="221"/>
      <c r="L398" s="374"/>
      <c r="M398" s="372"/>
      <c r="N398" s="221"/>
      <c r="O398" s="373"/>
      <c r="P398" s="373"/>
      <c r="Q398" s="221"/>
      <c r="R398" s="221"/>
      <c r="S398" s="221"/>
      <c r="T398" s="221"/>
      <c r="U398" s="221"/>
      <c r="V398" s="221"/>
      <c r="W398" s="221"/>
      <c r="X398" s="221"/>
      <c r="Y398" s="221"/>
      <c r="Z398" s="221"/>
      <c r="AA398" s="221"/>
      <c r="AB398" s="221"/>
      <c r="AC398" s="221"/>
      <c r="AD398" s="221"/>
    </row>
    <row r="399" spans="1:30" ht="15.75" customHeight="1" x14ac:dyDescent="0.3">
      <c r="A399" s="221"/>
      <c r="B399" s="369"/>
      <c r="C399" s="221"/>
      <c r="D399" s="221"/>
      <c r="E399" s="221"/>
      <c r="F399" s="221"/>
      <c r="G399" s="221"/>
      <c r="H399" s="370"/>
      <c r="I399" s="221"/>
      <c r="J399" s="221"/>
      <c r="K399" s="221"/>
      <c r="L399" s="374"/>
      <c r="M399" s="372"/>
      <c r="N399" s="221"/>
      <c r="O399" s="373"/>
      <c r="P399" s="373"/>
      <c r="Q399" s="221"/>
      <c r="R399" s="221"/>
      <c r="S399" s="221"/>
      <c r="T399" s="221"/>
      <c r="U399" s="221"/>
      <c r="V399" s="221"/>
      <c r="W399" s="221"/>
      <c r="X399" s="221"/>
      <c r="Y399" s="221"/>
      <c r="Z399" s="221"/>
      <c r="AA399" s="221"/>
      <c r="AB399" s="221"/>
      <c r="AC399" s="221"/>
      <c r="AD399" s="221"/>
    </row>
    <row r="400" spans="1:30" ht="15.75" customHeight="1" x14ac:dyDescent="0.3">
      <c r="A400" s="221"/>
      <c r="B400" s="369"/>
      <c r="C400" s="221"/>
      <c r="D400" s="221"/>
      <c r="E400" s="221"/>
      <c r="F400" s="221"/>
      <c r="G400" s="221"/>
      <c r="H400" s="370"/>
      <c r="I400" s="221"/>
      <c r="J400" s="221"/>
      <c r="K400" s="221"/>
      <c r="L400" s="374"/>
      <c r="M400" s="372"/>
      <c r="N400" s="221"/>
      <c r="O400" s="373"/>
      <c r="P400" s="373"/>
      <c r="Q400" s="221"/>
      <c r="R400" s="221"/>
      <c r="S400" s="221"/>
      <c r="T400" s="221"/>
      <c r="U400" s="221"/>
      <c r="V400" s="221"/>
      <c r="W400" s="221"/>
      <c r="X400" s="221"/>
      <c r="Y400" s="221"/>
      <c r="Z400" s="221"/>
      <c r="AA400" s="221"/>
      <c r="AB400" s="221"/>
      <c r="AC400" s="221"/>
      <c r="AD400" s="221"/>
    </row>
    <row r="401" spans="1:30" ht="15.75" customHeight="1" x14ac:dyDescent="0.3">
      <c r="A401" s="221"/>
      <c r="B401" s="369"/>
      <c r="C401" s="221"/>
      <c r="D401" s="221"/>
      <c r="E401" s="221"/>
      <c r="F401" s="221"/>
      <c r="G401" s="221"/>
      <c r="H401" s="370"/>
      <c r="I401" s="221"/>
      <c r="J401" s="221"/>
      <c r="K401" s="221"/>
      <c r="L401" s="374"/>
      <c r="M401" s="372"/>
      <c r="N401" s="221"/>
      <c r="O401" s="373"/>
      <c r="P401" s="373"/>
      <c r="Q401" s="221"/>
      <c r="R401" s="221"/>
      <c r="S401" s="221"/>
      <c r="T401" s="221"/>
      <c r="U401" s="221"/>
      <c r="V401" s="221"/>
      <c r="W401" s="221"/>
      <c r="X401" s="221"/>
      <c r="Y401" s="221"/>
      <c r="Z401" s="221"/>
      <c r="AA401" s="221"/>
      <c r="AB401" s="221"/>
      <c r="AC401" s="221"/>
      <c r="AD401" s="221"/>
    </row>
    <row r="402" spans="1:30" ht="15.75" customHeight="1" x14ac:dyDescent="0.3">
      <c r="A402" s="221"/>
      <c r="B402" s="369"/>
      <c r="C402" s="221"/>
      <c r="D402" s="221"/>
      <c r="E402" s="221"/>
      <c r="F402" s="221"/>
      <c r="G402" s="221"/>
      <c r="H402" s="370"/>
      <c r="I402" s="221"/>
      <c r="J402" s="221"/>
      <c r="K402" s="221"/>
      <c r="L402" s="374"/>
      <c r="M402" s="372"/>
      <c r="N402" s="221"/>
      <c r="O402" s="373"/>
      <c r="P402" s="373"/>
      <c r="Q402" s="221"/>
      <c r="R402" s="221"/>
      <c r="S402" s="221"/>
      <c r="T402" s="221"/>
      <c r="U402" s="221"/>
      <c r="V402" s="221"/>
      <c r="W402" s="221"/>
      <c r="X402" s="221"/>
      <c r="Y402" s="221"/>
      <c r="Z402" s="221"/>
      <c r="AA402" s="221"/>
      <c r="AB402" s="221"/>
      <c r="AC402" s="221"/>
      <c r="AD402" s="221"/>
    </row>
    <row r="403" spans="1:30" ht="15.75" customHeight="1" x14ac:dyDescent="0.3">
      <c r="A403" s="221"/>
      <c r="B403" s="369"/>
      <c r="C403" s="221"/>
      <c r="D403" s="221"/>
      <c r="E403" s="221"/>
      <c r="F403" s="221"/>
      <c r="G403" s="221"/>
      <c r="H403" s="370"/>
      <c r="I403" s="221"/>
      <c r="J403" s="221"/>
      <c r="K403" s="221"/>
      <c r="L403" s="374"/>
      <c r="M403" s="372"/>
      <c r="N403" s="221"/>
      <c r="O403" s="373"/>
      <c r="P403" s="373"/>
      <c r="Q403" s="221"/>
      <c r="R403" s="221"/>
      <c r="S403" s="221"/>
      <c r="T403" s="221"/>
      <c r="U403" s="221"/>
      <c r="V403" s="221"/>
      <c r="W403" s="221"/>
      <c r="X403" s="221"/>
      <c r="Y403" s="221"/>
      <c r="Z403" s="221"/>
      <c r="AA403" s="221"/>
      <c r="AB403" s="221"/>
      <c r="AC403" s="221"/>
      <c r="AD403" s="221"/>
    </row>
    <row r="404" spans="1:30" ht="15.75" customHeight="1" x14ac:dyDescent="0.3">
      <c r="A404" s="221"/>
      <c r="B404" s="369"/>
      <c r="C404" s="221"/>
      <c r="D404" s="221"/>
      <c r="E404" s="221"/>
      <c r="F404" s="221"/>
      <c r="G404" s="221"/>
      <c r="H404" s="370"/>
      <c r="I404" s="221"/>
      <c r="J404" s="221"/>
      <c r="K404" s="221"/>
      <c r="L404" s="374"/>
      <c r="M404" s="372"/>
      <c r="N404" s="221"/>
      <c r="O404" s="373"/>
      <c r="P404" s="373"/>
      <c r="Q404" s="221"/>
      <c r="R404" s="221"/>
      <c r="S404" s="221"/>
      <c r="T404" s="221"/>
      <c r="U404" s="221"/>
      <c r="V404" s="221"/>
      <c r="W404" s="221"/>
      <c r="X404" s="221"/>
      <c r="Y404" s="221"/>
      <c r="Z404" s="221"/>
      <c r="AA404" s="221"/>
      <c r="AB404" s="221"/>
      <c r="AC404" s="221"/>
      <c r="AD404" s="221"/>
    </row>
    <row r="405" spans="1:30" ht="15.75" customHeight="1" x14ac:dyDescent="0.3">
      <c r="A405" s="221"/>
      <c r="B405" s="369"/>
      <c r="C405" s="221"/>
      <c r="D405" s="221"/>
      <c r="E405" s="221"/>
      <c r="F405" s="221"/>
      <c r="G405" s="221"/>
      <c r="H405" s="370"/>
      <c r="I405" s="221"/>
      <c r="J405" s="221"/>
      <c r="K405" s="221"/>
      <c r="L405" s="374"/>
      <c r="M405" s="372"/>
      <c r="N405" s="221"/>
      <c r="O405" s="373"/>
      <c r="P405" s="373"/>
      <c r="Q405" s="221"/>
      <c r="R405" s="221"/>
      <c r="S405" s="221"/>
      <c r="T405" s="221"/>
      <c r="U405" s="221"/>
      <c r="V405" s="221"/>
      <c r="W405" s="221"/>
      <c r="X405" s="221"/>
      <c r="Y405" s="221"/>
      <c r="Z405" s="221"/>
      <c r="AA405" s="221"/>
      <c r="AB405" s="221"/>
      <c r="AC405" s="221"/>
      <c r="AD405" s="221"/>
    </row>
    <row r="406" spans="1:30" ht="15.75" customHeight="1" x14ac:dyDescent="0.3">
      <c r="A406" s="221"/>
      <c r="B406" s="369"/>
      <c r="C406" s="221"/>
      <c r="D406" s="221"/>
      <c r="E406" s="221"/>
      <c r="F406" s="221"/>
      <c r="G406" s="221"/>
      <c r="H406" s="370"/>
      <c r="I406" s="221"/>
      <c r="J406" s="221"/>
      <c r="K406" s="221"/>
      <c r="L406" s="374"/>
      <c r="M406" s="372"/>
      <c r="N406" s="221"/>
      <c r="O406" s="373"/>
      <c r="P406" s="373"/>
      <c r="Q406" s="221"/>
      <c r="R406" s="221"/>
      <c r="S406" s="221"/>
      <c r="T406" s="221"/>
      <c r="U406" s="221"/>
      <c r="V406" s="221"/>
      <c r="W406" s="221"/>
      <c r="X406" s="221"/>
      <c r="Y406" s="221"/>
      <c r="Z406" s="221"/>
      <c r="AA406" s="221"/>
      <c r="AB406" s="221"/>
      <c r="AC406" s="221"/>
      <c r="AD406" s="221"/>
    </row>
    <row r="407" spans="1:30" ht="15.75" customHeight="1" x14ac:dyDescent="0.3">
      <c r="A407" s="221"/>
      <c r="B407" s="369"/>
      <c r="C407" s="221"/>
      <c r="D407" s="221"/>
      <c r="E407" s="221"/>
      <c r="F407" s="221"/>
      <c r="G407" s="221"/>
      <c r="H407" s="370"/>
      <c r="I407" s="221"/>
      <c r="J407" s="221"/>
      <c r="K407" s="221"/>
      <c r="L407" s="374"/>
      <c r="M407" s="372"/>
      <c r="N407" s="221"/>
      <c r="O407" s="373"/>
      <c r="P407" s="373"/>
      <c r="Q407" s="221"/>
      <c r="R407" s="221"/>
      <c r="S407" s="221"/>
      <c r="T407" s="221"/>
      <c r="U407" s="221"/>
      <c r="V407" s="221"/>
      <c r="W407" s="221"/>
      <c r="X407" s="221"/>
      <c r="Y407" s="221"/>
      <c r="Z407" s="221"/>
      <c r="AA407" s="221"/>
      <c r="AB407" s="221"/>
      <c r="AC407" s="221"/>
      <c r="AD407" s="221"/>
    </row>
    <row r="408" spans="1:30" ht="15.75" customHeight="1" x14ac:dyDescent="0.3">
      <c r="A408" s="221"/>
      <c r="B408" s="369"/>
      <c r="C408" s="221"/>
      <c r="D408" s="221"/>
      <c r="E408" s="221"/>
      <c r="F408" s="221"/>
      <c r="G408" s="221"/>
      <c r="H408" s="370"/>
      <c r="I408" s="221"/>
      <c r="J408" s="221"/>
      <c r="K408" s="221"/>
      <c r="L408" s="374"/>
      <c r="M408" s="372"/>
      <c r="N408" s="221"/>
      <c r="O408" s="373"/>
      <c r="P408" s="373"/>
      <c r="Q408" s="221"/>
      <c r="R408" s="221"/>
      <c r="S408" s="221"/>
      <c r="T408" s="221"/>
      <c r="U408" s="221"/>
      <c r="V408" s="221"/>
      <c r="W408" s="221"/>
      <c r="X408" s="221"/>
      <c r="Y408" s="221"/>
      <c r="Z408" s="221"/>
      <c r="AA408" s="221"/>
      <c r="AB408" s="221"/>
      <c r="AC408" s="221"/>
      <c r="AD408" s="221"/>
    </row>
    <row r="409" spans="1:30" ht="15.75" customHeight="1" x14ac:dyDescent="0.3">
      <c r="A409" s="221"/>
      <c r="B409" s="369"/>
      <c r="C409" s="221"/>
      <c r="D409" s="221"/>
      <c r="E409" s="221"/>
      <c r="F409" s="221"/>
      <c r="G409" s="221"/>
      <c r="H409" s="370"/>
      <c r="I409" s="221"/>
      <c r="J409" s="221"/>
      <c r="K409" s="221"/>
      <c r="L409" s="374"/>
      <c r="M409" s="372"/>
      <c r="N409" s="221"/>
      <c r="O409" s="373"/>
      <c r="P409" s="373"/>
      <c r="Q409" s="221"/>
      <c r="R409" s="221"/>
      <c r="S409" s="221"/>
      <c r="T409" s="221"/>
      <c r="U409" s="221"/>
      <c r="V409" s="221"/>
      <c r="W409" s="221"/>
      <c r="X409" s="221"/>
      <c r="Y409" s="221"/>
      <c r="Z409" s="221"/>
      <c r="AA409" s="221"/>
      <c r="AB409" s="221"/>
      <c r="AC409" s="221"/>
      <c r="AD409" s="221"/>
    </row>
    <row r="410" spans="1:30" ht="15.75" customHeight="1" x14ac:dyDescent="0.3">
      <c r="A410" s="221"/>
      <c r="B410" s="369"/>
      <c r="C410" s="221"/>
      <c r="D410" s="221"/>
      <c r="E410" s="221"/>
      <c r="F410" s="221"/>
      <c r="G410" s="221"/>
      <c r="H410" s="370"/>
      <c r="I410" s="221"/>
      <c r="J410" s="221"/>
      <c r="K410" s="221"/>
      <c r="L410" s="374"/>
      <c r="M410" s="372"/>
      <c r="N410" s="221"/>
      <c r="O410" s="373"/>
      <c r="P410" s="373"/>
      <c r="Q410" s="221"/>
      <c r="R410" s="221"/>
      <c r="S410" s="221"/>
      <c r="T410" s="221"/>
      <c r="U410" s="221"/>
      <c r="V410" s="221"/>
      <c r="W410" s="221"/>
      <c r="X410" s="221"/>
      <c r="Y410" s="221"/>
      <c r="Z410" s="221"/>
      <c r="AA410" s="221"/>
      <c r="AB410" s="221"/>
      <c r="AC410" s="221"/>
      <c r="AD410" s="221"/>
    </row>
    <row r="411" spans="1:30" ht="15.75" customHeight="1" x14ac:dyDescent="0.3">
      <c r="A411" s="221"/>
      <c r="B411" s="369"/>
      <c r="C411" s="221"/>
      <c r="D411" s="221"/>
      <c r="E411" s="221"/>
      <c r="F411" s="221"/>
      <c r="G411" s="221"/>
      <c r="H411" s="370"/>
      <c r="I411" s="221"/>
      <c r="J411" s="221"/>
      <c r="K411" s="221"/>
      <c r="L411" s="374"/>
      <c r="M411" s="372"/>
      <c r="N411" s="221"/>
      <c r="O411" s="373"/>
      <c r="P411" s="373"/>
      <c r="Q411" s="221"/>
      <c r="R411" s="221"/>
      <c r="S411" s="221"/>
      <c r="T411" s="221"/>
      <c r="U411" s="221"/>
      <c r="V411" s="221"/>
      <c r="W411" s="221"/>
      <c r="X411" s="221"/>
      <c r="Y411" s="221"/>
      <c r="Z411" s="221"/>
      <c r="AA411" s="221"/>
      <c r="AB411" s="221"/>
      <c r="AC411" s="221"/>
      <c r="AD411" s="221"/>
    </row>
    <row r="412" spans="1:30" ht="15.75" customHeight="1" x14ac:dyDescent="0.3">
      <c r="A412" s="221"/>
      <c r="B412" s="369"/>
      <c r="C412" s="221"/>
      <c r="D412" s="221"/>
      <c r="E412" s="221"/>
      <c r="F412" s="221"/>
      <c r="G412" s="221"/>
      <c r="H412" s="370"/>
      <c r="I412" s="221"/>
      <c r="J412" s="221"/>
      <c r="K412" s="221"/>
      <c r="L412" s="374"/>
      <c r="M412" s="372"/>
      <c r="N412" s="221"/>
      <c r="O412" s="373"/>
      <c r="P412" s="373"/>
      <c r="Q412" s="221"/>
      <c r="R412" s="221"/>
      <c r="S412" s="221"/>
      <c r="T412" s="221"/>
      <c r="U412" s="221"/>
      <c r="V412" s="221"/>
      <c r="W412" s="221"/>
      <c r="X412" s="221"/>
      <c r="Y412" s="221"/>
      <c r="Z412" s="221"/>
      <c r="AA412" s="221"/>
      <c r="AB412" s="221"/>
      <c r="AC412" s="221"/>
      <c r="AD412" s="221"/>
    </row>
    <row r="413" spans="1:30" ht="15.75" customHeight="1" x14ac:dyDescent="0.3">
      <c r="A413" s="221"/>
      <c r="B413" s="369"/>
      <c r="C413" s="221"/>
      <c r="D413" s="221"/>
      <c r="E413" s="221"/>
      <c r="F413" s="221"/>
      <c r="G413" s="221"/>
      <c r="H413" s="370"/>
      <c r="I413" s="221"/>
      <c r="J413" s="221"/>
      <c r="K413" s="221"/>
      <c r="L413" s="374"/>
      <c r="M413" s="372"/>
      <c r="N413" s="221"/>
      <c r="O413" s="373"/>
      <c r="P413" s="373"/>
      <c r="Q413" s="221"/>
      <c r="R413" s="221"/>
      <c r="S413" s="221"/>
      <c r="T413" s="221"/>
      <c r="U413" s="221"/>
      <c r="V413" s="221"/>
      <c r="W413" s="221"/>
      <c r="X413" s="221"/>
      <c r="Y413" s="221"/>
      <c r="Z413" s="221"/>
      <c r="AA413" s="221"/>
      <c r="AB413" s="221"/>
      <c r="AC413" s="221"/>
      <c r="AD413" s="221"/>
    </row>
    <row r="414" spans="1:30" ht="15.75" customHeight="1" x14ac:dyDescent="0.3">
      <c r="A414" s="221"/>
      <c r="B414" s="369"/>
      <c r="C414" s="221"/>
      <c r="D414" s="221"/>
      <c r="E414" s="221"/>
      <c r="F414" s="221"/>
      <c r="G414" s="221"/>
      <c r="H414" s="370"/>
      <c r="I414" s="221"/>
      <c r="J414" s="221"/>
      <c r="K414" s="221"/>
      <c r="L414" s="374"/>
      <c r="M414" s="372"/>
      <c r="N414" s="221"/>
      <c r="O414" s="373"/>
      <c r="P414" s="373"/>
      <c r="Q414" s="221"/>
      <c r="R414" s="221"/>
      <c r="S414" s="221"/>
      <c r="T414" s="221"/>
      <c r="U414" s="221"/>
      <c r="V414" s="221"/>
      <c r="W414" s="221"/>
      <c r="X414" s="221"/>
      <c r="Y414" s="221"/>
      <c r="Z414" s="221"/>
      <c r="AA414" s="221"/>
      <c r="AB414" s="221"/>
      <c r="AC414" s="221"/>
      <c r="AD414" s="221"/>
    </row>
    <row r="415" spans="1:30" ht="15.75" customHeight="1" x14ac:dyDescent="0.3">
      <c r="A415" s="221"/>
      <c r="B415" s="369"/>
      <c r="C415" s="221"/>
      <c r="D415" s="221"/>
      <c r="E415" s="221"/>
      <c r="F415" s="221"/>
      <c r="G415" s="221"/>
      <c r="H415" s="370"/>
      <c r="I415" s="221"/>
      <c r="J415" s="221"/>
      <c r="K415" s="221"/>
      <c r="L415" s="374"/>
      <c r="M415" s="372"/>
      <c r="N415" s="221"/>
      <c r="O415" s="373"/>
      <c r="P415" s="373"/>
      <c r="Q415" s="221"/>
      <c r="R415" s="221"/>
      <c r="S415" s="221"/>
      <c r="T415" s="221"/>
      <c r="U415" s="221"/>
      <c r="V415" s="221"/>
      <c r="W415" s="221"/>
      <c r="X415" s="221"/>
      <c r="Y415" s="221"/>
      <c r="Z415" s="221"/>
      <c r="AA415" s="221"/>
      <c r="AB415" s="221"/>
      <c r="AC415" s="221"/>
      <c r="AD415" s="221"/>
    </row>
    <row r="416" spans="1:30" ht="15.75" customHeight="1" x14ac:dyDescent="0.3">
      <c r="A416" s="221"/>
      <c r="B416" s="369"/>
      <c r="C416" s="221"/>
      <c r="D416" s="221"/>
      <c r="E416" s="221"/>
      <c r="F416" s="221"/>
      <c r="G416" s="221"/>
      <c r="H416" s="370"/>
      <c r="I416" s="221"/>
      <c r="J416" s="221"/>
      <c r="K416" s="221"/>
      <c r="L416" s="374"/>
      <c r="M416" s="372"/>
      <c r="N416" s="221"/>
      <c r="O416" s="373"/>
      <c r="P416" s="373"/>
      <c r="Q416" s="221"/>
      <c r="R416" s="221"/>
      <c r="S416" s="221"/>
      <c r="T416" s="221"/>
      <c r="U416" s="221"/>
      <c r="V416" s="221"/>
      <c r="W416" s="221"/>
      <c r="X416" s="221"/>
      <c r="Y416" s="221"/>
      <c r="Z416" s="221"/>
      <c r="AA416" s="221"/>
      <c r="AB416" s="221"/>
      <c r="AC416" s="221"/>
      <c r="AD416" s="221"/>
    </row>
    <row r="417" spans="1:30" ht="15.75" customHeight="1" x14ac:dyDescent="0.3">
      <c r="A417" s="221"/>
      <c r="B417" s="369"/>
      <c r="C417" s="221"/>
      <c r="D417" s="221"/>
      <c r="E417" s="221"/>
      <c r="F417" s="221"/>
      <c r="G417" s="221"/>
      <c r="H417" s="370"/>
      <c r="I417" s="221"/>
      <c r="J417" s="221"/>
      <c r="K417" s="221"/>
      <c r="L417" s="374"/>
      <c r="M417" s="372"/>
      <c r="N417" s="221"/>
      <c r="O417" s="373"/>
      <c r="P417" s="373"/>
      <c r="Q417" s="221"/>
      <c r="R417" s="221"/>
      <c r="S417" s="221"/>
      <c r="T417" s="221"/>
      <c r="U417" s="221"/>
      <c r="V417" s="221"/>
      <c r="W417" s="221"/>
      <c r="X417" s="221"/>
      <c r="Y417" s="221"/>
      <c r="Z417" s="221"/>
      <c r="AA417" s="221"/>
      <c r="AB417" s="221"/>
      <c r="AC417" s="221"/>
      <c r="AD417" s="221"/>
    </row>
    <row r="418" spans="1:30" ht="15.75" customHeight="1" x14ac:dyDescent="0.3">
      <c r="A418" s="221"/>
      <c r="B418" s="369"/>
      <c r="C418" s="221"/>
      <c r="D418" s="221"/>
      <c r="E418" s="221"/>
      <c r="F418" s="221"/>
      <c r="G418" s="221"/>
      <c r="H418" s="370"/>
      <c r="I418" s="221"/>
      <c r="J418" s="221"/>
      <c r="K418" s="221"/>
      <c r="L418" s="374"/>
      <c r="M418" s="372"/>
      <c r="N418" s="221"/>
      <c r="O418" s="373"/>
      <c r="P418" s="373"/>
      <c r="Q418" s="221"/>
      <c r="R418" s="221"/>
      <c r="S418" s="221"/>
      <c r="T418" s="221"/>
      <c r="U418" s="221"/>
      <c r="V418" s="221"/>
      <c r="W418" s="221"/>
      <c r="X418" s="221"/>
      <c r="Y418" s="221"/>
      <c r="Z418" s="221"/>
      <c r="AA418" s="221"/>
      <c r="AB418" s="221"/>
      <c r="AC418" s="221"/>
      <c r="AD418" s="221"/>
    </row>
    <row r="419" spans="1:30" ht="15.75" customHeight="1" x14ac:dyDescent="0.3">
      <c r="A419" s="221"/>
      <c r="B419" s="369"/>
      <c r="C419" s="221"/>
      <c r="D419" s="221"/>
      <c r="E419" s="221"/>
      <c r="F419" s="221"/>
      <c r="G419" s="221"/>
      <c r="H419" s="370"/>
      <c r="I419" s="221"/>
      <c r="J419" s="221"/>
      <c r="K419" s="221"/>
      <c r="L419" s="374"/>
      <c r="M419" s="372"/>
      <c r="N419" s="221"/>
      <c r="O419" s="373"/>
      <c r="P419" s="373"/>
      <c r="Q419" s="221"/>
      <c r="R419" s="221"/>
      <c r="S419" s="221"/>
      <c r="T419" s="221"/>
      <c r="U419" s="221"/>
      <c r="V419" s="221"/>
      <c r="W419" s="221"/>
      <c r="X419" s="221"/>
      <c r="Y419" s="221"/>
      <c r="Z419" s="221"/>
      <c r="AA419" s="221"/>
      <c r="AB419" s="221"/>
      <c r="AC419" s="221"/>
      <c r="AD419" s="221"/>
    </row>
    <row r="420" spans="1:30" ht="15.75" customHeight="1" x14ac:dyDescent="0.3">
      <c r="A420" s="221"/>
      <c r="B420" s="369"/>
      <c r="C420" s="221"/>
      <c r="D420" s="221"/>
      <c r="E420" s="221"/>
      <c r="F420" s="221"/>
      <c r="G420" s="221"/>
      <c r="H420" s="370"/>
      <c r="I420" s="221"/>
      <c r="J420" s="221"/>
      <c r="K420" s="221"/>
      <c r="L420" s="374"/>
      <c r="M420" s="372"/>
      <c r="N420" s="221"/>
      <c r="O420" s="373"/>
      <c r="P420" s="373"/>
      <c r="Q420" s="221"/>
      <c r="R420" s="221"/>
      <c r="S420" s="221"/>
      <c r="T420" s="221"/>
      <c r="U420" s="221"/>
      <c r="V420" s="221"/>
      <c r="W420" s="221"/>
      <c r="X420" s="221"/>
      <c r="Y420" s="221"/>
      <c r="Z420" s="221"/>
      <c r="AA420" s="221"/>
      <c r="AB420" s="221"/>
      <c r="AC420" s="221"/>
      <c r="AD420" s="221"/>
    </row>
    <row r="421" spans="1:30" ht="15.75" customHeight="1" x14ac:dyDescent="0.3">
      <c r="A421" s="221"/>
      <c r="B421" s="369"/>
      <c r="C421" s="221"/>
      <c r="D421" s="221"/>
      <c r="E421" s="221"/>
      <c r="F421" s="221"/>
      <c r="G421" s="221"/>
      <c r="H421" s="370"/>
      <c r="I421" s="221"/>
      <c r="J421" s="221"/>
      <c r="K421" s="221"/>
      <c r="L421" s="374"/>
      <c r="M421" s="372"/>
      <c r="N421" s="221"/>
      <c r="O421" s="373"/>
      <c r="P421" s="373"/>
      <c r="Q421" s="221"/>
      <c r="R421" s="221"/>
      <c r="S421" s="221"/>
      <c r="T421" s="221"/>
      <c r="U421" s="221"/>
      <c r="V421" s="221"/>
      <c r="W421" s="221"/>
      <c r="X421" s="221"/>
      <c r="Y421" s="221"/>
      <c r="Z421" s="221"/>
      <c r="AA421" s="221"/>
      <c r="AB421" s="221"/>
      <c r="AC421" s="221"/>
      <c r="AD421" s="221"/>
    </row>
    <row r="422" spans="1:30" ht="15.75" customHeight="1" x14ac:dyDescent="0.3">
      <c r="A422" s="221"/>
      <c r="B422" s="369"/>
      <c r="C422" s="221"/>
      <c r="D422" s="221"/>
      <c r="E422" s="221"/>
      <c r="F422" s="221"/>
      <c r="G422" s="221"/>
      <c r="H422" s="370"/>
      <c r="I422" s="221"/>
      <c r="J422" s="221"/>
      <c r="K422" s="221"/>
      <c r="L422" s="374"/>
      <c r="M422" s="372"/>
      <c r="N422" s="221"/>
      <c r="O422" s="373"/>
      <c r="P422" s="373"/>
      <c r="Q422" s="221"/>
      <c r="R422" s="221"/>
      <c r="S422" s="221"/>
      <c r="T422" s="221"/>
      <c r="U422" s="221"/>
      <c r="V422" s="221"/>
      <c r="W422" s="221"/>
      <c r="X422" s="221"/>
      <c r="Y422" s="221"/>
      <c r="Z422" s="221"/>
      <c r="AA422" s="221"/>
      <c r="AB422" s="221"/>
      <c r="AC422" s="221"/>
      <c r="AD422" s="221"/>
    </row>
    <row r="423" spans="1:30" ht="15.75" customHeight="1" x14ac:dyDescent="0.3">
      <c r="A423" s="221"/>
      <c r="B423" s="369"/>
      <c r="C423" s="221"/>
      <c r="D423" s="221"/>
      <c r="E423" s="221"/>
      <c r="F423" s="221"/>
      <c r="G423" s="221"/>
      <c r="H423" s="370"/>
      <c r="I423" s="221"/>
      <c r="J423" s="221"/>
      <c r="K423" s="221"/>
      <c r="L423" s="374"/>
      <c r="M423" s="372"/>
      <c r="N423" s="221"/>
      <c r="O423" s="373"/>
      <c r="P423" s="373"/>
      <c r="Q423" s="221"/>
      <c r="R423" s="221"/>
      <c r="S423" s="221"/>
      <c r="T423" s="221"/>
      <c r="U423" s="221"/>
      <c r="V423" s="221"/>
      <c r="W423" s="221"/>
      <c r="X423" s="221"/>
      <c r="Y423" s="221"/>
      <c r="Z423" s="221"/>
      <c r="AA423" s="221"/>
      <c r="AB423" s="221"/>
      <c r="AC423" s="221"/>
      <c r="AD423" s="221"/>
    </row>
    <row r="424" spans="1:30" ht="15.75" customHeight="1" x14ac:dyDescent="0.3">
      <c r="A424" s="221"/>
      <c r="B424" s="369"/>
      <c r="C424" s="221"/>
      <c r="D424" s="221"/>
      <c r="E424" s="221"/>
      <c r="F424" s="221"/>
      <c r="G424" s="221"/>
      <c r="H424" s="370"/>
      <c r="I424" s="221"/>
      <c r="J424" s="221"/>
      <c r="K424" s="221"/>
      <c r="L424" s="374"/>
      <c r="M424" s="372"/>
      <c r="N424" s="221"/>
      <c r="O424" s="373"/>
      <c r="P424" s="373"/>
      <c r="Q424" s="221"/>
      <c r="R424" s="221"/>
      <c r="S424" s="221"/>
      <c r="T424" s="221"/>
      <c r="U424" s="221"/>
      <c r="V424" s="221"/>
      <c r="W424" s="221"/>
      <c r="X424" s="221"/>
      <c r="Y424" s="221"/>
      <c r="Z424" s="221"/>
      <c r="AA424" s="221"/>
      <c r="AB424" s="221"/>
      <c r="AC424" s="221"/>
      <c r="AD424" s="221"/>
    </row>
    <row r="425" spans="1:30" ht="15.75" customHeight="1" x14ac:dyDescent="0.3">
      <c r="A425" s="221"/>
      <c r="B425" s="369"/>
      <c r="C425" s="221"/>
      <c r="D425" s="221"/>
      <c r="E425" s="221"/>
      <c r="F425" s="221"/>
      <c r="G425" s="221"/>
      <c r="H425" s="370"/>
      <c r="I425" s="221"/>
      <c r="J425" s="221"/>
      <c r="K425" s="221"/>
      <c r="L425" s="374"/>
      <c r="M425" s="372"/>
      <c r="N425" s="221"/>
      <c r="O425" s="373"/>
      <c r="P425" s="373"/>
      <c r="Q425" s="221"/>
      <c r="R425" s="221"/>
      <c r="S425" s="221"/>
      <c r="T425" s="221"/>
      <c r="U425" s="221"/>
      <c r="V425" s="221"/>
      <c r="W425" s="221"/>
      <c r="X425" s="221"/>
      <c r="Y425" s="221"/>
      <c r="Z425" s="221"/>
      <c r="AA425" s="221"/>
      <c r="AB425" s="221"/>
      <c r="AC425" s="221"/>
      <c r="AD425" s="221"/>
    </row>
    <row r="426" spans="1:30" ht="15.75" customHeight="1" x14ac:dyDescent="0.3">
      <c r="A426" s="221"/>
      <c r="B426" s="369"/>
      <c r="C426" s="221"/>
      <c r="D426" s="221"/>
      <c r="E426" s="221"/>
      <c r="F426" s="221"/>
      <c r="G426" s="221"/>
      <c r="H426" s="370"/>
      <c r="I426" s="221"/>
      <c r="J426" s="221"/>
      <c r="K426" s="221"/>
      <c r="L426" s="374"/>
      <c r="M426" s="372"/>
      <c r="N426" s="221"/>
      <c r="O426" s="373"/>
      <c r="P426" s="373"/>
      <c r="Q426" s="221"/>
      <c r="R426" s="221"/>
      <c r="S426" s="221"/>
      <c r="T426" s="221"/>
      <c r="U426" s="221"/>
      <c r="V426" s="221"/>
      <c r="W426" s="221"/>
      <c r="X426" s="221"/>
      <c r="Y426" s="221"/>
      <c r="Z426" s="221"/>
      <c r="AA426" s="221"/>
      <c r="AB426" s="221"/>
      <c r="AC426" s="221"/>
      <c r="AD426" s="221"/>
    </row>
    <row r="427" spans="1:30" ht="15.75" customHeight="1" x14ac:dyDescent="0.3">
      <c r="A427" s="221"/>
      <c r="B427" s="369"/>
      <c r="C427" s="221"/>
      <c r="D427" s="221"/>
      <c r="E427" s="221"/>
      <c r="F427" s="221"/>
      <c r="G427" s="221"/>
      <c r="H427" s="370"/>
      <c r="I427" s="221"/>
      <c r="J427" s="221"/>
      <c r="K427" s="221"/>
      <c r="L427" s="374"/>
      <c r="M427" s="372"/>
      <c r="N427" s="221"/>
      <c r="O427" s="373"/>
      <c r="P427" s="373"/>
      <c r="Q427" s="221"/>
      <c r="R427" s="221"/>
      <c r="S427" s="221"/>
      <c r="T427" s="221"/>
      <c r="U427" s="221"/>
      <c r="V427" s="221"/>
      <c r="W427" s="221"/>
      <c r="X427" s="221"/>
      <c r="Y427" s="221"/>
      <c r="Z427" s="221"/>
      <c r="AA427" s="221"/>
      <c r="AB427" s="221"/>
      <c r="AC427" s="221"/>
      <c r="AD427" s="221"/>
    </row>
    <row r="428" spans="1:30" ht="15.75" customHeight="1" x14ac:dyDescent="0.3">
      <c r="A428" s="221"/>
      <c r="B428" s="369"/>
      <c r="C428" s="221"/>
      <c r="D428" s="221"/>
      <c r="E428" s="221"/>
      <c r="F428" s="221"/>
      <c r="G428" s="221"/>
      <c r="H428" s="370"/>
      <c r="I428" s="221"/>
      <c r="J428" s="221"/>
      <c r="K428" s="221"/>
      <c r="L428" s="374"/>
      <c r="M428" s="372"/>
      <c r="N428" s="221"/>
      <c r="O428" s="373"/>
      <c r="P428" s="373"/>
      <c r="Q428" s="221"/>
      <c r="R428" s="221"/>
      <c r="S428" s="221"/>
      <c r="T428" s="221"/>
      <c r="U428" s="221"/>
      <c r="V428" s="221"/>
      <c r="W428" s="221"/>
      <c r="X428" s="221"/>
      <c r="Y428" s="221"/>
      <c r="Z428" s="221"/>
      <c r="AA428" s="221"/>
      <c r="AB428" s="221"/>
      <c r="AC428" s="221"/>
      <c r="AD428" s="221"/>
    </row>
    <row r="429" spans="1:30" ht="15.75" customHeight="1" x14ac:dyDescent="0.3">
      <c r="A429" s="221"/>
      <c r="B429" s="369"/>
      <c r="C429" s="221"/>
      <c r="D429" s="221"/>
      <c r="E429" s="221"/>
      <c r="F429" s="221"/>
      <c r="G429" s="221"/>
      <c r="H429" s="370"/>
      <c r="I429" s="221"/>
      <c r="J429" s="221"/>
      <c r="K429" s="221"/>
      <c r="L429" s="374"/>
      <c r="M429" s="372"/>
      <c r="N429" s="221"/>
      <c r="O429" s="373"/>
      <c r="P429" s="373"/>
      <c r="Q429" s="221"/>
      <c r="R429" s="221"/>
      <c r="S429" s="221"/>
      <c r="T429" s="221"/>
      <c r="U429" s="221"/>
      <c r="V429" s="221"/>
      <c r="W429" s="221"/>
      <c r="X429" s="221"/>
      <c r="Y429" s="221"/>
      <c r="Z429" s="221"/>
      <c r="AA429" s="221"/>
      <c r="AB429" s="221"/>
      <c r="AC429" s="221"/>
      <c r="AD429" s="221"/>
    </row>
    <row r="430" spans="1:30" ht="15.75" customHeight="1" x14ac:dyDescent="0.3">
      <c r="A430" s="221"/>
      <c r="B430" s="369"/>
      <c r="C430" s="221"/>
      <c r="D430" s="221"/>
      <c r="E430" s="221"/>
      <c r="F430" s="221"/>
      <c r="G430" s="221"/>
      <c r="H430" s="370"/>
      <c r="I430" s="221"/>
      <c r="J430" s="221"/>
      <c r="K430" s="221"/>
      <c r="L430" s="374"/>
      <c r="M430" s="372"/>
      <c r="N430" s="221"/>
      <c r="O430" s="373"/>
      <c r="P430" s="373"/>
      <c r="Q430" s="221"/>
      <c r="R430" s="221"/>
      <c r="S430" s="221"/>
      <c r="T430" s="221"/>
      <c r="U430" s="221"/>
      <c r="V430" s="221"/>
      <c r="W430" s="221"/>
      <c r="X430" s="221"/>
      <c r="Y430" s="221"/>
      <c r="Z430" s="221"/>
      <c r="AA430" s="221"/>
      <c r="AB430" s="221"/>
      <c r="AC430" s="221"/>
      <c r="AD430" s="221"/>
    </row>
    <row r="431" spans="1:30" ht="15.75" customHeight="1" x14ac:dyDescent="0.3">
      <c r="A431" s="221"/>
      <c r="B431" s="369"/>
      <c r="C431" s="221"/>
      <c r="D431" s="221"/>
      <c r="E431" s="221"/>
      <c r="F431" s="221"/>
      <c r="G431" s="221"/>
      <c r="H431" s="370"/>
      <c r="I431" s="221"/>
      <c r="J431" s="221"/>
      <c r="K431" s="221"/>
      <c r="L431" s="374"/>
      <c r="M431" s="372"/>
      <c r="N431" s="221"/>
      <c r="O431" s="373"/>
      <c r="P431" s="373"/>
      <c r="Q431" s="221"/>
      <c r="R431" s="221"/>
      <c r="S431" s="221"/>
      <c r="T431" s="221"/>
      <c r="U431" s="221"/>
      <c r="V431" s="221"/>
      <c r="W431" s="221"/>
      <c r="X431" s="221"/>
      <c r="Y431" s="221"/>
      <c r="Z431" s="221"/>
      <c r="AA431" s="221"/>
      <c r="AB431" s="221"/>
      <c r="AC431" s="221"/>
      <c r="AD431" s="221"/>
    </row>
    <row r="432" spans="1:30" ht="15.75" customHeight="1" x14ac:dyDescent="0.3">
      <c r="A432" s="221"/>
      <c r="B432" s="369"/>
      <c r="C432" s="221"/>
      <c r="D432" s="221"/>
      <c r="E432" s="221"/>
      <c r="F432" s="221"/>
      <c r="G432" s="221"/>
      <c r="H432" s="370"/>
      <c r="I432" s="221"/>
      <c r="J432" s="221"/>
      <c r="K432" s="221"/>
      <c r="L432" s="374"/>
      <c r="M432" s="372"/>
      <c r="N432" s="221"/>
      <c r="O432" s="373"/>
      <c r="P432" s="373"/>
      <c r="Q432" s="221"/>
      <c r="R432" s="221"/>
      <c r="S432" s="221"/>
      <c r="T432" s="221"/>
      <c r="U432" s="221"/>
      <c r="V432" s="221"/>
      <c r="W432" s="221"/>
      <c r="X432" s="221"/>
      <c r="Y432" s="221"/>
      <c r="Z432" s="221"/>
      <c r="AA432" s="221"/>
      <c r="AB432" s="221"/>
      <c r="AC432" s="221"/>
      <c r="AD432" s="221"/>
    </row>
    <row r="433" spans="1:30" ht="15.75" customHeight="1" x14ac:dyDescent="0.3">
      <c r="A433" s="221"/>
      <c r="B433" s="369"/>
      <c r="C433" s="221"/>
      <c r="D433" s="221"/>
      <c r="E433" s="221"/>
      <c r="F433" s="221"/>
      <c r="G433" s="221"/>
      <c r="H433" s="370"/>
      <c r="I433" s="221"/>
      <c r="J433" s="221"/>
      <c r="K433" s="221"/>
      <c r="L433" s="374"/>
      <c r="M433" s="372"/>
      <c r="N433" s="221"/>
      <c r="O433" s="373"/>
      <c r="P433" s="373"/>
      <c r="Q433" s="221"/>
      <c r="R433" s="221"/>
      <c r="S433" s="221"/>
      <c r="T433" s="221"/>
      <c r="U433" s="221"/>
      <c r="V433" s="221"/>
      <c r="W433" s="221"/>
      <c r="X433" s="221"/>
      <c r="Y433" s="221"/>
      <c r="Z433" s="221"/>
      <c r="AA433" s="221"/>
      <c r="AB433" s="221"/>
      <c r="AC433" s="221"/>
      <c r="AD433" s="221"/>
    </row>
    <row r="434" spans="1:30" ht="15.75" customHeight="1" x14ac:dyDescent="0.3">
      <c r="A434" s="221"/>
      <c r="B434" s="369"/>
      <c r="C434" s="221"/>
      <c r="D434" s="221"/>
      <c r="E434" s="221"/>
      <c r="F434" s="221"/>
      <c r="G434" s="221"/>
      <c r="H434" s="370"/>
      <c r="I434" s="221"/>
      <c r="J434" s="221"/>
      <c r="K434" s="221"/>
      <c r="L434" s="374"/>
      <c r="M434" s="372"/>
      <c r="N434" s="221"/>
      <c r="O434" s="373"/>
      <c r="P434" s="373"/>
      <c r="Q434" s="221"/>
      <c r="R434" s="221"/>
      <c r="S434" s="221"/>
      <c r="T434" s="221"/>
      <c r="U434" s="221"/>
      <c r="V434" s="221"/>
      <c r="W434" s="221"/>
      <c r="X434" s="221"/>
      <c r="Y434" s="221"/>
      <c r="Z434" s="221"/>
      <c r="AA434" s="221"/>
      <c r="AB434" s="221"/>
      <c r="AC434" s="221"/>
      <c r="AD434" s="221"/>
    </row>
    <row r="435" spans="1:30" ht="15.75" customHeight="1" x14ac:dyDescent="0.3">
      <c r="A435" s="221"/>
      <c r="B435" s="369"/>
      <c r="C435" s="221"/>
      <c r="D435" s="221"/>
      <c r="E435" s="221"/>
      <c r="F435" s="221"/>
      <c r="G435" s="221"/>
      <c r="H435" s="370"/>
      <c r="I435" s="221"/>
      <c r="J435" s="221"/>
      <c r="K435" s="221"/>
      <c r="L435" s="374"/>
      <c r="M435" s="372"/>
      <c r="N435" s="221"/>
      <c r="O435" s="373"/>
      <c r="P435" s="373"/>
      <c r="Q435" s="221"/>
      <c r="R435" s="221"/>
      <c r="S435" s="221"/>
      <c r="T435" s="221"/>
      <c r="U435" s="221"/>
      <c r="V435" s="221"/>
      <c r="W435" s="221"/>
      <c r="X435" s="221"/>
      <c r="Y435" s="221"/>
      <c r="Z435" s="221"/>
      <c r="AA435" s="221"/>
      <c r="AB435" s="221"/>
      <c r="AC435" s="221"/>
      <c r="AD435" s="221"/>
    </row>
    <row r="436" spans="1:30" ht="15.75" customHeight="1" x14ac:dyDescent="0.3">
      <c r="A436" s="221"/>
      <c r="B436" s="369"/>
      <c r="C436" s="221"/>
      <c r="D436" s="221"/>
      <c r="E436" s="221"/>
      <c r="F436" s="221"/>
      <c r="G436" s="221"/>
      <c r="H436" s="370"/>
      <c r="I436" s="221"/>
      <c r="J436" s="221"/>
      <c r="K436" s="221"/>
      <c r="L436" s="374"/>
      <c r="M436" s="372"/>
      <c r="N436" s="221"/>
      <c r="O436" s="373"/>
      <c r="P436" s="373"/>
      <c r="Q436" s="221"/>
      <c r="R436" s="221"/>
      <c r="S436" s="221"/>
      <c r="T436" s="221"/>
      <c r="U436" s="221"/>
      <c r="V436" s="221"/>
      <c r="W436" s="221"/>
      <c r="X436" s="221"/>
      <c r="Y436" s="221"/>
      <c r="Z436" s="221"/>
      <c r="AA436" s="221"/>
      <c r="AB436" s="221"/>
      <c r="AC436" s="221"/>
      <c r="AD436" s="221"/>
    </row>
    <row r="437" spans="1:30" ht="15.75" customHeight="1" x14ac:dyDescent="0.3">
      <c r="A437" s="221"/>
      <c r="B437" s="369"/>
      <c r="C437" s="221"/>
      <c r="D437" s="221"/>
      <c r="E437" s="221"/>
      <c r="F437" s="221"/>
      <c r="G437" s="221"/>
      <c r="H437" s="370"/>
      <c r="I437" s="221"/>
      <c r="J437" s="221"/>
      <c r="K437" s="221"/>
      <c r="L437" s="374"/>
      <c r="M437" s="372"/>
      <c r="N437" s="221"/>
      <c r="O437" s="373"/>
      <c r="P437" s="373"/>
      <c r="Q437" s="221"/>
      <c r="R437" s="221"/>
      <c r="S437" s="221"/>
      <c r="T437" s="221"/>
      <c r="U437" s="221"/>
      <c r="V437" s="221"/>
      <c r="W437" s="221"/>
      <c r="X437" s="221"/>
      <c r="Y437" s="221"/>
      <c r="Z437" s="221"/>
      <c r="AA437" s="221"/>
      <c r="AB437" s="221"/>
      <c r="AC437" s="221"/>
      <c r="AD437" s="221"/>
    </row>
    <row r="438" spans="1:30" ht="15.75" customHeight="1" x14ac:dyDescent="0.3">
      <c r="A438" s="221"/>
      <c r="B438" s="369"/>
      <c r="C438" s="221"/>
      <c r="D438" s="221"/>
      <c r="E438" s="221"/>
      <c r="F438" s="221"/>
      <c r="G438" s="221"/>
      <c r="H438" s="370"/>
      <c r="I438" s="221"/>
      <c r="J438" s="221"/>
      <c r="K438" s="221"/>
      <c r="L438" s="374"/>
      <c r="M438" s="372"/>
      <c r="N438" s="221"/>
      <c r="O438" s="373"/>
      <c r="P438" s="373"/>
      <c r="Q438" s="221"/>
      <c r="R438" s="221"/>
      <c r="S438" s="221"/>
      <c r="T438" s="221"/>
      <c r="U438" s="221"/>
      <c r="V438" s="221"/>
      <c r="W438" s="221"/>
      <c r="X438" s="221"/>
      <c r="Y438" s="221"/>
      <c r="Z438" s="221"/>
      <c r="AA438" s="221"/>
      <c r="AB438" s="221"/>
      <c r="AC438" s="221"/>
      <c r="AD438" s="221"/>
    </row>
    <row r="439" spans="1:30" ht="15.75" customHeight="1" x14ac:dyDescent="0.3">
      <c r="A439" s="221"/>
      <c r="B439" s="369"/>
      <c r="C439" s="221"/>
      <c r="D439" s="221"/>
      <c r="E439" s="221"/>
      <c r="F439" s="221"/>
      <c r="G439" s="221"/>
      <c r="H439" s="370"/>
      <c r="I439" s="221"/>
      <c r="J439" s="221"/>
      <c r="K439" s="221"/>
      <c r="L439" s="374"/>
      <c r="M439" s="372"/>
      <c r="N439" s="221"/>
      <c r="O439" s="373"/>
      <c r="P439" s="373"/>
      <c r="Q439" s="221"/>
      <c r="R439" s="221"/>
      <c r="S439" s="221"/>
      <c r="T439" s="221"/>
      <c r="U439" s="221"/>
      <c r="V439" s="221"/>
      <c r="W439" s="221"/>
      <c r="X439" s="221"/>
      <c r="Y439" s="221"/>
      <c r="Z439" s="221"/>
      <c r="AA439" s="221"/>
      <c r="AB439" s="221"/>
      <c r="AC439" s="221"/>
      <c r="AD439" s="221"/>
    </row>
    <row r="440" spans="1:30" ht="15.75" customHeight="1" x14ac:dyDescent="0.3">
      <c r="A440" s="221"/>
      <c r="B440" s="369"/>
      <c r="C440" s="221"/>
      <c r="D440" s="221"/>
      <c r="E440" s="221"/>
      <c r="F440" s="221"/>
      <c r="G440" s="221"/>
      <c r="H440" s="370"/>
      <c r="I440" s="221"/>
      <c r="J440" s="221"/>
      <c r="K440" s="221"/>
      <c r="L440" s="374"/>
      <c r="M440" s="372"/>
      <c r="N440" s="221"/>
      <c r="O440" s="373"/>
      <c r="P440" s="373"/>
      <c r="Q440" s="221"/>
      <c r="R440" s="221"/>
      <c r="S440" s="221"/>
      <c r="T440" s="221"/>
      <c r="U440" s="221"/>
      <c r="V440" s="221"/>
      <c r="W440" s="221"/>
      <c r="X440" s="221"/>
      <c r="Y440" s="221"/>
      <c r="Z440" s="221"/>
      <c r="AA440" s="221"/>
      <c r="AB440" s="221"/>
      <c r="AC440" s="221"/>
      <c r="AD440" s="221"/>
    </row>
    <row r="441" spans="1:30" ht="15.75" customHeight="1" x14ac:dyDescent="0.3">
      <c r="A441" s="221"/>
      <c r="B441" s="369"/>
      <c r="C441" s="221"/>
      <c r="D441" s="221"/>
      <c r="E441" s="221"/>
      <c r="F441" s="221"/>
      <c r="G441" s="221"/>
      <c r="H441" s="370"/>
      <c r="I441" s="221"/>
      <c r="J441" s="221"/>
      <c r="K441" s="221"/>
      <c r="L441" s="374"/>
      <c r="M441" s="372"/>
      <c r="N441" s="221"/>
      <c r="O441" s="373"/>
      <c r="P441" s="373"/>
      <c r="Q441" s="221"/>
      <c r="R441" s="221"/>
      <c r="S441" s="221"/>
      <c r="T441" s="221"/>
      <c r="U441" s="221"/>
      <c r="V441" s="221"/>
      <c r="W441" s="221"/>
      <c r="X441" s="221"/>
      <c r="Y441" s="221"/>
      <c r="Z441" s="221"/>
      <c r="AA441" s="221"/>
      <c r="AB441" s="221"/>
      <c r="AC441" s="221"/>
      <c r="AD441" s="221"/>
    </row>
    <row r="442" spans="1:30" ht="15.75" customHeight="1" x14ac:dyDescent="0.3">
      <c r="A442" s="221"/>
      <c r="B442" s="369"/>
      <c r="C442" s="221"/>
      <c r="D442" s="221"/>
      <c r="E442" s="221"/>
      <c r="F442" s="221"/>
      <c r="G442" s="221"/>
      <c r="H442" s="370"/>
      <c r="I442" s="221"/>
      <c r="J442" s="221"/>
      <c r="K442" s="221"/>
      <c r="L442" s="374"/>
      <c r="M442" s="372"/>
      <c r="N442" s="221"/>
      <c r="O442" s="373"/>
      <c r="P442" s="373"/>
      <c r="Q442" s="221"/>
      <c r="R442" s="221"/>
      <c r="S442" s="221"/>
      <c r="T442" s="221"/>
      <c r="U442" s="221"/>
      <c r="V442" s="221"/>
      <c r="W442" s="221"/>
      <c r="X442" s="221"/>
      <c r="Y442" s="221"/>
      <c r="Z442" s="221"/>
      <c r="AA442" s="221"/>
      <c r="AB442" s="221"/>
      <c r="AC442" s="221"/>
      <c r="AD442" s="221"/>
    </row>
    <row r="443" spans="1:30" ht="15.75" customHeight="1" x14ac:dyDescent="0.3">
      <c r="A443" s="221"/>
      <c r="B443" s="369"/>
      <c r="C443" s="221"/>
      <c r="D443" s="221"/>
      <c r="E443" s="221"/>
      <c r="F443" s="221"/>
      <c r="G443" s="221"/>
      <c r="H443" s="370"/>
      <c r="I443" s="221"/>
      <c r="J443" s="221"/>
      <c r="K443" s="221"/>
      <c r="L443" s="374"/>
      <c r="M443" s="372"/>
      <c r="N443" s="221"/>
      <c r="O443" s="373"/>
      <c r="P443" s="373"/>
      <c r="Q443" s="221"/>
      <c r="R443" s="221"/>
      <c r="S443" s="221"/>
      <c r="T443" s="221"/>
      <c r="U443" s="221"/>
      <c r="V443" s="221"/>
      <c r="W443" s="221"/>
      <c r="X443" s="221"/>
      <c r="Y443" s="221"/>
      <c r="Z443" s="221"/>
      <c r="AA443" s="221"/>
      <c r="AB443" s="221"/>
      <c r="AC443" s="221"/>
      <c r="AD443" s="221"/>
    </row>
    <row r="444" spans="1:30" ht="15.75" customHeight="1" x14ac:dyDescent="0.3">
      <c r="A444" s="221"/>
      <c r="B444" s="369"/>
      <c r="C444" s="221"/>
      <c r="D444" s="221"/>
      <c r="E444" s="221"/>
      <c r="F444" s="221"/>
      <c r="G444" s="221"/>
      <c r="H444" s="370"/>
      <c r="I444" s="221"/>
      <c r="J444" s="221"/>
      <c r="K444" s="221"/>
      <c r="L444" s="374"/>
      <c r="M444" s="372"/>
      <c r="N444" s="221"/>
      <c r="O444" s="373"/>
      <c r="P444" s="373"/>
      <c r="Q444" s="221"/>
      <c r="R444" s="221"/>
      <c r="S444" s="221"/>
      <c r="T444" s="221"/>
      <c r="U444" s="221"/>
      <c r="V444" s="221"/>
      <c r="W444" s="221"/>
      <c r="X444" s="221"/>
      <c r="Y444" s="221"/>
      <c r="Z444" s="221"/>
      <c r="AA444" s="221"/>
      <c r="AB444" s="221"/>
      <c r="AC444" s="221"/>
      <c r="AD444" s="221"/>
    </row>
    <row r="445" spans="1:30" ht="15.75" customHeight="1" x14ac:dyDescent="0.3">
      <c r="A445" s="221"/>
      <c r="B445" s="369"/>
      <c r="C445" s="221"/>
      <c r="D445" s="221"/>
      <c r="E445" s="221"/>
      <c r="F445" s="221"/>
      <c r="G445" s="221"/>
      <c r="H445" s="370"/>
      <c r="I445" s="221"/>
      <c r="J445" s="221"/>
      <c r="K445" s="221"/>
      <c r="L445" s="374"/>
      <c r="M445" s="372"/>
      <c r="N445" s="221"/>
      <c r="O445" s="373"/>
      <c r="P445" s="373"/>
      <c r="Q445" s="221"/>
      <c r="R445" s="221"/>
      <c r="S445" s="221"/>
      <c r="T445" s="221"/>
      <c r="U445" s="221"/>
      <c r="V445" s="221"/>
      <c r="W445" s="221"/>
      <c r="X445" s="221"/>
      <c r="Y445" s="221"/>
      <c r="Z445" s="221"/>
      <c r="AA445" s="221"/>
      <c r="AB445" s="221"/>
      <c r="AC445" s="221"/>
      <c r="AD445" s="221"/>
    </row>
    <row r="446" spans="1:30" ht="15.75" customHeight="1" x14ac:dyDescent="0.3">
      <c r="A446" s="221"/>
      <c r="B446" s="369"/>
      <c r="C446" s="221"/>
      <c r="D446" s="221"/>
      <c r="E446" s="221"/>
      <c r="F446" s="221"/>
      <c r="G446" s="221"/>
      <c r="H446" s="370"/>
      <c r="I446" s="221"/>
      <c r="J446" s="221"/>
      <c r="K446" s="221"/>
      <c r="L446" s="374"/>
      <c r="M446" s="372"/>
      <c r="N446" s="221"/>
      <c r="O446" s="373"/>
      <c r="P446" s="373"/>
      <c r="Q446" s="221"/>
      <c r="R446" s="221"/>
      <c r="S446" s="221"/>
      <c r="T446" s="221"/>
      <c r="U446" s="221"/>
      <c r="V446" s="221"/>
      <c r="W446" s="221"/>
      <c r="X446" s="221"/>
      <c r="Y446" s="221"/>
      <c r="Z446" s="221"/>
      <c r="AA446" s="221"/>
      <c r="AB446" s="221"/>
      <c r="AC446" s="221"/>
      <c r="AD446" s="221"/>
    </row>
    <row r="447" spans="1:30" ht="15.75" customHeight="1" x14ac:dyDescent="0.3">
      <c r="A447" s="221"/>
      <c r="B447" s="369"/>
      <c r="C447" s="221"/>
      <c r="D447" s="221"/>
      <c r="E447" s="221"/>
      <c r="F447" s="221"/>
      <c r="G447" s="221"/>
      <c r="H447" s="370"/>
      <c r="I447" s="221"/>
      <c r="J447" s="221"/>
      <c r="K447" s="221"/>
      <c r="L447" s="374"/>
      <c r="M447" s="372"/>
      <c r="N447" s="221"/>
      <c r="O447" s="373"/>
      <c r="P447" s="373"/>
      <c r="Q447" s="221"/>
      <c r="R447" s="221"/>
      <c r="S447" s="221"/>
      <c r="T447" s="221"/>
      <c r="U447" s="221"/>
      <c r="V447" s="221"/>
      <c r="W447" s="221"/>
      <c r="X447" s="221"/>
      <c r="Y447" s="221"/>
      <c r="Z447" s="221"/>
      <c r="AA447" s="221"/>
      <c r="AB447" s="221"/>
      <c r="AC447" s="221"/>
      <c r="AD447" s="221"/>
    </row>
    <row r="448" spans="1:30" ht="15.75" customHeight="1" x14ac:dyDescent="0.3">
      <c r="A448" s="221"/>
      <c r="B448" s="369"/>
      <c r="C448" s="221"/>
      <c r="D448" s="221"/>
      <c r="E448" s="221"/>
      <c r="F448" s="221"/>
      <c r="G448" s="221"/>
      <c r="H448" s="370"/>
      <c r="I448" s="221"/>
      <c r="J448" s="221"/>
      <c r="K448" s="221"/>
      <c r="L448" s="374"/>
      <c r="M448" s="372"/>
      <c r="N448" s="221"/>
      <c r="O448" s="373"/>
      <c r="P448" s="373"/>
      <c r="Q448" s="221"/>
      <c r="R448" s="221"/>
      <c r="S448" s="221"/>
      <c r="T448" s="221"/>
      <c r="U448" s="221"/>
      <c r="V448" s="221"/>
      <c r="W448" s="221"/>
      <c r="X448" s="221"/>
      <c r="Y448" s="221"/>
      <c r="Z448" s="221"/>
      <c r="AA448" s="221"/>
      <c r="AB448" s="221"/>
      <c r="AC448" s="221"/>
      <c r="AD448" s="221"/>
    </row>
    <row r="449" spans="1:30" ht="15.75" customHeight="1" x14ac:dyDescent="0.3">
      <c r="A449" s="221"/>
      <c r="B449" s="369"/>
      <c r="C449" s="221"/>
      <c r="D449" s="221"/>
      <c r="E449" s="221"/>
      <c r="F449" s="221"/>
      <c r="G449" s="221"/>
      <c r="H449" s="370"/>
      <c r="I449" s="221"/>
      <c r="J449" s="221"/>
      <c r="K449" s="221"/>
      <c r="L449" s="374"/>
      <c r="M449" s="372"/>
      <c r="N449" s="221"/>
      <c r="O449" s="373"/>
      <c r="P449" s="373"/>
      <c r="Q449" s="221"/>
      <c r="R449" s="221"/>
      <c r="S449" s="221"/>
      <c r="T449" s="221"/>
      <c r="U449" s="221"/>
      <c r="V449" s="221"/>
      <c r="W449" s="221"/>
      <c r="X449" s="221"/>
      <c r="Y449" s="221"/>
      <c r="Z449" s="221"/>
      <c r="AA449" s="221"/>
      <c r="AB449" s="221"/>
      <c r="AC449" s="221"/>
      <c r="AD449" s="221"/>
    </row>
    <row r="450" spans="1:30" ht="15.75" customHeight="1" x14ac:dyDescent="0.3">
      <c r="A450" s="221"/>
      <c r="B450" s="369"/>
      <c r="C450" s="221"/>
      <c r="D450" s="221"/>
      <c r="E450" s="221"/>
      <c r="F450" s="221"/>
      <c r="G450" s="221"/>
      <c r="H450" s="370"/>
      <c r="I450" s="221"/>
      <c r="J450" s="221"/>
      <c r="K450" s="221"/>
      <c r="L450" s="374"/>
      <c r="M450" s="372"/>
      <c r="N450" s="221"/>
      <c r="O450" s="373"/>
      <c r="P450" s="373"/>
      <c r="Q450" s="221"/>
      <c r="R450" s="221"/>
      <c r="S450" s="221"/>
      <c r="T450" s="221"/>
      <c r="U450" s="221"/>
      <c r="V450" s="221"/>
      <c r="W450" s="221"/>
      <c r="X450" s="221"/>
      <c r="Y450" s="221"/>
      <c r="Z450" s="221"/>
      <c r="AA450" s="221"/>
      <c r="AB450" s="221"/>
      <c r="AC450" s="221"/>
      <c r="AD450" s="221"/>
    </row>
    <row r="451" spans="1:30" ht="15.75" customHeight="1" x14ac:dyDescent="0.3">
      <c r="A451" s="221"/>
      <c r="B451" s="369"/>
      <c r="C451" s="221"/>
      <c r="D451" s="221"/>
      <c r="E451" s="221"/>
      <c r="F451" s="221"/>
      <c r="G451" s="221"/>
      <c r="H451" s="370"/>
      <c r="I451" s="221"/>
      <c r="J451" s="221"/>
      <c r="K451" s="221"/>
      <c r="L451" s="374"/>
      <c r="M451" s="372"/>
      <c r="N451" s="221"/>
      <c r="O451" s="373"/>
      <c r="P451" s="373"/>
      <c r="Q451" s="221"/>
      <c r="R451" s="221"/>
      <c r="S451" s="221"/>
      <c r="T451" s="221"/>
      <c r="U451" s="221"/>
      <c r="V451" s="221"/>
      <c r="W451" s="221"/>
      <c r="X451" s="221"/>
      <c r="Y451" s="221"/>
      <c r="Z451" s="221"/>
      <c r="AA451" s="221"/>
      <c r="AB451" s="221"/>
      <c r="AC451" s="221"/>
      <c r="AD451" s="221"/>
    </row>
    <row r="452" spans="1:30" ht="15.75" customHeight="1" x14ac:dyDescent="0.3">
      <c r="A452" s="221"/>
      <c r="B452" s="369"/>
      <c r="C452" s="221"/>
      <c r="D452" s="221"/>
      <c r="E452" s="221"/>
      <c r="F452" s="221"/>
      <c r="G452" s="221"/>
      <c r="H452" s="370"/>
      <c r="I452" s="221"/>
      <c r="J452" s="221"/>
      <c r="K452" s="221"/>
      <c r="L452" s="374"/>
      <c r="M452" s="372"/>
      <c r="N452" s="221"/>
      <c r="O452" s="373"/>
      <c r="P452" s="373"/>
      <c r="Q452" s="221"/>
      <c r="R452" s="221"/>
      <c r="S452" s="221"/>
      <c r="T452" s="221"/>
      <c r="U452" s="221"/>
      <c r="V452" s="221"/>
      <c r="W452" s="221"/>
      <c r="X452" s="221"/>
      <c r="Y452" s="221"/>
      <c r="Z452" s="221"/>
      <c r="AA452" s="221"/>
      <c r="AB452" s="221"/>
      <c r="AC452" s="221"/>
      <c r="AD452" s="221"/>
    </row>
    <row r="453" spans="1:30" ht="15.75" customHeight="1" x14ac:dyDescent="0.3">
      <c r="A453" s="221"/>
      <c r="B453" s="369"/>
      <c r="C453" s="221"/>
      <c r="D453" s="221"/>
      <c r="E453" s="221"/>
      <c r="F453" s="221"/>
      <c r="G453" s="221"/>
      <c r="H453" s="370"/>
      <c r="I453" s="221"/>
      <c r="J453" s="221"/>
      <c r="K453" s="221"/>
      <c r="L453" s="374"/>
      <c r="M453" s="372"/>
      <c r="N453" s="221"/>
      <c r="O453" s="373"/>
      <c r="P453" s="373"/>
      <c r="Q453" s="221"/>
      <c r="R453" s="221"/>
      <c r="S453" s="221"/>
      <c r="T453" s="221"/>
      <c r="U453" s="221"/>
      <c r="V453" s="221"/>
      <c r="W453" s="221"/>
      <c r="X453" s="221"/>
      <c r="Y453" s="221"/>
      <c r="Z453" s="221"/>
      <c r="AA453" s="221"/>
      <c r="AB453" s="221"/>
      <c r="AC453" s="221"/>
      <c r="AD453" s="221"/>
    </row>
    <row r="454" spans="1:30" ht="15.75" customHeight="1" x14ac:dyDescent="0.3">
      <c r="A454" s="221"/>
      <c r="B454" s="369"/>
      <c r="C454" s="221"/>
      <c r="D454" s="221"/>
      <c r="E454" s="221"/>
      <c r="F454" s="221"/>
      <c r="G454" s="221"/>
      <c r="H454" s="370"/>
      <c r="I454" s="221"/>
      <c r="J454" s="221"/>
      <c r="K454" s="221"/>
      <c r="L454" s="374"/>
      <c r="M454" s="372"/>
      <c r="N454" s="221"/>
      <c r="O454" s="373"/>
      <c r="P454" s="373"/>
      <c r="Q454" s="221"/>
      <c r="R454" s="221"/>
      <c r="S454" s="221"/>
      <c r="T454" s="221"/>
      <c r="U454" s="221"/>
      <c r="V454" s="221"/>
      <c r="W454" s="221"/>
      <c r="X454" s="221"/>
      <c r="Y454" s="221"/>
      <c r="Z454" s="221"/>
      <c r="AA454" s="221"/>
      <c r="AB454" s="221"/>
      <c r="AC454" s="221"/>
      <c r="AD454" s="221"/>
    </row>
    <row r="455" spans="1:30" ht="15.75" customHeight="1" x14ac:dyDescent="0.3">
      <c r="A455" s="221"/>
      <c r="B455" s="369"/>
      <c r="C455" s="221"/>
      <c r="D455" s="221"/>
      <c r="E455" s="221"/>
      <c r="F455" s="221"/>
      <c r="G455" s="221"/>
      <c r="H455" s="370"/>
      <c r="I455" s="221"/>
      <c r="J455" s="221"/>
      <c r="K455" s="221"/>
      <c r="L455" s="374"/>
      <c r="M455" s="372"/>
      <c r="N455" s="221"/>
      <c r="O455" s="373"/>
      <c r="P455" s="373"/>
      <c r="Q455" s="221"/>
      <c r="R455" s="221"/>
      <c r="S455" s="221"/>
      <c r="T455" s="221"/>
      <c r="U455" s="221"/>
      <c r="V455" s="221"/>
      <c r="W455" s="221"/>
      <c r="X455" s="221"/>
      <c r="Y455" s="221"/>
      <c r="Z455" s="221"/>
      <c r="AA455" s="221"/>
      <c r="AB455" s="221"/>
      <c r="AC455" s="221"/>
      <c r="AD455" s="221"/>
    </row>
    <row r="456" spans="1:30" ht="15.75" customHeight="1" x14ac:dyDescent="0.3">
      <c r="A456" s="221"/>
      <c r="B456" s="369"/>
      <c r="C456" s="221"/>
      <c r="D456" s="221"/>
      <c r="E456" s="221"/>
      <c r="F456" s="221"/>
      <c r="G456" s="221"/>
      <c r="H456" s="370"/>
      <c r="I456" s="221"/>
      <c r="J456" s="221"/>
      <c r="K456" s="221"/>
      <c r="L456" s="374"/>
      <c r="M456" s="372"/>
      <c r="N456" s="221"/>
      <c r="O456" s="373"/>
      <c r="P456" s="373"/>
      <c r="Q456" s="221"/>
      <c r="R456" s="221"/>
      <c r="S456" s="221"/>
      <c r="T456" s="221"/>
      <c r="U456" s="221"/>
      <c r="V456" s="221"/>
      <c r="W456" s="221"/>
      <c r="X456" s="221"/>
      <c r="Y456" s="221"/>
      <c r="Z456" s="221"/>
      <c r="AA456" s="221"/>
      <c r="AB456" s="221"/>
      <c r="AC456" s="221"/>
      <c r="AD456" s="221"/>
    </row>
    <row r="457" spans="1:30" ht="15.75" customHeight="1" x14ac:dyDescent="0.3">
      <c r="A457" s="221"/>
      <c r="B457" s="369"/>
      <c r="C457" s="221"/>
      <c r="D457" s="221"/>
      <c r="E457" s="221"/>
      <c r="F457" s="221"/>
      <c r="G457" s="221"/>
      <c r="H457" s="370"/>
      <c r="I457" s="221"/>
      <c r="J457" s="221"/>
      <c r="K457" s="221"/>
      <c r="L457" s="374"/>
      <c r="M457" s="372"/>
      <c r="N457" s="221"/>
      <c r="O457" s="373"/>
      <c r="P457" s="373"/>
      <c r="Q457" s="221"/>
      <c r="R457" s="221"/>
      <c r="S457" s="221"/>
      <c r="T457" s="221"/>
      <c r="U457" s="221"/>
      <c r="V457" s="221"/>
      <c r="W457" s="221"/>
      <c r="X457" s="221"/>
      <c r="Y457" s="221"/>
      <c r="Z457" s="221"/>
      <c r="AA457" s="221"/>
      <c r="AB457" s="221"/>
      <c r="AC457" s="221"/>
      <c r="AD457" s="221"/>
    </row>
    <row r="458" spans="1:30" ht="15.75" customHeight="1" x14ac:dyDescent="0.3">
      <c r="A458" s="221"/>
      <c r="B458" s="369"/>
      <c r="C458" s="221"/>
      <c r="D458" s="221"/>
      <c r="E458" s="221"/>
      <c r="F458" s="221"/>
      <c r="G458" s="221"/>
      <c r="H458" s="370"/>
      <c r="I458" s="221"/>
      <c r="J458" s="221"/>
      <c r="K458" s="221"/>
      <c r="L458" s="374"/>
      <c r="M458" s="372"/>
      <c r="N458" s="221"/>
      <c r="O458" s="373"/>
      <c r="P458" s="373"/>
      <c r="Q458" s="221"/>
      <c r="R458" s="221"/>
      <c r="S458" s="221"/>
      <c r="T458" s="221"/>
      <c r="U458" s="221"/>
      <c r="V458" s="221"/>
      <c r="W458" s="221"/>
      <c r="X458" s="221"/>
      <c r="Y458" s="221"/>
      <c r="Z458" s="221"/>
      <c r="AA458" s="221"/>
      <c r="AB458" s="221"/>
      <c r="AC458" s="221"/>
      <c r="AD458" s="221"/>
    </row>
    <row r="459" spans="1:30" ht="15.75" customHeight="1" x14ac:dyDescent="0.3">
      <c r="A459" s="221"/>
      <c r="B459" s="369"/>
      <c r="C459" s="221"/>
      <c r="D459" s="221"/>
      <c r="E459" s="221"/>
      <c r="F459" s="221"/>
      <c r="G459" s="221"/>
      <c r="H459" s="370"/>
      <c r="I459" s="221"/>
      <c r="J459" s="221"/>
      <c r="K459" s="221"/>
      <c r="L459" s="374"/>
      <c r="M459" s="372"/>
      <c r="N459" s="221"/>
      <c r="O459" s="373"/>
      <c r="P459" s="373"/>
      <c r="Q459" s="221"/>
      <c r="R459" s="221"/>
      <c r="S459" s="221"/>
      <c r="T459" s="221"/>
      <c r="U459" s="221"/>
      <c r="V459" s="221"/>
      <c r="W459" s="221"/>
      <c r="X459" s="221"/>
      <c r="Y459" s="221"/>
      <c r="Z459" s="221"/>
      <c r="AA459" s="221"/>
      <c r="AB459" s="221"/>
      <c r="AC459" s="221"/>
      <c r="AD459" s="221"/>
    </row>
    <row r="460" spans="1:30" ht="15.75" customHeight="1" x14ac:dyDescent="0.3">
      <c r="A460" s="221"/>
      <c r="B460" s="369"/>
      <c r="C460" s="221"/>
      <c r="D460" s="221"/>
      <c r="E460" s="221"/>
      <c r="F460" s="221"/>
      <c r="G460" s="221"/>
      <c r="H460" s="370"/>
      <c r="I460" s="221"/>
      <c r="J460" s="221"/>
      <c r="K460" s="221"/>
      <c r="L460" s="374"/>
      <c r="M460" s="372"/>
      <c r="N460" s="221"/>
      <c r="O460" s="373"/>
      <c r="P460" s="373"/>
      <c r="Q460" s="221"/>
      <c r="R460" s="221"/>
      <c r="S460" s="221"/>
      <c r="T460" s="221"/>
      <c r="U460" s="221"/>
      <c r="V460" s="221"/>
      <c r="W460" s="221"/>
      <c r="X460" s="221"/>
      <c r="Y460" s="221"/>
      <c r="Z460" s="221"/>
      <c r="AA460" s="221"/>
      <c r="AB460" s="221"/>
      <c r="AC460" s="221"/>
      <c r="AD460" s="221"/>
    </row>
    <row r="461" spans="1:30" ht="15.75" customHeight="1" x14ac:dyDescent="0.3">
      <c r="A461" s="221"/>
      <c r="B461" s="369"/>
      <c r="C461" s="221"/>
      <c r="D461" s="221"/>
      <c r="E461" s="221"/>
      <c r="F461" s="221"/>
      <c r="G461" s="221"/>
      <c r="H461" s="370"/>
      <c r="I461" s="221"/>
      <c r="J461" s="221"/>
      <c r="K461" s="221"/>
      <c r="L461" s="374"/>
      <c r="M461" s="372"/>
      <c r="N461" s="221"/>
      <c r="O461" s="373"/>
      <c r="P461" s="373"/>
      <c r="Q461" s="221"/>
      <c r="R461" s="221"/>
      <c r="S461" s="221"/>
      <c r="T461" s="221"/>
      <c r="U461" s="221"/>
      <c r="V461" s="221"/>
      <c r="W461" s="221"/>
      <c r="X461" s="221"/>
      <c r="Y461" s="221"/>
      <c r="Z461" s="221"/>
      <c r="AA461" s="221"/>
      <c r="AB461" s="221"/>
      <c r="AC461" s="221"/>
      <c r="AD461" s="221"/>
    </row>
    <row r="462" spans="1:30" ht="15.75" customHeight="1" x14ac:dyDescent="0.3">
      <c r="A462" s="221"/>
      <c r="B462" s="369"/>
      <c r="C462" s="221"/>
      <c r="D462" s="221"/>
      <c r="E462" s="221"/>
      <c r="F462" s="221"/>
      <c r="G462" s="221"/>
      <c r="H462" s="370"/>
      <c r="I462" s="221"/>
      <c r="J462" s="221"/>
      <c r="K462" s="221"/>
      <c r="L462" s="374"/>
      <c r="M462" s="372"/>
      <c r="N462" s="221"/>
      <c r="O462" s="373"/>
      <c r="P462" s="373"/>
      <c r="Q462" s="221"/>
      <c r="R462" s="221"/>
      <c r="S462" s="221"/>
      <c r="T462" s="221"/>
      <c r="U462" s="221"/>
      <c r="V462" s="221"/>
      <c r="W462" s="221"/>
      <c r="X462" s="221"/>
      <c r="Y462" s="221"/>
      <c r="Z462" s="221"/>
      <c r="AA462" s="221"/>
      <c r="AB462" s="221"/>
      <c r="AC462" s="221"/>
      <c r="AD462" s="221"/>
    </row>
    <row r="463" spans="1:30" ht="15.75" customHeight="1" x14ac:dyDescent="0.3">
      <c r="A463" s="221"/>
      <c r="B463" s="369"/>
      <c r="C463" s="221"/>
      <c r="D463" s="221"/>
      <c r="E463" s="221"/>
      <c r="F463" s="221"/>
      <c r="G463" s="221"/>
      <c r="H463" s="370"/>
      <c r="I463" s="221"/>
      <c r="J463" s="221"/>
      <c r="K463" s="221"/>
      <c r="L463" s="374"/>
      <c r="M463" s="372"/>
      <c r="N463" s="221"/>
      <c r="O463" s="373"/>
      <c r="P463" s="373"/>
      <c r="Q463" s="221"/>
      <c r="R463" s="221"/>
      <c r="S463" s="221"/>
      <c r="T463" s="221"/>
      <c r="U463" s="221"/>
      <c r="V463" s="221"/>
      <c r="W463" s="221"/>
      <c r="X463" s="221"/>
      <c r="Y463" s="221"/>
      <c r="Z463" s="221"/>
      <c r="AA463" s="221"/>
      <c r="AB463" s="221"/>
      <c r="AC463" s="221"/>
      <c r="AD463" s="221"/>
    </row>
    <row r="464" spans="1:30" ht="15.75" customHeight="1" x14ac:dyDescent="0.3">
      <c r="A464" s="221"/>
      <c r="B464" s="369"/>
      <c r="C464" s="221"/>
      <c r="D464" s="221"/>
      <c r="E464" s="221"/>
      <c r="F464" s="221"/>
      <c r="G464" s="221"/>
      <c r="H464" s="370"/>
      <c r="I464" s="221"/>
      <c r="J464" s="221"/>
      <c r="K464" s="221"/>
      <c r="L464" s="374"/>
      <c r="M464" s="372"/>
      <c r="N464" s="221"/>
      <c r="O464" s="373"/>
      <c r="P464" s="373"/>
      <c r="Q464" s="221"/>
      <c r="R464" s="221"/>
      <c r="S464" s="221"/>
      <c r="T464" s="221"/>
      <c r="U464" s="221"/>
      <c r="V464" s="221"/>
      <c r="W464" s="221"/>
      <c r="X464" s="221"/>
      <c r="Y464" s="221"/>
      <c r="Z464" s="221"/>
      <c r="AA464" s="221"/>
      <c r="AB464" s="221"/>
      <c r="AC464" s="221"/>
      <c r="AD464" s="221"/>
    </row>
    <row r="465" spans="1:30" ht="15.75" customHeight="1" x14ac:dyDescent="0.3">
      <c r="A465" s="221"/>
      <c r="B465" s="369"/>
      <c r="C465" s="221"/>
      <c r="D465" s="221"/>
      <c r="E465" s="221"/>
      <c r="F465" s="221"/>
      <c r="G465" s="221"/>
      <c r="H465" s="370"/>
      <c r="I465" s="221"/>
      <c r="J465" s="221"/>
      <c r="K465" s="221"/>
      <c r="L465" s="374"/>
      <c r="M465" s="372"/>
      <c r="N465" s="221"/>
      <c r="O465" s="373"/>
      <c r="P465" s="373"/>
      <c r="Q465" s="221"/>
      <c r="R465" s="221"/>
      <c r="S465" s="221"/>
      <c r="T465" s="221"/>
      <c r="U465" s="221"/>
      <c r="V465" s="221"/>
      <c r="W465" s="221"/>
      <c r="X465" s="221"/>
      <c r="Y465" s="221"/>
      <c r="Z465" s="221"/>
      <c r="AA465" s="221"/>
      <c r="AB465" s="221"/>
      <c r="AC465" s="221"/>
      <c r="AD465" s="221"/>
    </row>
    <row r="466" spans="1:30" ht="15.75" customHeight="1" x14ac:dyDescent="0.3">
      <c r="A466" s="221"/>
      <c r="B466" s="369"/>
      <c r="C466" s="221"/>
      <c r="D466" s="221"/>
      <c r="E466" s="221"/>
      <c r="F466" s="221"/>
      <c r="G466" s="221"/>
      <c r="H466" s="370"/>
      <c r="I466" s="221"/>
      <c r="J466" s="221"/>
      <c r="K466" s="221"/>
      <c r="L466" s="374"/>
      <c r="M466" s="372"/>
      <c r="N466" s="221"/>
      <c r="O466" s="373"/>
      <c r="P466" s="373"/>
      <c r="Q466" s="221"/>
      <c r="R466" s="221"/>
      <c r="S466" s="221"/>
      <c r="T466" s="221"/>
      <c r="U466" s="221"/>
      <c r="V466" s="221"/>
      <c r="W466" s="221"/>
      <c r="X466" s="221"/>
      <c r="Y466" s="221"/>
      <c r="Z466" s="221"/>
      <c r="AA466" s="221"/>
      <c r="AB466" s="221"/>
      <c r="AC466" s="221"/>
      <c r="AD466" s="221"/>
    </row>
    <row r="467" spans="1:30" ht="15.75" customHeight="1" x14ac:dyDescent="0.3">
      <c r="A467" s="221"/>
      <c r="B467" s="369"/>
      <c r="C467" s="221"/>
      <c r="D467" s="221"/>
      <c r="E467" s="221"/>
      <c r="F467" s="221"/>
      <c r="G467" s="221"/>
      <c r="H467" s="370"/>
      <c r="I467" s="221"/>
      <c r="J467" s="221"/>
      <c r="K467" s="221"/>
      <c r="L467" s="374"/>
      <c r="M467" s="372"/>
      <c r="N467" s="221"/>
      <c r="O467" s="373"/>
      <c r="P467" s="373"/>
      <c r="Q467" s="221"/>
      <c r="R467" s="221"/>
      <c r="S467" s="221"/>
      <c r="T467" s="221"/>
      <c r="U467" s="221"/>
      <c r="V467" s="221"/>
      <c r="W467" s="221"/>
      <c r="X467" s="221"/>
      <c r="Y467" s="221"/>
      <c r="Z467" s="221"/>
      <c r="AA467" s="221"/>
      <c r="AB467" s="221"/>
      <c r="AC467" s="221"/>
      <c r="AD467" s="221"/>
    </row>
    <row r="468" spans="1:30" ht="15.75" customHeight="1" x14ac:dyDescent="0.3">
      <c r="A468" s="221"/>
      <c r="B468" s="369"/>
      <c r="C468" s="221"/>
      <c r="D468" s="221"/>
      <c r="E468" s="221"/>
      <c r="F468" s="221"/>
      <c r="G468" s="221"/>
      <c r="H468" s="370"/>
      <c r="I468" s="221"/>
      <c r="J468" s="221"/>
      <c r="K468" s="221"/>
      <c r="L468" s="374"/>
      <c r="M468" s="372"/>
      <c r="N468" s="221"/>
      <c r="O468" s="373"/>
      <c r="P468" s="373"/>
      <c r="Q468" s="221"/>
      <c r="R468" s="221"/>
      <c r="S468" s="221"/>
      <c r="T468" s="221"/>
      <c r="U468" s="221"/>
      <c r="V468" s="221"/>
      <c r="W468" s="221"/>
      <c r="X468" s="221"/>
      <c r="Y468" s="221"/>
      <c r="Z468" s="221"/>
      <c r="AA468" s="221"/>
      <c r="AB468" s="221"/>
      <c r="AC468" s="221"/>
      <c r="AD468" s="221"/>
    </row>
    <row r="469" spans="1:30" ht="15.75" customHeight="1" x14ac:dyDescent="0.3">
      <c r="A469" s="221"/>
      <c r="B469" s="369"/>
      <c r="C469" s="221"/>
      <c r="D469" s="221"/>
      <c r="E469" s="221"/>
      <c r="F469" s="221"/>
      <c r="G469" s="221"/>
      <c r="H469" s="370"/>
      <c r="I469" s="221"/>
      <c r="J469" s="221"/>
      <c r="K469" s="221"/>
      <c r="L469" s="374"/>
      <c r="M469" s="372"/>
      <c r="N469" s="221"/>
      <c r="O469" s="373"/>
      <c r="P469" s="373"/>
      <c r="Q469" s="221"/>
      <c r="R469" s="221"/>
      <c r="S469" s="221"/>
      <c r="T469" s="221"/>
      <c r="U469" s="221"/>
      <c r="V469" s="221"/>
      <c r="W469" s="221"/>
      <c r="X469" s="221"/>
      <c r="Y469" s="221"/>
      <c r="Z469" s="221"/>
      <c r="AA469" s="221"/>
      <c r="AB469" s="221"/>
      <c r="AC469" s="221"/>
      <c r="AD469" s="221"/>
    </row>
    <row r="470" spans="1:30" ht="15.75" customHeight="1" x14ac:dyDescent="0.3">
      <c r="A470" s="221"/>
      <c r="B470" s="369"/>
      <c r="C470" s="221"/>
      <c r="D470" s="221"/>
      <c r="E470" s="221"/>
      <c r="F470" s="221"/>
      <c r="G470" s="221"/>
      <c r="H470" s="370"/>
      <c r="I470" s="221"/>
      <c r="J470" s="221"/>
      <c r="K470" s="221"/>
      <c r="L470" s="374"/>
      <c r="M470" s="372"/>
      <c r="N470" s="221"/>
      <c r="O470" s="373"/>
      <c r="P470" s="373"/>
      <c r="Q470" s="221"/>
      <c r="R470" s="221"/>
      <c r="S470" s="221"/>
      <c r="T470" s="221"/>
      <c r="U470" s="221"/>
      <c r="V470" s="221"/>
      <c r="W470" s="221"/>
      <c r="X470" s="221"/>
      <c r="Y470" s="221"/>
      <c r="Z470" s="221"/>
      <c r="AA470" s="221"/>
      <c r="AB470" s="221"/>
      <c r="AC470" s="221"/>
      <c r="AD470" s="221"/>
    </row>
    <row r="471" spans="1:30" ht="15.75" customHeight="1" x14ac:dyDescent="0.3">
      <c r="A471" s="221"/>
      <c r="B471" s="369"/>
      <c r="C471" s="221"/>
      <c r="D471" s="221"/>
      <c r="E471" s="221"/>
      <c r="F471" s="221"/>
      <c r="G471" s="221"/>
      <c r="H471" s="370"/>
      <c r="I471" s="221"/>
      <c r="J471" s="221"/>
      <c r="K471" s="221"/>
      <c r="L471" s="374"/>
      <c r="M471" s="372"/>
      <c r="N471" s="221"/>
      <c r="O471" s="373"/>
      <c r="P471" s="373"/>
      <c r="Q471" s="221"/>
      <c r="R471" s="221"/>
      <c r="S471" s="221"/>
      <c r="T471" s="221"/>
      <c r="U471" s="221"/>
      <c r="V471" s="221"/>
      <c r="W471" s="221"/>
      <c r="X471" s="221"/>
      <c r="Y471" s="221"/>
      <c r="Z471" s="221"/>
      <c r="AA471" s="221"/>
      <c r="AB471" s="221"/>
      <c r="AC471" s="221"/>
      <c r="AD471" s="221"/>
    </row>
    <row r="472" spans="1:30" ht="15.75" customHeight="1" x14ac:dyDescent="0.3">
      <c r="A472" s="221"/>
      <c r="B472" s="369"/>
      <c r="C472" s="221"/>
      <c r="D472" s="221"/>
      <c r="E472" s="221"/>
      <c r="F472" s="221"/>
      <c r="G472" s="221"/>
      <c r="H472" s="370"/>
      <c r="I472" s="221"/>
      <c r="J472" s="221"/>
      <c r="K472" s="221"/>
      <c r="L472" s="374"/>
      <c r="M472" s="372"/>
      <c r="N472" s="221"/>
      <c r="O472" s="373"/>
      <c r="P472" s="373"/>
      <c r="Q472" s="221"/>
      <c r="R472" s="221"/>
      <c r="S472" s="221"/>
      <c r="T472" s="221"/>
      <c r="U472" s="221"/>
      <c r="V472" s="221"/>
      <c r="W472" s="221"/>
      <c r="X472" s="221"/>
      <c r="Y472" s="221"/>
      <c r="Z472" s="221"/>
      <c r="AA472" s="221"/>
      <c r="AB472" s="221"/>
      <c r="AC472" s="221"/>
      <c r="AD472" s="221"/>
    </row>
    <row r="473" spans="1:30" ht="15.75" customHeight="1" x14ac:dyDescent="0.3">
      <c r="A473" s="221"/>
      <c r="B473" s="369"/>
      <c r="C473" s="221"/>
      <c r="D473" s="221"/>
      <c r="E473" s="221"/>
      <c r="F473" s="221"/>
      <c r="G473" s="221"/>
      <c r="H473" s="370"/>
      <c r="I473" s="221"/>
      <c r="J473" s="221"/>
      <c r="K473" s="221"/>
      <c r="L473" s="374"/>
      <c r="M473" s="372"/>
      <c r="N473" s="221"/>
      <c r="O473" s="373"/>
      <c r="P473" s="373"/>
      <c r="Q473" s="221"/>
      <c r="R473" s="221"/>
      <c r="S473" s="221"/>
      <c r="T473" s="221"/>
      <c r="U473" s="221"/>
      <c r="V473" s="221"/>
      <c r="W473" s="221"/>
      <c r="X473" s="221"/>
      <c r="Y473" s="221"/>
      <c r="Z473" s="221"/>
      <c r="AA473" s="221"/>
      <c r="AB473" s="221"/>
      <c r="AC473" s="221"/>
      <c r="AD473" s="221"/>
    </row>
    <row r="474" spans="1:30" ht="15.75" customHeight="1" x14ac:dyDescent="0.3">
      <c r="A474" s="221"/>
      <c r="B474" s="369"/>
      <c r="C474" s="221"/>
      <c r="D474" s="221"/>
      <c r="E474" s="221"/>
      <c r="F474" s="221"/>
      <c r="G474" s="221"/>
      <c r="H474" s="370"/>
      <c r="I474" s="221"/>
      <c r="J474" s="221"/>
      <c r="K474" s="221"/>
      <c r="L474" s="374"/>
      <c r="M474" s="372"/>
      <c r="N474" s="221"/>
      <c r="O474" s="373"/>
      <c r="P474" s="373"/>
      <c r="Q474" s="221"/>
      <c r="R474" s="221"/>
      <c r="S474" s="221"/>
      <c r="T474" s="221"/>
      <c r="U474" s="221"/>
      <c r="V474" s="221"/>
      <c r="W474" s="221"/>
      <c r="X474" s="221"/>
      <c r="Y474" s="221"/>
      <c r="Z474" s="221"/>
      <c r="AA474" s="221"/>
      <c r="AB474" s="221"/>
      <c r="AC474" s="221"/>
      <c r="AD474" s="221"/>
    </row>
    <row r="475" spans="1:30" ht="15.75" customHeight="1" x14ac:dyDescent="0.3">
      <c r="A475" s="221"/>
      <c r="B475" s="369"/>
      <c r="C475" s="221"/>
      <c r="D475" s="221"/>
      <c r="E475" s="221"/>
      <c r="F475" s="221"/>
      <c r="G475" s="221"/>
      <c r="H475" s="370"/>
      <c r="I475" s="221"/>
      <c r="J475" s="221"/>
      <c r="K475" s="221"/>
      <c r="L475" s="374"/>
      <c r="M475" s="372"/>
      <c r="N475" s="221"/>
      <c r="O475" s="373"/>
      <c r="P475" s="373"/>
      <c r="Q475" s="221"/>
      <c r="R475" s="221"/>
      <c r="S475" s="221"/>
      <c r="T475" s="221"/>
      <c r="U475" s="221"/>
      <c r="V475" s="221"/>
      <c r="W475" s="221"/>
      <c r="X475" s="221"/>
      <c r="Y475" s="221"/>
      <c r="Z475" s="221"/>
      <c r="AA475" s="221"/>
      <c r="AB475" s="221"/>
      <c r="AC475" s="221"/>
      <c r="AD475" s="221"/>
    </row>
    <row r="476" spans="1:30" ht="15.75" customHeight="1" x14ac:dyDescent="0.3">
      <c r="A476" s="221"/>
      <c r="B476" s="369"/>
      <c r="C476" s="221"/>
      <c r="D476" s="221"/>
      <c r="E476" s="221"/>
      <c r="F476" s="221"/>
      <c r="G476" s="221"/>
      <c r="H476" s="370"/>
      <c r="I476" s="221"/>
      <c r="J476" s="221"/>
      <c r="K476" s="221"/>
      <c r="L476" s="374"/>
      <c r="M476" s="372"/>
      <c r="N476" s="221"/>
      <c r="O476" s="373"/>
      <c r="P476" s="373"/>
      <c r="Q476" s="221"/>
      <c r="R476" s="221"/>
      <c r="S476" s="221"/>
      <c r="T476" s="221"/>
      <c r="U476" s="221"/>
      <c r="V476" s="221"/>
      <c r="W476" s="221"/>
      <c r="X476" s="221"/>
      <c r="Y476" s="221"/>
      <c r="Z476" s="221"/>
      <c r="AA476" s="221"/>
      <c r="AB476" s="221"/>
      <c r="AC476" s="221"/>
      <c r="AD476" s="221"/>
    </row>
    <row r="477" spans="1:30" ht="15.75" customHeight="1" x14ac:dyDescent="0.3">
      <c r="A477" s="221"/>
      <c r="B477" s="369"/>
      <c r="C477" s="221"/>
      <c r="D477" s="221"/>
      <c r="E477" s="221"/>
      <c r="F477" s="221"/>
      <c r="G477" s="221"/>
      <c r="H477" s="370"/>
      <c r="I477" s="221"/>
      <c r="J477" s="221"/>
      <c r="K477" s="221"/>
      <c r="L477" s="374"/>
      <c r="M477" s="372"/>
      <c r="N477" s="221"/>
      <c r="O477" s="373"/>
      <c r="P477" s="373"/>
      <c r="Q477" s="221"/>
      <c r="R477" s="221"/>
      <c r="S477" s="221"/>
      <c r="T477" s="221"/>
      <c r="U477" s="221"/>
      <c r="V477" s="221"/>
      <c r="W477" s="221"/>
      <c r="X477" s="221"/>
      <c r="Y477" s="221"/>
      <c r="Z477" s="221"/>
      <c r="AA477" s="221"/>
      <c r="AB477" s="221"/>
      <c r="AC477" s="221"/>
      <c r="AD477" s="221"/>
    </row>
    <row r="478" spans="1:30" ht="15.75" customHeight="1" x14ac:dyDescent="0.3">
      <c r="A478" s="221"/>
      <c r="B478" s="369"/>
      <c r="C478" s="221"/>
      <c r="D478" s="221"/>
      <c r="E478" s="221"/>
      <c r="F478" s="221"/>
      <c r="G478" s="221"/>
      <c r="H478" s="370"/>
      <c r="I478" s="221"/>
      <c r="J478" s="221"/>
      <c r="K478" s="221"/>
      <c r="L478" s="374"/>
      <c r="M478" s="372"/>
      <c r="N478" s="221"/>
      <c r="O478" s="373"/>
      <c r="P478" s="373"/>
      <c r="Q478" s="221"/>
      <c r="R478" s="221"/>
      <c r="S478" s="221"/>
      <c r="T478" s="221"/>
      <c r="U478" s="221"/>
      <c r="V478" s="221"/>
      <c r="W478" s="221"/>
      <c r="X478" s="221"/>
      <c r="Y478" s="221"/>
      <c r="Z478" s="221"/>
      <c r="AA478" s="221"/>
      <c r="AB478" s="221"/>
      <c r="AC478" s="221"/>
      <c r="AD478" s="221"/>
    </row>
    <row r="479" spans="1:30" ht="15.75" customHeight="1" x14ac:dyDescent="0.3">
      <c r="A479" s="221"/>
      <c r="B479" s="369"/>
      <c r="C479" s="221"/>
      <c r="D479" s="221"/>
      <c r="E479" s="221"/>
      <c r="F479" s="221"/>
      <c r="G479" s="221"/>
      <c r="H479" s="370"/>
      <c r="I479" s="221"/>
      <c r="J479" s="221"/>
      <c r="K479" s="221"/>
      <c r="L479" s="374"/>
      <c r="M479" s="372"/>
      <c r="N479" s="221"/>
      <c r="O479" s="373"/>
      <c r="P479" s="373"/>
      <c r="Q479" s="221"/>
      <c r="R479" s="221"/>
      <c r="S479" s="221"/>
      <c r="T479" s="221"/>
      <c r="U479" s="221"/>
      <c r="V479" s="221"/>
      <c r="W479" s="221"/>
      <c r="X479" s="221"/>
      <c r="Y479" s="221"/>
      <c r="Z479" s="221"/>
      <c r="AA479" s="221"/>
      <c r="AB479" s="221"/>
      <c r="AC479" s="221"/>
      <c r="AD479" s="221"/>
    </row>
    <row r="480" spans="1:30" ht="15.75" customHeight="1" x14ac:dyDescent="0.3">
      <c r="A480" s="221"/>
      <c r="B480" s="369"/>
      <c r="C480" s="221"/>
      <c r="D480" s="221"/>
      <c r="E480" s="221"/>
      <c r="F480" s="221"/>
      <c r="G480" s="221"/>
      <c r="H480" s="370"/>
      <c r="I480" s="221"/>
      <c r="J480" s="221"/>
      <c r="K480" s="221"/>
      <c r="L480" s="374"/>
      <c r="M480" s="372"/>
      <c r="N480" s="221"/>
      <c r="O480" s="373"/>
      <c r="P480" s="373"/>
      <c r="Q480" s="221"/>
      <c r="R480" s="221"/>
      <c r="S480" s="221"/>
      <c r="T480" s="221"/>
      <c r="U480" s="221"/>
      <c r="V480" s="221"/>
      <c r="W480" s="221"/>
      <c r="X480" s="221"/>
      <c r="Y480" s="221"/>
      <c r="Z480" s="221"/>
      <c r="AA480" s="221"/>
      <c r="AB480" s="221"/>
      <c r="AC480" s="221"/>
      <c r="AD480" s="221"/>
    </row>
    <row r="481" spans="1:30" ht="15.75" customHeight="1" x14ac:dyDescent="0.3">
      <c r="A481" s="221"/>
      <c r="B481" s="369"/>
      <c r="C481" s="221"/>
      <c r="D481" s="221"/>
      <c r="E481" s="221"/>
      <c r="F481" s="221"/>
      <c r="G481" s="221"/>
      <c r="H481" s="370"/>
      <c r="I481" s="221"/>
      <c r="J481" s="221"/>
      <c r="K481" s="221"/>
      <c r="L481" s="374"/>
      <c r="M481" s="372"/>
      <c r="N481" s="221"/>
      <c r="O481" s="373"/>
      <c r="P481" s="373"/>
      <c r="Q481" s="221"/>
      <c r="R481" s="221"/>
      <c r="S481" s="221"/>
      <c r="T481" s="221"/>
      <c r="U481" s="221"/>
      <c r="V481" s="221"/>
      <c r="W481" s="221"/>
      <c r="X481" s="221"/>
      <c r="Y481" s="221"/>
      <c r="Z481" s="221"/>
      <c r="AA481" s="221"/>
      <c r="AB481" s="221"/>
      <c r="AC481" s="221"/>
      <c r="AD481" s="221"/>
    </row>
    <row r="482" spans="1:30" ht="15.75" customHeight="1" x14ac:dyDescent="0.3">
      <c r="A482" s="221"/>
      <c r="B482" s="369"/>
      <c r="C482" s="221"/>
      <c r="D482" s="221"/>
      <c r="E482" s="221"/>
      <c r="F482" s="221"/>
      <c r="G482" s="221"/>
      <c r="H482" s="370"/>
      <c r="I482" s="221"/>
      <c r="J482" s="221"/>
      <c r="K482" s="221"/>
      <c r="L482" s="374"/>
      <c r="M482" s="372"/>
      <c r="N482" s="221"/>
      <c r="O482" s="373"/>
      <c r="P482" s="373"/>
      <c r="Q482" s="221"/>
      <c r="R482" s="221"/>
      <c r="S482" s="221"/>
      <c r="T482" s="221"/>
      <c r="U482" s="221"/>
      <c r="V482" s="221"/>
      <c r="W482" s="221"/>
      <c r="X482" s="221"/>
      <c r="Y482" s="221"/>
      <c r="Z482" s="221"/>
      <c r="AA482" s="221"/>
      <c r="AB482" s="221"/>
      <c r="AC482" s="221"/>
      <c r="AD482" s="221"/>
    </row>
    <row r="483" spans="1:30" ht="15.75" customHeight="1" x14ac:dyDescent="0.3">
      <c r="A483" s="221"/>
      <c r="B483" s="369"/>
      <c r="C483" s="221"/>
      <c r="D483" s="221"/>
      <c r="E483" s="221"/>
      <c r="F483" s="221"/>
      <c r="G483" s="221"/>
      <c r="H483" s="370"/>
      <c r="I483" s="221"/>
      <c r="J483" s="221"/>
      <c r="K483" s="221"/>
      <c r="L483" s="374"/>
      <c r="M483" s="372"/>
      <c r="N483" s="221"/>
      <c r="O483" s="373"/>
      <c r="P483" s="373"/>
      <c r="Q483" s="221"/>
      <c r="R483" s="221"/>
      <c r="S483" s="221"/>
      <c r="T483" s="221"/>
      <c r="U483" s="221"/>
      <c r="V483" s="221"/>
      <c r="W483" s="221"/>
      <c r="X483" s="221"/>
      <c r="Y483" s="221"/>
      <c r="Z483" s="221"/>
      <c r="AA483" s="221"/>
      <c r="AB483" s="221"/>
      <c r="AC483" s="221"/>
      <c r="AD483" s="221"/>
    </row>
    <row r="484" spans="1:30" ht="15.75" customHeight="1" x14ac:dyDescent="0.3">
      <c r="A484" s="221"/>
      <c r="B484" s="369"/>
      <c r="C484" s="221"/>
      <c r="D484" s="221"/>
      <c r="E484" s="221"/>
      <c r="F484" s="221"/>
      <c r="G484" s="221"/>
      <c r="H484" s="370"/>
      <c r="I484" s="221"/>
      <c r="J484" s="221"/>
      <c r="K484" s="221"/>
      <c r="L484" s="374"/>
      <c r="M484" s="372"/>
      <c r="N484" s="221"/>
      <c r="O484" s="373"/>
      <c r="P484" s="373"/>
      <c r="Q484" s="221"/>
      <c r="R484" s="221"/>
      <c r="S484" s="221"/>
      <c r="T484" s="221"/>
      <c r="U484" s="221"/>
      <c r="V484" s="221"/>
      <c r="W484" s="221"/>
      <c r="X484" s="221"/>
      <c r="Y484" s="221"/>
      <c r="Z484" s="221"/>
      <c r="AA484" s="221"/>
      <c r="AB484" s="221"/>
      <c r="AC484" s="221"/>
      <c r="AD484" s="221"/>
    </row>
    <row r="485" spans="1:30" ht="15.75" customHeight="1" x14ac:dyDescent="0.3">
      <c r="A485" s="221"/>
      <c r="B485" s="369"/>
      <c r="C485" s="221"/>
      <c r="D485" s="221"/>
      <c r="E485" s="221"/>
      <c r="F485" s="221"/>
      <c r="G485" s="221"/>
      <c r="H485" s="370"/>
      <c r="I485" s="221"/>
      <c r="J485" s="221"/>
      <c r="K485" s="221"/>
      <c r="L485" s="374"/>
      <c r="M485" s="372"/>
      <c r="N485" s="221"/>
      <c r="O485" s="373"/>
      <c r="P485" s="373"/>
      <c r="Q485" s="221"/>
      <c r="R485" s="221"/>
      <c r="S485" s="221"/>
      <c r="T485" s="221"/>
      <c r="U485" s="221"/>
      <c r="V485" s="221"/>
      <c r="W485" s="221"/>
      <c r="X485" s="221"/>
      <c r="Y485" s="221"/>
      <c r="Z485" s="221"/>
      <c r="AA485" s="221"/>
      <c r="AB485" s="221"/>
      <c r="AC485" s="221"/>
      <c r="AD485" s="221"/>
    </row>
    <row r="486" spans="1:30" ht="15.75" customHeight="1" x14ac:dyDescent="0.3">
      <c r="A486" s="221"/>
      <c r="B486" s="369"/>
      <c r="C486" s="221"/>
      <c r="D486" s="221"/>
      <c r="E486" s="221"/>
      <c r="F486" s="221"/>
      <c r="G486" s="221"/>
      <c r="H486" s="370"/>
      <c r="I486" s="221"/>
      <c r="J486" s="221"/>
      <c r="K486" s="221"/>
      <c r="L486" s="374"/>
      <c r="M486" s="372"/>
      <c r="N486" s="221"/>
      <c r="O486" s="373"/>
      <c r="P486" s="373"/>
      <c r="Q486" s="221"/>
      <c r="R486" s="221"/>
      <c r="S486" s="221"/>
      <c r="T486" s="221"/>
      <c r="U486" s="221"/>
      <c r="V486" s="221"/>
      <c r="W486" s="221"/>
      <c r="X486" s="221"/>
      <c r="Y486" s="221"/>
      <c r="Z486" s="221"/>
      <c r="AA486" s="221"/>
      <c r="AB486" s="221"/>
      <c r="AC486" s="221"/>
      <c r="AD486" s="221"/>
    </row>
    <row r="487" spans="1:30" ht="15.75" customHeight="1" x14ac:dyDescent="0.3">
      <c r="A487" s="221"/>
      <c r="B487" s="369"/>
      <c r="C487" s="221"/>
      <c r="D487" s="221"/>
      <c r="E487" s="221"/>
      <c r="F487" s="221"/>
      <c r="G487" s="221"/>
      <c r="H487" s="370"/>
      <c r="I487" s="221"/>
      <c r="J487" s="221"/>
      <c r="K487" s="221"/>
      <c r="L487" s="374"/>
      <c r="M487" s="372"/>
      <c r="N487" s="221"/>
      <c r="O487" s="373"/>
      <c r="P487" s="373"/>
      <c r="Q487" s="221"/>
      <c r="R487" s="221"/>
      <c r="S487" s="221"/>
      <c r="T487" s="221"/>
      <c r="U487" s="221"/>
      <c r="V487" s="221"/>
      <c r="W487" s="221"/>
      <c r="X487" s="221"/>
      <c r="Y487" s="221"/>
      <c r="Z487" s="221"/>
      <c r="AA487" s="221"/>
      <c r="AB487" s="221"/>
      <c r="AC487" s="221"/>
      <c r="AD487" s="221"/>
    </row>
    <row r="488" spans="1:30" ht="15.75" customHeight="1" x14ac:dyDescent="0.3">
      <c r="A488" s="221"/>
      <c r="B488" s="369"/>
      <c r="C488" s="221"/>
      <c r="D488" s="221"/>
      <c r="E488" s="221"/>
      <c r="F488" s="221"/>
      <c r="G488" s="221"/>
      <c r="H488" s="370"/>
      <c r="I488" s="221"/>
      <c r="J488" s="221"/>
      <c r="K488" s="221"/>
      <c r="L488" s="374"/>
      <c r="M488" s="372"/>
      <c r="N488" s="221"/>
      <c r="O488" s="373"/>
      <c r="P488" s="373"/>
      <c r="Q488" s="221"/>
      <c r="R488" s="221"/>
      <c r="S488" s="221"/>
      <c r="T488" s="221"/>
      <c r="U488" s="221"/>
      <c r="V488" s="221"/>
      <c r="W488" s="221"/>
      <c r="X488" s="221"/>
      <c r="Y488" s="221"/>
      <c r="Z488" s="221"/>
      <c r="AA488" s="221"/>
      <c r="AB488" s="221"/>
      <c r="AC488" s="221"/>
      <c r="AD488" s="221"/>
    </row>
    <row r="489" spans="1:30" ht="15.75" customHeight="1" x14ac:dyDescent="0.3">
      <c r="A489" s="221"/>
      <c r="B489" s="369"/>
      <c r="C489" s="221"/>
      <c r="D489" s="221"/>
      <c r="E489" s="221"/>
      <c r="F489" s="221"/>
      <c r="G489" s="221"/>
      <c r="H489" s="370"/>
      <c r="I489" s="221"/>
      <c r="J489" s="221"/>
      <c r="K489" s="221"/>
      <c r="L489" s="374"/>
      <c r="M489" s="372"/>
      <c r="N489" s="221"/>
      <c r="O489" s="373"/>
      <c r="P489" s="373"/>
      <c r="Q489" s="221"/>
      <c r="R489" s="221"/>
      <c r="S489" s="221"/>
      <c r="T489" s="221"/>
      <c r="U489" s="221"/>
      <c r="V489" s="221"/>
      <c r="W489" s="221"/>
      <c r="X489" s="221"/>
      <c r="Y489" s="221"/>
      <c r="Z489" s="221"/>
      <c r="AA489" s="221"/>
      <c r="AB489" s="221"/>
      <c r="AC489" s="221"/>
      <c r="AD489" s="221"/>
    </row>
    <row r="490" spans="1:30" ht="15.75" customHeight="1" x14ac:dyDescent="0.3">
      <c r="A490" s="221"/>
      <c r="B490" s="369"/>
      <c r="C490" s="221"/>
      <c r="D490" s="221"/>
      <c r="E490" s="221"/>
      <c r="F490" s="221"/>
      <c r="G490" s="221"/>
      <c r="H490" s="370"/>
      <c r="I490" s="221"/>
      <c r="J490" s="221"/>
      <c r="K490" s="221"/>
      <c r="L490" s="374"/>
      <c r="M490" s="372"/>
      <c r="N490" s="221"/>
      <c r="O490" s="373"/>
      <c r="P490" s="373"/>
      <c r="Q490" s="221"/>
      <c r="R490" s="221"/>
      <c r="S490" s="221"/>
      <c r="T490" s="221"/>
      <c r="U490" s="221"/>
      <c r="V490" s="221"/>
      <c r="W490" s="221"/>
      <c r="X490" s="221"/>
      <c r="Y490" s="221"/>
      <c r="Z490" s="221"/>
      <c r="AA490" s="221"/>
      <c r="AB490" s="221"/>
      <c r="AC490" s="221"/>
      <c r="AD490" s="221"/>
    </row>
    <row r="491" spans="1:30" ht="15.75" customHeight="1" x14ac:dyDescent="0.3">
      <c r="A491" s="221"/>
      <c r="B491" s="369"/>
      <c r="C491" s="221"/>
      <c r="D491" s="221"/>
      <c r="E491" s="221"/>
      <c r="F491" s="221"/>
      <c r="G491" s="221"/>
      <c r="H491" s="370"/>
      <c r="I491" s="221"/>
      <c r="J491" s="221"/>
      <c r="K491" s="221"/>
      <c r="L491" s="374"/>
      <c r="M491" s="372"/>
      <c r="N491" s="221"/>
      <c r="O491" s="373"/>
      <c r="P491" s="373"/>
      <c r="Q491" s="221"/>
      <c r="R491" s="221"/>
      <c r="S491" s="221"/>
      <c r="T491" s="221"/>
      <c r="U491" s="221"/>
      <c r="V491" s="221"/>
      <c r="W491" s="221"/>
      <c r="X491" s="221"/>
      <c r="Y491" s="221"/>
      <c r="Z491" s="221"/>
      <c r="AA491" s="221"/>
      <c r="AB491" s="221"/>
      <c r="AC491" s="221"/>
      <c r="AD491" s="221"/>
    </row>
    <row r="492" spans="1:30" ht="15.75" customHeight="1" x14ac:dyDescent="0.3">
      <c r="A492" s="221"/>
      <c r="B492" s="369"/>
      <c r="C492" s="221"/>
      <c r="D492" s="221"/>
      <c r="E492" s="221"/>
      <c r="F492" s="221"/>
      <c r="G492" s="221"/>
      <c r="H492" s="370"/>
      <c r="I492" s="221"/>
      <c r="J492" s="221"/>
      <c r="K492" s="221"/>
      <c r="L492" s="374"/>
      <c r="M492" s="372"/>
      <c r="N492" s="221"/>
      <c r="O492" s="373"/>
      <c r="P492" s="373"/>
      <c r="Q492" s="221"/>
      <c r="R492" s="221"/>
      <c r="S492" s="221"/>
      <c r="T492" s="221"/>
      <c r="U492" s="221"/>
      <c r="V492" s="221"/>
      <c r="W492" s="221"/>
      <c r="X492" s="221"/>
      <c r="Y492" s="221"/>
      <c r="Z492" s="221"/>
      <c r="AA492" s="221"/>
      <c r="AB492" s="221"/>
      <c r="AC492" s="221"/>
      <c r="AD492" s="221"/>
    </row>
    <row r="493" spans="1:30" ht="15.75" customHeight="1" x14ac:dyDescent="0.3">
      <c r="A493" s="221"/>
      <c r="B493" s="369"/>
      <c r="C493" s="221"/>
      <c r="D493" s="221"/>
      <c r="E493" s="221"/>
      <c r="F493" s="221"/>
      <c r="G493" s="221"/>
      <c r="H493" s="370"/>
      <c r="I493" s="221"/>
      <c r="J493" s="221"/>
      <c r="K493" s="221"/>
      <c r="L493" s="374"/>
      <c r="M493" s="372"/>
      <c r="N493" s="221"/>
      <c r="O493" s="373"/>
      <c r="P493" s="373"/>
      <c r="Q493" s="221"/>
      <c r="R493" s="221"/>
      <c r="S493" s="221"/>
      <c r="T493" s="221"/>
      <c r="U493" s="221"/>
      <c r="V493" s="221"/>
      <c r="W493" s="221"/>
      <c r="X493" s="221"/>
      <c r="Y493" s="221"/>
      <c r="Z493" s="221"/>
      <c r="AA493" s="221"/>
      <c r="AB493" s="221"/>
      <c r="AC493" s="221"/>
      <c r="AD493" s="221"/>
    </row>
    <row r="494" spans="1:30" ht="15.75" customHeight="1" x14ac:dyDescent="0.3">
      <c r="A494" s="221"/>
      <c r="B494" s="369"/>
      <c r="C494" s="221"/>
      <c r="D494" s="221"/>
      <c r="E494" s="221"/>
      <c r="F494" s="221"/>
      <c r="G494" s="221"/>
      <c r="H494" s="370"/>
      <c r="I494" s="221"/>
      <c r="J494" s="221"/>
      <c r="K494" s="221"/>
      <c r="L494" s="374"/>
      <c r="M494" s="372"/>
      <c r="N494" s="221"/>
      <c r="O494" s="373"/>
      <c r="P494" s="373"/>
      <c r="Q494" s="221"/>
      <c r="R494" s="221"/>
      <c r="S494" s="221"/>
      <c r="T494" s="221"/>
      <c r="U494" s="221"/>
      <c r="V494" s="221"/>
      <c r="W494" s="221"/>
      <c r="X494" s="221"/>
      <c r="Y494" s="221"/>
      <c r="Z494" s="221"/>
      <c r="AA494" s="221"/>
      <c r="AB494" s="221"/>
      <c r="AC494" s="221"/>
      <c r="AD494" s="221"/>
    </row>
    <row r="495" spans="1:30" ht="15.75" customHeight="1" x14ac:dyDescent="0.3">
      <c r="A495" s="221"/>
      <c r="B495" s="369"/>
      <c r="C495" s="221"/>
      <c r="D495" s="221"/>
      <c r="E495" s="221"/>
      <c r="F495" s="221"/>
      <c r="G495" s="221"/>
      <c r="H495" s="370"/>
      <c r="I495" s="221"/>
      <c r="J495" s="221"/>
      <c r="K495" s="221"/>
      <c r="L495" s="374"/>
      <c r="M495" s="372"/>
      <c r="N495" s="221"/>
      <c r="O495" s="373"/>
      <c r="P495" s="373"/>
      <c r="Q495" s="221"/>
      <c r="R495" s="221"/>
      <c r="S495" s="221"/>
      <c r="T495" s="221"/>
      <c r="U495" s="221"/>
      <c r="V495" s="221"/>
      <c r="W495" s="221"/>
      <c r="X495" s="221"/>
      <c r="Y495" s="221"/>
      <c r="Z495" s="221"/>
      <c r="AA495" s="221"/>
      <c r="AB495" s="221"/>
      <c r="AC495" s="221"/>
      <c r="AD495" s="221"/>
    </row>
    <row r="496" spans="1:30" ht="15.75" customHeight="1" x14ac:dyDescent="0.3">
      <c r="A496" s="221"/>
      <c r="B496" s="369"/>
      <c r="C496" s="221"/>
      <c r="D496" s="221"/>
      <c r="E496" s="221"/>
      <c r="F496" s="221"/>
      <c r="G496" s="221"/>
      <c r="H496" s="370"/>
      <c r="I496" s="221"/>
      <c r="J496" s="221"/>
      <c r="K496" s="221"/>
      <c r="L496" s="374"/>
      <c r="M496" s="372"/>
      <c r="N496" s="221"/>
      <c r="O496" s="373"/>
      <c r="P496" s="373"/>
      <c r="Q496" s="221"/>
      <c r="R496" s="221"/>
      <c r="S496" s="221"/>
      <c r="T496" s="221"/>
      <c r="U496" s="221"/>
      <c r="V496" s="221"/>
      <c r="W496" s="221"/>
      <c r="X496" s="221"/>
      <c r="Y496" s="221"/>
      <c r="Z496" s="221"/>
      <c r="AA496" s="221"/>
      <c r="AB496" s="221"/>
      <c r="AC496" s="221"/>
      <c r="AD496" s="221"/>
    </row>
    <row r="497" spans="1:30" ht="15.75" customHeight="1" x14ac:dyDescent="0.3">
      <c r="A497" s="221"/>
      <c r="B497" s="369"/>
      <c r="C497" s="221"/>
      <c r="D497" s="221"/>
      <c r="E497" s="221"/>
      <c r="F497" s="221"/>
      <c r="G497" s="221"/>
      <c r="H497" s="370"/>
      <c r="I497" s="221"/>
      <c r="J497" s="221"/>
      <c r="K497" s="221"/>
      <c r="L497" s="374"/>
      <c r="M497" s="372"/>
      <c r="N497" s="221"/>
      <c r="O497" s="373"/>
      <c r="P497" s="373"/>
      <c r="Q497" s="221"/>
      <c r="R497" s="221"/>
      <c r="S497" s="221"/>
      <c r="T497" s="221"/>
      <c r="U497" s="221"/>
      <c r="V497" s="221"/>
      <c r="W497" s="221"/>
      <c r="X497" s="221"/>
      <c r="Y497" s="221"/>
      <c r="Z497" s="221"/>
      <c r="AA497" s="221"/>
      <c r="AB497" s="221"/>
      <c r="AC497" s="221"/>
      <c r="AD497" s="221"/>
    </row>
    <row r="498" spans="1:30" ht="15.75" customHeight="1" x14ac:dyDescent="0.3">
      <c r="A498" s="221"/>
      <c r="B498" s="369"/>
      <c r="C498" s="221"/>
      <c r="D498" s="221"/>
      <c r="E498" s="221"/>
      <c r="F498" s="221"/>
      <c r="G498" s="221"/>
      <c r="H498" s="370"/>
      <c r="I498" s="221"/>
      <c r="J498" s="221"/>
      <c r="K498" s="221"/>
      <c r="L498" s="374"/>
      <c r="M498" s="372"/>
      <c r="N498" s="221"/>
      <c r="O498" s="373"/>
      <c r="P498" s="373"/>
      <c r="Q498" s="221"/>
      <c r="R498" s="221"/>
      <c r="S498" s="221"/>
      <c r="T498" s="221"/>
      <c r="U498" s="221"/>
      <c r="V498" s="221"/>
      <c r="W498" s="221"/>
      <c r="X498" s="221"/>
      <c r="Y498" s="221"/>
      <c r="Z498" s="221"/>
      <c r="AA498" s="221"/>
      <c r="AB498" s="221"/>
      <c r="AC498" s="221"/>
      <c r="AD498" s="221"/>
    </row>
    <row r="499" spans="1:30" ht="15.75" customHeight="1" x14ac:dyDescent="0.3">
      <c r="A499" s="221"/>
      <c r="B499" s="369"/>
      <c r="C499" s="221"/>
      <c r="D499" s="221"/>
      <c r="E499" s="221"/>
      <c r="F499" s="221"/>
      <c r="G499" s="221"/>
      <c r="H499" s="370"/>
      <c r="I499" s="221"/>
      <c r="J499" s="221"/>
      <c r="K499" s="221"/>
      <c r="L499" s="374"/>
      <c r="M499" s="372"/>
      <c r="N499" s="221"/>
      <c r="O499" s="373"/>
      <c r="P499" s="373"/>
      <c r="Q499" s="221"/>
      <c r="R499" s="221"/>
      <c r="S499" s="221"/>
      <c r="T499" s="221"/>
      <c r="U499" s="221"/>
      <c r="V499" s="221"/>
      <c r="W499" s="221"/>
      <c r="X499" s="221"/>
      <c r="Y499" s="221"/>
      <c r="Z499" s="221"/>
      <c r="AA499" s="221"/>
      <c r="AB499" s="221"/>
      <c r="AC499" s="221"/>
      <c r="AD499" s="221"/>
    </row>
    <row r="500" spans="1:30" ht="15.75" customHeight="1" x14ac:dyDescent="0.3">
      <c r="A500" s="221"/>
      <c r="B500" s="369"/>
      <c r="C500" s="221"/>
      <c r="D500" s="221"/>
      <c r="E500" s="221"/>
      <c r="F500" s="221"/>
      <c r="G500" s="221"/>
      <c r="H500" s="370"/>
      <c r="I500" s="221"/>
      <c r="J500" s="221"/>
      <c r="K500" s="221"/>
      <c r="L500" s="374"/>
      <c r="M500" s="372"/>
      <c r="N500" s="221"/>
      <c r="O500" s="373"/>
      <c r="P500" s="373"/>
      <c r="Q500" s="221"/>
      <c r="R500" s="221"/>
      <c r="S500" s="221"/>
      <c r="T500" s="221"/>
      <c r="U500" s="221"/>
      <c r="V500" s="221"/>
      <c r="W500" s="221"/>
      <c r="X500" s="221"/>
      <c r="Y500" s="221"/>
      <c r="Z500" s="221"/>
      <c r="AA500" s="221"/>
      <c r="AB500" s="221"/>
      <c r="AC500" s="221"/>
      <c r="AD500" s="221"/>
    </row>
    <row r="501" spans="1:30" ht="15.75" customHeight="1" x14ac:dyDescent="0.3">
      <c r="A501" s="221"/>
      <c r="B501" s="369"/>
      <c r="C501" s="221"/>
      <c r="D501" s="221"/>
      <c r="E501" s="221"/>
      <c r="F501" s="221"/>
      <c r="G501" s="221"/>
      <c r="H501" s="370"/>
      <c r="I501" s="221"/>
      <c r="J501" s="221"/>
      <c r="K501" s="221"/>
      <c r="L501" s="374"/>
      <c r="M501" s="372"/>
      <c r="N501" s="221"/>
      <c r="O501" s="373"/>
      <c r="P501" s="373"/>
      <c r="Q501" s="221"/>
      <c r="R501" s="221"/>
      <c r="S501" s="221"/>
      <c r="T501" s="221"/>
      <c r="U501" s="221"/>
      <c r="V501" s="221"/>
      <c r="W501" s="221"/>
      <c r="X501" s="221"/>
      <c r="Y501" s="221"/>
      <c r="Z501" s="221"/>
      <c r="AA501" s="221"/>
      <c r="AB501" s="221"/>
      <c r="AC501" s="221"/>
      <c r="AD501" s="221"/>
    </row>
    <row r="502" spans="1:30" ht="15.75" customHeight="1" x14ac:dyDescent="0.3">
      <c r="A502" s="221"/>
      <c r="B502" s="369"/>
      <c r="C502" s="221"/>
      <c r="D502" s="221"/>
      <c r="E502" s="221"/>
      <c r="F502" s="221"/>
      <c r="G502" s="221"/>
      <c r="H502" s="370"/>
      <c r="I502" s="221"/>
      <c r="J502" s="221"/>
      <c r="K502" s="221"/>
      <c r="L502" s="374"/>
      <c r="M502" s="372"/>
      <c r="N502" s="221"/>
      <c r="O502" s="373"/>
      <c r="P502" s="373"/>
      <c r="Q502" s="221"/>
      <c r="R502" s="221"/>
      <c r="S502" s="221"/>
      <c r="T502" s="221"/>
      <c r="U502" s="221"/>
      <c r="V502" s="221"/>
      <c r="W502" s="221"/>
      <c r="X502" s="221"/>
      <c r="Y502" s="221"/>
      <c r="Z502" s="221"/>
      <c r="AA502" s="221"/>
      <c r="AB502" s="221"/>
      <c r="AC502" s="221"/>
      <c r="AD502" s="221"/>
    </row>
    <row r="503" spans="1:30" ht="15.75" customHeight="1" x14ac:dyDescent="0.3">
      <c r="A503" s="221"/>
      <c r="B503" s="369"/>
      <c r="C503" s="221"/>
      <c r="D503" s="221"/>
      <c r="E503" s="221"/>
      <c r="F503" s="221"/>
      <c r="G503" s="221"/>
      <c r="H503" s="370"/>
      <c r="I503" s="221"/>
      <c r="J503" s="221"/>
      <c r="K503" s="221"/>
      <c r="L503" s="374"/>
      <c r="M503" s="372"/>
      <c r="N503" s="221"/>
      <c r="O503" s="373"/>
      <c r="P503" s="373"/>
      <c r="Q503" s="221"/>
      <c r="R503" s="221"/>
      <c r="S503" s="221"/>
      <c r="T503" s="221"/>
      <c r="U503" s="221"/>
      <c r="V503" s="221"/>
      <c r="W503" s="221"/>
      <c r="X503" s="221"/>
      <c r="Y503" s="221"/>
      <c r="Z503" s="221"/>
      <c r="AA503" s="221"/>
      <c r="AB503" s="221"/>
      <c r="AC503" s="221"/>
      <c r="AD503" s="221"/>
    </row>
    <row r="504" spans="1:30" ht="15.75" customHeight="1" x14ac:dyDescent="0.3">
      <c r="A504" s="221"/>
      <c r="B504" s="369"/>
      <c r="C504" s="221"/>
      <c r="D504" s="221"/>
      <c r="E504" s="221"/>
      <c r="F504" s="221"/>
      <c r="G504" s="221"/>
      <c r="H504" s="370"/>
      <c r="I504" s="221"/>
      <c r="J504" s="221"/>
      <c r="K504" s="221"/>
      <c r="L504" s="374"/>
      <c r="M504" s="372"/>
      <c r="N504" s="221"/>
      <c r="O504" s="373"/>
      <c r="P504" s="373"/>
      <c r="Q504" s="221"/>
      <c r="R504" s="221"/>
      <c r="S504" s="221"/>
      <c r="T504" s="221"/>
      <c r="U504" s="221"/>
      <c r="V504" s="221"/>
      <c r="W504" s="221"/>
      <c r="X504" s="221"/>
      <c r="Y504" s="221"/>
      <c r="Z504" s="221"/>
      <c r="AA504" s="221"/>
      <c r="AB504" s="221"/>
      <c r="AC504" s="221"/>
      <c r="AD504" s="221"/>
    </row>
    <row r="505" spans="1:30" ht="15.75" customHeight="1" x14ac:dyDescent="0.3">
      <c r="A505" s="221"/>
      <c r="B505" s="369"/>
      <c r="C505" s="221"/>
      <c r="D505" s="221"/>
      <c r="E505" s="221"/>
      <c r="F505" s="221"/>
      <c r="G505" s="221"/>
      <c r="H505" s="370"/>
      <c r="I505" s="221"/>
      <c r="J505" s="221"/>
      <c r="K505" s="221"/>
      <c r="L505" s="374"/>
      <c r="M505" s="372"/>
      <c r="N505" s="221"/>
      <c r="O505" s="373"/>
      <c r="P505" s="373"/>
      <c r="Q505" s="221"/>
      <c r="R505" s="221"/>
      <c r="S505" s="221"/>
      <c r="T505" s="221"/>
      <c r="U505" s="221"/>
      <c r="V505" s="221"/>
      <c r="W505" s="221"/>
      <c r="X505" s="221"/>
      <c r="Y505" s="221"/>
      <c r="Z505" s="221"/>
      <c r="AA505" s="221"/>
      <c r="AB505" s="221"/>
      <c r="AC505" s="221"/>
      <c r="AD505" s="221"/>
    </row>
    <row r="506" spans="1:30" ht="15.75" customHeight="1" x14ac:dyDescent="0.3">
      <c r="A506" s="221"/>
      <c r="B506" s="369"/>
      <c r="C506" s="221"/>
      <c r="D506" s="221"/>
      <c r="E506" s="221"/>
      <c r="F506" s="221"/>
      <c r="G506" s="221"/>
      <c r="H506" s="370"/>
      <c r="I506" s="221"/>
      <c r="J506" s="221"/>
      <c r="K506" s="221"/>
      <c r="L506" s="374"/>
      <c r="M506" s="372"/>
      <c r="N506" s="221"/>
      <c r="O506" s="373"/>
      <c r="P506" s="373"/>
      <c r="Q506" s="221"/>
      <c r="R506" s="221"/>
      <c r="S506" s="221"/>
      <c r="T506" s="221"/>
      <c r="U506" s="221"/>
      <c r="V506" s="221"/>
      <c r="W506" s="221"/>
      <c r="X506" s="221"/>
      <c r="Y506" s="221"/>
      <c r="Z506" s="221"/>
      <c r="AA506" s="221"/>
      <c r="AB506" s="221"/>
      <c r="AC506" s="221"/>
      <c r="AD506" s="221"/>
    </row>
    <row r="507" spans="1:30" ht="15.75" customHeight="1" x14ac:dyDescent="0.3">
      <c r="A507" s="221"/>
      <c r="B507" s="369"/>
      <c r="C507" s="221"/>
      <c r="D507" s="221"/>
      <c r="E507" s="221"/>
      <c r="F507" s="221"/>
      <c r="G507" s="221"/>
      <c r="H507" s="370"/>
      <c r="I507" s="221"/>
      <c r="J507" s="221"/>
      <c r="K507" s="221"/>
      <c r="L507" s="374"/>
      <c r="M507" s="372"/>
      <c r="N507" s="221"/>
      <c r="O507" s="373"/>
      <c r="P507" s="373"/>
      <c r="Q507" s="221"/>
      <c r="R507" s="221"/>
      <c r="S507" s="221"/>
      <c r="T507" s="221"/>
      <c r="U507" s="221"/>
      <c r="V507" s="221"/>
      <c r="W507" s="221"/>
      <c r="X507" s="221"/>
      <c r="Y507" s="221"/>
      <c r="Z507" s="221"/>
      <c r="AA507" s="221"/>
      <c r="AB507" s="221"/>
      <c r="AC507" s="221"/>
      <c r="AD507" s="221"/>
    </row>
    <row r="508" spans="1:30" ht="15.75" customHeight="1" x14ac:dyDescent="0.3">
      <c r="A508" s="221"/>
      <c r="B508" s="369"/>
      <c r="C508" s="221"/>
      <c r="D508" s="221"/>
      <c r="E508" s="221"/>
      <c r="F508" s="221"/>
      <c r="G508" s="221"/>
      <c r="H508" s="370"/>
      <c r="I508" s="221"/>
      <c r="J508" s="221"/>
      <c r="K508" s="221"/>
      <c r="L508" s="374"/>
      <c r="M508" s="372"/>
      <c r="N508" s="221"/>
      <c r="O508" s="373"/>
      <c r="P508" s="373"/>
      <c r="Q508" s="221"/>
      <c r="R508" s="221"/>
      <c r="S508" s="221"/>
      <c r="T508" s="221"/>
      <c r="U508" s="221"/>
      <c r="V508" s="221"/>
      <c r="W508" s="221"/>
      <c r="X508" s="221"/>
      <c r="Y508" s="221"/>
      <c r="Z508" s="221"/>
      <c r="AA508" s="221"/>
      <c r="AB508" s="221"/>
      <c r="AC508" s="221"/>
      <c r="AD508" s="221"/>
    </row>
    <row r="509" spans="1:30" ht="15.75" customHeight="1" x14ac:dyDescent="0.3">
      <c r="A509" s="221"/>
      <c r="B509" s="369"/>
      <c r="C509" s="221"/>
      <c r="D509" s="221"/>
      <c r="E509" s="221"/>
      <c r="F509" s="221"/>
      <c r="G509" s="221"/>
      <c r="H509" s="370"/>
      <c r="I509" s="221"/>
      <c r="J509" s="221"/>
      <c r="K509" s="221"/>
      <c r="L509" s="374"/>
      <c r="M509" s="372"/>
      <c r="N509" s="221"/>
      <c r="O509" s="373"/>
      <c r="P509" s="373"/>
      <c r="Q509" s="221"/>
      <c r="R509" s="221"/>
      <c r="S509" s="221"/>
      <c r="T509" s="221"/>
      <c r="U509" s="221"/>
      <c r="V509" s="221"/>
      <c r="W509" s="221"/>
      <c r="X509" s="221"/>
      <c r="Y509" s="221"/>
      <c r="Z509" s="221"/>
      <c r="AA509" s="221"/>
      <c r="AB509" s="221"/>
      <c r="AC509" s="221"/>
      <c r="AD509" s="221"/>
    </row>
    <row r="510" spans="1:30" ht="15.75" customHeight="1" x14ac:dyDescent="0.3">
      <c r="A510" s="221"/>
      <c r="B510" s="369"/>
      <c r="C510" s="221"/>
      <c r="D510" s="221"/>
      <c r="E510" s="221"/>
      <c r="F510" s="221"/>
      <c r="G510" s="221"/>
      <c r="H510" s="370"/>
      <c r="I510" s="221"/>
      <c r="J510" s="221"/>
      <c r="K510" s="221"/>
      <c r="L510" s="374"/>
      <c r="M510" s="372"/>
      <c r="N510" s="221"/>
      <c r="O510" s="373"/>
      <c r="P510" s="373"/>
      <c r="Q510" s="221"/>
      <c r="R510" s="221"/>
      <c r="S510" s="221"/>
      <c r="T510" s="221"/>
      <c r="U510" s="221"/>
      <c r="V510" s="221"/>
      <c r="W510" s="221"/>
      <c r="X510" s="221"/>
      <c r="Y510" s="221"/>
      <c r="Z510" s="221"/>
      <c r="AA510" s="221"/>
      <c r="AB510" s="221"/>
      <c r="AC510" s="221"/>
      <c r="AD510" s="221"/>
    </row>
    <row r="511" spans="1:30" ht="15.75" customHeight="1" x14ac:dyDescent="0.3">
      <c r="A511" s="221"/>
      <c r="B511" s="369"/>
      <c r="C511" s="221"/>
      <c r="D511" s="221"/>
      <c r="E511" s="221"/>
      <c r="F511" s="221"/>
      <c r="G511" s="221"/>
      <c r="H511" s="370"/>
      <c r="I511" s="221"/>
      <c r="J511" s="221"/>
      <c r="K511" s="221"/>
      <c r="L511" s="374"/>
      <c r="M511" s="372"/>
      <c r="N511" s="221"/>
      <c r="O511" s="373"/>
      <c r="P511" s="373"/>
      <c r="Q511" s="221"/>
      <c r="R511" s="221"/>
      <c r="S511" s="221"/>
      <c r="T511" s="221"/>
      <c r="U511" s="221"/>
      <c r="V511" s="221"/>
      <c r="W511" s="221"/>
      <c r="X511" s="221"/>
      <c r="Y511" s="221"/>
      <c r="Z511" s="221"/>
      <c r="AA511" s="221"/>
      <c r="AB511" s="221"/>
      <c r="AC511" s="221"/>
      <c r="AD511" s="221"/>
    </row>
    <row r="512" spans="1:30" ht="15.75" customHeight="1" x14ac:dyDescent="0.3">
      <c r="A512" s="221"/>
      <c r="B512" s="369"/>
      <c r="C512" s="221"/>
      <c r="D512" s="221"/>
      <c r="E512" s="221"/>
      <c r="F512" s="221"/>
      <c r="G512" s="221"/>
      <c r="H512" s="370"/>
      <c r="I512" s="221"/>
      <c r="J512" s="221"/>
      <c r="K512" s="221"/>
      <c r="L512" s="374"/>
      <c r="M512" s="372"/>
      <c r="N512" s="221"/>
      <c r="O512" s="373"/>
      <c r="P512" s="373"/>
      <c r="Q512" s="221"/>
      <c r="R512" s="221"/>
      <c r="S512" s="221"/>
      <c r="T512" s="221"/>
      <c r="U512" s="221"/>
      <c r="V512" s="221"/>
      <c r="W512" s="221"/>
      <c r="X512" s="221"/>
      <c r="Y512" s="221"/>
      <c r="Z512" s="221"/>
      <c r="AA512" s="221"/>
      <c r="AB512" s="221"/>
      <c r="AC512" s="221"/>
      <c r="AD512" s="221"/>
    </row>
    <row r="513" spans="1:30" ht="15.75" customHeight="1" x14ac:dyDescent="0.3">
      <c r="A513" s="221"/>
      <c r="B513" s="369"/>
      <c r="C513" s="221"/>
      <c r="D513" s="221"/>
      <c r="E513" s="221"/>
      <c r="F513" s="221"/>
      <c r="G513" s="221"/>
      <c r="H513" s="370"/>
      <c r="I513" s="221"/>
      <c r="J513" s="221"/>
      <c r="K513" s="221"/>
      <c r="L513" s="374"/>
      <c r="M513" s="372"/>
      <c r="N513" s="221"/>
      <c r="O513" s="373"/>
      <c r="P513" s="373"/>
      <c r="Q513" s="221"/>
      <c r="R513" s="221"/>
      <c r="S513" s="221"/>
      <c r="T513" s="221"/>
      <c r="U513" s="221"/>
      <c r="V513" s="221"/>
      <c r="W513" s="221"/>
      <c r="X513" s="221"/>
      <c r="Y513" s="221"/>
      <c r="Z513" s="221"/>
      <c r="AA513" s="221"/>
      <c r="AB513" s="221"/>
      <c r="AC513" s="221"/>
      <c r="AD513" s="221"/>
    </row>
    <row r="514" spans="1:30" ht="15.75" customHeight="1" x14ac:dyDescent="0.3">
      <c r="A514" s="221"/>
      <c r="B514" s="369"/>
      <c r="C514" s="221"/>
      <c r="D514" s="221"/>
      <c r="E514" s="221"/>
      <c r="F514" s="221"/>
      <c r="G514" s="221"/>
      <c r="H514" s="370"/>
      <c r="I514" s="221"/>
      <c r="J514" s="221"/>
      <c r="K514" s="221"/>
      <c r="L514" s="374"/>
      <c r="M514" s="372"/>
      <c r="N514" s="221"/>
      <c r="O514" s="373"/>
      <c r="P514" s="373"/>
      <c r="Q514" s="221"/>
      <c r="R514" s="221"/>
      <c r="S514" s="221"/>
      <c r="T514" s="221"/>
      <c r="U514" s="221"/>
      <c r="V514" s="221"/>
      <c r="W514" s="221"/>
      <c r="X514" s="221"/>
      <c r="Y514" s="221"/>
      <c r="Z514" s="221"/>
      <c r="AA514" s="221"/>
      <c r="AB514" s="221"/>
      <c r="AC514" s="221"/>
      <c r="AD514" s="221"/>
    </row>
    <row r="515" spans="1:30" ht="15.75" customHeight="1" x14ac:dyDescent="0.3">
      <c r="A515" s="221"/>
      <c r="B515" s="369"/>
      <c r="C515" s="221"/>
      <c r="D515" s="221"/>
      <c r="E515" s="221"/>
      <c r="F515" s="221"/>
      <c r="G515" s="221"/>
      <c r="H515" s="370"/>
      <c r="I515" s="221"/>
      <c r="J515" s="221"/>
      <c r="K515" s="221"/>
      <c r="L515" s="374"/>
      <c r="M515" s="372"/>
      <c r="N515" s="221"/>
      <c r="O515" s="373"/>
      <c r="P515" s="373"/>
      <c r="Q515" s="221"/>
      <c r="R515" s="221"/>
      <c r="S515" s="221"/>
      <c r="T515" s="221"/>
      <c r="U515" s="221"/>
      <c r="V515" s="221"/>
      <c r="W515" s="221"/>
      <c r="X515" s="221"/>
      <c r="Y515" s="221"/>
      <c r="Z515" s="221"/>
      <c r="AA515" s="221"/>
      <c r="AB515" s="221"/>
      <c r="AC515" s="221"/>
      <c r="AD515" s="221"/>
    </row>
    <row r="516" spans="1:30" ht="15.75" customHeight="1" x14ac:dyDescent="0.3">
      <c r="A516" s="221"/>
      <c r="B516" s="369"/>
      <c r="C516" s="221"/>
      <c r="D516" s="221"/>
      <c r="E516" s="221"/>
      <c r="F516" s="221"/>
      <c r="G516" s="221"/>
      <c r="H516" s="370"/>
      <c r="I516" s="221"/>
      <c r="J516" s="221"/>
      <c r="K516" s="221"/>
      <c r="L516" s="374"/>
      <c r="M516" s="372"/>
      <c r="N516" s="221"/>
      <c r="O516" s="373"/>
      <c r="P516" s="373"/>
      <c r="Q516" s="221"/>
      <c r="R516" s="221"/>
      <c r="S516" s="221"/>
      <c r="T516" s="221"/>
      <c r="U516" s="221"/>
      <c r="V516" s="221"/>
      <c r="W516" s="221"/>
      <c r="X516" s="221"/>
      <c r="Y516" s="221"/>
      <c r="Z516" s="221"/>
      <c r="AA516" s="221"/>
      <c r="AB516" s="221"/>
      <c r="AC516" s="221"/>
      <c r="AD516" s="221"/>
    </row>
    <row r="517" spans="1:30" ht="15.75" customHeight="1" x14ac:dyDescent="0.3">
      <c r="A517" s="221"/>
      <c r="B517" s="369"/>
      <c r="C517" s="221"/>
      <c r="D517" s="221"/>
      <c r="E517" s="221"/>
      <c r="F517" s="221"/>
      <c r="G517" s="221"/>
      <c r="H517" s="370"/>
      <c r="I517" s="221"/>
      <c r="J517" s="221"/>
      <c r="K517" s="221"/>
      <c r="L517" s="374"/>
      <c r="M517" s="372"/>
      <c r="N517" s="221"/>
      <c r="O517" s="373"/>
      <c r="P517" s="373"/>
      <c r="Q517" s="221"/>
      <c r="R517" s="221"/>
      <c r="S517" s="221"/>
      <c r="T517" s="221"/>
      <c r="U517" s="221"/>
      <c r="V517" s="221"/>
      <c r="W517" s="221"/>
      <c r="X517" s="221"/>
      <c r="Y517" s="221"/>
      <c r="Z517" s="221"/>
      <c r="AA517" s="221"/>
      <c r="AB517" s="221"/>
      <c r="AC517" s="221"/>
      <c r="AD517" s="221"/>
    </row>
    <row r="518" spans="1:30" ht="15.75" customHeight="1" x14ac:dyDescent="0.3">
      <c r="A518" s="221"/>
      <c r="B518" s="369"/>
      <c r="C518" s="221"/>
      <c r="D518" s="221"/>
      <c r="E518" s="221"/>
      <c r="F518" s="221"/>
      <c r="G518" s="221"/>
      <c r="H518" s="370"/>
      <c r="I518" s="221"/>
      <c r="J518" s="221"/>
      <c r="K518" s="221"/>
      <c r="L518" s="374"/>
      <c r="M518" s="372"/>
      <c r="N518" s="221"/>
      <c r="O518" s="373"/>
      <c r="P518" s="373"/>
      <c r="Q518" s="221"/>
      <c r="R518" s="221"/>
      <c r="S518" s="221"/>
      <c r="T518" s="221"/>
      <c r="U518" s="221"/>
      <c r="V518" s="221"/>
      <c r="W518" s="221"/>
      <c r="X518" s="221"/>
      <c r="Y518" s="221"/>
      <c r="Z518" s="221"/>
      <c r="AA518" s="221"/>
      <c r="AB518" s="221"/>
      <c r="AC518" s="221"/>
      <c r="AD518" s="221"/>
    </row>
    <row r="519" spans="1:30" ht="15.75" customHeight="1" x14ac:dyDescent="0.3">
      <c r="A519" s="221"/>
      <c r="B519" s="369"/>
      <c r="C519" s="221"/>
      <c r="D519" s="221"/>
      <c r="E519" s="221"/>
      <c r="F519" s="221"/>
      <c r="G519" s="221"/>
      <c r="H519" s="370"/>
      <c r="I519" s="221"/>
      <c r="J519" s="221"/>
      <c r="K519" s="221"/>
      <c r="L519" s="374"/>
      <c r="M519" s="372"/>
      <c r="N519" s="221"/>
      <c r="O519" s="373"/>
      <c r="P519" s="373"/>
      <c r="Q519" s="221"/>
      <c r="R519" s="221"/>
      <c r="S519" s="221"/>
      <c r="T519" s="221"/>
      <c r="U519" s="221"/>
      <c r="V519" s="221"/>
      <c r="W519" s="221"/>
      <c r="X519" s="221"/>
      <c r="Y519" s="221"/>
      <c r="Z519" s="221"/>
      <c r="AA519" s="221"/>
      <c r="AB519" s="221"/>
      <c r="AC519" s="221"/>
      <c r="AD519" s="221"/>
    </row>
    <row r="520" spans="1:30" ht="15.75" customHeight="1" x14ac:dyDescent="0.3">
      <c r="A520" s="221"/>
      <c r="B520" s="369"/>
      <c r="C520" s="221"/>
      <c r="D520" s="221"/>
      <c r="E520" s="221"/>
      <c r="F520" s="221"/>
      <c r="G520" s="221"/>
      <c r="H520" s="370"/>
      <c r="I520" s="221"/>
      <c r="J520" s="221"/>
      <c r="K520" s="221"/>
      <c r="L520" s="374"/>
      <c r="M520" s="372"/>
      <c r="N520" s="221"/>
      <c r="O520" s="373"/>
      <c r="P520" s="373"/>
      <c r="Q520" s="221"/>
      <c r="R520" s="221"/>
      <c r="S520" s="221"/>
      <c r="T520" s="221"/>
      <c r="U520" s="221"/>
      <c r="V520" s="221"/>
      <c r="W520" s="221"/>
      <c r="X520" s="221"/>
      <c r="Y520" s="221"/>
      <c r="Z520" s="221"/>
      <c r="AA520" s="221"/>
      <c r="AB520" s="221"/>
      <c r="AC520" s="221"/>
      <c r="AD520" s="221"/>
    </row>
    <row r="521" spans="1:30" ht="15.75" customHeight="1" x14ac:dyDescent="0.3">
      <c r="A521" s="221"/>
      <c r="B521" s="369"/>
      <c r="C521" s="221"/>
      <c r="D521" s="221"/>
      <c r="E521" s="221"/>
      <c r="F521" s="221"/>
      <c r="G521" s="221"/>
      <c r="H521" s="370"/>
      <c r="I521" s="221"/>
      <c r="J521" s="221"/>
      <c r="K521" s="221"/>
      <c r="L521" s="374"/>
      <c r="M521" s="372"/>
      <c r="N521" s="221"/>
      <c r="O521" s="373"/>
      <c r="P521" s="373"/>
      <c r="Q521" s="221"/>
      <c r="R521" s="221"/>
      <c r="S521" s="221"/>
      <c r="T521" s="221"/>
      <c r="U521" s="221"/>
      <c r="V521" s="221"/>
      <c r="W521" s="221"/>
      <c r="X521" s="221"/>
      <c r="Y521" s="221"/>
      <c r="Z521" s="221"/>
      <c r="AA521" s="221"/>
      <c r="AB521" s="221"/>
      <c r="AC521" s="221"/>
      <c r="AD521" s="221"/>
    </row>
    <row r="522" spans="1:30" ht="15.75" customHeight="1" x14ac:dyDescent="0.3">
      <c r="A522" s="221"/>
      <c r="B522" s="369"/>
      <c r="C522" s="221"/>
      <c r="D522" s="221"/>
      <c r="E522" s="221"/>
      <c r="F522" s="221"/>
      <c r="G522" s="221"/>
      <c r="H522" s="370"/>
      <c r="I522" s="221"/>
      <c r="J522" s="221"/>
      <c r="K522" s="221"/>
      <c r="L522" s="374"/>
      <c r="M522" s="372"/>
      <c r="N522" s="221"/>
      <c r="O522" s="373"/>
      <c r="P522" s="373"/>
      <c r="Q522" s="221"/>
      <c r="R522" s="221"/>
      <c r="S522" s="221"/>
      <c r="T522" s="221"/>
      <c r="U522" s="221"/>
      <c r="V522" s="221"/>
      <c r="W522" s="221"/>
      <c r="X522" s="221"/>
      <c r="Y522" s="221"/>
      <c r="Z522" s="221"/>
      <c r="AA522" s="221"/>
      <c r="AB522" s="221"/>
      <c r="AC522" s="221"/>
      <c r="AD522" s="221"/>
    </row>
    <row r="523" spans="1:30" ht="15.75" customHeight="1" x14ac:dyDescent="0.3">
      <c r="A523" s="221"/>
      <c r="B523" s="369"/>
      <c r="C523" s="221"/>
      <c r="D523" s="221"/>
      <c r="E523" s="221"/>
      <c r="F523" s="221"/>
      <c r="G523" s="221"/>
      <c r="H523" s="370"/>
      <c r="I523" s="221"/>
      <c r="J523" s="221"/>
      <c r="K523" s="221"/>
      <c r="L523" s="374"/>
      <c r="M523" s="372"/>
      <c r="N523" s="221"/>
      <c r="O523" s="373"/>
      <c r="P523" s="373"/>
      <c r="Q523" s="221"/>
      <c r="R523" s="221"/>
      <c r="S523" s="221"/>
      <c r="T523" s="221"/>
      <c r="U523" s="221"/>
      <c r="V523" s="221"/>
      <c r="W523" s="221"/>
      <c r="X523" s="221"/>
      <c r="Y523" s="221"/>
      <c r="Z523" s="221"/>
      <c r="AA523" s="221"/>
      <c r="AB523" s="221"/>
      <c r="AC523" s="221"/>
      <c r="AD523" s="221"/>
    </row>
    <row r="524" spans="1:30" ht="15.75" customHeight="1" x14ac:dyDescent="0.3">
      <c r="A524" s="221"/>
      <c r="B524" s="369"/>
      <c r="C524" s="221"/>
      <c r="D524" s="221"/>
      <c r="E524" s="221"/>
      <c r="F524" s="221"/>
      <c r="G524" s="221"/>
      <c r="H524" s="370"/>
      <c r="I524" s="221"/>
      <c r="J524" s="221"/>
      <c r="K524" s="221"/>
      <c r="L524" s="374"/>
      <c r="M524" s="372"/>
      <c r="N524" s="221"/>
      <c r="O524" s="373"/>
      <c r="P524" s="373"/>
      <c r="Q524" s="221"/>
      <c r="R524" s="221"/>
      <c r="S524" s="221"/>
      <c r="T524" s="221"/>
      <c r="U524" s="221"/>
      <c r="V524" s="221"/>
      <c r="W524" s="221"/>
      <c r="X524" s="221"/>
      <c r="Y524" s="221"/>
      <c r="Z524" s="221"/>
      <c r="AA524" s="221"/>
      <c r="AB524" s="221"/>
      <c r="AC524" s="221"/>
      <c r="AD524" s="221"/>
    </row>
    <row r="525" spans="1:30" ht="15.75" customHeight="1" x14ac:dyDescent="0.3">
      <c r="A525" s="221"/>
      <c r="B525" s="369"/>
      <c r="C525" s="221"/>
      <c r="D525" s="221"/>
      <c r="E525" s="221"/>
      <c r="F525" s="221"/>
      <c r="G525" s="221"/>
      <c r="H525" s="370"/>
      <c r="I525" s="221"/>
      <c r="J525" s="221"/>
      <c r="K525" s="221"/>
      <c r="L525" s="374"/>
      <c r="M525" s="372"/>
      <c r="N525" s="221"/>
      <c r="O525" s="373"/>
      <c r="P525" s="373"/>
      <c r="Q525" s="221"/>
      <c r="R525" s="221"/>
      <c r="S525" s="221"/>
      <c r="T525" s="221"/>
      <c r="U525" s="221"/>
      <c r="V525" s="221"/>
      <c r="W525" s="221"/>
      <c r="X525" s="221"/>
      <c r="Y525" s="221"/>
      <c r="Z525" s="221"/>
      <c r="AA525" s="221"/>
      <c r="AB525" s="221"/>
      <c r="AC525" s="221"/>
      <c r="AD525" s="221"/>
    </row>
    <row r="526" spans="1:30" ht="15.75" customHeight="1" x14ac:dyDescent="0.3">
      <c r="A526" s="221"/>
      <c r="B526" s="369"/>
      <c r="C526" s="221"/>
      <c r="D526" s="221"/>
      <c r="E526" s="221"/>
      <c r="F526" s="221"/>
      <c r="G526" s="221"/>
      <c r="H526" s="370"/>
      <c r="I526" s="221"/>
      <c r="J526" s="221"/>
      <c r="K526" s="221"/>
      <c r="L526" s="374"/>
      <c r="M526" s="372"/>
      <c r="N526" s="221"/>
      <c r="O526" s="373"/>
      <c r="P526" s="373"/>
      <c r="Q526" s="221"/>
      <c r="R526" s="221"/>
      <c r="S526" s="221"/>
      <c r="T526" s="221"/>
      <c r="U526" s="221"/>
      <c r="V526" s="221"/>
      <c r="W526" s="221"/>
      <c r="X526" s="221"/>
      <c r="Y526" s="221"/>
      <c r="Z526" s="221"/>
      <c r="AA526" s="221"/>
      <c r="AB526" s="221"/>
      <c r="AC526" s="221"/>
      <c r="AD526" s="221"/>
    </row>
    <row r="527" spans="1:30" ht="15.75" customHeight="1" x14ac:dyDescent="0.3">
      <c r="A527" s="221"/>
      <c r="B527" s="369"/>
      <c r="C527" s="221"/>
      <c r="D527" s="221"/>
      <c r="E527" s="221"/>
      <c r="F527" s="221"/>
      <c r="G527" s="221"/>
      <c r="H527" s="370"/>
      <c r="I527" s="221"/>
      <c r="J527" s="221"/>
      <c r="K527" s="221"/>
      <c r="L527" s="374"/>
      <c r="M527" s="372"/>
      <c r="N527" s="221"/>
      <c r="O527" s="373"/>
      <c r="P527" s="373"/>
      <c r="Q527" s="221"/>
      <c r="R527" s="221"/>
      <c r="S527" s="221"/>
      <c r="T527" s="221"/>
      <c r="U527" s="221"/>
      <c r="V527" s="221"/>
      <c r="W527" s="221"/>
      <c r="X527" s="221"/>
      <c r="Y527" s="221"/>
      <c r="Z527" s="221"/>
      <c r="AA527" s="221"/>
      <c r="AB527" s="221"/>
      <c r="AC527" s="221"/>
      <c r="AD527" s="221"/>
    </row>
    <row r="528" spans="1:30" ht="15.75" customHeight="1" x14ac:dyDescent="0.3">
      <c r="A528" s="221"/>
      <c r="B528" s="369"/>
      <c r="C528" s="221"/>
      <c r="D528" s="221"/>
      <c r="E528" s="221"/>
      <c r="F528" s="221"/>
      <c r="G528" s="221"/>
      <c r="H528" s="370"/>
      <c r="I528" s="221"/>
      <c r="J528" s="221"/>
      <c r="K528" s="221"/>
      <c r="L528" s="374"/>
      <c r="M528" s="372"/>
      <c r="N528" s="221"/>
      <c r="O528" s="373"/>
      <c r="P528" s="373"/>
      <c r="Q528" s="221"/>
      <c r="R528" s="221"/>
      <c r="S528" s="221"/>
      <c r="T528" s="221"/>
      <c r="U528" s="221"/>
      <c r="V528" s="221"/>
      <c r="W528" s="221"/>
      <c r="X528" s="221"/>
      <c r="Y528" s="221"/>
      <c r="Z528" s="221"/>
      <c r="AA528" s="221"/>
      <c r="AB528" s="221"/>
      <c r="AC528" s="221"/>
      <c r="AD528" s="221"/>
    </row>
    <row r="529" spans="1:30" ht="15.75" customHeight="1" x14ac:dyDescent="0.3">
      <c r="A529" s="221"/>
      <c r="B529" s="369"/>
      <c r="C529" s="221"/>
      <c r="D529" s="221"/>
      <c r="E529" s="221"/>
      <c r="F529" s="221"/>
      <c r="G529" s="221"/>
      <c r="H529" s="370"/>
      <c r="I529" s="221"/>
      <c r="J529" s="221"/>
      <c r="K529" s="221"/>
      <c r="L529" s="374"/>
      <c r="M529" s="372"/>
      <c r="N529" s="221"/>
      <c r="O529" s="373"/>
      <c r="P529" s="373"/>
      <c r="Q529" s="221"/>
      <c r="R529" s="221"/>
      <c r="S529" s="221"/>
      <c r="T529" s="221"/>
      <c r="U529" s="221"/>
      <c r="V529" s="221"/>
      <c r="W529" s="221"/>
      <c r="X529" s="221"/>
      <c r="Y529" s="221"/>
      <c r="Z529" s="221"/>
      <c r="AA529" s="221"/>
      <c r="AB529" s="221"/>
      <c r="AC529" s="221"/>
      <c r="AD529" s="221"/>
    </row>
    <row r="530" spans="1:30" ht="15.75" customHeight="1" x14ac:dyDescent="0.3">
      <c r="A530" s="221"/>
      <c r="B530" s="369"/>
      <c r="C530" s="221"/>
      <c r="D530" s="221"/>
      <c r="E530" s="221"/>
      <c r="F530" s="221"/>
      <c r="G530" s="221"/>
      <c r="H530" s="370"/>
      <c r="I530" s="221"/>
      <c r="J530" s="221"/>
      <c r="K530" s="221"/>
      <c r="L530" s="374"/>
      <c r="M530" s="372"/>
      <c r="N530" s="221"/>
      <c r="O530" s="373"/>
      <c r="P530" s="373"/>
      <c r="Q530" s="221"/>
      <c r="R530" s="221"/>
      <c r="S530" s="221"/>
      <c r="T530" s="221"/>
      <c r="U530" s="221"/>
      <c r="V530" s="221"/>
      <c r="W530" s="221"/>
      <c r="X530" s="221"/>
      <c r="Y530" s="221"/>
      <c r="Z530" s="221"/>
      <c r="AA530" s="221"/>
      <c r="AB530" s="221"/>
      <c r="AC530" s="221"/>
      <c r="AD530" s="221"/>
    </row>
    <row r="531" spans="1:30" ht="15.75" customHeight="1" x14ac:dyDescent="0.3">
      <c r="A531" s="221"/>
      <c r="B531" s="369"/>
      <c r="C531" s="221"/>
      <c r="D531" s="221"/>
      <c r="E531" s="221"/>
      <c r="F531" s="221"/>
      <c r="G531" s="221"/>
      <c r="H531" s="370"/>
      <c r="I531" s="221"/>
      <c r="J531" s="221"/>
      <c r="K531" s="221"/>
      <c r="L531" s="374"/>
      <c r="M531" s="372"/>
      <c r="N531" s="221"/>
      <c r="O531" s="373"/>
      <c r="P531" s="373"/>
      <c r="Q531" s="221"/>
      <c r="R531" s="221"/>
      <c r="S531" s="221"/>
      <c r="T531" s="221"/>
      <c r="U531" s="221"/>
      <c r="V531" s="221"/>
      <c r="W531" s="221"/>
      <c r="X531" s="221"/>
      <c r="Y531" s="221"/>
      <c r="Z531" s="221"/>
      <c r="AA531" s="221"/>
      <c r="AB531" s="221"/>
      <c r="AC531" s="221"/>
      <c r="AD531" s="221"/>
    </row>
    <row r="532" spans="1:30" ht="15.75" customHeight="1" x14ac:dyDescent="0.3">
      <c r="A532" s="221"/>
      <c r="B532" s="369"/>
      <c r="C532" s="221"/>
      <c r="D532" s="221"/>
      <c r="E532" s="221"/>
      <c r="F532" s="221"/>
      <c r="G532" s="221"/>
      <c r="H532" s="370"/>
      <c r="I532" s="221"/>
      <c r="J532" s="221"/>
      <c r="K532" s="221"/>
      <c r="L532" s="374"/>
      <c r="M532" s="372"/>
      <c r="N532" s="221"/>
      <c r="O532" s="373"/>
      <c r="P532" s="373"/>
      <c r="Q532" s="221"/>
      <c r="R532" s="221"/>
      <c r="S532" s="221"/>
      <c r="T532" s="221"/>
      <c r="U532" s="221"/>
      <c r="V532" s="221"/>
      <c r="W532" s="221"/>
      <c r="X532" s="221"/>
      <c r="Y532" s="221"/>
      <c r="Z532" s="221"/>
      <c r="AA532" s="221"/>
      <c r="AB532" s="221"/>
      <c r="AC532" s="221"/>
      <c r="AD532" s="221"/>
    </row>
    <row r="533" spans="1:30" ht="15.75" customHeight="1" x14ac:dyDescent="0.3">
      <c r="A533" s="221"/>
      <c r="B533" s="369"/>
      <c r="C533" s="221"/>
      <c r="D533" s="221"/>
      <c r="E533" s="221"/>
      <c r="F533" s="221"/>
      <c r="G533" s="221"/>
      <c r="H533" s="370"/>
      <c r="I533" s="221"/>
      <c r="J533" s="221"/>
      <c r="K533" s="221"/>
      <c r="L533" s="374"/>
      <c r="M533" s="372"/>
      <c r="N533" s="221"/>
      <c r="O533" s="373"/>
      <c r="P533" s="373"/>
      <c r="Q533" s="221"/>
      <c r="R533" s="221"/>
      <c r="S533" s="221"/>
      <c r="T533" s="221"/>
      <c r="U533" s="221"/>
      <c r="V533" s="221"/>
      <c r="W533" s="221"/>
      <c r="X533" s="221"/>
      <c r="Y533" s="221"/>
      <c r="Z533" s="221"/>
      <c r="AA533" s="221"/>
      <c r="AB533" s="221"/>
      <c r="AC533" s="221"/>
      <c r="AD533" s="221"/>
    </row>
    <row r="534" spans="1:30" ht="15.75" customHeight="1" x14ac:dyDescent="0.3">
      <c r="A534" s="221"/>
      <c r="B534" s="369"/>
      <c r="C534" s="221"/>
      <c r="D534" s="221"/>
      <c r="E534" s="221"/>
      <c r="F534" s="221"/>
      <c r="G534" s="221"/>
      <c r="H534" s="370"/>
      <c r="I534" s="221"/>
      <c r="J534" s="221"/>
      <c r="K534" s="221"/>
      <c r="L534" s="374"/>
      <c r="M534" s="372"/>
      <c r="N534" s="221"/>
      <c r="O534" s="373"/>
      <c r="P534" s="373"/>
      <c r="Q534" s="221"/>
      <c r="R534" s="221"/>
      <c r="S534" s="221"/>
      <c r="T534" s="221"/>
      <c r="U534" s="221"/>
      <c r="V534" s="221"/>
      <c r="W534" s="221"/>
      <c r="X534" s="221"/>
      <c r="Y534" s="221"/>
      <c r="Z534" s="221"/>
      <c r="AA534" s="221"/>
      <c r="AB534" s="221"/>
      <c r="AC534" s="221"/>
      <c r="AD534" s="221"/>
    </row>
    <row r="535" spans="1:30" ht="15.75" customHeight="1" x14ac:dyDescent="0.3">
      <c r="A535" s="221"/>
      <c r="B535" s="369"/>
      <c r="C535" s="221"/>
      <c r="D535" s="221"/>
      <c r="E535" s="221"/>
      <c r="F535" s="221"/>
      <c r="G535" s="221"/>
      <c r="H535" s="370"/>
      <c r="I535" s="221"/>
      <c r="J535" s="221"/>
      <c r="K535" s="221"/>
      <c r="L535" s="374"/>
      <c r="M535" s="372"/>
      <c r="N535" s="221"/>
      <c r="O535" s="373"/>
      <c r="P535" s="373"/>
      <c r="Q535" s="221"/>
      <c r="R535" s="221"/>
      <c r="S535" s="221"/>
      <c r="T535" s="221"/>
      <c r="U535" s="221"/>
      <c r="V535" s="221"/>
      <c r="W535" s="221"/>
      <c r="X535" s="221"/>
      <c r="Y535" s="221"/>
      <c r="Z535" s="221"/>
      <c r="AA535" s="221"/>
      <c r="AB535" s="221"/>
      <c r="AC535" s="221"/>
      <c r="AD535" s="221"/>
    </row>
    <row r="536" spans="1:30" ht="15.75" customHeight="1" x14ac:dyDescent="0.3">
      <c r="A536" s="221"/>
      <c r="B536" s="369"/>
      <c r="C536" s="221"/>
      <c r="D536" s="221"/>
      <c r="E536" s="221"/>
      <c r="F536" s="221"/>
      <c r="G536" s="221"/>
      <c r="H536" s="370"/>
      <c r="I536" s="221"/>
      <c r="J536" s="221"/>
      <c r="K536" s="221"/>
      <c r="L536" s="374"/>
      <c r="M536" s="372"/>
      <c r="N536" s="221"/>
      <c r="O536" s="373"/>
      <c r="P536" s="373"/>
      <c r="Q536" s="221"/>
      <c r="R536" s="221"/>
      <c r="S536" s="221"/>
      <c r="T536" s="221"/>
      <c r="U536" s="221"/>
      <c r="V536" s="221"/>
      <c r="W536" s="221"/>
      <c r="X536" s="221"/>
      <c r="Y536" s="221"/>
      <c r="Z536" s="221"/>
      <c r="AA536" s="221"/>
      <c r="AB536" s="221"/>
      <c r="AC536" s="221"/>
      <c r="AD536" s="221"/>
    </row>
    <row r="537" spans="1:30" ht="15.75" customHeight="1" x14ac:dyDescent="0.3">
      <c r="A537" s="221"/>
      <c r="B537" s="369"/>
      <c r="C537" s="221"/>
      <c r="D537" s="221"/>
      <c r="E537" s="221"/>
      <c r="F537" s="221"/>
      <c r="G537" s="221"/>
      <c r="H537" s="370"/>
      <c r="I537" s="221"/>
      <c r="J537" s="221"/>
      <c r="K537" s="221"/>
      <c r="L537" s="374"/>
      <c r="M537" s="372"/>
      <c r="N537" s="221"/>
      <c r="O537" s="373"/>
      <c r="P537" s="373"/>
      <c r="Q537" s="221"/>
      <c r="R537" s="221"/>
      <c r="S537" s="221"/>
      <c r="T537" s="221"/>
      <c r="U537" s="221"/>
      <c r="V537" s="221"/>
      <c r="W537" s="221"/>
      <c r="X537" s="221"/>
      <c r="Y537" s="221"/>
      <c r="Z537" s="221"/>
      <c r="AA537" s="221"/>
      <c r="AB537" s="221"/>
      <c r="AC537" s="221"/>
      <c r="AD537" s="221"/>
    </row>
    <row r="538" spans="1:30" ht="15.75" customHeight="1" x14ac:dyDescent="0.3">
      <c r="A538" s="221"/>
      <c r="B538" s="369"/>
      <c r="C538" s="221"/>
      <c r="D538" s="221"/>
      <c r="E538" s="221"/>
      <c r="F538" s="221"/>
      <c r="G538" s="221"/>
      <c r="H538" s="370"/>
      <c r="I538" s="221"/>
      <c r="J538" s="221"/>
      <c r="K538" s="221"/>
      <c r="L538" s="374"/>
      <c r="M538" s="372"/>
      <c r="N538" s="221"/>
      <c r="O538" s="373"/>
      <c r="P538" s="373"/>
      <c r="Q538" s="221"/>
      <c r="R538" s="221"/>
      <c r="S538" s="221"/>
      <c r="T538" s="221"/>
      <c r="U538" s="221"/>
      <c r="V538" s="221"/>
      <c r="W538" s="221"/>
      <c r="X538" s="221"/>
      <c r="Y538" s="221"/>
      <c r="Z538" s="221"/>
      <c r="AA538" s="221"/>
      <c r="AB538" s="221"/>
      <c r="AC538" s="221"/>
      <c r="AD538" s="221"/>
    </row>
    <row r="539" spans="1:30" ht="15.75" customHeight="1" x14ac:dyDescent="0.3">
      <c r="A539" s="221"/>
      <c r="B539" s="369"/>
      <c r="C539" s="221"/>
      <c r="D539" s="221"/>
      <c r="E539" s="221"/>
      <c r="F539" s="221"/>
      <c r="G539" s="221"/>
      <c r="H539" s="370"/>
      <c r="I539" s="221"/>
      <c r="J539" s="221"/>
      <c r="K539" s="221"/>
      <c r="L539" s="374"/>
      <c r="M539" s="372"/>
      <c r="N539" s="221"/>
      <c r="O539" s="373"/>
      <c r="P539" s="373"/>
      <c r="Q539" s="221"/>
      <c r="R539" s="221"/>
      <c r="S539" s="221"/>
      <c r="T539" s="221"/>
      <c r="U539" s="221"/>
      <c r="V539" s="221"/>
      <c r="W539" s="221"/>
      <c r="X539" s="221"/>
      <c r="Y539" s="221"/>
      <c r="Z539" s="221"/>
      <c r="AA539" s="221"/>
      <c r="AB539" s="221"/>
      <c r="AC539" s="221"/>
      <c r="AD539" s="221"/>
    </row>
    <row r="540" spans="1:30" ht="15.75" customHeight="1" x14ac:dyDescent="0.3">
      <c r="A540" s="221"/>
      <c r="B540" s="369"/>
      <c r="C540" s="221"/>
      <c r="D540" s="221"/>
      <c r="E540" s="221"/>
      <c r="F540" s="221"/>
      <c r="G540" s="221"/>
      <c r="H540" s="370"/>
      <c r="I540" s="221"/>
      <c r="J540" s="221"/>
      <c r="K540" s="221"/>
      <c r="L540" s="374"/>
      <c r="M540" s="372"/>
      <c r="N540" s="221"/>
      <c r="O540" s="373"/>
      <c r="P540" s="373"/>
      <c r="Q540" s="221"/>
      <c r="R540" s="221"/>
      <c r="S540" s="221"/>
      <c r="T540" s="221"/>
      <c r="U540" s="221"/>
      <c r="V540" s="221"/>
      <c r="W540" s="221"/>
      <c r="X540" s="221"/>
      <c r="Y540" s="221"/>
      <c r="Z540" s="221"/>
      <c r="AA540" s="221"/>
      <c r="AB540" s="221"/>
      <c r="AC540" s="221"/>
      <c r="AD540" s="221"/>
    </row>
    <row r="541" spans="1:30" ht="15.75" customHeight="1" x14ac:dyDescent="0.3">
      <c r="A541" s="221"/>
      <c r="B541" s="369"/>
      <c r="C541" s="221"/>
      <c r="D541" s="221"/>
      <c r="E541" s="221"/>
      <c r="F541" s="221"/>
      <c r="G541" s="221"/>
      <c r="H541" s="370"/>
      <c r="I541" s="221"/>
      <c r="J541" s="221"/>
      <c r="K541" s="221"/>
      <c r="L541" s="374"/>
      <c r="M541" s="372"/>
      <c r="N541" s="221"/>
      <c r="O541" s="373"/>
      <c r="P541" s="373"/>
      <c r="Q541" s="221"/>
      <c r="R541" s="221"/>
      <c r="S541" s="221"/>
      <c r="T541" s="221"/>
      <c r="U541" s="221"/>
      <c r="V541" s="221"/>
      <c r="W541" s="221"/>
      <c r="X541" s="221"/>
      <c r="Y541" s="221"/>
      <c r="Z541" s="221"/>
      <c r="AA541" s="221"/>
      <c r="AB541" s="221"/>
      <c r="AC541" s="221"/>
      <c r="AD541" s="221"/>
    </row>
    <row r="542" spans="1:30" ht="15.75" customHeight="1" x14ac:dyDescent="0.3">
      <c r="A542" s="221"/>
      <c r="B542" s="369"/>
      <c r="C542" s="221"/>
      <c r="D542" s="221"/>
      <c r="E542" s="221"/>
      <c r="F542" s="221"/>
      <c r="G542" s="221"/>
      <c r="H542" s="370"/>
      <c r="I542" s="221"/>
      <c r="J542" s="221"/>
      <c r="K542" s="221"/>
      <c r="L542" s="374"/>
      <c r="M542" s="372"/>
      <c r="N542" s="221"/>
      <c r="O542" s="373"/>
      <c r="P542" s="373"/>
      <c r="Q542" s="221"/>
      <c r="R542" s="221"/>
      <c r="S542" s="221"/>
      <c r="T542" s="221"/>
      <c r="U542" s="221"/>
      <c r="V542" s="221"/>
      <c r="W542" s="221"/>
      <c r="X542" s="221"/>
      <c r="Y542" s="221"/>
      <c r="Z542" s="221"/>
      <c r="AA542" s="221"/>
      <c r="AB542" s="221"/>
      <c r="AC542" s="221"/>
      <c r="AD542" s="221"/>
    </row>
    <row r="543" spans="1:30" ht="15.75" customHeight="1" x14ac:dyDescent="0.3">
      <c r="A543" s="221"/>
      <c r="B543" s="369"/>
      <c r="C543" s="221"/>
      <c r="D543" s="221"/>
      <c r="E543" s="221"/>
      <c r="F543" s="221"/>
      <c r="G543" s="221"/>
      <c r="H543" s="370"/>
      <c r="I543" s="221"/>
      <c r="J543" s="221"/>
      <c r="K543" s="221"/>
      <c r="L543" s="374"/>
      <c r="M543" s="372"/>
      <c r="N543" s="221"/>
      <c r="O543" s="373"/>
      <c r="P543" s="373"/>
      <c r="Q543" s="221"/>
      <c r="R543" s="221"/>
      <c r="S543" s="221"/>
      <c r="T543" s="221"/>
      <c r="U543" s="221"/>
      <c r="V543" s="221"/>
      <c r="W543" s="221"/>
      <c r="X543" s="221"/>
      <c r="Y543" s="221"/>
      <c r="Z543" s="221"/>
      <c r="AA543" s="221"/>
      <c r="AB543" s="221"/>
      <c r="AC543" s="221"/>
      <c r="AD543" s="221"/>
    </row>
    <row r="544" spans="1:30" ht="15.75" customHeight="1" x14ac:dyDescent="0.3">
      <c r="A544" s="221"/>
      <c r="B544" s="369"/>
      <c r="C544" s="221"/>
      <c r="D544" s="221"/>
      <c r="E544" s="221"/>
      <c r="F544" s="221"/>
      <c r="G544" s="221"/>
      <c r="H544" s="370"/>
      <c r="I544" s="221"/>
      <c r="J544" s="221"/>
      <c r="K544" s="221"/>
      <c r="L544" s="374"/>
      <c r="M544" s="372"/>
      <c r="N544" s="221"/>
      <c r="O544" s="373"/>
      <c r="P544" s="373"/>
      <c r="Q544" s="221"/>
      <c r="R544" s="221"/>
      <c r="S544" s="221"/>
      <c r="T544" s="221"/>
      <c r="U544" s="221"/>
      <c r="V544" s="221"/>
      <c r="W544" s="221"/>
      <c r="X544" s="221"/>
      <c r="Y544" s="221"/>
      <c r="Z544" s="221"/>
      <c r="AA544" s="221"/>
      <c r="AB544" s="221"/>
      <c r="AC544" s="221"/>
      <c r="AD544" s="221"/>
    </row>
    <row r="545" spans="1:30" ht="15.75" customHeight="1" x14ac:dyDescent="0.3">
      <c r="A545" s="221"/>
      <c r="B545" s="369"/>
      <c r="C545" s="221"/>
      <c r="D545" s="221"/>
      <c r="E545" s="221"/>
      <c r="F545" s="221"/>
      <c r="G545" s="221"/>
      <c r="H545" s="370"/>
      <c r="I545" s="221"/>
      <c r="J545" s="221"/>
      <c r="K545" s="221"/>
      <c r="L545" s="374"/>
      <c r="M545" s="372"/>
      <c r="N545" s="221"/>
      <c r="O545" s="373"/>
      <c r="P545" s="373"/>
      <c r="Q545" s="221"/>
      <c r="R545" s="221"/>
      <c r="S545" s="221"/>
      <c r="T545" s="221"/>
      <c r="U545" s="221"/>
      <c r="V545" s="221"/>
      <c r="W545" s="221"/>
      <c r="X545" s="221"/>
      <c r="Y545" s="221"/>
      <c r="Z545" s="221"/>
      <c r="AA545" s="221"/>
      <c r="AB545" s="221"/>
      <c r="AC545" s="221"/>
      <c r="AD545" s="221"/>
    </row>
    <row r="546" spans="1:30" ht="15.75" customHeight="1" x14ac:dyDescent="0.3">
      <c r="A546" s="221"/>
      <c r="B546" s="369"/>
      <c r="C546" s="221"/>
      <c r="D546" s="221"/>
      <c r="E546" s="221"/>
      <c r="F546" s="221"/>
      <c r="G546" s="221"/>
      <c r="H546" s="370"/>
      <c r="I546" s="221"/>
      <c r="J546" s="221"/>
      <c r="K546" s="221"/>
      <c r="L546" s="374"/>
      <c r="M546" s="372"/>
      <c r="N546" s="221"/>
      <c r="O546" s="373"/>
      <c r="P546" s="373"/>
      <c r="Q546" s="221"/>
      <c r="R546" s="221"/>
      <c r="S546" s="221"/>
      <c r="T546" s="221"/>
      <c r="U546" s="221"/>
      <c r="V546" s="221"/>
      <c r="W546" s="221"/>
      <c r="X546" s="221"/>
      <c r="Y546" s="221"/>
      <c r="Z546" s="221"/>
      <c r="AA546" s="221"/>
      <c r="AB546" s="221"/>
      <c r="AC546" s="221"/>
      <c r="AD546" s="221"/>
    </row>
    <row r="547" spans="1:30" ht="15.75" customHeight="1" x14ac:dyDescent="0.3">
      <c r="A547" s="221"/>
      <c r="B547" s="369"/>
      <c r="C547" s="221"/>
      <c r="D547" s="221"/>
      <c r="E547" s="221"/>
      <c r="F547" s="221"/>
      <c r="G547" s="221"/>
      <c r="H547" s="370"/>
      <c r="I547" s="221"/>
      <c r="J547" s="221"/>
      <c r="K547" s="221"/>
      <c r="L547" s="374"/>
      <c r="M547" s="372"/>
      <c r="N547" s="221"/>
      <c r="O547" s="373"/>
      <c r="P547" s="373"/>
      <c r="Q547" s="221"/>
      <c r="R547" s="221"/>
      <c r="S547" s="221"/>
      <c r="T547" s="221"/>
      <c r="U547" s="221"/>
      <c r="V547" s="221"/>
      <c r="W547" s="221"/>
      <c r="X547" s="221"/>
      <c r="Y547" s="221"/>
      <c r="Z547" s="221"/>
      <c r="AA547" s="221"/>
      <c r="AB547" s="221"/>
      <c r="AC547" s="221"/>
      <c r="AD547" s="221"/>
    </row>
    <row r="548" spans="1:30" ht="15.75" customHeight="1" x14ac:dyDescent="0.3">
      <c r="A548" s="221"/>
      <c r="B548" s="369"/>
      <c r="C548" s="221"/>
      <c r="D548" s="221"/>
      <c r="E548" s="221"/>
      <c r="F548" s="221"/>
      <c r="G548" s="221"/>
      <c r="H548" s="370"/>
      <c r="I548" s="221"/>
      <c r="J548" s="221"/>
      <c r="K548" s="221"/>
      <c r="L548" s="374"/>
      <c r="M548" s="372"/>
      <c r="N548" s="221"/>
      <c r="O548" s="373"/>
      <c r="P548" s="373"/>
      <c r="Q548" s="221"/>
      <c r="R548" s="221"/>
      <c r="S548" s="221"/>
      <c r="T548" s="221"/>
      <c r="U548" s="221"/>
      <c r="V548" s="221"/>
      <c r="W548" s="221"/>
      <c r="X548" s="221"/>
      <c r="Y548" s="221"/>
      <c r="Z548" s="221"/>
      <c r="AA548" s="221"/>
      <c r="AB548" s="221"/>
      <c r="AC548" s="221"/>
      <c r="AD548" s="221"/>
    </row>
    <row r="549" spans="1:30" ht="15.75" customHeight="1" x14ac:dyDescent="0.3">
      <c r="A549" s="221"/>
      <c r="B549" s="369"/>
      <c r="C549" s="221"/>
      <c r="D549" s="221"/>
      <c r="E549" s="221"/>
      <c r="F549" s="221"/>
      <c r="G549" s="221"/>
      <c r="H549" s="370"/>
      <c r="I549" s="221"/>
      <c r="J549" s="221"/>
      <c r="K549" s="221"/>
      <c r="L549" s="374"/>
      <c r="M549" s="372"/>
      <c r="N549" s="221"/>
      <c r="O549" s="373"/>
      <c r="P549" s="373"/>
      <c r="Q549" s="221"/>
      <c r="R549" s="221"/>
      <c r="S549" s="221"/>
      <c r="T549" s="221"/>
      <c r="U549" s="221"/>
      <c r="V549" s="221"/>
      <c r="W549" s="221"/>
      <c r="X549" s="221"/>
      <c r="Y549" s="221"/>
      <c r="Z549" s="221"/>
      <c r="AA549" s="221"/>
      <c r="AB549" s="221"/>
      <c r="AC549" s="221"/>
      <c r="AD549" s="221"/>
    </row>
    <row r="550" spans="1:30" ht="15.75" customHeight="1" x14ac:dyDescent="0.3">
      <c r="A550" s="221"/>
      <c r="B550" s="369"/>
      <c r="C550" s="221"/>
      <c r="D550" s="221"/>
      <c r="E550" s="221"/>
      <c r="F550" s="221"/>
      <c r="G550" s="221"/>
      <c r="H550" s="370"/>
      <c r="I550" s="221"/>
      <c r="J550" s="221"/>
      <c r="K550" s="221"/>
      <c r="L550" s="374"/>
      <c r="M550" s="372"/>
      <c r="N550" s="221"/>
      <c r="O550" s="373"/>
      <c r="P550" s="373"/>
      <c r="Q550" s="221"/>
      <c r="R550" s="221"/>
      <c r="S550" s="221"/>
      <c r="T550" s="221"/>
      <c r="U550" s="221"/>
      <c r="V550" s="221"/>
      <c r="W550" s="221"/>
      <c r="X550" s="221"/>
      <c r="Y550" s="221"/>
      <c r="Z550" s="221"/>
      <c r="AA550" s="221"/>
      <c r="AB550" s="221"/>
      <c r="AC550" s="221"/>
      <c r="AD550" s="221"/>
    </row>
    <row r="551" spans="1:30" ht="15.75" customHeight="1" x14ac:dyDescent="0.3">
      <c r="A551" s="221"/>
      <c r="B551" s="369"/>
      <c r="C551" s="221"/>
      <c r="D551" s="221"/>
      <c r="E551" s="221"/>
      <c r="F551" s="221"/>
      <c r="G551" s="221"/>
      <c r="H551" s="370"/>
      <c r="I551" s="221"/>
      <c r="J551" s="221"/>
      <c r="K551" s="221"/>
      <c r="L551" s="374"/>
      <c r="M551" s="372"/>
      <c r="N551" s="221"/>
      <c r="O551" s="373"/>
      <c r="P551" s="373"/>
      <c r="Q551" s="221"/>
      <c r="R551" s="221"/>
      <c r="S551" s="221"/>
      <c r="T551" s="221"/>
      <c r="U551" s="221"/>
      <c r="V551" s="221"/>
      <c r="W551" s="221"/>
      <c r="X551" s="221"/>
      <c r="Y551" s="221"/>
      <c r="Z551" s="221"/>
      <c r="AA551" s="221"/>
      <c r="AB551" s="221"/>
      <c r="AC551" s="221"/>
      <c r="AD551" s="221"/>
    </row>
    <row r="552" spans="1:30" ht="15.75" customHeight="1" x14ac:dyDescent="0.3">
      <c r="A552" s="221"/>
      <c r="B552" s="369"/>
      <c r="C552" s="221"/>
      <c r="D552" s="221"/>
      <c r="E552" s="221"/>
      <c r="F552" s="221"/>
      <c r="G552" s="221"/>
      <c r="H552" s="370"/>
      <c r="I552" s="221"/>
      <c r="J552" s="221"/>
      <c r="K552" s="221"/>
      <c r="L552" s="374"/>
      <c r="M552" s="372"/>
      <c r="N552" s="221"/>
      <c r="O552" s="373"/>
      <c r="P552" s="373"/>
      <c r="Q552" s="221"/>
      <c r="R552" s="221"/>
      <c r="S552" s="221"/>
      <c r="T552" s="221"/>
      <c r="U552" s="221"/>
      <c r="V552" s="221"/>
      <c r="W552" s="221"/>
      <c r="X552" s="221"/>
      <c r="Y552" s="221"/>
      <c r="Z552" s="221"/>
      <c r="AA552" s="221"/>
      <c r="AB552" s="221"/>
      <c r="AC552" s="221"/>
      <c r="AD552" s="221"/>
    </row>
    <row r="553" spans="1:30" ht="15.75" customHeight="1" x14ac:dyDescent="0.3">
      <c r="A553" s="221"/>
      <c r="B553" s="369"/>
      <c r="C553" s="221"/>
      <c r="D553" s="221"/>
      <c r="E553" s="221"/>
      <c r="F553" s="221"/>
      <c r="G553" s="221"/>
      <c r="H553" s="370"/>
      <c r="I553" s="221"/>
      <c r="J553" s="221"/>
      <c r="K553" s="221"/>
      <c r="L553" s="374"/>
      <c r="M553" s="372"/>
      <c r="N553" s="221"/>
      <c r="O553" s="373"/>
      <c r="P553" s="373"/>
      <c r="Q553" s="221"/>
      <c r="R553" s="221"/>
      <c r="S553" s="221"/>
      <c r="T553" s="221"/>
      <c r="U553" s="221"/>
      <c r="V553" s="221"/>
      <c r="W553" s="221"/>
      <c r="X553" s="221"/>
      <c r="Y553" s="221"/>
      <c r="Z553" s="221"/>
      <c r="AA553" s="221"/>
      <c r="AB553" s="221"/>
      <c r="AC553" s="221"/>
      <c r="AD553" s="221"/>
    </row>
    <row r="554" spans="1:30" ht="15.75" customHeight="1" x14ac:dyDescent="0.3">
      <c r="A554" s="221"/>
      <c r="B554" s="369"/>
      <c r="C554" s="221"/>
      <c r="D554" s="221"/>
      <c r="E554" s="221"/>
      <c r="F554" s="221"/>
      <c r="G554" s="221"/>
      <c r="H554" s="370"/>
      <c r="I554" s="221"/>
      <c r="J554" s="221"/>
      <c r="K554" s="221"/>
      <c r="L554" s="374"/>
      <c r="M554" s="372"/>
      <c r="N554" s="221"/>
      <c r="O554" s="373"/>
      <c r="P554" s="373"/>
      <c r="Q554" s="221"/>
      <c r="R554" s="221"/>
      <c r="S554" s="221"/>
      <c r="T554" s="221"/>
      <c r="U554" s="221"/>
      <c r="V554" s="221"/>
      <c r="W554" s="221"/>
      <c r="X554" s="221"/>
      <c r="Y554" s="221"/>
      <c r="Z554" s="221"/>
      <c r="AA554" s="221"/>
      <c r="AB554" s="221"/>
      <c r="AC554" s="221"/>
      <c r="AD554" s="221"/>
    </row>
    <row r="555" spans="1:30" ht="15.75" customHeight="1" x14ac:dyDescent="0.3">
      <c r="A555" s="221"/>
      <c r="B555" s="369"/>
      <c r="C555" s="221"/>
      <c r="D555" s="221"/>
      <c r="E555" s="221"/>
      <c r="F555" s="221"/>
      <c r="G555" s="221"/>
      <c r="H555" s="370"/>
      <c r="I555" s="221"/>
      <c r="J555" s="221"/>
      <c r="K555" s="221"/>
      <c r="L555" s="374"/>
      <c r="M555" s="372"/>
      <c r="N555" s="221"/>
      <c r="O555" s="373"/>
      <c r="P555" s="373"/>
      <c r="Q555" s="221"/>
      <c r="R555" s="221"/>
      <c r="S555" s="221"/>
      <c r="T555" s="221"/>
      <c r="U555" s="221"/>
      <c r="V555" s="221"/>
      <c r="W555" s="221"/>
      <c r="X555" s="221"/>
      <c r="Y555" s="221"/>
      <c r="Z555" s="221"/>
      <c r="AA555" s="221"/>
      <c r="AB555" s="221"/>
      <c r="AC555" s="221"/>
      <c r="AD555" s="221"/>
    </row>
    <row r="556" spans="1:30" ht="15.75" customHeight="1" x14ac:dyDescent="0.3">
      <c r="A556" s="221"/>
      <c r="B556" s="369"/>
      <c r="C556" s="221"/>
      <c r="D556" s="221"/>
      <c r="E556" s="221"/>
      <c r="F556" s="221"/>
      <c r="G556" s="221"/>
      <c r="H556" s="370"/>
      <c r="I556" s="221"/>
      <c r="J556" s="221"/>
      <c r="K556" s="221"/>
      <c r="L556" s="374"/>
      <c r="M556" s="372"/>
      <c r="N556" s="221"/>
      <c r="O556" s="373"/>
      <c r="P556" s="373"/>
      <c r="Q556" s="221"/>
      <c r="R556" s="221"/>
      <c r="S556" s="221"/>
      <c r="T556" s="221"/>
      <c r="U556" s="221"/>
      <c r="V556" s="221"/>
      <c r="W556" s="221"/>
      <c r="X556" s="221"/>
      <c r="Y556" s="221"/>
      <c r="Z556" s="221"/>
      <c r="AA556" s="221"/>
      <c r="AB556" s="221"/>
      <c r="AC556" s="221"/>
      <c r="AD556" s="221"/>
    </row>
    <row r="557" spans="1:30" ht="15.75" customHeight="1" x14ac:dyDescent="0.3">
      <c r="A557" s="221"/>
      <c r="B557" s="369"/>
      <c r="C557" s="221"/>
      <c r="D557" s="221"/>
      <c r="E557" s="221"/>
      <c r="F557" s="221"/>
      <c r="G557" s="221"/>
      <c r="H557" s="370"/>
      <c r="I557" s="221"/>
      <c r="J557" s="221"/>
      <c r="K557" s="221"/>
      <c r="L557" s="374"/>
      <c r="M557" s="372"/>
      <c r="N557" s="221"/>
      <c r="O557" s="373"/>
      <c r="P557" s="373"/>
      <c r="Q557" s="221"/>
      <c r="R557" s="221"/>
      <c r="S557" s="221"/>
      <c r="T557" s="221"/>
      <c r="U557" s="221"/>
      <c r="V557" s="221"/>
      <c r="W557" s="221"/>
      <c r="X557" s="221"/>
      <c r="Y557" s="221"/>
      <c r="Z557" s="221"/>
      <c r="AA557" s="221"/>
      <c r="AB557" s="221"/>
      <c r="AC557" s="221"/>
      <c r="AD557" s="221"/>
    </row>
    <row r="558" spans="1:30" ht="15.75" customHeight="1" x14ac:dyDescent="0.3">
      <c r="A558" s="221"/>
      <c r="B558" s="369"/>
      <c r="C558" s="221"/>
      <c r="D558" s="221"/>
      <c r="E558" s="221"/>
      <c r="F558" s="221"/>
      <c r="G558" s="221"/>
      <c r="H558" s="370"/>
      <c r="I558" s="221"/>
      <c r="J558" s="221"/>
      <c r="K558" s="221"/>
      <c r="L558" s="374"/>
      <c r="M558" s="372"/>
      <c r="N558" s="221"/>
      <c r="O558" s="373"/>
      <c r="P558" s="373"/>
      <c r="Q558" s="221"/>
      <c r="R558" s="221"/>
      <c r="S558" s="221"/>
      <c r="T558" s="221"/>
      <c r="U558" s="221"/>
      <c r="V558" s="221"/>
      <c r="W558" s="221"/>
      <c r="X558" s="221"/>
      <c r="Y558" s="221"/>
      <c r="Z558" s="221"/>
      <c r="AA558" s="221"/>
      <c r="AB558" s="221"/>
      <c r="AC558" s="221"/>
      <c r="AD558" s="221"/>
    </row>
    <row r="559" spans="1:30" ht="15.75" customHeight="1" x14ac:dyDescent="0.3">
      <c r="A559" s="221"/>
      <c r="B559" s="369"/>
      <c r="C559" s="221"/>
      <c r="D559" s="221"/>
      <c r="E559" s="221"/>
      <c r="F559" s="221"/>
      <c r="G559" s="221"/>
      <c r="H559" s="370"/>
      <c r="I559" s="221"/>
      <c r="J559" s="221"/>
      <c r="K559" s="221"/>
      <c r="L559" s="374"/>
      <c r="M559" s="372"/>
      <c r="N559" s="221"/>
      <c r="O559" s="373"/>
      <c r="P559" s="373"/>
      <c r="Q559" s="221"/>
      <c r="R559" s="221"/>
      <c r="S559" s="221"/>
      <c r="T559" s="221"/>
      <c r="U559" s="221"/>
      <c r="V559" s="221"/>
      <c r="W559" s="221"/>
      <c r="X559" s="221"/>
      <c r="Y559" s="221"/>
      <c r="Z559" s="221"/>
      <c r="AA559" s="221"/>
      <c r="AB559" s="221"/>
      <c r="AC559" s="221"/>
      <c r="AD559" s="221"/>
    </row>
    <row r="560" spans="1:30" ht="15.75" customHeight="1" x14ac:dyDescent="0.3">
      <c r="A560" s="221"/>
      <c r="B560" s="369"/>
      <c r="C560" s="221"/>
      <c r="D560" s="221"/>
      <c r="E560" s="221"/>
      <c r="F560" s="221"/>
      <c r="G560" s="221"/>
      <c r="H560" s="370"/>
      <c r="I560" s="221"/>
      <c r="J560" s="221"/>
      <c r="K560" s="221"/>
      <c r="L560" s="374"/>
      <c r="M560" s="372"/>
      <c r="N560" s="221"/>
      <c r="O560" s="373"/>
      <c r="P560" s="373"/>
      <c r="Q560" s="221"/>
      <c r="R560" s="221"/>
      <c r="S560" s="221"/>
      <c r="T560" s="221"/>
      <c r="U560" s="221"/>
      <c r="V560" s="221"/>
      <c r="W560" s="221"/>
      <c r="X560" s="221"/>
      <c r="Y560" s="221"/>
      <c r="Z560" s="221"/>
      <c r="AA560" s="221"/>
      <c r="AB560" s="221"/>
      <c r="AC560" s="221"/>
      <c r="AD560" s="221"/>
    </row>
    <row r="561" spans="1:30" ht="15.75" customHeight="1" x14ac:dyDescent="0.3">
      <c r="A561" s="221"/>
      <c r="B561" s="369"/>
      <c r="C561" s="221"/>
      <c r="D561" s="221"/>
      <c r="E561" s="221"/>
      <c r="F561" s="221"/>
      <c r="G561" s="221"/>
      <c r="H561" s="370"/>
      <c r="I561" s="221"/>
      <c r="J561" s="221"/>
      <c r="K561" s="221"/>
      <c r="L561" s="374"/>
      <c r="M561" s="372"/>
      <c r="N561" s="221"/>
      <c r="O561" s="373"/>
      <c r="P561" s="373"/>
      <c r="Q561" s="221"/>
      <c r="R561" s="221"/>
      <c r="S561" s="221"/>
      <c r="T561" s="221"/>
      <c r="U561" s="221"/>
      <c r="V561" s="221"/>
      <c r="W561" s="221"/>
      <c r="X561" s="221"/>
      <c r="Y561" s="221"/>
      <c r="Z561" s="221"/>
      <c r="AA561" s="221"/>
      <c r="AB561" s="221"/>
      <c r="AC561" s="221"/>
      <c r="AD561" s="221"/>
    </row>
    <row r="562" spans="1:30" ht="15.75" customHeight="1" x14ac:dyDescent="0.3">
      <c r="A562" s="221"/>
      <c r="B562" s="369"/>
      <c r="C562" s="221"/>
      <c r="D562" s="221"/>
      <c r="E562" s="221"/>
      <c r="F562" s="221"/>
      <c r="G562" s="221"/>
      <c r="H562" s="370"/>
      <c r="I562" s="221"/>
      <c r="J562" s="221"/>
      <c r="K562" s="221"/>
      <c r="L562" s="374"/>
      <c r="M562" s="372"/>
      <c r="N562" s="221"/>
      <c r="O562" s="373"/>
      <c r="P562" s="373"/>
      <c r="Q562" s="221"/>
      <c r="R562" s="221"/>
      <c r="S562" s="221"/>
      <c r="T562" s="221"/>
      <c r="U562" s="221"/>
      <c r="V562" s="221"/>
      <c r="W562" s="221"/>
      <c r="X562" s="221"/>
      <c r="Y562" s="221"/>
      <c r="Z562" s="221"/>
      <c r="AA562" s="221"/>
      <c r="AB562" s="221"/>
      <c r="AC562" s="221"/>
      <c r="AD562" s="221"/>
    </row>
    <row r="563" spans="1:30" ht="15.75" customHeight="1" x14ac:dyDescent="0.3">
      <c r="A563" s="221"/>
      <c r="B563" s="369"/>
      <c r="C563" s="221"/>
      <c r="D563" s="221"/>
      <c r="E563" s="221"/>
      <c r="F563" s="221"/>
      <c r="G563" s="221"/>
      <c r="H563" s="370"/>
      <c r="I563" s="221"/>
      <c r="J563" s="221"/>
      <c r="K563" s="221"/>
      <c r="L563" s="374"/>
      <c r="M563" s="372"/>
      <c r="N563" s="221"/>
      <c r="O563" s="373"/>
      <c r="P563" s="373"/>
      <c r="Q563" s="221"/>
      <c r="R563" s="221"/>
      <c r="S563" s="221"/>
      <c r="T563" s="221"/>
      <c r="U563" s="221"/>
      <c r="V563" s="221"/>
      <c r="W563" s="221"/>
      <c r="X563" s="221"/>
      <c r="Y563" s="221"/>
      <c r="Z563" s="221"/>
      <c r="AA563" s="221"/>
      <c r="AB563" s="221"/>
      <c r="AC563" s="221"/>
      <c r="AD563" s="221"/>
    </row>
    <row r="564" spans="1:30" ht="15.75" customHeight="1" x14ac:dyDescent="0.3">
      <c r="A564" s="221"/>
      <c r="B564" s="369"/>
      <c r="C564" s="221"/>
      <c r="D564" s="221"/>
      <c r="E564" s="221"/>
      <c r="F564" s="221"/>
      <c r="G564" s="221"/>
      <c r="H564" s="370"/>
      <c r="I564" s="221"/>
      <c r="J564" s="221"/>
      <c r="K564" s="221"/>
      <c r="L564" s="374"/>
      <c r="M564" s="372"/>
      <c r="N564" s="221"/>
      <c r="O564" s="373"/>
      <c r="P564" s="373"/>
      <c r="Q564" s="221"/>
      <c r="R564" s="221"/>
      <c r="S564" s="221"/>
      <c r="T564" s="221"/>
      <c r="U564" s="221"/>
      <c r="V564" s="221"/>
      <c r="W564" s="221"/>
      <c r="X564" s="221"/>
      <c r="Y564" s="221"/>
      <c r="Z564" s="221"/>
      <c r="AA564" s="221"/>
      <c r="AB564" s="221"/>
      <c r="AC564" s="221"/>
      <c r="AD564" s="221"/>
    </row>
    <row r="565" spans="1:30" ht="15.75" customHeight="1" x14ac:dyDescent="0.3">
      <c r="A565" s="221"/>
      <c r="B565" s="369"/>
      <c r="C565" s="221"/>
      <c r="D565" s="221"/>
      <c r="E565" s="221"/>
      <c r="F565" s="221"/>
      <c r="G565" s="221"/>
      <c r="H565" s="370"/>
      <c r="I565" s="221"/>
      <c r="J565" s="221"/>
      <c r="K565" s="221"/>
      <c r="L565" s="374"/>
      <c r="M565" s="372"/>
      <c r="N565" s="221"/>
      <c r="O565" s="373"/>
      <c r="P565" s="373"/>
      <c r="Q565" s="221"/>
      <c r="R565" s="221"/>
      <c r="S565" s="221"/>
      <c r="T565" s="221"/>
      <c r="U565" s="221"/>
      <c r="V565" s="221"/>
      <c r="W565" s="221"/>
      <c r="X565" s="221"/>
      <c r="Y565" s="221"/>
      <c r="Z565" s="221"/>
      <c r="AA565" s="221"/>
      <c r="AB565" s="221"/>
      <c r="AC565" s="221"/>
      <c r="AD565" s="221"/>
    </row>
    <row r="566" spans="1:30" ht="15.75" customHeight="1" x14ac:dyDescent="0.3">
      <c r="A566" s="221"/>
      <c r="B566" s="369"/>
      <c r="C566" s="221"/>
      <c r="D566" s="221"/>
      <c r="E566" s="221"/>
      <c r="F566" s="221"/>
      <c r="G566" s="221"/>
      <c r="H566" s="370"/>
      <c r="I566" s="221"/>
      <c r="J566" s="221"/>
      <c r="K566" s="221"/>
      <c r="L566" s="374"/>
      <c r="M566" s="372"/>
      <c r="N566" s="221"/>
      <c r="O566" s="373"/>
      <c r="P566" s="373"/>
      <c r="Q566" s="221"/>
      <c r="R566" s="221"/>
      <c r="S566" s="221"/>
      <c r="T566" s="221"/>
      <c r="U566" s="221"/>
      <c r="V566" s="221"/>
      <c r="W566" s="221"/>
      <c r="X566" s="221"/>
      <c r="Y566" s="221"/>
      <c r="Z566" s="221"/>
      <c r="AA566" s="221"/>
      <c r="AB566" s="221"/>
      <c r="AC566" s="221"/>
      <c r="AD566" s="221"/>
    </row>
    <row r="567" spans="1:30" ht="15.75" customHeight="1" x14ac:dyDescent="0.3">
      <c r="A567" s="221"/>
      <c r="B567" s="369"/>
      <c r="C567" s="221"/>
      <c r="D567" s="221"/>
      <c r="E567" s="221"/>
      <c r="F567" s="221"/>
      <c r="G567" s="221"/>
      <c r="H567" s="370"/>
      <c r="I567" s="221"/>
      <c r="J567" s="221"/>
      <c r="K567" s="221"/>
      <c r="L567" s="374"/>
      <c r="M567" s="372"/>
      <c r="N567" s="221"/>
      <c r="O567" s="373"/>
      <c r="P567" s="373"/>
      <c r="Q567" s="221"/>
      <c r="R567" s="221"/>
      <c r="S567" s="221"/>
      <c r="T567" s="221"/>
      <c r="U567" s="221"/>
      <c r="V567" s="221"/>
      <c r="W567" s="221"/>
      <c r="X567" s="221"/>
      <c r="Y567" s="221"/>
      <c r="Z567" s="221"/>
      <c r="AA567" s="221"/>
      <c r="AB567" s="221"/>
      <c r="AC567" s="221"/>
      <c r="AD567" s="221"/>
    </row>
    <row r="568" spans="1:30" ht="15.75" customHeight="1" x14ac:dyDescent="0.3">
      <c r="A568" s="221"/>
      <c r="B568" s="369"/>
      <c r="C568" s="221"/>
      <c r="D568" s="221"/>
      <c r="E568" s="221"/>
      <c r="F568" s="221"/>
      <c r="G568" s="221"/>
      <c r="H568" s="370"/>
      <c r="I568" s="221"/>
      <c r="J568" s="221"/>
      <c r="K568" s="221"/>
      <c r="L568" s="374"/>
      <c r="M568" s="372"/>
      <c r="N568" s="221"/>
      <c r="O568" s="373"/>
      <c r="P568" s="373"/>
      <c r="Q568" s="221"/>
      <c r="R568" s="221"/>
      <c r="S568" s="221"/>
      <c r="T568" s="221"/>
      <c r="U568" s="221"/>
      <c r="V568" s="221"/>
      <c r="W568" s="221"/>
      <c r="X568" s="221"/>
      <c r="Y568" s="221"/>
      <c r="Z568" s="221"/>
      <c r="AA568" s="221"/>
      <c r="AB568" s="221"/>
      <c r="AC568" s="221"/>
      <c r="AD568" s="221"/>
    </row>
    <row r="569" spans="1:30" ht="15.75" customHeight="1" x14ac:dyDescent="0.3">
      <c r="A569" s="221"/>
      <c r="B569" s="369"/>
      <c r="C569" s="221"/>
      <c r="D569" s="221"/>
      <c r="E569" s="221"/>
      <c r="F569" s="221"/>
      <c r="G569" s="221"/>
      <c r="H569" s="370"/>
      <c r="I569" s="221"/>
      <c r="J569" s="221"/>
      <c r="K569" s="221"/>
      <c r="L569" s="374"/>
      <c r="M569" s="372"/>
      <c r="N569" s="221"/>
      <c r="O569" s="373"/>
      <c r="P569" s="373"/>
      <c r="Q569" s="221"/>
      <c r="R569" s="221"/>
      <c r="S569" s="221"/>
      <c r="T569" s="221"/>
      <c r="U569" s="221"/>
      <c r="V569" s="221"/>
      <c r="W569" s="221"/>
      <c r="X569" s="221"/>
      <c r="Y569" s="221"/>
      <c r="Z569" s="221"/>
      <c r="AA569" s="221"/>
      <c r="AB569" s="221"/>
      <c r="AC569" s="221"/>
      <c r="AD569" s="221"/>
    </row>
    <row r="570" spans="1:30" ht="15.75" customHeight="1" x14ac:dyDescent="0.3">
      <c r="A570" s="221"/>
      <c r="B570" s="369"/>
      <c r="C570" s="221"/>
      <c r="D570" s="221"/>
      <c r="E570" s="221"/>
      <c r="F570" s="221"/>
      <c r="G570" s="221"/>
      <c r="H570" s="370"/>
      <c r="I570" s="221"/>
      <c r="J570" s="221"/>
      <c r="K570" s="221"/>
      <c r="L570" s="374"/>
      <c r="M570" s="372"/>
      <c r="N570" s="221"/>
      <c r="O570" s="373"/>
      <c r="P570" s="373"/>
      <c r="Q570" s="221"/>
      <c r="R570" s="221"/>
      <c r="S570" s="221"/>
      <c r="T570" s="221"/>
      <c r="U570" s="221"/>
      <c r="V570" s="221"/>
      <c r="W570" s="221"/>
      <c r="X570" s="221"/>
      <c r="Y570" s="221"/>
      <c r="Z570" s="221"/>
      <c r="AA570" s="221"/>
      <c r="AB570" s="221"/>
      <c r="AC570" s="221"/>
      <c r="AD570" s="221"/>
    </row>
    <row r="571" spans="1:30" ht="15.75" customHeight="1" x14ac:dyDescent="0.3">
      <c r="A571" s="221"/>
      <c r="B571" s="369"/>
      <c r="C571" s="221"/>
      <c r="D571" s="221"/>
      <c r="E571" s="221"/>
      <c r="F571" s="221"/>
      <c r="G571" s="221"/>
      <c r="H571" s="370"/>
      <c r="I571" s="221"/>
      <c r="J571" s="221"/>
      <c r="K571" s="221"/>
      <c r="L571" s="374"/>
      <c r="M571" s="372"/>
      <c r="N571" s="221"/>
      <c r="O571" s="373"/>
      <c r="P571" s="373"/>
      <c r="Q571" s="221"/>
      <c r="R571" s="221"/>
      <c r="S571" s="221"/>
      <c r="T571" s="221"/>
      <c r="U571" s="221"/>
      <c r="V571" s="221"/>
      <c r="W571" s="221"/>
      <c r="X571" s="221"/>
      <c r="Y571" s="221"/>
      <c r="Z571" s="221"/>
      <c r="AA571" s="221"/>
      <c r="AB571" s="221"/>
      <c r="AC571" s="221"/>
      <c r="AD571" s="221"/>
    </row>
    <row r="572" spans="1:30" ht="15.75" customHeight="1" x14ac:dyDescent="0.3">
      <c r="A572" s="221"/>
      <c r="B572" s="369"/>
      <c r="C572" s="221"/>
      <c r="D572" s="221"/>
      <c r="E572" s="221"/>
      <c r="F572" s="221"/>
      <c r="G572" s="221"/>
      <c r="H572" s="370"/>
      <c r="I572" s="221"/>
      <c r="J572" s="221"/>
      <c r="K572" s="221"/>
      <c r="L572" s="374"/>
      <c r="M572" s="372"/>
      <c r="N572" s="221"/>
      <c r="O572" s="373"/>
      <c r="P572" s="373"/>
      <c r="Q572" s="221"/>
      <c r="R572" s="221"/>
      <c r="S572" s="221"/>
      <c r="T572" s="221"/>
      <c r="U572" s="221"/>
      <c r="V572" s="221"/>
      <c r="W572" s="221"/>
      <c r="X572" s="221"/>
      <c r="Y572" s="221"/>
      <c r="Z572" s="221"/>
      <c r="AA572" s="221"/>
      <c r="AB572" s="221"/>
      <c r="AC572" s="221"/>
      <c r="AD572" s="221"/>
    </row>
    <row r="573" spans="1:30" ht="15.75" customHeight="1" x14ac:dyDescent="0.3">
      <c r="A573" s="221"/>
      <c r="B573" s="369"/>
      <c r="C573" s="221"/>
      <c r="D573" s="221"/>
      <c r="E573" s="221"/>
      <c r="F573" s="221"/>
      <c r="G573" s="221"/>
      <c r="H573" s="370"/>
      <c r="I573" s="221"/>
      <c r="J573" s="221"/>
      <c r="K573" s="221"/>
      <c r="L573" s="374"/>
      <c r="M573" s="372"/>
      <c r="N573" s="221"/>
      <c r="O573" s="373"/>
      <c r="P573" s="373"/>
      <c r="Q573" s="221"/>
      <c r="R573" s="221"/>
      <c r="S573" s="221"/>
      <c r="T573" s="221"/>
      <c r="U573" s="221"/>
      <c r="V573" s="221"/>
      <c r="W573" s="221"/>
      <c r="X573" s="221"/>
      <c r="Y573" s="221"/>
      <c r="Z573" s="221"/>
      <c r="AA573" s="221"/>
      <c r="AB573" s="221"/>
      <c r="AC573" s="221"/>
      <c r="AD573" s="221"/>
    </row>
    <row r="574" spans="1:30" ht="15.75" customHeight="1" x14ac:dyDescent="0.3">
      <c r="A574" s="221"/>
      <c r="B574" s="369"/>
      <c r="C574" s="221"/>
      <c r="D574" s="221"/>
      <c r="E574" s="221"/>
      <c r="F574" s="221"/>
      <c r="G574" s="221"/>
      <c r="H574" s="370"/>
      <c r="I574" s="221"/>
      <c r="J574" s="221"/>
      <c r="K574" s="221"/>
      <c r="L574" s="374"/>
      <c r="M574" s="372"/>
      <c r="N574" s="221"/>
      <c r="O574" s="373"/>
      <c r="P574" s="373"/>
      <c r="Q574" s="221"/>
      <c r="R574" s="221"/>
      <c r="S574" s="221"/>
      <c r="T574" s="221"/>
      <c r="U574" s="221"/>
      <c r="V574" s="221"/>
      <c r="W574" s="221"/>
      <c r="X574" s="221"/>
      <c r="Y574" s="221"/>
      <c r="Z574" s="221"/>
      <c r="AA574" s="221"/>
      <c r="AB574" s="221"/>
      <c r="AC574" s="221"/>
      <c r="AD574" s="221"/>
    </row>
    <row r="575" spans="1:30" ht="15.75" customHeight="1" x14ac:dyDescent="0.3">
      <c r="A575" s="221"/>
      <c r="B575" s="369"/>
      <c r="C575" s="221"/>
      <c r="D575" s="221"/>
      <c r="E575" s="221"/>
      <c r="F575" s="221"/>
      <c r="G575" s="221"/>
      <c r="H575" s="370"/>
      <c r="I575" s="221"/>
      <c r="J575" s="221"/>
      <c r="K575" s="221"/>
      <c r="L575" s="374"/>
      <c r="M575" s="372"/>
      <c r="N575" s="221"/>
      <c r="O575" s="373"/>
      <c r="P575" s="373"/>
      <c r="Q575" s="221"/>
      <c r="R575" s="221"/>
      <c r="S575" s="221"/>
      <c r="T575" s="221"/>
      <c r="U575" s="221"/>
      <c r="V575" s="221"/>
      <c r="W575" s="221"/>
      <c r="X575" s="221"/>
      <c r="Y575" s="221"/>
      <c r="Z575" s="221"/>
      <c r="AA575" s="221"/>
      <c r="AB575" s="221"/>
      <c r="AC575" s="221"/>
      <c r="AD575" s="221"/>
    </row>
    <row r="576" spans="1:30" ht="15.75" customHeight="1" x14ac:dyDescent="0.3">
      <c r="A576" s="221"/>
      <c r="B576" s="369"/>
      <c r="C576" s="221"/>
      <c r="D576" s="221"/>
      <c r="E576" s="221"/>
      <c r="F576" s="221"/>
      <c r="G576" s="221"/>
      <c r="H576" s="370"/>
      <c r="I576" s="221"/>
      <c r="J576" s="221"/>
      <c r="K576" s="221"/>
      <c r="L576" s="374"/>
      <c r="M576" s="372"/>
      <c r="N576" s="221"/>
      <c r="O576" s="373"/>
      <c r="P576" s="373"/>
      <c r="Q576" s="221"/>
      <c r="R576" s="221"/>
      <c r="S576" s="221"/>
      <c r="T576" s="221"/>
      <c r="U576" s="221"/>
      <c r="V576" s="221"/>
      <c r="W576" s="221"/>
      <c r="X576" s="221"/>
      <c r="Y576" s="221"/>
      <c r="Z576" s="221"/>
      <c r="AA576" s="221"/>
      <c r="AB576" s="221"/>
      <c r="AC576" s="221"/>
      <c r="AD576" s="221"/>
    </row>
    <row r="577" spans="1:30" ht="15.75" customHeight="1" x14ac:dyDescent="0.3">
      <c r="A577" s="221"/>
      <c r="B577" s="369"/>
      <c r="C577" s="221"/>
      <c r="D577" s="221"/>
      <c r="E577" s="221"/>
      <c r="F577" s="221"/>
      <c r="G577" s="221"/>
      <c r="H577" s="370"/>
      <c r="I577" s="221"/>
      <c r="J577" s="221"/>
      <c r="K577" s="221"/>
      <c r="L577" s="374"/>
      <c r="M577" s="372"/>
      <c r="N577" s="221"/>
      <c r="O577" s="373"/>
      <c r="P577" s="373"/>
      <c r="Q577" s="221"/>
      <c r="R577" s="221"/>
      <c r="S577" s="221"/>
      <c r="T577" s="221"/>
      <c r="U577" s="221"/>
      <c r="V577" s="221"/>
      <c r="W577" s="221"/>
      <c r="X577" s="221"/>
      <c r="Y577" s="221"/>
      <c r="Z577" s="221"/>
      <c r="AA577" s="221"/>
      <c r="AB577" s="221"/>
      <c r="AC577" s="221"/>
      <c r="AD577" s="221"/>
    </row>
    <row r="578" spans="1:30" ht="15.75" customHeight="1" x14ac:dyDescent="0.3">
      <c r="A578" s="221"/>
      <c r="B578" s="369"/>
      <c r="C578" s="221"/>
      <c r="D578" s="221"/>
      <c r="E578" s="221"/>
      <c r="F578" s="221"/>
      <c r="G578" s="221"/>
      <c r="H578" s="370"/>
      <c r="I578" s="221"/>
      <c r="J578" s="221"/>
      <c r="K578" s="221"/>
      <c r="L578" s="374"/>
      <c r="M578" s="372"/>
      <c r="N578" s="221"/>
      <c r="O578" s="373"/>
      <c r="P578" s="373"/>
      <c r="Q578" s="221"/>
      <c r="R578" s="221"/>
      <c r="S578" s="221"/>
      <c r="T578" s="221"/>
      <c r="U578" s="221"/>
      <c r="V578" s="221"/>
      <c r="W578" s="221"/>
      <c r="X578" s="221"/>
      <c r="Y578" s="221"/>
      <c r="Z578" s="221"/>
      <c r="AA578" s="221"/>
      <c r="AB578" s="221"/>
      <c r="AC578" s="221"/>
      <c r="AD578" s="221"/>
    </row>
    <row r="579" spans="1:30" ht="15.75" customHeight="1" x14ac:dyDescent="0.3">
      <c r="A579" s="221"/>
      <c r="B579" s="369"/>
      <c r="C579" s="221"/>
      <c r="D579" s="221"/>
      <c r="E579" s="221"/>
      <c r="F579" s="221"/>
      <c r="G579" s="221"/>
      <c r="H579" s="370"/>
      <c r="I579" s="221"/>
      <c r="J579" s="221"/>
      <c r="K579" s="221"/>
      <c r="L579" s="374"/>
      <c r="M579" s="372"/>
      <c r="N579" s="221"/>
      <c r="O579" s="373"/>
      <c r="P579" s="373"/>
      <c r="Q579" s="221"/>
      <c r="R579" s="221"/>
      <c r="S579" s="221"/>
      <c r="T579" s="221"/>
      <c r="U579" s="221"/>
      <c r="V579" s="221"/>
      <c r="W579" s="221"/>
      <c r="X579" s="221"/>
      <c r="Y579" s="221"/>
      <c r="Z579" s="221"/>
      <c r="AA579" s="221"/>
      <c r="AB579" s="221"/>
      <c r="AC579" s="221"/>
      <c r="AD579" s="221"/>
    </row>
    <row r="580" spans="1:30" ht="15.75" customHeight="1" x14ac:dyDescent="0.3">
      <c r="A580" s="221"/>
      <c r="B580" s="369"/>
      <c r="C580" s="221"/>
      <c r="D580" s="221"/>
      <c r="E580" s="221"/>
      <c r="F580" s="221"/>
      <c r="G580" s="221"/>
      <c r="H580" s="370"/>
      <c r="I580" s="221"/>
      <c r="J580" s="221"/>
      <c r="K580" s="221"/>
      <c r="L580" s="374"/>
      <c r="M580" s="372"/>
      <c r="N580" s="221"/>
      <c r="O580" s="373"/>
      <c r="P580" s="373"/>
      <c r="Q580" s="221"/>
      <c r="R580" s="221"/>
      <c r="S580" s="221"/>
      <c r="T580" s="221"/>
      <c r="U580" s="221"/>
      <c r="V580" s="221"/>
      <c r="W580" s="221"/>
      <c r="X580" s="221"/>
      <c r="Y580" s="221"/>
      <c r="Z580" s="221"/>
      <c r="AA580" s="221"/>
      <c r="AB580" s="221"/>
      <c r="AC580" s="221"/>
      <c r="AD580" s="221"/>
    </row>
    <row r="581" spans="1:30" ht="15.75" customHeight="1" x14ac:dyDescent="0.3">
      <c r="A581" s="221"/>
      <c r="B581" s="369"/>
      <c r="C581" s="221"/>
      <c r="D581" s="221"/>
      <c r="E581" s="221"/>
      <c r="F581" s="221"/>
      <c r="G581" s="221"/>
      <c r="H581" s="370"/>
      <c r="I581" s="221"/>
      <c r="J581" s="221"/>
      <c r="K581" s="221"/>
      <c r="L581" s="374"/>
      <c r="M581" s="372"/>
      <c r="N581" s="221"/>
      <c r="O581" s="373"/>
      <c r="P581" s="373"/>
      <c r="Q581" s="221"/>
      <c r="R581" s="221"/>
      <c r="S581" s="221"/>
      <c r="T581" s="221"/>
      <c r="U581" s="221"/>
      <c r="V581" s="221"/>
      <c r="W581" s="221"/>
      <c r="X581" s="221"/>
      <c r="Y581" s="221"/>
      <c r="Z581" s="221"/>
      <c r="AA581" s="221"/>
      <c r="AB581" s="221"/>
      <c r="AC581" s="221"/>
      <c r="AD581" s="221"/>
    </row>
    <row r="582" spans="1:30" ht="15.75" customHeight="1" x14ac:dyDescent="0.3">
      <c r="A582" s="221"/>
      <c r="B582" s="369"/>
      <c r="C582" s="221"/>
      <c r="D582" s="221"/>
      <c r="E582" s="221"/>
      <c r="F582" s="221"/>
      <c r="G582" s="221"/>
      <c r="H582" s="370"/>
      <c r="I582" s="221"/>
      <c r="J582" s="221"/>
      <c r="K582" s="221"/>
      <c r="L582" s="374"/>
      <c r="M582" s="372"/>
      <c r="N582" s="221"/>
      <c r="O582" s="373"/>
      <c r="P582" s="373"/>
      <c r="Q582" s="221"/>
      <c r="R582" s="221"/>
      <c r="S582" s="221"/>
      <c r="T582" s="221"/>
      <c r="U582" s="221"/>
      <c r="V582" s="221"/>
      <c r="W582" s="221"/>
      <c r="X582" s="221"/>
      <c r="Y582" s="221"/>
      <c r="Z582" s="221"/>
      <c r="AA582" s="221"/>
      <c r="AB582" s="221"/>
      <c r="AC582" s="221"/>
      <c r="AD582" s="221"/>
    </row>
    <row r="583" spans="1:30" ht="15.75" customHeight="1" x14ac:dyDescent="0.3">
      <c r="A583" s="221"/>
      <c r="B583" s="369"/>
      <c r="C583" s="221"/>
      <c r="D583" s="221"/>
      <c r="E583" s="221"/>
      <c r="F583" s="221"/>
      <c r="G583" s="221"/>
      <c r="H583" s="370"/>
      <c r="I583" s="221"/>
      <c r="J583" s="221"/>
      <c r="K583" s="221"/>
      <c r="L583" s="374"/>
      <c r="M583" s="372"/>
      <c r="N583" s="221"/>
      <c r="O583" s="373"/>
      <c r="P583" s="373"/>
      <c r="Q583" s="221"/>
      <c r="R583" s="221"/>
      <c r="S583" s="221"/>
      <c r="T583" s="221"/>
      <c r="U583" s="221"/>
      <c r="V583" s="221"/>
      <c r="W583" s="221"/>
      <c r="X583" s="221"/>
      <c r="Y583" s="221"/>
      <c r="Z583" s="221"/>
      <c r="AA583" s="221"/>
      <c r="AB583" s="221"/>
      <c r="AC583" s="221"/>
      <c r="AD583" s="221"/>
    </row>
    <row r="584" spans="1:30" ht="15.75" customHeight="1" x14ac:dyDescent="0.3">
      <c r="A584" s="221"/>
      <c r="B584" s="369"/>
      <c r="C584" s="221"/>
      <c r="D584" s="221"/>
      <c r="E584" s="221"/>
      <c r="F584" s="221"/>
      <c r="G584" s="221"/>
      <c r="H584" s="370"/>
      <c r="I584" s="221"/>
      <c r="J584" s="221"/>
      <c r="K584" s="221"/>
      <c r="L584" s="374"/>
      <c r="M584" s="372"/>
      <c r="N584" s="221"/>
      <c r="O584" s="373"/>
      <c r="P584" s="373"/>
      <c r="Q584" s="221"/>
      <c r="R584" s="221"/>
      <c r="S584" s="221"/>
      <c r="T584" s="221"/>
      <c r="U584" s="221"/>
      <c r="V584" s="221"/>
      <c r="W584" s="221"/>
      <c r="X584" s="221"/>
      <c r="Y584" s="221"/>
      <c r="Z584" s="221"/>
      <c r="AA584" s="221"/>
      <c r="AB584" s="221"/>
      <c r="AC584" s="221"/>
      <c r="AD584" s="221"/>
    </row>
    <row r="585" spans="1:30" ht="15.75" customHeight="1" x14ac:dyDescent="0.3">
      <c r="A585" s="221"/>
      <c r="B585" s="369"/>
      <c r="C585" s="221"/>
      <c r="D585" s="221"/>
      <c r="E585" s="221"/>
      <c r="F585" s="221"/>
      <c r="G585" s="221"/>
      <c r="H585" s="370"/>
      <c r="I585" s="221"/>
      <c r="J585" s="221"/>
      <c r="K585" s="221"/>
      <c r="L585" s="374"/>
      <c r="M585" s="372"/>
      <c r="N585" s="221"/>
      <c r="O585" s="373"/>
      <c r="P585" s="373"/>
      <c r="Q585" s="221"/>
      <c r="R585" s="221"/>
      <c r="S585" s="221"/>
      <c r="T585" s="221"/>
      <c r="U585" s="221"/>
      <c r="V585" s="221"/>
      <c r="W585" s="221"/>
      <c r="X585" s="221"/>
      <c r="Y585" s="221"/>
      <c r="Z585" s="221"/>
      <c r="AA585" s="221"/>
      <c r="AB585" s="221"/>
      <c r="AC585" s="221"/>
      <c r="AD585" s="221"/>
    </row>
    <row r="586" spans="1:30" ht="15.75" customHeight="1" x14ac:dyDescent="0.3">
      <c r="A586" s="221"/>
      <c r="B586" s="369"/>
      <c r="C586" s="221"/>
      <c r="D586" s="221"/>
      <c r="E586" s="221"/>
      <c r="F586" s="221"/>
      <c r="G586" s="221"/>
      <c r="H586" s="370"/>
      <c r="I586" s="221"/>
      <c r="J586" s="221"/>
      <c r="K586" s="221"/>
      <c r="L586" s="374"/>
      <c r="M586" s="372"/>
      <c r="N586" s="221"/>
      <c r="O586" s="373"/>
      <c r="P586" s="373"/>
      <c r="Q586" s="221"/>
      <c r="R586" s="221"/>
      <c r="S586" s="221"/>
      <c r="T586" s="221"/>
      <c r="U586" s="221"/>
      <c r="V586" s="221"/>
      <c r="W586" s="221"/>
      <c r="X586" s="221"/>
      <c r="Y586" s="221"/>
      <c r="Z586" s="221"/>
      <c r="AA586" s="221"/>
      <c r="AB586" s="221"/>
      <c r="AC586" s="221"/>
      <c r="AD586" s="221"/>
    </row>
    <row r="587" spans="1:30" ht="15.75" customHeight="1" x14ac:dyDescent="0.3">
      <c r="A587" s="221"/>
      <c r="B587" s="369"/>
      <c r="C587" s="221"/>
      <c r="D587" s="221"/>
      <c r="E587" s="221"/>
      <c r="F587" s="221"/>
      <c r="G587" s="221"/>
      <c r="H587" s="370"/>
      <c r="I587" s="221"/>
      <c r="J587" s="221"/>
      <c r="K587" s="221"/>
      <c r="L587" s="374"/>
      <c r="M587" s="372"/>
      <c r="N587" s="221"/>
      <c r="O587" s="373"/>
      <c r="P587" s="373"/>
      <c r="Q587" s="221"/>
      <c r="R587" s="221"/>
      <c r="S587" s="221"/>
      <c r="T587" s="221"/>
      <c r="U587" s="221"/>
      <c r="V587" s="221"/>
      <c r="W587" s="221"/>
      <c r="X587" s="221"/>
      <c r="Y587" s="221"/>
      <c r="Z587" s="221"/>
      <c r="AA587" s="221"/>
      <c r="AB587" s="221"/>
      <c r="AC587" s="221"/>
      <c r="AD587" s="221"/>
    </row>
    <row r="588" spans="1:30" ht="15.75" customHeight="1" x14ac:dyDescent="0.3">
      <c r="A588" s="221"/>
      <c r="B588" s="369"/>
      <c r="C588" s="221"/>
      <c r="D588" s="221"/>
      <c r="E588" s="221"/>
      <c r="F588" s="221"/>
      <c r="G588" s="221"/>
      <c r="H588" s="370"/>
      <c r="I588" s="221"/>
      <c r="J588" s="221"/>
      <c r="K588" s="221"/>
      <c r="L588" s="374"/>
      <c r="M588" s="372"/>
      <c r="N588" s="221"/>
      <c r="O588" s="373"/>
      <c r="P588" s="373"/>
      <c r="Q588" s="221"/>
      <c r="R588" s="221"/>
      <c r="S588" s="221"/>
      <c r="T588" s="221"/>
      <c r="U588" s="221"/>
      <c r="V588" s="221"/>
      <c r="W588" s="221"/>
      <c r="X588" s="221"/>
      <c r="Y588" s="221"/>
      <c r="Z588" s="221"/>
      <c r="AA588" s="221"/>
      <c r="AB588" s="221"/>
      <c r="AC588" s="221"/>
      <c r="AD588" s="221"/>
    </row>
    <row r="589" spans="1:30" ht="15.75" customHeight="1" x14ac:dyDescent="0.3">
      <c r="A589" s="221"/>
      <c r="B589" s="369"/>
      <c r="C589" s="221"/>
      <c r="D589" s="221"/>
      <c r="E589" s="221"/>
      <c r="F589" s="221"/>
      <c r="G589" s="221"/>
      <c r="H589" s="370"/>
      <c r="I589" s="221"/>
      <c r="J589" s="221"/>
      <c r="K589" s="221"/>
      <c r="L589" s="374"/>
      <c r="M589" s="372"/>
      <c r="N589" s="221"/>
      <c r="O589" s="373"/>
      <c r="P589" s="373"/>
      <c r="Q589" s="221"/>
      <c r="R589" s="221"/>
      <c r="S589" s="221"/>
      <c r="T589" s="221"/>
      <c r="U589" s="221"/>
      <c r="V589" s="221"/>
      <c r="W589" s="221"/>
      <c r="X589" s="221"/>
      <c r="Y589" s="221"/>
      <c r="Z589" s="221"/>
      <c r="AA589" s="221"/>
      <c r="AB589" s="221"/>
      <c r="AC589" s="221"/>
      <c r="AD589" s="221"/>
    </row>
    <row r="590" spans="1:30" ht="15.75" customHeight="1" x14ac:dyDescent="0.3">
      <c r="A590" s="221"/>
      <c r="B590" s="369"/>
      <c r="C590" s="221"/>
      <c r="D590" s="221"/>
      <c r="E590" s="221"/>
      <c r="F590" s="221"/>
      <c r="G590" s="221"/>
      <c r="H590" s="370"/>
      <c r="I590" s="221"/>
      <c r="J590" s="221"/>
      <c r="K590" s="221"/>
      <c r="L590" s="374"/>
      <c r="M590" s="372"/>
      <c r="N590" s="221"/>
      <c r="O590" s="373"/>
      <c r="P590" s="373"/>
      <c r="Q590" s="221"/>
      <c r="R590" s="221"/>
      <c r="S590" s="221"/>
      <c r="T590" s="221"/>
      <c r="U590" s="221"/>
      <c r="V590" s="221"/>
      <c r="W590" s="221"/>
      <c r="X590" s="221"/>
      <c r="Y590" s="221"/>
      <c r="Z590" s="221"/>
      <c r="AA590" s="221"/>
      <c r="AB590" s="221"/>
      <c r="AC590" s="221"/>
      <c r="AD590" s="221"/>
    </row>
    <row r="591" spans="1:30" ht="15.75" customHeight="1" x14ac:dyDescent="0.3">
      <c r="A591" s="221"/>
      <c r="B591" s="369"/>
      <c r="C591" s="221"/>
      <c r="D591" s="221"/>
      <c r="E591" s="221"/>
      <c r="F591" s="221"/>
      <c r="G591" s="221"/>
      <c r="H591" s="370"/>
      <c r="I591" s="221"/>
      <c r="J591" s="221"/>
      <c r="K591" s="221"/>
      <c r="L591" s="374"/>
      <c r="M591" s="372"/>
      <c r="N591" s="221"/>
      <c r="O591" s="373"/>
      <c r="P591" s="373"/>
      <c r="Q591" s="221"/>
      <c r="R591" s="221"/>
      <c r="S591" s="221"/>
      <c r="T591" s="221"/>
      <c r="U591" s="221"/>
      <c r="V591" s="221"/>
      <c r="W591" s="221"/>
      <c r="X591" s="221"/>
      <c r="Y591" s="221"/>
      <c r="Z591" s="221"/>
      <c r="AA591" s="221"/>
      <c r="AB591" s="221"/>
      <c r="AC591" s="221"/>
      <c r="AD591" s="221"/>
    </row>
    <row r="592" spans="1:30" ht="15.75" customHeight="1" x14ac:dyDescent="0.3">
      <c r="A592" s="221"/>
      <c r="B592" s="369"/>
      <c r="C592" s="221"/>
      <c r="D592" s="221"/>
      <c r="E592" s="221"/>
      <c r="F592" s="221"/>
      <c r="G592" s="221"/>
      <c r="H592" s="370"/>
      <c r="I592" s="221"/>
      <c r="J592" s="221"/>
      <c r="K592" s="221"/>
      <c r="L592" s="374"/>
      <c r="M592" s="372"/>
      <c r="N592" s="221"/>
      <c r="O592" s="373"/>
      <c r="P592" s="373"/>
      <c r="Q592" s="221"/>
      <c r="R592" s="221"/>
      <c r="S592" s="221"/>
      <c r="T592" s="221"/>
      <c r="U592" s="221"/>
      <c r="V592" s="221"/>
      <c r="W592" s="221"/>
      <c r="X592" s="221"/>
      <c r="Y592" s="221"/>
      <c r="Z592" s="221"/>
      <c r="AA592" s="221"/>
      <c r="AB592" s="221"/>
      <c r="AC592" s="221"/>
      <c r="AD592" s="221"/>
    </row>
    <row r="593" spans="1:30" ht="15.75" customHeight="1" x14ac:dyDescent="0.3">
      <c r="A593" s="221"/>
      <c r="B593" s="369"/>
      <c r="C593" s="221"/>
      <c r="D593" s="221"/>
      <c r="E593" s="221"/>
      <c r="F593" s="221"/>
      <c r="G593" s="221"/>
      <c r="H593" s="370"/>
      <c r="I593" s="221"/>
      <c r="J593" s="221"/>
      <c r="K593" s="221"/>
      <c r="L593" s="374"/>
      <c r="M593" s="372"/>
      <c r="N593" s="221"/>
      <c r="O593" s="373"/>
      <c r="P593" s="373"/>
      <c r="Q593" s="221"/>
      <c r="R593" s="221"/>
      <c r="S593" s="221"/>
      <c r="T593" s="221"/>
      <c r="U593" s="221"/>
      <c r="V593" s="221"/>
      <c r="W593" s="221"/>
      <c r="X593" s="221"/>
      <c r="Y593" s="221"/>
      <c r="Z593" s="221"/>
      <c r="AA593" s="221"/>
      <c r="AB593" s="221"/>
      <c r="AC593" s="221"/>
      <c r="AD593" s="221"/>
    </row>
    <row r="594" spans="1:30" ht="15.75" customHeight="1" x14ac:dyDescent="0.3">
      <c r="A594" s="221"/>
      <c r="B594" s="369"/>
      <c r="C594" s="221"/>
      <c r="D594" s="221"/>
      <c r="E594" s="221"/>
      <c r="F594" s="221"/>
      <c r="G594" s="221"/>
      <c r="H594" s="370"/>
      <c r="I594" s="221"/>
      <c r="J594" s="221"/>
      <c r="K594" s="221"/>
      <c r="L594" s="374"/>
      <c r="M594" s="372"/>
      <c r="N594" s="221"/>
      <c r="O594" s="373"/>
      <c r="P594" s="373"/>
      <c r="Q594" s="221"/>
      <c r="R594" s="221"/>
      <c r="S594" s="221"/>
      <c r="T594" s="221"/>
      <c r="U594" s="221"/>
      <c r="V594" s="221"/>
      <c r="W594" s="221"/>
      <c r="X594" s="221"/>
      <c r="Y594" s="221"/>
      <c r="Z594" s="221"/>
      <c r="AA594" s="221"/>
      <c r="AB594" s="221"/>
      <c r="AC594" s="221"/>
      <c r="AD594" s="221"/>
    </row>
    <row r="595" spans="1:30" ht="15.75" customHeight="1" x14ac:dyDescent="0.3">
      <c r="A595" s="221"/>
      <c r="B595" s="369"/>
      <c r="C595" s="221"/>
      <c r="D595" s="221"/>
      <c r="E595" s="221"/>
      <c r="F595" s="221"/>
      <c r="G595" s="221"/>
      <c r="H595" s="370"/>
      <c r="I595" s="221"/>
      <c r="J595" s="221"/>
      <c r="K595" s="221"/>
      <c r="L595" s="374"/>
      <c r="M595" s="372"/>
      <c r="N595" s="221"/>
      <c r="O595" s="373"/>
      <c r="P595" s="373"/>
      <c r="Q595" s="221"/>
      <c r="R595" s="221"/>
      <c r="S595" s="221"/>
      <c r="T595" s="221"/>
      <c r="U595" s="221"/>
      <c r="V595" s="221"/>
      <c r="W595" s="221"/>
      <c r="X595" s="221"/>
      <c r="Y595" s="221"/>
      <c r="Z595" s="221"/>
      <c r="AA595" s="221"/>
      <c r="AB595" s="221"/>
      <c r="AC595" s="221"/>
      <c r="AD595" s="221"/>
    </row>
    <row r="596" spans="1:30" ht="15.75" customHeight="1" x14ac:dyDescent="0.3">
      <c r="A596" s="221"/>
      <c r="B596" s="369"/>
      <c r="C596" s="221"/>
      <c r="D596" s="221"/>
      <c r="E596" s="221"/>
      <c r="F596" s="221"/>
      <c r="G596" s="221"/>
      <c r="H596" s="370"/>
      <c r="I596" s="221"/>
      <c r="J596" s="221"/>
      <c r="K596" s="221"/>
      <c r="L596" s="374"/>
      <c r="M596" s="372"/>
      <c r="N596" s="221"/>
      <c r="O596" s="373"/>
      <c r="P596" s="373"/>
      <c r="Q596" s="221"/>
      <c r="R596" s="221"/>
      <c r="S596" s="221"/>
      <c r="T596" s="221"/>
      <c r="U596" s="221"/>
      <c r="V596" s="221"/>
      <c r="W596" s="221"/>
      <c r="X596" s="221"/>
      <c r="Y596" s="221"/>
      <c r="Z596" s="221"/>
      <c r="AA596" s="221"/>
      <c r="AB596" s="221"/>
      <c r="AC596" s="221"/>
      <c r="AD596" s="221"/>
    </row>
    <row r="597" spans="1:30" ht="15.75" customHeight="1" x14ac:dyDescent="0.3">
      <c r="A597" s="221"/>
      <c r="B597" s="369"/>
      <c r="C597" s="221"/>
      <c r="D597" s="221"/>
      <c r="E597" s="221"/>
      <c r="F597" s="221"/>
      <c r="G597" s="221"/>
      <c r="H597" s="370"/>
      <c r="I597" s="221"/>
      <c r="J597" s="221"/>
      <c r="K597" s="221"/>
      <c r="L597" s="374"/>
      <c r="M597" s="372"/>
      <c r="N597" s="221"/>
      <c r="O597" s="373"/>
      <c r="P597" s="373"/>
      <c r="Q597" s="221"/>
      <c r="R597" s="221"/>
      <c r="S597" s="221"/>
      <c r="T597" s="221"/>
      <c r="U597" s="221"/>
      <c r="V597" s="221"/>
      <c r="W597" s="221"/>
      <c r="X597" s="221"/>
      <c r="Y597" s="221"/>
      <c r="Z597" s="221"/>
      <c r="AA597" s="221"/>
      <c r="AB597" s="221"/>
      <c r="AC597" s="221"/>
      <c r="AD597" s="221"/>
    </row>
    <row r="598" spans="1:30" ht="15.75" customHeight="1" x14ac:dyDescent="0.3">
      <c r="A598" s="221"/>
      <c r="B598" s="369"/>
      <c r="C598" s="221"/>
      <c r="D598" s="221"/>
      <c r="E598" s="221"/>
      <c r="F598" s="221"/>
      <c r="G598" s="221"/>
      <c r="H598" s="370"/>
      <c r="I598" s="221"/>
      <c r="J598" s="221"/>
      <c r="K598" s="221"/>
      <c r="L598" s="374"/>
      <c r="M598" s="372"/>
      <c r="N598" s="221"/>
      <c r="O598" s="373"/>
      <c r="P598" s="373"/>
      <c r="Q598" s="221"/>
      <c r="R598" s="221"/>
      <c r="S598" s="221"/>
      <c r="T598" s="221"/>
      <c r="U598" s="221"/>
      <c r="V598" s="221"/>
      <c r="W598" s="221"/>
      <c r="X598" s="221"/>
      <c r="Y598" s="221"/>
      <c r="Z598" s="221"/>
      <c r="AA598" s="221"/>
      <c r="AB598" s="221"/>
      <c r="AC598" s="221"/>
      <c r="AD598" s="221"/>
    </row>
    <row r="599" spans="1:30" ht="15.75" customHeight="1" x14ac:dyDescent="0.3">
      <c r="A599" s="221"/>
      <c r="B599" s="369"/>
      <c r="C599" s="221"/>
      <c r="D599" s="221"/>
      <c r="E599" s="221"/>
      <c r="F599" s="221"/>
      <c r="G599" s="221"/>
      <c r="H599" s="370"/>
      <c r="I599" s="221"/>
      <c r="J599" s="221"/>
      <c r="K599" s="221"/>
      <c r="L599" s="374"/>
      <c r="M599" s="372"/>
      <c r="N599" s="221"/>
      <c r="O599" s="373"/>
      <c r="P599" s="373"/>
      <c r="Q599" s="221"/>
      <c r="R599" s="221"/>
      <c r="S599" s="221"/>
      <c r="T599" s="221"/>
      <c r="U599" s="221"/>
      <c r="V599" s="221"/>
      <c r="W599" s="221"/>
      <c r="X599" s="221"/>
      <c r="Y599" s="221"/>
      <c r="Z599" s="221"/>
      <c r="AA599" s="221"/>
      <c r="AB599" s="221"/>
      <c r="AC599" s="221"/>
      <c r="AD599" s="221"/>
    </row>
    <row r="600" spans="1:30" ht="15.75" customHeight="1" x14ac:dyDescent="0.3">
      <c r="A600" s="221"/>
      <c r="B600" s="369"/>
      <c r="C600" s="221"/>
      <c r="D600" s="221"/>
      <c r="E600" s="221"/>
      <c r="F600" s="221"/>
      <c r="G600" s="221"/>
      <c r="H600" s="370"/>
      <c r="I600" s="221"/>
      <c r="J600" s="221"/>
      <c r="K600" s="221"/>
      <c r="L600" s="374"/>
      <c r="M600" s="372"/>
      <c r="N600" s="221"/>
      <c r="O600" s="373"/>
      <c r="P600" s="373"/>
      <c r="Q600" s="221"/>
      <c r="R600" s="221"/>
      <c r="S600" s="221"/>
      <c r="T600" s="221"/>
      <c r="U600" s="221"/>
      <c r="V600" s="221"/>
      <c r="W600" s="221"/>
      <c r="X600" s="221"/>
      <c r="Y600" s="221"/>
      <c r="Z600" s="221"/>
      <c r="AA600" s="221"/>
      <c r="AB600" s="221"/>
      <c r="AC600" s="221"/>
      <c r="AD600" s="221"/>
    </row>
    <row r="601" spans="1:30" ht="15.75" customHeight="1" x14ac:dyDescent="0.3">
      <c r="A601" s="221"/>
      <c r="B601" s="369"/>
      <c r="C601" s="221"/>
      <c r="D601" s="221"/>
      <c r="E601" s="221"/>
      <c r="F601" s="221"/>
      <c r="G601" s="221"/>
      <c r="H601" s="370"/>
      <c r="I601" s="221"/>
      <c r="J601" s="221"/>
      <c r="K601" s="221"/>
      <c r="L601" s="374"/>
      <c r="M601" s="372"/>
      <c r="N601" s="221"/>
      <c r="O601" s="373"/>
      <c r="P601" s="373"/>
      <c r="Q601" s="221"/>
      <c r="R601" s="221"/>
      <c r="S601" s="221"/>
      <c r="T601" s="221"/>
      <c r="U601" s="221"/>
      <c r="V601" s="221"/>
      <c r="W601" s="221"/>
      <c r="X601" s="221"/>
      <c r="Y601" s="221"/>
      <c r="Z601" s="221"/>
      <c r="AA601" s="221"/>
      <c r="AB601" s="221"/>
      <c r="AC601" s="221"/>
      <c r="AD601" s="221"/>
    </row>
    <row r="602" spans="1:30" ht="15.75" customHeight="1" x14ac:dyDescent="0.3">
      <c r="A602" s="221"/>
      <c r="B602" s="369"/>
      <c r="C602" s="221"/>
      <c r="D602" s="221"/>
      <c r="E602" s="221"/>
      <c r="F602" s="221"/>
      <c r="G602" s="221"/>
      <c r="H602" s="370"/>
      <c r="I602" s="221"/>
      <c r="J602" s="221"/>
      <c r="K602" s="221"/>
      <c r="L602" s="374"/>
      <c r="M602" s="372"/>
      <c r="N602" s="221"/>
      <c r="O602" s="373"/>
      <c r="P602" s="373"/>
      <c r="Q602" s="221"/>
      <c r="R602" s="221"/>
      <c r="S602" s="221"/>
      <c r="T602" s="221"/>
      <c r="U602" s="221"/>
      <c r="V602" s="221"/>
      <c r="W602" s="221"/>
      <c r="X602" s="221"/>
      <c r="Y602" s="221"/>
      <c r="Z602" s="221"/>
      <c r="AA602" s="221"/>
      <c r="AB602" s="221"/>
      <c r="AC602" s="221"/>
      <c r="AD602" s="221"/>
    </row>
    <row r="603" spans="1:30" ht="15.75" customHeight="1" x14ac:dyDescent="0.3">
      <c r="A603" s="221"/>
      <c r="B603" s="369"/>
      <c r="C603" s="221"/>
      <c r="D603" s="221"/>
      <c r="E603" s="221"/>
      <c r="F603" s="221"/>
      <c r="G603" s="221"/>
      <c r="H603" s="370"/>
      <c r="I603" s="221"/>
      <c r="J603" s="221"/>
      <c r="K603" s="221"/>
      <c r="L603" s="374"/>
      <c r="M603" s="372"/>
      <c r="N603" s="221"/>
      <c r="O603" s="373"/>
      <c r="P603" s="373"/>
      <c r="Q603" s="221"/>
      <c r="R603" s="221"/>
      <c r="S603" s="221"/>
      <c r="T603" s="221"/>
      <c r="U603" s="221"/>
      <c r="V603" s="221"/>
      <c r="W603" s="221"/>
      <c r="X603" s="221"/>
      <c r="Y603" s="221"/>
      <c r="Z603" s="221"/>
      <c r="AA603" s="221"/>
      <c r="AB603" s="221"/>
      <c r="AC603" s="221"/>
      <c r="AD603" s="221"/>
    </row>
    <row r="604" spans="1:30" ht="15.75" customHeight="1" x14ac:dyDescent="0.3">
      <c r="A604" s="221"/>
      <c r="B604" s="369"/>
      <c r="C604" s="221"/>
      <c r="D604" s="221"/>
      <c r="E604" s="221"/>
      <c r="F604" s="221"/>
      <c r="G604" s="221"/>
      <c r="H604" s="370"/>
      <c r="I604" s="221"/>
      <c r="J604" s="221"/>
      <c r="K604" s="221"/>
      <c r="L604" s="374"/>
      <c r="M604" s="372"/>
      <c r="N604" s="221"/>
      <c r="O604" s="373"/>
      <c r="P604" s="373"/>
      <c r="Q604" s="221"/>
      <c r="R604" s="221"/>
      <c r="S604" s="221"/>
      <c r="T604" s="221"/>
      <c r="U604" s="221"/>
      <c r="V604" s="221"/>
      <c r="W604" s="221"/>
      <c r="X604" s="221"/>
      <c r="Y604" s="221"/>
      <c r="Z604" s="221"/>
      <c r="AA604" s="221"/>
      <c r="AB604" s="221"/>
      <c r="AC604" s="221"/>
      <c r="AD604" s="221"/>
    </row>
    <row r="605" spans="1:30" ht="15.75" customHeight="1" x14ac:dyDescent="0.3">
      <c r="A605" s="221"/>
      <c r="B605" s="369"/>
      <c r="C605" s="221"/>
      <c r="D605" s="221"/>
      <c r="E605" s="221"/>
      <c r="F605" s="221"/>
      <c r="G605" s="221"/>
      <c r="H605" s="370"/>
      <c r="I605" s="221"/>
      <c r="J605" s="221"/>
      <c r="K605" s="221"/>
      <c r="L605" s="374"/>
      <c r="M605" s="372"/>
      <c r="N605" s="221"/>
      <c r="O605" s="373"/>
      <c r="P605" s="373"/>
      <c r="Q605" s="221"/>
      <c r="R605" s="221"/>
      <c r="S605" s="221"/>
      <c r="T605" s="221"/>
      <c r="U605" s="221"/>
      <c r="V605" s="221"/>
      <c r="W605" s="221"/>
      <c r="X605" s="221"/>
      <c r="Y605" s="221"/>
      <c r="Z605" s="221"/>
      <c r="AA605" s="221"/>
      <c r="AB605" s="221"/>
      <c r="AC605" s="221"/>
      <c r="AD605" s="221"/>
    </row>
    <row r="606" spans="1:30" ht="15.75" customHeight="1" x14ac:dyDescent="0.3">
      <c r="A606" s="221"/>
      <c r="B606" s="369"/>
      <c r="C606" s="221"/>
      <c r="D606" s="221"/>
      <c r="E606" s="221"/>
      <c r="F606" s="221"/>
      <c r="G606" s="221"/>
      <c r="H606" s="370"/>
      <c r="I606" s="221"/>
      <c r="J606" s="221"/>
      <c r="K606" s="221"/>
      <c r="L606" s="374"/>
      <c r="M606" s="372"/>
      <c r="N606" s="221"/>
      <c r="O606" s="373"/>
      <c r="P606" s="373"/>
      <c r="Q606" s="221"/>
      <c r="R606" s="221"/>
      <c r="S606" s="221"/>
      <c r="T606" s="221"/>
      <c r="U606" s="221"/>
      <c r="V606" s="221"/>
      <c r="W606" s="221"/>
      <c r="X606" s="221"/>
      <c r="Y606" s="221"/>
      <c r="Z606" s="221"/>
      <c r="AA606" s="221"/>
      <c r="AB606" s="221"/>
      <c r="AC606" s="221"/>
      <c r="AD606" s="221"/>
    </row>
    <row r="607" spans="1:30" ht="15.75" customHeight="1" x14ac:dyDescent="0.3">
      <c r="A607" s="221"/>
      <c r="B607" s="369"/>
      <c r="C607" s="221"/>
      <c r="D607" s="221"/>
      <c r="E607" s="221"/>
      <c r="F607" s="221"/>
      <c r="G607" s="221"/>
      <c r="H607" s="370"/>
      <c r="I607" s="221"/>
      <c r="J607" s="221"/>
      <c r="K607" s="221"/>
      <c r="L607" s="374"/>
      <c r="M607" s="372"/>
      <c r="N607" s="221"/>
      <c r="O607" s="373"/>
      <c r="P607" s="373"/>
      <c r="Q607" s="221"/>
      <c r="R607" s="221"/>
      <c r="S607" s="221"/>
      <c r="T607" s="221"/>
      <c r="U607" s="221"/>
      <c r="V607" s="221"/>
      <c r="W607" s="221"/>
      <c r="X607" s="221"/>
      <c r="Y607" s="221"/>
      <c r="Z607" s="221"/>
      <c r="AA607" s="221"/>
      <c r="AB607" s="221"/>
      <c r="AC607" s="221"/>
      <c r="AD607" s="221"/>
    </row>
    <row r="608" spans="1:30" ht="15.75" customHeight="1" x14ac:dyDescent="0.3">
      <c r="A608" s="221"/>
      <c r="B608" s="369"/>
      <c r="C608" s="221"/>
      <c r="D608" s="221"/>
      <c r="E608" s="221"/>
      <c r="F608" s="221"/>
      <c r="G608" s="221"/>
      <c r="H608" s="370"/>
      <c r="I608" s="221"/>
      <c r="J608" s="221"/>
      <c r="K608" s="221"/>
      <c r="L608" s="374"/>
      <c r="M608" s="372"/>
      <c r="N608" s="221"/>
      <c r="O608" s="373"/>
      <c r="P608" s="373"/>
      <c r="Q608" s="221"/>
      <c r="R608" s="221"/>
      <c r="S608" s="221"/>
      <c r="T608" s="221"/>
      <c r="U608" s="221"/>
      <c r="V608" s="221"/>
      <c r="W608" s="221"/>
      <c r="X608" s="221"/>
      <c r="Y608" s="221"/>
      <c r="Z608" s="221"/>
      <c r="AA608" s="221"/>
      <c r="AB608" s="221"/>
      <c r="AC608" s="221"/>
      <c r="AD608" s="221"/>
    </row>
    <row r="609" spans="1:30" ht="15.75" customHeight="1" x14ac:dyDescent="0.3">
      <c r="A609" s="221"/>
      <c r="B609" s="369"/>
      <c r="C609" s="221"/>
      <c r="D609" s="221"/>
      <c r="E609" s="221"/>
      <c r="F609" s="221"/>
      <c r="G609" s="221"/>
      <c r="H609" s="370"/>
      <c r="I609" s="221"/>
      <c r="J609" s="221"/>
      <c r="K609" s="221"/>
      <c r="L609" s="374"/>
      <c r="M609" s="372"/>
      <c r="N609" s="221"/>
      <c r="O609" s="373"/>
      <c r="P609" s="373"/>
      <c r="Q609" s="221"/>
      <c r="R609" s="221"/>
      <c r="S609" s="221"/>
      <c r="T609" s="221"/>
      <c r="U609" s="221"/>
      <c r="V609" s="221"/>
      <c r="W609" s="221"/>
      <c r="X609" s="221"/>
      <c r="Y609" s="221"/>
      <c r="Z609" s="221"/>
      <c r="AA609" s="221"/>
      <c r="AB609" s="221"/>
      <c r="AC609" s="221"/>
      <c r="AD609" s="221"/>
    </row>
    <row r="610" spans="1:30" ht="15.75" customHeight="1" x14ac:dyDescent="0.3">
      <c r="A610" s="221"/>
      <c r="B610" s="369"/>
      <c r="C610" s="221"/>
      <c r="D610" s="221"/>
      <c r="E610" s="221"/>
      <c r="F610" s="221"/>
      <c r="G610" s="221"/>
      <c r="H610" s="370"/>
      <c r="I610" s="221"/>
      <c r="J610" s="221"/>
      <c r="K610" s="221"/>
      <c r="L610" s="374"/>
      <c r="M610" s="372"/>
      <c r="N610" s="221"/>
      <c r="O610" s="373"/>
      <c r="P610" s="373"/>
      <c r="Q610" s="221"/>
      <c r="R610" s="221"/>
      <c r="S610" s="221"/>
      <c r="T610" s="221"/>
      <c r="U610" s="221"/>
      <c r="V610" s="221"/>
      <c r="W610" s="221"/>
      <c r="X610" s="221"/>
      <c r="Y610" s="221"/>
      <c r="Z610" s="221"/>
      <c r="AA610" s="221"/>
      <c r="AB610" s="221"/>
      <c r="AC610" s="221"/>
      <c r="AD610" s="221"/>
    </row>
    <row r="611" spans="1:30" ht="15.75" customHeight="1" x14ac:dyDescent="0.3">
      <c r="A611" s="221"/>
      <c r="B611" s="369"/>
      <c r="C611" s="221"/>
      <c r="D611" s="221"/>
      <c r="E611" s="221"/>
      <c r="F611" s="221"/>
      <c r="G611" s="221"/>
      <c r="H611" s="370"/>
      <c r="I611" s="221"/>
      <c r="J611" s="221"/>
      <c r="K611" s="221"/>
      <c r="L611" s="374"/>
      <c r="M611" s="372"/>
      <c r="N611" s="221"/>
      <c r="O611" s="373"/>
      <c r="P611" s="373"/>
      <c r="Q611" s="221"/>
      <c r="R611" s="221"/>
      <c r="S611" s="221"/>
      <c r="T611" s="221"/>
      <c r="U611" s="221"/>
      <c r="V611" s="221"/>
      <c r="W611" s="221"/>
      <c r="X611" s="221"/>
      <c r="Y611" s="221"/>
      <c r="Z611" s="221"/>
      <c r="AA611" s="221"/>
      <c r="AB611" s="221"/>
      <c r="AC611" s="221"/>
      <c r="AD611" s="221"/>
    </row>
    <row r="612" spans="1:30" ht="15.75" customHeight="1" x14ac:dyDescent="0.3">
      <c r="A612" s="221"/>
      <c r="B612" s="369"/>
      <c r="C612" s="221"/>
      <c r="D612" s="221"/>
      <c r="E612" s="221"/>
      <c r="F612" s="221"/>
      <c r="G612" s="221"/>
      <c r="H612" s="370"/>
      <c r="I612" s="221"/>
      <c r="J612" s="221"/>
      <c r="K612" s="221"/>
      <c r="L612" s="374"/>
      <c r="M612" s="372"/>
      <c r="N612" s="221"/>
      <c r="O612" s="373"/>
      <c r="P612" s="373"/>
      <c r="Q612" s="221"/>
      <c r="R612" s="221"/>
      <c r="S612" s="221"/>
      <c r="T612" s="221"/>
      <c r="U612" s="221"/>
      <c r="V612" s="221"/>
      <c r="W612" s="221"/>
      <c r="X612" s="221"/>
      <c r="Y612" s="221"/>
      <c r="Z612" s="221"/>
      <c r="AA612" s="221"/>
      <c r="AB612" s="221"/>
      <c r="AC612" s="221"/>
      <c r="AD612" s="221"/>
    </row>
    <row r="613" spans="1:30" ht="15.75" customHeight="1" x14ac:dyDescent="0.3">
      <c r="A613" s="221"/>
      <c r="B613" s="369"/>
      <c r="C613" s="221"/>
      <c r="D613" s="221"/>
      <c r="E613" s="221"/>
      <c r="F613" s="221"/>
      <c r="G613" s="221"/>
      <c r="H613" s="370"/>
      <c r="I613" s="221"/>
      <c r="J613" s="221"/>
      <c r="K613" s="221"/>
      <c r="L613" s="374"/>
      <c r="M613" s="372"/>
      <c r="N613" s="221"/>
      <c r="O613" s="373"/>
      <c r="P613" s="373"/>
      <c r="Q613" s="221"/>
      <c r="R613" s="221"/>
      <c r="S613" s="221"/>
      <c r="T613" s="221"/>
      <c r="U613" s="221"/>
      <c r="V613" s="221"/>
      <c r="W613" s="221"/>
      <c r="X613" s="221"/>
      <c r="Y613" s="221"/>
      <c r="Z613" s="221"/>
      <c r="AA613" s="221"/>
      <c r="AB613" s="221"/>
      <c r="AC613" s="221"/>
      <c r="AD613" s="221"/>
    </row>
    <row r="614" spans="1:30" ht="15.75" customHeight="1" x14ac:dyDescent="0.3">
      <c r="A614" s="221"/>
      <c r="B614" s="369"/>
      <c r="C614" s="221"/>
      <c r="D614" s="221"/>
      <c r="E614" s="221"/>
      <c r="F614" s="221"/>
      <c r="G614" s="221"/>
      <c r="H614" s="370"/>
      <c r="I614" s="221"/>
      <c r="J614" s="221"/>
      <c r="K614" s="221"/>
      <c r="L614" s="374"/>
      <c r="M614" s="372"/>
      <c r="N614" s="221"/>
      <c r="O614" s="373"/>
      <c r="P614" s="373"/>
      <c r="Q614" s="221"/>
      <c r="R614" s="221"/>
      <c r="S614" s="221"/>
      <c r="T614" s="221"/>
      <c r="U614" s="221"/>
      <c r="V614" s="221"/>
      <c r="W614" s="221"/>
      <c r="X614" s="221"/>
      <c r="Y614" s="221"/>
      <c r="Z614" s="221"/>
      <c r="AA614" s="221"/>
      <c r="AB614" s="221"/>
      <c r="AC614" s="221"/>
      <c r="AD614" s="221"/>
    </row>
    <row r="615" spans="1:30" ht="15.75" customHeight="1" x14ac:dyDescent="0.3">
      <c r="A615" s="221"/>
      <c r="B615" s="369"/>
      <c r="C615" s="221"/>
      <c r="D615" s="221"/>
      <c r="E615" s="221"/>
      <c r="F615" s="221"/>
      <c r="G615" s="221"/>
      <c r="H615" s="370"/>
      <c r="I615" s="221"/>
      <c r="J615" s="221"/>
      <c r="K615" s="221"/>
      <c r="L615" s="374"/>
      <c r="M615" s="372"/>
      <c r="N615" s="221"/>
      <c r="O615" s="373"/>
      <c r="P615" s="373"/>
      <c r="Q615" s="221"/>
      <c r="R615" s="221"/>
      <c r="S615" s="221"/>
      <c r="T615" s="221"/>
      <c r="U615" s="221"/>
      <c r="V615" s="221"/>
      <c r="W615" s="221"/>
      <c r="X615" s="221"/>
      <c r="Y615" s="221"/>
      <c r="Z615" s="221"/>
      <c r="AA615" s="221"/>
      <c r="AB615" s="221"/>
      <c r="AC615" s="221"/>
      <c r="AD615" s="221"/>
    </row>
    <row r="616" spans="1:30" ht="15.75" customHeight="1" x14ac:dyDescent="0.3">
      <c r="A616" s="221"/>
      <c r="B616" s="369"/>
      <c r="C616" s="221"/>
      <c r="D616" s="221"/>
      <c r="E616" s="221"/>
      <c r="F616" s="221"/>
      <c r="G616" s="221"/>
      <c r="H616" s="370"/>
      <c r="I616" s="221"/>
      <c r="J616" s="221"/>
      <c r="K616" s="221"/>
      <c r="L616" s="374"/>
      <c r="M616" s="372"/>
      <c r="N616" s="221"/>
      <c r="O616" s="373"/>
      <c r="P616" s="373"/>
      <c r="Q616" s="221"/>
      <c r="R616" s="221"/>
      <c r="S616" s="221"/>
      <c r="T616" s="221"/>
      <c r="U616" s="221"/>
      <c r="V616" s="221"/>
      <c r="W616" s="221"/>
      <c r="X616" s="221"/>
      <c r="Y616" s="221"/>
      <c r="Z616" s="221"/>
      <c r="AA616" s="221"/>
      <c r="AB616" s="221"/>
      <c r="AC616" s="221"/>
      <c r="AD616" s="221"/>
    </row>
    <row r="617" spans="1:30" ht="15.75" customHeight="1" x14ac:dyDescent="0.3">
      <c r="A617" s="221"/>
      <c r="B617" s="369"/>
      <c r="C617" s="221"/>
      <c r="D617" s="221"/>
      <c r="E617" s="221"/>
      <c r="F617" s="221"/>
      <c r="G617" s="221"/>
      <c r="H617" s="370"/>
      <c r="I617" s="221"/>
      <c r="J617" s="221"/>
      <c r="K617" s="221"/>
      <c r="L617" s="374"/>
      <c r="M617" s="372"/>
      <c r="N617" s="221"/>
      <c r="O617" s="373"/>
      <c r="P617" s="373"/>
      <c r="Q617" s="221"/>
      <c r="R617" s="221"/>
      <c r="S617" s="221"/>
      <c r="T617" s="221"/>
      <c r="U617" s="221"/>
      <c r="V617" s="221"/>
      <c r="W617" s="221"/>
      <c r="X617" s="221"/>
      <c r="Y617" s="221"/>
      <c r="Z617" s="221"/>
      <c r="AA617" s="221"/>
      <c r="AB617" s="221"/>
      <c r="AC617" s="221"/>
      <c r="AD617" s="221"/>
    </row>
    <row r="618" spans="1:30" ht="15.75" customHeight="1" x14ac:dyDescent="0.3">
      <c r="A618" s="221"/>
      <c r="B618" s="369"/>
      <c r="C618" s="221"/>
      <c r="D618" s="221"/>
      <c r="E618" s="221"/>
      <c r="F618" s="221"/>
      <c r="G618" s="221"/>
      <c r="H618" s="370"/>
      <c r="I618" s="221"/>
      <c r="J618" s="221"/>
      <c r="K618" s="221"/>
      <c r="L618" s="374"/>
      <c r="M618" s="372"/>
      <c r="N618" s="221"/>
      <c r="O618" s="373"/>
      <c r="P618" s="373"/>
      <c r="Q618" s="221"/>
      <c r="R618" s="221"/>
      <c r="S618" s="221"/>
      <c r="T618" s="221"/>
      <c r="U618" s="221"/>
      <c r="V618" s="221"/>
      <c r="W618" s="221"/>
      <c r="X618" s="221"/>
      <c r="Y618" s="221"/>
      <c r="Z618" s="221"/>
      <c r="AA618" s="221"/>
      <c r="AB618" s="221"/>
      <c r="AC618" s="221"/>
      <c r="AD618" s="221"/>
    </row>
    <row r="619" spans="1:30" ht="15.75" customHeight="1" x14ac:dyDescent="0.3">
      <c r="A619" s="221"/>
      <c r="B619" s="369"/>
      <c r="C619" s="221"/>
      <c r="D619" s="221"/>
      <c r="E619" s="221"/>
      <c r="F619" s="221"/>
      <c r="G619" s="221"/>
      <c r="H619" s="370"/>
      <c r="I619" s="221"/>
      <c r="J619" s="221"/>
      <c r="K619" s="221"/>
      <c r="L619" s="374"/>
      <c r="M619" s="372"/>
      <c r="N619" s="221"/>
      <c r="O619" s="373"/>
      <c r="P619" s="373"/>
      <c r="Q619" s="221"/>
      <c r="R619" s="221"/>
      <c r="S619" s="221"/>
      <c r="T619" s="221"/>
      <c r="U619" s="221"/>
      <c r="V619" s="221"/>
      <c r="W619" s="221"/>
      <c r="X619" s="221"/>
      <c r="Y619" s="221"/>
      <c r="Z619" s="221"/>
      <c r="AA619" s="221"/>
      <c r="AB619" s="221"/>
      <c r="AC619" s="221"/>
      <c r="AD619" s="221"/>
    </row>
    <row r="620" spans="1:30" ht="15.75" customHeight="1" x14ac:dyDescent="0.3">
      <c r="A620" s="221"/>
      <c r="B620" s="369"/>
      <c r="C620" s="221"/>
      <c r="D620" s="221"/>
      <c r="E620" s="221"/>
      <c r="F620" s="221"/>
      <c r="G620" s="221"/>
      <c r="H620" s="370"/>
      <c r="I620" s="221"/>
      <c r="J620" s="221"/>
      <c r="K620" s="221"/>
      <c r="L620" s="374"/>
      <c r="M620" s="372"/>
      <c r="N620" s="221"/>
      <c r="O620" s="373"/>
      <c r="P620" s="373"/>
      <c r="Q620" s="221"/>
      <c r="R620" s="221"/>
      <c r="S620" s="221"/>
      <c r="T620" s="221"/>
      <c r="U620" s="221"/>
      <c r="V620" s="221"/>
      <c r="W620" s="221"/>
      <c r="X620" s="221"/>
      <c r="Y620" s="221"/>
      <c r="Z620" s="221"/>
      <c r="AA620" s="221"/>
      <c r="AB620" s="221"/>
      <c r="AC620" s="221"/>
      <c r="AD620" s="221"/>
    </row>
    <row r="621" spans="1:30" ht="15.75" customHeight="1" x14ac:dyDescent="0.3">
      <c r="A621" s="221"/>
      <c r="B621" s="369"/>
      <c r="C621" s="221"/>
      <c r="D621" s="221"/>
      <c r="E621" s="221"/>
      <c r="F621" s="221"/>
      <c r="G621" s="221"/>
      <c r="H621" s="370"/>
      <c r="I621" s="221"/>
      <c r="J621" s="221"/>
      <c r="K621" s="221"/>
      <c r="L621" s="374"/>
      <c r="M621" s="372"/>
      <c r="N621" s="221"/>
      <c r="O621" s="373"/>
      <c r="P621" s="373"/>
      <c r="Q621" s="221"/>
      <c r="R621" s="221"/>
      <c r="S621" s="221"/>
      <c r="T621" s="221"/>
      <c r="U621" s="221"/>
      <c r="V621" s="221"/>
      <c r="W621" s="221"/>
      <c r="X621" s="221"/>
      <c r="Y621" s="221"/>
      <c r="Z621" s="221"/>
      <c r="AA621" s="221"/>
      <c r="AB621" s="221"/>
      <c r="AC621" s="221"/>
      <c r="AD621" s="221"/>
    </row>
    <row r="622" spans="1:30" ht="15.75" customHeight="1" x14ac:dyDescent="0.3">
      <c r="A622" s="221"/>
      <c r="B622" s="369"/>
      <c r="C622" s="221"/>
      <c r="D622" s="221"/>
      <c r="E622" s="221"/>
      <c r="F622" s="221"/>
      <c r="G622" s="221"/>
      <c r="H622" s="370"/>
      <c r="I622" s="221"/>
      <c r="J622" s="221"/>
      <c r="K622" s="221"/>
      <c r="L622" s="374"/>
      <c r="M622" s="372"/>
      <c r="N622" s="221"/>
      <c r="O622" s="373"/>
      <c r="P622" s="373"/>
      <c r="Q622" s="221"/>
      <c r="R622" s="221"/>
      <c r="S622" s="221"/>
      <c r="T622" s="221"/>
      <c r="U622" s="221"/>
      <c r="V622" s="221"/>
      <c r="W622" s="221"/>
      <c r="X622" s="221"/>
      <c r="Y622" s="221"/>
      <c r="Z622" s="221"/>
      <c r="AA622" s="221"/>
      <c r="AB622" s="221"/>
      <c r="AC622" s="221"/>
      <c r="AD622" s="221"/>
    </row>
    <row r="623" spans="1:30" ht="15.75" customHeight="1" x14ac:dyDescent="0.3">
      <c r="A623" s="221"/>
      <c r="B623" s="369"/>
      <c r="C623" s="221"/>
      <c r="D623" s="221"/>
      <c r="E623" s="221"/>
      <c r="F623" s="221"/>
      <c r="G623" s="221"/>
      <c r="H623" s="370"/>
      <c r="I623" s="221"/>
      <c r="J623" s="221"/>
      <c r="K623" s="221"/>
      <c r="L623" s="374"/>
      <c r="M623" s="372"/>
      <c r="N623" s="221"/>
      <c r="O623" s="373"/>
      <c r="P623" s="373"/>
      <c r="Q623" s="221"/>
      <c r="R623" s="221"/>
      <c r="S623" s="221"/>
      <c r="T623" s="221"/>
      <c r="U623" s="221"/>
      <c r="V623" s="221"/>
      <c r="W623" s="221"/>
      <c r="X623" s="221"/>
      <c r="Y623" s="221"/>
      <c r="Z623" s="221"/>
      <c r="AA623" s="221"/>
      <c r="AB623" s="221"/>
      <c r="AC623" s="221"/>
      <c r="AD623" s="221"/>
    </row>
    <row r="624" spans="1:30" ht="15.75" customHeight="1" x14ac:dyDescent="0.3">
      <c r="A624" s="221"/>
      <c r="B624" s="369"/>
      <c r="C624" s="221"/>
      <c r="D624" s="221"/>
      <c r="E624" s="221"/>
      <c r="F624" s="221"/>
      <c r="G624" s="221"/>
      <c r="H624" s="370"/>
      <c r="I624" s="221"/>
      <c r="J624" s="221"/>
      <c r="K624" s="221"/>
      <c r="L624" s="374"/>
      <c r="M624" s="372"/>
      <c r="N624" s="221"/>
      <c r="O624" s="373"/>
      <c r="P624" s="373"/>
      <c r="Q624" s="221"/>
      <c r="R624" s="221"/>
      <c r="S624" s="221"/>
      <c r="T624" s="221"/>
      <c r="U624" s="221"/>
      <c r="V624" s="221"/>
      <c r="W624" s="221"/>
      <c r="X624" s="221"/>
      <c r="Y624" s="221"/>
      <c r="Z624" s="221"/>
      <c r="AA624" s="221"/>
      <c r="AB624" s="221"/>
      <c r="AC624" s="221"/>
      <c r="AD624" s="221"/>
    </row>
    <row r="625" spans="1:30" ht="15.75" customHeight="1" x14ac:dyDescent="0.3">
      <c r="A625" s="221"/>
      <c r="B625" s="369"/>
      <c r="C625" s="221"/>
      <c r="D625" s="221"/>
      <c r="E625" s="221"/>
      <c r="F625" s="221"/>
      <c r="G625" s="221"/>
      <c r="H625" s="370"/>
      <c r="I625" s="221"/>
      <c r="J625" s="221"/>
      <c r="K625" s="221"/>
      <c r="L625" s="374"/>
      <c r="M625" s="372"/>
      <c r="N625" s="221"/>
      <c r="O625" s="373"/>
      <c r="P625" s="373"/>
      <c r="Q625" s="221"/>
      <c r="R625" s="221"/>
      <c r="S625" s="221"/>
      <c r="T625" s="221"/>
      <c r="U625" s="221"/>
      <c r="V625" s="221"/>
      <c r="W625" s="221"/>
      <c r="X625" s="221"/>
      <c r="Y625" s="221"/>
      <c r="Z625" s="221"/>
      <c r="AA625" s="221"/>
      <c r="AB625" s="221"/>
      <c r="AC625" s="221"/>
      <c r="AD625" s="221"/>
    </row>
    <row r="626" spans="1:30" ht="15.75" customHeight="1" x14ac:dyDescent="0.3">
      <c r="A626" s="221"/>
      <c r="B626" s="369"/>
      <c r="C626" s="221"/>
      <c r="D626" s="221"/>
      <c r="E626" s="221"/>
      <c r="F626" s="221"/>
      <c r="G626" s="221"/>
      <c r="H626" s="370"/>
      <c r="I626" s="221"/>
      <c r="J626" s="221"/>
      <c r="K626" s="221"/>
      <c r="L626" s="374"/>
      <c r="M626" s="372"/>
      <c r="N626" s="221"/>
      <c r="O626" s="373"/>
      <c r="P626" s="373"/>
      <c r="Q626" s="221"/>
      <c r="R626" s="221"/>
      <c r="S626" s="221"/>
      <c r="T626" s="221"/>
      <c r="U626" s="221"/>
      <c r="V626" s="221"/>
      <c r="W626" s="221"/>
      <c r="X626" s="221"/>
      <c r="Y626" s="221"/>
      <c r="Z626" s="221"/>
      <c r="AA626" s="221"/>
      <c r="AB626" s="221"/>
      <c r="AC626" s="221"/>
      <c r="AD626" s="221"/>
    </row>
    <row r="627" spans="1:30" ht="15.75" customHeight="1" x14ac:dyDescent="0.3">
      <c r="A627" s="221"/>
      <c r="B627" s="369"/>
      <c r="C627" s="221"/>
      <c r="D627" s="221"/>
      <c r="E627" s="221"/>
      <c r="F627" s="221"/>
      <c r="G627" s="221"/>
      <c r="H627" s="370"/>
      <c r="I627" s="221"/>
      <c r="J627" s="221"/>
      <c r="K627" s="221"/>
      <c r="L627" s="374"/>
      <c r="M627" s="372"/>
      <c r="N627" s="221"/>
      <c r="O627" s="373"/>
      <c r="P627" s="373"/>
      <c r="Q627" s="221"/>
      <c r="R627" s="221"/>
      <c r="S627" s="221"/>
      <c r="T627" s="221"/>
      <c r="U627" s="221"/>
      <c r="V627" s="221"/>
      <c r="W627" s="221"/>
      <c r="X627" s="221"/>
      <c r="Y627" s="221"/>
      <c r="Z627" s="221"/>
      <c r="AA627" s="221"/>
      <c r="AB627" s="221"/>
      <c r="AC627" s="221"/>
      <c r="AD627" s="221"/>
    </row>
    <row r="628" spans="1:30" ht="15.75" customHeight="1" x14ac:dyDescent="0.3">
      <c r="A628" s="221"/>
      <c r="B628" s="369"/>
      <c r="C628" s="221"/>
      <c r="D628" s="221"/>
      <c r="E628" s="221"/>
      <c r="F628" s="221"/>
      <c r="G628" s="221"/>
      <c r="H628" s="370"/>
      <c r="I628" s="221"/>
      <c r="J628" s="221"/>
      <c r="K628" s="221"/>
      <c r="L628" s="374"/>
      <c r="M628" s="372"/>
      <c r="N628" s="221"/>
      <c r="O628" s="373"/>
      <c r="P628" s="373"/>
      <c r="Q628" s="221"/>
      <c r="R628" s="221"/>
      <c r="S628" s="221"/>
      <c r="T628" s="221"/>
      <c r="U628" s="221"/>
      <c r="V628" s="221"/>
      <c r="W628" s="221"/>
      <c r="X628" s="221"/>
      <c r="Y628" s="221"/>
      <c r="Z628" s="221"/>
      <c r="AA628" s="221"/>
      <c r="AB628" s="221"/>
      <c r="AC628" s="221"/>
      <c r="AD628" s="221"/>
    </row>
    <row r="629" spans="1:30" ht="15.75" customHeight="1" x14ac:dyDescent="0.3">
      <c r="A629" s="221"/>
      <c r="B629" s="369"/>
      <c r="C629" s="221"/>
      <c r="D629" s="221"/>
      <c r="E629" s="221"/>
      <c r="F629" s="221"/>
      <c r="G629" s="221"/>
      <c r="H629" s="370"/>
      <c r="I629" s="221"/>
      <c r="J629" s="221"/>
      <c r="K629" s="221"/>
      <c r="L629" s="374"/>
      <c r="M629" s="372"/>
      <c r="N629" s="221"/>
      <c r="O629" s="373"/>
      <c r="P629" s="373"/>
      <c r="Q629" s="221"/>
      <c r="R629" s="221"/>
      <c r="S629" s="221"/>
      <c r="T629" s="221"/>
      <c r="U629" s="221"/>
      <c r="V629" s="221"/>
      <c r="W629" s="221"/>
      <c r="X629" s="221"/>
      <c r="Y629" s="221"/>
      <c r="Z629" s="221"/>
      <c r="AA629" s="221"/>
      <c r="AB629" s="221"/>
      <c r="AC629" s="221"/>
      <c r="AD629" s="221"/>
    </row>
    <row r="630" spans="1:30" ht="15.75" customHeight="1" x14ac:dyDescent="0.3">
      <c r="A630" s="221"/>
      <c r="B630" s="369"/>
      <c r="C630" s="221"/>
      <c r="D630" s="221"/>
      <c r="E630" s="221"/>
      <c r="F630" s="221"/>
      <c r="G630" s="221"/>
      <c r="H630" s="370"/>
      <c r="I630" s="221"/>
      <c r="J630" s="221"/>
      <c r="K630" s="221"/>
      <c r="L630" s="374"/>
      <c r="M630" s="372"/>
      <c r="N630" s="221"/>
      <c r="O630" s="373"/>
      <c r="P630" s="373"/>
      <c r="Q630" s="221"/>
      <c r="R630" s="221"/>
      <c r="S630" s="221"/>
      <c r="T630" s="221"/>
      <c r="U630" s="221"/>
      <c r="V630" s="221"/>
      <c r="W630" s="221"/>
      <c r="X630" s="221"/>
      <c r="Y630" s="221"/>
      <c r="Z630" s="221"/>
      <c r="AA630" s="221"/>
      <c r="AB630" s="221"/>
      <c r="AC630" s="221"/>
      <c r="AD630" s="221"/>
    </row>
    <row r="631" spans="1:30" ht="15.75" customHeight="1" x14ac:dyDescent="0.3">
      <c r="A631" s="221"/>
      <c r="B631" s="369"/>
      <c r="C631" s="221"/>
      <c r="D631" s="221"/>
      <c r="E631" s="221"/>
      <c r="F631" s="221"/>
      <c r="G631" s="221"/>
      <c r="H631" s="370"/>
      <c r="I631" s="221"/>
      <c r="J631" s="221"/>
      <c r="K631" s="221"/>
      <c r="L631" s="374"/>
      <c r="M631" s="372"/>
      <c r="N631" s="221"/>
      <c r="O631" s="373"/>
      <c r="P631" s="373"/>
      <c r="Q631" s="221"/>
      <c r="R631" s="221"/>
      <c r="S631" s="221"/>
      <c r="T631" s="221"/>
      <c r="U631" s="221"/>
      <c r="V631" s="221"/>
      <c r="W631" s="221"/>
      <c r="X631" s="221"/>
      <c r="Y631" s="221"/>
      <c r="Z631" s="221"/>
      <c r="AA631" s="221"/>
      <c r="AB631" s="221"/>
      <c r="AC631" s="221"/>
      <c r="AD631" s="221"/>
    </row>
    <row r="632" spans="1:30" ht="15.75" customHeight="1" x14ac:dyDescent="0.3">
      <c r="A632" s="221"/>
      <c r="B632" s="369"/>
      <c r="C632" s="221"/>
      <c r="D632" s="221"/>
      <c r="E632" s="221"/>
      <c r="F632" s="221"/>
      <c r="G632" s="221"/>
      <c r="H632" s="370"/>
      <c r="I632" s="221"/>
      <c r="J632" s="221"/>
      <c r="K632" s="221"/>
      <c r="L632" s="374"/>
      <c r="M632" s="372"/>
      <c r="N632" s="221"/>
      <c r="O632" s="373"/>
      <c r="P632" s="373"/>
      <c r="Q632" s="221"/>
      <c r="R632" s="221"/>
      <c r="S632" s="221"/>
      <c r="T632" s="221"/>
      <c r="U632" s="221"/>
      <c r="V632" s="221"/>
      <c r="W632" s="221"/>
      <c r="X632" s="221"/>
      <c r="Y632" s="221"/>
      <c r="Z632" s="221"/>
      <c r="AA632" s="221"/>
      <c r="AB632" s="221"/>
      <c r="AC632" s="221"/>
      <c r="AD632" s="221"/>
    </row>
    <row r="633" spans="1:30" ht="15.75" customHeight="1" x14ac:dyDescent="0.3">
      <c r="A633" s="221"/>
      <c r="B633" s="369"/>
      <c r="C633" s="221"/>
      <c r="D633" s="221"/>
      <c r="E633" s="221"/>
      <c r="F633" s="221"/>
      <c r="G633" s="221"/>
      <c r="H633" s="370"/>
      <c r="I633" s="221"/>
      <c r="J633" s="221"/>
      <c r="K633" s="221"/>
      <c r="L633" s="374"/>
      <c r="M633" s="372"/>
      <c r="N633" s="221"/>
      <c r="O633" s="373"/>
      <c r="P633" s="373"/>
      <c r="Q633" s="221"/>
      <c r="R633" s="221"/>
      <c r="S633" s="221"/>
      <c r="T633" s="221"/>
      <c r="U633" s="221"/>
      <c r="V633" s="221"/>
      <c r="W633" s="221"/>
      <c r="X633" s="221"/>
      <c r="Y633" s="221"/>
      <c r="Z633" s="221"/>
      <c r="AA633" s="221"/>
      <c r="AB633" s="221"/>
      <c r="AC633" s="221"/>
      <c r="AD633" s="221"/>
    </row>
    <row r="634" spans="1:30" ht="15.75" customHeight="1" x14ac:dyDescent="0.3">
      <c r="A634" s="221"/>
      <c r="B634" s="369"/>
      <c r="C634" s="221"/>
      <c r="D634" s="221"/>
      <c r="E634" s="221"/>
      <c r="F634" s="221"/>
      <c r="G634" s="221"/>
      <c r="H634" s="370"/>
      <c r="I634" s="221"/>
      <c r="J634" s="221"/>
      <c r="K634" s="221"/>
      <c r="L634" s="374"/>
      <c r="M634" s="372"/>
      <c r="N634" s="221"/>
      <c r="O634" s="373"/>
      <c r="P634" s="373"/>
      <c r="Q634" s="221"/>
      <c r="R634" s="221"/>
      <c r="S634" s="221"/>
      <c r="T634" s="221"/>
      <c r="U634" s="221"/>
      <c r="V634" s="221"/>
      <c r="W634" s="221"/>
      <c r="X634" s="221"/>
      <c r="Y634" s="221"/>
      <c r="Z634" s="221"/>
      <c r="AA634" s="221"/>
      <c r="AB634" s="221"/>
      <c r="AC634" s="221"/>
      <c r="AD634" s="221"/>
    </row>
    <row r="635" spans="1:30" ht="15.75" customHeight="1" x14ac:dyDescent="0.3">
      <c r="A635" s="221"/>
      <c r="B635" s="369"/>
      <c r="C635" s="221"/>
      <c r="D635" s="221"/>
      <c r="E635" s="221"/>
      <c r="F635" s="221"/>
      <c r="G635" s="221"/>
      <c r="H635" s="370"/>
      <c r="I635" s="221"/>
      <c r="J635" s="221"/>
      <c r="K635" s="221"/>
      <c r="L635" s="374"/>
      <c r="M635" s="372"/>
      <c r="N635" s="221"/>
      <c r="O635" s="373"/>
      <c r="P635" s="373"/>
      <c r="Q635" s="221"/>
      <c r="R635" s="221"/>
      <c r="S635" s="221"/>
      <c r="T635" s="221"/>
      <c r="U635" s="221"/>
      <c r="V635" s="221"/>
      <c r="W635" s="221"/>
      <c r="X635" s="221"/>
      <c r="Y635" s="221"/>
      <c r="Z635" s="221"/>
      <c r="AA635" s="221"/>
      <c r="AB635" s="221"/>
      <c r="AC635" s="221"/>
      <c r="AD635" s="221"/>
    </row>
    <row r="636" spans="1:30" ht="15.75" customHeight="1" x14ac:dyDescent="0.3">
      <c r="A636" s="221"/>
      <c r="B636" s="369"/>
      <c r="C636" s="221"/>
      <c r="D636" s="221"/>
      <c r="E636" s="221"/>
      <c r="F636" s="221"/>
      <c r="G636" s="221"/>
      <c r="H636" s="370"/>
      <c r="I636" s="221"/>
      <c r="J636" s="221"/>
      <c r="K636" s="221"/>
      <c r="L636" s="374"/>
      <c r="M636" s="372"/>
      <c r="N636" s="221"/>
      <c r="O636" s="373"/>
      <c r="P636" s="373"/>
      <c r="Q636" s="221"/>
      <c r="R636" s="221"/>
      <c r="S636" s="221"/>
      <c r="T636" s="221"/>
      <c r="U636" s="221"/>
      <c r="V636" s="221"/>
      <c r="W636" s="221"/>
      <c r="X636" s="221"/>
      <c r="Y636" s="221"/>
      <c r="Z636" s="221"/>
      <c r="AA636" s="221"/>
      <c r="AB636" s="221"/>
      <c r="AC636" s="221"/>
      <c r="AD636" s="221"/>
    </row>
    <row r="637" spans="1:30" ht="15.75" customHeight="1" x14ac:dyDescent="0.3">
      <c r="A637" s="221"/>
      <c r="B637" s="369"/>
      <c r="C637" s="221"/>
      <c r="D637" s="221"/>
      <c r="E637" s="221"/>
      <c r="F637" s="221"/>
      <c r="G637" s="221"/>
      <c r="H637" s="370"/>
      <c r="I637" s="221"/>
      <c r="J637" s="221"/>
      <c r="K637" s="221"/>
      <c r="L637" s="374"/>
      <c r="M637" s="372"/>
      <c r="N637" s="221"/>
      <c r="O637" s="373"/>
      <c r="P637" s="373"/>
      <c r="Q637" s="221"/>
      <c r="R637" s="221"/>
      <c r="S637" s="221"/>
      <c r="T637" s="221"/>
      <c r="U637" s="221"/>
      <c r="V637" s="221"/>
      <c r="W637" s="221"/>
      <c r="X637" s="221"/>
      <c r="Y637" s="221"/>
      <c r="Z637" s="221"/>
      <c r="AA637" s="221"/>
      <c r="AB637" s="221"/>
      <c r="AC637" s="221"/>
      <c r="AD637" s="221"/>
    </row>
    <row r="638" spans="1:30" ht="15.75" customHeight="1" x14ac:dyDescent="0.3">
      <c r="A638" s="221"/>
      <c r="B638" s="369"/>
      <c r="C638" s="221"/>
      <c r="D638" s="221"/>
      <c r="E638" s="221"/>
      <c r="F638" s="221"/>
      <c r="G638" s="221"/>
      <c r="H638" s="370"/>
      <c r="I638" s="221"/>
      <c r="J638" s="221"/>
      <c r="K638" s="221"/>
      <c r="L638" s="374"/>
      <c r="M638" s="372"/>
      <c r="N638" s="221"/>
      <c r="O638" s="373"/>
      <c r="P638" s="373"/>
      <c r="Q638" s="221"/>
      <c r="R638" s="221"/>
      <c r="S638" s="221"/>
      <c r="T638" s="221"/>
      <c r="U638" s="221"/>
      <c r="V638" s="221"/>
      <c r="W638" s="221"/>
      <c r="X638" s="221"/>
      <c r="Y638" s="221"/>
      <c r="Z638" s="221"/>
      <c r="AA638" s="221"/>
      <c r="AB638" s="221"/>
      <c r="AC638" s="221"/>
      <c r="AD638" s="221"/>
    </row>
    <row r="639" spans="1:30" ht="15.75" customHeight="1" x14ac:dyDescent="0.3">
      <c r="A639" s="221"/>
      <c r="B639" s="369"/>
      <c r="C639" s="221"/>
      <c r="D639" s="221"/>
      <c r="E639" s="221"/>
      <c r="F639" s="221"/>
      <c r="G639" s="221"/>
      <c r="H639" s="370"/>
      <c r="I639" s="221"/>
      <c r="J639" s="221"/>
      <c r="K639" s="221"/>
      <c r="L639" s="374"/>
      <c r="M639" s="372"/>
      <c r="N639" s="221"/>
      <c r="O639" s="373"/>
      <c r="P639" s="373"/>
      <c r="Q639" s="221"/>
      <c r="R639" s="221"/>
      <c r="S639" s="221"/>
      <c r="T639" s="221"/>
      <c r="U639" s="221"/>
      <c r="V639" s="221"/>
      <c r="W639" s="221"/>
      <c r="X639" s="221"/>
      <c r="Y639" s="221"/>
      <c r="Z639" s="221"/>
      <c r="AA639" s="221"/>
      <c r="AB639" s="221"/>
      <c r="AC639" s="221"/>
      <c r="AD639" s="221"/>
    </row>
    <row r="640" spans="1:30" ht="15.75" customHeight="1" x14ac:dyDescent="0.3">
      <c r="A640" s="221"/>
      <c r="B640" s="369"/>
      <c r="C640" s="221"/>
      <c r="D640" s="221"/>
      <c r="E640" s="221"/>
      <c r="F640" s="221"/>
      <c r="G640" s="221"/>
      <c r="H640" s="370"/>
      <c r="I640" s="221"/>
      <c r="J640" s="221"/>
      <c r="K640" s="221"/>
      <c r="L640" s="374"/>
      <c r="M640" s="372"/>
      <c r="N640" s="221"/>
      <c r="O640" s="373"/>
      <c r="P640" s="373"/>
      <c r="Q640" s="221"/>
      <c r="R640" s="221"/>
      <c r="S640" s="221"/>
      <c r="T640" s="221"/>
      <c r="U640" s="221"/>
      <c r="V640" s="221"/>
      <c r="W640" s="221"/>
      <c r="X640" s="221"/>
      <c r="Y640" s="221"/>
      <c r="Z640" s="221"/>
      <c r="AA640" s="221"/>
      <c r="AB640" s="221"/>
      <c r="AC640" s="221"/>
      <c r="AD640" s="221"/>
    </row>
    <row r="641" spans="1:30" ht="15.75" customHeight="1" x14ac:dyDescent="0.3">
      <c r="A641" s="221"/>
      <c r="B641" s="369"/>
      <c r="C641" s="221"/>
      <c r="D641" s="221"/>
      <c r="E641" s="221"/>
      <c r="F641" s="221"/>
      <c r="G641" s="221"/>
      <c r="H641" s="370"/>
      <c r="I641" s="221"/>
      <c r="J641" s="221"/>
      <c r="K641" s="221"/>
      <c r="L641" s="374"/>
      <c r="M641" s="372"/>
      <c r="N641" s="221"/>
      <c r="O641" s="373"/>
      <c r="P641" s="373"/>
      <c r="Q641" s="221"/>
      <c r="R641" s="221"/>
      <c r="S641" s="221"/>
      <c r="T641" s="221"/>
      <c r="U641" s="221"/>
      <c r="V641" s="221"/>
      <c r="W641" s="221"/>
      <c r="X641" s="221"/>
      <c r="Y641" s="221"/>
      <c r="Z641" s="221"/>
      <c r="AA641" s="221"/>
      <c r="AB641" s="221"/>
      <c r="AC641" s="221"/>
      <c r="AD641" s="221"/>
    </row>
    <row r="642" spans="1:30" ht="15.75" customHeight="1" x14ac:dyDescent="0.3">
      <c r="A642" s="221"/>
      <c r="B642" s="369"/>
      <c r="C642" s="221"/>
      <c r="D642" s="221"/>
      <c r="E642" s="221"/>
      <c r="F642" s="221"/>
      <c r="G642" s="221"/>
      <c r="H642" s="370"/>
      <c r="I642" s="221"/>
      <c r="J642" s="221"/>
      <c r="K642" s="221"/>
      <c r="L642" s="374"/>
      <c r="M642" s="372"/>
      <c r="N642" s="221"/>
      <c r="O642" s="373"/>
      <c r="P642" s="373"/>
      <c r="Q642" s="221"/>
      <c r="R642" s="221"/>
      <c r="S642" s="221"/>
      <c r="T642" s="221"/>
      <c r="U642" s="221"/>
      <c r="V642" s="221"/>
      <c r="W642" s="221"/>
      <c r="X642" s="221"/>
      <c r="Y642" s="221"/>
      <c r="Z642" s="221"/>
      <c r="AA642" s="221"/>
      <c r="AB642" s="221"/>
      <c r="AC642" s="221"/>
      <c r="AD642" s="221"/>
    </row>
    <row r="643" spans="1:30" ht="15.75" customHeight="1" x14ac:dyDescent="0.3">
      <c r="A643" s="221"/>
      <c r="B643" s="369"/>
      <c r="C643" s="221"/>
      <c r="D643" s="221"/>
      <c r="E643" s="221"/>
      <c r="F643" s="221"/>
      <c r="G643" s="221"/>
      <c r="H643" s="370"/>
      <c r="I643" s="221"/>
      <c r="J643" s="221"/>
      <c r="K643" s="221"/>
      <c r="L643" s="374"/>
      <c r="M643" s="372"/>
      <c r="N643" s="221"/>
      <c r="O643" s="373"/>
      <c r="P643" s="373"/>
      <c r="Q643" s="221"/>
      <c r="R643" s="221"/>
      <c r="S643" s="221"/>
      <c r="T643" s="221"/>
      <c r="U643" s="221"/>
      <c r="V643" s="221"/>
      <c r="W643" s="221"/>
      <c r="X643" s="221"/>
      <c r="Y643" s="221"/>
      <c r="Z643" s="221"/>
      <c r="AA643" s="221"/>
      <c r="AB643" s="221"/>
      <c r="AC643" s="221"/>
      <c r="AD643" s="221"/>
    </row>
    <row r="644" spans="1:30" ht="15.75" customHeight="1" x14ac:dyDescent="0.3">
      <c r="A644" s="221"/>
      <c r="B644" s="369"/>
      <c r="C644" s="221"/>
      <c r="D644" s="221"/>
      <c r="E644" s="221"/>
      <c r="F644" s="221"/>
      <c r="G644" s="221"/>
      <c r="H644" s="370"/>
      <c r="I644" s="221"/>
      <c r="J644" s="221"/>
      <c r="K644" s="221"/>
      <c r="L644" s="374"/>
      <c r="M644" s="372"/>
      <c r="N644" s="221"/>
      <c r="O644" s="373"/>
      <c r="P644" s="373"/>
      <c r="Q644" s="221"/>
      <c r="R644" s="221"/>
      <c r="S644" s="221"/>
      <c r="T644" s="221"/>
      <c r="U644" s="221"/>
      <c r="V644" s="221"/>
      <c r="W644" s="221"/>
      <c r="X644" s="221"/>
      <c r="Y644" s="221"/>
      <c r="Z644" s="221"/>
      <c r="AA644" s="221"/>
      <c r="AB644" s="221"/>
      <c r="AC644" s="221"/>
      <c r="AD644" s="221"/>
    </row>
    <row r="645" spans="1:30" ht="15.75" customHeight="1" x14ac:dyDescent="0.3">
      <c r="A645" s="221"/>
      <c r="B645" s="369"/>
      <c r="C645" s="221"/>
      <c r="D645" s="221"/>
      <c r="E645" s="221"/>
      <c r="F645" s="221"/>
      <c r="G645" s="221"/>
      <c r="H645" s="370"/>
      <c r="I645" s="221"/>
      <c r="J645" s="221"/>
      <c r="K645" s="221"/>
      <c r="L645" s="374"/>
      <c r="M645" s="372"/>
      <c r="N645" s="221"/>
      <c r="O645" s="373"/>
      <c r="P645" s="373"/>
      <c r="Q645" s="221"/>
      <c r="R645" s="221"/>
      <c r="S645" s="221"/>
      <c r="T645" s="221"/>
      <c r="U645" s="221"/>
      <c r="V645" s="221"/>
      <c r="W645" s="221"/>
      <c r="X645" s="221"/>
      <c r="Y645" s="221"/>
      <c r="Z645" s="221"/>
      <c r="AA645" s="221"/>
      <c r="AB645" s="221"/>
      <c r="AC645" s="221"/>
      <c r="AD645" s="221"/>
    </row>
    <row r="646" spans="1:30" ht="15.75" customHeight="1" x14ac:dyDescent="0.3">
      <c r="A646" s="221"/>
      <c r="B646" s="369"/>
      <c r="C646" s="221"/>
      <c r="D646" s="221"/>
      <c r="E646" s="221"/>
      <c r="F646" s="221"/>
      <c r="G646" s="221"/>
      <c r="H646" s="370"/>
      <c r="I646" s="221"/>
      <c r="J646" s="221"/>
      <c r="K646" s="221"/>
      <c r="L646" s="374"/>
      <c r="M646" s="372"/>
      <c r="N646" s="221"/>
      <c r="O646" s="373"/>
      <c r="P646" s="373"/>
      <c r="Q646" s="221"/>
      <c r="R646" s="221"/>
      <c r="S646" s="221"/>
      <c r="T646" s="221"/>
      <c r="U646" s="221"/>
      <c r="V646" s="221"/>
      <c r="W646" s="221"/>
      <c r="X646" s="221"/>
      <c r="Y646" s="221"/>
      <c r="Z646" s="221"/>
      <c r="AA646" s="221"/>
      <c r="AB646" s="221"/>
      <c r="AC646" s="221"/>
      <c r="AD646" s="221"/>
    </row>
    <row r="647" spans="1:30" ht="15.75" customHeight="1" x14ac:dyDescent="0.3">
      <c r="A647" s="221"/>
      <c r="B647" s="369"/>
      <c r="C647" s="221"/>
      <c r="D647" s="221"/>
      <c r="E647" s="221"/>
      <c r="F647" s="221"/>
      <c r="G647" s="221"/>
      <c r="H647" s="370"/>
      <c r="I647" s="221"/>
      <c r="J647" s="221"/>
      <c r="K647" s="221"/>
      <c r="L647" s="374"/>
      <c r="M647" s="372"/>
      <c r="N647" s="221"/>
      <c r="O647" s="373"/>
      <c r="P647" s="373"/>
      <c r="Q647" s="221"/>
      <c r="R647" s="221"/>
      <c r="S647" s="221"/>
      <c r="T647" s="221"/>
      <c r="U647" s="221"/>
      <c r="V647" s="221"/>
      <c r="W647" s="221"/>
      <c r="X647" s="221"/>
      <c r="Y647" s="221"/>
      <c r="Z647" s="221"/>
      <c r="AA647" s="221"/>
      <c r="AB647" s="221"/>
      <c r="AC647" s="221"/>
      <c r="AD647" s="221"/>
    </row>
    <row r="648" spans="1:30" ht="15.75" customHeight="1" x14ac:dyDescent="0.3">
      <c r="A648" s="221"/>
      <c r="B648" s="369"/>
      <c r="C648" s="221"/>
      <c r="D648" s="221"/>
      <c r="E648" s="221"/>
      <c r="F648" s="221"/>
      <c r="G648" s="221"/>
      <c r="H648" s="370"/>
      <c r="I648" s="221"/>
      <c r="J648" s="221"/>
      <c r="K648" s="221"/>
      <c r="L648" s="374"/>
      <c r="M648" s="372"/>
      <c r="N648" s="221"/>
      <c r="O648" s="373"/>
      <c r="P648" s="373"/>
      <c r="Q648" s="221"/>
      <c r="R648" s="221"/>
      <c r="S648" s="221"/>
      <c r="T648" s="221"/>
      <c r="U648" s="221"/>
      <c r="V648" s="221"/>
      <c r="W648" s="221"/>
      <c r="X648" s="221"/>
      <c r="Y648" s="221"/>
      <c r="Z648" s="221"/>
      <c r="AA648" s="221"/>
      <c r="AB648" s="221"/>
      <c r="AC648" s="221"/>
      <c r="AD648" s="221"/>
    </row>
    <row r="649" spans="1:30" ht="15.75" customHeight="1" x14ac:dyDescent="0.3">
      <c r="A649" s="221"/>
      <c r="B649" s="369"/>
      <c r="C649" s="221"/>
      <c r="D649" s="221"/>
      <c r="E649" s="221"/>
      <c r="F649" s="221"/>
      <c r="G649" s="221"/>
      <c r="H649" s="370"/>
      <c r="I649" s="221"/>
      <c r="J649" s="221"/>
      <c r="K649" s="221"/>
      <c r="L649" s="374"/>
      <c r="M649" s="372"/>
      <c r="N649" s="221"/>
      <c r="O649" s="373"/>
      <c r="P649" s="373"/>
      <c r="Q649" s="221"/>
      <c r="R649" s="221"/>
      <c r="S649" s="221"/>
      <c r="T649" s="221"/>
      <c r="U649" s="221"/>
      <c r="V649" s="221"/>
      <c r="W649" s="221"/>
      <c r="X649" s="221"/>
      <c r="Y649" s="221"/>
      <c r="Z649" s="221"/>
      <c r="AA649" s="221"/>
      <c r="AB649" s="221"/>
      <c r="AC649" s="221"/>
      <c r="AD649" s="221"/>
    </row>
    <row r="650" spans="1:30" ht="15.75" customHeight="1" x14ac:dyDescent="0.3">
      <c r="A650" s="221"/>
      <c r="B650" s="369"/>
      <c r="C650" s="221"/>
      <c r="D650" s="221"/>
      <c r="E650" s="221"/>
      <c r="F650" s="221"/>
      <c r="G650" s="221"/>
      <c r="H650" s="370"/>
      <c r="I650" s="221"/>
      <c r="J650" s="221"/>
      <c r="K650" s="221"/>
      <c r="L650" s="374"/>
      <c r="M650" s="372"/>
      <c r="N650" s="221"/>
      <c r="O650" s="373"/>
      <c r="P650" s="373"/>
      <c r="Q650" s="221"/>
      <c r="R650" s="221"/>
      <c r="S650" s="221"/>
      <c r="T650" s="221"/>
      <c r="U650" s="221"/>
      <c r="V650" s="221"/>
      <c r="W650" s="221"/>
      <c r="X650" s="221"/>
      <c r="Y650" s="221"/>
      <c r="Z650" s="221"/>
      <c r="AA650" s="221"/>
      <c r="AB650" s="221"/>
      <c r="AC650" s="221"/>
      <c r="AD650" s="221"/>
    </row>
    <row r="651" spans="1:30" ht="15.75" customHeight="1" x14ac:dyDescent="0.3">
      <c r="A651" s="221"/>
      <c r="B651" s="369"/>
      <c r="C651" s="221"/>
      <c r="D651" s="221"/>
      <c r="E651" s="221"/>
      <c r="F651" s="221"/>
      <c r="G651" s="221"/>
      <c r="H651" s="370"/>
      <c r="I651" s="221"/>
      <c r="J651" s="221"/>
      <c r="K651" s="221"/>
      <c r="L651" s="374"/>
      <c r="M651" s="372"/>
      <c r="N651" s="221"/>
      <c r="O651" s="373"/>
      <c r="P651" s="373"/>
      <c r="Q651" s="221"/>
      <c r="R651" s="221"/>
      <c r="S651" s="221"/>
      <c r="T651" s="221"/>
      <c r="U651" s="221"/>
      <c r="V651" s="221"/>
      <c r="W651" s="221"/>
      <c r="X651" s="221"/>
      <c r="Y651" s="221"/>
      <c r="Z651" s="221"/>
      <c r="AA651" s="221"/>
      <c r="AB651" s="221"/>
      <c r="AC651" s="221"/>
      <c r="AD651" s="221"/>
    </row>
    <row r="652" spans="1:30" ht="15.75" customHeight="1" x14ac:dyDescent="0.3">
      <c r="A652" s="221"/>
      <c r="B652" s="369"/>
      <c r="C652" s="221"/>
      <c r="D652" s="221"/>
      <c r="E652" s="221"/>
      <c r="F652" s="221"/>
      <c r="G652" s="221"/>
      <c r="H652" s="370"/>
      <c r="I652" s="221"/>
      <c r="J652" s="221"/>
      <c r="K652" s="221"/>
      <c r="L652" s="374"/>
      <c r="M652" s="372"/>
      <c r="N652" s="221"/>
      <c r="O652" s="373"/>
      <c r="P652" s="373"/>
      <c r="Q652" s="221"/>
      <c r="R652" s="221"/>
      <c r="S652" s="221"/>
      <c r="T652" s="221"/>
      <c r="U652" s="221"/>
      <c r="V652" s="221"/>
      <c r="W652" s="221"/>
      <c r="X652" s="221"/>
      <c r="Y652" s="221"/>
      <c r="Z652" s="221"/>
      <c r="AA652" s="221"/>
      <c r="AB652" s="221"/>
      <c r="AC652" s="221"/>
      <c r="AD652" s="221"/>
    </row>
    <row r="653" spans="1:30" ht="15.75" customHeight="1" x14ac:dyDescent="0.3">
      <c r="A653" s="221"/>
      <c r="B653" s="369"/>
      <c r="C653" s="221"/>
      <c r="D653" s="221"/>
      <c r="E653" s="221"/>
      <c r="F653" s="221"/>
      <c r="G653" s="221"/>
      <c r="H653" s="370"/>
      <c r="I653" s="221"/>
      <c r="J653" s="221"/>
      <c r="K653" s="221"/>
      <c r="L653" s="374"/>
      <c r="M653" s="372"/>
      <c r="N653" s="221"/>
      <c r="O653" s="373"/>
      <c r="P653" s="373"/>
      <c r="Q653" s="221"/>
      <c r="R653" s="221"/>
      <c r="S653" s="221"/>
      <c r="T653" s="221"/>
      <c r="U653" s="221"/>
      <c r="V653" s="221"/>
      <c r="W653" s="221"/>
      <c r="X653" s="221"/>
      <c r="Y653" s="221"/>
      <c r="Z653" s="221"/>
      <c r="AA653" s="221"/>
      <c r="AB653" s="221"/>
      <c r="AC653" s="221"/>
      <c r="AD653" s="221"/>
    </row>
    <row r="654" spans="1:30" ht="15.75" customHeight="1" x14ac:dyDescent="0.3">
      <c r="A654" s="221"/>
      <c r="B654" s="369"/>
      <c r="C654" s="221"/>
      <c r="D654" s="221"/>
      <c r="E654" s="221"/>
      <c r="F654" s="221"/>
      <c r="G654" s="221"/>
      <c r="H654" s="370"/>
      <c r="I654" s="221"/>
      <c r="J654" s="221"/>
      <c r="K654" s="221"/>
      <c r="L654" s="374"/>
      <c r="M654" s="372"/>
      <c r="N654" s="221"/>
      <c r="O654" s="373"/>
      <c r="P654" s="373"/>
      <c r="Q654" s="221"/>
      <c r="R654" s="221"/>
      <c r="S654" s="221"/>
      <c r="T654" s="221"/>
      <c r="U654" s="221"/>
      <c r="V654" s="221"/>
      <c r="W654" s="221"/>
      <c r="X654" s="221"/>
      <c r="Y654" s="221"/>
      <c r="Z654" s="221"/>
      <c r="AA654" s="221"/>
      <c r="AB654" s="221"/>
      <c r="AC654" s="221"/>
      <c r="AD654" s="221"/>
    </row>
    <row r="655" spans="1:30" ht="15.75" customHeight="1" x14ac:dyDescent="0.3">
      <c r="A655" s="221"/>
      <c r="B655" s="369"/>
      <c r="C655" s="221"/>
      <c r="D655" s="221"/>
      <c r="E655" s="221"/>
      <c r="F655" s="221"/>
      <c r="G655" s="221"/>
      <c r="H655" s="370"/>
      <c r="I655" s="221"/>
      <c r="J655" s="221"/>
      <c r="K655" s="221"/>
      <c r="L655" s="374"/>
      <c r="M655" s="372"/>
      <c r="N655" s="221"/>
      <c r="O655" s="373"/>
      <c r="P655" s="373"/>
      <c r="Q655" s="221"/>
      <c r="R655" s="221"/>
      <c r="S655" s="221"/>
      <c r="T655" s="221"/>
      <c r="U655" s="221"/>
      <c r="V655" s="221"/>
      <c r="W655" s="221"/>
      <c r="X655" s="221"/>
      <c r="Y655" s="221"/>
      <c r="Z655" s="221"/>
      <c r="AA655" s="221"/>
      <c r="AB655" s="221"/>
      <c r="AC655" s="221"/>
      <c r="AD655" s="221"/>
    </row>
    <row r="656" spans="1:30" ht="15.75" customHeight="1" x14ac:dyDescent="0.3">
      <c r="A656" s="221"/>
      <c r="B656" s="369"/>
      <c r="C656" s="221"/>
      <c r="D656" s="221"/>
      <c r="E656" s="221"/>
      <c r="F656" s="221"/>
      <c r="G656" s="221"/>
      <c r="H656" s="370"/>
      <c r="I656" s="221"/>
      <c r="J656" s="221"/>
      <c r="K656" s="221"/>
      <c r="L656" s="374"/>
      <c r="M656" s="372"/>
      <c r="N656" s="221"/>
      <c r="O656" s="373"/>
      <c r="P656" s="373"/>
      <c r="Q656" s="221"/>
      <c r="R656" s="221"/>
      <c r="S656" s="221"/>
      <c r="T656" s="221"/>
      <c r="U656" s="221"/>
      <c r="V656" s="221"/>
      <c r="W656" s="221"/>
      <c r="X656" s="221"/>
      <c r="Y656" s="221"/>
      <c r="Z656" s="221"/>
      <c r="AA656" s="221"/>
      <c r="AB656" s="221"/>
      <c r="AC656" s="221"/>
      <c r="AD656" s="221"/>
    </row>
    <row r="657" spans="1:30" ht="15.75" customHeight="1" x14ac:dyDescent="0.3">
      <c r="A657" s="221"/>
      <c r="B657" s="369"/>
      <c r="C657" s="221"/>
      <c r="D657" s="221"/>
      <c r="E657" s="221"/>
      <c r="F657" s="221"/>
      <c r="G657" s="221"/>
      <c r="H657" s="370"/>
      <c r="I657" s="221"/>
      <c r="J657" s="221"/>
      <c r="K657" s="221"/>
      <c r="L657" s="374"/>
      <c r="M657" s="372"/>
      <c r="N657" s="221"/>
      <c r="O657" s="373"/>
      <c r="P657" s="373"/>
      <c r="Q657" s="221"/>
      <c r="R657" s="221"/>
      <c r="S657" s="221"/>
      <c r="T657" s="221"/>
      <c r="U657" s="221"/>
      <c r="V657" s="221"/>
      <c r="W657" s="221"/>
      <c r="X657" s="221"/>
      <c r="Y657" s="221"/>
      <c r="Z657" s="221"/>
      <c r="AA657" s="221"/>
      <c r="AB657" s="221"/>
      <c r="AC657" s="221"/>
      <c r="AD657" s="221"/>
    </row>
    <row r="658" spans="1:30" ht="15.75" customHeight="1" x14ac:dyDescent="0.3">
      <c r="A658" s="221"/>
      <c r="B658" s="369"/>
      <c r="C658" s="221"/>
      <c r="D658" s="221"/>
      <c r="E658" s="221"/>
      <c r="F658" s="221"/>
      <c r="G658" s="221"/>
      <c r="H658" s="370"/>
      <c r="I658" s="221"/>
      <c r="J658" s="221"/>
      <c r="K658" s="221"/>
      <c r="L658" s="374"/>
      <c r="M658" s="372"/>
      <c r="N658" s="221"/>
      <c r="O658" s="373"/>
      <c r="P658" s="373"/>
      <c r="Q658" s="221"/>
      <c r="R658" s="221"/>
      <c r="S658" s="221"/>
      <c r="T658" s="221"/>
      <c r="U658" s="221"/>
      <c r="V658" s="221"/>
      <c r="W658" s="221"/>
      <c r="X658" s="221"/>
      <c r="Y658" s="221"/>
      <c r="Z658" s="221"/>
      <c r="AA658" s="221"/>
      <c r="AB658" s="221"/>
      <c r="AC658" s="221"/>
      <c r="AD658" s="221"/>
    </row>
    <row r="659" spans="1:30" ht="15.75" customHeight="1" x14ac:dyDescent="0.3">
      <c r="A659" s="221"/>
      <c r="B659" s="369"/>
      <c r="C659" s="221"/>
      <c r="D659" s="221"/>
      <c r="E659" s="221"/>
      <c r="F659" s="221"/>
      <c r="G659" s="221"/>
      <c r="H659" s="370"/>
      <c r="I659" s="221"/>
      <c r="J659" s="221"/>
      <c r="K659" s="221"/>
      <c r="L659" s="374"/>
      <c r="M659" s="372"/>
      <c r="N659" s="221"/>
      <c r="O659" s="373"/>
      <c r="P659" s="373"/>
      <c r="Q659" s="221"/>
      <c r="R659" s="221"/>
      <c r="S659" s="221"/>
      <c r="T659" s="221"/>
      <c r="U659" s="221"/>
      <c r="V659" s="221"/>
      <c r="W659" s="221"/>
      <c r="X659" s="221"/>
      <c r="Y659" s="221"/>
      <c r="Z659" s="221"/>
      <c r="AA659" s="221"/>
      <c r="AB659" s="221"/>
      <c r="AC659" s="221"/>
      <c r="AD659" s="221"/>
    </row>
    <row r="660" spans="1:30" ht="15.75" customHeight="1" x14ac:dyDescent="0.3">
      <c r="A660" s="221"/>
      <c r="B660" s="369"/>
      <c r="C660" s="221"/>
      <c r="D660" s="221"/>
      <c r="E660" s="221"/>
      <c r="F660" s="221"/>
      <c r="G660" s="221"/>
      <c r="H660" s="370"/>
      <c r="I660" s="221"/>
      <c r="J660" s="221"/>
      <c r="K660" s="221"/>
      <c r="L660" s="374"/>
      <c r="M660" s="372"/>
      <c r="N660" s="221"/>
      <c r="O660" s="373"/>
      <c r="P660" s="373"/>
      <c r="Q660" s="221"/>
      <c r="R660" s="221"/>
      <c r="S660" s="221"/>
      <c r="T660" s="221"/>
      <c r="U660" s="221"/>
      <c r="V660" s="221"/>
      <c r="W660" s="221"/>
      <c r="X660" s="221"/>
      <c r="Y660" s="221"/>
      <c r="Z660" s="221"/>
      <c r="AA660" s="221"/>
      <c r="AB660" s="221"/>
      <c r="AC660" s="221"/>
      <c r="AD660" s="221"/>
    </row>
    <row r="661" spans="1:30" ht="15.75" customHeight="1" x14ac:dyDescent="0.3">
      <c r="A661" s="221"/>
      <c r="B661" s="369"/>
      <c r="C661" s="221"/>
      <c r="D661" s="221"/>
      <c r="E661" s="221"/>
      <c r="F661" s="221"/>
      <c r="G661" s="221"/>
      <c r="H661" s="370"/>
      <c r="I661" s="221"/>
      <c r="J661" s="221"/>
      <c r="K661" s="221"/>
      <c r="L661" s="374"/>
      <c r="M661" s="372"/>
      <c r="N661" s="221"/>
      <c r="O661" s="373"/>
      <c r="P661" s="373"/>
      <c r="Q661" s="221"/>
      <c r="R661" s="221"/>
      <c r="S661" s="221"/>
      <c r="T661" s="221"/>
      <c r="U661" s="221"/>
      <c r="V661" s="221"/>
      <c r="W661" s="221"/>
      <c r="X661" s="221"/>
      <c r="Y661" s="221"/>
      <c r="Z661" s="221"/>
      <c r="AA661" s="221"/>
      <c r="AB661" s="221"/>
      <c r="AC661" s="221"/>
      <c r="AD661" s="221"/>
    </row>
    <row r="662" spans="1:30" ht="15.75" customHeight="1" x14ac:dyDescent="0.3">
      <c r="A662" s="221"/>
      <c r="B662" s="369"/>
      <c r="C662" s="221"/>
      <c r="D662" s="221"/>
      <c r="E662" s="221"/>
      <c r="F662" s="221"/>
      <c r="G662" s="221"/>
      <c r="H662" s="370"/>
      <c r="I662" s="221"/>
      <c r="J662" s="221"/>
      <c r="K662" s="221"/>
      <c r="L662" s="374"/>
      <c r="M662" s="372"/>
      <c r="N662" s="221"/>
      <c r="O662" s="373"/>
      <c r="P662" s="373"/>
      <c r="Q662" s="221"/>
      <c r="R662" s="221"/>
      <c r="S662" s="221"/>
      <c r="T662" s="221"/>
      <c r="U662" s="221"/>
      <c r="V662" s="221"/>
      <c r="W662" s="221"/>
      <c r="X662" s="221"/>
      <c r="Y662" s="221"/>
      <c r="Z662" s="221"/>
      <c r="AA662" s="221"/>
      <c r="AB662" s="221"/>
      <c r="AC662" s="221"/>
      <c r="AD662" s="221"/>
    </row>
    <row r="663" spans="1:30" ht="15.75" customHeight="1" x14ac:dyDescent="0.3">
      <c r="A663" s="221"/>
      <c r="B663" s="369"/>
      <c r="C663" s="221"/>
      <c r="D663" s="221"/>
      <c r="E663" s="221"/>
      <c r="F663" s="221"/>
      <c r="G663" s="221"/>
      <c r="H663" s="370"/>
      <c r="I663" s="221"/>
      <c r="J663" s="221"/>
      <c r="K663" s="221"/>
      <c r="L663" s="374"/>
      <c r="M663" s="372"/>
      <c r="N663" s="221"/>
      <c r="O663" s="373"/>
      <c r="P663" s="373"/>
      <c r="Q663" s="221"/>
      <c r="R663" s="221"/>
      <c r="S663" s="221"/>
      <c r="T663" s="221"/>
      <c r="U663" s="221"/>
      <c r="V663" s="221"/>
      <c r="W663" s="221"/>
      <c r="X663" s="221"/>
      <c r="Y663" s="221"/>
      <c r="Z663" s="221"/>
      <c r="AA663" s="221"/>
      <c r="AB663" s="221"/>
      <c r="AC663" s="221"/>
      <c r="AD663" s="221"/>
    </row>
    <row r="664" spans="1:30" ht="15.75" customHeight="1" x14ac:dyDescent="0.3">
      <c r="A664" s="221"/>
      <c r="B664" s="369"/>
      <c r="C664" s="221"/>
      <c r="D664" s="221"/>
      <c r="E664" s="221"/>
      <c r="F664" s="221"/>
      <c r="G664" s="221"/>
      <c r="H664" s="370"/>
      <c r="I664" s="221"/>
      <c r="J664" s="221"/>
      <c r="K664" s="221"/>
      <c r="L664" s="374"/>
      <c r="M664" s="372"/>
      <c r="N664" s="221"/>
      <c r="O664" s="373"/>
      <c r="P664" s="373"/>
      <c r="Q664" s="221"/>
      <c r="R664" s="221"/>
      <c r="S664" s="221"/>
      <c r="T664" s="221"/>
      <c r="U664" s="221"/>
      <c r="V664" s="221"/>
      <c r="W664" s="221"/>
      <c r="X664" s="221"/>
      <c r="Y664" s="221"/>
      <c r="Z664" s="221"/>
      <c r="AA664" s="221"/>
      <c r="AB664" s="221"/>
      <c r="AC664" s="221"/>
      <c r="AD664" s="221"/>
    </row>
    <row r="665" spans="1:30" ht="15.75" customHeight="1" x14ac:dyDescent="0.3">
      <c r="A665" s="221"/>
      <c r="B665" s="369"/>
      <c r="C665" s="221"/>
      <c r="D665" s="221"/>
      <c r="E665" s="221"/>
      <c r="F665" s="221"/>
      <c r="G665" s="221"/>
      <c r="H665" s="370"/>
      <c r="I665" s="221"/>
      <c r="J665" s="221"/>
      <c r="K665" s="221"/>
      <c r="L665" s="374"/>
      <c r="M665" s="372"/>
      <c r="N665" s="221"/>
      <c r="O665" s="373"/>
      <c r="P665" s="373"/>
      <c r="Q665" s="221"/>
      <c r="R665" s="221"/>
      <c r="S665" s="221"/>
      <c r="T665" s="221"/>
      <c r="U665" s="221"/>
      <c r="V665" s="221"/>
      <c r="W665" s="221"/>
      <c r="X665" s="221"/>
      <c r="Y665" s="221"/>
      <c r="Z665" s="221"/>
      <c r="AA665" s="221"/>
      <c r="AB665" s="221"/>
      <c r="AC665" s="221"/>
      <c r="AD665" s="221"/>
    </row>
    <row r="666" spans="1:30" ht="15.75" customHeight="1" x14ac:dyDescent="0.3">
      <c r="A666" s="221"/>
      <c r="B666" s="369"/>
      <c r="C666" s="221"/>
      <c r="D666" s="221"/>
      <c r="E666" s="221"/>
      <c r="F666" s="221"/>
      <c r="G666" s="221"/>
      <c r="H666" s="370"/>
      <c r="I666" s="221"/>
      <c r="J666" s="221"/>
      <c r="K666" s="221"/>
      <c r="L666" s="374"/>
      <c r="M666" s="372"/>
      <c r="N666" s="221"/>
      <c r="O666" s="373"/>
      <c r="P666" s="373"/>
      <c r="Q666" s="221"/>
      <c r="R666" s="221"/>
      <c r="S666" s="221"/>
      <c r="T666" s="221"/>
      <c r="U666" s="221"/>
      <c r="V666" s="221"/>
      <c r="W666" s="221"/>
      <c r="X666" s="221"/>
      <c r="Y666" s="221"/>
      <c r="Z666" s="221"/>
      <c r="AA666" s="221"/>
      <c r="AB666" s="221"/>
      <c r="AC666" s="221"/>
      <c r="AD666" s="221"/>
    </row>
    <row r="667" spans="1:30" ht="15.75" customHeight="1" x14ac:dyDescent="0.3">
      <c r="A667" s="221"/>
      <c r="B667" s="369"/>
      <c r="C667" s="221"/>
      <c r="D667" s="221"/>
      <c r="E667" s="221"/>
      <c r="F667" s="221"/>
      <c r="G667" s="221"/>
      <c r="H667" s="370"/>
      <c r="I667" s="221"/>
      <c r="J667" s="221"/>
      <c r="K667" s="221"/>
      <c r="L667" s="374"/>
      <c r="M667" s="372"/>
      <c r="N667" s="221"/>
      <c r="O667" s="373"/>
      <c r="P667" s="373"/>
      <c r="Q667" s="221"/>
      <c r="R667" s="221"/>
      <c r="S667" s="221"/>
      <c r="T667" s="221"/>
      <c r="U667" s="221"/>
      <c r="V667" s="221"/>
      <c r="W667" s="221"/>
      <c r="X667" s="221"/>
      <c r="Y667" s="221"/>
      <c r="Z667" s="221"/>
      <c r="AA667" s="221"/>
      <c r="AB667" s="221"/>
      <c r="AC667" s="221"/>
      <c r="AD667" s="221"/>
    </row>
    <row r="668" spans="1:30" ht="15.75" customHeight="1" x14ac:dyDescent="0.3">
      <c r="A668" s="221"/>
      <c r="B668" s="369"/>
      <c r="C668" s="221"/>
      <c r="D668" s="221"/>
      <c r="E668" s="221"/>
      <c r="F668" s="221"/>
      <c r="G668" s="221"/>
      <c r="H668" s="370"/>
      <c r="I668" s="221"/>
      <c r="J668" s="221"/>
      <c r="K668" s="221"/>
      <c r="L668" s="374"/>
      <c r="M668" s="372"/>
      <c r="N668" s="221"/>
      <c r="O668" s="373"/>
      <c r="P668" s="373"/>
      <c r="Q668" s="221"/>
      <c r="R668" s="221"/>
      <c r="S668" s="221"/>
      <c r="T668" s="221"/>
      <c r="U668" s="221"/>
      <c r="V668" s="221"/>
      <c r="W668" s="221"/>
      <c r="X668" s="221"/>
      <c r="Y668" s="221"/>
      <c r="Z668" s="221"/>
      <c r="AA668" s="221"/>
      <c r="AB668" s="221"/>
      <c r="AC668" s="221"/>
      <c r="AD668" s="221"/>
    </row>
    <row r="669" spans="1:30" ht="15.75" customHeight="1" x14ac:dyDescent="0.3">
      <c r="A669" s="221"/>
      <c r="B669" s="369"/>
      <c r="C669" s="221"/>
      <c r="D669" s="221"/>
      <c r="E669" s="221"/>
      <c r="F669" s="221"/>
      <c r="G669" s="221"/>
      <c r="H669" s="370"/>
      <c r="I669" s="221"/>
      <c r="J669" s="221"/>
      <c r="K669" s="221"/>
      <c r="L669" s="374"/>
      <c r="M669" s="372"/>
      <c r="N669" s="221"/>
      <c r="O669" s="373"/>
      <c r="P669" s="373"/>
      <c r="Q669" s="221"/>
      <c r="R669" s="221"/>
      <c r="S669" s="221"/>
      <c r="T669" s="221"/>
      <c r="U669" s="221"/>
      <c r="V669" s="221"/>
      <c r="W669" s="221"/>
      <c r="X669" s="221"/>
      <c r="Y669" s="221"/>
      <c r="Z669" s="221"/>
      <c r="AA669" s="221"/>
      <c r="AB669" s="221"/>
      <c r="AC669" s="221"/>
      <c r="AD669" s="221"/>
    </row>
    <row r="670" spans="1:30" ht="15.75" customHeight="1" x14ac:dyDescent="0.3">
      <c r="A670" s="221"/>
      <c r="B670" s="369"/>
      <c r="C670" s="221"/>
      <c r="D670" s="221"/>
      <c r="E670" s="221"/>
      <c r="F670" s="221"/>
      <c r="G670" s="221"/>
      <c r="H670" s="370"/>
      <c r="I670" s="221"/>
      <c r="J670" s="221"/>
      <c r="K670" s="221"/>
      <c r="L670" s="374"/>
      <c r="M670" s="372"/>
      <c r="N670" s="221"/>
      <c r="O670" s="373"/>
      <c r="P670" s="373"/>
      <c r="Q670" s="221"/>
      <c r="R670" s="221"/>
      <c r="S670" s="221"/>
      <c r="T670" s="221"/>
      <c r="U670" s="221"/>
      <c r="V670" s="221"/>
      <c r="W670" s="221"/>
      <c r="X670" s="221"/>
      <c r="Y670" s="221"/>
      <c r="Z670" s="221"/>
      <c r="AA670" s="221"/>
      <c r="AB670" s="221"/>
      <c r="AC670" s="221"/>
      <c r="AD670" s="221"/>
    </row>
    <row r="671" spans="1:30" ht="15.75" customHeight="1" x14ac:dyDescent="0.3">
      <c r="A671" s="221"/>
      <c r="B671" s="369"/>
      <c r="C671" s="221"/>
      <c r="D671" s="221"/>
      <c r="E671" s="221"/>
      <c r="F671" s="221"/>
      <c r="G671" s="221"/>
      <c r="H671" s="370"/>
      <c r="I671" s="221"/>
      <c r="J671" s="221"/>
      <c r="K671" s="221"/>
      <c r="L671" s="374"/>
      <c r="M671" s="372"/>
      <c r="N671" s="221"/>
      <c r="O671" s="373"/>
      <c r="P671" s="373"/>
      <c r="Q671" s="221"/>
      <c r="R671" s="221"/>
      <c r="S671" s="221"/>
      <c r="T671" s="221"/>
      <c r="U671" s="221"/>
      <c r="V671" s="221"/>
      <c r="W671" s="221"/>
      <c r="X671" s="221"/>
      <c r="Y671" s="221"/>
      <c r="Z671" s="221"/>
      <c r="AA671" s="221"/>
      <c r="AB671" s="221"/>
      <c r="AC671" s="221"/>
      <c r="AD671" s="221"/>
    </row>
    <row r="672" spans="1:30" ht="15.75" customHeight="1" x14ac:dyDescent="0.3">
      <c r="A672" s="221"/>
      <c r="B672" s="369"/>
      <c r="C672" s="221"/>
      <c r="D672" s="221"/>
      <c r="E672" s="221"/>
      <c r="F672" s="221"/>
      <c r="G672" s="221"/>
      <c r="H672" s="370"/>
      <c r="I672" s="221"/>
      <c r="J672" s="221"/>
      <c r="K672" s="221"/>
      <c r="L672" s="374"/>
      <c r="M672" s="372"/>
      <c r="N672" s="221"/>
      <c r="O672" s="373"/>
      <c r="P672" s="373"/>
      <c r="Q672" s="221"/>
      <c r="R672" s="221"/>
      <c r="S672" s="221"/>
      <c r="T672" s="221"/>
      <c r="U672" s="221"/>
      <c r="V672" s="221"/>
      <c r="W672" s="221"/>
      <c r="X672" s="221"/>
      <c r="Y672" s="221"/>
      <c r="Z672" s="221"/>
      <c r="AA672" s="221"/>
      <c r="AB672" s="221"/>
      <c r="AC672" s="221"/>
      <c r="AD672" s="221"/>
    </row>
    <row r="673" spans="1:30" ht="15.75" customHeight="1" x14ac:dyDescent="0.3">
      <c r="A673" s="221"/>
      <c r="B673" s="369"/>
      <c r="C673" s="221"/>
      <c r="D673" s="221"/>
      <c r="E673" s="221"/>
      <c r="F673" s="221"/>
      <c r="G673" s="221"/>
      <c r="H673" s="370"/>
      <c r="I673" s="221"/>
      <c r="J673" s="221"/>
      <c r="K673" s="221"/>
      <c r="L673" s="374"/>
      <c r="M673" s="372"/>
      <c r="N673" s="221"/>
      <c r="O673" s="373"/>
      <c r="P673" s="373"/>
      <c r="Q673" s="221"/>
      <c r="R673" s="221"/>
      <c r="S673" s="221"/>
      <c r="T673" s="221"/>
      <c r="U673" s="221"/>
      <c r="V673" s="221"/>
      <c r="W673" s="221"/>
      <c r="X673" s="221"/>
      <c r="Y673" s="221"/>
      <c r="Z673" s="221"/>
      <c r="AA673" s="221"/>
      <c r="AB673" s="221"/>
      <c r="AC673" s="221"/>
      <c r="AD673" s="221"/>
    </row>
    <row r="674" spans="1:30" ht="15.75" customHeight="1" x14ac:dyDescent="0.3">
      <c r="A674" s="221"/>
      <c r="B674" s="369"/>
      <c r="C674" s="221"/>
      <c r="D674" s="221"/>
      <c r="E674" s="221"/>
      <c r="F674" s="221"/>
      <c r="G674" s="221"/>
      <c r="H674" s="370"/>
      <c r="I674" s="221"/>
      <c r="J674" s="221"/>
      <c r="K674" s="221"/>
      <c r="L674" s="374"/>
      <c r="M674" s="372"/>
      <c r="N674" s="221"/>
      <c r="O674" s="373"/>
      <c r="P674" s="373"/>
      <c r="Q674" s="221"/>
      <c r="R674" s="221"/>
      <c r="S674" s="221"/>
      <c r="T674" s="221"/>
      <c r="U674" s="221"/>
      <c r="V674" s="221"/>
      <c r="W674" s="221"/>
      <c r="X674" s="221"/>
      <c r="Y674" s="221"/>
      <c r="Z674" s="221"/>
      <c r="AA674" s="221"/>
      <c r="AB674" s="221"/>
      <c r="AC674" s="221"/>
      <c r="AD674" s="221"/>
    </row>
    <row r="675" spans="1:30" ht="15.75" customHeight="1" x14ac:dyDescent="0.3">
      <c r="A675" s="221"/>
      <c r="B675" s="369"/>
      <c r="C675" s="221"/>
      <c r="D675" s="221"/>
      <c r="E675" s="221"/>
      <c r="F675" s="221"/>
      <c r="G675" s="221"/>
      <c r="H675" s="370"/>
      <c r="I675" s="221"/>
      <c r="J675" s="221"/>
      <c r="K675" s="221"/>
      <c r="L675" s="374"/>
      <c r="M675" s="372"/>
      <c r="N675" s="221"/>
      <c r="O675" s="373"/>
      <c r="P675" s="373"/>
      <c r="Q675" s="221"/>
      <c r="R675" s="221"/>
      <c r="S675" s="221"/>
      <c r="T675" s="221"/>
      <c r="U675" s="221"/>
      <c r="V675" s="221"/>
      <c r="W675" s="221"/>
      <c r="X675" s="221"/>
      <c r="Y675" s="221"/>
      <c r="Z675" s="221"/>
      <c r="AA675" s="221"/>
      <c r="AB675" s="221"/>
      <c r="AC675" s="221"/>
      <c r="AD675" s="221"/>
    </row>
    <row r="676" spans="1:30" ht="15.75" customHeight="1" x14ac:dyDescent="0.3">
      <c r="A676" s="221"/>
      <c r="B676" s="369"/>
      <c r="C676" s="221"/>
      <c r="D676" s="221"/>
      <c r="E676" s="221"/>
      <c r="F676" s="221"/>
      <c r="G676" s="221"/>
      <c r="H676" s="370"/>
      <c r="I676" s="221"/>
      <c r="J676" s="221"/>
      <c r="K676" s="221"/>
      <c r="L676" s="374"/>
      <c r="M676" s="372"/>
      <c r="N676" s="221"/>
      <c r="O676" s="373"/>
      <c r="P676" s="373"/>
      <c r="Q676" s="221"/>
      <c r="R676" s="221"/>
      <c r="S676" s="221"/>
      <c r="T676" s="221"/>
      <c r="U676" s="221"/>
      <c r="V676" s="221"/>
      <c r="W676" s="221"/>
      <c r="X676" s="221"/>
      <c r="Y676" s="221"/>
      <c r="Z676" s="221"/>
      <c r="AA676" s="221"/>
      <c r="AB676" s="221"/>
      <c r="AC676" s="221"/>
      <c r="AD676" s="221"/>
    </row>
    <row r="677" spans="1:30" ht="15.75" customHeight="1" x14ac:dyDescent="0.3">
      <c r="A677" s="221"/>
      <c r="B677" s="369"/>
      <c r="C677" s="221"/>
      <c r="D677" s="221"/>
      <c r="E677" s="221"/>
      <c r="F677" s="221"/>
      <c r="G677" s="221"/>
      <c r="H677" s="370"/>
      <c r="I677" s="221"/>
      <c r="J677" s="221"/>
      <c r="K677" s="221"/>
      <c r="L677" s="374"/>
      <c r="M677" s="372"/>
      <c r="N677" s="221"/>
      <c r="O677" s="373"/>
      <c r="P677" s="373"/>
      <c r="Q677" s="221"/>
      <c r="R677" s="221"/>
      <c r="S677" s="221"/>
      <c r="T677" s="221"/>
      <c r="U677" s="221"/>
      <c r="V677" s="221"/>
      <c r="W677" s="221"/>
      <c r="X677" s="221"/>
      <c r="Y677" s="221"/>
      <c r="Z677" s="221"/>
      <c r="AA677" s="221"/>
      <c r="AB677" s="221"/>
      <c r="AC677" s="221"/>
      <c r="AD677" s="221"/>
    </row>
    <row r="678" spans="1:30" ht="15.75" customHeight="1" x14ac:dyDescent="0.3">
      <c r="A678" s="221"/>
      <c r="B678" s="369"/>
      <c r="C678" s="221"/>
      <c r="D678" s="221"/>
      <c r="E678" s="221"/>
      <c r="F678" s="221"/>
      <c r="G678" s="221"/>
      <c r="H678" s="370"/>
      <c r="I678" s="221"/>
      <c r="J678" s="221"/>
      <c r="K678" s="221"/>
      <c r="L678" s="374"/>
      <c r="M678" s="372"/>
      <c r="N678" s="221"/>
      <c r="O678" s="373"/>
      <c r="P678" s="373"/>
      <c r="Q678" s="221"/>
      <c r="R678" s="221"/>
      <c r="S678" s="221"/>
      <c r="T678" s="221"/>
      <c r="U678" s="221"/>
      <c r="V678" s="221"/>
      <c r="W678" s="221"/>
      <c r="X678" s="221"/>
      <c r="Y678" s="221"/>
      <c r="Z678" s="221"/>
      <c r="AA678" s="221"/>
      <c r="AB678" s="221"/>
      <c r="AC678" s="221"/>
      <c r="AD678" s="221"/>
    </row>
    <row r="679" spans="1:30" ht="15.75" customHeight="1" x14ac:dyDescent="0.3">
      <c r="A679" s="221"/>
      <c r="B679" s="369"/>
      <c r="C679" s="221"/>
      <c r="D679" s="221"/>
      <c r="E679" s="221"/>
      <c r="F679" s="221"/>
      <c r="G679" s="221"/>
      <c r="H679" s="370"/>
      <c r="I679" s="221"/>
      <c r="J679" s="221"/>
      <c r="K679" s="221"/>
      <c r="L679" s="374"/>
      <c r="M679" s="372"/>
      <c r="N679" s="221"/>
      <c r="O679" s="373"/>
      <c r="P679" s="373"/>
      <c r="Q679" s="221"/>
      <c r="R679" s="221"/>
      <c r="S679" s="221"/>
      <c r="T679" s="221"/>
      <c r="U679" s="221"/>
      <c r="V679" s="221"/>
      <c r="W679" s="221"/>
      <c r="X679" s="221"/>
      <c r="Y679" s="221"/>
      <c r="Z679" s="221"/>
      <c r="AA679" s="221"/>
      <c r="AB679" s="221"/>
      <c r="AC679" s="221"/>
      <c r="AD679" s="221"/>
    </row>
    <row r="680" spans="1:30" ht="15.75" customHeight="1" x14ac:dyDescent="0.3">
      <c r="A680" s="221"/>
      <c r="B680" s="369"/>
      <c r="C680" s="221"/>
      <c r="D680" s="221"/>
      <c r="E680" s="221"/>
      <c r="F680" s="221"/>
      <c r="G680" s="221"/>
      <c r="H680" s="370"/>
      <c r="I680" s="221"/>
      <c r="J680" s="221"/>
      <c r="K680" s="221"/>
      <c r="L680" s="374"/>
      <c r="M680" s="372"/>
      <c r="N680" s="221"/>
      <c r="O680" s="373"/>
      <c r="P680" s="373"/>
      <c r="Q680" s="221"/>
      <c r="R680" s="221"/>
      <c r="S680" s="221"/>
      <c r="T680" s="221"/>
      <c r="U680" s="221"/>
      <c r="V680" s="221"/>
      <c r="W680" s="221"/>
      <c r="X680" s="221"/>
      <c r="Y680" s="221"/>
      <c r="Z680" s="221"/>
      <c r="AA680" s="221"/>
      <c r="AB680" s="221"/>
      <c r="AC680" s="221"/>
      <c r="AD680" s="221"/>
    </row>
    <row r="681" spans="1:30" ht="15.75" customHeight="1" x14ac:dyDescent="0.3">
      <c r="A681" s="221"/>
      <c r="B681" s="369"/>
      <c r="C681" s="221"/>
      <c r="D681" s="221"/>
      <c r="E681" s="221"/>
      <c r="F681" s="221"/>
      <c r="G681" s="221"/>
      <c r="H681" s="370"/>
      <c r="I681" s="221"/>
      <c r="J681" s="221"/>
      <c r="K681" s="221"/>
      <c r="L681" s="374"/>
      <c r="M681" s="372"/>
      <c r="N681" s="221"/>
      <c r="O681" s="373"/>
      <c r="P681" s="373"/>
      <c r="Q681" s="221"/>
      <c r="R681" s="221"/>
      <c r="S681" s="221"/>
      <c r="T681" s="221"/>
      <c r="U681" s="221"/>
      <c r="V681" s="221"/>
      <c r="W681" s="221"/>
      <c r="X681" s="221"/>
      <c r="Y681" s="221"/>
      <c r="Z681" s="221"/>
      <c r="AA681" s="221"/>
      <c r="AB681" s="221"/>
      <c r="AC681" s="221"/>
      <c r="AD681" s="221"/>
    </row>
    <row r="682" spans="1:30" ht="15.75" customHeight="1" x14ac:dyDescent="0.3">
      <c r="A682" s="221"/>
      <c r="B682" s="369"/>
      <c r="C682" s="221"/>
      <c r="D682" s="221"/>
      <c r="E682" s="221"/>
      <c r="F682" s="221"/>
      <c r="G682" s="221"/>
      <c r="H682" s="370"/>
      <c r="I682" s="221"/>
      <c r="J682" s="221"/>
      <c r="K682" s="221"/>
      <c r="L682" s="374"/>
      <c r="M682" s="372"/>
      <c r="N682" s="221"/>
      <c r="O682" s="373"/>
      <c r="P682" s="373"/>
      <c r="Q682" s="221"/>
      <c r="R682" s="221"/>
      <c r="S682" s="221"/>
      <c r="T682" s="221"/>
      <c r="U682" s="221"/>
      <c r="V682" s="221"/>
      <c r="W682" s="221"/>
      <c r="X682" s="221"/>
      <c r="Y682" s="221"/>
      <c r="Z682" s="221"/>
      <c r="AA682" s="221"/>
      <c r="AB682" s="221"/>
      <c r="AC682" s="221"/>
      <c r="AD682" s="221"/>
    </row>
    <row r="683" spans="1:30" ht="15.75" customHeight="1" x14ac:dyDescent="0.3">
      <c r="A683" s="221"/>
      <c r="B683" s="369"/>
      <c r="C683" s="221"/>
      <c r="D683" s="221"/>
      <c r="E683" s="221"/>
      <c r="F683" s="221"/>
      <c r="G683" s="221"/>
      <c r="H683" s="370"/>
      <c r="I683" s="221"/>
      <c r="J683" s="221"/>
      <c r="K683" s="221"/>
      <c r="L683" s="374"/>
      <c r="M683" s="372"/>
      <c r="N683" s="221"/>
      <c r="O683" s="373"/>
      <c r="P683" s="373"/>
      <c r="Q683" s="221"/>
      <c r="R683" s="221"/>
      <c r="S683" s="221"/>
      <c r="T683" s="221"/>
      <c r="U683" s="221"/>
      <c r="V683" s="221"/>
      <c r="W683" s="221"/>
      <c r="X683" s="221"/>
      <c r="Y683" s="221"/>
      <c r="Z683" s="221"/>
      <c r="AA683" s="221"/>
      <c r="AB683" s="221"/>
      <c r="AC683" s="221"/>
      <c r="AD683" s="221"/>
    </row>
    <row r="684" spans="1:30" ht="15.75" customHeight="1" x14ac:dyDescent="0.3">
      <c r="A684" s="221"/>
      <c r="B684" s="369"/>
      <c r="C684" s="221"/>
      <c r="D684" s="221"/>
      <c r="E684" s="221"/>
      <c r="F684" s="221"/>
      <c r="G684" s="221"/>
      <c r="H684" s="370"/>
      <c r="I684" s="221"/>
      <c r="J684" s="221"/>
      <c r="K684" s="221"/>
      <c r="L684" s="374"/>
      <c r="M684" s="372"/>
      <c r="N684" s="221"/>
      <c r="O684" s="373"/>
      <c r="P684" s="373"/>
      <c r="Q684" s="221"/>
      <c r="R684" s="221"/>
      <c r="S684" s="221"/>
      <c r="T684" s="221"/>
      <c r="U684" s="221"/>
      <c r="V684" s="221"/>
      <c r="W684" s="221"/>
      <c r="X684" s="221"/>
      <c r="Y684" s="221"/>
      <c r="Z684" s="221"/>
      <c r="AA684" s="221"/>
      <c r="AB684" s="221"/>
      <c r="AC684" s="221"/>
      <c r="AD684" s="221"/>
    </row>
    <row r="685" spans="1:30" ht="15.75" customHeight="1" x14ac:dyDescent="0.3">
      <c r="A685" s="221"/>
      <c r="B685" s="369"/>
      <c r="C685" s="221"/>
      <c r="D685" s="221"/>
      <c r="E685" s="221"/>
      <c r="F685" s="221"/>
      <c r="G685" s="221"/>
      <c r="H685" s="370"/>
      <c r="I685" s="221"/>
      <c r="J685" s="221"/>
      <c r="K685" s="221"/>
      <c r="L685" s="374"/>
      <c r="M685" s="372"/>
      <c r="N685" s="221"/>
      <c r="O685" s="373"/>
      <c r="P685" s="373"/>
      <c r="Q685" s="221"/>
      <c r="R685" s="221"/>
      <c r="S685" s="221"/>
      <c r="T685" s="221"/>
      <c r="U685" s="221"/>
      <c r="V685" s="221"/>
      <c r="W685" s="221"/>
      <c r="X685" s="221"/>
      <c r="Y685" s="221"/>
      <c r="Z685" s="221"/>
      <c r="AA685" s="221"/>
      <c r="AB685" s="221"/>
      <c r="AC685" s="221"/>
      <c r="AD685" s="221"/>
    </row>
    <row r="686" spans="1:30" ht="15.75" customHeight="1" x14ac:dyDescent="0.3">
      <c r="A686" s="221"/>
      <c r="B686" s="369"/>
      <c r="C686" s="221"/>
      <c r="D686" s="221"/>
      <c r="E686" s="221"/>
      <c r="F686" s="221"/>
      <c r="G686" s="221"/>
      <c r="H686" s="370"/>
      <c r="I686" s="221"/>
      <c r="J686" s="221"/>
      <c r="K686" s="221"/>
      <c r="L686" s="374"/>
      <c r="M686" s="372"/>
      <c r="N686" s="221"/>
      <c r="O686" s="373"/>
      <c r="P686" s="373"/>
      <c r="Q686" s="221"/>
      <c r="R686" s="221"/>
      <c r="S686" s="221"/>
      <c r="T686" s="221"/>
      <c r="U686" s="221"/>
      <c r="V686" s="221"/>
      <c r="W686" s="221"/>
      <c r="X686" s="221"/>
      <c r="Y686" s="221"/>
      <c r="Z686" s="221"/>
      <c r="AA686" s="221"/>
      <c r="AB686" s="221"/>
      <c r="AC686" s="221"/>
      <c r="AD686" s="221"/>
    </row>
    <row r="687" spans="1:30" ht="15.75" customHeight="1" x14ac:dyDescent="0.3">
      <c r="A687" s="221"/>
      <c r="B687" s="369"/>
      <c r="C687" s="221"/>
      <c r="D687" s="221"/>
      <c r="E687" s="221"/>
      <c r="F687" s="221"/>
      <c r="G687" s="221"/>
      <c r="H687" s="370"/>
      <c r="I687" s="221"/>
      <c r="J687" s="221"/>
      <c r="K687" s="221"/>
      <c r="L687" s="374"/>
      <c r="M687" s="372"/>
      <c r="N687" s="221"/>
      <c r="O687" s="373"/>
      <c r="P687" s="373"/>
      <c r="Q687" s="221"/>
      <c r="R687" s="221"/>
      <c r="S687" s="221"/>
      <c r="T687" s="221"/>
      <c r="U687" s="221"/>
      <c r="V687" s="221"/>
      <c r="W687" s="221"/>
      <c r="X687" s="221"/>
      <c r="Y687" s="221"/>
      <c r="Z687" s="221"/>
      <c r="AA687" s="221"/>
      <c r="AB687" s="221"/>
      <c r="AC687" s="221"/>
      <c r="AD687" s="221"/>
    </row>
    <row r="688" spans="1:30" ht="15.75" customHeight="1" x14ac:dyDescent="0.3">
      <c r="A688" s="221"/>
      <c r="B688" s="369"/>
      <c r="C688" s="221"/>
      <c r="D688" s="221"/>
      <c r="E688" s="221"/>
      <c r="F688" s="221"/>
      <c r="G688" s="221"/>
      <c r="H688" s="370"/>
      <c r="I688" s="221"/>
      <c r="J688" s="221"/>
      <c r="K688" s="221"/>
      <c r="L688" s="374"/>
      <c r="M688" s="372"/>
      <c r="N688" s="221"/>
      <c r="O688" s="373"/>
      <c r="P688" s="373"/>
      <c r="Q688" s="221"/>
      <c r="R688" s="221"/>
      <c r="S688" s="221"/>
      <c r="T688" s="221"/>
      <c r="U688" s="221"/>
      <c r="V688" s="221"/>
      <c r="W688" s="221"/>
      <c r="X688" s="221"/>
      <c r="Y688" s="221"/>
      <c r="Z688" s="221"/>
      <c r="AA688" s="221"/>
      <c r="AB688" s="221"/>
      <c r="AC688" s="221"/>
      <c r="AD688" s="221"/>
    </row>
    <row r="689" spans="1:30" ht="15.75" customHeight="1" x14ac:dyDescent="0.3">
      <c r="A689" s="221"/>
      <c r="B689" s="369"/>
      <c r="C689" s="221"/>
      <c r="D689" s="221"/>
      <c r="E689" s="221"/>
      <c r="F689" s="221"/>
      <c r="G689" s="221"/>
      <c r="H689" s="370"/>
      <c r="I689" s="221"/>
      <c r="J689" s="221"/>
      <c r="K689" s="221"/>
      <c r="L689" s="374"/>
      <c r="M689" s="372"/>
      <c r="N689" s="221"/>
      <c r="O689" s="373"/>
      <c r="P689" s="373"/>
      <c r="Q689" s="221"/>
      <c r="R689" s="221"/>
      <c r="S689" s="221"/>
      <c r="T689" s="221"/>
      <c r="U689" s="221"/>
      <c r="V689" s="221"/>
      <c r="W689" s="221"/>
      <c r="X689" s="221"/>
      <c r="Y689" s="221"/>
      <c r="Z689" s="221"/>
      <c r="AA689" s="221"/>
      <c r="AB689" s="221"/>
      <c r="AC689" s="221"/>
      <c r="AD689" s="221"/>
    </row>
    <row r="690" spans="1:30" ht="15.75" customHeight="1" x14ac:dyDescent="0.3">
      <c r="A690" s="221"/>
      <c r="B690" s="369"/>
      <c r="C690" s="221"/>
      <c r="D690" s="221"/>
      <c r="E690" s="221"/>
      <c r="F690" s="221"/>
      <c r="G690" s="221"/>
      <c r="H690" s="370"/>
      <c r="I690" s="221"/>
      <c r="J690" s="221"/>
      <c r="K690" s="221"/>
      <c r="L690" s="374"/>
      <c r="M690" s="372"/>
      <c r="N690" s="221"/>
      <c r="O690" s="373"/>
      <c r="P690" s="373"/>
      <c r="Q690" s="221"/>
      <c r="R690" s="221"/>
      <c r="S690" s="221"/>
      <c r="T690" s="221"/>
      <c r="U690" s="221"/>
      <c r="V690" s="221"/>
      <c r="W690" s="221"/>
      <c r="X690" s="221"/>
      <c r="Y690" s="221"/>
      <c r="Z690" s="221"/>
      <c r="AA690" s="221"/>
      <c r="AB690" s="221"/>
      <c r="AC690" s="221"/>
      <c r="AD690" s="221"/>
    </row>
    <row r="691" spans="1:30" ht="15.75" customHeight="1" x14ac:dyDescent="0.3">
      <c r="A691" s="221"/>
      <c r="B691" s="369"/>
      <c r="C691" s="221"/>
      <c r="D691" s="221"/>
      <c r="E691" s="221"/>
      <c r="F691" s="221"/>
      <c r="G691" s="221"/>
      <c r="H691" s="370"/>
      <c r="I691" s="221"/>
      <c r="J691" s="221"/>
      <c r="K691" s="221"/>
      <c r="L691" s="374"/>
      <c r="M691" s="372"/>
      <c r="N691" s="221"/>
      <c r="O691" s="373"/>
      <c r="P691" s="373"/>
      <c r="Q691" s="221"/>
      <c r="R691" s="221"/>
      <c r="S691" s="221"/>
      <c r="T691" s="221"/>
      <c r="U691" s="221"/>
      <c r="V691" s="221"/>
      <c r="W691" s="221"/>
      <c r="X691" s="221"/>
      <c r="Y691" s="221"/>
      <c r="Z691" s="221"/>
      <c r="AA691" s="221"/>
      <c r="AB691" s="221"/>
      <c r="AC691" s="221"/>
      <c r="AD691" s="221"/>
    </row>
    <row r="692" spans="1:30" ht="15.75" customHeight="1" x14ac:dyDescent="0.3">
      <c r="A692" s="221"/>
      <c r="B692" s="369"/>
      <c r="C692" s="221"/>
      <c r="D692" s="221"/>
      <c r="E692" s="221"/>
      <c r="F692" s="221"/>
      <c r="G692" s="221"/>
      <c r="H692" s="370"/>
      <c r="I692" s="221"/>
      <c r="J692" s="221"/>
      <c r="K692" s="221"/>
      <c r="L692" s="374"/>
      <c r="M692" s="372"/>
      <c r="N692" s="221"/>
      <c r="O692" s="373"/>
      <c r="P692" s="373"/>
      <c r="Q692" s="221"/>
      <c r="R692" s="221"/>
      <c r="S692" s="221"/>
      <c r="T692" s="221"/>
      <c r="U692" s="221"/>
      <c r="V692" s="221"/>
      <c r="W692" s="221"/>
      <c r="X692" s="221"/>
      <c r="Y692" s="221"/>
      <c r="Z692" s="221"/>
      <c r="AA692" s="221"/>
      <c r="AB692" s="221"/>
      <c r="AC692" s="221"/>
      <c r="AD692" s="221"/>
    </row>
    <row r="693" spans="1:30" ht="15.75" customHeight="1" x14ac:dyDescent="0.3">
      <c r="A693" s="221"/>
      <c r="B693" s="369"/>
      <c r="C693" s="221"/>
      <c r="D693" s="221"/>
      <c r="E693" s="221"/>
      <c r="F693" s="221"/>
      <c r="G693" s="221"/>
      <c r="H693" s="370"/>
      <c r="I693" s="221"/>
      <c r="J693" s="221"/>
      <c r="K693" s="221"/>
      <c r="L693" s="374"/>
      <c r="M693" s="372"/>
      <c r="N693" s="221"/>
      <c r="O693" s="373"/>
      <c r="P693" s="373"/>
      <c r="Q693" s="221"/>
      <c r="R693" s="221"/>
      <c r="S693" s="221"/>
      <c r="T693" s="221"/>
      <c r="U693" s="221"/>
      <c r="V693" s="221"/>
      <c r="W693" s="221"/>
      <c r="X693" s="221"/>
      <c r="Y693" s="221"/>
      <c r="Z693" s="221"/>
      <c r="AA693" s="221"/>
      <c r="AB693" s="221"/>
      <c r="AC693" s="221"/>
      <c r="AD693" s="221"/>
    </row>
    <row r="694" spans="1:30" ht="15.75" customHeight="1" x14ac:dyDescent="0.3">
      <c r="A694" s="221"/>
      <c r="B694" s="369"/>
      <c r="C694" s="221"/>
      <c r="D694" s="221"/>
      <c r="E694" s="221"/>
      <c r="F694" s="221"/>
      <c r="G694" s="221"/>
      <c r="H694" s="370"/>
      <c r="I694" s="221"/>
      <c r="J694" s="221"/>
      <c r="K694" s="221"/>
      <c r="L694" s="374"/>
      <c r="M694" s="372"/>
      <c r="N694" s="221"/>
      <c r="O694" s="373"/>
      <c r="P694" s="373"/>
      <c r="Q694" s="221"/>
      <c r="R694" s="221"/>
      <c r="S694" s="221"/>
      <c r="T694" s="221"/>
      <c r="U694" s="221"/>
      <c r="V694" s="221"/>
      <c r="W694" s="221"/>
      <c r="X694" s="221"/>
      <c r="Y694" s="221"/>
      <c r="Z694" s="221"/>
      <c r="AA694" s="221"/>
      <c r="AB694" s="221"/>
      <c r="AC694" s="221"/>
      <c r="AD694" s="221"/>
    </row>
    <row r="695" spans="1:30" ht="15.75" customHeight="1" x14ac:dyDescent="0.3">
      <c r="A695" s="221"/>
      <c r="B695" s="369"/>
      <c r="C695" s="221"/>
      <c r="D695" s="221"/>
      <c r="E695" s="221"/>
      <c r="F695" s="221"/>
      <c r="G695" s="221"/>
      <c r="H695" s="370"/>
      <c r="I695" s="221"/>
      <c r="J695" s="221"/>
      <c r="K695" s="221"/>
      <c r="L695" s="374"/>
      <c r="M695" s="372"/>
      <c r="N695" s="221"/>
      <c r="O695" s="373"/>
      <c r="P695" s="373"/>
      <c r="Q695" s="221"/>
      <c r="R695" s="221"/>
      <c r="S695" s="221"/>
      <c r="T695" s="221"/>
      <c r="U695" s="221"/>
      <c r="V695" s="221"/>
      <c r="W695" s="221"/>
      <c r="X695" s="221"/>
      <c r="Y695" s="221"/>
      <c r="Z695" s="221"/>
      <c r="AA695" s="221"/>
      <c r="AB695" s="221"/>
      <c r="AC695" s="221"/>
      <c r="AD695" s="221"/>
    </row>
    <row r="696" spans="1:30" ht="15.75" customHeight="1" x14ac:dyDescent="0.3">
      <c r="A696" s="221"/>
      <c r="B696" s="369"/>
      <c r="C696" s="221"/>
      <c r="D696" s="221"/>
      <c r="E696" s="221"/>
      <c r="F696" s="221"/>
      <c r="G696" s="221"/>
      <c r="H696" s="370"/>
      <c r="I696" s="221"/>
      <c r="J696" s="221"/>
      <c r="K696" s="221"/>
      <c r="L696" s="374"/>
      <c r="M696" s="372"/>
      <c r="N696" s="221"/>
      <c r="O696" s="373"/>
      <c r="P696" s="373"/>
      <c r="Q696" s="221"/>
      <c r="R696" s="221"/>
      <c r="S696" s="221"/>
      <c r="T696" s="221"/>
      <c r="U696" s="221"/>
      <c r="V696" s="221"/>
      <c r="W696" s="221"/>
      <c r="X696" s="221"/>
      <c r="Y696" s="221"/>
      <c r="Z696" s="221"/>
      <c r="AA696" s="221"/>
      <c r="AB696" s="221"/>
      <c r="AC696" s="221"/>
      <c r="AD696" s="221"/>
    </row>
    <row r="697" spans="1:30" ht="15.75" customHeight="1" x14ac:dyDescent="0.3">
      <c r="A697" s="221"/>
      <c r="B697" s="369"/>
      <c r="C697" s="221"/>
      <c r="D697" s="221"/>
      <c r="E697" s="221"/>
      <c r="F697" s="221"/>
      <c r="G697" s="221"/>
      <c r="H697" s="370"/>
      <c r="I697" s="221"/>
      <c r="J697" s="221"/>
      <c r="K697" s="221"/>
      <c r="L697" s="374"/>
      <c r="M697" s="372"/>
      <c r="N697" s="221"/>
      <c r="O697" s="373"/>
      <c r="P697" s="373"/>
      <c r="Q697" s="221"/>
      <c r="R697" s="221"/>
      <c r="S697" s="221"/>
      <c r="T697" s="221"/>
      <c r="U697" s="221"/>
      <c r="V697" s="221"/>
      <c r="W697" s="221"/>
      <c r="X697" s="221"/>
      <c r="Y697" s="221"/>
      <c r="Z697" s="221"/>
      <c r="AA697" s="221"/>
      <c r="AB697" s="221"/>
      <c r="AC697" s="221"/>
      <c r="AD697" s="221"/>
    </row>
    <row r="698" spans="1:30" ht="15.75" customHeight="1" x14ac:dyDescent="0.3">
      <c r="A698" s="221"/>
      <c r="B698" s="369"/>
      <c r="C698" s="221"/>
      <c r="D698" s="221"/>
      <c r="E698" s="221"/>
      <c r="F698" s="221"/>
      <c r="G698" s="221"/>
      <c r="H698" s="370"/>
      <c r="I698" s="221"/>
      <c r="J698" s="221"/>
      <c r="K698" s="221"/>
      <c r="L698" s="374"/>
      <c r="M698" s="372"/>
      <c r="N698" s="221"/>
      <c r="O698" s="373"/>
      <c r="P698" s="373"/>
      <c r="Q698" s="221"/>
      <c r="R698" s="221"/>
      <c r="S698" s="221"/>
      <c r="T698" s="221"/>
      <c r="U698" s="221"/>
      <c r="V698" s="221"/>
      <c r="W698" s="221"/>
      <c r="X698" s="221"/>
      <c r="Y698" s="221"/>
      <c r="Z698" s="221"/>
      <c r="AA698" s="221"/>
      <c r="AB698" s="221"/>
      <c r="AC698" s="221"/>
      <c r="AD698" s="221"/>
    </row>
    <row r="699" spans="1:30" ht="15.75" customHeight="1" x14ac:dyDescent="0.3">
      <c r="A699" s="221"/>
      <c r="B699" s="369"/>
      <c r="C699" s="221"/>
      <c r="D699" s="221"/>
      <c r="E699" s="221"/>
      <c r="F699" s="221"/>
      <c r="G699" s="221"/>
      <c r="H699" s="370"/>
      <c r="I699" s="221"/>
      <c r="J699" s="221"/>
      <c r="K699" s="221"/>
      <c r="L699" s="374"/>
      <c r="M699" s="372"/>
      <c r="N699" s="221"/>
      <c r="O699" s="373"/>
      <c r="P699" s="373"/>
      <c r="Q699" s="221"/>
      <c r="R699" s="221"/>
      <c r="S699" s="221"/>
      <c r="T699" s="221"/>
      <c r="U699" s="221"/>
      <c r="V699" s="221"/>
      <c r="W699" s="221"/>
      <c r="X699" s="221"/>
      <c r="Y699" s="221"/>
      <c r="Z699" s="221"/>
      <c r="AA699" s="221"/>
      <c r="AB699" s="221"/>
      <c r="AC699" s="221"/>
      <c r="AD699" s="221"/>
    </row>
    <row r="700" spans="1:30" ht="15.75" customHeight="1" x14ac:dyDescent="0.3">
      <c r="A700" s="221"/>
      <c r="B700" s="369"/>
      <c r="C700" s="221"/>
      <c r="D700" s="221"/>
      <c r="E700" s="221"/>
      <c r="F700" s="221"/>
      <c r="G700" s="221"/>
      <c r="H700" s="370"/>
      <c r="I700" s="221"/>
      <c r="J700" s="221"/>
      <c r="K700" s="221"/>
      <c r="L700" s="374"/>
      <c r="M700" s="372"/>
      <c r="N700" s="221"/>
      <c r="O700" s="373"/>
      <c r="P700" s="373"/>
      <c r="Q700" s="221"/>
      <c r="R700" s="221"/>
      <c r="S700" s="221"/>
      <c r="T700" s="221"/>
      <c r="U700" s="221"/>
      <c r="V700" s="221"/>
      <c r="W700" s="221"/>
      <c r="X700" s="221"/>
      <c r="Y700" s="221"/>
      <c r="Z700" s="221"/>
      <c r="AA700" s="221"/>
      <c r="AB700" s="221"/>
      <c r="AC700" s="221"/>
      <c r="AD700" s="221"/>
    </row>
    <row r="701" spans="1:30" ht="15.75" customHeight="1" x14ac:dyDescent="0.3">
      <c r="A701" s="221"/>
      <c r="B701" s="369"/>
      <c r="C701" s="221"/>
      <c r="D701" s="221"/>
      <c r="E701" s="221"/>
      <c r="F701" s="221"/>
      <c r="G701" s="221"/>
      <c r="H701" s="370"/>
      <c r="I701" s="221"/>
      <c r="J701" s="221"/>
      <c r="K701" s="221"/>
      <c r="L701" s="374"/>
      <c r="M701" s="372"/>
      <c r="N701" s="221"/>
      <c r="O701" s="373"/>
      <c r="P701" s="373"/>
      <c r="Q701" s="221"/>
      <c r="R701" s="221"/>
      <c r="S701" s="221"/>
      <c r="T701" s="221"/>
      <c r="U701" s="221"/>
      <c r="V701" s="221"/>
      <c r="W701" s="221"/>
      <c r="X701" s="221"/>
      <c r="Y701" s="221"/>
      <c r="Z701" s="221"/>
      <c r="AA701" s="221"/>
      <c r="AB701" s="221"/>
      <c r="AC701" s="221"/>
      <c r="AD701" s="221"/>
    </row>
    <row r="702" spans="1:30" ht="15.75" customHeight="1" x14ac:dyDescent="0.3">
      <c r="A702" s="221"/>
      <c r="B702" s="369"/>
      <c r="C702" s="221"/>
      <c r="D702" s="221"/>
      <c r="E702" s="221"/>
      <c r="F702" s="221"/>
      <c r="G702" s="221"/>
      <c r="H702" s="370"/>
      <c r="I702" s="221"/>
      <c r="J702" s="221"/>
      <c r="K702" s="221"/>
      <c r="L702" s="374"/>
      <c r="M702" s="372"/>
      <c r="N702" s="221"/>
      <c r="O702" s="373"/>
      <c r="P702" s="373"/>
      <c r="Q702" s="221"/>
      <c r="R702" s="221"/>
      <c r="S702" s="221"/>
      <c r="T702" s="221"/>
      <c r="U702" s="221"/>
      <c r="V702" s="221"/>
      <c r="W702" s="221"/>
      <c r="X702" s="221"/>
      <c r="Y702" s="221"/>
      <c r="Z702" s="221"/>
      <c r="AA702" s="221"/>
      <c r="AB702" s="221"/>
      <c r="AC702" s="221"/>
      <c r="AD702" s="221"/>
    </row>
    <row r="703" spans="1:30" ht="15.75" customHeight="1" x14ac:dyDescent="0.3">
      <c r="A703" s="221"/>
      <c r="B703" s="369"/>
      <c r="C703" s="221"/>
      <c r="D703" s="221"/>
      <c r="E703" s="221"/>
      <c r="F703" s="221"/>
      <c r="G703" s="221"/>
      <c r="H703" s="370"/>
      <c r="I703" s="221"/>
      <c r="J703" s="221"/>
      <c r="K703" s="221"/>
      <c r="L703" s="374"/>
      <c r="M703" s="372"/>
      <c r="N703" s="221"/>
      <c r="O703" s="373"/>
      <c r="P703" s="373"/>
      <c r="Q703" s="221"/>
      <c r="R703" s="221"/>
      <c r="S703" s="221"/>
      <c r="T703" s="221"/>
      <c r="U703" s="221"/>
      <c r="V703" s="221"/>
      <c r="W703" s="221"/>
      <c r="X703" s="221"/>
      <c r="Y703" s="221"/>
      <c r="Z703" s="221"/>
      <c r="AA703" s="221"/>
      <c r="AB703" s="221"/>
      <c r="AC703" s="221"/>
      <c r="AD703" s="221"/>
    </row>
    <row r="704" spans="1:30" ht="15.75" customHeight="1" x14ac:dyDescent="0.3">
      <c r="A704" s="221"/>
      <c r="B704" s="369"/>
      <c r="C704" s="221"/>
      <c r="D704" s="221"/>
      <c r="E704" s="221"/>
      <c r="F704" s="221"/>
      <c r="G704" s="221"/>
      <c r="H704" s="370"/>
      <c r="I704" s="221"/>
      <c r="J704" s="221"/>
      <c r="K704" s="221"/>
      <c r="L704" s="374"/>
      <c r="M704" s="372"/>
      <c r="N704" s="221"/>
      <c r="O704" s="373"/>
      <c r="P704" s="373"/>
      <c r="Q704" s="221"/>
      <c r="R704" s="221"/>
      <c r="S704" s="221"/>
      <c r="T704" s="221"/>
      <c r="U704" s="221"/>
      <c r="V704" s="221"/>
      <c r="W704" s="221"/>
      <c r="X704" s="221"/>
      <c r="Y704" s="221"/>
      <c r="Z704" s="221"/>
      <c r="AA704" s="221"/>
      <c r="AB704" s="221"/>
      <c r="AC704" s="221"/>
      <c r="AD704" s="221"/>
    </row>
    <row r="705" spans="1:30" ht="15.75" customHeight="1" x14ac:dyDescent="0.3">
      <c r="A705" s="221"/>
      <c r="B705" s="369"/>
      <c r="C705" s="221"/>
      <c r="D705" s="221"/>
      <c r="E705" s="221"/>
      <c r="F705" s="221"/>
      <c r="G705" s="221"/>
      <c r="H705" s="370"/>
      <c r="I705" s="221"/>
      <c r="J705" s="221"/>
      <c r="K705" s="221"/>
      <c r="L705" s="374"/>
      <c r="M705" s="372"/>
      <c r="N705" s="221"/>
      <c r="O705" s="373"/>
      <c r="P705" s="373"/>
      <c r="Q705" s="221"/>
      <c r="R705" s="221"/>
      <c r="S705" s="221"/>
      <c r="T705" s="221"/>
      <c r="U705" s="221"/>
      <c r="V705" s="221"/>
      <c r="W705" s="221"/>
      <c r="X705" s="221"/>
      <c r="Y705" s="221"/>
      <c r="Z705" s="221"/>
      <c r="AA705" s="221"/>
      <c r="AB705" s="221"/>
      <c r="AC705" s="221"/>
      <c r="AD705" s="221"/>
    </row>
    <row r="706" spans="1:30" ht="15.75" customHeight="1" x14ac:dyDescent="0.3">
      <c r="A706" s="221"/>
      <c r="B706" s="369"/>
      <c r="C706" s="221"/>
      <c r="D706" s="221"/>
      <c r="E706" s="221"/>
      <c r="F706" s="221"/>
      <c r="G706" s="221"/>
      <c r="H706" s="370"/>
      <c r="I706" s="221"/>
      <c r="J706" s="221"/>
      <c r="K706" s="221"/>
      <c r="L706" s="374"/>
      <c r="M706" s="372"/>
      <c r="N706" s="221"/>
      <c r="O706" s="373"/>
      <c r="P706" s="373"/>
      <c r="Q706" s="221"/>
      <c r="R706" s="221"/>
      <c r="S706" s="221"/>
      <c r="T706" s="221"/>
      <c r="U706" s="221"/>
      <c r="V706" s="221"/>
      <c r="W706" s="221"/>
      <c r="X706" s="221"/>
      <c r="Y706" s="221"/>
      <c r="Z706" s="221"/>
      <c r="AA706" s="221"/>
      <c r="AB706" s="221"/>
      <c r="AC706" s="221"/>
      <c r="AD706" s="221"/>
    </row>
    <row r="707" spans="1:30" ht="15.75" customHeight="1" x14ac:dyDescent="0.3">
      <c r="A707" s="221"/>
      <c r="B707" s="369"/>
      <c r="C707" s="221"/>
      <c r="D707" s="221"/>
      <c r="E707" s="221"/>
      <c r="F707" s="221"/>
      <c r="G707" s="221"/>
      <c r="H707" s="370"/>
      <c r="I707" s="221"/>
      <c r="J707" s="221"/>
      <c r="K707" s="221"/>
      <c r="L707" s="374"/>
      <c r="M707" s="372"/>
      <c r="N707" s="221"/>
      <c r="O707" s="373"/>
      <c r="P707" s="373"/>
      <c r="Q707" s="221"/>
      <c r="R707" s="221"/>
      <c r="S707" s="221"/>
      <c r="T707" s="221"/>
      <c r="U707" s="221"/>
      <c r="V707" s="221"/>
      <c r="W707" s="221"/>
      <c r="X707" s="221"/>
      <c r="Y707" s="221"/>
      <c r="Z707" s="221"/>
      <c r="AA707" s="221"/>
      <c r="AB707" s="221"/>
      <c r="AC707" s="221"/>
      <c r="AD707" s="221"/>
    </row>
    <row r="708" spans="1:30" ht="15.75" customHeight="1" x14ac:dyDescent="0.3">
      <c r="A708" s="221"/>
      <c r="B708" s="369"/>
      <c r="C708" s="221"/>
      <c r="D708" s="221"/>
      <c r="E708" s="221"/>
      <c r="F708" s="221"/>
      <c r="G708" s="221"/>
      <c r="H708" s="370"/>
      <c r="I708" s="221"/>
      <c r="J708" s="221"/>
      <c r="K708" s="221"/>
      <c r="L708" s="374"/>
      <c r="M708" s="372"/>
      <c r="N708" s="221"/>
      <c r="O708" s="373"/>
      <c r="P708" s="373"/>
      <c r="Q708" s="221"/>
      <c r="R708" s="221"/>
      <c r="S708" s="221"/>
      <c r="T708" s="221"/>
      <c r="U708" s="221"/>
      <c r="V708" s="221"/>
      <c r="W708" s="221"/>
      <c r="X708" s="221"/>
      <c r="Y708" s="221"/>
      <c r="Z708" s="221"/>
      <c r="AA708" s="221"/>
      <c r="AB708" s="221"/>
      <c r="AC708" s="221"/>
      <c r="AD708" s="221"/>
    </row>
    <row r="709" spans="1:30" ht="15.75" customHeight="1" x14ac:dyDescent="0.3">
      <c r="A709" s="221"/>
      <c r="B709" s="369"/>
      <c r="C709" s="221"/>
      <c r="D709" s="221"/>
      <c r="E709" s="221"/>
      <c r="F709" s="221"/>
      <c r="G709" s="221"/>
      <c r="H709" s="370"/>
      <c r="I709" s="221"/>
      <c r="J709" s="221"/>
      <c r="K709" s="221"/>
      <c r="L709" s="374"/>
      <c r="M709" s="372"/>
      <c r="N709" s="221"/>
      <c r="O709" s="373"/>
      <c r="P709" s="373"/>
      <c r="Q709" s="221"/>
      <c r="R709" s="221"/>
      <c r="S709" s="221"/>
      <c r="T709" s="221"/>
      <c r="U709" s="221"/>
      <c r="V709" s="221"/>
      <c r="W709" s="221"/>
      <c r="X709" s="221"/>
      <c r="Y709" s="221"/>
      <c r="Z709" s="221"/>
      <c r="AA709" s="221"/>
      <c r="AB709" s="221"/>
      <c r="AC709" s="221"/>
      <c r="AD709" s="221"/>
    </row>
    <row r="710" spans="1:30" ht="15.75" customHeight="1" x14ac:dyDescent="0.3">
      <c r="A710" s="221"/>
      <c r="B710" s="369"/>
      <c r="C710" s="221"/>
      <c r="D710" s="221"/>
      <c r="E710" s="221"/>
      <c r="F710" s="221"/>
      <c r="G710" s="221"/>
      <c r="H710" s="370"/>
      <c r="I710" s="221"/>
      <c r="J710" s="221"/>
      <c r="K710" s="221"/>
      <c r="L710" s="374"/>
      <c r="M710" s="372"/>
      <c r="N710" s="221"/>
      <c r="O710" s="373"/>
      <c r="P710" s="373"/>
      <c r="Q710" s="221"/>
      <c r="R710" s="221"/>
      <c r="S710" s="221"/>
      <c r="T710" s="221"/>
      <c r="U710" s="221"/>
      <c r="V710" s="221"/>
      <c r="W710" s="221"/>
      <c r="X710" s="221"/>
      <c r="Y710" s="221"/>
      <c r="Z710" s="221"/>
      <c r="AA710" s="221"/>
      <c r="AB710" s="221"/>
      <c r="AC710" s="221"/>
      <c r="AD710" s="221"/>
    </row>
    <row r="711" spans="1:30" ht="15.75" customHeight="1" x14ac:dyDescent="0.3">
      <c r="A711" s="221"/>
      <c r="B711" s="369"/>
      <c r="C711" s="221"/>
      <c r="D711" s="221"/>
      <c r="E711" s="221"/>
      <c r="F711" s="221"/>
      <c r="G711" s="221"/>
      <c r="H711" s="370"/>
      <c r="I711" s="221"/>
      <c r="J711" s="221"/>
      <c r="K711" s="221"/>
      <c r="L711" s="374"/>
      <c r="M711" s="372"/>
      <c r="N711" s="221"/>
      <c r="O711" s="373"/>
      <c r="P711" s="373"/>
      <c r="Q711" s="221"/>
      <c r="R711" s="221"/>
      <c r="S711" s="221"/>
      <c r="T711" s="221"/>
      <c r="U711" s="221"/>
      <c r="V711" s="221"/>
      <c r="W711" s="221"/>
      <c r="X711" s="221"/>
      <c r="Y711" s="221"/>
      <c r="Z711" s="221"/>
      <c r="AA711" s="221"/>
      <c r="AB711" s="221"/>
      <c r="AC711" s="221"/>
      <c r="AD711" s="221"/>
    </row>
    <row r="712" spans="1:30" ht="15.75" customHeight="1" x14ac:dyDescent="0.3">
      <c r="A712" s="221"/>
      <c r="B712" s="369"/>
      <c r="C712" s="221"/>
      <c r="D712" s="221"/>
      <c r="E712" s="221"/>
      <c r="F712" s="221"/>
      <c r="G712" s="221"/>
      <c r="H712" s="370"/>
      <c r="I712" s="221"/>
      <c r="J712" s="221"/>
      <c r="K712" s="221"/>
      <c r="L712" s="374"/>
      <c r="M712" s="372"/>
      <c r="N712" s="221"/>
      <c r="O712" s="373"/>
      <c r="P712" s="373"/>
      <c r="Q712" s="221"/>
      <c r="R712" s="221"/>
      <c r="S712" s="221"/>
      <c r="T712" s="221"/>
      <c r="U712" s="221"/>
      <c r="V712" s="221"/>
      <c r="W712" s="221"/>
      <c r="X712" s="221"/>
      <c r="Y712" s="221"/>
      <c r="Z712" s="221"/>
      <c r="AA712" s="221"/>
      <c r="AB712" s="221"/>
      <c r="AC712" s="221"/>
      <c r="AD712" s="221"/>
    </row>
    <row r="713" spans="1:30" ht="15.75" customHeight="1" x14ac:dyDescent="0.3">
      <c r="A713" s="221"/>
      <c r="B713" s="369"/>
      <c r="C713" s="221"/>
      <c r="D713" s="221"/>
      <c r="E713" s="221"/>
      <c r="F713" s="221"/>
      <c r="G713" s="221"/>
      <c r="H713" s="370"/>
      <c r="I713" s="221"/>
      <c r="J713" s="221"/>
      <c r="K713" s="221"/>
      <c r="L713" s="374"/>
      <c r="M713" s="372"/>
      <c r="N713" s="221"/>
      <c r="O713" s="373"/>
      <c r="P713" s="373"/>
      <c r="Q713" s="221"/>
      <c r="R713" s="221"/>
      <c r="S713" s="221"/>
      <c r="T713" s="221"/>
      <c r="U713" s="221"/>
      <c r="V713" s="221"/>
      <c r="W713" s="221"/>
      <c r="X713" s="221"/>
      <c r="Y713" s="221"/>
      <c r="Z713" s="221"/>
      <c r="AA713" s="221"/>
      <c r="AB713" s="221"/>
      <c r="AC713" s="221"/>
      <c r="AD713" s="221"/>
    </row>
    <row r="714" spans="1:30" ht="15.75" customHeight="1" x14ac:dyDescent="0.3">
      <c r="A714" s="221"/>
      <c r="B714" s="369"/>
      <c r="C714" s="221"/>
      <c r="D714" s="221"/>
      <c r="E714" s="221"/>
      <c r="F714" s="221"/>
      <c r="G714" s="221"/>
      <c r="H714" s="370"/>
      <c r="I714" s="221"/>
      <c r="J714" s="221"/>
      <c r="K714" s="221"/>
      <c r="L714" s="374"/>
      <c r="M714" s="372"/>
      <c r="N714" s="221"/>
      <c r="O714" s="373"/>
      <c r="P714" s="373"/>
      <c r="Q714" s="221"/>
      <c r="R714" s="221"/>
      <c r="S714" s="221"/>
      <c r="T714" s="221"/>
      <c r="U714" s="221"/>
      <c r="V714" s="221"/>
      <c r="W714" s="221"/>
      <c r="X714" s="221"/>
      <c r="Y714" s="221"/>
      <c r="Z714" s="221"/>
      <c r="AA714" s="221"/>
      <c r="AB714" s="221"/>
      <c r="AC714" s="221"/>
      <c r="AD714" s="221"/>
    </row>
    <row r="715" spans="1:30" ht="15.75" customHeight="1" x14ac:dyDescent="0.3">
      <c r="A715" s="221"/>
      <c r="B715" s="369"/>
      <c r="C715" s="221"/>
      <c r="D715" s="221"/>
      <c r="E715" s="221"/>
      <c r="F715" s="221"/>
      <c r="G715" s="221"/>
      <c r="H715" s="370"/>
      <c r="I715" s="221"/>
      <c r="J715" s="221"/>
      <c r="K715" s="221"/>
      <c r="L715" s="374"/>
      <c r="M715" s="372"/>
      <c r="N715" s="221"/>
      <c r="O715" s="373"/>
      <c r="P715" s="373"/>
      <c r="Q715" s="221"/>
      <c r="R715" s="221"/>
      <c r="S715" s="221"/>
      <c r="T715" s="221"/>
      <c r="U715" s="221"/>
      <c r="V715" s="221"/>
      <c r="W715" s="221"/>
      <c r="X715" s="221"/>
      <c r="Y715" s="221"/>
      <c r="Z715" s="221"/>
      <c r="AA715" s="221"/>
      <c r="AB715" s="221"/>
      <c r="AC715" s="221"/>
      <c r="AD715" s="221"/>
    </row>
    <row r="716" spans="1:30" ht="15.75" customHeight="1" x14ac:dyDescent="0.3">
      <c r="A716" s="221"/>
      <c r="B716" s="369"/>
      <c r="C716" s="221"/>
      <c r="D716" s="221"/>
      <c r="E716" s="221"/>
      <c r="F716" s="221"/>
      <c r="G716" s="221"/>
      <c r="H716" s="370"/>
      <c r="I716" s="221"/>
      <c r="J716" s="221"/>
      <c r="K716" s="221"/>
      <c r="L716" s="374"/>
      <c r="M716" s="372"/>
      <c r="N716" s="221"/>
      <c r="O716" s="373"/>
      <c r="P716" s="373"/>
      <c r="Q716" s="221"/>
      <c r="R716" s="221"/>
      <c r="S716" s="221"/>
      <c r="T716" s="221"/>
      <c r="U716" s="221"/>
      <c r="V716" s="221"/>
      <c r="W716" s="221"/>
      <c r="X716" s="221"/>
      <c r="Y716" s="221"/>
      <c r="Z716" s="221"/>
      <c r="AA716" s="221"/>
      <c r="AB716" s="221"/>
      <c r="AC716" s="221"/>
      <c r="AD716" s="221"/>
    </row>
    <row r="717" spans="1:30" ht="15.75" customHeight="1" x14ac:dyDescent="0.3">
      <c r="A717" s="221"/>
      <c r="B717" s="369"/>
      <c r="C717" s="221"/>
      <c r="D717" s="221"/>
      <c r="E717" s="221"/>
      <c r="F717" s="221"/>
      <c r="G717" s="221"/>
      <c r="H717" s="370"/>
      <c r="I717" s="221"/>
      <c r="J717" s="221"/>
      <c r="K717" s="221"/>
      <c r="L717" s="374"/>
      <c r="M717" s="372"/>
      <c r="N717" s="221"/>
      <c r="O717" s="373"/>
      <c r="P717" s="373"/>
      <c r="Q717" s="221"/>
      <c r="R717" s="221"/>
      <c r="S717" s="221"/>
      <c r="T717" s="221"/>
      <c r="U717" s="221"/>
      <c r="V717" s="221"/>
      <c r="W717" s="221"/>
      <c r="X717" s="221"/>
      <c r="Y717" s="221"/>
      <c r="Z717" s="221"/>
      <c r="AA717" s="221"/>
      <c r="AB717" s="221"/>
      <c r="AC717" s="221"/>
      <c r="AD717" s="221"/>
    </row>
    <row r="718" spans="1:30" ht="15.75" customHeight="1" x14ac:dyDescent="0.3">
      <c r="A718" s="221"/>
      <c r="B718" s="369"/>
      <c r="C718" s="221"/>
      <c r="D718" s="221"/>
      <c r="E718" s="221"/>
      <c r="F718" s="221"/>
      <c r="G718" s="221"/>
      <c r="H718" s="370"/>
      <c r="I718" s="221"/>
      <c r="J718" s="221"/>
      <c r="K718" s="221"/>
      <c r="L718" s="374"/>
      <c r="M718" s="372"/>
      <c r="N718" s="221"/>
      <c r="O718" s="373"/>
      <c r="P718" s="373"/>
      <c r="Q718" s="221"/>
      <c r="R718" s="221"/>
      <c r="S718" s="221"/>
      <c r="T718" s="221"/>
      <c r="U718" s="221"/>
      <c r="V718" s="221"/>
      <c r="W718" s="221"/>
      <c r="X718" s="221"/>
      <c r="Y718" s="221"/>
      <c r="Z718" s="221"/>
      <c r="AA718" s="221"/>
      <c r="AB718" s="221"/>
      <c r="AC718" s="221"/>
      <c r="AD718" s="221"/>
    </row>
    <row r="719" spans="1:30" ht="15.75" customHeight="1" x14ac:dyDescent="0.3">
      <c r="A719" s="221"/>
      <c r="B719" s="369"/>
      <c r="C719" s="221"/>
      <c r="D719" s="221"/>
      <c r="E719" s="221"/>
      <c r="F719" s="221"/>
      <c r="G719" s="221"/>
      <c r="H719" s="370"/>
      <c r="I719" s="221"/>
      <c r="J719" s="221"/>
      <c r="K719" s="221"/>
      <c r="L719" s="374"/>
      <c r="M719" s="372"/>
      <c r="N719" s="221"/>
      <c r="O719" s="373"/>
      <c r="P719" s="373"/>
      <c r="Q719" s="221"/>
      <c r="R719" s="221"/>
      <c r="S719" s="221"/>
      <c r="T719" s="221"/>
      <c r="U719" s="221"/>
      <c r="V719" s="221"/>
      <c r="W719" s="221"/>
      <c r="X719" s="221"/>
      <c r="Y719" s="221"/>
      <c r="Z719" s="221"/>
      <c r="AA719" s="221"/>
      <c r="AB719" s="221"/>
      <c r="AC719" s="221"/>
      <c r="AD719" s="221"/>
    </row>
    <row r="720" spans="1:30" ht="15.75" customHeight="1" x14ac:dyDescent="0.3">
      <c r="A720" s="221"/>
      <c r="B720" s="369"/>
      <c r="C720" s="221"/>
      <c r="D720" s="221"/>
      <c r="E720" s="221"/>
      <c r="F720" s="221"/>
      <c r="G720" s="221"/>
      <c r="H720" s="370"/>
      <c r="I720" s="221"/>
      <c r="J720" s="221"/>
      <c r="K720" s="221"/>
      <c r="L720" s="374"/>
      <c r="M720" s="372"/>
      <c r="N720" s="221"/>
      <c r="O720" s="373"/>
      <c r="P720" s="373"/>
      <c r="Q720" s="221"/>
      <c r="R720" s="221"/>
      <c r="S720" s="221"/>
      <c r="T720" s="221"/>
      <c r="U720" s="221"/>
      <c r="V720" s="221"/>
      <c r="W720" s="221"/>
      <c r="X720" s="221"/>
      <c r="Y720" s="221"/>
      <c r="Z720" s="221"/>
      <c r="AA720" s="221"/>
      <c r="AB720" s="221"/>
      <c r="AC720" s="221"/>
      <c r="AD720" s="221"/>
    </row>
    <row r="721" spans="1:30" ht="15.75" customHeight="1" x14ac:dyDescent="0.3">
      <c r="A721" s="221"/>
      <c r="B721" s="369"/>
      <c r="C721" s="221"/>
      <c r="D721" s="221"/>
      <c r="E721" s="221"/>
      <c r="F721" s="221"/>
      <c r="G721" s="221"/>
      <c r="H721" s="370"/>
      <c r="I721" s="221"/>
      <c r="J721" s="221"/>
      <c r="K721" s="221"/>
      <c r="L721" s="374"/>
      <c r="M721" s="372"/>
      <c r="N721" s="221"/>
      <c r="O721" s="373"/>
      <c r="P721" s="373"/>
      <c r="Q721" s="221"/>
      <c r="R721" s="221"/>
      <c r="S721" s="221"/>
      <c r="T721" s="221"/>
      <c r="U721" s="221"/>
      <c r="V721" s="221"/>
      <c r="W721" s="221"/>
      <c r="X721" s="221"/>
      <c r="Y721" s="221"/>
      <c r="Z721" s="221"/>
      <c r="AA721" s="221"/>
      <c r="AB721" s="221"/>
      <c r="AC721" s="221"/>
      <c r="AD721" s="221"/>
    </row>
    <row r="722" spans="1:30" ht="15.75" customHeight="1" x14ac:dyDescent="0.3">
      <c r="A722" s="221"/>
      <c r="B722" s="369"/>
      <c r="C722" s="221"/>
      <c r="D722" s="221"/>
      <c r="E722" s="221"/>
      <c r="F722" s="221"/>
      <c r="G722" s="221"/>
      <c r="H722" s="370"/>
      <c r="I722" s="221"/>
      <c r="J722" s="221"/>
      <c r="K722" s="221"/>
      <c r="L722" s="374"/>
      <c r="M722" s="372"/>
      <c r="N722" s="221"/>
      <c r="O722" s="373"/>
      <c r="P722" s="373"/>
      <c r="Q722" s="221"/>
      <c r="R722" s="221"/>
      <c r="S722" s="221"/>
      <c r="T722" s="221"/>
      <c r="U722" s="221"/>
      <c r="V722" s="221"/>
      <c r="W722" s="221"/>
      <c r="X722" s="221"/>
      <c r="Y722" s="221"/>
      <c r="Z722" s="221"/>
      <c r="AA722" s="221"/>
      <c r="AB722" s="221"/>
      <c r="AC722" s="221"/>
      <c r="AD722" s="221"/>
    </row>
    <row r="723" spans="1:30" ht="15.75" customHeight="1" x14ac:dyDescent="0.3">
      <c r="A723" s="221"/>
      <c r="B723" s="369"/>
      <c r="C723" s="221"/>
      <c r="D723" s="221"/>
      <c r="E723" s="221"/>
      <c r="F723" s="221"/>
      <c r="G723" s="221"/>
      <c r="H723" s="370"/>
      <c r="I723" s="221"/>
      <c r="J723" s="221"/>
      <c r="K723" s="221"/>
      <c r="L723" s="374"/>
      <c r="M723" s="372"/>
      <c r="N723" s="221"/>
      <c r="O723" s="373"/>
      <c r="P723" s="373"/>
      <c r="Q723" s="221"/>
      <c r="R723" s="221"/>
      <c r="S723" s="221"/>
      <c r="T723" s="221"/>
      <c r="U723" s="221"/>
      <c r="V723" s="221"/>
      <c r="W723" s="221"/>
      <c r="X723" s="221"/>
      <c r="Y723" s="221"/>
      <c r="Z723" s="221"/>
      <c r="AA723" s="221"/>
      <c r="AB723" s="221"/>
      <c r="AC723" s="221"/>
      <c r="AD723" s="221"/>
    </row>
    <row r="724" spans="1:30" ht="15.75" customHeight="1" x14ac:dyDescent="0.3">
      <c r="A724" s="221"/>
      <c r="B724" s="369"/>
      <c r="C724" s="221"/>
      <c r="D724" s="221"/>
      <c r="E724" s="221"/>
      <c r="F724" s="221"/>
      <c r="G724" s="221"/>
      <c r="H724" s="370"/>
      <c r="I724" s="221"/>
      <c r="J724" s="221"/>
      <c r="K724" s="221"/>
      <c r="L724" s="374"/>
      <c r="M724" s="372"/>
      <c r="N724" s="221"/>
      <c r="O724" s="373"/>
      <c r="P724" s="373"/>
      <c r="Q724" s="221"/>
      <c r="R724" s="221"/>
      <c r="S724" s="221"/>
      <c r="T724" s="221"/>
      <c r="U724" s="221"/>
      <c r="V724" s="221"/>
      <c r="W724" s="221"/>
      <c r="X724" s="221"/>
      <c r="Y724" s="221"/>
      <c r="Z724" s="221"/>
      <c r="AA724" s="221"/>
      <c r="AB724" s="221"/>
      <c r="AC724" s="221"/>
      <c r="AD724" s="221"/>
    </row>
    <row r="725" spans="1:30" ht="15.75" customHeight="1" x14ac:dyDescent="0.3">
      <c r="A725" s="221"/>
      <c r="B725" s="369"/>
      <c r="C725" s="221"/>
      <c r="D725" s="221"/>
      <c r="E725" s="221"/>
      <c r="F725" s="221"/>
      <c r="G725" s="221"/>
      <c r="H725" s="370"/>
      <c r="I725" s="221"/>
      <c r="J725" s="221"/>
      <c r="K725" s="221"/>
      <c r="L725" s="374"/>
      <c r="M725" s="372"/>
      <c r="N725" s="221"/>
      <c r="O725" s="373"/>
      <c r="P725" s="373"/>
      <c r="Q725" s="221"/>
      <c r="R725" s="221"/>
      <c r="S725" s="221"/>
      <c r="T725" s="221"/>
      <c r="U725" s="221"/>
      <c r="V725" s="221"/>
      <c r="W725" s="221"/>
      <c r="X725" s="221"/>
      <c r="Y725" s="221"/>
      <c r="Z725" s="221"/>
      <c r="AA725" s="221"/>
      <c r="AB725" s="221"/>
      <c r="AC725" s="221"/>
      <c r="AD725" s="221"/>
    </row>
    <row r="726" spans="1:30" ht="15.75" customHeight="1" x14ac:dyDescent="0.3">
      <c r="A726" s="221"/>
      <c r="B726" s="369"/>
      <c r="C726" s="221"/>
      <c r="D726" s="221"/>
      <c r="E726" s="221"/>
      <c r="F726" s="221"/>
      <c r="G726" s="221"/>
      <c r="H726" s="370"/>
      <c r="I726" s="221"/>
      <c r="J726" s="221"/>
      <c r="K726" s="221"/>
      <c r="L726" s="374"/>
      <c r="M726" s="372"/>
      <c r="N726" s="221"/>
      <c r="O726" s="373"/>
      <c r="P726" s="373"/>
      <c r="Q726" s="221"/>
      <c r="R726" s="221"/>
      <c r="S726" s="221"/>
      <c r="T726" s="221"/>
      <c r="U726" s="221"/>
      <c r="V726" s="221"/>
      <c r="W726" s="221"/>
      <c r="X726" s="221"/>
      <c r="Y726" s="221"/>
      <c r="Z726" s="221"/>
      <c r="AA726" s="221"/>
      <c r="AB726" s="221"/>
      <c r="AC726" s="221"/>
      <c r="AD726" s="221"/>
    </row>
    <row r="727" spans="1:30" ht="15.75" customHeight="1" x14ac:dyDescent="0.3">
      <c r="A727" s="221"/>
      <c r="B727" s="369"/>
      <c r="C727" s="221"/>
      <c r="D727" s="221"/>
      <c r="E727" s="221"/>
      <c r="F727" s="221"/>
      <c r="G727" s="221"/>
      <c r="H727" s="370"/>
      <c r="I727" s="221"/>
      <c r="J727" s="221"/>
      <c r="K727" s="221"/>
      <c r="L727" s="374"/>
      <c r="M727" s="372"/>
      <c r="N727" s="221"/>
      <c r="O727" s="373"/>
      <c r="P727" s="373"/>
      <c r="Q727" s="221"/>
      <c r="R727" s="221"/>
      <c r="S727" s="221"/>
      <c r="T727" s="221"/>
      <c r="U727" s="221"/>
      <c r="V727" s="221"/>
      <c r="W727" s="221"/>
      <c r="X727" s="221"/>
      <c r="Y727" s="221"/>
      <c r="Z727" s="221"/>
      <c r="AA727" s="221"/>
      <c r="AB727" s="221"/>
      <c r="AC727" s="221"/>
      <c r="AD727" s="221"/>
    </row>
    <row r="728" spans="1:30" ht="15.75" customHeight="1" x14ac:dyDescent="0.3">
      <c r="A728" s="221"/>
      <c r="B728" s="369"/>
      <c r="C728" s="221"/>
      <c r="D728" s="221"/>
      <c r="E728" s="221"/>
      <c r="F728" s="221"/>
      <c r="G728" s="221"/>
      <c r="H728" s="370"/>
      <c r="I728" s="221"/>
      <c r="J728" s="221"/>
      <c r="K728" s="221"/>
      <c r="L728" s="374"/>
      <c r="M728" s="372"/>
      <c r="N728" s="221"/>
      <c r="O728" s="373"/>
      <c r="P728" s="373"/>
      <c r="Q728" s="221"/>
      <c r="R728" s="221"/>
      <c r="S728" s="221"/>
      <c r="T728" s="221"/>
      <c r="U728" s="221"/>
      <c r="V728" s="221"/>
      <c r="W728" s="221"/>
      <c r="X728" s="221"/>
      <c r="Y728" s="221"/>
      <c r="Z728" s="221"/>
      <c r="AA728" s="221"/>
      <c r="AB728" s="221"/>
      <c r="AC728" s="221"/>
      <c r="AD728" s="221"/>
    </row>
    <row r="729" spans="1:30" ht="15.75" customHeight="1" x14ac:dyDescent="0.3">
      <c r="A729" s="221"/>
      <c r="B729" s="369"/>
      <c r="C729" s="221"/>
      <c r="D729" s="221"/>
      <c r="E729" s="221"/>
      <c r="F729" s="221"/>
      <c r="G729" s="221"/>
      <c r="H729" s="370"/>
      <c r="I729" s="221"/>
      <c r="J729" s="221"/>
      <c r="K729" s="221"/>
      <c r="L729" s="374"/>
      <c r="M729" s="372"/>
      <c r="N729" s="221"/>
      <c r="O729" s="373"/>
      <c r="P729" s="373"/>
      <c r="Q729" s="221"/>
      <c r="R729" s="221"/>
      <c r="S729" s="221"/>
      <c r="T729" s="221"/>
      <c r="U729" s="221"/>
      <c r="V729" s="221"/>
      <c r="W729" s="221"/>
      <c r="X729" s="221"/>
      <c r="Y729" s="221"/>
      <c r="Z729" s="221"/>
      <c r="AA729" s="221"/>
      <c r="AB729" s="221"/>
      <c r="AC729" s="221"/>
      <c r="AD729" s="221"/>
    </row>
    <row r="730" spans="1:30" ht="15.75" customHeight="1" x14ac:dyDescent="0.3">
      <c r="A730" s="221"/>
      <c r="B730" s="369"/>
      <c r="C730" s="221"/>
      <c r="D730" s="221"/>
      <c r="E730" s="221"/>
      <c r="F730" s="221"/>
      <c r="G730" s="221"/>
      <c r="H730" s="370"/>
      <c r="I730" s="221"/>
      <c r="J730" s="221"/>
      <c r="K730" s="221"/>
      <c r="L730" s="374"/>
      <c r="M730" s="372"/>
      <c r="N730" s="221"/>
      <c r="O730" s="373"/>
      <c r="P730" s="373"/>
      <c r="Q730" s="221"/>
      <c r="R730" s="221"/>
      <c r="S730" s="221"/>
      <c r="T730" s="221"/>
      <c r="U730" s="221"/>
      <c r="V730" s="221"/>
      <c r="W730" s="221"/>
      <c r="X730" s="221"/>
      <c r="Y730" s="221"/>
      <c r="Z730" s="221"/>
      <c r="AA730" s="221"/>
      <c r="AB730" s="221"/>
      <c r="AC730" s="221"/>
      <c r="AD730" s="221"/>
    </row>
    <row r="731" spans="1:30" ht="15.75" customHeight="1" x14ac:dyDescent="0.3">
      <c r="A731" s="221"/>
      <c r="B731" s="369"/>
      <c r="C731" s="221"/>
      <c r="D731" s="221"/>
      <c r="E731" s="221"/>
      <c r="F731" s="221"/>
      <c r="G731" s="221"/>
      <c r="H731" s="370"/>
      <c r="I731" s="221"/>
      <c r="J731" s="221"/>
      <c r="K731" s="221"/>
      <c r="L731" s="374"/>
      <c r="M731" s="372"/>
      <c r="N731" s="221"/>
      <c r="O731" s="373"/>
      <c r="P731" s="373"/>
      <c r="Q731" s="221"/>
      <c r="R731" s="221"/>
      <c r="S731" s="221"/>
      <c r="T731" s="221"/>
      <c r="U731" s="221"/>
      <c r="V731" s="221"/>
      <c r="W731" s="221"/>
      <c r="X731" s="221"/>
      <c r="Y731" s="221"/>
      <c r="Z731" s="221"/>
      <c r="AA731" s="221"/>
      <c r="AB731" s="221"/>
      <c r="AC731" s="221"/>
      <c r="AD731" s="221"/>
    </row>
    <row r="732" spans="1:30" ht="15.75" customHeight="1" x14ac:dyDescent="0.3">
      <c r="A732" s="221"/>
      <c r="B732" s="369"/>
      <c r="C732" s="221"/>
      <c r="D732" s="221"/>
      <c r="E732" s="221"/>
      <c r="F732" s="221"/>
      <c r="G732" s="221"/>
      <c r="H732" s="370"/>
      <c r="I732" s="221"/>
      <c r="J732" s="221"/>
      <c r="K732" s="221"/>
      <c r="L732" s="374"/>
      <c r="M732" s="372"/>
      <c r="N732" s="221"/>
      <c r="O732" s="373"/>
      <c r="P732" s="373"/>
      <c r="Q732" s="221"/>
      <c r="R732" s="221"/>
      <c r="S732" s="221"/>
      <c r="T732" s="221"/>
      <c r="U732" s="221"/>
      <c r="V732" s="221"/>
      <c r="W732" s="221"/>
      <c r="X732" s="221"/>
      <c r="Y732" s="221"/>
      <c r="Z732" s="221"/>
      <c r="AA732" s="221"/>
      <c r="AB732" s="221"/>
      <c r="AC732" s="221"/>
      <c r="AD732" s="221"/>
    </row>
    <row r="733" spans="1:30" ht="15.75" customHeight="1" x14ac:dyDescent="0.3">
      <c r="A733" s="221"/>
      <c r="B733" s="369"/>
      <c r="C733" s="221"/>
      <c r="D733" s="221"/>
      <c r="E733" s="221"/>
      <c r="F733" s="221"/>
      <c r="G733" s="221"/>
      <c r="H733" s="370"/>
      <c r="I733" s="221"/>
      <c r="J733" s="221"/>
      <c r="K733" s="221"/>
      <c r="L733" s="374"/>
      <c r="M733" s="372"/>
      <c r="N733" s="221"/>
      <c r="O733" s="373"/>
      <c r="P733" s="373"/>
      <c r="Q733" s="221"/>
      <c r="R733" s="221"/>
      <c r="S733" s="221"/>
      <c r="T733" s="221"/>
      <c r="U733" s="221"/>
      <c r="V733" s="221"/>
      <c r="W733" s="221"/>
      <c r="X733" s="221"/>
      <c r="Y733" s="221"/>
      <c r="Z733" s="221"/>
      <c r="AA733" s="221"/>
      <c r="AB733" s="221"/>
      <c r="AC733" s="221"/>
      <c r="AD733" s="221"/>
    </row>
    <row r="734" spans="1:30" ht="15.75" customHeight="1" x14ac:dyDescent="0.3">
      <c r="A734" s="221"/>
      <c r="B734" s="369"/>
      <c r="C734" s="221"/>
      <c r="D734" s="221"/>
      <c r="E734" s="221"/>
      <c r="F734" s="221"/>
      <c r="G734" s="221"/>
      <c r="H734" s="370"/>
      <c r="I734" s="221"/>
      <c r="J734" s="221"/>
      <c r="K734" s="221"/>
      <c r="L734" s="374"/>
      <c r="M734" s="372"/>
      <c r="N734" s="221"/>
      <c r="O734" s="373"/>
      <c r="P734" s="373"/>
      <c r="Q734" s="221"/>
      <c r="R734" s="221"/>
      <c r="S734" s="221"/>
      <c r="T734" s="221"/>
      <c r="U734" s="221"/>
      <c r="V734" s="221"/>
      <c r="W734" s="221"/>
      <c r="X734" s="221"/>
      <c r="Y734" s="221"/>
      <c r="Z734" s="221"/>
      <c r="AA734" s="221"/>
      <c r="AB734" s="221"/>
      <c r="AC734" s="221"/>
      <c r="AD734" s="221"/>
    </row>
    <row r="735" spans="1:30" ht="15.75" customHeight="1" x14ac:dyDescent="0.3">
      <c r="A735" s="221"/>
      <c r="B735" s="369"/>
      <c r="C735" s="221"/>
      <c r="D735" s="221"/>
      <c r="E735" s="221"/>
      <c r="F735" s="221"/>
      <c r="G735" s="221"/>
      <c r="H735" s="370"/>
      <c r="I735" s="221"/>
      <c r="J735" s="221"/>
      <c r="K735" s="221"/>
      <c r="L735" s="374"/>
      <c r="M735" s="372"/>
      <c r="N735" s="221"/>
      <c r="O735" s="373"/>
      <c r="P735" s="373"/>
      <c r="Q735" s="221"/>
      <c r="R735" s="221"/>
      <c r="S735" s="221"/>
      <c r="T735" s="221"/>
      <c r="U735" s="221"/>
      <c r="V735" s="221"/>
      <c r="W735" s="221"/>
      <c r="X735" s="221"/>
      <c r="Y735" s="221"/>
      <c r="Z735" s="221"/>
      <c r="AA735" s="221"/>
      <c r="AB735" s="221"/>
      <c r="AC735" s="221"/>
      <c r="AD735" s="221"/>
    </row>
    <row r="736" spans="1:30" ht="15.75" customHeight="1" x14ac:dyDescent="0.3">
      <c r="A736" s="221"/>
      <c r="B736" s="369"/>
      <c r="C736" s="221"/>
      <c r="D736" s="221"/>
      <c r="E736" s="221"/>
      <c r="F736" s="221"/>
      <c r="G736" s="221"/>
      <c r="H736" s="370"/>
      <c r="I736" s="221"/>
      <c r="J736" s="221"/>
      <c r="K736" s="221"/>
      <c r="L736" s="374"/>
      <c r="M736" s="372"/>
      <c r="N736" s="221"/>
      <c r="O736" s="373"/>
      <c r="P736" s="373"/>
      <c r="Q736" s="221"/>
      <c r="R736" s="221"/>
      <c r="S736" s="221"/>
      <c r="T736" s="221"/>
      <c r="U736" s="221"/>
      <c r="V736" s="221"/>
      <c r="W736" s="221"/>
      <c r="X736" s="221"/>
      <c r="Y736" s="221"/>
      <c r="Z736" s="221"/>
      <c r="AA736" s="221"/>
      <c r="AB736" s="221"/>
      <c r="AC736" s="221"/>
      <c r="AD736" s="221"/>
    </row>
    <row r="737" spans="1:30" ht="15.75" customHeight="1" x14ac:dyDescent="0.3">
      <c r="A737" s="221"/>
      <c r="B737" s="369"/>
      <c r="C737" s="221"/>
      <c r="D737" s="221"/>
      <c r="E737" s="221"/>
      <c r="F737" s="221"/>
      <c r="G737" s="221"/>
      <c r="H737" s="370"/>
      <c r="I737" s="221"/>
      <c r="J737" s="221"/>
      <c r="K737" s="221"/>
      <c r="L737" s="374"/>
      <c r="M737" s="372"/>
      <c r="N737" s="221"/>
      <c r="O737" s="373"/>
      <c r="P737" s="373"/>
      <c r="Q737" s="221"/>
      <c r="R737" s="221"/>
      <c r="S737" s="221"/>
      <c r="T737" s="221"/>
      <c r="U737" s="221"/>
      <c r="V737" s="221"/>
      <c r="W737" s="221"/>
      <c r="X737" s="221"/>
      <c r="Y737" s="221"/>
      <c r="Z737" s="221"/>
      <c r="AA737" s="221"/>
      <c r="AB737" s="221"/>
      <c r="AC737" s="221"/>
      <c r="AD737" s="221"/>
    </row>
    <row r="738" spans="1:30" ht="15.75" customHeight="1" x14ac:dyDescent="0.3">
      <c r="A738" s="221"/>
      <c r="B738" s="369"/>
      <c r="C738" s="221"/>
      <c r="D738" s="221"/>
      <c r="E738" s="221"/>
      <c r="F738" s="221"/>
      <c r="G738" s="221"/>
      <c r="H738" s="370"/>
      <c r="I738" s="221"/>
      <c r="J738" s="221"/>
      <c r="K738" s="221"/>
      <c r="L738" s="374"/>
      <c r="M738" s="372"/>
      <c r="N738" s="221"/>
      <c r="O738" s="373"/>
      <c r="P738" s="373"/>
      <c r="Q738" s="221"/>
      <c r="R738" s="221"/>
      <c r="S738" s="221"/>
      <c r="T738" s="221"/>
      <c r="U738" s="221"/>
      <c r="V738" s="221"/>
      <c r="W738" s="221"/>
      <c r="X738" s="221"/>
      <c r="Y738" s="221"/>
      <c r="Z738" s="221"/>
      <c r="AA738" s="221"/>
      <c r="AB738" s="221"/>
      <c r="AC738" s="221"/>
      <c r="AD738" s="221"/>
    </row>
    <row r="739" spans="1:30" ht="15.75" customHeight="1" x14ac:dyDescent="0.3">
      <c r="A739" s="221"/>
      <c r="B739" s="369"/>
      <c r="C739" s="221"/>
      <c r="D739" s="221"/>
      <c r="E739" s="221"/>
      <c r="F739" s="221"/>
      <c r="G739" s="221"/>
      <c r="H739" s="370"/>
      <c r="I739" s="221"/>
      <c r="J739" s="221"/>
      <c r="K739" s="221"/>
      <c r="L739" s="374"/>
      <c r="M739" s="372"/>
      <c r="N739" s="221"/>
      <c r="O739" s="373"/>
      <c r="P739" s="373"/>
      <c r="Q739" s="221"/>
      <c r="R739" s="221"/>
      <c r="S739" s="221"/>
      <c r="T739" s="221"/>
      <c r="U739" s="221"/>
      <c r="V739" s="221"/>
      <c r="W739" s="221"/>
      <c r="X739" s="221"/>
      <c r="Y739" s="221"/>
      <c r="Z739" s="221"/>
      <c r="AA739" s="221"/>
      <c r="AB739" s="221"/>
      <c r="AC739" s="221"/>
      <c r="AD739" s="221"/>
    </row>
    <row r="740" spans="1:30" ht="15.75" customHeight="1" x14ac:dyDescent="0.3">
      <c r="A740" s="221"/>
      <c r="B740" s="369"/>
      <c r="C740" s="221"/>
      <c r="D740" s="221"/>
      <c r="E740" s="221"/>
      <c r="F740" s="221"/>
      <c r="G740" s="221"/>
      <c r="H740" s="370"/>
      <c r="I740" s="221"/>
      <c r="J740" s="221"/>
      <c r="K740" s="221"/>
      <c r="L740" s="374"/>
      <c r="M740" s="372"/>
      <c r="N740" s="221"/>
      <c r="O740" s="373"/>
      <c r="P740" s="373"/>
      <c r="Q740" s="221"/>
      <c r="R740" s="221"/>
      <c r="S740" s="221"/>
      <c r="T740" s="221"/>
      <c r="U740" s="221"/>
      <c r="V740" s="221"/>
      <c r="W740" s="221"/>
      <c r="X740" s="221"/>
      <c r="Y740" s="221"/>
      <c r="Z740" s="221"/>
      <c r="AA740" s="221"/>
      <c r="AB740" s="221"/>
      <c r="AC740" s="221"/>
      <c r="AD740" s="221"/>
    </row>
    <row r="741" spans="1:30" ht="15.75" customHeight="1" x14ac:dyDescent="0.3">
      <c r="A741" s="221"/>
      <c r="B741" s="369"/>
      <c r="C741" s="221"/>
      <c r="D741" s="221"/>
      <c r="E741" s="221"/>
      <c r="F741" s="221"/>
      <c r="G741" s="221"/>
      <c r="H741" s="370"/>
      <c r="I741" s="221"/>
      <c r="J741" s="221"/>
      <c r="K741" s="221"/>
      <c r="L741" s="374"/>
      <c r="M741" s="372"/>
      <c r="N741" s="221"/>
      <c r="O741" s="373"/>
      <c r="P741" s="373"/>
      <c r="Q741" s="221"/>
      <c r="R741" s="221"/>
      <c r="S741" s="221"/>
      <c r="T741" s="221"/>
      <c r="U741" s="221"/>
      <c r="V741" s="221"/>
      <c r="W741" s="221"/>
      <c r="X741" s="221"/>
      <c r="Y741" s="221"/>
      <c r="Z741" s="221"/>
      <c r="AA741" s="221"/>
      <c r="AB741" s="221"/>
      <c r="AC741" s="221"/>
      <c r="AD741" s="221"/>
    </row>
    <row r="742" spans="1:30" ht="15.75" customHeight="1" x14ac:dyDescent="0.3">
      <c r="A742" s="221"/>
      <c r="B742" s="369"/>
      <c r="C742" s="221"/>
      <c r="D742" s="221"/>
      <c r="E742" s="221"/>
      <c r="F742" s="221"/>
      <c r="G742" s="221"/>
      <c r="H742" s="370"/>
      <c r="I742" s="221"/>
      <c r="J742" s="221"/>
      <c r="K742" s="221"/>
      <c r="L742" s="374"/>
      <c r="M742" s="372"/>
      <c r="N742" s="221"/>
      <c r="O742" s="373"/>
      <c r="P742" s="373"/>
      <c r="Q742" s="221"/>
      <c r="R742" s="221"/>
      <c r="S742" s="221"/>
      <c r="T742" s="221"/>
      <c r="U742" s="221"/>
      <c r="V742" s="221"/>
      <c r="W742" s="221"/>
      <c r="X742" s="221"/>
      <c r="Y742" s="221"/>
      <c r="Z742" s="221"/>
      <c r="AA742" s="221"/>
      <c r="AB742" s="221"/>
      <c r="AC742" s="221"/>
      <c r="AD742" s="221"/>
    </row>
    <row r="743" spans="1:30" ht="15.75" customHeight="1" x14ac:dyDescent="0.3">
      <c r="A743" s="221"/>
      <c r="B743" s="369"/>
      <c r="C743" s="221"/>
      <c r="D743" s="221"/>
      <c r="E743" s="221"/>
      <c r="F743" s="221"/>
      <c r="G743" s="221"/>
      <c r="H743" s="370"/>
      <c r="I743" s="221"/>
      <c r="J743" s="221"/>
      <c r="K743" s="221"/>
      <c r="L743" s="374"/>
      <c r="M743" s="372"/>
      <c r="N743" s="221"/>
      <c r="O743" s="373"/>
      <c r="P743" s="373"/>
      <c r="Q743" s="221"/>
      <c r="R743" s="221"/>
      <c r="S743" s="221"/>
      <c r="T743" s="221"/>
      <c r="U743" s="221"/>
      <c r="V743" s="221"/>
      <c r="W743" s="221"/>
      <c r="X743" s="221"/>
      <c r="Y743" s="221"/>
      <c r="Z743" s="221"/>
      <c r="AA743" s="221"/>
      <c r="AB743" s="221"/>
      <c r="AC743" s="221"/>
      <c r="AD743" s="221"/>
    </row>
    <row r="744" spans="1:30" ht="15.75" customHeight="1" x14ac:dyDescent="0.3">
      <c r="A744" s="221"/>
      <c r="B744" s="369"/>
      <c r="C744" s="221"/>
      <c r="D744" s="221"/>
      <c r="E744" s="221"/>
      <c r="F744" s="221"/>
      <c r="G744" s="221"/>
      <c r="H744" s="370"/>
      <c r="I744" s="221"/>
      <c r="J744" s="221"/>
      <c r="K744" s="221"/>
      <c r="L744" s="374"/>
      <c r="M744" s="372"/>
      <c r="N744" s="221"/>
      <c r="O744" s="373"/>
      <c r="P744" s="373"/>
      <c r="Q744" s="221"/>
      <c r="R744" s="221"/>
      <c r="S744" s="221"/>
      <c r="T744" s="221"/>
      <c r="U744" s="221"/>
      <c r="V744" s="221"/>
      <c r="W744" s="221"/>
      <c r="X744" s="221"/>
      <c r="Y744" s="221"/>
      <c r="Z744" s="221"/>
      <c r="AA744" s="221"/>
      <c r="AB744" s="221"/>
      <c r="AC744" s="221"/>
      <c r="AD744" s="221"/>
    </row>
    <row r="745" spans="1:30" ht="15.75" customHeight="1" x14ac:dyDescent="0.3">
      <c r="A745" s="221"/>
      <c r="B745" s="369"/>
      <c r="C745" s="221"/>
      <c r="D745" s="221"/>
      <c r="E745" s="221"/>
      <c r="F745" s="221"/>
      <c r="G745" s="221"/>
      <c r="H745" s="370"/>
      <c r="I745" s="221"/>
      <c r="J745" s="221"/>
      <c r="K745" s="221"/>
      <c r="L745" s="374"/>
      <c r="M745" s="372"/>
      <c r="N745" s="221"/>
      <c r="O745" s="373"/>
      <c r="P745" s="373"/>
      <c r="Q745" s="221"/>
      <c r="R745" s="221"/>
      <c r="S745" s="221"/>
      <c r="T745" s="221"/>
      <c r="U745" s="221"/>
      <c r="V745" s="221"/>
      <c r="W745" s="221"/>
      <c r="X745" s="221"/>
      <c r="Y745" s="221"/>
      <c r="Z745" s="221"/>
      <c r="AA745" s="221"/>
      <c r="AB745" s="221"/>
      <c r="AC745" s="221"/>
      <c r="AD745" s="221"/>
    </row>
    <row r="746" spans="1:30" ht="15.75" customHeight="1" x14ac:dyDescent="0.3">
      <c r="A746" s="221"/>
      <c r="B746" s="369"/>
      <c r="C746" s="221"/>
      <c r="D746" s="221"/>
      <c r="E746" s="221"/>
      <c r="F746" s="221"/>
      <c r="G746" s="221"/>
      <c r="H746" s="370"/>
      <c r="I746" s="221"/>
      <c r="J746" s="221"/>
      <c r="K746" s="221"/>
      <c r="L746" s="374"/>
      <c r="M746" s="372"/>
      <c r="N746" s="221"/>
      <c r="O746" s="373"/>
      <c r="P746" s="373"/>
      <c r="Q746" s="221"/>
      <c r="R746" s="221"/>
      <c r="S746" s="221"/>
      <c r="T746" s="221"/>
      <c r="U746" s="221"/>
      <c r="V746" s="221"/>
      <c r="W746" s="221"/>
      <c r="X746" s="221"/>
      <c r="Y746" s="221"/>
      <c r="Z746" s="221"/>
      <c r="AA746" s="221"/>
      <c r="AB746" s="221"/>
      <c r="AC746" s="221"/>
      <c r="AD746" s="221"/>
    </row>
    <row r="747" spans="1:30" ht="15.75" customHeight="1" x14ac:dyDescent="0.3">
      <c r="A747" s="221"/>
      <c r="B747" s="369"/>
      <c r="C747" s="221"/>
      <c r="D747" s="221"/>
      <c r="E747" s="221"/>
      <c r="F747" s="221"/>
      <c r="G747" s="221"/>
      <c r="H747" s="370"/>
      <c r="I747" s="221"/>
      <c r="J747" s="221"/>
      <c r="K747" s="221"/>
      <c r="L747" s="374"/>
      <c r="M747" s="372"/>
      <c r="N747" s="221"/>
      <c r="O747" s="373"/>
      <c r="P747" s="373"/>
      <c r="Q747" s="221"/>
      <c r="R747" s="221"/>
      <c r="S747" s="221"/>
      <c r="T747" s="221"/>
      <c r="U747" s="221"/>
      <c r="V747" s="221"/>
      <c r="W747" s="221"/>
      <c r="X747" s="221"/>
      <c r="Y747" s="221"/>
      <c r="Z747" s="221"/>
      <c r="AA747" s="221"/>
      <c r="AB747" s="221"/>
      <c r="AC747" s="221"/>
      <c r="AD747" s="221"/>
    </row>
    <row r="748" spans="1:30" ht="15.75" customHeight="1" x14ac:dyDescent="0.3">
      <c r="A748" s="221"/>
      <c r="B748" s="369"/>
      <c r="C748" s="221"/>
      <c r="D748" s="221"/>
      <c r="E748" s="221"/>
      <c r="F748" s="221"/>
      <c r="G748" s="221"/>
      <c r="H748" s="370"/>
      <c r="I748" s="221"/>
      <c r="J748" s="221"/>
      <c r="K748" s="221"/>
      <c r="L748" s="374"/>
      <c r="M748" s="372"/>
      <c r="N748" s="221"/>
      <c r="O748" s="373"/>
      <c r="P748" s="373"/>
      <c r="Q748" s="221"/>
      <c r="R748" s="221"/>
      <c r="S748" s="221"/>
      <c r="T748" s="221"/>
      <c r="U748" s="221"/>
      <c r="V748" s="221"/>
      <c r="W748" s="221"/>
      <c r="X748" s="221"/>
      <c r="Y748" s="221"/>
      <c r="Z748" s="221"/>
      <c r="AA748" s="221"/>
      <c r="AB748" s="221"/>
      <c r="AC748" s="221"/>
      <c r="AD748" s="221"/>
    </row>
    <row r="749" spans="1:30" ht="15.75" customHeight="1" x14ac:dyDescent="0.3">
      <c r="A749" s="221"/>
      <c r="B749" s="369"/>
      <c r="C749" s="221"/>
      <c r="D749" s="221"/>
      <c r="E749" s="221"/>
      <c r="F749" s="221"/>
      <c r="G749" s="221"/>
      <c r="H749" s="370"/>
      <c r="I749" s="221"/>
      <c r="J749" s="221"/>
      <c r="K749" s="221"/>
      <c r="L749" s="374"/>
      <c r="M749" s="372"/>
      <c r="N749" s="221"/>
      <c r="O749" s="373"/>
      <c r="P749" s="373"/>
      <c r="Q749" s="221"/>
      <c r="R749" s="221"/>
      <c r="S749" s="221"/>
      <c r="T749" s="221"/>
      <c r="U749" s="221"/>
      <c r="V749" s="221"/>
      <c r="W749" s="221"/>
      <c r="X749" s="221"/>
      <c r="Y749" s="221"/>
      <c r="Z749" s="221"/>
      <c r="AA749" s="221"/>
      <c r="AB749" s="221"/>
      <c r="AC749" s="221"/>
      <c r="AD749" s="221"/>
    </row>
    <row r="750" spans="1:30" ht="15.75" customHeight="1" x14ac:dyDescent="0.3">
      <c r="A750" s="221"/>
      <c r="B750" s="369"/>
      <c r="C750" s="221"/>
      <c r="D750" s="221"/>
      <c r="E750" s="221"/>
      <c r="F750" s="221"/>
      <c r="G750" s="221"/>
      <c r="H750" s="370"/>
      <c r="I750" s="221"/>
      <c r="J750" s="221"/>
      <c r="K750" s="221"/>
      <c r="L750" s="374"/>
      <c r="M750" s="372"/>
      <c r="N750" s="221"/>
      <c r="O750" s="373"/>
      <c r="P750" s="373"/>
      <c r="Q750" s="221"/>
      <c r="R750" s="221"/>
      <c r="S750" s="221"/>
      <c r="T750" s="221"/>
      <c r="U750" s="221"/>
      <c r="V750" s="221"/>
      <c r="W750" s="221"/>
      <c r="X750" s="221"/>
      <c r="Y750" s="221"/>
      <c r="Z750" s="221"/>
      <c r="AA750" s="221"/>
      <c r="AB750" s="221"/>
      <c r="AC750" s="221"/>
      <c r="AD750" s="221"/>
    </row>
    <row r="751" spans="1:30" ht="15.75" customHeight="1" x14ac:dyDescent="0.3">
      <c r="A751" s="221"/>
      <c r="B751" s="369"/>
      <c r="C751" s="221"/>
      <c r="D751" s="221"/>
      <c r="E751" s="221"/>
      <c r="F751" s="221"/>
      <c r="G751" s="221"/>
      <c r="H751" s="370"/>
      <c r="I751" s="221"/>
      <c r="J751" s="221"/>
      <c r="K751" s="221"/>
      <c r="L751" s="374"/>
      <c r="M751" s="372"/>
      <c r="N751" s="221"/>
      <c r="O751" s="373"/>
      <c r="P751" s="373"/>
      <c r="Q751" s="221"/>
      <c r="R751" s="221"/>
      <c r="S751" s="221"/>
      <c r="T751" s="221"/>
      <c r="U751" s="221"/>
      <c r="V751" s="221"/>
      <c r="W751" s="221"/>
      <c r="X751" s="221"/>
      <c r="Y751" s="221"/>
      <c r="Z751" s="221"/>
      <c r="AA751" s="221"/>
      <c r="AB751" s="221"/>
      <c r="AC751" s="221"/>
      <c r="AD751" s="221"/>
    </row>
    <row r="752" spans="1:30" ht="15.75" customHeight="1" x14ac:dyDescent="0.3">
      <c r="A752" s="221"/>
      <c r="B752" s="369"/>
      <c r="C752" s="221"/>
      <c r="D752" s="221"/>
      <c r="E752" s="221"/>
      <c r="F752" s="221"/>
      <c r="G752" s="221"/>
      <c r="H752" s="370"/>
      <c r="I752" s="221"/>
      <c r="J752" s="221"/>
      <c r="K752" s="221"/>
      <c r="L752" s="374"/>
      <c r="M752" s="372"/>
      <c r="N752" s="221"/>
      <c r="O752" s="373"/>
      <c r="P752" s="373"/>
      <c r="Q752" s="221"/>
      <c r="R752" s="221"/>
      <c r="S752" s="221"/>
      <c r="T752" s="221"/>
      <c r="U752" s="221"/>
      <c r="V752" s="221"/>
      <c r="W752" s="221"/>
      <c r="X752" s="221"/>
      <c r="Y752" s="221"/>
      <c r="Z752" s="221"/>
      <c r="AA752" s="221"/>
      <c r="AB752" s="221"/>
      <c r="AC752" s="221"/>
      <c r="AD752" s="221"/>
    </row>
    <row r="753" spans="1:30" ht="15.75" customHeight="1" x14ac:dyDescent="0.3">
      <c r="A753" s="221"/>
      <c r="B753" s="369"/>
      <c r="C753" s="221"/>
      <c r="D753" s="221"/>
      <c r="E753" s="221"/>
      <c r="F753" s="221"/>
      <c r="G753" s="221"/>
      <c r="H753" s="370"/>
      <c r="I753" s="221"/>
      <c r="J753" s="221"/>
      <c r="K753" s="221"/>
      <c r="L753" s="374"/>
      <c r="M753" s="372"/>
      <c r="N753" s="221"/>
      <c r="O753" s="373"/>
      <c r="P753" s="373"/>
      <c r="Q753" s="221"/>
      <c r="R753" s="221"/>
      <c r="S753" s="221"/>
      <c r="T753" s="221"/>
      <c r="U753" s="221"/>
      <c r="V753" s="221"/>
      <c r="W753" s="221"/>
      <c r="X753" s="221"/>
      <c r="Y753" s="221"/>
      <c r="Z753" s="221"/>
      <c r="AA753" s="221"/>
      <c r="AB753" s="221"/>
      <c r="AC753" s="221"/>
      <c r="AD753" s="221"/>
    </row>
    <row r="754" spans="1:30" ht="15.75" customHeight="1" x14ac:dyDescent="0.3">
      <c r="A754" s="221"/>
      <c r="B754" s="369"/>
      <c r="C754" s="221"/>
      <c r="D754" s="221"/>
      <c r="E754" s="221"/>
      <c r="F754" s="221"/>
      <c r="G754" s="221"/>
      <c r="H754" s="370"/>
      <c r="I754" s="221"/>
      <c r="J754" s="221"/>
      <c r="K754" s="221"/>
      <c r="L754" s="374"/>
      <c r="M754" s="372"/>
      <c r="N754" s="221"/>
      <c r="O754" s="373"/>
      <c r="P754" s="373"/>
      <c r="Q754" s="221"/>
      <c r="R754" s="221"/>
      <c r="S754" s="221"/>
      <c r="T754" s="221"/>
      <c r="U754" s="221"/>
      <c r="V754" s="221"/>
      <c r="W754" s="221"/>
      <c r="X754" s="221"/>
      <c r="Y754" s="221"/>
      <c r="Z754" s="221"/>
      <c r="AA754" s="221"/>
      <c r="AB754" s="221"/>
      <c r="AC754" s="221"/>
      <c r="AD754" s="221"/>
    </row>
    <row r="755" spans="1:30" ht="15.75" customHeight="1" x14ac:dyDescent="0.3">
      <c r="A755" s="221"/>
      <c r="B755" s="369"/>
      <c r="C755" s="221"/>
      <c r="D755" s="221"/>
      <c r="E755" s="221"/>
      <c r="F755" s="221"/>
      <c r="G755" s="221"/>
      <c r="H755" s="370"/>
      <c r="I755" s="221"/>
      <c r="J755" s="221"/>
      <c r="K755" s="221"/>
      <c r="L755" s="374"/>
      <c r="M755" s="372"/>
      <c r="N755" s="221"/>
      <c r="O755" s="373"/>
      <c r="P755" s="373"/>
      <c r="Q755" s="221"/>
      <c r="R755" s="221"/>
      <c r="S755" s="221"/>
      <c r="T755" s="221"/>
      <c r="U755" s="221"/>
      <c r="V755" s="221"/>
      <c r="W755" s="221"/>
      <c r="X755" s="221"/>
      <c r="Y755" s="221"/>
      <c r="Z755" s="221"/>
      <c r="AA755" s="221"/>
      <c r="AB755" s="221"/>
      <c r="AC755" s="221"/>
      <c r="AD755" s="221"/>
    </row>
    <row r="756" spans="1:30" ht="15.75" customHeight="1" x14ac:dyDescent="0.3">
      <c r="A756" s="221"/>
      <c r="B756" s="369"/>
      <c r="C756" s="221"/>
      <c r="D756" s="221"/>
      <c r="E756" s="221"/>
      <c r="F756" s="221"/>
      <c r="G756" s="221"/>
      <c r="H756" s="370"/>
      <c r="I756" s="221"/>
      <c r="J756" s="221"/>
      <c r="K756" s="221"/>
      <c r="L756" s="374"/>
      <c r="M756" s="372"/>
      <c r="N756" s="221"/>
      <c r="O756" s="373"/>
      <c r="P756" s="373"/>
      <c r="Q756" s="221"/>
      <c r="R756" s="221"/>
      <c r="S756" s="221"/>
      <c r="T756" s="221"/>
      <c r="U756" s="221"/>
      <c r="V756" s="221"/>
      <c r="W756" s="221"/>
      <c r="X756" s="221"/>
      <c r="Y756" s="221"/>
      <c r="Z756" s="221"/>
      <c r="AA756" s="221"/>
      <c r="AB756" s="221"/>
      <c r="AC756" s="221"/>
      <c r="AD756" s="221"/>
    </row>
    <row r="757" spans="1:30" ht="15.75" customHeight="1" x14ac:dyDescent="0.3">
      <c r="A757" s="221"/>
      <c r="B757" s="369"/>
      <c r="C757" s="221"/>
      <c r="D757" s="221"/>
      <c r="E757" s="221"/>
      <c r="F757" s="221"/>
      <c r="G757" s="221"/>
      <c r="H757" s="370"/>
      <c r="I757" s="221"/>
      <c r="J757" s="221"/>
      <c r="K757" s="221"/>
      <c r="L757" s="374"/>
      <c r="M757" s="372"/>
      <c r="N757" s="221"/>
      <c r="O757" s="373"/>
      <c r="P757" s="373"/>
      <c r="Q757" s="221"/>
      <c r="R757" s="221"/>
      <c r="S757" s="221"/>
      <c r="T757" s="221"/>
      <c r="U757" s="221"/>
      <c r="V757" s="221"/>
      <c r="W757" s="221"/>
      <c r="X757" s="221"/>
      <c r="Y757" s="221"/>
      <c r="Z757" s="221"/>
      <c r="AA757" s="221"/>
      <c r="AB757" s="221"/>
      <c r="AC757" s="221"/>
      <c r="AD757" s="221"/>
    </row>
    <row r="758" spans="1:30" ht="15.75" customHeight="1" x14ac:dyDescent="0.3">
      <c r="A758" s="221"/>
      <c r="B758" s="369"/>
      <c r="C758" s="221"/>
      <c r="D758" s="221"/>
      <c r="E758" s="221"/>
      <c r="F758" s="221"/>
      <c r="G758" s="221"/>
      <c r="H758" s="370"/>
      <c r="I758" s="221"/>
      <c r="J758" s="221"/>
      <c r="K758" s="221"/>
      <c r="L758" s="374"/>
      <c r="M758" s="372"/>
      <c r="N758" s="221"/>
      <c r="O758" s="373"/>
      <c r="P758" s="373"/>
      <c r="Q758" s="221"/>
      <c r="R758" s="221"/>
      <c r="S758" s="221"/>
      <c r="T758" s="221"/>
      <c r="U758" s="221"/>
      <c r="V758" s="221"/>
      <c r="W758" s="221"/>
      <c r="X758" s="221"/>
      <c r="Y758" s="221"/>
      <c r="Z758" s="221"/>
      <c r="AA758" s="221"/>
      <c r="AB758" s="221"/>
      <c r="AC758" s="221"/>
      <c r="AD758" s="221"/>
    </row>
    <row r="759" spans="1:30" ht="15.75" customHeight="1" x14ac:dyDescent="0.3">
      <c r="A759" s="221"/>
      <c r="B759" s="369"/>
      <c r="C759" s="221"/>
      <c r="D759" s="221"/>
      <c r="E759" s="221"/>
      <c r="F759" s="221"/>
      <c r="G759" s="221"/>
      <c r="H759" s="370"/>
      <c r="I759" s="221"/>
      <c r="J759" s="221"/>
      <c r="K759" s="221"/>
      <c r="L759" s="374"/>
      <c r="M759" s="372"/>
      <c r="N759" s="221"/>
      <c r="O759" s="373"/>
      <c r="P759" s="373"/>
      <c r="Q759" s="221"/>
      <c r="R759" s="221"/>
      <c r="S759" s="221"/>
      <c r="T759" s="221"/>
      <c r="U759" s="221"/>
      <c r="V759" s="221"/>
      <c r="W759" s="221"/>
      <c r="X759" s="221"/>
      <c r="Y759" s="221"/>
      <c r="Z759" s="221"/>
      <c r="AA759" s="221"/>
      <c r="AB759" s="221"/>
      <c r="AC759" s="221"/>
      <c r="AD759" s="221"/>
    </row>
    <row r="760" spans="1:30" ht="15.75" customHeight="1" x14ac:dyDescent="0.3">
      <c r="A760" s="221"/>
      <c r="B760" s="369"/>
      <c r="C760" s="221"/>
      <c r="D760" s="221"/>
      <c r="E760" s="221"/>
      <c r="F760" s="221"/>
      <c r="G760" s="221"/>
      <c r="H760" s="370"/>
      <c r="I760" s="221"/>
      <c r="J760" s="221"/>
      <c r="K760" s="221"/>
      <c r="L760" s="374"/>
      <c r="M760" s="372"/>
      <c r="N760" s="221"/>
      <c r="O760" s="373"/>
      <c r="P760" s="373"/>
      <c r="Q760" s="221"/>
      <c r="R760" s="221"/>
      <c r="S760" s="221"/>
      <c r="T760" s="221"/>
      <c r="U760" s="221"/>
      <c r="V760" s="221"/>
      <c r="W760" s="221"/>
      <c r="X760" s="221"/>
      <c r="Y760" s="221"/>
      <c r="Z760" s="221"/>
      <c r="AA760" s="221"/>
      <c r="AB760" s="221"/>
      <c r="AC760" s="221"/>
      <c r="AD760" s="221"/>
    </row>
    <row r="761" spans="1:30" ht="15.75" customHeight="1" x14ac:dyDescent="0.3">
      <c r="A761" s="221"/>
      <c r="B761" s="369"/>
      <c r="C761" s="221"/>
      <c r="D761" s="221"/>
      <c r="E761" s="221"/>
      <c r="F761" s="221"/>
      <c r="G761" s="221"/>
      <c r="H761" s="370"/>
      <c r="I761" s="221"/>
      <c r="J761" s="221"/>
      <c r="K761" s="221"/>
      <c r="L761" s="374"/>
      <c r="M761" s="372"/>
      <c r="N761" s="221"/>
      <c r="O761" s="373"/>
      <c r="P761" s="373"/>
      <c r="Q761" s="221"/>
      <c r="R761" s="221"/>
      <c r="S761" s="221"/>
      <c r="T761" s="221"/>
      <c r="U761" s="221"/>
      <c r="V761" s="221"/>
      <c r="W761" s="221"/>
      <c r="X761" s="221"/>
      <c r="Y761" s="221"/>
      <c r="Z761" s="221"/>
      <c r="AA761" s="221"/>
      <c r="AB761" s="221"/>
      <c r="AC761" s="221"/>
      <c r="AD761" s="221"/>
    </row>
    <row r="762" spans="1:30" ht="15.75" customHeight="1" x14ac:dyDescent="0.3">
      <c r="A762" s="221"/>
      <c r="B762" s="369"/>
      <c r="C762" s="221"/>
      <c r="D762" s="221"/>
      <c r="E762" s="221"/>
      <c r="F762" s="221"/>
      <c r="G762" s="221"/>
      <c r="H762" s="370"/>
      <c r="I762" s="221"/>
      <c r="J762" s="221"/>
      <c r="K762" s="221"/>
      <c r="L762" s="374"/>
      <c r="M762" s="372"/>
      <c r="N762" s="221"/>
      <c r="O762" s="373"/>
      <c r="P762" s="373"/>
      <c r="Q762" s="221"/>
      <c r="R762" s="221"/>
      <c r="S762" s="221"/>
      <c r="T762" s="221"/>
      <c r="U762" s="221"/>
      <c r="V762" s="221"/>
      <c r="W762" s="221"/>
      <c r="X762" s="221"/>
      <c r="Y762" s="221"/>
      <c r="Z762" s="221"/>
      <c r="AA762" s="221"/>
      <c r="AB762" s="221"/>
      <c r="AC762" s="221"/>
      <c r="AD762" s="221"/>
    </row>
    <row r="763" spans="1:30" ht="15.75" customHeight="1" x14ac:dyDescent="0.3">
      <c r="A763" s="221"/>
      <c r="B763" s="369"/>
      <c r="C763" s="221"/>
      <c r="D763" s="221"/>
      <c r="E763" s="221"/>
      <c r="F763" s="221"/>
      <c r="G763" s="221"/>
      <c r="H763" s="370"/>
      <c r="I763" s="221"/>
      <c r="J763" s="221"/>
      <c r="K763" s="221"/>
      <c r="L763" s="374"/>
      <c r="M763" s="372"/>
      <c r="N763" s="221"/>
      <c r="O763" s="373"/>
      <c r="P763" s="373"/>
      <c r="Q763" s="221"/>
      <c r="R763" s="221"/>
      <c r="S763" s="221"/>
      <c r="T763" s="221"/>
      <c r="U763" s="221"/>
      <c r="V763" s="221"/>
      <c r="W763" s="221"/>
      <c r="X763" s="221"/>
      <c r="Y763" s="221"/>
      <c r="Z763" s="221"/>
      <c r="AA763" s="221"/>
      <c r="AB763" s="221"/>
      <c r="AC763" s="221"/>
      <c r="AD763" s="221"/>
    </row>
    <row r="764" spans="1:30" ht="15.75" customHeight="1" x14ac:dyDescent="0.3">
      <c r="A764" s="221"/>
      <c r="B764" s="369"/>
      <c r="C764" s="221"/>
      <c r="D764" s="221"/>
      <c r="E764" s="221"/>
      <c r="F764" s="221"/>
      <c r="G764" s="221"/>
      <c r="H764" s="370"/>
      <c r="I764" s="221"/>
      <c r="J764" s="221"/>
      <c r="K764" s="221"/>
      <c r="L764" s="374"/>
      <c r="M764" s="372"/>
      <c r="N764" s="221"/>
      <c r="O764" s="373"/>
      <c r="P764" s="373"/>
      <c r="Q764" s="221"/>
      <c r="R764" s="221"/>
      <c r="S764" s="221"/>
      <c r="T764" s="221"/>
      <c r="U764" s="221"/>
      <c r="V764" s="221"/>
      <c r="W764" s="221"/>
      <c r="X764" s="221"/>
      <c r="Y764" s="221"/>
      <c r="Z764" s="221"/>
      <c r="AA764" s="221"/>
      <c r="AB764" s="221"/>
      <c r="AC764" s="221"/>
      <c r="AD764" s="221"/>
    </row>
    <row r="765" spans="1:30" ht="15.75" customHeight="1" x14ac:dyDescent="0.3">
      <c r="A765" s="221"/>
      <c r="B765" s="369"/>
      <c r="C765" s="221"/>
      <c r="D765" s="221"/>
      <c r="E765" s="221"/>
      <c r="F765" s="221"/>
      <c r="G765" s="221"/>
      <c r="H765" s="370"/>
      <c r="I765" s="221"/>
      <c r="J765" s="221"/>
      <c r="K765" s="221"/>
      <c r="L765" s="374"/>
      <c r="M765" s="372"/>
      <c r="N765" s="221"/>
      <c r="O765" s="373"/>
      <c r="P765" s="373"/>
      <c r="Q765" s="221"/>
      <c r="R765" s="221"/>
      <c r="S765" s="221"/>
      <c r="T765" s="221"/>
      <c r="U765" s="221"/>
      <c r="V765" s="221"/>
      <c r="W765" s="221"/>
      <c r="X765" s="221"/>
      <c r="Y765" s="221"/>
      <c r="Z765" s="221"/>
      <c r="AA765" s="221"/>
      <c r="AB765" s="221"/>
      <c r="AC765" s="221"/>
      <c r="AD765" s="221"/>
    </row>
    <row r="766" spans="1:30" ht="15.75" customHeight="1" x14ac:dyDescent="0.3">
      <c r="A766" s="221"/>
      <c r="B766" s="369"/>
      <c r="C766" s="221"/>
      <c r="D766" s="221"/>
      <c r="E766" s="221"/>
      <c r="F766" s="221"/>
      <c r="G766" s="221"/>
      <c r="H766" s="370"/>
      <c r="I766" s="221"/>
      <c r="J766" s="221"/>
      <c r="K766" s="221"/>
      <c r="L766" s="374"/>
      <c r="M766" s="372"/>
      <c r="N766" s="221"/>
      <c r="O766" s="373"/>
      <c r="P766" s="373"/>
      <c r="Q766" s="221"/>
      <c r="R766" s="221"/>
      <c r="S766" s="221"/>
      <c r="T766" s="221"/>
      <c r="U766" s="221"/>
      <c r="V766" s="221"/>
      <c r="W766" s="221"/>
      <c r="X766" s="221"/>
      <c r="Y766" s="221"/>
      <c r="Z766" s="221"/>
      <c r="AA766" s="221"/>
      <c r="AB766" s="221"/>
      <c r="AC766" s="221"/>
      <c r="AD766" s="221"/>
    </row>
    <row r="767" spans="1:30" ht="15.75" customHeight="1" x14ac:dyDescent="0.3">
      <c r="A767" s="221"/>
      <c r="B767" s="369"/>
      <c r="C767" s="221"/>
      <c r="D767" s="221"/>
      <c r="E767" s="221"/>
      <c r="F767" s="221"/>
      <c r="G767" s="221"/>
      <c r="H767" s="370"/>
      <c r="I767" s="221"/>
      <c r="J767" s="221"/>
      <c r="K767" s="221"/>
      <c r="L767" s="374"/>
      <c r="M767" s="372"/>
      <c r="N767" s="221"/>
      <c r="O767" s="373"/>
      <c r="P767" s="373"/>
      <c r="Q767" s="221"/>
      <c r="R767" s="221"/>
      <c r="S767" s="221"/>
      <c r="T767" s="221"/>
      <c r="U767" s="221"/>
      <c r="V767" s="221"/>
      <c r="W767" s="221"/>
      <c r="X767" s="221"/>
      <c r="Y767" s="221"/>
      <c r="Z767" s="221"/>
      <c r="AA767" s="221"/>
      <c r="AB767" s="221"/>
      <c r="AC767" s="221"/>
      <c r="AD767" s="221"/>
    </row>
    <row r="768" spans="1:30" ht="15.75" customHeight="1" x14ac:dyDescent="0.3">
      <c r="A768" s="221"/>
      <c r="B768" s="369"/>
      <c r="C768" s="221"/>
      <c r="D768" s="221"/>
      <c r="E768" s="221"/>
      <c r="F768" s="221"/>
      <c r="G768" s="221"/>
      <c r="H768" s="370"/>
      <c r="I768" s="221"/>
      <c r="J768" s="221"/>
      <c r="K768" s="221"/>
      <c r="L768" s="374"/>
      <c r="M768" s="372"/>
      <c r="N768" s="221"/>
      <c r="O768" s="373"/>
      <c r="P768" s="373"/>
      <c r="Q768" s="221"/>
      <c r="R768" s="221"/>
      <c r="S768" s="221"/>
      <c r="T768" s="221"/>
      <c r="U768" s="221"/>
      <c r="V768" s="221"/>
      <c r="W768" s="221"/>
      <c r="X768" s="221"/>
      <c r="Y768" s="221"/>
      <c r="Z768" s="221"/>
      <c r="AA768" s="221"/>
      <c r="AB768" s="221"/>
      <c r="AC768" s="221"/>
      <c r="AD768" s="221"/>
    </row>
    <row r="769" spans="1:30" ht="15.75" customHeight="1" x14ac:dyDescent="0.3">
      <c r="A769" s="221"/>
      <c r="B769" s="369"/>
      <c r="C769" s="221"/>
      <c r="D769" s="221"/>
      <c r="E769" s="221"/>
      <c r="F769" s="221"/>
      <c r="G769" s="221"/>
      <c r="H769" s="370"/>
      <c r="I769" s="221"/>
      <c r="J769" s="221"/>
      <c r="K769" s="221"/>
      <c r="L769" s="374"/>
      <c r="M769" s="372"/>
      <c r="N769" s="221"/>
      <c r="O769" s="373"/>
      <c r="P769" s="373"/>
      <c r="Q769" s="221"/>
      <c r="R769" s="221"/>
      <c r="S769" s="221"/>
      <c r="T769" s="221"/>
      <c r="U769" s="221"/>
      <c r="V769" s="221"/>
      <c r="W769" s="221"/>
      <c r="X769" s="221"/>
      <c r="Y769" s="221"/>
      <c r="Z769" s="221"/>
      <c r="AA769" s="221"/>
      <c r="AB769" s="221"/>
      <c r="AC769" s="221"/>
      <c r="AD769" s="221"/>
    </row>
    <row r="770" spans="1:30" ht="15.75" customHeight="1" x14ac:dyDescent="0.3">
      <c r="A770" s="221"/>
      <c r="B770" s="369"/>
      <c r="C770" s="221"/>
      <c r="D770" s="221"/>
      <c r="E770" s="221"/>
      <c r="F770" s="221"/>
      <c r="G770" s="221"/>
      <c r="H770" s="370"/>
      <c r="I770" s="221"/>
      <c r="J770" s="221"/>
      <c r="K770" s="221"/>
      <c r="L770" s="374"/>
      <c r="M770" s="372"/>
      <c r="N770" s="221"/>
      <c r="O770" s="373"/>
      <c r="P770" s="373"/>
      <c r="Q770" s="221"/>
      <c r="R770" s="221"/>
      <c r="S770" s="221"/>
      <c r="T770" s="221"/>
      <c r="U770" s="221"/>
      <c r="V770" s="221"/>
      <c r="W770" s="221"/>
      <c r="X770" s="221"/>
      <c r="Y770" s="221"/>
      <c r="Z770" s="221"/>
      <c r="AA770" s="221"/>
      <c r="AB770" s="221"/>
      <c r="AC770" s="221"/>
      <c r="AD770" s="221"/>
    </row>
    <row r="771" spans="1:30" ht="15.75" customHeight="1" x14ac:dyDescent="0.3">
      <c r="A771" s="221"/>
      <c r="B771" s="369"/>
      <c r="C771" s="221"/>
      <c r="D771" s="221"/>
      <c r="E771" s="221"/>
      <c r="F771" s="221"/>
      <c r="G771" s="221"/>
      <c r="H771" s="370"/>
      <c r="I771" s="221"/>
      <c r="J771" s="221"/>
      <c r="K771" s="221"/>
      <c r="L771" s="374"/>
      <c r="M771" s="372"/>
      <c r="N771" s="221"/>
      <c r="O771" s="373"/>
      <c r="P771" s="373"/>
      <c r="Q771" s="221"/>
      <c r="R771" s="221"/>
      <c r="S771" s="221"/>
      <c r="T771" s="221"/>
      <c r="U771" s="221"/>
      <c r="V771" s="221"/>
      <c r="W771" s="221"/>
      <c r="X771" s="221"/>
      <c r="Y771" s="221"/>
      <c r="Z771" s="221"/>
      <c r="AA771" s="221"/>
      <c r="AB771" s="221"/>
      <c r="AC771" s="221"/>
      <c r="AD771" s="221"/>
    </row>
    <row r="772" spans="1:30" ht="15.75" customHeight="1" x14ac:dyDescent="0.3">
      <c r="A772" s="221"/>
      <c r="B772" s="369"/>
      <c r="C772" s="221"/>
      <c r="D772" s="221"/>
      <c r="E772" s="221"/>
      <c r="F772" s="221"/>
      <c r="G772" s="221"/>
      <c r="H772" s="370"/>
      <c r="I772" s="221"/>
      <c r="J772" s="221"/>
      <c r="K772" s="221"/>
      <c r="L772" s="374"/>
      <c r="M772" s="372"/>
      <c r="N772" s="221"/>
      <c r="O772" s="373"/>
      <c r="P772" s="373"/>
      <c r="Q772" s="221"/>
      <c r="R772" s="221"/>
      <c r="S772" s="221"/>
      <c r="T772" s="221"/>
      <c r="U772" s="221"/>
      <c r="V772" s="221"/>
      <c r="W772" s="221"/>
      <c r="X772" s="221"/>
      <c r="Y772" s="221"/>
      <c r="Z772" s="221"/>
      <c r="AA772" s="221"/>
      <c r="AB772" s="221"/>
      <c r="AC772" s="221"/>
      <c r="AD772" s="221"/>
    </row>
    <row r="773" spans="1:30" ht="15.75" customHeight="1" x14ac:dyDescent="0.3">
      <c r="A773" s="221"/>
      <c r="B773" s="369"/>
      <c r="C773" s="221"/>
      <c r="D773" s="221"/>
      <c r="E773" s="221"/>
      <c r="F773" s="221"/>
      <c r="G773" s="221"/>
      <c r="H773" s="370"/>
      <c r="I773" s="221"/>
      <c r="J773" s="221"/>
      <c r="K773" s="221"/>
      <c r="L773" s="374"/>
      <c r="M773" s="372"/>
      <c r="N773" s="221"/>
      <c r="O773" s="373"/>
      <c r="P773" s="373"/>
      <c r="Q773" s="221"/>
      <c r="R773" s="221"/>
      <c r="S773" s="221"/>
      <c r="T773" s="221"/>
      <c r="U773" s="221"/>
      <c r="V773" s="221"/>
      <c r="W773" s="221"/>
      <c r="X773" s="221"/>
      <c r="Y773" s="221"/>
      <c r="Z773" s="221"/>
      <c r="AA773" s="221"/>
      <c r="AB773" s="221"/>
      <c r="AC773" s="221"/>
      <c r="AD773" s="221"/>
    </row>
    <row r="774" spans="1:30" ht="15.75" customHeight="1" x14ac:dyDescent="0.3">
      <c r="A774" s="221"/>
      <c r="B774" s="369"/>
      <c r="C774" s="221"/>
      <c r="D774" s="221"/>
      <c r="E774" s="221"/>
      <c r="F774" s="221"/>
      <c r="G774" s="221"/>
      <c r="H774" s="370"/>
      <c r="I774" s="221"/>
      <c r="J774" s="221"/>
      <c r="K774" s="221"/>
      <c r="L774" s="374"/>
      <c r="M774" s="372"/>
      <c r="N774" s="221"/>
      <c r="O774" s="373"/>
      <c r="P774" s="373"/>
      <c r="Q774" s="221"/>
      <c r="R774" s="221"/>
      <c r="S774" s="221"/>
      <c r="T774" s="221"/>
      <c r="U774" s="221"/>
      <c r="V774" s="221"/>
      <c r="W774" s="221"/>
      <c r="X774" s="221"/>
      <c r="Y774" s="221"/>
      <c r="Z774" s="221"/>
      <c r="AA774" s="221"/>
      <c r="AB774" s="221"/>
      <c r="AC774" s="221"/>
      <c r="AD774" s="221"/>
    </row>
    <row r="775" spans="1:30" ht="15.75" customHeight="1" x14ac:dyDescent="0.3">
      <c r="A775" s="221"/>
      <c r="B775" s="369"/>
      <c r="C775" s="221"/>
      <c r="D775" s="221"/>
      <c r="E775" s="221"/>
      <c r="F775" s="221"/>
      <c r="G775" s="221"/>
      <c r="H775" s="370"/>
      <c r="I775" s="221"/>
      <c r="J775" s="221"/>
      <c r="K775" s="221"/>
      <c r="L775" s="374"/>
      <c r="M775" s="372"/>
      <c r="N775" s="221"/>
      <c r="O775" s="373"/>
      <c r="P775" s="373"/>
      <c r="Q775" s="221"/>
      <c r="R775" s="221"/>
      <c r="S775" s="221"/>
      <c r="T775" s="221"/>
      <c r="U775" s="221"/>
      <c r="V775" s="221"/>
      <c r="W775" s="221"/>
      <c r="X775" s="221"/>
      <c r="Y775" s="221"/>
      <c r="Z775" s="221"/>
      <c r="AA775" s="221"/>
      <c r="AB775" s="221"/>
      <c r="AC775" s="221"/>
      <c r="AD775" s="221"/>
    </row>
    <row r="776" spans="1:30" ht="15.75" customHeight="1" x14ac:dyDescent="0.3">
      <c r="A776" s="221"/>
      <c r="B776" s="369"/>
      <c r="C776" s="221"/>
      <c r="D776" s="221"/>
      <c r="E776" s="221"/>
      <c r="F776" s="221"/>
      <c r="G776" s="221"/>
      <c r="H776" s="370"/>
      <c r="I776" s="221"/>
      <c r="J776" s="221"/>
      <c r="K776" s="221"/>
      <c r="L776" s="374"/>
      <c r="M776" s="372"/>
      <c r="N776" s="221"/>
      <c r="O776" s="373"/>
      <c r="P776" s="373"/>
      <c r="Q776" s="221"/>
      <c r="R776" s="221"/>
      <c r="S776" s="221"/>
      <c r="T776" s="221"/>
      <c r="U776" s="221"/>
      <c r="V776" s="221"/>
      <c r="W776" s="221"/>
      <c r="X776" s="221"/>
      <c r="Y776" s="221"/>
      <c r="Z776" s="221"/>
      <c r="AA776" s="221"/>
      <c r="AB776" s="221"/>
      <c r="AC776" s="221"/>
      <c r="AD776" s="221"/>
    </row>
    <row r="777" spans="1:30" ht="15.75" customHeight="1" x14ac:dyDescent="0.3">
      <c r="A777" s="221"/>
      <c r="B777" s="369"/>
      <c r="C777" s="221"/>
      <c r="D777" s="221"/>
      <c r="E777" s="221"/>
      <c r="F777" s="221"/>
      <c r="G777" s="221"/>
      <c r="H777" s="370"/>
      <c r="I777" s="221"/>
      <c r="J777" s="221"/>
      <c r="K777" s="221"/>
      <c r="L777" s="374"/>
      <c r="M777" s="372"/>
      <c r="N777" s="221"/>
      <c r="O777" s="373"/>
      <c r="P777" s="373"/>
      <c r="Q777" s="221"/>
      <c r="R777" s="221"/>
      <c r="S777" s="221"/>
      <c r="T777" s="221"/>
      <c r="U777" s="221"/>
      <c r="V777" s="221"/>
      <c r="W777" s="221"/>
      <c r="X777" s="221"/>
      <c r="Y777" s="221"/>
      <c r="Z777" s="221"/>
      <c r="AA777" s="221"/>
      <c r="AB777" s="221"/>
      <c r="AC777" s="221"/>
      <c r="AD777" s="221"/>
    </row>
    <row r="778" spans="1:30" ht="15.75" customHeight="1" x14ac:dyDescent="0.3">
      <c r="A778" s="221"/>
      <c r="B778" s="369"/>
      <c r="C778" s="221"/>
      <c r="D778" s="221"/>
      <c r="E778" s="221"/>
      <c r="F778" s="221"/>
      <c r="G778" s="221"/>
      <c r="H778" s="370"/>
      <c r="I778" s="221"/>
      <c r="J778" s="221"/>
      <c r="K778" s="221"/>
      <c r="L778" s="374"/>
      <c r="M778" s="372"/>
      <c r="N778" s="221"/>
      <c r="O778" s="373"/>
      <c r="P778" s="373"/>
      <c r="Q778" s="221"/>
      <c r="R778" s="221"/>
      <c r="S778" s="221"/>
      <c r="T778" s="221"/>
      <c r="U778" s="221"/>
      <c r="V778" s="221"/>
      <c r="W778" s="221"/>
      <c r="X778" s="221"/>
      <c r="Y778" s="221"/>
      <c r="Z778" s="221"/>
      <c r="AA778" s="221"/>
      <c r="AB778" s="221"/>
      <c r="AC778" s="221"/>
      <c r="AD778" s="221"/>
    </row>
    <row r="779" spans="1:30" ht="15.75" customHeight="1" x14ac:dyDescent="0.3">
      <c r="A779" s="221"/>
      <c r="B779" s="369"/>
      <c r="C779" s="221"/>
      <c r="D779" s="221"/>
      <c r="E779" s="221"/>
      <c r="F779" s="221"/>
      <c r="G779" s="221"/>
      <c r="H779" s="370"/>
      <c r="I779" s="221"/>
      <c r="J779" s="221"/>
      <c r="K779" s="221"/>
      <c r="L779" s="374"/>
      <c r="M779" s="372"/>
      <c r="N779" s="221"/>
      <c r="O779" s="373"/>
      <c r="P779" s="373"/>
      <c r="Q779" s="221"/>
      <c r="R779" s="221"/>
      <c r="S779" s="221"/>
      <c r="T779" s="221"/>
      <c r="U779" s="221"/>
      <c r="V779" s="221"/>
      <c r="W779" s="221"/>
      <c r="X779" s="221"/>
      <c r="Y779" s="221"/>
      <c r="Z779" s="221"/>
      <c r="AA779" s="221"/>
      <c r="AB779" s="221"/>
      <c r="AC779" s="221"/>
      <c r="AD779" s="221"/>
    </row>
    <row r="780" spans="1:30" ht="15.75" customHeight="1" x14ac:dyDescent="0.3">
      <c r="A780" s="221"/>
      <c r="B780" s="369"/>
      <c r="C780" s="221"/>
      <c r="D780" s="221"/>
      <c r="E780" s="221"/>
      <c r="F780" s="221"/>
      <c r="G780" s="221"/>
      <c r="H780" s="370"/>
      <c r="I780" s="221"/>
      <c r="J780" s="221"/>
      <c r="K780" s="221"/>
      <c r="L780" s="374"/>
      <c r="M780" s="372"/>
      <c r="N780" s="221"/>
      <c r="O780" s="373"/>
      <c r="P780" s="373"/>
      <c r="Q780" s="221"/>
      <c r="R780" s="221"/>
      <c r="S780" s="221"/>
      <c r="T780" s="221"/>
      <c r="U780" s="221"/>
      <c r="V780" s="221"/>
      <c r="W780" s="221"/>
      <c r="X780" s="221"/>
      <c r="Y780" s="221"/>
      <c r="Z780" s="221"/>
      <c r="AA780" s="221"/>
      <c r="AB780" s="221"/>
      <c r="AC780" s="221"/>
      <c r="AD780" s="221"/>
    </row>
    <row r="781" spans="1:30" ht="15.75" customHeight="1" x14ac:dyDescent="0.3">
      <c r="A781" s="221"/>
      <c r="B781" s="369"/>
      <c r="C781" s="221"/>
      <c r="D781" s="221"/>
      <c r="E781" s="221"/>
      <c r="F781" s="221"/>
      <c r="G781" s="221"/>
      <c r="H781" s="370"/>
      <c r="I781" s="221"/>
      <c r="J781" s="221"/>
      <c r="K781" s="221"/>
      <c r="L781" s="374"/>
      <c r="M781" s="372"/>
      <c r="N781" s="221"/>
      <c r="O781" s="373"/>
      <c r="P781" s="373"/>
      <c r="Q781" s="221"/>
      <c r="R781" s="221"/>
      <c r="S781" s="221"/>
      <c r="T781" s="221"/>
      <c r="U781" s="221"/>
      <c r="V781" s="221"/>
      <c r="W781" s="221"/>
      <c r="X781" s="221"/>
      <c r="Y781" s="221"/>
      <c r="Z781" s="221"/>
      <c r="AA781" s="221"/>
      <c r="AB781" s="221"/>
      <c r="AC781" s="221"/>
      <c r="AD781" s="221"/>
    </row>
    <row r="782" spans="1:30" ht="15.75" customHeight="1" x14ac:dyDescent="0.3">
      <c r="A782" s="221"/>
      <c r="B782" s="369"/>
      <c r="C782" s="221"/>
      <c r="D782" s="221"/>
      <c r="E782" s="221"/>
      <c r="F782" s="221"/>
      <c r="G782" s="221"/>
      <c r="H782" s="370"/>
      <c r="I782" s="221"/>
      <c r="J782" s="221"/>
      <c r="K782" s="221"/>
      <c r="L782" s="374"/>
      <c r="M782" s="372"/>
      <c r="N782" s="221"/>
      <c r="O782" s="373"/>
      <c r="P782" s="373"/>
      <c r="Q782" s="221"/>
      <c r="R782" s="221"/>
      <c r="S782" s="221"/>
      <c r="T782" s="221"/>
      <c r="U782" s="221"/>
      <c r="V782" s="221"/>
      <c r="W782" s="221"/>
      <c r="X782" s="221"/>
      <c r="Y782" s="221"/>
      <c r="Z782" s="221"/>
      <c r="AA782" s="221"/>
      <c r="AB782" s="221"/>
      <c r="AC782" s="221"/>
      <c r="AD782" s="221"/>
    </row>
    <row r="783" spans="1:30" ht="15.75" customHeight="1" x14ac:dyDescent="0.3">
      <c r="A783" s="221"/>
      <c r="B783" s="369"/>
      <c r="C783" s="221"/>
      <c r="D783" s="221"/>
      <c r="E783" s="221"/>
      <c r="F783" s="221"/>
      <c r="G783" s="221"/>
      <c r="H783" s="370"/>
      <c r="I783" s="221"/>
      <c r="J783" s="221"/>
      <c r="K783" s="221"/>
      <c r="L783" s="374"/>
      <c r="M783" s="372"/>
      <c r="N783" s="221"/>
      <c r="O783" s="373"/>
      <c r="P783" s="373"/>
      <c r="Q783" s="221"/>
      <c r="R783" s="221"/>
      <c r="S783" s="221"/>
      <c r="T783" s="221"/>
      <c r="U783" s="221"/>
      <c r="V783" s="221"/>
      <c r="W783" s="221"/>
      <c r="X783" s="221"/>
      <c r="Y783" s="221"/>
      <c r="Z783" s="221"/>
      <c r="AA783" s="221"/>
      <c r="AB783" s="221"/>
      <c r="AC783" s="221"/>
      <c r="AD783" s="221"/>
    </row>
    <row r="784" spans="1:30" ht="15.75" customHeight="1" x14ac:dyDescent="0.3">
      <c r="A784" s="221"/>
      <c r="B784" s="369"/>
      <c r="C784" s="221"/>
      <c r="D784" s="221"/>
      <c r="E784" s="221"/>
      <c r="F784" s="221"/>
      <c r="G784" s="221"/>
      <c r="H784" s="370"/>
      <c r="I784" s="221"/>
      <c r="J784" s="221"/>
      <c r="K784" s="221"/>
      <c r="L784" s="374"/>
      <c r="M784" s="372"/>
      <c r="N784" s="221"/>
      <c r="O784" s="373"/>
      <c r="P784" s="373"/>
      <c r="Q784" s="221"/>
      <c r="R784" s="221"/>
      <c r="S784" s="221"/>
      <c r="T784" s="221"/>
      <c r="U784" s="221"/>
      <c r="V784" s="221"/>
      <c r="W784" s="221"/>
      <c r="X784" s="221"/>
      <c r="Y784" s="221"/>
      <c r="Z784" s="221"/>
      <c r="AA784" s="221"/>
      <c r="AB784" s="221"/>
      <c r="AC784" s="221"/>
      <c r="AD784" s="221"/>
    </row>
    <row r="785" spans="1:30" ht="15.75" customHeight="1" x14ac:dyDescent="0.3">
      <c r="A785" s="221"/>
      <c r="B785" s="369"/>
      <c r="C785" s="221"/>
      <c r="D785" s="221"/>
      <c r="E785" s="221"/>
      <c r="F785" s="221"/>
      <c r="G785" s="221"/>
      <c r="H785" s="370"/>
      <c r="I785" s="221"/>
      <c r="J785" s="221"/>
      <c r="K785" s="221"/>
      <c r="L785" s="374"/>
      <c r="M785" s="372"/>
      <c r="N785" s="221"/>
      <c r="O785" s="373"/>
      <c r="P785" s="373"/>
      <c r="Q785" s="221"/>
      <c r="R785" s="221"/>
      <c r="S785" s="221"/>
      <c r="T785" s="221"/>
      <c r="U785" s="221"/>
      <c r="V785" s="221"/>
      <c r="W785" s="221"/>
      <c r="X785" s="221"/>
      <c r="Y785" s="221"/>
      <c r="Z785" s="221"/>
      <c r="AA785" s="221"/>
      <c r="AB785" s="221"/>
      <c r="AC785" s="221"/>
      <c r="AD785" s="221"/>
    </row>
    <row r="786" spans="1:30" ht="15.75" customHeight="1" x14ac:dyDescent="0.3">
      <c r="A786" s="221"/>
      <c r="B786" s="369"/>
      <c r="C786" s="221"/>
      <c r="D786" s="221"/>
      <c r="E786" s="221"/>
      <c r="F786" s="221"/>
      <c r="G786" s="221"/>
      <c r="H786" s="370"/>
      <c r="I786" s="221"/>
      <c r="J786" s="221"/>
      <c r="K786" s="221"/>
      <c r="L786" s="374"/>
      <c r="M786" s="372"/>
      <c r="N786" s="221"/>
      <c r="O786" s="373"/>
      <c r="P786" s="373"/>
      <c r="Q786" s="221"/>
      <c r="R786" s="221"/>
      <c r="S786" s="221"/>
      <c r="T786" s="221"/>
      <c r="U786" s="221"/>
      <c r="V786" s="221"/>
      <c r="W786" s="221"/>
      <c r="X786" s="221"/>
      <c r="Y786" s="221"/>
      <c r="Z786" s="221"/>
      <c r="AA786" s="221"/>
      <c r="AB786" s="221"/>
      <c r="AC786" s="221"/>
      <c r="AD786" s="221"/>
    </row>
    <row r="787" spans="1:30" ht="15.75" customHeight="1" x14ac:dyDescent="0.3">
      <c r="A787" s="221"/>
      <c r="B787" s="369"/>
      <c r="C787" s="221"/>
      <c r="D787" s="221"/>
      <c r="E787" s="221"/>
      <c r="F787" s="221"/>
      <c r="G787" s="221"/>
      <c r="H787" s="370"/>
      <c r="I787" s="221"/>
      <c r="J787" s="221"/>
      <c r="K787" s="221"/>
      <c r="L787" s="374"/>
      <c r="M787" s="372"/>
      <c r="N787" s="221"/>
      <c r="O787" s="373"/>
      <c r="P787" s="373"/>
      <c r="Q787" s="221"/>
      <c r="R787" s="221"/>
      <c r="S787" s="221"/>
      <c r="T787" s="221"/>
      <c r="U787" s="221"/>
      <c r="V787" s="221"/>
      <c r="W787" s="221"/>
      <c r="X787" s="221"/>
      <c r="Y787" s="221"/>
      <c r="Z787" s="221"/>
      <c r="AA787" s="221"/>
      <c r="AB787" s="221"/>
      <c r="AC787" s="221"/>
      <c r="AD787" s="221"/>
    </row>
    <row r="788" spans="1:30" ht="15.75" customHeight="1" x14ac:dyDescent="0.3">
      <c r="A788" s="221"/>
      <c r="B788" s="369"/>
      <c r="C788" s="221"/>
      <c r="D788" s="221"/>
      <c r="E788" s="221"/>
      <c r="F788" s="221"/>
      <c r="G788" s="221"/>
      <c r="H788" s="370"/>
      <c r="I788" s="221"/>
      <c r="J788" s="221"/>
      <c r="K788" s="221"/>
      <c r="L788" s="374"/>
      <c r="M788" s="372"/>
      <c r="N788" s="221"/>
      <c r="O788" s="373"/>
      <c r="P788" s="373"/>
      <c r="Q788" s="221"/>
      <c r="R788" s="221"/>
      <c r="S788" s="221"/>
      <c r="T788" s="221"/>
      <c r="U788" s="221"/>
      <c r="V788" s="221"/>
      <c r="W788" s="221"/>
      <c r="X788" s="221"/>
      <c r="Y788" s="221"/>
      <c r="Z788" s="221"/>
      <c r="AA788" s="221"/>
      <c r="AB788" s="221"/>
      <c r="AC788" s="221"/>
      <c r="AD788" s="221"/>
    </row>
    <row r="789" spans="1:30" ht="15.75" customHeight="1" x14ac:dyDescent="0.3">
      <c r="A789" s="221"/>
      <c r="B789" s="369"/>
      <c r="C789" s="221"/>
      <c r="D789" s="221"/>
      <c r="E789" s="221"/>
      <c r="F789" s="221"/>
      <c r="G789" s="221"/>
      <c r="H789" s="370"/>
      <c r="I789" s="221"/>
      <c r="J789" s="221"/>
      <c r="K789" s="221"/>
      <c r="L789" s="374"/>
      <c r="M789" s="372"/>
      <c r="N789" s="221"/>
      <c r="O789" s="373"/>
      <c r="P789" s="373"/>
      <c r="Q789" s="221"/>
      <c r="R789" s="221"/>
      <c r="S789" s="221"/>
      <c r="T789" s="221"/>
      <c r="U789" s="221"/>
      <c r="V789" s="221"/>
      <c r="W789" s="221"/>
      <c r="X789" s="221"/>
      <c r="Y789" s="221"/>
      <c r="Z789" s="221"/>
      <c r="AA789" s="221"/>
      <c r="AB789" s="221"/>
      <c r="AC789" s="221"/>
      <c r="AD789" s="221"/>
    </row>
    <row r="790" spans="1:30" ht="15.75" customHeight="1" x14ac:dyDescent="0.3">
      <c r="A790" s="221"/>
      <c r="B790" s="369"/>
      <c r="C790" s="221"/>
      <c r="D790" s="221"/>
      <c r="E790" s="221"/>
      <c r="F790" s="221"/>
      <c r="G790" s="221"/>
      <c r="H790" s="370"/>
      <c r="I790" s="221"/>
      <c r="J790" s="221"/>
      <c r="K790" s="221"/>
      <c r="L790" s="374"/>
      <c r="M790" s="372"/>
      <c r="N790" s="221"/>
      <c r="O790" s="373"/>
      <c r="P790" s="373"/>
      <c r="Q790" s="221"/>
      <c r="R790" s="221"/>
      <c r="S790" s="221"/>
      <c r="T790" s="221"/>
      <c r="U790" s="221"/>
      <c r="V790" s="221"/>
      <c r="W790" s="221"/>
      <c r="X790" s="221"/>
      <c r="Y790" s="221"/>
      <c r="Z790" s="221"/>
      <c r="AA790" s="221"/>
      <c r="AB790" s="221"/>
      <c r="AC790" s="221"/>
      <c r="AD790" s="221"/>
    </row>
    <row r="791" spans="1:30" ht="15.75" customHeight="1" x14ac:dyDescent="0.3">
      <c r="A791" s="221"/>
      <c r="B791" s="369"/>
      <c r="C791" s="221"/>
      <c r="D791" s="221"/>
      <c r="E791" s="221"/>
      <c r="F791" s="221"/>
      <c r="G791" s="221"/>
      <c r="H791" s="370"/>
      <c r="I791" s="221"/>
      <c r="J791" s="221"/>
      <c r="K791" s="221"/>
      <c r="L791" s="374"/>
      <c r="M791" s="372"/>
      <c r="N791" s="221"/>
      <c r="O791" s="373"/>
      <c r="P791" s="373"/>
      <c r="Q791" s="221"/>
      <c r="R791" s="221"/>
      <c r="S791" s="221"/>
      <c r="T791" s="221"/>
      <c r="U791" s="221"/>
      <c r="V791" s="221"/>
      <c r="W791" s="221"/>
      <c r="X791" s="221"/>
      <c r="Y791" s="221"/>
      <c r="Z791" s="221"/>
      <c r="AA791" s="221"/>
      <c r="AB791" s="221"/>
      <c r="AC791" s="221"/>
      <c r="AD791" s="221"/>
    </row>
    <row r="792" spans="1:30" ht="15.75" customHeight="1" x14ac:dyDescent="0.3">
      <c r="A792" s="221"/>
      <c r="B792" s="369"/>
      <c r="C792" s="221"/>
      <c r="D792" s="221"/>
      <c r="E792" s="221"/>
      <c r="F792" s="221"/>
      <c r="G792" s="221"/>
      <c r="H792" s="370"/>
      <c r="I792" s="221"/>
      <c r="J792" s="221"/>
      <c r="K792" s="221"/>
      <c r="L792" s="374"/>
      <c r="M792" s="372"/>
      <c r="N792" s="221"/>
      <c r="O792" s="373"/>
      <c r="P792" s="373"/>
      <c r="Q792" s="221"/>
      <c r="R792" s="221"/>
      <c r="S792" s="221"/>
      <c r="T792" s="221"/>
      <c r="U792" s="221"/>
      <c r="V792" s="221"/>
      <c r="W792" s="221"/>
      <c r="X792" s="221"/>
      <c r="Y792" s="221"/>
      <c r="Z792" s="221"/>
      <c r="AA792" s="221"/>
      <c r="AB792" s="221"/>
      <c r="AC792" s="221"/>
      <c r="AD792" s="221"/>
    </row>
    <row r="793" spans="1:30" ht="15.75" customHeight="1" x14ac:dyDescent="0.3">
      <c r="A793" s="221"/>
      <c r="B793" s="369"/>
      <c r="C793" s="221"/>
      <c r="D793" s="221"/>
      <c r="E793" s="221"/>
      <c r="F793" s="221"/>
      <c r="G793" s="221"/>
      <c r="H793" s="370"/>
      <c r="I793" s="221"/>
      <c r="J793" s="221"/>
      <c r="K793" s="221"/>
      <c r="L793" s="374"/>
      <c r="M793" s="372"/>
      <c r="N793" s="221"/>
      <c r="O793" s="373"/>
      <c r="P793" s="373"/>
      <c r="Q793" s="221"/>
      <c r="R793" s="221"/>
      <c r="S793" s="221"/>
      <c r="T793" s="221"/>
      <c r="U793" s="221"/>
      <c r="V793" s="221"/>
      <c r="W793" s="221"/>
      <c r="X793" s="221"/>
      <c r="Y793" s="221"/>
      <c r="Z793" s="221"/>
      <c r="AA793" s="221"/>
      <c r="AB793" s="221"/>
      <c r="AC793" s="221"/>
      <c r="AD793" s="221"/>
    </row>
    <row r="794" spans="1:30" ht="15.75" customHeight="1" x14ac:dyDescent="0.3">
      <c r="A794" s="221"/>
      <c r="B794" s="369"/>
      <c r="C794" s="221"/>
      <c r="D794" s="221"/>
      <c r="E794" s="221"/>
      <c r="F794" s="221"/>
      <c r="G794" s="221"/>
      <c r="H794" s="370"/>
      <c r="I794" s="221"/>
      <c r="J794" s="221"/>
      <c r="K794" s="221"/>
      <c r="L794" s="374"/>
      <c r="M794" s="372"/>
      <c r="N794" s="221"/>
      <c r="O794" s="373"/>
      <c r="P794" s="373"/>
      <c r="Q794" s="221"/>
      <c r="R794" s="221"/>
      <c r="S794" s="221"/>
      <c r="T794" s="221"/>
      <c r="U794" s="221"/>
      <c r="V794" s="221"/>
      <c r="W794" s="221"/>
      <c r="X794" s="221"/>
      <c r="Y794" s="221"/>
      <c r="Z794" s="221"/>
      <c r="AA794" s="221"/>
      <c r="AB794" s="221"/>
      <c r="AC794" s="221"/>
      <c r="AD794" s="221"/>
    </row>
    <row r="795" spans="1:30" ht="15.75" customHeight="1" x14ac:dyDescent="0.3">
      <c r="A795" s="221"/>
      <c r="B795" s="369"/>
      <c r="C795" s="221"/>
      <c r="D795" s="221"/>
      <c r="E795" s="221"/>
      <c r="F795" s="221"/>
      <c r="G795" s="221"/>
      <c r="H795" s="370"/>
      <c r="I795" s="221"/>
      <c r="J795" s="221"/>
      <c r="K795" s="221"/>
      <c r="L795" s="374"/>
      <c r="M795" s="372"/>
      <c r="N795" s="221"/>
      <c r="O795" s="373"/>
      <c r="P795" s="373"/>
      <c r="Q795" s="221"/>
      <c r="R795" s="221"/>
      <c r="S795" s="221"/>
      <c r="T795" s="221"/>
      <c r="U795" s="221"/>
      <c r="V795" s="221"/>
      <c r="W795" s="221"/>
      <c r="X795" s="221"/>
      <c r="Y795" s="221"/>
      <c r="Z795" s="221"/>
      <c r="AA795" s="221"/>
      <c r="AB795" s="221"/>
      <c r="AC795" s="221"/>
      <c r="AD795" s="221"/>
    </row>
    <row r="796" spans="1:30" ht="15.75" customHeight="1" x14ac:dyDescent="0.3">
      <c r="A796" s="221"/>
      <c r="B796" s="369"/>
      <c r="C796" s="221"/>
      <c r="D796" s="221"/>
      <c r="E796" s="221"/>
      <c r="F796" s="221"/>
      <c r="G796" s="221"/>
      <c r="H796" s="370"/>
      <c r="I796" s="221"/>
      <c r="J796" s="221"/>
      <c r="K796" s="221"/>
      <c r="L796" s="374"/>
      <c r="M796" s="372"/>
      <c r="N796" s="221"/>
      <c r="O796" s="373"/>
      <c r="P796" s="373"/>
      <c r="Q796" s="221"/>
      <c r="R796" s="221"/>
      <c r="S796" s="221"/>
      <c r="T796" s="221"/>
      <c r="U796" s="221"/>
      <c r="V796" s="221"/>
      <c r="W796" s="221"/>
      <c r="X796" s="221"/>
      <c r="Y796" s="221"/>
      <c r="Z796" s="221"/>
      <c r="AA796" s="221"/>
      <c r="AB796" s="221"/>
      <c r="AC796" s="221"/>
      <c r="AD796" s="221"/>
    </row>
    <row r="797" spans="1:30" ht="15.75" customHeight="1" x14ac:dyDescent="0.3">
      <c r="A797" s="221"/>
      <c r="B797" s="369"/>
      <c r="C797" s="221"/>
      <c r="D797" s="221"/>
      <c r="E797" s="221"/>
      <c r="F797" s="221"/>
      <c r="G797" s="221"/>
      <c r="H797" s="370"/>
      <c r="I797" s="221"/>
      <c r="J797" s="221"/>
      <c r="K797" s="221"/>
      <c r="L797" s="374"/>
      <c r="M797" s="372"/>
      <c r="N797" s="221"/>
      <c r="O797" s="373"/>
      <c r="P797" s="373"/>
      <c r="Q797" s="221"/>
      <c r="R797" s="221"/>
      <c r="S797" s="221"/>
      <c r="T797" s="221"/>
      <c r="U797" s="221"/>
      <c r="V797" s="221"/>
      <c r="W797" s="221"/>
      <c r="X797" s="221"/>
      <c r="Y797" s="221"/>
      <c r="Z797" s="221"/>
      <c r="AA797" s="221"/>
      <c r="AB797" s="221"/>
      <c r="AC797" s="221"/>
      <c r="AD797" s="221"/>
    </row>
    <row r="798" spans="1:30" ht="15.75" customHeight="1" x14ac:dyDescent="0.3">
      <c r="A798" s="221"/>
      <c r="B798" s="369"/>
      <c r="C798" s="221"/>
      <c r="D798" s="221"/>
      <c r="E798" s="221"/>
      <c r="F798" s="221"/>
      <c r="G798" s="221"/>
      <c r="H798" s="370"/>
      <c r="I798" s="221"/>
      <c r="J798" s="221"/>
      <c r="K798" s="221"/>
      <c r="L798" s="374"/>
      <c r="M798" s="372"/>
      <c r="N798" s="221"/>
      <c r="O798" s="373"/>
      <c r="P798" s="373"/>
      <c r="Q798" s="221"/>
      <c r="R798" s="221"/>
      <c r="S798" s="221"/>
      <c r="T798" s="221"/>
      <c r="U798" s="221"/>
      <c r="V798" s="221"/>
      <c r="W798" s="221"/>
      <c r="X798" s="221"/>
      <c r="Y798" s="221"/>
      <c r="Z798" s="221"/>
      <c r="AA798" s="221"/>
      <c r="AB798" s="221"/>
      <c r="AC798" s="221"/>
      <c r="AD798" s="221"/>
    </row>
    <row r="799" spans="1:30" ht="15.75" customHeight="1" x14ac:dyDescent="0.3">
      <c r="A799" s="221"/>
      <c r="B799" s="369"/>
      <c r="C799" s="221"/>
      <c r="D799" s="221"/>
      <c r="E799" s="221"/>
      <c r="F799" s="221"/>
      <c r="G799" s="221"/>
      <c r="H799" s="370"/>
      <c r="I799" s="221"/>
      <c r="J799" s="221"/>
      <c r="K799" s="221"/>
      <c r="L799" s="374"/>
      <c r="M799" s="372"/>
      <c r="N799" s="221"/>
      <c r="O799" s="373"/>
      <c r="P799" s="373"/>
      <c r="Q799" s="221"/>
      <c r="R799" s="221"/>
      <c r="S799" s="221"/>
      <c r="T799" s="221"/>
      <c r="U799" s="221"/>
      <c r="V799" s="221"/>
      <c r="W799" s="221"/>
      <c r="X799" s="221"/>
      <c r="Y799" s="221"/>
      <c r="Z799" s="221"/>
      <c r="AA799" s="221"/>
      <c r="AB799" s="221"/>
      <c r="AC799" s="221"/>
      <c r="AD799" s="221"/>
    </row>
    <row r="800" spans="1:30" ht="15.75" customHeight="1" x14ac:dyDescent="0.3">
      <c r="A800" s="221"/>
      <c r="B800" s="369"/>
      <c r="C800" s="221"/>
      <c r="D800" s="221"/>
      <c r="E800" s="221"/>
      <c r="F800" s="221"/>
      <c r="G800" s="221"/>
      <c r="H800" s="370"/>
      <c r="I800" s="221"/>
      <c r="J800" s="221"/>
      <c r="K800" s="221"/>
      <c r="L800" s="374"/>
      <c r="M800" s="372"/>
      <c r="N800" s="221"/>
      <c r="O800" s="373"/>
      <c r="P800" s="373"/>
      <c r="Q800" s="221"/>
      <c r="R800" s="221"/>
      <c r="S800" s="221"/>
      <c r="T800" s="221"/>
      <c r="U800" s="221"/>
      <c r="V800" s="221"/>
      <c r="W800" s="221"/>
      <c r="X800" s="221"/>
      <c r="Y800" s="221"/>
      <c r="Z800" s="221"/>
      <c r="AA800" s="221"/>
      <c r="AB800" s="221"/>
      <c r="AC800" s="221"/>
      <c r="AD800" s="221"/>
    </row>
    <row r="801" spans="1:30" ht="15.75" customHeight="1" x14ac:dyDescent="0.3">
      <c r="A801" s="221"/>
      <c r="B801" s="369"/>
      <c r="C801" s="221"/>
      <c r="D801" s="221"/>
      <c r="E801" s="221"/>
      <c r="F801" s="221"/>
      <c r="G801" s="221"/>
      <c r="H801" s="370"/>
      <c r="I801" s="221"/>
      <c r="J801" s="221"/>
      <c r="K801" s="221"/>
      <c r="L801" s="374"/>
      <c r="M801" s="372"/>
      <c r="N801" s="221"/>
      <c r="O801" s="373"/>
      <c r="P801" s="373"/>
      <c r="Q801" s="221"/>
      <c r="R801" s="221"/>
      <c r="S801" s="221"/>
      <c r="T801" s="221"/>
      <c r="U801" s="221"/>
      <c r="V801" s="221"/>
      <c r="W801" s="221"/>
      <c r="X801" s="221"/>
      <c r="Y801" s="221"/>
      <c r="Z801" s="221"/>
      <c r="AA801" s="221"/>
      <c r="AB801" s="221"/>
      <c r="AC801" s="221"/>
      <c r="AD801" s="221"/>
    </row>
    <row r="802" spans="1:30" ht="15.75" customHeight="1" x14ac:dyDescent="0.3">
      <c r="A802" s="221"/>
      <c r="B802" s="369"/>
      <c r="C802" s="221"/>
      <c r="D802" s="221"/>
      <c r="E802" s="221"/>
      <c r="F802" s="221"/>
      <c r="G802" s="221"/>
      <c r="H802" s="370"/>
      <c r="I802" s="221"/>
      <c r="J802" s="221"/>
      <c r="K802" s="221"/>
      <c r="L802" s="374"/>
      <c r="M802" s="372"/>
      <c r="N802" s="221"/>
      <c r="O802" s="373"/>
      <c r="P802" s="373"/>
      <c r="Q802" s="221"/>
      <c r="R802" s="221"/>
      <c r="S802" s="221"/>
      <c r="T802" s="221"/>
      <c r="U802" s="221"/>
      <c r="V802" s="221"/>
      <c r="W802" s="221"/>
      <c r="X802" s="221"/>
      <c r="Y802" s="221"/>
      <c r="Z802" s="221"/>
      <c r="AA802" s="221"/>
      <c r="AB802" s="221"/>
      <c r="AC802" s="221"/>
      <c r="AD802" s="221"/>
    </row>
    <row r="803" spans="1:30" ht="15.75" customHeight="1" x14ac:dyDescent="0.3">
      <c r="A803" s="221"/>
      <c r="B803" s="369"/>
      <c r="C803" s="221"/>
      <c r="D803" s="221"/>
      <c r="E803" s="221"/>
      <c r="F803" s="221"/>
      <c r="G803" s="221"/>
      <c r="H803" s="370"/>
      <c r="I803" s="221"/>
      <c r="J803" s="221"/>
      <c r="K803" s="221"/>
      <c r="L803" s="374"/>
      <c r="M803" s="372"/>
      <c r="N803" s="221"/>
      <c r="O803" s="373"/>
      <c r="P803" s="373"/>
      <c r="Q803" s="221"/>
      <c r="R803" s="221"/>
      <c r="S803" s="221"/>
      <c r="T803" s="221"/>
      <c r="U803" s="221"/>
      <c r="V803" s="221"/>
      <c r="W803" s="221"/>
      <c r="X803" s="221"/>
      <c r="Y803" s="221"/>
      <c r="Z803" s="221"/>
      <c r="AA803" s="221"/>
      <c r="AB803" s="221"/>
      <c r="AC803" s="221"/>
      <c r="AD803" s="221"/>
    </row>
    <row r="804" spans="1:30" ht="15.75" customHeight="1" x14ac:dyDescent="0.3">
      <c r="A804" s="221"/>
      <c r="B804" s="369"/>
      <c r="C804" s="221"/>
      <c r="D804" s="221"/>
      <c r="E804" s="221"/>
      <c r="F804" s="221"/>
      <c r="G804" s="221"/>
      <c r="H804" s="370"/>
      <c r="I804" s="221"/>
      <c r="J804" s="221"/>
      <c r="K804" s="221"/>
      <c r="L804" s="374"/>
      <c r="M804" s="372"/>
      <c r="N804" s="221"/>
      <c r="O804" s="373"/>
      <c r="P804" s="373"/>
      <c r="Q804" s="221"/>
      <c r="R804" s="221"/>
      <c r="S804" s="221"/>
      <c r="T804" s="221"/>
      <c r="U804" s="221"/>
      <c r="V804" s="221"/>
      <c r="W804" s="221"/>
      <c r="X804" s="221"/>
      <c r="Y804" s="221"/>
      <c r="Z804" s="221"/>
      <c r="AA804" s="221"/>
      <c r="AB804" s="221"/>
      <c r="AC804" s="221"/>
      <c r="AD804" s="221"/>
    </row>
    <row r="805" spans="1:30" ht="15.75" customHeight="1" x14ac:dyDescent="0.3">
      <c r="A805" s="221"/>
      <c r="B805" s="369"/>
      <c r="C805" s="221"/>
      <c r="D805" s="221"/>
      <c r="E805" s="221"/>
      <c r="F805" s="221"/>
      <c r="G805" s="221"/>
      <c r="H805" s="370"/>
      <c r="I805" s="221"/>
      <c r="J805" s="221"/>
      <c r="K805" s="221"/>
      <c r="L805" s="374"/>
      <c r="M805" s="372"/>
      <c r="N805" s="221"/>
      <c r="O805" s="373"/>
      <c r="P805" s="373"/>
      <c r="Q805" s="221"/>
      <c r="R805" s="221"/>
      <c r="S805" s="221"/>
      <c r="T805" s="221"/>
      <c r="U805" s="221"/>
      <c r="V805" s="221"/>
      <c r="W805" s="221"/>
      <c r="X805" s="221"/>
      <c r="Y805" s="221"/>
      <c r="Z805" s="221"/>
      <c r="AA805" s="221"/>
      <c r="AB805" s="221"/>
      <c r="AC805" s="221"/>
      <c r="AD805" s="221"/>
    </row>
    <row r="806" spans="1:30" ht="15.75" customHeight="1" x14ac:dyDescent="0.3">
      <c r="A806" s="221"/>
      <c r="B806" s="369"/>
      <c r="C806" s="221"/>
      <c r="D806" s="221"/>
      <c r="E806" s="221"/>
      <c r="F806" s="221"/>
      <c r="G806" s="221"/>
      <c r="H806" s="370"/>
      <c r="I806" s="221"/>
      <c r="J806" s="221"/>
      <c r="K806" s="221"/>
      <c r="L806" s="374"/>
      <c r="M806" s="372"/>
      <c r="N806" s="221"/>
      <c r="O806" s="373"/>
      <c r="P806" s="373"/>
      <c r="Q806" s="221"/>
      <c r="R806" s="221"/>
      <c r="S806" s="221"/>
      <c r="T806" s="221"/>
      <c r="U806" s="221"/>
      <c r="V806" s="221"/>
      <c r="W806" s="221"/>
      <c r="X806" s="221"/>
      <c r="Y806" s="221"/>
      <c r="Z806" s="221"/>
      <c r="AA806" s="221"/>
      <c r="AB806" s="221"/>
      <c r="AC806" s="221"/>
      <c r="AD806" s="221"/>
    </row>
    <row r="807" spans="1:30" ht="15.75" customHeight="1" x14ac:dyDescent="0.3">
      <c r="A807" s="221"/>
      <c r="B807" s="369"/>
      <c r="C807" s="221"/>
      <c r="D807" s="221"/>
      <c r="E807" s="221"/>
      <c r="F807" s="221"/>
      <c r="G807" s="221"/>
      <c r="H807" s="370"/>
      <c r="I807" s="221"/>
      <c r="J807" s="221"/>
      <c r="K807" s="221"/>
      <c r="L807" s="374"/>
      <c r="M807" s="372"/>
      <c r="N807" s="221"/>
      <c r="O807" s="373"/>
      <c r="P807" s="373"/>
      <c r="Q807" s="221"/>
      <c r="R807" s="221"/>
      <c r="S807" s="221"/>
      <c r="T807" s="221"/>
      <c r="U807" s="221"/>
      <c r="V807" s="221"/>
      <c r="W807" s="221"/>
      <c r="X807" s="221"/>
      <c r="Y807" s="221"/>
      <c r="Z807" s="221"/>
      <c r="AA807" s="221"/>
      <c r="AB807" s="221"/>
      <c r="AC807" s="221"/>
      <c r="AD807" s="221"/>
    </row>
    <row r="808" spans="1:30" ht="15.75" customHeight="1" x14ac:dyDescent="0.3">
      <c r="A808" s="221"/>
      <c r="B808" s="369"/>
      <c r="C808" s="221"/>
      <c r="D808" s="221"/>
      <c r="E808" s="221"/>
      <c r="F808" s="221"/>
      <c r="G808" s="221"/>
      <c r="H808" s="370"/>
      <c r="I808" s="221"/>
      <c r="J808" s="221"/>
      <c r="K808" s="221"/>
      <c r="L808" s="374"/>
      <c r="M808" s="372"/>
      <c r="N808" s="221"/>
      <c r="O808" s="373"/>
      <c r="P808" s="373"/>
      <c r="Q808" s="221"/>
      <c r="R808" s="221"/>
      <c r="S808" s="221"/>
      <c r="T808" s="221"/>
      <c r="U808" s="221"/>
      <c r="V808" s="221"/>
      <c r="W808" s="221"/>
      <c r="X808" s="221"/>
      <c r="Y808" s="221"/>
      <c r="Z808" s="221"/>
      <c r="AA808" s="221"/>
      <c r="AB808" s="221"/>
      <c r="AC808" s="221"/>
      <c r="AD808" s="221"/>
    </row>
    <row r="809" spans="1:30" ht="15.75" customHeight="1" x14ac:dyDescent="0.3">
      <c r="A809" s="221"/>
      <c r="B809" s="369"/>
      <c r="C809" s="221"/>
      <c r="D809" s="221"/>
      <c r="E809" s="221"/>
      <c r="F809" s="221"/>
      <c r="G809" s="221"/>
      <c r="H809" s="370"/>
      <c r="I809" s="221"/>
      <c r="J809" s="221"/>
      <c r="K809" s="221"/>
      <c r="L809" s="374"/>
      <c r="M809" s="372"/>
      <c r="N809" s="221"/>
      <c r="O809" s="373"/>
      <c r="P809" s="373"/>
      <c r="Q809" s="221"/>
      <c r="R809" s="221"/>
      <c r="S809" s="221"/>
      <c r="T809" s="221"/>
      <c r="U809" s="221"/>
      <c r="V809" s="221"/>
      <c r="W809" s="221"/>
      <c r="X809" s="221"/>
      <c r="Y809" s="221"/>
      <c r="Z809" s="221"/>
      <c r="AA809" s="221"/>
      <c r="AB809" s="221"/>
      <c r="AC809" s="221"/>
      <c r="AD809" s="221"/>
    </row>
    <row r="810" spans="1:30" ht="15.75" customHeight="1" x14ac:dyDescent="0.3">
      <c r="A810" s="221"/>
      <c r="B810" s="369"/>
      <c r="C810" s="221"/>
      <c r="D810" s="221"/>
      <c r="E810" s="221"/>
      <c r="F810" s="221"/>
      <c r="G810" s="221"/>
      <c r="H810" s="370"/>
      <c r="I810" s="221"/>
      <c r="J810" s="221"/>
      <c r="K810" s="221"/>
      <c r="L810" s="374"/>
      <c r="M810" s="372"/>
      <c r="N810" s="221"/>
      <c r="O810" s="373"/>
      <c r="P810" s="373"/>
      <c r="Q810" s="221"/>
      <c r="R810" s="221"/>
      <c r="S810" s="221"/>
      <c r="T810" s="221"/>
      <c r="U810" s="221"/>
      <c r="V810" s="221"/>
      <c r="W810" s="221"/>
      <c r="X810" s="221"/>
      <c r="Y810" s="221"/>
      <c r="Z810" s="221"/>
      <c r="AA810" s="221"/>
      <c r="AB810" s="221"/>
      <c r="AC810" s="221"/>
      <c r="AD810" s="221"/>
    </row>
    <row r="811" spans="1:30" ht="15.75" customHeight="1" x14ac:dyDescent="0.3">
      <c r="A811" s="221"/>
      <c r="B811" s="369"/>
      <c r="C811" s="221"/>
      <c r="D811" s="221"/>
      <c r="E811" s="221"/>
      <c r="F811" s="221"/>
      <c r="G811" s="221"/>
      <c r="H811" s="370"/>
      <c r="I811" s="221"/>
      <c r="J811" s="221"/>
      <c r="K811" s="221"/>
      <c r="L811" s="374"/>
      <c r="M811" s="372"/>
      <c r="N811" s="221"/>
      <c r="O811" s="373"/>
      <c r="P811" s="373"/>
      <c r="Q811" s="221"/>
      <c r="R811" s="221"/>
      <c r="S811" s="221"/>
      <c r="T811" s="221"/>
      <c r="U811" s="221"/>
      <c r="V811" s="221"/>
      <c r="W811" s="221"/>
      <c r="X811" s="221"/>
      <c r="Y811" s="221"/>
      <c r="Z811" s="221"/>
      <c r="AA811" s="221"/>
      <c r="AB811" s="221"/>
      <c r="AC811" s="221"/>
      <c r="AD811" s="221"/>
    </row>
    <row r="812" spans="1:30" ht="15.75" customHeight="1" x14ac:dyDescent="0.3">
      <c r="A812" s="221"/>
      <c r="B812" s="369"/>
      <c r="C812" s="221"/>
      <c r="D812" s="221"/>
      <c r="E812" s="221"/>
      <c r="F812" s="221"/>
      <c r="G812" s="221"/>
      <c r="H812" s="370"/>
      <c r="I812" s="221"/>
      <c r="J812" s="221"/>
      <c r="K812" s="221"/>
      <c r="L812" s="374"/>
      <c r="M812" s="372"/>
      <c r="N812" s="221"/>
      <c r="O812" s="373"/>
      <c r="P812" s="373"/>
      <c r="Q812" s="221"/>
      <c r="R812" s="221"/>
      <c r="S812" s="221"/>
      <c r="T812" s="221"/>
      <c r="U812" s="221"/>
      <c r="V812" s="221"/>
      <c r="W812" s="221"/>
      <c r="X812" s="221"/>
      <c r="Y812" s="221"/>
      <c r="Z812" s="221"/>
      <c r="AA812" s="221"/>
      <c r="AB812" s="221"/>
      <c r="AC812" s="221"/>
      <c r="AD812" s="221"/>
    </row>
    <row r="813" spans="1:30" ht="15.75" customHeight="1" x14ac:dyDescent="0.3">
      <c r="A813" s="221"/>
      <c r="B813" s="369"/>
      <c r="C813" s="221"/>
      <c r="D813" s="221"/>
      <c r="E813" s="221"/>
      <c r="F813" s="221"/>
      <c r="G813" s="221"/>
      <c r="H813" s="370"/>
      <c r="I813" s="221"/>
      <c r="J813" s="221"/>
      <c r="K813" s="221"/>
      <c r="L813" s="374"/>
      <c r="M813" s="372"/>
      <c r="N813" s="221"/>
      <c r="O813" s="373"/>
      <c r="P813" s="373"/>
      <c r="Q813" s="221"/>
      <c r="R813" s="221"/>
      <c r="S813" s="221"/>
      <c r="T813" s="221"/>
      <c r="U813" s="221"/>
      <c r="V813" s="221"/>
      <c r="W813" s="221"/>
      <c r="X813" s="221"/>
      <c r="Y813" s="221"/>
      <c r="Z813" s="221"/>
      <c r="AA813" s="221"/>
      <c r="AB813" s="221"/>
      <c r="AC813" s="221"/>
      <c r="AD813" s="221"/>
    </row>
    <row r="814" spans="1:30" ht="15.75" customHeight="1" x14ac:dyDescent="0.3">
      <c r="A814" s="221"/>
      <c r="B814" s="369"/>
      <c r="C814" s="221"/>
      <c r="D814" s="221"/>
      <c r="E814" s="221"/>
      <c r="F814" s="221"/>
      <c r="G814" s="221"/>
      <c r="H814" s="370"/>
      <c r="I814" s="221"/>
      <c r="J814" s="221"/>
      <c r="K814" s="221"/>
      <c r="L814" s="374"/>
      <c r="M814" s="372"/>
      <c r="N814" s="221"/>
      <c r="O814" s="373"/>
      <c r="P814" s="373"/>
      <c r="Q814" s="221"/>
      <c r="R814" s="221"/>
      <c r="S814" s="221"/>
      <c r="T814" s="221"/>
      <c r="U814" s="221"/>
      <c r="V814" s="221"/>
      <c r="W814" s="221"/>
      <c r="X814" s="221"/>
      <c r="Y814" s="221"/>
      <c r="Z814" s="221"/>
      <c r="AA814" s="221"/>
      <c r="AB814" s="221"/>
      <c r="AC814" s="221"/>
      <c r="AD814" s="221"/>
    </row>
    <row r="815" spans="1:30" ht="15.75" customHeight="1" x14ac:dyDescent="0.3">
      <c r="A815" s="221"/>
      <c r="B815" s="369"/>
      <c r="C815" s="221"/>
      <c r="D815" s="221"/>
      <c r="E815" s="221"/>
      <c r="F815" s="221"/>
      <c r="G815" s="221"/>
      <c r="H815" s="370"/>
      <c r="I815" s="221"/>
      <c r="J815" s="221"/>
      <c r="K815" s="221"/>
      <c r="L815" s="374"/>
      <c r="M815" s="372"/>
      <c r="N815" s="221"/>
      <c r="O815" s="373"/>
      <c r="P815" s="373"/>
      <c r="Q815" s="221"/>
      <c r="R815" s="221"/>
      <c r="S815" s="221"/>
      <c r="T815" s="221"/>
      <c r="U815" s="221"/>
      <c r="V815" s="221"/>
      <c r="W815" s="221"/>
      <c r="X815" s="221"/>
      <c r="Y815" s="221"/>
      <c r="Z815" s="221"/>
      <c r="AA815" s="221"/>
      <c r="AB815" s="221"/>
      <c r="AC815" s="221"/>
      <c r="AD815" s="221"/>
    </row>
    <row r="816" spans="1:30" ht="15.75" customHeight="1" x14ac:dyDescent="0.3">
      <c r="A816" s="221"/>
      <c r="B816" s="369"/>
      <c r="C816" s="221"/>
      <c r="D816" s="221"/>
      <c r="E816" s="221"/>
      <c r="F816" s="221"/>
      <c r="G816" s="221"/>
      <c r="H816" s="370"/>
      <c r="I816" s="221"/>
      <c r="J816" s="221"/>
      <c r="K816" s="221"/>
      <c r="L816" s="374"/>
      <c r="M816" s="372"/>
      <c r="N816" s="221"/>
      <c r="O816" s="373"/>
      <c r="P816" s="373"/>
      <c r="Q816" s="221"/>
      <c r="R816" s="221"/>
      <c r="S816" s="221"/>
      <c r="T816" s="221"/>
      <c r="U816" s="221"/>
      <c r="V816" s="221"/>
      <c r="W816" s="221"/>
      <c r="X816" s="221"/>
      <c r="Y816" s="221"/>
      <c r="Z816" s="221"/>
      <c r="AA816" s="221"/>
      <c r="AB816" s="221"/>
      <c r="AC816" s="221"/>
      <c r="AD816" s="221"/>
    </row>
    <row r="817" spans="1:30" ht="15.75" customHeight="1" x14ac:dyDescent="0.3">
      <c r="A817" s="221"/>
      <c r="B817" s="369"/>
      <c r="C817" s="221"/>
      <c r="D817" s="221"/>
      <c r="E817" s="221"/>
      <c r="F817" s="221"/>
      <c r="G817" s="221"/>
      <c r="H817" s="370"/>
      <c r="I817" s="221"/>
      <c r="J817" s="221"/>
      <c r="K817" s="221"/>
      <c r="L817" s="374"/>
      <c r="M817" s="372"/>
      <c r="N817" s="221"/>
      <c r="O817" s="373"/>
      <c r="P817" s="373"/>
      <c r="Q817" s="221"/>
      <c r="R817" s="221"/>
      <c r="S817" s="221"/>
      <c r="T817" s="221"/>
      <c r="U817" s="221"/>
      <c r="V817" s="221"/>
      <c r="W817" s="221"/>
      <c r="X817" s="221"/>
      <c r="Y817" s="221"/>
      <c r="Z817" s="221"/>
      <c r="AA817" s="221"/>
      <c r="AB817" s="221"/>
      <c r="AC817" s="221"/>
      <c r="AD817" s="221"/>
    </row>
    <row r="818" spans="1:30" ht="15.75" customHeight="1" x14ac:dyDescent="0.3">
      <c r="A818" s="221"/>
      <c r="B818" s="369"/>
      <c r="C818" s="221"/>
      <c r="D818" s="221"/>
      <c r="E818" s="221"/>
      <c r="F818" s="221"/>
      <c r="G818" s="221"/>
      <c r="H818" s="370"/>
      <c r="I818" s="221"/>
      <c r="J818" s="221"/>
      <c r="K818" s="221"/>
      <c r="L818" s="374"/>
      <c r="M818" s="372"/>
      <c r="N818" s="221"/>
      <c r="O818" s="373"/>
      <c r="P818" s="373"/>
      <c r="Q818" s="221"/>
      <c r="R818" s="221"/>
      <c r="S818" s="221"/>
      <c r="T818" s="221"/>
      <c r="U818" s="221"/>
      <c r="V818" s="221"/>
      <c r="W818" s="221"/>
      <c r="X818" s="221"/>
      <c r="Y818" s="221"/>
      <c r="Z818" s="221"/>
      <c r="AA818" s="221"/>
      <c r="AB818" s="221"/>
      <c r="AC818" s="221"/>
      <c r="AD818" s="221"/>
    </row>
    <row r="819" spans="1:30" ht="15.75" customHeight="1" x14ac:dyDescent="0.3">
      <c r="A819" s="221"/>
      <c r="B819" s="369"/>
      <c r="C819" s="221"/>
      <c r="D819" s="221"/>
      <c r="E819" s="221"/>
      <c r="F819" s="221"/>
      <c r="G819" s="221"/>
      <c r="H819" s="370"/>
      <c r="I819" s="221"/>
      <c r="J819" s="221"/>
      <c r="K819" s="221"/>
      <c r="L819" s="374"/>
      <c r="M819" s="372"/>
      <c r="N819" s="221"/>
      <c r="O819" s="373"/>
      <c r="P819" s="373"/>
      <c r="Q819" s="221"/>
      <c r="R819" s="221"/>
      <c r="S819" s="221"/>
      <c r="T819" s="221"/>
      <c r="U819" s="221"/>
      <c r="V819" s="221"/>
      <c r="W819" s="221"/>
      <c r="X819" s="221"/>
      <c r="Y819" s="221"/>
      <c r="Z819" s="221"/>
      <c r="AA819" s="221"/>
      <c r="AB819" s="221"/>
      <c r="AC819" s="221"/>
      <c r="AD819" s="221"/>
    </row>
    <row r="820" spans="1:30" ht="15.75" customHeight="1" x14ac:dyDescent="0.3">
      <c r="A820" s="221"/>
      <c r="B820" s="369"/>
      <c r="C820" s="221"/>
      <c r="D820" s="221"/>
      <c r="E820" s="221"/>
      <c r="F820" s="221"/>
      <c r="G820" s="221"/>
      <c r="H820" s="370"/>
      <c r="I820" s="221"/>
      <c r="J820" s="221"/>
      <c r="K820" s="221"/>
      <c r="L820" s="374"/>
      <c r="M820" s="372"/>
      <c r="N820" s="221"/>
      <c r="O820" s="373"/>
      <c r="P820" s="373"/>
      <c r="Q820" s="221"/>
      <c r="R820" s="221"/>
      <c r="S820" s="221"/>
      <c r="T820" s="221"/>
      <c r="U820" s="221"/>
      <c r="V820" s="221"/>
      <c r="W820" s="221"/>
      <c r="X820" s="221"/>
      <c r="Y820" s="221"/>
      <c r="Z820" s="221"/>
      <c r="AA820" s="221"/>
      <c r="AB820" s="221"/>
      <c r="AC820" s="221"/>
      <c r="AD820" s="221"/>
    </row>
    <row r="821" spans="1:30" ht="15.75" customHeight="1" x14ac:dyDescent="0.3">
      <c r="A821" s="221"/>
      <c r="B821" s="369"/>
      <c r="C821" s="221"/>
      <c r="D821" s="221"/>
      <c r="E821" s="221"/>
      <c r="F821" s="221"/>
      <c r="G821" s="221"/>
      <c r="H821" s="370"/>
      <c r="I821" s="221"/>
      <c r="J821" s="221"/>
      <c r="K821" s="221"/>
      <c r="L821" s="374"/>
      <c r="M821" s="372"/>
      <c r="N821" s="221"/>
      <c r="O821" s="373"/>
      <c r="P821" s="373"/>
      <c r="Q821" s="221"/>
      <c r="R821" s="221"/>
      <c r="S821" s="221"/>
      <c r="T821" s="221"/>
      <c r="U821" s="221"/>
      <c r="V821" s="221"/>
      <c r="W821" s="221"/>
      <c r="X821" s="221"/>
      <c r="Y821" s="221"/>
      <c r="Z821" s="221"/>
      <c r="AA821" s="221"/>
      <c r="AB821" s="221"/>
      <c r="AC821" s="221"/>
      <c r="AD821" s="221"/>
    </row>
    <row r="822" spans="1:30" ht="15.75" customHeight="1" x14ac:dyDescent="0.3">
      <c r="A822" s="221"/>
      <c r="B822" s="369"/>
      <c r="C822" s="221"/>
      <c r="D822" s="221"/>
      <c r="E822" s="221"/>
      <c r="F822" s="221"/>
      <c r="G822" s="221"/>
      <c r="H822" s="370"/>
      <c r="I822" s="221"/>
      <c r="J822" s="221"/>
      <c r="K822" s="221"/>
      <c r="L822" s="374"/>
      <c r="M822" s="372"/>
      <c r="N822" s="221"/>
      <c r="O822" s="373"/>
      <c r="P822" s="373"/>
      <c r="Q822" s="221"/>
      <c r="R822" s="221"/>
      <c r="S822" s="221"/>
      <c r="T822" s="221"/>
      <c r="U822" s="221"/>
      <c r="V822" s="221"/>
      <c r="W822" s="221"/>
      <c r="X822" s="221"/>
      <c r="Y822" s="221"/>
      <c r="Z822" s="221"/>
      <c r="AA822" s="221"/>
      <c r="AB822" s="221"/>
      <c r="AC822" s="221"/>
      <c r="AD822" s="221"/>
    </row>
    <row r="823" spans="1:30" ht="15.75" customHeight="1" x14ac:dyDescent="0.3">
      <c r="A823" s="221"/>
      <c r="B823" s="369"/>
      <c r="C823" s="221"/>
      <c r="D823" s="221"/>
      <c r="E823" s="221"/>
      <c r="F823" s="221"/>
      <c r="G823" s="221"/>
      <c r="H823" s="370"/>
      <c r="I823" s="221"/>
      <c r="J823" s="221"/>
      <c r="K823" s="221"/>
      <c r="L823" s="374"/>
      <c r="M823" s="372"/>
      <c r="N823" s="221"/>
      <c r="O823" s="373"/>
      <c r="P823" s="373"/>
      <c r="Q823" s="221"/>
      <c r="R823" s="221"/>
      <c r="S823" s="221"/>
      <c r="T823" s="221"/>
      <c r="U823" s="221"/>
      <c r="V823" s="221"/>
      <c r="W823" s="221"/>
      <c r="X823" s="221"/>
      <c r="Y823" s="221"/>
      <c r="Z823" s="221"/>
      <c r="AA823" s="221"/>
      <c r="AB823" s="221"/>
      <c r="AC823" s="221"/>
      <c r="AD823" s="221"/>
    </row>
    <row r="824" spans="1:30" ht="15.75" customHeight="1" x14ac:dyDescent="0.3">
      <c r="A824" s="221"/>
      <c r="B824" s="369"/>
      <c r="C824" s="221"/>
      <c r="D824" s="221"/>
      <c r="E824" s="221"/>
      <c r="F824" s="221"/>
      <c r="G824" s="221"/>
      <c r="H824" s="370"/>
      <c r="I824" s="221"/>
      <c r="J824" s="221"/>
      <c r="K824" s="221"/>
      <c r="L824" s="374"/>
      <c r="M824" s="372"/>
      <c r="N824" s="221"/>
      <c r="O824" s="373"/>
      <c r="P824" s="373"/>
      <c r="Q824" s="221"/>
      <c r="R824" s="221"/>
      <c r="S824" s="221"/>
      <c r="T824" s="221"/>
      <c r="U824" s="221"/>
      <c r="V824" s="221"/>
      <c r="W824" s="221"/>
      <c r="X824" s="221"/>
      <c r="Y824" s="221"/>
      <c r="Z824" s="221"/>
      <c r="AA824" s="221"/>
      <c r="AB824" s="221"/>
      <c r="AC824" s="221"/>
      <c r="AD824" s="221"/>
    </row>
    <row r="825" spans="1:30" ht="15.75" customHeight="1" x14ac:dyDescent="0.3">
      <c r="A825" s="221"/>
      <c r="B825" s="369"/>
      <c r="C825" s="221"/>
      <c r="D825" s="221"/>
      <c r="E825" s="221"/>
      <c r="F825" s="221"/>
      <c r="G825" s="221"/>
      <c r="H825" s="370"/>
      <c r="I825" s="221"/>
      <c r="J825" s="221"/>
      <c r="K825" s="221"/>
      <c r="L825" s="374"/>
      <c r="M825" s="372"/>
      <c r="N825" s="221"/>
      <c r="O825" s="373"/>
      <c r="P825" s="373"/>
      <c r="Q825" s="221"/>
      <c r="R825" s="221"/>
      <c r="S825" s="221"/>
      <c r="T825" s="221"/>
      <c r="U825" s="221"/>
      <c r="V825" s="221"/>
      <c r="W825" s="221"/>
      <c r="X825" s="221"/>
      <c r="Y825" s="221"/>
      <c r="Z825" s="221"/>
      <c r="AA825" s="221"/>
      <c r="AB825" s="221"/>
      <c r="AC825" s="221"/>
      <c r="AD825" s="221"/>
    </row>
    <row r="826" spans="1:30" ht="15.75" customHeight="1" x14ac:dyDescent="0.3">
      <c r="A826" s="221"/>
      <c r="B826" s="369"/>
      <c r="C826" s="221"/>
      <c r="D826" s="221"/>
      <c r="E826" s="221"/>
      <c r="F826" s="221"/>
      <c r="G826" s="221"/>
      <c r="H826" s="370"/>
      <c r="I826" s="221"/>
      <c r="J826" s="221"/>
      <c r="K826" s="221"/>
      <c r="L826" s="374"/>
      <c r="M826" s="372"/>
      <c r="N826" s="221"/>
      <c r="O826" s="373"/>
      <c r="P826" s="373"/>
    </row>
    <row r="827" spans="1:30" ht="15.75" customHeight="1" x14ac:dyDescent="0.3">
      <c r="A827" s="221"/>
      <c r="B827" s="369"/>
      <c r="C827" s="221"/>
      <c r="D827" s="221"/>
      <c r="E827" s="221"/>
      <c r="F827" s="221"/>
      <c r="G827" s="221"/>
      <c r="H827" s="370"/>
      <c r="I827" s="221"/>
      <c r="J827" s="221"/>
      <c r="K827" s="221"/>
      <c r="L827" s="374"/>
      <c r="M827" s="372"/>
      <c r="N827" s="221"/>
      <c r="O827" s="373"/>
      <c r="P827" s="373"/>
    </row>
    <row r="828" spans="1:30" ht="15.75" customHeight="1" x14ac:dyDescent="0.3">
      <c r="A828" s="221"/>
      <c r="B828" s="369"/>
      <c r="C828" s="221"/>
      <c r="D828" s="221"/>
      <c r="E828" s="221"/>
      <c r="F828" s="221"/>
      <c r="G828" s="221"/>
      <c r="H828" s="370"/>
      <c r="I828" s="221"/>
      <c r="J828" s="221"/>
      <c r="K828" s="221"/>
      <c r="L828" s="374"/>
      <c r="M828" s="372"/>
      <c r="N828" s="221"/>
      <c r="O828" s="373"/>
      <c r="P828" s="373"/>
    </row>
    <row r="829" spans="1:30" ht="15.75" customHeight="1" x14ac:dyDescent="0.3">
      <c r="A829" s="221"/>
      <c r="B829" s="369"/>
      <c r="C829" s="221"/>
      <c r="D829" s="221"/>
      <c r="E829" s="221"/>
      <c r="F829" s="221"/>
      <c r="G829" s="221"/>
      <c r="H829" s="370"/>
      <c r="I829" s="221"/>
      <c r="J829" s="221"/>
      <c r="K829" s="221"/>
      <c r="L829" s="374"/>
      <c r="M829" s="372"/>
      <c r="N829" s="221"/>
      <c r="O829" s="373"/>
      <c r="P829" s="373"/>
    </row>
    <row r="830" spans="1:30" ht="15.75" customHeight="1" x14ac:dyDescent="0.3">
      <c r="A830" s="221"/>
      <c r="B830" s="369"/>
      <c r="C830" s="221"/>
      <c r="D830" s="221"/>
      <c r="E830" s="221"/>
      <c r="F830" s="221"/>
      <c r="G830" s="221"/>
      <c r="H830" s="370"/>
      <c r="I830" s="221"/>
      <c r="J830" s="221"/>
      <c r="K830" s="221"/>
      <c r="L830" s="374"/>
      <c r="M830" s="372"/>
      <c r="N830" s="221"/>
      <c r="O830" s="373"/>
      <c r="P830" s="373"/>
    </row>
    <row r="831" spans="1:30" ht="15.75" customHeight="1" x14ac:dyDescent="0.3">
      <c r="A831" s="221"/>
      <c r="B831" s="369"/>
      <c r="C831" s="221"/>
      <c r="D831" s="221"/>
      <c r="E831" s="221"/>
      <c r="F831" s="221"/>
      <c r="G831" s="221"/>
      <c r="H831" s="370"/>
      <c r="I831" s="221"/>
      <c r="J831" s="221"/>
      <c r="K831" s="221"/>
      <c r="L831" s="374"/>
      <c r="M831" s="372"/>
      <c r="N831" s="221"/>
      <c r="O831" s="373"/>
      <c r="P831" s="373"/>
    </row>
    <row r="832" spans="1:30" ht="15.75" customHeight="1" x14ac:dyDescent="0.3">
      <c r="A832" s="221"/>
      <c r="B832" s="369"/>
      <c r="C832" s="221"/>
      <c r="D832" s="221"/>
      <c r="E832" s="221"/>
      <c r="F832" s="221"/>
      <c r="G832" s="221"/>
      <c r="H832" s="370"/>
      <c r="I832" s="221"/>
      <c r="J832" s="221"/>
      <c r="K832" s="221"/>
      <c r="L832" s="374"/>
      <c r="M832" s="372"/>
      <c r="N832" s="221"/>
      <c r="O832" s="373"/>
      <c r="P832" s="373"/>
    </row>
    <row r="833" spans="1:16" ht="15.75" customHeight="1" x14ac:dyDescent="0.3">
      <c r="A833" s="221"/>
      <c r="B833" s="369"/>
      <c r="C833" s="221"/>
      <c r="D833" s="221"/>
      <c r="E833" s="221"/>
      <c r="F833" s="221"/>
      <c r="G833" s="221"/>
      <c r="H833" s="370"/>
      <c r="I833" s="221"/>
      <c r="J833" s="221"/>
      <c r="K833" s="221"/>
      <c r="L833" s="374"/>
      <c r="M833" s="372"/>
      <c r="N833" s="221"/>
      <c r="O833" s="373"/>
      <c r="P833" s="373"/>
    </row>
    <row r="834" spans="1:16" ht="15.75" customHeight="1" x14ac:dyDescent="0.3">
      <c r="A834" s="221"/>
      <c r="B834" s="369"/>
      <c r="C834" s="221"/>
      <c r="D834" s="221"/>
      <c r="E834" s="221"/>
      <c r="F834" s="221"/>
      <c r="G834" s="221"/>
      <c r="H834" s="370"/>
      <c r="I834" s="221"/>
      <c r="J834" s="221"/>
      <c r="K834" s="221"/>
      <c r="L834" s="374"/>
      <c r="M834" s="372"/>
      <c r="N834" s="221"/>
      <c r="O834" s="373"/>
      <c r="P834" s="373"/>
    </row>
    <row r="835" spans="1:16" ht="15.75" customHeight="1" x14ac:dyDescent="0.3">
      <c r="A835" s="221"/>
      <c r="B835" s="369"/>
      <c r="C835" s="221"/>
      <c r="D835" s="221"/>
      <c r="E835" s="221"/>
      <c r="F835" s="221"/>
      <c r="G835" s="221"/>
      <c r="H835" s="370"/>
      <c r="I835" s="221"/>
      <c r="J835" s="221"/>
      <c r="K835" s="221"/>
      <c r="L835" s="374"/>
      <c r="M835" s="372"/>
      <c r="N835" s="221"/>
      <c r="O835" s="373"/>
      <c r="P835" s="373"/>
    </row>
    <row r="836" spans="1:16" ht="15.75" customHeight="1" x14ac:dyDescent="0.3">
      <c r="A836" s="221"/>
      <c r="B836" s="369"/>
      <c r="C836" s="221"/>
      <c r="D836" s="221"/>
      <c r="E836" s="221"/>
      <c r="F836" s="221"/>
      <c r="G836" s="221"/>
      <c r="H836" s="370"/>
      <c r="I836" s="221"/>
      <c r="J836" s="221"/>
      <c r="K836" s="221"/>
      <c r="L836" s="374"/>
      <c r="M836" s="372"/>
      <c r="N836" s="221"/>
      <c r="O836" s="373"/>
      <c r="P836" s="373"/>
    </row>
    <row r="837" spans="1:16" ht="15.75" customHeight="1" x14ac:dyDescent="0.3">
      <c r="A837" s="221"/>
      <c r="B837" s="369"/>
      <c r="C837" s="221"/>
      <c r="D837" s="221"/>
      <c r="E837" s="221"/>
      <c r="F837" s="221"/>
      <c r="G837" s="221"/>
      <c r="H837" s="370"/>
      <c r="I837" s="221"/>
      <c r="J837" s="221"/>
      <c r="K837" s="221"/>
      <c r="L837" s="374"/>
      <c r="M837" s="372"/>
      <c r="N837" s="221"/>
      <c r="O837" s="373"/>
      <c r="P837" s="373"/>
    </row>
    <row r="838" spans="1:16" ht="15.75" customHeight="1" x14ac:dyDescent="0.3">
      <c r="A838" s="221"/>
      <c r="B838" s="369"/>
      <c r="C838" s="221"/>
      <c r="D838" s="221"/>
      <c r="E838" s="221"/>
      <c r="F838" s="221"/>
      <c r="G838" s="221"/>
      <c r="H838" s="370"/>
      <c r="I838" s="221"/>
      <c r="J838" s="221"/>
      <c r="K838" s="221"/>
      <c r="L838" s="374"/>
      <c r="M838" s="372"/>
      <c r="N838" s="221"/>
      <c r="O838" s="373"/>
      <c r="P838" s="373"/>
    </row>
    <row r="839" spans="1:16" ht="15.75" customHeight="1" x14ac:dyDescent="0.3">
      <c r="A839" s="221"/>
      <c r="B839" s="369"/>
      <c r="C839" s="221"/>
      <c r="D839" s="221"/>
      <c r="E839" s="221"/>
      <c r="F839" s="221"/>
      <c r="G839" s="221"/>
      <c r="H839" s="370"/>
      <c r="I839" s="221"/>
      <c r="J839" s="221"/>
      <c r="K839" s="221"/>
      <c r="L839" s="374"/>
      <c r="M839" s="372"/>
      <c r="N839" s="221"/>
      <c r="O839" s="373"/>
      <c r="P839" s="373"/>
    </row>
    <row r="840" spans="1:16" ht="15.75" customHeight="1" x14ac:dyDescent="0.3">
      <c r="A840" s="221"/>
      <c r="B840" s="369"/>
      <c r="C840" s="221"/>
      <c r="D840" s="221"/>
      <c r="E840" s="221"/>
      <c r="F840" s="221"/>
      <c r="G840" s="221"/>
      <c r="H840" s="370"/>
      <c r="I840" s="221"/>
      <c r="J840" s="221"/>
      <c r="K840" s="221"/>
      <c r="L840" s="374"/>
      <c r="M840" s="372"/>
      <c r="N840" s="221"/>
      <c r="O840" s="373"/>
      <c r="P840" s="373"/>
    </row>
    <row r="841" spans="1:16" ht="15.75" customHeight="1" x14ac:dyDescent="0.3">
      <c r="A841" s="221"/>
      <c r="B841" s="369"/>
      <c r="C841" s="221"/>
      <c r="D841" s="221"/>
      <c r="E841" s="221"/>
      <c r="F841" s="221"/>
      <c r="G841" s="221"/>
      <c r="H841" s="370"/>
      <c r="I841" s="221"/>
      <c r="J841" s="221"/>
      <c r="K841" s="221"/>
      <c r="L841" s="374"/>
      <c r="M841" s="372"/>
      <c r="N841" s="221"/>
      <c r="O841" s="373"/>
      <c r="P841" s="373"/>
    </row>
    <row r="842" spans="1:16" ht="15.75" customHeight="1" x14ac:dyDescent="0.3">
      <c r="A842" s="221"/>
      <c r="B842" s="369"/>
      <c r="C842" s="221"/>
      <c r="D842" s="221"/>
      <c r="E842" s="221"/>
      <c r="F842" s="221"/>
      <c r="G842" s="221"/>
      <c r="H842" s="370"/>
      <c r="I842" s="221"/>
      <c r="J842" s="221"/>
      <c r="K842" s="221"/>
      <c r="L842" s="374"/>
      <c r="M842" s="372"/>
      <c r="N842" s="221"/>
      <c r="O842" s="373"/>
      <c r="P842" s="373"/>
    </row>
    <row r="843" spans="1:16" ht="15.75" customHeight="1" x14ac:dyDescent="0.3">
      <c r="A843" s="221"/>
      <c r="B843" s="369"/>
      <c r="C843" s="221"/>
      <c r="D843" s="221"/>
      <c r="E843" s="221"/>
      <c r="F843" s="221"/>
      <c r="G843" s="221"/>
      <c r="H843" s="370"/>
      <c r="I843" s="221"/>
      <c r="J843" s="221"/>
      <c r="K843" s="221"/>
      <c r="L843" s="374"/>
      <c r="M843" s="372"/>
      <c r="N843" s="221"/>
      <c r="O843" s="373"/>
      <c r="P843" s="373"/>
    </row>
    <row r="844" spans="1:16" ht="15.75" customHeight="1" x14ac:dyDescent="0.3">
      <c r="A844" s="221"/>
      <c r="B844" s="369"/>
      <c r="C844" s="221"/>
      <c r="D844" s="221"/>
      <c r="E844" s="221"/>
      <c r="F844" s="221"/>
      <c r="G844" s="221"/>
      <c r="H844" s="370"/>
      <c r="I844" s="221"/>
      <c r="J844" s="221"/>
      <c r="K844" s="221"/>
      <c r="L844" s="374"/>
      <c r="M844" s="372"/>
      <c r="N844" s="221"/>
      <c r="O844" s="373"/>
      <c r="P844" s="373"/>
    </row>
    <row r="845" spans="1:16" ht="15.75" customHeight="1" x14ac:dyDescent="0.3">
      <c r="A845" s="221"/>
      <c r="B845" s="369"/>
      <c r="C845" s="221"/>
      <c r="D845" s="221"/>
      <c r="E845" s="221"/>
      <c r="F845" s="221"/>
      <c r="G845" s="221"/>
      <c r="H845" s="370"/>
      <c r="I845" s="221"/>
      <c r="J845" s="221"/>
      <c r="K845" s="221"/>
      <c r="L845" s="374"/>
      <c r="M845" s="372"/>
      <c r="N845" s="221"/>
      <c r="O845" s="373"/>
      <c r="P845" s="373"/>
    </row>
    <row r="846" spans="1:16" ht="15.75" customHeight="1" x14ac:dyDescent="0.3">
      <c r="A846" s="221"/>
      <c r="B846" s="369"/>
      <c r="C846" s="221"/>
      <c r="D846" s="221"/>
      <c r="E846" s="221"/>
      <c r="F846" s="221"/>
      <c r="G846" s="221"/>
      <c r="H846" s="370"/>
      <c r="I846" s="221"/>
      <c r="J846" s="221"/>
      <c r="K846" s="221"/>
      <c r="L846" s="374"/>
      <c r="M846" s="372"/>
      <c r="N846" s="221"/>
      <c r="O846" s="373"/>
      <c r="P846" s="373"/>
    </row>
    <row r="847" spans="1:16" ht="15.75" customHeight="1" x14ac:dyDescent="0.3">
      <c r="A847" s="221"/>
      <c r="B847" s="369"/>
      <c r="C847" s="221"/>
      <c r="D847" s="221"/>
      <c r="E847" s="221"/>
      <c r="F847" s="221"/>
      <c r="G847" s="221"/>
      <c r="H847" s="370"/>
      <c r="I847" s="221"/>
      <c r="J847" s="221"/>
      <c r="K847" s="221"/>
      <c r="L847" s="374"/>
      <c r="M847" s="372"/>
      <c r="N847" s="221"/>
      <c r="O847" s="373"/>
      <c r="P847" s="373"/>
    </row>
    <row r="848" spans="1:16" ht="15.75" customHeight="1" x14ac:dyDescent="0.3">
      <c r="A848" s="221"/>
      <c r="B848" s="369"/>
      <c r="C848" s="221"/>
      <c r="D848" s="221"/>
      <c r="E848" s="221"/>
      <c r="F848" s="221"/>
      <c r="G848" s="221"/>
      <c r="H848" s="370"/>
      <c r="I848" s="221"/>
      <c r="J848" s="221"/>
      <c r="K848" s="221"/>
      <c r="L848" s="374"/>
      <c r="M848" s="372"/>
      <c r="N848" s="221"/>
      <c r="O848" s="373"/>
      <c r="P848" s="373"/>
    </row>
    <row r="849" spans="1:16" ht="15.75" customHeight="1" x14ac:dyDescent="0.3">
      <c r="A849" s="221"/>
      <c r="B849" s="369"/>
      <c r="C849" s="221"/>
      <c r="D849" s="221"/>
      <c r="E849" s="221"/>
      <c r="F849" s="221"/>
      <c r="G849" s="221"/>
      <c r="H849" s="370"/>
      <c r="I849" s="221"/>
      <c r="J849" s="221"/>
      <c r="K849" s="221"/>
      <c r="L849" s="374"/>
      <c r="M849" s="372"/>
      <c r="N849" s="221"/>
      <c r="O849" s="373"/>
      <c r="P849" s="373"/>
    </row>
    <row r="850" spans="1:16" ht="15.75" customHeight="1" x14ac:dyDescent="0.3">
      <c r="A850" s="221"/>
      <c r="B850" s="369"/>
      <c r="C850" s="221"/>
      <c r="D850" s="221"/>
      <c r="E850" s="221"/>
      <c r="F850" s="221"/>
      <c r="G850" s="221"/>
      <c r="H850" s="370"/>
      <c r="I850" s="221"/>
      <c r="J850" s="221"/>
      <c r="K850" s="221"/>
      <c r="L850" s="374"/>
      <c r="M850" s="372"/>
      <c r="N850" s="221"/>
      <c r="O850" s="373"/>
      <c r="P850" s="373"/>
    </row>
    <row r="851" spans="1:16" ht="15.75" customHeight="1" x14ac:dyDescent="0.3">
      <c r="A851" s="221"/>
      <c r="B851" s="369"/>
      <c r="C851" s="221"/>
      <c r="D851" s="221"/>
      <c r="E851" s="221"/>
      <c r="F851" s="221"/>
      <c r="G851" s="221"/>
      <c r="H851" s="370"/>
      <c r="I851" s="221"/>
      <c r="J851" s="221"/>
      <c r="K851" s="221"/>
      <c r="L851" s="374"/>
      <c r="M851" s="372"/>
      <c r="N851" s="221"/>
      <c r="O851" s="373"/>
      <c r="P851" s="373"/>
    </row>
  </sheetData>
  <mergeCells count="2">
    <mergeCell ref="A12:M12"/>
    <mergeCell ref="L15:M15"/>
  </mergeCells>
  <hyperlinks>
    <hyperlink ref="L1" location="BG!A1" display="BG" xr:uid="{00000000-0004-0000-0D00-000000000000}"/>
  </hyperlinks>
  <pageMargins left="0.7" right="0.7" top="0.75" bottom="0.75" header="0" footer="0"/>
  <pageSetup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M1000"/>
  <sheetViews>
    <sheetView showGridLines="0" zoomScaleNormal="100" workbookViewId="0"/>
  </sheetViews>
  <sheetFormatPr baseColWidth="10" defaultColWidth="14.44140625" defaultRowHeight="15" customHeight="1" x14ac:dyDescent="0.3"/>
  <cols>
    <col min="1" max="1" width="34.21875" style="63" customWidth="1"/>
    <col min="2" max="3" width="22.77734375" style="63" customWidth="1"/>
    <col min="4" max="16" width="10.77734375" style="63" customWidth="1"/>
    <col min="17" max="16384" width="14.44140625" style="63"/>
  </cols>
  <sheetData>
    <row r="1" spans="1:13" ht="14.4" x14ac:dyDescent="0.3">
      <c r="A1" s="63" t="s">
        <v>1</v>
      </c>
      <c r="B1" s="191"/>
      <c r="C1" s="139" t="s">
        <v>22</v>
      </c>
    </row>
    <row r="2" spans="1:13" ht="14.4" x14ac:dyDescent="0.3">
      <c r="B2" s="191"/>
    </row>
    <row r="3" spans="1:13" ht="14.4" x14ac:dyDescent="0.3">
      <c r="B3" s="191"/>
    </row>
    <row r="4" spans="1:13" ht="14.4" x14ac:dyDescent="0.3">
      <c r="A4" s="348" t="s">
        <v>412</v>
      </c>
      <c r="B4" s="385"/>
      <c r="C4" s="348"/>
      <c r="D4" s="710"/>
      <c r="E4" s="710"/>
      <c r="F4" s="711"/>
      <c r="G4" s="710"/>
      <c r="H4" s="710"/>
      <c r="I4" s="710"/>
      <c r="J4" s="710"/>
      <c r="K4" s="710"/>
      <c r="L4" s="74"/>
    </row>
    <row r="5" spans="1:13" ht="14.4" x14ac:dyDescent="0.3">
      <c r="B5" s="777" t="s">
        <v>120</v>
      </c>
      <c r="C5" s="778"/>
    </row>
    <row r="6" spans="1:13" ht="15.75" customHeight="1" x14ac:dyDescent="0.3">
      <c r="A6" s="192"/>
      <c r="B6" s="386">
        <v>2024</v>
      </c>
      <c r="C6" s="220">
        <v>2023</v>
      </c>
    </row>
    <row r="7" spans="1:13" ht="15" customHeight="1" x14ac:dyDescent="0.3">
      <c r="A7" s="193" t="s">
        <v>413</v>
      </c>
      <c r="B7" s="194"/>
      <c r="C7" s="195"/>
    </row>
    <row r="8" spans="1:13" ht="15" customHeight="1" x14ac:dyDescent="0.3">
      <c r="A8" s="196" t="s">
        <v>414</v>
      </c>
      <c r="B8" s="197"/>
      <c r="C8" s="196"/>
      <c r="D8" s="710"/>
      <c r="E8" s="710"/>
      <c r="F8" s="776"/>
      <c r="G8" s="710"/>
      <c r="H8" s="710"/>
      <c r="I8" s="710"/>
      <c r="J8" s="710"/>
      <c r="K8" s="710"/>
      <c r="L8" s="196"/>
    </row>
    <row r="9" spans="1:13" ht="15" customHeight="1" x14ac:dyDescent="0.3">
      <c r="A9" s="198" t="s">
        <v>219</v>
      </c>
      <c r="B9" s="199">
        <v>0</v>
      </c>
      <c r="C9" s="199">
        <v>0</v>
      </c>
      <c r="D9" s="195"/>
      <c r="E9" s="195"/>
      <c r="F9" s="195"/>
      <c r="G9" s="195"/>
      <c r="H9" s="195"/>
      <c r="I9" s="195"/>
      <c r="J9" s="195"/>
      <c r="K9" s="195"/>
      <c r="L9" s="195"/>
      <c r="M9" s="195"/>
    </row>
    <row r="10" spans="1:13" ht="15" customHeight="1" x14ac:dyDescent="0.3">
      <c r="A10" s="196"/>
      <c r="B10" s="197"/>
      <c r="C10" s="196"/>
      <c r="D10" s="710"/>
      <c r="E10" s="710"/>
      <c r="F10" s="776"/>
      <c r="G10" s="710"/>
      <c r="H10" s="710"/>
      <c r="I10" s="710"/>
      <c r="J10" s="710"/>
      <c r="K10" s="710"/>
      <c r="L10" s="196"/>
    </row>
    <row r="11" spans="1:13" ht="15" customHeight="1" x14ac:dyDescent="0.3">
      <c r="A11" s="198" t="s">
        <v>41</v>
      </c>
      <c r="B11" s="197"/>
      <c r="C11" s="196"/>
      <c r="D11" s="710"/>
      <c r="E11" s="710"/>
      <c r="F11" s="776"/>
      <c r="G11" s="710"/>
      <c r="H11" s="710"/>
      <c r="I11" s="710"/>
      <c r="J11" s="710"/>
      <c r="K11" s="710"/>
      <c r="L11" s="196"/>
    </row>
    <row r="12" spans="1:13" ht="15" customHeight="1" x14ac:dyDescent="0.3">
      <c r="A12" s="196" t="s">
        <v>415</v>
      </c>
      <c r="B12" s="197"/>
      <c r="C12" s="196"/>
      <c r="D12" s="710"/>
      <c r="E12" s="710"/>
      <c r="F12" s="776"/>
      <c r="G12" s="710"/>
      <c r="H12" s="710"/>
      <c r="I12" s="710"/>
      <c r="J12" s="710"/>
      <c r="K12" s="710"/>
      <c r="L12" s="196"/>
    </row>
    <row r="13" spans="1:13" ht="15" customHeight="1" x14ac:dyDescent="0.3">
      <c r="A13" s="198" t="s">
        <v>219</v>
      </c>
      <c r="B13" s="199">
        <v>0</v>
      </c>
      <c r="C13" s="199">
        <v>0</v>
      </c>
      <c r="D13" s="195"/>
      <c r="E13" s="195"/>
      <c r="F13" s="195"/>
      <c r="G13" s="195"/>
      <c r="H13" s="195"/>
      <c r="I13" s="195"/>
      <c r="J13" s="195"/>
      <c r="K13" s="195"/>
      <c r="L13" s="195"/>
      <c r="M13" s="195"/>
    </row>
    <row r="14" spans="1:13" ht="15" customHeight="1" x14ac:dyDescent="0.3">
      <c r="B14" s="191"/>
    </row>
    <row r="15" spans="1:13" ht="15" customHeight="1" x14ac:dyDescent="0.3">
      <c r="A15" s="107" t="s">
        <v>228</v>
      </c>
      <c r="B15" s="200"/>
    </row>
    <row r="16" spans="1:13" ht="15" customHeight="1" x14ac:dyDescent="0.3">
      <c r="A16" s="192" t="s">
        <v>416</v>
      </c>
      <c r="B16" s="201">
        <v>2783105236</v>
      </c>
      <c r="C16" s="201">
        <v>2911961321</v>
      </c>
    </row>
    <row r="17" spans="1:3" ht="15" customHeight="1" x14ac:dyDescent="0.3">
      <c r="A17" s="192" t="s">
        <v>418</v>
      </c>
      <c r="B17" s="203">
        <v>1097475114</v>
      </c>
      <c r="C17" s="203">
        <v>1040837532</v>
      </c>
    </row>
    <row r="18" spans="1:3" ht="15" customHeight="1" x14ac:dyDescent="0.3">
      <c r="A18" s="198" t="s">
        <v>219</v>
      </c>
      <c r="B18" s="204">
        <v>3880580350</v>
      </c>
      <c r="C18" s="205">
        <v>3952798853</v>
      </c>
    </row>
    <row r="19" spans="1:3" ht="15" customHeight="1" x14ac:dyDescent="0.3">
      <c r="B19" s="191"/>
    </row>
    <row r="20" spans="1:3" ht="15" customHeight="1" x14ac:dyDescent="0.3">
      <c r="A20" s="107" t="s">
        <v>420</v>
      </c>
      <c r="B20" s="205">
        <v>3880580350</v>
      </c>
      <c r="C20" s="205">
        <v>3952798853</v>
      </c>
    </row>
    <row r="21" spans="1:3" ht="15" customHeight="1" x14ac:dyDescent="0.3">
      <c r="B21" s="191">
        <v>0</v>
      </c>
    </row>
    <row r="22" spans="1:3" ht="15" customHeight="1" x14ac:dyDescent="0.3">
      <c r="B22" s="191"/>
    </row>
    <row r="23" spans="1:3" ht="15.75" customHeight="1" x14ac:dyDescent="0.3">
      <c r="B23" s="191"/>
    </row>
    <row r="24" spans="1:3" ht="15.75" customHeight="1" x14ac:dyDescent="0.3">
      <c r="B24" s="191"/>
    </row>
    <row r="25" spans="1:3" ht="15.75" customHeight="1" x14ac:dyDescent="0.3">
      <c r="B25" s="191"/>
    </row>
    <row r="26" spans="1:3" ht="15.75" customHeight="1" x14ac:dyDescent="0.3">
      <c r="B26" s="191"/>
    </row>
    <row r="27" spans="1:3" ht="15.75" customHeight="1" x14ac:dyDescent="0.3">
      <c r="B27" s="191"/>
    </row>
    <row r="28" spans="1:3" ht="15.75" customHeight="1" x14ac:dyDescent="0.3">
      <c r="B28" s="191"/>
    </row>
    <row r="29" spans="1:3" ht="15.75" customHeight="1" x14ac:dyDescent="0.3">
      <c r="B29" s="191"/>
    </row>
    <row r="30" spans="1:3" ht="15.75" customHeight="1" x14ac:dyDescent="0.3">
      <c r="B30" s="191"/>
    </row>
    <row r="31" spans="1:3" ht="15.75" customHeight="1" x14ac:dyDescent="0.3">
      <c r="B31" s="191"/>
    </row>
    <row r="32" spans="1:3" ht="15.75" customHeight="1" x14ac:dyDescent="0.3">
      <c r="B32" s="191"/>
    </row>
    <row r="33" spans="2:2" ht="15.75" customHeight="1" x14ac:dyDescent="0.3">
      <c r="B33" s="191"/>
    </row>
    <row r="34" spans="2:2" ht="15.75" customHeight="1" x14ac:dyDescent="0.3">
      <c r="B34" s="191"/>
    </row>
    <row r="35" spans="2:2" ht="15.75" customHeight="1" x14ac:dyDescent="0.3">
      <c r="B35" s="191"/>
    </row>
    <row r="36" spans="2:2" ht="15.75" customHeight="1" x14ac:dyDescent="0.3">
      <c r="B36" s="191"/>
    </row>
    <row r="37" spans="2:2" ht="15.75" customHeight="1" x14ac:dyDescent="0.3">
      <c r="B37" s="191"/>
    </row>
    <row r="38" spans="2:2" ht="15.75" customHeight="1" x14ac:dyDescent="0.3">
      <c r="B38" s="191"/>
    </row>
    <row r="39" spans="2:2" ht="15.75" customHeight="1" x14ac:dyDescent="0.3">
      <c r="B39" s="191"/>
    </row>
    <row r="40" spans="2:2" ht="15.75" customHeight="1" x14ac:dyDescent="0.3">
      <c r="B40" s="191"/>
    </row>
    <row r="41" spans="2:2" ht="15.75" customHeight="1" x14ac:dyDescent="0.3">
      <c r="B41" s="191"/>
    </row>
    <row r="42" spans="2:2" ht="15.75" customHeight="1" x14ac:dyDescent="0.3">
      <c r="B42" s="191"/>
    </row>
    <row r="43" spans="2:2" ht="15.75" customHeight="1" x14ac:dyDescent="0.3">
      <c r="B43" s="191"/>
    </row>
    <row r="44" spans="2:2" ht="15.75" customHeight="1" x14ac:dyDescent="0.3">
      <c r="B44" s="191"/>
    </row>
    <row r="45" spans="2:2" ht="15.75" customHeight="1" x14ac:dyDescent="0.3">
      <c r="B45" s="191"/>
    </row>
    <row r="46" spans="2:2" ht="15.75" customHeight="1" x14ac:dyDescent="0.3">
      <c r="B46" s="191"/>
    </row>
    <row r="47" spans="2:2" ht="15.75" customHeight="1" x14ac:dyDescent="0.3">
      <c r="B47" s="191"/>
    </row>
    <row r="48" spans="2:2" ht="15.75" customHeight="1" x14ac:dyDescent="0.3">
      <c r="B48" s="191"/>
    </row>
    <row r="49" spans="2:2" ht="15.75" customHeight="1" x14ac:dyDescent="0.3">
      <c r="B49" s="191"/>
    </row>
    <row r="50" spans="2:2" ht="15.75" customHeight="1" x14ac:dyDescent="0.3">
      <c r="B50" s="191"/>
    </row>
    <row r="51" spans="2:2" ht="15.75" customHeight="1" x14ac:dyDescent="0.3">
      <c r="B51" s="191"/>
    </row>
    <row r="52" spans="2:2" ht="15.75" customHeight="1" x14ac:dyDescent="0.3">
      <c r="B52" s="191"/>
    </row>
    <row r="53" spans="2:2" ht="15.75" customHeight="1" x14ac:dyDescent="0.3">
      <c r="B53" s="191"/>
    </row>
    <row r="54" spans="2:2" ht="15.75" customHeight="1" x14ac:dyDescent="0.3">
      <c r="B54" s="191"/>
    </row>
    <row r="55" spans="2:2" ht="15.75" customHeight="1" x14ac:dyDescent="0.3">
      <c r="B55" s="191"/>
    </row>
    <row r="56" spans="2:2" ht="15.75" customHeight="1" x14ac:dyDescent="0.3">
      <c r="B56" s="191"/>
    </row>
    <row r="57" spans="2:2" ht="15.75" customHeight="1" x14ac:dyDescent="0.3">
      <c r="B57" s="191"/>
    </row>
    <row r="58" spans="2:2" ht="15.75" customHeight="1" x14ac:dyDescent="0.3">
      <c r="B58" s="191"/>
    </row>
    <row r="59" spans="2:2" ht="15.75" customHeight="1" x14ac:dyDescent="0.3">
      <c r="B59" s="191"/>
    </row>
    <row r="60" spans="2:2" ht="15.75" customHeight="1" x14ac:dyDescent="0.3">
      <c r="B60" s="191"/>
    </row>
    <row r="61" spans="2:2" ht="15.75" customHeight="1" x14ac:dyDescent="0.3">
      <c r="B61" s="191"/>
    </row>
    <row r="62" spans="2:2" ht="15.75" customHeight="1" x14ac:dyDescent="0.3">
      <c r="B62" s="191"/>
    </row>
    <row r="63" spans="2:2" ht="15.75" customHeight="1" x14ac:dyDescent="0.3">
      <c r="B63" s="191"/>
    </row>
    <row r="64" spans="2:2" ht="15.75" customHeight="1" x14ac:dyDescent="0.3">
      <c r="B64" s="191"/>
    </row>
    <row r="65" spans="2:2" ht="15.75" customHeight="1" x14ac:dyDescent="0.3">
      <c r="B65" s="191"/>
    </row>
    <row r="66" spans="2:2" ht="15.75" customHeight="1" x14ac:dyDescent="0.3">
      <c r="B66" s="191"/>
    </row>
    <row r="67" spans="2:2" ht="15.75" customHeight="1" x14ac:dyDescent="0.3">
      <c r="B67" s="191"/>
    </row>
    <row r="68" spans="2:2" ht="15.75" customHeight="1" x14ac:dyDescent="0.3">
      <c r="B68" s="191"/>
    </row>
    <row r="69" spans="2:2" ht="15.75" customHeight="1" x14ac:dyDescent="0.3">
      <c r="B69" s="191"/>
    </row>
    <row r="70" spans="2:2" ht="15.75" customHeight="1" x14ac:dyDescent="0.3">
      <c r="B70" s="191"/>
    </row>
    <row r="71" spans="2:2" ht="15.75" customHeight="1" x14ac:dyDescent="0.3">
      <c r="B71" s="191"/>
    </row>
    <row r="72" spans="2:2" ht="15.75" customHeight="1" x14ac:dyDescent="0.3">
      <c r="B72" s="191"/>
    </row>
    <row r="73" spans="2:2" ht="15.75" customHeight="1" x14ac:dyDescent="0.3">
      <c r="B73" s="191"/>
    </row>
    <row r="74" spans="2:2" ht="15.75" customHeight="1" x14ac:dyDescent="0.3">
      <c r="B74" s="191"/>
    </row>
    <row r="75" spans="2:2" ht="15.75" customHeight="1" x14ac:dyDescent="0.3">
      <c r="B75" s="191"/>
    </row>
    <row r="76" spans="2:2" ht="15.75" customHeight="1" x14ac:dyDescent="0.3">
      <c r="B76" s="191"/>
    </row>
    <row r="77" spans="2:2" ht="15.75" customHeight="1" x14ac:dyDescent="0.3">
      <c r="B77" s="191"/>
    </row>
    <row r="78" spans="2:2" ht="15.75" customHeight="1" x14ac:dyDescent="0.3">
      <c r="B78" s="191"/>
    </row>
    <row r="79" spans="2:2" ht="15.75" customHeight="1" x14ac:dyDescent="0.3">
      <c r="B79" s="191"/>
    </row>
    <row r="80" spans="2:2" ht="15.75" customHeight="1" x14ac:dyDescent="0.3">
      <c r="B80" s="191"/>
    </row>
    <row r="81" spans="2:2" ht="15.75" customHeight="1" x14ac:dyDescent="0.3">
      <c r="B81" s="191"/>
    </row>
    <row r="82" spans="2:2" ht="15.75" customHeight="1" x14ac:dyDescent="0.3">
      <c r="B82" s="191"/>
    </row>
    <row r="83" spans="2:2" ht="15.75" customHeight="1" x14ac:dyDescent="0.3">
      <c r="B83" s="191"/>
    </row>
    <row r="84" spans="2:2" ht="15.75" customHeight="1" x14ac:dyDescent="0.3">
      <c r="B84" s="191"/>
    </row>
    <row r="85" spans="2:2" ht="15.75" customHeight="1" x14ac:dyDescent="0.3">
      <c r="B85" s="191"/>
    </row>
    <row r="86" spans="2:2" ht="15.75" customHeight="1" x14ac:dyDescent="0.3">
      <c r="B86" s="191"/>
    </row>
    <row r="87" spans="2:2" ht="15.75" customHeight="1" x14ac:dyDescent="0.3">
      <c r="B87" s="191"/>
    </row>
    <row r="88" spans="2:2" ht="15.75" customHeight="1" x14ac:dyDescent="0.3">
      <c r="B88" s="191"/>
    </row>
    <row r="89" spans="2:2" ht="15.75" customHeight="1" x14ac:dyDescent="0.3">
      <c r="B89" s="191"/>
    </row>
    <row r="90" spans="2:2" ht="15.75" customHeight="1" x14ac:dyDescent="0.3">
      <c r="B90" s="191"/>
    </row>
    <row r="91" spans="2:2" ht="15.75" customHeight="1" x14ac:dyDescent="0.3">
      <c r="B91" s="191"/>
    </row>
    <row r="92" spans="2:2" ht="15.75" customHeight="1" x14ac:dyDescent="0.3">
      <c r="B92" s="191"/>
    </row>
    <row r="93" spans="2:2" ht="15.75" customHeight="1" x14ac:dyDescent="0.3">
      <c r="B93" s="191"/>
    </row>
    <row r="94" spans="2:2" ht="15.75" customHeight="1" x14ac:dyDescent="0.3">
      <c r="B94" s="191"/>
    </row>
    <row r="95" spans="2:2" ht="15.75" customHeight="1" x14ac:dyDescent="0.3">
      <c r="B95" s="191"/>
    </row>
    <row r="96" spans="2:2" ht="15.75" customHeight="1" x14ac:dyDescent="0.3">
      <c r="B96" s="191"/>
    </row>
    <row r="97" spans="2:2" ht="15.75" customHeight="1" x14ac:dyDescent="0.3">
      <c r="B97" s="191"/>
    </row>
    <row r="98" spans="2:2" ht="15.75" customHeight="1" x14ac:dyDescent="0.3">
      <c r="B98" s="191"/>
    </row>
    <row r="99" spans="2:2" ht="15.75" customHeight="1" x14ac:dyDescent="0.3">
      <c r="B99" s="191"/>
    </row>
    <row r="100" spans="2:2" ht="15.75" customHeight="1" x14ac:dyDescent="0.3">
      <c r="B100" s="191"/>
    </row>
    <row r="101" spans="2:2" ht="15.75" customHeight="1" x14ac:dyDescent="0.3">
      <c r="B101" s="191"/>
    </row>
    <row r="102" spans="2:2" ht="15.75" customHeight="1" x14ac:dyDescent="0.3">
      <c r="B102" s="191"/>
    </row>
    <row r="103" spans="2:2" ht="15.75" customHeight="1" x14ac:dyDescent="0.3">
      <c r="B103" s="191"/>
    </row>
    <row r="104" spans="2:2" ht="15.75" customHeight="1" x14ac:dyDescent="0.3">
      <c r="B104" s="191"/>
    </row>
    <row r="105" spans="2:2" ht="15.75" customHeight="1" x14ac:dyDescent="0.3">
      <c r="B105" s="191"/>
    </row>
    <row r="106" spans="2:2" ht="15.75" customHeight="1" x14ac:dyDescent="0.3">
      <c r="B106" s="191"/>
    </row>
    <row r="107" spans="2:2" ht="15.75" customHeight="1" x14ac:dyDescent="0.3">
      <c r="B107" s="191"/>
    </row>
    <row r="108" spans="2:2" ht="15.75" customHeight="1" x14ac:dyDescent="0.3">
      <c r="B108" s="191"/>
    </row>
    <row r="109" spans="2:2" ht="15.75" customHeight="1" x14ac:dyDescent="0.3">
      <c r="B109" s="191"/>
    </row>
    <row r="110" spans="2:2" ht="15.75" customHeight="1" x14ac:dyDescent="0.3">
      <c r="B110" s="191"/>
    </row>
    <row r="111" spans="2:2" ht="15.75" customHeight="1" x14ac:dyDescent="0.3">
      <c r="B111" s="191"/>
    </row>
    <row r="112" spans="2:2" ht="15.75" customHeight="1" x14ac:dyDescent="0.3">
      <c r="B112" s="191"/>
    </row>
    <row r="113" spans="2:2" ht="15.75" customHeight="1" x14ac:dyDescent="0.3">
      <c r="B113" s="191"/>
    </row>
    <row r="114" spans="2:2" ht="15.75" customHeight="1" x14ac:dyDescent="0.3">
      <c r="B114" s="191"/>
    </row>
    <row r="115" spans="2:2" ht="15.75" customHeight="1" x14ac:dyDescent="0.3">
      <c r="B115" s="191"/>
    </row>
    <row r="116" spans="2:2" ht="15.75" customHeight="1" x14ac:dyDescent="0.3">
      <c r="B116" s="191"/>
    </row>
    <row r="117" spans="2:2" ht="15.75" customHeight="1" x14ac:dyDescent="0.3">
      <c r="B117" s="191"/>
    </row>
    <row r="118" spans="2:2" ht="15.75" customHeight="1" x14ac:dyDescent="0.3">
      <c r="B118" s="191"/>
    </row>
    <row r="119" spans="2:2" ht="15.75" customHeight="1" x14ac:dyDescent="0.3">
      <c r="B119" s="191"/>
    </row>
    <row r="120" spans="2:2" ht="15.75" customHeight="1" x14ac:dyDescent="0.3">
      <c r="B120" s="191"/>
    </row>
    <row r="121" spans="2:2" ht="15.75" customHeight="1" x14ac:dyDescent="0.3">
      <c r="B121" s="191"/>
    </row>
    <row r="122" spans="2:2" ht="15.75" customHeight="1" x14ac:dyDescent="0.3">
      <c r="B122" s="191"/>
    </row>
    <row r="123" spans="2:2" ht="15.75" customHeight="1" x14ac:dyDescent="0.3">
      <c r="B123" s="191"/>
    </row>
    <row r="124" spans="2:2" ht="15.75" customHeight="1" x14ac:dyDescent="0.3">
      <c r="B124" s="191"/>
    </row>
    <row r="125" spans="2:2" ht="15.75" customHeight="1" x14ac:dyDescent="0.3">
      <c r="B125" s="191"/>
    </row>
    <row r="126" spans="2:2" ht="15.75" customHeight="1" x14ac:dyDescent="0.3">
      <c r="B126" s="191"/>
    </row>
    <row r="127" spans="2:2" ht="15.75" customHeight="1" x14ac:dyDescent="0.3">
      <c r="B127" s="191"/>
    </row>
    <row r="128" spans="2:2" ht="15.75" customHeight="1" x14ac:dyDescent="0.3">
      <c r="B128" s="191"/>
    </row>
    <row r="129" spans="2:2" ht="15.75" customHeight="1" x14ac:dyDescent="0.3">
      <c r="B129" s="191"/>
    </row>
    <row r="130" spans="2:2" ht="15.75" customHeight="1" x14ac:dyDescent="0.3">
      <c r="B130" s="191"/>
    </row>
    <row r="131" spans="2:2" ht="15.75" customHeight="1" x14ac:dyDescent="0.3">
      <c r="B131" s="191"/>
    </row>
    <row r="132" spans="2:2" ht="15.75" customHeight="1" x14ac:dyDescent="0.3">
      <c r="B132" s="191"/>
    </row>
    <row r="133" spans="2:2" ht="15.75" customHeight="1" x14ac:dyDescent="0.3">
      <c r="B133" s="191"/>
    </row>
    <row r="134" spans="2:2" ht="15.75" customHeight="1" x14ac:dyDescent="0.3">
      <c r="B134" s="191"/>
    </row>
    <row r="135" spans="2:2" ht="15.75" customHeight="1" x14ac:dyDescent="0.3">
      <c r="B135" s="191"/>
    </row>
    <row r="136" spans="2:2" ht="15.75" customHeight="1" x14ac:dyDescent="0.3">
      <c r="B136" s="191"/>
    </row>
    <row r="137" spans="2:2" ht="15.75" customHeight="1" x14ac:dyDescent="0.3">
      <c r="B137" s="191"/>
    </row>
    <row r="138" spans="2:2" ht="15.75" customHeight="1" x14ac:dyDescent="0.3">
      <c r="B138" s="191"/>
    </row>
    <row r="139" spans="2:2" ht="15.75" customHeight="1" x14ac:dyDescent="0.3">
      <c r="B139" s="191"/>
    </row>
    <row r="140" spans="2:2" ht="15.75" customHeight="1" x14ac:dyDescent="0.3">
      <c r="B140" s="191"/>
    </row>
    <row r="141" spans="2:2" ht="15.75" customHeight="1" x14ac:dyDescent="0.3">
      <c r="B141" s="191"/>
    </row>
    <row r="142" spans="2:2" ht="15.75" customHeight="1" x14ac:dyDescent="0.3">
      <c r="B142" s="191"/>
    </row>
    <row r="143" spans="2:2" ht="15.75" customHeight="1" x14ac:dyDescent="0.3">
      <c r="B143" s="191"/>
    </row>
    <row r="144" spans="2:2" ht="15.75" customHeight="1" x14ac:dyDescent="0.3">
      <c r="B144" s="191"/>
    </row>
    <row r="145" spans="2:2" ht="15.75" customHeight="1" x14ac:dyDescent="0.3">
      <c r="B145" s="191"/>
    </row>
    <row r="146" spans="2:2" ht="15.75" customHeight="1" x14ac:dyDescent="0.3">
      <c r="B146" s="191"/>
    </row>
    <row r="147" spans="2:2" ht="15.75" customHeight="1" x14ac:dyDescent="0.3">
      <c r="B147" s="191"/>
    </row>
    <row r="148" spans="2:2" ht="15.75" customHeight="1" x14ac:dyDescent="0.3">
      <c r="B148" s="191"/>
    </row>
    <row r="149" spans="2:2" ht="15.75" customHeight="1" x14ac:dyDescent="0.3">
      <c r="B149" s="191"/>
    </row>
    <row r="150" spans="2:2" ht="15.75" customHeight="1" x14ac:dyDescent="0.3">
      <c r="B150" s="191"/>
    </row>
    <row r="151" spans="2:2" ht="15.75" customHeight="1" x14ac:dyDescent="0.3">
      <c r="B151" s="191"/>
    </row>
    <row r="152" spans="2:2" ht="15.75" customHeight="1" x14ac:dyDescent="0.3">
      <c r="B152" s="191"/>
    </row>
    <row r="153" spans="2:2" ht="15.75" customHeight="1" x14ac:dyDescent="0.3">
      <c r="B153" s="191"/>
    </row>
    <row r="154" spans="2:2" ht="15.75" customHeight="1" x14ac:dyDescent="0.3">
      <c r="B154" s="191"/>
    </row>
    <row r="155" spans="2:2" ht="15.75" customHeight="1" x14ac:dyDescent="0.3">
      <c r="B155" s="191"/>
    </row>
    <row r="156" spans="2:2" ht="15.75" customHeight="1" x14ac:dyDescent="0.3">
      <c r="B156" s="191"/>
    </row>
    <row r="157" spans="2:2" ht="15.75" customHeight="1" x14ac:dyDescent="0.3">
      <c r="B157" s="191"/>
    </row>
    <row r="158" spans="2:2" ht="15.75" customHeight="1" x14ac:dyDescent="0.3">
      <c r="B158" s="191"/>
    </row>
    <row r="159" spans="2:2" ht="15.75" customHeight="1" x14ac:dyDescent="0.3">
      <c r="B159" s="191"/>
    </row>
    <row r="160" spans="2:2" ht="15.75" customHeight="1" x14ac:dyDescent="0.3">
      <c r="B160" s="191"/>
    </row>
    <row r="161" spans="2:2" ht="15.75" customHeight="1" x14ac:dyDescent="0.3">
      <c r="B161" s="191"/>
    </row>
    <row r="162" spans="2:2" ht="15.75" customHeight="1" x14ac:dyDescent="0.3">
      <c r="B162" s="191"/>
    </row>
    <row r="163" spans="2:2" ht="15.75" customHeight="1" x14ac:dyDescent="0.3">
      <c r="B163" s="191"/>
    </row>
    <row r="164" spans="2:2" ht="15.75" customHeight="1" x14ac:dyDescent="0.3">
      <c r="B164" s="191"/>
    </row>
    <row r="165" spans="2:2" ht="15.75" customHeight="1" x14ac:dyDescent="0.3">
      <c r="B165" s="191"/>
    </row>
    <row r="166" spans="2:2" ht="15.75" customHeight="1" x14ac:dyDescent="0.3">
      <c r="B166" s="191"/>
    </row>
    <row r="167" spans="2:2" ht="15.75" customHeight="1" x14ac:dyDescent="0.3">
      <c r="B167" s="191"/>
    </row>
    <row r="168" spans="2:2" ht="15.75" customHeight="1" x14ac:dyDescent="0.3">
      <c r="B168" s="191"/>
    </row>
    <row r="169" spans="2:2" ht="15.75" customHeight="1" x14ac:dyDescent="0.3">
      <c r="B169" s="191"/>
    </row>
    <row r="170" spans="2:2" ht="15.75" customHeight="1" x14ac:dyDescent="0.3">
      <c r="B170" s="191"/>
    </row>
    <row r="171" spans="2:2" ht="15.75" customHeight="1" x14ac:dyDescent="0.3">
      <c r="B171" s="191"/>
    </row>
    <row r="172" spans="2:2" ht="15.75" customHeight="1" x14ac:dyDescent="0.3">
      <c r="B172" s="191"/>
    </row>
    <row r="173" spans="2:2" ht="15.75" customHeight="1" x14ac:dyDescent="0.3">
      <c r="B173" s="191"/>
    </row>
    <row r="174" spans="2:2" ht="15.75" customHeight="1" x14ac:dyDescent="0.3">
      <c r="B174" s="191"/>
    </row>
    <row r="175" spans="2:2" ht="15.75" customHeight="1" x14ac:dyDescent="0.3">
      <c r="B175" s="191"/>
    </row>
    <row r="176" spans="2:2" ht="15.75" customHeight="1" x14ac:dyDescent="0.3">
      <c r="B176" s="191"/>
    </row>
    <row r="177" spans="2:2" ht="15.75" customHeight="1" x14ac:dyDescent="0.3">
      <c r="B177" s="191"/>
    </row>
    <row r="178" spans="2:2" ht="15.75" customHeight="1" x14ac:dyDescent="0.3">
      <c r="B178" s="191"/>
    </row>
    <row r="179" spans="2:2" ht="15.75" customHeight="1" x14ac:dyDescent="0.3">
      <c r="B179" s="191"/>
    </row>
    <row r="180" spans="2:2" ht="15.75" customHeight="1" x14ac:dyDescent="0.3">
      <c r="B180" s="191"/>
    </row>
    <row r="181" spans="2:2" ht="15.75" customHeight="1" x14ac:dyDescent="0.3">
      <c r="B181" s="191"/>
    </row>
    <row r="182" spans="2:2" ht="15.75" customHeight="1" x14ac:dyDescent="0.3">
      <c r="B182" s="191"/>
    </row>
    <row r="183" spans="2:2" ht="15.75" customHeight="1" x14ac:dyDescent="0.3">
      <c r="B183" s="191"/>
    </row>
    <row r="184" spans="2:2" ht="15.75" customHeight="1" x14ac:dyDescent="0.3">
      <c r="B184" s="191"/>
    </row>
    <row r="185" spans="2:2" ht="15.75" customHeight="1" x14ac:dyDescent="0.3">
      <c r="B185" s="191"/>
    </row>
    <row r="186" spans="2:2" ht="15.75" customHeight="1" x14ac:dyDescent="0.3">
      <c r="B186" s="191"/>
    </row>
    <row r="187" spans="2:2" ht="15.75" customHeight="1" x14ac:dyDescent="0.3">
      <c r="B187" s="191"/>
    </row>
    <row r="188" spans="2:2" ht="15.75" customHeight="1" x14ac:dyDescent="0.3">
      <c r="B188" s="191"/>
    </row>
    <row r="189" spans="2:2" ht="15.75" customHeight="1" x14ac:dyDescent="0.3">
      <c r="B189" s="191"/>
    </row>
    <row r="190" spans="2:2" ht="15.75" customHeight="1" x14ac:dyDescent="0.3">
      <c r="B190" s="191"/>
    </row>
    <row r="191" spans="2:2" ht="15.75" customHeight="1" x14ac:dyDescent="0.3">
      <c r="B191" s="191"/>
    </row>
    <row r="192" spans="2:2" ht="15.75" customHeight="1" x14ac:dyDescent="0.3">
      <c r="B192" s="191"/>
    </row>
    <row r="193" spans="2:2" ht="15.75" customHeight="1" x14ac:dyDescent="0.3">
      <c r="B193" s="191"/>
    </row>
    <row r="194" spans="2:2" ht="15.75" customHeight="1" x14ac:dyDescent="0.3">
      <c r="B194" s="191"/>
    </row>
    <row r="195" spans="2:2" ht="15.75" customHeight="1" x14ac:dyDescent="0.3">
      <c r="B195" s="191"/>
    </row>
    <row r="196" spans="2:2" ht="15.75" customHeight="1" x14ac:dyDescent="0.3">
      <c r="B196" s="191"/>
    </row>
    <row r="197" spans="2:2" ht="15.75" customHeight="1" x14ac:dyDescent="0.3">
      <c r="B197" s="191"/>
    </row>
    <row r="198" spans="2:2" ht="15.75" customHeight="1" x14ac:dyDescent="0.3">
      <c r="B198" s="191"/>
    </row>
    <row r="199" spans="2:2" ht="15.75" customHeight="1" x14ac:dyDescent="0.3">
      <c r="B199" s="191"/>
    </row>
    <row r="200" spans="2:2" ht="15.75" customHeight="1" x14ac:dyDescent="0.3">
      <c r="B200" s="191"/>
    </row>
    <row r="201" spans="2:2" ht="15.75" customHeight="1" x14ac:dyDescent="0.3">
      <c r="B201" s="191"/>
    </row>
    <row r="202" spans="2:2" ht="15.75" customHeight="1" x14ac:dyDescent="0.3">
      <c r="B202" s="191"/>
    </row>
    <row r="203" spans="2:2" ht="15.75" customHeight="1" x14ac:dyDescent="0.3">
      <c r="B203" s="191"/>
    </row>
    <row r="204" spans="2:2" ht="15.75" customHeight="1" x14ac:dyDescent="0.3">
      <c r="B204" s="191"/>
    </row>
    <row r="205" spans="2:2" ht="15.75" customHeight="1" x14ac:dyDescent="0.3">
      <c r="B205" s="191"/>
    </row>
    <row r="206" spans="2:2" ht="15.75" customHeight="1" x14ac:dyDescent="0.3">
      <c r="B206" s="191"/>
    </row>
    <row r="207" spans="2:2" ht="15.75" customHeight="1" x14ac:dyDescent="0.3">
      <c r="B207" s="191"/>
    </row>
    <row r="208" spans="2:2" ht="15.75" customHeight="1" x14ac:dyDescent="0.3">
      <c r="B208" s="191"/>
    </row>
    <row r="209" spans="2:2" ht="15.75" customHeight="1" x14ac:dyDescent="0.3">
      <c r="B209" s="191"/>
    </row>
    <row r="210" spans="2:2" ht="15.75" customHeight="1" x14ac:dyDescent="0.3">
      <c r="B210" s="191"/>
    </row>
    <row r="211" spans="2:2" ht="15.75" customHeight="1" x14ac:dyDescent="0.3">
      <c r="B211" s="191"/>
    </row>
    <row r="212" spans="2:2" ht="15.75" customHeight="1" x14ac:dyDescent="0.3">
      <c r="B212" s="191"/>
    </row>
    <row r="213" spans="2:2" ht="15.75" customHeight="1" x14ac:dyDescent="0.3">
      <c r="B213" s="191"/>
    </row>
    <row r="214" spans="2:2" ht="15.75" customHeight="1" x14ac:dyDescent="0.3">
      <c r="B214" s="191"/>
    </row>
    <row r="215" spans="2:2" ht="15.75" customHeight="1" x14ac:dyDescent="0.3">
      <c r="B215" s="191"/>
    </row>
    <row r="216" spans="2:2" ht="15.75" customHeight="1" x14ac:dyDescent="0.3">
      <c r="B216" s="191"/>
    </row>
    <row r="217" spans="2:2" ht="15.75" customHeight="1" x14ac:dyDescent="0.3">
      <c r="B217" s="191"/>
    </row>
    <row r="218" spans="2:2" ht="15.75" customHeight="1" x14ac:dyDescent="0.3">
      <c r="B218" s="191"/>
    </row>
    <row r="219" spans="2:2" ht="15.75" customHeight="1" x14ac:dyDescent="0.3">
      <c r="B219" s="191"/>
    </row>
    <row r="220" spans="2:2" ht="15.75" customHeight="1" x14ac:dyDescent="0.3">
      <c r="B220" s="191"/>
    </row>
    <row r="221" spans="2:2" ht="15.75" customHeight="1" x14ac:dyDescent="0.3">
      <c r="B221" s="191"/>
    </row>
    <row r="222" spans="2:2" ht="15.75" customHeight="1" x14ac:dyDescent="0.3">
      <c r="B222" s="191"/>
    </row>
    <row r="223" spans="2:2" ht="15.75" customHeight="1" x14ac:dyDescent="0.3">
      <c r="B223" s="191"/>
    </row>
    <row r="224" spans="2:2" ht="15.75" customHeight="1" x14ac:dyDescent="0.3">
      <c r="B224" s="191"/>
    </row>
    <row r="225" spans="2:2" ht="15.75" customHeight="1" x14ac:dyDescent="0.3">
      <c r="B225" s="191"/>
    </row>
    <row r="226" spans="2:2" ht="15.75" customHeight="1" x14ac:dyDescent="0.3">
      <c r="B226" s="191"/>
    </row>
    <row r="227" spans="2:2" ht="15.75" customHeight="1" x14ac:dyDescent="0.3">
      <c r="B227" s="191"/>
    </row>
    <row r="228" spans="2:2" ht="15.75" customHeight="1" x14ac:dyDescent="0.3">
      <c r="B228" s="191"/>
    </row>
    <row r="229" spans="2:2" ht="15.75" customHeight="1" x14ac:dyDescent="0.3">
      <c r="B229" s="191"/>
    </row>
    <row r="230" spans="2:2" ht="15.75" customHeight="1" x14ac:dyDescent="0.3">
      <c r="B230" s="191"/>
    </row>
    <row r="231" spans="2:2" ht="15.75" customHeight="1" x14ac:dyDescent="0.3">
      <c r="B231" s="191"/>
    </row>
    <row r="232" spans="2:2" ht="15.75" customHeight="1" x14ac:dyDescent="0.3">
      <c r="B232" s="191"/>
    </row>
    <row r="233" spans="2:2" ht="15.75" customHeight="1" x14ac:dyDescent="0.3">
      <c r="B233" s="191"/>
    </row>
    <row r="234" spans="2:2" ht="15.75" customHeight="1" x14ac:dyDescent="0.3">
      <c r="B234" s="191"/>
    </row>
    <row r="235" spans="2:2" ht="15.75" customHeight="1" x14ac:dyDescent="0.3">
      <c r="B235" s="191"/>
    </row>
    <row r="236" spans="2:2" ht="15.75" customHeight="1" x14ac:dyDescent="0.3">
      <c r="B236" s="191"/>
    </row>
    <row r="237" spans="2:2" ht="15.75" customHeight="1" x14ac:dyDescent="0.3">
      <c r="B237" s="191"/>
    </row>
    <row r="238" spans="2:2" ht="15.75" customHeight="1" x14ac:dyDescent="0.3">
      <c r="B238" s="191"/>
    </row>
    <row r="239" spans="2:2" ht="15.75" customHeight="1" x14ac:dyDescent="0.3">
      <c r="B239" s="191"/>
    </row>
    <row r="240" spans="2:2" ht="15.75" customHeight="1" x14ac:dyDescent="0.3">
      <c r="B240" s="191"/>
    </row>
    <row r="241" spans="2:2" ht="15.75" customHeight="1" x14ac:dyDescent="0.3">
      <c r="B241" s="191"/>
    </row>
    <row r="242" spans="2:2" ht="15.75" customHeight="1" x14ac:dyDescent="0.3">
      <c r="B242" s="191"/>
    </row>
    <row r="243" spans="2:2" ht="15.75" customHeight="1" x14ac:dyDescent="0.3">
      <c r="B243" s="191"/>
    </row>
    <row r="244" spans="2:2" ht="15.75" customHeight="1" x14ac:dyDescent="0.3">
      <c r="B244" s="191"/>
    </row>
    <row r="245" spans="2:2" ht="15.75" customHeight="1" x14ac:dyDescent="0.3">
      <c r="B245" s="191"/>
    </row>
    <row r="246" spans="2:2" ht="15.75" customHeight="1" x14ac:dyDescent="0.3">
      <c r="B246" s="191"/>
    </row>
    <row r="247" spans="2:2" ht="15.75" customHeight="1" x14ac:dyDescent="0.3">
      <c r="B247" s="191"/>
    </row>
    <row r="248" spans="2:2" ht="15.75" customHeight="1" x14ac:dyDescent="0.3">
      <c r="B248" s="191"/>
    </row>
    <row r="249" spans="2:2" ht="15.75" customHeight="1" x14ac:dyDescent="0.3">
      <c r="B249" s="191"/>
    </row>
    <row r="250" spans="2:2" ht="15.75" customHeight="1" x14ac:dyDescent="0.3">
      <c r="B250" s="191"/>
    </row>
    <row r="251" spans="2:2" ht="15.75" customHeight="1" x14ac:dyDescent="0.3">
      <c r="B251" s="191"/>
    </row>
    <row r="252" spans="2:2" ht="15.75" customHeight="1" x14ac:dyDescent="0.3">
      <c r="B252" s="191"/>
    </row>
    <row r="253" spans="2:2" ht="15.75" customHeight="1" x14ac:dyDescent="0.3">
      <c r="B253" s="191"/>
    </row>
    <row r="254" spans="2:2" ht="15.75" customHeight="1" x14ac:dyDescent="0.3">
      <c r="B254" s="191"/>
    </row>
    <row r="255" spans="2:2" ht="15.75" customHeight="1" x14ac:dyDescent="0.3">
      <c r="B255" s="191"/>
    </row>
    <row r="256" spans="2:2" ht="15.75" customHeight="1" x14ac:dyDescent="0.3">
      <c r="B256" s="191"/>
    </row>
    <row r="257" spans="2:2" ht="15.75" customHeight="1" x14ac:dyDescent="0.3">
      <c r="B257" s="191"/>
    </row>
    <row r="258" spans="2:2" ht="15.75" customHeight="1" x14ac:dyDescent="0.3">
      <c r="B258" s="191"/>
    </row>
    <row r="259" spans="2:2" ht="15.75" customHeight="1" x14ac:dyDescent="0.3">
      <c r="B259" s="191"/>
    </row>
    <row r="260" spans="2:2" ht="15.75" customHeight="1" x14ac:dyDescent="0.3">
      <c r="B260" s="191"/>
    </row>
    <row r="261" spans="2:2" ht="15.75" customHeight="1" x14ac:dyDescent="0.3">
      <c r="B261" s="191"/>
    </row>
    <row r="262" spans="2:2" ht="15.75" customHeight="1" x14ac:dyDescent="0.3">
      <c r="B262" s="191"/>
    </row>
    <row r="263" spans="2:2" ht="15.75" customHeight="1" x14ac:dyDescent="0.3">
      <c r="B263" s="191"/>
    </row>
    <row r="264" spans="2:2" ht="15.75" customHeight="1" x14ac:dyDescent="0.3">
      <c r="B264" s="191"/>
    </row>
    <row r="265" spans="2:2" ht="15.75" customHeight="1" x14ac:dyDescent="0.3">
      <c r="B265" s="191"/>
    </row>
    <row r="266" spans="2:2" ht="15.75" customHeight="1" x14ac:dyDescent="0.3">
      <c r="B266" s="191"/>
    </row>
    <row r="267" spans="2:2" ht="15.75" customHeight="1" x14ac:dyDescent="0.3">
      <c r="B267" s="191"/>
    </row>
    <row r="268" spans="2:2" ht="15.75" customHeight="1" x14ac:dyDescent="0.3">
      <c r="B268" s="191"/>
    </row>
    <row r="269" spans="2:2" ht="15.75" customHeight="1" x14ac:dyDescent="0.3">
      <c r="B269" s="191"/>
    </row>
    <row r="270" spans="2:2" ht="15.75" customHeight="1" x14ac:dyDescent="0.3">
      <c r="B270" s="191"/>
    </row>
    <row r="271" spans="2:2" ht="15.75" customHeight="1" x14ac:dyDescent="0.3">
      <c r="B271" s="191"/>
    </row>
    <row r="272" spans="2:2" ht="15.75" customHeight="1" x14ac:dyDescent="0.3">
      <c r="B272" s="191"/>
    </row>
    <row r="273" spans="2:2" ht="15.75" customHeight="1" x14ac:dyDescent="0.3">
      <c r="B273" s="191"/>
    </row>
    <row r="274" spans="2:2" ht="15.75" customHeight="1" x14ac:dyDescent="0.3">
      <c r="B274" s="191"/>
    </row>
    <row r="275" spans="2:2" ht="15.75" customHeight="1" x14ac:dyDescent="0.3">
      <c r="B275" s="191"/>
    </row>
    <row r="276" spans="2:2" ht="15.75" customHeight="1" x14ac:dyDescent="0.3">
      <c r="B276" s="191"/>
    </row>
    <row r="277" spans="2:2" ht="15.75" customHeight="1" x14ac:dyDescent="0.3">
      <c r="B277" s="191"/>
    </row>
    <row r="278" spans="2:2" ht="15.75" customHeight="1" x14ac:dyDescent="0.3">
      <c r="B278" s="191"/>
    </row>
    <row r="279" spans="2:2" ht="15.75" customHeight="1" x14ac:dyDescent="0.3">
      <c r="B279" s="191"/>
    </row>
    <row r="280" spans="2:2" ht="15.75" customHeight="1" x14ac:dyDescent="0.3">
      <c r="B280" s="191"/>
    </row>
    <row r="281" spans="2:2" ht="15.75" customHeight="1" x14ac:dyDescent="0.3">
      <c r="B281" s="191"/>
    </row>
    <row r="282" spans="2:2" ht="15.75" customHeight="1" x14ac:dyDescent="0.3">
      <c r="B282" s="191"/>
    </row>
    <row r="283" spans="2:2" ht="15.75" customHeight="1" x14ac:dyDescent="0.3">
      <c r="B283" s="191"/>
    </row>
    <row r="284" spans="2:2" ht="15.75" customHeight="1" x14ac:dyDescent="0.3">
      <c r="B284" s="191"/>
    </row>
    <row r="285" spans="2:2" ht="15.75" customHeight="1" x14ac:dyDescent="0.3">
      <c r="B285" s="191"/>
    </row>
    <row r="286" spans="2:2" ht="15.75" customHeight="1" x14ac:dyDescent="0.3">
      <c r="B286" s="191"/>
    </row>
    <row r="287" spans="2:2" ht="15.75" customHeight="1" x14ac:dyDescent="0.3">
      <c r="B287" s="191"/>
    </row>
    <row r="288" spans="2:2" ht="15.75" customHeight="1" x14ac:dyDescent="0.3">
      <c r="B288" s="191"/>
    </row>
    <row r="289" spans="2:2" ht="15.75" customHeight="1" x14ac:dyDescent="0.3">
      <c r="B289" s="191"/>
    </row>
    <row r="290" spans="2:2" ht="15.75" customHeight="1" x14ac:dyDescent="0.3">
      <c r="B290" s="191"/>
    </row>
    <row r="291" spans="2:2" ht="15.75" customHeight="1" x14ac:dyDescent="0.3">
      <c r="B291" s="191"/>
    </row>
    <row r="292" spans="2:2" ht="15.75" customHeight="1" x14ac:dyDescent="0.3">
      <c r="B292" s="191"/>
    </row>
    <row r="293" spans="2:2" ht="15.75" customHeight="1" x14ac:dyDescent="0.3">
      <c r="B293" s="191"/>
    </row>
    <row r="294" spans="2:2" ht="15.75" customHeight="1" x14ac:dyDescent="0.3">
      <c r="B294" s="191"/>
    </row>
    <row r="295" spans="2:2" ht="15.75" customHeight="1" x14ac:dyDescent="0.3">
      <c r="B295" s="191"/>
    </row>
    <row r="296" spans="2:2" ht="15.75" customHeight="1" x14ac:dyDescent="0.3">
      <c r="B296" s="191"/>
    </row>
    <row r="297" spans="2:2" ht="15.75" customHeight="1" x14ac:dyDescent="0.3">
      <c r="B297" s="191"/>
    </row>
    <row r="298" spans="2:2" ht="15.75" customHeight="1" x14ac:dyDescent="0.3">
      <c r="B298" s="191"/>
    </row>
    <row r="299" spans="2:2" ht="15.75" customHeight="1" x14ac:dyDescent="0.3">
      <c r="B299" s="191"/>
    </row>
    <row r="300" spans="2:2" ht="15.75" customHeight="1" x14ac:dyDescent="0.3">
      <c r="B300" s="191"/>
    </row>
    <row r="301" spans="2:2" ht="15.75" customHeight="1" x14ac:dyDescent="0.3">
      <c r="B301" s="191"/>
    </row>
    <row r="302" spans="2:2" ht="15.75" customHeight="1" x14ac:dyDescent="0.3">
      <c r="B302" s="191"/>
    </row>
    <row r="303" spans="2:2" ht="15.75" customHeight="1" x14ac:dyDescent="0.3">
      <c r="B303" s="191"/>
    </row>
    <row r="304" spans="2:2" ht="15.75" customHeight="1" x14ac:dyDescent="0.3">
      <c r="B304" s="191"/>
    </row>
    <row r="305" spans="2:2" ht="15.75" customHeight="1" x14ac:dyDescent="0.3">
      <c r="B305" s="191"/>
    </row>
    <row r="306" spans="2:2" ht="15.75" customHeight="1" x14ac:dyDescent="0.3">
      <c r="B306" s="191"/>
    </row>
    <row r="307" spans="2:2" ht="15.75" customHeight="1" x14ac:dyDescent="0.3">
      <c r="B307" s="191"/>
    </row>
    <row r="308" spans="2:2" ht="15.75" customHeight="1" x14ac:dyDescent="0.3">
      <c r="B308" s="191"/>
    </row>
    <row r="309" spans="2:2" ht="15.75" customHeight="1" x14ac:dyDescent="0.3">
      <c r="B309" s="191"/>
    </row>
    <row r="310" spans="2:2" ht="15.75" customHeight="1" x14ac:dyDescent="0.3">
      <c r="B310" s="191"/>
    </row>
    <row r="311" spans="2:2" ht="15.75" customHeight="1" x14ac:dyDescent="0.3">
      <c r="B311" s="191"/>
    </row>
    <row r="312" spans="2:2" ht="15.75" customHeight="1" x14ac:dyDescent="0.3">
      <c r="B312" s="191"/>
    </row>
    <row r="313" spans="2:2" ht="15.75" customHeight="1" x14ac:dyDescent="0.3">
      <c r="B313" s="191"/>
    </row>
    <row r="314" spans="2:2" ht="15.75" customHeight="1" x14ac:dyDescent="0.3">
      <c r="B314" s="191"/>
    </row>
    <row r="315" spans="2:2" ht="15.75" customHeight="1" x14ac:dyDescent="0.3">
      <c r="B315" s="191"/>
    </row>
    <row r="316" spans="2:2" ht="15.75" customHeight="1" x14ac:dyDescent="0.3">
      <c r="B316" s="191"/>
    </row>
    <row r="317" spans="2:2" ht="15.75" customHeight="1" x14ac:dyDescent="0.3">
      <c r="B317" s="191"/>
    </row>
    <row r="318" spans="2:2" ht="15.75" customHeight="1" x14ac:dyDescent="0.3">
      <c r="B318" s="191"/>
    </row>
    <row r="319" spans="2:2" ht="15.75" customHeight="1" x14ac:dyDescent="0.3">
      <c r="B319" s="191"/>
    </row>
    <row r="320" spans="2:2" ht="15.75" customHeight="1" x14ac:dyDescent="0.3">
      <c r="B320" s="191"/>
    </row>
    <row r="321" spans="2:2" ht="15.75" customHeight="1" x14ac:dyDescent="0.3">
      <c r="B321" s="191"/>
    </row>
    <row r="322" spans="2:2" ht="15.75" customHeight="1" x14ac:dyDescent="0.3">
      <c r="B322" s="191"/>
    </row>
    <row r="323" spans="2:2" ht="15.75" customHeight="1" x14ac:dyDescent="0.3">
      <c r="B323" s="191"/>
    </row>
    <row r="324" spans="2:2" ht="15.75" customHeight="1" x14ac:dyDescent="0.3">
      <c r="B324" s="191"/>
    </row>
    <row r="325" spans="2:2" ht="15.75" customHeight="1" x14ac:dyDescent="0.3">
      <c r="B325" s="191"/>
    </row>
    <row r="326" spans="2:2" ht="15.75" customHeight="1" x14ac:dyDescent="0.3">
      <c r="B326" s="191"/>
    </row>
    <row r="327" spans="2:2" ht="15.75" customHeight="1" x14ac:dyDescent="0.3">
      <c r="B327" s="191"/>
    </row>
    <row r="328" spans="2:2" ht="15.75" customHeight="1" x14ac:dyDescent="0.3">
      <c r="B328" s="191"/>
    </row>
    <row r="329" spans="2:2" ht="15.75" customHeight="1" x14ac:dyDescent="0.3">
      <c r="B329" s="191"/>
    </row>
    <row r="330" spans="2:2" ht="15.75" customHeight="1" x14ac:dyDescent="0.3">
      <c r="B330" s="191"/>
    </row>
    <row r="331" spans="2:2" ht="15.75" customHeight="1" x14ac:dyDescent="0.3">
      <c r="B331" s="191"/>
    </row>
    <row r="332" spans="2:2" ht="15.75" customHeight="1" x14ac:dyDescent="0.3">
      <c r="B332" s="191"/>
    </row>
    <row r="333" spans="2:2" ht="15.75" customHeight="1" x14ac:dyDescent="0.3">
      <c r="B333" s="191"/>
    </row>
    <row r="334" spans="2:2" ht="15.75" customHeight="1" x14ac:dyDescent="0.3">
      <c r="B334" s="191"/>
    </row>
    <row r="335" spans="2:2" ht="15.75" customHeight="1" x14ac:dyDescent="0.3">
      <c r="B335" s="191"/>
    </row>
    <row r="336" spans="2:2" ht="15.75" customHeight="1" x14ac:dyDescent="0.3">
      <c r="B336" s="191"/>
    </row>
    <row r="337" spans="2:2" ht="15.75" customHeight="1" x14ac:dyDescent="0.3">
      <c r="B337" s="191"/>
    </row>
    <row r="338" spans="2:2" ht="15.75" customHeight="1" x14ac:dyDescent="0.3">
      <c r="B338" s="191"/>
    </row>
    <row r="339" spans="2:2" ht="15.75" customHeight="1" x14ac:dyDescent="0.3">
      <c r="B339" s="191"/>
    </row>
    <row r="340" spans="2:2" ht="15.75" customHeight="1" x14ac:dyDescent="0.3">
      <c r="B340" s="191"/>
    </row>
    <row r="341" spans="2:2" ht="15.75" customHeight="1" x14ac:dyDescent="0.3">
      <c r="B341" s="191"/>
    </row>
    <row r="342" spans="2:2" ht="15.75" customHeight="1" x14ac:dyDescent="0.3">
      <c r="B342" s="191"/>
    </row>
    <row r="343" spans="2:2" ht="15.75" customHeight="1" x14ac:dyDescent="0.3">
      <c r="B343" s="191"/>
    </row>
    <row r="344" spans="2:2" ht="15.75" customHeight="1" x14ac:dyDescent="0.3">
      <c r="B344" s="191"/>
    </row>
    <row r="345" spans="2:2" ht="15.75" customHeight="1" x14ac:dyDescent="0.3">
      <c r="B345" s="191"/>
    </row>
    <row r="346" spans="2:2" ht="15.75" customHeight="1" x14ac:dyDescent="0.3">
      <c r="B346" s="191"/>
    </row>
    <row r="347" spans="2:2" ht="15.75" customHeight="1" x14ac:dyDescent="0.3">
      <c r="B347" s="191"/>
    </row>
    <row r="348" spans="2:2" ht="15.75" customHeight="1" x14ac:dyDescent="0.3">
      <c r="B348" s="191"/>
    </row>
    <row r="349" spans="2:2" ht="15.75" customHeight="1" x14ac:dyDescent="0.3">
      <c r="B349" s="191"/>
    </row>
    <row r="350" spans="2:2" ht="15.75" customHeight="1" x14ac:dyDescent="0.3">
      <c r="B350" s="191"/>
    </row>
    <row r="351" spans="2:2" ht="15.75" customHeight="1" x14ac:dyDescent="0.3">
      <c r="B351" s="191"/>
    </row>
    <row r="352" spans="2:2" ht="15.75" customHeight="1" x14ac:dyDescent="0.3">
      <c r="B352" s="191"/>
    </row>
    <row r="353" spans="2:2" ht="15.75" customHeight="1" x14ac:dyDescent="0.3">
      <c r="B353" s="191"/>
    </row>
    <row r="354" spans="2:2" ht="15.75" customHeight="1" x14ac:dyDescent="0.3">
      <c r="B354" s="191"/>
    </row>
    <row r="355" spans="2:2" ht="15.75" customHeight="1" x14ac:dyDescent="0.3">
      <c r="B355" s="191"/>
    </row>
    <row r="356" spans="2:2" ht="15.75" customHeight="1" x14ac:dyDescent="0.3">
      <c r="B356" s="191"/>
    </row>
    <row r="357" spans="2:2" ht="15.75" customHeight="1" x14ac:dyDescent="0.3">
      <c r="B357" s="191"/>
    </row>
    <row r="358" spans="2:2" ht="15.75" customHeight="1" x14ac:dyDescent="0.3">
      <c r="B358" s="191"/>
    </row>
    <row r="359" spans="2:2" ht="15.75" customHeight="1" x14ac:dyDescent="0.3">
      <c r="B359" s="191"/>
    </row>
    <row r="360" spans="2:2" ht="15.75" customHeight="1" x14ac:dyDescent="0.3">
      <c r="B360" s="191"/>
    </row>
    <row r="361" spans="2:2" ht="15.75" customHeight="1" x14ac:dyDescent="0.3">
      <c r="B361" s="191"/>
    </row>
    <row r="362" spans="2:2" ht="15.75" customHeight="1" x14ac:dyDescent="0.3">
      <c r="B362" s="191"/>
    </row>
    <row r="363" spans="2:2" ht="15.75" customHeight="1" x14ac:dyDescent="0.3">
      <c r="B363" s="191"/>
    </row>
    <row r="364" spans="2:2" ht="15.75" customHeight="1" x14ac:dyDescent="0.3">
      <c r="B364" s="191"/>
    </row>
    <row r="365" spans="2:2" ht="15.75" customHeight="1" x14ac:dyDescent="0.3">
      <c r="B365" s="191"/>
    </row>
    <row r="366" spans="2:2" ht="15.75" customHeight="1" x14ac:dyDescent="0.3">
      <c r="B366" s="191"/>
    </row>
    <row r="367" spans="2:2" ht="15.75" customHeight="1" x14ac:dyDescent="0.3">
      <c r="B367" s="191"/>
    </row>
    <row r="368" spans="2:2" ht="15.75" customHeight="1" x14ac:dyDescent="0.3">
      <c r="B368" s="191"/>
    </row>
    <row r="369" spans="2:2" ht="15.75" customHeight="1" x14ac:dyDescent="0.3">
      <c r="B369" s="191"/>
    </row>
    <row r="370" spans="2:2" ht="15.75" customHeight="1" x14ac:dyDescent="0.3">
      <c r="B370" s="191"/>
    </row>
    <row r="371" spans="2:2" ht="15.75" customHeight="1" x14ac:dyDescent="0.3">
      <c r="B371" s="191"/>
    </row>
    <row r="372" spans="2:2" ht="15.75" customHeight="1" x14ac:dyDescent="0.3">
      <c r="B372" s="191"/>
    </row>
    <row r="373" spans="2:2" ht="15.75" customHeight="1" x14ac:dyDescent="0.3">
      <c r="B373" s="191"/>
    </row>
    <row r="374" spans="2:2" ht="15.75" customHeight="1" x14ac:dyDescent="0.3">
      <c r="B374" s="191"/>
    </row>
    <row r="375" spans="2:2" ht="15.75" customHeight="1" x14ac:dyDescent="0.3">
      <c r="B375" s="191"/>
    </row>
    <row r="376" spans="2:2" ht="15.75" customHeight="1" x14ac:dyDescent="0.3">
      <c r="B376" s="191"/>
    </row>
    <row r="377" spans="2:2" ht="15.75" customHeight="1" x14ac:dyDescent="0.3">
      <c r="B377" s="191"/>
    </row>
    <row r="378" spans="2:2" ht="15.75" customHeight="1" x14ac:dyDescent="0.3">
      <c r="B378" s="191"/>
    </row>
    <row r="379" spans="2:2" ht="15.75" customHeight="1" x14ac:dyDescent="0.3">
      <c r="B379" s="191"/>
    </row>
    <row r="380" spans="2:2" ht="15.75" customHeight="1" x14ac:dyDescent="0.3">
      <c r="B380" s="191"/>
    </row>
    <row r="381" spans="2:2" ht="15.75" customHeight="1" x14ac:dyDescent="0.3">
      <c r="B381" s="191"/>
    </row>
    <row r="382" spans="2:2" ht="15.75" customHeight="1" x14ac:dyDescent="0.3">
      <c r="B382" s="191"/>
    </row>
    <row r="383" spans="2:2" ht="15.75" customHeight="1" x14ac:dyDescent="0.3">
      <c r="B383" s="191"/>
    </row>
    <row r="384" spans="2:2" ht="15.75" customHeight="1" x14ac:dyDescent="0.3">
      <c r="B384" s="191"/>
    </row>
    <row r="385" spans="2:2" ht="15.75" customHeight="1" x14ac:dyDescent="0.3">
      <c r="B385" s="191"/>
    </row>
    <row r="386" spans="2:2" ht="15.75" customHeight="1" x14ac:dyDescent="0.3">
      <c r="B386" s="191"/>
    </row>
    <row r="387" spans="2:2" ht="15.75" customHeight="1" x14ac:dyDescent="0.3">
      <c r="B387" s="191"/>
    </row>
    <row r="388" spans="2:2" ht="15.75" customHeight="1" x14ac:dyDescent="0.3">
      <c r="B388" s="191"/>
    </row>
    <row r="389" spans="2:2" ht="15.75" customHeight="1" x14ac:dyDescent="0.3">
      <c r="B389" s="191"/>
    </row>
    <row r="390" spans="2:2" ht="15.75" customHeight="1" x14ac:dyDescent="0.3">
      <c r="B390" s="191"/>
    </row>
    <row r="391" spans="2:2" ht="15.75" customHeight="1" x14ac:dyDescent="0.3">
      <c r="B391" s="191"/>
    </row>
    <row r="392" spans="2:2" ht="15.75" customHeight="1" x14ac:dyDescent="0.3">
      <c r="B392" s="191"/>
    </row>
    <row r="393" spans="2:2" ht="15.75" customHeight="1" x14ac:dyDescent="0.3">
      <c r="B393" s="191"/>
    </row>
    <row r="394" spans="2:2" ht="15.75" customHeight="1" x14ac:dyDescent="0.3">
      <c r="B394" s="191"/>
    </row>
    <row r="395" spans="2:2" ht="15.75" customHeight="1" x14ac:dyDescent="0.3">
      <c r="B395" s="191"/>
    </row>
    <row r="396" spans="2:2" ht="15.75" customHeight="1" x14ac:dyDescent="0.3">
      <c r="B396" s="191"/>
    </row>
    <row r="397" spans="2:2" ht="15.75" customHeight="1" x14ac:dyDescent="0.3">
      <c r="B397" s="191"/>
    </row>
    <row r="398" spans="2:2" ht="15.75" customHeight="1" x14ac:dyDescent="0.3">
      <c r="B398" s="191"/>
    </row>
    <row r="399" spans="2:2" ht="15.75" customHeight="1" x14ac:dyDescent="0.3">
      <c r="B399" s="191"/>
    </row>
    <row r="400" spans="2:2" ht="15.75" customHeight="1" x14ac:dyDescent="0.3">
      <c r="B400" s="191"/>
    </row>
    <row r="401" spans="2:2" ht="15.75" customHeight="1" x14ac:dyDescent="0.3">
      <c r="B401" s="191"/>
    </row>
    <row r="402" spans="2:2" ht="15.75" customHeight="1" x14ac:dyDescent="0.3">
      <c r="B402" s="191"/>
    </row>
    <row r="403" spans="2:2" ht="15.75" customHeight="1" x14ac:dyDescent="0.3">
      <c r="B403" s="191"/>
    </row>
    <row r="404" spans="2:2" ht="15.75" customHeight="1" x14ac:dyDescent="0.3">
      <c r="B404" s="191"/>
    </row>
    <row r="405" spans="2:2" ht="15.75" customHeight="1" x14ac:dyDescent="0.3">
      <c r="B405" s="191"/>
    </row>
    <row r="406" spans="2:2" ht="15.75" customHeight="1" x14ac:dyDescent="0.3">
      <c r="B406" s="191"/>
    </row>
    <row r="407" spans="2:2" ht="15.75" customHeight="1" x14ac:dyDescent="0.3">
      <c r="B407" s="191"/>
    </row>
    <row r="408" spans="2:2" ht="15.75" customHeight="1" x14ac:dyDescent="0.3">
      <c r="B408" s="191"/>
    </row>
    <row r="409" spans="2:2" ht="15.75" customHeight="1" x14ac:dyDescent="0.3">
      <c r="B409" s="191"/>
    </row>
    <row r="410" spans="2:2" ht="15.75" customHeight="1" x14ac:dyDescent="0.3">
      <c r="B410" s="191"/>
    </row>
    <row r="411" spans="2:2" ht="15.75" customHeight="1" x14ac:dyDescent="0.3">
      <c r="B411" s="191"/>
    </row>
    <row r="412" spans="2:2" ht="15.75" customHeight="1" x14ac:dyDescent="0.3">
      <c r="B412" s="191"/>
    </row>
    <row r="413" spans="2:2" ht="15.75" customHeight="1" x14ac:dyDescent="0.3">
      <c r="B413" s="191"/>
    </row>
    <row r="414" spans="2:2" ht="15.75" customHeight="1" x14ac:dyDescent="0.3">
      <c r="B414" s="191"/>
    </row>
    <row r="415" spans="2:2" ht="15.75" customHeight="1" x14ac:dyDescent="0.3">
      <c r="B415" s="191"/>
    </row>
    <row r="416" spans="2:2" ht="15.75" customHeight="1" x14ac:dyDescent="0.3">
      <c r="B416" s="191"/>
    </row>
    <row r="417" spans="2:2" ht="15.75" customHeight="1" x14ac:dyDescent="0.3">
      <c r="B417" s="191"/>
    </row>
    <row r="418" spans="2:2" ht="15.75" customHeight="1" x14ac:dyDescent="0.3">
      <c r="B418" s="191"/>
    </row>
    <row r="419" spans="2:2" ht="15.75" customHeight="1" x14ac:dyDescent="0.3">
      <c r="B419" s="191"/>
    </row>
    <row r="420" spans="2:2" ht="15.75" customHeight="1" x14ac:dyDescent="0.3">
      <c r="B420" s="191"/>
    </row>
    <row r="421" spans="2:2" ht="15.75" customHeight="1" x14ac:dyDescent="0.3">
      <c r="B421" s="191"/>
    </row>
    <row r="422" spans="2:2" ht="15.75" customHeight="1" x14ac:dyDescent="0.3">
      <c r="B422" s="191"/>
    </row>
    <row r="423" spans="2:2" ht="15.75" customHeight="1" x14ac:dyDescent="0.3">
      <c r="B423" s="191"/>
    </row>
    <row r="424" spans="2:2" ht="15.75" customHeight="1" x14ac:dyDescent="0.3">
      <c r="B424" s="191"/>
    </row>
    <row r="425" spans="2:2" ht="15.75" customHeight="1" x14ac:dyDescent="0.3">
      <c r="B425" s="191"/>
    </row>
    <row r="426" spans="2:2" ht="15.75" customHeight="1" x14ac:dyDescent="0.3">
      <c r="B426" s="191"/>
    </row>
    <row r="427" spans="2:2" ht="15.75" customHeight="1" x14ac:dyDescent="0.3">
      <c r="B427" s="191"/>
    </row>
    <row r="428" spans="2:2" ht="15.75" customHeight="1" x14ac:dyDescent="0.3">
      <c r="B428" s="191"/>
    </row>
    <row r="429" spans="2:2" ht="15.75" customHeight="1" x14ac:dyDescent="0.3">
      <c r="B429" s="191"/>
    </row>
    <row r="430" spans="2:2" ht="15.75" customHeight="1" x14ac:dyDescent="0.3">
      <c r="B430" s="191"/>
    </row>
    <row r="431" spans="2:2" ht="15.75" customHeight="1" x14ac:dyDescent="0.3">
      <c r="B431" s="191"/>
    </row>
    <row r="432" spans="2:2" ht="15.75" customHeight="1" x14ac:dyDescent="0.3">
      <c r="B432" s="191"/>
    </row>
    <row r="433" spans="2:2" ht="15.75" customHeight="1" x14ac:dyDescent="0.3">
      <c r="B433" s="191"/>
    </row>
    <row r="434" spans="2:2" ht="15.75" customHeight="1" x14ac:dyDescent="0.3">
      <c r="B434" s="191"/>
    </row>
    <row r="435" spans="2:2" ht="15.75" customHeight="1" x14ac:dyDescent="0.3">
      <c r="B435" s="191"/>
    </row>
    <row r="436" spans="2:2" ht="15.75" customHeight="1" x14ac:dyDescent="0.3">
      <c r="B436" s="191"/>
    </row>
    <row r="437" spans="2:2" ht="15.75" customHeight="1" x14ac:dyDescent="0.3">
      <c r="B437" s="191"/>
    </row>
    <row r="438" spans="2:2" ht="15.75" customHeight="1" x14ac:dyDescent="0.3">
      <c r="B438" s="191"/>
    </row>
    <row r="439" spans="2:2" ht="15.75" customHeight="1" x14ac:dyDescent="0.3">
      <c r="B439" s="191"/>
    </row>
    <row r="440" spans="2:2" ht="15.75" customHeight="1" x14ac:dyDescent="0.3">
      <c r="B440" s="191"/>
    </row>
    <row r="441" spans="2:2" ht="15.75" customHeight="1" x14ac:dyDescent="0.3">
      <c r="B441" s="191"/>
    </row>
    <row r="442" spans="2:2" ht="15.75" customHeight="1" x14ac:dyDescent="0.3">
      <c r="B442" s="191"/>
    </row>
    <row r="443" spans="2:2" ht="15.75" customHeight="1" x14ac:dyDescent="0.3">
      <c r="B443" s="191"/>
    </row>
    <row r="444" spans="2:2" ht="15.75" customHeight="1" x14ac:dyDescent="0.3">
      <c r="B444" s="191"/>
    </row>
    <row r="445" spans="2:2" ht="15.75" customHeight="1" x14ac:dyDescent="0.3">
      <c r="B445" s="191"/>
    </row>
    <row r="446" spans="2:2" ht="15.75" customHeight="1" x14ac:dyDescent="0.3">
      <c r="B446" s="191"/>
    </row>
    <row r="447" spans="2:2" ht="15.75" customHeight="1" x14ac:dyDescent="0.3">
      <c r="B447" s="191"/>
    </row>
    <row r="448" spans="2:2" ht="15.75" customHeight="1" x14ac:dyDescent="0.3">
      <c r="B448" s="191"/>
    </row>
    <row r="449" spans="2:2" ht="15.75" customHeight="1" x14ac:dyDescent="0.3">
      <c r="B449" s="191"/>
    </row>
    <row r="450" spans="2:2" ht="15.75" customHeight="1" x14ac:dyDescent="0.3">
      <c r="B450" s="191"/>
    </row>
    <row r="451" spans="2:2" ht="15.75" customHeight="1" x14ac:dyDescent="0.3">
      <c r="B451" s="191"/>
    </row>
    <row r="452" spans="2:2" ht="15.75" customHeight="1" x14ac:dyDescent="0.3">
      <c r="B452" s="191"/>
    </row>
    <row r="453" spans="2:2" ht="15.75" customHeight="1" x14ac:dyDescent="0.3">
      <c r="B453" s="191"/>
    </row>
    <row r="454" spans="2:2" ht="15.75" customHeight="1" x14ac:dyDescent="0.3">
      <c r="B454" s="191"/>
    </row>
    <row r="455" spans="2:2" ht="15.75" customHeight="1" x14ac:dyDescent="0.3">
      <c r="B455" s="191"/>
    </row>
    <row r="456" spans="2:2" ht="15.75" customHeight="1" x14ac:dyDescent="0.3">
      <c r="B456" s="191"/>
    </row>
    <row r="457" spans="2:2" ht="15.75" customHeight="1" x14ac:dyDescent="0.3">
      <c r="B457" s="191"/>
    </row>
    <row r="458" spans="2:2" ht="15.75" customHeight="1" x14ac:dyDescent="0.3">
      <c r="B458" s="191"/>
    </row>
    <row r="459" spans="2:2" ht="15.75" customHeight="1" x14ac:dyDescent="0.3">
      <c r="B459" s="191"/>
    </row>
    <row r="460" spans="2:2" ht="15.75" customHeight="1" x14ac:dyDescent="0.3">
      <c r="B460" s="191"/>
    </row>
    <row r="461" spans="2:2" ht="15.75" customHeight="1" x14ac:dyDescent="0.3">
      <c r="B461" s="191"/>
    </row>
    <row r="462" spans="2:2" ht="15.75" customHeight="1" x14ac:dyDescent="0.3">
      <c r="B462" s="191"/>
    </row>
    <row r="463" spans="2:2" ht="15.75" customHeight="1" x14ac:dyDescent="0.3">
      <c r="B463" s="191"/>
    </row>
    <row r="464" spans="2:2" ht="15.75" customHeight="1" x14ac:dyDescent="0.3">
      <c r="B464" s="191"/>
    </row>
    <row r="465" spans="2:2" ht="15.75" customHeight="1" x14ac:dyDescent="0.3">
      <c r="B465" s="191"/>
    </row>
    <row r="466" spans="2:2" ht="15.75" customHeight="1" x14ac:dyDescent="0.3">
      <c r="B466" s="191"/>
    </row>
    <row r="467" spans="2:2" ht="15.75" customHeight="1" x14ac:dyDescent="0.3">
      <c r="B467" s="191"/>
    </row>
    <row r="468" spans="2:2" ht="15.75" customHeight="1" x14ac:dyDescent="0.3">
      <c r="B468" s="191"/>
    </row>
    <row r="469" spans="2:2" ht="15.75" customHeight="1" x14ac:dyDescent="0.3">
      <c r="B469" s="191"/>
    </row>
    <row r="470" spans="2:2" ht="15.75" customHeight="1" x14ac:dyDescent="0.3">
      <c r="B470" s="191"/>
    </row>
    <row r="471" spans="2:2" ht="15.75" customHeight="1" x14ac:dyDescent="0.3">
      <c r="B471" s="191"/>
    </row>
    <row r="472" spans="2:2" ht="15.75" customHeight="1" x14ac:dyDescent="0.3">
      <c r="B472" s="191"/>
    </row>
    <row r="473" spans="2:2" ht="15.75" customHeight="1" x14ac:dyDescent="0.3">
      <c r="B473" s="191"/>
    </row>
    <row r="474" spans="2:2" ht="15.75" customHeight="1" x14ac:dyDescent="0.3">
      <c r="B474" s="191"/>
    </row>
    <row r="475" spans="2:2" ht="15.75" customHeight="1" x14ac:dyDescent="0.3">
      <c r="B475" s="191"/>
    </row>
    <row r="476" spans="2:2" ht="15.75" customHeight="1" x14ac:dyDescent="0.3">
      <c r="B476" s="191"/>
    </row>
    <row r="477" spans="2:2" ht="15.75" customHeight="1" x14ac:dyDescent="0.3">
      <c r="B477" s="191"/>
    </row>
    <row r="478" spans="2:2" ht="15.75" customHeight="1" x14ac:dyDescent="0.3">
      <c r="B478" s="191"/>
    </row>
    <row r="479" spans="2:2" ht="15.75" customHeight="1" x14ac:dyDescent="0.3">
      <c r="B479" s="191"/>
    </row>
    <row r="480" spans="2:2" ht="15.75" customHeight="1" x14ac:dyDescent="0.3">
      <c r="B480" s="191"/>
    </row>
    <row r="481" spans="2:2" ht="15.75" customHeight="1" x14ac:dyDescent="0.3">
      <c r="B481" s="191"/>
    </row>
    <row r="482" spans="2:2" ht="15.75" customHeight="1" x14ac:dyDescent="0.3">
      <c r="B482" s="191"/>
    </row>
    <row r="483" spans="2:2" ht="15.75" customHeight="1" x14ac:dyDescent="0.3">
      <c r="B483" s="191"/>
    </row>
    <row r="484" spans="2:2" ht="15.75" customHeight="1" x14ac:dyDescent="0.3">
      <c r="B484" s="191"/>
    </row>
    <row r="485" spans="2:2" ht="15.75" customHeight="1" x14ac:dyDescent="0.3">
      <c r="B485" s="191"/>
    </row>
    <row r="486" spans="2:2" ht="15.75" customHeight="1" x14ac:dyDescent="0.3">
      <c r="B486" s="191"/>
    </row>
    <row r="487" spans="2:2" ht="15.75" customHeight="1" x14ac:dyDescent="0.3">
      <c r="B487" s="191"/>
    </row>
    <row r="488" spans="2:2" ht="15.75" customHeight="1" x14ac:dyDescent="0.3">
      <c r="B488" s="191"/>
    </row>
    <row r="489" spans="2:2" ht="15.75" customHeight="1" x14ac:dyDescent="0.3">
      <c r="B489" s="191"/>
    </row>
    <row r="490" spans="2:2" ht="15.75" customHeight="1" x14ac:dyDescent="0.3">
      <c r="B490" s="191"/>
    </row>
    <row r="491" spans="2:2" ht="15.75" customHeight="1" x14ac:dyDescent="0.3">
      <c r="B491" s="191"/>
    </row>
    <row r="492" spans="2:2" ht="15.75" customHeight="1" x14ac:dyDescent="0.3">
      <c r="B492" s="191"/>
    </row>
    <row r="493" spans="2:2" ht="15.75" customHeight="1" x14ac:dyDescent="0.3">
      <c r="B493" s="191"/>
    </row>
    <row r="494" spans="2:2" ht="15.75" customHeight="1" x14ac:dyDescent="0.3">
      <c r="B494" s="191"/>
    </row>
    <row r="495" spans="2:2" ht="15.75" customHeight="1" x14ac:dyDescent="0.3">
      <c r="B495" s="191"/>
    </row>
    <row r="496" spans="2:2" ht="15.75" customHeight="1" x14ac:dyDescent="0.3">
      <c r="B496" s="191"/>
    </row>
    <row r="497" spans="2:2" ht="15.75" customHeight="1" x14ac:dyDescent="0.3">
      <c r="B497" s="191"/>
    </row>
    <row r="498" spans="2:2" ht="15.75" customHeight="1" x14ac:dyDescent="0.3">
      <c r="B498" s="191"/>
    </row>
    <row r="499" spans="2:2" ht="15.75" customHeight="1" x14ac:dyDescent="0.3">
      <c r="B499" s="191"/>
    </row>
    <row r="500" spans="2:2" ht="15.75" customHeight="1" x14ac:dyDescent="0.3">
      <c r="B500" s="191"/>
    </row>
    <row r="501" spans="2:2" ht="15.75" customHeight="1" x14ac:dyDescent="0.3">
      <c r="B501" s="191"/>
    </row>
    <row r="502" spans="2:2" ht="15.75" customHeight="1" x14ac:dyDescent="0.3">
      <c r="B502" s="191"/>
    </row>
    <row r="503" spans="2:2" ht="15.75" customHeight="1" x14ac:dyDescent="0.3">
      <c r="B503" s="191"/>
    </row>
    <row r="504" spans="2:2" ht="15.75" customHeight="1" x14ac:dyDescent="0.3">
      <c r="B504" s="191"/>
    </row>
    <row r="505" spans="2:2" ht="15.75" customHeight="1" x14ac:dyDescent="0.3">
      <c r="B505" s="191"/>
    </row>
    <row r="506" spans="2:2" ht="15.75" customHeight="1" x14ac:dyDescent="0.3">
      <c r="B506" s="191"/>
    </row>
    <row r="507" spans="2:2" ht="15.75" customHeight="1" x14ac:dyDescent="0.3">
      <c r="B507" s="191"/>
    </row>
    <row r="508" spans="2:2" ht="15.75" customHeight="1" x14ac:dyDescent="0.3">
      <c r="B508" s="191"/>
    </row>
    <row r="509" spans="2:2" ht="15.75" customHeight="1" x14ac:dyDescent="0.3">
      <c r="B509" s="191"/>
    </row>
    <row r="510" spans="2:2" ht="15.75" customHeight="1" x14ac:dyDescent="0.3">
      <c r="B510" s="191"/>
    </row>
    <row r="511" spans="2:2" ht="15.75" customHeight="1" x14ac:dyDescent="0.3">
      <c r="B511" s="191"/>
    </row>
    <row r="512" spans="2:2" ht="15.75" customHeight="1" x14ac:dyDescent="0.3">
      <c r="B512" s="191"/>
    </row>
    <row r="513" spans="2:2" ht="15.75" customHeight="1" x14ac:dyDescent="0.3">
      <c r="B513" s="191"/>
    </row>
    <row r="514" spans="2:2" ht="15.75" customHeight="1" x14ac:dyDescent="0.3">
      <c r="B514" s="191"/>
    </row>
    <row r="515" spans="2:2" ht="15.75" customHeight="1" x14ac:dyDescent="0.3">
      <c r="B515" s="191"/>
    </row>
    <row r="516" spans="2:2" ht="15.75" customHeight="1" x14ac:dyDescent="0.3">
      <c r="B516" s="191"/>
    </row>
    <row r="517" spans="2:2" ht="15.75" customHeight="1" x14ac:dyDescent="0.3">
      <c r="B517" s="191"/>
    </row>
    <row r="518" spans="2:2" ht="15.75" customHeight="1" x14ac:dyDescent="0.3">
      <c r="B518" s="191"/>
    </row>
    <row r="519" spans="2:2" ht="15.75" customHeight="1" x14ac:dyDescent="0.3">
      <c r="B519" s="191"/>
    </row>
    <row r="520" spans="2:2" ht="15.75" customHeight="1" x14ac:dyDescent="0.3">
      <c r="B520" s="191"/>
    </row>
    <row r="521" spans="2:2" ht="15.75" customHeight="1" x14ac:dyDescent="0.3">
      <c r="B521" s="191"/>
    </row>
    <row r="522" spans="2:2" ht="15.75" customHeight="1" x14ac:dyDescent="0.3">
      <c r="B522" s="191"/>
    </row>
    <row r="523" spans="2:2" ht="15.75" customHeight="1" x14ac:dyDescent="0.3">
      <c r="B523" s="191"/>
    </row>
    <row r="524" spans="2:2" ht="15.75" customHeight="1" x14ac:dyDescent="0.3">
      <c r="B524" s="191"/>
    </row>
    <row r="525" spans="2:2" ht="15.75" customHeight="1" x14ac:dyDescent="0.3">
      <c r="B525" s="191"/>
    </row>
    <row r="526" spans="2:2" ht="15.75" customHeight="1" x14ac:dyDescent="0.3">
      <c r="B526" s="191"/>
    </row>
    <row r="527" spans="2:2" ht="15.75" customHeight="1" x14ac:dyDescent="0.3">
      <c r="B527" s="191"/>
    </row>
    <row r="528" spans="2:2" ht="15.75" customHeight="1" x14ac:dyDescent="0.3">
      <c r="B528" s="191"/>
    </row>
    <row r="529" spans="2:2" ht="15.75" customHeight="1" x14ac:dyDescent="0.3">
      <c r="B529" s="191"/>
    </row>
    <row r="530" spans="2:2" ht="15.75" customHeight="1" x14ac:dyDescent="0.3">
      <c r="B530" s="191"/>
    </row>
    <row r="531" spans="2:2" ht="15.75" customHeight="1" x14ac:dyDescent="0.3">
      <c r="B531" s="191"/>
    </row>
    <row r="532" spans="2:2" ht="15.75" customHeight="1" x14ac:dyDescent="0.3">
      <c r="B532" s="191"/>
    </row>
    <row r="533" spans="2:2" ht="15.75" customHeight="1" x14ac:dyDescent="0.3">
      <c r="B533" s="191"/>
    </row>
    <row r="534" spans="2:2" ht="15.75" customHeight="1" x14ac:dyDescent="0.3">
      <c r="B534" s="191"/>
    </row>
    <row r="535" spans="2:2" ht="15.75" customHeight="1" x14ac:dyDescent="0.3">
      <c r="B535" s="191"/>
    </row>
    <row r="536" spans="2:2" ht="15.75" customHeight="1" x14ac:dyDescent="0.3">
      <c r="B536" s="191"/>
    </row>
    <row r="537" spans="2:2" ht="15.75" customHeight="1" x14ac:dyDescent="0.3">
      <c r="B537" s="191"/>
    </row>
    <row r="538" spans="2:2" ht="15.75" customHeight="1" x14ac:dyDescent="0.3">
      <c r="B538" s="191"/>
    </row>
    <row r="539" spans="2:2" ht="15.75" customHeight="1" x14ac:dyDescent="0.3">
      <c r="B539" s="191"/>
    </row>
    <row r="540" spans="2:2" ht="15.75" customHeight="1" x14ac:dyDescent="0.3">
      <c r="B540" s="191"/>
    </row>
    <row r="541" spans="2:2" ht="15.75" customHeight="1" x14ac:dyDescent="0.3">
      <c r="B541" s="191"/>
    </row>
    <row r="542" spans="2:2" ht="15.75" customHeight="1" x14ac:dyDescent="0.3">
      <c r="B542" s="191"/>
    </row>
    <row r="543" spans="2:2" ht="15.75" customHeight="1" x14ac:dyDescent="0.3">
      <c r="B543" s="191"/>
    </row>
    <row r="544" spans="2:2" ht="15.75" customHeight="1" x14ac:dyDescent="0.3">
      <c r="B544" s="191"/>
    </row>
    <row r="545" spans="2:2" ht="15.75" customHeight="1" x14ac:dyDescent="0.3">
      <c r="B545" s="191"/>
    </row>
    <row r="546" spans="2:2" ht="15.75" customHeight="1" x14ac:dyDescent="0.3">
      <c r="B546" s="191"/>
    </row>
    <row r="547" spans="2:2" ht="15.75" customHeight="1" x14ac:dyDescent="0.3">
      <c r="B547" s="191"/>
    </row>
    <row r="548" spans="2:2" ht="15.75" customHeight="1" x14ac:dyDescent="0.3">
      <c r="B548" s="191"/>
    </row>
    <row r="549" spans="2:2" ht="15.75" customHeight="1" x14ac:dyDescent="0.3">
      <c r="B549" s="191"/>
    </row>
    <row r="550" spans="2:2" ht="15.75" customHeight="1" x14ac:dyDescent="0.3">
      <c r="B550" s="191"/>
    </row>
    <row r="551" spans="2:2" ht="15.75" customHeight="1" x14ac:dyDescent="0.3">
      <c r="B551" s="191"/>
    </row>
    <row r="552" spans="2:2" ht="15.75" customHeight="1" x14ac:dyDescent="0.3">
      <c r="B552" s="191"/>
    </row>
    <row r="553" spans="2:2" ht="15.75" customHeight="1" x14ac:dyDescent="0.3">
      <c r="B553" s="191"/>
    </row>
    <row r="554" spans="2:2" ht="15.75" customHeight="1" x14ac:dyDescent="0.3">
      <c r="B554" s="191"/>
    </row>
    <row r="555" spans="2:2" ht="15.75" customHeight="1" x14ac:dyDescent="0.3">
      <c r="B555" s="191"/>
    </row>
    <row r="556" spans="2:2" ht="15.75" customHeight="1" x14ac:dyDescent="0.3">
      <c r="B556" s="191"/>
    </row>
    <row r="557" spans="2:2" ht="15.75" customHeight="1" x14ac:dyDescent="0.3">
      <c r="B557" s="191"/>
    </row>
    <row r="558" spans="2:2" ht="15.75" customHeight="1" x14ac:dyDescent="0.3">
      <c r="B558" s="191"/>
    </row>
    <row r="559" spans="2:2" ht="15.75" customHeight="1" x14ac:dyDescent="0.3">
      <c r="B559" s="191"/>
    </row>
    <row r="560" spans="2:2" ht="15.75" customHeight="1" x14ac:dyDescent="0.3">
      <c r="B560" s="191"/>
    </row>
    <row r="561" spans="2:2" ht="15.75" customHeight="1" x14ac:dyDescent="0.3">
      <c r="B561" s="191"/>
    </row>
    <row r="562" spans="2:2" ht="15.75" customHeight="1" x14ac:dyDescent="0.3">
      <c r="B562" s="191"/>
    </row>
    <row r="563" spans="2:2" ht="15.75" customHeight="1" x14ac:dyDescent="0.3">
      <c r="B563" s="191"/>
    </row>
    <row r="564" spans="2:2" ht="15.75" customHeight="1" x14ac:dyDescent="0.3">
      <c r="B564" s="191"/>
    </row>
    <row r="565" spans="2:2" ht="15.75" customHeight="1" x14ac:dyDescent="0.3">
      <c r="B565" s="191"/>
    </row>
    <row r="566" spans="2:2" ht="15.75" customHeight="1" x14ac:dyDescent="0.3">
      <c r="B566" s="191"/>
    </row>
    <row r="567" spans="2:2" ht="15.75" customHeight="1" x14ac:dyDescent="0.3">
      <c r="B567" s="191"/>
    </row>
    <row r="568" spans="2:2" ht="15.75" customHeight="1" x14ac:dyDescent="0.3">
      <c r="B568" s="191"/>
    </row>
    <row r="569" spans="2:2" ht="15.75" customHeight="1" x14ac:dyDescent="0.3">
      <c r="B569" s="191"/>
    </row>
    <row r="570" spans="2:2" ht="15.75" customHeight="1" x14ac:dyDescent="0.3">
      <c r="B570" s="191"/>
    </row>
    <row r="571" spans="2:2" ht="15.75" customHeight="1" x14ac:dyDescent="0.3">
      <c r="B571" s="191"/>
    </row>
    <row r="572" spans="2:2" ht="15.75" customHeight="1" x14ac:dyDescent="0.3">
      <c r="B572" s="191"/>
    </row>
    <row r="573" spans="2:2" ht="15.75" customHeight="1" x14ac:dyDescent="0.3">
      <c r="B573" s="191"/>
    </row>
    <row r="574" spans="2:2" ht="15.75" customHeight="1" x14ac:dyDescent="0.3">
      <c r="B574" s="191"/>
    </row>
    <row r="575" spans="2:2" ht="15.75" customHeight="1" x14ac:dyDescent="0.3">
      <c r="B575" s="191"/>
    </row>
    <row r="576" spans="2:2" ht="15.75" customHeight="1" x14ac:dyDescent="0.3">
      <c r="B576" s="191"/>
    </row>
    <row r="577" spans="2:2" ht="15.75" customHeight="1" x14ac:dyDescent="0.3">
      <c r="B577" s="191"/>
    </row>
    <row r="578" spans="2:2" ht="15.75" customHeight="1" x14ac:dyDescent="0.3">
      <c r="B578" s="191"/>
    </row>
    <row r="579" spans="2:2" ht="15.75" customHeight="1" x14ac:dyDescent="0.3">
      <c r="B579" s="191"/>
    </row>
    <row r="580" spans="2:2" ht="15.75" customHeight="1" x14ac:dyDescent="0.3">
      <c r="B580" s="191"/>
    </row>
    <row r="581" spans="2:2" ht="15.75" customHeight="1" x14ac:dyDescent="0.3">
      <c r="B581" s="191"/>
    </row>
    <row r="582" spans="2:2" ht="15.75" customHeight="1" x14ac:dyDescent="0.3">
      <c r="B582" s="191"/>
    </row>
    <row r="583" spans="2:2" ht="15.75" customHeight="1" x14ac:dyDescent="0.3">
      <c r="B583" s="191"/>
    </row>
    <row r="584" spans="2:2" ht="15.75" customHeight="1" x14ac:dyDescent="0.3">
      <c r="B584" s="191"/>
    </row>
    <row r="585" spans="2:2" ht="15.75" customHeight="1" x14ac:dyDescent="0.3">
      <c r="B585" s="191"/>
    </row>
    <row r="586" spans="2:2" ht="15.75" customHeight="1" x14ac:dyDescent="0.3">
      <c r="B586" s="191"/>
    </row>
    <row r="587" spans="2:2" ht="15.75" customHeight="1" x14ac:dyDescent="0.3">
      <c r="B587" s="191"/>
    </row>
    <row r="588" spans="2:2" ht="15.75" customHeight="1" x14ac:dyDescent="0.3">
      <c r="B588" s="191"/>
    </row>
    <row r="589" spans="2:2" ht="15.75" customHeight="1" x14ac:dyDescent="0.3">
      <c r="B589" s="191"/>
    </row>
    <row r="590" spans="2:2" ht="15.75" customHeight="1" x14ac:dyDescent="0.3">
      <c r="B590" s="191"/>
    </row>
    <row r="591" spans="2:2" ht="15.75" customHeight="1" x14ac:dyDescent="0.3">
      <c r="B591" s="191"/>
    </row>
    <row r="592" spans="2:2" ht="15.75" customHeight="1" x14ac:dyDescent="0.3">
      <c r="B592" s="191"/>
    </row>
    <row r="593" spans="2:2" ht="15.75" customHeight="1" x14ac:dyDescent="0.3">
      <c r="B593" s="191"/>
    </row>
    <row r="594" spans="2:2" ht="15.75" customHeight="1" x14ac:dyDescent="0.3">
      <c r="B594" s="191"/>
    </row>
    <row r="595" spans="2:2" ht="15.75" customHeight="1" x14ac:dyDescent="0.3">
      <c r="B595" s="191"/>
    </row>
    <row r="596" spans="2:2" ht="15.75" customHeight="1" x14ac:dyDescent="0.3">
      <c r="B596" s="191"/>
    </row>
    <row r="597" spans="2:2" ht="15.75" customHeight="1" x14ac:dyDescent="0.3">
      <c r="B597" s="191"/>
    </row>
    <row r="598" spans="2:2" ht="15.75" customHeight="1" x14ac:dyDescent="0.3">
      <c r="B598" s="191"/>
    </row>
    <row r="599" spans="2:2" ht="15.75" customHeight="1" x14ac:dyDescent="0.3">
      <c r="B599" s="191"/>
    </row>
    <row r="600" spans="2:2" ht="15.75" customHeight="1" x14ac:dyDescent="0.3">
      <c r="B600" s="191"/>
    </row>
    <row r="601" spans="2:2" ht="15.75" customHeight="1" x14ac:dyDescent="0.3">
      <c r="B601" s="191"/>
    </row>
    <row r="602" spans="2:2" ht="15.75" customHeight="1" x14ac:dyDescent="0.3">
      <c r="B602" s="191"/>
    </row>
    <row r="603" spans="2:2" ht="15.75" customHeight="1" x14ac:dyDescent="0.3">
      <c r="B603" s="191"/>
    </row>
    <row r="604" spans="2:2" ht="15.75" customHeight="1" x14ac:dyDescent="0.3">
      <c r="B604" s="191"/>
    </row>
    <row r="605" spans="2:2" ht="15.75" customHeight="1" x14ac:dyDescent="0.3">
      <c r="B605" s="191"/>
    </row>
    <row r="606" spans="2:2" ht="15.75" customHeight="1" x14ac:dyDescent="0.3">
      <c r="B606" s="191"/>
    </row>
    <row r="607" spans="2:2" ht="15.75" customHeight="1" x14ac:dyDescent="0.3">
      <c r="B607" s="191"/>
    </row>
    <row r="608" spans="2:2" ht="15.75" customHeight="1" x14ac:dyDescent="0.3">
      <c r="B608" s="191"/>
    </row>
    <row r="609" spans="2:2" ht="15.75" customHeight="1" x14ac:dyDescent="0.3">
      <c r="B609" s="191"/>
    </row>
    <row r="610" spans="2:2" ht="15.75" customHeight="1" x14ac:dyDescent="0.3">
      <c r="B610" s="191"/>
    </row>
    <row r="611" spans="2:2" ht="15.75" customHeight="1" x14ac:dyDescent="0.3">
      <c r="B611" s="191"/>
    </row>
    <row r="612" spans="2:2" ht="15.75" customHeight="1" x14ac:dyDescent="0.3">
      <c r="B612" s="191"/>
    </row>
    <row r="613" spans="2:2" ht="15.75" customHeight="1" x14ac:dyDescent="0.3">
      <c r="B613" s="191"/>
    </row>
    <row r="614" spans="2:2" ht="15.75" customHeight="1" x14ac:dyDescent="0.3">
      <c r="B614" s="191"/>
    </row>
    <row r="615" spans="2:2" ht="15.75" customHeight="1" x14ac:dyDescent="0.3">
      <c r="B615" s="191"/>
    </row>
    <row r="616" spans="2:2" ht="15.75" customHeight="1" x14ac:dyDescent="0.3">
      <c r="B616" s="191"/>
    </row>
    <row r="617" spans="2:2" ht="15.75" customHeight="1" x14ac:dyDescent="0.3">
      <c r="B617" s="191"/>
    </row>
    <row r="618" spans="2:2" ht="15.75" customHeight="1" x14ac:dyDescent="0.3">
      <c r="B618" s="191"/>
    </row>
    <row r="619" spans="2:2" ht="15.75" customHeight="1" x14ac:dyDescent="0.3">
      <c r="B619" s="191"/>
    </row>
    <row r="620" spans="2:2" ht="15.75" customHeight="1" x14ac:dyDescent="0.3">
      <c r="B620" s="191"/>
    </row>
    <row r="621" spans="2:2" ht="15.75" customHeight="1" x14ac:dyDescent="0.3">
      <c r="B621" s="191"/>
    </row>
    <row r="622" spans="2:2" ht="15.75" customHeight="1" x14ac:dyDescent="0.3">
      <c r="B622" s="191"/>
    </row>
    <row r="623" spans="2:2" ht="15.75" customHeight="1" x14ac:dyDescent="0.3">
      <c r="B623" s="191"/>
    </row>
    <row r="624" spans="2:2" ht="15.75" customHeight="1" x14ac:dyDescent="0.3">
      <c r="B624" s="191"/>
    </row>
    <row r="625" spans="2:2" ht="15.75" customHeight="1" x14ac:dyDescent="0.3">
      <c r="B625" s="191"/>
    </row>
    <row r="626" spans="2:2" ht="15.75" customHeight="1" x14ac:dyDescent="0.3">
      <c r="B626" s="191"/>
    </row>
    <row r="627" spans="2:2" ht="15.75" customHeight="1" x14ac:dyDescent="0.3">
      <c r="B627" s="191"/>
    </row>
    <row r="628" spans="2:2" ht="15.75" customHeight="1" x14ac:dyDescent="0.3">
      <c r="B628" s="191"/>
    </row>
    <row r="629" spans="2:2" ht="15.75" customHeight="1" x14ac:dyDescent="0.3">
      <c r="B629" s="191"/>
    </row>
    <row r="630" spans="2:2" ht="15.75" customHeight="1" x14ac:dyDescent="0.3">
      <c r="B630" s="191"/>
    </row>
    <row r="631" spans="2:2" ht="15.75" customHeight="1" x14ac:dyDescent="0.3">
      <c r="B631" s="191"/>
    </row>
    <row r="632" spans="2:2" ht="15.75" customHeight="1" x14ac:dyDescent="0.3">
      <c r="B632" s="191"/>
    </row>
    <row r="633" spans="2:2" ht="15.75" customHeight="1" x14ac:dyDescent="0.3">
      <c r="B633" s="191"/>
    </row>
    <row r="634" spans="2:2" ht="15.75" customHeight="1" x14ac:dyDescent="0.3">
      <c r="B634" s="191"/>
    </row>
    <row r="635" spans="2:2" ht="15.75" customHeight="1" x14ac:dyDescent="0.3">
      <c r="B635" s="191"/>
    </row>
    <row r="636" spans="2:2" ht="15.75" customHeight="1" x14ac:dyDescent="0.3">
      <c r="B636" s="191"/>
    </row>
    <row r="637" spans="2:2" ht="15.75" customHeight="1" x14ac:dyDescent="0.3">
      <c r="B637" s="191"/>
    </row>
    <row r="638" spans="2:2" ht="15.75" customHeight="1" x14ac:dyDescent="0.3">
      <c r="B638" s="191"/>
    </row>
    <row r="639" spans="2:2" ht="15.75" customHeight="1" x14ac:dyDescent="0.3">
      <c r="B639" s="191"/>
    </row>
    <row r="640" spans="2:2" ht="15.75" customHeight="1" x14ac:dyDescent="0.3">
      <c r="B640" s="191"/>
    </row>
    <row r="641" spans="2:2" ht="15.75" customHeight="1" x14ac:dyDescent="0.3">
      <c r="B641" s="191"/>
    </row>
    <row r="642" spans="2:2" ht="15.75" customHeight="1" x14ac:dyDescent="0.3">
      <c r="B642" s="191"/>
    </row>
    <row r="643" spans="2:2" ht="15.75" customHeight="1" x14ac:dyDescent="0.3">
      <c r="B643" s="191"/>
    </row>
    <row r="644" spans="2:2" ht="15.75" customHeight="1" x14ac:dyDescent="0.3">
      <c r="B644" s="191"/>
    </row>
    <row r="645" spans="2:2" ht="15.75" customHeight="1" x14ac:dyDescent="0.3">
      <c r="B645" s="191"/>
    </row>
    <row r="646" spans="2:2" ht="15.75" customHeight="1" x14ac:dyDescent="0.3">
      <c r="B646" s="191"/>
    </row>
    <row r="647" spans="2:2" ht="15.75" customHeight="1" x14ac:dyDescent="0.3">
      <c r="B647" s="191"/>
    </row>
    <row r="648" spans="2:2" ht="15.75" customHeight="1" x14ac:dyDescent="0.3">
      <c r="B648" s="191"/>
    </row>
    <row r="649" spans="2:2" ht="15.75" customHeight="1" x14ac:dyDescent="0.3">
      <c r="B649" s="191"/>
    </row>
    <row r="650" spans="2:2" ht="15.75" customHeight="1" x14ac:dyDescent="0.3">
      <c r="B650" s="191"/>
    </row>
    <row r="651" spans="2:2" ht="15.75" customHeight="1" x14ac:dyDescent="0.3">
      <c r="B651" s="191"/>
    </row>
    <row r="652" spans="2:2" ht="15.75" customHeight="1" x14ac:dyDescent="0.3">
      <c r="B652" s="191"/>
    </row>
    <row r="653" spans="2:2" ht="15.75" customHeight="1" x14ac:dyDescent="0.3">
      <c r="B653" s="191"/>
    </row>
    <row r="654" spans="2:2" ht="15.75" customHeight="1" x14ac:dyDescent="0.3">
      <c r="B654" s="191"/>
    </row>
    <row r="655" spans="2:2" ht="15.75" customHeight="1" x14ac:dyDescent="0.3">
      <c r="B655" s="191"/>
    </row>
    <row r="656" spans="2:2" ht="15.75" customHeight="1" x14ac:dyDescent="0.3">
      <c r="B656" s="191"/>
    </row>
    <row r="657" spans="2:2" ht="15.75" customHeight="1" x14ac:dyDescent="0.3">
      <c r="B657" s="191"/>
    </row>
    <row r="658" spans="2:2" ht="15.75" customHeight="1" x14ac:dyDescent="0.3">
      <c r="B658" s="191"/>
    </row>
    <row r="659" spans="2:2" ht="15.75" customHeight="1" x14ac:dyDescent="0.3">
      <c r="B659" s="191"/>
    </row>
    <row r="660" spans="2:2" ht="15.75" customHeight="1" x14ac:dyDescent="0.3">
      <c r="B660" s="191"/>
    </row>
    <row r="661" spans="2:2" ht="15.75" customHeight="1" x14ac:dyDescent="0.3">
      <c r="B661" s="191"/>
    </row>
    <row r="662" spans="2:2" ht="15.75" customHeight="1" x14ac:dyDescent="0.3">
      <c r="B662" s="191"/>
    </row>
    <row r="663" spans="2:2" ht="15.75" customHeight="1" x14ac:dyDescent="0.3">
      <c r="B663" s="191"/>
    </row>
    <row r="664" spans="2:2" ht="15.75" customHeight="1" x14ac:dyDescent="0.3">
      <c r="B664" s="191"/>
    </row>
    <row r="665" spans="2:2" ht="15.75" customHeight="1" x14ac:dyDescent="0.3">
      <c r="B665" s="191"/>
    </row>
    <row r="666" spans="2:2" ht="15.75" customHeight="1" x14ac:dyDescent="0.3">
      <c r="B666" s="191"/>
    </row>
    <row r="667" spans="2:2" ht="15.75" customHeight="1" x14ac:dyDescent="0.3">
      <c r="B667" s="191"/>
    </row>
    <row r="668" spans="2:2" ht="15.75" customHeight="1" x14ac:dyDescent="0.3">
      <c r="B668" s="191"/>
    </row>
    <row r="669" spans="2:2" ht="15.75" customHeight="1" x14ac:dyDescent="0.3">
      <c r="B669" s="191"/>
    </row>
    <row r="670" spans="2:2" ht="15.75" customHeight="1" x14ac:dyDescent="0.3">
      <c r="B670" s="191"/>
    </row>
    <row r="671" spans="2:2" ht="15.75" customHeight="1" x14ac:dyDescent="0.3">
      <c r="B671" s="191"/>
    </row>
    <row r="672" spans="2:2" ht="15.75" customHeight="1" x14ac:dyDescent="0.3">
      <c r="B672" s="191"/>
    </row>
    <row r="673" spans="2:2" ht="15.75" customHeight="1" x14ac:dyDescent="0.3">
      <c r="B673" s="191"/>
    </row>
    <row r="674" spans="2:2" ht="15.75" customHeight="1" x14ac:dyDescent="0.3">
      <c r="B674" s="191"/>
    </row>
    <row r="675" spans="2:2" ht="15.75" customHeight="1" x14ac:dyDescent="0.3">
      <c r="B675" s="191"/>
    </row>
    <row r="676" spans="2:2" ht="15.75" customHeight="1" x14ac:dyDescent="0.3">
      <c r="B676" s="191"/>
    </row>
    <row r="677" spans="2:2" ht="15.75" customHeight="1" x14ac:dyDescent="0.3">
      <c r="B677" s="191"/>
    </row>
    <row r="678" spans="2:2" ht="15.75" customHeight="1" x14ac:dyDescent="0.3">
      <c r="B678" s="191"/>
    </row>
    <row r="679" spans="2:2" ht="15.75" customHeight="1" x14ac:dyDescent="0.3">
      <c r="B679" s="191"/>
    </row>
    <row r="680" spans="2:2" ht="15.75" customHeight="1" x14ac:dyDescent="0.3">
      <c r="B680" s="191"/>
    </row>
    <row r="681" spans="2:2" ht="15.75" customHeight="1" x14ac:dyDescent="0.3">
      <c r="B681" s="191"/>
    </row>
    <row r="682" spans="2:2" ht="15.75" customHeight="1" x14ac:dyDescent="0.3">
      <c r="B682" s="191"/>
    </row>
    <row r="683" spans="2:2" ht="15.75" customHeight="1" x14ac:dyDescent="0.3">
      <c r="B683" s="191"/>
    </row>
    <row r="684" spans="2:2" ht="15.75" customHeight="1" x14ac:dyDescent="0.3">
      <c r="B684" s="191"/>
    </row>
    <row r="685" spans="2:2" ht="15.75" customHeight="1" x14ac:dyDescent="0.3">
      <c r="B685" s="191"/>
    </row>
    <row r="686" spans="2:2" ht="15.75" customHeight="1" x14ac:dyDescent="0.3">
      <c r="B686" s="191"/>
    </row>
    <row r="687" spans="2:2" ht="15.75" customHeight="1" x14ac:dyDescent="0.3">
      <c r="B687" s="191"/>
    </row>
    <row r="688" spans="2:2" ht="15.75" customHeight="1" x14ac:dyDescent="0.3">
      <c r="B688" s="191"/>
    </row>
    <row r="689" spans="2:2" ht="15.75" customHeight="1" x14ac:dyDescent="0.3">
      <c r="B689" s="191"/>
    </row>
    <row r="690" spans="2:2" ht="15.75" customHeight="1" x14ac:dyDescent="0.3">
      <c r="B690" s="191"/>
    </row>
    <row r="691" spans="2:2" ht="15.75" customHeight="1" x14ac:dyDescent="0.3">
      <c r="B691" s="191"/>
    </row>
    <row r="692" spans="2:2" ht="15.75" customHeight="1" x14ac:dyDescent="0.3">
      <c r="B692" s="191"/>
    </row>
    <row r="693" spans="2:2" ht="15.75" customHeight="1" x14ac:dyDescent="0.3">
      <c r="B693" s="191"/>
    </row>
    <row r="694" spans="2:2" ht="15.75" customHeight="1" x14ac:dyDescent="0.3">
      <c r="B694" s="191"/>
    </row>
    <row r="695" spans="2:2" ht="15.75" customHeight="1" x14ac:dyDescent="0.3">
      <c r="B695" s="191"/>
    </row>
    <row r="696" spans="2:2" ht="15.75" customHeight="1" x14ac:dyDescent="0.3">
      <c r="B696" s="191"/>
    </row>
    <row r="697" spans="2:2" ht="15.75" customHeight="1" x14ac:dyDescent="0.3">
      <c r="B697" s="191"/>
    </row>
    <row r="698" spans="2:2" ht="15.75" customHeight="1" x14ac:dyDescent="0.3">
      <c r="B698" s="191"/>
    </row>
    <row r="699" spans="2:2" ht="15.75" customHeight="1" x14ac:dyDescent="0.3">
      <c r="B699" s="191"/>
    </row>
    <row r="700" spans="2:2" ht="15.75" customHeight="1" x14ac:dyDescent="0.3">
      <c r="B700" s="191"/>
    </row>
    <row r="701" spans="2:2" ht="15.75" customHeight="1" x14ac:dyDescent="0.3">
      <c r="B701" s="191"/>
    </row>
    <row r="702" spans="2:2" ht="15.75" customHeight="1" x14ac:dyDescent="0.3">
      <c r="B702" s="191"/>
    </row>
    <row r="703" spans="2:2" ht="15.75" customHeight="1" x14ac:dyDescent="0.3">
      <c r="B703" s="191"/>
    </row>
    <row r="704" spans="2:2" ht="15.75" customHeight="1" x14ac:dyDescent="0.3">
      <c r="B704" s="191"/>
    </row>
    <row r="705" spans="2:2" ht="15.75" customHeight="1" x14ac:dyDescent="0.3">
      <c r="B705" s="191"/>
    </row>
    <row r="706" spans="2:2" ht="15.75" customHeight="1" x14ac:dyDescent="0.3">
      <c r="B706" s="191"/>
    </row>
    <row r="707" spans="2:2" ht="15.75" customHeight="1" x14ac:dyDescent="0.3">
      <c r="B707" s="191"/>
    </row>
    <row r="708" spans="2:2" ht="15.75" customHeight="1" x14ac:dyDescent="0.3">
      <c r="B708" s="191"/>
    </row>
    <row r="709" spans="2:2" ht="15.75" customHeight="1" x14ac:dyDescent="0.3">
      <c r="B709" s="191"/>
    </row>
    <row r="710" spans="2:2" ht="15.75" customHeight="1" x14ac:dyDescent="0.3">
      <c r="B710" s="191"/>
    </row>
    <row r="711" spans="2:2" ht="15.75" customHeight="1" x14ac:dyDescent="0.3">
      <c r="B711" s="191"/>
    </row>
    <row r="712" spans="2:2" ht="15.75" customHeight="1" x14ac:dyDescent="0.3">
      <c r="B712" s="191"/>
    </row>
    <row r="713" spans="2:2" ht="15.75" customHeight="1" x14ac:dyDescent="0.3">
      <c r="B713" s="191"/>
    </row>
    <row r="714" spans="2:2" ht="15.75" customHeight="1" x14ac:dyDescent="0.3">
      <c r="B714" s="191"/>
    </row>
    <row r="715" spans="2:2" ht="15.75" customHeight="1" x14ac:dyDescent="0.3">
      <c r="B715" s="191"/>
    </row>
    <row r="716" spans="2:2" ht="15.75" customHeight="1" x14ac:dyDescent="0.3">
      <c r="B716" s="191"/>
    </row>
    <row r="717" spans="2:2" ht="15.75" customHeight="1" x14ac:dyDescent="0.3">
      <c r="B717" s="191"/>
    </row>
    <row r="718" spans="2:2" ht="15.75" customHeight="1" x14ac:dyDescent="0.3">
      <c r="B718" s="191"/>
    </row>
    <row r="719" spans="2:2" ht="15.75" customHeight="1" x14ac:dyDescent="0.3">
      <c r="B719" s="191"/>
    </row>
    <row r="720" spans="2:2" ht="15.75" customHeight="1" x14ac:dyDescent="0.3">
      <c r="B720" s="191"/>
    </row>
    <row r="721" spans="2:2" ht="15.75" customHeight="1" x14ac:dyDescent="0.3">
      <c r="B721" s="191"/>
    </row>
    <row r="722" spans="2:2" ht="15.75" customHeight="1" x14ac:dyDescent="0.3">
      <c r="B722" s="191"/>
    </row>
    <row r="723" spans="2:2" ht="15.75" customHeight="1" x14ac:dyDescent="0.3">
      <c r="B723" s="191"/>
    </row>
    <row r="724" spans="2:2" ht="15.75" customHeight="1" x14ac:dyDescent="0.3">
      <c r="B724" s="191"/>
    </row>
    <row r="725" spans="2:2" ht="15.75" customHeight="1" x14ac:dyDescent="0.3">
      <c r="B725" s="191"/>
    </row>
    <row r="726" spans="2:2" ht="15.75" customHeight="1" x14ac:dyDescent="0.3">
      <c r="B726" s="191"/>
    </row>
    <row r="727" spans="2:2" ht="15.75" customHeight="1" x14ac:dyDescent="0.3">
      <c r="B727" s="191"/>
    </row>
    <row r="728" spans="2:2" ht="15.75" customHeight="1" x14ac:dyDescent="0.3">
      <c r="B728" s="191"/>
    </row>
    <row r="729" spans="2:2" ht="15.75" customHeight="1" x14ac:dyDescent="0.3">
      <c r="B729" s="191"/>
    </row>
    <row r="730" spans="2:2" ht="15.75" customHeight="1" x14ac:dyDescent="0.3">
      <c r="B730" s="191"/>
    </row>
    <row r="731" spans="2:2" ht="15.75" customHeight="1" x14ac:dyDescent="0.3">
      <c r="B731" s="191"/>
    </row>
    <row r="732" spans="2:2" ht="15.75" customHeight="1" x14ac:dyDescent="0.3">
      <c r="B732" s="191"/>
    </row>
    <row r="733" spans="2:2" ht="15.75" customHeight="1" x14ac:dyDescent="0.3">
      <c r="B733" s="191"/>
    </row>
    <row r="734" spans="2:2" ht="15.75" customHeight="1" x14ac:dyDescent="0.3">
      <c r="B734" s="191"/>
    </row>
    <row r="735" spans="2:2" ht="15.75" customHeight="1" x14ac:dyDescent="0.3">
      <c r="B735" s="191"/>
    </row>
    <row r="736" spans="2:2" ht="15.75" customHeight="1" x14ac:dyDescent="0.3">
      <c r="B736" s="191"/>
    </row>
    <row r="737" spans="2:2" ht="15.75" customHeight="1" x14ac:dyDescent="0.3">
      <c r="B737" s="191"/>
    </row>
    <row r="738" spans="2:2" ht="15.75" customHeight="1" x14ac:dyDescent="0.3">
      <c r="B738" s="191"/>
    </row>
    <row r="739" spans="2:2" ht="15.75" customHeight="1" x14ac:dyDescent="0.3">
      <c r="B739" s="191"/>
    </row>
    <row r="740" spans="2:2" ht="15.75" customHeight="1" x14ac:dyDescent="0.3">
      <c r="B740" s="191"/>
    </row>
    <row r="741" spans="2:2" ht="15.75" customHeight="1" x14ac:dyDescent="0.3">
      <c r="B741" s="191"/>
    </row>
    <row r="742" spans="2:2" ht="15.75" customHeight="1" x14ac:dyDescent="0.3">
      <c r="B742" s="191"/>
    </row>
    <row r="743" spans="2:2" ht="15.75" customHeight="1" x14ac:dyDescent="0.3">
      <c r="B743" s="191"/>
    </row>
    <row r="744" spans="2:2" ht="15.75" customHeight="1" x14ac:dyDescent="0.3">
      <c r="B744" s="191"/>
    </row>
    <row r="745" spans="2:2" ht="15.75" customHeight="1" x14ac:dyDescent="0.3">
      <c r="B745" s="191"/>
    </row>
    <row r="746" spans="2:2" ht="15.75" customHeight="1" x14ac:dyDescent="0.3">
      <c r="B746" s="191"/>
    </row>
    <row r="747" spans="2:2" ht="15.75" customHeight="1" x14ac:dyDescent="0.3">
      <c r="B747" s="191"/>
    </row>
    <row r="748" spans="2:2" ht="15.75" customHeight="1" x14ac:dyDescent="0.3">
      <c r="B748" s="191"/>
    </row>
    <row r="749" spans="2:2" ht="15.75" customHeight="1" x14ac:dyDescent="0.3">
      <c r="B749" s="191"/>
    </row>
    <row r="750" spans="2:2" ht="15.75" customHeight="1" x14ac:dyDescent="0.3">
      <c r="B750" s="191"/>
    </row>
    <row r="751" spans="2:2" ht="15.75" customHeight="1" x14ac:dyDescent="0.3">
      <c r="B751" s="191"/>
    </row>
    <row r="752" spans="2:2" ht="15.75" customHeight="1" x14ac:dyDescent="0.3">
      <c r="B752" s="191"/>
    </row>
    <row r="753" spans="2:2" ht="15.75" customHeight="1" x14ac:dyDescent="0.3">
      <c r="B753" s="191"/>
    </row>
    <row r="754" spans="2:2" ht="15.75" customHeight="1" x14ac:dyDescent="0.3">
      <c r="B754" s="191"/>
    </row>
    <row r="755" spans="2:2" ht="15.75" customHeight="1" x14ac:dyDescent="0.3">
      <c r="B755" s="191"/>
    </row>
    <row r="756" spans="2:2" ht="15.75" customHeight="1" x14ac:dyDescent="0.3">
      <c r="B756" s="191"/>
    </row>
    <row r="757" spans="2:2" ht="15.75" customHeight="1" x14ac:dyDescent="0.3">
      <c r="B757" s="191"/>
    </row>
    <row r="758" spans="2:2" ht="15.75" customHeight="1" x14ac:dyDescent="0.3">
      <c r="B758" s="191"/>
    </row>
    <row r="759" spans="2:2" ht="15.75" customHeight="1" x14ac:dyDescent="0.3">
      <c r="B759" s="191"/>
    </row>
    <row r="760" spans="2:2" ht="15.75" customHeight="1" x14ac:dyDescent="0.3">
      <c r="B760" s="191"/>
    </row>
    <row r="761" spans="2:2" ht="15.75" customHeight="1" x14ac:dyDescent="0.3">
      <c r="B761" s="191"/>
    </row>
    <row r="762" spans="2:2" ht="15.75" customHeight="1" x14ac:dyDescent="0.3">
      <c r="B762" s="191"/>
    </row>
    <row r="763" spans="2:2" ht="15.75" customHeight="1" x14ac:dyDescent="0.3">
      <c r="B763" s="191"/>
    </row>
    <row r="764" spans="2:2" ht="15.75" customHeight="1" x14ac:dyDescent="0.3">
      <c r="B764" s="191"/>
    </row>
    <row r="765" spans="2:2" ht="15.75" customHeight="1" x14ac:dyDescent="0.3">
      <c r="B765" s="191"/>
    </row>
    <row r="766" spans="2:2" ht="15.75" customHeight="1" x14ac:dyDescent="0.3">
      <c r="B766" s="191"/>
    </row>
    <row r="767" spans="2:2" ht="15.75" customHeight="1" x14ac:dyDescent="0.3">
      <c r="B767" s="191"/>
    </row>
    <row r="768" spans="2:2" ht="15.75" customHeight="1" x14ac:dyDescent="0.3">
      <c r="B768" s="191"/>
    </row>
    <row r="769" spans="2:2" ht="15.75" customHeight="1" x14ac:dyDescent="0.3">
      <c r="B769" s="191"/>
    </row>
    <row r="770" spans="2:2" ht="15.75" customHeight="1" x14ac:dyDescent="0.3">
      <c r="B770" s="191"/>
    </row>
    <row r="771" spans="2:2" ht="15.75" customHeight="1" x14ac:dyDescent="0.3">
      <c r="B771" s="191"/>
    </row>
    <row r="772" spans="2:2" ht="15.75" customHeight="1" x14ac:dyDescent="0.3">
      <c r="B772" s="191"/>
    </row>
    <row r="773" spans="2:2" ht="15.75" customHeight="1" x14ac:dyDescent="0.3">
      <c r="B773" s="191"/>
    </row>
    <row r="774" spans="2:2" ht="15.75" customHeight="1" x14ac:dyDescent="0.3">
      <c r="B774" s="191"/>
    </row>
    <row r="775" spans="2:2" ht="15.75" customHeight="1" x14ac:dyDescent="0.3">
      <c r="B775" s="191"/>
    </row>
    <row r="776" spans="2:2" ht="15.75" customHeight="1" x14ac:dyDescent="0.3">
      <c r="B776" s="191"/>
    </row>
    <row r="777" spans="2:2" ht="15.75" customHeight="1" x14ac:dyDescent="0.3">
      <c r="B777" s="191"/>
    </row>
    <row r="778" spans="2:2" ht="15.75" customHeight="1" x14ac:dyDescent="0.3">
      <c r="B778" s="191"/>
    </row>
    <row r="779" spans="2:2" ht="15.75" customHeight="1" x14ac:dyDescent="0.3">
      <c r="B779" s="191"/>
    </row>
    <row r="780" spans="2:2" ht="15.75" customHeight="1" x14ac:dyDescent="0.3">
      <c r="B780" s="191"/>
    </row>
    <row r="781" spans="2:2" ht="15.75" customHeight="1" x14ac:dyDescent="0.3">
      <c r="B781" s="191"/>
    </row>
    <row r="782" spans="2:2" ht="15.75" customHeight="1" x14ac:dyDescent="0.3">
      <c r="B782" s="191"/>
    </row>
    <row r="783" spans="2:2" ht="15.75" customHeight="1" x14ac:dyDescent="0.3">
      <c r="B783" s="191"/>
    </row>
    <row r="784" spans="2:2" ht="15.75" customHeight="1" x14ac:dyDescent="0.3">
      <c r="B784" s="191"/>
    </row>
    <row r="785" spans="2:2" ht="15.75" customHeight="1" x14ac:dyDescent="0.3">
      <c r="B785" s="191"/>
    </row>
    <row r="786" spans="2:2" ht="15.75" customHeight="1" x14ac:dyDescent="0.3">
      <c r="B786" s="191"/>
    </row>
    <row r="787" spans="2:2" ht="15.75" customHeight="1" x14ac:dyDescent="0.3">
      <c r="B787" s="191"/>
    </row>
    <row r="788" spans="2:2" ht="15.75" customHeight="1" x14ac:dyDescent="0.3">
      <c r="B788" s="191"/>
    </row>
    <row r="789" spans="2:2" ht="15.75" customHeight="1" x14ac:dyDescent="0.3">
      <c r="B789" s="191"/>
    </row>
    <row r="790" spans="2:2" ht="15.75" customHeight="1" x14ac:dyDescent="0.3">
      <c r="B790" s="191"/>
    </row>
    <row r="791" spans="2:2" ht="15.75" customHeight="1" x14ac:dyDescent="0.3">
      <c r="B791" s="191"/>
    </row>
    <row r="792" spans="2:2" ht="15.75" customHeight="1" x14ac:dyDescent="0.3">
      <c r="B792" s="191"/>
    </row>
    <row r="793" spans="2:2" ht="15.75" customHeight="1" x14ac:dyDescent="0.3">
      <c r="B793" s="191"/>
    </row>
    <row r="794" spans="2:2" ht="15.75" customHeight="1" x14ac:dyDescent="0.3">
      <c r="B794" s="191"/>
    </row>
    <row r="795" spans="2:2" ht="15.75" customHeight="1" x14ac:dyDescent="0.3">
      <c r="B795" s="191"/>
    </row>
    <row r="796" spans="2:2" ht="15.75" customHeight="1" x14ac:dyDescent="0.3">
      <c r="B796" s="191"/>
    </row>
    <row r="797" spans="2:2" ht="15.75" customHeight="1" x14ac:dyDescent="0.3">
      <c r="B797" s="191"/>
    </row>
    <row r="798" spans="2:2" ht="15.75" customHeight="1" x14ac:dyDescent="0.3">
      <c r="B798" s="191"/>
    </row>
    <row r="799" spans="2:2" ht="15.75" customHeight="1" x14ac:dyDescent="0.3">
      <c r="B799" s="191"/>
    </row>
    <row r="800" spans="2:2" ht="15.75" customHeight="1" x14ac:dyDescent="0.3">
      <c r="B800" s="191"/>
    </row>
    <row r="801" spans="2:2" ht="15.75" customHeight="1" x14ac:dyDescent="0.3">
      <c r="B801" s="191"/>
    </row>
    <row r="802" spans="2:2" ht="15.75" customHeight="1" x14ac:dyDescent="0.3">
      <c r="B802" s="191"/>
    </row>
    <row r="803" spans="2:2" ht="15.75" customHeight="1" x14ac:dyDescent="0.3">
      <c r="B803" s="191"/>
    </row>
    <row r="804" spans="2:2" ht="15.75" customHeight="1" x14ac:dyDescent="0.3">
      <c r="B804" s="191"/>
    </row>
    <row r="805" spans="2:2" ht="15.75" customHeight="1" x14ac:dyDescent="0.3">
      <c r="B805" s="191"/>
    </row>
    <row r="806" spans="2:2" ht="15.75" customHeight="1" x14ac:dyDescent="0.3">
      <c r="B806" s="191"/>
    </row>
    <row r="807" spans="2:2" ht="15.75" customHeight="1" x14ac:dyDescent="0.3">
      <c r="B807" s="191"/>
    </row>
    <row r="808" spans="2:2" ht="15.75" customHeight="1" x14ac:dyDescent="0.3">
      <c r="B808" s="191"/>
    </row>
    <row r="809" spans="2:2" ht="15.75" customHeight="1" x14ac:dyDescent="0.3">
      <c r="B809" s="191"/>
    </row>
    <row r="810" spans="2:2" ht="15.75" customHeight="1" x14ac:dyDescent="0.3">
      <c r="B810" s="191"/>
    </row>
    <row r="811" spans="2:2" ht="15.75" customHeight="1" x14ac:dyDescent="0.3">
      <c r="B811" s="191"/>
    </row>
    <row r="812" spans="2:2" ht="15.75" customHeight="1" x14ac:dyDescent="0.3">
      <c r="B812" s="191"/>
    </row>
    <row r="813" spans="2:2" ht="15.75" customHeight="1" x14ac:dyDescent="0.3">
      <c r="B813" s="191"/>
    </row>
    <row r="814" spans="2:2" ht="15.75" customHeight="1" x14ac:dyDescent="0.3">
      <c r="B814" s="191"/>
    </row>
    <row r="815" spans="2:2" ht="15.75" customHeight="1" x14ac:dyDescent="0.3">
      <c r="B815" s="191"/>
    </row>
    <row r="816" spans="2:2" ht="15.75" customHeight="1" x14ac:dyDescent="0.3">
      <c r="B816" s="191"/>
    </row>
    <row r="817" spans="2:2" ht="15.75" customHeight="1" x14ac:dyDescent="0.3">
      <c r="B817" s="191"/>
    </row>
    <row r="818" spans="2:2" ht="15.75" customHeight="1" x14ac:dyDescent="0.3">
      <c r="B818" s="191"/>
    </row>
    <row r="819" spans="2:2" ht="15.75" customHeight="1" x14ac:dyDescent="0.3">
      <c r="B819" s="191"/>
    </row>
    <row r="820" spans="2:2" ht="15.75" customHeight="1" x14ac:dyDescent="0.3">
      <c r="B820" s="191"/>
    </row>
    <row r="821" spans="2:2" ht="15.75" customHeight="1" x14ac:dyDescent="0.3">
      <c r="B821" s="191"/>
    </row>
    <row r="822" spans="2:2" ht="15.75" customHeight="1" x14ac:dyDescent="0.3">
      <c r="B822" s="191"/>
    </row>
    <row r="823" spans="2:2" ht="15.75" customHeight="1" x14ac:dyDescent="0.3">
      <c r="B823" s="191"/>
    </row>
    <row r="824" spans="2:2" ht="15.75" customHeight="1" x14ac:dyDescent="0.3">
      <c r="B824" s="191"/>
    </row>
    <row r="825" spans="2:2" ht="15.75" customHeight="1" x14ac:dyDescent="0.3">
      <c r="B825" s="191"/>
    </row>
    <row r="826" spans="2:2" ht="15.75" customHeight="1" x14ac:dyDescent="0.3">
      <c r="B826" s="191"/>
    </row>
    <row r="827" spans="2:2" ht="15.75" customHeight="1" x14ac:dyDescent="0.3">
      <c r="B827" s="191"/>
    </row>
    <row r="828" spans="2:2" ht="15.75" customHeight="1" x14ac:dyDescent="0.3">
      <c r="B828" s="191"/>
    </row>
    <row r="829" spans="2:2" ht="15.75" customHeight="1" x14ac:dyDescent="0.3">
      <c r="B829" s="191"/>
    </row>
    <row r="830" spans="2:2" ht="15.75" customHeight="1" x14ac:dyDescent="0.3">
      <c r="B830" s="191"/>
    </row>
    <row r="831" spans="2:2" ht="15.75" customHeight="1" x14ac:dyDescent="0.3">
      <c r="B831" s="191"/>
    </row>
    <row r="832" spans="2:2" ht="15.75" customHeight="1" x14ac:dyDescent="0.3">
      <c r="B832" s="191"/>
    </row>
    <row r="833" spans="2:2" ht="15.75" customHeight="1" x14ac:dyDescent="0.3">
      <c r="B833" s="191"/>
    </row>
    <row r="834" spans="2:2" ht="15.75" customHeight="1" x14ac:dyDescent="0.3">
      <c r="B834" s="191"/>
    </row>
    <row r="835" spans="2:2" ht="15.75" customHeight="1" x14ac:dyDescent="0.3">
      <c r="B835" s="191"/>
    </row>
    <row r="836" spans="2:2" ht="15.75" customHeight="1" x14ac:dyDescent="0.3">
      <c r="B836" s="191"/>
    </row>
    <row r="837" spans="2:2" ht="15.75" customHeight="1" x14ac:dyDescent="0.3">
      <c r="B837" s="191"/>
    </row>
    <row r="838" spans="2:2" ht="15.75" customHeight="1" x14ac:dyDescent="0.3">
      <c r="B838" s="191"/>
    </row>
    <row r="839" spans="2:2" ht="15.75" customHeight="1" x14ac:dyDescent="0.3">
      <c r="B839" s="191"/>
    </row>
    <row r="840" spans="2:2" ht="15.75" customHeight="1" x14ac:dyDescent="0.3">
      <c r="B840" s="191"/>
    </row>
    <row r="841" spans="2:2" ht="15.75" customHeight="1" x14ac:dyDescent="0.3">
      <c r="B841" s="191"/>
    </row>
    <row r="842" spans="2:2" ht="15.75" customHeight="1" x14ac:dyDescent="0.3">
      <c r="B842" s="191"/>
    </row>
    <row r="843" spans="2:2" ht="15.75" customHeight="1" x14ac:dyDescent="0.3">
      <c r="B843" s="191"/>
    </row>
    <row r="844" spans="2:2" ht="15.75" customHeight="1" x14ac:dyDescent="0.3">
      <c r="B844" s="191"/>
    </row>
    <row r="845" spans="2:2" ht="15.75" customHeight="1" x14ac:dyDescent="0.3">
      <c r="B845" s="191"/>
    </row>
    <row r="846" spans="2:2" ht="15.75" customHeight="1" x14ac:dyDescent="0.3">
      <c r="B846" s="191"/>
    </row>
    <row r="847" spans="2:2" ht="15.75" customHeight="1" x14ac:dyDescent="0.3">
      <c r="B847" s="191"/>
    </row>
    <row r="848" spans="2:2" ht="15.75" customHeight="1" x14ac:dyDescent="0.3">
      <c r="B848" s="191"/>
    </row>
    <row r="849" spans="2:2" ht="15.75" customHeight="1" x14ac:dyDescent="0.3">
      <c r="B849" s="191"/>
    </row>
    <row r="850" spans="2:2" ht="15.75" customHeight="1" x14ac:dyDescent="0.3">
      <c r="B850" s="191"/>
    </row>
    <row r="851" spans="2:2" ht="15.75" customHeight="1" x14ac:dyDescent="0.3">
      <c r="B851" s="191"/>
    </row>
    <row r="852" spans="2:2" ht="15.75" customHeight="1" x14ac:dyDescent="0.3">
      <c r="B852" s="191"/>
    </row>
    <row r="853" spans="2:2" ht="15.75" customHeight="1" x14ac:dyDescent="0.3">
      <c r="B853" s="191"/>
    </row>
    <row r="854" spans="2:2" ht="15.75" customHeight="1" x14ac:dyDescent="0.3">
      <c r="B854" s="191"/>
    </row>
    <row r="855" spans="2:2" ht="15.75" customHeight="1" x14ac:dyDescent="0.3">
      <c r="B855" s="191"/>
    </row>
    <row r="856" spans="2:2" ht="15.75" customHeight="1" x14ac:dyDescent="0.3">
      <c r="B856" s="191"/>
    </row>
    <row r="857" spans="2:2" ht="15.75" customHeight="1" x14ac:dyDescent="0.3">
      <c r="B857" s="191"/>
    </row>
    <row r="858" spans="2:2" ht="15.75" customHeight="1" x14ac:dyDescent="0.3">
      <c r="B858" s="191"/>
    </row>
    <row r="859" spans="2:2" ht="15.75" customHeight="1" x14ac:dyDescent="0.3">
      <c r="B859" s="191"/>
    </row>
    <row r="860" spans="2:2" ht="15.75" customHeight="1" x14ac:dyDescent="0.3">
      <c r="B860" s="191"/>
    </row>
    <row r="861" spans="2:2" ht="15.75" customHeight="1" x14ac:dyDescent="0.3">
      <c r="B861" s="191"/>
    </row>
    <row r="862" spans="2:2" ht="15.75" customHeight="1" x14ac:dyDescent="0.3">
      <c r="B862" s="191"/>
    </row>
    <row r="863" spans="2:2" ht="15.75" customHeight="1" x14ac:dyDescent="0.3">
      <c r="B863" s="191"/>
    </row>
    <row r="864" spans="2:2" ht="15.75" customHeight="1" x14ac:dyDescent="0.3">
      <c r="B864" s="191"/>
    </row>
    <row r="865" spans="2:2" ht="15.75" customHeight="1" x14ac:dyDescent="0.3">
      <c r="B865" s="191"/>
    </row>
    <row r="866" spans="2:2" ht="15.75" customHeight="1" x14ac:dyDescent="0.3">
      <c r="B866" s="191"/>
    </row>
    <row r="867" spans="2:2" ht="15.75" customHeight="1" x14ac:dyDescent="0.3">
      <c r="B867" s="191"/>
    </row>
    <row r="868" spans="2:2" ht="15.75" customHeight="1" x14ac:dyDescent="0.3">
      <c r="B868" s="191"/>
    </row>
    <row r="869" spans="2:2" ht="15.75" customHeight="1" x14ac:dyDescent="0.3">
      <c r="B869" s="191"/>
    </row>
    <row r="870" spans="2:2" ht="15.75" customHeight="1" x14ac:dyDescent="0.3">
      <c r="B870" s="191"/>
    </row>
    <row r="871" spans="2:2" ht="15.75" customHeight="1" x14ac:dyDescent="0.3">
      <c r="B871" s="191"/>
    </row>
    <row r="872" spans="2:2" ht="15.75" customHeight="1" x14ac:dyDescent="0.3">
      <c r="B872" s="191"/>
    </row>
    <row r="873" spans="2:2" ht="15.75" customHeight="1" x14ac:dyDescent="0.3">
      <c r="B873" s="191"/>
    </row>
    <row r="874" spans="2:2" ht="15.75" customHeight="1" x14ac:dyDescent="0.3">
      <c r="B874" s="191"/>
    </row>
    <row r="875" spans="2:2" ht="15.75" customHeight="1" x14ac:dyDescent="0.3">
      <c r="B875" s="191"/>
    </row>
    <row r="876" spans="2:2" ht="15.75" customHeight="1" x14ac:dyDescent="0.3">
      <c r="B876" s="191"/>
    </row>
    <row r="877" spans="2:2" ht="15.75" customHeight="1" x14ac:dyDescent="0.3">
      <c r="B877" s="191"/>
    </row>
    <row r="878" spans="2:2" ht="15.75" customHeight="1" x14ac:dyDescent="0.3">
      <c r="B878" s="191"/>
    </row>
    <row r="879" spans="2:2" ht="15.75" customHeight="1" x14ac:dyDescent="0.3">
      <c r="B879" s="191"/>
    </row>
    <row r="880" spans="2:2" ht="15.75" customHeight="1" x14ac:dyDescent="0.3">
      <c r="B880" s="191"/>
    </row>
    <row r="881" spans="2:2" ht="15.75" customHeight="1" x14ac:dyDescent="0.3">
      <c r="B881" s="191"/>
    </row>
    <row r="882" spans="2:2" ht="15.75" customHeight="1" x14ac:dyDescent="0.3">
      <c r="B882" s="191"/>
    </row>
    <row r="883" spans="2:2" ht="15.75" customHeight="1" x14ac:dyDescent="0.3">
      <c r="B883" s="191"/>
    </row>
    <row r="884" spans="2:2" ht="15.75" customHeight="1" x14ac:dyDescent="0.3">
      <c r="B884" s="191"/>
    </row>
    <row r="885" spans="2:2" ht="15.75" customHeight="1" x14ac:dyDescent="0.3">
      <c r="B885" s="191"/>
    </row>
    <row r="886" spans="2:2" ht="15.75" customHeight="1" x14ac:dyDescent="0.3">
      <c r="B886" s="191"/>
    </row>
    <row r="887" spans="2:2" ht="15.75" customHeight="1" x14ac:dyDescent="0.3">
      <c r="B887" s="191"/>
    </row>
    <row r="888" spans="2:2" ht="15.75" customHeight="1" x14ac:dyDescent="0.3">
      <c r="B888" s="191"/>
    </row>
    <row r="889" spans="2:2" ht="15.75" customHeight="1" x14ac:dyDescent="0.3">
      <c r="B889" s="191"/>
    </row>
    <row r="890" spans="2:2" ht="15.75" customHeight="1" x14ac:dyDescent="0.3">
      <c r="B890" s="191"/>
    </row>
    <row r="891" spans="2:2" ht="15.75" customHeight="1" x14ac:dyDescent="0.3">
      <c r="B891" s="191"/>
    </row>
    <row r="892" spans="2:2" ht="15.75" customHeight="1" x14ac:dyDescent="0.3">
      <c r="B892" s="191"/>
    </row>
    <row r="893" spans="2:2" ht="15.75" customHeight="1" x14ac:dyDescent="0.3">
      <c r="B893" s="191"/>
    </row>
    <row r="894" spans="2:2" ht="15.75" customHeight="1" x14ac:dyDescent="0.3">
      <c r="B894" s="191"/>
    </row>
    <row r="895" spans="2:2" ht="15.75" customHeight="1" x14ac:dyDescent="0.3">
      <c r="B895" s="191"/>
    </row>
    <row r="896" spans="2:2" ht="15.75" customHeight="1" x14ac:dyDescent="0.3">
      <c r="B896" s="191"/>
    </row>
    <row r="897" spans="2:2" ht="15.75" customHeight="1" x14ac:dyDescent="0.3">
      <c r="B897" s="191"/>
    </row>
    <row r="898" spans="2:2" ht="15.75" customHeight="1" x14ac:dyDescent="0.3">
      <c r="B898" s="191"/>
    </row>
    <row r="899" spans="2:2" ht="15.75" customHeight="1" x14ac:dyDescent="0.3">
      <c r="B899" s="191"/>
    </row>
    <row r="900" spans="2:2" ht="15.75" customHeight="1" x14ac:dyDescent="0.3">
      <c r="B900" s="191"/>
    </row>
    <row r="901" spans="2:2" ht="15.75" customHeight="1" x14ac:dyDescent="0.3">
      <c r="B901" s="191"/>
    </row>
    <row r="902" spans="2:2" ht="15.75" customHeight="1" x14ac:dyDescent="0.3">
      <c r="B902" s="191"/>
    </row>
    <row r="903" spans="2:2" ht="15.75" customHeight="1" x14ac:dyDescent="0.3">
      <c r="B903" s="191"/>
    </row>
    <row r="904" spans="2:2" ht="15.75" customHeight="1" x14ac:dyDescent="0.3">
      <c r="B904" s="191"/>
    </row>
    <row r="905" spans="2:2" ht="15.75" customHeight="1" x14ac:dyDescent="0.3">
      <c r="B905" s="191"/>
    </row>
    <row r="906" spans="2:2" ht="15.75" customHeight="1" x14ac:dyDescent="0.3">
      <c r="B906" s="191"/>
    </row>
    <row r="907" spans="2:2" ht="15.75" customHeight="1" x14ac:dyDescent="0.3">
      <c r="B907" s="191"/>
    </row>
    <row r="908" spans="2:2" ht="15.75" customHeight="1" x14ac:dyDescent="0.3">
      <c r="B908" s="191"/>
    </row>
    <row r="909" spans="2:2" ht="15.75" customHeight="1" x14ac:dyDescent="0.3">
      <c r="B909" s="191"/>
    </row>
    <row r="910" spans="2:2" ht="15.75" customHeight="1" x14ac:dyDescent="0.3">
      <c r="B910" s="191"/>
    </row>
    <row r="911" spans="2:2" ht="15.75" customHeight="1" x14ac:dyDescent="0.3">
      <c r="B911" s="191"/>
    </row>
    <row r="912" spans="2:2" ht="15.75" customHeight="1" x14ac:dyDescent="0.3">
      <c r="B912" s="191"/>
    </row>
    <row r="913" spans="2:2" ht="15.75" customHeight="1" x14ac:dyDescent="0.3">
      <c r="B913" s="191"/>
    </row>
    <row r="914" spans="2:2" ht="15.75" customHeight="1" x14ac:dyDescent="0.3">
      <c r="B914" s="191"/>
    </row>
    <row r="915" spans="2:2" ht="15.75" customHeight="1" x14ac:dyDescent="0.3">
      <c r="B915" s="191"/>
    </row>
    <row r="916" spans="2:2" ht="15.75" customHeight="1" x14ac:dyDescent="0.3">
      <c r="B916" s="191"/>
    </row>
    <row r="917" spans="2:2" ht="15.75" customHeight="1" x14ac:dyDescent="0.3">
      <c r="B917" s="191"/>
    </row>
    <row r="918" spans="2:2" ht="15.75" customHeight="1" x14ac:dyDescent="0.3">
      <c r="B918" s="191"/>
    </row>
    <row r="919" spans="2:2" ht="15.75" customHeight="1" x14ac:dyDescent="0.3">
      <c r="B919" s="191"/>
    </row>
    <row r="920" spans="2:2" ht="15.75" customHeight="1" x14ac:dyDescent="0.3">
      <c r="B920" s="191"/>
    </row>
    <row r="921" spans="2:2" ht="15.75" customHeight="1" x14ac:dyDescent="0.3">
      <c r="B921" s="191"/>
    </row>
    <row r="922" spans="2:2" ht="15.75" customHeight="1" x14ac:dyDescent="0.3">
      <c r="B922" s="191"/>
    </row>
    <row r="923" spans="2:2" ht="15.75" customHeight="1" x14ac:dyDescent="0.3">
      <c r="B923" s="191"/>
    </row>
    <row r="924" spans="2:2" ht="15.75" customHeight="1" x14ac:dyDescent="0.3">
      <c r="B924" s="191"/>
    </row>
    <row r="925" spans="2:2" ht="15.75" customHeight="1" x14ac:dyDescent="0.3">
      <c r="B925" s="191"/>
    </row>
    <row r="926" spans="2:2" ht="15.75" customHeight="1" x14ac:dyDescent="0.3">
      <c r="B926" s="191"/>
    </row>
    <row r="927" spans="2:2" ht="15.75" customHeight="1" x14ac:dyDescent="0.3">
      <c r="B927" s="191"/>
    </row>
    <row r="928" spans="2:2" ht="15.75" customHeight="1" x14ac:dyDescent="0.3">
      <c r="B928" s="191"/>
    </row>
    <row r="929" spans="2:2" ht="15.75" customHeight="1" x14ac:dyDescent="0.3">
      <c r="B929" s="191"/>
    </row>
    <row r="930" spans="2:2" ht="15.75" customHeight="1" x14ac:dyDescent="0.3">
      <c r="B930" s="191"/>
    </row>
    <row r="931" spans="2:2" ht="15.75" customHeight="1" x14ac:dyDescent="0.3">
      <c r="B931" s="191"/>
    </row>
    <row r="932" spans="2:2" ht="15.75" customHeight="1" x14ac:dyDescent="0.3">
      <c r="B932" s="191"/>
    </row>
    <row r="933" spans="2:2" ht="15.75" customHeight="1" x14ac:dyDescent="0.3">
      <c r="B933" s="191"/>
    </row>
    <row r="934" spans="2:2" ht="15.75" customHeight="1" x14ac:dyDescent="0.3">
      <c r="B934" s="191"/>
    </row>
    <row r="935" spans="2:2" ht="15.75" customHeight="1" x14ac:dyDescent="0.3">
      <c r="B935" s="191"/>
    </row>
    <row r="936" spans="2:2" ht="15.75" customHeight="1" x14ac:dyDescent="0.3">
      <c r="B936" s="191"/>
    </row>
    <row r="937" spans="2:2" ht="15.75" customHeight="1" x14ac:dyDescent="0.3">
      <c r="B937" s="191"/>
    </row>
    <row r="938" spans="2:2" ht="15.75" customHeight="1" x14ac:dyDescent="0.3">
      <c r="B938" s="191"/>
    </row>
    <row r="939" spans="2:2" ht="15.75" customHeight="1" x14ac:dyDescent="0.3">
      <c r="B939" s="191"/>
    </row>
    <row r="940" spans="2:2" ht="15.75" customHeight="1" x14ac:dyDescent="0.3">
      <c r="B940" s="191"/>
    </row>
    <row r="941" spans="2:2" ht="15.75" customHeight="1" x14ac:dyDescent="0.3">
      <c r="B941" s="191"/>
    </row>
    <row r="942" spans="2:2" ht="15.75" customHeight="1" x14ac:dyDescent="0.3">
      <c r="B942" s="191"/>
    </row>
    <row r="943" spans="2:2" ht="15.75" customHeight="1" x14ac:dyDescent="0.3">
      <c r="B943" s="191"/>
    </row>
    <row r="944" spans="2:2" ht="15.75" customHeight="1" x14ac:dyDescent="0.3">
      <c r="B944" s="191"/>
    </row>
    <row r="945" spans="2:2" ht="15.75" customHeight="1" x14ac:dyDescent="0.3">
      <c r="B945" s="191"/>
    </row>
    <row r="946" spans="2:2" ht="15.75" customHeight="1" x14ac:dyDescent="0.3">
      <c r="B946" s="191"/>
    </row>
    <row r="947" spans="2:2" ht="15.75" customHeight="1" x14ac:dyDescent="0.3">
      <c r="B947" s="191"/>
    </row>
    <row r="948" spans="2:2" ht="15.75" customHeight="1" x14ac:dyDescent="0.3">
      <c r="B948" s="191"/>
    </row>
    <row r="949" spans="2:2" ht="15.75" customHeight="1" x14ac:dyDescent="0.3">
      <c r="B949" s="191"/>
    </row>
    <row r="950" spans="2:2" ht="15.75" customHeight="1" x14ac:dyDescent="0.3">
      <c r="B950" s="191"/>
    </row>
    <row r="951" spans="2:2" ht="15.75" customHeight="1" x14ac:dyDescent="0.3">
      <c r="B951" s="191"/>
    </row>
    <row r="952" spans="2:2" ht="15.75" customHeight="1" x14ac:dyDescent="0.3">
      <c r="B952" s="191"/>
    </row>
    <row r="953" spans="2:2" ht="15.75" customHeight="1" x14ac:dyDescent="0.3">
      <c r="B953" s="191"/>
    </row>
    <row r="954" spans="2:2" ht="15.75" customHeight="1" x14ac:dyDescent="0.3">
      <c r="B954" s="191"/>
    </row>
    <row r="955" spans="2:2" ht="15.75" customHeight="1" x14ac:dyDescent="0.3">
      <c r="B955" s="191"/>
    </row>
    <row r="956" spans="2:2" ht="15.75" customHeight="1" x14ac:dyDescent="0.3">
      <c r="B956" s="191"/>
    </row>
    <row r="957" spans="2:2" ht="15.75" customHeight="1" x14ac:dyDescent="0.3">
      <c r="B957" s="191"/>
    </row>
    <row r="958" spans="2:2" ht="15.75" customHeight="1" x14ac:dyDescent="0.3">
      <c r="B958" s="191"/>
    </row>
    <row r="959" spans="2:2" ht="15.75" customHeight="1" x14ac:dyDescent="0.3">
      <c r="B959" s="191"/>
    </row>
    <row r="960" spans="2:2" ht="15.75" customHeight="1" x14ac:dyDescent="0.3">
      <c r="B960" s="191"/>
    </row>
    <row r="961" spans="2:2" ht="15.75" customHeight="1" x14ac:dyDescent="0.3">
      <c r="B961" s="191"/>
    </row>
    <row r="962" spans="2:2" ht="15.75" customHeight="1" x14ac:dyDescent="0.3">
      <c r="B962" s="191"/>
    </row>
    <row r="963" spans="2:2" ht="15.75" customHeight="1" x14ac:dyDescent="0.3">
      <c r="B963" s="191"/>
    </row>
    <row r="964" spans="2:2" ht="15.75" customHeight="1" x14ac:dyDescent="0.3">
      <c r="B964" s="191"/>
    </row>
    <row r="965" spans="2:2" ht="15.75" customHeight="1" x14ac:dyDescent="0.3">
      <c r="B965" s="191"/>
    </row>
    <row r="966" spans="2:2" ht="15.75" customHeight="1" x14ac:dyDescent="0.3">
      <c r="B966" s="191"/>
    </row>
    <row r="967" spans="2:2" ht="15.75" customHeight="1" x14ac:dyDescent="0.3">
      <c r="B967" s="191"/>
    </row>
    <row r="968" spans="2:2" ht="15.75" customHeight="1" x14ac:dyDescent="0.3">
      <c r="B968" s="191"/>
    </row>
    <row r="969" spans="2:2" ht="15.75" customHeight="1" x14ac:dyDescent="0.3">
      <c r="B969" s="191"/>
    </row>
    <row r="970" spans="2:2" ht="15.75" customHeight="1" x14ac:dyDescent="0.3">
      <c r="B970" s="191"/>
    </row>
    <row r="971" spans="2:2" ht="15.75" customHeight="1" x14ac:dyDescent="0.3">
      <c r="B971" s="191"/>
    </row>
    <row r="972" spans="2:2" ht="15.75" customHeight="1" x14ac:dyDescent="0.3">
      <c r="B972" s="191"/>
    </row>
    <row r="973" spans="2:2" ht="15.75" customHeight="1" x14ac:dyDescent="0.3">
      <c r="B973" s="191"/>
    </row>
    <row r="974" spans="2:2" ht="15.75" customHeight="1" x14ac:dyDescent="0.3">
      <c r="B974" s="191"/>
    </row>
    <row r="975" spans="2:2" ht="15.75" customHeight="1" x14ac:dyDescent="0.3">
      <c r="B975" s="191"/>
    </row>
    <row r="976" spans="2:2" ht="15.75" customHeight="1" x14ac:dyDescent="0.3">
      <c r="B976" s="191"/>
    </row>
    <row r="977" spans="2:2" ht="15.75" customHeight="1" x14ac:dyDescent="0.3">
      <c r="B977" s="191"/>
    </row>
    <row r="978" spans="2:2" ht="15.75" customHeight="1" x14ac:dyDescent="0.3">
      <c r="B978" s="191"/>
    </row>
    <row r="979" spans="2:2" ht="15.75" customHeight="1" x14ac:dyDescent="0.3">
      <c r="B979" s="191"/>
    </row>
    <row r="980" spans="2:2" ht="15.75" customHeight="1" x14ac:dyDescent="0.3">
      <c r="B980" s="191"/>
    </row>
    <row r="981" spans="2:2" ht="15.75" customHeight="1" x14ac:dyDescent="0.3">
      <c r="B981" s="191"/>
    </row>
    <row r="982" spans="2:2" ht="15.75" customHeight="1" x14ac:dyDescent="0.3">
      <c r="B982" s="191"/>
    </row>
    <row r="983" spans="2:2" ht="15.75" customHeight="1" x14ac:dyDescent="0.3">
      <c r="B983" s="191"/>
    </row>
    <row r="984" spans="2:2" ht="15.75" customHeight="1" x14ac:dyDescent="0.3">
      <c r="B984" s="191"/>
    </row>
    <row r="985" spans="2:2" ht="15.75" customHeight="1" x14ac:dyDescent="0.3">
      <c r="B985" s="191"/>
    </row>
    <row r="986" spans="2:2" ht="15.75" customHeight="1" x14ac:dyDescent="0.3">
      <c r="B986" s="191"/>
    </row>
    <row r="987" spans="2:2" ht="15.75" customHeight="1" x14ac:dyDescent="0.3">
      <c r="B987" s="191"/>
    </row>
    <row r="988" spans="2:2" ht="15.75" customHeight="1" x14ac:dyDescent="0.3">
      <c r="B988" s="191"/>
    </row>
    <row r="989" spans="2:2" ht="15.75" customHeight="1" x14ac:dyDescent="0.3">
      <c r="B989" s="191"/>
    </row>
    <row r="990" spans="2:2" ht="15.75" customHeight="1" x14ac:dyDescent="0.3">
      <c r="B990" s="191"/>
    </row>
    <row r="991" spans="2:2" ht="15.75" customHeight="1" x14ac:dyDescent="0.3">
      <c r="B991" s="191"/>
    </row>
    <row r="992" spans="2:2" ht="15.75" customHeight="1" x14ac:dyDescent="0.3">
      <c r="B992" s="191"/>
    </row>
    <row r="993" spans="2:2" ht="15.75" customHeight="1" x14ac:dyDescent="0.3">
      <c r="B993" s="191"/>
    </row>
    <row r="994" spans="2:2" ht="15.75" customHeight="1" x14ac:dyDescent="0.3">
      <c r="B994" s="191"/>
    </row>
    <row r="995" spans="2:2" ht="15.75" customHeight="1" x14ac:dyDescent="0.3">
      <c r="B995" s="191"/>
    </row>
    <row r="996" spans="2:2" ht="15.75" customHeight="1" x14ac:dyDescent="0.3">
      <c r="B996" s="191"/>
    </row>
    <row r="997" spans="2:2" ht="15.75" customHeight="1" x14ac:dyDescent="0.3">
      <c r="B997" s="191"/>
    </row>
    <row r="998" spans="2:2" ht="15.75" customHeight="1" x14ac:dyDescent="0.3">
      <c r="B998" s="191"/>
    </row>
    <row r="999" spans="2:2" ht="15.75" customHeight="1" x14ac:dyDescent="0.3">
      <c r="B999" s="191"/>
    </row>
    <row r="1000" spans="2:2" ht="15.75" customHeight="1" x14ac:dyDescent="0.3">
      <c r="B1000" s="191"/>
    </row>
  </sheetData>
  <mergeCells count="11">
    <mergeCell ref="D4:E4"/>
    <mergeCell ref="F4:K4"/>
    <mergeCell ref="B5:C5"/>
    <mergeCell ref="D8:E8"/>
    <mergeCell ref="F8:K8"/>
    <mergeCell ref="F12:K12"/>
    <mergeCell ref="D10:E10"/>
    <mergeCell ref="F10:K10"/>
    <mergeCell ref="D11:E11"/>
    <mergeCell ref="F11:K11"/>
    <mergeCell ref="D12:E12"/>
  </mergeCells>
  <hyperlinks>
    <hyperlink ref="C1" location="BG!A1" display="BG" xr:uid="{00000000-0004-0000-0E00-000000000000}"/>
  </hyperlinks>
  <pageMargins left="0.7" right="0.7" top="0.75" bottom="0.75" header="0" footer="0"/>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R1000"/>
  <sheetViews>
    <sheetView showGridLines="0" zoomScaleNormal="100" workbookViewId="0">
      <selection activeCell="F18" sqref="F18"/>
    </sheetView>
  </sheetViews>
  <sheetFormatPr baseColWidth="10" defaultColWidth="14.44140625" defaultRowHeight="15" customHeight="1" x14ac:dyDescent="0.3"/>
  <cols>
    <col min="1" max="1" width="26.77734375" style="63" customWidth="1"/>
    <col min="2" max="3" width="22.77734375" style="63" customWidth="1"/>
    <col min="4" max="5" width="11.44140625" style="63" customWidth="1"/>
    <col min="6" max="25" width="10.77734375" style="63" customWidth="1"/>
    <col min="26" max="16384" width="14.44140625" style="63"/>
  </cols>
  <sheetData>
    <row r="1" spans="1:18" ht="14.4" x14ac:dyDescent="0.3">
      <c r="A1" s="221" t="s">
        <v>1</v>
      </c>
      <c r="B1" s="221"/>
      <c r="C1" s="221"/>
      <c r="D1" s="221"/>
      <c r="E1" s="363" t="s">
        <v>22</v>
      </c>
      <c r="F1" s="221"/>
      <c r="G1" s="221"/>
      <c r="H1" s="221"/>
      <c r="I1" s="221"/>
      <c r="J1" s="221"/>
      <c r="K1" s="221"/>
      <c r="L1" s="221"/>
      <c r="M1" s="221"/>
      <c r="N1" s="221"/>
      <c r="O1" s="221"/>
      <c r="P1" s="221"/>
      <c r="Q1" s="221"/>
      <c r="R1" s="221"/>
    </row>
    <row r="2" spans="1:18" ht="14.4" x14ac:dyDescent="0.3">
      <c r="A2" s="221"/>
      <c r="B2" s="221"/>
      <c r="C2" s="221"/>
      <c r="D2" s="221"/>
      <c r="E2" s="221"/>
      <c r="F2" s="221"/>
      <c r="G2" s="221"/>
      <c r="H2" s="221"/>
      <c r="I2" s="221"/>
      <c r="J2" s="221"/>
      <c r="K2" s="221"/>
      <c r="L2" s="221"/>
      <c r="M2" s="221"/>
      <c r="N2" s="221"/>
      <c r="O2" s="221"/>
      <c r="P2" s="221"/>
      <c r="Q2" s="221"/>
      <c r="R2" s="221"/>
    </row>
    <row r="3" spans="1:18" ht="14.4" x14ac:dyDescent="0.3">
      <c r="A3" s="221"/>
      <c r="B3" s="221"/>
      <c r="C3" s="221"/>
      <c r="D3" s="221"/>
      <c r="E3" s="221"/>
      <c r="F3" s="221"/>
      <c r="G3" s="221"/>
      <c r="H3" s="221"/>
      <c r="I3" s="221"/>
      <c r="J3" s="221"/>
      <c r="K3" s="221"/>
      <c r="L3" s="221"/>
      <c r="M3" s="221"/>
      <c r="N3" s="221"/>
      <c r="O3" s="221"/>
      <c r="P3" s="221"/>
      <c r="Q3" s="221"/>
      <c r="R3" s="221"/>
    </row>
    <row r="4" spans="1:18" ht="14.4" x14ac:dyDescent="0.3">
      <c r="A4" s="713" t="s">
        <v>421</v>
      </c>
      <c r="B4" s="714"/>
      <c r="C4" s="714"/>
      <c r="D4" s="221"/>
      <c r="E4" s="221"/>
      <c r="F4" s="221"/>
      <c r="G4" s="221"/>
      <c r="H4" s="221"/>
      <c r="I4" s="221"/>
      <c r="J4" s="221"/>
      <c r="K4" s="221"/>
      <c r="L4" s="221"/>
      <c r="M4" s="221"/>
      <c r="N4" s="221"/>
      <c r="O4" s="221"/>
      <c r="P4" s="221"/>
      <c r="Q4" s="221"/>
      <c r="R4" s="221"/>
    </row>
    <row r="5" spans="1:18" ht="14.4" x14ac:dyDescent="0.3">
      <c r="A5" s="221"/>
      <c r="B5" s="777" t="s">
        <v>120</v>
      </c>
      <c r="C5" s="778"/>
      <c r="D5" s="221"/>
      <c r="E5" s="221"/>
      <c r="F5" s="221"/>
      <c r="G5" s="221"/>
      <c r="H5" s="221"/>
      <c r="I5" s="221"/>
      <c r="J5" s="221"/>
      <c r="K5" s="221"/>
      <c r="L5" s="221"/>
      <c r="M5" s="221"/>
      <c r="N5" s="221"/>
      <c r="O5" s="221"/>
      <c r="P5" s="221"/>
      <c r="Q5" s="221"/>
      <c r="R5" s="221"/>
    </row>
    <row r="6" spans="1:18" ht="14.4" x14ac:dyDescent="0.3">
      <c r="A6" s="387" t="s">
        <v>41</v>
      </c>
      <c r="B6" s="220">
        <v>2024</v>
      </c>
      <c r="C6" s="220">
        <v>2023</v>
      </c>
      <c r="D6" s="221"/>
      <c r="E6" s="221"/>
      <c r="F6" s="221"/>
      <c r="G6" s="221"/>
      <c r="H6" s="221"/>
      <c r="I6" s="221"/>
      <c r="J6" s="221"/>
      <c r="K6" s="221"/>
      <c r="L6" s="221"/>
      <c r="M6" s="221"/>
      <c r="N6" s="221"/>
      <c r="O6" s="221"/>
      <c r="P6" s="221"/>
      <c r="Q6" s="221"/>
      <c r="R6" s="221"/>
    </row>
    <row r="7" spans="1:18" ht="14.55" customHeight="1" x14ac:dyDescent="0.3">
      <c r="A7" s="389" t="s">
        <v>422</v>
      </c>
      <c r="B7" s="201">
        <v>19852671</v>
      </c>
      <c r="C7" s="201">
        <v>19852672</v>
      </c>
      <c r="D7" s="221"/>
      <c r="E7" s="221"/>
      <c r="F7" s="221"/>
      <c r="G7" s="221"/>
      <c r="H7" s="221"/>
      <c r="I7" s="221"/>
      <c r="J7" s="221"/>
      <c r="K7" s="221"/>
      <c r="L7" s="221"/>
      <c r="M7" s="221"/>
      <c r="N7" s="221"/>
      <c r="O7" s="221"/>
      <c r="P7" s="221"/>
      <c r="Q7" s="221"/>
      <c r="R7" s="221"/>
    </row>
    <row r="8" spans="1:18" ht="14.4" x14ac:dyDescent="0.3">
      <c r="A8" s="390" t="s">
        <v>424</v>
      </c>
      <c r="B8" s="684">
        <v>-19852671</v>
      </c>
      <c r="C8" s="684">
        <v>-19852672</v>
      </c>
      <c r="D8" s="221"/>
      <c r="E8" s="221"/>
      <c r="F8" s="221"/>
      <c r="G8" s="221"/>
      <c r="H8" s="221"/>
      <c r="I8" s="221"/>
      <c r="J8" s="221"/>
      <c r="K8" s="221"/>
      <c r="L8" s="221"/>
      <c r="M8" s="221"/>
      <c r="N8" s="221"/>
      <c r="O8" s="221"/>
      <c r="P8" s="221"/>
      <c r="Q8" s="221"/>
      <c r="R8" s="221"/>
    </row>
    <row r="9" spans="1:18" ht="14.4" x14ac:dyDescent="0.3">
      <c r="A9" s="390" t="s">
        <v>2290</v>
      </c>
      <c r="B9" s="201">
        <v>909092</v>
      </c>
      <c r="C9" s="221"/>
      <c r="D9" s="389"/>
      <c r="E9" s="389"/>
      <c r="F9" s="221"/>
      <c r="G9" s="221"/>
      <c r="H9" s="221"/>
      <c r="I9" s="221"/>
      <c r="J9" s="221"/>
      <c r="K9" s="221"/>
      <c r="L9" s="221"/>
      <c r="M9" s="221"/>
      <c r="N9" s="221"/>
      <c r="O9" s="221"/>
      <c r="P9" s="221"/>
      <c r="Q9" s="221"/>
      <c r="R9" s="221"/>
    </row>
    <row r="10" spans="1:18" ht="14.4" x14ac:dyDescent="0.3">
      <c r="A10" s="375" t="s">
        <v>420</v>
      </c>
      <c r="B10" s="392">
        <v>909092</v>
      </c>
      <c r="C10" s="392">
        <v>0</v>
      </c>
      <c r="D10" s="221"/>
      <c r="E10" s="221"/>
      <c r="F10" s="221"/>
      <c r="G10" s="221"/>
      <c r="H10" s="221"/>
      <c r="I10" s="221"/>
      <c r="J10" s="221"/>
      <c r="K10" s="221"/>
      <c r="L10" s="221"/>
      <c r="M10" s="221"/>
      <c r="N10" s="221"/>
      <c r="O10" s="221"/>
      <c r="P10" s="221"/>
      <c r="Q10" s="221"/>
      <c r="R10" s="221"/>
    </row>
    <row r="11" spans="1:18" ht="14.4" x14ac:dyDescent="0.3">
      <c r="A11" s="391"/>
      <c r="B11" s="368"/>
      <c r="C11" s="221"/>
      <c r="D11" s="221"/>
      <c r="E11" s="221"/>
      <c r="F11" s="221"/>
      <c r="G11" s="221"/>
      <c r="H11" s="221"/>
      <c r="I11" s="221"/>
      <c r="J11" s="221"/>
      <c r="K11" s="221"/>
      <c r="L11" s="221"/>
      <c r="M11" s="221"/>
      <c r="N11" s="221"/>
      <c r="O11" s="221"/>
      <c r="P11" s="221"/>
      <c r="Q11" s="221"/>
      <c r="R11" s="221"/>
    </row>
    <row r="12" spans="1:18" ht="14.4" x14ac:dyDescent="0.3">
      <c r="A12" s="390"/>
      <c r="B12" s="221"/>
      <c r="C12" s="221"/>
      <c r="D12" s="221"/>
      <c r="E12" s="221"/>
      <c r="F12" s="221"/>
      <c r="G12" s="221"/>
      <c r="H12" s="221"/>
      <c r="I12" s="221"/>
      <c r="J12" s="221"/>
      <c r="K12" s="221"/>
      <c r="L12" s="221"/>
      <c r="M12" s="221"/>
      <c r="N12" s="221"/>
      <c r="O12" s="221"/>
      <c r="P12" s="221"/>
      <c r="Q12" s="221"/>
      <c r="R12" s="221"/>
    </row>
    <row r="13" spans="1:18" ht="14.4" x14ac:dyDescent="0.3">
      <c r="A13" s="391"/>
      <c r="B13" s="221"/>
      <c r="C13" s="221"/>
      <c r="D13" s="389"/>
      <c r="E13" s="389"/>
      <c r="F13" s="221"/>
      <c r="G13" s="221"/>
      <c r="H13" s="221"/>
      <c r="I13" s="221"/>
      <c r="J13" s="221"/>
      <c r="K13" s="221"/>
      <c r="L13" s="221"/>
      <c r="M13" s="221"/>
      <c r="N13" s="221"/>
      <c r="O13" s="221"/>
      <c r="P13" s="221"/>
      <c r="Q13" s="221"/>
      <c r="R13" s="221"/>
    </row>
    <row r="14" spans="1:18" ht="14.4" x14ac:dyDescent="0.3">
      <c r="A14" s="221"/>
      <c r="B14" s="221"/>
      <c r="C14" s="221"/>
      <c r="D14" s="221"/>
      <c r="E14" s="221"/>
      <c r="F14" s="221"/>
      <c r="G14" s="221"/>
      <c r="H14" s="221"/>
      <c r="I14" s="221"/>
      <c r="J14" s="221"/>
      <c r="K14" s="221"/>
      <c r="L14" s="221"/>
      <c r="M14" s="221"/>
      <c r="N14" s="221"/>
      <c r="O14" s="221"/>
      <c r="P14" s="221"/>
      <c r="Q14" s="221"/>
      <c r="R14" s="221"/>
    </row>
    <row r="15" spans="1:18" ht="14.4" x14ac:dyDescent="0.3">
      <c r="A15" s="375"/>
      <c r="B15" s="221"/>
      <c r="C15" s="221"/>
      <c r="D15" s="221"/>
      <c r="E15" s="221"/>
      <c r="F15" s="221"/>
      <c r="G15" s="221"/>
      <c r="H15" s="221"/>
      <c r="I15" s="221"/>
      <c r="J15" s="221"/>
      <c r="K15" s="221"/>
      <c r="L15" s="221"/>
      <c r="M15" s="221"/>
      <c r="N15" s="221"/>
      <c r="O15" s="221"/>
      <c r="P15" s="221"/>
      <c r="Q15" s="221"/>
      <c r="R15" s="221"/>
    </row>
    <row r="16" spans="1:18" ht="14.4" x14ac:dyDescent="0.3">
      <c r="A16" s="388"/>
      <c r="B16" s="221"/>
      <c r="C16" s="221"/>
      <c r="D16" s="221"/>
      <c r="E16" s="221"/>
      <c r="F16" s="221"/>
      <c r="G16" s="221"/>
      <c r="H16" s="221"/>
      <c r="I16" s="221"/>
      <c r="J16" s="221"/>
      <c r="K16" s="221"/>
      <c r="L16" s="221"/>
      <c r="M16" s="221"/>
      <c r="N16" s="221"/>
      <c r="O16" s="221"/>
      <c r="P16" s="221"/>
      <c r="Q16" s="221"/>
      <c r="R16" s="221"/>
    </row>
    <row r="17" spans="1:18" ht="14.4" x14ac:dyDescent="0.3">
      <c r="A17" s="391"/>
      <c r="B17" s="221"/>
      <c r="C17" s="221"/>
      <c r="D17" s="221"/>
      <c r="E17" s="221"/>
      <c r="F17" s="221"/>
      <c r="G17" s="221"/>
      <c r="H17" s="221"/>
      <c r="I17" s="221"/>
      <c r="J17" s="221"/>
      <c r="K17" s="221"/>
      <c r="L17" s="221"/>
      <c r="M17" s="221"/>
      <c r="N17" s="221"/>
      <c r="O17" s="221"/>
      <c r="P17" s="221"/>
      <c r="Q17" s="221"/>
      <c r="R17" s="221"/>
    </row>
    <row r="18" spans="1:18" ht="14.4" x14ac:dyDescent="0.3">
      <c r="A18" s="221"/>
      <c r="B18" s="221"/>
      <c r="C18" s="221"/>
      <c r="D18" s="221"/>
      <c r="E18" s="221"/>
      <c r="F18" s="221"/>
      <c r="G18" s="221"/>
      <c r="H18" s="221"/>
      <c r="I18" s="221"/>
      <c r="J18" s="221"/>
      <c r="K18" s="221"/>
      <c r="L18" s="221"/>
      <c r="M18" s="221"/>
      <c r="N18" s="221"/>
      <c r="O18" s="221"/>
      <c r="P18" s="221"/>
      <c r="Q18" s="221"/>
      <c r="R18" s="221"/>
    </row>
    <row r="19" spans="1:18" ht="14.4" x14ac:dyDescent="0.3">
      <c r="A19" s="221"/>
      <c r="B19" s="221"/>
      <c r="C19" s="221"/>
      <c r="D19" s="221"/>
      <c r="E19" s="221"/>
      <c r="F19" s="221"/>
      <c r="G19" s="221"/>
      <c r="H19" s="221"/>
      <c r="I19" s="221"/>
      <c r="J19" s="221"/>
      <c r="K19" s="221"/>
      <c r="L19" s="221"/>
      <c r="M19" s="221"/>
      <c r="N19" s="221"/>
      <c r="O19" s="221"/>
      <c r="P19" s="221"/>
      <c r="Q19" s="221"/>
      <c r="R19" s="221"/>
    </row>
    <row r="20" spans="1:18" ht="14.4" x14ac:dyDescent="0.3">
      <c r="A20" s="221"/>
      <c r="B20" s="221"/>
      <c r="C20" s="221"/>
      <c r="D20" s="221"/>
      <c r="E20" s="221"/>
      <c r="F20" s="221"/>
      <c r="G20" s="221"/>
      <c r="H20" s="221"/>
      <c r="I20" s="221"/>
      <c r="J20" s="221"/>
      <c r="K20" s="221"/>
      <c r="L20" s="221"/>
      <c r="M20" s="221"/>
      <c r="N20" s="221"/>
      <c r="O20" s="221"/>
      <c r="P20" s="221"/>
      <c r="Q20" s="221"/>
      <c r="R20" s="221"/>
    </row>
    <row r="21" spans="1:18" ht="15.75" customHeight="1" x14ac:dyDescent="0.3">
      <c r="A21" s="221"/>
      <c r="B21" s="221"/>
      <c r="C21" s="221"/>
      <c r="D21" s="221"/>
      <c r="E21" s="221"/>
      <c r="F21" s="221"/>
      <c r="G21" s="221"/>
      <c r="H21" s="221"/>
      <c r="I21" s="221"/>
      <c r="J21" s="221"/>
      <c r="K21" s="221"/>
      <c r="L21" s="221"/>
      <c r="M21" s="221"/>
      <c r="N21" s="221"/>
      <c r="O21" s="221"/>
      <c r="P21" s="221"/>
      <c r="Q21" s="221"/>
      <c r="R21" s="221"/>
    </row>
    <row r="22" spans="1:18" ht="15.75" customHeight="1" x14ac:dyDescent="0.3">
      <c r="A22" s="221"/>
      <c r="B22" s="221"/>
      <c r="C22" s="221"/>
      <c r="D22" s="221"/>
      <c r="E22" s="221"/>
      <c r="F22" s="221"/>
      <c r="G22" s="221"/>
      <c r="H22" s="221"/>
      <c r="I22" s="221"/>
      <c r="J22" s="221"/>
      <c r="K22" s="221"/>
      <c r="L22" s="221"/>
      <c r="M22" s="221"/>
      <c r="N22" s="221"/>
      <c r="O22" s="221"/>
      <c r="P22" s="221"/>
      <c r="Q22" s="221"/>
      <c r="R22" s="221"/>
    </row>
    <row r="23" spans="1:18" ht="15.75" customHeight="1" x14ac:dyDescent="0.3">
      <c r="A23" s="221"/>
      <c r="B23" s="221"/>
      <c r="C23" s="221"/>
      <c r="D23" s="221"/>
      <c r="E23" s="221"/>
      <c r="F23" s="221"/>
      <c r="G23" s="221"/>
      <c r="H23" s="221"/>
      <c r="I23" s="221"/>
      <c r="J23" s="221"/>
      <c r="K23" s="221"/>
      <c r="L23" s="221"/>
      <c r="M23" s="221"/>
      <c r="N23" s="221"/>
      <c r="O23" s="221"/>
      <c r="P23" s="221"/>
      <c r="Q23" s="221"/>
      <c r="R23" s="221"/>
    </row>
    <row r="24" spans="1:18" ht="15.75" customHeight="1" x14ac:dyDescent="0.3">
      <c r="A24" s="221"/>
      <c r="B24" s="221"/>
      <c r="C24" s="221"/>
      <c r="D24" s="221"/>
      <c r="E24" s="221"/>
      <c r="F24" s="221"/>
      <c r="G24" s="221"/>
      <c r="H24" s="221"/>
      <c r="I24" s="221"/>
      <c r="J24" s="221"/>
      <c r="K24" s="221"/>
      <c r="L24" s="221"/>
      <c r="M24" s="221"/>
      <c r="N24" s="221"/>
      <c r="O24" s="221"/>
      <c r="P24" s="221"/>
      <c r="Q24" s="221"/>
      <c r="R24" s="221"/>
    </row>
    <row r="25" spans="1:18" ht="15.75" customHeight="1" x14ac:dyDescent="0.3">
      <c r="A25" s="221"/>
      <c r="B25" s="221"/>
      <c r="C25" s="221"/>
      <c r="D25" s="221"/>
      <c r="E25" s="221"/>
      <c r="F25" s="221"/>
      <c r="G25" s="221"/>
      <c r="H25" s="221"/>
      <c r="I25" s="221"/>
      <c r="J25" s="221"/>
      <c r="K25" s="221"/>
      <c r="L25" s="221"/>
      <c r="M25" s="221"/>
      <c r="N25" s="221"/>
      <c r="O25" s="221"/>
      <c r="P25" s="221"/>
      <c r="Q25" s="221"/>
      <c r="R25" s="221"/>
    </row>
    <row r="26" spans="1:18" ht="15.75" customHeight="1" x14ac:dyDescent="0.3">
      <c r="A26" s="221"/>
      <c r="B26" s="221"/>
      <c r="C26" s="221"/>
      <c r="D26" s="221"/>
      <c r="E26" s="221"/>
      <c r="F26" s="221"/>
      <c r="G26" s="221"/>
      <c r="H26" s="221"/>
      <c r="I26" s="221"/>
      <c r="J26" s="221"/>
      <c r="K26" s="221"/>
      <c r="L26" s="221"/>
      <c r="M26" s="221"/>
      <c r="N26" s="221"/>
      <c r="O26" s="221"/>
      <c r="P26" s="221"/>
      <c r="Q26" s="221"/>
      <c r="R26" s="221"/>
    </row>
    <row r="27" spans="1:18" ht="15.75" customHeight="1" x14ac:dyDescent="0.3">
      <c r="A27" s="221"/>
      <c r="B27" s="221"/>
      <c r="C27" s="221"/>
      <c r="D27" s="221"/>
      <c r="E27" s="221"/>
      <c r="F27" s="221"/>
      <c r="G27" s="221"/>
      <c r="H27" s="221"/>
      <c r="I27" s="221"/>
      <c r="J27" s="221"/>
      <c r="K27" s="221"/>
      <c r="L27" s="221"/>
      <c r="M27" s="221"/>
      <c r="N27" s="221"/>
      <c r="O27" s="221"/>
      <c r="P27" s="221"/>
      <c r="Q27" s="221"/>
      <c r="R27" s="221"/>
    </row>
    <row r="28" spans="1:18" ht="15.75" customHeight="1" x14ac:dyDescent="0.3">
      <c r="A28" s="221"/>
      <c r="B28" s="221"/>
      <c r="C28" s="221"/>
      <c r="D28" s="221"/>
      <c r="E28" s="221"/>
      <c r="F28" s="221"/>
      <c r="G28" s="221"/>
      <c r="H28" s="221"/>
      <c r="I28" s="221"/>
      <c r="J28" s="221"/>
      <c r="K28" s="221"/>
      <c r="L28" s="221"/>
      <c r="M28" s="221"/>
      <c r="N28" s="221"/>
      <c r="O28" s="221"/>
      <c r="P28" s="221"/>
      <c r="Q28" s="221"/>
      <c r="R28" s="221"/>
    </row>
    <row r="29" spans="1:18" ht="15.75" customHeight="1" x14ac:dyDescent="0.3">
      <c r="A29" s="221"/>
      <c r="B29" s="221"/>
      <c r="C29" s="221"/>
      <c r="D29" s="221"/>
      <c r="E29" s="221"/>
      <c r="F29" s="221"/>
      <c r="G29" s="221"/>
      <c r="H29" s="221"/>
      <c r="I29" s="221"/>
      <c r="J29" s="221"/>
      <c r="K29" s="221"/>
      <c r="L29" s="221"/>
      <c r="M29" s="221"/>
      <c r="N29" s="221"/>
      <c r="O29" s="221"/>
      <c r="P29" s="221"/>
      <c r="Q29" s="221"/>
      <c r="R29" s="221"/>
    </row>
    <row r="30" spans="1:18" ht="15.75" customHeight="1" x14ac:dyDescent="0.3">
      <c r="A30" s="221"/>
      <c r="B30" s="221"/>
      <c r="C30" s="221"/>
      <c r="D30" s="221"/>
      <c r="E30" s="221"/>
      <c r="F30" s="221"/>
      <c r="G30" s="221"/>
      <c r="H30" s="221"/>
      <c r="I30" s="221"/>
      <c r="J30" s="221"/>
      <c r="K30" s="221"/>
      <c r="L30" s="221"/>
      <c r="M30" s="221"/>
      <c r="N30" s="221"/>
      <c r="O30" s="221"/>
      <c r="P30" s="221"/>
      <c r="Q30" s="221"/>
      <c r="R30" s="221"/>
    </row>
    <row r="31" spans="1:18" ht="15.75" customHeight="1" x14ac:dyDescent="0.3">
      <c r="A31" s="221"/>
      <c r="B31" s="221"/>
      <c r="C31" s="221"/>
      <c r="D31" s="221"/>
      <c r="E31" s="221"/>
      <c r="F31" s="221"/>
      <c r="G31" s="221"/>
      <c r="H31" s="221"/>
      <c r="I31" s="221"/>
      <c r="J31" s="221"/>
      <c r="K31" s="221"/>
      <c r="L31" s="221"/>
      <c r="M31" s="221"/>
      <c r="N31" s="221"/>
      <c r="O31" s="221"/>
      <c r="P31" s="221"/>
      <c r="Q31" s="221"/>
      <c r="R31" s="221"/>
    </row>
    <row r="32" spans="1:18" ht="15.75" customHeight="1" x14ac:dyDescent="0.3">
      <c r="A32" s="221"/>
      <c r="B32" s="221"/>
      <c r="C32" s="221"/>
      <c r="D32" s="221"/>
      <c r="E32" s="221"/>
      <c r="F32" s="221"/>
      <c r="G32" s="221"/>
      <c r="H32" s="221"/>
      <c r="I32" s="221"/>
      <c r="J32" s="221"/>
      <c r="K32" s="221"/>
      <c r="L32" s="221"/>
      <c r="M32" s="221"/>
      <c r="N32" s="221"/>
      <c r="O32" s="221"/>
      <c r="P32" s="221"/>
      <c r="Q32" s="221"/>
      <c r="R32" s="221"/>
    </row>
    <row r="33" spans="1:18" ht="15.75" customHeight="1" x14ac:dyDescent="0.3">
      <c r="A33" s="221"/>
      <c r="B33" s="221"/>
      <c r="C33" s="221"/>
      <c r="D33" s="221"/>
      <c r="E33" s="221"/>
      <c r="F33" s="221"/>
      <c r="G33" s="221"/>
      <c r="H33" s="221"/>
      <c r="I33" s="221"/>
      <c r="J33" s="221"/>
      <c r="K33" s="221"/>
      <c r="L33" s="221"/>
      <c r="M33" s="221"/>
      <c r="N33" s="221"/>
      <c r="O33" s="221"/>
      <c r="P33" s="221"/>
      <c r="Q33" s="221"/>
      <c r="R33" s="221"/>
    </row>
    <row r="34" spans="1:18" ht="15.75" customHeight="1" x14ac:dyDescent="0.3">
      <c r="A34" s="221"/>
      <c r="B34" s="221"/>
      <c r="C34" s="221"/>
      <c r="D34" s="221"/>
      <c r="E34" s="221"/>
      <c r="F34" s="221"/>
      <c r="G34" s="221"/>
      <c r="H34" s="221"/>
      <c r="I34" s="221"/>
      <c r="J34" s="221"/>
      <c r="K34" s="221"/>
      <c r="L34" s="221"/>
      <c r="M34" s="221"/>
      <c r="N34" s="221"/>
      <c r="O34" s="221"/>
      <c r="P34" s="221"/>
      <c r="Q34" s="221"/>
      <c r="R34" s="221"/>
    </row>
    <row r="35" spans="1:18" ht="15.75" customHeight="1" x14ac:dyDescent="0.3">
      <c r="A35" s="221"/>
      <c r="B35" s="221"/>
      <c r="C35" s="221"/>
      <c r="D35" s="221"/>
      <c r="E35" s="221"/>
      <c r="F35" s="221"/>
      <c r="G35" s="221"/>
      <c r="H35" s="221"/>
      <c r="I35" s="221"/>
      <c r="J35" s="221"/>
      <c r="K35" s="221"/>
      <c r="L35" s="221"/>
      <c r="M35" s="221"/>
      <c r="N35" s="221"/>
      <c r="O35" s="221"/>
      <c r="P35" s="221"/>
      <c r="Q35" s="221"/>
      <c r="R35" s="221"/>
    </row>
    <row r="36" spans="1:18" ht="15.75" customHeight="1" x14ac:dyDescent="0.3">
      <c r="A36" s="221"/>
      <c r="B36" s="221"/>
      <c r="C36" s="221"/>
      <c r="D36" s="221"/>
      <c r="E36" s="221"/>
      <c r="F36" s="221"/>
      <c r="G36" s="221"/>
      <c r="H36" s="221"/>
      <c r="I36" s="221"/>
      <c r="J36" s="221"/>
      <c r="K36" s="221"/>
      <c r="L36" s="221"/>
      <c r="M36" s="221"/>
      <c r="N36" s="221"/>
      <c r="O36" s="221"/>
      <c r="P36" s="221"/>
      <c r="Q36" s="221"/>
      <c r="R36" s="221"/>
    </row>
    <row r="37" spans="1:18" ht="15.75" customHeight="1" x14ac:dyDescent="0.3">
      <c r="A37" s="221"/>
      <c r="B37" s="221"/>
      <c r="C37" s="221"/>
      <c r="D37" s="221"/>
      <c r="E37" s="221"/>
      <c r="F37" s="221"/>
      <c r="G37" s="221"/>
      <c r="H37" s="221"/>
      <c r="I37" s="221"/>
      <c r="J37" s="221"/>
      <c r="K37" s="221"/>
      <c r="L37" s="221"/>
      <c r="M37" s="221"/>
      <c r="N37" s="221"/>
      <c r="O37" s="221"/>
      <c r="P37" s="221"/>
      <c r="Q37" s="221"/>
      <c r="R37" s="221"/>
    </row>
    <row r="38" spans="1:18" ht="15.75" customHeight="1" x14ac:dyDescent="0.3">
      <c r="A38" s="221"/>
      <c r="B38" s="221"/>
      <c r="C38" s="221"/>
      <c r="D38" s="221"/>
      <c r="E38" s="221"/>
      <c r="F38" s="221"/>
      <c r="G38" s="221"/>
      <c r="H38" s="221"/>
      <c r="I38" s="221"/>
      <c r="J38" s="221"/>
      <c r="K38" s="221"/>
      <c r="L38" s="221"/>
      <c r="M38" s="221"/>
      <c r="N38" s="221"/>
      <c r="O38" s="221"/>
      <c r="P38" s="221"/>
      <c r="Q38" s="221"/>
      <c r="R38" s="221"/>
    </row>
    <row r="39" spans="1:18" ht="15.75" customHeight="1" x14ac:dyDescent="0.3">
      <c r="A39" s="221"/>
      <c r="B39" s="221"/>
      <c r="C39" s="221"/>
      <c r="D39" s="221"/>
      <c r="E39" s="221"/>
      <c r="F39" s="221"/>
      <c r="G39" s="221"/>
      <c r="H39" s="221"/>
      <c r="I39" s="221"/>
      <c r="J39" s="221"/>
      <c r="K39" s="221"/>
      <c r="L39" s="221"/>
      <c r="M39" s="221"/>
      <c r="N39" s="221"/>
      <c r="O39" s="221"/>
      <c r="P39" s="221"/>
      <c r="Q39" s="221"/>
      <c r="R39" s="221"/>
    </row>
    <row r="40" spans="1:18" ht="15.75" customHeight="1" x14ac:dyDescent="0.3">
      <c r="A40" s="221"/>
      <c r="B40" s="221"/>
      <c r="C40" s="221"/>
      <c r="D40" s="221"/>
      <c r="E40" s="221"/>
      <c r="F40" s="221"/>
      <c r="G40" s="221"/>
      <c r="H40" s="221"/>
      <c r="I40" s="221"/>
      <c r="J40" s="221"/>
      <c r="K40" s="221"/>
      <c r="L40" s="221"/>
      <c r="M40" s="221"/>
      <c r="N40" s="221"/>
      <c r="O40" s="221"/>
      <c r="P40" s="221"/>
      <c r="Q40" s="221"/>
      <c r="R40" s="221"/>
    </row>
    <row r="41" spans="1:18" ht="15.75" customHeight="1" x14ac:dyDescent="0.3">
      <c r="A41" s="221"/>
      <c r="B41" s="221"/>
      <c r="C41" s="221"/>
      <c r="D41" s="221"/>
      <c r="E41" s="221"/>
      <c r="F41" s="221"/>
      <c r="G41" s="221"/>
      <c r="H41" s="221"/>
      <c r="I41" s="221"/>
      <c r="J41" s="221"/>
      <c r="K41" s="221"/>
      <c r="L41" s="221"/>
      <c r="M41" s="221"/>
      <c r="N41" s="221"/>
      <c r="O41" s="221"/>
      <c r="P41" s="221"/>
      <c r="Q41" s="221"/>
      <c r="R41" s="221"/>
    </row>
    <row r="42" spans="1:18" ht="15.75" customHeight="1" x14ac:dyDescent="0.3">
      <c r="A42" s="221"/>
      <c r="B42" s="221"/>
      <c r="C42" s="221"/>
      <c r="D42" s="221"/>
      <c r="E42" s="221"/>
      <c r="F42" s="221"/>
      <c r="G42" s="221"/>
      <c r="H42" s="221"/>
      <c r="I42" s="221"/>
      <c r="J42" s="221"/>
      <c r="K42" s="221"/>
      <c r="L42" s="221"/>
      <c r="M42" s="221"/>
      <c r="N42" s="221"/>
      <c r="O42" s="221"/>
      <c r="P42" s="221"/>
      <c r="Q42" s="221"/>
      <c r="R42" s="221"/>
    </row>
    <row r="43" spans="1:18" ht="15.75" customHeight="1" x14ac:dyDescent="0.3">
      <c r="A43" s="221"/>
      <c r="B43" s="221"/>
      <c r="C43" s="221"/>
      <c r="D43" s="221"/>
      <c r="E43" s="221"/>
      <c r="F43" s="221"/>
      <c r="G43" s="221"/>
      <c r="H43" s="221"/>
      <c r="I43" s="221"/>
      <c r="J43" s="221"/>
      <c r="K43" s="221"/>
      <c r="L43" s="221"/>
      <c r="M43" s="221"/>
      <c r="N43" s="221"/>
      <c r="O43" s="221"/>
      <c r="P43" s="221"/>
      <c r="Q43" s="221"/>
      <c r="R43" s="221"/>
    </row>
    <row r="44" spans="1:18" ht="15.75" customHeight="1" x14ac:dyDescent="0.3">
      <c r="A44" s="221"/>
      <c r="B44" s="221"/>
      <c r="C44" s="221"/>
      <c r="D44" s="221"/>
      <c r="E44" s="221"/>
      <c r="F44" s="221"/>
      <c r="G44" s="221"/>
      <c r="H44" s="221"/>
      <c r="I44" s="221"/>
      <c r="J44" s="221"/>
      <c r="K44" s="221"/>
      <c r="L44" s="221"/>
      <c r="M44" s="221"/>
      <c r="N44" s="221"/>
      <c r="O44" s="221"/>
      <c r="P44" s="221"/>
      <c r="Q44" s="221"/>
      <c r="R44" s="221"/>
    </row>
    <row r="45" spans="1:18" ht="15.75" customHeight="1" x14ac:dyDescent="0.3">
      <c r="A45" s="221"/>
      <c r="B45" s="221"/>
      <c r="C45" s="221"/>
      <c r="D45" s="221"/>
      <c r="E45" s="221"/>
      <c r="F45" s="221"/>
      <c r="G45" s="221"/>
      <c r="H45" s="221"/>
      <c r="I45" s="221"/>
      <c r="J45" s="221"/>
      <c r="K45" s="221"/>
      <c r="L45" s="221"/>
      <c r="M45" s="221"/>
      <c r="N45" s="221"/>
      <c r="O45" s="221"/>
      <c r="P45" s="221"/>
      <c r="Q45" s="221"/>
      <c r="R45" s="221"/>
    </row>
    <row r="46" spans="1:18" ht="15.75" customHeight="1" x14ac:dyDescent="0.3">
      <c r="A46" s="221"/>
      <c r="B46" s="221"/>
      <c r="C46" s="221"/>
      <c r="D46" s="221"/>
      <c r="E46" s="221"/>
      <c r="F46" s="221"/>
      <c r="G46" s="221"/>
      <c r="H46" s="221"/>
      <c r="I46" s="221"/>
      <c r="J46" s="221"/>
      <c r="K46" s="221"/>
      <c r="L46" s="221"/>
      <c r="M46" s="221"/>
      <c r="N46" s="221"/>
      <c r="O46" s="221"/>
      <c r="P46" s="221"/>
      <c r="Q46" s="221"/>
      <c r="R46" s="221"/>
    </row>
    <row r="47" spans="1:18" ht="15.75" customHeight="1" x14ac:dyDescent="0.3">
      <c r="A47" s="221"/>
      <c r="B47" s="221"/>
      <c r="C47" s="221"/>
      <c r="D47" s="221"/>
      <c r="E47" s="221"/>
      <c r="F47" s="221"/>
      <c r="G47" s="221"/>
      <c r="H47" s="221"/>
      <c r="I47" s="221"/>
      <c r="J47" s="221"/>
      <c r="K47" s="221"/>
      <c r="L47" s="221"/>
      <c r="M47" s="221"/>
      <c r="N47" s="221"/>
      <c r="O47" s="221"/>
      <c r="P47" s="221"/>
      <c r="Q47" s="221"/>
      <c r="R47" s="221"/>
    </row>
    <row r="48" spans="1:18" ht="15.75" customHeight="1" x14ac:dyDescent="0.3">
      <c r="A48" s="221"/>
      <c r="B48" s="221"/>
      <c r="C48" s="221"/>
      <c r="D48" s="221"/>
      <c r="E48" s="221"/>
      <c r="F48" s="221"/>
      <c r="G48" s="221"/>
      <c r="H48" s="221"/>
      <c r="I48" s="221"/>
      <c r="J48" s="221"/>
      <c r="K48" s="221"/>
      <c r="L48" s="221"/>
      <c r="M48" s="221"/>
      <c r="N48" s="221"/>
      <c r="O48" s="221"/>
      <c r="P48" s="221"/>
      <c r="Q48" s="221"/>
      <c r="R48" s="221"/>
    </row>
    <row r="49" spans="1:18" ht="15.75" customHeight="1" x14ac:dyDescent="0.3">
      <c r="A49" s="221"/>
      <c r="B49" s="221"/>
      <c r="C49" s="221"/>
      <c r="D49" s="221"/>
      <c r="E49" s="221"/>
      <c r="F49" s="221"/>
      <c r="G49" s="221"/>
      <c r="H49" s="221"/>
      <c r="I49" s="221"/>
      <c r="J49" s="221"/>
      <c r="K49" s="221"/>
      <c r="L49" s="221"/>
      <c r="M49" s="221"/>
      <c r="N49" s="221"/>
      <c r="O49" s="221"/>
      <c r="P49" s="221"/>
      <c r="Q49" s="221"/>
      <c r="R49" s="221"/>
    </row>
    <row r="50" spans="1:18" ht="15.75" customHeight="1" x14ac:dyDescent="0.3">
      <c r="A50" s="221"/>
      <c r="B50" s="221"/>
      <c r="C50" s="221"/>
      <c r="D50" s="221"/>
      <c r="E50" s="221"/>
      <c r="F50" s="221"/>
      <c r="G50" s="221"/>
      <c r="H50" s="221"/>
      <c r="I50" s="221"/>
      <c r="J50" s="221"/>
      <c r="K50" s="221"/>
      <c r="L50" s="221"/>
      <c r="M50" s="221"/>
      <c r="N50" s="221"/>
      <c r="O50" s="221"/>
      <c r="P50" s="221"/>
      <c r="Q50" s="221"/>
      <c r="R50" s="221"/>
    </row>
    <row r="51" spans="1:18" ht="15.75" customHeight="1" x14ac:dyDescent="0.3">
      <c r="A51" s="221"/>
      <c r="B51" s="221"/>
      <c r="C51" s="221"/>
      <c r="D51" s="221"/>
      <c r="E51" s="221"/>
      <c r="F51" s="221"/>
      <c r="G51" s="221"/>
      <c r="H51" s="221"/>
      <c r="I51" s="221"/>
      <c r="J51" s="221"/>
      <c r="K51" s="221"/>
      <c r="L51" s="221"/>
      <c r="M51" s="221"/>
      <c r="N51" s="221"/>
      <c r="O51" s="221"/>
      <c r="P51" s="221"/>
      <c r="Q51" s="221"/>
      <c r="R51" s="221"/>
    </row>
    <row r="52" spans="1:18" ht="15.75" customHeight="1" x14ac:dyDescent="0.3">
      <c r="A52" s="221"/>
      <c r="B52" s="221"/>
      <c r="C52" s="221"/>
      <c r="D52" s="221"/>
      <c r="E52" s="221"/>
      <c r="F52" s="221"/>
      <c r="G52" s="221"/>
      <c r="H52" s="221"/>
      <c r="I52" s="221"/>
      <c r="J52" s="221"/>
      <c r="K52" s="221"/>
      <c r="L52" s="221"/>
      <c r="M52" s="221"/>
      <c r="N52" s="221"/>
      <c r="O52" s="221"/>
      <c r="P52" s="221"/>
      <c r="Q52" s="221"/>
      <c r="R52" s="221"/>
    </row>
    <row r="53" spans="1:18" ht="15.75" customHeight="1" x14ac:dyDescent="0.3">
      <c r="A53" s="221"/>
      <c r="B53" s="221"/>
      <c r="C53" s="221"/>
      <c r="D53" s="221"/>
      <c r="E53" s="221"/>
      <c r="F53" s="221"/>
      <c r="G53" s="221"/>
      <c r="H53" s="221"/>
      <c r="I53" s="221"/>
      <c r="J53" s="221"/>
      <c r="K53" s="221"/>
      <c r="L53" s="221"/>
      <c r="M53" s="221"/>
      <c r="N53" s="221"/>
      <c r="O53" s="221"/>
      <c r="P53" s="221"/>
      <c r="Q53" s="221"/>
      <c r="R53" s="221"/>
    </row>
    <row r="54" spans="1:18" ht="15.75" customHeight="1" x14ac:dyDescent="0.3">
      <c r="A54" s="221"/>
      <c r="B54" s="221"/>
      <c r="C54" s="221"/>
      <c r="D54" s="221"/>
      <c r="E54" s="221"/>
      <c r="F54" s="221"/>
      <c r="G54" s="221"/>
      <c r="H54" s="221"/>
      <c r="I54" s="221"/>
      <c r="J54" s="221"/>
      <c r="K54" s="221"/>
      <c r="L54" s="221"/>
      <c r="M54" s="221"/>
      <c r="N54" s="221"/>
      <c r="O54" s="221"/>
      <c r="P54" s="221"/>
      <c r="Q54" s="221"/>
      <c r="R54" s="221"/>
    </row>
    <row r="55" spans="1:18" ht="15.75" customHeight="1" x14ac:dyDescent="0.3">
      <c r="A55" s="221"/>
      <c r="B55" s="221"/>
      <c r="C55" s="221"/>
      <c r="D55" s="221"/>
      <c r="E55" s="221"/>
      <c r="F55" s="221"/>
      <c r="G55" s="221"/>
      <c r="H55" s="221"/>
      <c r="I55" s="221"/>
      <c r="J55" s="221"/>
      <c r="K55" s="221"/>
      <c r="L55" s="221"/>
      <c r="M55" s="221"/>
      <c r="N55" s="221"/>
      <c r="O55" s="221"/>
      <c r="P55" s="221"/>
      <c r="Q55" s="221"/>
      <c r="R55" s="221"/>
    </row>
    <row r="56" spans="1:18" ht="15.75" customHeight="1" x14ac:dyDescent="0.3">
      <c r="A56" s="221"/>
      <c r="B56" s="221"/>
      <c r="C56" s="221"/>
      <c r="D56" s="221"/>
      <c r="E56" s="221"/>
      <c r="F56" s="221"/>
      <c r="G56" s="221"/>
      <c r="H56" s="221"/>
      <c r="I56" s="221"/>
      <c r="J56" s="221"/>
      <c r="K56" s="221"/>
      <c r="L56" s="221"/>
      <c r="M56" s="221"/>
      <c r="N56" s="221"/>
      <c r="O56" s="221"/>
      <c r="P56" s="221"/>
      <c r="Q56" s="221"/>
      <c r="R56" s="221"/>
    </row>
    <row r="57" spans="1:18" ht="15.75" customHeight="1" x14ac:dyDescent="0.3">
      <c r="A57" s="221"/>
      <c r="B57" s="221"/>
      <c r="C57" s="221"/>
      <c r="D57" s="221"/>
      <c r="E57" s="221"/>
      <c r="F57" s="221"/>
      <c r="G57" s="221"/>
      <c r="H57" s="221"/>
      <c r="I57" s="221"/>
      <c r="J57" s="221"/>
      <c r="K57" s="221"/>
      <c r="L57" s="221"/>
      <c r="M57" s="221"/>
      <c r="N57" s="221"/>
      <c r="O57" s="221"/>
      <c r="P57" s="221"/>
      <c r="Q57" s="221"/>
      <c r="R57" s="221"/>
    </row>
    <row r="58" spans="1:18" ht="15.75" customHeight="1" x14ac:dyDescent="0.3">
      <c r="A58" s="221"/>
      <c r="B58" s="221"/>
      <c r="C58" s="221"/>
      <c r="D58" s="221"/>
      <c r="E58" s="221"/>
      <c r="F58" s="221"/>
      <c r="G58" s="221"/>
      <c r="H58" s="221"/>
      <c r="I58" s="221"/>
      <c r="J58" s="221"/>
      <c r="K58" s="221"/>
      <c r="L58" s="221"/>
      <c r="M58" s="221"/>
      <c r="N58" s="221"/>
      <c r="O58" s="221"/>
      <c r="P58" s="221"/>
      <c r="Q58" s="221"/>
      <c r="R58" s="221"/>
    </row>
    <row r="59" spans="1:18" ht="15.75" customHeight="1" x14ac:dyDescent="0.3">
      <c r="A59" s="221"/>
      <c r="B59" s="221"/>
      <c r="C59" s="221"/>
      <c r="D59" s="221"/>
      <c r="E59" s="221"/>
      <c r="F59" s="221"/>
      <c r="G59" s="221"/>
      <c r="H59" s="221"/>
      <c r="I59" s="221"/>
      <c r="J59" s="221"/>
      <c r="K59" s="221"/>
      <c r="L59" s="221"/>
      <c r="M59" s="221"/>
      <c r="N59" s="221"/>
      <c r="O59" s="221"/>
      <c r="P59" s="221"/>
      <c r="Q59" s="221"/>
      <c r="R59" s="221"/>
    </row>
    <row r="60" spans="1:18" ht="15.75" customHeight="1" x14ac:dyDescent="0.3">
      <c r="A60" s="221"/>
      <c r="B60" s="221"/>
      <c r="C60" s="221"/>
      <c r="D60" s="221"/>
      <c r="E60" s="221"/>
      <c r="F60" s="221"/>
      <c r="G60" s="221"/>
      <c r="H60" s="221"/>
      <c r="I60" s="221"/>
      <c r="J60" s="221"/>
      <c r="K60" s="221"/>
      <c r="L60" s="221"/>
      <c r="M60" s="221"/>
      <c r="N60" s="221"/>
      <c r="O60" s="221"/>
      <c r="P60" s="221"/>
      <c r="Q60" s="221"/>
      <c r="R60" s="221"/>
    </row>
    <row r="61" spans="1:18" ht="15.75" customHeight="1" x14ac:dyDescent="0.3">
      <c r="A61" s="221"/>
      <c r="B61" s="221"/>
      <c r="C61" s="221"/>
      <c r="D61" s="221"/>
      <c r="E61" s="221"/>
      <c r="F61" s="221"/>
      <c r="G61" s="221"/>
      <c r="H61" s="221"/>
      <c r="I61" s="221"/>
      <c r="J61" s="221"/>
      <c r="K61" s="221"/>
      <c r="L61" s="221"/>
      <c r="M61" s="221"/>
      <c r="N61" s="221"/>
      <c r="O61" s="221"/>
      <c r="P61" s="221"/>
      <c r="Q61" s="221"/>
      <c r="R61" s="221"/>
    </row>
    <row r="62" spans="1:18" ht="15.75" customHeight="1" x14ac:dyDescent="0.3">
      <c r="A62" s="221"/>
      <c r="B62" s="221"/>
      <c r="C62" s="221"/>
      <c r="D62" s="221"/>
      <c r="E62" s="221"/>
      <c r="F62" s="221"/>
      <c r="G62" s="221"/>
      <c r="H62" s="221"/>
      <c r="I62" s="221"/>
      <c r="J62" s="221"/>
      <c r="K62" s="221"/>
      <c r="L62" s="221"/>
      <c r="M62" s="221"/>
      <c r="N62" s="221"/>
      <c r="O62" s="221"/>
      <c r="P62" s="221"/>
      <c r="Q62" s="221"/>
      <c r="R62" s="221"/>
    </row>
    <row r="63" spans="1:18" ht="15.75" customHeight="1" x14ac:dyDescent="0.3">
      <c r="A63" s="221"/>
      <c r="B63" s="221"/>
      <c r="C63" s="221"/>
      <c r="D63" s="221"/>
      <c r="E63" s="221"/>
      <c r="F63" s="221"/>
      <c r="G63" s="221"/>
      <c r="H63" s="221"/>
      <c r="I63" s="221"/>
      <c r="J63" s="221"/>
      <c r="K63" s="221"/>
      <c r="L63" s="221"/>
      <c r="M63" s="221"/>
      <c r="N63" s="221"/>
      <c r="O63" s="221"/>
      <c r="P63" s="221"/>
      <c r="Q63" s="221"/>
      <c r="R63" s="221"/>
    </row>
    <row r="64" spans="1:18" ht="15.75" customHeight="1" x14ac:dyDescent="0.3">
      <c r="A64" s="221"/>
      <c r="B64" s="221"/>
      <c r="C64" s="221"/>
      <c r="D64" s="221"/>
      <c r="E64" s="221"/>
      <c r="F64" s="221"/>
      <c r="G64" s="221"/>
      <c r="H64" s="221"/>
      <c r="I64" s="221"/>
      <c r="J64" s="221"/>
      <c r="K64" s="221"/>
      <c r="L64" s="221"/>
      <c r="M64" s="221"/>
      <c r="N64" s="221"/>
      <c r="O64" s="221"/>
      <c r="P64" s="221"/>
      <c r="Q64" s="221"/>
      <c r="R64" s="221"/>
    </row>
    <row r="65" spans="1:18" ht="15.75" customHeight="1" x14ac:dyDescent="0.3">
      <c r="A65" s="221"/>
      <c r="B65" s="221"/>
      <c r="C65" s="221"/>
      <c r="D65" s="221"/>
      <c r="E65" s="221"/>
      <c r="F65" s="221"/>
      <c r="G65" s="221"/>
      <c r="H65" s="221"/>
      <c r="I65" s="221"/>
      <c r="J65" s="221"/>
      <c r="K65" s="221"/>
      <c r="L65" s="221"/>
      <c r="M65" s="221"/>
      <c r="N65" s="221"/>
      <c r="O65" s="221"/>
      <c r="P65" s="221"/>
      <c r="Q65" s="221"/>
      <c r="R65" s="221"/>
    </row>
    <row r="66" spans="1:18" ht="15.75" customHeight="1" x14ac:dyDescent="0.3">
      <c r="A66" s="221"/>
      <c r="B66" s="221"/>
      <c r="C66" s="221"/>
      <c r="D66" s="221"/>
      <c r="E66" s="221"/>
      <c r="F66" s="221"/>
      <c r="G66" s="221"/>
      <c r="H66" s="221"/>
      <c r="I66" s="221"/>
      <c r="J66" s="221"/>
      <c r="K66" s="221"/>
      <c r="L66" s="221"/>
      <c r="M66" s="221"/>
      <c r="N66" s="221"/>
      <c r="O66" s="221"/>
      <c r="P66" s="221"/>
      <c r="Q66" s="221"/>
      <c r="R66" s="221"/>
    </row>
    <row r="67" spans="1:18" ht="15.75" customHeight="1" x14ac:dyDescent="0.3">
      <c r="A67" s="221"/>
      <c r="B67" s="221"/>
      <c r="C67" s="221"/>
      <c r="D67" s="221"/>
      <c r="E67" s="221"/>
      <c r="F67" s="221"/>
      <c r="G67" s="221"/>
      <c r="H67" s="221"/>
      <c r="I67" s="221"/>
      <c r="J67" s="221"/>
      <c r="K67" s="221"/>
      <c r="L67" s="221"/>
      <c r="M67" s="221"/>
      <c r="N67" s="221"/>
      <c r="O67" s="221"/>
      <c r="P67" s="221"/>
      <c r="Q67" s="221"/>
      <c r="R67" s="221"/>
    </row>
    <row r="68" spans="1:18" ht="15.75" customHeight="1" x14ac:dyDescent="0.3">
      <c r="A68" s="221"/>
      <c r="B68" s="221"/>
      <c r="C68" s="221"/>
      <c r="D68" s="221"/>
      <c r="E68" s="221"/>
      <c r="F68" s="221"/>
      <c r="G68" s="221"/>
      <c r="H68" s="221"/>
      <c r="I68" s="221"/>
      <c r="J68" s="221"/>
      <c r="K68" s="221"/>
      <c r="L68" s="221"/>
      <c r="M68" s="221"/>
      <c r="N68" s="221"/>
      <c r="O68" s="221"/>
      <c r="P68" s="221"/>
      <c r="Q68" s="221"/>
      <c r="R68" s="221"/>
    </row>
    <row r="69" spans="1:18" ht="15.75" customHeight="1" x14ac:dyDescent="0.3">
      <c r="A69" s="221"/>
      <c r="B69" s="221"/>
      <c r="C69" s="221"/>
      <c r="D69" s="221"/>
      <c r="E69" s="221"/>
      <c r="F69" s="221"/>
      <c r="G69" s="221"/>
      <c r="H69" s="221"/>
      <c r="I69" s="221"/>
      <c r="J69" s="221"/>
      <c r="K69" s="221"/>
      <c r="L69" s="221"/>
      <c r="M69" s="221"/>
      <c r="N69" s="221"/>
      <c r="O69" s="221"/>
      <c r="P69" s="221"/>
      <c r="Q69" s="221"/>
      <c r="R69" s="221"/>
    </row>
    <row r="70" spans="1:18" ht="15.75" customHeight="1" x14ac:dyDescent="0.3">
      <c r="A70" s="221"/>
      <c r="B70" s="221"/>
      <c r="C70" s="221"/>
      <c r="D70" s="221"/>
      <c r="E70" s="221"/>
      <c r="F70" s="221"/>
      <c r="G70" s="221"/>
      <c r="H70" s="221"/>
      <c r="I70" s="221"/>
      <c r="J70" s="221"/>
      <c r="K70" s="221"/>
      <c r="L70" s="221"/>
      <c r="M70" s="221"/>
      <c r="N70" s="221"/>
      <c r="O70" s="221"/>
      <c r="P70" s="221"/>
      <c r="Q70" s="221"/>
      <c r="R70" s="221"/>
    </row>
    <row r="71" spans="1:18" ht="15.75" customHeight="1" x14ac:dyDescent="0.3">
      <c r="A71" s="221"/>
      <c r="B71" s="221"/>
      <c r="C71" s="221"/>
      <c r="D71" s="221"/>
      <c r="E71" s="221"/>
      <c r="F71" s="221"/>
      <c r="G71" s="221"/>
      <c r="H71" s="221"/>
      <c r="I71" s="221"/>
      <c r="J71" s="221"/>
      <c r="K71" s="221"/>
      <c r="L71" s="221"/>
      <c r="M71" s="221"/>
      <c r="N71" s="221"/>
      <c r="O71" s="221"/>
      <c r="P71" s="221"/>
      <c r="Q71" s="221"/>
      <c r="R71" s="221"/>
    </row>
    <row r="72" spans="1:18" ht="15.75" customHeight="1" x14ac:dyDescent="0.3">
      <c r="A72" s="221"/>
      <c r="B72" s="221"/>
      <c r="C72" s="221"/>
      <c r="D72" s="221"/>
      <c r="E72" s="221"/>
      <c r="F72" s="221"/>
      <c r="G72" s="221"/>
      <c r="H72" s="221"/>
      <c r="I72" s="221"/>
      <c r="J72" s="221"/>
      <c r="K72" s="221"/>
      <c r="L72" s="221"/>
      <c r="M72" s="221"/>
      <c r="N72" s="221"/>
      <c r="O72" s="221"/>
      <c r="P72" s="221"/>
      <c r="Q72" s="221"/>
      <c r="R72" s="221"/>
    </row>
    <row r="73" spans="1:18" ht="15.75" customHeight="1" x14ac:dyDescent="0.3">
      <c r="A73" s="221"/>
      <c r="B73" s="221"/>
      <c r="C73" s="221"/>
      <c r="D73" s="221"/>
      <c r="E73" s="221"/>
      <c r="F73" s="221"/>
      <c r="G73" s="221"/>
      <c r="H73" s="221"/>
      <c r="I73" s="221"/>
      <c r="J73" s="221"/>
      <c r="K73" s="221"/>
      <c r="L73" s="221"/>
      <c r="M73" s="221"/>
      <c r="N73" s="221"/>
      <c r="O73" s="221"/>
      <c r="P73" s="221"/>
      <c r="Q73" s="221"/>
      <c r="R73" s="221"/>
    </row>
    <row r="74" spans="1:18" ht="15.75" customHeight="1" x14ac:dyDescent="0.3">
      <c r="A74" s="221"/>
      <c r="B74" s="221"/>
      <c r="C74" s="221"/>
      <c r="D74" s="221"/>
      <c r="E74" s="221"/>
      <c r="F74" s="221"/>
      <c r="G74" s="221"/>
      <c r="H74" s="221"/>
      <c r="I74" s="221"/>
      <c r="J74" s="221"/>
      <c r="K74" s="221"/>
      <c r="L74" s="221"/>
      <c r="M74" s="221"/>
      <c r="N74" s="221"/>
      <c r="O74" s="221"/>
      <c r="P74" s="221"/>
      <c r="Q74" s="221"/>
      <c r="R74" s="221"/>
    </row>
    <row r="75" spans="1:18" ht="15.75" customHeight="1" x14ac:dyDescent="0.3">
      <c r="A75" s="221"/>
      <c r="B75" s="221"/>
      <c r="C75" s="221"/>
      <c r="D75" s="221"/>
      <c r="E75" s="221"/>
      <c r="F75" s="221"/>
      <c r="G75" s="221"/>
      <c r="H75" s="221"/>
      <c r="I75" s="221"/>
      <c r="J75" s="221"/>
      <c r="K75" s="221"/>
      <c r="L75" s="221"/>
      <c r="M75" s="221"/>
      <c r="N75" s="221"/>
      <c r="O75" s="221"/>
      <c r="P75" s="221"/>
      <c r="Q75" s="221"/>
      <c r="R75" s="221"/>
    </row>
    <row r="76" spans="1:18" ht="15.75" customHeight="1" x14ac:dyDescent="0.3">
      <c r="A76" s="221"/>
      <c r="B76" s="221"/>
      <c r="C76" s="221"/>
      <c r="D76" s="221"/>
      <c r="E76" s="221"/>
      <c r="F76" s="221"/>
      <c r="G76" s="221"/>
      <c r="H76" s="221"/>
      <c r="I76" s="221"/>
      <c r="J76" s="221"/>
      <c r="K76" s="221"/>
      <c r="L76" s="221"/>
      <c r="M76" s="221"/>
      <c r="N76" s="221"/>
      <c r="O76" s="221"/>
      <c r="P76" s="221"/>
      <c r="Q76" s="221"/>
      <c r="R76" s="221"/>
    </row>
    <row r="77" spans="1:18" ht="15.75" customHeight="1" x14ac:dyDescent="0.3">
      <c r="A77" s="221"/>
      <c r="B77" s="221"/>
      <c r="C77" s="221"/>
      <c r="D77" s="221"/>
      <c r="E77" s="221"/>
      <c r="F77" s="221"/>
      <c r="G77" s="221"/>
      <c r="H77" s="221"/>
      <c r="I77" s="221"/>
      <c r="J77" s="221"/>
      <c r="K77" s="221"/>
      <c r="L77" s="221"/>
      <c r="M77" s="221"/>
      <c r="N77" s="221"/>
      <c r="O77" s="221"/>
      <c r="P77" s="221"/>
      <c r="Q77" s="221"/>
      <c r="R77" s="221"/>
    </row>
    <row r="78" spans="1:18" ht="15.75" customHeight="1" x14ac:dyDescent="0.3">
      <c r="A78" s="221"/>
      <c r="B78" s="221"/>
      <c r="C78" s="221"/>
      <c r="D78" s="221"/>
      <c r="E78" s="221"/>
      <c r="F78" s="221"/>
      <c r="G78" s="221"/>
      <c r="H78" s="221"/>
      <c r="I78" s="221"/>
      <c r="J78" s="221"/>
      <c r="K78" s="221"/>
      <c r="L78" s="221"/>
      <c r="M78" s="221"/>
      <c r="N78" s="221"/>
      <c r="O78" s="221"/>
      <c r="P78" s="221"/>
      <c r="Q78" s="221"/>
      <c r="R78" s="221"/>
    </row>
    <row r="79" spans="1:18" ht="15.75" customHeight="1" x14ac:dyDescent="0.3">
      <c r="A79" s="221"/>
      <c r="B79" s="221"/>
      <c r="C79" s="221"/>
      <c r="D79" s="221"/>
      <c r="E79" s="221"/>
      <c r="F79" s="221"/>
      <c r="G79" s="221"/>
      <c r="H79" s="221"/>
      <c r="I79" s="221"/>
      <c r="J79" s="221"/>
      <c r="K79" s="221"/>
      <c r="L79" s="221"/>
      <c r="M79" s="221"/>
      <c r="N79" s="221"/>
      <c r="O79" s="221"/>
      <c r="P79" s="221"/>
      <c r="Q79" s="221"/>
      <c r="R79" s="221"/>
    </row>
    <row r="80" spans="1:18" ht="15.75" customHeight="1" x14ac:dyDescent="0.3">
      <c r="A80" s="221"/>
      <c r="B80" s="221"/>
      <c r="C80" s="221"/>
      <c r="D80" s="221"/>
      <c r="E80" s="221"/>
      <c r="F80" s="221"/>
      <c r="G80" s="221"/>
      <c r="H80" s="221"/>
      <c r="I80" s="221"/>
      <c r="J80" s="221"/>
      <c r="K80" s="221"/>
      <c r="L80" s="221"/>
      <c r="M80" s="221"/>
      <c r="N80" s="221"/>
      <c r="O80" s="221"/>
      <c r="P80" s="221"/>
      <c r="Q80" s="221"/>
      <c r="R80" s="221"/>
    </row>
    <row r="81" spans="1:18" ht="15.75" customHeight="1" x14ac:dyDescent="0.3">
      <c r="A81" s="221"/>
      <c r="B81" s="221"/>
      <c r="C81" s="221"/>
      <c r="D81" s="221"/>
      <c r="E81" s="221"/>
      <c r="F81" s="221"/>
      <c r="G81" s="221"/>
      <c r="H81" s="221"/>
      <c r="I81" s="221"/>
      <c r="J81" s="221"/>
      <c r="K81" s="221"/>
      <c r="L81" s="221"/>
      <c r="M81" s="221"/>
      <c r="N81" s="221"/>
      <c r="O81" s="221"/>
      <c r="P81" s="221"/>
      <c r="Q81" s="221"/>
      <c r="R81" s="221"/>
    </row>
    <row r="82" spans="1:18" ht="15.75" customHeight="1" x14ac:dyDescent="0.3">
      <c r="A82" s="221"/>
      <c r="B82" s="221"/>
      <c r="C82" s="221"/>
      <c r="D82" s="221"/>
      <c r="E82" s="221"/>
      <c r="F82" s="221"/>
      <c r="G82" s="221"/>
      <c r="H82" s="221"/>
      <c r="I82" s="221"/>
      <c r="J82" s="221"/>
      <c r="K82" s="221"/>
      <c r="L82" s="221"/>
      <c r="M82" s="221"/>
      <c r="N82" s="221"/>
      <c r="O82" s="221"/>
      <c r="P82" s="221"/>
      <c r="Q82" s="221"/>
      <c r="R82" s="221"/>
    </row>
    <row r="83" spans="1:18" ht="15.75" customHeight="1" x14ac:dyDescent="0.3">
      <c r="A83" s="221"/>
      <c r="B83" s="221"/>
      <c r="C83" s="221"/>
      <c r="D83" s="221"/>
      <c r="E83" s="221"/>
      <c r="F83" s="221"/>
      <c r="G83" s="221"/>
      <c r="H83" s="221"/>
      <c r="I83" s="221"/>
      <c r="J83" s="221"/>
      <c r="K83" s="221"/>
      <c r="L83" s="221"/>
      <c r="M83" s="221"/>
      <c r="N83" s="221"/>
      <c r="O83" s="221"/>
      <c r="P83" s="221"/>
      <c r="Q83" s="221"/>
      <c r="R83" s="221"/>
    </row>
    <row r="84" spans="1:18" ht="15.75" customHeight="1" x14ac:dyDescent="0.3">
      <c r="A84" s="221"/>
      <c r="B84" s="221"/>
      <c r="C84" s="221"/>
      <c r="D84" s="221"/>
      <c r="E84" s="221"/>
      <c r="F84" s="221"/>
      <c r="G84" s="221"/>
      <c r="H84" s="221"/>
      <c r="I84" s="221"/>
      <c r="J84" s="221"/>
      <c r="K84" s="221"/>
      <c r="L84" s="221"/>
      <c r="M84" s="221"/>
      <c r="N84" s="221"/>
      <c r="O84" s="221"/>
      <c r="P84" s="221"/>
      <c r="Q84" s="221"/>
      <c r="R84" s="221"/>
    </row>
    <row r="85" spans="1:18" ht="15.75" customHeight="1" x14ac:dyDescent="0.3">
      <c r="A85" s="221"/>
      <c r="B85" s="221"/>
      <c r="C85" s="221"/>
      <c r="D85" s="221"/>
      <c r="E85" s="221"/>
      <c r="F85" s="221"/>
      <c r="G85" s="221"/>
      <c r="H85" s="221"/>
      <c r="I85" s="221"/>
      <c r="J85" s="221"/>
      <c r="K85" s="221"/>
      <c r="L85" s="221"/>
      <c r="M85" s="221"/>
      <c r="N85" s="221"/>
      <c r="O85" s="221"/>
      <c r="P85" s="221"/>
      <c r="Q85" s="221"/>
      <c r="R85" s="221"/>
    </row>
    <row r="86" spans="1:18" ht="15.75" customHeight="1" x14ac:dyDescent="0.3">
      <c r="A86" s="221"/>
      <c r="B86" s="221"/>
      <c r="C86" s="221"/>
      <c r="D86" s="221"/>
      <c r="E86" s="221"/>
      <c r="F86" s="221"/>
      <c r="G86" s="221"/>
      <c r="H86" s="221"/>
      <c r="I86" s="221"/>
      <c r="J86" s="221"/>
      <c r="K86" s="221"/>
      <c r="L86" s="221"/>
      <c r="M86" s="221"/>
      <c r="N86" s="221"/>
      <c r="O86" s="221"/>
      <c r="P86" s="221"/>
      <c r="Q86" s="221"/>
      <c r="R86" s="221"/>
    </row>
    <row r="87" spans="1:18" ht="15.75" customHeight="1" x14ac:dyDescent="0.3">
      <c r="A87" s="221"/>
      <c r="B87" s="221"/>
      <c r="C87" s="221"/>
      <c r="D87" s="221"/>
      <c r="E87" s="221"/>
      <c r="F87" s="221"/>
      <c r="G87" s="221"/>
      <c r="H87" s="221"/>
      <c r="I87" s="221"/>
      <c r="J87" s="221"/>
      <c r="K87" s="221"/>
      <c r="L87" s="221"/>
      <c r="M87" s="221"/>
      <c r="N87" s="221"/>
      <c r="O87" s="221"/>
      <c r="P87" s="221"/>
      <c r="Q87" s="221"/>
      <c r="R87" s="221"/>
    </row>
    <row r="88" spans="1:18" ht="15.75" customHeight="1" x14ac:dyDescent="0.3">
      <c r="A88" s="221"/>
      <c r="B88" s="221"/>
      <c r="C88" s="221"/>
      <c r="D88" s="221"/>
      <c r="E88" s="221"/>
      <c r="F88" s="221"/>
      <c r="G88" s="221"/>
      <c r="H88" s="221"/>
      <c r="I88" s="221"/>
      <c r="J88" s="221"/>
      <c r="K88" s="221"/>
      <c r="L88" s="221"/>
      <c r="M88" s="221"/>
      <c r="N88" s="221"/>
      <c r="O88" s="221"/>
      <c r="P88" s="221"/>
      <c r="Q88" s="221"/>
      <c r="R88" s="221"/>
    </row>
    <row r="89" spans="1:18" ht="15.75" customHeight="1" x14ac:dyDescent="0.3">
      <c r="A89" s="221"/>
      <c r="B89" s="221"/>
      <c r="C89" s="221"/>
      <c r="D89" s="221"/>
      <c r="E89" s="221"/>
      <c r="F89" s="221"/>
      <c r="G89" s="221"/>
      <c r="H89" s="221"/>
      <c r="I89" s="221"/>
      <c r="J89" s="221"/>
      <c r="K89" s="221"/>
      <c r="L89" s="221"/>
      <c r="M89" s="221"/>
      <c r="N89" s="221"/>
      <c r="O89" s="221"/>
      <c r="P89" s="221"/>
      <c r="Q89" s="221"/>
      <c r="R89" s="221"/>
    </row>
    <row r="90" spans="1:18" ht="15.75" customHeight="1" x14ac:dyDescent="0.3">
      <c r="A90" s="221"/>
      <c r="B90" s="221"/>
      <c r="C90" s="221"/>
      <c r="D90" s="221"/>
      <c r="E90" s="221"/>
      <c r="F90" s="221"/>
      <c r="G90" s="221"/>
      <c r="H90" s="221"/>
      <c r="I90" s="221"/>
      <c r="J90" s="221"/>
      <c r="K90" s="221"/>
      <c r="L90" s="221"/>
      <c r="M90" s="221"/>
      <c r="N90" s="221"/>
      <c r="O90" s="221"/>
      <c r="P90" s="221"/>
      <c r="Q90" s="221"/>
      <c r="R90" s="221"/>
    </row>
    <row r="91" spans="1:18" ht="15.75" customHeight="1" x14ac:dyDescent="0.3">
      <c r="A91" s="221"/>
      <c r="B91" s="221"/>
      <c r="C91" s="221"/>
      <c r="D91" s="221"/>
      <c r="E91" s="221"/>
      <c r="F91" s="221"/>
      <c r="G91" s="221"/>
      <c r="H91" s="221"/>
      <c r="I91" s="221"/>
      <c r="J91" s="221"/>
      <c r="K91" s="221"/>
      <c r="L91" s="221"/>
      <c r="M91" s="221"/>
      <c r="N91" s="221"/>
      <c r="O91" s="221"/>
      <c r="P91" s="221"/>
      <c r="Q91" s="221"/>
      <c r="R91" s="221"/>
    </row>
    <row r="92" spans="1:18" ht="15.75" customHeight="1" x14ac:dyDescent="0.3">
      <c r="A92" s="221"/>
      <c r="B92" s="221"/>
      <c r="C92" s="221"/>
      <c r="D92" s="221"/>
      <c r="E92" s="221"/>
      <c r="F92" s="221"/>
      <c r="G92" s="221"/>
      <c r="H92" s="221"/>
      <c r="I92" s="221"/>
      <c r="J92" s="221"/>
      <c r="K92" s="221"/>
      <c r="L92" s="221"/>
      <c r="M92" s="221"/>
      <c r="N92" s="221"/>
      <c r="O92" s="221"/>
      <c r="P92" s="221"/>
      <c r="Q92" s="221"/>
      <c r="R92" s="221"/>
    </row>
    <row r="93" spans="1:18" ht="15.75" customHeight="1" x14ac:dyDescent="0.3">
      <c r="A93" s="221"/>
      <c r="B93" s="221"/>
      <c r="C93" s="221"/>
      <c r="D93" s="221"/>
      <c r="E93" s="221"/>
      <c r="F93" s="221"/>
      <c r="G93" s="221"/>
      <c r="H93" s="221"/>
      <c r="I93" s="221"/>
      <c r="J93" s="221"/>
      <c r="K93" s="221"/>
      <c r="L93" s="221"/>
      <c r="M93" s="221"/>
      <c r="N93" s="221"/>
      <c r="O93" s="221"/>
      <c r="P93" s="221"/>
      <c r="Q93" s="221"/>
      <c r="R93" s="221"/>
    </row>
    <row r="94" spans="1:18" ht="15.75" customHeight="1" x14ac:dyDescent="0.3">
      <c r="A94" s="221"/>
      <c r="B94" s="221"/>
      <c r="C94" s="221"/>
      <c r="D94" s="221"/>
      <c r="E94" s="221"/>
      <c r="F94" s="221"/>
      <c r="G94" s="221"/>
      <c r="H94" s="221"/>
      <c r="I94" s="221"/>
      <c r="J94" s="221"/>
      <c r="K94" s="221"/>
      <c r="L94" s="221"/>
      <c r="M94" s="221"/>
      <c r="N94" s="221"/>
      <c r="O94" s="221"/>
      <c r="P94" s="221"/>
      <c r="Q94" s="221"/>
      <c r="R94" s="221"/>
    </row>
    <row r="95" spans="1:18" ht="15.75" customHeight="1" x14ac:dyDescent="0.3">
      <c r="A95" s="221"/>
      <c r="B95" s="221"/>
      <c r="C95" s="221"/>
      <c r="D95" s="221"/>
      <c r="E95" s="221"/>
      <c r="F95" s="221"/>
      <c r="G95" s="221"/>
      <c r="H95" s="221"/>
      <c r="I95" s="221"/>
      <c r="J95" s="221"/>
      <c r="K95" s="221"/>
      <c r="L95" s="221"/>
      <c r="M95" s="221"/>
      <c r="N95" s="221"/>
      <c r="O95" s="221"/>
      <c r="P95" s="221"/>
      <c r="Q95" s="221"/>
      <c r="R95" s="221"/>
    </row>
    <row r="96" spans="1:18" ht="15.75" customHeight="1" x14ac:dyDescent="0.3">
      <c r="A96" s="221"/>
      <c r="B96" s="221"/>
      <c r="C96" s="221"/>
      <c r="D96" s="221"/>
      <c r="E96" s="221"/>
      <c r="F96" s="221"/>
      <c r="G96" s="221"/>
      <c r="H96" s="221"/>
      <c r="I96" s="221"/>
      <c r="J96" s="221"/>
      <c r="K96" s="221"/>
      <c r="L96" s="221"/>
      <c r="M96" s="221"/>
      <c r="N96" s="221"/>
      <c r="O96" s="221"/>
      <c r="P96" s="221"/>
      <c r="Q96" s="221"/>
      <c r="R96" s="221"/>
    </row>
    <row r="97" spans="1:18" ht="15.75" customHeight="1" x14ac:dyDescent="0.3">
      <c r="A97" s="221"/>
      <c r="B97" s="221"/>
      <c r="C97" s="221"/>
      <c r="D97" s="221"/>
      <c r="E97" s="221"/>
      <c r="F97" s="221"/>
      <c r="G97" s="221"/>
      <c r="H97" s="221"/>
      <c r="I97" s="221"/>
      <c r="J97" s="221"/>
      <c r="K97" s="221"/>
      <c r="L97" s="221"/>
      <c r="M97" s="221"/>
      <c r="N97" s="221"/>
      <c r="O97" s="221"/>
      <c r="P97" s="221"/>
      <c r="Q97" s="221"/>
      <c r="R97" s="221"/>
    </row>
    <row r="98" spans="1:18" ht="15.75" customHeight="1" x14ac:dyDescent="0.3">
      <c r="A98" s="221"/>
      <c r="B98" s="221"/>
      <c r="C98" s="221"/>
      <c r="D98" s="221"/>
      <c r="E98" s="221"/>
      <c r="F98" s="221"/>
      <c r="G98" s="221"/>
      <c r="H98" s="221"/>
      <c r="I98" s="221"/>
      <c r="J98" s="221"/>
      <c r="K98" s="221"/>
      <c r="L98" s="221"/>
      <c r="M98" s="221"/>
      <c r="N98" s="221"/>
      <c r="O98" s="221"/>
      <c r="P98" s="221"/>
      <c r="Q98" s="221"/>
      <c r="R98" s="221"/>
    </row>
    <row r="99" spans="1:18" ht="15.75" customHeight="1" x14ac:dyDescent="0.3">
      <c r="A99" s="221"/>
      <c r="B99" s="221"/>
      <c r="C99" s="221"/>
      <c r="D99" s="221"/>
      <c r="E99" s="221"/>
      <c r="F99" s="221"/>
      <c r="G99" s="221"/>
      <c r="H99" s="221"/>
      <c r="I99" s="221"/>
      <c r="J99" s="221"/>
      <c r="K99" s="221"/>
      <c r="L99" s="221"/>
      <c r="M99" s="221"/>
      <c r="N99" s="221"/>
      <c r="O99" s="221"/>
      <c r="P99" s="221"/>
      <c r="Q99" s="221"/>
      <c r="R99" s="221"/>
    </row>
    <row r="100" spans="1:18" ht="15.75" customHeight="1" x14ac:dyDescent="0.3">
      <c r="A100" s="221"/>
      <c r="B100" s="221"/>
      <c r="C100" s="221"/>
      <c r="D100" s="221"/>
      <c r="E100" s="221"/>
      <c r="F100" s="221"/>
      <c r="G100" s="221"/>
      <c r="H100" s="221"/>
      <c r="I100" s="221"/>
      <c r="J100" s="221"/>
      <c r="K100" s="221"/>
      <c r="L100" s="221"/>
      <c r="M100" s="221"/>
      <c r="N100" s="221"/>
      <c r="O100" s="221"/>
      <c r="P100" s="221"/>
      <c r="Q100" s="221"/>
      <c r="R100" s="221"/>
    </row>
    <row r="101" spans="1:18" ht="15.75" customHeight="1" x14ac:dyDescent="0.3">
      <c r="A101" s="221"/>
      <c r="B101" s="221"/>
      <c r="C101" s="221"/>
      <c r="D101" s="221"/>
      <c r="E101" s="221"/>
      <c r="F101" s="221"/>
      <c r="G101" s="221"/>
      <c r="H101" s="221"/>
      <c r="I101" s="221"/>
      <c r="J101" s="221"/>
      <c r="K101" s="221"/>
      <c r="L101" s="221"/>
      <c r="M101" s="221"/>
      <c r="N101" s="221"/>
      <c r="O101" s="221"/>
      <c r="P101" s="221"/>
      <c r="Q101" s="221"/>
      <c r="R101" s="221"/>
    </row>
    <row r="102" spans="1:18" ht="15.75" customHeight="1" x14ac:dyDescent="0.3">
      <c r="A102" s="221"/>
      <c r="B102" s="221"/>
      <c r="C102" s="221"/>
      <c r="D102" s="221"/>
      <c r="E102" s="221"/>
      <c r="F102" s="221"/>
      <c r="G102" s="221"/>
      <c r="H102" s="221"/>
      <c r="I102" s="221"/>
      <c r="J102" s="221"/>
      <c r="K102" s="221"/>
      <c r="L102" s="221"/>
      <c r="M102" s="221"/>
      <c r="N102" s="221"/>
      <c r="O102" s="221"/>
      <c r="P102" s="221"/>
      <c r="Q102" s="221"/>
      <c r="R102" s="221"/>
    </row>
    <row r="103" spans="1:18" ht="15.75" customHeight="1" x14ac:dyDescent="0.3">
      <c r="A103" s="221"/>
      <c r="B103" s="221"/>
      <c r="C103" s="221"/>
      <c r="D103" s="221"/>
      <c r="E103" s="221"/>
      <c r="F103" s="221"/>
      <c r="G103" s="221"/>
      <c r="H103" s="221"/>
      <c r="I103" s="221"/>
      <c r="J103" s="221"/>
      <c r="K103" s="221"/>
      <c r="L103" s="221"/>
      <c r="M103" s="221"/>
      <c r="N103" s="221"/>
      <c r="O103" s="221"/>
      <c r="P103" s="221"/>
      <c r="Q103" s="221"/>
      <c r="R103" s="221"/>
    </row>
    <row r="104" spans="1:18" ht="15.75" customHeight="1" x14ac:dyDescent="0.3">
      <c r="A104" s="221"/>
      <c r="B104" s="221"/>
      <c r="C104" s="221"/>
      <c r="D104" s="221"/>
      <c r="E104" s="221"/>
      <c r="F104" s="221"/>
      <c r="G104" s="221"/>
      <c r="H104" s="221"/>
      <c r="I104" s="221"/>
      <c r="J104" s="221"/>
      <c r="K104" s="221"/>
      <c r="L104" s="221"/>
      <c r="M104" s="221"/>
      <c r="N104" s="221"/>
      <c r="O104" s="221"/>
      <c r="P104" s="221"/>
      <c r="Q104" s="221"/>
      <c r="R104" s="221"/>
    </row>
    <row r="105" spans="1:18" ht="15.75" customHeight="1" x14ac:dyDescent="0.3">
      <c r="A105" s="221"/>
      <c r="B105" s="221"/>
      <c r="C105" s="221"/>
      <c r="D105" s="221"/>
      <c r="E105" s="221"/>
      <c r="F105" s="221"/>
      <c r="G105" s="221"/>
      <c r="H105" s="221"/>
      <c r="I105" s="221"/>
      <c r="J105" s="221"/>
      <c r="K105" s="221"/>
      <c r="L105" s="221"/>
      <c r="M105" s="221"/>
      <c r="N105" s="221"/>
      <c r="O105" s="221"/>
      <c r="P105" s="221"/>
      <c r="Q105" s="221"/>
      <c r="R105" s="221"/>
    </row>
    <row r="106" spans="1:18" ht="15.75" customHeight="1" x14ac:dyDescent="0.3">
      <c r="A106" s="221"/>
      <c r="B106" s="221"/>
      <c r="C106" s="221"/>
      <c r="D106" s="221"/>
      <c r="E106" s="221"/>
      <c r="F106" s="221"/>
      <c r="G106" s="221"/>
      <c r="H106" s="221"/>
      <c r="I106" s="221"/>
      <c r="J106" s="221"/>
      <c r="K106" s="221"/>
      <c r="L106" s="221"/>
      <c r="M106" s="221"/>
      <c r="N106" s="221"/>
      <c r="O106" s="221"/>
      <c r="P106" s="221"/>
      <c r="Q106" s="221"/>
      <c r="R106" s="221"/>
    </row>
    <row r="107" spans="1:18" ht="15.75" customHeight="1" x14ac:dyDescent="0.3">
      <c r="A107" s="221"/>
      <c r="B107" s="221"/>
      <c r="C107" s="221"/>
      <c r="D107" s="221"/>
      <c r="E107" s="221"/>
      <c r="F107" s="221"/>
      <c r="G107" s="221"/>
      <c r="H107" s="221"/>
      <c r="I107" s="221"/>
      <c r="J107" s="221"/>
      <c r="K107" s="221"/>
      <c r="L107" s="221"/>
      <c r="M107" s="221"/>
      <c r="N107" s="221"/>
      <c r="O107" s="221"/>
      <c r="P107" s="221"/>
      <c r="Q107" s="221"/>
      <c r="R107" s="221"/>
    </row>
    <row r="108" spans="1:18" ht="15.75" customHeight="1" x14ac:dyDescent="0.3">
      <c r="A108" s="221"/>
      <c r="B108" s="221"/>
      <c r="C108" s="221"/>
      <c r="D108" s="221"/>
      <c r="E108" s="221"/>
      <c r="F108" s="221"/>
      <c r="G108" s="221"/>
      <c r="H108" s="221"/>
      <c r="I108" s="221"/>
      <c r="J108" s="221"/>
      <c r="K108" s="221"/>
      <c r="L108" s="221"/>
      <c r="M108" s="221"/>
      <c r="N108" s="221"/>
      <c r="O108" s="221"/>
      <c r="P108" s="221"/>
      <c r="Q108" s="221"/>
      <c r="R108" s="221"/>
    </row>
    <row r="109" spans="1:18" ht="15.75" customHeight="1" x14ac:dyDescent="0.3">
      <c r="A109" s="221"/>
      <c r="B109" s="221"/>
      <c r="C109" s="221"/>
      <c r="D109" s="221"/>
      <c r="E109" s="221"/>
      <c r="F109" s="221"/>
      <c r="G109" s="221"/>
      <c r="H109" s="221"/>
      <c r="I109" s="221"/>
      <c r="J109" s="221"/>
      <c r="K109" s="221"/>
      <c r="L109" s="221"/>
      <c r="M109" s="221"/>
      <c r="N109" s="221"/>
      <c r="O109" s="221"/>
      <c r="P109" s="221"/>
      <c r="Q109" s="221"/>
      <c r="R109" s="221"/>
    </row>
    <row r="110" spans="1:18" ht="15.75" customHeight="1" x14ac:dyDescent="0.3">
      <c r="A110" s="221"/>
      <c r="B110" s="221"/>
      <c r="C110" s="221"/>
      <c r="D110" s="221"/>
      <c r="E110" s="221"/>
      <c r="F110" s="221"/>
      <c r="G110" s="221"/>
      <c r="H110" s="221"/>
      <c r="I110" s="221"/>
      <c r="J110" s="221"/>
      <c r="K110" s="221"/>
      <c r="L110" s="221"/>
      <c r="M110" s="221"/>
      <c r="N110" s="221"/>
      <c r="O110" s="221"/>
      <c r="P110" s="221"/>
      <c r="Q110" s="221"/>
      <c r="R110" s="221"/>
    </row>
    <row r="111" spans="1:18" ht="15.75" customHeight="1" x14ac:dyDescent="0.3">
      <c r="A111" s="221"/>
      <c r="B111" s="221"/>
      <c r="C111" s="221"/>
      <c r="D111" s="221"/>
      <c r="E111" s="221"/>
      <c r="F111" s="221"/>
      <c r="G111" s="221"/>
      <c r="H111" s="221"/>
      <c r="I111" s="221"/>
      <c r="J111" s="221"/>
      <c r="K111" s="221"/>
      <c r="L111" s="221"/>
      <c r="M111" s="221"/>
      <c r="N111" s="221"/>
      <c r="O111" s="221"/>
      <c r="P111" s="221"/>
      <c r="Q111" s="221"/>
      <c r="R111" s="221"/>
    </row>
    <row r="112" spans="1:18" ht="15.75" customHeight="1" x14ac:dyDescent="0.3">
      <c r="A112" s="221"/>
      <c r="B112" s="221"/>
      <c r="C112" s="221"/>
      <c r="D112" s="221"/>
      <c r="E112" s="221"/>
      <c r="F112" s="221"/>
      <c r="G112" s="221"/>
      <c r="H112" s="221"/>
      <c r="I112" s="221"/>
      <c r="J112" s="221"/>
      <c r="K112" s="221"/>
      <c r="L112" s="221"/>
      <c r="M112" s="221"/>
      <c r="N112" s="221"/>
      <c r="O112" s="221"/>
      <c r="P112" s="221"/>
      <c r="Q112" s="221"/>
      <c r="R112" s="221"/>
    </row>
    <row r="113" spans="1:18" ht="15.75" customHeight="1" x14ac:dyDescent="0.3">
      <c r="A113" s="221"/>
      <c r="B113" s="221"/>
      <c r="C113" s="221"/>
      <c r="D113" s="221"/>
      <c r="E113" s="221"/>
      <c r="F113" s="221"/>
      <c r="G113" s="221"/>
      <c r="H113" s="221"/>
      <c r="I113" s="221"/>
      <c r="J113" s="221"/>
      <c r="K113" s="221"/>
      <c r="L113" s="221"/>
      <c r="M113" s="221"/>
      <c r="N113" s="221"/>
      <c r="O113" s="221"/>
      <c r="P113" s="221"/>
      <c r="Q113" s="221"/>
      <c r="R113" s="221"/>
    </row>
    <row r="114" spans="1:18" ht="15.75" customHeight="1" x14ac:dyDescent="0.3">
      <c r="A114" s="221"/>
      <c r="B114" s="221"/>
      <c r="C114" s="221"/>
      <c r="D114" s="221"/>
      <c r="E114" s="221"/>
      <c r="F114" s="221"/>
      <c r="G114" s="221"/>
      <c r="H114" s="221"/>
      <c r="I114" s="221"/>
      <c r="J114" s="221"/>
      <c r="K114" s="221"/>
      <c r="L114" s="221"/>
      <c r="M114" s="221"/>
      <c r="N114" s="221"/>
      <c r="O114" s="221"/>
      <c r="P114" s="221"/>
      <c r="Q114" s="221"/>
      <c r="R114" s="221"/>
    </row>
    <row r="115" spans="1:18" ht="15.75" customHeight="1" x14ac:dyDescent="0.3">
      <c r="A115" s="221"/>
      <c r="B115" s="221"/>
      <c r="C115" s="221"/>
      <c r="D115" s="221"/>
      <c r="E115" s="221"/>
      <c r="F115" s="221"/>
      <c r="G115" s="221"/>
      <c r="H115" s="221"/>
      <c r="I115" s="221"/>
      <c r="J115" s="221"/>
      <c r="K115" s="221"/>
      <c r="L115" s="221"/>
      <c r="M115" s="221"/>
      <c r="N115" s="221"/>
      <c r="O115" s="221"/>
      <c r="P115" s="221"/>
      <c r="Q115" s="221"/>
      <c r="R115" s="221"/>
    </row>
    <row r="116" spans="1:18" ht="15.75" customHeight="1" x14ac:dyDescent="0.3">
      <c r="A116" s="221"/>
      <c r="B116" s="221"/>
      <c r="C116" s="221"/>
      <c r="D116" s="221"/>
      <c r="E116" s="221"/>
      <c r="F116" s="221"/>
      <c r="G116" s="221"/>
      <c r="H116" s="221"/>
      <c r="I116" s="221"/>
      <c r="J116" s="221"/>
      <c r="K116" s="221"/>
      <c r="L116" s="221"/>
      <c r="M116" s="221"/>
      <c r="N116" s="221"/>
      <c r="O116" s="221"/>
      <c r="P116" s="221"/>
      <c r="Q116" s="221"/>
      <c r="R116" s="221"/>
    </row>
    <row r="117" spans="1:18" ht="15.75" customHeight="1" x14ac:dyDescent="0.3">
      <c r="A117" s="221"/>
      <c r="B117" s="221"/>
      <c r="C117" s="221"/>
      <c r="D117" s="221"/>
      <c r="E117" s="221"/>
      <c r="F117" s="221"/>
      <c r="G117" s="221"/>
      <c r="H117" s="221"/>
      <c r="I117" s="221"/>
      <c r="J117" s="221"/>
      <c r="K117" s="221"/>
      <c r="L117" s="221"/>
      <c r="M117" s="221"/>
      <c r="N117" s="221"/>
      <c r="O117" s="221"/>
      <c r="P117" s="221"/>
      <c r="Q117" s="221"/>
      <c r="R117" s="221"/>
    </row>
    <row r="118" spans="1:18" ht="15.75" customHeight="1" x14ac:dyDescent="0.3">
      <c r="A118" s="221"/>
      <c r="B118" s="221"/>
      <c r="C118" s="221"/>
      <c r="D118" s="221"/>
      <c r="E118" s="221"/>
      <c r="F118" s="221"/>
      <c r="G118" s="221"/>
      <c r="H118" s="221"/>
      <c r="I118" s="221"/>
      <c r="J118" s="221"/>
      <c r="K118" s="221"/>
      <c r="L118" s="221"/>
      <c r="M118" s="221"/>
      <c r="N118" s="221"/>
      <c r="O118" s="221"/>
      <c r="P118" s="221"/>
      <c r="Q118" s="221"/>
      <c r="R118" s="221"/>
    </row>
    <row r="119" spans="1:18" ht="15.75" customHeight="1" x14ac:dyDescent="0.3">
      <c r="A119" s="221"/>
      <c r="B119" s="221"/>
      <c r="C119" s="221"/>
      <c r="D119" s="221"/>
      <c r="E119" s="221"/>
      <c r="F119" s="221"/>
      <c r="G119" s="221"/>
      <c r="H119" s="221"/>
      <c r="I119" s="221"/>
      <c r="J119" s="221"/>
      <c r="K119" s="221"/>
      <c r="L119" s="221"/>
      <c r="M119" s="221"/>
      <c r="N119" s="221"/>
      <c r="O119" s="221"/>
      <c r="P119" s="221"/>
      <c r="Q119" s="221"/>
      <c r="R119" s="221"/>
    </row>
    <row r="120" spans="1:18" ht="15.75" customHeight="1" x14ac:dyDescent="0.3">
      <c r="A120" s="221"/>
      <c r="B120" s="221"/>
      <c r="C120" s="221"/>
      <c r="D120" s="221"/>
      <c r="E120" s="221"/>
      <c r="F120" s="221"/>
      <c r="G120" s="221"/>
      <c r="H120" s="221"/>
      <c r="I120" s="221"/>
      <c r="J120" s="221"/>
      <c r="K120" s="221"/>
      <c r="L120" s="221"/>
      <c r="M120" s="221"/>
      <c r="N120" s="221"/>
      <c r="O120" s="221"/>
      <c r="P120" s="221"/>
      <c r="Q120" s="221"/>
      <c r="R120" s="221"/>
    </row>
    <row r="121" spans="1:18" ht="15.75" customHeight="1" x14ac:dyDescent="0.3">
      <c r="A121" s="221"/>
      <c r="B121" s="221"/>
      <c r="C121" s="221"/>
      <c r="D121" s="221"/>
      <c r="E121" s="221"/>
      <c r="F121" s="221"/>
      <c r="G121" s="221"/>
      <c r="H121" s="221"/>
      <c r="I121" s="221"/>
      <c r="J121" s="221"/>
      <c r="K121" s="221"/>
      <c r="L121" s="221"/>
      <c r="M121" s="221"/>
      <c r="N121" s="221"/>
      <c r="O121" s="221"/>
      <c r="P121" s="221"/>
      <c r="Q121" s="221"/>
      <c r="R121" s="221"/>
    </row>
    <row r="122" spans="1:18" ht="15.75" customHeight="1" x14ac:dyDescent="0.3">
      <c r="A122" s="221"/>
      <c r="B122" s="221"/>
      <c r="C122" s="221"/>
      <c r="D122" s="221"/>
      <c r="E122" s="221"/>
      <c r="F122" s="221"/>
      <c r="G122" s="221"/>
      <c r="H122" s="221"/>
      <c r="I122" s="221"/>
      <c r="J122" s="221"/>
      <c r="K122" s="221"/>
      <c r="L122" s="221"/>
      <c r="M122" s="221"/>
      <c r="N122" s="221"/>
      <c r="O122" s="221"/>
      <c r="P122" s="221"/>
      <c r="Q122" s="221"/>
      <c r="R122" s="221"/>
    </row>
    <row r="123" spans="1:18" ht="15.75" customHeight="1" x14ac:dyDescent="0.3">
      <c r="A123" s="221"/>
      <c r="B123" s="221"/>
      <c r="C123" s="221"/>
      <c r="D123" s="221"/>
      <c r="E123" s="221"/>
      <c r="F123" s="221"/>
      <c r="G123" s="221"/>
      <c r="H123" s="221"/>
      <c r="I123" s="221"/>
      <c r="J123" s="221"/>
      <c r="K123" s="221"/>
      <c r="L123" s="221"/>
      <c r="M123" s="221"/>
      <c r="N123" s="221"/>
      <c r="O123" s="221"/>
      <c r="P123" s="221"/>
      <c r="Q123" s="221"/>
      <c r="R123" s="221"/>
    </row>
    <row r="124" spans="1:18" ht="15.75" customHeight="1" x14ac:dyDescent="0.3">
      <c r="A124" s="221"/>
      <c r="B124" s="221"/>
      <c r="C124" s="221"/>
      <c r="D124" s="221"/>
      <c r="E124" s="221"/>
      <c r="F124" s="221"/>
      <c r="G124" s="221"/>
      <c r="H124" s="221"/>
      <c r="I124" s="221"/>
      <c r="J124" s="221"/>
      <c r="K124" s="221"/>
      <c r="L124" s="221"/>
      <c r="M124" s="221"/>
      <c r="N124" s="221"/>
      <c r="O124" s="221"/>
      <c r="P124" s="221"/>
      <c r="Q124" s="221"/>
      <c r="R124" s="221"/>
    </row>
    <row r="125" spans="1:18" ht="15.75" customHeight="1" x14ac:dyDescent="0.3">
      <c r="A125" s="221"/>
      <c r="B125" s="221"/>
      <c r="C125" s="221"/>
      <c r="D125" s="221"/>
      <c r="E125" s="221"/>
      <c r="F125" s="221"/>
      <c r="G125" s="221"/>
      <c r="H125" s="221"/>
      <c r="I125" s="221"/>
      <c r="J125" s="221"/>
      <c r="K125" s="221"/>
      <c r="L125" s="221"/>
      <c r="M125" s="221"/>
      <c r="N125" s="221"/>
      <c r="O125" s="221"/>
      <c r="P125" s="221"/>
      <c r="Q125" s="221"/>
      <c r="R125" s="221"/>
    </row>
    <row r="126" spans="1:18" ht="15.75" customHeight="1" x14ac:dyDescent="0.3">
      <c r="A126" s="221"/>
      <c r="B126" s="221"/>
      <c r="C126" s="221"/>
      <c r="D126" s="221"/>
      <c r="E126" s="221"/>
      <c r="F126" s="221"/>
      <c r="G126" s="221"/>
      <c r="H126" s="221"/>
      <c r="I126" s="221"/>
      <c r="J126" s="221"/>
      <c r="K126" s="221"/>
      <c r="L126" s="221"/>
      <c r="M126" s="221"/>
      <c r="N126" s="221"/>
      <c r="O126" s="221"/>
      <c r="P126" s="221"/>
      <c r="Q126" s="221"/>
      <c r="R126" s="221"/>
    </row>
    <row r="127" spans="1:18" ht="15.75" customHeight="1" x14ac:dyDescent="0.3">
      <c r="A127" s="221"/>
      <c r="B127" s="221"/>
      <c r="C127" s="221"/>
      <c r="D127" s="221"/>
      <c r="E127" s="221"/>
      <c r="F127" s="221"/>
      <c r="G127" s="221"/>
      <c r="H127" s="221"/>
      <c r="I127" s="221"/>
      <c r="J127" s="221"/>
      <c r="K127" s="221"/>
      <c r="L127" s="221"/>
      <c r="M127" s="221"/>
      <c r="N127" s="221"/>
      <c r="O127" s="221"/>
      <c r="P127" s="221"/>
      <c r="Q127" s="221"/>
      <c r="R127" s="221"/>
    </row>
    <row r="128" spans="1:18" ht="15.75" customHeight="1" x14ac:dyDescent="0.3">
      <c r="A128" s="221"/>
      <c r="B128" s="221"/>
      <c r="C128" s="221"/>
      <c r="D128" s="221"/>
      <c r="E128" s="221"/>
      <c r="F128" s="221"/>
      <c r="G128" s="221"/>
      <c r="H128" s="221"/>
      <c r="I128" s="221"/>
      <c r="J128" s="221"/>
      <c r="K128" s="221"/>
      <c r="L128" s="221"/>
      <c r="M128" s="221"/>
      <c r="N128" s="221"/>
      <c r="O128" s="221"/>
      <c r="P128" s="221"/>
      <c r="Q128" s="221"/>
      <c r="R128" s="221"/>
    </row>
    <row r="129" spans="1:18" ht="15.75" customHeight="1" x14ac:dyDescent="0.3">
      <c r="A129" s="221"/>
      <c r="B129" s="221"/>
      <c r="C129" s="221"/>
      <c r="D129" s="221"/>
      <c r="E129" s="221"/>
      <c r="F129" s="221"/>
      <c r="G129" s="221"/>
      <c r="H129" s="221"/>
      <c r="I129" s="221"/>
      <c r="J129" s="221"/>
      <c r="K129" s="221"/>
      <c r="L129" s="221"/>
      <c r="M129" s="221"/>
      <c r="N129" s="221"/>
      <c r="O129" s="221"/>
      <c r="P129" s="221"/>
      <c r="Q129" s="221"/>
      <c r="R129" s="221"/>
    </row>
    <row r="130" spans="1:18" ht="15.75" customHeight="1" x14ac:dyDescent="0.3">
      <c r="A130" s="221"/>
      <c r="B130" s="221"/>
      <c r="C130" s="221"/>
      <c r="D130" s="221"/>
      <c r="E130" s="221"/>
      <c r="F130" s="221"/>
      <c r="G130" s="221"/>
      <c r="H130" s="221"/>
      <c r="I130" s="221"/>
      <c r="J130" s="221"/>
      <c r="K130" s="221"/>
      <c r="L130" s="221"/>
      <c r="M130" s="221"/>
      <c r="N130" s="221"/>
      <c r="O130" s="221"/>
      <c r="P130" s="221"/>
      <c r="Q130" s="221"/>
      <c r="R130" s="221"/>
    </row>
    <row r="131" spans="1:18" ht="15.75" customHeight="1" x14ac:dyDescent="0.3">
      <c r="A131" s="221"/>
      <c r="B131" s="221"/>
      <c r="C131" s="221"/>
      <c r="D131" s="221"/>
      <c r="E131" s="221"/>
      <c r="F131" s="221"/>
      <c r="G131" s="221"/>
      <c r="H131" s="221"/>
      <c r="I131" s="221"/>
      <c r="J131" s="221"/>
      <c r="K131" s="221"/>
      <c r="L131" s="221"/>
      <c r="M131" s="221"/>
      <c r="N131" s="221"/>
      <c r="O131" s="221"/>
      <c r="P131" s="221"/>
      <c r="Q131" s="221"/>
      <c r="R131" s="221"/>
    </row>
    <row r="132" spans="1:18" ht="15.75" customHeight="1" x14ac:dyDescent="0.3">
      <c r="A132" s="221"/>
      <c r="B132" s="221"/>
      <c r="C132" s="221"/>
      <c r="D132" s="221"/>
      <c r="E132" s="221"/>
      <c r="F132" s="221"/>
      <c r="G132" s="221"/>
      <c r="H132" s="221"/>
      <c r="I132" s="221"/>
      <c r="J132" s="221"/>
      <c r="K132" s="221"/>
      <c r="L132" s="221"/>
      <c r="M132" s="221"/>
      <c r="N132" s="221"/>
      <c r="O132" s="221"/>
      <c r="P132" s="221"/>
      <c r="Q132" s="221"/>
      <c r="R132" s="221"/>
    </row>
    <row r="133" spans="1:18" ht="15.75" customHeight="1" x14ac:dyDescent="0.3">
      <c r="A133" s="221"/>
      <c r="B133" s="221"/>
      <c r="C133" s="221"/>
      <c r="D133" s="221"/>
      <c r="E133" s="221"/>
      <c r="F133" s="221"/>
      <c r="G133" s="221"/>
      <c r="H133" s="221"/>
      <c r="I133" s="221"/>
      <c r="J133" s="221"/>
      <c r="K133" s="221"/>
      <c r="L133" s="221"/>
      <c r="M133" s="221"/>
      <c r="N133" s="221"/>
      <c r="O133" s="221"/>
      <c r="P133" s="221"/>
      <c r="Q133" s="221"/>
      <c r="R133" s="221"/>
    </row>
    <row r="134" spans="1:18" ht="15.75" customHeight="1" x14ac:dyDescent="0.3">
      <c r="A134" s="221"/>
      <c r="B134" s="221"/>
      <c r="C134" s="221"/>
      <c r="D134" s="221"/>
      <c r="E134" s="221"/>
      <c r="F134" s="221"/>
      <c r="G134" s="221"/>
      <c r="H134" s="221"/>
      <c r="I134" s="221"/>
      <c r="J134" s="221"/>
      <c r="K134" s="221"/>
      <c r="L134" s="221"/>
      <c r="M134" s="221"/>
      <c r="N134" s="221"/>
      <c r="O134" s="221"/>
      <c r="P134" s="221"/>
      <c r="Q134" s="221"/>
      <c r="R134" s="221"/>
    </row>
    <row r="135" spans="1:18" ht="15.75" customHeight="1" x14ac:dyDescent="0.3">
      <c r="A135" s="221"/>
      <c r="B135" s="221"/>
      <c r="C135" s="221"/>
      <c r="D135" s="221"/>
      <c r="E135" s="221"/>
      <c r="F135" s="221"/>
      <c r="G135" s="221"/>
      <c r="H135" s="221"/>
      <c r="I135" s="221"/>
      <c r="J135" s="221"/>
      <c r="K135" s="221"/>
      <c r="L135" s="221"/>
      <c r="M135" s="221"/>
      <c r="N135" s="221"/>
      <c r="O135" s="221"/>
      <c r="P135" s="221"/>
      <c r="Q135" s="221"/>
      <c r="R135" s="221"/>
    </row>
    <row r="136" spans="1:18" ht="15.75" customHeight="1" x14ac:dyDescent="0.3">
      <c r="A136" s="221"/>
      <c r="B136" s="221"/>
      <c r="C136" s="221"/>
      <c r="D136" s="221"/>
      <c r="E136" s="221"/>
      <c r="F136" s="221"/>
      <c r="G136" s="221"/>
      <c r="H136" s="221"/>
      <c r="I136" s="221"/>
      <c r="J136" s="221"/>
      <c r="K136" s="221"/>
      <c r="L136" s="221"/>
      <c r="M136" s="221"/>
      <c r="N136" s="221"/>
      <c r="O136" s="221"/>
      <c r="P136" s="221"/>
      <c r="Q136" s="221"/>
      <c r="R136" s="221"/>
    </row>
    <row r="137" spans="1:18" ht="15.75" customHeight="1" x14ac:dyDescent="0.3">
      <c r="A137" s="221"/>
      <c r="B137" s="221"/>
      <c r="C137" s="221"/>
      <c r="D137" s="221"/>
      <c r="E137" s="221"/>
      <c r="F137" s="221"/>
      <c r="G137" s="221"/>
      <c r="H137" s="221"/>
      <c r="I137" s="221"/>
      <c r="J137" s="221"/>
      <c r="K137" s="221"/>
      <c r="L137" s="221"/>
      <c r="M137" s="221"/>
      <c r="N137" s="221"/>
      <c r="O137" s="221"/>
      <c r="P137" s="221"/>
      <c r="Q137" s="221"/>
      <c r="R137" s="221"/>
    </row>
    <row r="138" spans="1:18" ht="15.75" customHeight="1" x14ac:dyDescent="0.3">
      <c r="A138" s="221"/>
      <c r="B138" s="221"/>
      <c r="C138" s="221"/>
      <c r="D138" s="221"/>
      <c r="E138" s="221"/>
      <c r="F138" s="221"/>
      <c r="G138" s="221"/>
      <c r="H138" s="221"/>
      <c r="I138" s="221"/>
      <c r="J138" s="221"/>
      <c r="K138" s="221"/>
      <c r="L138" s="221"/>
      <c r="M138" s="221"/>
      <c r="N138" s="221"/>
      <c r="O138" s="221"/>
      <c r="P138" s="221"/>
      <c r="Q138" s="221"/>
      <c r="R138" s="221"/>
    </row>
    <row r="139" spans="1:18" ht="15.75" customHeight="1" x14ac:dyDescent="0.3">
      <c r="A139" s="221"/>
      <c r="B139" s="221"/>
      <c r="C139" s="221"/>
      <c r="D139" s="221"/>
      <c r="E139" s="221"/>
      <c r="F139" s="221"/>
      <c r="G139" s="221"/>
      <c r="H139" s="221"/>
      <c r="I139" s="221"/>
      <c r="J139" s="221"/>
      <c r="K139" s="221"/>
      <c r="L139" s="221"/>
      <c r="M139" s="221"/>
      <c r="N139" s="221"/>
      <c r="O139" s="221"/>
      <c r="P139" s="221"/>
      <c r="Q139" s="221"/>
      <c r="R139" s="221"/>
    </row>
    <row r="140" spans="1:18" ht="15.75" customHeight="1" x14ac:dyDescent="0.3">
      <c r="A140" s="221"/>
      <c r="B140" s="221"/>
      <c r="C140" s="221"/>
      <c r="D140" s="221"/>
      <c r="E140" s="221"/>
      <c r="F140" s="221"/>
      <c r="G140" s="221"/>
      <c r="H140" s="221"/>
      <c r="I140" s="221"/>
      <c r="J140" s="221"/>
      <c r="K140" s="221"/>
      <c r="L140" s="221"/>
      <c r="M140" s="221"/>
      <c r="N140" s="221"/>
      <c r="O140" s="221"/>
      <c r="P140" s="221"/>
      <c r="Q140" s="221"/>
      <c r="R140" s="221"/>
    </row>
    <row r="141" spans="1:18" ht="15.75" customHeight="1" x14ac:dyDescent="0.3">
      <c r="A141" s="221"/>
      <c r="B141" s="221"/>
      <c r="C141" s="221"/>
      <c r="D141" s="221"/>
      <c r="E141" s="221"/>
      <c r="F141" s="221"/>
      <c r="G141" s="221"/>
      <c r="H141" s="221"/>
      <c r="I141" s="221"/>
      <c r="J141" s="221"/>
      <c r="K141" s="221"/>
      <c r="L141" s="221"/>
      <c r="M141" s="221"/>
      <c r="N141" s="221"/>
      <c r="O141" s="221"/>
      <c r="P141" s="221"/>
      <c r="Q141" s="221"/>
      <c r="R141" s="221"/>
    </row>
    <row r="142" spans="1:18" ht="15.75" customHeight="1" x14ac:dyDescent="0.3">
      <c r="A142" s="221"/>
      <c r="B142" s="221"/>
      <c r="C142" s="221"/>
      <c r="D142" s="221"/>
      <c r="E142" s="221"/>
      <c r="F142" s="221"/>
      <c r="G142" s="221"/>
      <c r="H142" s="221"/>
      <c r="I142" s="221"/>
      <c r="J142" s="221"/>
      <c r="K142" s="221"/>
      <c r="L142" s="221"/>
      <c r="M142" s="221"/>
      <c r="N142" s="221"/>
      <c r="O142" s="221"/>
      <c r="P142" s="221"/>
      <c r="Q142" s="221"/>
      <c r="R142" s="221"/>
    </row>
    <row r="143" spans="1:18" ht="15.75" customHeight="1" x14ac:dyDescent="0.3">
      <c r="A143" s="221"/>
      <c r="B143" s="221"/>
      <c r="C143" s="221"/>
      <c r="D143" s="221"/>
      <c r="E143" s="221"/>
      <c r="F143" s="221"/>
      <c r="G143" s="221"/>
      <c r="H143" s="221"/>
      <c r="I143" s="221"/>
      <c r="J143" s="221"/>
      <c r="K143" s="221"/>
      <c r="L143" s="221"/>
      <c r="M143" s="221"/>
      <c r="N143" s="221"/>
      <c r="O143" s="221"/>
      <c r="P143" s="221"/>
      <c r="Q143" s="221"/>
      <c r="R143" s="221"/>
    </row>
    <row r="144" spans="1:18" ht="15.75" customHeight="1" x14ac:dyDescent="0.3">
      <c r="A144" s="221"/>
      <c r="B144" s="221"/>
      <c r="C144" s="221"/>
      <c r="D144" s="221"/>
      <c r="E144" s="221"/>
      <c r="F144" s="221"/>
      <c r="G144" s="221"/>
      <c r="H144" s="221"/>
      <c r="I144" s="221"/>
      <c r="J144" s="221"/>
      <c r="K144" s="221"/>
      <c r="L144" s="221"/>
      <c r="M144" s="221"/>
      <c r="N144" s="221"/>
      <c r="O144" s="221"/>
      <c r="P144" s="221"/>
      <c r="Q144" s="221"/>
      <c r="R144" s="221"/>
    </row>
    <row r="145" spans="1:18" ht="15.75" customHeight="1" x14ac:dyDescent="0.3">
      <c r="A145" s="221"/>
      <c r="B145" s="221"/>
      <c r="C145" s="221"/>
      <c r="D145" s="221"/>
      <c r="E145" s="221"/>
      <c r="F145" s="221"/>
      <c r="G145" s="221"/>
      <c r="H145" s="221"/>
      <c r="I145" s="221"/>
      <c r="J145" s="221"/>
      <c r="K145" s="221"/>
      <c r="L145" s="221"/>
      <c r="M145" s="221"/>
      <c r="N145" s="221"/>
      <c r="O145" s="221"/>
      <c r="P145" s="221"/>
      <c r="Q145" s="221"/>
      <c r="R145" s="221"/>
    </row>
    <row r="146" spans="1:18" ht="15.75" customHeight="1" x14ac:dyDescent="0.3">
      <c r="A146" s="221"/>
      <c r="B146" s="221"/>
      <c r="C146" s="221"/>
      <c r="D146" s="221"/>
      <c r="E146" s="221"/>
      <c r="F146" s="221"/>
      <c r="G146" s="221"/>
      <c r="H146" s="221"/>
      <c r="I146" s="221"/>
      <c r="J146" s="221"/>
      <c r="K146" s="221"/>
      <c r="L146" s="221"/>
      <c r="M146" s="221"/>
      <c r="N146" s="221"/>
      <c r="O146" s="221"/>
      <c r="P146" s="221"/>
      <c r="Q146" s="221"/>
      <c r="R146" s="221"/>
    </row>
    <row r="147" spans="1:18" ht="15.75" customHeight="1" x14ac:dyDescent="0.3">
      <c r="A147" s="221"/>
      <c r="B147" s="221"/>
      <c r="C147" s="221"/>
      <c r="D147" s="221"/>
      <c r="E147" s="221"/>
      <c r="F147" s="221"/>
      <c r="G147" s="221"/>
      <c r="H147" s="221"/>
      <c r="I147" s="221"/>
      <c r="J147" s="221"/>
      <c r="K147" s="221"/>
      <c r="L147" s="221"/>
      <c r="M147" s="221"/>
      <c r="N147" s="221"/>
      <c r="O147" s="221"/>
      <c r="P147" s="221"/>
      <c r="Q147" s="221"/>
      <c r="R147" s="221"/>
    </row>
    <row r="148" spans="1:18" ht="15.75" customHeight="1" x14ac:dyDescent="0.3">
      <c r="A148" s="221"/>
      <c r="B148" s="221"/>
      <c r="C148" s="221"/>
      <c r="D148" s="221"/>
      <c r="E148" s="221"/>
      <c r="F148" s="221"/>
      <c r="G148" s="221"/>
      <c r="H148" s="221"/>
      <c r="I148" s="221"/>
      <c r="J148" s="221"/>
      <c r="K148" s="221"/>
      <c r="L148" s="221"/>
      <c r="M148" s="221"/>
      <c r="N148" s="221"/>
      <c r="O148" s="221"/>
      <c r="P148" s="221"/>
      <c r="Q148" s="221"/>
      <c r="R148" s="221"/>
    </row>
    <row r="149" spans="1:18" ht="15.75" customHeight="1" x14ac:dyDescent="0.3">
      <c r="A149" s="221"/>
      <c r="B149" s="221"/>
      <c r="C149" s="221"/>
      <c r="D149" s="221"/>
      <c r="E149" s="221"/>
      <c r="F149" s="221"/>
      <c r="G149" s="221"/>
      <c r="H149" s="221"/>
      <c r="I149" s="221"/>
      <c r="J149" s="221"/>
      <c r="K149" s="221"/>
      <c r="L149" s="221"/>
      <c r="M149" s="221"/>
      <c r="N149" s="221"/>
      <c r="O149" s="221"/>
      <c r="P149" s="221"/>
      <c r="Q149" s="221"/>
      <c r="R149" s="221"/>
    </row>
    <row r="150" spans="1:18" ht="15.75" customHeight="1" x14ac:dyDescent="0.3">
      <c r="A150" s="221"/>
      <c r="B150" s="221"/>
      <c r="C150" s="221"/>
      <c r="D150" s="221"/>
      <c r="E150" s="221"/>
      <c r="F150" s="221"/>
      <c r="G150" s="221"/>
      <c r="H150" s="221"/>
      <c r="I150" s="221"/>
      <c r="J150" s="221"/>
      <c r="K150" s="221"/>
      <c r="L150" s="221"/>
      <c r="M150" s="221"/>
      <c r="N150" s="221"/>
      <c r="O150" s="221"/>
      <c r="P150" s="221"/>
      <c r="Q150" s="221"/>
      <c r="R150" s="221"/>
    </row>
    <row r="151" spans="1:18" ht="15.75" customHeight="1" x14ac:dyDescent="0.3">
      <c r="A151" s="221"/>
      <c r="B151" s="221"/>
      <c r="C151" s="221"/>
      <c r="D151" s="221"/>
      <c r="E151" s="221"/>
      <c r="F151" s="221"/>
      <c r="G151" s="221"/>
      <c r="H151" s="221"/>
      <c r="I151" s="221"/>
      <c r="J151" s="221"/>
      <c r="K151" s="221"/>
      <c r="L151" s="221"/>
      <c r="M151" s="221"/>
      <c r="N151" s="221"/>
      <c r="O151" s="221"/>
      <c r="P151" s="221"/>
      <c r="Q151" s="221"/>
      <c r="R151" s="221"/>
    </row>
    <row r="152" spans="1:18" ht="15.75" customHeight="1" x14ac:dyDescent="0.3">
      <c r="A152" s="221"/>
      <c r="B152" s="221"/>
      <c r="C152" s="221"/>
      <c r="D152" s="221"/>
      <c r="E152" s="221"/>
      <c r="F152" s="221"/>
      <c r="G152" s="221"/>
      <c r="H152" s="221"/>
      <c r="I152" s="221"/>
      <c r="J152" s="221"/>
      <c r="K152" s="221"/>
      <c r="L152" s="221"/>
      <c r="M152" s="221"/>
      <c r="N152" s="221"/>
      <c r="O152" s="221"/>
      <c r="P152" s="221"/>
      <c r="Q152" s="221"/>
      <c r="R152" s="221"/>
    </row>
    <row r="153" spans="1:18" ht="15.75" customHeight="1" x14ac:dyDescent="0.3">
      <c r="A153" s="221"/>
      <c r="B153" s="221"/>
      <c r="C153" s="221"/>
      <c r="D153" s="221"/>
      <c r="E153" s="221"/>
      <c r="F153" s="221"/>
      <c r="G153" s="221"/>
      <c r="H153" s="221"/>
      <c r="I153" s="221"/>
      <c r="J153" s="221"/>
      <c r="K153" s="221"/>
      <c r="L153" s="221"/>
      <c r="M153" s="221"/>
      <c r="N153" s="221"/>
      <c r="O153" s="221"/>
      <c r="P153" s="221"/>
      <c r="Q153" s="221"/>
      <c r="R153" s="221"/>
    </row>
    <row r="154" spans="1:18" ht="15.75" customHeight="1" x14ac:dyDescent="0.3">
      <c r="A154" s="221"/>
      <c r="B154" s="221"/>
      <c r="C154" s="221"/>
      <c r="D154" s="221"/>
      <c r="E154" s="221"/>
      <c r="F154" s="221"/>
      <c r="G154" s="221"/>
      <c r="H154" s="221"/>
      <c r="I154" s="221"/>
      <c r="J154" s="221"/>
      <c r="K154" s="221"/>
      <c r="L154" s="221"/>
      <c r="M154" s="221"/>
      <c r="N154" s="221"/>
      <c r="O154" s="221"/>
      <c r="P154" s="221"/>
      <c r="Q154" s="221"/>
      <c r="R154" s="221"/>
    </row>
    <row r="155" spans="1:18" ht="15.75" customHeight="1" x14ac:dyDescent="0.3">
      <c r="A155" s="221"/>
      <c r="B155" s="221"/>
      <c r="C155" s="221"/>
      <c r="D155" s="221"/>
      <c r="E155" s="221"/>
      <c r="F155" s="221"/>
      <c r="G155" s="221"/>
      <c r="H155" s="221"/>
      <c r="I155" s="221"/>
      <c r="J155" s="221"/>
      <c r="K155" s="221"/>
      <c r="L155" s="221"/>
      <c r="M155" s="221"/>
      <c r="N155" s="221"/>
      <c r="O155" s="221"/>
      <c r="P155" s="221"/>
      <c r="Q155" s="221"/>
      <c r="R155" s="221"/>
    </row>
    <row r="156" spans="1:18" ht="15.75" customHeight="1" x14ac:dyDescent="0.3">
      <c r="A156" s="221"/>
      <c r="B156" s="221"/>
      <c r="C156" s="221"/>
      <c r="D156" s="221"/>
      <c r="E156" s="221"/>
      <c r="F156" s="221"/>
      <c r="G156" s="221"/>
      <c r="H156" s="221"/>
      <c r="I156" s="221"/>
      <c r="J156" s="221"/>
      <c r="K156" s="221"/>
      <c r="L156" s="221"/>
      <c r="M156" s="221"/>
      <c r="N156" s="221"/>
      <c r="O156" s="221"/>
      <c r="P156" s="221"/>
      <c r="Q156" s="221"/>
      <c r="R156" s="221"/>
    </row>
    <row r="157" spans="1:18" ht="15.75" customHeight="1" x14ac:dyDescent="0.3">
      <c r="A157" s="221"/>
      <c r="B157" s="221"/>
      <c r="C157" s="221"/>
      <c r="D157" s="221"/>
      <c r="E157" s="221"/>
      <c r="F157" s="221"/>
      <c r="G157" s="221"/>
      <c r="H157" s="221"/>
      <c r="I157" s="221"/>
      <c r="J157" s="221"/>
      <c r="K157" s="221"/>
      <c r="L157" s="221"/>
      <c r="M157" s="221"/>
      <c r="N157" s="221"/>
      <c r="O157" s="221"/>
      <c r="P157" s="221"/>
      <c r="Q157" s="221"/>
      <c r="R157" s="221"/>
    </row>
    <row r="158" spans="1:18" ht="15.75" customHeight="1" x14ac:dyDescent="0.3">
      <c r="A158" s="221"/>
      <c r="B158" s="221"/>
      <c r="C158" s="221"/>
      <c r="D158" s="221"/>
      <c r="E158" s="221"/>
      <c r="F158" s="221"/>
      <c r="G158" s="221"/>
      <c r="H158" s="221"/>
      <c r="I158" s="221"/>
      <c r="J158" s="221"/>
      <c r="K158" s="221"/>
      <c r="L158" s="221"/>
      <c r="M158" s="221"/>
      <c r="N158" s="221"/>
      <c r="O158" s="221"/>
      <c r="P158" s="221"/>
      <c r="Q158" s="221"/>
      <c r="R158" s="221"/>
    </row>
    <row r="159" spans="1:18" ht="15.75" customHeight="1" x14ac:dyDescent="0.3">
      <c r="A159" s="221"/>
      <c r="B159" s="221"/>
      <c r="C159" s="221"/>
      <c r="D159" s="221"/>
      <c r="E159" s="221"/>
      <c r="F159" s="221"/>
      <c r="G159" s="221"/>
      <c r="H159" s="221"/>
      <c r="I159" s="221"/>
      <c r="J159" s="221"/>
      <c r="K159" s="221"/>
      <c r="L159" s="221"/>
      <c r="M159" s="221"/>
      <c r="N159" s="221"/>
      <c r="O159" s="221"/>
      <c r="P159" s="221"/>
      <c r="Q159" s="221"/>
      <c r="R159" s="221"/>
    </row>
    <row r="160" spans="1:18" ht="15.75" customHeight="1" x14ac:dyDescent="0.3">
      <c r="A160" s="221"/>
      <c r="B160" s="221"/>
      <c r="C160" s="221"/>
      <c r="D160" s="221"/>
      <c r="E160" s="221"/>
      <c r="F160" s="221"/>
      <c r="G160" s="221"/>
      <c r="H160" s="221"/>
      <c r="I160" s="221"/>
      <c r="J160" s="221"/>
      <c r="K160" s="221"/>
      <c r="L160" s="221"/>
      <c r="M160" s="221"/>
      <c r="N160" s="221"/>
      <c r="O160" s="221"/>
      <c r="P160" s="221"/>
      <c r="Q160" s="221"/>
      <c r="R160" s="221"/>
    </row>
    <row r="161" spans="1:18" ht="15.75" customHeight="1" x14ac:dyDescent="0.3">
      <c r="A161" s="221"/>
      <c r="B161" s="221"/>
      <c r="C161" s="221"/>
      <c r="D161" s="221"/>
      <c r="E161" s="221"/>
      <c r="F161" s="221"/>
      <c r="G161" s="221"/>
      <c r="H161" s="221"/>
      <c r="I161" s="221"/>
      <c r="J161" s="221"/>
      <c r="K161" s="221"/>
      <c r="L161" s="221"/>
      <c r="M161" s="221"/>
      <c r="N161" s="221"/>
      <c r="O161" s="221"/>
      <c r="P161" s="221"/>
      <c r="Q161" s="221"/>
      <c r="R161" s="221"/>
    </row>
    <row r="162" spans="1:18" ht="15.75" customHeight="1" x14ac:dyDescent="0.3">
      <c r="A162" s="221"/>
      <c r="B162" s="221"/>
      <c r="C162" s="221"/>
      <c r="D162" s="221"/>
      <c r="E162" s="221"/>
      <c r="F162" s="221"/>
      <c r="G162" s="221"/>
      <c r="H162" s="221"/>
      <c r="I162" s="221"/>
      <c r="J162" s="221"/>
      <c r="K162" s="221"/>
      <c r="L162" s="221"/>
      <c r="M162" s="221"/>
      <c r="N162" s="221"/>
      <c r="O162" s="221"/>
      <c r="P162" s="221"/>
      <c r="Q162" s="221"/>
      <c r="R162" s="221"/>
    </row>
    <row r="163" spans="1:18" ht="15.75" customHeight="1" x14ac:dyDescent="0.3">
      <c r="A163" s="221"/>
      <c r="B163" s="221"/>
      <c r="C163" s="221"/>
      <c r="D163" s="221"/>
      <c r="E163" s="221"/>
      <c r="F163" s="221"/>
      <c r="G163" s="221"/>
      <c r="H163" s="221"/>
      <c r="I163" s="221"/>
      <c r="J163" s="221"/>
      <c r="K163" s="221"/>
      <c r="L163" s="221"/>
      <c r="M163" s="221"/>
      <c r="N163" s="221"/>
      <c r="O163" s="221"/>
      <c r="P163" s="221"/>
      <c r="Q163" s="221"/>
      <c r="R163" s="221"/>
    </row>
    <row r="164" spans="1:18" ht="15.75" customHeight="1" x14ac:dyDescent="0.3">
      <c r="A164" s="221"/>
      <c r="B164" s="221"/>
      <c r="C164" s="221"/>
      <c r="D164" s="221"/>
      <c r="E164" s="221"/>
      <c r="F164" s="221"/>
      <c r="G164" s="221"/>
      <c r="H164" s="221"/>
      <c r="I164" s="221"/>
      <c r="J164" s="221"/>
      <c r="K164" s="221"/>
      <c r="L164" s="221"/>
      <c r="M164" s="221"/>
      <c r="N164" s="221"/>
      <c r="O164" s="221"/>
      <c r="P164" s="221"/>
      <c r="Q164" s="221"/>
      <c r="R164" s="221"/>
    </row>
    <row r="165" spans="1:18" ht="15.75" customHeight="1" x14ac:dyDescent="0.3">
      <c r="A165" s="221"/>
      <c r="B165" s="221"/>
      <c r="C165" s="221"/>
      <c r="D165" s="221"/>
      <c r="E165" s="221"/>
      <c r="F165" s="221"/>
      <c r="G165" s="221"/>
      <c r="H165" s="221"/>
      <c r="I165" s="221"/>
      <c r="J165" s="221"/>
      <c r="K165" s="221"/>
      <c r="L165" s="221"/>
      <c r="M165" s="221"/>
      <c r="N165" s="221"/>
      <c r="O165" s="221"/>
      <c r="P165" s="221"/>
      <c r="Q165" s="221"/>
      <c r="R165" s="221"/>
    </row>
    <row r="166" spans="1:18" ht="15.75" customHeight="1" x14ac:dyDescent="0.3">
      <c r="A166" s="221"/>
      <c r="B166" s="221"/>
      <c r="C166" s="221"/>
      <c r="D166" s="221"/>
      <c r="E166" s="221"/>
      <c r="F166" s="221"/>
      <c r="G166" s="221"/>
      <c r="H166" s="221"/>
      <c r="I166" s="221"/>
      <c r="J166" s="221"/>
      <c r="K166" s="221"/>
      <c r="L166" s="221"/>
      <c r="M166" s="221"/>
      <c r="N166" s="221"/>
      <c r="O166" s="221"/>
      <c r="P166" s="221"/>
      <c r="Q166" s="221"/>
      <c r="R166" s="221"/>
    </row>
    <row r="167" spans="1:18" ht="15.75" customHeight="1" x14ac:dyDescent="0.3">
      <c r="A167" s="221"/>
      <c r="B167" s="221"/>
      <c r="C167" s="221"/>
      <c r="D167" s="221"/>
      <c r="E167" s="221"/>
      <c r="F167" s="221"/>
      <c r="G167" s="221"/>
      <c r="H167" s="221"/>
      <c r="I167" s="221"/>
      <c r="J167" s="221"/>
      <c r="K167" s="221"/>
      <c r="L167" s="221"/>
      <c r="M167" s="221"/>
      <c r="N167" s="221"/>
      <c r="O167" s="221"/>
      <c r="P167" s="221"/>
      <c r="Q167" s="221"/>
      <c r="R167" s="221"/>
    </row>
    <row r="168" spans="1:18" ht="15.75" customHeight="1" x14ac:dyDescent="0.3">
      <c r="A168" s="221"/>
      <c r="B168" s="221"/>
      <c r="C168" s="221"/>
      <c r="D168" s="221"/>
      <c r="E168" s="221"/>
      <c r="F168" s="221"/>
      <c r="G168" s="221"/>
      <c r="H168" s="221"/>
      <c r="I168" s="221"/>
      <c r="J168" s="221"/>
      <c r="K168" s="221"/>
      <c r="L168" s="221"/>
      <c r="M168" s="221"/>
      <c r="N168" s="221"/>
      <c r="O168" s="221"/>
      <c r="P168" s="221"/>
      <c r="Q168" s="221"/>
      <c r="R168" s="221"/>
    </row>
    <row r="169" spans="1:18" ht="15.75" customHeight="1" x14ac:dyDescent="0.3">
      <c r="A169" s="221"/>
      <c r="B169" s="221"/>
      <c r="C169" s="221"/>
      <c r="D169" s="221"/>
      <c r="E169" s="221"/>
      <c r="F169" s="221"/>
      <c r="G169" s="221"/>
      <c r="H169" s="221"/>
      <c r="I169" s="221"/>
      <c r="J169" s="221"/>
      <c r="K169" s="221"/>
      <c r="L169" s="221"/>
      <c r="M169" s="221"/>
      <c r="N169" s="221"/>
      <c r="O169" s="221"/>
      <c r="P169" s="221"/>
      <c r="Q169" s="221"/>
      <c r="R169" s="221"/>
    </row>
    <row r="170" spans="1:18" ht="15.75" customHeight="1" x14ac:dyDescent="0.3">
      <c r="A170" s="221"/>
      <c r="B170" s="221"/>
      <c r="C170" s="221"/>
      <c r="D170" s="221"/>
      <c r="E170" s="221"/>
      <c r="F170" s="221"/>
      <c r="G170" s="221"/>
      <c r="H170" s="221"/>
      <c r="I170" s="221"/>
      <c r="J170" s="221"/>
      <c r="K170" s="221"/>
      <c r="L170" s="221"/>
      <c r="M170" s="221"/>
      <c r="N170" s="221"/>
      <c r="O170" s="221"/>
      <c r="P170" s="221"/>
      <c r="Q170" s="221"/>
      <c r="R170" s="221"/>
    </row>
    <row r="171" spans="1:18" ht="15.75" customHeight="1" x14ac:dyDescent="0.3">
      <c r="A171" s="221"/>
      <c r="B171" s="221"/>
      <c r="C171" s="221"/>
      <c r="D171" s="221"/>
      <c r="E171" s="221"/>
      <c r="F171" s="221"/>
      <c r="G171" s="221"/>
      <c r="H171" s="221"/>
      <c r="I171" s="221"/>
      <c r="J171" s="221"/>
      <c r="K171" s="221"/>
      <c r="L171" s="221"/>
      <c r="M171" s="221"/>
      <c r="N171" s="221"/>
      <c r="O171" s="221"/>
      <c r="P171" s="221"/>
      <c r="Q171" s="221"/>
      <c r="R171" s="221"/>
    </row>
    <row r="172" spans="1:18" ht="15.75" customHeight="1" x14ac:dyDescent="0.3">
      <c r="A172" s="221"/>
      <c r="B172" s="221"/>
      <c r="C172" s="221"/>
      <c r="D172" s="221"/>
      <c r="E172" s="221"/>
      <c r="F172" s="221"/>
      <c r="G172" s="221"/>
      <c r="H172" s="221"/>
      <c r="I172" s="221"/>
      <c r="J172" s="221"/>
      <c r="K172" s="221"/>
      <c r="L172" s="221"/>
      <c r="M172" s="221"/>
      <c r="N172" s="221"/>
      <c r="O172" s="221"/>
      <c r="P172" s="221"/>
      <c r="Q172" s="221"/>
      <c r="R172" s="221"/>
    </row>
    <row r="173" spans="1:18" ht="15.75" customHeight="1" x14ac:dyDescent="0.3">
      <c r="A173" s="221"/>
      <c r="B173" s="221"/>
      <c r="C173" s="221"/>
      <c r="D173" s="221"/>
      <c r="E173" s="221"/>
      <c r="F173" s="221"/>
      <c r="G173" s="221"/>
      <c r="H173" s="221"/>
      <c r="I173" s="221"/>
      <c r="J173" s="221"/>
      <c r="K173" s="221"/>
      <c r="L173" s="221"/>
      <c r="M173" s="221"/>
      <c r="N173" s="221"/>
      <c r="O173" s="221"/>
      <c r="P173" s="221"/>
      <c r="Q173" s="221"/>
      <c r="R173" s="221"/>
    </row>
    <row r="174" spans="1:18" ht="15.75" customHeight="1" x14ac:dyDescent="0.3">
      <c r="A174" s="221"/>
      <c r="B174" s="221"/>
      <c r="C174" s="221"/>
      <c r="D174" s="221"/>
      <c r="E174" s="221"/>
      <c r="F174" s="221"/>
      <c r="G174" s="221"/>
      <c r="H174" s="221"/>
      <c r="I174" s="221"/>
      <c r="J174" s="221"/>
      <c r="K174" s="221"/>
      <c r="L174" s="221"/>
      <c r="M174" s="221"/>
      <c r="N174" s="221"/>
      <c r="O174" s="221"/>
      <c r="P174" s="221"/>
      <c r="Q174" s="221"/>
      <c r="R174" s="221"/>
    </row>
    <row r="175" spans="1:18" ht="15.75" customHeight="1" x14ac:dyDescent="0.3">
      <c r="A175" s="221"/>
      <c r="B175" s="221"/>
      <c r="C175" s="221"/>
      <c r="D175" s="221"/>
      <c r="E175" s="221"/>
      <c r="F175" s="221"/>
      <c r="G175" s="221"/>
      <c r="H175" s="221"/>
      <c r="I175" s="221"/>
      <c r="J175" s="221"/>
      <c r="K175" s="221"/>
      <c r="L175" s="221"/>
      <c r="M175" s="221"/>
      <c r="N175" s="221"/>
      <c r="O175" s="221"/>
      <c r="P175" s="221"/>
      <c r="Q175" s="221"/>
      <c r="R175" s="221"/>
    </row>
    <row r="176" spans="1:18" ht="15.75" customHeight="1" x14ac:dyDescent="0.3">
      <c r="A176" s="221"/>
      <c r="B176" s="221"/>
      <c r="C176" s="221"/>
      <c r="D176" s="221"/>
      <c r="E176" s="221"/>
      <c r="F176" s="221"/>
      <c r="G176" s="221"/>
      <c r="H176" s="221"/>
      <c r="I176" s="221"/>
      <c r="J176" s="221"/>
      <c r="K176" s="221"/>
      <c r="L176" s="221"/>
      <c r="M176" s="221"/>
      <c r="N176" s="221"/>
      <c r="O176" s="221"/>
      <c r="P176" s="221"/>
      <c r="Q176" s="221"/>
      <c r="R176" s="221"/>
    </row>
    <row r="177" spans="1:18" ht="15.75" customHeight="1" x14ac:dyDescent="0.3">
      <c r="A177" s="221"/>
      <c r="B177" s="221"/>
      <c r="C177" s="221"/>
      <c r="D177" s="221"/>
      <c r="E177" s="221"/>
      <c r="F177" s="221"/>
      <c r="G177" s="221"/>
      <c r="H177" s="221"/>
      <c r="I177" s="221"/>
      <c r="J177" s="221"/>
      <c r="K177" s="221"/>
      <c r="L177" s="221"/>
      <c r="M177" s="221"/>
      <c r="N177" s="221"/>
      <c r="O177" s="221"/>
      <c r="P177" s="221"/>
      <c r="Q177" s="221"/>
      <c r="R177" s="221"/>
    </row>
    <row r="178" spans="1:18" ht="15.75" customHeight="1" x14ac:dyDescent="0.3">
      <c r="A178" s="221"/>
      <c r="B178" s="221"/>
      <c r="C178" s="221"/>
      <c r="D178" s="221"/>
      <c r="E178" s="221"/>
      <c r="F178" s="221"/>
      <c r="G178" s="221"/>
      <c r="H178" s="221"/>
      <c r="I178" s="221"/>
      <c r="J178" s="221"/>
      <c r="K178" s="221"/>
      <c r="L178" s="221"/>
      <c r="M178" s="221"/>
      <c r="N178" s="221"/>
      <c r="O178" s="221"/>
      <c r="P178" s="221"/>
      <c r="Q178" s="221"/>
      <c r="R178" s="221"/>
    </row>
    <row r="179" spans="1:18" ht="15.75" customHeight="1" x14ac:dyDescent="0.3">
      <c r="A179" s="221"/>
      <c r="B179" s="221"/>
      <c r="C179" s="221"/>
      <c r="D179" s="221"/>
      <c r="E179" s="221"/>
      <c r="F179" s="221"/>
      <c r="G179" s="221"/>
      <c r="H179" s="221"/>
      <c r="I179" s="221"/>
      <c r="J179" s="221"/>
      <c r="K179" s="221"/>
      <c r="L179" s="221"/>
      <c r="M179" s="221"/>
      <c r="N179" s="221"/>
      <c r="O179" s="221"/>
      <c r="P179" s="221"/>
      <c r="Q179" s="221"/>
      <c r="R179" s="221"/>
    </row>
    <row r="180" spans="1:18" ht="15.75" customHeight="1" x14ac:dyDescent="0.3">
      <c r="A180" s="221"/>
      <c r="B180" s="221"/>
      <c r="C180" s="221"/>
      <c r="D180" s="221"/>
      <c r="E180" s="221"/>
      <c r="F180" s="221"/>
      <c r="G180" s="221"/>
      <c r="H180" s="221"/>
      <c r="I180" s="221"/>
      <c r="J180" s="221"/>
      <c r="K180" s="221"/>
      <c r="L180" s="221"/>
      <c r="M180" s="221"/>
      <c r="N180" s="221"/>
      <c r="O180" s="221"/>
      <c r="P180" s="221"/>
      <c r="Q180" s="221"/>
      <c r="R180" s="221"/>
    </row>
    <row r="181" spans="1:18" ht="15.75" customHeight="1" x14ac:dyDescent="0.3">
      <c r="A181" s="221"/>
      <c r="B181" s="221"/>
      <c r="C181" s="221"/>
      <c r="D181" s="221"/>
      <c r="E181" s="221"/>
      <c r="F181" s="221"/>
      <c r="G181" s="221"/>
      <c r="H181" s="221"/>
      <c r="I181" s="221"/>
      <c r="J181" s="221"/>
      <c r="K181" s="221"/>
      <c r="L181" s="221"/>
      <c r="M181" s="221"/>
      <c r="N181" s="221"/>
      <c r="O181" s="221"/>
      <c r="P181" s="221"/>
      <c r="Q181" s="221"/>
      <c r="R181" s="221"/>
    </row>
    <row r="182" spans="1:18" ht="15.75" customHeight="1" x14ac:dyDescent="0.3">
      <c r="A182" s="221"/>
      <c r="B182" s="221"/>
      <c r="C182" s="221"/>
      <c r="D182" s="221"/>
      <c r="E182" s="221"/>
      <c r="F182" s="221"/>
      <c r="G182" s="221"/>
      <c r="H182" s="221"/>
      <c r="I182" s="221"/>
      <c r="J182" s="221"/>
      <c r="K182" s="221"/>
      <c r="L182" s="221"/>
      <c r="M182" s="221"/>
      <c r="N182" s="221"/>
      <c r="O182" s="221"/>
      <c r="P182" s="221"/>
      <c r="Q182" s="221"/>
      <c r="R182" s="221"/>
    </row>
    <row r="183" spans="1:18" ht="15.75" customHeight="1" x14ac:dyDescent="0.3">
      <c r="A183" s="221"/>
      <c r="B183" s="221"/>
      <c r="C183" s="221"/>
      <c r="D183" s="221"/>
      <c r="E183" s="221"/>
      <c r="F183" s="221"/>
      <c r="G183" s="221"/>
      <c r="H183" s="221"/>
      <c r="I183" s="221"/>
      <c r="J183" s="221"/>
      <c r="K183" s="221"/>
      <c r="L183" s="221"/>
      <c r="M183" s="221"/>
      <c r="N183" s="221"/>
      <c r="O183" s="221"/>
      <c r="P183" s="221"/>
      <c r="Q183" s="221"/>
      <c r="R183" s="221"/>
    </row>
    <row r="184" spans="1:18" ht="15.75" customHeight="1" x14ac:dyDescent="0.3">
      <c r="A184" s="221"/>
      <c r="B184" s="221"/>
      <c r="C184" s="221"/>
      <c r="D184" s="221"/>
      <c r="E184" s="221"/>
      <c r="F184" s="221"/>
      <c r="G184" s="221"/>
      <c r="H184" s="221"/>
      <c r="I184" s="221"/>
      <c r="J184" s="221"/>
      <c r="K184" s="221"/>
      <c r="L184" s="221"/>
      <c r="M184" s="221"/>
      <c r="N184" s="221"/>
      <c r="O184" s="221"/>
      <c r="P184" s="221"/>
      <c r="Q184" s="221"/>
      <c r="R184" s="221"/>
    </row>
    <row r="185" spans="1:18" ht="15.75" customHeight="1" x14ac:dyDescent="0.3">
      <c r="A185" s="221"/>
      <c r="B185" s="221"/>
      <c r="C185" s="221"/>
      <c r="D185" s="221"/>
      <c r="E185" s="221"/>
      <c r="F185" s="221"/>
      <c r="G185" s="221"/>
      <c r="H185" s="221"/>
      <c r="I185" s="221"/>
      <c r="J185" s="221"/>
      <c r="K185" s="221"/>
      <c r="L185" s="221"/>
      <c r="M185" s="221"/>
      <c r="N185" s="221"/>
      <c r="O185" s="221"/>
      <c r="P185" s="221"/>
      <c r="Q185" s="221"/>
      <c r="R185" s="221"/>
    </row>
    <row r="186" spans="1:18" ht="15.75" customHeight="1" x14ac:dyDescent="0.3">
      <c r="A186" s="221"/>
      <c r="B186" s="221"/>
      <c r="C186" s="221"/>
      <c r="D186" s="221"/>
      <c r="E186" s="221"/>
      <c r="F186" s="221"/>
      <c r="G186" s="221"/>
      <c r="H186" s="221"/>
      <c r="I186" s="221"/>
      <c r="J186" s="221"/>
      <c r="K186" s="221"/>
      <c r="L186" s="221"/>
      <c r="M186" s="221"/>
      <c r="N186" s="221"/>
      <c r="O186" s="221"/>
      <c r="P186" s="221"/>
      <c r="Q186" s="221"/>
      <c r="R186" s="221"/>
    </row>
    <row r="187" spans="1:18" ht="15.75" customHeight="1" x14ac:dyDescent="0.3">
      <c r="A187" s="221"/>
      <c r="B187" s="221"/>
      <c r="C187" s="221"/>
      <c r="D187" s="221"/>
      <c r="E187" s="221"/>
      <c r="F187" s="221"/>
      <c r="G187" s="221"/>
      <c r="H187" s="221"/>
      <c r="I187" s="221"/>
      <c r="J187" s="221"/>
      <c r="K187" s="221"/>
      <c r="L187" s="221"/>
      <c r="M187" s="221"/>
      <c r="N187" s="221"/>
      <c r="O187" s="221"/>
      <c r="P187" s="221"/>
      <c r="Q187" s="221"/>
      <c r="R187" s="221"/>
    </row>
    <row r="188" spans="1:18" ht="15.75" customHeight="1" x14ac:dyDescent="0.3">
      <c r="A188" s="221"/>
      <c r="B188" s="221"/>
      <c r="C188" s="221"/>
      <c r="D188" s="221"/>
      <c r="E188" s="221"/>
      <c r="F188" s="221"/>
      <c r="G188" s="221"/>
      <c r="H188" s="221"/>
      <c r="I188" s="221"/>
      <c r="J188" s="221"/>
      <c r="K188" s="221"/>
      <c r="L188" s="221"/>
      <c r="M188" s="221"/>
      <c r="N188" s="221"/>
      <c r="O188" s="221"/>
      <c r="P188" s="221"/>
      <c r="Q188" s="221"/>
      <c r="R188" s="221"/>
    </row>
    <row r="189" spans="1:18" ht="15.75" customHeight="1" x14ac:dyDescent="0.3">
      <c r="A189" s="221"/>
      <c r="B189" s="221"/>
      <c r="C189" s="221"/>
      <c r="D189" s="221"/>
      <c r="E189" s="221"/>
      <c r="F189" s="221"/>
      <c r="G189" s="221"/>
      <c r="H189" s="221"/>
      <c r="I189" s="221"/>
      <c r="J189" s="221"/>
      <c r="K189" s="221"/>
      <c r="L189" s="221"/>
      <c r="M189" s="221"/>
      <c r="N189" s="221"/>
      <c r="O189" s="221"/>
      <c r="P189" s="221"/>
      <c r="Q189" s="221"/>
      <c r="R189" s="221"/>
    </row>
    <row r="190" spans="1:18" ht="15.75" customHeight="1" x14ac:dyDescent="0.3">
      <c r="A190" s="221"/>
      <c r="B190" s="221"/>
      <c r="C190" s="221"/>
      <c r="D190" s="221"/>
      <c r="E190" s="221"/>
      <c r="F190" s="221"/>
      <c r="G190" s="221"/>
      <c r="H190" s="221"/>
      <c r="I190" s="221"/>
      <c r="J190" s="221"/>
      <c r="K190" s="221"/>
      <c r="L190" s="221"/>
      <c r="M190" s="221"/>
      <c r="N190" s="221"/>
      <c r="O190" s="221"/>
      <c r="P190" s="221"/>
      <c r="Q190" s="221"/>
      <c r="R190" s="221"/>
    </row>
    <row r="191" spans="1:18" ht="15.75" customHeight="1" x14ac:dyDescent="0.3">
      <c r="A191" s="221"/>
      <c r="B191" s="221"/>
      <c r="C191" s="221"/>
      <c r="D191" s="221"/>
      <c r="E191" s="221"/>
      <c r="F191" s="221"/>
      <c r="G191" s="221"/>
      <c r="H191" s="221"/>
      <c r="I191" s="221"/>
      <c r="J191" s="221"/>
      <c r="K191" s="221"/>
      <c r="L191" s="221"/>
      <c r="M191" s="221"/>
      <c r="N191" s="221"/>
      <c r="O191" s="221"/>
      <c r="P191" s="221"/>
      <c r="Q191" s="221"/>
      <c r="R191" s="221"/>
    </row>
    <row r="192" spans="1:18" ht="15.75" customHeight="1" x14ac:dyDescent="0.3">
      <c r="A192" s="221"/>
      <c r="B192" s="221"/>
      <c r="C192" s="221"/>
      <c r="D192" s="221"/>
      <c r="E192" s="221"/>
      <c r="F192" s="221"/>
      <c r="G192" s="221"/>
      <c r="H192" s="221"/>
      <c r="I192" s="221"/>
      <c r="J192" s="221"/>
      <c r="K192" s="221"/>
      <c r="L192" s="221"/>
      <c r="M192" s="221"/>
      <c r="N192" s="221"/>
      <c r="O192" s="221"/>
      <c r="P192" s="221"/>
      <c r="Q192" s="221"/>
      <c r="R192" s="221"/>
    </row>
    <row r="193" spans="1:18" ht="15.75" customHeight="1" x14ac:dyDescent="0.3">
      <c r="A193" s="221"/>
      <c r="B193" s="221"/>
      <c r="C193" s="221"/>
      <c r="D193" s="221"/>
      <c r="E193" s="221"/>
      <c r="F193" s="221"/>
      <c r="G193" s="221"/>
      <c r="H193" s="221"/>
      <c r="I193" s="221"/>
      <c r="J193" s="221"/>
      <c r="K193" s="221"/>
      <c r="L193" s="221"/>
      <c r="M193" s="221"/>
      <c r="N193" s="221"/>
      <c r="O193" s="221"/>
      <c r="P193" s="221"/>
      <c r="Q193" s="221"/>
      <c r="R193" s="221"/>
    </row>
    <row r="194" spans="1:18" ht="15.75" customHeight="1" x14ac:dyDescent="0.3">
      <c r="A194" s="221"/>
      <c r="B194" s="221"/>
      <c r="C194" s="221"/>
      <c r="D194" s="221"/>
      <c r="E194" s="221"/>
      <c r="F194" s="221"/>
      <c r="G194" s="221"/>
      <c r="H194" s="221"/>
      <c r="I194" s="221"/>
      <c r="J194" s="221"/>
      <c r="K194" s="221"/>
      <c r="L194" s="221"/>
      <c r="M194" s="221"/>
      <c r="N194" s="221"/>
      <c r="O194" s="221"/>
      <c r="P194" s="221"/>
      <c r="Q194" s="221"/>
      <c r="R194" s="221"/>
    </row>
    <row r="195" spans="1:18" ht="15.75" customHeight="1" x14ac:dyDescent="0.3">
      <c r="A195" s="221"/>
      <c r="B195" s="221"/>
      <c r="C195" s="221"/>
      <c r="D195" s="221"/>
      <c r="E195" s="221"/>
      <c r="F195" s="221"/>
      <c r="G195" s="221"/>
      <c r="H195" s="221"/>
      <c r="I195" s="221"/>
      <c r="J195" s="221"/>
      <c r="K195" s="221"/>
      <c r="L195" s="221"/>
      <c r="M195" s="221"/>
      <c r="N195" s="221"/>
      <c r="O195" s="221"/>
      <c r="P195" s="221"/>
      <c r="Q195" s="221"/>
      <c r="R195" s="221"/>
    </row>
    <row r="196" spans="1:18" ht="15.75" customHeight="1" x14ac:dyDescent="0.3">
      <c r="A196" s="221"/>
      <c r="B196" s="221"/>
      <c r="C196" s="221"/>
      <c r="D196" s="221"/>
      <c r="E196" s="221"/>
      <c r="F196" s="221"/>
      <c r="G196" s="221"/>
      <c r="H196" s="221"/>
      <c r="I196" s="221"/>
      <c r="J196" s="221"/>
      <c r="K196" s="221"/>
      <c r="L196" s="221"/>
      <c r="M196" s="221"/>
      <c r="N196" s="221"/>
      <c r="O196" s="221"/>
      <c r="P196" s="221"/>
      <c r="Q196" s="221"/>
      <c r="R196" s="221"/>
    </row>
    <row r="197" spans="1:18" ht="15.75" customHeight="1" x14ac:dyDescent="0.3">
      <c r="A197" s="221"/>
      <c r="B197" s="221"/>
      <c r="C197" s="221"/>
      <c r="D197" s="221"/>
      <c r="E197" s="221"/>
      <c r="F197" s="221"/>
      <c r="G197" s="221"/>
      <c r="H197" s="221"/>
      <c r="I197" s="221"/>
      <c r="J197" s="221"/>
      <c r="K197" s="221"/>
      <c r="L197" s="221"/>
      <c r="M197" s="221"/>
      <c r="N197" s="221"/>
      <c r="O197" s="221"/>
      <c r="P197" s="221"/>
      <c r="Q197" s="221"/>
      <c r="R197" s="221"/>
    </row>
    <row r="198" spans="1:18" ht="15.75" customHeight="1" x14ac:dyDescent="0.3">
      <c r="A198" s="221"/>
      <c r="B198" s="221"/>
      <c r="C198" s="221"/>
      <c r="D198" s="221"/>
      <c r="E198" s="221"/>
      <c r="F198" s="221"/>
      <c r="G198" s="221"/>
      <c r="H198" s="221"/>
      <c r="I198" s="221"/>
      <c r="J198" s="221"/>
      <c r="K198" s="221"/>
      <c r="L198" s="221"/>
      <c r="M198" s="221"/>
      <c r="N198" s="221"/>
      <c r="O198" s="221"/>
      <c r="P198" s="221"/>
      <c r="Q198" s="221"/>
      <c r="R198" s="221"/>
    </row>
    <row r="199" spans="1:18" ht="15.75" customHeight="1" x14ac:dyDescent="0.3">
      <c r="A199" s="221"/>
      <c r="B199" s="221"/>
      <c r="C199" s="221"/>
      <c r="D199" s="221"/>
      <c r="E199" s="221"/>
      <c r="F199" s="221"/>
      <c r="G199" s="221"/>
      <c r="H199" s="221"/>
      <c r="I199" s="221"/>
      <c r="J199" s="221"/>
      <c r="K199" s="221"/>
      <c r="L199" s="221"/>
      <c r="M199" s="221"/>
      <c r="N199" s="221"/>
      <c r="O199" s="221"/>
      <c r="P199" s="221"/>
      <c r="Q199" s="221"/>
      <c r="R199" s="221"/>
    </row>
    <row r="200" spans="1:18" ht="15.75" customHeight="1" x14ac:dyDescent="0.3">
      <c r="A200" s="221"/>
      <c r="B200" s="221"/>
      <c r="C200" s="221"/>
      <c r="D200" s="221"/>
      <c r="E200" s="221"/>
      <c r="F200" s="221"/>
      <c r="G200" s="221"/>
      <c r="H200" s="221"/>
      <c r="I200" s="221"/>
      <c r="J200" s="221"/>
      <c r="K200" s="221"/>
      <c r="L200" s="221"/>
      <c r="M200" s="221"/>
      <c r="N200" s="221"/>
      <c r="O200" s="221"/>
      <c r="P200" s="221"/>
      <c r="Q200" s="221"/>
      <c r="R200" s="221"/>
    </row>
    <row r="201" spans="1:18" ht="15.75" customHeight="1" x14ac:dyDescent="0.3">
      <c r="A201" s="221"/>
      <c r="B201" s="221"/>
      <c r="C201" s="221"/>
      <c r="D201" s="221"/>
      <c r="E201" s="221"/>
      <c r="F201" s="221"/>
      <c r="G201" s="221"/>
      <c r="H201" s="221"/>
      <c r="I201" s="221"/>
      <c r="J201" s="221"/>
      <c r="K201" s="221"/>
      <c r="L201" s="221"/>
      <c r="M201" s="221"/>
      <c r="N201" s="221"/>
      <c r="O201" s="221"/>
      <c r="P201" s="221"/>
      <c r="Q201" s="221"/>
      <c r="R201" s="221"/>
    </row>
    <row r="202" spans="1:18" ht="15.75" customHeight="1" x14ac:dyDescent="0.3">
      <c r="A202" s="221"/>
      <c r="B202" s="221"/>
      <c r="C202" s="221"/>
      <c r="D202" s="221"/>
      <c r="E202" s="221"/>
      <c r="F202" s="221"/>
      <c r="G202" s="221"/>
      <c r="H202" s="221"/>
      <c r="I202" s="221"/>
      <c r="J202" s="221"/>
      <c r="K202" s="221"/>
      <c r="L202" s="221"/>
      <c r="M202" s="221"/>
      <c r="N202" s="221"/>
      <c r="O202" s="221"/>
      <c r="P202" s="221"/>
      <c r="Q202" s="221"/>
      <c r="R202" s="221"/>
    </row>
    <row r="203" spans="1:18" ht="15.75" customHeight="1" x14ac:dyDescent="0.3">
      <c r="A203" s="221"/>
      <c r="B203" s="221"/>
      <c r="C203" s="221"/>
      <c r="D203" s="221"/>
      <c r="E203" s="221"/>
      <c r="F203" s="221"/>
      <c r="G203" s="221"/>
      <c r="H203" s="221"/>
      <c r="I203" s="221"/>
      <c r="J203" s="221"/>
      <c r="K203" s="221"/>
      <c r="L203" s="221"/>
      <c r="M203" s="221"/>
      <c r="N203" s="221"/>
      <c r="O203" s="221"/>
      <c r="P203" s="221"/>
      <c r="Q203" s="221"/>
      <c r="R203" s="221"/>
    </row>
    <row r="204" spans="1:18" ht="15.75" customHeight="1" x14ac:dyDescent="0.3">
      <c r="A204" s="221"/>
      <c r="B204" s="221"/>
      <c r="C204" s="221"/>
      <c r="D204" s="221"/>
      <c r="E204" s="221"/>
      <c r="F204" s="221"/>
      <c r="G204" s="221"/>
      <c r="H204" s="221"/>
      <c r="I204" s="221"/>
      <c r="J204" s="221"/>
      <c r="K204" s="221"/>
      <c r="L204" s="221"/>
      <c r="M204" s="221"/>
      <c r="N204" s="221"/>
      <c r="O204" s="221"/>
      <c r="P204" s="221"/>
      <c r="Q204" s="221"/>
      <c r="R204" s="221"/>
    </row>
    <row r="205" spans="1:18" ht="15.75" customHeight="1" x14ac:dyDescent="0.3">
      <c r="A205" s="221"/>
      <c r="B205" s="221"/>
      <c r="C205" s="221"/>
      <c r="D205" s="221"/>
      <c r="E205" s="221"/>
      <c r="F205" s="221"/>
      <c r="G205" s="221"/>
      <c r="H205" s="221"/>
      <c r="I205" s="221"/>
      <c r="J205" s="221"/>
      <c r="K205" s="221"/>
      <c r="L205" s="221"/>
      <c r="M205" s="221"/>
      <c r="N205" s="221"/>
      <c r="O205" s="221"/>
      <c r="P205" s="221"/>
      <c r="Q205" s="221"/>
      <c r="R205" s="221"/>
    </row>
    <row r="206" spans="1:18" ht="15.75" customHeight="1" x14ac:dyDescent="0.3">
      <c r="A206" s="221"/>
      <c r="B206" s="221"/>
      <c r="C206" s="221"/>
      <c r="D206" s="221"/>
      <c r="E206" s="221"/>
      <c r="F206" s="221"/>
      <c r="G206" s="221"/>
      <c r="H206" s="221"/>
      <c r="I206" s="221"/>
      <c r="J206" s="221"/>
      <c r="K206" s="221"/>
      <c r="L206" s="221"/>
      <c r="M206" s="221"/>
      <c r="N206" s="221"/>
      <c r="O206" s="221"/>
      <c r="P206" s="221"/>
      <c r="Q206" s="221"/>
      <c r="R206" s="221"/>
    </row>
    <row r="207" spans="1:18" ht="15.75" customHeight="1" x14ac:dyDescent="0.3">
      <c r="A207" s="221"/>
      <c r="B207" s="221"/>
      <c r="C207" s="221"/>
      <c r="D207" s="221"/>
      <c r="E207" s="221"/>
      <c r="F207" s="221"/>
      <c r="G207" s="221"/>
      <c r="H207" s="221"/>
      <c r="I207" s="221"/>
      <c r="J207" s="221"/>
      <c r="K207" s="221"/>
      <c r="L207" s="221"/>
      <c r="M207" s="221"/>
      <c r="N207" s="221"/>
      <c r="O207" s="221"/>
      <c r="P207" s="221"/>
      <c r="Q207" s="221"/>
      <c r="R207" s="221"/>
    </row>
    <row r="208" spans="1:18" ht="15.75" customHeight="1" x14ac:dyDescent="0.3">
      <c r="A208" s="221"/>
      <c r="B208" s="221"/>
      <c r="C208" s="221"/>
      <c r="D208" s="221"/>
      <c r="E208" s="221"/>
      <c r="F208" s="221"/>
      <c r="G208" s="221"/>
      <c r="H208" s="221"/>
      <c r="I208" s="221"/>
      <c r="J208" s="221"/>
      <c r="K208" s="221"/>
      <c r="L208" s="221"/>
      <c r="M208" s="221"/>
      <c r="N208" s="221"/>
      <c r="O208" s="221"/>
      <c r="P208" s="221"/>
      <c r="Q208" s="221"/>
      <c r="R208" s="221"/>
    </row>
    <row r="209" spans="1:18" ht="15.75" customHeight="1" x14ac:dyDescent="0.3">
      <c r="A209" s="221"/>
      <c r="B209" s="221"/>
      <c r="C209" s="221"/>
      <c r="D209" s="221"/>
      <c r="E209" s="221"/>
      <c r="F209" s="221"/>
      <c r="G209" s="221"/>
      <c r="H209" s="221"/>
      <c r="I209" s="221"/>
      <c r="J209" s="221"/>
      <c r="K209" s="221"/>
      <c r="L209" s="221"/>
      <c r="M209" s="221"/>
      <c r="N209" s="221"/>
      <c r="O209" s="221"/>
      <c r="P209" s="221"/>
      <c r="Q209" s="221"/>
      <c r="R209" s="221"/>
    </row>
    <row r="210" spans="1:18" ht="15.75" customHeight="1" x14ac:dyDescent="0.3">
      <c r="A210" s="221"/>
      <c r="B210" s="221"/>
      <c r="C210" s="221"/>
      <c r="D210" s="221"/>
      <c r="E210" s="221"/>
      <c r="F210" s="221"/>
      <c r="G210" s="221"/>
      <c r="H210" s="221"/>
      <c r="I210" s="221"/>
      <c r="J210" s="221"/>
      <c r="K210" s="221"/>
      <c r="L210" s="221"/>
      <c r="M210" s="221"/>
      <c r="N210" s="221"/>
      <c r="O210" s="221"/>
      <c r="P210" s="221"/>
      <c r="Q210" s="221"/>
      <c r="R210" s="221"/>
    </row>
    <row r="211" spans="1:18" ht="15.75" customHeight="1" x14ac:dyDescent="0.3">
      <c r="A211" s="221"/>
      <c r="B211" s="221"/>
      <c r="C211" s="221"/>
      <c r="D211" s="221"/>
      <c r="E211" s="221"/>
      <c r="F211" s="221"/>
      <c r="G211" s="221"/>
      <c r="H211" s="221"/>
      <c r="I211" s="221"/>
      <c r="J211" s="221"/>
      <c r="K211" s="221"/>
      <c r="L211" s="221"/>
      <c r="M211" s="221"/>
      <c r="N211" s="221"/>
      <c r="O211" s="221"/>
      <c r="P211" s="221"/>
      <c r="Q211" s="221"/>
      <c r="R211" s="221"/>
    </row>
    <row r="212" spans="1:18" ht="15.75" customHeight="1" x14ac:dyDescent="0.3">
      <c r="A212" s="221"/>
      <c r="B212" s="221"/>
      <c r="C212" s="221"/>
      <c r="D212" s="221"/>
      <c r="E212" s="221"/>
      <c r="F212" s="221"/>
      <c r="G212" s="221"/>
      <c r="H212" s="221"/>
      <c r="I212" s="221"/>
      <c r="J212" s="221"/>
      <c r="K212" s="221"/>
      <c r="L212" s="221"/>
      <c r="M212" s="221"/>
      <c r="N212" s="221"/>
      <c r="O212" s="221"/>
      <c r="P212" s="221"/>
      <c r="Q212" s="221"/>
      <c r="R212" s="221"/>
    </row>
    <row r="213" spans="1:18" ht="15.75" customHeight="1" x14ac:dyDescent="0.3">
      <c r="A213" s="221"/>
      <c r="B213" s="221"/>
      <c r="C213" s="221"/>
      <c r="D213" s="221"/>
      <c r="E213" s="221"/>
      <c r="F213" s="221"/>
      <c r="G213" s="221"/>
      <c r="H213" s="221"/>
      <c r="I213" s="221"/>
      <c r="J213" s="221"/>
      <c r="K213" s="221"/>
      <c r="L213" s="221"/>
      <c r="M213" s="221"/>
      <c r="N213" s="221"/>
      <c r="O213" s="221"/>
      <c r="P213" s="221"/>
      <c r="Q213" s="221"/>
      <c r="R213" s="221"/>
    </row>
    <row r="214" spans="1:18" ht="15.75" customHeight="1" x14ac:dyDescent="0.3">
      <c r="A214" s="221"/>
      <c r="B214" s="221"/>
      <c r="C214" s="221"/>
      <c r="D214" s="221"/>
      <c r="E214" s="221"/>
      <c r="F214" s="221"/>
      <c r="G214" s="221"/>
      <c r="H214" s="221"/>
      <c r="I214" s="221"/>
      <c r="J214" s="221"/>
      <c r="K214" s="221"/>
      <c r="L214" s="221"/>
      <c r="M214" s="221"/>
      <c r="N214" s="221"/>
      <c r="O214" s="221"/>
      <c r="P214" s="221"/>
      <c r="Q214" s="221"/>
      <c r="R214" s="221"/>
    </row>
    <row r="215" spans="1:18" ht="15.75" customHeight="1" x14ac:dyDescent="0.3">
      <c r="A215" s="221"/>
      <c r="B215" s="221"/>
      <c r="C215" s="221"/>
      <c r="D215" s="221"/>
      <c r="E215" s="221"/>
      <c r="F215" s="221"/>
      <c r="G215" s="221"/>
      <c r="H215" s="221"/>
      <c r="I215" s="221"/>
      <c r="J215" s="221"/>
      <c r="K215" s="221"/>
      <c r="L215" s="221"/>
      <c r="M215" s="221"/>
      <c r="N215" s="221"/>
      <c r="O215" s="221"/>
      <c r="P215" s="221"/>
      <c r="Q215" s="221"/>
      <c r="R215" s="221"/>
    </row>
    <row r="216" spans="1:18" ht="15.75" customHeight="1" x14ac:dyDescent="0.3">
      <c r="A216" s="221"/>
      <c r="B216" s="221"/>
      <c r="C216" s="221"/>
      <c r="D216" s="221"/>
      <c r="E216" s="221"/>
      <c r="F216" s="221"/>
      <c r="G216" s="221"/>
      <c r="H216" s="221"/>
      <c r="I216" s="221"/>
      <c r="J216" s="221"/>
      <c r="K216" s="221"/>
      <c r="L216" s="221"/>
      <c r="M216" s="221"/>
      <c r="N216" s="221"/>
      <c r="O216" s="221"/>
      <c r="P216" s="221"/>
      <c r="Q216" s="221"/>
      <c r="R216" s="221"/>
    </row>
    <row r="217" spans="1:18" ht="15.75" customHeight="1" x14ac:dyDescent="0.3">
      <c r="A217" s="221"/>
      <c r="B217" s="221"/>
      <c r="C217" s="221"/>
      <c r="D217" s="221"/>
      <c r="E217" s="221"/>
      <c r="F217" s="221"/>
      <c r="G217" s="221"/>
      <c r="H217" s="221"/>
      <c r="I217" s="221"/>
      <c r="J217" s="221"/>
      <c r="K217" s="221"/>
      <c r="L217" s="221"/>
      <c r="M217" s="221"/>
      <c r="N217" s="221"/>
      <c r="O217" s="221"/>
      <c r="P217" s="221"/>
      <c r="Q217" s="221"/>
      <c r="R217" s="221"/>
    </row>
    <row r="218" spans="1:18" ht="15.75" customHeight="1" x14ac:dyDescent="0.3">
      <c r="A218" s="221"/>
      <c r="B218" s="221"/>
      <c r="C218" s="221"/>
      <c r="D218" s="221"/>
      <c r="E218" s="221"/>
      <c r="F218" s="221"/>
      <c r="G218" s="221"/>
      <c r="H218" s="221"/>
      <c r="I218" s="221"/>
      <c r="J218" s="221"/>
      <c r="K218" s="221"/>
      <c r="L218" s="221"/>
      <c r="M218" s="221"/>
      <c r="N218" s="221"/>
      <c r="O218" s="221"/>
      <c r="P218" s="221"/>
      <c r="Q218" s="221"/>
      <c r="R218" s="221"/>
    </row>
    <row r="219" spans="1:18" ht="15.75" customHeight="1" x14ac:dyDescent="0.3">
      <c r="A219" s="221"/>
      <c r="B219" s="221"/>
      <c r="C219" s="221"/>
      <c r="D219" s="221"/>
      <c r="E219" s="221"/>
      <c r="F219" s="221"/>
      <c r="G219" s="221"/>
      <c r="H219" s="221"/>
      <c r="I219" s="221"/>
      <c r="J219" s="221"/>
      <c r="K219" s="221"/>
      <c r="L219" s="221"/>
      <c r="M219" s="221"/>
      <c r="N219" s="221"/>
      <c r="O219" s="221"/>
      <c r="P219" s="221"/>
      <c r="Q219" s="221"/>
      <c r="R219" s="221"/>
    </row>
    <row r="220" spans="1:18" ht="15.75" customHeight="1" x14ac:dyDescent="0.3">
      <c r="A220" s="221"/>
      <c r="B220" s="221"/>
      <c r="C220" s="221"/>
      <c r="D220" s="221"/>
      <c r="E220" s="221"/>
      <c r="F220" s="221"/>
      <c r="G220" s="221"/>
      <c r="H220" s="221"/>
      <c r="I220" s="221"/>
      <c r="J220" s="221"/>
      <c r="K220" s="221"/>
      <c r="L220" s="221"/>
      <c r="M220" s="221"/>
      <c r="N220" s="221"/>
      <c r="O220" s="221"/>
      <c r="P220" s="221"/>
      <c r="Q220" s="221"/>
      <c r="R220" s="221"/>
    </row>
    <row r="221" spans="1:18" ht="15.75" customHeight="1" x14ac:dyDescent="0.3">
      <c r="A221" s="221"/>
      <c r="B221" s="221"/>
      <c r="C221" s="221"/>
      <c r="D221" s="221"/>
      <c r="E221" s="221"/>
      <c r="F221" s="221"/>
      <c r="G221" s="221"/>
      <c r="H221" s="221"/>
      <c r="I221" s="221"/>
      <c r="J221" s="221"/>
      <c r="K221" s="221"/>
      <c r="L221" s="221"/>
      <c r="M221" s="221"/>
      <c r="N221" s="221"/>
      <c r="O221" s="221"/>
      <c r="P221" s="221"/>
      <c r="Q221" s="221"/>
      <c r="R221" s="221"/>
    </row>
    <row r="222" spans="1:18" ht="15.75" customHeight="1" x14ac:dyDescent="0.3">
      <c r="A222" s="221"/>
      <c r="B222" s="221"/>
      <c r="C222" s="221"/>
      <c r="D222" s="221"/>
      <c r="E222" s="221"/>
      <c r="F222" s="221"/>
      <c r="G222" s="221"/>
      <c r="H222" s="221"/>
      <c r="I222" s="221"/>
      <c r="J222" s="221"/>
      <c r="K222" s="221"/>
      <c r="L222" s="221"/>
      <c r="M222" s="221"/>
      <c r="N222" s="221"/>
      <c r="O222" s="221"/>
      <c r="P222" s="221"/>
      <c r="Q222" s="221"/>
      <c r="R222" s="221"/>
    </row>
    <row r="223" spans="1:18" ht="15.75" customHeight="1" x14ac:dyDescent="0.3">
      <c r="A223" s="221"/>
      <c r="B223" s="221"/>
      <c r="C223" s="221"/>
      <c r="D223" s="221"/>
      <c r="E223" s="221"/>
      <c r="F223" s="221"/>
      <c r="G223" s="221"/>
      <c r="H223" s="221"/>
      <c r="I223" s="221"/>
      <c r="J223" s="221"/>
      <c r="K223" s="221"/>
      <c r="L223" s="221"/>
      <c r="M223" s="221"/>
      <c r="N223" s="221"/>
      <c r="O223" s="221"/>
      <c r="P223" s="221"/>
      <c r="Q223" s="221"/>
      <c r="R223" s="221"/>
    </row>
    <row r="224" spans="1:18" ht="15.75" customHeight="1" x14ac:dyDescent="0.3">
      <c r="A224" s="221"/>
      <c r="B224" s="221"/>
      <c r="C224" s="221"/>
      <c r="D224" s="221"/>
      <c r="E224" s="221"/>
      <c r="F224" s="221"/>
      <c r="G224" s="221"/>
      <c r="H224" s="221"/>
      <c r="I224" s="221"/>
      <c r="J224" s="221"/>
      <c r="K224" s="221"/>
      <c r="L224" s="221"/>
      <c r="M224" s="221"/>
      <c r="N224" s="221"/>
      <c r="O224" s="221"/>
      <c r="P224" s="221"/>
      <c r="Q224" s="221"/>
      <c r="R224" s="221"/>
    </row>
    <row r="225" spans="1:18" ht="15.75" customHeight="1" x14ac:dyDescent="0.3">
      <c r="A225" s="221"/>
      <c r="B225" s="221"/>
      <c r="C225" s="221"/>
      <c r="D225" s="221"/>
      <c r="E225" s="221"/>
      <c r="F225" s="221"/>
      <c r="G225" s="221"/>
      <c r="H225" s="221"/>
      <c r="I225" s="221"/>
      <c r="J225" s="221"/>
      <c r="K225" s="221"/>
      <c r="L225" s="221"/>
      <c r="M225" s="221"/>
      <c r="N225" s="221"/>
      <c r="O225" s="221"/>
      <c r="P225" s="221"/>
      <c r="Q225" s="221"/>
      <c r="R225" s="221"/>
    </row>
    <row r="226" spans="1:18" ht="15.75" customHeight="1" x14ac:dyDescent="0.3">
      <c r="A226" s="221"/>
      <c r="B226" s="221"/>
      <c r="C226" s="221"/>
      <c r="D226" s="221"/>
      <c r="E226" s="221"/>
      <c r="F226" s="221"/>
      <c r="G226" s="221"/>
      <c r="H226" s="221"/>
      <c r="I226" s="221"/>
      <c r="J226" s="221"/>
      <c r="K226" s="221"/>
      <c r="L226" s="221"/>
      <c r="M226" s="221"/>
      <c r="N226" s="221"/>
      <c r="O226" s="221"/>
      <c r="P226" s="221"/>
      <c r="Q226" s="221"/>
      <c r="R226" s="221"/>
    </row>
    <row r="227" spans="1:18" ht="15.75" customHeight="1" x14ac:dyDescent="0.3">
      <c r="A227" s="221"/>
      <c r="B227" s="221"/>
      <c r="C227" s="221"/>
      <c r="D227" s="221"/>
      <c r="E227" s="221"/>
      <c r="F227" s="221"/>
      <c r="G227" s="221"/>
      <c r="H227" s="221"/>
      <c r="I227" s="221"/>
      <c r="J227" s="221"/>
      <c r="K227" s="221"/>
      <c r="L227" s="221"/>
      <c r="M227" s="221"/>
      <c r="N227" s="221"/>
      <c r="O227" s="221"/>
      <c r="P227" s="221"/>
      <c r="Q227" s="221"/>
      <c r="R227" s="221"/>
    </row>
    <row r="228" spans="1:18" ht="15.75" customHeight="1" x14ac:dyDescent="0.3">
      <c r="A228" s="221"/>
      <c r="B228" s="221"/>
      <c r="C228" s="221"/>
      <c r="D228" s="221"/>
      <c r="E228" s="221"/>
      <c r="F228" s="221"/>
      <c r="G228" s="221"/>
      <c r="H228" s="221"/>
      <c r="I228" s="221"/>
      <c r="J228" s="221"/>
      <c r="K228" s="221"/>
      <c r="L228" s="221"/>
      <c r="M228" s="221"/>
      <c r="N228" s="221"/>
      <c r="O228" s="221"/>
      <c r="P228" s="221"/>
      <c r="Q228" s="221"/>
      <c r="R228" s="221"/>
    </row>
    <row r="229" spans="1:18" ht="15.75" customHeight="1" x14ac:dyDescent="0.3">
      <c r="A229" s="221"/>
      <c r="B229" s="221"/>
      <c r="C229" s="221"/>
      <c r="D229" s="221"/>
      <c r="E229" s="221"/>
      <c r="F229" s="221"/>
      <c r="G229" s="221"/>
      <c r="H229" s="221"/>
      <c r="I229" s="221"/>
      <c r="J229" s="221"/>
      <c r="K229" s="221"/>
      <c r="L229" s="221"/>
      <c r="M229" s="221"/>
      <c r="N229" s="221"/>
      <c r="O229" s="221"/>
      <c r="P229" s="221"/>
      <c r="Q229" s="221"/>
      <c r="R229" s="221"/>
    </row>
    <row r="230" spans="1:18" ht="15.75" customHeight="1" x14ac:dyDescent="0.3">
      <c r="A230" s="221"/>
      <c r="B230" s="221"/>
      <c r="C230" s="221"/>
      <c r="D230" s="221"/>
      <c r="E230" s="221"/>
      <c r="F230" s="221"/>
      <c r="G230" s="221"/>
      <c r="H230" s="221"/>
      <c r="I230" s="221"/>
      <c r="J230" s="221"/>
      <c r="K230" s="221"/>
      <c r="L230" s="221"/>
      <c r="M230" s="221"/>
      <c r="N230" s="221"/>
      <c r="O230" s="221"/>
      <c r="P230" s="221"/>
      <c r="Q230" s="221"/>
      <c r="R230" s="221"/>
    </row>
    <row r="231" spans="1:18" ht="15.75" customHeight="1" x14ac:dyDescent="0.3">
      <c r="A231" s="221"/>
      <c r="B231" s="221"/>
      <c r="C231" s="221"/>
      <c r="D231" s="221"/>
      <c r="E231" s="221"/>
      <c r="F231" s="221"/>
      <c r="G231" s="221"/>
      <c r="H231" s="221"/>
      <c r="I231" s="221"/>
      <c r="J231" s="221"/>
      <c r="K231" s="221"/>
      <c r="L231" s="221"/>
      <c r="M231" s="221"/>
      <c r="N231" s="221"/>
      <c r="O231" s="221"/>
      <c r="P231" s="221"/>
      <c r="Q231" s="221"/>
      <c r="R231" s="221"/>
    </row>
    <row r="232" spans="1:18" ht="15.75" customHeight="1" x14ac:dyDescent="0.3">
      <c r="A232" s="221"/>
      <c r="B232" s="221"/>
      <c r="C232" s="221"/>
      <c r="D232" s="221"/>
      <c r="E232" s="221"/>
      <c r="F232" s="221"/>
      <c r="G232" s="221"/>
      <c r="H232" s="221"/>
      <c r="I232" s="221"/>
      <c r="J232" s="221"/>
      <c r="K232" s="221"/>
      <c r="L232" s="221"/>
      <c r="M232" s="221"/>
      <c r="N232" s="221"/>
      <c r="O232" s="221"/>
      <c r="P232" s="221"/>
      <c r="Q232" s="221"/>
      <c r="R232" s="221"/>
    </row>
    <row r="233" spans="1:18" ht="15.75" customHeight="1" x14ac:dyDescent="0.3">
      <c r="A233" s="221"/>
      <c r="B233" s="221"/>
      <c r="C233" s="221"/>
      <c r="D233" s="221"/>
      <c r="E233" s="221"/>
      <c r="F233" s="221"/>
      <c r="G233" s="221"/>
      <c r="H233" s="221"/>
      <c r="I233" s="221"/>
      <c r="J233" s="221"/>
      <c r="K233" s="221"/>
      <c r="L233" s="221"/>
      <c r="M233" s="221"/>
      <c r="N233" s="221"/>
      <c r="O233" s="221"/>
      <c r="P233" s="221"/>
      <c r="Q233" s="221"/>
      <c r="R233" s="221"/>
    </row>
    <row r="234" spans="1:18" ht="15.75" customHeight="1" x14ac:dyDescent="0.3">
      <c r="A234" s="221"/>
      <c r="B234" s="221"/>
      <c r="C234" s="221"/>
      <c r="D234" s="221"/>
      <c r="E234" s="221"/>
      <c r="F234" s="221"/>
      <c r="G234" s="221"/>
      <c r="H234" s="221"/>
      <c r="I234" s="221"/>
      <c r="J234" s="221"/>
      <c r="K234" s="221"/>
      <c r="L234" s="221"/>
      <c r="M234" s="221"/>
      <c r="N234" s="221"/>
      <c r="O234" s="221"/>
      <c r="P234" s="221"/>
      <c r="Q234" s="221"/>
      <c r="R234" s="221"/>
    </row>
    <row r="235" spans="1:18" ht="15.75" customHeight="1" x14ac:dyDescent="0.3">
      <c r="A235" s="221"/>
      <c r="B235" s="221"/>
      <c r="C235" s="221"/>
      <c r="D235" s="221"/>
      <c r="E235" s="221"/>
      <c r="F235" s="221"/>
      <c r="G235" s="221"/>
      <c r="H235" s="221"/>
      <c r="I235" s="221"/>
      <c r="J235" s="221"/>
      <c r="K235" s="221"/>
      <c r="L235" s="221"/>
      <c r="M235" s="221"/>
      <c r="N235" s="221"/>
      <c r="O235" s="221"/>
      <c r="P235" s="221"/>
      <c r="Q235" s="221"/>
      <c r="R235" s="221"/>
    </row>
    <row r="236" spans="1:18" ht="15.75" customHeight="1" x14ac:dyDescent="0.3">
      <c r="A236" s="221"/>
      <c r="B236" s="221"/>
      <c r="C236" s="221"/>
      <c r="D236" s="221"/>
      <c r="E236" s="221"/>
      <c r="F236" s="221"/>
      <c r="G236" s="221"/>
      <c r="H236" s="221"/>
      <c r="I236" s="221"/>
      <c r="J236" s="221"/>
      <c r="K236" s="221"/>
      <c r="L236" s="221"/>
      <c r="M236" s="221"/>
      <c r="N236" s="221"/>
      <c r="O236" s="221"/>
      <c r="P236" s="221"/>
      <c r="Q236" s="221"/>
      <c r="R236" s="221"/>
    </row>
    <row r="237" spans="1:18" ht="15.75" customHeight="1" x14ac:dyDescent="0.3">
      <c r="A237" s="221"/>
      <c r="B237" s="221"/>
      <c r="C237" s="221"/>
      <c r="D237" s="221"/>
      <c r="E237" s="221"/>
      <c r="F237" s="221"/>
      <c r="G237" s="221"/>
      <c r="H237" s="221"/>
      <c r="I237" s="221"/>
      <c r="J237" s="221"/>
      <c r="K237" s="221"/>
      <c r="L237" s="221"/>
      <c r="M237" s="221"/>
      <c r="N237" s="221"/>
      <c r="O237" s="221"/>
      <c r="P237" s="221"/>
      <c r="Q237" s="221"/>
      <c r="R237" s="221"/>
    </row>
    <row r="238" spans="1:18" ht="15.75" customHeight="1" x14ac:dyDescent="0.3">
      <c r="A238" s="221"/>
      <c r="B238" s="221"/>
      <c r="C238" s="221"/>
      <c r="D238" s="221"/>
      <c r="E238" s="221"/>
      <c r="F238" s="221"/>
      <c r="G238" s="221"/>
      <c r="H238" s="221"/>
      <c r="I238" s="221"/>
      <c r="J238" s="221"/>
      <c r="K238" s="221"/>
      <c r="L238" s="221"/>
      <c r="M238" s="221"/>
      <c r="N238" s="221"/>
      <c r="O238" s="221"/>
      <c r="P238" s="221"/>
      <c r="Q238" s="221"/>
      <c r="R238" s="221"/>
    </row>
    <row r="239" spans="1:18" ht="15.75" customHeight="1" x14ac:dyDescent="0.3">
      <c r="A239" s="221"/>
      <c r="B239" s="221"/>
      <c r="C239" s="221"/>
      <c r="D239" s="221"/>
      <c r="E239" s="221"/>
      <c r="F239" s="221"/>
      <c r="G239" s="221"/>
      <c r="H239" s="221"/>
      <c r="I239" s="221"/>
      <c r="J239" s="221"/>
      <c r="K239" s="221"/>
      <c r="L239" s="221"/>
      <c r="M239" s="221"/>
      <c r="N239" s="221"/>
      <c r="O239" s="221"/>
      <c r="P239" s="221"/>
      <c r="Q239" s="221"/>
      <c r="R239" s="221"/>
    </row>
    <row r="240" spans="1:18" ht="15.75" customHeight="1" x14ac:dyDescent="0.3">
      <c r="A240" s="221"/>
      <c r="B240" s="221"/>
      <c r="C240" s="221"/>
      <c r="D240" s="221"/>
      <c r="E240" s="221"/>
      <c r="F240" s="221"/>
      <c r="G240" s="221"/>
      <c r="H240" s="221"/>
      <c r="I240" s="221"/>
      <c r="J240" s="221"/>
      <c r="K240" s="221"/>
      <c r="L240" s="221"/>
      <c r="M240" s="221"/>
      <c r="N240" s="221"/>
      <c r="O240" s="221"/>
      <c r="P240" s="221"/>
      <c r="Q240" s="221"/>
      <c r="R240" s="221"/>
    </row>
    <row r="241" spans="1:18" ht="15.75" customHeight="1" x14ac:dyDescent="0.3">
      <c r="A241" s="221"/>
      <c r="B241" s="221"/>
      <c r="C241" s="221"/>
      <c r="D241" s="221"/>
      <c r="E241" s="221"/>
      <c r="F241" s="221"/>
      <c r="G241" s="221"/>
      <c r="H241" s="221"/>
      <c r="I241" s="221"/>
      <c r="J241" s="221"/>
      <c r="K241" s="221"/>
      <c r="L241" s="221"/>
      <c r="M241" s="221"/>
      <c r="N241" s="221"/>
      <c r="O241" s="221"/>
      <c r="P241" s="221"/>
      <c r="Q241" s="221"/>
      <c r="R241" s="221"/>
    </row>
    <row r="242" spans="1:18" ht="15.75" customHeight="1" x14ac:dyDescent="0.3">
      <c r="A242" s="221"/>
      <c r="B242" s="221"/>
      <c r="C242" s="221"/>
      <c r="D242" s="221"/>
      <c r="E242" s="221"/>
      <c r="F242" s="221"/>
      <c r="G242" s="221"/>
      <c r="H242" s="221"/>
      <c r="I242" s="221"/>
      <c r="J242" s="221"/>
      <c r="K242" s="221"/>
      <c r="L242" s="221"/>
      <c r="M242" s="221"/>
      <c r="N242" s="221"/>
      <c r="O242" s="221"/>
      <c r="P242" s="221"/>
      <c r="Q242" s="221"/>
      <c r="R242" s="221"/>
    </row>
    <row r="243" spans="1:18" ht="15.75" customHeight="1" x14ac:dyDescent="0.3">
      <c r="A243" s="221"/>
      <c r="B243" s="221"/>
      <c r="C243" s="221"/>
      <c r="D243" s="221"/>
      <c r="E243" s="221"/>
      <c r="F243" s="221"/>
      <c r="G243" s="221"/>
      <c r="H243" s="221"/>
      <c r="I243" s="221"/>
      <c r="J243" s="221"/>
      <c r="K243" s="221"/>
      <c r="L243" s="221"/>
      <c r="M243" s="221"/>
      <c r="N243" s="221"/>
      <c r="O243" s="221"/>
      <c r="P243" s="221"/>
      <c r="Q243" s="221"/>
      <c r="R243" s="221"/>
    </row>
    <row r="244" spans="1:18" ht="15.75" customHeight="1" x14ac:dyDescent="0.3">
      <c r="A244" s="221"/>
      <c r="B244" s="221"/>
      <c r="C244" s="221"/>
      <c r="D244" s="221"/>
      <c r="E244" s="221"/>
      <c r="F244" s="221"/>
      <c r="G244" s="221"/>
      <c r="H244" s="221"/>
      <c r="I244" s="221"/>
      <c r="J244" s="221"/>
      <c r="K244" s="221"/>
      <c r="L244" s="221"/>
      <c r="M244" s="221"/>
      <c r="N244" s="221"/>
      <c r="O244" s="221"/>
      <c r="P244" s="221"/>
      <c r="Q244" s="221"/>
      <c r="R244" s="221"/>
    </row>
    <row r="245" spans="1:18" ht="15.75" customHeight="1" x14ac:dyDescent="0.3">
      <c r="A245" s="221"/>
      <c r="B245" s="221"/>
      <c r="C245" s="221"/>
      <c r="D245" s="221"/>
      <c r="E245" s="221"/>
      <c r="F245" s="221"/>
      <c r="G245" s="221"/>
      <c r="H245" s="221"/>
      <c r="I245" s="221"/>
      <c r="J245" s="221"/>
      <c r="K245" s="221"/>
      <c r="L245" s="221"/>
      <c r="M245" s="221"/>
      <c r="N245" s="221"/>
      <c r="O245" s="221"/>
      <c r="P245" s="221"/>
      <c r="Q245" s="221"/>
      <c r="R245" s="221"/>
    </row>
    <row r="246" spans="1:18" ht="15.75" customHeight="1" x14ac:dyDescent="0.3">
      <c r="A246" s="221"/>
      <c r="B246" s="221"/>
      <c r="C246" s="221"/>
      <c r="D246" s="221"/>
      <c r="E246" s="221"/>
      <c r="F246" s="221"/>
      <c r="G246" s="221"/>
      <c r="H246" s="221"/>
      <c r="I246" s="221"/>
      <c r="J246" s="221"/>
      <c r="K246" s="221"/>
      <c r="L246" s="221"/>
      <c r="M246" s="221"/>
      <c r="N246" s="221"/>
      <c r="O246" s="221"/>
      <c r="P246" s="221"/>
      <c r="Q246" s="221"/>
      <c r="R246" s="221"/>
    </row>
    <row r="247" spans="1:18" ht="15.75" customHeight="1" x14ac:dyDescent="0.3">
      <c r="A247" s="221"/>
      <c r="B247" s="221"/>
      <c r="C247" s="221"/>
      <c r="D247" s="221"/>
      <c r="E247" s="221"/>
      <c r="F247" s="221"/>
      <c r="G247" s="221"/>
      <c r="H247" s="221"/>
      <c r="I247" s="221"/>
      <c r="J247" s="221"/>
      <c r="K247" s="221"/>
      <c r="L247" s="221"/>
      <c r="M247" s="221"/>
      <c r="N247" s="221"/>
      <c r="O247" s="221"/>
      <c r="P247" s="221"/>
      <c r="Q247" s="221"/>
      <c r="R247" s="221"/>
    </row>
    <row r="248" spans="1:18" ht="15.75" customHeight="1" x14ac:dyDescent="0.3">
      <c r="A248" s="221"/>
      <c r="B248" s="221"/>
      <c r="C248" s="221"/>
      <c r="D248" s="221"/>
      <c r="E248" s="221"/>
      <c r="F248" s="221"/>
      <c r="G248" s="221"/>
      <c r="H248" s="221"/>
      <c r="I248" s="221"/>
      <c r="J248" s="221"/>
      <c r="K248" s="221"/>
      <c r="L248" s="221"/>
      <c r="M248" s="221"/>
      <c r="N248" s="221"/>
      <c r="O248" s="221"/>
      <c r="P248" s="221"/>
      <c r="Q248" s="221"/>
      <c r="R248" s="221"/>
    </row>
    <row r="249" spans="1:18" ht="15.75" customHeight="1" x14ac:dyDescent="0.3">
      <c r="A249" s="221"/>
      <c r="B249" s="221"/>
      <c r="C249" s="221"/>
      <c r="D249" s="221"/>
      <c r="E249" s="221"/>
      <c r="F249" s="221"/>
      <c r="G249" s="221"/>
      <c r="H249" s="221"/>
      <c r="I249" s="221"/>
      <c r="J249" s="221"/>
      <c r="K249" s="221"/>
      <c r="L249" s="221"/>
      <c r="M249" s="221"/>
      <c r="N249" s="221"/>
      <c r="O249" s="221"/>
      <c r="P249" s="221"/>
      <c r="Q249" s="221"/>
      <c r="R249" s="221"/>
    </row>
    <row r="250" spans="1:18" ht="15.75" customHeight="1" x14ac:dyDescent="0.3">
      <c r="A250" s="221"/>
      <c r="B250" s="221"/>
      <c r="C250" s="221"/>
      <c r="D250" s="221"/>
      <c r="E250" s="221"/>
      <c r="F250" s="221"/>
      <c r="G250" s="221"/>
      <c r="H250" s="221"/>
      <c r="I250" s="221"/>
      <c r="J250" s="221"/>
      <c r="K250" s="221"/>
      <c r="L250" s="221"/>
      <c r="M250" s="221"/>
      <c r="N250" s="221"/>
      <c r="O250" s="221"/>
      <c r="P250" s="221"/>
      <c r="Q250" s="221"/>
      <c r="R250" s="221"/>
    </row>
    <row r="251" spans="1:18" ht="15.75" customHeight="1" x14ac:dyDescent="0.3">
      <c r="A251" s="221"/>
      <c r="B251" s="221"/>
      <c r="C251" s="221"/>
      <c r="D251" s="221"/>
      <c r="E251" s="221"/>
      <c r="F251" s="221"/>
      <c r="G251" s="221"/>
      <c r="H251" s="221"/>
      <c r="I251" s="221"/>
      <c r="J251" s="221"/>
      <c r="K251" s="221"/>
      <c r="L251" s="221"/>
      <c r="M251" s="221"/>
      <c r="N251" s="221"/>
      <c r="O251" s="221"/>
      <c r="P251" s="221"/>
      <c r="Q251" s="221"/>
      <c r="R251" s="221"/>
    </row>
    <row r="252" spans="1:18" ht="15.75" customHeight="1" x14ac:dyDescent="0.3">
      <c r="A252" s="221"/>
      <c r="B252" s="221"/>
      <c r="C252" s="221"/>
      <c r="D252" s="221"/>
      <c r="E252" s="221"/>
      <c r="F252" s="221"/>
      <c r="G252" s="221"/>
      <c r="H252" s="221"/>
      <c r="I252" s="221"/>
      <c r="J252" s="221"/>
      <c r="K252" s="221"/>
      <c r="L252" s="221"/>
      <c r="M252" s="221"/>
      <c r="N252" s="221"/>
      <c r="O252" s="221"/>
      <c r="P252" s="221"/>
      <c r="Q252" s="221"/>
      <c r="R252" s="221"/>
    </row>
    <row r="253" spans="1:18" ht="15.75" customHeight="1" x14ac:dyDescent="0.3">
      <c r="A253" s="221"/>
      <c r="B253" s="221"/>
      <c r="C253" s="221"/>
      <c r="D253" s="221"/>
      <c r="E253" s="221"/>
      <c r="F253" s="221"/>
      <c r="G253" s="221"/>
      <c r="H253" s="221"/>
      <c r="I253" s="221"/>
      <c r="J253" s="221"/>
      <c r="K253" s="221"/>
      <c r="L253" s="221"/>
      <c r="M253" s="221"/>
      <c r="N253" s="221"/>
      <c r="O253" s="221"/>
      <c r="P253" s="221"/>
      <c r="Q253" s="221"/>
      <c r="R253" s="221"/>
    </row>
    <row r="254" spans="1:18" ht="15.75" customHeight="1" x14ac:dyDescent="0.3">
      <c r="A254" s="221"/>
      <c r="B254" s="221"/>
      <c r="C254" s="221"/>
      <c r="D254" s="221"/>
      <c r="E254" s="221"/>
      <c r="F254" s="221"/>
      <c r="G254" s="221"/>
      <c r="H254" s="221"/>
      <c r="I254" s="221"/>
      <c r="J254" s="221"/>
      <c r="K254" s="221"/>
      <c r="L254" s="221"/>
      <c r="M254" s="221"/>
      <c r="N254" s="221"/>
      <c r="O254" s="221"/>
      <c r="P254" s="221"/>
      <c r="Q254" s="221"/>
      <c r="R254" s="221"/>
    </row>
    <row r="255" spans="1:18" ht="15.75" customHeight="1" x14ac:dyDescent="0.3">
      <c r="A255" s="221"/>
      <c r="B255" s="221"/>
      <c r="C255" s="221"/>
      <c r="D255" s="221"/>
      <c r="E255" s="221"/>
      <c r="F255" s="221"/>
      <c r="G255" s="221"/>
      <c r="H255" s="221"/>
      <c r="I255" s="221"/>
      <c r="J255" s="221"/>
      <c r="K255" s="221"/>
      <c r="L255" s="221"/>
      <c r="M255" s="221"/>
      <c r="N255" s="221"/>
      <c r="O255" s="221"/>
      <c r="P255" s="221"/>
      <c r="Q255" s="221"/>
      <c r="R255" s="221"/>
    </row>
    <row r="256" spans="1:18" ht="15.75" customHeight="1" x14ac:dyDescent="0.3">
      <c r="A256" s="221"/>
      <c r="B256" s="221"/>
      <c r="C256" s="221"/>
      <c r="D256" s="221"/>
      <c r="E256" s="221"/>
      <c r="F256" s="221"/>
      <c r="G256" s="221"/>
      <c r="H256" s="221"/>
      <c r="I256" s="221"/>
      <c r="J256" s="221"/>
      <c r="K256" s="221"/>
      <c r="L256" s="221"/>
      <c r="M256" s="221"/>
      <c r="N256" s="221"/>
      <c r="O256" s="221"/>
      <c r="P256" s="221"/>
      <c r="Q256" s="221"/>
      <c r="R256" s="221"/>
    </row>
    <row r="257" spans="1:18" ht="15.75" customHeight="1" x14ac:dyDescent="0.3">
      <c r="A257" s="221"/>
      <c r="B257" s="221"/>
      <c r="C257" s="221"/>
      <c r="D257" s="221"/>
      <c r="E257" s="221"/>
      <c r="F257" s="221"/>
      <c r="G257" s="221"/>
      <c r="H257" s="221"/>
      <c r="I257" s="221"/>
      <c r="J257" s="221"/>
      <c r="K257" s="221"/>
      <c r="L257" s="221"/>
      <c r="M257" s="221"/>
      <c r="N257" s="221"/>
      <c r="O257" s="221"/>
      <c r="P257" s="221"/>
      <c r="Q257" s="221"/>
      <c r="R257" s="221"/>
    </row>
    <row r="258" spans="1:18" ht="15.75" customHeight="1" x14ac:dyDescent="0.3">
      <c r="A258" s="221"/>
      <c r="B258" s="221"/>
      <c r="C258" s="221"/>
      <c r="D258" s="221"/>
      <c r="E258" s="221"/>
      <c r="F258" s="221"/>
      <c r="G258" s="221"/>
      <c r="H258" s="221"/>
      <c r="I258" s="221"/>
      <c r="J258" s="221"/>
      <c r="K258" s="221"/>
      <c r="L258" s="221"/>
      <c r="M258" s="221"/>
      <c r="N258" s="221"/>
      <c r="O258" s="221"/>
      <c r="P258" s="221"/>
      <c r="Q258" s="221"/>
      <c r="R258" s="221"/>
    </row>
    <row r="259" spans="1:18" ht="15.75" customHeight="1" x14ac:dyDescent="0.3">
      <c r="A259" s="221"/>
      <c r="B259" s="221"/>
      <c r="C259" s="221"/>
      <c r="D259" s="221"/>
      <c r="E259" s="221"/>
      <c r="F259" s="221"/>
      <c r="G259" s="221"/>
      <c r="H259" s="221"/>
      <c r="I259" s="221"/>
      <c r="J259" s="221"/>
      <c r="K259" s="221"/>
      <c r="L259" s="221"/>
      <c r="M259" s="221"/>
      <c r="N259" s="221"/>
      <c r="O259" s="221"/>
      <c r="P259" s="221"/>
      <c r="Q259" s="221"/>
      <c r="R259" s="221"/>
    </row>
    <row r="260" spans="1:18" ht="15.75" customHeight="1" x14ac:dyDescent="0.3">
      <c r="A260" s="221"/>
      <c r="B260" s="221"/>
      <c r="C260" s="221"/>
      <c r="D260" s="221"/>
      <c r="E260" s="221"/>
      <c r="F260" s="221"/>
      <c r="G260" s="221"/>
      <c r="H260" s="221"/>
      <c r="I260" s="221"/>
      <c r="J260" s="221"/>
      <c r="K260" s="221"/>
      <c r="L260" s="221"/>
      <c r="M260" s="221"/>
      <c r="N260" s="221"/>
      <c r="O260" s="221"/>
      <c r="P260" s="221"/>
      <c r="Q260" s="221"/>
      <c r="R260" s="221"/>
    </row>
    <row r="261" spans="1:18" ht="15.75" customHeight="1" x14ac:dyDescent="0.3">
      <c r="A261" s="221"/>
      <c r="B261" s="221"/>
      <c r="C261" s="221"/>
      <c r="D261" s="221"/>
      <c r="E261" s="221"/>
      <c r="F261" s="221"/>
      <c r="G261" s="221"/>
      <c r="H261" s="221"/>
      <c r="I261" s="221"/>
      <c r="J261" s="221"/>
      <c r="K261" s="221"/>
      <c r="L261" s="221"/>
      <c r="M261" s="221"/>
      <c r="N261" s="221"/>
      <c r="O261" s="221"/>
      <c r="P261" s="221"/>
      <c r="Q261" s="221"/>
      <c r="R261" s="221"/>
    </row>
    <row r="262" spans="1:18" ht="15.75" customHeight="1" x14ac:dyDescent="0.3">
      <c r="A262" s="221"/>
      <c r="B262" s="221"/>
      <c r="C262" s="221"/>
      <c r="D262" s="221"/>
      <c r="E262" s="221"/>
      <c r="F262" s="221"/>
      <c r="G262" s="221"/>
      <c r="H262" s="221"/>
      <c r="I262" s="221"/>
      <c r="J262" s="221"/>
      <c r="K262" s="221"/>
      <c r="L262" s="221"/>
      <c r="M262" s="221"/>
      <c r="N262" s="221"/>
      <c r="O262" s="221"/>
      <c r="P262" s="221"/>
      <c r="Q262" s="221"/>
      <c r="R262" s="221"/>
    </row>
    <row r="263" spans="1:18" ht="15.75" customHeight="1" x14ac:dyDescent="0.3">
      <c r="A263" s="221"/>
      <c r="B263" s="221"/>
      <c r="C263" s="221"/>
      <c r="D263" s="221"/>
      <c r="E263" s="221"/>
      <c r="F263" s="221"/>
      <c r="G263" s="221"/>
      <c r="H263" s="221"/>
      <c r="I263" s="221"/>
      <c r="J263" s="221"/>
      <c r="K263" s="221"/>
      <c r="L263" s="221"/>
      <c r="M263" s="221"/>
      <c r="N263" s="221"/>
      <c r="O263" s="221"/>
      <c r="P263" s="221"/>
      <c r="Q263" s="221"/>
      <c r="R263" s="221"/>
    </row>
    <row r="264" spans="1:18" ht="15.75" customHeight="1" x14ac:dyDescent="0.3">
      <c r="A264" s="221"/>
      <c r="B264" s="221"/>
      <c r="C264" s="221"/>
      <c r="D264" s="221"/>
      <c r="E264" s="221"/>
      <c r="F264" s="221"/>
      <c r="G264" s="221"/>
      <c r="H264" s="221"/>
      <c r="I264" s="221"/>
      <c r="J264" s="221"/>
      <c r="K264" s="221"/>
      <c r="L264" s="221"/>
      <c r="M264" s="221"/>
      <c r="N264" s="221"/>
      <c r="O264" s="221"/>
      <c r="P264" s="221"/>
      <c r="Q264" s="221"/>
      <c r="R264" s="221"/>
    </row>
    <row r="265" spans="1:18" ht="15.75" customHeight="1" x14ac:dyDescent="0.3">
      <c r="A265" s="221"/>
      <c r="B265" s="221"/>
      <c r="C265" s="221"/>
      <c r="D265" s="221"/>
      <c r="E265" s="221"/>
      <c r="F265" s="221"/>
      <c r="G265" s="221"/>
      <c r="H265" s="221"/>
      <c r="I265" s="221"/>
      <c r="J265" s="221"/>
      <c r="K265" s="221"/>
      <c r="L265" s="221"/>
      <c r="M265" s="221"/>
      <c r="N265" s="221"/>
      <c r="O265" s="221"/>
      <c r="P265" s="221"/>
      <c r="Q265" s="221"/>
      <c r="R265" s="221"/>
    </row>
    <row r="266" spans="1:18" ht="15.75" customHeight="1" x14ac:dyDescent="0.3">
      <c r="A266" s="221"/>
      <c r="B266" s="221"/>
      <c r="C266" s="221"/>
      <c r="D266" s="221"/>
      <c r="E266" s="221"/>
      <c r="F266" s="221"/>
      <c r="G266" s="221"/>
      <c r="H266" s="221"/>
      <c r="I266" s="221"/>
      <c r="J266" s="221"/>
      <c r="K266" s="221"/>
      <c r="L266" s="221"/>
      <c r="M266" s="221"/>
      <c r="N266" s="221"/>
      <c r="O266" s="221"/>
      <c r="P266" s="221"/>
      <c r="Q266" s="221"/>
      <c r="R266" s="221"/>
    </row>
    <row r="267" spans="1:18" ht="15.75" customHeight="1" x14ac:dyDescent="0.3">
      <c r="A267" s="221"/>
      <c r="B267" s="221"/>
      <c r="C267" s="221"/>
      <c r="D267" s="221"/>
      <c r="E267" s="221"/>
      <c r="F267" s="221"/>
      <c r="G267" s="221"/>
      <c r="H267" s="221"/>
      <c r="I267" s="221"/>
      <c r="J267" s="221"/>
      <c r="K267" s="221"/>
      <c r="L267" s="221"/>
      <c r="M267" s="221"/>
      <c r="N267" s="221"/>
      <c r="O267" s="221"/>
      <c r="P267" s="221"/>
      <c r="Q267" s="221"/>
      <c r="R267" s="221"/>
    </row>
    <row r="268" spans="1:18" ht="15.75" customHeight="1" x14ac:dyDescent="0.3">
      <c r="A268" s="221"/>
      <c r="B268" s="221"/>
      <c r="C268" s="221"/>
      <c r="D268" s="221"/>
      <c r="E268" s="221"/>
      <c r="F268" s="221"/>
      <c r="G268" s="221"/>
      <c r="H268" s="221"/>
      <c r="I268" s="221"/>
      <c r="J268" s="221"/>
      <c r="K268" s="221"/>
      <c r="L268" s="221"/>
      <c r="M268" s="221"/>
      <c r="N268" s="221"/>
      <c r="O268" s="221"/>
      <c r="P268" s="221"/>
      <c r="Q268" s="221"/>
      <c r="R268" s="221"/>
    </row>
    <row r="269" spans="1:18" ht="15.75" customHeight="1" x14ac:dyDescent="0.3">
      <c r="A269" s="221"/>
      <c r="B269" s="221"/>
      <c r="C269" s="221"/>
      <c r="D269" s="221"/>
      <c r="E269" s="221"/>
      <c r="F269" s="221"/>
      <c r="G269" s="221"/>
      <c r="H269" s="221"/>
      <c r="I269" s="221"/>
      <c r="J269" s="221"/>
      <c r="K269" s="221"/>
      <c r="L269" s="221"/>
      <c r="M269" s="221"/>
      <c r="N269" s="221"/>
      <c r="O269" s="221"/>
      <c r="P269" s="221"/>
      <c r="Q269" s="221"/>
      <c r="R269" s="221"/>
    </row>
    <row r="270" spans="1:18" ht="15.75" customHeight="1" x14ac:dyDescent="0.3">
      <c r="A270" s="221"/>
      <c r="B270" s="221"/>
      <c r="C270" s="221"/>
      <c r="D270" s="221"/>
      <c r="E270" s="221"/>
      <c r="F270" s="221"/>
      <c r="G270" s="221"/>
      <c r="H270" s="221"/>
      <c r="I270" s="221"/>
      <c r="J270" s="221"/>
      <c r="K270" s="221"/>
      <c r="L270" s="221"/>
      <c r="M270" s="221"/>
      <c r="N270" s="221"/>
      <c r="O270" s="221"/>
      <c r="P270" s="221"/>
      <c r="Q270" s="221"/>
      <c r="R270" s="221"/>
    </row>
    <row r="271" spans="1:18" ht="15.75" customHeight="1" x14ac:dyDescent="0.3">
      <c r="A271" s="221"/>
      <c r="B271" s="221"/>
      <c r="C271" s="221"/>
      <c r="D271" s="221"/>
      <c r="E271" s="221"/>
      <c r="F271" s="221"/>
      <c r="G271" s="221"/>
      <c r="H271" s="221"/>
      <c r="I271" s="221"/>
      <c r="J271" s="221"/>
      <c r="K271" s="221"/>
      <c r="L271" s="221"/>
      <c r="M271" s="221"/>
      <c r="N271" s="221"/>
      <c r="O271" s="221"/>
      <c r="P271" s="221"/>
      <c r="Q271" s="221"/>
      <c r="R271" s="221"/>
    </row>
    <row r="272" spans="1:18" ht="15.75" customHeight="1" x14ac:dyDescent="0.3">
      <c r="A272" s="221"/>
      <c r="B272" s="221"/>
      <c r="C272" s="221"/>
      <c r="D272" s="221"/>
      <c r="E272" s="221"/>
      <c r="F272" s="221"/>
      <c r="G272" s="221"/>
      <c r="H272" s="221"/>
      <c r="I272" s="221"/>
      <c r="J272" s="221"/>
      <c r="K272" s="221"/>
      <c r="L272" s="221"/>
      <c r="M272" s="221"/>
      <c r="N272" s="221"/>
      <c r="O272" s="221"/>
      <c r="P272" s="221"/>
      <c r="Q272" s="221"/>
      <c r="R272" s="221"/>
    </row>
    <row r="273" spans="1:18" ht="15.75" customHeight="1" x14ac:dyDescent="0.3">
      <c r="A273" s="221"/>
      <c r="B273" s="221"/>
      <c r="C273" s="221"/>
      <c r="D273" s="221"/>
      <c r="E273" s="221"/>
      <c r="F273" s="221"/>
      <c r="G273" s="221"/>
      <c r="H273" s="221"/>
      <c r="I273" s="221"/>
      <c r="J273" s="221"/>
      <c r="K273" s="221"/>
      <c r="L273" s="221"/>
      <c r="M273" s="221"/>
      <c r="N273" s="221"/>
      <c r="O273" s="221"/>
      <c r="P273" s="221"/>
      <c r="Q273" s="221"/>
      <c r="R273" s="221"/>
    </row>
    <row r="274" spans="1:18" ht="15.75" customHeight="1" x14ac:dyDescent="0.3">
      <c r="A274" s="221"/>
      <c r="B274" s="221"/>
      <c r="C274" s="221"/>
      <c r="D274" s="221"/>
      <c r="E274" s="221"/>
      <c r="F274" s="221"/>
      <c r="G274" s="221"/>
      <c r="H274" s="221"/>
      <c r="I274" s="221"/>
      <c r="J274" s="221"/>
      <c r="K274" s="221"/>
      <c r="L274" s="221"/>
      <c r="M274" s="221"/>
      <c r="N274" s="221"/>
      <c r="O274" s="221"/>
      <c r="P274" s="221"/>
      <c r="Q274" s="221"/>
      <c r="R274" s="221"/>
    </row>
    <row r="275" spans="1:18" ht="15.75" customHeight="1" x14ac:dyDescent="0.3">
      <c r="A275" s="221"/>
      <c r="B275" s="221"/>
      <c r="C275" s="221"/>
      <c r="D275" s="221"/>
      <c r="E275" s="221"/>
      <c r="F275" s="221"/>
      <c r="G275" s="221"/>
      <c r="H275" s="221"/>
      <c r="I275" s="221"/>
      <c r="J275" s="221"/>
      <c r="K275" s="221"/>
      <c r="L275" s="221"/>
      <c r="M275" s="221"/>
      <c r="N275" s="221"/>
      <c r="O275" s="221"/>
      <c r="P275" s="221"/>
      <c r="Q275" s="221"/>
      <c r="R275" s="221"/>
    </row>
    <row r="276" spans="1:18" ht="15.75" customHeight="1" x14ac:dyDescent="0.3">
      <c r="A276" s="221"/>
      <c r="B276" s="221"/>
      <c r="C276" s="221"/>
      <c r="D276" s="221"/>
      <c r="E276" s="221"/>
      <c r="F276" s="221"/>
      <c r="G276" s="221"/>
      <c r="H276" s="221"/>
      <c r="I276" s="221"/>
      <c r="J276" s="221"/>
      <c r="K276" s="221"/>
      <c r="L276" s="221"/>
      <c r="M276" s="221"/>
      <c r="N276" s="221"/>
      <c r="O276" s="221"/>
      <c r="P276" s="221"/>
      <c r="Q276" s="221"/>
      <c r="R276" s="221"/>
    </row>
    <row r="277" spans="1:18" ht="15.75" customHeight="1" x14ac:dyDescent="0.3">
      <c r="A277" s="221"/>
      <c r="B277" s="221"/>
      <c r="C277" s="221"/>
      <c r="D277" s="221"/>
      <c r="E277" s="221"/>
      <c r="F277" s="221"/>
      <c r="G277" s="221"/>
      <c r="H277" s="221"/>
      <c r="I277" s="221"/>
      <c r="J277" s="221"/>
      <c r="K277" s="221"/>
      <c r="L277" s="221"/>
      <c r="M277" s="221"/>
      <c r="N277" s="221"/>
      <c r="O277" s="221"/>
      <c r="P277" s="221"/>
      <c r="Q277" s="221"/>
      <c r="R277" s="221"/>
    </row>
    <row r="278" spans="1:18" ht="15.75" customHeight="1" x14ac:dyDescent="0.3">
      <c r="A278" s="221"/>
      <c r="B278" s="221"/>
      <c r="C278" s="221"/>
      <c r="D278" s="221"/>
      <c r="E278" s="221"/>
      <c r="F278" s="221"/>
      <c r="G278" s="221"/>
      <c r="H278" s="221"/>
      <c r="I278" s="221"/>
      <c r="J278" s="221"/>
      <c r="K278" s="221"/>
      <c r="L278" s="221"/>
      <c r="M278" s="221"/>
      <c r="N278" s="221"/>
      <c r="O278" s="221"/>
      <c r="P278" s="221"/>
      <c r="Q278" s="221"/>
      <c r="R278" s="221"/>
    </row>
    <row r="279" spans="1:18" ht="15.75" customHeight="1" x14ac:dyDescent="0.3">
      <c r="A279" s="221"/>
      <c r="B279" s="221"/>
      <c r="C279" s="221"/>
      <c r="D279" s="221"/>
      <c r="E279" s="221"/>
      <c r="F279" s="221"/>
      <c r="G279" s="221"/>
      <c r="H279" s="221"/>
      <c r="I279" s="221"/>
      <c r="J279" s="221"/>
      <c r="K279" s="221"/>
      <c r="L279" s="221"/>
      <c r="M279" s="221"/>
      <c r="N279" s="221"/>
      <c r="O279" s="221"/>
      <c r="P279" s="221"/>
      <c r="Q279" s="221"/>
      <c r="R279" s="221"/>
    </row>
    <row r="280" spans="1:18" ht="15.75" customHeight="1" x14ac:dyDescent="0.3">
      <c r="A280" s="221"/>
      <c r="B280" s="221"/>
      <c r="C280" s="221"/>
      <c r="D280" s="221"/>
      <c r="E280" s="221"/>
      <c r="F280" s="221"/>
      <c r="G280" s="221"/>
      <c r="H280" s="221"/>
      <c r="I280" s="221"/>
      <c r="J280" s="221"/>
      <c r="K280" s="221"/>
      <c r="L280" s="221"/>
      <c r="M280" s="221"/>
      <c r="N280" s="221"/>
      <c r="O280" s="221"/>
      <c r="P280" s="221"/>
      <c r="Q280" s="221"/>
      <c r="R280" s="221"/>
    </row>
    <row r="281" spans="1:18" ht="15.75" customHeight="1" x14ac:dyDescent="0.3">
      <c r="A281" s="221"/>
      <c r="B281" s="221"/>
      <c r="C281" s="221"/>
      <c r="D281" s="221"/>
      <c r="E281" s="221"/>
      <c r="F281" s="221"/>
      <c r="G281" s="221"/>
      <c r="H281" s="221"/>
      <c r="I281" s="221"/>
      <c r="J281" s="221"/>
      <c r="K281" s="221"/>
      <c r="L281" s="221"/>
      <c r="M281" s="221"/>
      <c r="N281" s="221"/>
      <c r="O281" s="221"/>
      <c r="P281" s="221"/>
      <c r="Q281" s="221"/>
      <c r="R281" s="221"/>
    </row>
    <row r="282" spans="1:18" ht="15.75" customHeight="1" x14ac:dyDescent="0.3">
      <c r="A282" s="221"/>
      <c r="B282" s="221"/>
      <c r="C282" s="221"/>
      <c r="D282" s="221"/>
      <c r="E282" s="221"/>
      <c r="F282" s="221"/>
      <c r="G282" s="221"/>
      <c r="H282" s="221"/>
      <c r="I282" s="221"/>
      <c r="J282" s="221"/>
      <c r="K282" s="221"/>
      <c r="L282" s="221"/>
      <c r="M282" s="221"/>
      <c r="N282" s="221"/>
      <c r="O282" s="221"/>
      <c r="P282" s="221"/>
      <c r="Q282" s="221"/>
      <c r="R282" s="221"/>
    </row>
    <row r="283" spans="1:18" ht="15.75" customHeight="1" x14ac:dyDescent="0.3">
      <c r="A283" s="221"/>
      <c r="B283" s="221"/>
      <c r="C283" s="221"/>
      <c r="D283" s="221"/>
      <c r="E283" s="221"/>
      <c r="F283" s="221"/>
      <c r="G283" s="221"/>
      <c r="H283" s="221"/>
      <c r="I283" s="221"/>
      <c r="J283" s="221"/>
      <c r="K283" s="221"/>
      <c r="L283" s="221"/>
      <c r="M283" s="221"/>
      <c r="N283" s="221"/>
      <c r="O283" s="221"/>
      <c r="P283" s="221"/>
      <c r="Q283" s="221"/>
      <c r="R283" s="221"/>
    </row>
    <row r="284" spans="1:18" ht="15.75" customHeight="1" x14ac:dyDescent="0.3">
      <c r="A284" s="221"/>
      <c r="B284" s="221"/>
      <c r="C284" s="221"/>
      <c r="D284" s="221"/>
      <c r="E284" s="221"/>
      <c r="F284" s="221"/>
      <c r="G284" s="221"/>
      <c r="H284" s="221"/>
      <c r="I284" s="221"/>
      <c r="J284" s="221"/>
      <c r="K284" s="221"/>
      <c r="L284" s="221"/>
      <c r="M284" s="221"/>
      <c r="N284" s="221"/>
      <c r="O284" s="221"/>
      <c r="P284" s="221"/>
      <c r="Q284" s="221"/>
      <c r="R284" s="221"/>
    </row>
    <row r="285" spans="1:18" ht="15.75" customHeight="1" x14ac:dyDescent="0.3">
      <c r="A285" s="221"/>
      <c r="B285" s="221"/>
      <c r="C285" s="221"/>
      <c r="D285" s="221"/>
      <c r="E285" s="221"/>
      <c r="F285" s="221"/>
      <c r="G285" s="221"/>
      <c r="H285" s="221"/>
      <c r="I285" s="221"/>
      <c r="J285" s="221"/>
      <c r="K285" s="221"/>
      <c r="L285" s="221"/>
      <c r="M285" s="221"/>
      <c r="N285" s="221"/>
      <c r="O285" s="221"/>
      <c r="P285" s="221"/>
      <c r="Q285" s="221"/>
      <c r="R285" s="221"/>
    </row>
    <row r="286" spans="1:18" ht="15.75" customHeight="1" x14ac:dyDescent="0.3">
      <c r="A286" s="221"/>
      <c r="B286" s="221"/>
      <c r="C286" s="221"/>
      <c r="D286" s="221"/>
      <c r="E286" s="221"/>
      <c r="F286" s="221"/>
      <c r="G286" s="221"/>
      <c r="H286" s="221"/>
      <c r="I286" s="221"/>
      <c r="J286" s="221"/>
      <c r="K286" s="221"/>
      <c r="L286" s="221"/>
      <c r="M286" s="221"/>
      <c r="N286" s="221"/>
      <c r="O286" s="221"/>
      <c r="P286" s="221"/>
      <c r="Q286" s="221"/>
      <c r="R286" s="221"/>
    </row>
    <row r="287" spans="1:18" ht="15.75" customHeight="1" x14ac:dyDescent="0.3">
      <c r="A287" s="221"/>
      <c r="B287" s="221"/>
      <c r="C287" s="221"/>
      <c r="D287" s="221"/>
      <c r="E287" s="221"/>
      <c r="F287" s="221"/>
      <c r="G287" s="221"/>
      <c r="H287" s="221"/>
      <c r="I287" s="221"/>
      <c r="J287" s="221"/>
      <c r="K287" s="221"/>
      <c r="L287" s="221"/>
      <c r="M287" s="221"/>
      <c r="N287" s="221"/>
      <c r="O287" s="221"/>
      <c r="P287" s="221"/>
      <c r="Q287" s="221"/>
      <c r="R287" s="221"/>
    </row>
    <row r="288" spans="1:18" ht="15.75" customHeight="1" x14ac:dyDescent="0.3">
      <c r="A288" s="221"/>
      <c r="B288" s="221"/>
      <c r="C288" s="221"/>
      <c r="D288" s="221"/>
      <c r="E288" s="221"/>
      <c r="F288" s="221"/>
      <c r="G288" s="221"/>
      <c r="H288" s="221"/>
      <c r="I288" s="221"/>
      <c r="J288" s="221"/>
      <c r="K288" s="221"/>
      <c r="L288" s="221"/>
      <c r="M288" s="221"/>
      <c r="N288" s="221"/>
      <c r="O288" s="221"/>
      <c r="P288" s="221"/>
      <c r="Q288" s="221"/>
      <c r="R288" s="221"/>
    </row>
    <row r="289" spans="1:18" ht="15.75" customHeight="1" x14ac:dyDescent="0.3">
      <c r="A289" s="221"/>
      <c r="B289" s="221"/>
      <c r="C289" s="221"/>
      <c r="D289" s="221"/>
      <c r="E289" s="221"/>
      <c r="F289" s="221"/>
      <c r="G289" s="221"/>
      <c r="H289" s="221"/>
      <c r="I289" s="221"/>
      <c r="J289" s="221"/>
      <c r="K289" s="221"/>
      <c r="L289" s="221"/>
      <c r="M289" s="221"/>
      <c r="N289" s="221"/>
      <c r="O289" s="221"/>
      <c r="P289" s="221"/>
      <c r="Q289" s="221"/>
      <c r="R289" s="221"/>
    </row>
    <row r="290" spans="1:18" ht="15.75" customHeight="1" x14ac:dyDescent="0.3">
      <c r="A290" s="221"/>
      <c r="B290" s="221"/>
      <c r="C290" s="221"/>
      <c r="D290" s="221"/>
      <c r="E290" s="221"/>
      <c r="F290" s="221"/>
      <c r="G290" s="221"/>
      <c r="H290" s="221"/>
      <c r="I290" s="221"/>
      <c r="J290" s="221"/>
      <c r="K290" s="221"/>
      <c r="L290" s="221"/>
      <c r="M290" s="221"/>
      <c r="N290" s="221"/>
      <c r="O290" s="221"/>
      <c r="P290" s="221"/>
      <c r="Q290" s="221"/>
      <c r="R290" s="221"/>
    </row>
    <row r="291" spans="1:18" ht="15.75" customHeight="1" x14ac:dyDescent="0.3">
      <c r="A291" s="221"/>
      <c r="B291" s="221"/>
      <c r="C291" s="221"/>
      <c r="D291" s="221"/>
      <c r="E291" s="221"/>
      <c r="F291" s="221"/>
      <c r="G291" s="221"/>
      <c r="H291" s="221"/>
      <c r="I291" s="221"/>
      <c r="J291" s="221"/>
      <c r="K291" s="221"/>
      <c r="L291" s="221"/>
      <c r="M291" s="221"/>
      <c r="N291" s="221"/>
      <c r="O291" s="221"/>
      <c r="P291" s="221"/>
      <c r="Q291" s="221"/>
      <c r="R291" s="221"/>
    </row>
    <row r="292" spans="1:18" ht="15.75" customHeight="1" x14ac:dyDescent="0.3">
      <c r="A292" s="221"/>
      <c r="B292" s="221"/>
      <c r="C292" s="221"/>
      <c r="D292" s="221"/>
      <c r="E292" s="221"/>
      <c r="F292" s="221"/>
      <c r="G292" s="221"/>
      <c r="H292" s="221"/>
      <c r="I292" s="221"/>
      <c r="J292" s="221"/>
      <c r="K292" s="221"/>
      <c r="L292" s="221"/>
      <c r="M292" s="221"/>
      <c r="N292" s="221"/>
      <c r="O292" s="221"/>
      <c r="P292" s="221"/>
      <c r="Q292" s="221"/>
      <c r="R292" s="221"/>
    </row>
    <row r="293" spans="1:18" ht="15.75" customHeight="1" x14ac:dyDescent="0.3">
      <c r="A293" s="221"/>
      <c r="B293" s="221"/>
      <c r="C293" s="221"/>
      <c r="D293" s="221"/>
      <c r="E293" s="221"/>
      <c r="F293" s="221"/>
      <c r="G293" s="221"/>
      <c r="H293" s="221"/>
      <c r="I293" s="221"/>
      <c r="J293" s="221"/>
      <c r="K293" s="221"/>
      <c r="L293" s="221"/>
      <c r="M293" s="221"/>
      <c r="N293" s="221"/>
      <c r="O293" s="221"/>
      <c r="P293" s="221"/>
      <c r="Q293" s="221"/>
      <c r="R293" s="221"/>
    </row>
    <row r="294" spans="1:18" ht="15.75" customHeight="1" x14ac:dyDescent="0.3">
      <c r="A294" s="221"/>
      <c r="B294" s="221"/>
      <c r="C294" s="221"/>
      <c r="D294" s="221"/>
      <c r="E294" s="221"/>
      <c r="F294" s="221"/>
      <c r="G294" s="221"/>
      <c r="H294" s="221"/>
      <c r="I294" s="221"/>
      <c r="J294" s="221"/>
      <c r="K294" s="221"/>
      <c r="L294" s="221"/>
      <c r="M294" s="221"/>
      <c r="N294" s="221"/>
      <c r="O294" s="221"/>
      <c r="P294" s="221"/>
      <c r="Q294" s="221"/>
      <c r="R294" s="221"/>
    </row>
    <row r="295" spans="1:18" ht="15.75" customHeight="1" x14ac:dyDescent="0.3">
      <c r="A295" s="221"/>
      <c r="B295" s="221"/>
      <c r="C295" s="221"/>
      <c r="D295" s="221"/>
      <c r="E295" s="221"/>
      <c r="F295" s="221"/>
      <c r="G295" s="221"/>
      <c r="H295" s="221"/>
      <c r="I295" s="221"/>
      <c r="J295" s="221"/>
      <c r="K295" s="221"/>
      <c r="L295" s="221"/>
      <c r="M295" s="221"/>
      <c r="N295" s="221"/>
      <c r="O295" s="221"/>
      <c r="P295" s="221"/>
      <c r="Q295" s="221"/>
      <c r="R295" s="221"/>
    </row>
    <row r="296" spans="1:18" ht="15.75" customHeight="1" x14ac:dyDescent="0.3">
      <c r="A296" s="221"/>
      <c r="B296" s="221"/>
      <c r="C296" s="221"/>
      <c r="D296" s="221"/>
      <c r="E296" s="221"/>
      <c r="F296" s="221"/>
      <c r="G296" s="221"/>
      <c r="H296" s="221"/>
      <c r="I296" s="221"/>
      <c r="J296" s="221"/>
      <c r="K296" s="221"/>
      <c r="L296" s="221"/>
      <c r="M296" s="221"/>
      <c r="N296" s="221"/>
      <c r="O296" s="221"/>
      <c r="P296" s="221"/>
      <c r="Q296" s="221"/>
      <c r="R296" s="221"/>
    </row>
    <row r="297" spans="1:18" ht="15.75" customHeight="1" x14ac:dyDescent="0.3">
      <c r="A297" s="221"/>
      <c r="B297" s="221"/>
      <c r="C297" s="221"/>
      <c r="D297" s="221"/>
      <c r="E297" s="221"/>
      <c r="F297" s="221"/>
      <c r="G297" s="221"/>
      <c r="H297" s="221"/>
      <c r="I297" s="221"/>
      <c r="J297" s="221"/>
      <c r="K297" s="221"/>
      <c r="L297" s="221"/>
      <c r="M297" s="221"/>
      <c r="N297" s="221"/>
      <c r="O297" s="221"/>
      <c r="P297" s="221"/>
      <c r="Q297" s="221"/>
      <c r="R297" s="221"/>
    </row>
    <row r="298" spans="1:18" ht="15.75" customHeight="1" x14ac:dyDescent="0.3">
      <c r="A298" s="221"/>
      <c r="B298" s="221"/>
      <c r="C298" s="221"/>
      <c r="D298" s="221"/>
      <c r="E298" s="221"/>
      <c r="F298" s="221"/>
      <c r="G298" s="221"/>
      <c r="H298" s="221"/>
      <c r="I298" s="221"/>
      <c r="J298" s="221"/>
      <c r="K298" s="221"/>
      <c r="L298" s="221"/>
      <c r="M298" s="221"/>
      <c r="N298" s="221"/>
      <c r="O298" s="221"/>
      <c r="P298" s="221"/>
      <c r="Q298" s="221"/>
      <c r="R298" s="221"/>
    </row>
    <row r="299" spans="1:18" ht="15.75" customHeight="1" x14ac:dyDescent="0.3">
      <c r="A299" s="221"/>
      <c r="B299" s="221"/>
      <c r="C299" s="221"/>
      <c r="D299" s="221"/>
      <c r="E299" s="221"/>
      <c r="F299" s="221"/>
      <c r="G299" s="221"/>
      <c r="H299" s="221"/>
      <c r="I299" s="221"/>
      <c r="J299" s="221"/>
      <c r="K299" s="221"/>
      <c r="L299" s="221"/>
      <c r="M299" s="221"/>
      <c r="N299" s="221"/>
      <c r="O299" s="221"/>
      <c r="P299" s="221"/>
      <c r="Q299" s="221"/>
      <c r="R299" s="221"/>
    </row>
    <row r="300" spans="1:18" ht="15.75" customHeight="1" x14ac:dyDescent="0.3">
      <c r="A300" s="221"/>
      <c r="B300" s="221"/>
      <c r="C300" s="221"/>
      <c r="D300" s="221"/>
      <c r="E300" s="221"/>
      <c r="F300" s="221"/>
      <c r="G300" s="221"/>
      <c r="H300" s="221"/>
      <c r="I300" s="221"/>
      <c r="J300" s="221"/>
      <c r="K300" s="221"/>
      <c r="L300" s="221"/>
      <c r="M300" s="221"/>
      <c r="N300" s="221"/>
      <c r="O300" s="221"/>
      <c r="P300" s="221"/>
      <c r="Q300" s="221"/>
      <c r="R300" s="221"/>
    </row>
    <row r="301" spans="1:18" ht="15.75" customHeight="1" x14ac:dyDescent="0.3">
      <c r="A301" s="221"/>
      <c r="B301" s="221"/>
      <c r="C301" s="221"/>
      <c r="D301" s="221"/>
      <c r="E301" s="221"/>
      <c r="F301" s="221"/>
      <c r="G301" s="221"/>
      <c r="H301" s="221"/>
      <c r="I301" s="221"/>
      <c r="J301" s="221"/>
      <c r="K301" s="221"/>
      <c r="L301" s="221"/>
      <c r="M301" s="221"/>
      <c r="N301" s="221"/>
      <c r="O301" s="221"/>
      <c r="P301" s="221"/>
      <c r="Q301" s="221"/>
      <c r="R301" s="221"/>
    </row>
    <row r="302" spans="1:18" ht="15.75" customHeight="1" x14ac:dyDescent="0.3">
      <c r="A302" s="221"/>
      <c r="B302" s="221"/>
      <c r="C302" s="221"/>
      <c r="D302" s="221"/>
      <c r="E302" s="221"/>
      <c r="F302" s="221"/>
      <c r="G302" s="221"/>
      <c r="H302" s="221"/>
      <c r="I302" s="221"/>
      <c r="J302" s="221"/>
      <c r="K302" s="221"/>
      <c r="L302" s="221"/>
      <c r="M302" s="221"/>
      <c r="N302" s="221"/>
      <c r="O302" s="221"/>
      <c r="P302" s="221"/>
      <c r="Q302" s="221"/>
      <c r="R302" s="221"/>
    </row>
    <row r="303" spans="1:18" ht="15.75" customHeight="1" x14ac:dyDescent="0.3">
      <c r="A303" s="221"/>
      <c r="B303" s="221"/>
      <c r="C303" s="221"/>
      <c r="D303" s="221"/>
      <c r="E303" s="221"/>
      <c r="F303" s="221"/>
      <c r="G303" s="221"/>
      <c r="H303" s="221"/>
      <c r="I303" s="221"/>
      <c r="J303" s="221"/>
      <c r="K303" s="221"/>
      <c r="L303" s="221"/>
      <c r="M303" s="221"/>
      <c r="N303" s="221"/>
      <c r="O303" s="221"/>
      <c r="P303" s="221"/>
      <c r="Q303" s="221"/>
      <c r="R303" s="221"/>
    </row>
    <row r="304" spans="1:18" ht="15.75" customHeight="1" x14ac:dyDescent="0.3">
      <c r="A304" s="221"/>
      <c r="B304" s="221"/>
      <c r="C304" s="221"/>
      <c r="D304" s="221"/>
      <c r="E304" s="221"/>
      <c r="F304" s="221"/>
      <c r="G304" s="221"/>
      <c r="H304" s="221"/>
      <c r="I304" s="221"/>
      <c r="J304" s="221"/>
      <c r="K304" s="221"/>
      <c r="L304" s="221"/>
      <c r="M304" s="221"/>
      <c r="N304" s="221"/>
      <c r="O304" s="221"/>
      <c r="P304" s="221"/>
      <c r="Q304" s="221"/>
      <c r="R304" s="221"/>
    </row>
    <row r="305" spans="1:18" ht="15.75" customHeight="1" x14ac:dyDescent="0.3">
      <c r="A305" s="221"/>
      <c r="B305" s="221"/>
      <c r="C305" s="221"/>
      <c r="D305" s="221"/>
      <c r="E305" s="221"/>
      <c r="F305" s="221"/>
      <c r="G305" s="221"/>
      <c r="H305" s="221"/>
      <c r="I305" s="221"/>
      <c r="J305" s="221"/>
      <c r="K305" s="221"/>
      <c r="L305" s="221"/>
      <c r="M305" s="221"/>
      <c r="N305" s="221"/>
      <c r="O305" s="221"/>
      <c r="P305" s="221"/>
      <c r="Q305" s="221"/>
      <c r="R305" s="221"/>
    </row>
    <row r="306" spans="1:18" ht="15.75" customHeight="1" x14ac:dyDescent="0.3">
      <c r="A306" s="221"/>
      <c r="B306" s="221"/>
      <c r="C306" s="221"/>
      <c r="D306" s="221"/>
      <c r="E306" s="221"/>
      <c r="F306" s="221"/>
      <c r="G306" s="221"/>
      <c r="H306" s="221"/>
      <c r="I306" s="221"/>
      <c r="J306" s="221"/>
      <c r="K306" s="221"/>
      <c r="L306" s="221"/>
      <c r="M306" s="221"/>
      <c r="N306" s="221"/>
      <c r="O306" s="221"/>
      <c r="P306" s="221"/>
      <c r="Q306" s="221"/>
      <c r="R306" s="221"/>
    </row>
    <row r="307" spans="1:18" ht="15.75" customHeight="1" x14ac:dyDescent="0.3">
      <c r="A307" s="221"/>
      <c r="B307" s="221"/>
      <c r="C307" s="221"/>
      <c r="D307" s="221"/>
      <c r="E307" s="221"/>
      <c r="F307" s="221"/>
      <c r="G307" s="221"/>
      <c r="H307" s="221"/>
      <c r="I307" s="221"/>
      <c r="J307" s="221"/>
      <c r="K307" s="221"/>
      <c r="L307" s="221"/>
      <c r="M307" s="221"/>
      <c r="N307" s="221"/>
      <c r="O307" s="221"/>
      <c r="P307" s="221"/>
      <c r="Q307" s="221"/>
      <c r="R307" s="221"/>
    </row>
    <row r="308" spans="1:18" ht="15.75" customHeight="1" x14ac:dyDescent="0.3">
      <c r="A308" s="221"/>
      <c r="B308" s="221"/>
      <c r="C308" s="221"/>
      <c r="D308" s="221"/>
      <c r="E308" s="221"/>
      <c r="F308" s="221"/>
      <c r="G308" s="221"/>
      <c r="H308" s="221"/>
      <c r="I308" s="221"/>
      <c r="J308" s="221"/>
      <c r="K308" s="221"/>
      <c r="L308" s="221"/>
      <c r="M308" s="221"/>
      <c r="N308" s="221"/>
      <c r="O308" s="221"/>
      <c r="P308" s="221"/>
      <c r="Q308" s="221"/>
      <c r="R308" s="221"/>
    </row>
    <row r="309" spans="1:18" ht="15.75" customHeight="1" x14ac:dyDescent="0.3">
      <c r="A309" s="221"/>
      <c r="B309" s="221"/>
      <c r="C309" s="221"/>
      <c r="D309" s="221"/>
      <c r="E309" s="221"/>
      <c r="F309" s="221"/>
      <c r="G309" s="221"/>
      <c r="H309" s="221"/>
      <c r="I309" s="221"/>
      <c r="J309" s="221"/>
      <c r="K309" s="221"/>
      <c r="L309" s="221"/>
      <c r="M309" s="221"/>
      <c r="N309" s="221"/>
      <c r="O309" s="221"/>
      <c r="P309" s="221"/>
      <c r="Q309" s="221"/>
      <c r="R309" s="221"/>
    </row>
    <row r="310" spans="1:18" ht="15.75" customHeight="1" x14ac:dyDescent="0.3">
      <c r="A310" s="221"/>
      <c r="B310" s="221"/>
      <c r="C310" s="221"/>
      <c r="D310" s="221"/>
      <c r="E310" s="221"/>
      <c r="F310" s="221"/>
      <c r="G310" s="221"/>
      <c r="H310" s="221"/>
      <c r="I310" s="221"/>
      <c r="J310" s="221"/>
      <c r="K310" s="221"/>
      <c r="L310" s="221"/>
      <c r="M310" s="221"/>
      <c r="N310" s="221"/>
      <c r="O310" s="221"/>
      <c r="P310" s="221"/>
      <c r="Q310" s="221"/>
      <c r="R310" s="221"/>
    </row>
    <row r="311" spans="1:18" ht="15.75" customHeight="1" x14ac:dyDescent="0.3">
      <c r="A311" s="221"/>
      <c r="B311" s="221"/>
      <c r="C311" s="221"/>
      <c r="D311" s="221"/>
      <c r="E311" s="221"/>
      <c r="F311" s="221"/>
      <c r="G311" s="221"/>
      <c r="H311" s="221"/>
      <c r="I311" s="221"/>
      <c r="J311" s="221"/>
      <c r="K311" s="221"/>
      <c r="L311" s="221"/>
      <c r="M311" s="221"/>
      <c r="N311" s="221"/>
      <c r="O311" s="221"/>
      <c r="P311" s="221"/>
      <c r="Q311" s="221"/>
      <c r="R311" s="221"/>
    </row>
    <row r="312" spans="1:18" ht="15.75" customHeight="1" x14ac:dyDescent="0.3">
      <c r="A312" s="221"/>
      <c r="B312" s="221"/>
      <c r="C312" s="221"/>
      <c r="D312" s="221"/>
      <c r="E312" s="221"/>
      <c r="F312" s="221"/>
      <c r="G312" s="221"/>
      <c r="H312" s="221"/>
      <c r="I312" s="221"/>
      <c r="J312" s="221"/>
      <c r="K312" s="221"/>
      <c r="L312" s="221"/>
      <c r="M312" s="221"/>
      <c r="N312" s="221"/>
      <c r="O312" s="221"/>
      <c r="P312" s="221"/>
      <c r="Q312" s="221"/>
      <c r="R312" s="221"/>
    </row>
    <row r="313" spans="1:18" ht="15.75" customHeight="1" x14ac:dyDescent="0.3">
      <c r="A313" s="221"/>
      <c r="B313" s="221"/>
      <c r="C313" s="221"/>
      <c r="D313" s="221"/>
      <c r="E313" s="221"/>
      <c r="F313" s="221"/>
      <c r="G313" s="221"/>
      <c r="H313" s="221"/>
      <c r="I313" s="221"/>
      <c r="J313" s="221"/>
      <c r="K313" s="221"/>
      <c r="L313" s="221"/>
      <c r="M313" s="221"/>
      <c r="N313" s="221"/>
      <c r="O313" s="221"/>
      <c r="P313" s="221"/>
      <c r="Q313" s="221"/>
      <c r="R313" s="221"/>
    </row>
    <row r="314" spans="1:18" ht="15.75" customHeight="1" x14ac:dyDescent="0.3">
      <c r="A314" s="221"/>
      <c r="B314" s="221"/>
      <c r="C314" s="221"/>
      <c r="D314" s="221"/>
      <c r="E314" s="221"/>
      <c r="F314" s="221"/>
      <c r="G314" s="221"/>
      <c r="H314" s="221"/>
      <c r="I314" s="221"/>
      <c r="J314" s="221"/>
      <c r="K314" s="221"/>
      <c r="L314" s="221"/>
      <c r="M314" s="221"/>
      <c r="N314" s="221"/>
      <c r="O314" s="221"/>
      <c r="P314" s="221"/>
      <c r="Q314" s="221"/>
      <c r="R314" s="221"/>
    </row>
    <row r="315" spans="1:18" ht="15.75" customHeight="1" x14ac:dyDescent="0.3">
      <c r="A315" s="221"/>
      <c r="B315" s="221"/>
      <c r="C315" s="221"/>
      <c r="D315" s="221"/>
      <c r="E315" s="221"/>
      <c r="F315" s="221"/>
      <c r="G315" s="221"/>
      <c r="H315" s="221"/>
      <c r="I315" s="221"/>
      <c r="J315" s="221"/>
      <c r="K315" s="221"/>
      <c r="L315" s="221"/>
      <c r="M315" s="221"/>
      <c r="N315" s="221"/>
      <c r="O315" s="221"/>
      <c r="P315" s="221"/>
      <c r="Q315" s="221"/>
      <c r="R315" s="221"/>
    </row>
    <row r="316" spans="1:18" ht="15.75" customHeight="1" x14ac:dyDescent="0.3">
      <c r="A316" s="221"/>
      <c r="B316" s="221"/>
      <c r="C316" s="221"/>
      <c r="D316" s="221"/>
      <c r="E316" s="221"/>
      <c r="F316" s="221"/>
      <c r="G316" s="221"/>
      <c r="H316" s="221"/>
      <c r="I316" s="221"/>
      <c r="J316" s="221"/>
      <c r="K316" s="221"/>
      <c r="L316" s="221"/>
      <c r="M316" s="221"/>
      <c r="N316" s="221"/>
      <c r="O316" s="221"/>
      <c r="P316" s="221"/>
      <c r="Q316" s="221"/>
      <c r="R316" s="221"/>
    </row>
    <row r="317" spans="1:18" ht="15.75" customHeight="1" x14ac:dyDescent="0.3">
      <c r="A317" s="221"/>
      <c r="B317" s="221"/>
      <c r="C317" s="221"/>
      <c r="D317" s="221"/>
      <c r="E317" s="221"/>
      <c r="F317" s="221"/>
      <c r="G317" s="221"/>
      <c r="H317" s="221"/>
      <c r="I317" s="221"/>
      <c r="J317" s="221"/>
      <c r="K317" s="221"/>
      <c r="L317" s="221"/>
      <c r="M317" s="221"/>
      <c r="N317" s="221"/>
      <c r="O317" s="221"/>
      <c r="P317" s="221"/>
      <c r="Q317" s="221"/>
      <c r="R317" s="221"/>
    </row>
    <row r="318" spans="1:18" ht="15.75" customHeight="1" x14ac:dyDescent="0.3">
      <c r="A318" s="221"/>
      <c r="B318" s="221"/>
      <c r="C318" s="221"/>
      <c r="D318" s="221"/>
      <c r="E318" s="221"/>
      <c r="F318" s="221"/>
      <c r="G318" s="221"/>
      <c r="H318" s="221"/>
      <c r="I318" s="221"/>
      <c r="J318" s="221"/>
      <c r="K318" s="221"/>
      <c r="L318" s="221"/>
      <c r="M318" s="221"/>
      <c r="N318" s="221"/>
      <c r="O318" s="221"/>
      <c r="P318" s="221"/>
      <c r="Q318" s="221"/>
      <c r="R318" s="221"/>
    </row>
    <row r="319" spans="1:18" ht="15.75" customHeight="1" x14ac:dyDescent="0.3">
      <c r="A319" s="221"/>
      <c r="B319" s="221"/>
      <c r="C319" s="221"/>
      <c r="D319" s="221"/>
      <c r="E319" s="221"/>
      <c r="F319" s="221"/>
      <c r="G319" s="221"/>
      <c r="H319" s="221"/>
      <c r="I319" s="221"/>
      <c r="J319" s="221"/>
      <c r="K319" s="221"/>
      <c r="L319" s="221"/>
      <c r="M319" s="221"/>
      <c r="N319" s="221"/>
      <c r="O319" s="221"/>
      <c r="P319" s="221"/>
      <c r="Q319" s="221"/>
      <c r="R319" s="221"/>
    </row>
    <row r="320" spans="1:18" ht="15.75" customHeight="1" x14ac:dyDescent="0.3">
      <c r="A320" s="221"/>
      <c r="B320" s="221"/>
      <c r="C320" s="221"/>
      <c r="D320" s="221"/>
      <c r="E320" s="221"/>
      <c r="F320" s="221"/>
      <c r="G320" s="221"/>
      <c r="H320" s="221"/>
      <c r="I320" s="221"/>
      <c r="J320" s="221"/>
      <c r="K320" s="221"/>
      <c r="L320" s="221"/>
      <c r="M320" s="221"/>
      <c r="N320" s="221"/>
      <c r="O320" s="221"/>
      <c r="P320" s="221"/>
      <c r="Q320" s="221"/>
      <c r="R320" s="221"/>
    </row>
    <row r="321" spans="1:18" ht="15.75" customHeight="1" x14ac:dyDescent="0.3">
      <c r="A321" s="221"/>
      <c r="B321" s="221"/>
      <c r="C321" s="221"/>
      <c r="D321" s="221"/>
      <c r="E321" s="221"/>
      <c r="F321" s="221"/>
      <c r="G321" s="221"/>
      <c r="H321" s="221"/>
      <c r="I321" s="221"/>
      <c r="J321" s="221"/>
      <c r="K321" s="221"/>
      <c r="L321" s="221"/>
      <c r="M321" s="221"/>
      <c r="N321" s="221"/>
      <c r="O321" s="221"/>
      <c r="P321" s="221"/>
      <c r="Q321" s="221"/>
      <c r="R321" s="221"/>
    </row>
    <row r="322" spans="1:18" ht="15.75" customHeight="1" x14ac:dyDescent="0.3">
      <c r="A322" s="221"/>
      <c r="B322" s="221"/>
      <c r="C322" s="221"/>
      <c r="D322" s="221"/>
      <c r="E322" s="221"/>
      <c r="F322" s="221"/>
      <c r="G322" s="221"/>
      <c r="H322" s="221"/>
      <c r="I322" s="221"/>
      <c r="J322" s="221"/>
      <c r="K322" s="221"/>
      <c r="L322" s="221"/>
      <c r="M322" s="221"/>
      <c r="N322" s="221"/>
      <c r="O322" s="221"/>
      <c r="P322" s="221"/>
      <c r="Q322" s="221"/>
      <c r="R322" s="221"/>
    </row>
    <row r="323" spans="1:18" ht="15.75" customHeight="1" x14ac:dyDescent="0.3">
      <c r="A323" s="221"/>
      <c r="B323" s="221"/>
      <c r="C323" s="221"/>
      <c r="D323" s="221"/>
      <c r="E323" s="221"/>
      <c r="F323" s="221"/>
      <c r="G323" s="221"/>
      <c r="H323" s="221"/>
      <c r="I323" s="221"/>
      <c r="J323" s="221"/>
      <c r="K323" s="221"/>
      <c r="L323" s="221"/>
      <c r="M323" s="221"/>
      <c r="N323" s="221"/>
      <c r="O323" s="221"/>
      <c r="P323" s="221"/>
      <c r="Q323" s="221"/>
      <c r="R323" s="221"/>
    </row>
    <row r="324" spans="1:18" ht="15.75" customHeight="1" x14ac:dyDescent="0.3">
      <c r="A324" s="221"/>
      <c r="B324" s="221"/>
      <c r="C324" s="221"/>
      <c r="D324" s="221"/>
      <c r="E324" s="221"/>
      <c r="F324" s="221"/>
      <c r="G324" s="221"/>
      <c r="H324" s="221"/>
      <c r="I324" s="221"/>
      <c r="J324" s="221"/>
      <c r="K324" s="221"/>
      <c r="L324" s="221"/>
      <c r="M324" s="221"/>
      <c r="N324" s="221"/>
      <c r="O324" s="221"/>
      <c r="P324" s="221"/>
      <c r="Q324" s="221"/>
      <c r="R324" s="221"/>
    </row>
    <row r="325" spans="1:18" ht="15.75" customHeight="1" x14ac:dyDescent="0.3">
      <c r="A325" s="221"/>
      <c r="B325" s="221"/>
      <c r="C325" s="221"/>
      <c r="D325" s="221"/>
      <c r="E325" s="221"/>
      <c r="F325" s="221"/>
      <c r="G325" s="221"/>
      <c r="H325" s="221"/>
      <c r="I325" s="221"/>
      <c r="J325" s="221"/>
      <c r="K325" s="221"/>
      <c r="L325" s="221"/>
      <c r="M325" s="221"/>
      <c r="N325" s="221"/>
      <c r="O325" s="221"/>
      <c r="P325" s="221"/>
      <c r="Q325" s="221"/>
      <c r="R325" s="221"/>
    </row>
    <row r="326" spans="1:18" ht="15.75" customHeight="1" x14ac:dyDescent="0.3">
      <c r="A326" s="221"/>
      <c r="B326" s="221"/>
      <c r="C326" s="221"/>
      <c r="D326" s="221"/>
      <c r="E326" s="221"/>
      <c r="F326" s="221"/>
      <c r="G326" s="221"/>
      <c r="H326" s="221"/>
      <c r="I326" s="221"/>
      <c r="J326" s="221"/>
      <c r="K326" s="221"/>
      <c r="L326" s="221"/>
      <c r="M326" s="221"/>
      <c r="N326" s="221"/>
      <c r="O326" s="221"/>
      <c r="P326" s="221"/>
      <c r="Q326" s="221"/>
      <c r="R326" s="221"/>
    </row>
    <row r="327" spans="1:18" ht="15.75" customHeight="1" x14ac:dyDescent="0.3">
      <c r="A327" s="221"/>
      <c r="B327" s="221"/>
      <c r="C327" s="221"/>
      <c r="D327" s="221"/>
      <c r="E327" s="221"/>
      <c r="F327" s="221"/>
      <c r="G327" s="221"/>
      <c r="H327" s="221"/>
      <c r="I327" s="221"/>
      <c r="J327" s="221"/>
      <c r="K327" s="221"/>
      <c r="L327" s="221"/>
      <c r="M327" s="221"/>
      <c r="N327" s="221"/>
      <c r="O327" s="221"/>
      <c r="P327" s="221"/>
      <c r="Q327" s="221"/>
      <c r="R327" s="221"/>
    </row>
    <row r="328" spans="1:18" ht="15.75" customHeight="1" x14ac:dyDescent="0.3">
      <c r="A328" s="221"/>
      <c r="B328" s="221"/>
      <c r="C328" s="221"/>
      <c r="D328" s="221"/>
      <c r="E328" s="221"/>
      <c r="F328" s="221"/>
      <c r="G328" s="221"/>
      <c r="H328" s="221"/>
      <c r="I328" s="221"/>
      <c r="J328" s="221"/>
      <c r="K328" s="221"/>
      <c r="L328" s="221"/>
      <c r="M328" s="221"/>
      <c r="N328" s="221"/>
      <c r="O328" s="221"/>
      <c r="P328" s="221"/>
      <c r="Q328" s="221"/>
      <c r="R328" s="221"/>
    </row>
    <row r="329" spans="1:18" ht="15.75" customHeight="1" x14ac:dyDescent="0.3">
      <c r="A329" s="221"/>
      <c r="B329" s="221"/>
      <c r="C329" s="221"/>
      <c r="D329" s="221"/>
      <c r="E329" s="221"/>
      <c r="F329" s="221"/>
      <c r="G329" s="221"/>
      <c r="H329" s="221"/>
      <c r="I329" s="221"/>
      <c r="J329" s="221"/>
      <c r="K329" s="221"/>
      <c r="L329" s="221"/>
      <c r="M329" s="221"/>
      <c r="N329" s="221"/>
      <c r="O329" s="221"/>
      <c r="P329" s="221"/>
      <c r="Q329" s="221"/>
      <c r="R329" s="221"/>
    </row>
    <row r="330" spans="1:18" ht="15.75" customHeight="1" x14ac:dyDescent="0.3">
      <c r="A330" s="221"/>
      <c r="B330" s="221"/>
      <c r="C330" s="221"/>
      <c r="D330" s="221"/>
      <c r="E330" s="221"/>
      <c r="F330" s="221"/>
      <c r="G330" s="221"/>
      <c r="H330" s="221"/>
      <c r="I330" s="221"/>
      <c r="J330" s="221"/>
      <c r="K330" s="221"/>
      <c r="L330" s="221"/>
      <c r="M330" s="221"/>
      <c r="N330" s="221"/>
      <c r="O330" s="221"/>
      <c r="P330" s="221"/>
      <c r="Q330" s="221"/>
      <c r="R330" s="221"/>
    </row>
    <row r="331" spans="1:18" ht="15.75" customHeight="1" x14ac:dyDescent="0.3">
      <c r="A331" s="221"/>
      <c r="B331" s="221"/>
      <c r="C331" s="221"/>
      <c r="D331" s="221"/>
      <c r="E331" s="221"/>
      <c r="F331" s="221"/>
      <c r="G331" s="221"/>
      <c r="H331" s="221"/>
      <c r="I331" s="221"/>
      <c r="J331" s="221"/>
      <c r="K331" s="221"/>
      <c r="L331" s="221"/>
      <c r="M331" s="221"/>
      <c r="N331" s="221"/>
      <c r="O331" s="221"/>
      <c r="P331" s="221"/>
      <c r="Q331" s="221"/>
      <c r="R331" s="221"/>
    </row>
    <row r="332" spans="1:18" ht="15.75" customHeight="1" x14ac:dyDescent="0.3">
      <c r="A332" s="221"/>
      <c r="B332" s="221"/>
      <c r="C332" s="221"/>
      <c r="D332" s="221"/>
      <c r="E332" s="221"/>
      <c r="F332" s="221"/>
      <c r="G332" s="221"/>
      <c r="H332" s="221"/>
      <c r="I332" s="221"/>
      <c r="J332" s="221"/>
      <c r="K332" s="221"/>
      <c r="L332" s="221"/>
      <c r="M332" s="221"/>
      <c r="N332" s="221"/>
      <c r="O332" s="221"/>
      <c r="P332" s="221"/>
      <c r="Q332" s="221"/>
      <c r="R332" s="221"/>
    </row>
    <row r="333" spans="1:18" ht="15.75" customHeight="1" x14ac:dyDescent="0.3">
      <c r="A333" s="221"/>
      <c r="B333" s="221"/>
      <c r="C333" s="221"/>
      <c r="D333" s="221"/>
      <c r="E333" s="221"/>
      <c r="F333" s="221"/>
      <c r="G333" s="221"/>
      <c r="H333" s="221"/>
      <c r="I333" s="221"/>
      <c r="J333" s="221"/>
      <c r="K333" s="221"/>
      <c r="L333" s="221"/>
      <c r="M333" s="221"/>
      <c r="N333" s="221"/>
      <c r="O333" s="221"/>
      <c r="P333" s="221"/>
      <c r="Q333" s="221"/>
      <c r="R333" s="221"/>
    </row>
    <row r="334" spans="1:18" ht="15.75" customHeight="1" x14ac:dyDescent="0.3">
      <c r="A334" s="221"/>
      <c r="B334" s="221"/>
      <c r="C334" s="221"/>
      <c r="D334" s="221"/>
      <c r="E334" s="221"/>
      <c r="F334" s="221"/>
      <c r="G334" s="221"/>
      <c r="H334" s="221"/>
      <c r="I334" s="221"/>
      <c r="J334" s="221"/>
      <c r="K334" s="221"/>
      <c r="L334" s="221"/>
      <c r="M334" s="221"/>
      <c r="N334" s="221"/>
      <c r="O334" s="221"/>
      <c r="P334" s="221"/>
      <c r="Q334" s="221"/>
      <c r="R334" s="221"/>
    </row>
    <row r="335" spans="1:18" ht="15.75" customHeight="1" x14ac:dyDescent="0.3">
      <c r="A335" s="221"/>
      <c r="B335" s="221"/>
      <c r="C335" s="221"/>
      <c r="D335" s="221"/>
      <c r="E335" s="221"/>
      <c r="F335" s="221"/>
      <c r="G335" s="221"/>
      <c r="H335" s="221"/>
      <c r="I335" s="221"/>
      <c r="J335" s="221"/>
      <c r="K335" s="221"/>
      <c r="L335" s="221"/>
      <c r="M335" s="221"/>
      <c r="N335" s="221"/>
      <c r="O335" s="221"/>
      <c r="P335" s="221"/>
      <c r="Q335" s="221"/>
      <c r="R335" s="221"/>
    </row>
    <row r="336" spans="1:18" ht="15.75" customHeight="1" x14ac:dyDescent="0.3">
      <c r="A336" s="221"/>
      <c r="B336" s="221"/>
      <c r="C336" s="221"/>
      <c r="D336" s="221"/>
      <c r="E336" s="221"/>
      <c r="F336" s="221"/>
      <c r="G336" s="221"/>
      <c r="H336" s="221"/>
      <c r="I336" s="221"/>
      <c r="J336" s="221"/>
      <c r="K336" s="221"/>
      <c r="L336" s="221"/>
      <c r="M336" s="221"/>
      <c r="N336" s="221"/>
      <c r="O336" s="221"/>
      <c r="P336" s="221"/>
      <c r="Q336" s="221"/>
      <c r="R336" s="221"/>
    </row>
    <row r="337" spans="1:18" ht="15.75" customHeight="1" x14ac:dyDescent="0.3">
      <c r="A337" s="221"/>
      <c r="B337" s="221"/>
      <c r="C337" s="221"/>
      <c r="D337" s="221"/>
      <c r="E337" s="221"/>
      <c r="F337" s="221"/>
      <c r="G337" s="221"/>
      <c r="H337" s="221"/>
      <c r="I337" s="221"/>
      <c r="J337" s="221"/>
      <c r="K337" s="221"/>
      <c r="L337" s="221"/>
      <c r="M337" s="221"/>
      <c r="N337" s="221"/>
      <c r="O337" s="221"/>
      <c r="P337" s="221"/>
      <c r="Q337" s="221"/>
      <c r="R337" s="221"/>
    </row>
    <row r="338" spans="1:18" ht="15.75" customHeight="1" x14ac:dyDescent="0.3">
      <c r="A338" s="221"/>
      <c r="B338" s="221"/>
      <c r="C338" s="221"/>
      <c r="D338" s="221"/>
      <c r="E338" s="221"/>
      <c r="F338" s="221"/>
      <c r="G338" s="221"/>
      <c r="H338" s="221"/>
      <c r="I338" s="221"/>
      <c r="J338" s="221"/>
      <c r="K338" s="221"/>
      <c r="L338" s="221"/>
      <c r="M338" s="221"/>
      <c r="N338" s="221"/>
      <c r="O338" s="221"/>
      <c r="P338" s="221"/>
      <c r="Q338" s="221"/>
      <c r="R338" s="221"/>
    </row>
    <row r="339" spans="1:18" ht="15.75" customHeight="1" x14ac:dyDescent="0.3">
      <c r="A339" s="221"/>
      <c r="B339" s="221"/>
      <c r="C339" s="221"/>
      <c r="D339" s="221"/>
      <c r="E339" s="221"/>
      <c r="F339" s="221"/>
      <c r="G339" s="221"/>
      <c r="H339" s="221"/>
      <c r="I339" s="221"/>
      <c r="J339" s="221"/>
      <c r="K339" s="221"/>
      <c r="L339" s="221"/>
      <c r="M339" s="221"/>
      <c r="N339" s="221"/>
      <c r="O339" s="221"/>
      <c r="P339" s="221"/>
      <c r="Q339" s="221"/>
      <c r="R339" s="221"/>
    </row>
    <row r="340" spans="1:18" ht="15.75" customHeight="1" x14ac:dyDescent="0.3">
      <c r="A340" s="221"/>
      <c r="B340" s="221"/>
      <c r="C340" s="221"/>
      <c r="D340" s="221"/>
      <c r="E340" s="221"/>
      <c r="F340" s="221"/>
      <c r="G340" s="221"/>
      <c r="H340" s="221"/>
      <c r="I340" s="221"/>
      <c r="J340" s="221"/>
      <c r="K340" s="221"/>
      <c r="L340" s="221"/>
      <c r="M340" s="221"/>
      <c r="N340" s="221"/>
      <c r="O340" s="221"/>
      <c r="P340" s="221"/>
      <c r="Q340" s="221"/>
      <c r="R340" s="221"/>
    </row>
    <row r="341" spans="1:18" ht="15.75" customHeight="1" x14ac:dyDescent="0.3">
      <c r="A341" s="221"/>
      <c r="B341" s="221"/>
      <c r="C341" s="221"/>
      <c r="D341" s="221"/>
      <c r="E341" s="221"/>
      <c r="F341" s="221"/>
      <c r="G341" s="221"/>
      <c r="H341" s="221"/>
      <c r="I341" s="221"/>
      <c r="J341" s="221"/>
      <c r="K341" s="221"/>
      <c r="L341" s="221"/>
      <c r="M341" s="221"/>
      <c r="N341" s="221"/>
      <c r="O341" s="221"/>
      <c r="P341" s="221"/>
      <c r="Q341" s="221"/>
      <c r="R341" s="221"/>
    </row>
    <row r="342" spans="1:18" ht="15.75" customHeight="1" x14ac:dyDescent="0.3">
      <c r="A342" s="221"/>
      <c r="B342" s="221"/>
      <c r="C342" s="221"/>
      <c r="D342" s="221"/>
      <c r="E342" s="221"/>
      <c r="F342" s="221"/>
      <c r="G342" s="221"/>
      <c r="H342" s="221"/>
      <c r="I342" s="221"/>
      <c r="J342" s="221"/>
      <c r="K342" s="221"/>
      <c r="L342" s="221"/>
      <c r="M342" s="221"/>
      <c r="N342" s="221"/>
      <c r="O342" s="221"/>
      <c r="P342" s="221"/>
      <c r="Q342" s="221"/>
      <c r="R342" s="221"/>
    </row>
    <row r="343" spans="1:18" ht="15.75" customHeight="1" x14ac:dyDescent="0.3">
      <c r="A343" s="221"/>
      <c r="B343" s="221"/>
      <c r="C343" s="221"/>
      <c r="D343" s="221"/>
      <c r="E343" s="221"/>
      <c r="F343" s="221"/>
      <c r="G343" s="221"/>
      <c r="H343" s="221"/>
      <c r="I343" s="221"/>
      <c r="J343" s="221"/>
      <c r="K343" s="221"/>
      <c r="L343" s="221"/>
      <c r="M343" s="221"/>
      <c r="N343" s="221"/>
      <c r="O343" s="221"/>
      <c r="P343" s="221"/>
      <c r="Q343" s="221"/>
      <c r="R343" s="221"/>
    </row>
    <row r="344" spans="1:18" ht="15.75" customHeight="1" x14ac:dyDescent="0.3">
      <c r="A344" s="221"/>
      <c r="B344" s="221"/>
      <c r="C344" s="221"/>
      <c r="D344" s="221"/>
      <c r="E344" s="221"/>
      <c r="F344" s="221"/>
      <c r="G344" s="221"/>
      <c r="H344" s="221"/>
      <c r="I344" s="221"/>
      <c r="J344" s="221"/>
      <c r="K344" s="221"/>
      <c r="L344" s="221"/>
      <c r="M344" s="221"/>
      <c r="N344" s="221"/>
      <c r="O344" s="221"/>
      <c r="P344" s="221"/>
      <c r="Q344" s="221"/>
      <c r="R344" s="221"/>
    </row>
    <row r="345" spans="1:18" ht="15.75" customHeight="1" x14ac:dyDescent="0.3">
      <c r="A345" s="221"/>
      <c r="B345" s="221"/>
      <c r="C345" s="221"/>
      <c r="D345" s="221"/>
      <c r="E345" s="221"/>
      <c r="F345" s="221"/>
      <c r="G345" s="221"/>
      <c r="H345" s="221"/>
      <c r="I345" s="221"/>
      <c r="J345" s="221"/>
      <c r="K345" s="221"/>
      <c r="L345" s="221"/>
      <c r="M345" s="221"/>
      <c r="N345" s="221"/>
      <c r="O345" s="221"/>
      <c r="P345" s="221"/>
      <c r="Q345" s="221"/>
      <c r="R345" s="221"/>
    </row>
    <row r="346" spans="1:18" ht="15.75" customHeight="1" x14ac:dyDescent="0.3">
      <c r="A346" s="221"/>
      <c r="B346" s="221"/>
      <c r="C346" s="221"/>
      <c r="D346" s="221"/>
      <c r="E346" s="221"/>
      <c r="F346" s="221"/>
      <c r="G346" s="221"/>
      <c r="H346" s="221"/>
      <c r="I346" s="221"/>
      <c r="J346" s="221"/>
      <c r="K346" s="221"/>
      <c r="L346" s="221"/>
      <c r="M346" s="221"/>
      <c r="N346" s="221"/>
      <c r="O346" s="221"/>
      <c r="P346" s="221"/>
      <c r="Q346" s="221"/>
      <c r="R346" s="221"/>
    </row>
    <row r="347" spans="1:18" ht="15.75" customHeight="1" x14ac:dyDescent="0.3">
      <c r="A347" s="221"/>
      <c r="B347" s="221"/>
      <c r="C347" s="221"/>
      <c r="D347" s="221"/>
      <c r="E347" s="221"/>
      <c r="F347" s="221"/>
      <c r="G347" s="221"/>
      <c r="H347" s="221"/>
      <c r="I347" s="221"/>
      <c r="J347" s="221"/>
      <c r="K347" s="221"/>
      <c r="L347" s="221"/>
      <c r="M347" s="221"/>
      <c r="N347" s="221"/>
      <c r="O347" s="221"/>
      <c r="P347" s="221"/>
      <c r="Q347" s="221"/>
      <c r="R347" s="221"/>
    </row>
    <row r="348" spans="1:18" ht="15.75" customHeight="1" x14ac:dyDescent="0.3">
      <c r="A348" s="221"/>
      <c r="B348" s="221"/>
      <c r="C348" s="221"/>
      <c r="D348" s="221"/>
      <c r="E348" s="221"/>
      <c r="F348" s="221"/>
      <c r="G348" s="221"/>
      <c r="H348" s="221"/>
      <c r="I348" s="221"/>
      <c r="J348" s="221"/>
      <c r="K348" s="221"/>
      <c r="L348" s="221"/>
      <c r="M348" s="221"/>
      <c r="N348" s="221"/>
      <c r="O348" s="221"/>
      <c r="P348" s="221"/>
      <c r="Q348" s="221"/>
      <c r="R348" s="221"/>
    </row>
    <row r="349" spans="1:18" ht="15.75" customHeight="1" x14ac:dyDescent="0.3">
      <c r="A349" s="221"/>
      <c r="B349" s="221"/>
      <c r="C349" s="221"/>
      <c r="D349" s="221"/>
      <c r="E349" s="221"/>
      <c r="F349" s="221"/>
      <c r="G349" s="221"/>
      <c r="H349" s="221"/>
      <c r="I349" s="221"/>
      <c r="J349" s="221"/>
      <c r="K349" s="221"/>
      <c r="L349" s="221"/>
      <c r="M349" s="221"/>
      <c r="N349" s="221"/>
      <c r="O349" s="221"/>
      <c r="P349" s="221"/>
      <c r="Q349" s="221"/>
      <c r="R349" s="221"/>
    </row>
    <row r="350" spans="1:18" ht="15.75" customHeight="1" x14ac:dyDescent="0.3">
      <c r="A350" s="221"/>
      <c r="B350" s="221"/>
      <c r="C350" s="221"/>
      <c r="D350" s="221"/>
      <c r="E350" s="221"/>
      <c r="F350" s="221"/>
      <c r="G350" s="221"/>
      <c r="H350" s="221"/>
      <c r="I350" s="221"/>
      <c r="J350" s="221"/>
      <c r="K350" s="221"/>
      <c r="L350" s="221"/>
      <c r="M350" s="221"/>
      <c r="N350" s="221"/>
      <c r="O350" s="221"/>
      <c r="P350" s="221"/>
      <c r="Q350" s="221"/>
      <c r="R350" s="221"/>
    </row>
    <row r="351" spans="1:18" ht="15.75" customHeight="1" x14ac:dyDescent="0.3">
      <c r="A351" s="221"/>
      <c r="B351" s="221"/>
      <c r="C351" s="221"/>
      <c r="D351" s="221"/>
      <c r="E351" s="221"/>
      <c r="F351" s="221"/>
      <c r="G351" s="221"/>
      <c r="H351" s="221"/>
      <c r="I351" s="221"/>
      <c r="J351" s="221"/>
      <c r="K351" s="221"/>
      <c r="L351" s="221"/>
      <c r="M351" s="221"/>
      <c r="N351" s="221"/>
      <c r="O351" s="221"/>
      <c r="P351" s="221"/>
      <c r="Q351" s="221"/>
      <c r="R351" s="221"/>
    </row>
    <row r="352" spans="1:18" ht="15.75" customHeight="1" x14ac:dyDescent="0.3">
      <c r="A352" s="221"/>
      <c r="B352" s="221"/>
      <c r="C352" s="221"/>
      <c r="D352" s="221"/>
      <c r="E352" s="221"/>
      <c r="F352" s="221"/>
      <c r="G352" s="221"/>
      <c r="H352" s="221"/>
      <c r="I352" s="221"/>
      <c r="J352" s="221"/>
      <c r="K352" s="221"/>
      <c r="L352" s="221"/>
      <c r="M352" s="221"/>
      <c r="N352" s="221"/>
      <c r="O352" s="221"/>
      <c r="P352" s="221"/>
      <c r="Q352" s="221"/>
      <c r="R352" s="221"/>
    </row>
    <row r="353" spans="1:18" ht="15.75" customHeight="1" x14ac:dyDescent="0.3">
      <c r="A353" s="221"/>
      <c r="B353" s="221"/>
      <c r="C353" s="221"/>
      <c r="D353" s="221"/>
      <c r="E353" s="221"/>
      <c r="F353" s="221"/>
      <c r="G353" s="221"/>
      <c r="H353" s="221"/>
      <c r="I353" s="221"/>
      <c r="J353" s="221"/>
      <c r="K353" s="221"/>
      <c r="L353" s="221"/>
      <c r="M353" s="221"/>
      <c r="N353" s="221"/>
      <c r="O353" s="221"/>
      <c r="P353" s="221"/>
      <c r="Q353" s="221"/>
      <c r="R353" s="221"/>
    </row>
    <row r="354" spans="1:18" ht="15.75" customHeight="1" x14ac:dyDescent="0.3">
      <c r="A354" s="221"/>
      <c r="B354" s="221"/>
      <c r="C354" s="221"/>
      <c r="D354" s="221"/>
      <c r="E354" s="221"/>
      <c r="F354" s="221"/>
      <c r="G354" s="221"/>
      <c r="H354" s="221"/>
      <c r="I354" s="221"/>
      <c r="J354" s="221"/>
      <c r="K354" s="221"/>
      <c r="L354" s="221"/>
      <c r="M354" s="221"/>
      <c r="N354" s="221"/>
      <c r="O354" s="221"/>
      <c r="P354" s="221"/>
      <c r="Q354" s="221"/>
      <c r="R354" s="221"/>
    </row>
    <row r="355" spans="1:18" ht="15.75" customHeight="1" x14ac:dyDescent="0.3">
      <c r="A355" s="221"/>
      <c r="B355" s="221"/>
      <c r="C355" s="221"/>
      <c r="D355" s="221"/>
      <c r="E355" s="221"/>
      <c r="F355" s="221"/>
      <c r="G355" s="221"/>
      <c r="H355" s="221"/>
      <c r="I355" s="221"/>
      <c r="J355" s="221"/>
      <c r="K355" s="221"/>
      <c r="L355" s="221"/>
      <c r="M355" s="221"/>
      <c r="N355" s="221"/>
      <c r="O355" s="221"/>
      <c r="P355" s="221"/>
      <c r="Q355" s="221"/>
      <c r="R355" s="221"/>
    </row>
    <row r="356" spans="1:18" ht="15.75" customHeight="1" x14ac:dyDescent="0.3">
      <c r="A356" s="221"/>
      <c r="B356" s="221"/>
      <c r="C356" s="221"/>
      <c r="D356" s="221"/>
      <c r="E356" s="221"/>
      <c r="F356" s="221"/>
      <c r="G356" s="221"/>
      <c r="H356" s="221"/>
      <c r="I356" s="221"/>
      <c r="J356" s="221"/>
      <c r="K356" s="221"/>
      <c r="L356" s="221"/>
      <c r="M356" s="221"/>
      <c r="N356" s="221"/>
      <c r="O356" s="221"/>
      <c r="P356" s="221"/>
      <c r="Q356" s="221"/>
      <c r="R356" s="221"/>
    </row>
    <row r="357" spans="1:18" ht="15.75" customHeight="1" x14ac:dyDescent="0.3">
      <c r="A357" s="221"/>
      <c r="B357" s="221"/>
      <c r="C357" s="221"/>
      <c r="D357" s="221"/>
      <c r="E357" s="221"/>
      <c r="F357" s="221"/>
      <c r="G357" s="221"/>
      <c r="H357" s="221"/>
      <c r="I357" s="221"/>
      <c r="J357" s="221"/>
      <c r="K357" s="221"/>
      <c r="L357" s="221"/>
      <c r="M357" s="221"/>
      <c r="N357" s="221"/>
      <c r="O357" s="221"/>
      <c r="P357" s="221"/>
      <c r="Q357" s="221"/>
      <c r="R357" s="221"/>
    </row>
    <row r="358" spans="1:18" ht="15.75" customHeight="1" x14ac:dyDescent="0.3">
      <c r="A358" s="221"/>
      <c r="B358" s="221"/>
      <c r="C358" s="221"/>
      <c r="D358" s="221"/>
      <c r="E358" s="221"/>
      <c r="F358" s="221"/>
      <c r="G358" s="221"/>
      <c r="H358" s="221"/>
      <c r="I358" s="221"/>
      <c r="J358" s="221"/>
      <c r="K358" s="221"/>
      <c r="L358" s="221"/>
      <c r="M358" s="221"/>
      <c r="N358" s="221"/>
      <c r="O358" s="221"/>
      <c r="P358" s="221"/>
      <c r="Q358" s="221"/>
      <c r="R358" s="221"/>
    </row>
    <row r="359" spans="1:18" ht="15.75" customHeight="1" x14ac:dyDescent="0.3">
      <c r="A359" s="221"/>
      <c r="B359" s="221"/>
      <c r="C359" s="221"/>
      <c r="D359" s="221"/>
      <c r="E359" s="221"/>
      <c r="F359" s="221"/>
      <c r="G359" s="221"/>
      <c r="H359" s="221"/>
      <c r="I359" s="221"/>
      <c r="J359" s="221"/>
      <c r="K359" s="221"/>
      <c r="L359" s="221"/>
      <c r="M359" s="221"/>
      <c r="N359" s="221"/>
      <c r="O359" s="221"/>
      <c r="P359" s="221"/>
      <c r="Q359" s="221"/>
      <c r="R359" s="221"/>
    </row>
    <row r="360" spans="1:18" ht="15.75" customHeight="1" x14ac:dyDescent="0.3">
      <c r="A360" s="221"/>
      <c r="B360" s="221"/>
      <c r="C360" s="221"/>
      <c r="D360" s="221"/>
      <c r="E360" s="221"/>
      <c r="F360" s="221"/>
      <c r="G360" s="221"/>
      <c r="H360" s="221"/>
      <c r="I360" s="221"/>
      <c r="J360" s="221"/>
      <c r="K360" s="221"/>
      <c r="L360" s="221"/>
      <c r="M360" s="221"/>
      <c r="N360" s="221"/>
      <c r="O360" s="221"/>
      <c r="P360" s="221"/>
      <c r="Q360" s="221"/>
      <c r="R360" s="221"/>
    </row>
    <row r="361" spans="1:18" ht="15.75" customHeight="1" x14ac:dyDescent="0.3">
      <c r="A361" s="221"/>
      <c r="B361" s="221"/>
      <c r="C361" s="221"/>
      <c r="D361" s="221"/>
      <c r="E361" s="221"/>
      <c r="F361" s="221"/>
      <c r="G361" s="221"/>
      <c r="H361" s="221"/>
      <c r="I361" s="221"/>
      <c r="J361" s="221"/>
      <c r="K361" s="221"/>
      <c r="L361" s="221"/>
      <c r="M361" s="221"/>
      <c r="N361" s="221"/>
      <c r="O361" s="221"/>
      <c r="P361" s="221"/>
      <c r="Q361" s="221"/>
      <c r="R361" s="221"/>
    </row>
    <row r="362" spans="1:18" ht="15.75" customHeight="1" x14ac:dyDescent="0.3">
      <c r="A362" s="221"/>
      <c r="B362" s="221"/>
      <c r="C362" s="221"/>
      <c r="D362" s="221"/>
      <c r="E362" s="221"/>
      <c r="F362" s="221"/>
      <c r="G362" s="221"/>
      <c r="H362" s="221"/>
      <c r="I362" s="221"/>
      <c r="J362" s="221"/>
      <c r="K362" s="221"/>
      <c r="L362" s="221"/>
      <c r="M362" s="221"/>
      <c r="N362" s="221"/>
      <c r="O362" s="221"/>
      <c r="P362" s="221"/>
      <c r="Q362" s="221"/>
      <c r="R362" s="221"/>
    </row>
    <row r="363" spans="1:18" ht="15.75" customHeight="1" x14ac:dyDescent="0.3">
      <c r="A363" s="221"/>
      <c r="B363" s="221"/>
      <c r="C363" s="221"/>
      <c r="D363" s="221"/>
      <c r="E363" s="221"/>
      <c r="F363" s="221"/>
      <c r="G363" s="221"/>
      <c r="H363" s="221"/>
      <c r="I363" s="221"/>
      <c r="J363" s="221"/>
      <c r="K363" s="221"/>
      <c r="L363" s="221"/>
      <c r="M363" s="221"/>
      <c r="N363" s="221"/>
      <c r="O363" s="221"/>
      <c r="P363" s="221"/>
      <c r="Q363" s="221"/>
      <c r="R363" s="221"/>
    </row>
    <row r="364" spans="1:18" ht="15.75" customHeight="1" x14ac:dyDescent="0.3">
      <c r="A364" s="221"/>
      <c r="B364" s="221"/>
      <c r="C364" s="221"/>
      <c r="D364" s="221"/>
      <c r="E364" s="221"/>
      <c r="F364" s="221"/>
      <c r="G364" s="221"/>
      <c r="H364" s="221"/>
      <c r="I364" s="221"/>
      <c r="J364" s="221"/>
      <c r="K364" s="221"/>
      <c r="L364" s="221"/>
      <c r="M364" s="221"/>
      <c r="N364" s="221"/>
      <c r="O364" s="221"/>
      <c r="P364" s="221"/>
      <c r="Q364" s="221"/>
      <c r="R364" s="221"/>
    </row>
    <row r="365" spans="1:18" ht="15.75" customHeight="1" x14ac:dyDescent="0.3">
      <c r="A365" s="221"/>
      <c r="B365" s="221"/>
      <c r="C365" s="221"/>
      <c r="D365" s="221"/>
      <c r="E365" s="221"/>
      <c r="F365" s="221"/>
      <c r="G365" s="221"/>
      <c r="H365" s="221"/>
      <c r="I365" s="221"/>
      <c r="J365" s="221"/>
      <c r="K365" s="221"/>
      <c r="L365" s="221"/>
      <c r="M365" s="221"/>
      <c r="N365" s="221"/>
      <c r="O365" s="221"/>
      <c r="P365" s="221"/>
      <c r="Q365" s="221"/>
      <c r="R365" s="221"/>
    </row>
    <row r="366" spans="1:18" ht="15.75" customHeight="1" x14ac:dyDescent="0.3">
      <c r="A366" s="221"/>
      <c r="B366" s="221"/>
      <c r="C366" s="221"/>
      <c r="D366" s="221"/>
      <c r="E366" s="221"/>
      <c r="F366" s="221"/>
      <c r="G366" s="221"/>
      <c r="H366" s="221"/>
      <c r="I366" s="221"/>
      <c r="J366" s="221"/>
      <c r="K366" s="221"/>
      <c r="L366" s="221"/>
      <c r="M366" s="221"/>
      <c r="N366" s="221"/>
      <c r="O366" s="221"/>
      <c r="P366" s="221"/>
      <c r="Q366" s="221"/>
      <c r="R366" s="221"/>
    </row>
    <row r="367" spans="1:18" ht="15.75" customHeight="1" x14ac:dyDescent="0.3">
      <c r="A367" s="221"/>
      <c r="B367" s="221"/>
      <c r="C367" s="221"/>
      <c r="D367" s="221"/>
      <c r="E367" s="221"/>
      <c r="F367" s="221"/>
      <c r="G367" s="221"/>
      <c r="H367" s="221"/>
      <c r="I367" s="221"/>
      <c r="J367" s="221"/>
      <c r="K367" s="221"/>
      <c r="L367" s="221"/>
      <c r="M367" s="221"/>
      <c r="N367" s="221"/>
      <c r="O367" s="221"/>
      <c r="P367" s="221"/>
      <c r="Q367" s="221"/>
      <c r="R367" s="221"/>
    </row>
    <row r="368" spans="1:18" ht="15.75" customHeight="1" x14ac:dyDescent="0.3">
      <c r="A368" s="221"/>
      <c r="B368" s="221"/>
      <c r="C368" s="221"/>
      <c r="D368" s="221"/>
      <c r="E368" s="221"/>
      <c r="F368" s="221"/>
      <c r="G368" s="221"/>
      <c r="H368" s="221"/>
      <c r="I368" s="221"/>
      <c r="J368" s="221"/>
      <c r="K368" s="221"/>
      <c r="L368" s="221"/>
      <c r="M368" s="221"/>
      <c r="N368" s="221"/>
      <c r="O368" s="221"/>
      <c r="P368" s="221"/>
      <c r="Q368" s="221"/>
      <c r="R368" s="221"/>
    </row>
    <row r="369" spans="1:18" ht="15.75" customHeight="1" x14ac:dyDescent="0.3">
      <c r="A369" s="221"/>
      <c r="B369" s="221"/>
      <c r="C369" s="221"/>
      <c r="D369" s="221"/>
      <c r="E369" s="221"/>
      <c r="F369" s="221"/>
      <c r="G369" s="221"/>
      <c r="H369" s="221"/>
      <c r="I369" s="221"/>
      <c r="J369" s="221"/>
      <c r="K369" s="221"/>
      <c r="L369" s="221"/>
      <c r="M369" s="221"/>
      <c r="N369" s="221"/>
      <c r="O369" s="221"/>
      <c r="P369" s="221"/>
      <c r="Q369" s="221"/>
      <c r="R369" s="221"/>
    </row>
    <row r="370" spans="1:18" ht="15.75" customHeight="1" x14ac:dyDescent="0.3">
      <c r="A370" s="221"/>
      <c r="B370" s="221"/>
      <c r="C370" s="221"/>
      <c r="D370" s="221"/>
      <c r="E370" s="221"/>
      <c r="F370" s="221"/>
      <c r="G370" s="221"/>
      <c r="H370" s="221"/>
      <c r="I370" s="221"/>
      <c r="J370" s="221"/>
      <c r="K370" s="221"/>
      <c r="L370" s="221"/>
      <c r="M370" s="221"/>
      <c r="N370" s="221"/>
      <c r="O370" s="221"/>
      <c r="P370" s="221"/>
      <c r="Q370" s="221"/>
      <c r="R370" s="221"/>
    </row>
    <row r="371" spans="1:18" ht="15.75" customHeight="1" x14ac:dyDescent="0.3">
      <c r="A371" s="221"/>
      <c r="B371" s="221"/>
      <c r="C371" s="221"/>
      <c r="D371" s="221"/>
      <c r="E371" s="221"/>
      <c r="F371" s="221"/>
      <c r="G371" s="221"/>
      <c r="H371" s="221"/>
      <c r="I371" s="221"/>
      <c r="J371" s="221"/>
      <c r="K371" s="221"/>
      <c r="L371" s="221"/>
      <c r="M371" s="221"/>
      <c r="N371" s="221"/>
      <c r="O371" s="221"/>
      <c r="P371" s="221"/>
      <c r="Q371" s="221"/>
      <c r="R371" s="221"/>
    </row>
    <row r="372" spans="1:18" ht="15.75" customHeight="1" x14ac:dyDescent="0.3">
      <c r="A372" s="221"/>
      <c r="B372" s="221"/>
      <c r="C372" s="221"/>
      <c r="D372" s="221"/>
      <c r="E372" s="221"/>
      <c r="F372" s="221"/>
      <c r="G372" s="221"/>
      <c r="H372" s="221"/>
      <c r="I372" s="221"/>
      <c r="J372" s="221"/>
      <c r="K372" s="221"/>
      <c r="L372" s="221"/>
      <c r="M372" s="221"/>
      <c r="N372" s="221"/>
      <c r="O372" s="221"/>
      <c r="P372" s="221"/>
      <c r="Q372" s="221"/>
      <c r="R372" s="221"/>
    </row>
    <row r="373" spans="1:18" ht="15.75" customHeight="1" x14ac:dyDescent="0.3">
      <c r="A373" s="221"/>
      <c r="B373" s="221"/>
      <c r="C373" s="221"/>
      <c r="D373" s="221"/>
      <c r="E373" s="221"/>
      <c r="F373" s="221"/>
      <c r="G373" s="221"/>
      <c r="H373" s="221"/>
      <c r="I373" s="221"/>
      <c r="J373" s="221"/>
      <c r="K373" s="221"/>
      <c r="L373" s="221"/>
      <c r="M373" s="221"/>
      <c r="N373" s="221"/>
      <c r="O373" s="221"/>
      <c r="P373" s="221"/>
      <c r="Q373" s="221"/>
      <c r="R373" s="221"/>
    </row>
    <row r="374" spans="1:18" ht="15.75" customHeight="1" x14ac:dyDescent="0.3">
      <c r="A374" s="221"/>
      <c r="B374" s="221"/>
      <c r="C374" s="221"/>
      <c r="D374" s="221"/>
      <c r="E374" s="221"/>
      <c r="F374" s="221"/>
      <c r="G374" s="221"/>
      <c r="H374" s="221"/>
      <c r="I374" s="221"/>
      <c r="J374" s="221"/>
      <c r="K374" s="221"/>
      <c r="L374" s="221"/>
      <c r="M374" s="221"/>
      <c r="N374" s="221"/>
      <c r="O374" s="221"/>
      <c r="P374" s="221"/>
      <c r="Q374" s="221"/>
      <c r="R374" s="221"/>
    </row>
    <row r="375" spans="1:18" ht="15.75" customHeight="1" x14ac:dyDescent="0.3">
      <c r="A375" s="221"/>
      <c r="B375" s="221"/>
      <c r="C375" s="221"/>
      <c r="D375" s="221"/>
      <c r="E375" s="221"/>
      <c r="F375" s="221"/>
      <c r="G375" s="221"/>
      <c r="H375" s="221"/>
      <c r="I375" s="221"/>
      <c r="J375" s="221"/>
      <c r="K375" s="221"/>
      <c r="L375" s="221"/>
      <c r="M375" s="221"/>
      <c r="N375" s="221"/>
      <c r="O375" s="221"/>
      <c r="P375" s="221"/>
      <c r="Q375" s="221"/>
      <c r="R375" s="221"/>
    </row>
    <row r="376" spans="1:18" ht="15.75" customHeight="1" x14ac:dyDescent="0.3">
      <c r="A376" s="221"/>
      <c r="B376" s="221"/>
      <c r="C376" s="221"/>
      <c r="D376" s="221"/>
      <c r="E376" s="221"/>
      <c r="F376" s="221"/>
      <c r="G376" s="221"/>
      <c r="H376" s="221"/>
      <c r="I376" s="221"/>
      <c r="J376" s="221"/>
      <c r="K376" s="221"/>
      <c r="L376" s="221"/>
      <c r="M376" s="221"/>
      <c r="N376" s="221"/>
      <c r="O376" s="221"/>
      <c r="P376" s="221"/>
      <c r="Q376" s="221"/>
      <c r="R376" s="221"/>
    </row>
    <row r="377" spans="1:18" ht="15.75" customHeight="1" x14ac:dyDescent="0.3">
      <c r="A377" s="221"/>
      <c r="B377" s="221"/>
      <c r="C377" s="221"/>
      <c r="D377" s="221"/>
      <c r="E377" s="221"/>
      <c r="F377" s="221"/>
      <c r="G377" s="221"/>
      <c r="H377" s="221"/>
      <c r="I377" s="221"/>
      <c r="J377" s="221"/>
      <c r="K377" s="221"/>
      <c r="L377" s="221"/>
      <c r="M377" s="221"/>
      <c r="N377" s="221"/>
      <c r="O377" s="221"/>
      <c r="P377" s="221"/>
      <c r="Q377" s="221"/>
      <c r="R377" s="221"/>
    </row>
    <row r="378" spans="1:18" ht="15.75" customHeight="1" x14ac:dyDescent="0.3">
      <c r="A378" s="221"/>
      <c r="B378" s="221"/>
      <c r="C378" s="221"/>
      <c r="D378" s="221"/>
      <c r="E378" s="221"/>
      <c r="F378" s="221"/>
      <c r="G378" s="221"/>
      <c r="H378" s="221"/>
      <c r="I378" s="221"/>
      <c r="J378" s="221"/>
      <c r="K378" s="221"/>
      <c r="L378" s="221"/>
      <c r="M378" s="221"/>
      <c r="N378" s="221"/>
      <c r="O378" s="221"/>
      <c r="P378" s="221"/>
      <c r="Q378" s="221"/>
      <c r="R378" s="221"/>
    </row>
    <row r="379" spans="1:18" ht="15.75" customHeight="1" x14ac:dyDescent="0.3">
      <c r="A379" s="221"/>
      <c r="B379" s="221"/>
      <c r="C379" s="221"/>
      <c r="D379" s="221"/>
      <c r="E379" s="221"/>
      <c r="F379" s="221"/>
      <c r="G379" s="221"/>
      <c r="H379" s="221"/>
      <c r="I379" s="221"/>
      <c r="J379" s="221"/>
      <c r="K379" s="221"/>
      <c r="L379" s="221"/>
      <c r="M379" s="221"/>
      <c r="N379" s="221"/>
      <c r="O379" s="221"/>
      <c r="P379" s="221"/>
      <c r="Q379" s="221"/>
      <c r="R379" s="221"/>
    </row>
    <row r="380" spans="1:18" ht="15.75" customHeight="1" x14ac:dyDescent="0.3">
      <c r="A380" s="221"/>
      <c r="B380" s="221"/>
      <c r="C380" s="221"/>
      <c r="D380" s="221"/>
      <c r="E380" s="221"/>
      <c r="F380" s="221"/>
      <c r="G380" s="221"/>
      <c r="H380" s="221"/>
      <c r="I380" s="221"/>
      <c r="J380" s="221"/>
      <c r="K380" s="221"/>
      <c r="L380" s="221"/>
      <c r="M380" s="221"/>
      <c r="N380" s="221"/>
      <c r="O380" s="221"/>
      <c r="P380" s="221"/>
      <c r="Q380" s="221"/>
      <c r="R380" s="221"/>
    </row>
    <row r="381" spans="1:18" ht="15.75" customHeight="1" x14ac:dyDescent="0.3">
      <c r="A381" s="221"/>
      <c r="B381" s="221"/>
      <c r="C381" s="221"/>
      <c r="D381" s="221"/>
      <c r="E381" s="221"/>
      <c r="F381" s="221"/>
      <c r="G381" s="221"/>
      <c r="H381" s="221"/>
      <c r="I381" s="221"/>
      <c r="J381" s="221"/>
      <c r="K381" s="221"/>
      <c r="L381" s="221"/>
      <c r="M381" s="221"/>
      <c r="N381" s="221"/>
      <c r="O381" s="221"/>
      <c r="P381" s="221"/>
      <c r="Q381" s="221"/>
      <c r="R381" s="221"/>
    </row>
    <row r="382" spans="1:18" ht="15.75" customHeight="1" x14ac:dyDescent="0.3">
      <c r="A382" s="221"/>
      <c r="B382" s="221"/>
      <c r="C382" s="221"/>
      <c r="D382" s="221"/>
      <c r="E382" s="221"/>
      <c r="F382" s="221"/>
      <c r="G382" s="221"/>
      <c r="H382" s="221"/>
      <c r="I382" s="221"/>
      <c r="J382" s="221"/>
      <c r="K382" s="221"/>
      <c r="L382" s="221"/>
      <c r="M382" s="221"/>
      <c r="N382" s="221"/>
      <c r="O382" s="221"/>
      <c r="P382" s="221"/>
      <c r="Q382" s="221"/>
      <c r="R382" s="221"/>
    </row>
    <row r="383" spans="1:18" ht="15.75" customHeight="1" x14ac:dyDescent="0.3">
      <c r="A383" s="221"/>
      <c r="B383" s="221"/>
      <c r="C383" s="221"/>
      <c r="D383" s="221"/>
      <c r="E383" s="221"/>
      <c r="F383" s="221"/>
      <c r="G383" s="221"/>
      <c r="H383" s="221"/>
      <c r="I383" s="221"/>
      <c r="J383" s="221"/>
      <c r="K383" s="221"/>
      <c r="L383" s="221"/>
      <c r="M383" s="221"/>
      <c r="N383" s="221"/>
      <c r="O383" s="221"/>
      <c r="P383" s="221"/>
      <c r="Q383" s="221"/>
      <c r="R383" s="221"/>
    </row>
    <row r="384" spans="1:18" ht="15.75" customHeight="1" x14ac:dyDescent="0.3">
      <c r="A384" s="221"/>
      <c r="B384" s="221"/>
      <c r="C384" s="221"/>
      <c r="D384" s="221"/>
      <c r="E384" s="221"/>
      <c r="F384" s="221"/>
      <c r="G384" s="221"/>
      <c r="H384" s="221"/>
      <c r="I384" s="221"/>
      <c r="J384" s="221"/>
      <c r="K384" s="221"/>
      <c r="L384" s="221"/>
      <c r="M384" s="221"/>
      <c r="N384" s="221"/>
      <c r="O384" s="221"/>
      <c r="P384" s="221"/>
      <c r="Q384" s="221"/>
      <c r="R384" s="221"/>
    </row>
    <row r="385" spans="1:18" ht="15.75" customHeight="1" x14ac:dyDescent="0.3">
      <c r="A385" s="221"/>
      <c r="B385" s="221"/>
      <c r="C385" s="221"/>
      <c r="D385" s="221"/>
      <c r="E385" s="221"/>
      <c r="F385" s="221"/>
      <c r="G385" s="221"/>
      <c r="H385" s="221"/>
      <c r="I385" s="221"/>
      <c r="J385" s="221"/>
      <c r="K385" s="221"/>
      <c r="L385" s="221"/>
      <c r="M385" s="221"/>
      <c r="N385" s="221"/>
      <c r="O385" s="221"/>
      <c r="P385" s="221"/>
      <c r="Q385" s="221"/>
      <c r="R385" s="221"/>
    </row>
    <row r="386" spans="1:18" ht="15.75" customHeight="1" x14ac:dyDescent="0.3">
      <c r="A386" s="221"/>
      <c r="B386" s="221"/>
      <c r="C386" s="221"/>
      <c r="D386" s="221"/>
      <c r="E386" s="221"/>
      <c r="F386" s="221"/>
      <c r="G386" s="221"/>
      <c r="H386" s="221"/>
      <c r="I386" s="221"/>
      <c r="J386" s="221"/>
      <c r="K386" s="221"/>
      <c r="L386" s="221"/>
      <c r="M386" s="221"/>
      <c r="N386" s="221"/>
      <c r="O386" s="221"/>
      <c r="P386" s="221"/>
      <c r="Q386" s="221"/>
      <c r="R386" s="221"/>
    </row>
    <row r="387" spans="1:18" ht="15.75" customHeight="1" x14ac:dyDescent="0.3">
      <c r="A387" s="221"/>
      <c r="B387" s="221"/>
      <c r="C387" s="221"/>
      <c r="D387" s="221"/>
      <c r="E387" s="221"/>
      <c r="F387" s="221"/>
      <c r="G387" s="221"/>
      <c r="H387" s="221"/>
      <c r="I387" s="221"/>
      <c r="J387" s="221"/>
      <c r="K387" s="221"/>
      <c r="L387" s="221"/>
      <c r="M387" s="221"/>
      <c r="N387" s="221"/>
      <c r="O387" s="221"/>
      <c r="P387" s="221"/>
      <c r="Q387" s="221"/>
      <c r="R387" s="221"/>
    </row>
    <row r="388" spans="1:18" ht="15.75" customHeight="1" x14ac:dyDescent="0.3">
      <c r="A388" s="221"/>
      <c r="B388" s="221"/>
      <c r="C388" s="221"/>
      <c r="D388" s="221"/>
      <c r="E388" s="221"/>
      <c r="F388" s="221"/>
      <c r="G388" s="221"/>
      <c r="H388" s="221"/>
      <c r="I388" s="221"/>
      <c r="J388" s="221"/>
      <c r="K388" s="221"/>
      <c r="L388" s="221"/>
      <c r="M388" s="221"/>
      <c r="N388" s="221"/>
      <c r="O388" s="221"/>
      <c r="P388" s="221"/>
      <c r="Q388" s="221"/>
      <c r="R388" s="221"/>
    </row>
    <row r="389" spans="1:18" ht="15.75" customHeight="1" x14ac:dyDescent="0.3">
      <c r="A389" s="221"/>
      <c r="B389" s="221"/>
      <c r="C389" s="221"/>
      <c r="D389" s="221"/>
      <c r="E389" s="221"/>
      <c r="F389" s="221"/>
      <c r="G389" s="221"/>
      <c r="H389" s="221"/>
      <c r="I389" s="221"/>
      <c r="J389" s="221"/>
      <c r="K389" s="221"/>
      <c r="L389" s="221"/>
      <c r="M389" s="221"/>
      <c r="N389" s="221"/>
      <c r="O389" s="221"/>
      <c r="P389" s="221"/>
      <c r="Q389" s="221"/>
      <c r="R389" s="221"/>
    </row>
    <row r="390" spans="1:18" ht="15.75" customHeight="1" x14ac:dyDescent="0.3">
      <c r="A390" s="221"/>
      <c r="B390" s="221"/>
      <c r="C390" s="221"/>
      <c r="D390" s="221"/>
      <c r="E390" s="221"/>
      <c r="F390" s="221"/>
      <c r="G390" s="221"/>
      <c r="H390" s="221"/>
      <c r="I390" s="221"/>
      <c r="J390" s="221"/>
      <c r="K390" s="221"/>
      <c r="L390" s="221"/>
      <c r="M390" s="221"/>
      <c r="N390" s="221"/>
      <c r="O390" s="221"/>
      <c r="P390" s="221"/>
      <c r="Q390" s="221"/>
      <c r="R390" s="221"/>
    </row>
    <row r="391" spans="1:18" ht="15.75" customHeight="1" x14ac:dyDescent="0.3">
      <c r="A391" s="221"/>
      <c r="B391" s="221"/>
      <c r="C391" s="221"/>
      <c r="D391" s="221"/>
      <c r="E391" s="221"/>
      <c r="F391" s="221"/>
      <c r="G391" s="221"/>
      <c r="H391" s="221"/>
      <c r="I391" s="221"/>
      <c r="J391" s="221"/>
      <c r="K391" s="221"/>
      <c r="L391" s="221"/>
      <c r="M391" s="221"/>
      <c r="N391" s="221"/>
      <c r="O391" s="221"/>
      <c r="P391" s="221"/>
      <c r="Q391" s="221"/>
      <c r="R391" s="221"/>
    </row>
    <row r="392" spans="1:18" ht="15.75" customHeight="1" x14ac:dyDescent="0.3">
      <c r="A392" s="221"/>
      <c r="B392" s="221"/>
      <c r="C392" s="221"/>
      <c r="D392" s="221"/>
      <c r="E392" s="221"/>
      <c r="F392" s="221"/>
      <c r="G392" s="221"/>
      <c r="H392" s="221"/>
      <c r="I392" s="221"/>
      <c r="J392" s="221"/>
      <c r="K392" s="221"/>
      <c r="L392" s="221"/>
      <c r="M392" s="221"/>
      <c r="N392" s="221"/>
      <c r="O392" s="221"/>
      <c r="P392" s="221"/>
      <c r="Q392" s="221"/>
      <c r="R392" s="221"/>
    </row>
    <row r="393" spans="1:18" ht="15.75" customHeight="1" x14ac:dyDescent="0.3">
      <c r="A393" s="221"/>
      <c r="B393" s="221"/>
      <c r="C393" s="221"/>
      <c r="D393" s="221"/>
      <c r="E393" s="221"/>
      <c r="F393" s="221"/>
      <c r="G393" s="221"/>
      <c r="H393" s="221"/>
      <c r="I393" s="221"/>
      <c r="J393" s="221"/>
      <c r="K393" s="221"/>
      <c r="L393" s="221"/>
      <c r="M393" s="221"/>
      <c r="N393" s="221"/>
      <c r="O393" s="221"/>
      <c r="P393" s="221"/>
      <c r="Q393" s="221"/>
      <c r="R393" s="221"/>
    </row>
    <row r="394" spans="1:18" ht="15.75" customHeight="1" x14ac:dyDescent="0.3">
      <c r="A394" s="221"/>
      <c r="B394" s="221"/>
      <c r="C394" s="221"/>
      <c r="D394" s="221"/>
      <c r="E394" s="221"/>
      <c r="F394" s="221"/>
      <c r="G394" s="221"/>
      <c r="H394" s="221"/>
      <c r="I394" s="221"/>
      <c r="J394" s="221"/>
      <c r="K394" s="221"/>
      <c r="L394" s="221"/>
      <c r="M394" s="221"/>
      <c r="N394" s="221"/>
      <c r="O394" s="221"/>
      <c r="P394" s="221"/>
      <c r="Q394" s="221"/>
      <c r="R394" s="221"/>
    </row>
    <row r="395" spans="1:18" ht="15.75" customHeight="1" x14ac:dyDescent="0.3">
      <c r="A395" s="221"/>
      <c r="B395" s="221"/>
      <c r="C395" s="221"/>
      <c r="D395" s="221"/>
      <c r="E395" s="221"/>
      <c r="F395" s="221"/>
      <c r="G395" s="221"/>
      <c r="H395" s="221"/>
      <c r="I395" s="221"/>
      <c r="J395" s="221"/>
      <c r="K395" s="221"/>
      <c r="L395" s="221"/>
      <c r="M395" s="221"/>
      <c r="N395" s="221"/>
      <c r="O395" s="221"/>
      <c r="P395" s="221"/>
      <c r="Q395" s="221"/>
      <c r="R395" s="221"/>
    </row>
    <row r="396" spans="1:18" ht="15.75" customHeight="1" x14ac:dyDescent="0.3">
      <c r="A396" s="221"/>
      <c r="B396" s="221"/>
      <c r="C396" s="221"/>
      <c r="D396" s="221"/>
      <c r="E396" s="221"/>
      <c r="F396" s="221"/>
      <c r="G396" s="221"/>
      <c r="H396" s="221"/>
      <c r="I396" s="221"/>
      <c r="J396" s="221"/>
      <c r="K396" s="221"/>
      <c r="L396" s="221"/>
      <c r="M396" s="221"/>
      <c r="N396" s="221"/>
      <c r="O396" s="221"/>
      <c r="P396" s="221"/>
      <c r="Q396" s="221"/>
      <c r="R396" s="221"/>
    </row>
    <row r="397" spans="1:18" ht="15.75" customHeight="1" x14ac:dyDescent="0.3">
      <c r="A397" s="221"/>
      <c r="B397" s="221"/>
      <c r="C397" s="221"/>
      <c r="D397" s="221"/>
      <c r="E397" s="221"/>
      <c r="F397" s="221"/>
      <c r="G397" s="221"/>
      <c r="H397" s="221"/>
      <c r="I397" s="221"/>
      <c r="J397" s="221"/>
      <c r="K397" s="221"/>
      <c r="L397" s="221"/>
      <c r="M397" s="221"/>
      <c r="N397" s="221"/>
      <c r="O397" s="221"/>
      <c r="P397" s="221"/>
      <c r="Q397" s="221"/>
      <c r="R397" s="221"/>
    </row>
    <row r="398" spans="1:18" ht="15.75" customHeight="1" x14ac:dyDescent="0.3">
      <c r="A398" s="221"/>
      <c r="B398" s="221"/>
      <c r="C398" s="221"/>
      <c r="D398" s="221"/>
      <c r="E398" s="221"/>
      <c r="F398" s="221"/>
      <c r="G398" s="221"/>
      <c r="H398" s="221"/>
      <c r="I398" s="221"/>
      <c r="J398" s="221"/>
      <c r="K398" s="221"/>
      <c r="L398" s="221"/>
      <c r="M398" s="221"/>
      <c r="N398" s="221"/>
      <c r="O398" s="221"/>
      <c r="P398" s="221"/>
      <c r="Q398" s="221"/>
      <c r="R398" s="221"/>
    </row>
    <row r="399" spans="1:18" ht="15.75" customHeight="1" x14ac:dyDescent="0.3">
      <c r="A399" s="221"/>
      <c r="B399" s="221"/>
      <c r="C399" s="221"/>
      <c r="D399" s="221"/>
      <c r="E399" s="221"/>
      <c r="F399" s="221"/>
      <c r="G399" s="221"/>
      <c r="H399" s="221"/>
      <c r="I399" s="221"/>
      <c r="J399" s="221"/>
      <c r="K399" s="221"/>
      <c r="L399" s="221"/>
      <c r="M399" s="221"/>
      <c r="N399" s="221"/>
      <c r="O399" s="221"/>
      <c r="P399" s="221"/>
      <c r="Q399" s="221"/>
      <c r="R399" s="221"/>
    </row>
    <row r="400" spans="1:18" ht="15.75" customHeight="1" x14ac:dyDescent="0.3">
      <c r="A400" s="221"/>
      <c r="B400" s="221"/>
      <c r="C400" s="221"/>
      <c r="D400" s="221"/>
      <c r="E400" s="221"/>
      <c r="F400" s="221"/>
      <c r="G400" s="221"/>
      <c r="H400" s="221"/>
      <c r="I400" s="221"/>
      <c r="J400" s="221"/>
      <c r="K400" s="221"/>
      <c r="L400" s="221"/>
      <c r="M400" s="221"/>
      <c r="N400" s="221"/>
      <c r="O400" s="221"/>
      <c r="P400" s="221"/>
      <c r="Q400" s="221"/>
      <c r="R400" s="221"/>
    </row>
    <row r="401" spans="1:18" ht="15.75" customHeight="1" x14ac:dyDescent="0.3">
      <c r="A401" s="221"/>
      <c r="B401" s="221"/>
      <c r="C401" s="221"/>
      <c r="D401" s="221"/>
      <c r="E401" s="221"/>
      <c r="F401" s="221"/>
      <c r="G401" s="221"/>
      <c r="H401" s="221"/>
      <c r="I401" s="221"/>
      <c r="J401" s="221"/>
      <c r="K401" s="221"/>
      <c r="L401" s="221"/>
      <c r="M401" s="221"/>
      <c r="N401" s="221"/>
      <c r="O401" s="221"/>
      <c r="P401" s="221"/>
      <c r="Q401" s="221"/>
      <c r="R401" s="221"/>
    </row>
    <row r="402" spans="1:18" ht="15.75" customHeight="1" x14ac:dyDescent="0.3">
      <c r="A402" s="221"/>
      <c r="B402" s="221"/>
      <c r="C402" s="221"/>
      <c r="D402" s="221"/>
      <c r="E402" s="221"/>
      <c r="F402" s="221"/>
      <c r="G402" s="221"/>
      <c r="H402" s="221"/>
      <c r="I402" s="221"/>
      <c r="J402" s="221"/>
      <c r="K402" s="221"/>
      <c r="L402" s="221"/>
      <c r="M402" s="221"/>
      <c r="N402" s="221"/>
      <c r="O402" s="221"/>
      <c r="P402" s="221"/>
      <c r="Q402" s="221"/>
      <c r="R402" s="221"/>
    </row>
    <row r="403" spans="1:18" ht="15.75" customHeight="1" x14ac:dyDescent="0.3">
      <c r="A403" s="221"/>
      <c r="B403" s="221"/>
      <c r="C403" s="221"/>
      <c r="D403" s="221"/>
      <c r="E403" s="221"/>
      <c r="F403" s="221"/>
      <c r="G403" s="221"/>
      <c r="H403" s="221"/>
      <c r="I403" s="221"/>
      <c r="J403" s="221"/>
      <c r="K403" s="221"/>
      <c r="L403" s="221"/>
      <c r="M403" s="221"/>
      <c r="N403" s="221"/>
      <c r="O403" s="221"/>
      <c r="P403" s="221"/>
      <c r="Q403" s="221"/>
      <c r="R403" s="221"/>
    </row>
    <row r="404" spans="1:18" ht="15.75" customHeight="1" x14ac:dyDescent="0.3">
      <c r="A404" s="221"/>
      <c r="B404" s="221"/>
      <c r="C404" s="221"/>
      <c r="D404" s="221"/>
      <c r="E404" s="221"/>
      <c r="F404" s="221"/>
      <c r="G404" s="221"/>
      <c r="H404" s="221"/>
      <c r="I404" s="221"/>
      <c r="J404" s="221"/>
      <c r="K404" s="221"/>
      <c r="L404" s="221"/>
      <c r="M404" s="221"/>
      <c r="N404" s="221"/>
      <c r="O404" s="221"/>
      <c r="P404" s="221"/>
      <c r="Q404" s="221"/>
      <c r="R404" s="221"/>
    </row>
    <row r="405" spans="1:18" ht="15.75" customHeight="1" x14ac:dyDescent="0.3">
      <c r="A405" s="221"/>
      <c r="B405" s="221"/>
      <c r="C405" s="221"/>
      <c r="D405" s="221"/>
      <c r="E405" s="221"/>
      <c r="F405" s="221"/>
      <c r="G405" s="221"/>
      <c r="H405" s="221"/>
      <c r="I405" s="221"/>
      <c r="J405" s="221"/>
      <c r="K405" s="221"/>
      <c r="L405" s="221"/>
      <c r="M405" s="221"/>
      <c r="N405" s="221"/>
      <c r="O405" s="221"/>
      <c r="P405" s="221"/>
      <c r="Q405" s="221"/>
      <c r="R405" s="221"/>
    </row>
    <row r="406" spans="1:18" ht="15.75" customHeight="1" x14ac:dyDescent="0.3">
      <c r="A406" s="221"/>
      <c r="B406" s="221"/>
      <c r="C406" s="221"/>
      <c r="D406" s="221"/>
      <c r="E406" s="221"/>
      <c r="F406" s="221"/>
      <c r="G406" s="221"/>
      <c r="H406" s="221"/>
      <c r="I406" s="221"/>
      <c r="J406" s="221"/>
      <c r="K406" s="221"/>
      <c r="L406" s="221"/>
      <c r="M406" s="221"/>
      <c r="N406" s="221"/>
      <c r="O406" s="221"/>
      <c r="P406" s="221"/>
      <c r="Q406" s="221"/>
      <c r="R406" s="221"/>
    </row>
    <row r="407" spans="1:18" ht="15.75" customHeight="1" x14ac:dyDescent="0.3">
      <c r="A407" s="221"/>
      <c r="B407" s="221"/>
      <c r="C407" s="221"/>
      <c r="D407" s="221"/>
      <c r="E407" s="221"/>
      <c r="F407" s="221"/>
      <c r="G407" s="221"/>
      <c r="H407" s="221"/>
      <c r="I407" s="221"/>
      <c r="J407" s="221"/>
      <c r="K407" s="221"/>
      <c r="L407" s="221"/>
      <c r="M407" s="221"/>
      <c r="N407" s="221"/>
      <c r="O407" s="221"/>
      <c r="P407" s="221"/>
      <c r="Q407" s="221"/>
      <c r="R407" s="221"/>
    </row>
    <row r="408" spans="1:18" ht="15.75" customHeight="1" x14ac:dyDescent="0.3">
      <c r="A408" s="221"/>
      <c r="B408" s="221"/>
      <c r="C408" s="221"/>
      <c r="D408" s="221"/>
      <c r="E408" s="221"/>
      <c r="F408" s="221"/>
      <c r="G408" s="221"/>
      <c r="H408" s="221"/>
      <c r="I408" s="221"/>
      <c r="J408" s="221"/>
      <c r="K408" s="221"/>
      <c r="L408" s="221"/>
      <c r="M408" s="221"/>
      <c r="N408" s="221"/>
      <c r="O408" s="221"/>
      <c r="P408" s="221"/>
      <c r="Q408" s="221"/>
      <c r="R408" s="221"/>
    </row>
    <row r="409" spans="1:18" ht="15.75" customHeight="1" x14ac:dyDescent="0.3">
      <c r="A409" s="221"/>
      <c r="B409" s="221"/>
      <c r="C409" s="221"/>
      <c r="D409" s="221"/>
      <c r="E409" s="221"/>
      <c r="F409" s="221"/>
      <c r="G409" s="221"/>
      <c r="H409" s="221"/>
      <c r="I409" s="221"/>
      <c r="J409" s="221"/>
      <c r="K409" s="221"/>
      <c r="L409" s="221"/>
      <c r="M409" s="221"/>
      <c r="N409" s="221"/>
      <c r="O409" s="221"/>
      <c r="P409" s="221"/>
      <c r="Q409" s="221"/>
      <c r="R409" s="221"/>
    </row>
    <row r="410" spans="1:18" ht="15.75" customHeight="1" x14ac:dyDescent="0.3">
      <c r="A410" s="221"/>
      <c r="B410" s="221"/>
      <c r="C410" s="221"/>
      <c r="D410" s="221"/>
      <c r="E410" s="221"/>
      <c r="F410" s="221"/>
      <c r="G410" s="221"/>
      <c r="H410" s="221"/>
      <c r="I410" s="221"/>
      <c r="J410" s="221"/>
      <c r="K410" s="221"/>
      <c r="L410" s="221"/>
      <c r="M410" s="221"/>
      <c r="N410" s="221"/>
      <c r="O410" s="221"/>
      <c r="P410" s="221"/>
      <c r="Q410" s="221"/>
      <c r="R410" s="221"/>
    </row>
    <row r="411" spans="1:18" ht="15.75" customHeight="1" x14ac:dyDescent="0.3">
      <c r="A411" s="221"/>
      <c r="B411" s="221"/>
      <c r="C411" s="221"/>
      <c r="D411" s="221"/>
      <c r="E411" s="221"/>
      <c r="F411" s="221"/>
      <c r="G411" s="221"/>
      <c r="H411" s="221"/>
      <c r="I411" s="221"/>
      <c r="J411" s="221"/>
      <c r="K411" s="221"/>
      <c r="L411" s="221"/>
      <c r="M411" s="221"/>
      <c r="N411" s="221"/>
      <c r="O411" s="221"/>
      <c r="P411" s="221"/>
      <c r="Q411" s="221"/>
      <c r="R411" s="221"/>
    </row>
    <row r="412" spans="1:18" ht="15.75" customHeight="1" x14ac:dyDescent="0.3">
      <c r="A412" s="221"/>
      <c r="B412" s="221"/>
      <c r="C412" s="221"/>
      <c r="D412" s="221"/>
      <c r="E412" s="221"/>
      <c r="F412" s="221"/>
      <c r="G412" s="221"/>
      <c r="H412" s="221"/>
      <c r="I412" s="221"/>
      <c r="J412" s="221"/>
      <c r="K412" s="221"/>
      <c r="L412" s="221"/>
      <c r="M412" s="221"/>
      <c r="N412" s="221"/>
      <c r="O412" s="221"/>
      <c r="P412" s="221"/>
      <c r="Q412" s="221"/>
      <c r="R412" s="221"/>
    </row>
    <row r="413" spans="1:18" ht="15.75" customHeight="1" x14ac:dyDescent="0.3">
      <c r="A413" s="221"/>
      <c r="B413" s="221"/>
      <c r="C413" s="221"/>
      <c r="D413" s="221"/>
      <c r="E413" s="221"/>
      <c r="F413" s="221"/>
      <c r="G413" s="221"/>
      <c r="H413" s="221"/>
      <c r="I413" s="221"/>
      <c r="J413" s="221"/>
      <c r="K413" s="221"/>
      <c r="L413" s="221"/>
      <c r="M413" s="221"/>
      <c r="N413" s="221"/>
      <c r="O413" s="221"/>
      <c r="P413" s="221"/>
      <c r="Q413" s="221"/>
      <c r="R413" s="221"/>
    </row>
    <row r="414" spans="1:18" ht="15.75" customHeight="1" x14ac:dyDescent="0.3">
      <c r="A414" s="221"/>
      <c r="B414" s="221"/>
      <c r="C414" s="221"/>
      <c r="D414" s="221"/>
      <c r="E414" s="221"/>
      <c r="F414" s="221"/>
      <c r="G414" s="221"/>
      <c r="H414" s="221"/>
      <c r="I414" s="221"/>
      <c r="J414" s="221"/>
      <c r="K414" s="221"/>
      <c r="L414" s="221"/>
      <c r="M414" s="221"/>
      <c r="N414" s="221"/>
      <c r="O414" s="221"/>
      <c r="P414" s="221"/>
      <c r="Q414" s="221"/>
      <c r="R414" s="221"/>
    </row>
    <row r="415" spans="1:18" ht="15.75" customHeight="1" x14ac:dyDescent="0.3">
      <c r="A415" s="221"/>
      <c r="B415" s="221"/>
      <c r="C415" s="221"/>
      <c r="D415" s="221"/>
      <c r="E415" s="221"/>
      <c r="F415" s="221"/>
      <c r="G415" s="221"/>
      <c r="H415" s="221"/>
      <c r="I415" s="221"/>
      <c r="J415" s="221"/>
      <c r="K415" s="221"/>
      <c r="L415" s="221"/>
      <c r="M415" s="221"/>
      <c r="N415" s="221"/>
      <c r="O415" s="221"/>
      <c r="P415" s="221"/>
      <c r="Q415" s="221"/>
      <c r="R415" s="221"/>
    </row>
    <row r="416" spans="1:18" ht="15.75" customHeight="1" x14ac:dyDescent="0.3">
      <c r="A416" s="221"/>
      <c r="B416" s="221"/>
      <c r="C416" s="221"/>
      <c r="D416" s="221"/>
      <c r="E416" s="221"/>
      <c r="F416" s="221"/>
      <c r="G416" s="221"/>
      <c r="H416" s="221"/>
      <c r="I416" s="221"/>
      <c r="J416" s="221"/>
      <c r="K416" s="221"/>
      <c r="L416" s="221"/>
      <c r="M416" s="221"/>
      <c r="N416" s="221"/>
      <c r="O416" s="221"/>
      <c r="P416" s="221"/>
      <c r="Q416" s="221"/>
      <c r="R416" s="221"/>
    </row>
    <row r="417" spans="1:18" ht="15.75" customHeight="1" x14ac:dyDescent="0.3">
      <c r="A417" s="221"/>
      <c r="B417" s="221"/>
      <c r="C417" s="221"/>
      <c r="D417" s="221"/>
      <c r="E417" s="221"/>
      <c r="F417" s="221"/>
      <c r="G417" s="221"/>
      <c r="H417" s="221"/>
      <c r="I417" s="221"/>
      <c r="J417" s="221"/>
      <c r="K417" s="221"/>
      <c r="L417" s="221"/>
      <c r="M417" s="221"/>
      <c r="N417" s="221"/>
      <c r="O417" s="221"/>
      <c r="P417" s="221"/>
      <c r="Q417" s="221"/>
      <c r="R417" s="221"/>
    </row>
    <row r="418" spans="1:18" ht="15.75" customHeight="1" x14ac:dyDescent="0.3">
      <c r="A418" s="221"/>
      <c r="B418" s="221"/>
      <c r="C418" s="221"/>
      <c r="D418" s="221"/>
      <c r="E418" s="221"/>
      <c r="F418" s="221"/>
      <c r="G418" s="221"/>
      <c r="H418" s="221"/>
      <c r="I418" s="221"/>
      <c r="J418" s="221"/>
      <c r="K418" s="221"/>
      <c r="L418" s="221"/>
      <c r="M418" s="221"/>
      <c r="N418" s="221"/>
      <c r="O418" s="221"/>
      <c r="P418" s="221"/>
      <c r="Q418" s="221"/>
      <c r="R418" s="221"/>
    </row>
    <row r="419" spans="1:18" ht="15.75" customHeight="1" x14ac:dyDescent="0.3">
      <c r="A419" s="221"/>
      <c r="B419" s="221"/>
      <c r="C419" s="221"/>
      <c r="D419" s="221"/>
      <c r="E419" s="221"/>
      <c r="F419" s="221"/>
      <c r="G419" s="221"/>
      <c r="H419" s="221"/>
      <c r="I419" s="221"/>
      <c r="J419" s="221"/>
      <c r="K419" s="221"/>
      <c r="L419" s="221"/>
      <c r="M419" s="221"/>
      <c r="N419" s="221"/>
      <c r="O419" s="221"/>
      <c r="P419" s="221"/>
      <c r="Q419" s="221"/>
      <c r="R419" s="221"/>
    </row>
    <row r="420" spans="1:18" ht="15.75" customHeight="1" x14ac:dyDescent="0.3">
      <c r="A420" s="221"/>
      <c r="B420" s="221"/>
      <c r="C420" s="221"/>
      <c r="D420" s="221"/>
      <c r="E420" s="221"/>
      <c r="F420" s="221"/>
      <c r="G420" s="221"/>
      <c r="H420" s="221"/>
      <c r="I420" s="221"/>
      <c r="J420" s="221"/>
      <c r="K420" s="221"/>
      <c r="L420" s="221"/>
      <c r="M420" s="221"/>
      <c r="N420" s="221"/>
      <c r="O420" s="221"/>
      <c r="P420" s="221"/>
      <c r="Q420" s="221"/>
      <c r="R420" s="221"/>
    </row>
    <row r="421" spans="1:18" ht="15.75" customHeight="1" x14ac:dyDescent="0.3">
      <c r="A421" s="221"/>
      <c r="B421" s="221"/>
      <c r="C421" s="221"/>
      <c r="D421" s="221"/>
      <c r="E421" s="221"/>
      <c r="F421" s="221"/>
      <c r="G421" s="221"/>
      <c r="H421" s="221"/>
      <c r="I421" s="221"/>
      <c r="J421" s="221"/>
      <c r="K421" s="221"/>
      <c r="L421" s="221"/>
      <c r="M421" s="221"/>
      <c r="N421" s="221"/>
      <c r="O421" s="221"/>
      <c r="P421" s="221"/>
      <c r="Q421" s="221"/>
      <c r="R421" s="221"/>
    </row>
    <row r="422" spans="1:18" ht="15.75" customHeight="1" x14ac:dyDescent="0.3">
      <c r="A422" s="221"/>
      <c r="B422" s="221"/>
      <c r="C422" s="221"/>
      <c r="D422" s="221"/>
      <c r="E422" s="221"/>
      <c r="F422" s="221"/>
      <c r="G422" s="221"/>
      <c r="H422" s="221"/>
      <c r="I422" s="221"/>
      <c r="J422" s="221"/>
      <c r="K422" s="221"/>
      <c r="L422" s="221"/>
      <c r="M422" s="221"/>
      <c r="N422" s="221"/>
      <c r="O422" s="221"/>
      <c r="P422" s="221"/>
      <c r="Q422" s="221"/>
      <c r="R422" s="221"/>
    </row>
    <row r="423" spans="1:18" ht="15.75" customHeight="1" x14ac:dyDescent="0.3">
      <c r="A423" s="221"/>
      <c r="B423" s="221"/>
      <c r="C423" s="221"/>
      <c r="D423" s="221"/>
      <c r="E423" s="221"/>
      <c r="F423" s="221"/>
      <c r="G423" s="221"/>
      <c r="H423" s="221"/>
      <c r="I423" s="221"/>
      <c r="J423" s="221"/>
      <c r="K423" s="221"/>
      <c r="L423" s="221"/>
      <c r="M423" s="221"/>
      <c r="N423" s="221"/>
      <c r="O423" s="221"/>
      <c r="P423" s="221"/>
      <c r="Q423" s="221"/>
      <c r="R423" s="221"/>
    </row>
    <row r="424" spans="1:18" ht="15.75" customHeight="1" x14ac:dyDescent="0.3">
      <c r="A424" s="221"/>
      <c r="B424" s="221"/>
      <c r="C424" s="221"/>
      <c r="D424" s="221"/>
      <c r="E424" s="221"/>
      <c r="F424" s="221"/>
      <c r="G424" s="221"/>
      <c r="H424" s="221"/>
      <c r="I424" s="221"/>
      <c r="J424" s="221"/>
      <c r="K424" s="221"/>
      <c r="L424" s="221"/>
      <c r="M424" s="221"/>
      <c r="N424" s="221"/>
      <c r="O424" s="221"/>
      <c r="P424" s="221"/>
      <c r="Q424" s="221"/>
      <c r="R424" s="221"/>
    </row>
    <row r="425" spans="1:18" ht="15.75" customHeight="1" x14ac:dyDescent="0.3">
      <c r="A425" s="221"/>
      <c r="B425" s="221"/>
      <c r="C425" s="221"/>
      <c r="D425" s="221"/>
      <c r="E425" s="221"/>
      <c r="F425" s="221"/>
      <c r="G425" s="221"/>
      <c r="H425" s="221"/>
      <c r="I425" s="221"/>
      <c r="J425" s="221"/>
      <c r="K425" s="221"/>
      <c r="L425" s="221"/>
      <c r="M425" s="221"/>
      <c r="N425" s="221"/>
      <c r="O425" s="221"/>
      <c r="P425" s="221"/>
      <c r="Q425" s="221"/>
      <c r="R425" s="221"/>
    </row>
    <row r="426" spans="1:18" ht="15.75" customHeight="1" x14ac:dyDescent="0.3">
      <c r="A426" s="221"/>
      <c r="B426" s="221"/>
      <c r="C426" s="221"/>
      <c r="D426" s="221"/>
      <c r="E426" s="221"/>
      <c r="F426" s="221"/>
      <c r="G426" s="221"/>
      <c r="H426" s="221"/>
      <c r="I426" s="221"/>
      <c r="J426" s="221"/>
      <c r="K426" s="221"/>
      <c r="L426" s="221"/>
      <c r="M426" s="221"/>
      <c r="N426" s="221"/>
      <c r="O426" s="221"/>
      <c r="P426" s="221"/>
      <c r="Q426" s="221"/>
      <c r="R426" s="221"/>
    </row>
    <row r="427" spans="1:18" ht="15.75" customHeight="1" x14ac:dyDescent="0.3">
      <c r="A427" s="221"/>
      <c r="B427" s="221"/>
      <c r="C427" s="221"/>
      <c r="D427" s="221"/>
      <c r="E427" s="221"/>
      <c r="F427" s="221"/>
      <c r="G427" s="221"/>
      <c r="H427" s="221"/>
      <c r="I427" s="221"/>
      <c r="J427" s="221"/>
      <c r="K427" s="221"/>
      <c r="L427" s="221"/>
      <c r="M427" s="221"/>
      <c r="N427" s="221"/>
      <c r="O427" s="221"/>
      <c r="P427" s="221"/>
      <c r="Q427" s="221"/>
      <c r="R427" s="221"/>
    </row>
    <row r="428" spans="1:18" ht="15.75" customHeight="1" x14ac:dyDescent="0.3">
      <c r="A428" s="221"/>
      <c r="B428" s="221"/>
      <c r="C428" s="221"/>
      <c r="D428" s="221"/>
      <c r="E428" s="221"/>
      <c r="F428" s="221"/>
      <c r="G428" s="221"/>
      <c r="H428" s="221"/>
      <c r="I428" s="221"/>
      <c r="J428" s="221"/>
      <c r="K428" s="221"/>
      <c r="L428" s="221"/>
      <c r="M428" s="221"/>
      <c r="N428" s="221"/>
      <c r="O428" s="221"/>
      <c r="P428" s="221"/>
      <c r="Q428" s="221"/>
      <c r="R428" s="221"/>
    </row>
    <row r="429" spans="1:18" ht="15.75" customHeight="1" x14ac:dyDescent="0.3">
      <c r="A429" s="221"/>
      <c r="B429" s="221"/>
      <c r="C429" s="221"/>
      <c r="D429" s="221"/>
      <c r="E429" s="221"/>
      <c r="F429" s="221"/>
      <c r="G429" s="221"/>
      <c r="H429" s="221"/>
      <c r="I429" s="221"/>
      <c r="J429" s="221"/>
      <c r="K429" s="221"/>
      <c r="L429" s="221"/>
      <c r="M429" s="221"/>
      <c r="N429" s="221"/>
      <c r="O429" s="221"/>
      <c r="P429" s="221"/>
      <c r="Q429" s="221"/>
      <c r="R429" s="221"/>
    </row>
    <row r="430" spans="1:18" ht="15.75" customHeight="1" x14ac:dyDescent="0.3">
      <c r="A430" s="221"/>
      <c r="B430" s="221"/>
      <c r="C430" s="221"/>
      <c r="D430" s="221"/>
      <c r="E430" s="221"/>
      <c r="F430" s="221"/>
      <c r="G430" s="221"/>
      <c r="H430" s="221"/>
      <c r="I430" s="221"/>
      <c r="J430" s="221"/>
      <c r="K430" s="221"/>
      <c r="L430" s="221"/>
      <c r="M430" s="221"/>
      <c r="N430" s="221"/>
      <c r="O430" s="221"/>
      <c r="P430" s="221"/>
      <c r="Q430" s="221"/>
      <c r="R430" s="221"/>
    </row>
    <row r="431" spans="1:18" ht="15.75" customHeight="1" x14ac:dyDescent="0.3">
      <c r="A431" s="221"/>
      <c r="B431" s="221"/>
      <c r="C431" s="221"/>
      <c r="D431" s="221"/>
      <c r="E431" s="221"/>
      <c r="F431" s="221"/>
      <c r="G431" s="221"/>
      <c r="H431" s="221"/>
      <c r="I431" s="221"/>
      <c r="J431" s="221"/>
      <c r="K431" s="221"/>
      <c r="L431" s="221"/>
      <c r="M431" s="221"/>
      <c r="N431" s="221"/>
      <c r="O431" s="221"/>
      <c r="P431" s="221"/>
      <c r="Q431" s="221"/>
      <c r="R431" s="221"/>
    </row>
    <row r="432" spans="1:18" ht="15.75" customHeight="1" x14ac:dyDescent="0.3">
      <c r="A432" s="221"/>
      <c r="B432" s="221"/>
      <c r="C432" s="221"/>
      <c r="D432" s="221"/>
      <c r="E432" s="221"/>
      <c r="F432" s="221"/>
      <c r="G432" s="221"/>
      <c r="H432" s="221"/>
      <c r="I432" s="221"/>
      <c r="J432" s="221"/>
      <c r="K432" s="221"/>
      <c r="L432" s="221"/>
      <c r="M432" s="221"/>
      <c r="N432" s="221"/>
      <c r="O432" s="221"/>
      <c r="P432" s="221"/>
      <c r="Q432" s="221"/>
      <c r="R432" s="221"/>
    </row>
    <row r="433" spans="1:18" ht="15.75" customHeight="1" x14ac:dyDescent="0.3">
      <c r="A433" s="221"/>
      <c r="B433" s="221"/>
      <c r="C433" s="221"/>
      <c r="D433" s="221"/>
      <c r="E433" s="221"/>
      <c r="F433" s="221"/>
      <c r="G433" s="221"/>
      <c r="H433" s="221"/>
      <c r="I433" s="221"/>
      <c r="J433" s="221"/>
      <c r="K433" s="221"/>
      <c r="L433" s="221"/>
      <c r="M433" s="221"/>
      <c r="N433" s="221"/>
      <c r="O433" s="221"/>
      <c r="P433" s="221"/>
      <c r="Q433" s="221"/>
      <c r="R433" s="221"/>
    </row>
    <row r="434" spans="1:18" ht="15.75" customHeight="1" x14ac:dyDescent="0.3">
      <c r="A434" s="221"/>
      <c r="B434" s="221"/>
      <c r="C434" s="221"/>
      <c r="D434" s="221"/>
      <c r="E434" s="221"/>
      <c r="F434" s="221"/>
      <c r="G434" s="221"/>
      <c r="H434" s="221"/>
      <c r="I434" s="221"/>
      <c r="J434" s="221"/>
      <c r="K434" s="221"/>
      <c r="L434" s="221"/>
      <c r="M434" s="221"/>
      <c r="N434" s="221"/>
      <c r="O434" s="221"/>
      <c r="P434" s="221"/>
      <c r="Q434" s="221"/>
      <c r="R434" s="221"/>
    </row>
    <row r="435" spans="1:18" ht="15.75" customHeight="1" x14ac:dyDescent="0.3">
      <c r="A435" s="221"/>
      <c r="B435" s="221"/>
      <c r="C435" s="221"/>
      <c r="D435" s="221"/>
      <c r="E435" s="221"/>
      <c r="F435" s="221"/>
      <c r="G435" s="221"/>
      <c r="H435" s="221"/>
      <c r="I435" s="221"/>
      <c r="J435" s="221"/>
      <c r="K435" s="221"/>
      <c r="L435" s="221"/>
      <c r="M435" s="221"/>
      <c r="N435" s="221"/>
      <c r="O435" s="221"/>
      <c r="P435" s="221"/>
      <c r="Q435" s="221"/>
      <c r="R435" s="221"/>
    </row>
    <row r="436" spans="1:18" ht="15.75" customHeight="1" x14ac:dyDescent="0.3">
      <c r="A436" s="221"/>
      <c r="B436" s="221"/>
      <c r="C436" s="221"/>
      <c r="D436" s="221"/>
      <c r="E436" s="221"/>
      <c r="F436" s="221"/>
      <c r="G436" s="221"/>
      <c r="H436" s="221"/>
      <c r="I436" s="221"/>
      <c r="J436" s="221"/>
      <c r="K436" s="221"/>
      <c r="L436" s="221"/>
      <c r="M436" s="221"/>
      <c r="N436" s="221"/>
      <c r="O436" s="221"/>
      <c r="P436" s="221"/>
      <c r="Q436" s="221"/>
      <c r="R436" s="221"/>
    </row>
    <row r="437" spans="1:18" ht="15.75" customHeight="1" x14ac:dyDescent="0.3">
      <c r="A437" s="221"/>
      <c r="B437" s="221"/>
      <c r="C437" s="221"/>
      <c r="D437" s="221"/>
      <c r="E437" s="221"/>
      <c r="F437" s="221"/>
      <c r="G437" s="221"/>
      <c r="H437" s="221"/>
      <c r="I437" s="221"/>
      <c r="J437" s="221"/>
      <c r="K437" s="221"/>
      <c r="L437" s="221"/>
      <c r="M437" s="221"/>
      <c r="N437" s="221"/>
      <c r="O437" s="221"/>
      <c r="P437" s="221"/>
      <c r="Q437" s="221"/>
      <c r="R437" s="221"/>
    </row>
    <row r="438" spans="1:18" ht="15.75" customHeight="1" x14ac:dyDescent="0.3">
      <c r="A438" s="221"/>
      <c r="B438" s="221"/>
      <c r="C438" s="221"/>
      <c r="D438" s="221"/>
      <c r="E438" s="221"/>
      <c r="F438" s="221"/>
      <c r="G438" s="221"/>
      <c r="H438" s="221"/>
      <c r="I438" s="221"/>
      <c r="J438" s="221"/>
      <c r="K438" s="221"/>
      <c r="L438" s="221"/>
      <c r="M438" s="221"/>
      <c r="N438" s="221"/>
      <c r="O438" s="221"/>
      <c r="P438" s="221"/>
      <c r="Q438" s="221"/>
      <c r="R438" s="221"/>
    </row>
    <row r="439" spans="1:18" ht="15.75" customHeight="1" x14ac:dyDescent="0.3">
      <c r="A439" s="221"/>
      <c r="B439" s="221"/>
      <c r="C439" s="221"/>
      <c r="D439" s="221"/>
      <c r="E439" s="221"/>
      <c r="F439" s="221"/>
      <c r="G439" s="221"/>
      <c r="H439" s="221"/>
      <c r="I439" s="221"/>
      <c r="J439" s="221"/>
      <c r="K439" s="221"/>
      <c r="L439" s="221"/>
      <c r="M439" s="221"/>
      <c r="N439" s="221"/>
      <c r="O439" s="221"/>
      <c r="P439" s="221"/>
      <c r="Q439" s="221"/>
      <c r="R439" s="221"/>
    </row>
    <row r="440" spans="1:18" ht="15.75" customHeight="1" x14ac:dyDescent="0.3">
      <c r="A440" s="221"/>
      <c r="B440" s="221"/>
      <c r="C440" s="221"/>
      <c r="D440" s="221"/>
      <c r="E440" s="221"/>
      <c r="F440" s="221"/>
      <c r="G440" s="221"/>
      <c r="H440" s="221"/>
      <c r="I440" s="221"/>
      <c r="J440" s="221"/>
      <c r="K440" s="221"/>
      <c r="L440" s="221"/>
      <c r="M440" s="221"/>
      <c r="N440" s="221"/>
      <c r="O440" s="221"/>
      <c r="P440" s="221"/>
      <c r="Q440" s="221"/>
      <c r="R440" s="221"/>
    </row>
    <row r="441" spans="1:18" ht="15.75" customHeight="1" x14ac:dyDescent="0.3">
      <c r="A441" s="221"/>
      <c r="B441" s="221"/>
      <c r="C441" s="221"/>
      <c r="D441" s="221"/>
      <c r="E441" s="221"/>
      <c r="F441" s="221"/>
      <c r="G441" s="221"/>
      <c r="H441" s="221"/>
      <c r="I441" s="221"/>
      <c r="J441" s="221"/>
      <c r="K441" s="221"/>
      <c r="L441" s="221"/>
      <c r="M441" s="221"/>
      <c r="N441" s="221"/>
      <c r="O441" s="221"/>
      <c r="P441" s="221"/>
      <c r="Q441" s="221"/>
      <c r="R441" s="221"/>
    </row>
    <row r="442" spans="1:18" ht="15.75" customHeight="1" x14ac:dyDescent="0.3">
      <c r="A442" s="221"/>
      <c r="B442" s="221"/>
      <c r="C442" s="221"/>
      <c r="D442" s="221"/>
      <c r="E442" s="221"/>
      <c r="F442" s="221"/>
      <c r="G442" s="221"/>
      <c r="H442" s="221"/>
      <c r="I442" s="221"/>
      <c r="J442" s="221"/>
      <c r="K442" s="221"/>
      <c r="L442" s="221"/>
      <c r="M442" s="221"/>
      <c r="N442" s="221"/>
      <c r="O442" s="221"/>
      <c r="P442" s="221"/>
      <c r="Q442" s="221"/>
      <c r="R442" s="221"/>
    </row>
    <row r="443" spans="1:18" ht="15.75" customHeight="1" x14ac:dyDescent="0.3">
      <c r="A443" s="221"/>
      <c r="B443" s="221"/>
      <c r="C443" s="221"/>
      <c r="D443" s="221"/>
      <c r="E443" s="221"/>
      <c r="F443" s="221"/>
      <c r="G443" s="221"/>
      <c r="H443" s="221"/>
      <c r="I443" s="221"/>
      <c r="J443" s="221"/>
      <c r="K443" s="221"/>
      <c r="L443" s="221"/>
      <c r="M443" s="221"/>
      <c r="N443" s="221"/>
      <c r="O443" s="221"/>
      <c r="P443" s="221"/>
      <c r="Q443" s="221"/>
      <c r="R443" s="221"/>
    </row>
    <row r="444" spans="1:18" ht="15.75" customHeight="1" x14ac:dyDescent="0.3">
      <c r="A444" s="221"/>
      <c r="B444" s="221"/>
      <c r="C444" s="221"/>
      <c r="D444" s="221"/>
      <c r="E444" s="221"/>
      <c r="F444" s="221"/>
      <c r="G444" s="221"/>
      <c r="H444" s="221"/>
      <c r="I444" s="221"/>
      <c r="J444" s="221"/>
      <c r="K444" s="221"/>
      <c r="L444" s="221"/>
      <c r="M444" s="221"/>
      <c r="N444" s="221"/>
      <c r="O444" s="221"/>
      <c r="P444" s="221"/>
      <c r="Q444" s="221"/>
      <c r="R444" s="221"/>
    </row>
    <row r="445" spans="1:18" ht="15.75" customHeight="1" x14ac:dyDescent="0.3">
      <c r="A445" s="221"/>
      <c r="B445" s="221"/>
      <c r="C445" s="221"/>
      <c r="D445" s="221"/>
      <c r="E445" s="221"/>
      <c r="F445" s="221"/>
      <c r="G445" s="221"/>
      <c r="H445" s="221"/>
      <c r="I445" s="221"/>
      <c r="J445" s="221"/>
      <c r="K445" s="221"/>
      <c r="L445" s="221"/>
      <c r="M445" s="221"/>
      <c r="N445" s="221"/>
      <c r="O445" s="221"/>
      <c r="P445" s="221"/>
      <c r="Q445" s="221"/>
      <c r="R445" s="221"/>
    </row>
    <row r="446" spans="1:18" ht="15.75" customHeight="1" x14ac:dyDescent="0.3">
      <c r="A446" s="221"/>
      <c r="B446" s="221"/>
      <c r="C446" s="221"/>
      <c r="D446" s="221"/>
      <c r="E446" s="221"/>
      <c r="F446" s="221"/>
      <c r="G446" s="221"/>
      <c r="H446" s="221"/>
      <c r="I446" s="221"/>
      <c r="J446" s="221"/>
      <c r="K446" s="221"/>
      <c r="L446" s="221"/>
      <c r="M446" s="221"/>
      <c r="N446" s="221"/>
      <c r="O446" s="221"/>
      <c r="P446" s="221"/>
      <c r="Q446" s="221"/>
      <c r="R446" s="221"/>
    </row>
    <row r="447" spans="1:18" ht="15.75" customHeight="1" x14ac:dyDescent="0.3">
      <c r="A447" s="221"/>
      <c r="B447" s="221"/>
      <c r="C447" s="221"/>
      <c r="D447" s="221"/>
      <c r="E447" s="221"/>
      <c r="F447" s="221"/>
      <c r="G447" s="221"/>
      <c r="H447" s="221"/>
      <c r="I447" s="221"/>
      <c r="J447" s="221"/>
      <c r="K447" s="221"/>
      <c r="L447" s="221"/>
      <c r="M447" s="221"/>
      <c r="N447" s="221"/>
      <c r="O447" s="221"/>
      <c r="P447" s="221"/>
      <c r="Q447" s="221"/>
      <c r="R447" s="221"/>
    </row>
    <row r="448" spans="1:18" ht="15.75" customHeight="1" x14ac:dyDescent="0.3">
      <c r="A448" s="221"/>
      <c r="B448" s="221"/>
      <c r="C448" s="221"/>
      <c r="D448" s="221"/>
      <c r="E448" s="221"/>
      <c r="F448" s="221"/>
      <c r="G448" s="221"/>
      <c r="H448" s="221"/>
      <c r="I448" s="221"/>
      <c r="J448" s="221"/>
      <c r="K448" s="221"/>
      <c r="L448" s="221"/>
      <c r="M448" s="221"/>
      <c r="N448" s="221"/>
      <c r="O448" s="221"/>
      <c r="P448" s="221"/>
      <c r="Q448" s="221"/>
      <c r="R448" s="221"/>
    </row>
    <row r="449" spans="1:18" ht="15.75" customHeight="1" x14ac:dyDescent="0.3">
      <c r="A449" s="221"/>
      <c r="B449" s="221"/>
      <c r="C449" s="221"/>
      <c r="D449" s="221"/>
      <c r="E449" s="221"/>
      <c r="F449" s="221"/>
      <c r="G449" s="221"/>
      <c r="H449" s="221"/>
      <c r="I449" s="221"/>
      <c r="J449" s="221"/>
      <c r="K449" s="221"/>
      <c r="L449" s="221"/>
      <c r="M449" s="221"/>
      <c r="N449" s="221"/>
      <c r="O449" s="221"/>
      <c r="P449" s="221"/>
      <c r="Q449" s="221"/>
      <c r="R449" s="221"/>
    </row>
    <row r="450" spans="1:18" ht="15.75" customHeight="1" x14ac:dyDescent="0.3">
      <c r="A450" s="221"/>
      <c r="B450" s="221"/>
      <c r="C450" s="221"/>
      <c r="D450" s="221"/>
      <c r="E450" s="221"/>
      <c r="F450" s="221"/>
      <c r="G450" s="221"/>
      <c r="H450" s="221"/>
      <c r="I450" s="221"/>
      <c r="J450" s="221"/>
      <c r="K450" s="221"/>
      <c r="L450" s="221"/>
      <c r="M450" s="221"/>
      <c r="N450" s="221"/>
      <c r="O450" s="221"/>
      <c r="P450" s="221"/>
      <c r="Q450" s="221"/>
      <c r="R450" s="221"/>
    </row>
    <row r="451" spans="1:18" ht="15.75" customHeight="1" x14ac:dyDescent="0.3">
      <c r="A451" s="221"/>
      <c r="B451" s="221"/>
      <c r="C451" s="221"/>
      <c r="D451" s="221"/>
      <c r="E451" s="221"/>
      <c r="F451" s="221"/>
      <c r="G451" s="221"/>
      <c r="H451" s="221"/>
      <c r="I451" s="221"/>
      <c r="J451" s="221"/>
      <c r="K451" s="221"/>
      <c r="L451" s="221"/>
      <c r="M451" s="221"/>
      <c r="N451" s="221"/>
      <c r="O451" s="221"/>
      <c r="P451" s="221"/>
      <c r="Q451" s="221"/>
      <c r="R451" s="221"/>
    </row>
    <row r="452" spans="1:18" ht="15.75" customHeight="1" x14ac:dyDescent="0.3">
      <c r="A452" s="221"/>
      <c r="B452" s="221"/>
      <c r="C452" s="221"/>
      <c r="D452" s="221"/>
      <c r="E452" s="221"/>
      <c r="F452" s="221"/>
      <c r="G452" s="221"/>
      <c r="H452" s="221"/>
      <c r="I452" s="221"/>
      <c r="J452" s="221"/>
      <c r="K452" s="221"/>
      <c r="L452" s="221"/>
      <c r="M452" s="221"/>
      <c r="N452" s="221"/>
      <c r="O452" s="221"/>
      <c r="P452" s="221"/>
      <c r="Q452" s="221"/>
      <c r="R452" s="221"/>
    </row>
    <row r="453" spans="1:18" ht="15.75" customHeight="1" x14ac:dyDescent="0.3">
      <c r="A453" s="221"/>
      <c r="B453" s="221"/>
      <c r="C453" s="221"/>
      <c r="D453" s="221"/>
      <c r="E453" s="221"/>
      <c r="F453" s="221"/>
      <c r="G453" s="221"/>
      <c r="H453" s="221"/>
      <c r="I453" s="221"/>
      <c r="J453" s="221"/>
      <c r="K453" s="221"/>
      <c r="L453" s="221"/>
      <c r="M453" s="221"/>
      <c r="N453" s="221"/>
      <c r="O453" s="221"/>
      <c r="P453" s="221"/>
      <c r="Q453" s="221"/>
      <c r="R453" s="221"/>
    </row>
    <row r="454" spans="1:18" ht="15.75" customHeight="1" x14ac:dyDescent="0.3">
      <c r="A454" s="221"/>
      <c r="B454" s="221"/>
      <c r="C454" s="221"/>
      <c r="D454" s="221"/>
      <c r="E454" s="221"/>
      <c r="F454" s="221"/>
      <c r="G454" s="221"/>
      <c r="H454" s="221"/>
      <c r="I454" s="221"/>
      <c r="J454" s="221"/>
      <c r="K454" s="221"/>
      <c r="L454" s="221"/>
      <c r="M454" s="221"/>
      <c r="N454" s="221"/>
      <c r="O454" s="221"/>
      <c r="P454" s="221"/>
      <c r="Q454" s="221"/>
      <c r="R454" s="221"/>
    </row>
    <row r="455" spans="1:18" ht="15.75" customHeight="1" x14ac:dyDescent="0.3">
      <c r="A455" s="221"/>
      <c r="B455" s="221"/>
      <c r="C455" s="221"/>
      <c r="D455" s="221"/>
      <c r="E455" s="221"/>
      <c r="F455" s="221"/>
      <c r="G455" s="221"/>
      <c r="H455" s="221"/>
      <c r="I455" s="221"/>
      <c r="J455" s="221"/>
      <c r="K455" s="221"/>
      <c r="L455" s="221"/>
      <c r="M455" s="221"/>
      <c r="N455" s="221"/>
      <c r="O455" s="221"/>
      <c r="P455" s="221"/>
      <c r="Q455" s="221"/>
      <c r="R455" s="221"/>
    </row>
    <row r="456" spans="1:18" ht="15.75" customHeight="1" x14ac:dyDescent="0.3">
      <c r="A456" s="221"/>
      <c r="B456" s="221"/>
      <c r="C456" s="221"/>
      <c r="D456" s="221"/>
      <c r="E456" s="221"/>
      <c r="F456" s="221"/>
      <c r="G456" s="221"/>
      <c r="H456" s="221"/>
      <c r="I456" s="221"/>
      <c r="J456" s="221"/>
      <c r="K456" s="221"/>
      <c r="L456" s="221"/>
      <c r="M456" s="221"/>
      <c r="N456" s="221"/>
      <c r="O456" s="221"/>
      <c r="P456" s="221"/>
      <c r="Q456" s="221"/>
      <c r="R456" s="221"/>
    </row>
    <row r="457" spans="1:18" ht="15.75" customHeight="1" x14ac:dyDescent="0.3">
      <c r="A457" s="221"/>
      <c r="B457" s="221"/>
      <c r="C457" s="221"/>
      <c r="D457" s="221"/>
      <c r="E457" s="221"/>
      <c r="F457" s="221"/>
      <c r="G457" s="221"/>
      <c r="H457" s="221"/>
      <c r="I457" s="221"/>
      <c r="J457" s="221"/>
      <c r="K457" s="221"/>
      <c r="L457" s="221"/>
      <c r="M457" s="221"/>
      <c r="N457" s="221"/>
      <c r="O457" s="221"/>
      <c r="P457" s="221"/>
      <c r="Q457" s="221"/>
      <c r="R457" s="221"/>
    </row>
    <row r="458" spans="1:18" ht="15.75" customHeight="1" x14ac:dyDescent="0.3">
      <c r="A458" s="221"/>
      <c r="B458" s="221"/>
      <c r="C458" s="221"/>
      <c r="D458" s="221"/>
      <c r="E458" s="221"/>
      <c r="F458" s="221"/>
      <c r="G458" s="221"/>
      <c r="H458" s="221"/>
      <c r="I458" s="221"/>
      <c r="J458" s="221"/>
      <c r="K458" s="221"/>
      <c r="L458" s="221"/>
      <c r="M458" s="221"/>
      <c r="N458" s="221"/>
      <c r="O458" s="221"/>
      <c r="P458" s="221"/>
      <c r="Q458" s="221"/>
      <c r="R458" s="221"/>
    </row>
    <row r="459" spans="1:18" ht="15.75" customHeight="1" x14ac:dyDescent="0.3">
      <c r="A459" s="221"/>
      <c r="B459" s="221"/>
      <c r="C459" s="221"/>
      <c r="D459" s="221"/>
      <c r="E459" s="221"/>
      <c r="F459" s="221"/>
      <c r="G459" s="221"/>
      <c r="H459" s="221"/>
      <c r="I459" s="221"/>
      <c r="J459" s="221"/>
      <c r="K459" s="221"/>
      <c r="L459" s="221"/>
      <c r="M459" s="221"/>
      <c r="N459" s="221"/>
      <c r="O459" s="221"/>
      <c r="P459" s="221"/>
      <c r="Q459" s="221"/>
      <c r="R459" s="221"/>
    </row>
    <row r="460" spans="1:18" ht="15.75" customHeight="1" x14ac:dyDescent="0.3">
      <c r="A460" s="221"/>
      <c r="B460" s="221"/>
      <c r="C460" s="221"/>
      <c r="D460" s="221"/>
      <c r="E460" s="221"/>
      <c r="F460" s="221"/>
      <c r="G460" s="221"/>
      <c r="H460" s="221"/>
      <c r="I460" s="221"/>
      <c r="J460" s="221"/>
      <c r="K460" s="221"/>
      <c r="L460" s="221"/>
      <c r="M460" s="221"/>
      <c r="N460" s="221"/>
      <c r="O460" s="221"/>
      <c r="P460" s="221"/>
      <c r="Q460" s="221"/>
      <c r="R460" s="221"/>
    </row>
    <row r="461" spans="1:18" ht="15.75" customHeight="1" x14ac:dyDescent="0.3">
      <c r="A461" s="221"/>
      <c r="B461" s="221"/>
      <c r="C461" s="221"/>
      <c r="D461" s="221"/>
      <c r="E461" s="221"/>
      <c r="F461" s="221"/>
      <c r="G461" s="221"/>
      <c r="H461" s="221"/>
      <c r="I461" s="221"/>
      <c r="J461" s="221"/>
      <c r="K461" s="221"/>
      <c r="L461" s="221"/>
      <c r="M461" s="221"/>
      <c r="N461" s="221"/>
      <c r="O461" s="221"/>
      <c r="P461" s="221"/>
      <c r="Q461" s="221"/>
      <c r="R461" s="221"/>
    </row>
    <row r="462" spans="1:18" ht="15.75" customHeight="1" x14ac:dyDescent="0.3">
      <c r="A462" s="221"/>
      <c r="B462" s="221"/>
      <c r="C462" s="221"/>
      <c r="D462" s="221"/>
      <c r="E462" s="221"/>
      <c r="F462" s="221"/>
      <c r="G462" s="221"/>
      <c r="H462" s="221"/>
      <c r="I462" s="221"/>
      <c r="J462" s="221"/>
      <c r="K462" s="221"/>
      <c r="L462" s="221"/>
      <c r="M462" s="221"/>
      <c r="N462" s="221"/>
      <c r="O462" s="221"/>
      <c r="P462" s="221"/>
      <c r="Q462" s="221"/>
      <c r="R462" s="221"/>
    </row>
    <row r="463" spans="1:18" ht="15.75" customHeight="1" x14ac:dyDescent="0.3">
      <c r="A463" s="221"/>
      <c r="B463" s="221"/>
      <c r="C463" s="221"/>
      <c r="D463" s="221"/>
      <c r="E463" s="221"/>
      <c r="F463" s="221"/>
      <c r="G463" s="221"/>
      <c r="H463" s="221"/>
      <c r="I463" s="221"/>
      <c r="J463" s="221"/>
      <c r="K463" s="221"/>
      <c r="L463" s="221"/>
      <c r="M463" s="221"/>
      <c r="N463" s="221"/>
      <c r="O463" s="221"/>
      <c r="P463" s="221"/>
      <c r="Q463" s="221"/>
      <c r="R463" s="221"/>
    </row>
    <row r="464" spans="1:18" ht="15.75" customHeight="1" x14ac:dyDescent="0.3">
      <c r="A464" s="221"/>
      <c r="B464" s="221"/>
      <c r="C464" s="221"/>
      <c r="D464" s="221"/>
      <c r="E464" s="221"/>
      <c r="F464" s="221"/>
      <c r="G464" s="221"/>
      <c r="H464" s="221"/>
      <c r="I464" s="221"/>
      <c r="J464" s="221"/>
      <c r="K464" s="221"/>
      <c r="L464" s="221"/>
      <c r="M464" s="221"/>
      <c r="N464" s="221"/>
      <c r="O464" s="221"/>
      <c r="P464" s="221"/>
      <c r="Q464" s="221"/>
      <c r="R464" s="221"/>
    </row>
    <row r="465" spans="1:18" ht="15.75" customHeight="1" x14ac:dyDescent="0.3">
      <c r="A465" s="221"/>
      <c r="B465" s="221"/>
      <c r="C465" s="221"/>
      <c r="D465" s="221"/>
      <c r="E465" s="221"/>
      <c r="F465" s="221"/>
      <c r="G465" s="221"/>
      <c r="H465" s="221"/>
      <c r="I465" s="221"/>
      <c r="J465" s="221"/>
      <c r="K465" s="221"/>
      <c r="L465" s="221"/>
      <c r="M465" s="221"/>
      <c r="N465" s="221"/>
      <c r="O465" s="221"/>
      <c r="P465" s="221"/>
      <c r="Q465" s="221"/>
      <c r="R465" s="221"/>
    </row>
    <row r="466" spans="1:18" ht="15.75" customHeight="1" x14ac:dyDescent="0.3">
      <c r="A466" s="221"/>
      <c r="B466" s="221"/>
      <c r="C466" s="221"/>
      <c r="D466" s="221"/>
      <c r="E466" s="221"/>
      <c r="F466" s="221"/>
      <c r="G466" s="221"/>
      <c r="H466" s="221"/>
      <c r="I466" s="221"/>
      <c r="J466" s="221"/>
      <c r="K466" s="221"/>
      <c r="L466" s="221"/>
      <c r="M466" s="221"/>
      <c r="N466" s="221"/>
      <c r="O466" s="221"/>
      <c r="P466" s="221"/>
      <c r="Q466" s="221"/>
      <c r="R466" s="221"/>
    </row>
    <row r="467" spans="1:18" ht="15.75" customHeight="1" x14ac:dyDescent="0.3">
      <c r="A467" s="221"/>
      <c r="B467" s="221"/>
      <c r="C467" s="221"/>
      <c r="D467" s="221"/>
      <c r="E467" s="221"/>
      <c r="F467" s="221"/>
      <c r="G467" s="221"/>
      <c r="H467" s="221"/>
      <c r="I467" s="221"/>
      <c r="J467" s="221"/>
      <c r="K467" s="221"/>
      <c r="L467" s="221"/>
      <c r="M467" s="221"/>
      <c r="N467" s="221"/>
      <c r="O467" s="221"/>
      <c r="P467" s="221"/>
      <c r="Q467" s="221"/>
      <c r="R467" s="221"/>
    </row>
    <row r="468" spans="1:18" ht="15.75" customHeight="1" x14ac:dyDescent="0.3">
      <c r="A468" s="221"/>
      <c r="B468" s="221"/>
      <c r="C468" s="221"/>
      <c r="D468" s="221"/>
      <c r="E468" s="221"/>
      <c r="F468" s="221"/>
      <c r="G468" s="221"/>
      <c r="H468" s="221"/>
      <c r="I468" s="221"/>
      <c r="J468" s="221"/>
      <c r="K468" s="221"/>
      <c r="L468" s="221"/>
      <c r="M468" s="221"/>
      <c r="N468" s="221"/>
      <c r="O468" s="221"/>
      <c r="P468" s="221"/>
      <c r="Q468" s="221"/>
      <c r="R468" s="221"/>
    </row>
    <row r="469" spans="1:18" ht="15.75" customHeight="1" x14ac:dyDescent="0.3">
      <c r="A469" s="221"/>
      <c r="B469" s="221"/>
      <c r="C469" s="221"/>
      <c r="D469" s="221"/>
      <c r="E469" s="221"/>
      <c r="F469" s="221"/>
      <c r="G469" s="221"/>
      <c r="H469" s="221"/>
      <c r="I469" s="221"/>
      <c r="J469" s="221"/>
      <c r="K469" s="221"/>
      <c r="L469" s="221"/>
      <c r="M469" s="221"/>
      <c r="N469" s="221"/>
      <c r="O469" s="221"/>
      <c r="P469" s="221"/>
      <c r="Q469" s="221"/>
      <c r="R469" s="221"/>
    </row>
    <row r="470" spans="1:18" ht="15.75" customHeight="1" x14ac:dyDescent="0.3">
      <c r="A470" s="221"/>
      <c r="B470" s="221"/>
      <c r="C470" s="221"/>
      <c r="D470" s="221"/>
      <c r="E470" s="221"/>
      <c r="F470" s="221"/>
      <c r="G470" s="221"/>
      <c r="H470" s="221"/>
      <c r="I470" s="221"/>
      <c r="J470" s="221"/>
      <c r="K470" s="221"/>
      <c r="L470" s="221"/>
      <c r="M470" s="221"/>
      <c r="N470" s="221"/>
      <c r="O470" s="221"/>
      <c r="P470" s="221"/>
      <c r="Q470" s="221"/>
      <c r="R470" s="221"/>
    </row>
    <row r="471" spans="1:18" ht="15.75" customHeight="1" x14ac:dyDescent="0.3">
      <c r="A471" s="221"/>
      <c r="B471" s="221"/>
      <c r="C471" s="221"/>
      <c r="D471" s="221"/>
      <c r="E471" s="221"/>
      <c r="F471" s="221"/>
      <c r="G471" s="221"/>
      <c r="H471" s="221"/>
      <c r="I471" s="221"/>
      <c r="J471" s="221"/>
      <c r="K471" s="221"/>
      <c r="L471" s="221"/>
      <c r="M471" s="221"/>
      <c r="N471" s="221"/>
      <c r="O471" s="221"/>
      <c r="P471" s="221"/>
      <c r="Q471" s="221"/>
      <c r="R471" s="221"/>
    </row>
    <row r="472" spans="1:18" ht="15.75" customHeight="1" x14ac:dyDescent="0.3">
      <c r="A472" s="221"/>
      <c r="B472" s="221"/>
      <c r="C472" s="221"/>
      <c r="D472" s="221"/>
      <c r="E472" s="221"/>
      <c r="F472" s="221"/>
      <c r="G472" s="221"/>
      <c r="H472" s="221"/>
      <c r="I472" s="221"/>
      <c r="J472" s="221"/>
      <c r="K472" s="221"/>
      <c r="L472" s="221"/>
      <c r="M472" s="221"/>
      <c r="N472" s="221"/>
      <c r="O472" s="221"/>
      <c r="P472" s="221"/>
      <c r="Q472" s="221"/>
      <c r="R472" s="221"/>
    </row>
    <row r="473" spans="1:18" ht="15.75" customHeight="1" x14ac:dyDescent="0.3">
      <c r="A473" s="221"/>
      <c r="B473" s="221"/>
      <c r="C473" s="221"/>
      <c r="D473" s="221"/>
      <c r="E473" s="221"/>
      <c r="F473" s="221"/>
      <c r="G473" s="221"/>
      <c r="H473" s="221"/>
      <c r="I473" s="221"/>
      <c r="J473" s="221"/>
      <c r="K473" s="221"/>
      <c r="L473" s="221"/>
      <c r="M473" s="221"/>
      <c r="N473" s="221"/>
      <c r="O473" s="221"/>
      <c r="P473" s="221"/>
      <c r="Q473" s="221"/>
      <c r="R473" s="221"/>
    </row>
    <row r="474" spans="1:18" ht="15.75" customHeight="1" x14ac:dyDescent="0.3">
      <c r="A474" s="221"/>
      <c r="B474" s="221"/>
      <c r="C474" s="221"/>
      <c r="D474" s="221"/>
      <c r="E474" s="221"/>
      <c r="F474" s="221"/>
      <c r="G474" s="221"/>
      <c r="H474" s="221"/>
      <c r="I474" s="221"/>
      <c r="J474" s="221"/>
      <c r="K474" s="221"/>
      <c r="L474" s="221"/>
      <c r="M474" s="221"/>
      <c r="N474" s="221"/>
      <c r="O474" s="221"/>
      <c r="P474" s="221"/>
      <c r="Q474" s="221"/>
      <c r="R474" s="221"/>
    </row>
    <row r="475" spans="1:18" ht="15.75" customHeight="1" x14ac:dyDescent="0.3">
      <c r="A475" s="221"/>
      <c r="B475" s="221"/>
      <c r="C475" s="221"/>
      <c r="D475" s="221"/>
      <c r="E475" s="221"/>
      <c r="F475" s="221"/>
      <c r="G475" s="221"/>
      <c r="H475" s="221"/>
      <c r="I475" s="221"/>
      <c r="J475" s="221"/>
      <c r="K475" s="221"/>
      <c r="L475" s="221"/>
      <c r="M475" s="221"/>
      <c r="N475" s="221"/>
      <c r="O475" s="221"/>
      <c r="P475" s="221"/>
      <c r="Q475" s="221"/>
      <c r="R475" s="221"/>
    </row>
    <row r="476" spans="1:18" ht="15.75" customHeight="1" x14ac:dyDescent="0.3">
      <c r="A476" s="221"/>
      <c r="B476" s="221"/>
      <c r="C476" s="221"/>
      <c r="D476" s="221"/>
      <c r="E476" s="221"/>
      <c r="F476" s="221"/>
      <c r="G476" s="221"/>
      <c r="H476" s="221"/>
      <c r="I476" s="221"/>
      <c r="J476" s="221"/>
      <c r="K476" s="221"/>
      <c r="L476" s="221"/>
      <c r="M476" s="221"/>
      <c r="N476" s="221"/>
      <c r="O476" s="221"/>
      <c r="P476" s="221"/>
      <c r="Q476" s="221"/>
      <c r="R476" s="221"/>
    </row>
    <row r="477" spans="1:18" ht="15.75" customHeight="1" x14ac:dyDescent="0.3">
      <c r="A477" s="221"/>
      <c r="B477" s="221"/>
      <c r="C477" s="221"/>
      <c r="D477" s="221"/>
      <c r="E477" s="221"/>
      <c r="F477" s="221"/>
      <c r="G477" s="221"/>
      <c r="H477" s="221"/>
      <c r="I477" s="221"/>
      <c r="J477" s="221"/>
      <c r="K477" s="221"/>
      <c r="L477" s="221"/>
      <c r="M477" s="221"/>
      <c r="N477" s="221"/>
      <c r="O477" s="221"/>
      <c r="P477" s="221"/>
      <c r="Q477" s="221"/>
      <c r="R477" s="221"/>
    </row>
    <row r="478" spans="1:18" ht="15.75" customHeight="1" x14ac:dyDescent="0.3">
      <c r="A478" s="221"/>
      <c r="B478" s="221"/>
      <c r="C478" s="221"/>
      <c r="D478" s="221"/>
      <c r="E478" s="221"/>
      <c r="F478" s="221"/>
      <c r="G478" s="221"/>
      <c r="H478" s="221"/>
      <c r="I478" s="221"/>
      <c r="J478" s="221"/>
      <c r="K478" s="221"/>
      <c r="L478" s="221"/>
      <c r="M478" s="221"/>
      <c r="N478" s="221"/>
      <c r="O478" s="221"/>
      <c r="P478" s="221"/>
      <c r="Q478" s="221"/>
      <c r="R478" s="221"/>
    </row>
    <row r="479" spans="1:18" ht="15.75" customHeight="1" x14ac:dyDescent="0.3">
      <c r="A479" s="221"/>
      <c r="B479" s="221"/>
      <c r="C479" s="221"/>
      <c r="D479" s="221"/>
      <c r="E479" s="221"/>
      <c r="F479" s="221"/>
      <c r="G479" s="221"/>
      <c r="H479" s="221"/>
      <c r="I479" s="221"/>
      <c r="J479" s="221"/>
      <c r="K479" s="221"/>
      <c r="L479" s="221"/>
      <c r="M479" s="221"/>
      <c r="N479" s="221"/>
      <c r="O479" s="221"/>
      <c r="P479" s="221"/>
      <c r="Q479" s="221"/>
      <c r="R479" s="221"/>
    </row>
    <row r="480" spans="1:18" ht="15.75" customHeight="1" x14ac:dyDescent="0.3">
      <c r="A480" s="221"/>
      <c r="B480" s="221"/>
      <c r="C480" s="221"/>
      <c r="D480" s="221"/>
      <c r="E480" s="221"/>
      <c r="F480" s="221"/>
      <c r="G480" s="221"/>
      <c r="H480" s="221"/>
      <c r="I480" s="221"/>
      <c r="J480" s="221"/>
      <c r="K480" s="221"/>
      <c r="L480" s="221"/>
      <c r="M480" s="221"/>
      <c r="N480" s="221"/>
      <c r="O480" s="221"/>
      <c r="P480" s="221"/>
      <c r="Q480" s="221"/>
      <c r="R480" s="221"/>
    </row>
    <row r="481" spans="1:18" ht="15.75" customHeight="1" x14ac:dyDescent="0.3">
      <c r="A481" s="221"/>
      <c r="B481" s="221"/>
      <c r="C481" s="221"/>
      <c r="D481" s="221"/>
      <c r="E481" s="221"/>
      <c r="F481" s="221"/>
      <c r="G481" s="221"/>
      <c r="H481" s="221"/>
      <c r="I481" s="221"/>
      <c r="J481" s="221"/>
      <c r="K481" s="221"/>
      <c r="L481" s="221"/>
      <c r="M481" s="221"/>
      <c r="N481" s="221"/>
      <c r="O481" s="221"/>
      <c r="P481" s="221"/>
      <c r="Q481" s="221"/>
      <c r="R481" s="221"/>
    </row>
    <row r="482" spans="1:18" ht="15.75" customHeight="1" x14ac:dyDescent="0.3">
      <c r="A482" s="221"/>
      <c r="B482" s="221"/>
      <c r="C482" s="221"/>
      <c r="D482" s="221"/>
      <c r="E482" s="221"/>
      <c r="F482" s="221"/>
      <c r="G482" s="221"/>
      <c r="H482" s="221"/>
      <c r="I482" s="221"/>
      <c r="J482" s="221"/>
      <c r="K482" s="221"/>
      <c r="L482" s="221"/>
      <c r="M482" s="221"/>
      <c r="N482" s="221"/>
      <c r="O482" s="221"/>
      <c r="P482" s="221"/>
      <c r="Q482" s="221"/>
      <c r="R482" s="221"/>
    </row>
    <row r="483" spans="1:18" ht="15.75" customHeight="1" x14ac:dyDescent="0.3">
      <c r="A483" s="221"/>
      <c r="B483" s="221"/>
      <c r="C483" s="221"/>
      <c r="D483" s="221"/>
      <c r="E483" s="221"/>
      <c r="F483" s="221"/>
      <c r="G483" s="221"/>
      <c r="H483" s="221"/>
      <c r="I483" s="221"/>
      <c r="J483" s="221"/>
      <c r="K483" s="221"/>
      <c r="L483" s="221"/>
      <c r="M483" s="221"/>
      <c r="N483" s="221"/>
      <c r="O483" s="221"/>
      <c r="P483" s="221"/>
      <c r="Q483" s="221"/>
      <c r="R483" s="221"/>
    </row>
    <row r="484" spans="1:18" ht="15.75" customHeight="1" x14ac:dyDescent="0.3">
      <c r="A484" s="221"/>
      <c r="B484" s="221"/>
      <c r="C484" s="221"/>
      <c r="D484" s="221"/>
      <c r="E484" s="221"/>
      <c r="F484" s="221"/>
      <c r="G484" s="221"/>
      <c r="H484" s="221"/>
      <c r="I484" s="221"/>
      <c r="J484" s="221"/>
      <c r="K484" s="221"/>
      <c r="L484" s="221"/>
      <c r="M484" s="221"/>
      <c r="N484" s="221"/>
      <c r="O484" s="221"/>
      <c r="P484" s="221"/>
      <c r="Q484" s="221"/>
      <c r="R484" s="221"/>
    </row>
    <row r="485" spans="1:18" ht="15.75" customHeight="1" x14ac:dyDescent="0.3">
      <c r="A485" s="221"/>
      <c r="B485" s="221"/>
      <c r="C485" s="221"/>
      <c r="D485" s="221"/>
      <c r="E485" s="221"/>
      <c r="F485" s="221"/>
      <c r="G485" s="221"/>
      <c r="H485" s="221"/>
      <c r="I485" s="221"/>
      <c r="J485" s="221"/>
      <c r="K485" s="221"/>
      <c r="L485" s="221"/>
      <c r="M485" s="221"/>
      <c r="N485" s="221"/>
      <c r="O485" s="221"/>
      <c r="P485" s="221"/>
      <c r="Q485" s="221"/>
      <c r="R485" s="221"/>
    </row>
    <row r="486" spans="1:18" ht="15.75" customHeight="1" x14ac:dyDescent="0.3">
      <c r="A486" s="221"/>
      <c r="B486" s="221"/>
      <c r="C486" s="221"/>
      <c r="D486" s="221"/>
      <c r="E486" s="221"/>
      <c r="F486" s="221"/>
      <c r="G486" s="221"/>
      <c r="H486" s="221"/>
      <c r="I486" s="221"/>
      <c r="J486" s="221"/>
      <c r="K486" s="221"/>
      <c r="L486" s="221"/>
      <c r="M486" s="221"/>
      <c r="N486" s="221"/>
      <c r="O486" s="221"/>
      <c r="P486" s="221"/>
      <c r="Q486" s="221"/>
      <c r="R486" s="221"/>
    </row>
    <row r="487" spans="1:18" ht="15.75" customHeight="1" x14ac:dyDescent="0.3">
      <c r="A487" s="221"/>
      <c r="B487" s="221"/>
      <c r="C487" s="221"/>
      <c r="D487" s="221"/>
      <c r="E487" s="221"/>
      <c r="F487" s="221"/>
      <c r="G487" s="221"/>
      <c r="H487" s="221"/>
      <c r="I487" s="221"/>
      <c r="J487" s="221"/>
      <c r="K487" s="221"/>
      <c r="L487" s="221"/>
      <c r="M487" s="221"/>
      <c r="N487" s="221"/>
      <c r="O487" s="221"/>
      <c r="P487" s="221"/>
      <c r="Q487" s="221"/>
      <c r="R487" s="221"/>
    </row>
    <row r="488" spans="1:18" ht="15.75" customHeight="1" x14ac:dyDescent="0.3">
      <c r="A488" s="221"/>
      <c r="B488" s="221"/>
      <c r="C488" s="221"/>
      <c r="D488" s="221"/>
      <c r="E488" s="221"/>
      <c r="F488" s="221"/>
      <c r="G488" s="221"/>
      <c r="H488" s="221"/>
      <c r="I488" s="221"/>
      <c r="J488" s="221"/>
      <c r="K488" s="221"/>
      <c r="L488" s="221"/>
      <c r="M488" s="221"/>
      <c r="N488" s="221"/>
      <c r="O488" s="221"/>
      <c r="P488" s="221"/>
      <c r="Q488" s="221"/>
      <c r="R488" s="221"/>
    </row>
    <row r="489" spans="1:18" ht="15.75" customHeight="1" x14ac:dyDescent="0.3">
      <c r="A489" s="221"/>
      <c r="B489" s="221"/>
      <c r="C489" s="221"/>
      <c r="D489" s="221"/>
      <c r="E489" s="221"/>
      <c r="F489" s="221"/>
      <c r="G489" s="221"/>
      <c r="H489" s="221"/>
      <c r="I489" s="221"/>
      <c r="J489" s="221"/>
      <c r="K489" s="221"/>
      <c r="L489" s="221"/>
      <c r="M489" s="221"/>
      <c r="N489" s="221"/>
      <c r="O489" s="221"/>
      <c r="P489" s="221"/>
      <c r="Q489" s="221"/>
      <c r="R489" s="221"/>
    </row>
    <row r="490" spans="1:18" ht="15.75" customHeight="1" x14ac:dyDescent="0.3">
      <c r="A490" s="221"/>
      <c r="B490" s="221"/>
      <c r="C490" s="221"/>
      <c r="D490" s="221"/>
      <c r="E490" s="221"/>
      <c r="F490" s="221"/>
      <c r="G490" s="221"/>
      <c r="H490" s="221"/>
      <c r="I490" s="221"/>
      <c r="J490" s="221"/>
      <c r="K490" s="221"/>
      <c r="L490" s="221"/>
      <c r="M490" s="221"/>
      <c r="N490" s="221"/>
      <c r="O490" s="221"/>
      <c r="P490" s="221"/>
      <c r="Q490" s="221"/>
      <c r="R490" s="221"/>
    </row>
    <row r="491" spans="1:18" ht="15.75" customHeight="1" x14ac:dyDescent="0.3">
      <c r="A491" s="221"/>
      <c r="B491" s="221"/>
      <c r="C491" s="221"/>
      <c r="D491" s="221"/>
      <c r="E491" s="221"/>
      <c r="F491" s="221"/>
      <c r="G491" s="221"/>
      <c r="H491" s="221"/>
      <c r="I491" s="221"/>
      <c r="J491" s="221"/>
      <c r="K491" s="221"/>
      <c r="L491" s="221"/>
      <c r="M491" s="221"/>
      <c r="N491" s="221"/>
      <c r="O491" s="221"/>
      <c r="P491" s="221"/>
      <c r="Q491" s="221"/>
      <c r="R491" s="221"/>
    </row>
    <row r="492" spans="1:18" ht="15.75" customHeight="1" x14ac:dyDescent="0.3">
      <c r="A492" s="221"/>
      <c r="B492" s="221"/>
      <c r="C492" s="221"/>
      <c r="D492" s="221"/>
      <c r="E492" s="221"/>
      <c r="F492" s="221"/>
      <c r="G492" s="221"/>
      <c r="H492" s="221"/>
      <c r="I492" s="221"/>
      <c r="J492" s="221"/>
      <c r="K492" s="221"/>
      <c r="L492" s="221"/>
      <c r="M492" s="221"/>
      <c r="N492" s="221"/>
      <c r="O492" s="221"/>
      <c r="P492" s="221"/>
      <c r="Q492" s="221"/>
      <c r="R492" s="221"/>
    </row>
    <row r="493" spans="1:18" ht="15.75" customHeight="1" x14ac:dyDescent="0.3">
      <c r="A493" s="221"/>
      <c r="B493" s="221"/>
      <c r="C493" s="221"/>
      <c r="D493" s="221"/>
      <c r="E493" s="221"/>
      <c r="F493" s="221"/>
      <c r="G493" s="221"/>
      <c r="H493" s="221"/>
      <c r="I493" s="221"/>
      <c r="J493" s="221"/>
      <c r="K493" s="221"/>
      <c r="L493" s="221"/>
      <c r="M493" s="221"/>
      <c r="N493" s="221"/>
      <c r="O493" s="221"/>
      <c r="P493" s="221"/>
      <c r="Q493" s="221"/>
      <c r="R493" s="221"/>
    </row>
    <row r="494" spans="1:18" ht="15.75" customHeight="1" x14ac:dyDescent="0.3">
      <c r="A494" s="221"/>
      <c r="B494" s="221"/>
      <c r="C494" s="221"/>
      <c r="D494" s="221"/>
      <c r="E494" s="221"/>
      <c r="F494" s="221"/>
      <c r="G494" s="221"/>
      <c r="H494" s="221"/>
      <c r="I494" s="221"/>
      <c r="J494" s="221"/>
      <c r="K494" s="221"/>
      <c r="L494" s="221"/>
      <c r="M494" s="221"/>
      <c r="N494" s="221"/>
      <c r="O494" s="221"/>
      <c r="P494" s="221"/>
      <c r="Q494" s="221"/>
      <c r="R494" s="221"/>
    </row>
    <row r="495" spans="1:18" ht="15.75" customHeight="1" x14ac:dyDescent="0.3">
      <c r="A495" s="221"/>
      <c r="B495" s="221"/>
      <c r="C495" s="221"/>
      <c r="D495" s="221"/>
      <c r="E495" s="221"/>
      <c r="F495" s="221"/>
      <c r="G495" s="221"/>
      <c r="H495" s="221"/>
      <c r="I495" s="221"/>
      <c r="J495" s="221"/>
      <c r="K495" s="221"/>
      <c r="L495" s="221"/>
      <c r="M495" s="221"/>
      <c r="N495" s="221"/>
      <c r="O495" s="221"/>
      <c r="P495" s="221"/>
      <c r="Q495" s="221"/>
      <c r="R495" s="221"/>
    </row>
    <row r="496" spans="1:18" ht="15.75" customHeight="1" x14ac:dyDescent="0.3">
      <c r="A496" s="221"/>
      <c r="B496" s="221"/>
      <c r="C496" s="221"/>
      <c r="D496" s="221"/>
      <c r="E496" s="221"/>
      <c r="F496" s="221"/>
      <c r="G496" s="221"/>
      <c r="H496" s="221"/>
      <c r="I496" s="221"/>
      <c r="J496" s="221"/>
      <c r="K496" s="221"/>
      <c r="L496" s="221"/>
      <c r="M496" s="221"/>
      <c r="N496" s="221"/>
      <c r="O496" s="221"/>
      <c r="P496" s="221"/>
      <c r="Q496" s="221"/>
      <c r="R496" s="221"/>
    </row>
    <row r="497" spans="1:18" ht="15.75" customHeight="1" x14ac:dyDescent="0.3">
      <c r="A497" s="221"/>
      <c r="B497" s="221"/>
      <c r="C497" s="221"/>
      <c r="D497" s="221"/>
      <c r="E497" s="221"/>
      <c r="F497" s="221"/>
      <c r="G497" s="221"/>
      <c r="H497" s="221"/>
      <c r="I497" s="221"/>
      <c r="J497" s="221"/>
      <c r="K497" s="221"/>
      <c r="L497" s="221"/>
      <c r="M497" s="221"/>
      <c r="N497" s="221"/>
      <c r="O497" s="221"/>
      <c r="P497" s="221"/>
      <c r="Q497" s="221"/>
      <c r="R497" s="221"/>
    </row>
    <row r="498" spans="1:18" ht="15.75" customHeight="1" x14ac:dyDescent="0.3">
      <c r="A498" s="221"/>
      <c r="B498" s="221"/>
      <c r="C498" s="221"/>
      <c r="D498" s="221"/>
      <c r="E498" s="221"/>
      <c r="F498" s="221"/>
      <c r="G498" s="221"/>
      <c r="H498" s="221"/>
      <c r="I498" s="221"/>
      <c r="J498" s="221"/>
      <c r="K498" s="221"/>
      <c r="L498" s="221"/>
      <c r="M498" s="221"/>
      <c r="N498" s="221"/>
      <c r="O498" s="221"/>
      <c r="P498" s="221"/>
      <c r="Q498" s="221"/>
      <c r="R498" s="221"/>
    </row>
    <row r="499" spans="1:18" ht="15.75" customHeight="1" x14ac:dyDescent="0.3">
      <c r="A499" s="221"/>
      <c r="B499" s="221"/>
      <c r="C499" s="221"/>
      <c r="D499" s="221"/>
      <c r="E499" s="221"/>
      <c r="F499" s="221"/>
      <c r="G499" s="221"/>
      <c r="H499" s="221"/>
      <c r="I499" s="221"/>
      <c r="J499" s="221"/>
      <c r="K499" s="221"/>
      <c r="L499" s="221"/>
      <c r="M499" s="221"/>
      <c r="N499" s="221"/>
      <c r="O499" s="221"/>
      <c r="P499" s="221"/>
      <c r="Q499" s="221"/>
      <c r="R499" s="221"/>
    </row>
    <row r="500" spans="1:18" ht="15.75" customHeight="1" x14ac:dyDescent="0.3">
      <c r="A500" s="221"/>
      <c r="B500" s="221"/>
      <c r="C500" s="221"/>
      <c r="D500" s="221"/>
      <c r="E500" s="221"/>
      <c r="F500" s="221"/>
      <c r="G500" s="221"/>
      <c r="H500" s="221"/>
      <c r="I500" s="221"/>
      <c r="J500" s="221"/>
      <c r="K500" s="221"/>
      <c r="L500" s="221"/>
      <c r="M500" s="221"/>
      <c r="N500" s="221"/>
      <c r="O500" s="221"/>
      <c r="P500" s="221"/>
      <c r="Q500" s="221"/>
      <c r="R500" s="221"/>
    </row>
    <row r="501" spans="1:18" ht="15.75" customHeight="1" x14ac:dyDescent="0.3">
      <c r="A501" s="221"/>
      <c r="B501" s="221"/>
      <c r="C501" s="221"/>
      <c r="D501" s="221"/>
      <c r="E501" s="221"/>
      <c r="F501" s="221"/>
      <c r="G501" s="221"/>
      <c r="H501" s="221"/>
      <c r="I501" s="221"/>
      <c r="J501" s="221"/>
      <c r="K501" s="221"/>
      <c r="L501" s="221"/>
      <c r="M501" s="221"/>
      <c r="N501" s="221"/>
      <c r="O501" s="221"/>
      <c r="P501" s="221"/>
      <c r="Q501" s="221"/>
      <c r="R501" s="221"/>
    </row>
    <row r="502" spans="1:18" ht="15.75" customHeight="1" x14ac:dyDescent="0.3">
      <c r="A502" s="221"/>
      <c r="B502" s="221"/>
      <c r="C502" s="221"/>
      <c r="D502" s="221"/>
      <c r="E502" s="221"/>
      <c r="F502" s="221"/>
      <c r="G502" s="221"/>
      <c r="H502" s="221"/>
      <c r="I502" s="221"/>
      <c r="J502" s="221"/>
      <c r="K502" s="221"/>
      <c r="L502" s="221"/>
      <c r="M502" s="221"/>
      <c r="N502" s="221"/>
      <c r="O502" s="221"/>
      <c r="P502" s="221"/>
      <c r="Q502" s="221"/>
      <c r="R502" s="221"/>
    </row>
    <row r="503" spans="1:18" ht="15.75" customHeight="1" x14ac:dyDescent="0.3">
      <c r="A503" s="221"/>
      <c r="B503" s="221"/>
      <c r="C503" s="221"/>
      <c r="D503" s="221"/>
      <c r="E503" s="221"/>
      <c r="F503" s="221"/>
      <c r="G503" s="221"/>
      <c r="H503" s="221"/>
      <c r="I503" s="221"/>
      <c r="J503" s="221"/>
      <c r="K503" s="221"/>
      <c r="L503" s="221"/>
      <c r="M503" s="221"/>
      <c r="N503" s="221"/>
      <c r="O503" s="221"/>
      <c r="P503" s="221"/>
      <c r="Q503" s="221"/>
      <c r="R503" s="221"/>
    </row>
    <row r="504" spans="1:18" ht="15.75" customHeight="1" x14ac:dyDescent="0.3">
      <c r="A504" s="221"/>
      <c r="B504" s="221"/>
      <c r="C504" s="221"/>
      <c r="D504" s="221"/>
      <c r="E504" s="221"/>
      <c r="F504" s="221"/>
      <c r="G504" s="221"/>
      <c r="H504" s="221"/>
      <c r="I504" s="221"/>
      <c r="J504" s="221"/>
      <c r="K504" s="221"/>
      <c r="L504" s="221"/>
      <c r="M504" s="221"/>
      <c r="N504" s="221"/>
      <c r="O504" s="221"/>
      <c r="P504" s="221"/>
      <c r="Q504" s="221"/>
      <c r="R504" s="221"/>
    </row>
    <row r="505" spans="1:18" ht="15.75" customHeight="1" x14ac:dyDescent="0.3">
      <c r="A505" s="221"/>
      <c r="B505" s="221"/>
      <c r="C505" s="221"/>
      <c r="D505" s="221"/>
      <c r="E505" s="221"/>
      <c r="F505" s="221"/>
      <c r="G505" s="221"/>
      <c r="H505" s="221"/>
      <c r="I505" s="221"/>
      <c r="J505" s="221"/>
      <c r="K505" s="221"/>
      <c r="L505" s="221"/>
      <c r="M505" s="221"/>
      <c r="N505" s="221"/>
      <c r="O505" s="221"/>
      <c r="P505" s="221"/>
      <c r="Q505" s="221"/>
      <c r="R505" s="221"/>
    </row>
    <row r="506" spans="1:18" ht="15.75" customHeight="1" x14ac:dyDescent="0.3">
      <c r="A506" s="221"/>
      <c r="B506" s="221"/>
      <c r="C506" s="221"/>
      <c r="D506" s="221"/>
      <c r="E506" s="221"/>
      <c r="F506" s="221"/>
      <c r="G506" s="221"/>
      <c r="H506" s="221"/>
      <c r="I506" s="221"/>
      <c r="J506" s="221"/>
      <c r="K506" s="221"/>
      <c r="L506" s="221"/>
      <c r="M506" s="221"/>
      <c r="N506" s="221"/>
      <c r="O506" s="221"/>
      <c r="P506" s="221"/>
      <c r="Q506" s="221"/>
      <c r="R506" s="221"/>
    </row>
    <row r="507" spans="1:18" ht="15.75" customHeight="1" x14ac:dyDescent="0.3">
      <c r="A507" s="221"/>
      <c r="B507" s="221"/>
      <c r="C507" s="221"/>
      <c r="D507" s="221"/>
      <c r="E507" s="221"/>
      <c r="F507" s="221"/>
      <c r="G507" s="221"/>
      <c r="H507" s="221"/>
      <c r="I507" s="221"/>
      <c r="J507" s="221"/>
      <c r="K507" s="221"/>
      <c r="L507" s="221"/>
      <c r="M507" s="221"/>
      <c r="N507" s="221"/>
      <c r="O507" s="221"/>
      <c r="P507" s="221"/>
      <c r="Q507" s="221"/>
      <c r="R507" s="221"/>
    </row>
    <row r="508" spans="1:18" ht="15.75" customHeight="1" x14ac:dyDescent="0.3">
      <c r="A508" s="221"/>
      <c r="B508" s="221"/>
      <c r="C508" s="221"/>
      <c r="D508" s="221"/>
      <c r="E508" s="221"/>
      <c r="F508" s="221"/>
      <c r="G508" s="221"/>
      <c r="H508" s="221"/>
      <c r="I508" s="221"/>
      <c r="J508" s="221"/>
      <c r="K508" s="221"/>
      <c r="L508" s="221"/>
      <c r="M508" s="221"/>
      <c r="N508" s="221"/>
      <c r="O508" s="221"/>
      <c r="P508" s="221"/>
      <c r="Q508" s="221"/>
      <c r="R508" s="221"/>
    </row>
    <row r="509" spans="1:18" ht="15.75" customHeight="1" x14ac:dyDescent="0.3">
      <c r="A509" s="221"/>
      <c r="B509" s="221"/>
      <c r="C509" s="221"/>
      <c r="D509" s="221"/>
      <c r="E509" s="221"/>
      <c r="F509" s="221"/>
      <c r="G509" s="221"/>
      <c r="H509" s="221"/>
      <c r="I509" s="221"/>
      <c r="J509" s="221"/>
      <c r="K509" s="221"/>
      <c r="L509" s="221"/>
      <c r="M509" s="221"/>
      <c r="N509" s="221"/>
      <c r="O509" s="221"/>
      <c r="P509" s="221"/>
      <c r="Q509" s="221"/>
      <c r="R509" s="221"/>
    </row>
    <row r="510" spans="1:18" ht="15.75" customHeight="1" x14ac:dyDescent="0.3">
      <c r="A510" s="221"/>
      <c r="B510" s="221"/>
      <c r="C510" s="221"/>
      <c r="D510" s="221"/>
      <c r="E510" s="221"/>
      <c r="F510" s="221"/>
      <c r="G510" s="221"/>
      <c r="H510" s="221"/>
      <c r="I510" s="221"/>
      <c r="J510" s="221"/>
      <c r="K510" s="221"/>
      <c r="L510" s="221"/>
      <c r="M510" s="221"/>
      <c r="N510" s="221"/>
      <c r="O510" s="221"/>
      <c r="P510" s="221"/>
      <c r="Q510" s="221"/>
      <c r="R510" s="221"/>
    </row>
    <row r="511" spans="1:18" ht="15.75" customHeight="1" x14ac:dyDescent="0.3">
      <c r="A511" s="221"/>
      <c r="B511" s="221"/>
      <c r="C511" s="221"/>
      <c r="D511" s="221"/>
      <c r="E511" s="221"/>
      <c r="F511" s="221"/>
      <c r="G511" s="221"/>
      <c r="H511" s="221"/>
      <c r="I511" s="221"/>
      <c r="J511" s="221"/>
      <c r="K511" s="221"/>
      <c r="L511" s="221"/>
      <c r="M511" s="221"/>
      <c r="N511" s="221"/>
      <c r="O511" s="221"/>
      <c r="P511" s="221"/>
      <c r="Q511" s="221"/>
      <c r="R511" s="221"/>
    </row>
    <row r="512" spans="1:18" ht="15.75" customHeight="1" x14ac:dyDescent="0.3">
      <c r="A512" s="221"/>
      <c r="B512" s="221"/>
      <c r="C512" s="221"/>
      <c r="D512" s="221"/>
      <c r="E512" s="221"/>
      <c r="F512" s="221"/>
      <c r="G512" s="221"/>
      <c r="H512" s="221"/>
      <c r="I512" s="221"/>
      <c r="J512" s="221"/>
      <c r="K512" s="221"/>
      <c r="L512" s="221"/>
      <c r="M512" s="221"/>
      <c r="N512" s="221"/>
      <c r="O512" s="221"/>
      <c r="P512" s="221"/>
      <c r="Q512" s="221"/>
      <c r="R512" s="221"/>
    </row>
    <row r="513" spans="1:18" ht="15.75" customHeight="1" x14ac:dyDescent="0.3">
      <c r="A513" s="221"/>
      <c r="B513" s="221"/>
      <c r="C513" s="221"/>
      <c r="D513" s="221"/>
      <c r="E513" s="221"/>
      <c r="F513" s="221"/>
      <c r="G513" s="221"/>
      <c r="H513" s="221"/>
      <c r="I513" s="221"/>
      <c r="J513" s="221"/>
      <c r="K513" s="221"/>
      <c r="L513" s="221"/>
      <c r="M513" s="221"/>
      <c r="N513" s="221"/>
      <c r="O513" s="221"/>
      <c r="P513" s="221"/>
      <c r="Q513" s="221"/>
      <c r="R513" s="221"/>
    </row>
    <row r="514" spans="1:18" ht="15.75" customHeight="1" x14ac:dyDescent="0.3">
      <c r="A514" s="221"/>
      <c r="B514" s="221"/>
      <c r="C514" s="221"/>
      <c r="D514" s="221"/>
      <c r="E514" s="221"/>
      <c r="F514" s="221"/>
      <c r="G514" s="221"/>
      <c r="H514" s="221"/>
      <c r="I514" s="221"/>
      <c r="J514" s="221"/>
      <c r="K514" s="221"/>
      <c r="L514" s="221"/>
      <c r="M514" s="221"/>
      <c r="N514" s="221"/>
      <c r="O514" s="221"/>
      <c r="P514" s="221"/>
      <c r="Q514" s="221"/>
      <c r="R514" s="221"/>
    </row>
    <row r="515" spans="1:18" ht="15.75" customHeight="1" x14ac:dyDescent="0.3">
      <c r="A515" s="221"/>
      <c r="B515" s="221"/>
      <c r="C515" s="221"/>
      <c r="D515" s="221"/>
      <c r="E515" s="221"/>
      <c r="F515" s="221"/>
      <c r="G515" s="221"/>
      <c r="H515" s="221"/>
      <c r="I515" s="221"/>
      <c r="J515" s="221"/>
      <c r="K515" s="221"/>
      <c r="L515" s="221"/>
      <c r="M515" s="221"/>
      <c r="N515" s="221"/>
      <c r="O515" s="221"/>
      <c r="P515" s="221"/>
      <c r="Q515" s="221"/>
      <c r="R515" s="221"/>
    </row>
    <row r="516" spans="1:18" ht="15.75" customHeight="1" x14ac:dyDescent="0.3">
      <c r="A516" s="221"/>
      <c r="B516" s="221"/>
      <c r="C516" s="221"/>
      <c r="D516" s="221"/>
      <c r="E516" s="221"/>
      <c r="F516" s="221"/>
      <c r="G516" s="221"/>
      <c r="H516" s="221"/>
      <c r="I516" s="221"/>
      <c r="J516" s="221"/>
      <c r="K516" s="221"/>
      <c r="L516" s="221"/>
      <c r="M516" s="221"/>
      <c r="N516" s="221"/>
      <c r="O516" s="221"/>
      <c r="P516" s="221"/>
      <c r="Q516" s="221"/>
      <c r="R516" s="221"/>
    </row>
    <row r="517" spans="1:18" ht="15.75" customHeight="1" x14ac:dyDescent="0.3">
      <c r="A517" s="221"/>
      <c r="B517" s="221"/>
      <c r="C517" s="221"/>
      <c r="D517" s="221"/>
      <c r="E517" s="221"/>
      <c r="F517" s="221"/>
      <c r="G517" s="221"/>
      <c r="H517" s="221"/>
      <c r="I517" s="221"/>
      <c r="J517" s="221"/>
      <c r="K517" s="221"/>
      <c r="L517" s="221"/>
      <c r="M517" s="221"/>
      <c r="N517" s="221"/>
      <c r="O517" s="221"/>
      <c r="P517" s="221"/>
      <c r="Q517" s="221"/>
      <c r="R517" s="221"/>
    </row>
    <row r="518" spans="1:18" ht="15.75" customHeight="1" x14ac:dyDescent="0.3">
      <c r="A518" s="221"/>
      <c r="B518" s="221"/>
      <c r="C518" s="221"/>
      <c r="D518" s="221"/>
      <c r="E518" s="221"/>
      <c r="F518" s="221"/>
      <c r="G518" s="221"/>
      <c r="H518" s="221"/>
      <c r="I518" s="221"/>
      <c r="J518" s="221"/>
      <c r="K518" s="221"/>
      <c r="L518" s="221"/>
      <c r="M518" s="221"/>
      <c r="N518" s="221"/>
      <c r="O518" s="221"/>
      <c r="P518" s="221"/>
      <c r="Q518" s="221"/>
      <c r="R518" s="221"/>
    </row>
    <row r="519" spans="1:18" ht="15.75" customHeight="1" x14ac:dyDescent="0.3">
      <c r="A519" s="221"/>
      <c r="B519" s="221"/>
      <c r="C519" s="221"/>
      <c r="D519" s="221"/>
      <c r="E519" s="221"/>
      <c r="F519" s="221"/>
      <c r="G519" s="221"/>
      <c r="H519" s="221"/>
      <c r="I519" s="221"/>
      <c r="J519" s="221"/>
      <c r="K519" s="221"/>
      <c r="L519" s="221"/>
      <c r="M519" s="221"/>
      <c r="N519" s="221"/>
      <c r="O519" s="221"/>
      <c r="P519" s="221"/>
      <c r="Q519" s="221"/>
      <c r="R519" s="221"/>
    </row>
    <row r="520" spans="1:18" ht="15.75" customHeight="1" x14ac:dyDescent="0.3">
      <c r="A520" s="221"/>
      <c r="B520" s="221"/>
      <c r="C520" s="221"/>
      <c r="D520" s="221"/>
      <c r="E520" s="221"/>
      <c r="F520" s="221"/>
      <c r="G520" s="221"/>
      <c r="H520" s="221"/>
      <c r="I520" s="221"/>
      <c r="J520" s="221"/>
      <c r="K520" s="221"/>
      <c r="L520" s="221"/>
      <c r="M520" s="221"/>
      <c r="N520" s="221"/>
      <c r="O520" s="221"/>
      <c r="P520" s="221"/>
      <c r="Q520" s="221"/>
      <c r="R520" s="221"/>
    </row>
    <row r="521" spans="1:18" ht="15.75" customHeight="1" x14ac:dyDescent="0.3">
      <c r="A521" s="221"/>
      <c r="B521" s="221"/>
      <c r="C521" s="221"/>
      <c r="D521" s="221"/>
      <c r="E521" s="221"/>
      <c r="F521" s="221"/>
      <c r="G521" s="221"/>
      <c r="H521" s="221"/>
      <c r="I521" s="221"/>
      <c r="J521" s="221"/>
      <c r="K521" s="221"/>
      <c r="L521" s="221"/>
      <c r="M521" s="221"/>
      <c r="N521" s="221"/>
      <c r="O521" s="221"/>
      <c r="P521" s="221"/>
      <c r="Q521" s="221"/>
      <c r="R521" s="221"/>
    </row>
    <row r="522" spans="1:18" ht="15.75" customHeight="1" x14ac:dyDescent="0.3">
      <c r="A522" s="221"/>
      <c r="B522" s="221"/>
      <c r="C522" s="221"/>
      <c r="D522" s="221"/>
      <c r="E522" s="221"/>
      <c r="F522" s="221"/>
      <c r="G522" s="221"/>
      <c r="H522" s="221"/>
      <c r="I522" s="221"/>
      <c r="J522" s="221"/>
      <c r="K522" s="221"/>
      <c r="L522" s="221"/>
      <c r="M522" s="221"/>
      <c r="N522" s="221"/>
      <c r="O522" s="221"/>
      <c r="P522" s="221"/>
      <c r="Q522" s="221"/>
      <c r="R522" s="221"/>
    </row>
    <row r="523" spans="1:18" ht="15.75" customHeight="1" x14ac:dyDescent="0.3">
      <c r="A523" s="221"/>
      <c r="B523" s="221"/>
      <c r="C523" s="221"/>
      <c r="D523" s="221"/>
      <c r="E523" s="221"/>
      <c r="F523" s="221"/>
      <c r="G523" s="221"/>
      <c r="H523" s="221"/>
      <c r="I523" s="221"/>
      <c r="J523" s="221"/>
      <c r="K523" s="221"/>
      <c r="L523" s="221"/>
      <c r="M523" s="221"/>
      <c r="N523" s="221"/>
      <c r="O523" s="221"/>
      <c r="P523" s="221"/>
      <c r="Q523" s="221"/>
      <c r="R523" s="221"/>
    </row>
    <row r="524" spans="1:18" ht="15.75" customHeight="1" x14ac:dyDescent="0.3">
      <c r="A524" s="221"/>
      <c r="B524" s="221"/>
      <c r="C524" s="221"/>
      <c r="D524" s="221"/>
      <c r="E524" s="221"/>
      <c r="F524" s="221"/>
      <c r="G524" s="221"/>
      <c r="H524" s="221"/>
      <c r="I524" s="221"/>
      <c r="J524" s="221"/>
      <c r="K524" s="221"/>
      <c r="L524" s="221"/>
      <c r="M524" s="221"/>
      <c r="N524" s="221"/>
      <c r="O524" s="221"/>
      <c r="P524" s="221"/>
      <c r="Q524" s="221"/>
      <c r="R524" s="221"/>
    </row>
    <row r="525" spans="1:18" ht="15.75" customHeight="1" x14ac:dyDescent="0.3">
      <c r="A525" s="221"/>
      <c r="B525" s="221"/>
      <c r="C525" s="221"/>
      <c r="D525" s="221"/>
      <c r="E525" s="221"/>
      <c r="F525" s="221"/>
      <c r="G525" s="221"/>
      <c r="H525" s="221"/>
      <c r="I525" s="221"/>
      <c r="J525" s="221"/>
      <c r="K525" s="221"/>
      <c r="L525" s="221"/>
      <c r="M525" s="221"/>
      <c r="N525" s="221"/>
      <c r="O525" s="221"/>
      <c r="P525" s="221"/>
      <c r="Q525" s="221"/>
      <c r="R525" s="221"/>
    </row>
    <row r="526" spans="1:18" ht="15.75" customHeight="1" x14ac:dyDescent="0.3">
      <c r="A526" s="221"/>
      <c r="B526" s="221"/>
      <c r="C526" s="221"/>
      <c r="D526" s="221"/>
      <c r="E526" s="221"/>
      <c r="F526" s="221"/>
      <c r="G526" s="221"/>
      <c r="H526" s="221"/>
      <c r="I526" s="221"/>
      <c r="J526" s="221"/>
      <c r="K526" s="221"/>
      <c r="L526" s="221"/>
      <c r="M526" s="221"/>
      <c r="N526" s="221"/>
      <c r="O526" s="221"/>
      <c r="P526" s="221"/>
      <c r="Q526" s="221"/>
      <c r="R526" s="221"/>
    </row>
    <row r="527" spans="1:18" ht="15.75" customHeight="1" x14ac:dyDescent="0.3">
      <c r="A527" s="221"/>
      <c r="B527" s="221"/>
      <c r="C527" s="221"/>
      <c r="D527" s="221"/>
      <c r="E527" s="221"/>
      <c r="F527" s="221"/>
      <c r="G527" s="221"/>
      <c r="H527" s="221"/>
      <c r="I527" s="221"/>
      <c r="J527" s="221"/>
      <c r="K527" s="221"/>
      <c r="L527" s="221"/>
      <c r="M527" s="221"/>
      <c r="N527" s="221"/>
      <c r="O527" s="221"/>
      <c r="P527" s="221"/>
      <c r="Q527" s="221"/>
      <c r="R527" s="221"/>
    </row>
    <row r="528" spans="1:18" ht="15.75" customHeight="1" x14ac:dyDescent="0.3">
      <c r="A528" s="221"/>
      <c r="B528" s="221"/>
      <c r="C528" s="221"/>
      <c r="D528" s="221"/>
      <c r="E528" s="221"/>
      <c r="F528" s="221"/>
      <c r="G528" s="221"/>
      <c r="H528" s="221"/>
      <c r="I528" s="221"/>
      <c r="J528" s="221"/>
      <c r="K528" s="221"/>
      <c r="L528" s="221"/>
      <c r="M528" s="221"/>
      <c r="N528" s="221"/>
      <c r="O528" s="221"/>
      <c r="P528" s="221"/>
      <c r="Q528" s="221"/>
      <c r="R528" s="221"/>
    </row>
    <row r="529" spans="1:18" ht="15.75" customHeight="1" x14ac:dyDescent="0.3">
      <c r="A529" s="221"/>
      <c r="B529" s="221"/>
      <c r="C529" s="221"/>
      <c r="D529" s="221"/>
      <c r="E529" s="221"/>
      <c r="F529" s="221"/>
      <c r="G529" s="221"/>
      <c r="H529" s="221"/>
      <c r="I529" s="221"/>
      <c r="J529" s="221"/>
      <c r="K529" s="221"/>
      <c r="L529" s="221"/>
      <c r="M529" s="221"/>
      <c r="N529" s="221"/>
      <c r="O529" s="221"/>
      <c r="P529" s="221"/>
      <c r="Q529" s="221"/>
      <c r="R529" s="221"/>
    </row>
    <row r="530" spans="1:18" ht="15.75" customHeight="1" x14ac:dyDescent="0.3">
      <c r="A530" s="221"/>
      <c r="B530" s="221"/>
      <c r="C530" s="221"/>
      <c r="D530" s="221"/>
      <c r="E530" s="221"/>
      <c r="F530" s="221"/>
      <c r="G530" s="221"/>
      <c r="H530" s="221"/>
      <c r="I530" s="221"/>
      <c r="J530" s="221"/>
      <c r="K530" s="221"/>
      <c r="L530" s="221"/>
      <c r="M530" s="221"/>
      <c r="N530" s="221"/>
      <c r="O530" s="221"/>
      <c r="P530" s="221"/>
      <c r="Q530" s="221"/>
      <c r="R530" s="221"/>
    </row>
    <row r="531" spans="1:18" ht="15.75" customHeight="1" x14ac:dyDescent="0.3">
      <c r="A531" s="221"/>
      <c r="B531" s="221"/>
      <c r="C531" s="221"/>
      <c r="D531" s="221"/>
      <c r="E531" s="221"/>
      <c r="F531" s="221"/>
      <c r="G531" s="221"/>
      <c r="H531" s="221"/>
      <c r="I531" s="221"/>
      <c r="J531" s="221"/>
      <c r="K531" s="221"/>
      <c r="L531" s="221"/>
      <c r="M531" s="221"/>
      <c r="N531" s="221"/>
      <c r="O531" s="221"/>
      <c r="P531" s="221"/>
      <c r="Q531" s="221"/>
      <c r="R531" s="221"/>
    </row>
    <row r="532" spans="1:18" ht="15.75" customHeight="1" x14ac:dyDescent="0.3">
      <c r="A532" s="221"/>
      <c r="B532" s="221"/>
      <c r="C532" s="221"/>
      <c r="D532" s="221"/>
      <c r="E532" s="221"/>
      <c r="F532" s="221"/>
      <c r="G532" s="221"/>
      <c r="H532" s="221"/>
      <c r="I532" s="221"/>
      <c r="J532" s="221"/>
      <c r="K532" s="221"/>
      <c r="L532" s="221"/>
      <c r="M532" s="221"/>
      <c r="N532" s="221"/>
      <c r="O532" s="221"/>
      <c r="P532" s="221"/>
      <c r="Q532" s="221"/>
      <c r="R532" s="221"/>
    </row>
    <row r="533" spans="1:18" ht="15.75" customHeight="1" x14ac:dyDescent="0.3">
      <c r="A533" s="221"/>
      <c r="B533" s="221"/>
      <c r="C533" s="221"/>
      <c r="D533" s="221"/>
      <c r="E533" s="221"/>
      <c r="F533" s="221"/>
      <c r="G533" s="221"/>
      <c r="H533" s="221"/>
      <c r="I533" s="221"/>
      <c r="J533" s="221"/>
      <c r="K533" s="221"/>
      <c r="L533" s="221"/>
      <c r="M533" s="221"/>
      <c r="N533" s="221"/>
      <c r="O533" s="221"/>
      <c r="P533" s="221"/>
      <c r="Q533" s="221"/>
      <c r="R533" s="221"/>
    </row>
    <row r="534" spans="1:18" ht="15.75" customHeight="1" x14ac:dyDescent="0.3">
      <c r="A534" s="221"/>
      <c r="B534" s="221"/>
      <c r="C534" s="221"/>
      <c r="D534" s="221"/>
      <c r="E534" s="221"/>
      <c r="F534" s="221"/>
      <c r="G534" s="221"/>
      <c r="H534" s="221"/>
      <c r="I534" s="221"/>
      <c r="J534" s="221"/>
      <c r="K534" s="221"/>
      <c r="L534" s="221"/>
      <c r="M534" s="221"/>
      <c r="N534" s="221"/>
      <c r="O534" s="221"/>
      <c r="P534" s="221"/>
      <c r="Q534" s="221"/>
      <c r="R534" s="221"/>
    </row>
    <row r="535" spans="1:18" ht="15.75" customHeight="1" x14ac:dyDescent="0.3">
      <c r="A535" s="221"/>
      <c r="B535" s="221"/>
      <c r="C535" s="221"/>
      <c r="D535" s="221"/>
      <c r="E535" s="221"/>
      <c r="F535" s="221"/>
      <c r="G535" s="221"/>
      <c r="H535" s="221"/>
      <c r="I535" s="221"/>
      <c r="J535" s="221"/>
      <c r="K535" s="221"/>
      <c r="L535" s="221"/>
      <c r="M535" s="221"/>
      <c r="N535" s="221"/>
      <c r="O535" s="221"/>
      <c r="P535" s="221"/>
      <c r="Q535" s="221"/>
      <c r="R535" s="221"/>
    </row>
    <row r="536" spans="1:18" ht="15.75" customHeight="1" x14ac:dyDescent="0.3">
      <c r="A536" s="221"/>
      <c r="B536" s="221"/>
      <c r="C536" s="221"/>
      <c r="D536" s="221"/>
      <c r="E536" s="221"/>
      <c r="F536" s="221"/>
      <c r="G536" s="221"/>
      <c r="H536" s="221"/>
      <c r="I536" s="221"/>
      <c r="J536" s="221"/>
      <c r="K536" s="221"/>
      <c r="L536" s="221"/>
      <c r="M536" s="221"/>
      <c r="N536" s="221"/>
      <c r="O536" s="221"/>
      <c r="P536" s="221"/>
      <c r="Q536" s="221"/>
      <c r="R536" s="221"/>
    </row>
    <row r="537" spans="1:18" ht="15.75" customHeight="1" x14ac:dyDescent="0.3">
      <c r="A537" s="221"/>
      <c r="B537" s="221"/>
      <c r="C537" s="221"/>
      <c r="D537" s="221"/>
      <c r="E537" s="221"/>
      <c r="F537" s="221"/>
      <c r="G537" s="221"/>
      <c r="H537" s="221"/>
      <c r="I537" s="221"/>
      <c r="J537" s="221"/>
      <c r="K537" s="221"/>
      <c r="L537" s="221"/>
      <c r="M537" s="221"/>
      <c r="N537" s="221"/>
      <c r="O537" s="221"/>
      <c r="P537" s="221"/>
      <c r="Q537" s="221"/>
      <c r="R537" s="221"/>
    </row>
    <row r="538" spans="1:18" ht="15.75" customHeight="1" x14ac:dyDescent="0.3">
      <c r="A538" s="221"/>
      <c r="B538" s="221"/>
      <c r="C538" s="221"/>
      <c r="D538" s="221"/>
      <c r="E538" s="221"/>
      <c r="F538" s="221"/>
      <c r="G538" s="221"/>
      <c r="H538" s="221"/>
      <c r="I538" s="221"/>
      <c r="J538" s="221"/>
      <c r="K538" s="221"/>
      <c r="L538" s="221"/>
      <c r="M538" s="221"/>
      <c r="N538" s="221"/>
      <c r="O538" s="221"/>
      <c r="P538" s="221"/>
      <c r="Q538" s="221"/>
      <c r="R538" s="221"/>
    </row>
    <row r="539" spans="1:18" ht="15.75" customHeight="1" x14ac:dyDescent="0.3">
      <c r="A539" s="221"/>
      <c r="B539" s="221"/>
      <c r="C539" s="221"/>
      <c r="D539" s="221"/>
      <c r="E539" s="221"/>
      <c r="F539" s="221"/>
      <c r="G539" s="221"/>
      <c r="H539" s="221"/>
      <c r="I539" s="221"/>
      <c r="J539" s="221"/>
      <c r="K539" s="221"/>
      <c r="L539" s="221"/>
      <c r="M539" s="221"/>
      <c r="N539" s="221"/>
      <c r="O539" s="221"/>
      <c r="P539" s="221"/>
      <c r="Q539" s="221"/>
      <c r="R539" s="221"/>
    </row>
    <row r="540" spans="1:18" ht="15.75" customHeight="1" x14ac:dyDescent="0.3">
      <c r="A540" s="221"/>
      <c r="B540" s="221"/>
      <c r="C540" s="221"/>
      <c r="D540" s="221"/>
      <c r="E540" s="221"/>
      <c r="F540" s="221"/>
      <c r="G540" s="221"/>
      <c r="H540" s="221"/>
      <c r="I540" s="221"/>
      <c r="J540" s="221"/>
      <c r="K540" s="221"/>
      <c r="L540" s="221"/>
      <c r="M540" s="221"/>
      <c r="N540" s="221"/>
      <c r="O540" s="221"/>
      <c r="P540" s="221"/>
      <c r="Q540" s="221"/>
      <c r="R540" s="221"/>
    </row>
    <row r="541" spans="1:18" ht="15.75" customHeight="1" x14ac:dyDescent="0.3">
      <c r="A541" s="221"/>
      <c r="B541" s="221"/>
      <c r="C541" s="221"/>
      <c r="D541" s="221"/>
      <c r="E541" s="221"/>
      <c r="F541" s="221"/>
      <c r="G541" s="221"/>
      <c r="H541" s="221"/>
      <c r="I541" s="221"/>
      <c r="J541" s="221"/>
      <c r="K541" s="221"/>
      <c r="L541" s="221"/>
      <c r="M541" s="221"/>
      <c r="N541" s="221"/>
      <c r="O541" s="221"/>
      <c r="P541" s="221"/>
      <c r="Q541" s="221"/>
      <c r="R541" s="221"/>
    </row>
    <row r="542" spans="1:18" ht="15.75" customHeight="1" x14ac:dyDescent="0.3">
      <c r="A542" s="221"/>
      <c r="B542" s="221"/>
      <c r="C542" s="221"/>
      <c r="D542" s="221"/>
      <c r="E542" s="221"/>
      <c r="F542" s="221"/>
      <c r="G542" s="221"/>
      <c r="H542" s="221"/>
      <c r="I542" s="221"/>
      <c r="J542" s="221"/>
      <c r="K542" s="221"/>
      <c r="L542" s="221"/>
      <c r="M542" s="221"/>
      <c r="N542" s="221"/>
      <c r="O542" s="221"/>
      <c r="P542" s="221"/>
      <c r="Q542" s="221"/>
      <c r="R542" s="221"/>
    </row>
    <row r="543" spans="1:18" ht="15.75" customHeight="1" x14ac:dyDescent="0.3">
      <c r="A543" s="221"/>
      <c r="B543" s="221"/>
      <c r="C543" s="221"/>
      <c r="D543" s="221"/>
      <c r="E543" s="221"/>
      <c r="F543" s="221"/>
      <c r="G543" s="221"/>
      <c r="H543" s="221"/>
      <c r="I543" s="221"/>
      <c r="J543" s="221"/>
      <c r="K543" s="221"/>
      <c r="L543" s="221"/>
      <c r="M543" s="221"/>
      <c r="N543" s="221"/>
      <c r="O543" s="221"/>
      <c r="P543" s="221"/>
      <c r="Q543" s="221"/>
      <c r="R543" s="221"/>
    </row>
    <row r="544" spans="1:18" ht="15.75" customHeight="1" x14ac:dyDescent="0.3">
      <c r="A544" s="221"/>
      <c r="B544" s="221"/>
      <c r="C544" s="221"/>
      <c r="D544" s="221"/>
      <c r="E544" s="221"/>
      <c r="F544" s="221"/>
      <c r="G544" s="221"/>
      <c r="H544" s="221"/>
      <c r="I544" s="221"/>
      <c r="J544" s="221"/>
      <c r="K544" s="221"/>
      <c r="L544" s="221"/>
      <c r="M544" s="221"/>
      <c r="N544" s="221"/>
      <c r="O544" s="221"/>
      <c r="P544" s="221"/>
      <c r="Q544" s="221"/>
      <c r="R544" s="221"/>
    </row>
    <row r="545" spans="1:18" ht="15.75" customHeight="1" x14ac:dyDescent="0.3">
      <c r="A545" s="221"/>
      <c r="B545" s="221"/>
      <c r="C545" s="221"/>
      <c r="D545" s="221"/>
      <c r="E545" s="221"/>
      <c r="F545" s="221"/>
      <c r="G545" s="221"/>
      <c r="H545" s="221"/>
      <c r="I545" s="221"/>
      <c r="J545" s="221"/>
      <c r="K545" s="221"/>
      <c r="L545" s="221"/>
      <c r="M545" s="221"/>
      <c r="N545" s="221"/>
      <c r="O545" s="221"/>
      <c r="P545" s="221"/>
      <c r="Q545" s="221"/>
      <c r="R545" s="221"/>
    </row>
    <row r="546" spans="1:18" ht="15.75" customHeight="1" x14ac:dyDescent="0.3">
      <c r="A546" s="221"/>
      <c r="B546" s="221"/>
      <c r="C546" s="221"/>
      <c r="D546" s="221"/>
      <c r="E546" s="221"/>
      <c r="F546" s="221"/>
      <c r="G546" s="221"/>
      <c r="H546" s="221"/>
      <c r="I546" s="221"/>
      <c r="J546" s="221"/>
      <c r="K546" s="221"/>
      <c r="L546" s="221"/>
      <c r="M546" s="221"/>
      <c r="N546" s="221"/>
      <c r="O546" s="221"/>
      <c r="P546" s="221"/>
      <c r="Q546" s="221"/>
      <c r="R546" s="221"/>
    </row>
    <row r="547" spans="1:18" ht="15.75" customHeight="1" x14ac:dyDescent="0.3">
      <c r="A547" s="221"/>
      <c r="B547" s="221"/>
      <c r="C547" s="221"/>
      <c r="D547" s="221"/>
      <c r="E547" s="221"/>
      <c r="F547" s="221"/>
      <c r="G547" s="221"/>
      <c r="H547" s="221"/>
      <c r="I547" s="221"/>
      <c r="J547" s="221"/>
      <c r="K547" s="221"/>
      <c r="L547" s="221"/>
      <c r="M547" s="221"/>
      <c r="N547" s="221"/>
      <c r="O547" s="221"/>
      <c r="P547" s="221"/>
      <c r="Q547" s="221"/>
      <c r="R547" s="221"/>
    </row>
    <row r="548" spans="1:18" ht="15.75" customHeight="1" x14ac:dyDescent="0.3">
      <c r="A548" s="221"/>
      <c r="B548" s="221"/>
      <c r="C548" s="221"/>
      <c r="D548" s="221"/>
      <c r="E548" s="221"/>
      <c r="F548" s="221"/>
      <c r="G548" s="221"/>
      <c r="H548" s="221"/>
      <c r="I548" s="221"/>
      <c r="J548" s="221"/>
      <c r="K548" s="221"/>
      <c r="L548" s="221"/>
      <c r="M548" s="221"/>
      <c r="N548" s="221"/>
      <c r="O548" s="221"/>
      <c r="P548" s="221"/>
      <c r="Q548" s="221"/>
      <c r="R548" s="221"/>
    </row>
    <row r="549" spans="1:18" ht="15.75" customHeight="1" x14ac:dyDescent="0.3">
      <c r="A549" s="221"/>
      <c r="B549" s="221"/>
      <c r="C549" s="221"/>
      <c r="D549" s="221"/>
      <c r="E549" s="221"/>
      <c r="F549" s="221"/>
      <c r="G549" s="221"/>
      <c r="H549" s="221"/>
      <c r="I549" s="221"/>
      <c r="J549" s="221"/>
      <c r="K549" s="221"/>
      <c r="L549" s="221"/>
      <c r="M549" s="221"/>
      <c r="N549" s="221"/>
      <c r="O549" s="221"/>
      <c r="P549" s="221"/>
      <c r="Q549" s="221"/>
      <c r="R549" s="221"/>
    </row>
    <row r="550" spans="1:18" ht="15.75" customHeight="1" x14ac:dyDescent="0.3">
      <c r="A550" s="221"/>
      <c r="B550" s="221"/>
      <c r="C550" s="221"/>
      <c r="D550" s="221"/>
      <c r="E550" s="221"/>
      <c r="F550" s="221"/>
      <c r="G550" s="221"/>
      <c r="H550" s="221"/>
      <c r="I550" s="221"/>
      <c r="J550" s="221"/>
      <c r="K550" s="221"/>
      <c r="L550" s="221"/>
      <c r="M550" s="221"/>
      <c r="N550" s="221"/>
      <c r="O550" s="221"/>
      <c r="P550" s="221"/>
      <c r="Q550" s="221"/>
      <c r="R550" s="221"/>
    </row>
    <row r="551" spans="1:18" ht="15.75" customHeight="1" x14ac:dyDescent="0.3">
      <c r="A551" s="221"/>
      <c r="B551" s="221"/>
      <c r="C551" s="221"/>
      <c r="D551" s="221"/>
      <c r="E551" s="221"/>
      <c r="F551" s="221"/>
      <c r="G551" s="221"/>
      <c r="H551" s="221"/>
      <c r="I551" s="221"/>
      <c r="J551" s="221"/>
      <c r="K551" s="221"/>
      <c r="L551" s="221"/>
      <c r="M551" s="221"/>
      <c r="N551" s="221"/>
      <c r="O551" s="221"/>
      <c r="P551" s="221"/>
      <c r="Q551" s="221"/>
      <c r="R551" s="221"/>
    </row>
    <row r="552" spans="1:18" ht="15.75" customHeight="1" x14ac:dyDescent="0.3">
      <c r="A552" s="221"/>
      <c r="B552" s="221"/>
      <c r="C552" s="221"/>
      <c r="D552" s="221"/>
      <c r="E552" s="221"/>
      <c r="F552" s="221"/>
      <c r="G552" s="221"/>
      <c r="H552" s="221"/>
      <c r="I552" s="221"/>
      <c r="J552" s="221"/>
      <c r="K552" s="221"/>
      <c r="L552" s="221"/>
      <c r="M552" s="221"/>
      <c r="N552" s="221"/>
      <c r="O552" s="221"/>
      <c r="P552" s="221"/>
      <c r="Q552" s="221"/>
      <c r="R552" s="221"/>
    </row>
    <row r="553" spans="1:18" ht="15.75" customHeight="1" x14ac:dyDescent="0.3">
      <c r="A553" s="221"/>
      <c r="B553" s="221"/>
      <c r="C553" s="221"/>
      <c r="D553" s="221"/>
      <c r="E553" s="221"/>
      <c r="F553" s="221"/>
      <c r="G553" s="221"/>
      <c r="H553" s="221"/>
      <c r="I553" s="221"/>
      <c r="J553" s="221"/>
      <c r="K553" s="221"/>
      <c r="L553" s="221"/>
      <c r="M553" s="221"/>
      <c r="N553" s="221"/>
      <c r="O553" s="221"/>
      <c r="P553" s="221"/>
      <c r="Q553" s="221"/>
      <c r="R553" s="221"/>
    </row>
    <row r="554" spans="1:18" ht="15.75" customHeight="1" x14ac:dyDescent="0.3">
      <c r="A554" s="221"/>
      <c r="B554" s="221"/>
      <c r="C554" s="221"/>
      <c r="D554" s="221"/>
      <c r="E554" s="221"/>
      <c r="F554" s="221"/>
      <c r="G554" s="221"/>
      <c r="H554" s="221"/>
      <c r="I554" s="221"/>
      <c r="J554" s="221"/>
      <c r="K554" s="221"/>
      <c r="L554" s="221"/>
      <c r="M554" s="221"/>
      <c r="N554" s="221"/>
      <c r="O554" s="221"/>
      <c r="P554" s="221"/>
      <c r="Q554" s="221"/>
      <c r="R554" s="221"/>
    </row>
    <row r="555" spans="1:18" ht="15.75" customHeight="1" x14ac:dyDescent="0.3">
      <c r="A555" s="221"/>
      <c r="B555" s="221"/>
      <c r="C555" s="221"/>
      <c r="D555" s="221"/>
      <c r="E555" s="221"/>
      <c r="F555" s="221"/>
      <c r="G555" s="221"/>
      <c r="H555" s="221"/>
      <c r="I555" s="221"/>
      <c r="J555" s="221"/>
      <c r="K555" s="221"/>
      <c r="L555" s="221"/>
      <c r="M555" s="221"/>
      <c r="N555" s="221"/>
      <c r="O555" s="221"/>
      <c r="P555" s="221"/>
      <c r="Q555" s="221"/>
      <c r="R555" s="221"/>
    </row>
    <row r="556" spans="1:18" ht="15.75" customHeight="1" x14ac:dyDescent="0.3">
      <c r="A556" s="221"/>
      <c r="B556" s="221"/>
      <c r="C556" s="221"/>
      <c r="D556" s="221"/>
      <c r="E556" s="221"/>
      <c r="F556" s="221"/>
      <c r="G556" s="221"/>
      <c r="H556" s="221"/>
      <c r="I556" s="221"/>
      <c r="J556" s="221"/>
      <c r="K556" s="221"/>
      <c r="L556" s="221"/>
      <c r="M556" s="221"/>
      <c r="N556" s="221"/>
      <c r="O556" s="221"/>
      <c r="P556" s="221"/>
      <c r="Q556" s="221"/>
      <c r="R556" s="221"/>
    </row>
    <row r="557" spans="1:18" ht="15.75" customHeight="1" x14ac:dyDescent="0.3">
      <c r="A557" s="221"/>
      <c r="B557" s="221"/>
      <c r="C557" s="221"/>
      <c r="D557" s="221"/>
      <c r="E557" s="221"/>
      <c r="F557" s="221"/>
      <c r="G557" s="221"/>
      <c r="H557" s="221"/>
      <c r="I557" s="221"/>
      <c r="J557" s="221"/>
      <c r="K557" s="221"/>
      <c r="L557" s="221"/>
      <c r="M557" s="221"/>
      <c r="N557" s="221"/>
      <c r="O557" s="221"/>
      <c r="P557" s="221"/>
      <c r="Q557" s="221"/>
      <c r="R557" s="221"/>
    </row>
    <row r="558" spans="1:18" ht="15.75" customHeight="1" x14ac:dyDescent="0.3">
      <c r="A558" s="221"/>
      <c r="B558" s="221"/>
      <c r="C558" s="221"/>
      <c r="D558" s="221"/>
      <c r="E558" s="221"/>
      <c r="F558" s="221"/>
      <c r="G558" s="221"/>
      <c r="H558" s="221"/>
      <c r="I558" s="221"/>
      <c r="J558" s="221"/>
      <c r="K558" s="221"/>
      <c r="L558" s="221"/>
      <c r="M558" s="221"/>
      <c r="N558" s="221"/>
      <c r="O558" s="221"/>
      <c r="P558" s="221"/>
      <c r="Q558" s="221"/>
      <c r="R558" s="221"/>
    </row>
    <row r="559" spans="1:18" ht="15.75" customHeight="1" x14ac:dyDescent="0.3">
      <c r="A559" s="221"/>
      <c r="B559" s="221"/>
      <c r="C559" s="221"/>
      <c r="D559" s="221"/>
      <c r="E559" s="221"/>
      <c r="F559" s="221"/>
      <c r="G559" s="221"/>
      <c r="H559" s="221"/>
      <c r="I559" s="221"/>
      <c r="J559" s="221"/>
      <c r="K559" s="221"/>
      <c r="L559" s="221"/>
      <c r="M559" s="221"/>
      <c r="N559" s="221"/>
      <c r="O559" s="221"/>
      <c r="P559" s="221"/>
      <c r="Q559" s="221"/>
      <c r="R559" s="221"/>
    </row>
    <row r="560" spans="1:18" ht="15.75" customHeight="1" x14ac:dyDescent="0.3">
      <c r="A560" s="221"/>
      <c r="B560" s="221"/>
      <c r="C560" s="221"/>
      <c r="D560" s="221"/>
      <c r="E560" s="221"/>
      <c r="F560" s="221"/>
      <c r="G560" s="221"/>
      <c r="H560" s="221"/>
      <c r="I560" s="221"/>
      <c r="J560" s="221"/>
      <c r="K560" s="221"/>
      <c r="L560" s="221"/>
      <c r="M560" s="221"/>
      <c r="N560" s="221"/>
      <c r="O560" s="221"/>
      <c r="P560" s="221"/>
      <c r="Q560" s="221"/>
      <c r="R560" s="221"/>
    </row>
    <row r="561" spans="1:18" ht="15.75" customHeight="1" x14ac:dyDescent="0.3">
      <c r="A561" s="221"/>
      <c r="B561" s="221"/>
      <c r="C561" s="221"/>
      <c r="D561" s="221"/>
      <c r="E561" s="221"/>
      <c r="F561" s="221"/>
      <c r="G561" s="221"/>
      <c r="H561" s="221"/>
      <c r="I561" s="221"/>
      <c r="J561" s="221"/>
      <c r="K561" s="221"/>
      <c r="L561" s="221"/>
      <c r="M561" s="221"/>
      <c r="N561" s="221"/>
      <c r="O561" s="221"/>
      <c r="P561" s="221"/>
      <c r="Q561" s="221"/>
      <c r="R561" s="221"/>
    </row>
    <row r="562" spans="1:18" ht="15.75" customHeight="1" x14ac:dyDescent="0.3">
      <c r="A562" s="221"/>
      <c r="B562" s="221"/>
      <c r="C562" s="221"/>
      <c r="D562" s="221"/>
      <c r="E562" s="221"/>
      <c r="F562" s="221"/>
      <c r="G562" s="221"/>
      <c r="H562" s="221"/>
      <c r="I562" s="221"/>
      <c r="J562" s="221"/>
      <c r="K562" s="221"/>
      <c r="L562" s="221"/>
      <c r="M562" s="221"/>
      <c r="N562" s="221"/>
      <c r="O562" s="221"/>
      <c r="P562" s="221"/>
      <c r="Q562" s="221"/>
      <c r="R562" s="221"/>
    </row>
    <row r="563" spans="1:18" ht="15.75" customHeight="1" x14ac:dyDescent="0.3">
      <c r="A563" s="221"/>
      <c r="B563" s="221"/>
      <c r="C563" s="221"/>
      <c r="D563" s="221"/>
      <c r="E563" s="221"/>
      <c r="F563" s="221"/>
      <c r="G563" s="221"/>
      <c r="H563" s="221"/>
      <c r="I563" s="221"/>
      <c r="J563" s="221"/>
      <c r="K563" s="221"/>
      <c r="L563" s="221"/>
      <c r="M563" s="221"/>
      <c r="N563" s="221"/>
      <c r="O563" s="221"/>
      <c r="P563" s="221"/>
      <c r="Q563" s="221"/>
      <c r="R563" s="221"/>
    </row>
    <row r="564" spans="1:18" ht="15.75" customHeight="1" x14ac:dyDescent="0.3">
      <c r="A564" s="221"/>
      <c r="B564" s="221"/>
      <c r="C564" s="221"/>
      <c r="D564" s="221"/>
      <c r="E564" s="221"/>
      <c r="F564" s="221"/>
      <c r="G564" s="221"/>
      <c r="H564" s="221"/>
      <c r="I564" s="221"/>
      <c r="J564" s="221"/>
      <c r="K564" s="221"/>
      <c r="L564" s="221"/>
      <c r="M564" s="221"/>
      <c r="N564" s="221"/>
      <c r="O564" s="221"/>
      <c r="P564" s="221"/>
      <c r="Q564" s="221"/>
      <c r="R564" s="221"/>
    </row>
    <row r="565" spans="1:18" ht="15.75" customHeight="1" x14ac:dyDescent="0.3">
      <c r="A565" s="221"/>
      <c r="B565" s="221"/>
      <c r="C565" s="221"/>
      <c r="D565" s="221"/>
      <c r="E565" s="221"/>
      <c r="F565" s="221"/>
      <c r="G565" s="221"/>
      <c r="H565" s="221"/>
      <c r="I565" s="221"/>
      <c r="J565" s="221"/>
      <c r="K565" s="221"/>
      <c r="L565" s="221"/>
      <c r="M565" s="221"/>
      <c r="N565" s="221"/>
      <c r="O565" s="221"/>
      <c r="P565" s="221"/>
      <c r="Q565" s="221"/>
      <c r="R565" s="221"/>
    </row>
    <row r="566" spans="1:18" ht="15.75" customHeight="1" x14ac:dyDescent="0.3">
      <c r="A566" s="221"/>
      <c r="B566" s="221"/>
      <c r="C566" s="221"/>
      <c r="D566" s="221"/>
      <c r="E566" s="221"/>
      <c r="F566" s="221"/>
      <c r="G566" s="221"/>
      <c r="H566" s="221"/>
      <c r="I566" s="221"/>
      <c r="J566" s="221"/>
      <c r="K566" s="221"/>
      <c r="L566" s="221"/>
      <c r="M566" s="221"/>
      <c r="N566" s="221"/>
      <c r="O566" s="221"/>
      <c r="P566" s="221"/>
      <c r="Q566" s="221"/>
      <c r="R566" s="221"/>
    </row>
    <row r="567" spans="1:18" ht="15.75" customHeight="1" x14ac:dyDescent="0.3">
      <c r="A567" s="221"/>
      <c r="B567" s="221"/>
      <c r="C567" s="221"/>
      <c r="D567" s="221"/>
      <c r="E567" s="221"/>
      <c r="F567" s="221"/>
      <c r="G567" s="221"/>
      <c r="H567" s="221"/>
      <c r="I567" s="221"/>
      <c r="J567" s="221"/>
      <c r="K567" s="221"/>
      <c r="L567" s="221"/>
      <c r="M567" s="221"/>
      <c r="N567" s="221"/>
      <c r="O567" s="221"/>
      <c r="P567" s="221"/>
      <c r="Q567" s="221"/>
      <c r="R567" s="221"/>
    </row>
    <row r="568" spans="1:18" ht="15.75" customHeight="1" x14ac:dyDescent="0.3">
      <c r="A568" s="221"/>
      <c r="B568" s="221"/>
      <c r="C568" s="221"/>
      <c r="D568" s="221"/>
      <c r="E568" s="221"/>
      <c r="F568" s="221"/>
      <c r="G568" s="221"/>
      <c r="H568" s="221"/>
      <c r="I568" s="221"/>
      <c r="J568" s="221"/>
      <c r="K568" s="221"/>
      <c r="L568" s="221"/>
      <c r="M568" s="221"/>
      <c r="N568" s="221"/>
      <c r="O568" s="221"/>
      <c r="P568" s="221"/>
      <c r="Q568" s="221"/>
      <c r="R568" s="221"/>
    </row>
    <row r="569" spans="1:18" ht="15.75" customHeight="1" x14ac:dyDescent="0.3">
      <c r="A569" s="221"/>
      <c r="B569" s="221"/>
      <c r="C569" s="221"/>
      <c r="D569" s="221"/>
      <c r="E569" s="221"/>
      <c r="F569" s="221"/>
      <c r="G569" s="221"/>
      <c r="H569" s="221"/>
      <c r="I569" s="221"/>
      <c r="J569" s="221"/>
      <c r="K569" s="221"/>
      <c r="L569" s="221"/>
      <c r="M569" s="221"/>
      <c r="N569" s="221"/>
      <c r="O569" s="221"/>
      <c r="P569" s="221"/>
      <c r="Q569" s="221"/>
      <c r="R569" s="221"/>
    </row>
    <row r="570" spans="1:18" ht="15.75" customHeight="1" x14ac:dyDescent="0.3">
      <c r="A570" s="221"/>
      <c r="B570" s="221"/>
      <c r="C570" s="221"/>
      <c r="D570" s="221"/>
      <c r="E570" s="221"/>
      <c r="F570" s="221"/>
      <c r="G570" s="221"/>
      <c r="H570" s="221"/>
      <c r="I570" s="221"/>
      <c r="J570" s="221"/>
      <c r="K570" s="221"/>
      <c r="L570" s="221"/>
      <c r="M570" s="221"/>
      <c r="N570" s="221"/>
      <c r="O570" s="221"/>
      <c r="P570" s="221"/>
      <c r="Q570" s="221"/>
      <c r="R570" s="221"/>
    </row>
    <row r="571" spans="1:18" ht="15.75" customHeight="1" x14ac:dyDescent="0.3">
      <c r="A571" s="221"/>
      <c r="B571" s="221"/>
      <c r="C571" s="221"/>
      <c r="D571" s="221"/>
      <c r="E571" s="221"/>
      <c r="F571" s="221"/>
      <c r="G571" s="221"/>
      <c r="H571" s="221"/>
      <c r="I571" s="221"/>
      <c r="J571" s="221"/>
      <c r="K571" s="221"/>
      <c r="L571" s="221"/>
      <c r="M571" s="221"/>
      <c r="N571" s="221"/>
      <c r="O571" s="221"/>
      <c r="P571" s="221"/>
      <c r="Q571" s="221"/>
      <c r="R571" s="221"/>
    </row>
    <row r="572" spans="1:18" ht="15.75" customHeight="1" x14ac:dyDescent="0.3">
      <c r="A572" s="221"/>
      <c r="B572" s="221"/>
      <c r="C572" s="221"/>
      <c r="D572" s="221"/>
      <c r="E572" s="221"/>
      <c r="F572" s="221"/>
      <c r="G572" s="221"/>
      <c r="H572" s="221"/>
      <c r="I572" s="221"/>
      <c r="J572" s="221"/>
      <c r="K572" s="221"/>
      <c r="L572" s="221"/>
      <c r="M572" s="221"/>
      <c r="N572" s="221"/>
      <c r="O572" s="221"/>
      <c r="P572" s="221"/>
      <c r="Q572" s="221"/>
      <c r="R572" s="221"/>
    </row>
    <row r="573" spans="1:18" ht="15.75" customHeight="1" x14ac:dyDescent="0.3">
      <c r="A573" s="221"/>
      <c r="B573" s="221"/>
      <c r="C573" s="221"/>
      <c r="D573" s="221"/>
      <c r="E573" s="221"/>
      <c r="F573" s="221"/>
      <c r="G573" s="221"/>
      <c r="H573" s="221"/>
      <c r="I573" s="221"/>
      <c r="J573" s="221"/>
      <c r="K573" s="221"/>
      <c r="L573" s="221"/>
      <c r="M573" s="221"/>
      <c r="N573" s="221"/>
      <c r="O573" s="221"/>
      <c r="P573" s="221"/>
      <c r="Q573" s="221"/>
      <c r="R573" s="221"/>
    </row>
    <row r="574" spans="1:18" ht="15.75" customHeight="1" x14ac:dyDescent="0.3">
      <c r="A574" s="221"/>
      <c r="B574" s="221"/>
      <c r="C574" s="221"/>
      <c r="D574" s="221"/>
      <c r="E574" s="221"/>
      <c r="F574" s="221"/>
      <c r="G574" s="221"/>
      <c r="H574" s="221"/>
      <c r="I574" s="221"/>
      <c r="J574" s="221"/>
      <c r="K574" s="221"/>
      <c r="L574" s="221"/>
      <c r="M574" s="221"/>
      <c r="N574" s="221"/>
      <c r="O574" s="221"/>
      <c r="P574" s="221"/>
      <c r="Q574" s="221"/>
      <c r="R574" s="221"/>
    </row>
    <row r="575" spans="1:18" ht="15.75" customHeight="1" x14ac:dyDescent="0.3">
      <c r="A575" s="221"/>
      <c r="B575" s="221"/>
      <c r="C575" s="221"/>
      <c r="D575" s="221"/>
      <c r="E575" s="221"/>
      <c r="F575" s="221"/>
      <c r="G575" s="221"/>
      <c r="H575" s="221"/>
      <c r="I575" s="221"/>
      <c r="J575" s="221"/>
      <c r="K575" s="221"/>
      <c r="L575" s="221"/>
      <c r="M575" s="221"/>
      <c r="N575" s="221"/>
      <c r="O575" s="221"/>
      <c r="P575" s="221"/>
      <c r="Q575" s="221"/>
      <c r="R575" s="221"/>
    </row>
    <row r="576" spans="1:18" ht="15.75" customHeight="1" x14ac:dyDescent="0.3">
      <c r="A576" s="221"/>
      <c r="B576" s="221"/>
      <c r="C576" s="221"/>
      <c r="D576" s="221"/>
      <c r="E576" s="221"/>
      <c r="F576" s="221"/>
      <c r="G576" s="221"/>
      <c r="H576" s="221"/>
      <c r="I576" s="221"/>
      <c r="J576" s="221"/>
      <c r="K576" s="221"/>
      <c r="L576" s="221"/>
      <c r="M576" s="221"/>
      <c r="N576" s="221"/>
      <c r="O576" s="221"/>
      <c r="P576" s="221"/>
      <c r="Q576" s="221"/>
      <c r="R576" s="221"/>
    </row>
    <row r="577" spans="1:18" ht="15.75" customHeight="1" x14ac:dyDescent="0.3">
      <c r="A577" s="221"/>
      <c r="B577" s="221"/>
      <c r="C577" s="221"/>
      <c r="D577" s="221"/>
      <c r="E577" s="221"/>
      <c r="F577" s="221"/>
      <c r="G577" s="221"/>
      <c r="H577" s="221"/>
      <c r="I577" s="221"/>
      <c r="J577" s="221"/>
      <c r="K577" s="221"/>
      <c r="L577" s="221"/>
      <c r="M577" s="221"/>
      <c r="N577" s="221"/>
      <c r="O577" s="221"/>
      <c r="P577" s="221"/>
      <c r="Q577" s="221"/>
      <c r="R577" s="221"/>
    </row>
    <row r="578" spans="1:18" ht="15.75" customHeight="1" x14ac:dyDescent="0.3">
      <c r="A578" s="221"/>
      <c r="B578" s="221"/>
      <c r="C578" s="221"/>
      <c r="D578" s="221"/>
      <c r="E578" s="221"/>
      <c r="F578" s="221"/>
      <c r="G578" s="221"/>
      <c r="H578" s="221"/>
      <c r="I578" s="221"/>
      <c r="J578" s="221"/>
      <c r="K578" s="221"/>
      <c r="L578" s="221"/>
      <c r="M578" s="221"/>
      <c r="N578" s="221"/>
      <c r="O578" s="221"/>
      <c r="P578" s="221"/>
      <c r="Q578" s="221"/>
      <c r="R578" s="221"/>
    </row>
    <row r="579" spans="1:18" ht="15.75" customHeight="1" x14ac:dyDescent="0.3">
      <c r="A579" s="221"/>
      <c r="B579" s="221"/>
      <c r="C579" s="221"/>
      <c r="D579" s="221"/>
      <c r="E579" s="221"/>
      <c r="F579" s="221"/>
      <c r="G579" s="221"/>
      <c r="H579" s="221"/>
      <c r="I579" s="221"/>
      <c r="J579" s="221"/>
      <c r="K579" s="221"/>
      <c r="L579" s="221"/>
      <c r="M579" s="221"/>
      <c r="N579" s="221"/>
      <c r="O579" s="221"/>
      <c r="P579" s="221"/>
      <c r="Q579" s="221"/>
      <c r="R579" s="221"/>
    </row>
    <row r="580" spans="1:18" ht="15.75" customHeight="1" x14ac:dyDescent="0.3">
      <c r="A580" s="221"/>
      <c r="B580" s="221"/>
      <c r="C580" s="221"/>
      <c r="D580" s="221"/>
      <c r="E580" s="221"/>
      <c r="F580" s="221"/>
      <c r="G580" s="221"/>
      <c r="H580" s="221"/>
      <c r="I580" s="221"/>
      <c r="J580" s="221"/>
      <c r="K580" s="221"/>
      <c r="L580" s="221"/>
      <c r="M580" s="221"/>
      <c r="N580" s="221"/>
      <c r="O580" s="221"/>
      <c r="P580" s="221"/>
      <c r="Q580" s="221"/>
      <c r="R580" s="221"/>
    </row>
    <row r="581" spans="1:18" ht="15.75" customHeight="1" x14ac:dyDescent="0.3">
      <c r="A581" s="221"/>
      <c r="B581" s="221"/>
      <c r="C581" s="221"/>
      <c r="D581" s="221"/>
      <c r="E581" s="221"/>
      <c r="F581" s="221"/>
      <c r="G581" s="221"/>
      <c r="H581" s="221"/>
      <c r="I581" s="221"/>
      <c r="J581" s="221"/>
      <c r="K581" s="221"/>
      <c r="L581" s="221"/>
      <c r="M581" s="221"/>
      <c r="N581" s="221"/>
      <c r="O581" s="221"/>
      <c r="P581" s="221"/>
      <c r="Q581" s="221"/>
      <c r="R581" s="221"/>
    </row>
    <row r="582" spans="1:18" ht="15.75" customHeight="1" x14ac:dyDescent="0.3">
      <c r="A582" s="221"/>
      <c r="B582" s="221"/>
      <c r="C582" s="221"/>
      <c r="D582" s="221"/>
      <c r="E582" s="221"/>
      <c r="F582" s="221"/>
      <c r="G582" s="221"/>
      <c r="H582" s="221"/>
      <c r="I582" s="221"/>
      <c r="J582" s="221"/>
      <c r="K582" s="221"/>
      <c r="L582" s="221"/>
      <c r="M582" s="221"/>
      <c r="N582" s="221"/>
      <c r="O582" s="221"/>
      <c r="P582" s="221"/>
      <c r="Q582" s="221"/>
      <c r="R582" s="221"/>
    </row>
    <row r="583" spans="1:18" ht="15.75" customHeight="1" x14ac:dyDescent="0.3">
      <c r="A583" s="221"/>
      <c r="B583" s="221"/>
      <c r="C583" s="221"/>
      <c r="D583" s="221"/>
      <c r="E583" s="221"/>
      <c r="F583" s="221"/>
      <c r="G583" s="221"/>
      <c r="H583" s="221"/>
      <c r="I583" s="221"/>
      <c r="J583" s="221"/>
      <c r="K583" s="221"/>
      <c r="L583" s="221"/>
      <c r="M583" s="221"/>
      <c r="N583" s="221"/>
      <c r="O583" s="221"/>
      <c r="P583" s="221"/>
      <c r="Q583" s="221"/>
      <c r="R583" s="221"/>
    </row>
    <row r="584" spans="1:18" ht="15.75" customHeight="1" x14ac:dyDescent="0.3">
      <c r="A584" s="221"/>
      <c r="B584" s="221"/>
      <c r="C584" s="221"/>
      <c r="D584" s="221"/>
      <c r="E584" s="221"/>
      <c r="F584" s="221"/>
      <c r="G584" s="221"/>
      <c r="H584" s="221"/>
      <c r="I584" s="221"/>
      <c r="J584" s="221"/>
      <c r="K584" s="221"/>
      <c r="L584" s="221"/>
      <c r="M584" s="221"/>
      <c r="N584" s="221"/>
      <c r="O584" s="221"/>
      <c r="P584" s="221"/>
      <c r="Q584" s="221"/>
      <c r="R584" s="221"/>
    </row>
    <row r="585" spans="1:18" ht="15.75" customHeight="1" x14ac:dyDescent="0.3">
      <c r="A585" s="221"/>
      <c r="B585" s="221"/>
      <c r="C585" s="221"/>
      <c r="D585" s="221"/>
      <c r="E585" s="221"/>
      <c r="F585" s="221"/>
      <c r="G585" s="221"/>
      <c r="H585" s="221"/>
      <c r="I585" s="221"/>
      <c r="J585" s="221"/>
      <c r="K585" s="221"/>
      <c r="L585" s="221"/>
      <c r="M585" s="221"/>
      <c r="N585" s="221"/>
      <c r="O585" s="221"/>
      <c r="P585" s="221"/>
      <c r="Q585" s="221"/>
      <c r="R585" s="221"/>
    </row>
    <row r="586" spans="1:18" ht="15.75" customHeight="1" x14ac:dyDescent="0.3">
      <c r="A586" s="221"/>
      <c r="B586" s="221"/>
      <c r="C586" s="221"/>
      <c r="D586" s="221"/>
      <c r="E586" s="221"/>
      <c r="F586" s="221"/>
      <c r="G586" s="221"/>
      <c r="H586" s="221"/>
      <c r="I586" s="221"/>
      <c r="J586" s="221"/>
      <c r="K586" s="221"/>
      <c r="L586" s="221"/>
      <c r="M586" s="221"/>
      <c r="N586" s="221"/>
      <c r="O586" s="221"/>
      <c r="P586" s="221"/>
      <c r="Q586" s="221"/>
      <c r="R586" s="221"/>
    </row>
    <row r="587" spans="1:18" ht="15.75" customHeight="1" x14ac:dyDescent="0.3">
      <c r="A587" s="221"/>
      <c r="B587" s="221"/>
      <c r="C587" s="221"/>
      <c r="D587" s="221"/>
      <c r="E587" s="221"/>
      <c r="F587" s="221"/>
      <c r="G587" s="221"/>
      <c r="H587" s="221"/>
      <c r="I587" s="221"/>
      <c r="J587" s="221"/>
      <c r="K587" s="221"/>
      <c r="L587" s="221"/>
      <c r="M587" s="221"/>
      <c r="N587" s="221"/>
      <c r="O587" s="221"/>
      <c r="P587" s="221"/>
      <c r="Q587" s="221"/>
      <c r="R587" s="221"/>
    </row>
    <row r="588" spans="1:18" ht="15.75" customHeight="1" x14ac:dyDescent="0.3">
      <c r="A588" s="221"/>
      <c r="B588" s="221"/>
      <c r="C588" s="221"/>
      <c r="D588" s="221"/>
      <c r="E588" s="221"/>
      <c r="F588" s="221"/>
      <c r="G588" s="221"/>
      <c r="H588" s="221"/>
      <c r="I588" s="221"/>
      <c r="J588" s="221"/>
      <c r="K588" s="221"/>
      <c r="L588" s="221"/>
      <c r="M588" s="221"/>
      <c r="N588" s="221"/>
      <c r="O588" s="221"/>
      <c r="P588" s="221"/>
      <c r="Q588" s="221"/>
      <c r="R588" s="221"/>
    </row>
    <row r="589" spans="1:18" ht="15.75" customHeight="1" x14ac:dyDescent="0.3">
      <c r="A589" s="221"/>
      <c r="B589" s="221"/>
      <c r="C589" s="221"/>
      <c r="D589" s="221"/>
      <c r="E589" s="221"/>
      <c r="F589" s="221"/>
      <c r="G589" s="221"/>
      <c r="H589" s="221"/>
      <c r="I589" s="221"/>
      <c r="J589" s="221"/>
      <c r="K589" s="221"/>
      <c r="L589" s="221"/>
      <c r="M589" s="221"/>
      <c r="N589" s="221"/>
      <c r="O589" s="221"/>
      <c r="P589" s="221"/>
      <c r="Q589" s="221"/>
      <c r="R589" s="221"/>
    </row>
    <row r="590" spans="1:18" ht="15.75" customHeight="1" x14ac:dyDescent="0.3">
      <c r="A590" s="221"/>
      <c r="B590" s="221"/>
      <c r="C590" s="221"/>
      <c r="D590" s="221"/>
      <c r="E590" s="221"/>
      <c r="F590" s="221"/>
      <c r="G590" s="221"/>
      <c r="H590" s="221"/>
      <c r="I590" s="221"/>
      <c r="J590" s="221"/>
      <c r="K590" s="221"/>
      <c r="L590" s="221"/>
      <c r="M590" s="221"/>
      <c r="N590" s="221"/>
      <c r="O590" s="221"/>
      <c r="P590" s="221"/>
      <c r="Q590" s="221"/>
      <c r="R590" s="221"/>
    </row>
    <row r="591" spans="1:18" ht="15.75" customHeight="1" x14ac:dyDescent="0.3">
      <c r="A591" s="221"/>
      <c r="B591" s="221"/>
      <c r="C591" s="221"/>
      <c r="D591" s="221"/>
      <c r="E591" s="221"/>
      <c r="F591" s="221"/>
      <c r="G591" s="221"/>
      <c r="H591" s="221"/>
      <c r="I591" s="221"/>
      <c r="J591" s="221"/>
      <c r="K591" s="221"/>
      <c r="L591" s="221"/>
      <c r="M591" s="221"/>
      <c r="N591" s="221"/>
      <c r="O591" s="221"/>
      <c r="P591" s="221"/>
      <c r="Q591" s="221"/>
      <c r="R591" s="221"/>
    </row>
    <row r="592" spans="1:18" ht="15.75" customHeight="1" x14ac:dyDescent="0.3">
      <c r="A592" s="221"/>
      <c r="B592" s="221"/>
      <c r="C592" s="221"/>
      <c r="D592" s="221"/>
      <c r="E592" s="221"/>
      <c r="F592" s="221"/>
      <c r="G592" s="221"/>
      <c r="H592" s="221"/>
      <c r="I592" s="221"/>
      <c r="J592" s="221"/>
      <c r="K592" s="221"/>
      <c r="L592" s="221"/>
      <c r="M592" s="221"/>
      <c r="N592" s="221"/>
      <c r="O592" s="221"/>
      <c r="P592" s="221"/>
      <c r="Q592" s="221"/>
      <c r="R592" s="221"/>
    </row>
    <row r="593" spans="1:18" ht="15.75" customHeight="1" x14ac:dyDescent="0.3">
      <c r="A593" s="221"/>
      <c r="B593" s="221"/>
      <c r="C593" s="221"/>
      <c r="D593" s="221"/>
      <c r="E593" s="221"/>
      <c r="F593" s="221"/>
      <c r="G593" s="221"/>
      <c r="H593" s="221"/>
      <c r="I593" s="221"/>
      <c r="J593" s="221"/>
      <c r="K593" s="221"/>
      <c r="L593" s="221"/>
      <c r="M593" s="221"/>
      <c r="N593" s="221"/>
      <c r="O593" s="221"/>
      <c r="P593" s="221"/>
      <c r="Q593" s="221"/>
      <c r="R593" s="221"/>
    </row>
    <row r="594" spans="1:18" ht="15.75" customHeight="1" x14ac:dyDescent="0.3">
      <c r="A594" s="221"/>
      <c r="B594" s="221"/>
      <c r="C594" s="221"/>
      <c r="D594" s="221"/>
      <c r="E594" s="221"/>
      <c r="F594" s="221"/>
      <c r="G594" s="221"/>
      <c r="H594" s="221"/>
      <c r="I594" s="221"/>
      <c r="J594" s="221"/>
      <c r="K594" s="221"/>
      <c r="L594" s="221"/>
      <c r="M594" s="221"/>
      <c r="N594" s="221"/>
      <c r="O594" s="221"/>
      <c r="P594" s="221"/>
      <c r="Q594" s="221"/>
      <c r="R594" s="221"/>
    </row>
    <row r="595" spans="1:18" ht="15.75" customHeight="1" x14ac:dyDescent="0.3">
      <c r="A595" s="221"/>
      <c r="B595" s="221"/>
      <c r="C595" s="221"/>
      <c r="D595" s="221"/>
      <c r="E595" s="221"/>
      <c r="F595" s="221"/>
      <c r="G595" s="221"/>
      <c r="H595" s="221"/>
      <c r="I595" s="221"/>
      <c r="J595" s="221"/>
      <c r="K595" s="221"/>
      <c r="L595" s="221"/>
      <c r="M595" s="221"/>
      <c r="N595" s="221"/>
      <c r="O595" s="221"/>
      <c r="P595" s="221"/>
      <c r="Q595" s="221"/>
      <c r="R595" s="221"/>
    </row>
    <row r="596" spans="1:18" ht="15.75" customHeight="1" x14ac:dyDescent="0.3">
      <c r="A596" s="221"/>
      <c r="B596" s="221"/>
      <c r="C596" s="221"/>
      <c r="D596" s="221"/>
      <c r="E596" s="221"/>
      <c r="F596" s="221"/>
      <c r="G596" s="221"/>
      <c r="H596" s="221"/>
      <c r="I596" s="221"/>
      <c r="J596" s="221"/>
      <c r="K596" s="221"/>
      <c r="L596" s="221"/>
      <c r="M596" s="221"/>
      <c r="N596" s="221"/>
      <c r="O596" s="221"/>
      <c r="P596" s="221"/>
      <c r="Q596" s="221"/>
      <c r="R596" s="221"/>
    </row>
    <row r="597" spans="1:18" ht="15.75" customHeight="1" x14ac:dyDescent="0.3">
      <c r="A597" s="221"/>
      <c r="B597" s="221"/>
      <c r="C597" s="221"/>
      <c r="D597" s="221"/>
      <c r="E597" s="221"/>
      <c r="F597" s="221"/>
      <c r="G597" s="221"/>
      <c r="H597" s="221"/>
      <c r="I597" s="221"/>
      <c r="J597" s="221"/>
      <c r="K597" s="221"/>
      <c r="L597" s="221"/>
      <c r="M597" s="221"/>
      <c r="N597" s="221"/>
      <c r="O597" s="221"/>
      <c r="P597" s="221"/>
      <c r="Q597" s="221"/>
      <c r="R597" s="221"/>
    </row>
    <row r="598" spans="1:18" ht="15.75" customHeight="1" x14ac:dyDescent="0.3">
      <c r="A598" s="221"/>
      <c r="B598" s="221"/>
      <c r="C598" s="221"/>
      <c r="D598" s="221"/>
      <c r="E598" s="221"/>
      <c r="F598" s="221"/>
      <c r="G598" s="221"/>
      <c r="H598" s="221"/>
      <c r="I598" s="221"/>
      <c r="J598" s="221"/>
      <c r="K598" s="221"/>
      <c r="L598" s="221"/>
      <c r="M598" s="221"/>
      <c r="N598" s="221"/>
      <c r="O598" s="221"/>
      <c r="P598" s="221"/>
      <c r="Q598" s="221"/>
      <c r="R598" s="221"/>
    </row>
    <row r="599" spans="1:18" ht="15.75" customHeight="1" x14ac:dyDescent="0.3">
      <c r="A599" s="221"/>
      <c r="B599" s="221"/>
      <c r="C599" s="221"/>
      <c r="D599" s="221"/>
      <c r="E599" s="221"/>
      <c r="F599" s="221"/>
      <c r="G599" s="221"/>
      <c r="H599" s="221"/>
      <c r="I599" s="221"/>
      <c r="J599" s="221"/>
      <c r="K599" s="221"/>
      <c r="L599" s="221"/>
      <c r="M599" s="221"/>
      <c r="N599" s="221"/>
      <c r="O599" s="221"/>
      <c r="P599" s="221"/>
      <c r="Q599" s="221"/>
      <c r="R599" s="221"/>
    </row>
    <row r="600" spans="1:18" ht="15.75" customHeight="1" x14ac:dyDescent="0.3">
      <c r="A600" s="221"/>
      <c r="B600" s="221"/>
      <c r="C600" s="221"/>
      <c r="D600" s="221"/>
      <c r="E600" s="221"/>
      <c r="F600" s="221"/>
      <c r="G600" s="221"/>
      <c r="H600" s="221"/>
      <c r="I600" s="221"/>
      <c r="J600" s="221"/>
      <c r="K600" s="221"/>
      <c r="L600" s="221"/>
      <c r="M600" s="221"/>
      <c r="N600" s="221"/>
      <c r="O600" s="221"/>
      <c r="P600" s="221"/>
      <c r="Q600" s="221"/>
      <c r="R600" s="221"/>
    </row>
    <row r="601" spans="1:18" ht="15.75" customHeight="1" x14ac:dyDescent="0.3">
      <c r="A601" s="221"/>
      <c r="B601" s="221"/>
      <c r="C601" s="221"/>
      <c r="D601" s="221"/>
      <c r="E601" s="221"/>
      <c r="F601" s="221"/>
      <c r="G601" s="221"/>
      <c r="H601" s="221"/>
      <c r="I601" s="221"/>
      <c r="J601" s="221"/>
      <c r="K601" s="221"/>
      <c r="L601" s="221"/>
      <c r="M601" s="221"/>
      <c r="N601" s="221"/>
      <c r="O601" s="221"/>
      <c r="P601" s="221"/>
      <c r="Q601" s="221"/>
      <c r="R601" s="221"/>
    </row>
    <row r="602" spans="1:18" ht="15.75" customHeight="1" x14ac:dyDescent="0.3">
      <c r="A602" s="221"/>
      <c r="B602" s="221"/>
      <c r="C602" s="221"/>
      <c r="D602" s="221"/>
      <c r="E602" s="221"/>
      <c r="F602" s="221"/>
      <c r="G602" s="221"/>
      <c r="H602" s="221"/>
      <c r="I602" s="221"/>
      <c r="J602" s="221"/>
      <c r="K602" s="221"/>
      <c r="L602" s="221"/>
      <c r="M602" s="221"/>
      <c r="N602" s="221"/>
      <c r="O602" s="221"/>
      <c r="P602" s="221"/>
      <c r="Q602" s="221"/>
      <c r="R602" s="221"/>
    </row>
    <row r="603" spans="1:18" ht="15.75" customHeight="1" x14ac:dyDescent="0.3">
      <c r="A603" s="221"/>
      <c r="B603" s="221"/>
      <c r="C603" s="221"/>
      <c r="D603" s="221"/>
      <c r="E603" s="221"/>
      <c r="F603" s="221"/>
      <c r="G603" s="221"/>
      <c r="H603" s="221"/>
      <c r="I603" s="221"/>
      <c r="J603" s="221"/>
      <c r="K603" s="221"/>
      <c r="L603" s="221"/>
      <c r="M603" s="221"/>
      <c r="N603" s="221"/>
      <c r="O603" s="221"/>
      <c r="P603" s="221"/>
      <c r="Q603" s="221"/>
      <c r="R603" s="221"/>
    </row>
    <row r="604" spans="1:18" ht="15.75" customHeight="1" x14ac:dyDescent="0.3">
      <c r="A604" s="221"/>
      <c r="B604" s="221"/>
      <c r="C604" s="221"/>
      <c r="D604" s="221"/>
      <c r="E604" s="221"/>
      <c r="F604" s="221"/>
      <c r="G604" s="221"/>
      <c r="H604" s="221"/>
      <c r="I604" s="221"/>
      <c r="J604" s="221"/>
      <c r="K604" s="221"/>
      <c r="L604" s="221"/>
      <c r="M604" s="221"/>
      <c r="N604" s="221"/>
      <c r="O604" s="221"/>
      <c r="P604" s="221"/>
      <c r="Q604" s="221"/>
      <c r="R604" s="221"/>
    </row>
    <row r="605" spans="1:18" ht="15.75" customHeight="1" x14ac:dyDescent="0.3">
      <c r="A605" s="221"/>
      <c r="B605" s="221"/>
      <c r="C605" s="221"/>
      <c r="D605" s="221"/>
      <c r="E605" s="221"/>
      <c r="F605" s="221"/>
      <c r="G605" s="221"/>
      <c r="H605" s="221"/>
      <c r="I605" s="221"/>
      <c r="J605" s="221"/>
      <c r="K605" s="221"/>
      <c r="L605" s="221"/>
      <c r="M605" s="221"/>
      <c r="N605" s="221"/>
      <c r="O605" s="221"/>
      <c r="P605" s="221"/>
      <c r="Q605" s="221"/>
      <c r="R605" s="221"/>
    </row>
    <row r="606" spans="1:18" ht="15.75" customHeight="1" x14ac:dyDescent="0.3">
      <c r="A606" s="221"/>
      <c r="B606" s="221"/>
      <c r="C606" s="221"/>
      <c r="D606" s="221"/>
      <c r="E606" s="221"/>
      <c r="F606" s="221"/>
      <c r="G606" s="221"/>
      <c r="H606" s="221"/>
      <c r="I606" s="221"/>
      <c r="J606" s="221"/>
      <c r="K606" s="221"/>
      <c r="L606" s="221"/>
      <c r="M606" s="221"/>
      <c r="N606" s="221"/>
      <c r="O606" s="221"/>
      <c r="P606" s="221"/>
      <c r="Q606" s="221"/>
      <c r="R606" s="221"/>
    </row>
    <row r="607" spans="1:18" ht="15.75" customHeight="1" x14ac:dyDescent="0.3">
      <c r="A607" s="221"/>
      <c r="B607" s="221"/>
      <c r="C607" s="221"/>
      <c r="D607" s="221"/>
      <c r="E607" s="221"/>
      <c r="F607" s="221"/>
      <c r="G607" s="221"/>
      <c r="H607" s="221"/>
      <c r="I607" s="221"/>
      <c r="J607" s="221"/>
      <c r="K607" s="221"/>
      <c r="L607" s="221"/>
      <c r="M607" s="221"/>
      <c r="N607" s="221"/>
      <c r="O607" s="221"/>
      <c r="P607" s="221"/>
      <c r="Q607" s="221"/>
      <c r="R607" s="221"/>
    </row>
    <row r="608" spans="1:18" ht="15.75" customHeight="1" x14ac:dyDescent="0.3">
      <c r="A608" s="221"/>
      <c r="B608" s="221"/>
      <c r="C608" s="221"/>
      <c r="D608" s="221"/>
      <c r="E608" s="221"/>
      <c r="F608" s="221"/>
      <c r="G608" s="221"/>
      <c r="H608" s="221"/>
      <c r="I608" s="221"/>
      <c r="J608" s="221"/>
      <c r="K608" s="221"/>
      <c r="L608" s="221"/>
      <c r="M608" s="221"/>
      <c r="N608" s="221"/>
      <c r="O608" s="221"/>
      <c r="P608" s="221"/>
      <c r="Q608" s="221"/>
      <c r="R608" s="221"/>
    </row>
    <row r="609" spans="1:18" ht="15.75" customHeight="1" x14ac:dyDescent="0.3">
      <c r="A609" s="221"/>
      <c r="B609" s="221"/>
      <c r="C609" s="221"/>
      <c r="D609" s="221"/>
      <c r="E609" s="221"/>
      <c r="F609" s="221"/>
      <c r="G609" s="221"/>
      <c r="H609" s="221"/>
      <c r="I609" s="221"/>
      <c r="J609" s="221"/>
      <c r="K609" s="221"/>
      <c r="L609" s="221"/>
      <c r="M609" s="221"/>
      <c r="N609" s="221"/>
      <c r="O609" s="221"/>
      <c r="P609" s="221"/>
      <c r="Q609" s="221"/>
      <c r="R609" s="221"/>
    </row>
    <row r="610" spans="1:18" ht="15.75" customHeight="1" x14ac:dyDescent="0.3">
      <c r="A610" s="221"/>
      <c r="B610" s="221"/>
      <c r="C610" s="221"/>
      <c r="D610" s="221"/>
      <c r="E610" s="221"/>
      <c r="F610" s="221"/>
      <c r="G610" s="221"/>
      <c r="H610" s="221"/>
      <c r="I610" s="221"/>
      <c r="J610" s="221"/>
      <c r="K610" s="221"/>
      <c r="L610" s="221"/>
      <c r="M610" s="221"/>
      <c r="N610" s="221"/>
      <c r="O610" s="221"/>
      <c r="P610" s="221"/>
      <c r="Q610" s="221"/>
      <c r="R610" s="221"/>
    </row>
    <row r="611" spans="1:18" ht="15.75" customHeight="1" x14ac:dyDescent="0.3">
      <c r="A611" s="221"/>
      <c r="B611" s="221"/>
      <c r="C611" s="221"/>
      <c r="D611" s="221"/>
      <c r="E611" s="221"/>
      <c r="F611" s="221"/>
      <c r="G611" s="221"/>
      <c r="H611" s="221"/>
      <c r="I611" s="221"/>
      <c r="J611" s="221"/>
      <c r="K611" s="221"/>
      <c r="L611" s="221"/>
      <c r="M611" s="221"/>
      <c r="N611" s="221"/>
      <c r="O611" s="221"/>
      <c r="P611" s="221"/>
      <c r="Q611" s="221"/>
      <c r="R611" s="221"/>
    </row>
    <row r="612" spans="1:18" ht="15.75" customHeight="1" x14ac:dyDescent="0.3">
      <c r="A612" s="221"/>
      <c r="B612" s="221"/>
      <c r="C612" s="221"/>
      <c r="D612" s="221"/>
      <c r="E612" s="221"/>
      <c r="F612" s="221"/>
      <c r="G612" s="221"/>
      <c r="H612" s="221"/>
      <c r="I612" s="221"/>
      <c r="J612" s="221"/>
      <c r="K612" s="221"/>
      <c r="L612" s="221"/>
      <c r="M612" s="221"/>
      <c r="N612" s="221"/>
      <c r="O612" s="221"/>
      <c r="P612" s="221"/>
      <c r="Q612" s="221"/>
      <c r="R612" s="221"/>
    </row>
    <row r="613" spans="1:18" ht="15.75" customHeight="1" x14ac:dyDescent="0.3">
      <c r="A613" s="221"/>
      <c r="B613" s="221"/>
      <c r="C613" s="221"/>
      <c r="D613" s="221"/>
      <c r="E613" s="221"/>
      <c r="F613" s="221"/>
      <c r="G613" s="221"/>
      <c r="H613" s="221"/>
      <c r="I613" s="221"/>
      <c r="J613" s="221"/>
      <c r="K613" s="221"/>
      <c r="L613" s="221"/>
      <c r="M613" s="221"/>
      <c r="N613" s="221"/>
      <c r="O613" s="221"/>
      <c r="P613" s="221"/>
      <c r="Q613" s="221"/>
      <c r="R613" s="221"/>
    </row>
    <row r="614" spans="1:18" ht="15.75" customHeight="1" x14ac:dyDescent="0.3">
      <c r="A614" s="221"/>
      <c r="B614" s="221"/>
      <c r="C614" s="221"/>
      <c r="D614" s="221"/>
      <c r="E614" s="221"/>
      <c r="F614" s="221"/>
      <c r="G614" s="221"/>
      <c r="H614" s="221"/>
      <c r="I614" s="221"/>
      <c r="J614" s="221"/>
      <c r="K614" s="221"/>
      <c r="L614" s="221"/>
      <c r="M614" s="221"/>
      <c r="N614" s="221"/>
      <c r="O614" s="221"/>
      <c r="P614" s="221"/>
      <c r="Q614" s="221"/>
      <c r="R614" s="221"/>
    </row>
    <row r="615" spans="1:18" ht="15.75" customHeight="1" x14ac:dyDescent="0.3">
      <c r="A615" s="221"/>
      <c r="B615" s="221"/>
      <c r="C615" s="221"/>
      <c r="D615" s="221"/>
      <c r="E615" s="221"/>
      <c r="F615" s="221"/>
      <c r="G615" s="221"/>
      <c r="H615" s="221"/>
      <c r="I615" s="221"/>
      <c r="J615" s="221"/>
      <c r="K615" s="221"/>
      <c r="L615" s="221"/>
      <c r="M615" s="221"/>
      <c r="N615" s="221"/>
      <c r="O615" s="221"/>
      <c r="P615" s="221"/>
      <c r="Q615" s="221"/>
      <c r="R615" s="221"/>
    </row>
    <row r="616" spans="1:18" ht="15.75" customHeight="1" x14ac:dyDescent="0.3">
      <c r="A616" s="221"/>
      <c r="B616" s="221"/>
      <c r="C616" s="221"/>
      <c r="D616" s="221"/>
      <c r="E616" s="221"/>
      <c r="F616" s="221"/>
      <c r="G616" s="221"/>
      <c r="H616" s="221"/>
      <c r="I616" s="221"/>
      <c r="J616" s="221"/>
      <c r="K616" s="221"/>
      <c r="L616" s="221"/>
      <c r="M616" s="221"/>
      <c r="N616" s="221"/>
      <c r="O616" s="221"/>
      <c r="P616" s="221"/>
      <c r="Q616" s="221"/>
      <c r="R616" s="221"/>
    </row>
    <row r="617" spans="1:18" ht="15.75" customHeight="1" x14ac:dyDescent="0.3">
      <c r="A617" s="221"/>
      <c r="B617" s="221"/>
      <c r="C617" s="221"/>
      <c r="D617" s="221"/>
      <c r="E617" s="221"/>
      <c r="F617" s="221"/>
      <c r="G617" s="221"/>
      <c r="H617" s="221"/>
      <c r="I617" s="221"/>
      <c r="J617" s="221"/>
      <c r="K617" s="221"/>
      <c r="L617" s="221"/>
      <c r="M617" s="221"/>
      <c r="N617" s="221"/>
      <c r="O617" s="221"/>
      <c r="P617" s="221"/>
      <c r="Q617" s="221"/>
      <c r="R617" s="221"/>
    </row>
    <row r="618" spans="1:18" ht="15.75" customHeight="1" x14ac:dyDescent="0.3">
      <c r="A618" s="221"/>
      <c r="B618" s="221"/>
      <c r="C618" s="221"/>
      <c r="D618" s="221"/>
      <c r="E618" s="221"/>
      <c r="F618" s="221"/>
      <c r="G618" s="221"/>
      <c r="H618" s="221"/>
      <c r="I618" s="221"/>
      <c r="J618" s="221"/>
      <c r="K618" s="221"/>
      <c r="L618" s="221"/>
      <c r="M618" s="221"/>
      <c r="N618" s="221"/>
      <c r="O618" s="221"/>
      <c r="P618" s="221"/>
      <c r="Q618" s="221"/>
      <c r="R618" s="221"/>
    </row>
    <row r="619" spans="1:18" ht="15.75" customHeight="1" x14ac:dyDescent="0.3">
      <c r="A619" s="221"/>
      <c r="B619" s="221"/>
      <c r="C619" s="221"/>
      <c r="D619" s="221"/>
      <c r="E619" s="221"/>
      <c r="F619" s="221"/>
      <c r="G619" s="221"/>
      <c r="H619" s="221"/>
      <c r="I619" s="221"/>
      <c r="J619" s="221"/>
      <c r="K619" s="221"/>
      <c r="L619" s="221"/>
      <c r="M619" s="221"/>
      <c r="N619" s="221"/>
      <c r="O619" s="221"/>
      <c r="P619" s="221"/>
      <c r="Q619" s="221"/>
      <c r="R619" s="221"/>
    </row>
    <row r="620" spans="1:18" ht="15.75" customHeight="1" x14ac:dyDescent="0.3">
      <c r="A620" s="221"/>
      <c r="B620" s="221"/>
      <c r="C620" s="221"/>
      <c r="D620" s="221"/>
      <c r="E620" s="221"/>
      <c r="F620" s="221"/>
      <c r="G620" s="221"/>
      <c r="H620" s="221"/>
      <c r="I620" s="221"/>
      <c r="J620" s="221"/>
      <c r="K620" s="221"/>
      <c r="L620" s="221"/>
      <c r="M620" s="221"/>
      <c r="N620" s="221"/>
      <c r="O620" s="221"/>
      <c r="P620" s="221"/>
      <c r="Q620" s="221"/>
      <c r="R620" s="221"/>
    </row>
    <row r="621" spans="1:18" ht="15.75" customHeight="1" x14ac:dyDescent="0.3">
      <c r="A621" s="221"/>
      <c r="B621" s="221"/>
      <c r="C621" s="221"/>
      <c r="D621" s="221"/>
      <c r="E621" s="221"/>
      <c r="F621" s="221"/>
      <c r="G621" s="221"/>
      <c r="H621" s="221"/>
      <c r="I621" s="221"/>
      <c r="J621" s="221"/>
      <c r="K621" s="221"/>
      <c r="L621" s="221"/>
      <c r="M621" s="221"/>
      <c r="N621" s="221"/>
      <c r="O621" s="221"/>
      <c r="P621" s="221"/>
      <c r="Q621" s="221"/>
      <c r="R621" s="221"/>
    </row>
    <row r="622" spans="1:18" ht="15.75" customHeight="1" x14ac:dyDescent="0.3">
      <c r="A622" s="221"/>
      <c r="B622" s="221"/>
      <c r="C622" s="221"/>
      <c r="D622" s="221"/>
      <c r="E622" s="221"/>
      <c r="F622" s="221"/>
      <c r="G622" s="221"/>
      <c r="H622" s="221"/>
      <c r="I622" s="221"/>
      <c r="J622" s="221"/>
      <c r="K622" s="221"/>
      <c r="L622" s="221"/>
      <c r="M622" s="221"/>
      <c r="N622" s="221"/>
      <c r="O622" s="221"/>
      <c r="P622" s="221"/>
      <c r="Q622" s="221"/>
      <c r="R622" s="221"/>
    </row>
    <row r="623" spans="1:18" ht="15.75" customHeight="1" x14ac:dyDescent="0.3">
      <c r="A623" s="221"/>
      <c r="B623" s="221"/>
      <c r="C623" s="221"/>
      <c r="D623" s="221"/>
      <c r="E623" s="221"/>
      <c r="F623" s="221"/>
      <c r="G623" s="221"/>
      <c r="H623" s="221"/>
      <c r="I623" s="221"/>
      <c r="J623" s="221"/>
      <c r="K623" s="221"/>
      <c r="L623" s="221"/>
      <c r="M623" s="221"/>
      <c r="N623" s="221"/>
      <c r="O623" s="221"/>
      <c r="P623" s="221"/>
      <c r="Q623" s="221"/>
      <c r="R623" s="221"/>
    </row>
    <row r="624" spans="1:18" ht="15.75" customHeight="1" x14ac:dyDescent="0.3">
      <c r="A624" s="221"/>
      <c r="B624" s="221"/>
      <c r="C624" s="221"/>
      <c r="D624" s="221"/>
      <c r="E624" s="221"/>
      <c r="F624" s="221"/>
      <c r="G624" s="221"/>
      <c r="H624" s="221"/>
      <c r="I624" s="221"/>
      <c r="J624" s="221"/>
      <c r="K624" s="221"/>
      <c r="L624" s="221"/>
      <c r="M624" s="221"/>
      <c r="N624" s="221"/>
      <c r="O624" s="221"/>
      <c r="P624" s="221"/>
      <c r="Q624" s="221"/>
      <c r="R624" s="221"/>
    </row>
    <row r="625" spans="1:18" ht="15.75" customHeight="1" x14ac:dyDescent="0.3">
      <c r="A625" s="221"/>
      <c r="B625" s="221"/>
      <c r="C625" s="221"/>
      <c r="D625" s="221"/>
      <c r="E625" s="221"/>
      <c r="F625" s="221"/>
      <c r="G625" s="221"/>
      <c r="H625" s="221"/>
      <c r="I625" s="221"/>
      <c r="J625" s="221"/>
      <c r="K625" s="221"/>
      <c r="L625" s="221"/>
      <c r="M625" s="221"/>
      <c r="N625" s="221"/>
      <c r="O625" s="221"/>
      <c r="P625" s="221"/>
      <c r="Q625" s="221"/>
      <c r="R625" s="221"/>
    </row>
    <row r="626" spans="1:18" ht="15.75" customHeight="1" x14ac:dyDescent="0.3">
      <c r="A626" s="221"/>
      <c r="B626" s="221"/>
      <c r="C626" s="221"/>
      <c r="D626" s="221"/>
      <c r="E626" s="221"/>
      <c r="F626" s="221"/>
      <c r="G626" s="221"/>
      <c r="H626" s="221"/>
      <c r="I626" s="221"/>
      <c r="J626" s="221"/>
      <c r="K626" s="221"/>
      <c r="L626" s="221"/>
      <c r="M626" s="221"/>
      <c r="N626" s="221"/>
      <c r="O626" s="221"/>
      <c r="P626" s="221"/>
      <c r="Q626" s="221"/>
      <c r="R626" s="221"/>
    </row>
    <row r="627" spans="1:18" ht="15.75" customHeight="1" x14ac:dyDescent="0.3">
      <c r="A627" s="221"/>
      <c r="B627" s="221"/>
      <c r="C627" s="221"/>
      <c r="D627" s="221"/>
      <c r="E627" s="221"/>
      <c r="F627" s="221"/>
      <c r="G627" s="221"/>
      <c r="H627" s="221"/>
      <c r="I627" s="221"/>
      <c r="J627" s="221"/>
      <c r="K627" s="221"/>
      <c r="L627" s="221"/>
      <c r="M627" s="221"/>
      <c r="N627" s="221"/>
      <c r="O627" s="221"/>
      <c r="P627" s="221"/>
      <c r="Q627" s="221"/>
      <c r="R627" s="221"/>
    </row>
    <row r="628" spans="1:18" ht="15.75" customHeight="1" x14ac:dyDescent="0.3">
      <c r="A628" s="221"/>
      <c r="B628" s="221"/>
      <c r="C628" s="221"/>
      <c r="D628" s="221"/>
      <c r="E628" s="221"/>
      <c r="F628" s="221"/>
      <c r="G628" s="221"/>
      <c r="H628" s="221"/>
      <c r="I628" s="221"/>
      <c r="J628" s="221"/>
      <c r="K628" s="221"/>
      <c r="L628" s="221"/>
      <c r="M628" s="221"/>
      <c r="N628" s="221"/>
      <c r="O628" s="221"/>
      <c r="P628" s="221"/>
      <c r="Q628" s="221"/>
      <c r="R628" s="221"/>
    </row>
    <row r="629" spans="1:18" ht="15.75" customHeight="1" x14ac:dyDescent="0.3">
      <c r="A629" s="221"/>
      <c r="B629" s="221"/>
      <c r="C629" s="221"/>
      <c r="D629" s="221"/>
      <c r="E629" s="221"/>
      <c r="F629" s="221"/>
      <c r="G629" s="221"/>
      <c r="H629" s="221"/>
      <c r="I629" s="221"/>
      <c r="J629" s="221"/>
      <c r="K629" s="221"/>
      <c r="L629" s="221"/>
      <c r="M629" s="221"/>
      <c r="N629" s="221"/>
      <c r="O629" s="221"/>
      <c r="P629" s="221"/>
      <c r="Q629" s="221"/>
      <c r="R629" s="221"/>
    </row>
    <row r="630" spans="1:18" ht="15.75" customHeight="1" x14ac:dyDescent="0.3">
      <c r="A630" s="221"/>
      <c r="B630" s="221"/>
      <c r="C630" s="221"/>
      <c r="D630" s="221"/>
      <c r="E630" s="221"/>
      <c r="F630" s="221"/>
      <c r="G630" s="221"/>
      <c r="H630" s="221"/>
      <c r="I630" s="221"/>
      <c r="J630" s="221"/>
      <c r="K630" s="221"/>
      <c r="L630" s="221"/>
      <c r="M630" s="221"/>
      <c r="N630" s="221"/>
      <c r="O630" s="221"/>
      <c r="P630" s="221"/>
      <c r="Q630" s="221"/>
      <c r="R630" s="221"/>
    </row>
    <row r="631" spans="1:18" ht="15.75" customHeight="1" x14ac:dyDescent="0.3">
      <c r="A631" s="221"/>
      <c r="B631" s="221"/>
      <c r="C631" s="221"/>
      <c r="D631" s="221"/>
      <c r="E631" s="221"/>
      <c r="F631" s="221"/>
      <c r="G631" s="221"/>
      <c r="H631" s="221"/>
      <c r="I631" s="221"/>
      <c r="J631" s="221"/>
      <c r="K631" s="221"/>
      <c r="L631" s="221"/>
      <c r="M631" s="221"/>
      <c r="N631" s="221"/>
      <c r="O631" s="221"/>
      <c r="P631" s="221"/>
      <c r="Q631" s="221"/>
      <c r="R631" s="221"/>
    </row>
    <row r="632" spans="1:18" ht="15.75" customHeight="1" x14ac:dyDescent="0.3">
      <c r="A632" s="221"/>
      <c r="B632" s="221"/>
      <c r="C632" s="221"/>
      <c r="D632" s="221"/>
      <c r="E632" s="221"/>
      <c r="F632" s="221"/>
      <c r="G632" s="221"/>
      <c r="H632" s="221"/>
      <c r="I632" s="221"/>
      <c r="J632" s="221"/>
      <c r="K632" s="221"/>
      <c r="L632" s="221"/>
      <c r="M632" s="221"/>
      <c r="N632" s="221"/>
      <c r="O632" s="221"/>
      <c r="P632" s="221"/>
      <c r="Q632" s="221"/>
      <c r="R632" s="221"/>
    </row>
    <row r="633" spans="1:18" ht="15.75" customHeight="1" x14ac:dyDescent="0.3">
      <c r="A633" s="221"/>
      <c r="B633" s="221"/>
      <c r="C633" s="221"/>
      <c r="D633" s="221"/>
      <c r="E633" s="221"/>
      <c r="F633" s="221"/>
      <c r="G633" s="221"/>
      <c r="H633" s="221"/>
      <c r="I633" s="221"/>
      <c r="J633" s="221"/>
      <c r="K633" s="221"/>
      <c r="L633" s="221"/>
      <c r="M633" s="221"/>
      <c r="N633" s="221"/>
      <c r="O633" s="221"/>
      <c r="P633" s="221"/>
      <c r="Q633" s="221"/>
      <c r="R633" s="221"/>
    </row>
    <row r="634" spans="1:18" ht="15.75" customHeight="1" x14ac:dyDescent="0.3">
      <c r="A634" s="221"/>
      <c r="B634" s="221"/>
      <c r="C634" s="221"/>
      <c r="D634" s="221"/>
      <c r="E634" s="221"/>
      <c r="F634" s="221"/>
      <c r="G634" s="221"/>
      <c r="H634" s="221"/>
      <c r="I634" s="221"/>
      <c r="J634" s="221"/>
      <c r="K634" s="221"/>
      <c r="L634" s="221"/>
      <c r="M634" s="221"/>
      <c r="N634" s="221"/>
      <c r="O634" s="221"/>
      <c r="P634" s="221"/>
      <c r="Q634" s="221"/>
      <c r="R634" s="221"/>
    </row>
    <row r="635" spans="1:18" ht="15.75" customHeight="1" x14ac:dyDescent="0.3">
      <c r="A635" s="221"/>
      <c r="B635" s="221"/>
      <c r="C635" s="221"/>
      <c r="D635" s="221"/>
      <c r="E635" s="221"/>
      <c r="F635" s="221"/>
      <c r="G635" s="221"/>
      <c r="H635" s="221"/>
      <c r="I635" s="221"/>
      <c r="J635" s="221"/>
      <c r="K635" s="221"/>
      <c r="L635" s="221"/>
      <c r="M635" s="221"/>
      <c r="N635" s="221"/>
      <c r="O635" s="221"/>
      <c r="P635" s="221"/>
      <c r="Q635" s="221"/>
      <c r="R635" s="221"/>
    </row>
    <row r="636" spans="1:18" ht="15.75" customHeight="1" x14ac:dyDescent="0.3">
      <c r="A636" s="221"/>
      <c r="B636" s="221"/>
      <c r="C636" s="221"/>
      <c r="D636" s="221"/>
      <c r="E636" s="221"/>
      <c r="F636" s="221"/>
      <c r="G636" s="221"/>
      <c r="H636" s="221"/>
      <c r="I636" s="221"/>
      <c r="J636" s="221"/>
      <c r="K636" s="221"/>
      <c r="L636" s="221"/>
      <c r="M636" s="221"/>
      <c r="N636" s="221"/>
      <c r="O636" s="221"/>
      <c r="P636" s="221"/>
      <c r="Q636" s="221"/>
      <c r="R636" s="221"/>
    </row>
    <row r="637" spans="1:18" ht="15.75" customHeight="1" x14ac:dyDescent="0.3">
      <c r="A637" s="221"/>
      <c r="B637" s="221"/>
      <c r="C637" s="221"/>
      <c r="D637" s="221"/>
      <c r="E637" s="221"/>
      <c r="F637" s="221"/>
      <c r="G637" s="221"/>
      <c r="H637" s="221"/>
      <c r="I637" s="221"/>
      <c r="J637" s="221"/>
      <c r="K637" s="221"/>
      <c r="L637" s="221"/>
      <c r="M637" s="221"/>
      <c r="N637" s="221"/>
      <c r="O637" s="221"/>
      <c r="P637" s="221"/>
      <c r="Q637" s="221"/>
      <c r="R637" s="221"/>
    </row>
    <row r="638" spans="1:18" ht="15.75" customHeight="1" x14ac:dyDescent="0.3">
      <c r="A638" s="221"/>
      <c r="B638" s="221"/>
      <c r="C638" s="221"/>
      <c r="D638" s="221"/>
      <c r="E638" s="221"/>
      <c r="F638" s="221"/>
      <c r="G638" s="221"/>
      <c r="H638" s="221"/>
      <c r="I638" s="221"/>
      <c r="J638" s="221"/>
      <c r="K638" s="221"/>
      <c r="L638" s="221"/>
      <c r="M638" s="221"/>
      <c r="N638" s="221"/>
      <c r="O638" s="221"/>
      <c r="P638" s="221"/>
      <c r="Q638" s="221"/>
      <c r="R638" s="221"/>
    </row>
    <row r="639" spans="1:18" ht="15.75" customHeight="1" x14ac:dyDescent="0.3">
      <c r="A639" s="221"/>
      <c r="B639" s="221"/>
      <c r="C639" s="221"/>
      <c r="D639" s="221"/>
      <c r="E639" s="221"/>
      <c r="F639" s="221"/>
      <c r="G639" s="221"/>
      <c r="H639" s="221"/>
      <c r="I639" s="221"/>
      <c r="J639" s="221"/>
      <c r="K639" s="221"/>
      <c r="L639" s="221"/>
      <c r="M639" s="221"/>
      <c r="N639" s="221"/>
      <c r="O639" s="221"/>
      <c r="P639" s="221"/>
      <c r="Q639" s="221"/>
      <c r="R639" s="221"/>
    </row>
    <row r="640" spans="1:18" ht="15.75" customHeight="1" x14ac:dyDescent="0.3">
      <c r="A640" s="221"/>
      <c r="B640" s="221"/>
      <c r="C640" s="221"/>
      <c r="D640" s="221"/>
      <c r="E640" s="221"/>
      <c r="F640" s="221"/>
      <c r="G640" s="221"/>
      <c r="H640" s="221"/>
      <c r="I640" s="221"/>
      <c r="J640" s="221"/>
      <c r="K640" s="221"/>
      <c r="L640" s="221"/>
      <c r="M640" s="221"/>
      <c r="N640" s="221"/>
      <c r="O640" s="221"/>
      <c r="P640" s="221"/>
      <c r="Q640" s="221"/>
      <c r="R640" s="221"/>
    </row>
    <row r="641" spans="1:18" ht="15.75" customHeight="1" x14ac:dyDescent="0.3">
      <c r="A641" s="221"/>
      <c r="B641" s="221"/>
      <c r="C641" s="221"/>
      <c r="D641" s="221"/>
      <c r="E641" s="221"/>
      <c r="F641" s="221"/>
      <c r="G641" s="221"/>
      <c r="H641" s="221"/>
      <c r="I641" s="221"/>
      <c r="J641" s="221"/>
      <c r="K641" s="221"/>
      <c r="L641" s="221"/>
      <c r="M641" s="221"/>
      <c r="N641" s="221"/>
      <c r="O641" s="221"/>
      <c r="P641" s="221"/>
      <c r="Q641" s="221"/>
      <c r="R641" s="221"/>
    </row>
    <row r="642" spans="1:18" ht="15.75" customHeight="1" x14ac:dyDescent="0.3">
      <c r="A642" s="221"/>
      <c r="B642" s="221"/>
      <c r="C642" s="221"/>
      <c r="D642" s="221"/>
      <c r="E642" s="221"/>
      <c r="F642" s="221"/>
      <c r="G642" s="221"/>
      <c r="H642" s="221"/>
      <c r="I642" s="221"/>
      <c r="J642" s="221"/>
      <c r="K642" s="221"/>
      <c r="L642" s="221"/>
      <c r="M642" s="221"/>
      <c r="N642" s="221"/>
      <c r="O642" s="221"/>
      <c r="P642" s="221"/>
      <c r="Q642" s="221"/>
      <c r="R642" s="221"/>
    </row>
    <row r="643" spans="1:18" ht="15.75" customHeight="1" x14ac:dyDescent="0.3">
      <c r="A643" s="221"/>
      <c r="B643" s="221"/>
      <c r="C643" s="221"/>
      <c r="D643" s="221"/>
      <c r="E643" s="221"/>
      <c r="F643" s="221"/>
      <c r="G643" s="221"/>
      <c r="H643" s="221"/>
      <c r="I643" s="221"/>
      <c r="J643" s="221"/>
      <c r="K643" s="221"/>
      <c r="L643" s="221"/>
      <c r="M643" s="221"/>
      <c r="N643" s="221"/>
      <c r="O643" s="221"/>
      <c r="P643" s="221"/>
      <c r="Q643" s="221"/>
      <c r="R643" s="221"/>
    </row>
    <row r="644" spans="1:18" ht="15.75" customHeight="1" x14ac:dyDescent="0.3">
      <c r="A644" s="221"/>
      <c r="B644" s="221"/>
      <c r="C644" s="221"/>
      <c r="D644" s="221"/>
      <c r="E644" s="221"/>
      <c r="F644" s="221"/>
      <c r="G644" s="221"/>
      <c r="H644" s="221"/>
      <c r="I644" s="221"/>
      <c r="J644" s="221"/>
      <c r="K644" s="221"/>
      <c r="L644" s="221"/>
      <c r="M644" s="221"/>
      <c r="N644" s="221"/>
      <c r="O644" s="221"/>
      <c r="P644" s="221"/>
      <c r="Q644" s="221"/>
      <c r="R644" s="221"/>
    </row>
    <row r="645" spans="1:18" ht="15.75" customHeight="1" x14ac:dyDescent="0.3">
      <c r="A645" s="221"/>
      <c r="B645" s="221"/>
      <c r="C645" s="221"/>
      <c r="D645" s="221"/>
      <c r="E645" s="221"/>
      <c r="F645" s="221"/>
      <c r="G645" s="221"/>
      <c r="H645" s="221"/>
      <c r="I645" s="221"/>
      <c r="J645" s="221"/>
      <c r="K645" s="221"/>
      <c r="L645" s="221"/>
      <c r="M645" s="221"/>
      <c r="N645" s="221"/>
      <c r="O645" s="221"/>
      <c r="P645" s="221"/>
      <c r="Q645" s="221"/>
      <c r="R645" s="221"/>
    </row>
    <row r="646" spans="1:18" ht="15.75" customHeight="1" x14ac:dyDescent="0.3">
      <c r="A646" s="221"/>
      <c r="B646" s="221"/>
      <c r="C646" s="221"/>
      <c r="D646" s="221"/>
      <c r="E646" s="221"/>
      <c r="F646" s="221"/>
      <c r="G646" s="221"/>
      <c r="H646" s="221"/>
      <c r="I646" s="221"/>
      <c r="J646" s="221"/>
      <c r="K646" s="221"/>
      <c r="L646" s="221"/>
      <c r="M646" s="221"/>
      <c r="N646" s="221"/>
      <c r="O646" s="221"/>
      <c r="P646" s="221"/>
      <c r="Q646" s="221"/>
      <c r="R646" s="221"/>
    </row>
    <row r="647" spans="1:18" ht="15.75" customHeight="1" x14ac:dyDescent="0.3">
      <c r="A647" s="221"/>
      <c r="B647" s="221"/>
      <c r="C647" s="221"/>
      <c r="D647" s="221"/>
      <c r="E647" s="221"/>
      <c r="F647" s="221"/>
      <c r="G647" s="221"/>
      <c r="H647" s="221"/>
      <c r="I647" s="221"/>
      <c r="J647" s="221"/>
      <c r="K647" s="221"/>
      <c r="L647" s="221"/>
      <c r="M647" s="221"/>
      <c r="N647" s="221"/>
      <c r="O647" s="221"/>
      <c r="P647" s="221"/>
      <c r="Q647" s="221"/>
      <c r="R647" s="221"/>
    </row>
    <row r="648" spans="1:18" ht="15.75" customHeight="1" x14ac:dyDescent="0.3">
      <c r="A648" s="221"/>
      <c r="B648" s="221"/>
      <c r="C648" s="221"/>
      <c r="D648" s="221"/>
      <c r="E648" s="221"/>
      <c r="F648" s="221"/>
      <c r="G648" s="221"/>
      <c r="H648" s="221"/>
      <c r="I648" s="221"/>
      <c r="J648" s="221"/>
      <c r="K648" s="221"/>
      <c r="L648" s="221"/>
      <c r="M648" s="221"/>
      <c r="N648" s="221"/>
      <c r="O648" s="221"/>
      <c r="P648" s="221"/>
      <c r="Q648" s="221"/>
      <c r="R648" s="221"/>
    </row>
    <row r="649" spans="1:18" ht="15.75" customHeight="1" x14ac:dyDescent="0.3">
      <c r="A649" s="221"/>
      <c r="B649" s="221"/>
      <c r="C649" s="221"/>
      <c r="D649" s="221"/>
      <c r="E649" s="221"/>
      <c r="F649" s="221"/>
      <c r="G649" s="221"/>
      <c r="H649" s="221"/>
      <c r="I649" s="221"/>
      <c r="J649" s="221"/>
      <c r="K649" s="221"/>
      <c r="L649" s="221"/>
      <c r="M649" s="221"/>
      <c r="N649" s="221"/>
      <c r="O649" s="221"/>
      <c r="P649" s="221"/>
      <c r="Q649" s="221"/>
      <c r="R649" s="221"/>
    </row>
    <row r="650" spans="1:18" ht="15.75" customHeight="1" x14ac:dyDescent="0.3">
      <c r="A650" s="221"/>
      <c r="B650" s="221"/>
      <c r="C650" s="221"/>
      <c r="D650" s="221"/>
      <c r="E650" s="221"/>
      <c r="F650" s="221"/>
      <c r="G650" s="221"/>
      <c r="H650" s="221"/>
      <c r="I650" s="221"/>
      <c r="J650" s="221"/>
      <c r="K650" s="221"/>
      <c r="L650" s="221"/>
      <c r="M650" s="221"/>
      <c r="N650" s="221"/>
      <c r="O650" s="221"/>
      <c r="P650" s="221"/>
      <c r="Q650" s="221"/>
      <c r="R650" s="221"/>
    </row>
    <row r="651" spans="1:18" ht="15.75" customHeight="1" x14ac:dyDescent="0.3">
      <c r="A651" s="221"/>
      <c r="B651" s="221"/>
      <c r="C651" s="221"/>
      <c r="D651" s="221"/>
      <c r="E651" s="221"/>
      <c r="F651" s="221"/>
      <c r="G651" s="221"/>
      <c r="H651" s="221"/>
      <c r="I651" s="221"/>
      <c r="J651" s="221"/>
      <c r="K651" s="221"/>
      <c r="L651" s="221"/>
      <c r="M651" s="221"/>
      <c r="N651" s="221"/>
      <c r="O651" s="221"/>
      <c r="P651" s="221"/>
      <c r="Q651" s="221"/>
      <c r="R651" s="221"/>
    </row>
    <row r="652" spans="1:18" ht="15.75" customHeight="1" x14ac:dyDescent="0.3">
      <c r="A652" s="221"/>
      <c r="B652" s="221"/>
      <c r="C652" s="221"/>
      <c r="D652" s="221"/>
      <c r="E652" s="221"/>
      <c r="F652" s="221"/>
      <c r="G652" s="221"/>
      <c r="H652" s="221"/>
      <c r="I652" s="221"/>
      <c r="J652" s="221"/>
      <c r="K652" s="221"/>
      <c r="L652" s="221"/>
      <c r="M652" s="221"/>
      <c r="N652" s="221"/>
      <c r="O652" s="221"/>
      <c r="P652" s="221"/>
      <c r="Q652" s="221"/>
      <c r="R652" s="221"/>
    </row>
    <row r="653" spans="1:18" ht="15.75" customHeight="1" x14ac:dyDescent="0.3">
      <c r="A653" s="221"/>
      <c r="B653" s="221"/>
      <c r="C653" s="221"/>
      <c r="D653" s="221"/>
      <c r="E653" s="221"/>
      <c r="F653" s="221"/>
      <c r="G653" s="221"/>
      <c r="H653" s="221"/>
      <c r="I653" s="221"/>
      <c r="J653" s="221"/>
      <c r="K653" s="221"/>
      <c r="L653" s="221"/>
      <c r="M653" s="221"/>
      <c r="N653" s="221"/>
      <c r="O653" s="221"/>
      <c r="P653" s="221"/>
      <c r="Q653" s="221"/>
      <c r="R653" s="221"/>
    </row>
    <row r="654" spans="1:18" ht="15.75" customHeight="1" x14ac:dyDescent="0.3">
      <c r="A654" s="221"/>
      <c r="B654" s="221"/>
      <c r="C654" s="221"/>
      <c r="D654" s="221"/>
      <c r="E654" s="221"/>
      <c r="F654" s="221"/>
      <c r="G654" s="221"/>
      <c r="H654" s="221"/>
      <c r="I654" s="221"/>
      <c r="J654" s="221"/>
      <c r="K654" s="221"/>
      <c r="L654" s="221"/>
      <c r="M654" s="221"/>
      <c r="N654" s="221"/>
      <c r="O654" s="221"/>
      <c r="P654" s="221"/>
      <c r="Q654" s="221"/>
      <c r="R654" s="221"/>
    </row>
    <row r="655" spans="1:18" ht="15.75" customHeight="1" x14ac:dyDescent="0.3">
      <c r="A655" s="221"/>
      <c r="B655" s="221"/>
      <c r="C655" s="221"/>
      <c r="D655" s="221"/>
      <c r="E655" s="221"/>
      <c r="F655" s="221"/>
      <c r="G655" s="221"/>
      <c r="H655" s="221"/>
      <c r="I655" s="221"/>
      <c r="J655" s="221"/>
      <c r="K655" s="221"/>
      <c r="L655" s="221"/>
      <c r="M655" s="221"/>
      <c r="N655" s="221"/>
      <c r="O655" s="221"/>
      <c r="P655" s="221"/>
      <c r="Q655" s="221"/>
      <c r="R655" s="221"/>
    </row>
    <row r="656" spans="1:18" ht="15.75" customHeight="1" x14ac:dyDescent="0.3">
      <c r="A656" s="221"/>
      <c r="B656" s="221"/>
      <c r="C656" s="221"/>
      <c r="D656" s="221"/>
      <c r="E656" s="221"/>
      <c r="F656" s="221"/>
      <c r="G656" s="221"/>
      <c r="H656" s="221"/>
      <c r="I656" s="221"/>
      <c r="J656" s="221"/>
      <c r="K656" s="221"/>
      <c r="L656" s="221"/>
      <c r="M656" s="221"/>
      <c r="N656" s="221"/>
      <c r="O656" s="221"/>
      <c r="P656" s="221"/>
      <c r="Q656" s="221"/>
      <c r="R656" s="221"/>
    </row>
    <row r="657" spans="1:18" ht="15.75" customHeight="1" x14ac:dyDescent="0.3">
      <c r="A657" s="221"/>
      <c r="B657" s="221"/>
      <c r="C657" s="221"/>
      <c r="D657" s="221"/>
      <c r="E657" s="221"/>
      <c r="F657" s="221"/>
      <c r="G657" s="221"/>
      <c r="H657" s="221"/>
      <c r="I657" s="221"/>
      <c r="J657" s="221"/>
      <c r="K657" s="221"/>
      <c r="L657" s="221"/>
      <c r="M657" s="221"/>
      <c r="N657" s="221"/>
      <c r="O657" s="221"/>
      <c r="P657" s="221"/>
      <c r="Q657" s="221"/>
      <c r="R657" s="221"/>
    </row>
    <row r="658" spans="1:18" ht="15.75" customHeight="1" x14ac:dyDescent="0.3">
      <c r="A658" s="221"/>
      <c r="B658" s="221"/>
      <c r="C658" s="221"/>
      <c r="D658" s="221"/>
      <c r="E658" s="221"/>
      <c r="F658" s="221"/>
      <c r="G658" s="221"/>
      <c r="H658" s="221"/>
      <c r="I658" s="221"/>
      <c r="J658" s="221"/>
      <c r="K658" s="221"/>
      <c r="L658" s="221"/>
      <c r="M658" s="221"/>
      <c r="N658" s="221"/>
      <c r="O658" s="221"/>
      <c r="P658" s="221"/>
      <c r="Q658" s="221"/>
      <c r="R658" s="221"/>
    </row>
    <row r="659" spans="1:18" ht="15.75" customHeight="1" x14ac:dyDescent="0.3">
      <c r="A659" s="221"/>
      <c r="B659" s="221"/>
      <c r="C659" s="221"/>
      <c r="D659" s="221"/>
      <c r="E659" s="221"/>
      <c r="F659" s="221"/>
      <c r="G659" s="221"/>
      <c r="H659" s="221"/>
      <c r="I659" s="221"/>
      <c r="J659" s="221"/>
      <c r="K659" s="221"/>
      <c r="L659" s="221"/>
      <c r="M659" s="221"/>
      <c r="N659" s="221"/>
      <c r="O659" s="221"/>
      <c r="P659" s="221"/>
      <c r="Q659" s="221"/>
      <c r="R659" s="221"/>
    </row>
    <row r="660" spans="1:18" ht="15.75" customHeight="1" x14ac:dyDescent="0.3">
      <c r="A660" s="221"/>
      <c r="B660" s="221"/>
      <c r="C660" s="221"/>
      <c r="D660" s="221"/>
      <c r="E660" s="221"/>
      <c r="F660" s="221"/>
      <c r="G660" s="221"/>
      <c r="H660" s="221"/>
      <c r="I660" s="221"/>
      <c r="J660" s="221"/>
      <c r="K660" s="221"/>
      <c r="L660" s="221"/>
      <c r="M660" s="221"/>
      <c r="N660" s="221"/>
      <c r="O660" s="221"/>
      <c r="P660" s="221"/>
      <c r="Q660" s="221"/>
      <c r="R660" s="221"/>
    </row>
    <row r="661" spans="1:18" ht="15.75" customHeight="1" x14ac:dyDescent="0.3">
      <c r="A661" s="221"/>
      <c r="B661" s="221"/>
      <c r="C661" s="221"/>
      <c r="D661" s="221"/>
      <c r="E661" s="221"/>
      <c r="F661" s="221"/>
      <c r="G661" s="221"/>
      <c r="H661" s="221"/>
      <c r="I661" s="221"/>
      <c r="J661" s="221"/>
      <c r="K661" s="221"/>
      <c r="L661" s="221"/>
      <c r="M661" s="221"/>
      <c r="N661" s="221"/>
      <c r="O661" s="221"/>
      <c r="P661" s="221"/>
      <c r="Q661" s="221"/>
      <c r="R661" s="221"/>
    </row>
    <row r="662" spans="1:18" ht="15.75" customHeight="1" x14ac:dyDescent="0.3">
      <c r="A662" s="221"/>
      <c r="B662" s="221"/>
      <c r="C662" s="221"/>
      <c r="D662" s="221"/>
      <c r="E662" s="221"/>
      <c r="F662" s="221"/>
      <c r="G662" s="221"/>
      <c r="H662" s="221"/>
      <c r="I662" s="221"/>
      <c r="J662" s="221"/>
      <c r="K662" s="221"/>
      <c r="L662" s="221"/>
      <c r="M662" s="221"/>
      <c r="N662" s="221"/>
      <c r="O662" s="221"/>
      <c r="P662" s="221"/>
      <c r="Q662" s="221"/>
      <c r="R662" s="221"/>
    </row>
    <row r="663" spans="1:18" ht="15.75" customHeight="1" x14ac:dyDescent="0.3">
      <c r="A663" s="221"/>
      <c r="B663" s="221"/>
      <c r="C663" s="221"/>
      <c r="D663" s="221"/>
      <c r="E663" s="221"/>
      <c r="F663" s="221"/>
      <c r="G663" s="221"/>
      <c r="H663" s="221"/>
      <c r="I663" s="221"/>
      <c r="J663" s="221"/>
      <c r="K663" s="221"/>
      <c r="L663" s="221"/>
      <c r="M663" s="221"/>
      <c r="N663" s="221"/>
      <c r="O663" s="221"/>
      <c r="P663" s="221"/>
      <c r="Q663" s="221"/>
      <c r="R663" s="221"/>
    </row>
    <row r="664" spans="1:18" ht="15.75" customHeight="1" x14ac:dyDescent="0.3">
      <c r="A664" s="221"/>
      <c r="B664" s="221"/>
      <c r="C664" s="221"/>
      <c r="D664" s="221"/>
      <c r="E664" s="221"/>
      <c r="F664" s="221"/>
      <c r="G664" s="221"/>
      <c r="H664" s="221"/>
      <c r="I664" s="221"/>
      <c r="J664" s="221"/>
      <c r="K664" s="221"/>
      <c r="L664" s="221"/>
      <c r="M664" s="221"/>
      <c r="N664" s="221"/>
      <c r="O664" s="221"/>
      <c r="P664" s="221"/>
      <c r="Q664" s="221"/>
      <c r="R664" s="221"/>
    </row>
    <row r="665" spans="1:18" ht="15.75" customHeight="1" x14ac:dyDescent="0.3">
      <c r="A665" s="221"/>
      <c r="B665" s="221"/>
      <c r="C665" s="221"/>
      <c r="D665" s="221"/>
      <c r="E665" s="221"/>
      <c r="F665" s="221"/>
      <c r="G665" s="221"/>
      <c r="H665" s="221"/>
      <c r="I665" s="221"/>
      <c r="J665" s="221"/>
      <c r="K665" s="221"/>
      <c r="L665" s="221"/>
      <c r="M665" s="221"/>
      <c r="N665" s="221"/>
      <c r="O665" s="221"/>
      <c r="P665" s="221"/>
      <c r="Q665" s="221"/>
      <c r="R665" s="221"/>
    </row>
    <row r="666" spans="1:18" ht="15.75" customHeight="1" x14ac:dyDescent="0.3">
      <c r="A666" s="221"/>
      <c r="B666" s="221"/>
      <c r="C666" s="221"/>
      <c r="D666" s="221"/>
      <c r="E666" s="221"/>
      <c r="F666" s="221"/>
      <c r="G666" s="221"/>
      <c r="H666" s="221"/>
      <c r="I666" s="221"/>
      <c r="J666" s="221"/>
      <c r="K666" s="221"/>
      <c r="L666" s="221"/>
      <c r="M666" s="221"/>
      <c r="N666" s="221"/>
      <c r="O666" s="221"/>
      <c r="P666" s="221"/>
      <c r="Q666" s="221"/>
      <c r="R666" s="221"/>
    </row>
    <row r="667" spans="1:18" ht="15.75" customHeight="1" x14ac:dyDescent="0.3">
      <c r="A667" s="221"/>
      <c r="B667" s="221"/>
      <c r="C667" s="221"/>
      <c r="D667" s="221"/>
      <c r="E667" s="221"/>
      <c r="F667" s="221"/>
      <c r="G667" s="221"/>
      <c r="H667" s="221"/>
      <c r="I667" s="221"/>
      <c r="J667" s="221"/>
      <c r="K667" s="221"/>
      <c r="L667" s="221"/>
      <c r="M667" s="221"/>
      <c r="N667" s="221"/>
      <c r="O667" s="221"/>
      <c r="P667" s="221"/>
      <c r="Q667" s="221"/>
      <c r="R667" s="221"/>
    </row>
    <row r="668" spans="1:18" ht="15.75" customHeight="1" x14ac:dyDescent="0.3">
      <c r="A668" s="221"/>
      <c r="B668" s="221"/>
      <c r="C668" s="221"/>
      <c r="D668" s="221"/>
      <c r="E668" s="221"/>
      <c r="F668" s="221"/>
      <c r="G668" s="221"/>
      <c r="H668" s="221"/>
      <c r="I668" s="221"/>
      <c r="J668" s="221"/>
      <c r="K668" s="221"/>
      <c r="L668" s="221"/>
      <c r="M668" s="221"/>
      <c r="N668" s="221"/>
      <c r="O668" s="221"/>
      <c r="P668" s="221"/>
      <c r="Q668" s="221"/>
      <c r="R668" s="221"/>
    </row>
    <row r="669" spans="1:18" ht="15.75" customHeight="1" x14ac:dyDescent="0.3">
      <c r="A669" s="221"/>
      <c r="B669" s="221"/>
      <c r="C669" s="221"/>
      <c r="D669" s="221"/>
      <c r="E669" s="221"/>
      <c r="F669" s="221"/>
      <c r="G669" s="221"/>
      <c r="H669" s="221"/>
      <c r="I669" s="221"/>
      <c r="J669" s="221"/>
      <c r="K669" s="221"/>
      <c r="L669" s="221"/>
      <c r="M669" s="221"/>
      <c r="N669" s="221"/>
      <c r="O669" s="221"/>
      <c r="P669" s="221"/>
      <c r="Q669" s="221"/>
      <c r="R669" s="221"/>
    </row>
    <row r="670" spans="1:18" ht="15.75" customHeight="1" x14ac:dyDescent="0.3">
      <c r="A670" s="221"/>
      <c r="B670" s="221"/>
      <c r="C670" s="221"/>
      <c r="D670" s="221"/>
      <c r="E670" s="221"/>
      <c r="F670" s="221"/>
      <c r="G670" s="221"/>
      <c r="H670" s="221"/>
      <c r="I670" s="221"/>
      <c r="J670" s="221"/>
      <c r="K670" s="221"/>
      <c r="L670" s="221"/>
      <c r="M670" s="221"/>
      <c r="N670" s="221"/>
      <c r="O670" s="221"/>
      <c r="P670" s="221"/>
      <c r="Q670" s="221"/>
      <c r="R670" s="221"/>
    </row>
    <row r="671" spans="1:18" ht="15.75" customHeight="1" x14ac:dyDescent="0.3">
      <c r="A671" s="221"/>
      <c r="B671" s="221"/>
      <c r="C671" s="221"/>
      <c r="D671" s="221"/>
      <c r="E671" s="221"/>
      <c r="F671" s="221"/>
      <c r="G671" s="221"/>
      <c r="H671" s="221"/>
      <c r="I671" s="221"/>
      <c r="J671" s="221"/>
      <c r="K671" s="221"/>
      <c r="L671" s="221"/>
      <c r="M671" s="221"/>
      <c r="N671" s="221"/>
      <c r="O671" s="221"/>
      <c r="P671" s="221"/>
      <c r="Q671" s="221"/>
      <c r="R671" s="221"/>
    </row>
    <row r="672" spans="1:18" ht="15.75" customHeight="1" x14ac:dyDescent="0.3">
      <c r="A672" s="221"/>
      <c r="B672" s="221"/>
      <c r="C672" s="221"/>
      <c r="D672" s="221"/>
      <c r="E672" s="221"/>
      <c r="F672" s="221"/>
      <c r="G672" s="221"/>
      <c r="H672" s="221"/>
      <c r="I672" s="221"/>
      <c r="J672" s="221"/>
      <c r="K672" s="221"/>
      <c r="L672" s="221"/>
      <c r="M672" s="221"/>
      <c r="N672" s="221"/>
      <c r="O672" s="221"/>
      <c r="P672" s="221"/>
      <c r="Q672" s="221"/>
      <c r="R672" s="221"/>
    </row>
    <row r="673" spans="1:18" ht="15.75" customHeight="1" x14ac:dyDescent="0.3">
      <c r="A673" s="221"/>
      <c r="B673" s="221"/>
      <c r="C673" s="221"/>
      <c r="D673" s="221"/>
      <c r="E673" s="221"/>
      <c r="F673" s="221"/>
      <c r="G673" s="221"/>
      <c r="H673" s="221"/>
      <c r="I673" s="221"/>
      <c r="J673" s="221"/>
      <c r="K673" s="221"/>
      <c r="L673" s="221"/>
      <c r="M673" s="221"/>
      <c r="N673" s="221"/>
      <c r="O673" s="221"/>
      <c r="P673" s="221"/>
      <c r="Q673" s="221"/>
      <c r="R673" s="221"/>
    </row>
    <row r="674" spans="1:18" ht="15.75" customHeight="1" x14ac:dyDescent="0.3">
      <c r="A674" s="221"/>
      <c r="B674" s="221"/>
      <c r="C674" s="221"/>
      <c r="D674" s="221"/>
      <c r="E674" s="221"/>
      <c r="F674" s="221"/>
      <c r="G674" s="221"/>
      <c r="H674" s="221"/>
      <c r="I674" s="221"/>
      <c r="J674" s="221"/>
      <c r="K674" s="221"/>
      <c r="L674" s="221"/>
      <c r="M674" s="221"/>
      <c r="N674" s="221"/>
      <c r="O674" s="221"/>
      <c r="P674" s="221"/>
      <c r="Q674" s="221"/>
      <c r="R674" s="221"/>
    </row>
    <row r="675" spans="1:18" ht="15.75" customHeight="1" x14ac:dyDescent="0.3">
      <c r="A675" s="221"/>
      <c r="B675" s="221"/>
      <c r="C675" s="221"/>
      <c r="D675" s="221"/>
      <c r="E675" s="221"/>
      <c r="F675" s="221"/>
      <c r="G675" s="221"/>
      <c r="H675" s="221"/>
      <c r="I675" s="221"/>
      <c r="J675" s="221"/>
      <c r="K675" s="221"/>
      <c r="L675" s="221"/>
      <c r="M675" s="221"/>
      <c r="N675" s="221"/>
      <c r="O675" s="221"/>
      <c r="P675" s="221"/>
      <c r="Q675" s="221"/>
      <c r="R675" s="221"/>
    </row>
    <row r="676" spans="1:18" ht="15.75" customHeight="1" x14ac:dyDescent="0.3">
      <c r="A676" s="221"/>
      <c r="B676" s="221"/>
      <c r="C676" s="221"/>
      <c r="D676" s="221"/>
      <c r="E676" s="221"/>
      <c r="F676" s="221"/>
      <c r="G676" s="221"/>
      <c r="H676" s="221"/>
      <c r="I676" s="221"/>
      <c r="J676" s="221"/>
      <c r="K676" s="221"/>
      <c r="L676" s="221"/>
      <c r="M676" s="221"/>
      <c r="N676" s="221"/>
      <c r="O676" s="221"/>
      <c r="P676" s="221"/>
      <c r="Q676" s="221"/>
      <c r="R676" s="221"/>
    </row>
    <row r="677" spans="1:18" ht="15.75" customHeight="1" x14ac:dyDescent="0.3">
      <c r="A677" s="221"/>
      <c r="B677" s="221"/>
      <c r="C677" s="221"/>
      <c r="D677" s="221"/>
      <c r="E677" s="221"/>
      <c r="F677" s="221"/>
      <c r="G677" s="221"/>
      <c r="H677" s="221"/>
      <c r="I677" s="221"/>
      <c r="J677" s="221"/>
      <c r="K677" s="221"/>
      <c r="L677" s="221"/>
      <c r="M677" s="221"/>
      <c r="N677" s="221"/>
      <c r="O677" s="221"/>
      <c r="P677" s="221"/>
      <c r="Q677" s="221"/>
      <c r="R677" s="221"/>
    </row>
    <row r="678" spans="1:18" ht="15.75" customHeight="1" x14ac:dyDescent="0.3">
      <c r="A678" s="221"/>
      <c r="B678" s="221"/>
      <c r="C678" s="221"/>
      <c r="D678" s="221"/>
      <c r="E678" s="221"/>
      <c r="F678" s="221"/>
      <c r="G678" s="221"/>
      <c r="H678" s="221"/>
      <c r="I678" s="221"/>
      <c r="J678" s="221"/>
      <c r="K678" s="221"/>
      <c r="L678" s="221"/>
      <c r="M678" s="221"/>
      <c r="N678" s="221"/>
      <c r="O678" s="221"/>
      <c r="P678" s="221"/>
      <c r="Q678" s="221"/>
      <c r="R678" s="221"/>
    </row>
    <row r="679" spans="1:18" ht="15.75" customHeight="1" x14ac:dyDescent="0.3">
      <c r="A679" s="221"/>
      <c r="B679" s="221"/>
      <c r="C679" s="221"/>
      <c r="D679" s="221"/>
      <c r="E679" s="221"/>
      <c r="F679" s="221"/>
      <c r="G679" s="221"/>
      <c r="H679" s="221"/>
      <c r="I679" s="221"/>
      <c r="J679" s="221"/>
      <c r="K679" s="221"/>
      <c r="L679" s="221"/>
      <c r="M679" s="221"/>
      <c r="N679" s="221"/>
      <c r="O679" s="221"/>
      <c r="P679" s="221"/>
      <c r="Q679" s="221"/>
      <c r="R679" s="221"/>
    </row>
    <row r="680" spans="1:18" ht="15.75" customHeight="1" x14ac:dyDescent="0.3">
      <c r="A680" s="221"/>
      <c r="B680" s="221"/>
      <c r="C680" s="221"/>
      <c r="D680" s="221"/>
      <c r="E680" s="221"/>
      <c r="F680" s="221"/>
      <c r="G680" s="221"/>
      <c r="H680" s="221"/>
      <c r="I680" s="221"/>
      <c r="J680" s="221"/>
      <c r="K680" s="221"/>
      <c r="L680" s="221"/>
      <c r="M680" s="221"/>
      <c r="N680" s="221"/>
      <c r="O680" s="221"/>
      <c r="P680" s="221"/>
      <c r="Q680" s="221"/>
      <c r="R680" s="221"/>
    </row>
    <row r="681" spans="1:18" ht="15.75" customHeight="1" x14ac:dyDescent="0.3">
      <c r="A681" s="221"/>
      <c r="B681" s="221"/>
      <c r="C681" s="221"/>
      <c r="D681" s="221"/>
      <c r="E681" s="221"/>
      <c r="F681" s="221"/>
      <c r="G681" s="221"/>
      <c r="H681" s="221"/>
      <c r="I681" s="221"/>
      <c r="J681" s="221"/>
      <c r="K681" s="221"/>
      <c r="L681" s="221"/>
      <c r="M681" s="221"/>
      <c r="N681" s="221"/>
      <c r="O681" s="221"/>
      <c r="P681" s="221"/>
      <c r="Q681" s="221"/>
      <c r="R681" s="221"/>
    </row>
    <row r="682" spans="1:18" ht="15.75" customHeight="1" x14ac:dyDescent="0.3">
      <c r="A682" s="221"/>
      <c r="B682" s="221"/>
      <c r="C682" s="221"/>
      <c r="D682" s="221"/>
      <c r="E682" s="221"/>
      <c r="F682" s="221"/>
      <c r="G682" s="221"/>
      <c r="H682" s="221"/>
      <c r="I682" s="221"/>
      <c r="J682" s="221"/>
      <c r="K682" s="221"/>
      <c r="L682" s="221"/>
      <c r="M682" s="221"/>
      <c r="N682" s="221"/>
      <c r="O682" s="221"/>
      <c r="P682" s="221"/>
      <c r="Q682" s="221"/>
      <c r="R682" s="221"/>
    </row>
    <row r="683" spans="1:18" ht="15.75" customHeight="1" x14ac:dyDescent="0.3">
      <c r="A683" s="221"/>
      <c r="B683" s="221"/>
      <c r="C683" s="221"/>
      <c r="D683" s="221"/>
      <c r="E683" s="221"/>
      <c r="F683" s="221"/>
      <c r="G683" s="221"/>
      <c r="H683" s="221"/>
      <c r="I683" s="221"/>
      <c r="J683" s="221"/>
      <c r="K683" s="221"/>
      <c r="L683" s="221"/>
      <c r="M683" s="221"/>
      <c r="N683" s="221"/>
      <c r="O683" s="221"/>
      <c r="P683" s="221"/>
      <c r="Q683" s="221"/>
      <c r="R683" s="221"/>
    </row>
    <row r="684" spans="1:18" ht="15.75" customHeight="1" x14ac:dyDescent="0.3">
      <c r="A684" s="221"/>
      <c r="B684" s="221"/>
      <c r="C684" s="221"/>
      <c r="D684" s="221"/>
      <c r="E684" s="221"/>
      <c r="F684" s="221"/>
      <c r="G684" s="221"/>
      <c r="H684" s="221"/>
      <c r="I684" s="221"/>
      <c r="J684" s="221"/>
      <c r="K684" s="221"/>
      <c r="L684" s="221"/>
      <c r="M684" s="221"/>
      <c r="N684" s="221"/>
      <c r="O684" s="221"/>
      <c r="P684" s="221"/>
      <c r="Q684" s="221"/>
      <c r="R684" s="221"/>
    </row>
    <row r="685" spans="1:18" ht="15.75" customHeight="1" x14ac:dyDescent="0.3">
      <c r="A685" s="221"/>
      <c r="B685" s="221"/>
      <c r="C685" s="221"/>
      <c r="D685" s="221"/>
      <c r="E685" s="221"/>
      <c r="F685" s="221"/>
      <c r="G685" s="221"/>
      <c r="H685" s="221"/>
      <c r="I685" s="221"/>
      <c r="J685" s="221"/>
      <c r="K685" s="221"/>
      <c r="L685" s="221"/>
      <c r="M685" s="221"/>
      <c r="N685" s="221"/>
      <c r="O685" s="221"/>
      <c r="P685" s="221"/>
      <c r="Q685" s="221"/>
      <c r="R685" s="221"/>
    </row>
    <row r="686" spans="1:18" ht="15.75" customHeight="1" x14ac:dyDescent="0.3">
      <c r="A686" s="221"/>
      <c r="B686" s="221"/>
      <c r="C686" s="221"/>
      <c r="D686" s="221"/>
      <c r="E686" s="221"/>
      <c r="F686" s="221"/>
      <c r="G686" s="221"/>
      <c r="H686" s="221"/>
      <c r="I686" s="221"/>
      <c r="J686" s="221"/>
      <c r="K686" s="221"/>
      <c r="L686" s="221"/>
      <c r="M686" s="221"/>
      <c r="N686" s="221"/>
      <c r="O686" s="221"/>
      <c r="P686" s="221"/>
      <c r="Q686" s="221"/>
      <c r="R686" s="221"/>
    </row>
    <row r="687" spans="1:18" ht="15.75" customHeight="1" x14ac:dyDescent="0.3">
      <c r="A687" s="221"/>
      <c r="B687" s="221"/>
      <c r="C687" s="221"/>
      <c r="D687" s="221"/>
      <c r="E687" s="221"/>
      <c r="F687" s="221"/>
      <c r="G687" s="221"/>
      <c r="H687" s="221"/>
      <c r="I687" s="221"/>
      <c r="J687" s="221"/>
      <c r="K687" s="221"/>
      <c r="L687" s="221"/>
      <c r="M687" s="221"/>
      <c r="N687" s="221"/>
      <c r="O687" s="221"/>
      <c r="P687" s="221"/>
      <c r="Q687" s="221"/>
      <c r="R687" s="221"/>
    </row>
    <row r="688" spans="1:18" ht="15.75" customHeight="1" x14ac:dyDescent="0.3">
      <c r="A688" s="221"/>
      <c r="B688" s="221"/>
      <c r="C688" s="221"/>
      <c r="D688" s="221"/>
      <c r="E688" s="221"/>
      <c r="F688" s="221"/>
      <c r="G688" s="221"/>
      <c r="H688" s="221"/>
      <c r="I688" s="221"/>
      <c r="J688" s="221"/>
      <c r="K688" s="221"/>
      <c r="L688" s="221"/>
      <c r="M688" s="221"/>
      <c r="N688" s="221"/>
      <c r="O688" s="221"/>
      <c r="P688" s="221"/>
      <c r="Q688" s="221"/>
      <c r="R688" s="221"/>
    </row>
    <row r="689" spans="1:18" ht="15.75" customHeight="1" x14ac:dyDescent="0.3">
      <c r="A689" s="221"/>
      <c r="B689" s="221"/>
      <c r="C689" s="221"/>
      <c r="D689" s="221"/>
      <c r="E689" s="221"/>
      <c r="F689" s="221"/>
      <c r="G689" s="221"/>
      <c r="H689" s="221"/>
      <c r="I689" s="221"/>
      <c r="J689" s="221"/>
      <c r="K689" s="221"/>
      <c r="L689" s="221"/>
      <c r="M689" s="221"/>
      <c r="N689" s="221"/>
      <c r="O689" s="221"/>
      <c r="P689" s="221"/>
      <c r="Q689" s="221"/>
      <c r="R689" s="221"/>
    </row>
    <row r="690" spans="1:18" ht="15.75" customHeight="1" x14ac:dyDescent="0.3">
      <c r="A690" s="221"/>
      <c r="B690" s="221"/>
      <c r="C690" s="221"/>
      <c r="D690" s="221"/>
      <c r="E690" s="221"/>
      <c r="F690" s="221"/>
      <c r="G690" s="221"/>
      <c r="H690" s="221"/>
      <c r="I690" s="221"/>
      <c r="J690" s="221"/>
      <c r="K690" s="221"/>
      <c r="L690" s="221"/>
      <c r="M690" s="221"/>
      <c r="N690" s="221"/>
      <c r="O690" s="221"/>
      <c r="P690" s="221"/>
      <c r="Q690" s="221"/>
      <c r="R690" s="221"/>
    </row>
    <row r="691" spans="1:18" ht="15.75" customHeight="1" x14ac:dyDescent="0.3">
      <c r="A691" s="221"/>
      <c r="B691" s="221"/>
      <c r="C691" s="221"/>
      <c r="D691" s="221"/>
      <c r="E691" s="221"/>
      <c r="F691" s="221"/>
      <c r="G691" s="221"/>
      <c r="H691" s="221"/>
      <c r="I691" s="221"/>
      <c r="J691" s="221"/>
      <c r="K691" s="221"/>
      <c r="L691" s="221"/>
      <c r="M691" s="221"/>
      <c r="N691" s="221"/>
      <c r="O691" s="221"/>
      <c r="P691" s="221"/>
      <c r="Q691" s="221"/>
      <c r="R691" s="221"/>
    </row>
    <row r="692" spans="1:18" ht="15.75" customHeight="1" x14ac:dyDescent="0.3">
      <c r="A692" s="221"/>
      <c r="B692" s="221"/>
      <c r="C692" s="221"/>
      <c r="D692" s="221"/>
      <c r="E692" s="221"/>
      <c r="F692" s="221"/>
      <c r="G692" s="221"/>
      <c r="H692" s="221"/>
      <c r="I692" s="221"/>
      <c r="J692" s="221"/>
      <c r="K692" s="221"/>
      <c r="L692" s="221"/>
      <c r="M692" s="221"/>
      <c r="N692" s="221"/>
      <c r="O692" s="221"/>
      <c r="P692" s="221"/>
      <c r="Q692" s="221"/>
      <c r="R692" s="221"/>
    </row>
    <row r="693" spans="1:18" ht="15.75" customHeight="1" x14ac:dyDescent="0.3">
      <c r="A693" s="221"/>
      <c r="B693" s="221"/>
      <c r="C693" s="221"/>
      <c r="D693" s="221"/>
      <c r="E693" s="221"/>
      <c r="F693" s="221"/>
      <c r="G693" s="221"/>
      <c r="H693" s="221"/>
      <c r="I693" s="221"/>
      <c r="J693" s="221"/>
      <c r="K693" s="221"/>
      <c r="L693" s="221"/>
      <c r="M693" s="221"/>
      <c r="N693" s="221"/>
      <c r="O693" s="221"/>
      <c r="P693" s="221"/>
      <c r="Q693" s="221"/>
      <c r="R693" s="221"/>
    </row>
    <row r="694" spans="1:18" ht="15.75" customHeight="1" x14ac:dyDescent="0.3">
      <c r="A694" s="221"/>
      <c r="B694" s="221"/>
      <c r="C694" s="221"/>
      <c r="D694" s="221"/>
      <c r="E694" s="221"/>
      <c r="F694" s="221"/>
      <c r="G694" s="221"/>
      <c r="H694" s="221"/>
      <c r="I694" s="221"/>
      <c r="J694" s="221"/>
      <c r="K694" s="221"/>
      <c r="L694" s="221"/>
      <c r="M694" s="221"/>
      <c r="N694" s="221"/>
      <c r="O694" s="221"/>
      <c r="P694" s="221"/>
      <c r="Q694" s="221"/>
      <c r="R694" s="221"/>
    </row>
    <row r="695" spans="1:18" ht="15.75" customHeight="1" x14ac:dyDescent="0.3">
      <c r="A695" s="221"/>
      <c r="B695" s="221"/>
      <c r="C695" s="221"/>
      <c r="D695" s="221"/>
      <c r="E695" s="221"/>
      <c r="F695" s="221"/>
      <c r="G695" s="221"/>
      <c r="H695" s="221"/>
      <c r="I695" s="221"/>
      <c r="J695" s="221"/>
      <c r="K695" s="221"/>
      <c r="L695" s="221"/>
      <c r="M695" s="221"/>
      <c r="N695" s="221"/>
      <c r="O695" s="221"/>
      <c r="P695" s="221"/>
      <c r="Q695" s="221"/>
      <c r="R695" s="221"/>
    </row>
    <row r="696" spans="1:18" ht="15.75" customHeight="1" x14ac:dyDescent="0.3">
      <c r="A696" s="221"/>
      <c r="B696" s="221"/>
      <c r="C696" s="221"/>
      <c r="D696" s="221"/>
      <c r="E696" s="221"/>
      <c r="F696" s="221"/>
      <c r="G696" s="221"/>
      <c r="H696" s="221"/>
      <c r="I696" s="221"/>
      <c r="J696" s="221"/>
      <c r="K696" s="221"/>
      <c r="L696" s="221"/>
      <c r="M696" s="221"/>
      <c r="N696" s="221"/>
      <c r="O696" s="221"/>
      <c r="P696" s="221"/>
      <c r="Q696" s="221"/>
      <c r="R696" s="221"/>
    </row>
    <row r="697" spans="1:18" ht="15.75" customHeight="1" x14ac:dyDescent="0.3">
      <c r="A697" s="221"/>
      <c r="B697" s="221"/>
      <c r="C697" s="221"/>
      <c r="D697" s="221"/>
      <c r="E697" s="221"/>
      <c r="F697" s="221"/>
      <c r="G697" s="221"/>
      <c r="H697" s="221"/>
      <c r="I697" s="221"/>
      <c r="J697" s="221"/>
      <c r="K697" s="221"/>
      <c r="L697" s="221"/>
      <c r="M697" s="221"/>
      <c r="N697" s="221"/>
      <c r="O697" s="221"/>
      <c r="P697" s="221"/>
      <c r="Q697" s="221"/>
      <c r="R697" s="221"/>
    </row>
    <row r="698" spans="1:18" ht="15.75" customHeight="1" x14ac:dyDescent="0.3">
      <c r="A698" s="221"/>
      <c r="B698" s="221"/>
      <c r="C698" s="221"/>
      <c r="D698" s="221"/>
      <c r="E698" s="221"/>
      <c r="F698" s="221"/>
      <c r="G698" s="221"/>
      <c r="H698" s="221"/>
      <c r="I698" s="221"/>
      <c r="J698" s="221"/>
      <c r="K698" s="221"/>
      <c r="L698" s="221"/>
      <c r="M698" s="221"/>
      <c r="N698" s="221"/>
      <c r="O698" s="221"/>
      <c r="P698" s="221"/>
      <c r="Q698" s="221"/>
      <c r="R698" s="221"/>
    </row>
    <row r="699" spans="1:18" ht="15.75" customHeight="1" x14ac:dyDescent="0.3">
      <c r="A699" s="221"/>
      <c r="B699" s="221"/>
      <c r="C699" s="221"/>
      <c r="D699" s="221"/>
      <c r="E699" s="221"/>
      <c r="F699" s="221"/>
      <c r="G699" s="221"/>
      <c r="H699" s="221"/>
      <c r="I699" s="221"/>
      <c r="J699" s="221"/>
      <c r="K699" s="221"/>
      <c r="L699" s="221"/>
      <c r="M699" s="221"/>
      <c r="N699" s="221"/>
      <c r="O699" s="221"/>
      <c r="P699" s="221"/>
      <c r="Q699" s="221"/>
      <c r="R699" s="221"/>
    </row>
    <row r="700" spans="1:18" ht="15.75" customHeight="1" x14ac:dyDescent="0.3">
      <c r="A700" s="221"/>
      <c r="B700" s="221"/>
      <c r="C700" s="221"/>
      <c r="D700" s="221"/>
      <c r="E700" s="221"/>
      <c r="F700" s="221"/>
      <c r="G700" s="221"/>
      <c r="H700" s="221"/>
      <c r="I700" s="221"/>
      <c r="J700" s="221"/>
      <c r="K700" s="221"/>
      <c r="L700" s="221"/>
      <c r="M700" s="221"/>
      <c r="N700" s="221"/>
      <c r="O700" s="221"/>
      <c r="P700" s="221"/>
      <c r="Q700" s="221"/>
      <c r="R700" s="221"/>
    </row>
    <row r="701" spans="1:18" ht="15.75" customHeight="1" x14ac:dyDescent="0.3">
      <c r="A701" s="221"/>
      <c r="B701" s="221"/>
      <c r="C701" s="221"/>
      <c r="D701" s="221"/>
      <c r="E701" s="221"/>
      <c r="F701" s="221"/>
      <c r="G701" s="221"/>
      <c r="H701" s="221"/>
      <c r="I701" s="221"/>
      <c r="J701" s="221"/>
      <c r="K701" s="221"/>
      <c r="L701" s="221"/>
      <c r="M701" s="221"/>
      <c r="N701" s="221"/>
      <c r="O701" s="221"/>
      <c r="P701" s="221"/>
      <c r="Q701" s="221"/>
      <c r="R701" s="221"/>
    </row>
    <row r="702" spans="1:18" ht="15.75" customHeight="1" x14ac:dyDescent="0.3">
      <c r="A702" s="221"/>
      <c r="B702" s="221"/>
      <c r="C702" s="221"/>
      <c r="D702" s="221"/>
      <c r="E702" s="221"/>
      <c r="F702" s="221"/>
      <c r="G702" s="221"/>
      <c r="H702" s="221"/>
      <c r="I702" s="221"/>
      <c r="J702" s="221"/>
      <c r="K702" s="221"/>
      <c r="L702" s="221"/>
      <c r="M702" s="221"/>
      <c r="N702" s="221"/>
      <c r="O702" s="221"/>
      <c r="P702" s="221"/>
      <c r="Q702" s="221"/>
      <c r="R702" s="221"/>
    </row>
    <row r="703" spans="1:18" ht="15.75" customHeight="1" x14ac:dyDescent="0.3">
      <c r="A703" s="221"/>
      <c r="B703" s="221"/>
      <c r="C703" s="221"/>
      <c r="D703" s="221"/>
      <c r="E703" s="221"/>
      <c r="F703" s="221"/>
      <c r="G703" s="221"/>
      <c r="H703" s="221"/>
      <c r="I703" s="221"/>
      <c r="J703" s="221"/>
      <c r="K703" s="221"/>
      <c r="L703" s="221"/>
      <c r="M703" s="221"/>
      <c r="N703" s="221"/>
      <c r="O703" s="221"/>
      <c r="P703" s="221"/>
      <c r="Q703" s="221"/>
      <c r="R703" s="221"/>
    </row>
    <row r="704" spans="1:18" ht="15.75" customHeight="1" x14ac:dyDescent="0.3">
      <c r="A704" s="221"/>
      <c r="B704" s="221"/>
      <c r="C704" s="221"/>
      <c r="D704" s="221"/>
      <c r="E704" s="221"/>
      <c r="F704" s="221"/>
      <c r="G704" s="221"/>
      <c r="H704" s="221"/>
      <c r="I704" s="221"/>
      <c r="J704" s="221"/>
      <c r="K704" s="221"/>
      <c r="L704" s="221"/>
      <c r="M704" s="221"/>
      <c r="N704" s="221"/>
      <c r="O704" s="221"/>
      <c r="P704" s="221"/>
      <c r="Q704" s="221"/>
      <c r="R704" s="221"/>
    </row>
    <row r="705" spans="1:18" ht="15.75" customHeight="1" x14ac:dyDescent="0.3">
      <c r="A705" s="221"/>
      <c r="B705" s="221"/>
      <c r="C705" s="221"/>
      <c r="D705" s="221"/>
      <c r="E705" s="221"/>
      <c r="F705" s="221"/>
      <c r="G705" s="221"/>
      <c r="H705" s="221"/>
      <c r="I705" s="221"/>
      <c r="J705" s="221"/>
      <c r="K705" s="221"/>
      <c r="L705" s="221"/>
      <c r="M705" s="221"/>
      <c r="N705" s="221"/>
      <c r="O705" s="221"/>
      <c r="P705" s="221"/>
      <c r="Q705" s="221"/>
      <c r="R705" s="221"/>
    </row>
    <row r="706" spans="1:18" ht="15.75" customHeight="1" x14ac:dyDescent="0.3">
      <c r="A706" s="221"/>
      <c r="B706" s="221"/>
      <c r="C706" s="221"/>
      <c r="D706" s="221"/>
      <c r="E706" s="221"/>
      <c r="F706" s="221"/>
      <c r="G706" s="221"/>
      <c r="H706" s="221"/>
      <c r="I706" s="221"/>
      <c r="J706" s="221"/>
      <c r="K706" s="221"/>
      <c r="L706" s="221"/>
      <c r="M706" s="221"/>
      <c r="N706" s="221"/>
      <c r="O706" s="221"/>
      <c r="P706" s="221"/>
      <c r="Q706" s="221"/>
      <c r="R706" s="221"/>
    </row>
    <row r="707" spans="1:18" ht="15.75" customHeight="1" x14ac:dyDescent="0.3">
      <c r="A707" s="221"/>
      <c r="B707" s="221"/>
      <c r="C707" s="221"/>
      <c r="D707" s="221"/>
      <c r="E707" s="221"/>
      <c r="F707" s="221"/>
      <c r="G707" s="221"/>
      <c r="H707" s="221"/>
      <c r="I707" s="221"/>
      <c r="J707" s="221"/>
      <c r="K707" s="221"/>
      <c r="L707" s="221"/>
      <c r="M707" s="221"/>
      <c r="N707" s="221"/>
      <c r="O707" s="221"/>
      <c r="P707" s="221"/>
      <c r="Q707" s="221"/>
      <c r="R707" s="221"/>
    </row>
    <row r="708" spans="1:18" ht="15.75" customHeight="1" x14ac:dyDescent="0.3">
      <c r="A708" s="221"/>
      <c r="B708" s="221"/>
      <c r="C708" s="221"/>
      <c r="D708" s="221"/>
      <c r="E708" s="221"/>
      <c r="F708" s="221"/>
      <c r="G708" s="221"/>
      <c r="H708" s="221"/>
      <c r="I708" s="221"/>
      <c r="J708" s="221"/>
      <c r="K708" s="221"/>
      <c r="L708" s="221"/>
      <c r="M708" s="221"/>
      <c r="N708" s="221"/>
      <c r="O708" s="221"/>
      <c r="P708" s="221"/>
      <c r="Q708" s="221"/>
      <c r="R708" s="221"/>
    </row>
    <row r="709" spans="1:18" ht="15.75" customHeight="1" x14ac:dyDescent="0.3">
      <c r="A709" s="221"/>
      <c r="B709" s="221"/>
      <c r="C709" s="221"/>
      <c r="D709" s="221"/>
      <c r="E709" s="221"/>
      <c r="F709" s="221"/>
      <c r="G709" s="221"/>
      <c r="H709" s="221"/>
      <c r="I709" s="221"/>
      <c r="J709" s="221"/>
      <c r="K709" s="221"/>
      <c r="L709" s="221"/>
      <c r="M709" s="221"/>
      <c r="N709" s="221"/>
      <c r="O709" s="221"/>
      <c r="P709" s="221"/>
      <c r="Q709" s="221"/>
      <c r="R709" s="221"/>
    </row>
    <row r="710" spans="1:18" ht="15.75" customHeight="1" x14ac:dyDescent="0.3">
      <c r="A710" s="221"/>
      <c r="B710" s="221"/>
      <c r="C710" s="221"/>
      <c r="D710" s="221"/>
      <c r="E710" s="221"/>
      <c r="F710" s="221"/>
      <c r="G710" s="221"/>
      <c r="H710" s="221"/>
      <c r="I710" s="221"/>
      <c r="J710" s="221"/>
      <c r="K710" s="221"/>
      <c r="L710" s="221"/>
      <c r="M710" s="221"/>
      <c r="N710" s="221"/>
      <c r="O710" s="221"/>
      <c r="P710" s="221"/>
      <c r="Q710" s="221"/>
      <c r="R710" s="221"/>
    </row>
    <row r="711" spans="1:18" ht="15.75" customHeight="1" x14ac:dyDescent="0.3">
      <c r="A711" s="221"/>
      <c r="B711" s="221"/>
      <c r="C711" s="221"/>
      <c r="D711" s="221"/>
      <c r="E711" s="221"/>
      <c r="F711" s="221"/>
      <c r="G711" s="221"/>
      <c r="H711" s="221"/>
      <c r="I711" s="221"/>
      <c r="J711" s="221"/>
      <c r="K711" s="221"/>
      <c r="L711" s="221"/>
      <c r="M711" s="221"/>
      <c r="N711" s="221"/>
      <c r="O711" s="221"/>
      <c r="P711" s="221"/>
      <c r="Q711" s="221"/>
      <c r="R711" s="221"/>
    </row>
    <row r="712" spans="1:18" ht="15.75" customHeight="1" x14ac:dyDescent="0.3">
      <c r="A712" s="221"/>
      <c r="B712" s="221"/>
      <c r="C712" s="221"/>
      <c r="D712" s="221"/>
      <c r="E712" s="221"/>
      <c r="F712" s="221"/>
      <c r="G712" s="221"/>
      <c r="H712" s="221"/>
      <c r="I712" s="221"/>
      <c r="J712" s="221"/>
      <c r="K712" s="221"/>
      <c r="L712" s="221"/>
      <c r="M712" s="221"/>
      <c r="N712" s="221"/>
      <c r="O712" s="221"/>
      <c r="P712" s="221"/>
      <c r="Q712" s="221"/>
      <c r="R712" s="221"/>
    </row>
    <row r="713" spans="1:18" ht="15.75" customHeight="1" x14ac:dyDescent="0.3">
      <c r="A713" s="221"/>
      <c r="B713" s="221"/>
      <c r="C713" s="221"/>
      <c r="D713" s="221"/>
      <c r="E713" s="221"/>
      <c r="F713" s="221"/>
      <c r="G713" s="221"/>
      <c r="H713" s="221"/>
      <c r="I713" s="221"/>
      <c r="J713" s="221"/>
      <c r="K713" s="221"/>
      <c r="L713" s="221"/>
      <c r="M713" s="221"/>
      <c r="N713" s="221"/>
      <c r="O713" s="221"/>
      <c r="P713" s="221"/>
      <c r="Q713" s="221"/>
      <c r="R713" s="221"/>
    </row>
    <row r="714" spans="1:18" ht="15.75" customHeight="1" x14ac:dyDescent="0.3">
      <c r="A714" s="221"/>
      <c r="B714" s="221"/>
      <c r="C714" s="221"/>
      <c r="D714" s="221"/>
      <c r="E714" s="221"/>
      <c r="F714" s="221"/>
      <c r="G714" s="221"/>
      <c r="H714" s="221"/>
      <c r="I714" s="221"/>
      <c r="J714" s="221"/>
      <c r="K714" s="221"/>
      <c r="L714" s="221"/>
      <c r="M714" s="221"/>
      <c r="N714" s="221"/>
      <c r="O714" s="221"/>
      <c r="P714" s="221"/>
      <c r="Q714" s="221"/>
      <c r="R714" s="221"/>
    </row>
    <row r="715" spans="1:18" ht="15.75" customHeight="1" x14ac:dyDescent="0.3">
      <c r="A715" s="221"/>
      <c r="B715" s="221"/>
      <c r="C715" s="221"/>
      <c r="D715" s="221"/>
      <c r="E715" s="221"/>
      <c r="F715" s="221"/>
      <c r="G715" s="221"/>
      <c r="H715" s="221"/>
      <c r="I715" s="221"/>
      <c r="J715" s="221"/>
      <c r="K715" s="221"/>
      <c r="L715" s="221"/>
      <c r="M715" s="221"/>
      <c r="N715" s="221"/>
      <c r="O715" s="221"/>
      <c r="P715" s="221"/>
      <c r="Q715" s="221"/>
      <c r="R715" s="221"/>
    </row>
    <row r="716" spans="1:18" ht="15.75" customHeight="1" x14ac:dyDescent="0.3">
      <c r="A716" s="221"/>
      <c r="B716" s="221"/>
      <c r="C716" s="221"/>
      <c r="D716" s="221"/>
      <c r="E716" s="221"/>
      <c r="F716" s="221"/>
      <c r="G716" s="221"/>
      <c r="H716" s="221"/>
      <c r="I716" s="221"/>
      <c r="J716" s="221"/>
      <c r="K716" s="221"/>
      <c r="L716" s="221"/>
      <c r="M716" s="221"/>
      <c r="N716" s="221"/>
      <c r="O716" s="221"/>
      <c r="P716" s="221"/>
      <c r="Q716" s="221"/>
      <c r="R716" s="221"/>
    </row>
    <row r="717" spans="1:18" ht="15.75" customHeight="1" x14ac:dyDescent="0.3">
      <c r="A717" s="221"/>
      <c r="B717" s="221"/>
      <c r="C717" s="221"/>
      <c r="D717" s="221"/>
      <c r="E717" s="221"/>
      <c r="F717" s="221"/>
      <c r="G717" s="221"/>
      <c r="H717" s="221"/>
      <c r="I717" s="221"/>
      <c r="J717" s="221"/>
      <c r="K717" s="221"/>
      <c r="L717" s="221"/>
      <c r="M717" s="221"/>
      <c r="N717" s="221"/>
      <c r="O717" s="221"/>
      <c r="P717" s="221"/>
      <c r="Q717" s="221"/>
      <c r="R717" s="221"/>
    </row>
    <row r="718" spans="1:18" ht="15.75" customHeight="1" x14ac:dyDescent="0.3">
      <c r="A718" s="221"/>
      <c r="B718" s="221"/>
      <c r="C718" s="221"/>
      <c r="D718" s="221"/>
      <c r="E718" s="221"/>
      <c r="F718" s="221"/>
      <c r="G718" s="221"/>
      <c r="H718" s="221"/>
      <c r="I718" s="221"/>
      <c r="J718" s="221"/>
      <c r="K718" s="221"/>
      <c r="L718" s="221"/>
      <c r="M718" s="221"/>
      <c r="N718" s="221"/>
      <c r="O718" s="221"/>
      <c r="P718" s="221"/>
      <c r="Q718" s="221"/>
      <c r="R718" s="221"/>
    </row>
    <row r="719" spans="1:18" ht="15.75" customHeight="1" x14ac:dyDescent="0.3">
      <c r="A719" s="221"/>
      <c r="B719" s="221"/>
      <c r="C719" s="221"/>
      <c r="D719" s="221"/>
      <c r="E719" s="221"/>
      <c r="F719" s="221"/>
      <c r="G719" s="221"/>
      <c r="H719" s="221"/>
      <c r="I719" s="221"/>
      <c r="J719" s="221"/>
      <c r="K719" s="221"/>
      <c r="L719" s="221"/>
      <c r="M719" s="221"/>
      <c r="N719" s="221"/>
      <c r="O719" s="221"/>
      <c r="P719" s="221"/>
      <c r="Q719" s="221"/>
      <c r="R719" s="221"/>
    </row>
    <row r="720" spans="1:18" ht="15.75" customHeight="1" x14ac:dyDescent="0.3">
      <c r="A720" s="221"/>
      <c r="B720" s="221"/>
      <c r="C720" s="221"/>
      <c r="D720" s="221"/>
      <c r="E720" s="221"/>
      <c r="F720" s="221"/>
      <c r="G720" s="221"/>
      <c r="H720" s="221"/>
      <c r="I720" s="221"/>
      <c r="J720" s="221"/>
      <c r="K720" s="221"/>
      <c r="L720" s="221"/>
      <c r="M720" s="221"/>
      <c r="N720" s="221"/>
      <c r="O720" s="221"/>
      <c r="P720" s="221"/>
      <c r="Q720" s="221"/>
      <c r="R720" s="221"/>
    </row>
    <row r="721" spans="1:18" ht="15.75" customHeight="1" x14ac:dyDescent="0.3">
      <c r="A721" s="221"/>
      <c r="B721" s="221"/>
      <c r="C721" s="221"/>
      <c r="D721" s="221"/>
      <c r="E721" s="221"/>
      <c r="F721" s="221"/>
      <c r="G721" s="221"/>
      <c r="H721" s="221"/>
      <c r="I721" s="221"/>
      <c r="J721" s="221"/>
      <c r="K721" s="221"/>
      <c r="L721" s="221"/>
      <c r="M721" s="221"/>
      <c r="N721" s="221"/>
      <c r="O721" s="221"/>
      <c r="P721" s="221"/>
      <c r="Q721" s="221"/>
      <c r="R721" s="221"/>
    </row>
    <row r="722" spans="1:18" ht="15.75" customHeight="1" x14ac:dyDescent="0.3">
      <c r="A722" s="221"/>
      <c r="B722" s="221"/>
      <c r="C722" s="221"/>
      <c r="D722" s="221"/>
      <c r="E722" s="221"/>
      <c r="F722" s="221"/>
      <c r="G722" s="221"/>
      <c r="H722" s="221"/>
      <c r="I722" s="221"/>
      <c r="J722" s="221"/>
      <c r="K722" s="221"/>
      <c r="L722" s="221"/>
      <c r="M722" s="221"/>
      <c r="N722" s="221"/>
      <c r="O722" s="221"/>
      <c r="P722" s="221"/>
      <c r="Q722" s="221"/>
      <c r="R722" s="221"/>
    </row>
    <row r="723" spans="1:18" ht="15.75" customHeight="1" x14ac:dyDescent="0.3">
      <c r="A723" s="221"/>
      <c r="B723" s="221"/>
      <c r="C723" s="221"/>
      <c r="D723" s="221"/>
      <c r="E723" s="221"/>
      <c r="F723" s="221"/>
      <c r="G723" s="221"/>
      <c r="H723" s="221"/>
      <c r="I723" s="221"/>
      <c r="J723" s="221"/>
      <c r="K723" s="221"/>
      <c r="L723" s="221"/>
      <c r="M723" s="221"/>
      <c r="N723" s="221"/>
      <c r="O723" s="221"/>
      <c r="P723" s="221"/>
      <c r="Q723" s="221"/>
      <c r="R723" s="221"/>
    </row>
    <row r="724" spans="1:18" ht="15.75" customHeight="1" x14ac:dyDescent="0.3">
      <c r="A724" s="221"/>
      <c r="B724" s="221"/>
      <c r="C724" s="221"/>
      <c r="D724" s="221"/>
      <c r="E724" s="221"/>
      <c r="F724" s="221"/>
      <c r="G724" s="221"/>
      <c r="H724" s="221"/>
      <c r="I724" s="221"/>
      <c r="J724" s="221"/>
      <c r="K724" s="221"/>
      <c r="L724" s="221"/>
      <c r="M724" s="221"/>
      <c r="N724" s="221"/>
      <c r="O724" s="221"/>
      <c r="P724" s="221"/>
      <c r="Q724" s="221"/>
      <c r="R724" s="221"/>
    </row>
    <row r="725" spans="1:18" ht="15.75" customHeight="1" x14ac:dyDescent="0.3">
      <c r="A725" s="221"/>
      <c r="B725" s="221"/>
      <c r="C725" s="221"/>
      <c r="D725" s="221"/>
      <c r="E725" s="221"/>
      <c r="F725" s="221"/>
      <c r="G725" s="221"/>
      <c r="H725" s="221"/>
      <c r="I725" s="221"/>
      <c r="J725" s="221"/>
      <c r="K725" s="221"/>
      <c r="L725" s="221"/>
      <c r="M725" s="221"/>
      <c r="N725" s="221"/>
      <c r="O725" s="221"/>
      <c r="P725" s="221"/>
      <c r="Q725" s="221"/>
      <c r="R725" s="221"/>
    </row>
    <row r="726" spans="1:18" ht="15.75" customHeight="1" x14ac:dyDescent="0.3">
      <c r="A726" s="221"/>
      <c r="B726" s="221"/>
      <c r="C726" s="221"/>
      <c r="D726" s="221"/>
      <c r="E726" s="221"/>
      <c r="F726" s="221"/>
      <c r="G726" s="221"/>
      <c r="H726" s="221"/>
      <c r="I726" s="221"/>
      <c r="J726" s="221"/>
      <c r="K726" s="221"/>
      <c r="L726" s="221"/>
      <c r="M726" s="221"/>
      <c r="N726" s="221"/>
      <c r="O726" s="221"/>
      <c r="P726" s="221"/>
      <c r="Q726" s="221"/>
      <c r="R726" s="221"/>
    </row>
    <row r="727" spans="1:18" ht="15.75" customHeight="1" x14ac:dyDescent="0.3">
      <c r="A727" s="221"/>
      <c r="B727" s="221"/>
      <c r="C727" s="221"/>
      <c r="D727" s="221"/>
      <c r="E727" s="221"/>
      <c r="F727" s="221"/>
      <c r="G727" s="221"/>
      <c r="H727" s="221"/>
      <c r="I727" s="221"/>
      <c r="J727" s="221"/>
      <c r="K727" s="221"/>
      <c r="L727" s="221"/>
      <c r="M727" s="221"/>
      <c r="N727" s="221"/>
      <c r="O727" s="221"/>
      <c r="P727" s="221"/>
      <c r="Q727" s="221"/>
      <c r="R727" s="221"/>
    </row>
    <row r="728" spans="1:18" ht="15.75" customHeight="1" x14ac:dyDescent="0.3">
      <c r="A728" s="221"/>
      <c r="B728" s="221"/>
      <c r="C728" s="221"/>
      <c r="D728" s="221"/>
      <c r="E728" s="221"/>
      <c r="F728" s="221"/>
      <c r="G728" s="221"/>
      <c r="H728" s="221"/>
      <c r="I728" s="221"/>
      <c r="J728" s="221"/>
      <c r="K728" s="221"/>
      <c r="L728" s="221"/>
      <c r="M728" s="221"/>
      <c r="N728" s="221"/>
      <c r="O728" s="221"/>
      <c r="P728" s="221"/>
      <c r="Q728" s="221"/>
      <c r="R728" s="221"/>
    </row>
    <row r="729" spans="1:18" ht="15.75" customHeight="1" x14ac:dyDescent="0.3">
      <c r="A729" s="221"/>
      <c r="B729" s="221"/>
      <c r="C729" s="221"/>
      <c r="D729" s="221"/>
      <c r="E729" s="221"/>
      <c r="F729" s="221"/>
      <c r="G729" s="221"/>
      <c r="H729" s="221"/>
      <c r="I729" s="221"/>
      <c r="J729" s="221"/>
      <c r="K729" s="221"/>
      <c r="L729" s="221"/>
      <c r="M729" s="221"/>
      <c r="N729" s="221"/>
      <c r="O729" s="221"/>
      <c r="P729" s="221"/>
      <c r="Q729" s="221"/>
      <c r="R729" s="221"/>
    </row>
    <row r="730" spans="1:18" ht="15.75" customHeight="1" x14ac:dyDescent="0.3">
      <c r="A730" s="221"/>
      <c r="B730" s="221"/>
      <c r="C730" s="221"/>
      <c r="D730" s="221"/>
      <c r="E730" s="221"/>
      <c r="F730" s="221"/>
      <c r="G730" s="221"/>
      <c r="H730" s="221"/>
      <c r="I730" s="221"/>
      <c r="J730" s="221"/>
      <c r="K730" s="221"/>
      <c r="L730" s="221"/>
      <c r="M730" s="221"/>
      <c r="N730" s="221"/>
      <c r="O730" s="221"/>
      <c r="P730" s="221"/>
      <c r="Q730" s="221"/>
      <c r="R730" s="221"/>
    </row>
    <row r="731" spans="1:18" ht="15.75" customHeight="1" x14ac:dyDescent="0.3">
      <c r="A731" s="221"/>
      <c r="B731" s="221"/>
      <c r="C731" s="221"/>
      <c r="D731" s="221"/>
      <c r="E731" s="221"/>
      <c r="F731" s="221"/>
      <c r="G731" s="221"/>
      <c r="H731" s="221"/>
      <c r="I731" s="221"/>
      <c r="J731" s="221"/>
      <c r="K731" s="221"/>
      <c r="L731" s="221"/>
      <c r="M731" s="221"/>
      <c r="N731" s="221"/>
      <c r="O731" s="221"/>
      <c r="P731" s="221"/>
      <c r="Q731" s="221"/>
      <c r="R731" s="221"/>
    </row>
    <row r="732" spans="1:18" ht="15.75" customHeight="1" x14ac:dyDescent="0.3">
      <c r="A732" s="221"/>
      <c r="B732" s="221"/>
      <c r="C732" s="221"/>
      <c r="D732" s="221"/>
      <c r="E732" s="221"/>
      <c r="F732" s="221"/>
      <c r="G732" s="221"/>
      <c r="H732" s="221"/>
      <c r="I732" s="221"/>
      <c r="J732" s="221"/>
      <c r="K732" s="221"/>
      <c r="L732" s="221"/>
      <c r="M732" s="221"/>
      <c r="N732" s="221"/>
      <c r="O732" s="221"/>
      <c r="P732" s="221"/>
      <c r="Q732" s="221"/>
      <c r="R732" s="221"/>
    </row>
    <row r="733" spans="1:18" ht="15.75" customHeight="1" x14ac:dyDescent="0.3">
      <c r="A733" s="221"/>
      <c r="B733" s="221"/>
      <c r="C733" s="221"/>
      <c r="D733" s="221"/>
      <c r="E733" s="221"/>
      <c r="F733" s="221"/>
      <c r="G733" s="221"/>
      <c r="H733" s="221"/>
      <c r="I733" s="221"/>
      <c r="J733" s="221"/>
      <c r="K733" s="221"/>
      <c r="L733" s="221"/>
      <c r="M733" s="221"/>
      <c r="N733" s="221"/>
      <c r="O733" s="221"/>
      <c r="P733" s="221"/>
      <c r="Q733" s="221"/>
      <c r="R733" s="221"/>
    </row>
    <row r="734" spans="1:18" ht="15.75" customHeight="1" x14ac:dyDescent="0.3">
      <c r="A734" s="221"/>
      <c r="B734" s="221"/>
      <c r="C734" s="221"/>
      <c r="D734" s="221"/>
      <c r="E734" s="221"/>
      <c r="F734" s="221"/>
      <c r="G734" s="221"/>
      <c r="H734" s="221"/>
      <c r="I734" s="221"/>
      <c r="J734" s="221"/>
      <c r="K734" s="221"/>
      <c r="L734" s="221"/>
      <c r="M734" s="221"/>
      <c r="N734" s="221"/>
      <c r="O734" s="221"/>
      <c r="P734" s="221"/>
      <c r="Q734" s="221"/>
      <c r="R734" s="221"/>
    </row>
    <row r="735" spans="1:18" ht="15.75" customHeight="1" x14ac:dyDescent="0.3">
      <c r="A735" s="221"/>
      <c r="B735" s="221"/>
      <c r="C735" s="221"/>
      <c r="D735" s="221"/>
      <c r="E735" s="221"/>
      <c r="F735" s="221"/>
      <c r="G735" s="221"/>
      <c r="H735" s="221"/>
      <c r="I735" s="221"/>
      <c r="J735" s="221"/>
      <c r="K735" s="221"/>
      <c r="L735" s="221"/>
      <c r="M735" s="221"/>
      <c r="N735" s="221"/>
      <c r="O735" s="221"/>
      <c r="P735" s="221"/>
      <c r="Q735" s="221"/>
      <c r="R735" s="221"/>
    </row>
    <row r="736" spans="1:18" ht="15.75" customHeight="1" x14ac:dyDescent="0.3">
      <c r="A736" s="221"/>
      <c r="B736" s="221"/>
      <c r="C736" s="221"/>
      <c r="D736" s="221"/>
      <c r="E736" s="221"/>
      <c r="F736" s="221"/>
      <c r="G736" s="221"/>
      <c r="H736" s="221"/>
      <c r="I736" s="221"/>
      <c r="J736" s="221"/>
      <c r="K736" s="221"/>
      <c r="L736" s="221"/>
      <c r="M736" s="221"/>
      <c r="N736" s="221"/>
      <c r="O736" s="221"/>
      <c r="P736" s="221"/>
      <c r="Q736" s="221"/>
      <c r="R736" s="221"/>
    </row>
    <row r="737" spans="1:18" ht="15.75" customHeight="1" x14ac:dyDescent="0.3">
      <c r="A737" s="221"/>
      <c r="B737" s="221"/>
      <c r="C737" s="221"/>
      <c r="D737" s="221"/>
      <c r="E737" s="221"/>
      <c r="F737" s="221"/>
      <c r="G737" s="221"/>
      <c r="H737" s="221"/>
      <c r="I737" s="221"/>
      <c r="J737" s="221"/>
      <c r="K737" s="221"/>
      <c r="L737" s="221"/>
      <c r="M737" s="221"/>
      <c r="N737" s="221"/>
      <c r="O737" s="221"/>
      <c r="P737" s="221"/>
      <c r="Q737" s="221"/>
      <c r="R737" s="221"/>
    </row>
    <row r="738" spans="1:18" ht="15.75" customHeight="1" x14ac:dyDescent="0.3">
      <c r="A738" s="221"/>
      <c r="B738" s="221"/>
      <c r="C738" s="221"/>
      <c r="D738" s="221"/>
      <c r="E738" s="221"/>
      <c r="F738" s="221"/>
      <c r="G738" s="221"/>
      <c r="H738" s="221"/>
      <c r="I738" s="221"/>
      <c r="J738" s="221"/>
      <c r="K738" s="221"/>
      <c r="L738" s="221"/>
      <c r="M738" s="221"/>
      <c r="N738" s="221"/>
      <c r="O738" s="221"/>
      <c r="P738" s="221"/>
      <c r="Q738" s="221"/>
      <c r="R738" s="221"/>
    </row>
    <row r="739" spans="1:18" ht="15.75" customHeight="1" x14ac:dyDescent="0.3">
      <c r="A739" s="221"/>
      <c r="B739" s="221"/>
      <c r="C739" s="221"/>
      <c r="D739" s="221"/>
      <c r="E739" s="221"/>
      <c r="F739" s="221"/>
      <c r="G739" s="221"/>
      <c r="H739" s="221"/>
      <c r="I739" s="221"/>
      <c r="J739" s="221"/>
      <c r="K739" s="221"/>
      <c r="L739" s="221"/>
      <c r="M739" s="221"/>
      <c r="N739" s="221"/>
      <c r="O739" s="221"/>
      <c r="P739" s="221"/>
      <c r="Q739" s="221"/>
      <c r="R739" s="221"/>
    </row>
    <row r="740" spans="1:18" ht="15.75" customHeight="1" x14ac:dyDescent="0.3">
      <c r="A740" s="221"/>
      <c r="B740" s="221"/>
      <c r="C740" s="221"/>
      <c r="D740" s="221"/>
      <c r="E740" s="221"/>
      <c r="F740" s="221"/>
      <c r="G740" s="221"/>
      <c r="H740" s="221"/>
      <c r="I740" s="221"/>
      <c r="J740" s="221"/>
      <c r="K740" s="221"/>
      <c r="L740" s="221"/>
      <c r="M740" s="221"/>
      <c r="N740" s="221"/>
      <c r="O740" s="221"/>
      <c r="P740" s="221"/>
      <c r="Q740" s="221"/>
      <c r="R740" s="221"/>
    </row>
    <row r="741" spans="1:18" ht="15.75" customHeight="1" x14ac:dyDescent="0.3">
      <c r="A741" s="221"/>
      <c r="B741" s="221"/>
      <c r="C741" s="221"/>
      <c r="D741" s="221"/>
      <c r="E741" s="221"/>
      <c r="F741" s="221"/>
      <c r="G741" s="221"/>
      <c r="H741" s="221"/>
      <c r="I741" s="221"/>
      <c r="J741" s="221"/>
      <c r="K741" s="221"/>
      <c r="L741" s="221"/>
      <c r="M741" s="221"/>
      <c r="N741" s="221"/>
      <c r="O741" s="221"/>
      <c r="P741" s="221"/>
      <c r="Q741" s="221"/>
      <c r="R741" s="221"/>
    </row>
    <row r="742" spans="1:18" ht="15.75" customHeight="1" x14ac:dyDescent="0.3">
      <c r="A742" s="221"/>
      <c r="B742" s="221"/>
      <c r="C742" s="221"/>
      <c r="D742" s="221"/>
      <c r="E742" s="221"/>
      <c r="F742" s="221"/>
      <c r="G742" s="221"/>
      <c r="H742" s="221"/>
      <c r="I742" s="221"/>
      <c r="J742" s="221"/>
      <c r="K742" s="221"/>
      <c r="L742" s="221"/>
      <c r="M742" s="221"/>
      <c r="N742" s="221"/>
      <c r="O742" s="221"/>
      <c r="P742" s="221"/>
      <c r="Q742" s="221"/>
      <c r="R742" s="221"/>
    </row>
    <row r="743" spans="1:18" ht="15.75" customHeight="1" x14ac:dyDescent="0.3">
      <c r="A743" s="221"/>
      <c r="B743" s="221"/>
      <c r="C743" s="221"/>
      <c r="D743" s="221"/>
      <c r="E743" s="221"/>
      <c r="F743" s="221"/>
      <c r="G743" s="221"/>
      <c r="H743" s="221"/>
      <c r="I743" s="221"/>
      <c r="J743" s="221"/>
      <c r="K743" s="221"/>
      <c r="L743" s="221"/>
      <c r="M743" s="221"/>
      <c r="N743" s="221"/>
      <c r="O743" s="221"/>
      <c r="P743" s="221"/>
      <c r="Q743" s="221"/>
      <c r="R743" s="221"/>
    </row>
    <row r="744" spans="1:18" ht="15.75" customHeight="1" x14ac:dyDescent="0.3">
      <c r="A744" s="221"/>
      <c r="B744" s="221"/>
      <c r="C744" s="221"/>
      <c r="D744" s="221"/>
      <c r="E744" s="221"/>
      <c r="F744" s="221"/>
      <c r="G744" s="221"/>
      <c r="H744" s="221"/>
      <c r="I744" s="221"/>
      <c r="J744" s="221"/>
      <c r="K744" s="221"/>
      <c r="L744" s="221"/>
      <c r="M744" s="221"/>
      <c r="N744" s="221"/>
      <c r="O744" s="221"/>
      <c r="P744" s="221"/>
      <c r="Q744" s="221"/>
      <c r="R744" s="221"/>
    </row>
    <row r="745" spans="1:18" ht="15.75" customHeight="1" x14ac:dyDescent="0.3">
      <c r="A745" s="221"/>
      <c r="B745" s="221"/>
      <c r="C745" s="221"/>
      <c r="D745" s="221"/>
      <c r="E745" s="221"/>
      <c r="F745" s="221"/>
      <c r="G745" s="221"/>
      <c r="H745" s="221"/>
      <c r="I745" s="221"/>
      <c r="J745" s="221"/>
      <c r="K745" s="221"/>
      <c r="L745" s="221"/>
      <c r="M745" s="221"/>
      <c r="N745" s="221"/>
      <c r="O745" s="221"/>
      <c r="P745" s="221"/>
      <c r="Q745" s="221"/>
      <c r="R745" s="221"/>
    </row>
    <row r="746" spans="1:18" ht="15.75" customHeight="1" x14ac:dyDescent="0.3">
      <c r="A746" s="221"/>
      <c r="B746" s="221"/>
      <c r="C746" s="221"/>
      <c r="D746" s="221"/>
      <c r="E746" s="221"/>
      <c r="F746" s="221"/>
      <c r="G746" s="221"/>
      <c r="H746" s="221"/>
      <c r="I746" s="221"/>
      <c r="J746" s="221"/>
      <c r="K746" s="221"/>
      <c r="L746" s="221"/>
      <c r="M746" s="221"/>
      <c r="N746" s="221"/>
      <c r="O746" s="221"/>
      <c r="P746" s="221"/>
      <c r="Q746" s="221"/>
      <c r="R746" s="221"/>
    </row>
    <row r="747" spans="1:18" ht="15.75" customHeight="1" x14ac:dyDescent="0.3">
      <c r="A747" s="221"/>
      <c r="B747" s="221"/>
      <c r="C747" s="221"/>
      <c r="D747" s="221"/>
      <c r="E747" s="221"/>
      <c r="F747" s="221"/>
      <c r="G747" s="221"/>
      <c r="H747" s="221"/>
      <c r="I747" s="221"/>
      <c r="J747" s="221"/>
      <c r="K747" s="221"/>
      <c r="L747" s="221"/>
      <c r="M747" s="221"/>
      <c r="N747" s="221"/>
      <c r="O747" s="221"/>
      <c r="P747" s="221"/>
      <c r="Q747" s="221"/>
      <c r="R747" s="221"/>
    </row>
    <row r="748" spans="1:18" ht="15.75" customHeight="1" x14ac:dyDescent="0.3">
      <c r="A748" s="221"/>
      <c r="B748" s="221"/>
      <c r="C748" s="221"/>
      <c r="D748" s="221"/>
      <c r="E748" s="221"/>
      <c r="F748" s="221"/>
      <c r="G748" s="221"/>
      <c r="H748" s="221"/>
      <c r="I748" s="221"/>
      <c r="J748" s="221"/>
      <c r="K748" s="221"/>
      <c r="L748" s="221"/>
      <c r="M748" s="221"/>
      <c r="N748" s="221"/>
      <c r="O748" s="221"/>
      <c r="P748" s="221"/>
      <c r="Q748" s="221"/>
      <c r="R748" s="221"/>
    </row>
    <row r="749" spans="1:18" ht="15.75" customHeight="1" x14ac:dyDescent="0.3">
      <c r="A749" s="221"/>
      <c r="B749" s="221"/>
      <c r="C749" s="221"/>
      <c r="D749" s="221"/>
      <c r="E749" s="221"/>
      <c r="F749" s="221"/>
      <c r="G749" s="221"/>
      <c r="H749" s="221"/>
      <c r="I749" s="221"/>
      <c r="J749" s="221"/>
      <c r="K749" s="221"/>
      <c r="L749" s="221"/>
      <c r="M749" s="221"/>
      <c r="N749" s="221"/>
      <c r="O749" s="221"/>
      <c r="P749" s="221"/>
      <c r="Q749" s="221"/>
      <c r="R749" s="221"/>
    </row>
    <row r="750" spans="1:18" ht="15.75" customHeight="1" x14ac:dyDescent="0.3">
      <c r="A750" s="221"/>
      <c r="B750" s="221"/>
      <c r="C750" s="221"/>
      <c r="D750" s="221"/>
      <c r="E750" s="221"/>
      <c r="F750" s="221"/>
      <c r="G750" s="221"/>
      <c r="H750" s="221"/>
      <c r="I750" s="221"/>
      <c r="J750" s="221"/>
      <c r="K750" s="221"/>
      <c r="L750" s="221"/>
      <c r="M750" s="221"/>
      <c r="N750" s="221"/>
      <c r="O750" s="221"/>
      <c r="P750" s="221"/>
      <c r="Q750" s="221"/>
      <c r="R750" s="221"/>
    </row>
    <row r="751" spans="1:18" ht="15.75" customHeight="1" x14ac:dyDescent="0.3">
      <c r="A751" s="221"/>
      <c r="B751" s="221"/>
      <c r="C751" s="221"/>
      <c r="D751" s="221"/>
      <c r="E751" s="221"/>
      <c r="F751" s="221"/>
      <c r="G751" s="221"/>
      <c r="H751" s="221"/>
      <c r="I751" s="221"/>
      <c r="J751" s="221"/>
      <c r="K751" s="221"/>
      <c r="L751" s="221"/>
      <c r="M751" s="221"/>
      <c r="N751" s="221"/>
      <c r="O751" s="221"/>
      <c r="P751" s="221"/>
      <c r="Q751" s="221"/>
      <c r="R751" s="221"/>
    </row>
    <row r="752" spans="1:18" ht="15.75" customHeight="1" x14ac:dyDescent="0.3">
      <c r="A752" s="221"/>
      <c r="B752" s="221"/>
      <c r="C752" s="221"/>
      <c r="D752" s="221"/>
      <c r="E752" s="221"/>
      <c r="F752" s="221"/>
      <c r="G752" s="221"/>
      <c r="H752" s="221"/>
      <c r="I752" s="221"/>
      <c r="J752" s="221"/>
      <c r="K752" s="221"/>
      <c r="L752" s="221"/>
      <c r="M752" s="221"/>
      <c r="N752" s="221"/>
      <c r="O752" s="221"/>
      <c r="P752" s="221"/>
      <c r="Q752" s="221"/>
      <c r="R752" s="221"/>
    </row>
    <row r="753" spans="1:18" ht="15.75" customHeight="1" x14ac:dyDescent="0.3">
      <c r="A753" s="221"/>
      <c r="B753" s="221"/>
      <c r="C753" s="221"/>
      <c r="D753" s="221"/>
      <c r="E753" s="221"/>
      <c r="F753" s="221"/>
      <c r="G753" s="221"/>
      <c r="H753" s="221"/>
      <c r="I753" s="221"/>
      <c r="J753" s="221"/>
      <c r="K753" s="221"/>
      <c r="L753" s="221"/>
      <c r="M753" s="221"/>
      <c r="N753" s="221"/>
      <c r="O753" s="221"/>
      <c r="P753" s="221"/>
      <c r="Q753" s="221"/>
      <c r="R753" s="221"/>
    </row>
    <row r="754" spans="1:18" ht="15.75" customHeight="1" x14ac:dyDescent="0.3">
      <c r="A754" s="221"/>
      <c r="B754" s="221"/>
      <c r="C754" s="221"/>
      <c r="D754" s="221"/>
      <c r="E754" s="221"/>
      <c r="F754" s="221"/>
      <c r="G754" s="221"/>
      <c r="H754" s="221"/>
      <c r="I754" s="221"/>
      <c r="J754" s="221"/>
      <c r="K754" s="221"/>
      <c r="L754" s="221"/>
      <c r="M754" s="221"/>
      <c r="N754" s="221"/>
      <c r="O754" s="221"/>
      <c r="P754" s="221"/>
      <c r="Q754" s="221"/>
      <c r="R754" s="221"/>
    </row>
    <row r="755" spans="1:18" ht="15.75" customHeight="1" x14ac:dyDescent="0.3">
      <c r="A755" s="221"/>
      <c r="B755" s="221"/>
      <c r="C755" s="221"/>
      <c r="D755" s="221"/>
      <c r="E755" s="221"/>
      <c r="F755" s="221"/>
      <c r="G755" s="221"/>
      <c r="H755" s="221"/>
      <c r="I755" s="221"/>
      <c r="J755" s="221"/>
      <c r="K755" s="221"/>
      <c r="L755" s="221"/>
      <c r="M755" s="221"/>
      <c r="N755" s="221"/>
      <c r="O755" s="221"/>
      <c r="P755" s="221"/>
      <c r="Q755" s="221"/>
      <c r="R755" s="221"/>
    </row>
    <row r="756" spans="1:18" ht="15.75" customHeight="1" x14ac:dyDescent="0.3">
      <c r="A756" s="221"/>
      <c r="B756" s="221"/>
      <c r="C756" s="221"/>
      <c r="D756" s="221"/>
      <c r="E756" s="221"/>
      <c r="F756" s="221"/>
      <c r="G756" s="221"/>
      <c r="H756" s="221"/>
      <c r="I756" s="221"/>
      <c r="J756" s="221"/>
      <c r="K756" s="221"/>
      <c r="L756" s="221"/>
      <c r="M756" s="221"/>
      <c r="N756" s="221"/>
      <c r="O756" s="221"/>
      <c r="P756" s="221"/>
      <c r="Q756" s="221"/>
      <c r="R756" s="221"/>
    </row>
    <row r="757" spans="1:18" ht="15.75" customHeight="1" x14ac:dyDescent="0.3">
      <c r="A757" s="221"/>
      <c r="B757" s="221"/>
      <c r="C757" s="221"/>
      <c r="D757" s="221"/>
      <c r="E757" s="221"/>
      <c r="F757" s="221"/>
      <c r="G757" s="221"/>
      <c r="H757" s="221"/>
      <c r="I757" s="221"/>
      <c r="J757" s="221"/>
      <c r="K757" s="221"/>
      <c r="L757" s="221"/>
      <c r="M757" s="221"/>
      <c r="N757" s="221"/>
      <c r="O757" s="221"/>
      <c r="P757" s="221"/>
      <c r="Q757" s="221"/>
      <c r="R757" s="221"/>
    </row>
    <row r="758" spans="1:18" ht="15.75" customHeight="1" x14ac:dyDescent="0.3">
      <c r="A758" s="221"/>
      <c r="B758" s="221"/>
      <c r="C758" s="221"/>
      <c r="D758" s="221"/>
      <c r="E758" s="221"/>
      <c r="F758" s="221"/>
      <c r="G758" s="221"/>
      <c r="H758" s="221"/>
      <c r="I758" s="221"/>
      <c r="J758" s="221"/>
      <c r="K758" s="221"/>
      <c r="L758" s="221"/>
      <c r="M758" s="221"/>
      <c r="N758" s="221"/>
      <c r="O758" s="221"/>
      <c r="P758" s="221"/>
      <c r="Q758" s="221"/>
      <c r="R758" s="221"/>
    </row>
    <row r="759" spans="1:18" ht="15.75" customHeight="1" x14ac:dyDescent="0.3">
      <c r="A759" s="221"/>
      <c r="B759" s="221"/>
      <c r="C759" s="221"/>
      <c r="D759" s="221"/>
      <c r="E759" s="221"/>
      <c r="F759" s="221"/>
      <c r="G759" s="221"/>
      <c r="H759" s="221"/>
      <c r="I759" s="221"/>
      <c r="J759" s="221"/>
      <c r="K759" s="221"/>
      <c r="L759" s="221"/>
      <c r="M759" s="221"/>
      <c r="N759" s="221"/>
      <c r="O759" s="221"/>
      <c r="P759" s="221"/>
      <c r="Q759" s="221"/>
      <c r="R759" s="221"/>
    </row>
    <row r="760" spans="1:18" ht="15.75" customHeight="1" x14ac:dyDescent="0.3">
      <c r="A760" s="221"/>
      <c r="B760" s="221"/>
      <c r="C760" s="221"/>
      <c r="D760" s="221"/>
      <c r="E760" s="221"/>
      <c r="F760" s="221"/>
      <c r="G760" s="221"/>
      <c r="H760" s="221"/>
      <c r="I760" s="221"/>
      <c r="J760" s="221"/>
      <c r="K760" s="221"/>
      <c r="L760" s="221"/>
      <c r="M760" s="221"/>
      <c r="N760" s="221"/>
      <c r="O760" s="221"/>
      <c r="P760" s="221"/>
      <c r="Q760" s="221"/>
      <c r="R760" s="221"/>
    </row>
    <row r="761" spans="1:18" ht="15.75" customHeight="1" x14ac:dyDescent="0.3">
      <c r="A761" s="221"/>
      <c r="B761" s="221"/>
      <c r="C761" s="221"/>
      <c r="D761" s="221"/>
      <c r="E761" s="221"/>
      <c r="F761" s="221"/>
      <c r="G761" s="221"/>
      <c r="H761" s="221"/>
      <c r="I761" s="221"/>
      <c r="J761" s="221"/>
      <c r="K761" s="221"/>
      <c r="L761" s="221"/>
      <c r="M761" s="221"/>
      <c r="N761" s="221"/>
      <c r="O761" s="221"/>
      <c r="P761" s="221"/>
      <c r="Q761" s="221"/>
      <c r="R761" s="221"/>
    </row>
    <row r="762" spans="1:18" ht="15.75" customHeight="1" x14ac:dyDescent="0.3">
      <c r="A762" s="221"/>
      <c r="B762" s="221"/>
      <c r="C762" s="221"/>
      <c r="D762" s="221"/>
      <c r="E762" s="221"/>
      <c r="F762" s="221"/>
      <c r="G762" s="221"/>
      <c r="H762" s="221"/>
      <c r="I762" s="221"/>
      <c r="J762" s="221"/>
      <c r="K762" s="221"/>
      <c r="L762" s="221"/>
      <c r="M762" s="221"/>
      <c r="N762" s="221"/>
      <c r="O762" s="221"/>
      <c r="P762" s="221"/>
      <c r="Q762" s="221"/>
      <c r="R762" s="221"/>
    </row>
    <row r="763" spans="1:18" ht="15.75" customHeight="1" x14ac:dyDescent="0.3">
      <c r="A763" s="221"/>
      <c r="B763" s="221"/>
      <c r="C763" s="221"/>
      <c r="D763" s="221"/>
      <c r="E763" s="221"/>
      <c r="F763" s="221"/>
      <c r="G763" s="221"/>
      <c r="H763" s="221"/>
      <c r="I763" s="221"/>
      <c r="J763" s="221"/>
      <c r="K763" s="221"/>
      <c r="L763" s="221"/>
      <c r="M763" s="221"/>
      <c r="N763" s="221"/>
      <c r="O763" s="221"/>
      <c r="P763" s="221"/>
      <c r="Q763" s="221"/>
      <c r="R763" s="221"/>
    </row>
    <row r="764" spans="1:18" ht="15.75" customHeight="1" x14ac:dyDescent="0.3">
      <c r="A764" s="221"/>
      <c r="B764" s="221"/>
      <c r="C764" s="221"/>
      <c r="D764" s="221"/>
      <c r="E764" s="221"/>
      <c r="F764" s="221"/>
      <c r="G764" s="221"/>
      <c r="H764" s="221"/>
      <c r="I764" s="221"/>
      <c r="J764" s="221"/>
      <c r="K764" s="221"/>
      <c r="L764" s="221"/>
      <c r="M764" s="221"/>
      <c r="N764" s="221"/>
      <c r="O764" s="221"/>
      <c r="P764" s="221"/>
      <c r="Q764" s="221"/>
      <c r="R764" s="221"/>
    </row>
    <row r="765" spans="1:18" ht="15.75" customHeight="1" x14ac:dyDescent="0.3">
      <c r="A765" s="221"/>
      <c r="B765" s="221"/>
      <c r="C765" s="221"/>
      <c r="D765" s="221"/>
      <c r="E765" s="221"/>
      <c r="F765" s="221"/>
      <c r="G765" s="221"/>
      <c r="H765" s="221"/>
      <c r="I765" s="221"/>
      <c r="J765" s="221"/>
      <c r="K765" s="221"/>
      <c r="L765" s="221"/>
      <c r="M765" s="221"/>
      <c r="N765" s="221"/>
      <c r="O765" s="221"/>
      <c r="P765" s="221"/>
      <c r="Q765" s="221"/>
      <c r="R765" s="221"/>
    </row>
    <row r="766" spans="1:18" ht="15.75" customHeight="1" x14ac:dyDescent="0.3">
      <c r="A766" s="221"/>
      <c r="B766" s="221"/>
      <c r="C766" s="221"/>
      <c r="D766" s="221"/>
      <c r="E766" s="221"/>
      <c r="F766" s="221"/>
      <c r="G766" s="221"/>
      <c r="H766" s="221"/>
      <c r="I766" s="221"/>
      <c r="J766" s="221"/>
      <c r="K766" s="221"/>
      <c r="L766" s="221"/>
      <c r="M766" s="221"/>
      <c r="N766" s="221"/>
      <c r="O766" s="221"/>
      <c r="P766" s="221"/>
      <c r="Q766" s="221"/>
      <c r="R766" s="221"/>
    </row>
    <row r="767" spans="1:18" ht="15.75" customHeight="1" x14ac:dyDescent="0.3">
      <c r="A767" s="221"/>
      <c r="B767" s="221"/>
      <c r="C767" s="221"/>
      <c r="D767" s="221"/>
      <c r="E767" s="221"/>
      <c r="F767" s="221"/>
      <c r="G767" s="221"/>
      <c r="H767" s="221"/>
      <c r="I767" s="221"/>
      <c r="J767" s="221"/>
      <c r="K767" s="221"/>
      <c r="L767" s="221"/>
      <c r="M767" s="221"/>
      <c r="N767" s="221"/>
      <c r="O767" s="221"/>
      <c r="P767" s="221"/>
      <c r="Q767" s="221"/>
      <c r="R767" s="221"/>
    </row>
    <row r="768" spans="1:18" ht="15.75" customHeight="1" x14ac:dyDescent="0.3">
      <c r="A768" s="221"/>
      <c r="B768" s="221"/>
      <c r="C768" s="221"/>
      <c r="D768" s="221"/>
      <c r="E768" s="221"/>
      <c r="F768" s="221"/>
      <c r="G768" s="221"/>
      <c r="H768" s="221"/>
      <c r="I768" s="221"/>
      <c r="J768" s="221"/>
      <c r="K768" s="221"/>
      <c r="L768" s="221"/>
      <c r="M768" s="221"/>
      <c r="N768" s="221"/>
      <c r="O768" s="221"/>
      <c r="P768" s="221"/>
      <c r="Q768" s="221"/>
      <c r="R768" s="221"/>
    </row>
    <row r="769" spans="1:18" ht="15.75" customHeight="1" x14ac:dyDescent="0.3">
      <c r="A769" s="221"/>
      <c r="B769" s="221"/>
      <c r="C769" s="221"/>
      <c r="D769" s="221"/>
      <c r="E769" s="221"/>
      <c r="F769" s="221"/>
      <c r="G769" s="221"/>
      <c r="H769" s="221"/>
      <c r="I769" s="221"/>
      <c r="J769" s="221"/>
      <c r="K769" s="221"/>
      <c r="L769" s="221"/>
      <c r="M769" s="221"/>
      <c r="N769" s="221"/>
      <c r="O769" s="221"/>
      <c r="P769" s="221"/>
      <c r="Q769" s="221"/>
      <c r="R769" s="221"/>
    </row>
    <row r="770" spans="1:18" ht="15.75" customHeight="1" x14ac:dyDescent="0.3">
      <c r="A770" s="221"/>
      <c r="B770" s="221"/>
      <c r="C770" s="221"/>
      <c r="D770" s="221"/>
      <c r="E770" s="221"/>
      <c r="F770" s="221"/>
      <c r="G770" s="221"/>
      <c r="H770" s="221"/>
      <c r="I770" s="221"/>
      <c r="J770" s="221"/>
      <c r="K770" s="221"/>
      <c r="L770" s="221"/>
      <c r="M770" s="221"/>
      <c r="N770" s="221"/>
      <c r="O770" s="221"/>
      <c r="P770" s="221"/>
      <c r="Q770" s="221"/>
      <c r="R770" s="221"/>
    </row>
    <row r="771" spans="1:18" ht="15.75" customHeight="1" x14ac:dyDescent="0.3">
      <c r="A771" s="221"/>
      <c r="B771" s="221"/>
      <c r="C771" s="221"/>
      <c r="D771" s="221"/>
      <c r="E771" s="221"/>
      <c r="F771" s="221"/>
      <c r="G771" s="221"/>
      <c r="H771" s="221"/>
      <c r="I771" s="221"/>
      <c r="J771" s="221"/>
      <c r="K771" s="221"/>
      <c r="L771" s="221"/>
      <c r="M771" s="221"/>
      <c r="N771" s="221"/>
      <c r="O771" s="221"/>
      <c r="P771" s="221"/>
      <c r="Q771" s="221"/>
      <c r="R771" s="221"/>
    </row>
    <row r="772" spans="1:18" ht="15.75" customHeight="1" x14ac:dyDescent="0.3">
      <c r="A772" s="221"/>
      <c r="B772" s="221"/>
      <c r="C772" s="221"/>
      <c r="D772" s="221"/>
      <c r="E772" s="221"/>
      <c r="F772" s="221"/>
      <c r="G772" s="221"/>
      <c r="H772" s="221"/>
      <c r="I772" s="221"/>
      <c r="J772" s="221"/>
      <c r="K772" s="221"/>
      <c r="L772" s="221"/>
      <c r="M772" s="221"/>
      <c r="N772" s="221"/>
      <c r="O772" s="221"/>
      <c r="P772" s="221"/>
      <c r="Q772" s="221"/>
      <c r="R772" s="221"/>
    </row>
    <row r="773" spans="1:18" ht="15.75" customHeight="1" x14ac:dyDescent="0.3">
      <c r="A773" s="221"/>
      <c r="B773" s="221"/>
      <c r="C773" s="221"/>
      <c r="D773" s="221"/>
      <c r="E773" s="221"/>
      <c r="F773" s="221"/>
      <c r="G773" s="221"/>
      <c r="H773" s="221"/>
      <c r="I773" s="221"/>
      <c r="J773" s="221"/>
      <c r="K773" s="221"/>
      <c r="L773" s="221"/>
      <c r="M773" s="221"/>
      <c r="N773" s="221"/>
      <c r="O773" s="221"/>
      <c r="P773" s="221"/>
      <c r="Q773" s="221"/>
      <c r="R773" s="221"/>
    </row>
    <row r="774" spans="1:18" ht="15.75" customHeight="1" x14ac:dyDescent="0.3">
      <c r="A774" s="221"/>
      <c r="B774" s="221"/>
      <c r="C774" s="221"/>
      <c r="D774" s="221"/>
      <c r="E774" s="221"/>
      <c r="F774" s="221"/>
      <c r="G774" s="221"/>
      <c r="H774" s="221"/>
      <c r="I774" s="221"/>
      <c r="J774" s="221"/>
      <c r="K774" s="221"/>
      <c r="L774" s="221"/>
      <c r="M774" s="221"/>
      <c r="N774" s="221"/>
      <c r="O774" s="221"/>
      <c r="P774" s="221"/>
      <c r="Q774" s="221"/>
      <c r="R774" s="221"/>
    </row>
    <row r="775" spans="1:18" ht="15.75" customHeight="1" x14ac:dyDescent="0.3">
      <c r="A775" s="221"/>
      <c r="B775" s="221"/>
      <c r="C775" s="221"/>
      <c r="D775" s="221"/>
      <c r="E775" s="221"/>
      <c r="F775" s="221"/>
      <c r="G775" s="221"/>
      <c r="H775" s="221"/>
      <c r="I775" s="221"/>
      <c r="J775" s="221"/>
      <c r="K775" s="221"/>
      <c r="L775" s="221"/>
      <c r="M775" s="221"/>
      <c r="N775" s="221"/>
      <c r="O775" s="221"/>
      <c r="P775" s="221"/>
      <c r="Q775" s="221"/>
      <c r="R775" s="221"/>
    </row>
    <row r="776" spans="1:18" ht="15.75" customHeight="1" x14ac:dyDescent="0.3">
      <c r="A776" s="221"/>
      <c r="B776" s="221"/>
      <c r="C776" s="221"/>
      <c r="D776" s="221"/>
      <c r="E776" s="221"/>
      <c r="F776" s="221"/>
      <c r="G776" s="221"/>
      <c r="H776" s="221"/>
      <c r="I776" s="221"/>
      <c r="J776" s="221"/>
      <c r="K776" s="221"/>
      <c r="L776" s="221"/>
      <c r="M776" s="221"/>
      <c r="N776" s="221"/>
      <c r="O776" s="221"/>
      <c r="P776" s="221"/>
      <c r="Q776" s="221"/>
      <c r="R776" s="221"/>
    </row>
    <row r="777" spans="1:18" ht="15.75" customHeight="1" x14ac:dyDescent="0.3">
      <c r="A777" s="221"/>
      <c r="B777" s="221"/>
      <c r="C777" s="221"/>
      <c r="D777" s="221"/>
      <c r="E777" s="221"/>
      <c r="F777" s="221"/>
      <c r="G777" s="221"/>
      <c r="H777" s="221"/>
      <c r="I777" s="221"/>
      <c r="J777" s="221"/>
      <c r="K777" s="221"/>
      <c r="L777" s="221"/>
      <c r="M777" s="221"/>
      <c r="N777" s="221"/>
      <c r="O777" s="221"/>
      <c r="P777" s="221"/>
      <c r="Q777" s="221"/>
      <c r="R777" s="221"/>
    </row>
    <row r="778" spans="1:18" ht="15.75" customHeight="1" x14ac:dyDescent="0.3">
      <c r="A778" s="221"/>
      <c r="B778" s="221"/>
      <c r="C778" s="221"/>
      <c r="D778" s="221"/>
      <c r="E778" s="221"/>
      <c r="F778" s="221"/>
      <c r="G778" s="221"/>
      <c r="H778" s="221"/>
      <c r="I778" s="221"/>
      <c r="J778" s="221"/>
      <c r="K778" s="221"/>
      <c r="L778" s="221"/>
      <c r="M778" s="221"/>
      <c r="N778" s="221"/>
      <c r="O778" s="221"/>
      <c r="P778" s="221"/>
      <c r="Q778" s="221"/>
      <c r="R778" s="221"/>
    </row>
    <row r="779" spans="1:18" ht="15.75" customHeight="1" x14ac:dyDescent="0.3">
      <c r="A779" s="221"/>
      <c r="B779" s="221"/>
      <c r="C779" s="221"/>
      <c r="D779" s="221"/>
      <c r="E779" s="221"/>
      <c r="F779" s="221"/>
      <c r="G779" s="221"/>
      <c r="H779" s="221"/>
      <c r="I779" s="221"/>
      <c r="J779" s="221"/>
      <c r="K779" s="221"/>
      <c r="L779" s="221"/>
      <c r="M779" s="221"/>
      <c r="N779" s="221"/>
      <c r="O779" s="221"/>
      <c r="P779" s="221"/>
      <c r="Q779" s="221"/>
      <c r="R779" s="221"/>
    </row>
    <row r="780" spans="1:18" ht="15.75" customHeight="1" x14ac:dyDescent="0.3">
      <c r="A780" s="221"/>
      <c r="B780" s="221"/>
      <c r="C780" s="221"/>
      <c r="D780" s="221"/>
      <c r="E780" s="221"/>
      <c r="F780" s="221"/>
      <c r="G780" s="221"/>
      <c r="H780" s="221"/>
      <c r="I780" s="221"/>
      <c r="J780" s="221"/>
      <c r="K780" s="221"/>
      <c r="L780" s="221"/>
      <c r="M780" s="221"/>
      <c r="N780" s="221"/>
      <c r="O780" s="221"/>
      <c r="P780" s="221"/>
      <c r="Q780" s="221"/>
      <c r="R780" s="221"/>
    </row>
    <row r="781" spans="1:18" ht="15.75" customHeight="1" x14ac:dyDescent="0.3">
      <c r="A781" s="221"/>
      <c r="B781" s="221"/>
      <c r="C781" s="221"/>
      <c r="D781" s="221"/>
      <c r="E781" s="221"/>
      <c r="F781" s="221"/>
      <c r="G781" s="221"/>
      <c r="H781" s="221"/>
      <c r="I781" s="221"/>
      <c r="J781" s="221"/>
      <c r="K781" s="221"/>
      <c r="L781" s="221"/>
      <c r="M781" s="221"/>
      <c r="N781" s="221"/>
      <c r="O781" s="221"/>
      <c r="P781" s="221"/>
      <c r="Q781" s="221"/>
      <c r="R781" s="221"/>
    </row>
    <row r="782" spans="1:18" ht="15.75" customHeight="1" x14ac:dyDescent="0.3">
      <c r="A782" s="221"/>
      <c r="B782" s="221"/>
      <c r="C782" s="221"/>
      <c r="D782" s="221"/>
      <c r="E782" s="221"/>
      <c r="F782" s="221"/>
      <c r="G782" s="221"/>
      <c r="H782" s="221"/>
      <c r="I782" s="221"/>
      <c r="J782" s="221"/>
      <c r="K782" s="221"/>
      <c r="L782" s="221"/>
      <c r="M782" s="221"/>
      <c r="N782" s="221"/>
      <c r="O782" s="221"/>
      <c r="P782" s="221"/>
      <c r="Q782" s="221"/>
      <c r="R782" s="221"/>
    </row>
    <row r="783" spans="1:18" ht="15.75" customHeight="1" x14ac:dyDescent="0.3">
      <c r="A783" s="221"/>
      <c r="B783" s="221"/>
      <c r="C783" s="221"/>
      <c r="D783" s="221"/>
      <c r="E783" s="221"/>
      <c r="F783" s="221"/>
      <c r="G783" s="221"/>
      <c r="H783" s="221"/>
      <c r="I783" s="221"/>
      <c r="J783" s="221"/>
      <c r="K783" s="221"/>
      <c r="L783" s="221"/>
      <c r="M783" s="221"/>
      <c r="N783" s="221"/>
      <c r="O783" s="221"/>
      <c r="P783" s="221"/>
      <c r="Q783" s="221"/>
      <c r="R783" s="221"/>
    </row>
    <row r="784" spans="1:18" ht="15.75" customHeight="1" x14ac:dyDescent="0.3">
      <c r="A784" s="221"/>
      <c r="B784" s="221"/>
      <c r="C784" s="221"/>
      <c r="D784" s="221"/>
      <c r="E784" s="221"/>
      <c r="F784" s="221"/>
      <c r="G784" s="221"/>
      <c r="H784" s="221"/>
      <c r="I784" s="221"/>
      <c r="J784" s="221"/>
      <c r="K784" s="221"/>
      <c r="L784" s="221"/>
      <c r="M784" s="221"/>
      <c r="N784" s="221"/>
      <c r="O784" s="221"/>
      <c r="P784" s="221"/>
      <c r="Q784" s="221"/>
      <c r="R784" s="221"/>
    </row>
    <row r="785" spans="1:18" ht="15.75" customHeight="1" x14ac:dyDescent="0.3">
      <c r="A785" s="221"/>
      <c r="B785" s="221"/>
      <c r="C785" s="221"/>
      <c r="D785" s="221"/>
      <c r="E785" s="221"/>
      <c r="F785" s="221"/>
      <c r="G785" s="221"/>
      <c r="H785" s="221"/>
      <c r="I785" s="221"/>
      <c r="J785" s="221"/>
      <c r="K785" s="221"/>
      <c r="L785" s="221"/>
      <c r="M785" s="221"/>
      <c r="N785" s="221"/>
      <c r="O785" s="221"/>
      <c r="P785" s="221"/>
      <c r="Q785" s="221"/>
      <c r="R785" s="221"/>
    </row>
    <row r="786" spans="1:18" ht="15.75" customHeight="1" x14ac:dyDescent="0.3">
      <c r="A786" s="221"/>
      <c r="B786" s="221"/>
      <c r="C786" s="221"/>
      <c r="D786" s="221"/>
      <c r="E786" s="221"/>
      <c r="F786" s="221"/>
      <c r="G786" s="221"/>
      <c r="H786" s="221"/>
      <c r="I786" s="221"/>
      <c r="J786" s="221"/>
      <c r="K786" s="221"/>
      <c r="L786" s="221"/>
      <c r="M786" s="221"/>
      <c r="N786" s="221"/>
      <c r="O786" s="221"/>
      <c r="P786" s="221"/>
      <c r="Q786" s="221"/>
      <c r="R786" s="221"/>
    </row>
    <row r="787" spans="1:18" ht="15.75" customHeight="1" x14ac:dyDescent="0.3">
      <c r="A787" s="221"/>
      <c r="B787" s="221"/>
      <c r="C787" s="221"/>
      <c r="D787" s="221"/>
      <c r="E787" s="221"/>
      <c r="F787" s="221"/>
      <c r="G787" s="221"/>
      <c r="H787" s="221"/>
      <c r="I787" s="221"/>
      <c r="J787" s="221"/>
      <c r="K787" s="221"/>
      <c r="L787" s="221"/>
      <c r="M787" s="221"/>
      <c r="N787" s="221"/>
      <c r="O787" s="221"/>
      <c r="P787" s="221"/>
      <c r="Q787" s="221"/>
      <c r="R787" s="221"/>
    </row>
    <row r="788" spans="1:18" ht="15.75" customHeight="1" x14ac:dyDescent="0.3">
      <c r="A788" s="221"/>
      <c r="B788" s="221"/>
      <c r="C788" s="221"/>
      <c r="D788" s="221"/>
      <c r="E788" s="221"/>
      <c r="F788" s="221"/>
      <c r="G788" s="221"/>
      <c r="H788" s="221"/>
      <c r="I788" s="221"/>
      <c r="J788" s="221"/>
      <c r="K788" s="221"/>
      <c r="L788" s="221"/>
      <c r="M788" s="221"/>
      <c r="N788" s="221"/>
      <c r="O788" s="221"/>
      <c r="P788" s="221"/>
      <c r="Q788" s="221"/>
      <c r="R788" s="221"/>
    </row>
    <row r="789" spans="1:18" ht="15.75" customHeight="1" x14ac:dyDescent="0.3">
      <c r="A789" s="221"/>
      <c r="B789" s="221"/>
      <c r="C789" s="221"/>
      <c r="D789" s="221"/>
      <c r="E789" s="221"/>
      <c r="F789" s="221"/>
      <c r="G789" s="221"/>
      <c r="H789" s="221"/>
      <c r="I789" s="221"/>
      <c r="J789" s="221"/>
      <c r="K789" s="221"/>
      <c r="L789" s="221"/>
      <c r="M789" s="221"/>
      <c r="N789" s="221"/>
      <c r="O789" s="221"/>
      <c r="P789" s="221"/>
      <c r="Q789" s="221"/>
      <c r="R789" s="221"/>
    </row>
    <row r="790" spans="1:18" ht="15.75" customHeight="1" x14ac:dyDescent="0.3">
      <c r="A790" s="221"/>
      <c r="B790" s="221"/>
      <c r="C790" s="221"/>
      <c r="D790" s="221"/>
      <c r="E790" s="221"/>
      <c r="F790" s="221"/>
      <c r="G790" s="221"/>
      <c r="H790" s="221"/>
      <c r="I790" s="221"/>
      <c r="J790" s="221"/>
      <c r="K790" s="221"/>
      <c r="L790" s="221"/>
      <c r="M790" s="221"/>
      <c r="N790" s="221"/>
      <c r="O790" s="221"/>
      <c r="P790" s="221"/>
      <c r="Q790" s="221"/>
      <c r="R790" s="221"/>
    </row>
    <row r="791" spans="1:18" ht="15.75" customHeight="1" x14ac:dyDescent="0.3">
      <c r="A791" s="221"/>
      <c r="B791" s="221"/>
      <c r="C791" s="221"/>
      <c r="D791" s="221"/>
      <c r="E791" s="221"/>
      <c r="F791" s="221"/>
      <c r="G791" s="221"/>
      <c r="H791" s="221"/>
      <c r="I791" s="221"/>
      <c r="J791" s="221"/>
      <c r="K791" s="221"/>
      <c r="L791" s="221"/>
      <c r="M791" s="221"/>
      <c r="N791" s="221"/>
      <c r="O791" s="221"/>
      <c r="P791" s="221"/>
      <c r="Q791" s="221"/>
      <c r="R791" s="221"/>
    </row>
    <row r="792" spans="1:18" ht="15.75" customHeight="1" x14ac:dyDescent="0.3">
      <c r="A792" s="221"/>
      <c r="B792" s="221"/>
      <c r="C792" s="221"/>
      <c r="D792" s="221"/>
      <c r="E792" s="221"/>
      <c r="F792" s="221"/>
      <c r="G792" s="221"/>
      <c r="H792" s="221"/>
      <c r="I792" s="221"/>
      <c r="J792" s="221"/>
      <c r="K792" s="221"/>
      <c r="L792" s="221"/>
      <c r="M792" s="221"/>
      <c r="N792" s="221"/>
      <c r="O792" s="221"/>
      <c r="P792" s="221"/>
      <c r="Q792" s="221"/>
      <c r="R792" s="221"/>
    </row>
    <row r="793" spans="1:18" ht="15.75" customHeight="1" x14ac:dyDescent="0.3">
      <c r="A793" s="221"/>
      <c r="B793" s="221"/>
      <c r="C793" s="221"/>
      <c r="D793" s="221"/>
      <c r="E793" s="221"/>
      <c r="F793" s="221"/>
      <c r="G793" s="221"/>
      <c r="H793" s="221"/>
      <c r="I793" s="221"/>
      <c r="J793" s="221"/>
      <c r="K793" s="221"/>
      <c r="L793" s="221"/>
      <c r="M793" s="221"/>
      <c r="N793" s="221"/>
      <c r="O793" s="221"/>
      <c r="P793" s="221"/>
      <c r="Q793" s="221"/>
      <c r="R793" s="221"/>
    </row>
    <row r="794" spans="1:18" ht="15.75" customHeight="1" x14ac:dyDescent="0.3">
      <c r="A794" s="221"/>
      <c r="B794" s="221"/>
      <c r="C794" s="221"/>
      <c r="D794" s="221"/>
      <c r="E794" s="221"/>
      <c r="F794" s="221"/>
      <c r="G794" s="221"/>
      <c r="H794" s="221"/>
      <c r="I794" s="221"/>
      <c r="J794" s="221"/>
      <c r="K794" s="221"/>
      <c r="L794" s="221"/>
      <c r="M794" s="221"/>
      <c r="N794" s="221"/>
      <c r="O794" s="221"/>
      <c r="P794" s="221"/>
      <c r="Q794" s="221"/>
      <c r="R794" s="221"/>
    </row>
    <row r="795" spans="1:18" ht="15.75" customHeight="1" x14ac:dyDescent="0.3">
      <c r="A795" s="221"/>
      <c r="B795" s="221"/>
      <c r="C795" s="221"/>
      <c r="D795" s="221"/>
      <c r="E795" s="221"/>
      <c r="F795" s="221"/>
      <c r="G795" s="221"/>
      <c r="H795" s="221"/>
      <c r="I795" s="221"/>
      <c r="J795" s="221"/>
      <c r="K795" s="221"/>
      <c r="L795" s="221"/>
      <c r="M795" s="221"/>
      <c r="N795" s="221"/>
      <c r="O795" s="221"/>
      <c r="P795" s="221"/>
      <c r="Q795" s="221"/>
      <c r="R795" s="221"/>
    </row>
    <row r="796" spans="1:18" ht="15.75" customHeight="1" x14ac:dyDescent="0.3">
      <c r="A796" s="221"/>
      <c r="B796" s="221"/>
      <c r="C796" s="221"/>
      <c r="D796" s="221"/>
      <c r="E796" s="221"/>
      <c r="F796" s="221"/>
      <c r="G796" s="221"/>
      <c r="H796" s="221"/>
      <c r="I796" s="221"/>
      <c r="J796" s="221"/>
      <c r="K796" s="221"/>
      <c r="L796" s="221"/>
      <c r="M796" s="221"/>
      <c r="N796" s="221"/>
      <c r="O796" s="221"/>
      <c r="P796" s="221"/>
      <c r="Q796" s="221"/>
      <c r="R796" s="221"/>
    </row>
    <row r="797" spans="1:18" ht="15.75" customHeight="1" x14ac:dyDescent="0.3">
      <c r="A797" s="221"/>
      <c r="B797" s="221"/>
      <c r="C797" s="221"/>
      <c r="D797" s="221"/>
      <c r="E797" s="221"/>
      <c r="F797" s="221"/>
      <c r="G797" s="221"/>
      <c r="H797" s="221"/>
      <c r="I797" s="221"/>
      <c r="J797" s="221"/>
      <c r="K797" s="221"/>
      <c r="L797" s="221"/>
      <c r="M797" s="221"/>
      <c r="N797" s="221"/>
      <c r="O797" s="221"/>
      <c r="P797" s="221"/>
      <c r="Q797" s="221"/>
      <c r="R797" s="221"/>
    </row>
    <row r="798" spans="1:18" ht="15.75" customHeight="1" x14ac:dyDescent="0.3">
      <c r="A798" s="221"/>
      <c r="B798" s="221"/>
      <c r="C798" s="221"/>
      <c r="D798" s="221"/>
      <c r="E798" s="221"/>
      <c r="F798" s="221"/>
      <c r="G798" s="221"/>
      <c r="H798" s="221"/>
      <c r="I798" s="221"/>
      <c r="J798" s="221"/>
      <c r="K798" s="221"/>
      <c r="L798" s="221"/>
      <c r="M798" s="221"/>
      <c r="N798" s="221"/>
      <c r="O798" s="221"/>
      <c r="P798" s="221"/>
      <c r="Q798" s="221"/>
      <c r="R798" s="221"/>
    </row>
    <row r="799" spans="1:18" ht="15.75" customHeight="1" x14ac:dyDescent="0.3">
      <c r="A799" s="221"/>
      <c r="B799" s="221"/>
      <c r="C799" s="221"/>
      <c r="D799" s="221"/>
      <c r="E799" s="221"/>
      <c r="F799" s="221"/>
      <c r="G799" s="221"/>
      <c r="H799" s="221"/>
      <c r="I799" s="221"/>
      <c r="J799" s="221"/>
      <c r="K799" s="221"/>
      <c r="L799" s="221"/>
      <c r="M799" s="221"/>
      <c r="N799" s="221"/>
      <c r="O799" s="221"/>
      <c r="P799" s="221"/>
      <c r="Q799" s="221"/>
      <c r="R799" s="221"/>
    </row>
    <row r="800" spans="1:18" ht="15.75" customHeight="1" x14ac:dyDescent="0.3">
      <c r="A800" s="221"/>
      <c r="B800" s="221"/>
      <c r="C800" s="221"/>
      <c r="D800" s="221"/>
      <c r="E800" s="221"/>
      <c r="F800" s="221"/>
      <c r="G800" s="221"/>
      <c r="H800" s="221"/>
      <c r="I800" s="221"/>
      <c r="J800" s="221"/>
      <c r="K800" s="221"/>
      <c r="L800" s="221"/>
      <c r="M800" s="221"/>
      <c r="N800" s="221"/>
      <c r="O800" s="221"/>
      <c r="P800" s="221"/>
      <c r="Q800" s="221"/>
      <c r="R800" s="221"/>
    </row>
    <row r="801" spans="1:18" ht="15.75" customHeight="1" x14ac:dyDescent="0.3">
      <c r="A801" s="221"/>
      <c r="B801" s="221"/>
      <c r="C801" s="221"/>
      <c r="D801" s="221"/>
      <c r="E801" s="221"/>
      <c r="F801" s="221"/>
      <c r="G801" s="221"/>
      <c r="H801" s="221"/>
      <c r="I801" s="221"/>
      <c r="J801" s="221"/>
      <c r="K801" s="221"/>
      <c r="L801" s="221"/>
      <c r="M801" s="221"/>
      <c r="N801" s="221"/>
      <c r="O801" s="221"/>
      <c r="P801" s="221"/>
      <c r="Q801" s="221"/>
      <c r="R801" s="221"/>
    </row>
    <row r="802" spans="1:18" ht="15.75" customHeight="1" x14ac:dyDescent="0.3">
      <c r="A802" s="221"/>
      <c r="B802" s="221"/>
      <c r="C802" s="221"/>
      <c r="D802" s="221"/>
      <c r="E802" s="221"/>
      <c r="F802" s="221"/>
      <c r="G802" s="221"/>
      <c r="H802" s="221"/>
      <c r="I802" s="221"/>
      <c r="J802" s="221"/>
      <c r="K802" s="221"/>
      <c r="L802" s="221"/>
      <c r="M802" s="221"/>
      <c r="N802" s="221"/>
      <c r="O802" s="221"/>
      <c r="P802" s="221"/>
      <c r="Q802" s="221"/>
      <c r="R802" s="221"/>
    </row>
    <row r="803" spans="1:18" ht="15.75" customHeight="1" x14ac:dyDescent="0.3">
      <c r="A803" s="221"/>
      <c r="B803" s="221"/>
      <c r="C803" s="221"/>
      <c r="D803" s="221"/>
      <c r="E803" s="221"/>
      <c r="F803" s="221"/>
      <c r="G803" s="221"/>
      <c r="H803" s="221"/>
      <c r="I803" s="221"/>
      <c r="J803" s="221"/>
      <c r="K803" s="221"/>
      <c r="L803" s="221"/>
      <c r="M803" s="221"/>
      <c r="N803" s="221"/>
      <c r="O803" s="221"/>
      <c r="P803" s="221"/>
      <c r="Q803" s="221"/>
      <c r="R803" s="221"/>
    </row>
    <row r="804" spans="1:18" ht="15.75" customHeight="1" x14ac:dyDescent="0.3">
      <c r="A804" s="221"/>
      <c r="B804" s="221"/>
      <c r="C804" s="221"/>
      <c r="D804" s="221"/>
      <c r="E804" s="221"/>
      <c r="F804" s="221"/>
      <c r="G804" s="221"/>
      <c r="H804" s="221"/>
      <c r="I804" s="221"/>
      <c r="J804" s="221"/>
      <c r="K804" s="221"/>
      <c r="L804" s="221"/>
      <c r="M804" s="221"/>
      <c r="N804" s="221"/>
      <c r="O804" s="221"/>
      <c r="P804" s="221"/>
      <c r="Q804" s="221"/>
      <c r="R804" s="221"/>
    </row>
    <row r="805" spans="1:18" ht="15.75" customHeight="1" x14ac:dyDescent="0.3">
      <c r="A805" s="221"/>
      <c r="B805" s="221"/>
      <c r="C805" s="221"/>
      <c r="D805" s="221"/>
      <c r="E805" s="221"/>
      <c r="F805" s="221"/>
      <c r="G805" s="221"/>
      <c r="H805" s="221"/>
      <c r="I805" s="221"/>
      <c r="J805" s="221"/>
      <c r="K805" s="221"/>
      <c r="L805" s="221"/>
      <c r="M805" s="221"/>
      <c r="N805" s="221"/>
      <c r="O805" s="221"/>
      <c r="P805" s="221"/>
      <c r="Q805" s="221"/>
      <c r="R805" s="221"/>
    </row>
    <row r="806" spans="1:18" ht="15.75" customHeight="1" x14ac:dyDescent="0.3">
      <c r="A806" s="221"/>
      <c r="B806" s="221"/>
      <c r="C806" s="221"/>
      <c r="D806" s="221"/>
      <c r="E806" s="221"/>
      <c r="F806" s="221"/>
      <c r="G806" s="221"/>
      <c r="H806" s="221"/>
      <c r="I806" s="221"/>
      <c r="J806" s="221"/>
      <c r="K806" s="221"/>
      <c r="L806" s="221"/>
      <c r="M806" s="221"/>
      <c r="N806" s="221"/>
      <c r="O806" s="221"/>
      <c r="P806" s="221"/>
      <c r="Q806" s="221"/>
      <c r="R806" s="221"/>
    </row>
    <row r="807" spans="1:18" ht="15.75" customHeight="1" x14ac:dyDescent="0.3">
      <c r="A807" s="221"/>
      <c r="B807" s="221"/>
      <c r="C807" s="221"/>
      <c r="D807" s="221"/>
      <c r="E807" s="221"/>
      <c r="F807" s="221"/>
      <c r="G807" s="221"/>
      <c r="H807" s="221"/>
      <c r="I807" s="221"/>
      <c r="J807" s="221"/>
      <c r="K807" s="221"/>
      <c r="L807" s="221"/>
      <c r="M807" s="221"/>
      <c r="N807" s="221"/>
      <c r="O807" s="221"/>
      <c r="P807" s="221"/>
      <c r="Q807" s="221"/>
      <c r="R807" s="221"/>
    </row>
    <row r="808" spans="1:18" ht="15.75" customHeight="1" x14ac:dyDescent="0.3">
      <c r="A808" s="221"/>
      <c r="B808" s="221"/>
      <c r="C808" s="221"/>
      <c r="D808" s="221"/>
      <c r="E808" s="221"/>
      <c r="F808" s="221"/>
      <c r="G808" s="221"/>
      <c r="H808" s="221"/>
      <c r="I808" s="221"/>
      <c r="J808" s="221"/>
      <c r="K808" s="221"/>
      <c r="L808" s="221"/>
      <c r="M808" s="221"/>
      <c r="N808" s="221"/>
      <c r="O808" s="221"/>
      <c r="P808" s="221"/>
      <c r="Q808" s="221"/>
      <c r="R808" s="221"/>
    </row>
    <row r="809" spans="1:18" ht="15.75" customHeight="1" x14ac:dyDescent="0.3">
      <c r="A809" s="221"/>
      <c r="B809" s="221"/>
      <c r="C809" s="221"/>
      <c r="D809" s="221"/>
      <c r="E809" s="221"/>
      <c r="F809" s="221"/>
      <c r="G809" s="221"/>
      <c r="H809" s="221"/>
      <c r="I809" s="221"/>
      <c r="J809" s="221"/>
      <c r="K809" s="221"/>
      <c r="L809" s="221"/>
      <c r="M809" s="221"/>
      <c r="N809" s="221"/>
      <c r="O809" s="221"/>
      <c r="P809" s="221"/>
      <c r="Q809" s="221"/>
      <c r="R809" s="221"/>
    </row>
    <row r="810" spans="1:18" ht="15.75" customHeight="1" x14ac:dyDescent="0.3">
      <c r="A810" s="221"/>
      <c r="B810" s="221"/>
      <c r="C810" s="221"/>
      <c r="D810" s="221"/>
      <c r="E810" s="221"/>
      <c r="F810" s="221"/>
      <c r="G810" s="221"/>
      <c r="H810" s="221"/>
      <c r="I810" s="221"/>
      <c r="J810" s="221"/>
      <c r="K810" s="221"/>
      <c r="L810" s="221"/>
      <c r="M810" s="221"/>
      <c r="N810" s="221"/>
      <c r="O810" s="221"/>
      <c r="P810" s="221"/>
      <c r="Q810" s="221"/>
      <c r="R810" s="221"/>
    </row>
    <row r="811" spans="1:18" ht="15.75" customHeight="1" x14ac:dyDescent="0.3">
      <c r="A811" s="221"/>
      <c r="B811" s="221"/>
      <c r="C811" s="221"/>
      <c r="D811" s="221"/>
      <c r="E811" s="221"/>
      <c r="F811" s="221"/>
      <c r="G811" s="221"/>
      <c r="H811" s="221"/>
      <c r="I811" s="221"/>
      <c r="J811" s="221"/>
      <c r="K811" s="221"/>
      <c r="L811" s="221"/>
      <c r="M811" s="221"/>
      <c r="N811" s="221"/>
      <c r="O811" s="221"/>
      <c r="P811" s="221"/>
      <c r="Q811" s="221"/>
      <c r="R811" s="221"/>
    </row>
    <row r="812" spans="1:18" ht="15.75" customHeight="1" x14ac:dyDescent="0.3">
      <c r="A812" s="221"/>
      <c r="B812" s="221"/>
      <c r="C812" s="221"/>
      <c r="D812" s="221"/>
      <c r="E812" s="221"/>
      <c r="F812" s="221"/>
      <c r="G812" s="221"/>
      <c r="H812" s="221"/>
      <c r="I812" s="221"/>
      <c r="J812" s="221"/>
      <c r="K812" s="221"/>
      <c r="L812" s="221"/>
      <c r="M812" s="221"/>
      <c r="N812" s="221"/>
      <c r="O812" s="221"/>
      <c r="P812" s="221"/>
      <c r="Q812" s="221"/>
      <c r="R812" s="221"/>
    </row>
    <row r="813" spans="1:18" ht="15.75" customHeight="1" x14ac:dyDescent="0.3">
      <c r="A813" s="221"/>
      <c r="B813" s="221"/>
      <c r="C813" s="221"/>
      <c r="D813" s="221"/>
      <c r="E813" s="221"/>
      <c r="F813" s="221"/>
      <c r="G813" s="221"/>
      <c r="H813" s="221"/>
      <c r="I813" s="221"/>
      <c r="J813" s="221"/>
      <c r="K813" s="221"/>
      <c r="L813" s="221"/>
      <c r="M813" s="221"/>
      <c r="N813" s="221"/>
      <c r="O813" s="221"/>
      <c r="P813" s="221"/>
      <c r="Q813" s="221"/>
      <c r="R813" s="221"/>
    </row>
    <row r="814" spans="1:18" ht="15.75" customHeight="1" x14ac:dyDescent="0.3">
      <c r="A814" s="221"/>
      <c r="B814" s="221"/>
      <c r="C814" s="221"/>
      <c r="D814" s="221"/>
      <c r="E814" s="221"/>
      <c r="F814" s="221"/>
      <c r="G814" s="221"/>
      <c r="H814" s="221"/>
      <c r="I814" s="221"/>
      <c r="J814" s="221"/>
      <c r="K814" s="221"/>
      <c r="L814" s="221"/>
      <c r="M814" s="221"/>
      <c r="N814" s="221"/>
      <c r="O814" s="221"/>
      <c r="P814" s="221"/>
      <c r="Q814" s="221"/>
      <c r="R814" s="221"/>
    </row>
    <row r="815" spans="1:18" ht="15.75" customHeight="1" x14ac:dyDescent="0.3">
      <c r="A815" s="221"/>
      <c r="B815" s="221"/>
      <c r="C815" s="221"/>
      <c r="D815" s="221"/>
      <c r="E815" s="221"/>
      <c r="F815" s="221"/>
      <c r="G815" s="221"/>
      <c r="H815" s="221"/>
      <c r="I815" s="221"/>
      <c r="J815" s="221"/>
      <c r="K815" s="221"/>
      <c r="L815" s="221"/>
      <c r="M815" s="221"/>
      <c r="N815" s="221"/>
      <c r="O815" s="221"/>
      <c r="P815" s="221"/>
      <c r="Q815" s="221"/>
      <c r="R815" s="221"/>
    </row>
    <row r="816" spans="1:18" ht="15.75" customHeight="1" x14ac:dyDescent="0.3">
      <c r="A816" s="221"/>
      <c r="B816" s="221"/>
      <c r="C816" s="221"/>
      <c r="D816" s="221"/>
      <c r="E816" s="221"/>
      <c r="F816" s="221"/>
      <c r="G816" s="221"/>
      <c r="H816" s="221"/>
      <c r="I816" s="221"/>
      <c r="J816" s="221"/>
      <c r="K816" s="221"/>
      <c r="L816" s="221"/>
      <c r="M816" s="221"/>
      <c r="N816" s="221"/>
      <c r="O816" s="221"/>
      <c r="P816" s="221"/>
      <c r="Q816" s="221"/>
      <c r="R816" s="221"/>
    </row>
    <row r="817" spans="1:18" ht="15.75" customHeight="1" x14ac:dyDescent="0.3">
      <c r="A817" s="221"/>
      <c r="B817" s="221"/>
      <c r="C817" s="221"/>
      <c r="D817" s="221"/>
      <c r="E817" s="221"/>
      <c r="F817" s="221"/>
      <c r="G817" s="221"/>
      <c r="H817" s="221"/>
      <c r="I817" s="221"/>
      <c r="J817" s="221"/>
      <c r="K817" s="221"/>
      <c r="L817" s="221"/>
      <c r="M817" s="221"/>
      <c r="N817" s="221"/>
      <c r="O817" s="221"/>
      <c r="P817" s="221"/>
      <c r="Q817" s="221"/>
      <c r="R817" s="221"/>
    </row>
    <row r="818" spans="1:18" ht="15.75" customHeight="1" x14ac:dyDescent="0.3">
      <c r="A818" s="221"/>
      <c r="B818" s="221"/>
      <c r="C818" s="221"/>
      <c r="D818" s="221"/>
      <c r="E818" s="221"/>
      <c r="F818" s="221"/>
      <c r="G818" s="221"/>
      <c r="H818" s="221"/>
      <c r="I818" s="221"/>
      <c r="J818" s="221"/>
      <c r="K818" s="221"/>
      <c r="L818" s="221"/>
      <c r="M818" s="221"/>
      <c r="N818" s="221"/>
      <c r="O818" s="221"/>
      <c r="P818" s="221"/>
      <c r="Q818" s="221"/>
      <c r="R818" s="221"/>
    </row>
    <row r="819" spans="1:18" ht="15.75" customHeight="1" x14ac:dyDescent="0.3">
      <c r="A819" s="221"/>
      <c r="B819" s="221"/>
      <c r="C819" s="221"/>
      <c r="D819" s="221"/>
      <c r="E819" s="221"/>
      <c r="F819" s="221"/>
      <c r="G819" s="221"/>
      <c r="H819" s="221"/>
      <c r="I819" s="221"/>
      <c r="J819" s="221"/>
      <c r="K819" s="221"/>
      <c r="L819" s="221"/>
      <c r="M819" s="221"/>
      <c r="N819" s="221"/>
      <c r="O819" s="221"/>
      <c r="P819" s="221"/>
      <c r="Q819" s="221"/>
      <c r="R819" s="221"/>
    </row>
    <row r="820" spans="1:18" ht="15.75" customHeight="1" x14ac:dyDescent="0.3">
      <c r="A820" s="221"/>
      <c r="B820" s="221"/>
      <c r="C820" s="221"/>
      <c r="D820" s="221"/>
      <c r="E820" s="221"/>
      <c r="F820" s="221"/>
      <c r="G820" s="221"/>
      <c r="H820" s="221"/>
      <c r="I820" s="221"/>
      <c r="J820" s="221"/>
      <c r="K820" s="221"/>
      <c r="L820" s="221"/>
      <c r="M820" s="221"/>
      <c r="N820" s="221"/>
      <c r="O820" s="221"/>
      <c r="P820" s="221"/>
      <c r="Q820" s="221"/>
      <c r="R820" s="221"/>
    </row>
    <row r="821" spans="1:18" ht="15.75" customHeight="1" x14ac:dyDescent="0.3">
      <c r="A821" s="221"/>
      <c r="B821" s="221"/>
      <c r="C821" s="221"/>
      <c r="D821" s="221"/>
      <c r="E821" s="221"/>
      <c r="F821" s="221"/>
      <c r="G821" s="221"/>
      <c r="H821" s="221"/>
      <c r="I821" s="221"/>
      <c r="J821" s="221"/>
      <c r="K821" s="221"/>
      <c r="L821" s="221"/>
      <c r="M821" s="221"/>
      <c r="N821" s="221"/>
      <c r="O821" s="221"/>
      <c r="P821" s="221"/>
      <c r="Q821" s="221"/>
      <c r="R821" s="221"/>
    </row>
    <row r="822" spans="1:18" ht="15.75" customHeight="1" x14ac:dyDescent="0.3">
      <c r="A822" s="221"/>
      <c r="B822" s="221"/>
      <c r="C822" s="221"/>
      <c r="D822" s="221"/>
      <c r="E822" s="221"/>
      <c r="F822" s="221"/>
      <c r="G822" s="221"/>
      <c r="H822" s="221"/>
      <c r="I822" s="221"/>
      <c r="J822" s="221"/>
      <c r="K822" s="221"/>
      <c r="L822" s="221"/>
      <c r="M822" s="221"/>
      <c r="N822" s="221"/>
      <c r="O822" s="221"/>
      <c r="P822" s="221"/>
      <c r="Q822" s="221"/>
      <c r="R822" s="221"/>
    </row>
    <row r="823" spans="1:18" ht="15.75" customHeight="1" x14ac:dyDescent="0.3">
      <c r="A823" s="221"/>
      <c r="B823" s="221"/>
      <c r="C823" s="221"/>
      <c r="D823" s="221"/>
      <c r="E823" s="221"/>
      <c r="F823" s="221"/>
      <c r="G823" s="221"/>
      <c r="H823" s="221"/>
      <c r="I823" s="221"/>
      <c r="J823" s="221"/>
      <c r="K823" s="221"/>
      <c r="L823" s="221"/>
      <c r="M823" s="221"/>
      <c r="N823" s="221"/>
      <c r="O823" s="221"/>
      <c r="P823" s="221"/>
      <c r="Q823" s="221"/>
      <c r="R823" s="221"/>
    </row>
    <row r="824" spans="1:18" ht="15.75" customHeight="1" x14ac:dyDescent="0.3">
      <c r="A824" s="221"/>
      <c r="B824" s="221"/>
      <c r="C824" s="221"/>
      <c r="D824" s="221"/>
      <c r="E824" s="221"/>
      <c r="F824" s="221"/>
      <c r="G824" s="221"/>
      <c r="H824" s="221"/>
      <c r="I824" s="221"/>
      <c r="J824" s="221"/>
      <c r="K824" s="221"/>
      <c r="L824" s="221"/>
      <c r="M824" s="221"/>
      <c r="N824" s="221"/>
      <c r="O824" s="221"/>
      <c r="P824" s="221"/>
      <c r="Q824" s="221"/>
      <c r="R824" s="221"/>
    </row>
    <row r="825" spans="1:18" ht="15.75" customHeight="1" x14ac:dyDescent="0.3">
      <c r="A825" s="221"/>
      <c r="B825" s="221"/>
      <c r="C825" s="221"/>
      <c r="D825" s="221"/>
      <c r="E825" s="221"/>
      <c r="F825" s="221"/>
      <c r="G825" s="221"/>
      <c r="H825" s="221"/>
      <c r="I825" s="221"/>
      <c r="J825" s="221"/>
      <c r="K825" s="221"/>
      <c r="L825" s="221"/>
      <c r="M825" s="221"/>
      <c r="N825" s="221"/>
      <c r="O825" s="221"/>
      <c r="P825" s="221"/>
      <c r="Q825" s="221"/>
      <c r="R825" s="221"/>
    </row>
    <row r="826" spans="1:18" ht="15.75" customHeight="1" x14ac:dyDescent="0.3">
      <c r="A826" s="221"/>
      <c r="B826" s="221"/>
      <c r="C826" s="221"/>
      <c r="D826" s="221"/>
      <c r="E826" s="221"/>
      <c r="F826" s="221"/>
      <c r="G826" s="221"/>
      <c r="H826" s="221"/>
      <c r="I826" s="221"/>
      <c r="J826" s="221"/>
      <c r="K826" s="221"/>
      <c r="L826" s="221"/>
      <c r="M826" s="221"/>
      <c r="N826" s="221"/>
      <c r="O826" s="221"/>
      <c r="P826" s="221"/>
      <c r="Q826" s="221"/>
      <c r="R826" s="221"/>
    </row>
    <row r="827" spans="1:18" ht="15.75" customHeight="1" x14ac:dyDescent="0.3">
      <c r="A827" s="221"/>
      <c r="B827" s="221"/>
      <c r="C827" s="221"/>
      <c r="D827" s="221"/>
      <c r="E827" s="221"/>
      <c r="F827" s="221"/>
      <c r="G827" s="221"/>
      <c r="H827" s="221"/>
      <c r="I827" s="221"/>
      <c r="J827" s="221"/>
      <c r="K827" s="221"/>
      <c r="L827" s="221"/>
      <c r="M827" s="221"/>
      <c r="N827" s="221"/>
      <c r="O827" s="221"/>
      <c r="P827" s="221"/>
      <c r="Q827" s="221"/>
      <c r="R827" s="221"/>
    </row>
    <row r="828" spans="1:18" ht="15.75" customHeight="1" x14ac:dyDescent="0.3">
      <c r="A828" s="221"/>
      <c r="B828" s="221"/>
      <c r="C828" s="221"/>
      <c r="D828" s="221"/>
      <c r="E828" s="221"/>
      <c r="F828" s="221"/>
      <c r="G828" s="221"/>
      <c r="H828" s="221"/>
      <c r="I828" s="221"/>
      <c r="J828" s="221"/>
      <c r="K828" s="221"/>
      <c r="L828" s="221"/>
      <c r="M828" s="221"/>
      <c r="N828" s="221"/>
      <c r="O828" s="221"/>
      <c r="P828" s="221"/>
      <c r="Q828" s="221"/>
      <c r="R828" s="221"/>
    </row>
    <row r="829" spans="1:18" ht="15.75" customHeight="1" x14ac:dyDescent="0.3">
      <c r="A829" s="221"/>
      <c r="B829" s="221"/>
      <c r="C829" s="221"/>
      <c r="D829" s="221"/>
      <c r="E829" s="221"/>
      <c r="F829" s="221"/>
      <c r="G829" s="221"/>
      <c r="H829" s="221"/>
      <c r="I829" s="221"/>
      <c r="J829" s="221"/>
      <c r="K829" s="221"/>
      <c r="L829" s="221"/>
      <c r="M829" s="221"/>
      <c r="N829" s="221"/>
      <c r="O829" s="221"/>
      <c r="P829" s="221"/>
      <c r="Q829" s="221"/>
      <c r="R829" s="221"/>
    </row>
    <row r="830" spans="1:18" ht="15.75" customHeight="1" x14ac:dyDescent="0.3">
      <c r="A830" s="221"/>
      <c r="B830" s="221"/>
      <c r="C830" s="221"/>
      <c r="D830" s="221"/>
      <c r="E830" s="221"/>
      <c r="F830" s="221"/>
      <c r="G830" s="221"/>
      <c r="H830" s="221"/>
      <c r="I830" s="221"/>
      <c r="J830" s="221"/>
      <c r="K830" s="221"/>
      <c r="L830" s="221"/>
      <c r="M830" s="221"/>
      <c r="N830" s="221"/>
      <c r="O830" s="221"/>
      <c r="P830" s="221"/>
      <c r="Q830" s="221"/>
      <c r="R830" s="221"/>
    </row>
    <row r="831" spans="1:18" ht="15.75" customHeight="1" x14ac:dyDescent="0.3">
      <c r="A831" s="221"/>
      <c r="B831" s="221"/>
      <c r="C831" s="221"/>
      <c r="D831" s="221"/>
      <c r="E831" s="221"/>
      <c r="F831" s="221"/>
      <c r="G831" s="221"/>
      <c r="H831" s="221"/>
      <c r="I831" s="221"/>
      <c r="J831" s="221"/>
      <c r="K831" s="221"/>
      <c r="L831" s="221"/>
      <c r="M831" s="221"/>
      <c r="N831" s="221"/>
      <c r="O831" s="221"/>
      <c r="P831" s="221"/>
      <c r="Q831" s="221"/>
      <c r="R831" s="221"/>
    </row>
    <row r="832" spans="1:18" ht="15.75" customHeight="1" x14ac:dyDescent="0.3">
      <c r="A832" s="221"/>
      <c r="B832" s="221"/>
      <c r="C832" s="221"/>
      <c r="D832" s="221"/>
      <c r="E832" s="221"/>
      <c r="F832" s="221"/>
      <c r="G832" s="221"/>
      <c r="H832" s="221"/>
      <c r="I832" s="221"/>
      <c r="J832" s="221"/>
      <c r="K832" s="221"/>
      <c r="L832" s="221"/>
      <c r="M832" s="221"/>
      <c r="N832" s="221"/>
      <c r="O832" s="221"/>
      <c r="P832" s="221"/>
      <c r="Q832" s="221"/>
      <c r="R832" s="221"/>
    </row>
    <row r="833" spans="1:18" ht="15.75" customHeight="1" x14ac:dyDescent="0.3">
      <c r="A833" s="221"/>
      <c r="B833" s="221"/>
      <c r="C833" s="221"/>
      <c r="D833" s="221"/>
      <c r="E833" s="221"/>
      <c r="F833" s="221"/>
      <c r="G833" s="221"/>
      <c r="H833" s="221"/>
      <c r="I833" s="221"/>
      <c r="J833" s="221"/>
      <c r="K833" s="221"/>
      <c r="L833" s="221"/>
      <c r="M833" s="221"/>
      <c r="N833" s="221"/>
      <c r="O833" s="221"/>
      <c r="P833" s="221"/>
      <c r="Q833" s="221"/>
      <c r="R833" s="221"/>
    </row>
    <row r="834" spans="1:18" ht="15.75" customHeight="1" x14ac:dyDescent="0.3">
      <c r="A834" s="221"/>
      <c r="B834" s="221"/>
      <c r="C834" s="221"/>
      <c r="D834" s="221"/>
      <c r="E834" s="221"/>
      <c r="F834" s="221"/>
      <c r="G834" s="221"/>
      <c r="H834" s="221"/>
      <c r="I834" s="221"/>
      <c r="J834" s="221"/>
      <c r="K834" s="221"/>
      <c r="L834" s="221"/>
      <c r="M834" s="221"/>
      <c r="N834" s="221"/>
      <c r="O834" s="221"/>
      <c r="P834" s="221"/>
      <c r="Q834" s="221"/>
      <c r="R834" s="221"/>
    </row>
    <row r="835" spans="1:18" ht="15.75" customHeight="1" x14ac:dyDescent="0.3">
      <c r="A835" s="221"/>
      <c r="B835" s="221"/>
      <c r="C835" s="221"/>
      <c r="D835" s="221"/>
      <c r="E835" s="221"/>
      <c r="F835" s="221"/>
      <c r="G835" s="221"/>
      <c r="H835" s="221"/>
      <c r="I835" s="221"/>
      <c r="J835" s="221"/>
      <c r="K835" s="221"/>
      <c r="L835" s="221"/>
      <c r="M835" s="221"/>
      <c r="N835" s="221"/>
      <c r="O835" s="221"/>
      <c r="P835" s="221"/>
      <c r="Q835" s="221"/>
      <c r="R835" s="221"/>
    </row>
    <row r="836" spans="1:18" ht="15.75" customHeight="1" x14ac:dyDescent="0.3">
      <c r="A836" s="221"/>
      <c r="B836" s="221"/>
      <c r="C836" s="221"/>
      <c r="D836" s="221"/>
      <c r="E836" s="221"/>
      <c r="F836" s="221"/>
      <c r="G836" s="221"/>
      <c r="H836" s="221"/>
      <c r="I836" s="221"/>
      <c r="J836" s="221"/>
      <c r="K836" s="221"/>
      <c r="L836" s="221"/>
      <c r="M836" s="221"/>
      <c r="N836" s="221"/>
      <c r="O836" s="221"/>
      <c r="P836" s="221"/>
      <c r="Q836" s="221"/>
      <c r="R836" s="221"/>
    </row>
    <row r="837" spans="1:18" ht="15.75" customHeight="1" x14ac:dyDescent="0.3">
      <c r="A837" s="221"/>
      <c r="B837" s="221"/>
      <c r="C837" s="221"/>
      <c r="D837" s="221"/>
      <c r="E837" s="221"/>
      <c r="F837" s="221"/>
      <c r="G837" s="221"/>
      <c r="H837" s="221"/>
      <c r="I837" s="221"/>
      <c r="J837" s="221"/>
      <c r="K837" s="221"/>
      <c r="L837" s="221"/>
      <c r="M837" s="221"/>
      <c r="N837" s="221"/>
      <c r="O837" s="221"/>
      <c r="P837" s="221"/>
      <c r="Q837" s="221"/>
      <c r="R837" s="221"/>
    </row>
    <row r="838" spans="1:18" ht="15.75" customHeight="1" x14ac:dyDescent="0.3">
      <c r="A838" s="221"/>
      <c r="B838" s="221"/>
      <c r="C838" s="221"/>
      <c r="D838" s="221"/>
      <c r="E838" s="221"/>
      <c r="F838" s="221"/>
      <c r="G838" s="221"/>
      <c r="H838" s="221"/>
      <c r="I838" s="221"/>
      <c r="J838" s="221"/>
      <c r="K838" s="221"/>
      <c r="L838" s="221"/>
      <c r="M838" s="221"/>
      <c r="N838" s="221"/>
      <c r="O838" s="221"/>
      <c r="P838" s="221"/>
      <c r="Q838" s="221"/>
      <c r="R838" s="221"/>
    </row>
    <row r="839" spans="1:18" ht="15.75" customHeight="1" x14ac:dyDescent="0.3">
      <c r="A839" s="221"/>
      <c r="B839" s="221"/>
      <c r="C839" s="221"/>
      <c r="D839" s="221"/>
      <c r="E839" s="221"/>
      <c r="F839" s="221"/>
      <c r="G839" s="221"/>
      <c r="H839" s="221"/>
      <c r="I839" s="221"/>
      <c r="J839" s="221"/>
      <c r="K839" s="221"/>
      <c r="L839" s="221"/>
      <c r="M839" s="221"/>
      <c r="N839" s="221"/>
      <c r="O839" s="221"/>
      <c r="P839" s="221"/>
      <c r="Q839" s="221"/>
      <c r="R839" s="221"/>
    </row>
    <row r="840" spans="1:18" ht="15.75" customHeight="1" x14ac:dyDescent="0.3">
      <c r="A840" s="221"/>
      <c r="B840" s="221"/>
      <c r="C840" s="221"/>
      <c r="D840" s="221"/>
      <c r="E840" s="221"/>
      <c r="F840" s="221"/>
      <c r="G840" s="221"/>
      <c r="H840" s="221"/>
      <c r="I840" s="221"/>
      <c r="J840" s="221"/>
      <c r="K840" s="221"/>
      <c r="L840" s="221"/>
      <c r="M840" s="221"/>
      <c r="N840" s="221"/>
      <c r="O840" s="221"/>
      <c r="P840" s="221"/>
      <c r="Q840" s="221"/>
      <c r="R840" s="221"/>
    </row>
    <row r="841" spans="1:18" ht="15.75" customHeight="1" x14ac:dyDescent="0.3">
      <c r="A841" s="221"/>
      <c r="B841" s="221"/>
      <c r="C841" s="221"/>
      <c r="D841" s="221"/>
      <c r="E841" s="221"/>
      <c r="F841" s="221"/>
      <c r="G841" s="221"/>
      <c r="H841" s="221"/>
      <c r="I841" s="221"/>
      <c r="J841" s="221"/>
      <c r="K841" s="221"/>
      <c r="L841" s="221"/>
      <c r="M841" s="221"/>
      <c r="N841" s="221"/>
      <c r="O841" s="221"/>
      <c r="P841" s="221"/>
      <c r="Q841" s="221"/>
      <c r="R841" s="221"/>
    </row>
    <row r="842" spans="1:18" ht="15.75" customHeight="1" x14ac:dyDescent="0.3">
      <c r="A842" s="221"/>
      <c r="B842" s="221"/>
      <c r="C842" s="221"/>
      <c r="D842" s="221"/>
      <c r="E842" s="221"/>
      <c r="F842" s="221"/>
      <c r="G842" s="221"/>
      <c r="H842" s="221"/>
      <c r="I842" s="221"/>
      <c r="J842" s="221"/>
      <c r="K842" s="221"/>
      <c r="L842" s="221"/>
      <c r="M842" s="221"/>
      <c r="N842" s="221"/>
      <c r="O842" s="221"/>
      <c r="P842" s="221"/>
      <c r="Q842" s="221"/>
      <c r="R842" s="221"/>
    </row>
    <row r="843" spans="1:18" ht="15.75" customHeight="1" x14ac:dyDescent="0.3">
      <c r="A843" s="221"/>
      <c r="B843" s="221"/>
      <c r="C843" s="221"/>
      <c r="D843" s="221"/>
      <c r="E843" s="221"/>
      <c r="F843" s="221"/>
      <c r="G843" s="221"/>
      <c r="H843" s="221"/>
      <c r="I843" s="221"/>
      <c r="J843" s="221"/>
      <c r="K843" s="221"/>
      <c r="L843" s="221"/>
      <c r="M843" s="221"/>
      <c r="N843" s="221"/>
      <c r="O843" s="221"/>
      <c r="P843" s="221"/>
      <c r="Q843" s="221"/>
      <c r="R843" s="221"/>
    </row>
    <row r="844" spans="1:18" ht="15.75" customHeight="1" x14ac:dyDescent="0.3">
      <c r="A844" s="221"/>
      <c r="B844" s="221"/>
      <c r="C844" s="221"/>
      <c r="D844" s="221"/>
      <c r="E844" s="221"/>
      <c r="F844" s="221"/>
      <c r="G844" s="221"/>
      <c r="H844" s="221"/>
      <c r="I844" s="221"/>
      <c r="J844" s="221"/>
      <c r="K844" s="221"/>
      <c r="L844" s="221"/>
      <c r="M844" s="221"/>
      <c r="N844" s="221"/>
      <c r="O844" s="221"/>
      <c r="P844" s="221"/>
      <c r="Q844" s="221"/>
      <c r="R844" s="221"/>
    </row>
    <row r="845" spans="1:18" ht="15.75" customHeight="1" x14ac:dyDescent="0.3">
      <c r="A845" s="221"/>
      <c r="B845" s="221"/>
      <c r="C845" s="221"/>
      <c r="D845" s="221"/>
      <c r="E845" s="221"/>
      <c r="F845" s="221"/>
      <c r="G845" s="221"/>
      <c r="H845" s="221"/>
      <c r="I845" s="221"/>
      <c r="J845" s="221"/>
      <c r="K845" s="221"/>
      <c r="L845" s="221"/>
      <c r="M845" s="221"/>
      <c r="N845" s="221"/>
      <c r="O845" s="221"/>
      <c r="P845" s="221"/>
      <c r="Q845" s="221"/>
      <c r="R845" s="221"/>
    </row>
    <row r="846" spans="1:18" ht="15.75" customHeight="1" x14ac:dyDescent="0.3">
      <c r="A846" s="221"/>
      <c r="B846" s="221"/>
      <c r="C846" s="221"/>
      <c r="D846" s="221"/>
      <c r="E846" s="221"/>
      <c r="F846" s="221"/>
      <c r="G846" s="221"/>
      <c r="H846" s="221"/>
      <c r="I846" s="221"/>
      <c r="J846" s="221"/>
      <c r="K846" s="221"/>
      <c r="L846" s="221"/>
      <c r="M846" s="221"/>
      <c r="N846" s="221"/>
      <c r="O846" s="221"/>
      <c r="P846" s="221"/>
      <c r="Q846" s="221"/>
      <c r="R846" s="221"/>
    </row>
    <row r="847" spans="1:18" ht="15.75" customHeight="1" x14ac:dyDescent="0.3">
      <c r="A847" s="221"/>
      <c r="B847" s="221"/>
      <c r="C847" s="221"/>
      <c r="D847" s="221"/>
      <c r="E847" s="221"/>
      <c r="F847" s="221"/>
      <c r="G847" s="221"/>
      <c r="H847" s="221"/>
      <c r="I847" s="221"/>
      <c r="J847" s="221"/>
      <c r="K847" s="221"/>
      <c r="L847" s="221"/>
      <c r="M847" s="221"/>
      <c r="N847" s="221"/>
      <c r="O847" s="221"/>
      <c r="P847" s="221"/>
      <c r="Q847" s="221"/>
      <c r="R847" s="221"/>
    </row>
    <row r="848" spans="1:18" ht="15.75" customHeight="1" x14ac:dyDescent="0.3">
      <c r="A848" s="221"/>
      <c r="B848" s="221"/>
      <c r="C848" s="221"/>
      <c r="D848" s="221"/>
      <c r="E848" s="221"/>
      <c r="F848" s="221"/>
      <c r="G848" s="221"/>
      <c r="H848" s="221"/>
      <c r="I848" s="221"/>
      <c r="J848" s="221"/>
      <c r="K848" s="221"/>
      <c r="L848" s="221"/>
      <c r="M848" s="221"/>
      <c r="N848" s="221"/>
      <c r="O848" s="221"/>
      <c r="P848" s="221"/>
      <c r="Q848" s="221"/>
      <c r="R848" s="221"/>
    </row>
    <row r="849" spans="1:18" ht="15.75" customHeight="1" x14ac:dyDescent="0.3">
      <c r="A849" s="221"/>
      <c r="B849" s="221"/>
      <c r="C849" s="221"/>
      <c r="D849" s="221"/>
      <c r="E849" s="221"/>
      <c r="F849" s="221"/>
      <c r="G849" s="221"/>
      <c r="H849" s="221"/>
      <c r="I849" s="221"/>
      <c r="J849" s="221"/>
      <c r="K849" s="221"/>
      <c r="L849" s="221"/>
      <c r="M849" s="221"/>
      <c r="N849" s="221"/>
      <c r="O849" s="221"/>
      <c r="P849" s="221"/>
      <c r="Q849" s="221"/>
      <c r="R849" s="221"/>
    </row>
    <row r="850" spans="1:18" ht="15.75" customHeight="1" x14ac:dyDescent="0.3">
      <c r="A850" s="221"/>
      <c r="B850" s="221"/>
      <c r="C850" s="221"/>
      <c r="D850" s="221"/>
      <c r="E850" s="221"/>
      <c r="F850" s="221"/>
      <c r="G850" s="221"/>
      <c r="H850" s="221"/>
      <c r="I850" s="221"/>
      <c r="J850" s="221"/>
      <c r="K850" s="221"/>
      <c r="L850" s="221"/>
      <c r="M850" s="221"/>
      <c r="N850" s="221"/>
      <c r="O850" s="221"/>
      <c r="P850" s="221"/>
      <c r="Q850" s="221"/>
      <c r="R850" s="221"/>
    </row>
    <row r="851" spans="1:18" ht="15.75" customHeight="1" x14ac:dyDescent="0.3">
      <c r="A851" s="221"/>
      <c r="B851" s="221"/>
      <c r="C851" s="221"/>
      <c r="D851" s="221"/>
      <c r="E851" s="221"/>
      <c r="F851" s="221"/>
      <c r="G851" s="221"/>
      <c r="H851" s="221"/>
      <c r="I851" s="221"/>
      <c r="J851" s="221"/>
      <c r="K851" s="221"/>
      <c r="L851" s="221"/>
      <c r="M851" s="221"/>
      <c r="N851" s="221"/>
      <c r="O851" s="221"/>
      <c r="P851" s="221"/>
      <c r="Q851" s="221"/>
      <c r="R851" s="221"/>
    </row>
    <row r="852" spans="1:18" ht="15.75" customHeight="1" x14ac:dyDescent="0.3">
      <c r="A852" s="221"/>
      <c r="B852" s="221"/>
      <c r="C852" s="221"/>
      <c r="D852" s="221"/>
      <c r="E852" s="221"/>
      <c r="F852" s="221"/>
      <c r="G852" s="221"/>
      <c r="H852" s="221"/>
      <c r="I852" s="221"/>
      <c r="J852" s="221"/>
      <c r="K852" s="221"/>
      <c r="L852" s="221"/>
      <c r="M852" s="221"/>
      <c r="N852" s="221"/>
      <c r="O852" s="221"/>
      <c r="P852" s="221"/>
      <c r="Q852" s="221"/>
      <c r="R852" s="221"/>
    </row>
    <row r="853" spans="1:18" ht="15.75" customHeight="1" x14ac:dyDescent="0.3">
      <c r="A853" s="221"/>
      <c r="B853" s="221"/>
      <c r="C853" s="221"/>
      <c r="D853" s="221"/>
      <c r="E853" s="221"/>
      <c r="F853" s="221"/>
      <c r="G853" s="221"/>
      <c r="H853" s="221"/>
      <c r="I853" s="221"/>
      <c r="J853" s="221"/>
      <c r="K853" s="221"/>
      <c r="L853" s="221"/>
      <c r="M853" s="221"/>
      <c r="N853" s="221"/>
      <c r="O853" s="221"/>
      <c r="P853" s="221"/>
      <c r="Q853" s="221"/>
      <c r="R853" s="221"/>
    </row>
    <row r="854" spans="1:18" ht="15.75" customHeight="1" x14ac:dyDescent="0.3">
      <c r="A854" s="221"/>
      <c r="B854" s="221"/>
      <c r="C854" s="221"/>
      <c r="D854" s="221"/>
      <c r="E854" s="221"/>
      <c r="F854" s="221"/>
      <c r="G854" s="221"/>
      <c r="H854" s="221"/>
      <c r="I854" s="221"/>
      <c r="J854" s="221"/>
      <c r="K854" s="221"/>
      <c r="L854" s="221"/>
      <c r="M854" s="221"/>
      <c r="N854" s="221"/>
      <c r="O854" s="221"/>
      <c r="P854" s="221"/>
      <c r="Q854" s="221"/>
      <c r="R854" s="221"/>
    </row>
    <row r="855" spans="1:18" ht="15.75" customHeight="1" x14ac:dyDescent="0.3">
      <c r="A855" s="221"/>
      <c r="B855" s="221"/>
      <c r="C855" s="221"/>
      <c r="D855" s="221"/>
      <c r="E855" s="221"/>
      <c r="F855" s="221"/>
      <c r="G855" s="221"/>
      <c r="H855" s="221"/>
      <c r="I855" s="221"/>
      <c r="J855" s="221"/>
      <c r="K855" s="221"/>
      <c r="L855" s="221"/>
      <c r="M855" s="221"/>
      <c r="N855" s="221"/>
      <c r="O855" s="221"/>
      <c r="P855" s="221"/>
      <c r="Q855" s="221"/>
      <c r="R855" s="221"/>
    </row>
    <row r="856" spans="1:18" ht="15.75" customHeight="1" x14ac:dyDescent="0.3">
      <c r="A856" s="221"/>
      <c r="B856" s="221"/>
      <c r="C856" s="221"/>
      <c r="D856" s="221"/>
      <c r="E856" s="221"/>
      <c r="F856" s="221"/>
      <c r="G856" s="221"/>
      <c r="H856" s="221"/>
      <c r="I856" s="221"/>
      <c r="J856" s="221"/>
      <c r="K856" s="221"/>
      <c r="L856" s="221"/>
      <c r="M856" s="221"/>
      <c r="N856" s="221"/>
      <c r="O856" s="221"/>
      <c r="P856" s="221"/>
      <c r="Q856" s="221"/>
      <c r="R856" s="221"/>
    </row>
    <row r="857" spans="1:18" ht="15.75" customHeight="1" x14ac:dyDescent="0.3">
      <c r="A857" s="221"/>
      <c r="B857" s="221"/>
      <c r="C857" s="221"/>
      <c r="D857" s="221"/>
      <c r="E857" s="221"/>
      <c r="F857" s="221"/>
      <c r="G857" s="221"/>
      <c r="H857" s="221"/>
      <c r="I857" s="221"/>
      <c r="J857" s="221"/>
      <c r="K857" s="221"/>
      <c r="L857" s="221"/>
      <c r="M857" s="221"/>
      <c r="N857" s="221"/>
      <c r="O857" s="221"/>
      <c r="P857" s="221"/>
      <c r="Q857" s="221"/>
      <c r="R857" s="221"/>
    </row>
    <row r="858" spans="1:18" ht="15.75" customHeight="1" x14ac:dyDescent="0.3">
      <c r="A858" s="221"/>
      <c r="B858" s="221"/>
      <c r="C858" s="221"/>
      <c r="D858" s="221"/>
      <c r="E858" s="221"/>
      <c r="F858" s="221"/>
      <c r="G858" s="221"/>
      <c r="H858" s="221"/>
      <c r="I858" s="221"/>
      <c r="J858" s="221"/>
      <c r="K858" s="221"/>
      <c r="L858" s="221"/>
      <c r="M858" s="221"/>
      <c r="N858" s="221"/>
      <c r="O858" s="221"/>
      <c r="P858" s="221"/>
      <c r="Q858" s="221"/>
      <c r="R858" s="221"/>
    </row>
    <row r="859" spans="1:18" ht="15.75" customHeight="1" x14ac:dyDescent="0.3">
      <c r="A859" s="221"/>
      <c r="B859" s="221"/>
      <c r="C859" s="221"/>
      <c r="D859" s="221"/>
      <c r="E859" s="221"/>
      <c r="F859" s="221"/>
      <c r="G859" s="221"/>
      <c r="H859" s="221"/>
      <c r="I859" s="221"/>
      <c r="J859" s="221"/>
      <c r="K859" s="221"/>
      <c r="L859" s="221"/>
      <c r="M859" s="221"/>
      <c r="N859" s="221"/>
      <c r="O859" s="221"/>
      <c r="P859" s="221"/>
      <c r="Q859" s="221"/>
      <c r="R859" s="221"/>
    </row>
    <row r="860" spans="1:18" ht="15.75" customHeight="1" x14ac:dyDescent="0.3">
      <c r="A860" s="221"/>
      <c r="B860" s="221"/>
      <c r="C860" s="221"/>
      <c r="D860" s="221"/>
      <c r="E860" s="221"/>
      <c r="F860" s="221"/>
      <c r="G860" s="221"/>
      <c r="H860" s="221"/>
      <c r="I860" s="221"/>
      <c r="J860" s="221"/>
      <c r="K860" s="221"/>
      <c r="L860" s="221"/>
      <c r="M860" s="221"/>
      <c r="N860" s="221"/>
      <c r="O860" s="221"/>
      <c r="P860" s="221"/>
      <c r="Q860" s="221"/>
      <c r="R860" s="221"/>
    </row>
    <row r="861" spans="1:18" ht="15.75" customHeight="1" x14ac:dyDescent="0.3">
      <c r="A861" s="221"/>
      <c r="B861" s="221"/>
      <c r="C861" s="221"/>
      <c r="D861" s="221"/>
      <c r="E861" s="221"/>
      <c r="F861" s="221"/>
      <c r="G861" s="221"/>
      <c r="H861" s="221"/>
      <c r="I861" s="221"/>
      <c r="J861" s="221"/>
      <c r="K861" s="221"/>
      <c r="L861" s="221"/>
      <c r="M861" s="221"/>
      <c r="N861" s="221"/>
      <c r="O861" s="221"/>
      <c r="P861" s="221"/>
      <c r="Q861" s="221"/>
      <c r="R861" s="221"/>
    </row>
    <row r="862" spans="1:18" ht="15.75" customHeight="1" x14ac:dyDescent="0.3">
      <c r="A862" s="221"/>
      <c r="B862" s="221"/>
      <c r="C862" s="221"/>
      <c r="D862" s="221"/>
      <c r="E862" s="221"/>
      <c r="F862" s="221"/>
      <c r="G862" s="221"/>
      <c r="H862" s="221"/>
      <c r="I862" s="221"/>
      <c r="J862" s="221"/>
      <c r="K862" s="221"/>
      <c r="L862" s="221"/>
      <c r="M862" s="221"/>
      <c r="N862" s="221"/>
      <c r="O862" s="221"/>
      <c r="P862" s="221"/>
      <c r="Q862" s="221"/>
      <c r="R862" s="221"/>
    </row>
    <row r="863" spans="1:18" ht="15.75" customHeight="1" x14ac:dyDescent="0.3">
      <c r="A863" s="221"/>
      <c r="B863" s="221"/>
      <c r="C863" s="221"/>
      <c r="D863" s="221"/>
      <c r="E863" s="221"/>
      <c r="F863" s="221"/>
      <c r="G863" s="221"/>
      <c r="H863" s="221"/>
      <c r="I863" s="221"/>
      <c r="J863" s="221"/>
      <c r="K863" s="221"/>
      <c r="L863" s="221"/>
      <c r="M863" s="221"/>
      <c r="N863" s="221"/>
      <c r="O863" s="221"/>
      <c r="P863" s="221"/>
      <c r="Q863" s="221"/>
      <c r="R863" s="221"/>
    </row>
    <row r="864" spans="1:18" ht="15.75" customHeight="1" x14ac:dyDescent="0.3">
      <c r="A864" s="221"/>
      <c r="B864" s="221"/>
      <c r="C864" s="221"/>
      <c r="D864" s="221"/>
      <c r="E864" s="221"/>
      <c r="F864" s="221"/>
      <c r="G864" s="221"/>
      <c r="H864" s="221"/>
      <c r="I864" s="221"/>
      <c r="J864" s="221"/>
      <c r="K864" s="221"/>
      <c r="L864" s="221"/>
      <c r="M864" s="221"/>
      <c r="N864" s="221"/>
      <c r="O864" s="221"/>
      <c r="P864" s="221"/>
      <c r="Q864" s="221"/>
      <c r="R864" s="221"/>
    </row>
    <row r="865" spans="1:18" ht="15.75" customHeight="1" x14ac:dyDescent="0.3">
      <c r="A865" s="221"/>
      <c r="B865" s="221"/>
      <c r="C865" s="221"/>
      <c r="D865" s="221"/>
      <c r="E865" s="221"/>
      <c r="F865" s="221"/>
      <c r="G865" s="221"/>
      <c r="H865" s="221"/>
      <c r="I865" s="221"/>
      <c r="J865" s="221"/>
      <c r="K865" s="221"/>
      <c r="L865" s="221"/>
      <c r="M865" s="221"/>
      <c r="N865" s="221"/>
      <c r="O865" s="221"/>
      <c r="P865" s="221"/>
      <c r="Q865" s="221"/>
      <c r="R865" s="221"/>
    </row>
    <row r="866" spans="1:18" ht="15.75" customHeight="1" x14ac:dyDescent="0.3">
      <c r="A866" s="221"/>
      <c r="B866" s="221"/>
      <c r="C866" s="221"/>
      <c r="D866" s="221"/>
      <c r="E866" s="221"/>
      <c r="F866" s="221"/>
      <c r="G866" s="221"/>
      <c r="H866" s="221"/>
      <c r="I866" s="221"/>
      <c r="J866" s="221"/>
      <c r="K866" s="221"/>
      <c r="L866" s="221"/>
      <c r="M866" s="221"/>
      <c r="N866" s="221"/>
      <c r="O866" s="221"/>
      <c r="P866" s="221"/>
      <c r="Q866" s="221"/>
      <c r="R866" s="221"/>
    </row>
    <row r="867" spans="1:18" ht="15.75" customHeight="1" x14ac:dyDescent="0.3">
      <c r="A867" s="221"/>
      <c r="B867" s="221"/>
      <c r="C867" s="221"/>
      <c r="D867" s="221"/>
      <c r="E867" s="221"/>
      <c r="F867" s="221"/>
      <c r="G867" s="221"/>
      <c r="H867" s="221"/>
      <c r="I867" s="221"/>
      <c r="J867" s="221"/>
      <c r="K867" s="221"/>
      <c r="L867" s="221"/>
      <c r="M867" s="221"/>
      <c r="N867" s="221"/>
      <c r="O867" s="221"/>
      <c r="P867" s="221"/>
      <c r="Q867" s="221"/>
      <c r="R867" s="221"/>
    </row>
    <row r="868" spans="1:18" ht="15.75" customHeight="1" x14ac:dyDescent="0.3">
      <c r="A868" s="221"/>
      <c r="B868" s="221"/>
      <c r="C868" s="221"/>
      <c r="D868" s="221"/>
      <c r="E868" s="221"/>
      <c r="F868" s="221"/>
      <c r="G868" s="221"/>
      <c r="H868" s="221"/>
      <c r="I868" s="221"/>
      <c r="J868" s="221"/>
      <c r="K868" s="221"/>
      <c r="L868" s="221"/>
      <c r="M868" s="221"/>
      <c r="N868" s="221"/>
      <c r="O868" s="221"/>
      <c r="P868" s="221"/>
      <c r="Q868" s="221"/>
      <c r="R868" s="221"/>
    </row>
    <row r="869" spans="1:18" ht="15.75" customHeight="1" x14ac:dyDescent="0.3">
      <c r="A869" s="221"/>
      <c r="B869" s="221"/>
      <c r="C869" s="221"/>
      <c r="D869" s="221"/>
      <c r="E869" s="221"/>
      <c r="F869" s="221"/>
      <c r="G869" s="221"/>
      <c r="H869" s="221"/>
      <c r="I869" s="221"/>
      <c r="J869" s="221"/>
      <c r="K869" s="221"/>
      <c r="L869" s="221"/>
      <c r="M869" s="221"/>
      <c r="N869" s="221"/>
      <c r="O869" s="221"/>
      <c r="P869" s="221"/>
      <c r="Q869" s="221"/>
      <c r="R869" s="221"/>
    </row>
    <row r="870" spans="1:18" ht="15.75" customHeight="1" x14ac:dyDescent="0.3">
      <c r="A870" s="221"/>
      <c r="B870" s="221"/>
      <c r="C870" s="221"/>
      <c r="D870" s="221"/>
      <c r="E870" s="221"/>
      <c r="F870" s="221"/>
      <c r="G870" s="221"/>
      <c r="H870" s="221"/>
      <c r="I870" s="221"/>
      <c r="J870" s="221"/>
      <c r="K870" s="221"/>
      <c r="L870" s="221"/>
      <c r="M870" s="221"/>
      <c r="N870" s="221"/>
      <c r="O870" s="221"/>
      <c r="P870" s="221"/>
      <c r="Q870" s="221"/>
      <c r="R870" s="221"/>
    </row>
    <row r="871" spans="1:18" ht="15.75" customHeight="1" x14ac:dyDescent="0.3">
      <c r="A871" s="221"/>
      <c r="B871" s="221"/>
      <c r="C871" s="221"/>
      <c r="D871" s="221"/>
      <c r="E871" s="221"/>
      <c r="F871" s="221"/>
      <c r="G871" s="221"/>
      <c r="H871" s="221"/>
      <c r="I871" s="221"/>
      <c r="J871" s="221"/>
      <c r="K871" s="221"/>
      <c r="L871" s="221"/>
      <c r="M871" s="221"/>
      <c r="N871" s="221"/>
      <c r="O871" s="221"/>
      <c r="P871" s="221"/>
      <c r="Q871" s="221"/>
      <c r="R871" s="221"/>
    </row>
    <row r="872" spans="1:18" ht="15.75" customHeight="1" x14ac:dyDescent="0.3">
      <c r="A872" s="221"/>
      <c r="B872" s="221"/>
      <c r="C872" s="221"/>
      <c r="D872" s="221"/>
      <c r="E872" s="221"/>
      <c r="F872" s="221"/>
      <c r="G872" s="221"/>
      <c r="H872" s="221"/>
      <c r="I872" s="221"/>
      <c r="J872" s="221"/>
      <c r="K872" s="221"/>
      <c r="L872" s="221"/>
      <c r="M872" s="221"/>
      <c r="N872" s="221"/>
      <c r="O872" s="221"/>
      <c r="P872" s="221"/>
      <c r="Q872" s="221"/>
      <c r="R872" s="221"/>
    </row>
    <row r="873" spans="1:18" ht="15.75" customHeight="1" x14ac:dyDescent="0.3">
      <c r="A873" s="221"/>
      <c r="B873" s="221"/>
      <c r="C873" s="221"/>
      <c r="D873" s="221"/>
      <c r="E873" s="221"/>
      <c r="F873" s="221"/>
      <c r="G873" s="221"/>
      <c r="H873" s="221"/>
      <c r="I873" s="221"/>
      <c r="J873" s="221"/>
      <c r="K873" s="221"/>
      <c r="L873" s="221"/>
      <c r="M873" s="221"/>
      <c r="N873" s="221"/>
      <c r="O873" s="221"/>
      <c r="P873" s="221"/>
      <c r="Q873" s="221"/>
      <c r="R873" s="221"/>
    </row>
    <row r="874" spans="1:18" ht="15.75" customHeight="1" x14ac:dyDescent="0.3">
      <c r="A874" s="221"/>
      <c r="B874" s="221"/>
      <c r="C874" s="221"/>
      <c r="D874" s="221"/>
      <c r="E874" s="221"/>
      <c r="F874" s="221"/>
      <c r="G874" s="221"/>
      <c r="H874" s="221"/>
      <c r="I874" s="221"/>
      <c r="J874" s="221"/>
      <c r="K874" s="221"/>
      <c r="L874" s="221"/>
      <c r="M874" s="221"/>
      <c r="N874" s="221"/>
      <c r="O874" s="221"/>
      <c r="P874" s="221"/>
      <c r="Q874" s="221"/>
      <c r="R874" s="221"/>
    </row>
    <row r="875" spans="1:18" ht="15.75" customHeight="1" x14ac:dyDescent="0.3">
      <c r="A875" s="221"/>
      <c r="B875" s="221"/>
      <c r="C875" s="221"/>
      <c r="D875" s="221"/>
      <c r="E875" s="221"/>
      <c r="F875" s="221"/>
      <c r="G875" s="221"/>
      <c r="H875" s="221"/>
      <c r="I875" s="221"/>
      <c r="J875" s="221"/>
      <c r="K875" s="221"/>
      <c r="L875" s="221"/>
      <c r="M875" s="221"/>
      <c r="N875" s="221"/>
      <c r="O875" s="221"/>
      <c r="P875" s="221"/>
      <c r="Q875" s="221"/>
      <c r="R875" s="221"/>
    </row>
    <row r="876" spans="1:18" ht="15.75" customHeight="1" x14ac:dyDescent="0.3">
      <c r="A876" s="221"/>
      <c r="B876" s="221"/>
      <c r="C876" s="221"/>
      <c r="D876" s="221"/>
      <c r="E876" s="221"/>
      <c r="F876" s="221"/>
      <c r="G876" s="221"/>
      <c r="H876" s="221"/>
      <c r="I876" s="221"/>
      <c r="J876" s="221"/>
      <c r="K876" s="221"/>
      <c r="L876" s="221"/>
      <c r="M876" s="221"/>
      <c r="N876" s="221"/>
      <c r="O876" s="221"/>
      <c r="P876" s="221"/>
      <c r="Q876" s="221"/>
      <c r="R876" s="221"/>
    </row>
    <row r="877" spans="1:18" ht="15.75" customHeight="1" x14ac:dyDescent="0.3">
      <c r="A877" s="221"/>
      <c r="B877" s="221"/>
      <c r="C877" s="221"/>
      <c r="D877" s="221"/>
      <c r="E877" s="221"/>
      <c r="F877" s="221"/>
      <c r="G877" s="221"/>
      <c r="H877" s="221"/>
      <c r="I877" s="221"/>
      <c r="J877" s="221"/>
      <c r="K877" s="221"/>
      <c r="L877" s="221"/>
      <c r="M877" s="221"/>
      <c r="N877" s="221"/>
      <c r="O877" s="221"/>
      <c r="P877" s="221"/>
      <c r="Q877" s="221"/>
      <c r="R877" s="221"/>
    </row>
    <row r="878" spans="1:18" ht="15.75" customHeight="1" x14ac:dyDescent="0.3">
      <c r="A878" s="221"/>
      <c r="B878" s="221"/>
      <c r="C878" s="221"/>
      <c r="D878" s="221"/>
      <c r="E878" s="221"/>
      <c r="F878" s="221"/>
      <c r="G878" s="221"/>
      <c r="H878" s="221"/>
      <c r="I878" s="221"/>
      <c r="J878" s="221"/>
      <c r="K878" s="221"/>
      <c r="L878" s="221"/>
      <c r="M878" s="221"/>
      <c r="N878" s="221"/>
      <c r="O878" s="221"/>
      <c r="P878" s="221"/>
      <c r="Q878" s="221"/>
      <c r="R878" s="221"/>
    </row>
    <row r="879" spans="1:18" ht="15.75" customHeight="1" x14ac:dyDescent="0.3">
      <c r="A879" s="221"/>
      <c r="B879" s="221"/>
      <c r="C879" s="221"/>
      <c r="D879" s="221"/>
      <c r="E879" s="221"/>
      <c r="F879" s="221"/>
      <c r="G879" s="221"/>
      <c r="H879" s="221"/>
      <c r="I879" s="221"/>
      <c r="J879" s="221"/>
      <c r="K879" s="221"/>
      <c r="L879" s="221"/>
      <c r="M879" s="221"/>
      <c r="N879" s="221"/>
      <c r="O879" s="221"/>
      <c r="P879" s="221"/>
      <c r="Q879" s="221"/>
      <c r="R879" s="221"/>
    </row>
    <row r="880" spans="1:18" ht="15.75" customHeight="1" x14ac:dyDescent="0.3">
      <c r="A880" s="221"/>
      <c r="B880" s="221"/>
      <c r="C880" s="221"/>
      <c r="D880" s="221"/>
      <c r="E880" s="221"/>
      <c r="F880" s="221"/>
      <c r="G880" s="221"/>
      <c r="H880" s="221"/>
      <c r="I880" s="221"/>
      <c r="J880" s="221"/>
      <c r="K880" s="221"/>
      <c r="L880" s="221"/>
      <c r="M880" s="221"/>
      <c r="N880" s="221"/>
      <c r="O880" s="221"/>
      <c r="P880" s="221"/>
      <c r="Q880" s="221"/>
      <c r="R880" s="221"/>
    </row>
    <row r="881" spans="1:18" ht="15.75" customHeight="1" x14ac:dyDescent="0.3">
      <c r="A881" s="221"/>
      <c r="B881" s="221"/>
      <c r="C881" s="221"/>
      <c r="D881" s="221"/>
      <c r="E881" s="221"/>
      <c r="F881" s="221"/>
      <c r="G881" s="221"/>
      <c r="H881" s="221"/>
      <c r="I881" s="221"/>
      <c r="J881" s="221"/>
      <c r="K881" s="221"/>
      <c r="L881" s="221"/>
      <c r="M881" s="221"/>
      <c r="N881" s="221"/>
      <c r="O881" s="221"/>
      <c r="P881" s="221"/>
      <c r="Q881" s="221"/>
      <c r="R881" s="221"/>
    </row>
    <row r="882" spans="1:18" ht="15.75" customHeight="1" x14ac:dyDescent="0.3">
      <c r="A882" s="221"/>
      <c r="B882" s="221"/>
      <c r="C882" s="221"/>
      <c r="D882" s="221"/>
      <c r="E882" s="221"/>
      <c r="F882" s="221"/>
      <c r="G882" s="221"/>
      <c r="H882" s="221"/>
      <c r="I882" s="221"/>
      <c r="J882" s="221"/>
      <c r="K882" s="221"/>
      <c r="L882" s="221"/>
      <c r="M882" s="221"/>
      <c r="N882" s="221"/>
      <c r="O882" s="221"/>
      <c r="P882" s="221"/>
      <c r="Q882" s="221"/>
      <c r="R882" s="221"/>
    </row>
    <row r="883" spans="1:18" ht="15.75" customHeight="1" x14ac:dyDescent="0.3">
      <c r="A883" s="221"/>
      <c r="B883" s="221"/>
      <c r="C883" s="221"/>
      <c r="D883" s="221"/>
      <c r="E883" s="221"/>
      <c r="F883" s="221"/>
      <c r="G883" s="221"/>
      <c r="H883" s="221"/>
      <c r="I883" s="221"/>
      <c r="J883" s="221"/>
      <c r="K883" s="221"/>
      <c r="L883" s="221"/>
      <c r="M883" s="221"/>
      <c r="N883" s="221"/>
      <c r="O883" s="221"/>
      <c r="P883" s="221"/>
      <c r="Q883" s="221"/>
      <c r="R883" s="221"/>
    </row>
    <row r="884" spans="1:18" ht="15.75" customHeight="1" x14ac:dyDescent="0.3">
      <c r="A884" s="221"/>
      <c r="B884" s="221"/>
      <c r="C884" s="221"/>
      <c r="D884" s="221"/>
      <c r="E884" s="221"/>
      <c r="F884" s="221"/>
      <c r="G884" s="221"/>
      <c r="H884" s="221"/>
      <c r="I884" s="221"/>
      <c r="J884" s="221"/>
      <c r="K884" s="221"/>
      <c r="L884" s="221"/>
      <c r="M884" s="221"/>
      <c r="N884" s="221"/>
      <c r="O884" s="221"/>
      <c r="P884" s="221"/>
      <c r="Q884" s="221"/>
      <c r="R884" s="221"/>
    </row>
    <row r="885" spans="1:18" ht="15.75" customHeight="1" x14ac:dyDescent="0.3">
      <c r="A885" s="221"/>
      <c r="B885" s="221"/>
      <c r="C885" s="221"/>
      <c r="D885" s="221"/>
      <c r="E885" s="221"/>
      <c r="F885" s="221"/>
      <c r="G885" s="221"/>
      <c r="H885" s="221"/>
      <c r="I885" s="221"/>
      <c r="J885" s="221"/>
      <c r="K885" s="221"/>
      <c r="L885" s="221"/>
      <c r="M885" s="221"/>
      <c r="N885" s="221"/>
      <c r="O885" s="221"/>
      <c r="P885" s="221"/>
      <c r="Q885" s="221"/>
      <c r="R885" s="221"/>
    </row>
    <row r="886" spans="1:18" ht="15.75" customHeight="1" x14ac:dyDescent="0.3">
      <c r="A886" s="221"/>
      <c r="B886" s="221"/>
      <c r="C886" s="221"/>
      <c r="D886" s="221"/>
      <c r="E886" s="221"/>
      <c r="F886" s="221"/>
      <c r="G886" s="221"/>
      <c r="H886" s="221"/>
      <c r="I886" s="221"/>
      <c r="J886" s="221"/>
      <c r="K886" s="221"/>
      <c r="L886" s="221"/>
      <c r="M886" s="221"/>
      <c r="N886" s="221"/>
      <c r="O886" s="221"/>
      <c r="P886" s="221"/>
      <c r="Q886" s="221"/>
      <c r="R886" s="221"/>
    </row>
    <row r="887" spans="1:18" ht="15.75" customHeight="1" x14ac:dyDescent="0.3">
      <c r="A887" s="221"/>
      <c r="B887" s="221"/>
      <c r="C887" s="221"/>
      <c r="D887" s="221"/>
      <c r="E887" s="221"/>
      <c r="F887" s="221"/>
      <c r="G887" s="221"/>
      <c r="H887" s="221"/>
      <c r="I887" s="221"/>
      <c r="J887" s="221"/>
      <c r="K887" s="221"/>
      <c r="L887" s="221"/>
      <c r="M887" s="221"/>
      <c r="N887" s="221"/>
      <c r="O887" s="221"/>
      <c r="P887" s="221"/>
      <c r="Q887" s="221"/>
      <c r="R887" s="221"/>
    </row>
    <row r="888" spans="1:18" ht="15.75" customHeight="1" x14ac:dyDescent="0.3">
      <c r="A888" s="221"/>
      <c r="B888" s="221"/>
      <c r="C888" s="221"/>
      <c r="D888" s="221"/>
      <c r="E888" s="221"/>
      <c r="F888" s="221"/>
      <c r="G888" s="221"/>
      <c r="H888" s="221"/>
      <c r="I888" s="221"/>
      <c r="J888" s="221"/>
      <c r="K888" s="221"/>
      <c r="L888" s="221"/>
      <c r="M888" s="221"/>
      <c r="N888" s="221"/>
      <c r="O888" s="221"/>
      <c r="P888" s="221"/>
      <c r="Q888" s="221"/>
      <c r="R888" s="221"/>
    </row>
    <row r="889" spans="1:18" ht="15.75" customHeight="1" x14ac:dyDescent="0.3">
      <c r="A889" s="221"/>
      <c r="B889" s="221"/>
      <c r="C889" s="221"/>
      <c r="D889" s="221"/>
      <c r="E889" s="221"/>
      <c r="F889" s="221"/>
      <c r="G889" s="221"/>
      <c r="H889" s="221"/>
      <c r="I889" s="221"/>
      <c r="J889" s="221"/>
      <c r="K889" s="221"/>
      <c r="L889" s="221"/>
      <c r="M889" s="221"/>
      <c r="N889" s="221"/>
      <c r="O889" s="221"/>
      <c r="P889" s="221"/>
      <c r="Q889" s="221"/>
      <c r="R889" s="221"/>
    </row>
    <row r="890" spans="1:18" ht="15.75" customHeight="1" x14ac:dyDescent="0.3">
      <c r="A890" s="221"/>
      <c r="B890" s="221"/>
      <c r="C890" s="221"/>
      <c r="D890" s="221"/>
      <c r="E890" s="221"/>
      <c r="F890" s="221"/>
      <c r="G890" s="221"/>
      <c r="H890" s="221"/>
      <c r="I890" s="221"/>
      <c r="J890" s="221"/>
      <c r="K890" s="221"/>
      <c r="L890" s="221"/>
      <c r="M890" s="221"/>
      <c r="N890" s="221"/>
      <c r="O890" s="221"/>
      <c r="P890" s="221"/>
      <c r="Q890" s="221"/>
      <c r="R890" s="221"/>
    </row>
    <row r="891" spans="1:18" ht="15.75" customHeight="1" x14ac:dyDescent="0.3">
      <c r="A891" s="221"/>
      <c r="B891" s="221"/>
      <c r="C891" s="221"/>
      <c r="D891" s="221"/>
      <c r="E891" s="221"/>
      <c r="F891" s="221"/>
      <c r="G891" s="221"/>
      <c r="H891" s="221"/>
      <c r="I891" s="221"/>
      <c r="J891" s="221"/>
      <c r="K891" s="221"/>
      <c r="L891" s="221"/>
      <c r="M891" s="221"/>
      <c r="N891" s="221"/>
      <c r="O891" s="221"/>
      <c r="P891" s="221"/>
      <c r="Q891" s="221"/>
      <c r="R891" s="221"/>
    </row>
    <row r="892" spans="1:18" ht="15.75" customHeight="1" x14ac:dyDescent="0.3">
      <c r="A892" s="221"/>
      <c r="B892" s="221"/>
      <c r="C892" s="221"/>
      <c r="D892" s="221"/>
      <c r="E892" s="221"/>
      <c r="F892" s="221"/>
      <c r="G892" s="221"/>
      <c r="H892" s="221"/>
      <c r="I892" s="221"/>
      <c r="J892" s="221"/>
      <c r="K892" s="221"/>
      <c r="L892" s="221"/>
      <c r="M892" s="221"/>
      <c r="N892" s="221"/>
      <c r="O892" s="221"/>
      <c r="P892" s="221"/>
      <c r="Q892" s="221"/>
      <c r="R892" s="221"/>
    </row>
    <row r="893" spans="1:18" ht="15.75" customHeight="1" x14ac:dyDescent="0.3">
      <c r="A893" s="221"/>
      <c r="B893" s="221"/>
      <c r="C893" s="221"/>
      <c r="D893" s="221"/>
      <c r="E893" s="221"/>
      <c r="F893" s="221"/>
      <c r="G893" s="221"/>
      <c r="H893" s="221"/>
      <c r="I893" s="221"/>
      <c r="J893" s="221"/>
      <c r="K893" s="221"/>
      <c r="L893" s="221"/>
      <c r="M893" s="221"/>
      <c r="N893" s="221"/>
      <c r="O893" s="221"/>
      <c r="P893" s="221"/>
      <c r="Q893" s="221"/>
      <c r="R893" s="221"/>
    </row>
    <row r="894" spans="1:18" ht="15.75" customHeight="1" x14ac:dyDescent="0.3">
      <c r="A894" s="221"/>
      <c r="B894" s="221"/>
      <c r="C894" s="221"/>
      <c r="D894" s="221"/>
      <c r="E894" s="221"/>
      <c r="F894" s="221"/>
      <c r="G894" s="221"/>
      <c r="H894" s="221"/>
      <c r="I894" s="221"/>
      <c r="J894" s="221"/>
      <c r="K894" s="221"/>
      <c r="L894" s="221"/>
      <c r="M894" s="221"/>
      <c r="N894" s="221"/>
      <c r="O894" s="221"/>
      <c r="P894" s="221"/>
      <c r="Q894" s="221"/>
      <c r="R894" s="221"/>
    </row>
    <row r="895" spans="1:18" ht="15.75" customHeight="1" x14ac:dyDescent="0.3">
      <c r="A895" s="221"/>
      <c r="B895" s="221"/>
      <c r="C895" s="221"/>
      <c r="D895" s="221"/>
      <c r="E895" s="221"/>
      <c r="F895" s="221"/>
      <c r="G895" s="221"/>
      <c r="H895" s="221"/>
      <c r="I895" s="221"/>
      <c r="J895" s="221"/>
      <c r="K895" s="221"/>
      <c r="L895" s="221"/>
      <c r="M895" s="221"/>
      <c r="N895" s="221"/>
      <c r="O895" s="221"/>
      <c r="P895" s="221"/>
      <c r="Q895" s="221"/>
      <c r="R895" s="221"/>
    </row>
    <row r="896" spans="1:18" ht="15.75" customHeight="1" x14ac:dyDescent="0.3">
      <c r="A896" s="221"/>
      <c r="B896" s="221"/>
      <c r="C896" s="221"/>
      <c r="D896" s="221"/>
      <c r="E896" s="221"/>
      <c r="F896" s="221"/>
      <c r="G896" s="221"/>
      <c r="H896" s="221"/>
      <c r="I896" s="221"/>
      <c r="J896" s="221"/>
      <c r="K896" s="221"/>
      <c r="L896" s="221"/>
      <c r="M896" s="221"/>
      <c r="N896" s="221"/>
      <c r="O896" s="221"/>
      <c r="P896" s="221"/>
      <c r="Q896" s="221"/>
      <c r="R896" s="221"/>
    </row>
    <row r="897" spans="1:18" ht="15.75" customHeight="1" x14ac:dyDescent="0.3">
      <c r="A897" s="221"/>
      <c r="B897" s="221"/>
      <c r="C897" s="221"/>
      <c r="D897" s="221"/>
      <c r="E897" s="221"/>
      <c r="F897" s="221"/>
      <c r="G897" s="221"/>
      <c r="H897" s="221"/>
      <c r="I897" s="221"/>
      <c r="J897" s="221"/>
      <c r="K897" s="221"/>
      <c r="L897" s="221"/>
      <c r="M897" s="221"/>
      <c r="N897" s="221"/>
      <c r="O897" s="221"/>
      <c r="P897" s="221"/>
      <c r="Q897" s="221"/>
      <c r="R897" s="221"/>
    </row>
    <row r="898" spans="1:18" ht="15.75" customHeight="1" x14ac:dyDescent="0.3">
      <c r="A898" s="221"/>
      <c r="B898" s="221"/>
      <c r="C898" s="221"/>
      <c r="D898" s="221"/>
      <c r="E898" s="221"/>
      <c r="F898" s="221"/>
      <c r="G898" s="221"/>
      <c r="H898" s="221"/>
      <c r="I898" s="221"/>
      <c r="J898" s="221"/>
      <c r="K898" s="221"/>
      <c r="L898" s="221"/>
      <c r="M898" s="221"/>
      <c r="N898" s="221"/>
      <c r="O898" s="221"/>
      <c r="P898" s="221"/>
      <c r="Q898" s="221"/>
      <c r="R898" s="221"/>
    </row>
    <row r="899" spans="1:18" ht="15.75" customHeight="1" x14ac:dyDescent="0.3">
      <c r="A899" s="221"/>
      <c r="B899" s="221"/>
      <c r="C899" s="221"/>
      <c r="D899" s="221"/>
      <c r="E899" s="221"/>
      <c r="F899" s="221"/>
      <c r="G899" s="221"/>
      <c r="H899" s="221"/>
      <c r="I899" s="221"/>
      <c r="J899" s="221"/>
      <c r="K899" s="221"/>
      <c r="L899" s="221"/>
      <c r="M899" s="221"/>
      <c r="N899" s="221"/>
      <c r="O899" s="221"/>
      <c r="P899" s="221"/>
      <c r="Q899" s="221"/>
      <c r="R899" s="221"/>
    </row>
    <row r="900" spans="1:18" ht="15.75" customHeight="1" x14ac:dyDescent="0.3">
      <c r="A900" s="221"/>
      <c r="B900" s="221"/>
      <c r="C900" s="221"/>
      <c r="D900" s="221"/>
      <c r="E900" s="221"/>
      <c r="F900" s="221"/>
      <c r="G900" s="221"/>
      <c r="H900" s="221"/>
      <c r="I900" s="221"/>
      <c r="J900" s="221"/>
      <c r="K900" s="221"/>
      <c r="L900" s="221"/>
      <c r="M900" s="221"/>
      <c r="N900" s="221"/>
      <c r="O900" s="221"/>
      <c r="P900" s="221"/>
      <c r="Q900" s="221"/>
      <c r="R900" s="221"/>
    </row>
    <row r="901" spans="1:18" ht="15.75" customHeight="1" x14ac:dyDescent="0.3">
      <c r="A901" s="221"/>
      <c r="B901" s="221"/>
      <c r="C901" s="221"/>
      <c r="D901" s="221"/>
      <c r="E901" s="221"/>
      <c r="F901" s="221"/>
      <c r="G901" s="221"/>
      <c r="H901" s="221"/>
      <c r="I901" s="221"/>
      <c r="J901" s="221"/>
      <c r="K901" s="221"/>
      <c r="L901" s="221"/>
      <c r="M901" s="221"/>
      <c r="N901" s="221"/>
      <c r="O901" s="221"/>
      <c r="P901" s="221"/>
      <c r="Q901" s="221"/>
      <c r="R901" s="221"/>
    </row>
    <row r="902" spans="1:18" ht="15.75" customHeight="1" x14ac:dyDescent="0.3">
      <c r="A902" s="221"/>
      <c r="B902" s="221"/>
      <c r="C902" s="221"/>
      <c r="D902" s="221"/>
      <c r="E902" s="221"/>
      <c r="F902" s="221"/>
      <c r="G902" s="221"/>
      <c r="H902" s="221"/>
      <c r="I902" s="221"/>
      <c r="J902" s="221"/>
      <c r="K902" s="221"/>
      <c r="L902" s="221"/>
      <c r="M902" s="221"/>
      <c r="N902" s="221"/>
      <c r="O902" s="221"/>
      <c r="P902" s="221"/>
      <c r="Q902" s="221"/>
      <c r="R902" s="221"/>
    </row>
    <row r="903" spans="1:18" ht="15.75" customHeight="1" x14ac:dyDescent="0.3">
      <c r="A903" s="221"/>
      <c r="B903" s="221"/>
      <c r="C903" s="221"/>
      <c r="D903" s="221"/>
      <c r="E903" s="221"/>
      <c r="F903" s="221"/>
      <c r="G903" s="221"/>
      <c r="H903" s="221"/>
      <c r="I903" s="221"/>
      <c r="J903" s="221"/>
      <c r="K903" s="221"/>
      <c r="L903" s="221"/>
      <c r="M903" s="221"/>
      <c r="N903" s="221"/>
      <c r="O903" s="221"/>
      <c r="P903" s="221"/>
      <c r="Q903" s="221"/>
      <c r="R903" s="221"/>
    </row>
    <row r="904" spans="1:18" ht="15.75" customHeight="1" x14ac:dyDescent="0.3">
      <c r="A904" s="221"/>
      <c r="B904" s="221"/>
      <c r="C904" s="221"/>
      <c r="D904" s="221"/>
      <c r="E904" s="221"/>
      <c r="F904" s="221"/>
      <c r="G904" s="221"/>
      <c r="H904" s="221"/>
      <c r="I904" s="221"/>
      <c r="J904" s="221"/>
      <c r="K904" s="221"/>
      <c r="L904" s="221"/>
      <c r="M904" s="221"/>
      <c r="N904" s="221"/>
      <c r="O904" s="221"/>
      <c r="P904" s="221"/>
      <c r="Q904" s="221"/>
      <c r="R904" s="221"/>
    </row>
    <row r="905" spans="1:18" ht="15.75" customHeight="1" x14ac:dyDescent="0.3">
      <c r="A905" s="221"/>
      <c r="B905" s="221"/>
      <c r="C905" s="221"/>
      <c r="D905" s="221"/>
      <c r="E905" s="221"/>
      <c r="F905" s="221"/>
      <c r="G905" s="221"/>
      <c r="H905" s="221"/>
      <c r="I905" s="221"/>
      <c r="J905" s="221"/>
      <c r="K905" s="221"/>
      <c r="L905" s="221"/>
      <c r="M905" s="221"/>
      <c r="N905" s="221"/>
      <c r="O905" s="221"/>
      <c r="P905" s="221"/>
      <c r="Q905" s="221"/>
      <c r="R905" s="221"/>
    </row>
    <row r="906" spans="1:18" ht="15.75" customHeight="1" x14ac:dyDescent="0.3">
      <c r="A906" s="221"/>
      <c r="B906" s="221"/>
      <c r="C906" s="221"/>
      <c r="D906" s="221"/>
      <c r="E906" s="221"/>
      <c r="F906" s="221"/>
      <c r="G906" s="221"/>
      <c r="H906" s="221"/>
      <c r="I906" s="221"/>
      <c r="J906" s="221"/>
      <c r="K906" s="221"/>
      <c r="L906" s="221"/>
      <c r="M906" s="221"/>
      <c r="N906" s="221"/>
      <c r="O906" s="221"/>
      <c r="P906" s="221"/>
      <c r="Q906" s="221"/>
      <c r="R906" s="221"/>
    </row>
    <row r="907" spans="1:18" ht="15.75" customHeight="1" x14ac:dyDescent="0.3">
      <c r="A907" s="221"/>
      <c r="B907" s="221"/>
      <c r="C907" s="221"/>
      <c r="D907" s="221"/>
      <c r="E907" s="221"/>
      <c r="F907" s="221"/>
      <c r="G907" s="221"/>
      <c r="H907" s="221"/>
      <c r="I907" s="221"/>
      <c r="J907" s="221"/>
      <c r="K907" s="221"/>
      <c r="L907" s="221"/>
      <c r="M907" s="221"/>
      <c r="N907" s="221"/>
      <c r="O907" s="221"/>
      <c r="P907" s="221"/>
      <c r="Q907" s="221"/>
      <c r="R907" s="221"/>
    </row>
    <row r="908" spans="1:18" ht="15.75" customHeight="1" x14ac:dyDescent="0.3">
      <c r="A908" s="221"/>
      <c r="B908" s="221"/>
      <c r="C908" s="221"/>
      <c r="D908" s="221"/>
      <c r="E908" s="221"/>
      <c r="F908" s="221"/>
      <c r="G908" s="221"/>
      <c r="H908" s="221"/>
      <c r="I908" s="221"/>
      <c r="J908" s="221"/>
      <c r="K908" s="221"/>
      <c r="L908" s="221"/>
      <c r="M908" s="221"/>
      <c r="N908" s="221"/>
      <c r="O908" s="221"/>
      <c r="P908" s="221"/>
      <c r="Q908" s="221"/>
      <c r="R908" s="221"/>
    </row>
    <row r="909" spans="1:18" ht="15.75" customHeight="1" x14ac:dyDescent="0.3">
      <c r="A909" s="221"/>
      <c r="B909" s="221"/>
      <c r="C909" s="221"/>
      <c r="D909" s="221"/>
      <c r="E909" s="221"/>
      <c r="F909" s="221"/>
      <c r="G909" s="221"/>
      <c r="H909" s="221"/>
      <c r="I909" s="221"/>
      <c r="J909" s="221"/>
      <c r="K909" s="221"/>
      <c r="L909" s="221"/>
      <c r="M909" s="221"/>
      <c r="N909" s="221"/>
      <c r="O909" s="221"/>
      <c r="P909" s="221"/>
      <c r="Q909" s="221"/>
      <c r="R909" s="221"/>
    </row>
    <row r="910" spans="1:18" ht="15.75" customHeight="1" x14ac:dyDescent="0.3">
      <c r="A910" s="221"/>
      <c r="B910" s="221"/>
      <c r="C910" s="221"/>
      <c r="D910" s="221"/>
      <c r="E910" s="221"/>
      <c r="F910" s="221"/>
      <c r="G910" s="221"/>
      <c r="H910" s="221"/>
      <c r="I910" s="221"/>
      <c r="J910" s="221"/>
      <c r="K910" s="221"/>
      <c r="L910" s="221"/>
      <c r="M910" s="221"/>
      <c r="N910" s="221"/>
      <c r="O910" s="221"/>
      <c r="P910" s="221"/>
      <c r="Q910" s="221"/>
      <c r="R910" s="221"/>
    </row>
    <row r="911" spans="1:18" ht="15.75" customHeight="1" x14ac:dyDescent="0.3">
      <c r="A911" s="221"/>
      <c r="B911" s="221"/>
      <c r="C911" s="221"/>
      <c r="D911" s="221"/>
      <c r="E911" s="221"/>
      <c r="F911" s="221"/>
      <c r="G911" s="221"/>
      <c r="H911" s="221"/>
      <c r="I911" s="221"/>
      <c r="J911" s="221"/>
      <c r="K911" s="221"/>
      <c r="L911" s="221"/>
      <c r="M911" s="221"/>
      <c r="N911" s="221"/>
      <c r="O911" s="221"/>
      <c r="P911" s="221"/>
      <c r="Q911" s="221"/>
      <c r="R911" s="221"/>
    </row>
    <row r="912" spans="1:18" ht="15.75" customHeight="1" x14ac:dyDescent="0.3">
      <c r="A912" s="221"/>
      <c r="B912" s="221"/>
      <c r="C912" s="221"/>
      <c r="D912" s="221"/>
      <c r="E912" s="221"/>
      <c r="F912" s="221"/>
      <c r="G912" s="221"/>
      <c r="H912" s="221"/>
      <c r="I912" s="221"/>
      <c r="J912" s="221"/>
      <c r="K912" s="221"/>
      <c r="L912" s="221"/>
      <c r="M912" s="221"/>
      <c r="N912" s="221"/>
      <c r="O912" s="221"/>
      <c r="P912" s="221"/>
      <c r="Q912" s="221"/>
      <c r="R912" s="221"/>
    </row>
    <row r="913" spans="1:18" ht="15.75" customHeight="1" x14ac:dyDescent="0.3">
      <c r="A913" s="221"/>
      <c r="B913" s="221"/>
      <c r="C913" s="221"/>
      <c r="D913" s="221"/>
      <c r="E913" s="221"/>
      <c r="F913" s="221"/>
      <c r="G913" s="221"/>
      <c r="H913" s="221"/>
      <c r="I913" s="221"/>
      <c r="J913" s="221"/>
      <c r="K913" s="221"/>
      <c r="L913" s="221"/>
      <c r="M913" s="221"/>
      <c r="N913" s="221"/>
      <c r="O913" s="221"/>
      <c r="P913" s="221"/>
      <c r="Q913" s="221"/>
      <c r="R913" s="221"/>
    </row>
    <row r="914" spans="1:18" ht="15.75" customHeight="1" x14ac:dyDescent="0.3">
      <c r="A914" s="221"/>
      <c r="B914" s="221"/>
      <c r="C914" s="221"/>
      <c r="D914" s="221"/>
      <c r="E914" s="221"/>
      <c r="F914" s="221"/>
      <c r="G914" s="221"/>
      <c r="H914" s="221"/>
      <c r="I914" s="221"/>
      <c r="J914" s="221"/>
      <c r="K914" s="221"/>
      <c r="L914" s="221"/>
      <c r="M914" s="221"/>
      <c r="N914" s="221"/>
      <c r="O914" s="221"/>
      <c r="P914" s="221"/>
      <c r="Q914" s="221"/>
      <c r="R914" s="221"/>
    </row>
    <row r="915" spans="1:18" ht="15.75" customHeight="1" x14ac:dyDescent="0.3">
      <c r="A915" s="221"/>
      <c r="B915" s="221"/>
      <c r="C915" s="221"/>
      <c r="D915" s="221"/>
      <c r="E915" s="221"/>
      <c r="F915" s="221"/>
      <c r="G915" s="221"/>
      <c r="H915" s="221"/>
      <c r="I915" s="221"/>
      <c r="J915" s="221"/>
      <c r="K915" s="221"/>
      <c r="L915" s="221"/>
      <c r="M915" s="221"/>
      <c r="N915" s="221"/>
      <c r="O915" s="221"/>
      <c r="P915" s="221"/>
      <c r="Q915" s="221"/>
      <c r="R915" s="221"/>
    </row>
    <row r="916" spans="1:18" ht="15.75" customHeight="1" x14ac:dyDescent="0.3">
      <c r="A916" s="221"/>
      <c r="B916" s="221"/>
      <c r="C916" s="221"/>
      <c r="D916" s="221"/>
      <c r="E916" s="221"/>
      <c r="F916" s="221"/>
      <c r="G916" s="221"/>
      <c r="H916" s="221"/>
      <c r="I916" s="221"/>
      <c r="J916" s="221"/>
      <c r="K916" s="221"/>
      <c r="L916" s="221"/>
      <c r="M916" s="221"/>
      <c r="N916" s="221"/>
      <c r="O916" s="221"/>
      <c r="P916" s="221"/>
      <c r="Q916" s="221"/>
      <c r="R916" s="221"/>
    </row>
    <row r="917" spans="1:18" ht="15.75" customHeight="1" x14ac:dyDescent="0.3">
      <c r="A917" s="221"/>
      <c r="B917" s="221"/>
      <c r="C917" s="221"/>
      <c r="D917" s="221"/>
      <c r="E917" s="221"/>
      <c r="F917" s="221"/>
      <c r="G917" s="221"/>
      <c r="H917" s="221"/>
      <c r="I917" s="221"/>
      <c r="J917" s="221"/>
      <c r="K917" s="221"/>
      <c r="L917" s="221"/>
      <c r="M917" s="221"/>
      <c r="N917" s="221"/>
      <c r="O917" s="221"/>
      <c r="P917" s="221"/>
      <c r="Q917" s="221"/>
      <c r="R917" s="221"/>
    </row>
    <row r="918" spans="1:18" ht="15.75" customHeight="1" x14ac:dyDescent="0.3">
      <c r="A918" s="221"/>
      <c r="B918" s="221"/>
      <c r="C918" s="221"/>
      <c r="D918" s="221"/>
      <c r="E918" s="221"/>
      <c r="F918" s="221"/>
      <c r="G918" s="221"/>
      <c r="H918" s="221"/>
      <c r="I918" s="221"/>
      <c r="J918" s="221"/>
      <c r="K918" s="221"/>
      <c r="L918" s="221"/>
      <c r="M918" s="221"/>
      <c r="N918" s="221"/>
      <c r="O918" s="221"/>
      <c r="P918" s="221"/>
      <c r="Q918" s="221"/>
      <c r="R918" s="221"/>
    </row>
    <row r="919" spans="1:18" ht="15.75" customHeight="1" x14ac:dyDescent="0.3">
      <c r="A919" s="221"/>
      <c r="B919" s="221"/>
      <c r="C919" s="221"/>
      <c r="D919" s="221"/>
      <c r="E919" s="221"/>
      <c r="F919" s="221"/>
      <c r="G919" s="221"/>
      <c r="H919" s="221"/>
      <c r="I919" s="221"/>
      <c r="J919" s="221"/>
      <c r="K919" s="221"/>
      <c r="L919" s="221"/>
      <c r="M919" s="221"/>
      <c r="N919" s="221"/>
      <c r="O919" s="221"/>
      <c r="P919" s="221"/>
      <c r="Q919" s="221"/>
      <c r="R919" s="221"/>
    </row>
    <row r="920" spans="1:18" ht="15.75" customHeight="1" x14ac:dyDescent="0.3">
      <c r="A920" s="221"/>
      <c r="B920" s="221"/>
      <c r="C920" s="221"/>
      <c r="D920" s="221"/>
      <c r="E920" s="221"/>
      <c r="F920" s="221"/>
      <c r="G920" s="221"/>
      <c r="H920" s="221"/>
      <c r="I920" s="221"/>
      <c r="J920" s="221"/>
      <c r="K920" s="221"/>
      <c r="L920" s="221"/>
      <c r="M920" s="221"/>
      <c r="N920" s="221"/>
      <c r="O920" s="221"/>
      <c r="P920" s="221"/>
      <c r="Q920" s="221"/>
      <c r="R920" s="221"/>
    </row>
    <row r="921" spans="1:18" ht="15.75" customHeight="1" x14ac:dyDescent="0.3">
      <c r="A921" s="221"/>
      <c r="B921" s="221"/>
      <c r="C921" s="221"/>
      <c r="D921" s="221"/>
      <c r="E921" s="221"/>
      <c r="F921" s="221"/>
      <c r="G921" s="221"/>
      <c r="H921" s="221"/>
      <c r="I921" s="221"/>
      <c r="J921" s="221"/>
      <c r="K921" s="221"/>
      <c r="L921" s="221"/>
      <c r="M921" s="221"/>
      <c r="N921" s="221"/>
      <c r="O921" s="221"/>
      <c r="P921" s="221"/>
      <c r="Q921" s="221"/>
      <c r="R921" s="221"/>
    </row>
    <row r="922" spans="1:18" ht="15.75" customHeight="1" x14ac:dyDescent="0.3">
      <c r="A922" s="221"/>
      <c r="B922" s="221"/>
      <c r="C922" s="221"/>
      <c r="D922" s="221"/>
      <c r="E922" s="221"/>
      <c r="F922" s="221"/>
      <c r="G922" s="221"/>
      <c r="H922" s="221"/>
      <c r="I922" s="221"/>
      <c r="J922" s="221"/>
      <c r="K922" s="221"/>
      <c r="L922" s="221"/>
      <c r="M922" s="221"/>
      <c r="N922" s="221"/>
      <c r="O922" s="221"/>
      <c r="P922" s="221"/>
      <c r="Q922" s="221"/>
      <c r="R922" s="221"/>
    </row>
    <row r="923" spans="1:18" ht="15.75" customHeight="1" x14ac:dyDescent="0.3">
      <c r="A923" s="221"/>
      <c r="B923" s="221"/>
      <c r="C923" s="221"/>
      <c r="D923" s="221"/>
      <c r="E923" s="221"/>
      <c r="F923" s="221"/>
      <c r="G923" s="221"/>
      <c r="H923" s="221"/>
      <c r="I923" s="221"/>
      <c r="J923" s="221"/>
      <c r="K923" s="221"/>
      <c r="L923" s="221"/>
      <c r="M923" s="221"/>
      <c r="N923" s="221"/>
      <c r="O923" s="221"/>
      <c r="P923" s="221"/>
      <c r="Q923" s="221"/>
      <c r="R923" s="221"/>
    </row>
    <row r="924" spans="1:18" ht="15.75" customHeight="1" x14ac:dyDescent="0.3">
      <c r="A924" s="221"/>
      <c r="B924" s="221"/>
      <c r="C924" s="221"/>
      <c r="D924" s="221"/>
      <c r="E924" s="221"/>
      <c r="F924" s="221"/>
      <c r="G924" s="221"/>
      <c r="H924" s="221"/>
      <c r="I924" s="221"/>
      <c r="J924" s="221"/>
      <c r="K924" s="221"/>
      <c r="L924" s="221"/>
      <c r="M924" s="221"/>
      <c r="N924" s="221"/>
      <c r="O924" s="221"/>
      <c r="P924" s="221"/>
      <c r="Q924" s="221"/>
      <c r="R924" s="221"/>
    </row>
    <row r="925" spans="1:18" ht="15.75" customHeight="1" x14ac:dyDescent="0.3">
      <c r="A925" s="221"/>
      <c r="B925" s="221"/>
      <c r="C925" s="221"/>
      <c r="D925" s="221"/>
      <c r="E925" s="221"/>
      <c r="F925" s="221"/>
      <c r="G925" s="221"/>
      <c r="H925" s="221"/>
      <c r="I925" s="221"/>
      <c r="J925" s="221"/>
      <c r="K925" s="221"/>
      <c r="L925" s="221"/>
      <c r="M925" s="221"/>
      <c r="N925" s="221"/>
      <c r="O925" s="221"/>
      <c r="P925" s="221"/>
      <c r="Q925" s="221"/>
      <c r="R925" s="221"/>
    </row>
    <row r="926" spans="1:18" ht="15.75" customHeight="1" x14ac:dyDescent="0.3">
      <c r="A926" s="221"/>
      <c r="B926" s="221"/>
      <c r="C926" s="221"/>
      <c r="D926" s="221"/>
      <c r="E926" s="221"/>
      <c r="F926" s="221"/>
      <c r="G926" s="221"/>
      <c r="H926" s="221"/>
      <c r="I926" s="221"/>
      <c r="J926" s="221"/>
      <c r="K926" s="221"/>
      <c r="L926" s="221"/>
      <c r="M926" s="221"/>
      <c r="N926" s="221"/>
      <c r="O926" s="221"/>
      <c r="P926" s="221"/>
      <c r="Q926" s="221"/>
      <c r="R926" s="221"/>
    </row>
    <row r="927" spans="1:18" ht="15.75" customHeight="1" x14ac:dyDescent="0.3">
      <c r="A927" s="221"/>
      <c r="B927" s="221"/>
      <c r="C927" s="221"/>
      <c r="D927" s="221"/>
      <c r="E927" s="221"/>
      <c r="F927" s="221"/>
      <c r="G927" s="221"/>
      <c r="H927" s="221"/>
      <c r="I927" s="221"/>
      <c r="J927" s="221"/>
      <c r="K927" s="221"/>
      <c r="L927" s="221"/>
      <c r="M927" s="221"/>
      <c r="N927" s="221"/>
      <c r="O927" s="221"/>
      <c r="P927" s="221"/>
      <c r="Q927" s="221"/>
      <c r="R927" s="221"/>
    </row>
    <row r="928" spans="1:18" ht="15.75" customHeight="1" x14ac:dyDescent="0.3">
      <c r="A928" s="221"/>
      <c r="B928" s="221"/>
      <c r="C928" s="221"/>
      <c r="D928" s="221"/>
      <c r="E928" s="221"/>
      <c r="F928" s="221"/>
      <c r="G928" s="221"/>
      <c r="H928" s="221"/>
      <c r="I928" s="221"/>
      <c r="J928" s="221"/>
      <c r="K928" s="221"/>
      <c r="L928" s="221"/>
      <c r="M928" s="221"/>
      <c r="N928" s="221"/>
      <c r="O928" s="221"/>
      <c r="P928" s="221"/>
      <c r="Q928" s="221"/>
      <c r="R928" s="221"/>
    </row>
    <row r="929" spans="1:18" ht="15.75" customHeight="1" x14ac:dyDescent="0.3">
      <c r="A929" s="221"/>
      <c r="B929" s="221"/>
      <c r="C929" s="221"/>
      <c r="D929" s="221"/>
      <c r="E929" s="221"/>
      <c r="F929" s="221"/>
      <c r="G929" s="221"/>
      <c r="H929" s="221"/>
      <c r="I929" s="221"/>
      <c r="J929" s="221"/>
      <c r="K929" s="221"/>
      <c r="L929" s="221"/>
      <c r="M929" s="221"/>
      <c r="N929" s="221"/>
      <c r="O929" s="221"/>
      <c r="P929" s="221"/>
      <c r="Q929" s="221"/>
      <c r="R929" s="221"/>
    </row>
    <row r="930" spans="1:18" ht="15.75" customHeight="1" x14ac:dyDescent="0.3">
      <c r="A930" s="221"/>
      <c r="B930" s="221"/>
      <c r="C930" s="221"/>
      <c r="D930" s="221"/>
      <c r="E930" s="221"/>
      <c r="F930" s="221"/>
      <c r="G930" s="221"/>
      <c r="H930" s="221"/>
      <c r="I930" s="221"/>
      <c r="J930" s="221"/>
      <c r="K930" s="221"/>
      <c r="L930" s="221"/>
      <c r="M930" s="221"/>
      <c r="N930" s="221"/>
      <c r="O930" s="221"/>
      <c r="P930" s="221"/>
      <c r="Q930" s="221"/>
      <c r="R930" s="221"/>
    </row>
    <row r="931" spans="1:18" ht="15.75" customHeight="1" x14ac:dyDescent="0.3">
      <c r="A931" s="221"/>
      <c r="B931" s="221"/>
      <c r="C931" s="221"/>
      <c r="D931" s="221"/>
      <c r="E931" s="221"/>
      <c r="F931" s="221"/>
      <c r="G931" s="221"/>
      <c r="H931" s="221"/>
      <c r="I931" s="221"/>
      <c r="J931" s="221"/>
      <c r="K931" s="221"/>
      <c r="L931" s="221"/>
      <c r="M931" s="221"/>
      <c r="N931" s="221"/>
      <c r="O931" s="221"/>
      <c r="P931" s="221"/>
      <c r="Q931" s="221"/>
      <c r="R931" s="221"/>
    </row>
    <row r="932" spans="1:18" ht="15.75" customHeight="1" x14ac:dyDescent="0.3">
      <c r="A932" s="221"/>
      <c r="B932" s="221"/>
      <c r="C932" s="221"/>
      <c r="D932" s="221"/>
      <c r="E932" s="221"/>
      <c r="F932" s="221"/>
      <c r="G932" s="221"/>
      <c r="H932" s="221"/>
      <c r="I932" s="221"/>
      <c r="J932" s="221"/>
      <c r="K932" s="221"/>
      <c r="L932" s="221"/>
      <c r="M932" s="221"/>
      <c r="N932" s="221"/>
      <c r="O932" s="221"/>
      <c r="P932" s="221"/>
      <c r="Q932" s="221"/>
      <c r="R932" s="221"/>
    </row>
    <row r="933" spans="1:18" ht="15.75" customHeight="1" x14ac:dyDescent="0.3">
      <c r="A933" s="221"/>
      <c r="B933" s="221"/>
      <c r="C933" s="221"/>
      <c r="D933" s="221"/>
      <c r="E933" s="221"/>
      <c r="F933" s="221"/>
      <c r="G933" s="221"/>
      <c r="H933" s="221"/>
      <c r="I933" s="221"/>
      <c r="J933" s="221"/>
      <c r="K933" s="221"/>
      <c r="L933" s="221"/>
      <c r="M933" s="221"/>
      <c r="N933" s="221"/>
      <c r="O933" s="221"/>
      <c r="P933" s="221"/>
      <c r="Q933" s="221"/>
      <c r="R933" s="221"/>
    </row>
    <row r="934" spans="1:18" ht="15.75" customHeight="1" x14ac:dyDescent="0.3">
      <c r="A934" s="221"/>
      <c r="B934" s="221"/>
      <c r="C934" s="221"/>
      <c r="D934" s="221"/>
      <c r="E934" s="221"/>
      <c r="F934" s="221"/>
      <c r="G934" s="221"/>
      <c r="H934" s="221"/>
      <c r="I934" s="221"/>
      <c r="J934" s="221"/>
      <c r="K934" s="221"/>
      <c r="L934" s="221"/>
      <c r="M934" s="221"/>
      <c r="N934" s="221"/>
      <c r="O934" s="221"/>
      <c r="P934" s="221"/>
      <c r="Q934" s="221"/>
      <c r="R934" s="221"/>
    </row>
    <row r="935" spans="1:18" ht="15.75" customHeight="1" x14ac:dyDescent="0.3">
      <c r="A935" s="221"/>
      <c r="B935" s="221"/>
      <c r="C935" s="221"/>
      <c r="D935" s="221"/>
      <c r="E935" s="221"/>
      <c r="F935" s="221"/>
      <c r="G935" s="221"/>
      <c r="H935" s="221"/>
      <c r="I935" s="221"/>
      <c r="J935" s="221"/>
      <c r="K935" s="221"/>
      <c r="L935" s="221"/>
      <c r="M935" s="221"/>
      <c r="N935" s="221"/>
      <c r="O935" s="221"/>
      <c r="P935" s="221"/>
      <c r="Q935" s="221"/>
      <c r="R935" s="221"/>
    </row>
    <row r="936" spans="1:18" ht="15.75" customHeight="1" x14ac:dyDescent="0.3">
      <c r="A936" s="221"/>
      <c r="B936" s="221"/>
      <c r="C936" s="221"/>
      <c r="D936" s="221"/>
      <c r="E936" s="221"/>
      <c r="F936" s="221"/>
      <c r="G936" s="221"/>
      <c r="H936" s="221"/>
      <c r="I936" s="221"/>
      <c r="J936" s="221"/>
      <c r="K936" s="221"/>
      <c r="L936" s="221"/>
      <c r="M936" s="221"/>
      <c r="N936" s="221"/>
      <c r="O936" s="221"/>
      <c r="P936" s="221"/>
      <c r="Q936" s="221"/>
      <c r="R936" s="221"/>
    </row>
    <row r="937" spans="1:18" ht="15.75" customHeight="1" x14ac:dyDescent="0.3">
      <c r="A937" s="221"/>
      <c r="B937" s="221"/>
      <c r="C937" s="221"/>
      <c r="D937" s="221"/>
      <c r="E937" s="221"/>
      <c r="F937" s="221"/>
      <c r="G937" s="221"/>
      <c r="H937" s="221"/>
      <c r="I937" s="221"/>
      <c r="J937" s="221"/>
      <c r="K937" s="221"/>
      <c r="L937" s="221"/>
      <c r="M937" s="221"/>
      <c r="N937" s="221"/>
      <c r="O937" s="221"/>
      <c r="P937" s="221"/>
      <c r="Q937" s="221"/>
      <c r="R937" s="221"/>
    </row>
    <row r="938" spans="1:18" ht="15.75" customHeight="1" x14ac:dyDescent="0.3">
      <c r="A938" s="221"/>
      <c r="B938" s="221"/>
      <c r="C938" s="221"/>
      <c r="D938" s="221"/>
      <c r="E938" s="221"/>
      <c r="F938" s="221"/>
      <c r="G938" s="221"/>
      <c r="H938" s="221"/>
      <c r="I938" s="221"/>
      <c r="J938" s="221"/>
      <c r="K938" s="221"/>
      <c r="L938" s="221"/>
      <c r="M938" s="221"/>
      <c r="N938" s="221"/>
      <c r="O938" s="221"/>
      <c r="P938" s="221"/>
      <c r="Q938" s="221"/>
      <c r="R938" s="221"/>
    </row>
    <row r="939" spans="1:18" ht="15.75" customHeight="1" x14ac:dyDescent="0.3">
      <c r="A939" s="221"/>
      <c r="B939" s="221"/>
      <c r="C939" s="221"/>
      <c r="D939" s="221"/>
      <c r="E939" s="221"/>
      <c r="F939" s="221"/>
      <c r="G939" s="221"/>
      <c r="H939" s="221"/>
      <c r="I939" s="221"/>
      <c r="J939" s="221"/>
      <c r="K939" s="221"/>
      <c r="L939" s="221"/>
      <c r="M939" s="221"/>
      <c r="N939" s="221"/>
      <c r="O939" s="221"/>
      <c r="P939" s="221"/>
      <c r="Q939" s="221"/>
      <c r="R939" s="221"/>
    </row>
    <row r="940" spans="1:18" ht="15.75" customHeight="1" x14ac:dyDescent="0.3">
      <c r="A940" s="221"/>
      <c r="B940" s="221"/>
      <c r="C940" s="221"/>
      <c r="D940" s="221"/>
      <c r="E940" s="221"/>
      <c r="F940" s="221"/>
      <c r="G940" s="221"/>
      <c r="H940" s="221"/>
      <c r="I940" s="221"/>
      <c r="J940" s="221"/>
      <c r="K940" s="221"/>
      <c r="L940" s="221"/>
      <c r="M940" s="221"/>
      <c r="N940" s="221"/>
      <c r="O940" s="221"/>
      <c r="P940" s="221"/>
      <c r="Q940" s="221"/>
      <c r="R940" s="221"/>
    </row>
    <row r="941" spans="1:18" ht="15.75" customHeight="1" x14ac:dyDescent="0.3">
      <c r="A941" s="221"/>
      <c r="B941" s="221"/>
      <c r="C941" s="221"/>
      <c r="D941" s="221"/>
      <c r="E941" s="221"/>
      <c r="F941" s="221"/>
      <c r="G941" s="221"/>
      <c r="H941" s="221"/>
      <c r="I941" s="221"/>
      <c r="J941" s="221"/>
      <c r="K941" s="221"/>
      <c r="L941" s="221"/>
      <c r="M941" s="221"/>
      <c r="N941" s="221"/>
      <c r="O941" s="221"/>
      <c r="P941" s="221"/>
      <c r="Q941" s="221"/>
      <c r="R941" s="221"/>
    </row>
    <row r="942" spans="1:18" ht="15.75" customHeight="1" x14ac:dyDescent="0.3">
      <c r="A942" s="221"/>
      <c r="B942" s="221"/>
      <c r="C942" s="221"/>
      <c r="D942" s="221"/>
      <c r="E942" s="221"/>
      <c r="F942" s="221"/>
      <c r="G942" s="221"/>
      <c r="H942" s="221"/>
      <c r="I942" s="221"/>
      <c r="J942" s="221"/>
      <c r="K942" s="221"/>
      <c r="L942" s="221"/>
      <c r="M942" s="221"/>
      <c r="N942" s="221"/>
      <c r="O942" s="221"/>
      <c r="P942" s="221"/>
      <c r="Q942" s="221"/>
      <c r="R942" s="221"/>
    </row>
    <row r="943" spans="1:18" ht="15.75" customHeight="1" x14ac:dyDescent="0.3">
      <c r="A943" s="221"/>
      <c r="B943" s="221"/>
      <c r="C943" s="221"/>
      <c r="D943" s="221"/>
      <c r="E943" s="221"/>
      <c r="F943" s="221"/>
      <c r="G943" s="221"/>
      <c r="H943" s="221"/>
      <c r="I943" s="221"/>
      <c r="J943" s="221"/>
      <c r="K943" s="221"/>
      <c r="L943" s="221"/>
      <c r="M943" s="221"/>
      <c r="N943" s="221"/>
      <c r="O943" s="221"/>
      <c r="P943" s="221"/>
      <c r="Q943" s="221"/>
      <c r="R943" s="221"/>
    </row>
    <row r="944" spans="1:18" ht="15.75" customHeight="1" x14ac:dyDescent="0.3">
      <c r="A944" s="221"/>
      <c r="B944" s="221"/>
      <c r="C944" s="221"/>
      <c r="D944" s="221"/>
      <c r="E944" s="221"/>
      <c r="F944" s="221"/>
      <c r="G944" s="221"/>
      <c r="H944" s="221"/>
      <c r="I944" s="221"/>
      <c r="J944" s="221"/>
      <c r="K944" s="221"/>
      <c r="L944" s="221"/>
      <c r="M944" s="221"/>
      <c r="N944" s="221"/>
      <c r="O944" s="221"/>
      <c r="P944" s="221"/>
      <c r="Q944" s="221"/>
      <c r="R944" s="221"/>
    </row>
    <row r="945" spans="1:18" ht="15.75" customHeight="1" x14ac:dyDescent="0.3">
      <c r="A945" s="221"/>
      <c r="B945" s="221"/>
      <c r="C945" s="221"/>
      <c r="D945" s="221"/>
      <c r="E945" s="221"/>
      <c r="F945" s="221"/>
      <c r="G945" s="221"/>
      <c r="H945" s="221"/>
      <c r="I945" s="221"/>
      <c r="J945" s="221"/>
      <c r="K945" s="221"/>
      <c r="L945" s="221"/>
      <c r="M945" s="221"/>
      <c r="N945" s="221"/>
      <c r="O945" s="221"/>
      <c r="P945" s="221"/>
      <c r="Q945" s="221"/>
      <c r="R945" s="221"/>
    </row>
    <row r="946" spans="1:18" ht="15.75" customHeight="1" x14ac:dyDescent="0.3">
      <c r="A946" s="221"/>
      <c r="B946" s="221"/>
      <c r="C946" s="221"/>
      <c r="D946" s="221"/>
      <c r="E946" s="221"/>
      <c r="F946" s="221"/>
      <c r="G946" s="221"/>
      <c r="H946" s="221"/>
      <c r="I946" s="221"/>
      <c r="J946" s="221"/>
      <c r="K946" s="221"/>
      <c r="L946" s="221"/>
      <c r="M946" s="221"/>
      <c r="N946" s="221"/>
      <c r="O946" s="221"/>
      <c r="P946" s="221"/>
      <c r="Q946" s="221"/>
      <c r="R946" s="221"/>
    </row>
    <row r="947" spans="1:18" ht="15.75" customHeight="1" x14ac:dyDescent="0.3">
      <c r="A947" s="221"/>
      <c r="B947" s="221"/>
      <c r="C947" s="221"/>
      <c r="D947" s="221"/>
      <c r="E947" s="221"/>
      <c r="F947" s="221"/>
      <c r="G947" s="221"/>
      <c r="H947" s="221"/>
      <c r="I947" s="221"/>
      <c r="J947" s="221"/>
      <c r="K947" s="221"/>
      <c r="L947" s="221"/>
      <c r="M947" s="221"/>
      <c r="N947" s="221"/>
      <c r="O947" s="221"/>
      <c r="P947" s="221"/>
      <c r="Q947" s="221"/>
      <c r="R947" s="221"/>
    </row>
    <row r="948" spans="1:18" ht="15.75" customHeight="1" x14ac:dyDescent="0.3">
      <c r="A948" s="221"/>
      <c r="B948" s="221"/>
      <c r="C948" s="221"/>
      <c r="D948" s="221"/>
      <c r="E948" s="221"/>
      <c r="F948" s="221"/>
      <c r="G948" s="221"/>
      <c r="H948" s="221"/>
      <c r="I948" s="221"/>
      <c r="J948" s="221"/>
      <c r="K948" s="221"/>
      <c r="L948" s="221"/>
      <c r="M948" s="221"/>
      <c r="N948" s="221"/>
      <c r="O948" s="221"/>
      <c r="P948" s="221"/>
      <c r="Q948" s="221"/>
      <c r="R948" s="221"/>
    </row>
    <row r="949" spans="1:18" ht="15.75" customHeight="1" x14ac:dyDescent="0.3">
      <c r="A949" s="221"/>
      <c r="B949" s="221"/>
      <c r="C949" s="221"/>
      <c r="D949" s="221"/>
      <c r="E949" s="221"/>
      <c r="F949" s="221"/>
      <c r="G949" s="221"/>
      <c r="H949" s="221"/>
      <c r="I949" s="221"/>
      <c r="J949" s="221"/>
      <c r="K949" s="221"/>
      <c r="L949" s="221"/>
      <c r="M949" s="221"/>
      <c r="N949" s="221"/>
      <c r="O949" s="221"/>
      <c r="P949" s="221"/>
      <c r="Q949" s="221"/>
      <c r="R949" s="221"/>
    </row>
    <row r="950" spans="1:18" ht="15.75" customHeight="1" x14ac:dyDescent="0.3">
      <c r="A950" s="221"/>
      <c r="B950" s="221"/>
      <c r="C950" s="221"/>
      <c r="D950" s="221"/>
      <c r="E950" s="221"/>
      <c r="F950" s="221"/>
      <c r="G950" s="221"/>
      <c r="H950" s="221"/>
      <c r="I950" s="221"/>
      <c r="J950" s="221"/>
      <c r="K950" s="221"/>
      <c r="L950" s="221"/>
      <c r="M950" s="221"/>
      <c r="N950" s="221"/>
      <c r="O950" s="221"/>
      <c r="P950" s="221"/>
      <c r="Q950" s="221"/>
      <c r="R950" s="221"/>
    </row>
    <row r="951" spans="1:18" ht="15.75" customHeight="1" x14ac:dyDescent="0.3">
      <c r="A951" s="221"/>
      <c r="B951" s="221"/>
      <c r="C951" s="221"/>
      <c r="D951" s="221"/>
      <c r="E951" s="221"/>
      <c r="F951" s="221"/>
      <c r="G951" s="221"/>
      <c r="H951" s="221"/>
      <c r="I951" s="221"/>
      <c r="J951" s="221"/>
      <c r="K951" s="221"/>
      <c r="L951" s="221"/>
      <c r="M951" s="221"/>
      <c r="N951" s="221"/>
      <c r="O951" s="221"/>
      <c r="P951" s="221"/>
      <c r="Q951" s="221"/>
      <c r="R951" s="221"/>
    </row>
    <row r="952" spans="1:18" ht="15.75" customHeight="1" x14ac:dyDescent="0.3">
      <c r="A952" s="221"/>
      <c r="B952" s="221"/>
      <c r="C952" s="221"/>
      <c r="D952" s="221"/>
      <c r="E952" s="221"/>
      <c r="F952" s="221"/>
      <c r="G952" s="221"/>
      <c r="H952" s="221"/>
      <c r="I952" s="221"/>
      <c r="J952" s="221"/>
      <c r="K952" s="221"/>
      <c r="L952" s="221"/>
      <c r="M952" s="221"/>
      <c r="N952" s="221"/>
      <c r="O952" s="221"/>
      <c r="P952" s="221"/>
      <c r="Q952" s="221"/>
      <c r="R952" s="221"/>
    </row>
    <row r="953" spans="1:18" ht="15.75" customHeight="1" x14ac:dyDescent="0.3">
      <c r="A953" s="221"/>
      <c r="B953" s="221"/>
      <c r="C953" s="221"/>
      <c r="D953" s="221"/>
      <c r="E953" s="221"/>
      <c r="F953" s="221"/>
      <c r="G953" s="221"/>
      <c r="H953" s="221"/>
      <c r="I953" s="221"/>
      <c r="J953" s="221"/>
      <c r="K953" s="221"/>
      <c r="L953" s="221"/>
      <c r="M953" s="221"/>
      <c r="N953" s="221"/>
      <c r="O953" s="221"/>
      <c r="P953" s="221"/>
      <c r="Q953" s="221"/>
      <c r="R953" s="221"/>
    </row>
    <row r="954" spans="1:18" ht="15.75" customHeight="1" x14ac:dyDescent="0.3">
      <c r="A954" s="221"/>
      <c r="B954" s="221"/>
      <c r="C954" s="221"/>
      <c r="D954" s="221"/>
      <c r="E954" s="221"/>
      <c r="F954" s="221"/>
      <c r="G954" s="221"/>
      <c r="H954" s="221"/>
      <c r="I954" s="221"/>
      <c r="J954" s="221"/>
      <c r="K954" s="221"/>
      <c r="L954" s="221"/>
      <c r="M954" s="221"/>
      <c r="N954" s="221"/>
      <c r="O954" s="221"/>
      <c r="P954" s="221"/>
      <c r="Q954" s="221"/>
      <c r="R954" s="221"/>
    </row>
    <row r="955" spans="1:18" ht="15.75" customHeight="1" x14ac:dyDescent="0.3">
      <c r="A955" s="221"/>
      <c r="B955" s="221"/>
      <c r="C955" s="221"/>
      <c r="D955" s="221"/>
      <c r="E955" s="221"/>
      <c r="F955" s="221"/>
      <c r="G955" s="221"/>
      <c r="H955" s="221"/>
      <c r="I955" s="221"/>
      <c r="J955" s="221"/>
      <c r="K955" s="221"/>
      <c r="L955" s="221"/>
      <c r="M955" s="221"/>
      <c r="N955" s="221"/>
      <c r="O955" s="221"/>
      <c r="P955" s="221"/>
      <c r="Q955" s="221"/>
      <c r="R955" s="221"/>
    </row>
    <row r="956" spans="1:18" ht="15.75" customHeight="1" x14ac:dyDescent="0.3">
      <c r="A956" s="221"/>
      <c r="B956" s="221"/>
      <c r="C956" s="221"/>
      <c r="D956" s="221"/>
      <c r="E956" s="221"/>
      <c r="F956" s="221"/>
      <c r="G956" s="221"/>
      <c r="H956" s="221"/>
      <c r="I956" s="221"/>
      <c r="J956" s="221"/>
      <c r="K956" s="221"/>
      <c r="L956" s="221"/>
      <c r="M956" s="221"/>
      <c r="N956" s="221"/>
      <c r="O956" s="221"/>
      <c r="P956" s="221"/>
      <c r="Q956" s="221"/>
      <c r="R956" s="221"/>
    </row>
    <row r="957" spans="1:18" ht="15.75" customHeight="1" x14ac:dyDescent="0.3">
      <c r="A957" s="221"/>
      <c r="B957" s="221"/>
      <c r="C957" s="221"/>
      <c r="D957" s="221"/>
      <c r="E957" s="221"/>
      <c r="F957" s="221"/>
      <c r="G957" s="221"/>
      <c r="H957" s="221"/>
      <c r="I957" s="221"/>
      <c r="J957" s="221"/>
      <c r="K957" s="221"/>
      <c r="L957" s="221"/>
      <c r="M957" s="221"/>
      <c r="N957" s="221"/>
      <c r="O957" s="221"/>
      <c r="P957" s="221"/>
      <c r="Q957" s="221"/>
      <c r="R957" s="221"/>
    </row>
    <row r="958" spans="1:18" ht="15.75" customHeight="1" x14ac:dyDescent="0.3">
      <c r="A958" s="221"/>
      <c r="B958" s="221"/>
      <c r="C958" s="221"/>
      <c r="D958" s="221"/>
      <c r="E958" s="221"/>
      <c r="F958" s="221"/>
      <c r="G958" s="221"/>
      <c r="H958" s="221"/>
      <c r="I958" s="221"/>
      <c r="J958" s="221"/>
      <c r="K958" s="221"/>
      <c r="L958" s="221"/>
      <c r="M958" s="221"/>
      <c r="N958" s="221"/>
      <c r="O958" s="221"/>
      <c r="P958" s="221"/>
      <c r="Q958" s="221"/>
      <c r="R958" s="221"/>
    </row>
    <row r="959" spans="1:18" ht="15.75" customHeight="1" x14ac:dyDescent="0.3">
      <c r="A959" s="221"/>
      <c r="B959" s="221"/>
      <c r="C959" s="221"/>
      <c r="D959" s="221"/>
      <c r="E959" s="221"/>
      <c r="F959" s="221"/>
      <c r="G959" s="221"/>
      <c r="H959" s="221"/>
      <c r="I959" s="221"/>
      <c r="J959" s="221"/>
      <c r="K959" s="221"/>
      <c r="L959" s="221"/>
      <c r="M959" s="221"/>
      <c r="N959" s="221"/>
      <c r="O959" s="221"/>
      <c r="P959" s="221"/>
      <c r="Q959" s="221"/>
      <c r="R959" s="221"/>
    </row>
    <row r="960" spans="1:18" ht="15.75" customHeight="1" x14ac:dyDescent="0.3">
      <c r="A960" s="221"/>
      <c r="B960" s="221"/>
      <c r="C960" s="221"/>
      <c r="D960" s="221"/>
      <c r="E960" s="221"/>
      <c r="F960" s="221"/>
      <c r="G960" s="221"/>
      <c r="H960" s="221"/>
      <c r="I960" s="221"/>
      <c r="J960" s="221"/>
      <c r="K960" s="221"/>
      <c r="L960" s="221"/>
      <c r="M960" s="221"/>
      <c r="N960" s="221"/>
      <c r="O960" s="221"/>
      <c r="P960" s="221"/>
      <c r="Q960" s="221"/>
      <c r="R960" s="221"/>
    </row>
    <row r="961" spans="1:18" ht="15.75" customHeight="1" x14ac:dyDescent="0.3">
      <c r="A961" s="221"/>
      <c r="B961" s="221"/>
      <c r="C961" s="221"/>
      <c r="D961" s="221"/>
      <c r="E961" s="221"/>
      <c r="F961" s="221"/>
      <c r="G961" s="221"/>
      <c r="H961" s="221"/>
      <c r="I961" s="221"/>
      <c r="J961" s="221"/>
      <c r="K961" s="221"/>
      <c r="L961" s="221"/>
      <c r="M961" s="221"/>
      <c r="N961" s="221"/>
      <c r="O961" s="221"/>
      <c r="P961" s="221"/>
      <c r="Q961" s="221"/>
      <c r="R961" s="221"/>
    </row>
    <row r="962" spans="1:18" ht="15.75" customHeight="1" x14ac:dyDescent="0.3">
      <c r="A962" s="221"/>
      <c r="B962" s="221"/>
      <c r="C962" s="221"/>
      <c r="D962" s="221"/>
      <c r="E962" s="221"/>
      <c r="F962" s="221"/>
      <c r="G962" s="221"/>
      <c r="H962" s="221"/>
      <c r="I962" s="221"/>
      <c r="J962" s="221"/>
      <c r="K962" s="221"/>
      <c r="L962" s="221"/>
      <c r="M962" s="221"/>
      <c r="N962" s="221"/>
      <c r="O962" s="221"/>
      <c r="P962" s="221"/>
      <c r="Q962" s="221"/>
      <c r="R962" s="221"/>
    </row>
    <row r="963" spans="1:18" ht="15.75" customHeight="1" x14ac:dyDescent="0.3">
      <c r="A963" s="221"/>
      <c r="B963" s="221"/>
      <c r="C963" s="221"/>
      <c r="D963" s="221"/>
      <c r="E963" s="221"/>
      <c r="F963" s="221"/>
      <c r="G963" s="221"/>
      <c r="H963" s="221"/>
      <c r="I963" s="221"/>
      <c r="J963" s="221"/>
      <c r="K963" s="221"/>
      <c r="L963" s="221"/>
      <c r="M963" s="221"/>
      <c r="N963" s="221"/>
      <c r="O963" s="221"/>
      <c r="P963" s="221"/>
      <c r="Q963" s="221"/>
      <c r="R963" s="221"/>
    </row>
    <row r="964" spans="1:18" ht="15.75" customHeight="1" x14ac:dyDescent="0.3">
      <c r="A964" s="221"/>
      <c r="B964" s="221"/>
      <c r="C964" s="221"/>
      <c r="D964" s="221"/>
      <c r="E964" s="221"/>
      <c r="F964" s="221"/>
      <c r="G964" s="221"/>
      <c r="H964" s="221"/>
      <c r="I964" s="221"/>
      <c r="J964" s="221"/>
      <c r="K964" s="221"/>
      <c r="L964" s="221"/>
      <c r="M964" s="221"/>
      <c r="N964" s="221"/>
      <c r="O964" s="221"/>
      <c r="P964" s="221"/>
      <c r="Q964" s="221"/>
      <c r="R964" s="221"/>
    </row>
    <row r="965" spans="1:18" ht="15.75" customHeight="1" x14ac:dyDescent="0.3">
      <c r="A965" s="221"/>
      <c r="B965" s="221"/>
      <c r="C965" s="221"/>
      <c r="D965" s="221"/>
      <c r="E965" s="221"/>
      <c r="F965" s="221"/>
      <c r="G965" s="221"/>
      <c r="H965" s="221"/>
      <c r="I965" s="221"/>
      <c r="J965" s="221"/>
      <c r="K965" s="221"/>
      <c r="L965" s="221"/>
      <c r="M965" s="221"/>
      <c r="N965" s="221"/>
      <c r="O965" s="221"/>
      <c r="P965" s="221"/>
      <c r="Q965" s="221"/>
      <c r="R965" s="221"/>
    </row>
    <row r="966" spans="1:18" ht="15.75" customHeight="1" x14ac:dyDescent="0.3">
      <c r="A966" s="221"/>
      <c r="B966" s="221"/>
      <c r="C966" s="221"/>
      <c r="D966" s="221"/>
      <c r="E966" s="221"/>
      <c r="F966" s="221"/>
      <c r="G966" s="221"/>
      <c r="H966" s="221"/>
      <c r="I966" s="221"/>
      <c r="J966" s="221"/>
      <c r="K966" s="221"/>
      <c r="L966" s="221"/>
      <c r="M966" s="221"/>
      <c r="N966" s="221"/>
      <c r="O966" s="221"/>
      <c r="P966" s="221"/>
      <c r="Q966" s="221"/>
      <c r="R966" s="221"/>
    </row>
    <row r="967" spans="1:18" ht="15.75" customHeight="1" x14ac:dyDescent="0.3">
      <c r="A967" s="221"/>
      <c r="B967" s="221"/>
      <c r="C967" s="221"/>
      <c r="D967" s="221"/>
      <c r="E967" s="221"/>
      <c r="F967" s="221"/>
      <c r="G967" s="221"/>
      <c r="H967" s="221"/>
      <c r="I967" s="221"/>
      <c r="J967" s="221"/>
      <c r="K967" s="221"/>
      <c r="L967" s="221"/>
      <c r="M967" s="221"/>
      <c r="N967" s="221"/>
      <c r="O967" s="221"/>
      <c r="P967" s="221"/>
      <c r="Q967" s="221"/>
      <c r="R967" s="221"/>
    </row>
    <row r="968" spans="1:18" ht="15.75" customHeight="1" x14ac:dyDescent="0.3">
      <c r="A968" s="221"/>
      <c r="B968" s="221"/>
      <c r="C968" s="221"/>
      <c r="D968" s="221"/>
      <c r="E968" s="221"/>
      <c r="F968" s="221"/>
      <c r="G968" s="221"/>
      <c r="H968" s="221"/>
      <c r="I968" s="221"/>
      <c r="J968" s="221"/>
      <c r="K968" s="221"/>
      <c r="L968" s="221"/>
      <c r="M968" s="221"/>
      <c r="N968" s="221"/>
      <c r="O968" s="221"/>
      <c r="P968" s="221"/>
      <c r="Q968" s="221"/>
      <c r="R968" s="221"/>
    </row>
    <row r="969" spans="1:18" ht="15.75" customHeight="1" x14ac:dyDescent="0.3">
      <c r="A969" s="221"/>
      <c r="B969" s="221"/>
      <c r="C969" s="221"/>
      <c r="D969" s="221"/>
      <c r="E969" s="221"/>
      <c r="F969" s="221"/>
      <c r="G969" s="221"/>
      <c r="H969" s="221"/>
      <c r="I969" s="221"/>
      <c r="J969" s="221"/>
      <c r="K969" s="221"/>
      <c r="L969" s="221"/>
      <c r="M969" s="221"/>
      <c r="N969" s="221"/>
      <c r="O969" s="221"/>
      <c r="P969" s="221"/>
      <c r="Q969" s="221"/>
      <c r="R969" s="221"/>
    </row>
    <row r="970" spans="1:18" ht="15.75" customHeight="1" x14ac:dyDescent="0.3">
      <c r="A970" s="221"/>
      <c r="B970" s="221"/>
      <c r="C970" s="221"/>
      <c r="D970" s="221"/>
      <c r="E970" s="221"/>
      <c r="F970" s="221"/>
      <c r="G970" s="221"/>
      <c r="H970" s="221"/>
      <c r="I970" s="221"/>
      <c r="J970" s="221"/>
      <c r="K970" s="221"/>
      <c r="L970" s="221"/>
      <c r="M970" s="221"/>
      <c r="N970" s="221"/>
      <c r="O970" s="221"/>
      <c r="P970" s="221"/>
      <c r="Q970" s="221"/>
      <c r="R970" s="221"/>
    </row>
    <row r="971" spans="1:18" ht="15.75" customHeight="1" x14ac:dyDescent="0.3">
      <c r="A971" s="221"/>
      <c r="B971" s="221"/>
      <c r="C971" s="221"/>
      <c r="D971" s="221"/>
      <c r="E971" s="221"/>
      <c r="F971" s="221"/>
      <c r="G971" s="221"/>
      <c r="H971" s="221"/>
      <c r="I971" s="221"/>
      <c r="J971" s="221"/>
      <c r="K971" s="221"/>
      <c r="L971" s="221"/>
      <c r="M971" s="221"/>
      <c r="N971" s="221"/>
      <c r="O971" s="221"/>
      <c r="P971" s="221"/>
      <c r="Q971" s="221"/>
      <c r="R971" s="221"/>
    </row>
    <row r="972" spans="1:18" ht="15.75" customHeight="1" x14ac:dyDescent="0.3">
      <c r="A972" s="221"/>
      <c r="B972" s="221"/>
      <c r="C972" s="221"/>
      <c r="D972" s="221"/>
      <c r="E972" s="221"/>
      <c r="F972" s="221"/>
      <c r="G972" s="221"/>
      <c r="H972" s="221"/>
      <c r="I972" s="221"/>
      <c r="J972" s="221"/>
      <c r="K972" s="221"/>
      <c r="L972" s="221"/>
      <c r="M972" s="221"/>
      <c r="N972" s="221"/>
      <c r="O972" s="221"/>
      <c r="P972" s="221"/>
      <c r="Q972" s="221"/>
      <c r="R972" s="221"/>
    </row>
    <row r="973" spans="1:18" ht="15.75" customHeight="1" x14ac:dyDescent="0.3">
      <c r="A973" s="221"/>
      <c r="B973" s="221"/>
      <c r="C973" s="221"/>
      <c r="D973" s="221"/>
      <c r="E973" s="221"/>
      <c r="F973" s="221"/>
      <c r="G973" s="221"/>
      <c r="H973" s="221"/>
      <c r="I973" s="221"/>
      <c r="J973" s="221"/>
      <c r="K973" s="221"/>
      <c r="L973" s="221"/>
      <c r="M973" s="221"/>
      <c r="N973" s="221"/>
      <c r="O973" s="221"/>
      <c r="P973" s="221"/>
      <c r="Q973" s="221"/>
      <c r="R973" s="221"/>
    </row>
    <row r="974" spans="1:18" ht="15.75" customHeight="1" x14ac:dyDescent="0.3">
      <c r="A974" s="221"/>
      <c r="B974" s="221"/>
      <c r="C974" s="221"/>
      <c r="D974" s="221"/>
      <c r="E974" s="221"/>
      <c r="F974" s="221"/>
      <c r="G974" s="221"/>
      <c r="H974" s="221"/>
      <c r="I974" s="221"/>
      <c r="J974" s="221"/>
      <c r="K974" s="221"/>
      <c r="L974" s="221"/>
      <c r="M974" s="221"/>
      <c r="N974" s="221"/>
      <c r="O974" s="221"/>
      <c r="P974" s="221"/>
      <c r="Q974" s="221"/>
      <c r="R974" s="221"/>
    </row>
    <row r="975" spans="1:18" ht="15.75" customHeight="1" x14ac:dyDescent="0.3">
      <c r="A975" s="221"/>
      <c r="B975" s="221"/>
      <c r="C975" s="221"/>
      <c r="D975" s="221"/>
      <c r="E975" s="221"/>
      <c r="F975" s="221"/>
      <c r="G975" s="221"/>
      <c r="H975" s="221"/>
      <c r="I975" s="221"/>
      <c r="J975" s="221"/>
      <c r="K975" s="221"/>
      <c r="L975" s="221"/>
      <c r="M975" s="221"/>
      <c r="N975" s="221"/>
      <c r="O975" s="221"/>
      <c r="P975" s="221"/>
      <c r="Q975" s="221"/>
      <c r="R975" s="221"/>
    </row>
    <row r="976" spans="1:18" ht="15.75" customHeight="1" x14ac:dyDescent="0.3">
      <c r="A976" s="221"/>
      <c r="B976" s="221"/>
      <c r="C976" s="221"/>
      <c r="D976" s="221"/>
      <c r="E976" s="221"/>
      <c r="F976" s="221"/>
      <c r="G976" s="221"/>
      <c r="H976" s="221"/>
      <c r="I976" s="221"/>
      <c r="J976" s="221"/>
      <c r="K976" s="221"/>
      <c r="L976" s="221"/>
      <c r="M976" s="221"/>
      <c r="N976" s="221"/>
      <c r="O976" s="221"/>
      <c r="P976" s="221"/>
      <c r="Q976" s="221"/>
      <c r="R976" s="221"/>
    </row>
    <row r="977" spans="1:18" ht="15.75" customHeight="1" x14ac:dyDescent="0.3">
      <c r="A977" s="221"/>
      <c r="B977" s="221"/>
      <c r="C977" s="221"/>
      <c r="D977" s="221"/>
      <c r="E977" s="221"/>
      <c r="F977" s="221"/>
      <c r="G977" s="221"/>
      <c r="H977" s="221"/>
      <c r="I977" s="221"/>
      <c r="J977" s="221"/>
      <c r="K977" s="221"/>
      <c r="L977" s="221"/>
      <c r="M977" s="221"/>
      <c r="N977" s="221"/>
      <c r="O977" s="221"/>
      <c r="P977" s="221"/>
      <c r="Q977" s="221"/>
      <c r="R977" s="221"/>
    </row>
    <row r="978" spans="1:18" ht="15.75" customHeight="1" x14ac:dyDescent="0.3">
      <c r="A978" s="221"/>
      <c r="B978" s="221"/>
      <c r="C978" s="221"/>
      <c r="D978" s="221"/>
      <c r="E978" s="221"/>
      <c r="F978" s="221"/>
      <c r="G978" s="221"/>
      <c r="H978" s="221"/>
      <c r="I978" s="221"/>
      <c r="J978" s="221"/>
      <c r="K978" s="221"/>
      <c r="L978" s="221"/>
      <c r="M978" s="221"/>
      <c r="N978" s="221"/>
      <c r="O978" s="221"/>
      <c r="P978" s="221"/>
      <c r="Q978" s="221"/>
      <c r="R978" s="221"/>
    </row>
    <row r="979" spans="1:18" ht="15.75" customHeight="1" x14ac:dyDescent="0.3">
      <c r="A979" s="221"/>
      <c r="B979" s="221"/>
      <c r="C979" s="221"/>
      <c r="D979" s="221"/>
      <c r="E979" s="221"/>
      <c r="F979" s="221"/>
      <c r="G979" s="221"/>
      <c r="H979" s="221"/>
      <c r="I979" s="221"/>
      <c r="J979" s="221"/>
      <c r="K979" s="221"/>
      <c r="L979" s="221"/>
      <c r="M979" s="221"/>
      <c r="N979" s="221"/>
      <c r="O979" s="221"/>
      <c r="P979" s="221"/>
      <c r="Q979" s="221"/>
      <c r="R979" s="221"/>
    </row>
    <row r="980" spans="1:18" ht="15.75" customHeight="1" x14ac:dyDescent="0.3">
      <c r="A980" s="221"/>
      <c r="B980" s="221"/>
      <c r="C980" s="221"/>
      <c r="D980" s="221"/>
      <c r="E980" s="221"/>
      <c r="F980" s="221"/>
      <c r="G980" s="221"/>
      <c r="H980" s="221"/>
      <c r="I980" s="221"/>
      <c r="J980" s="221"/>
      <c r="K980" s="221"/>
      <c r="L980" s="221"/>
      <c r="M980" s="221"/>
      <c r="N980" s="221"/>
      <c r="O980" s="221"/>
      <c r="P980" s="221"/>
      <c r="Q980" s="221"/>
      <c r="R980" s="221"/>
    </row>
    <row r="981" spans="1:18" ht="15.75" customHeight="1" x14ac:dyDescent="0.3">
      <c r="A981" s="221"/>
      <c r="B981" s="221"/>
      <c r="C981" s="221"/>
      <c r="D981" s="221"/>
      <c r="E981" s="221"/>
      <c r="F981" s="221"/>
      <c r="G981" s="221"/>
      <c r="H981" s="221"/>
      <c r="I981" s="221"/>
      <c r="J981" s="221"/>
      <c r="K981" s="221"/>
      <c r="L981" s="221"/>
      <c r="M981" s="221"/>
      <c r="N981" s="221"/>
      <c r="O981" s="221"/>
      <c r="P981" s="221"/>
      <c r="Q981" s="221"/>
      <c r="R981" s="221"/>
    </row>
    <row r="982" spans="1:18" ht="15.75" customHeight="1" x14ac:dyDescent="0.3">
      <c r="A982" s="221"/>
      <c r="B982" s="221"/>
      <c r="C982" s="221"/>
      <c r="D982" s="221"/>
      <c r="E982" s="221"/>
      <c r="F982" s="221"/>
      <c r="G982" s="221"/>
      <c r="H982" s="221"/>
      <c r="I982" s="221"/>
      <c r="J982" s="221"/>
      <c r="K982" s="221"/>
      <c r="L982" s="221"/>
      <c r="M982" s="221"/>
      <c r="N982" s="221"/>
      <c r="O982" s="221"/>
      <c r="P982" s="221"/>
      <c r="Q982" s="221"/>
      <c r="R982" s="221"/>
    </row>
    <row r="983" spans="1:18" ht="15.75" customHeight="1" x14ac:dyDescent="0.3">
      <c r="A983" s="221"/>
      <c r="B983" s="221"/>
      <c r="C983" s="221"/>
      <c r="D983" s="221"/>
      <c r="E983" s="221"/>
      <c r="F983" s="221"/>
      <c r="G983" s="221"/>
      <c r="H983" s="221"/>
      <c r="I983" s="221"/>
      <c r="J983" s="221"/>
      <c r="K983" s="221"/>
      <c r="L983" s="221"/>
      <c r="M983" s="221"/>
      <c r="N983" s="221"/>
      <c r="O983" s="221"/>
      <c r="P983" s="221"/>
      <c r="Q983" s="221"/>
      <c r="R983" s="221"/>
    </row>
    <row r="984" spans="1:18" ht="15.75" customHeight="1" x14ac:dyDescent="0.3">
      <c r="A984" s="221"/>
      <c r="B984" s="221"/>
      <c r="C984" s="221"/>
      <c r="D984" s="221"/>
      <c r="E984" s="221"/>
      <c r="F984" s="221"/>
      <c r="G984" s="221"/>
      <c r="H984" s="221"/>
      <c r="I984" s="221"/>
      <c r="J984" s="221"/>
      <c r="K984" s="221"/>
      <c r="L984" s="221"/>
      <c r="M984" s="221"/>
      <c r="N984" s="221"/>
      <c r="O984" s="221"/>
      <c r="P984" s="221"/>
      <c r="Q984" s="221"/>
      <c r="R984" s="221"/>
    </row>
    <row r="985" spans="1:18" ht="15.75" customHeight="1" x14ac:dyDescent="0.3">
      <c r="A985" s="221"/>
      <c r="B985" s="221"/>
      <c r="C985" s="221"/>
      <c r="D985" s="221"/>
      <c r="E985" s="221"/>
      <c r="F985" s="221"/>
      <c r="G985" s="221"/>
      <c r="H985" s="221"/>
      <c r="I985" s="221"/>
      <c r="J985" s="221"/>
      <c r="K985" s="221"/>
      <c r="L985" s="221"/>
      <c r="M985" s="221"/>
      <c r="N985" s="221"/>
      <c r="O985" s="221"/>
      <c r="P985" s="221"/>
      <c r="Q985" s="221"/>
      <c r="R985" s="221"/>
    </row>
    <row r="986" spans="1:18" ht="15.75" customHeight="1" x14ac:dyDescent="0.3">
      <c r="A986" s="221"/>
      <c r="B986" s="221"/>
      <c r="C986" s="221"/>
      <c r="D986" s="221"/>
      <c r="E986" s="221"/>
      <c r="F986" s="221"/>
      <c r="G986" s="221"/>
      <c r="H986" s="221"/>
      <c r="I986" s="221"/>
      <c r="J986" s="221"/>
      <c r="K986" s="221"/>
      <c r="L986" s="221"/>
      <c r="M986" s="221"/>
      <c r="N986" s="221"/>
      <c r="O986" s="221"/>
      <c r="P986" s="221"/>
      <c r="Q986" s="221"/>
      <c r="R986" s="221"/>
    </row>
    <row r="987" spans="1:18" ht="15.75" customHeight="1" x14ac:dyDescent="0.3">
      <c r="A987" s="221"/>
      <c r="B987" s="221"/>
      <c r="C987" s="221"/>
      <c r="D987" s="221"/>
      <c r="E987" s="221"/>
      <c r="F987" s="221"/>
      <c r="G987" s="221"/>
      <c r="H987" s="221"/>
      <c r="I987" s="221"/>
      <c r="J987" s="221"/>
      <c r="K987" s="221"/>
      <c r="L987" s="221"/>
      <c r="M987" s="221"/>
      <c r="N987" s="221"/>
      <c r="O987" s="221"/>
      <c r="P987" s="221"/>
      <c r="Q987" s="221"/>
      <c r="R987" s="221"/>
    </row>
    <row r="988" spans="1:18" ht="15.75" customHeight="1" x14ac:dyDescent="0.3">
      <c r="A988" s="221"/>
      <c r="B988" s="221"/>
      <c r="C988" s="221"/>
      <c r="D988" s="221"/>
      <c r="E988" s="221"/>
      <c r="F988" s="221"/>
      <c r="G988" s="221"/>
      <c r="H988" s="221"/>
      <c r="I988" s="221"/>
      <c r="J988" s="221"/>
      <c r="K988" s="221"/>
      <c r="L988" s="221"/>
      <c r="M988" s="221"/>
      <c r="N988" s="221"/>
      <c r="O988" s="221"/>
      <c r="P988" s="221"/>
      <c r="Q988" s="221"/>
      <c r="R988" s="221"/>
    </row>
    <row r="989" spans="1:18" ht="15.75" customHeight="1" x14ac:dyDescent="0.3">
      <c r="A989" s="221"/>
      <c r="B989" s="221"/>
      <c r="C989" s="221"/>
      <c r="D989" s="221"/>
      <c r="E989" s="221"/>
      <c r="F989" s="221"/>
      <c r="G989" s="221"/>
      <c r="H989" s="221"/>
      <c r="I989" s="221"/>
      <c r="J989" s="221"/>
      <c r="K989" s="221"/>
      <c r="L989" s="221"/>
      <c r="M989" s="221"/>
      <c r="N989" s="221"/>
      <c r="O989" s="221"/>
      <c r="P989" s="221"/>
      <c r="Q989" s="221"/>
      <c r="R989" s="221"/>
    </row>
    <row r="990" spans="1:18" ht="15.75" customHeight="1" x14ac:dyDescent="0.3">
      <c r="A990" s="221"/>
      <c r="B990" s="221"/>
      <c r="C990" s="221"/>
      <c r="D990" s="221"/>
      <c r="E990" s="221"/>
      <c r="F990" s="221"/>
      <c r="G990" s="221"/>
      <c r="H990" s="221"/>
      <c r="I990" s="221"/>
      <c r="J990" s="221"/>
      <c r="K990" s="221"/>
      <c r="L990" s="221"/>
      <c r="M990" s="221"/>
      <c r="N990" s="221"/>
      <c r="O990" s="221"/>
      <c r="P990" s="221"/>
      <c r="Q990" s="221"/>
      <c r="R990" s="221"/>
    </row>
    <row r="991" spans="1:18" ht="15.75" customHeight="1" x14ac:dyDescent="0.3">
      <c r="A991" s="221"/>
      <c r="B991" s="221"/>
      <c r="C991" s="221"/>
      <c r="D991" s="221"/>
      <c r="E991" s="221"/>
      <c r="F991" s="221"/>
      <c r="G991" s="221"/>
      <c r="H991" s="221"/>
      <c r="I991" s="221"/>
      <c r="J991" s="221"/>
      <c r="K991" s="221"/>
      <c r="L991" s="221"/>
      <c r="M991" s="221"/>
      <c r="N991" s="221"/>
      <c r="O991" s="221"/>
      <c r="P991" s="221"/>
      <c r="Q991" s="221"/>
      <c r="R991" s="221"/>
    </row>
    <row r="992" spans="1:18" ht="15.75" customHeight="1" x14ac:dyDescent="0.3">
      <c r="A992" s="221"/>
      <c r="B992" s="221"/>
      <c r="C992" s="221"/>
      <c r="D992" s="221"/>
      <c r="E992" s="221"/>
      <c r="F992" s="221"/>
      <c r="G992" s="221"/>
      <c r="H992" s="221"/>
      <c r="I992" s="221"/>
      <c r="J992" s="221"/>
      <c r="K992" s="221"/>
      <c r="L992" s="221"/>
      <c r="M992" s="221"/>
      <c r="N992" s="221"/>
      <c r="O992" s="221"/>
      <c r="P992" s="221"/>
      <c r="Q992" s="221"/>
      <c r="R992" s="221"/>
    </row>
    <row r="993" spans="1:18" ht="15.75" customHeight="1" x14ac:dyDescent="0.3">
      <c r="A993" s="221"/>
      <c r="B993" s="221"/>
      <c r="C993" s="221"/>
      <c r="D993" s="221"/>
      <c r="E993" s="221"/>
      <c r="F993" s="221"/>
      <c r="G993" s="221"/>
      <c r="H993" s="221"/>
      <c r="I993" s="221"/>
      <c r="J993" s="221"/>
      <c r="K993" s="221"/>
      <c r="L993" s="221"/>
      <c r="M993" s="221"/>
      <c r="N993" s="221"/>
      <c r="O993" s="221"/>
      <c r="P993" s="221"/>
      <c r="Q993" s="221"/>
      <c r="R993" s="221"/>
    </row>
    <row r="994" spans="1:18" ht="15.75" customHeight="1" x14ac:dyDescent="0.3">
      <c r="A994" s="221"/>
      <c r="B994" s="221"/>
      <c r="C994" s="221"/>
      <c r="D994" s="221"/>
      <c r="E994" s="221"/>
      <c r="F994" s="221"/>
      <c r="G994" s="221"/>
      <c r="H994" s="221"/>
      <c r="I994" s="221"/>
      <c r="J994" s="221"/>
      <c r="K994" s="221"/>
      <c r="L994" s="221"/>
      <c r="M994" s="221"/>
      <c r="N994" s="221"/>
      <c r="O994" s="221"/>
      <c r="P994" s="221"/>
      <c r="Q994" s="221"/>
      <c r="R994" s="221"/>
    </row>
    <row r="995" spans="1:18" ht="15.75" customHeight="1" x14ac:dyDescent="0.3">
      <c r="A995" s="221"/>
      <c r="B995" s="221"/>
      <c r="C995" s="221"/>
      <c r="D995" s="221"/>
      <c r="E995" s="221"/>
      <c r="F995" s="221"/>
      <c r="G995" s="221"/>
      <c r="H995" s="221"/>
      <c r="I995" s="221"/>
      <c r="J995" s="221"/>
      <c r="K995" s="221"/>
      <c r="L995" s="221"/>
      <c r="M995" s="221"/>
      <c r="N995" s="221"/>
      <c r="O995" s="221"/>
      <c r="P995" s="221"/>
      <c r="Q995" s="221"/>
      <c r="R995" s="221"/>
    </row>
    <row r="996" spans="1:18" ht="15.75" customHeight="1" x14ac:dyDescent="0.3">
      <c r="A996" s="221"/>
      <c r="B996" s="221"/>
      <c r="C996" s="221"/>
      <c r="D996" s="221"/>
      <c r="E996" s="221"/>
      <c r="F996" s="221"/>
      <c r="G996" s="221"/>
      <c r="H996" s="221"/>
      <c r="I996" s="221"/>
      <c r="J996" s="221"/>
      <c r="K996" s="221"/>
      <c r="L996" s="221"/>
      <c r="M996" s="221"/>
      <c r="N996" s="221"/>
      <c r="O996" s="221"/>
      <c r="P996" s="221"/>
      <c r="Q996" s="221"/>
      <c r="R996" s="221"/>
    </row>
    <row r="997" spans="1:18" ht="15.75" customHeight="1" x14ac:dyDescent="0.3">
      <c r="A997" s="221"/>
      <c r="B997" s="221"/>
      <c r="C997" s="221"/>
      <c r="D997" s="221"/>
      <c r="E997" s="221"/>
      <c r="F997" s="221"/>
      <c r="G997" s="221"/>
      <c r="H997" s="221"/>
      <c r="I997" s="221"/>
      <c r="J997" s="221"/>
      <c r="K997" s="221"/>
      <c r="L997" s="221"/>
      <c r="M997" s="221"/>
      <c r="N997" s="221"/>
      <c r="O997" s="221"/>
      <c r="P997" s="221"/>
      <c r="Q997" s="221"/>
      <c r="R997" s="221"/>
    </row>
    <row r="998" spans="1:18" ht="15.75" customHeight="1" x14ac:dyDescent="0.3">
      <c r="A998" s="221"/>
      <c r="B998" s="221"/>
      <c r="C998" s="221"/>
      <c r="D998" s="221"/>
      <c r="E998" s="221"/>
      <c r="F998" s="221"/>
      <c r="G998" s="221"/>
      <c r="H998" s="221"/>
      <c r="I998" s="221"/>
      <c r="J998" s="221"/>
      <c r="K998" s="221"/>
      <c r="L998" s="221"/>
      <c r="M998" s="221"/>
      <c r="N998" s="221"/>
      <c r="O998" s="221"/>
      <c r="P998" s="221"/>
      <c r="Q998" s="221"/>
      <c r="R998" s="221"/>
    </row>
    <row r="999" spans="1:18" ht="15.75" customHeight="1" x14ac:dyDescent="0.3">
      <c r="A999" s="221"/>
      <c r="B999" s="221"/>
      <c r="C999" s="221"/>
      <c r="D999" s="221"/>
      <c r="E999" s="221"/>
      <c r="F999" s="221"/>
      <c r="G999" s="221"/>
      <c r="H999" s="221"/>
      <c r="I999" s="221"/>
      <c r="J999" s="221"/>
      <c r="K999" s="221"/>
      <c r="L999" s="221"/>
      <c r="M999" s="221"/>
      <c r="N999" s="221"/>
      <c r="O999" s="221"/>
      <c r="P999" s="221"/>
      <c r="Q999" s="221"/>
      <c r="R999" s="221"/>
    </row>
    <row r="1000" spans="1:18" ht="15.75" customHeight="1" x14ac:dyDescent="0.3">
      <c r="A1000" s="221"/>
      <c r="B1000" s="221"/>
      <c r="C1000" s="221"/>
      <c r="D1000" s="221"/>
      <c r="E1000" s="221"/>
      <c r="F1000" s="221"/>
      <c r="G1000" s="221"/>
      <c r="H1000" s="221"/>
      <c r="I1000" s="221"/>
      <c r="J1000" s="221"/>
      <c r="K1000" s="221"/>
      <c r="L1000" s="221"/>
      <c r="M1000" s="221"/>
      <c r="N1000" s="221"/>
      <c r="O1000" s="221"/>
      <c r="P1000" s="221"/>
      <c r="Q1000" s="221"/>
      <c r="R1000" s="221"/>
    </row>
  </sheetData>
  <mergeCells count="2">
    <mergeCell ref="A4:C4"/>
    <mergeCell ref="B5:C5"/>
  </mergeCells>
  <hyperlinks>
    <hyperlink ref="E1" location="BG!A1" display="BG" xr:uid="{00000000-0004-0000-0F00-000000000000}"/>
  </hyperlink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1000"/>
  <sheetViews>
    <sheetView showGridLines="0" zoomScale="80" zoomScaleNormal="80" workbookViewId="0">
      <selection activeCell="B10" sqref="B10"/>
    </sheetView>
  </sheetViews>
  <sheetFormatPr baseColWidth="10" defaultColWidth="14.44140625" defaultRowHeight="15" customHeight="1" x14ac:dyDescent="0.3"/>
  <cols>
    <col min="1" max="1" width="38.5546875" style="63" customWidth="1"/>
    <col min="2" max="3" width="25.33203125" style="63" customWidth="1"/>
    <col min="4" max="4" width="18.44140625" style="63" customWidth="1"/>
    <col min="5" max="5" width="26.33203125" style="63" customWidth="1"/>
    <col min="6" max="11" width="11.44140625" style="63" customWidth="1"/>
    <col min="12" max="16384" width="14.44140625" style="63"/>
  </cols>
  <sheetData>
    <row r="1" spans="1:5" ht="14.4" x14ac:dyDescent="0.3">
      <c r="A1" s="63" t="s">
        <v>1</v>
      </c>
      <c r="B1" s="139"/>
      <c r="C1" s="206" t="s">
        <v>22</v>
      </c>
      <c r="D1" s="207"/>
    </row>
    <row r="2" spans="1:5" ht="14.4" x14ac:dyDescent="0.3">
      <c r="D2" s="207"/>
    </row>
    <row r="3" spans="1:5" ht="14.4" x14ac:dyDescent="0.3">
      <c r="D3" s="207"/>
    </row>
    <row r="4" spans="1:5" ht="14.4" x14ac:dyDescent="0.3">
      <c r="A4" s="348" t="s">
        <v>427</v>
      </c>
      <c r="B4" s="348"/>
      <c r="C4" s="348"/>
      <c r="D4" s="400"/>
      <c r="E4" s="348"/>
    </row>
    <row r="5" spans="1:5" ht="14.4" x14ac:dyDescent="0.3">
      <c r="A5" s="777" t="s">
        <v>120</v>
      </c>
      <c r="B5" s="778"/>
      <c r="D5" s="207"/>
    </row>
    <row r="6" spans="1:5" ht="14.4" x14ac:dyDescent="0.3">
      <c r="A6" s="61" t="s">
        <v>428</v>
      </c>
      <c r="B6" s="61"/>
      <c r="C6" s="61"/>
      <c r="D6" s="208"/>
    </row>
    <row r="7" spans="1:5" ht="14.4" x14ac:dyDescent="0.3">
      <c r="D7" s="207"/>
      <c r="E7" s="143"/>
    </row>
    <row r="8" spans="1:5" ht="14.4" x14ac:dyDescent="0.3">
      <c r="A8" s="107" t="s">
        <v>346</v>
      </c>
      <c r="B8" s="149" t="s">
        <v>429</v>
      </c>
      <c r="C8" s="149" t="s">
        <v>430</v>
      </c>
      <c r="D8" s="209">
        <v>2024</v>
      </c>
      <c r="E8" s="210">
        <v>2023</v>
      </c>
    </row>
    <row r="9" spans="1:5" ht="14.4" x14ac:dyDescent="0.3">
      <c r="A9" s="63" t="s">
        <v>431</v>
      </c>
      <c r="B9" s="114"/>
      <c r="C9" s="357" t="s">
        <v>470</v>
      </c>
      <c r="D9" s="401"/>
    </row>
    <row r="10" spans="1:5" ht="14.4" x14ac:dyDescent="0.3">
      <c r="A10" s="63" t="s">
        <v>432</v>
      </c>
      <c r="B10" s="114"/>
      <c r="C10" s="357" t="s">
        <v>470</v>
      </c>
      <c r="D10" s="402"/>
      <c r="E10" s="211"/>
    </row>
    <row r="11" spans="1:5" ht="14.4" x14ac:dyDescent="0.3">
      <c r="A11" s="63" t="s">
        <v>433</v>
      </c>
      <c r="B11" s="114" t="s">
        <v>434</v>
      </c>
      <c r="C11" s="357" t="s">
        <v>1832</v>
      </c>
      <c r="D11" s="201">
        <v>403139908.19999999</v>
      </c>
      <c r="E11" s="645">
        <v>288559700</v>
      </c>
    </row>
    <row r="12" spans="1:5" ht="14.4" x14ac:dyDescent="0.3">
      <c r="A12" s="404" t="s">
        <v>341</v>
      </c>
      <c r="B12" s="114"/>
      <c r="C12" s="357" t="s">
        <v>470</v>
      </c>
      <c r="D12" s="346"/>
    </row>
    <row r="13" spans="1:5" thickBot="1" x14ac:dyDescent="0.35">
      <c r="A13" s="340" t="s">
        <v>436</v>
      </c>
      <c r="B13" s="143"/>
      <c r="C13" s="405"/>
      <c r="D13" s="212">
        <v>403139908.19999999</v>
      </c>
      <c r="E13" s="212">
        <v>288559700</v>
      </c>
    </row>
    <row r="14" spans="1:5" thickTop="1" x14ac:dyDescent="0.3">
      <c r="A14" s="340"/>
      <c r="B14" s="143"/>
      <c r="C14" s="405"/>
      <c r="D14" s="346"/>
      <c r="E14" s="403"/>
    </row>
    <row r="15" spans="1:5" ht="14.4" x14ac:dyDescent="0.3">
      <c r="D15" s="207"/>
    </row>
    <row r="16" spans="1:5" ht="14.4" x14ac:dyDescent="0.3">
      <c r="D16" s="402"/>
    </row>
    <row r="17" spans="1:5" ht="14.4" x14ac:dyDescent="0.3">
      <c r="A17" s="107" t="s">
        <v>437</v>
      </c>
      <c r="B17" s="149" t="s">
        <v>429</v>
      </c>
      <c r="C17" s="149" t="s">
        <v>430</v>
      </c>
      <c r="D17" s="209">
        <v>2024</v>
      </c>
      <c r="E17" s="210">
        <v>2023</v>
      </c>
    </row>
    <row r="18" spans="1:5" ht="14.4" x14ac:dyDescent="0.3">
      <c r="A18" s="63" t="s">
        <v>431</v>
      </c>
      <c r="B18" s="114"/>
      <c r="C18" s="357" t="s">
        <v>470</v>
      </c>
      <c r="D18" s="401"/>
    </row>
    <row r="19" spans="1:5" ht="14.4" x14ac:dyDescent="0.3">
      <c r="A19" s="63" t="s">
        <v>432</v>
      </c>
      <c r="B19" s="114"/>
      <c r="C19" s="357" t="s">
        <v>470</v>
      </c>
      <c r="D19" s="346"/>
    </row>
    <row r="20" spans="1:5" ht="14.4" x14ac:dyDescent="0.3">
      <c r="A20" s="63" t="s">
        <v>438</v>
      </c>
      <c r="B20" s="114" t="s">
        <v>434</v>
      </c>
      <c r="C20" s="357" t="s">
        <v>1832</v>
      </c>
      <c r="D20" s="201">
        <v>6240000</v>
      </c>
      <c r="E20" s="201">
        <v>13000000</v>
      </c>
    </row>
    <row r="21" spans="1:5" ht="15.75" customHeight="1" x14ac:dyDescent="0.3">
      <c r="A21" s="404" t="s">
        <v>341</v>
      </c>
      <c r="B21" s="114"/>
      <c r="C21" s="357" t="s">
        <v>470</v>
      </c>
      <c r="D21" s="346"/>
    </row>
    <row r="22" spans="1:5" ht="15.75" customHeight="1" thickBot="1" x14ac:dyDescent="0.35">
      <c r="A22" s="340" t="s">
        <v>436</v>
      </c>
      <c r="B22" s="143"/>
      <c r="C22" s="405"/>
      <c r="D22" s="212">
        <v>6240000</v>
      </c>
      <c r="E22" s="213">
        <v>13000000</v>
      </c>
    </row>
    <row r="23" spans="1:5" ht="15.75" customHeight="1" thickTop="1" x14ac:dyDescent="0.3">
      <c r="D23" s="346"/>
    </row>
    <row r="24" spans="1:5" ht="15.75" customHeight="1" x14ac:dyDescent="0.3">
      <c r="D24" s="207"/>
    </row>
    <row r="25" spans="1:5" ht="15.75" customHeight="1" x14ac:dyDescent="0.3">
      <c r="D25" s="207"/>
    </row>
    <row r="26" spans="1:5" ht="15.75" customHeight="1" x14ac:dyDescent="0.3">
      <c r="D26" s="207"/>
    </row>
    <row r="27" spans="1:5" ht="15.75" customHeight="1" x14ac:dyDescent="0.3">
      <c r="D27" s="207"/>
    </row>
    <row r="28" spans="1:5" ht="15.75" customHeight="1" x14ac:dyDescent="0.3">
      <c r="D28" s="207"/>
    </row>
    <row r="29" spans="1:5" ht="15.75" customHeight="1" x14ac:dyDescent="0.3">
      <c r="D29" s="207"/>
    </row>
    <row r="30" spans="1:5" ht="15.75" customHeight="1" x14ac:dyDescent="0.3">
      <c r="D30" s="207"/>
    </row>
    <row r="31" spans="1:5" ht="15.75" customHeight="1" x14ac:dyDescent="0.3">
      <c r="D31" s="207"/>
    </row>
    <row r="32" spans="1:5" ht="15.75" customHeight="1" x14ac:dyDescent="0.3">
      <c r="D32" s="207"/>
    </row>
    <row r="33" spans="4:4" ht="15.75" customHeight="1" x14ac:dyDescent="0.3">
      <c r="D33" s="207"/>
    </row>
    <row r="34" spans="4:4" ht="15.75" customHeight="1" x14ac:dyDescent="0.3">
      <c r="D34" s="207"/>
    </row>
    <row r="35" spans="4:4" ht="15.75" customHeight="1" x14ac:dyDescent="0.3">
      <c r="D35" s="207"/>
    </row>
    <row r="36" spans="4:4" ht="15.75" customHeight="1" x14ac:dyDescent="0.3">
      <c r="D36" s="207"/>
    </row>
    <row r="37" spans="4:4" ht="15.75" customHeight="1" x14ac:dyDescent="0.3">
      <c r="D37" s="207"/>
    </row>
    <row r="38" spans="4:4" ht="15.75" customHeight="1" x14ac:dyDescent="0.3">
      <c r="D38" s="207"/>
    </row>
    <row r="39" spans="4:4" ht="15.75" customHeight="1" x14ac:dyDescent="0.3">
      <c r="D39" s="207"/>
    </row>
    <row r="40" spans="4:4" ht="15.75" customHeight="1" x14ac:dyDescent="0.3">
      <c r="D40" s="207"/>
    </row>
    <row r="41" spans="4:4" ht="15.75" customHeight="1" x14ac:dyDescent="0.3">
      <c r="D41" s="207"/>
    </row>
    <row r="42" spans="4:4" ht="15.75" customHeight="1" x14ac:dyDescent="0.3">
      <c r="D42" s="207"/>
    </row>
    <row r="43" spans="4:4" ht="15.75" customHeight="1" x14ac:dyDescent="0.3">
      <c r="D43" s="207"/>
    </row>
    <row r="44" spans="4:4" ht="15.75" customHeight="1" x14ac:dyDescent="0.3">
      <c r="D44" s="207"/>
    </row>
    <row r="45" spans="4:4" ht="15.75" customHeight="1" x14ac:dyDescent="0.3">
      <c r="D45" s="207"/>
    </row>
    <row r="46" spans="4:4" ht="15.75" customHeight="1" x14ac:dyDescent="0.3">
      <c r="D46" s="207"/>
    </row>
    <row r="47" spans="4:4" ht="15.75" customHeight="1" x14ac:dyDescent="0.3">
      <c r="D47" s="207"/>
    </row>
    <row r="48" spans="4:4" ht="15.75" customHeight="1" x14ac:dyDescent="0.3">
      <c r="D48" s="207"/>
    </row>
    <row r="49" spans="4:4" ht="15.75" customHeight="1" x14ac:dyDescent="0.3">
      <c r="D49" s="207"/>
    </row>
    <row r="50" spans="4:4" ht="15.75" customHeight="1" x14ac:dyDescent="0.3">
      <c r="D50" s="207"/>
    </row>
    <row r="51" spans="4:4" ht="15.75" customHeight="1" x14ac:dyDescent="0.3">
      <c r="D51" s="207"/>
    </row>
    <row r="52" spans="4:4" ht="15.75" customHeight="1" x14ac:dyDescent="0.3">
      <c r="D52" s="207"/>
    </row>
    <row r="53" spans="4:4" ht="15.75" customHeight="1" x14ac:dyDescent="0.3">
      <c r="D53" s="207"/>
    </row>
    <row r="54" spans="4:4" ht="15.75" customHeight="1" x14ac:dyDescent="0.3">
      <c r="D54" s="207"/>
    </row>
    <row r="55" spans="4:4" ht="15.75" customHeight="1" x14ac:dyDescent="0.3">
      <c r="D55" s="207"/>
    </row>
    <row r="56" spans="4:4" ht="15.75" customHeight="1" x14ac:dyDescent="0.3">
      <c r="D56" s="207"/>
    </row>
    <row r="57" spans="4:4" ht="15.75" customHeight="1" x14ac:dyDescent="0.3">
      <c r="D57" s="207"/>
    </row>
    <row r="58" spans="4:4" ht="15.75" customHeight="1" x14ac:dyDescent="0.3">
      <c r="D58" s="207"/>
    </row>
    <row r="59" spans="4:4" ht="15.75" customHeight="1" x14ac:dyDescent="0.3">
      <c r="D59" s="207"/>
    </row>
    <row r="60" spans="4:4" ht="15.75" customHeight="1" x14ac:dyDescent="0.3">
      <c r="D60" s="207"/>
    </row>
    <row r="61" spans="4:4" ht="15.75" customHeight="1" x14ac:dyDescent="0.3">
      <c r="D61" s="207"/>
    </row>
    <row r="62" spans="4:4" ht="15.75" customHeight="1" x14ac:dyDescent="0.3">
      <c r="D62" s="207"/>
    </row>
    <row r="63" spans="4:4" ht="15.75" customHeight="1" x14ac:dyDescent="0.3">
      <c r="D63" s="207"/>
    </row>
    <row r="64" spans="4:4" ht="15.75" customHeight="1" x14ac:dyDescent="0.3">
      <c r="D64" s="207"/>
    </row>
    <row r="65" spans="4:4" ht="15.75" customHeight="1" x14ac:dyDescent="0.3">
      <c r="D65" s="207"/>
    </row>
    <row r="66" spans="4:4" ht="15.75" customHeight="1" x14ac:dyDescent="0.3">
      <c r="D66" s="207"/>
    </row>
    <row r="67" spans="4:4" ht="15.75" customHeight="1" x14ac:dyDescent="0.3">
      <c r="D67" s="207"/>
    </row>
    <row r="68" spans="4:4" ht="15.75" customHeight="1" x14ac:dyDescent="0.3">
      <c r="D68" s="207"/>
    </row>
    <row r="69" spans="4:4" ht="15.75" customHeight="1" x14ac:dyDescent="0.3">
      <c r="D69" s="207"/>
    </row>
    <row r="70" spans="4:4" ht="15.75" customHeight="1" x14ac:dyDescent="0.3">
      <c r="D70" s="207"/>
    </row>
    <row r="71" spans="4:4" ht="15.75" customHeight="1" x14ac:dyDescent="0.3">
      <c r="D71" s="207"/>
    </row>
    <row r="72" spans="4:4" ht="15.75" customHeight="1" x14ac:dyDescent="0.3">
      <c r="D72" s="207"/>
    </row>
    <row r="73" spans="4:4" ht="15.75" customHeight="1" x14ac:dyDescent="0.3">
      <c r="D73" s="207"/>
    </row>
    <row r="74" spans="4:4" ht="15.75" customHeight="1" x14ac:dyDescent="0.3">
      <c r="D74" s="207"/>
    </row>
    <row r="75" spans="4:4" ht="15.75" customHeight="1" x14ac:dyDescent="0.3">
      <c r="D75" s="207"/>
    </row>
    <row r="76" spans="4:4" ht="15.75" customHeight="1" x14ac:dyDescent="0.3">
      <c r="D76" s="207"/>
    </row>
    <row r="77" spans="4:4" ht="15.75" customHeight="1" x14ac:dyDescent="0.3">
      <c r="D77" s="207"/>
    </row>
    <row r="78" spans="4:4" ht="15.75" customHeight="1" x14ac:dyDescent="0.3">
      <c r="D78" s="207"/>
    </row>
    <row r="79" spans="4:4" ht="15.75" customHeight="1" x14ac:dyDescent="0.3">
      <c r="D79" s="207"/>
    </row>
    <row r="80" spans="4:4" ht="15.75" customHeight="1" x14ac:dyDescent="0.3">
      <c r="D80" s="207"/>
    </row>
    <row r="81" spans="4:4" ht="15.75" customHeight="1" x14ac:dyDescent="0.3">
      <c r="D81" s="207"/>
    </row>
    <row r="82" spans="4:4" ht="15.75" customHeight="1" x14ac:dyDescent="0.3">
      <c r="D82" s="207"/>
    </row>
    <row r="83" spans="4:4" ht="15.75" customHeight="1" x14ac:dyDescent="0.3">
      <c r="D83" s="207"/>
    </row>
    <row r="84" spans="4:4" ht="15.75" customHeight="1" x14ac:dyDescent="0.3">
      <c r="D84" s="207"/>
    </row>
    <row r="85" spans="4:4" ht="15.75" customHeight="1" x14ac:dyDescent="0.3">
      <c r="D85" s="207"/>
    </row>
    <row r="86" spans="4:4" ht="15.75" customHeight="1" x14ac:dyDescent="0.3">
      <c r="D86" s="207"/>
    </row>
    <row r="87" spans="4:4" ht="15.75" customHeight="1" x14ac:dyDescent="0.3">
      <c r="D87" s="207"/>
    </row>
    <row r="88" spans="4:4" ht="15.75" customHeight="1" x14ac:dyDescent="0.3">
      <c r="D88" s="207"/>
    </row>
    <row r="89" spans="4:4" ht="15.75" customHeight="1" x14ac:dyDescent="0.3">
      <c r="D89" s="207"/>
    </row>
    <row r="90" spans="4:4" ht="15.75" customHeight="1" x14ac:dyDescent="0.3">
      <c r="D90" s="207"/>
    </row>
    <row r="91" spans="4:4" ht="15.75" customHeight="1" x14ac:dyDescent="0.3">
      <c r="D91" s="207"/>
    </row>
    <row r="92" spans="4:4" ht="15.75" customHeight="1" x14ac:dyDescent="0.3">
      <c r="D92" s="207"/>
    </row>
    <row r="93" spans="4:4" ht="15.75" customHeight="1" x14ac:dyDescent="0.3">
      <c r="D93" s="207"/>
    </row>
    <row r="94" spans="4:4" ht="15.75" customHeight="1" x14ac:dyDescent="0.3">
      <c r="D94" s="207"/>
    </row>
    <row r="95" spans="4:4" ht="15.75" customHeight="1" x14ac:dyDescent="0.3">
      <c r="D95" s="207"/>
    </row>
    <row r="96" spans="4:4" ht="15.75" customHeight="1" x14ac:dyDescent="0.3">
      <c r="D96" s="207"/>
    </row>
    <row r="97" spans="4:4" ht="15.75" customHeight="1" x14ac:dyDescent="0.3">
      <c r="D97" s="207"/>
    </row>
    <row r="98" spans="4:4" ht="15.75" customHeight="1" x14ac:dyDescent="0.3">
      <c r="D98" s="207"/>
    </row>
    <row r="99" spans="4:4" ht="15.75" customHeight="1" x14ac:dyDescent="0.3">
      <c r="D99" s="207"/>
    </row>
    <row r="100" spans="4:4" ht="15.75" customHeight="1" x14ac:dyDescent="0.3">
      <c r="D100" s="207"/>
    </row>
    <row r="101" spans="4:4" ht="15.75" customHeight="1" x14ac:dyDescent="0.3">
      <c r="D101" s="207"/>
    </row>
    <row r="102" spans="4:4" ht="15.75" customHeight="1" x14ac:dyDescent="0.3">
      <c r="D102" s="207"/>
    </row>
    <row r="103" spans="4:4" ht="15.75" customHeight="1" x14ac:dyDescent="0.3">
      <c r="D103" s="207"/>
    </row>
    <row r="104" spans="4:4" ht="15.75" customHeight="1" x14ac:dyDescent="0.3">
      <c r="D104" s="207"/>
    </row>
    <row r="105" spans="4:4" ht="15.75" customHeight="1" x14ac:dyDescent="0.3">
      <c r="D105" s="207"/>
    </row>
    <row r="106" spans="4:4" ht="15.75" customHeight="1" x14ac:dyDescent="0.3">
      <c r="D106" s="207"/>
    </row>
    <row r="107" spans="4:4" ht="15.75" customHeight="1" x14ac:dyDescent="0.3">
      <c r="D107" s="207"/>
    </row>
    <row r="108" spans="4:4" ht="15.75" customHeight="1" x14ac:dyDescent="0.3">
      <c r="D108" s="207"/>
    </row>
    <row r="109" spans="4:4" ht="15.75" customHeight="1" x14ac:dyDescent="0.3">
      <c r="D109" s="207"/>
    </row>
    <row r="110" spans="4:4" ht="15.75" customHeight="1" x14ac:dyDescent="0.3">
      <c r="D110" s="207"/>
    </row>
    <row r="111" spans="4:4" ht="15.75" customHeight="1" x14ac:dyDescent="0.3">
      <c r="D111" s="207"/>
    </row>
    <row r="112" spans="4:4" ht="15.75" customHeight="1" x14ac:dyDescent="0.3">
      <c r="D112" s="207"/>
    </row>
    <row r="113" spans="4:4" ht="15.75" customHeight="1" x14ac:dyDescent="0.3">
      <c r="D113" s="207"/>
    </row>
    <row r="114" spans="4:4" ht="15.75" customHeight="1" x14ac:dyDescent="0.3">
      <c r="D114" s="207"/>
    </row>
    <row r="115" spans="4:4" ht="15.75" customHeight="1" x14ac:dyDescent="0.3">
      <c r="D115" s="207"/>
    </row>
    <row r="116" spans="4:4" ht="15.75" customHeight="1" x14ac:dyDescent="0.3">
      <c r="D116" s="207"/>
    </row>
    <row r="117" spans="4:4" ht="15.75" customHeight="1" x14ac:dyDescent="0.3">
      <c r="D117" s="207"/>
    </row>
    <row r="118" spans="4:4" ht="15.75" customHeight="1" x14ac:dyDescent="0.3">
      <c r="D118" s="207"/>
    </row>
    <row r="119" spans="4:4" ht="15.75" customHeight="1" x14ac:dyDescent="0.3">
      <c r="D119" s="207"/>
    </row>
    <row r="120" spans="4:4" ht="15.75" customHeight="1" x14ac:dyDescent="0.3">
      <c r="D120" s="207"/>
    </row>
    <row r="121" spans="4:4" ht="15.75" customHeight="1" x14ac:dyDescent="0.3">
      <c r="D121" s="207"/>
    </row>
    <row r="122" spans="4:4" ht="15.75" customHeight="1" x14ac:dyDescent="0.3">
      <c r="D122" s="207"/>
    </row>
    <row r="123" spans="4:4" ht="15.75" customHeight="1" x14ac:dyDescent="0.3">
      <c r="D123" s="207"/>
    </row>
    <row r="124" spans="4:4" ht="15.75" customHeight="1" x14ac:dyDescent="0.3">
      <c r="D124" s="207"/>
    </row>
    <row r="125" spans="4:4" ht="15.75" customHeight="1" x14ac:dyDescent="0.3">
      <c r="D125" s="207"/>
    </row>
    <row r="126" spans="4:4" ht="15.75" customHeight="1" x14ac:dyDescent="0.3">
      <c r="D126" s="207"/>
    </row>
    <row r="127" spans="4:4" ht="15.75" customHeight="1" x14ac:dyDescent="0.3">
      <c r="D127" s="207"/>
    </row>
    <row r="128" spans="4:4" ht="15.75" customHeight="1" x14ac:dyDescent="0.3">
      <c r="D128" s="207"/>
    </row>
    <row r="129" spans="4:4" ht="15.75" customHeight="1" x14ac:dyDescent="0.3">
      <c r="D129" s="207"/>
    </row>
    <row r="130" spans="4:4" ht="15.75" customHeight="1" x14ac:dyDescent="0.3">
      <c r="D130" s="207"/>
    </row>
    <row r="131" spans="4:4" ht="15.75" customHeight="1" x14ac:dyDescent="0.3">
      <c r="D131" s="207"/>
    </row>
    <row r="132" spans="4:4" ht="15.75" customHeight="1" x14ac:dyDescent="0.3">
      <c r="D132" s="207"/>
    </row>
    <row r="133" spans="4:4" ht="15.75" customHeight="1" x14ac:dyDescent="0.3">
      <c r="D133" s="207"/>
    </row>
    <row r="134" spans="4:4" ht="15.75" customHeight="1" x14ac:dyDescent="0.3">
      <c r="D134" s="207"/>
    </row>
    <row r="135" spans="4:4" ht="15.75" customHeight="1" x14ac:dyDescent="0.3">
      <c r="D135" s="207"/>
    </row>
    <row r="136" spans="4:4" ht="15.75" customHeight="1" x14ac:dyDescent="0.3">
      <c r="D136" s="207"/>
    </row>
    <row r="137" spans="4:4" ht="15.75" customHeight="1" x14ac:dyDescent="0.3">
      <c r="D137" s="207"/>
    </row>
    <row r="138" spans="4:4" ht="15.75" customHeight="1" x14ac:dyDescent="0.3">
      <c r="D138" s="207"/>
    </row>
    <row r="139" spans="4:4" ht="15.75" customHeight="1" x14ac:dyDescent="0.3">
      <c r="D139" s="207"/>
    </row>
    <row r="140" spans="4:4" ht="15.75" customHeight="1" x14ac:dyDescent="0.3">
      <c r="D140" s="207"/>
    </row>
    <row r="141" spans="4:4" ht="15.75" customHeight="1" x14ac:dyDescent="0.3">
      <c r="D141" s="207"/>
    </row>
    <row r="142" spans="4:4" ht="15.75" customHeight="1" x14ac:dyDescent="0.3">
      <c r="D142" s="207"/>
    </row>
    <row r="143" spans="4:4" ht="15.75" customHeight="1" x14ac:dyDescent="0.3">
      <c r="D143" s="207"/>
    </row>
    <row r="144" spans="4:4" ht="15.75" customHeight="1" x14ac:dyDescent="0.3">
      <c r="D144" s="207"/>
    </row>
    <row r="145" spans="4:4" ht="15.75" customHeight="1" x14ac:dyDescent="0.3">
      <c r="D145" s="207"/>
    </row>
    <row r="146" spans="4:4" ht="15.75" customHeight="1" x14ac:dyDescent="0.3">
      <c r="D146" s="207"/>
    </row>
    <row r="147" spans="4:4" ht="15.75" customHeight="1" x14ac:dyDescent="0.3">
      <c r="D147" s="207"/>
    </row>
    <row r="148" spans="4:4" ht="15.75" customHeight="1" x14ac:dyDescent="0.3">
      <c r="D148" s="207"/>
    </row>
    <row r="149" spans="4:4" ht="15.75" customHeight="1" x14ac:dyDescent="0.3">
      <c r="D149" s="207"/>
    </row>
    <row r="150" spans="4:4" ht="15.75" customHeight="1" x14ac:dyDescent="0.3">
      <c r="D150" s="207"/>
    </row>
    <row r="151" spans="4:4" ht="15.75" customHeight="1" x14ac:dyDescent="0.3">
      <c r="D151" s="207"/>
    </row>
    <row r="152" spans="4:4" ht="15.75" customHeight="1" x14ac:dyDescent="0.3">
      <c r="D152" s="207"/>
    </row>
    <row r="153" spans="4:4" ht="15.75" customHeight="1" x14ac:dyDescent="0.3">
      <c r="D153" s="207"/>
    </row>
    <row r="154" spans="4:4" ht="15.75" customHeight="1" x14ac:dyDescent="0.3">
      <c r="D154" s="207"/>
    </row>
    <row r="155" spans="4:4" ht="15.75" customHeight="1" x14ac:dyDescent="0.3">
      <c r="D155" s="207"/>
    </row>
    <row r="156" spans="4:4" ht="15.75" customHeight="1" x14ac:dyDescent="0.3">
      <c r="D156" s="207"/>
    </row>
    <row r="157" spans="4:4" ht="15.75" customHeight="1" x14ac:dyDescent="0.3">
      <c r="D157" s="207"/>
    </row>
    <row r="158" spans="4:4" ht="15.75" customHeight="1" x14ac:dyDescent="0.3">
      <c r="D158" s="207"/>
    </row>
    <row r="159" spans="4:4" ht="15.75" customHeight="1" x14ac:dyDescent="0.3">
      <c r="D159" s="207"/>
    </row>
    <row r="160" spans="4:4" ht="15.75" customHeight="1" x14ac:dyDescent="0.3">
      <c r="D160" s="207"/>
    </row>
    <row r="161" spans="4:4" ht="15.75" customHeight="1" x14ac:dyDescent="0.3">
      <c r="D161" s="207"/>
    </row>
    <row r="162" spans="4:4" ht="15.75" customHeight="1" x14ac:dyDescent="0.3">
      <c r="D162" s="207"/>
    </row>
    <row r="163" spans="4:4" ht="15.75" customHeight="1" x14ac:dyDescent="0.3">
      <c r="D163" s="207"/>
    </row>
    <row r="164" spans="4:4" ht="15.75" customHeight="1" x14ac:dyDescent="0.3">
      <c r="D164" s="207"/>
    </row>
    <row r="165" spans="4:4" ht="15.75" customHeight="1" x14ac:dyDescent="0.3">
      <c r="D165" s="207"/>
    </row>
    <row r="166" spans="4:4" ht="15.75" customHeight="1" x14ac:dyDescent="0.3">
      <c r="D166" s="207"/>
    </row>
    <row r="167" spans="4:4" ht="15.75" customHeight="1" x14ac:dyDescent="0.3">
      <c r="D167" s="207"/>
    </row>
    <row r="168" spans="4:4" ht="15.75" customHeight="1" x14ac:dyDescent="0.3">
      <c r="D168" s="207"/>
    </row>
    <row r="169" spans="4:4" ht="15.75" customHeight="1" x14ac:dyDescent="0.3">
      <c r="D169" s="207"/>
    </row>
    <row r="170" spans="4:4" ht="15.75" customHeight="1" x14ac:dyDescent="0.3">
      <c r="D170" s="207"/>
    </row>
    <row r="171" spans="4:4" ht="15.75" customHeight="1" x14ac:dyDescent="0.3">
      <c r="D171" s="207"/>
    </row>
    <row r="172" spans="4:4" ht="15.75" customHeight="1" x14ac:dyDescent="0.3">
      <c r="D172" s="207"/>
    </row>
    <row r="173" spans="4:4" ht="15.75" customHeight="1" x14ac:dyDescent="0.3">
      <c r="D173" s="207"/>
    </row>
    <row r="174" spans="4:4" ht="15.75" customHeight="1" x14ac:dyDescent="0.3">
      <c r="D174" s="207"/>
    </row>
    <row r="175" spans="4:4" ht="15.75" customHeight="1" x14ac:dyDescent="0.3">
      <c r="D175" s="207"/>
    </row>
    <row r="176" spans="4:4" ht="15.75" customHeight="1" x14ac:dyDescent="0.3">
      <c r="D176" s="207"/>
    </row>
    <row r="177" spans="4:4" ht="15.75" customHeight="1" x14ac:dyDescent="0.3">
      <c r="D177" s="207"/>
    </row>
    <row r="178" spans="4:4" ht="15.75" customHeight="1" x14ac:dyDescent="0.3">
      <c r="D178" s="207"/>
    </row>
    <row r="179" spans="4:4" ht="15.75" customHeight="1" x14ac:dyDescent="0.3">
      <c r="D179" s="207"/>
    </row>
    <row r="180" spans="4:4" ht="15.75" customHeight="1" x14ac:dyDescent="0.3">
      <c r="D180" s="207"/>
    </row>
    <row r="181" spans="4:4" ht="15.75" customHeight="1" x14ac:dyDescent="0.3">
      <c r="D181" s="207"/>
    </row>
    <row r="182" spans="4:4" ht="15.75" customHeight="1" x14ac:dyDescent="0.3">
      <c r="D182" s="207"/>
    </row>
    <row r="183" spans="4:4" ht="15.75" customHeight="1" x14ac:dyDescent="0.3">
      <c r="D183" s="207"/>
    </row>
    <row r="184" spans="4:4" ht="15.75" customHeight="1" x14ac:dyDescent="0.3">
      <c r="D184" s="207"/>
    </row>
    <row r="185" spans="4:4" ht="15.75" customHeight="1" x14ac:dyDescent="0.3">
      <c r="D185" s="207"/>
    </row>
    <row r="186" spans="4:4" ht="15.75" customHeight="1" x14ac:dyDescent="0.3">
      <c r="D186" s="207"/>
    </row>
    <row r="187" spans="4:4" ht="15.75" customHeight="1" x14ac:dyDescent="0.3">
      <c r="D187" s="207"/>
    </row>
    <row r="188" spans="4:4" ht="15.75" customHeight="1" x14ac:dyDescent="0.3">
      <c r="D188" s="207"/>
    </row>
    <row r="189" spans="4:4" ht="15.75" customHeight="1" x14ac:dyDescent="0.3">
      <c r="D189" s="207"/>
    </row>
    <row r="190" spans="4:4" ht="15.75" customHeight="1" x14ac:dyDescent="0.3">
      <c r="D190" s="207"/>
    </row>
    <row r="191" spans="4:4" ht="15.75" customHeight="1" x14ac:dyDescent="0.3">
      <c r="D191" s="207"/>
    </row>
    <row r="192" spans="4:4" ht="15.75" customHeight="1" x14ac:dyDescent="0.3">
      <c r="D192" s="207"/>
    </row>
    <row r="193" spans="4:4" ht="15.75" customHeight="1" x14ac:dyDescent="0.3">
      <c r="D193" s="207"/>
    </row>
    <row r="194" spans="4:4" ht="15.75" customHeight="1" x14ac:dyDescent="0.3">
      <c r="D194" s="207"/>
    </row>
    <row r="195" spans="4:4" ht="15.75" customHeight="1" x14ac:dyDescent="0.3">
      <c r="D195" s="207"/>
    </row>
    <row r="196" spans="4:4" ht="15.75" customHeight="1" x14ac:dyDescent="0.3">
      <c r="D196" s="207"/>
    </row>
    <row r="197" spans="4:4" ht="15.75" customHeight="1" x14ac:dyDescent="0.3">
      <c r="D197" s="207"/>
    </row>
    <row r="198" spans="4:4" ht="15.75" customHeight="1" x14ac:dyDescent="0.3">
      <c r="D198" s="207"/>
    </row>
    <row r="199" spans="4:4" ht="15.75" customHeight="1" x14ac:dyDescent="0.3">
      <c r="D199" s="207"/>
    </row>
    <row r="200" spans="4:4" ht="15.75" customHeight="1" x14ac:dyDescent="0.3">
      <c r="D200" s="207"/>
    </row>
    <row r="201" spans="4:4" ht="15.75" customHeight="1" x14ac:dyDescent="0.3">
      <c r="D201" s="207"/>
    </row>
    <row r="202" spans="4:4" ht="15.75" customHeight="1" x14ac:dyDescent="0.3">
      <c r="D202" s="207"/>
    </row>
    <row r="203" spans="4:4" ht="15.75" customHeight="1" x14ac:dyDescent="0.3">
      <c r="D203" s="207"/>
    </row>
    <row r="204" spans="4:4" ht="15.75" customHeight="1" x14ac:dyDescent="0.3">
      <c r="D204" s="207"/>
    </row>
    <row r="205" spans="4:4" ht="15.75" customHeight="1" x14ac:dyDescent="0.3">
      <c r="D205" s="207"/>
    </row>
    <row r="206" spans="4:4" ht="15.75" customHeight="1" x14ac:dyDescent="0.3">
      <c r="D206" s="207"/>
    </row>
    <row r="207" spans="4:4" ht="15.75" customHeight="1" x14ac:dyDescent="0.3">
      <c r="D207" s="207"/>
    </row>
    <row r="208" spans="4:4" ht="15.75" customHeight="1" x14ac:dyDescent="0.3">
      <c r="D208" s="207"/>
    </row>
    <row r="209" spans="4:4" ht="15.75" customHeight="1" x14ac:dyDescent="0.3">
      <c r="D209" s="207"/>
    </row>
    <row r="210" spans="4:4" ht="15.75" customHeight="1" x14ac:dyDescent="0.3">
      <c r="D210" s="207"/>
    </row>
    <row r="211" spans="4:4" ht="15.75" customHeight="1" x14ac:dyDescent="0.3">
      <c r="D211" s="207"/>
    </row>
    <row r="212" spans="4:4" ht="15.75" customHeight="1" x14ac:dyDescent="0.3">
      <c r="D212" s="207"/>
    </row>
    <row r="213" spans="4:4" ht="15.75" customHeight="1" x14ac:dyDescent="0.3">
      <c r="D213" s="207"/>
    </row>
    <row r="214" spans="4:4" ht="15.75" customHeight="1" x14ac:dyDescent="0.3">
      <c r="D214" s="207"/>
    </row>
    <row r="215" spans="4:4" ht="15.75" customHeight="1" x14ac:dyDescent="0.3">
      <c r="D215" s="207"/>
    </row>
    <row r="216" spans="4:4" ht="15.75" customHeight="1" x14ac:dyDescent="0.3">
      <c r="D216" s="207"/>
    </row>
    <row r="217" spans="4:4" ht="15.75" customHeight="1" x14ac:dyDescent="0.3">
      <c r="D217" s="207"/>
    </row>
    <row r="218" spans="4:4" ht="15.75" customHeight="1" x14ac:dyDescent="0.3">
      <c r="D218" s="207"/>
    </row>
    <row r="219" spans="4:4" ht="15.75" customHeight="1" x14ac:dyDescent="0.3">
      <c r="D219" s="207"/>
    </row>
    <row r="220" spans="4:4" ht="15.75" customHeight="1" x14ac:dyDescent="0.3">
      <c r="D220" s="207"/>
    </row>
    <row r="221" spans="4:4" ht="15.75" customHeight="1" x14ac:dyDescent="0.3">
      <c r="D221" s="207"/>
    </row>
    <row r="222" spans="4:4" ht="15.75" customHeight="1" x14ac:dyDescent="0.3">
      <c r="D222" s="207"/>
    </row>
    <row r="223" spans="4:4" ht="15.75" customHeight="1" x14ac:dyDescent="0.3">
      <c r="D223" s="207"/>
    </row>
    <row r="224" spans="4:4" ht="15.75" customHeight="1" x14ac:dyDescent="0.3">
      <c r="D224" s="207"/>
    </row>
    <row r="225" spans="4:4" ht="15.75" customHeight="1" x14ac:dyDescent="0.3">
      <c r="D225" s="207"/>
    </row>
    <row r="226" spans="4:4" ht="15.75" customHeight="1" x14ac:dyDescent="0.3">
      <c r="D226" s="207"/>
    </row>
    <row r="227" spans="4:4" ht="15.75" customHeight="1" x14ac:dyDescent="0.3">
      <c r="D227" s="207"/>
    </row>
    <row r="228" spans="4:4" ht="15.75" customHeight="1" x14ac:dyDescent="0.3">
      <c r="D228" s="207"/>
    </row>
    <row r="229" spans="4:4" ht="15.75" customHeight="1" x14ac:dyDescent="0.3">
      <c r="D229" s="207"/>
    </row>
    <row r="230" spans="4:4" ht="15.75" customHeight="1" x14ac:dyDescent="0.3">
      <c r="D230" s="207"/>
    </row>
    <row r="231" spans="4:4" ht="15.75" customHeight="1" x14ac:dyDescent="0.3">
      <c r="D231" s="207"/>
    </row>
    <row r="232" spans="4:4" ht="15.75" customHeight="1" x14ac:dyDescent="0.3">
      <c r="D232" s="207"/>
    </row>
    <row r="233" spans="4:4" ht="15.75" customHeight="1" x14ac:dyDescent="0.3">
      <c r="D233" s="207"/>
    </row>
    <row r="234" spans="4:4" ht="15.75" customHeight="1" x14ac:dyDescent="0.3">
      <c r="D234" s="207"/>
    </row>
    <row r="235" spans="4:4" ht="15.75" customHeight="1" x14ac:dyDescent="0.3">
      <c r="D235" s="207"/>
    </row>
    <row r="236" spans="4:4" ht="15.75" customHeight="1" x14ac:dyDescent="0.3">
      <c r="D236" s="207"/>
    </row>
    <row r="237" spans="4:4" ht="15.75" customHeight="1" x14ac:dyDescent="0.3">
      <c r="D237" s="207"/>
    </row>
    <row r="238" spans="4:4" ht="15.75" customHeight="1" x14ac:dyDescent="0.3">
      <c r="D238" s="207"/>
    </row>
    <row r="239" spans="4:4" ht="15.75" customHeight="1" x14ac:dyDescent="0.3">
      <c r="D239" s="207"/>
    </row>
    <row r="240" spans="4:4" ht="15.75" customHeight="1" x14ac:dyDescent="0.3">
      <c r="D240" s="207"/>
    </row>
    <row r="241" spans="4:4" ht="15.75" customHeight="1" x14ac:dyDescent="0.3">
      <c r="D241" s="207"/>
    </row>
    <row r="242" spans="4:4" ht="15.75" customHeight="1" x14ac:dyDescent="0.3">
      <c r="D242" s="207"/>
    </row>
    <row r="243" spans="4:4" ht="15.75" customHeight="1" x14ac:dyDescent="0.3">
      <c r="D243" s="207"/>
    </row>
    <row r="244" spans="4:4" ht="15.75" customHeight="1" x14ac:dyDescent="0.3">
      <c r="D244" s="207"/>
    </row>
    <row r="245" spans="4:4" ht="15.75" customHeight="1" x14ac:dyDescent="0.3">
      <c r="D245" s="207"/>
    </row>
    <row r="246" spans="4:4" ht="15.75" customHeight="1" x14ac:dyDescent="0.3">
      <c r="D246" s="207"/>
    </row>
    <row r="247" spans="4:4" ht="15.75" customHeight="1" x14ac:dyDescent="0.3">
      <c r="D247" s="207"/>
    </row>
    <row r="248" spans="4:4" ht="15.75" customHeight="1" x14ac:dyDescent="0.3">
      <c r="D248" s="207"/>
    </row>
    <row r="249" spans="4:4" ht="15.75" customHeight="1" x14ac:dyDescent="0.3">
      <c r="D249" s="207"/>
    </row>
    <row r="250" spans="4:4" ht="15.75" customHeight="1" x14ac:dyDescent="0.3">
      <c r="D250" s="207"/>
    </row>
    <row r="251" spans="4:4" ht="15.75" customHeight="1" x14ac:dyDescent="0.3">
      <c r="D251" s="207"/>
    </row>
    <row r="252" spans="4:4" ht="15.75" customHeight="1" x14ac:dyDescent="0.3">
      <c r="D252" s="207"/>
    </row>
    <row r="253" spans="4:4" ht="15.75" customHeight="1" x14ac:dyDescent="0.3">
      <c r="D253" s="207"/>
    </row>
    <row r="254" spans="4:4" ht="15.75" customHeight="1" x14ac:dyDescent="0.3">
      <c r="D254" s="207"/>
    </row>
    <row r="255" spans="4:4" ht="15.75" customHeight="1" x14ac:dyDescent="0.3">
      <c r="D255" s="207"/>
    </row>
    <row r="256" spans="4:4" ht="15.75" customHeight="1" x14ac:dyDescent="0.3">
      <c r="D256" s="207"/>
    </row>
    <row r="257" spans="4:4" ht="15.75" customHeight="1" x14ac:dyDescent="0.3">
      <c r="D257" s="207"/>
    </row>
    <row r="258" spans="4:4" ht="15.75" customHeight="1" x14ac:dyDescent="0.3">
      <c r="D258" s="207"/>
    </row>
    <row r="259" spans="4:4" ht="15.75" customHeight="1" x14ac:dyDescent="0.3">
      <c r="D259" s="207"/>
    </row>
    <row r="260" spans="4:4" ht="15.75" customHeight="1" x14ac:dyDescent="0.3">
      <c r="D260" s="207"/>
    </row>
    <row r="261" spans="4:4" ht="15.75" customHeight="1" x14ac:dyDescent="0.3">
      <c r="D261" s="207"/>
    </row>
    <row r="262" spans="4:4" ht="15.75" customHeight="1" x14ac:dyDescent="0.3">
      <c r="D262" s="207"/>
    </row>
    <row r="263" spans="4:4" ht="15.75" customHeight="1" x14ac:dyDescent="0.3">
      <c r="D263" s="207"/>
    </row>
    <row r="264" spans="4:4" ht="15.75" customHeight="1" x14ac:dyDescent="0.3">
      <c r="D264" s="207"/>
    </row>
    <row r="265" spans="4:4" ht="15.75" customHeight="1" x14ac:dyDescent="0.3">
      <c r="D265" s="207"/>
    </row>
    <row r="266" spans="4:4" ht="15.75" customHeight="1" x14ac:dyDescent="0.3">
      <c r="D266" s="207"/>
    </row>
    <row r="267" spans="4:4" ht="15.75" customHeight="1" x14ac:dyDescent="0.3">
      <c r="D267" s="207"/>
    </row>
    <row r="268" spans="4:4" ht="15.75" customHeight="1" x14ac:dyDescent="0.3">
      <c r="D268" s="207"/>
    </row>
    <row r="269" spans="4:4" ht="15.75" customHeight="1" x14ac:dyDescent="0.3">
      <c r="D269" s="207"/>
    </row>
    <row r="270" spans="4:4" ht="15.75" customHeight="1" x14ac:dyDescent="0.3">
      <c r="D270" s="207"/>
    </row>
    <row r="271" spans="4:4" ht="15.75" customHeight="1" x14ac:dyDescent="0.3">
      <c r="D271" s="207"/>
    </row>
    <row r="272" spans="4:4" ht="15.75" customHeight="1" x14ac:dyDescent="0.3">
      <c r="D272" s="207"/>
    </row>
    <row r="273" spans="4:4" ht="15.75" customHeight="1" x14ac:dyDescent="0.3">
      <c r="D273" s="207"/>
    </row>
    <row r="274" spans="4:4" ht="15.75" customHeight="1" x14ac:dyDescent="0.3">
      <c r="D274" s="207"/>
    </row>
    <row r="275" spans="4:4" ht="15.75" customHeight="1" x14ac:dyDescent="0.3">
      <c r="D275" s="207"/>
    </row>
    <row r="276" spans="4:4" ht="15.75" customHeight="1" x14ac:dyDescent="0.3">
      <c r="D276" s="207"/>
    </row>
    <row r="277" spans="4:4" ht="15.75" customHeight="1" x14ac:dyDescent="0.3">
      <c r="D277" s="207"/>
    </row>
    <row r="278" spans="4:4" ht="15.75" customHeight="1" x14ac:dyDescent="0.3">
      <c r="D278" s="207"/>
    </row>
    <row r="279" spans="4:4" ht="15.75" customHeight="1" x14ac:dyDescent="0.3">
      <c r="D279" s="207"/>
    </row>
    <row r="280" spans="4:4" ht="15.75" customHeight="1" x14ac:dyDescent="0.3">
      <c r="D280" s="207"/>
    </row>
    <row r="281" spans="4:4" ht="15.75" customHeight="1" x14ac:dyDescent="0.3">
      <c r="D281" s="207"/>
    </row>
    <row r="282" spans="4:4" ht="15.75" customHeight="1" x14ac:dyDescent="0.3">
      <c r="D282" s="207"/>
    </row>
    <row r="283" spans="4:4" ht="15.75" customHeight="1" x14ac:dyDescent="0.3">
      <c r="D283" s="207"/>
    </row>
    <row r="284" spans="4:4" ht="15.75" customHeight="1" x14ac:dyDescent="0.3">
      <c r="D284" s="207"/>
    </row>
    <row r="285" spans="4:4" ht="15.75" customHeight="1" x14ac:dyDescent="0.3">
      <c r="D285" s="207"/>
    </row>
    <row r="286" spans="4:4" ht="15.75" customHeight="1" x14ac:dyDescent="0.3">
      <c r="D286" s="207"/>
    </row>
    <row r="287" spans="4:4" ht="15.75" customHeight="1" x14ac:dyDescent="0.3">
      <c r="D287" s="207"/>
    </row>
    <row r="288" spans="4:4" ht="15.75" customHeight="1" x14ac:dyDescent="0.3">
      <c r="D288" s="207"/>
    </row>
    <row r="289" spans="4:4" ht="15.75" customHeight="1" x14ac:dyDescent="0.3">
      <c r="D289" s="207"/>
    </row>
    <row r="290" spans="4:4" ht="15.75" customHeight="1" x14ac:dyDescent="0.3">
      <c r="D290" s="207"/>
    </row>
    <row r="291" spans="4:4" ht="15.75" customHeight="1" x14ac:dyDescent="0.3">
      <c r="D291" s="207"/>
    </row>
    <row r="292" spans="4:4" ht="15.75" customHeight="1" x14ac:dyDescent="0.3">
      <c r="D292" s="207"/>
    </row>
    <row r="293" spans="4:4" ht="15.75" customHeight="1" x14ac:dyDescent="0.3">
      <c r="D293" s="207"/>
    </row>
    <row r="294" spans="4:4" ht="15.75" customHeight="1" x14ac:dyDescent="0.3">
      <c r="D294" s="207"/>
    </row>
    <row r="295" spans="4:4" ht="15.75" customHeight="1" x14ac:dyDescent="0.3">
      <c r="D295" s="207"/>
    </row>
    <row r="296" spans="4:4" ht="15.75" customHeight="1" x14ac:dyDescent="0.3">
      <c r="D296" s="207"/>
    </row>
    <row r="297" spans="4:4" ht="15.75" customHeight="1" x14ac:dyDescent="0.3">
      <c r="D297" s="207"/>
    </row>
    <row r="298" spans="4:4" ht="15.75" customHeight="1" x14ac:dyDescent="0.3">
      <c r="D298" s="207"/>
    </row>
    <row r="299" spans="4:4" ht="15.75" customHeight="1" x14ac:dyDescent="0.3">
      <c r="D299" s="207"/>
    </row>
    <row r="300" spans="4:4" ht="15.75" customHeight="1" x14ac:dyDescent="0.3">
      <c r="D300" s="207"/>
    </row>
    <row r="301" spans="4:4" ht="15.75" customHeight="1" x14ac:dyDescent="0.3">
      <c r="D301" s="207"/>
    </row>
    <row r="302" spans="4:4" ht="15.75" customHeight="1" x14ac:dyDescent="0.3">
      <c r="D302" s="207"/>
    </row>
    <row r="303" spans="4:4" ht="15.75" customHeight="1" x14ac:dyDescent="0.3">
      <c r="D303" s="207"/>
    </row>
    <row r="304" spans="4:4" ht="15.75" customHeight="1" x14ac:dyDescent="0.3">
      <c r="D304" s="207"/>
    </row>
    <row r="305" spans="4:4" ht="15.75" customHeight="1" x14ac:dyDescent="0.3">
      <c r="D305" s="207"/>
    </row>
    <row r="306" spans="4:4" ht="15.75" customHeight="1" x14ac:dyDescent="0.3">
      <c r="D306" s="207"/>
    </row>
    <row r="307" spans="4:4" ht="15.75" customHeight="1" x14ac:dyDescent="0.3">
      <c r="D307" s="207"/>
    </row>
    <row r="308" spans="4:4" ht="15.75" customHeight="1" x14ac:dyDescent="0.3">
      <c r="D308" s="207"/>
    </row>
    <row r="309" spans="4:4" ht="15.75" customHeight="1" x14ac:dyDescent="0.3">
      <c r="D309" s="207"/>
    </row>
    <row r="310" spans="4:4" ht="15.75" customHeight="1" x14ac:dyDescent="0.3">
      <c r="D310" s="207"/>
    </row>
    <row r="311" spans="4:4" ht="15.75" customHeight="1" x14ac:dyDescent="0.3">
      <c r="D311" s="207"/>
    </row>
    <row r="312" spans="4:4" ht="15.75" customHeight="1" x14ac:dyDescent="0.3">
      <c r="D312" s="207"/>
    </row>
    <row r="313" spans="4:4" ht="15.75" customHeight="1" x14ac:dyDescent="0.3">
      <c r="D313" s="207"/>
    </row>
    <row r="314" spans="4:4" ht="15.75" customHeight="1" x14ac:dyDescent="0.3">
      <c r="D314" s="207"/>
    </row>
    <row r="315" spans="4:4" ht="15.75" customHeight="1" x14ac:dyDescent="0.3">
      <c r="D315" s="207"/>
    </row>
    <row r="316" spans="4:4" ht="15.75" customHeight="1" x14ac:dyDescent="0.3">
      <c r="D316" s="207"/>
    </row>
    <row r="317" spans="4:4" ht="15.75" customHeight="1" x14ac:dyDescent="0.3">
      <c r="D317" s="207"/>
    </row>
    <row r="318" spans="4:4" ht="15.75" customHeight="1" x14ac:dyDescent="0.3">
      <c r="D318" s="207"/>
    </row>
    <row r="319" spans="4:4" ht="15.75" customHeight="1" x14ac:dyDescent="0.3">
      <c r="D319" s="207"/>
    </row>
    <row r="320" spans="4:4" ht="15.75" customHeight="1" x14ac:dyDescent="0.3">
      <c r="D320" s="207"/>
    </row>
    <row r="321" spans="4:4" ht="15.75" customHeight="1" x14ac:dyDescent="0.3">
      <c r="D321" s="207"/>
    </row>
    <row r="322" spans="4:4" ht="15.75" customHeight="1" x14ac:dyDescent="0.3">
      <c r="D322" s="207"/>
    </row>
    <row r="323" spans="4:4" ht="15.75" customHeight="1" x14ac:dyDescent="0.3">
      <c r="D323" s="207"/>
    </row>
    <row r="324" spans="4:4" ht="15.75" customHeight="1" x14ac:dyDescent="0.3">
      <c r="D324" s="207"/>
    </row>
    <row r="325" spans="4:4" ht="15.75" customHeight="1" x14ac:dyDescent="0.3">
      <c r="D325" s="207"/>
    </row>
    <row r="326" spans="4:4" ht="15.75" customHeight="1" x14ac:dyDescent="0.3">
      <c r="D326" s="207"/>
    </row>
    <row r="327" spans="4:4" ht="15.75" customHeight="1" x14ac:dyDescent="0.3">
      <c r="D327" s="207"/>
    </row>
    <row r="328" spans="4:4" ht="15.75" customHeight="1" x14ac:dyDescent="0.3">
      <c r="D328" s="207"/>
    </row>
    <row r="329" spans="4:4" ht="15.75" customHeight="1" x14ac:dyDescent="0.3">
      <c r="D329" s="207"/>
    </row>
    <row r="330" spans="4:4" ht="15.75" customHeight="1" x14ac:dyDescent="0.3">
      <c r="D330" s="207"/>
    </row>
    <row r="331" spans="4:4" ht="15.75" customHeight="1" x14ac:dyDescent="0.3">
      <c r="D331" s="207"/>
    </row>
    <row r="332" spans="4:4" ht="15.75" customHeight="1" x14ac:dyDescent="0.3">
      <c r="D332" s="207"/>
    </row>
    <row r="333" spans="4:4" ht="15.75" customHeight="1" x14ac:dyDescent="0.3">
      <c r="D333" s="207"/>
    </row>
    <row r="334" spans="4:4" ht="15.75" customHeight="1" x14ac:dyDescent="0.3">
      <c r="D334" s="207"/>
    </row>
    <row r="335" spans="4:4" ht="15.75" customHeight="1" x14ac:dyDescent="0.3">
      <c r="D335" s="207"/>
    </row>
    <row r="336" spans="4:4" ht="15.75" customHeight="1" x14ac:dyDescent="0.3">
      <c r="D336" s="207"/>
    </row>
    <row r="337" spans="4:4" ht="15.75" customHeight="1" x14ac:dyDescent="0.3">
      <c r="D337" s="207"/>
    </row>
    <row r="338" spans="4:4" ht="15.75" customHeight="1" x14ac:dyDescent="0.3">
      <c r="D338" s="207"/>
    </row>
    <row r="339" spans="4:4" ht="15.75" customHeight="1" x14ac:dyDescent="0.3">
      <c r="D339" s="207"/>
    </row>
    <row r="340" spans="4:4" ht="15.75" customHeight="1" x14ac:dyDescent="0.3">
      <c r="D340" s="207"/>
    </row>
    <row r="341" spans="4:4" ht="15.75" customHeight="1" x14ac:dyDescent="0.3">
      <c r="D341" s="207"/>
    </row>
    <row r="342" spans="4:4" ht="15.75" customHeight="1" x14ac:dyDescent="0.3">
      <c r="D342" s="207"/>
    </row>
    <row r="343" spans="4:4" ht="15.75" customHeight="1" x14ac:dyDescent="0.3">
      <c r="D343" s="207"/>
    </row>
    <row r="344" spans="4:4" ht="15.75" customHeight="1" x14ac:dyDescent="0.3">
      <c r="D344" s="207"/>
    </row>
    <row r="345" spans="4:4" ht="15.75" customHeight="1" x14ac:dyDescent="0.3">
      <c r="D345" s="207"/>
    </row>
    <row r="346" spans="4:4" ht="15.75" customHeight="1" x14ac:dyDescent="0.3">
      <c r="D346" s="207"/>
    </row>
    <row r="347" spans="4:4" ht="15.75" customHeight="1" x14ac:dyDescent="0.3">
      <c r="D347" s="207"/>
    </row>
    <row r="348" spans="4:4" ht="15.75" customHeight="1" x14ac:dyDescent="0.3">
      <c r="D348" s="207"/>
    </row>
    <row r="349" spans="4:4" ht="15.75" customHeight="1" x14ac:dyDescent="0.3">
      <c r="D349" s="207"/>
    </row>
    <row r="350" spans="4:4" ht="15.75" customHeight="1" x14ac:dyDescent="0.3">
      <c r="D350" s="207"/>
    </row>
    <row r="351" spans="4:4" ht="15.75" customHeight="1" x14ac:dyDescent="0.3">
      <c r="D351" s="207"/>
    </row>
    <row r="352" spans="4:4" ht="15.75" customHeight="1" x14ac:dyDescent="0.3">
      <c r="D352" s="207"/>
    </row>
    <row r="353" spans="4:4" ht="15.75" customHeight="1" x14ac:dyDescent="0.3">
      <c r="D353" s="207"/>
    </row>
    <row r="354" spans="4:4" ht="15.75" customHeight="1" x14ac:dyDescent="0.3">
      <c r="D354" s="207"/>
    </row>
    <row r="355" spans="4:4" ht="15.75" customHeight="1" x14ac:dyDescent="0.3">
      <c r="D355" s="207"/>
    </row>
    <row r="356" spans="4:4" ht="15.75" customHeight="1" x14ac:dyDescent="0.3">
      <c r="D356" s="207"/>
    </row>
    <row r="357" spans="4:4" ht="15.75" customHeight="1" x14ac:dyDescent="0.3">
      <c r="D357" s="207"/>
    </row>
    <row r="358" spans="4:4" ht="15.75" customHeight="1" x14ac:dyDescent="0.3">
      <c r="D358" s="207"/>
    </row>
    <row r="359" spans="4:4" ht="15.75" customHeight="1" x14ac:dyDescent="0.3">
      <c r="D359" s="207"/>
    </row>
    <row r="360" spans="4:4" ht="15.75" customHeight="1" x14ac:dyDescent="0.3">
      <c r="D360" s="207"/>
    </row>
    <row r="361" spans="4:4" ht="15.75" customHeight="1" x14ac:dyDescent="0.3">
      <c r="D361" s="207"/>
    </row>
    <row r="362" spans="4:4" ht="15.75" customHeight="1" x14ac:dyDescent="0.3">
      <c r="D362" s="207"/>
    </row>
    <row r="363" spans="4:4" ht="15.75" customHeight="1" x14ac:dyDescent="0.3">
      <c r="D363" s="207"/>
    </row>
    <row r="364" spans="4:4" ht="15.75" customHeight="1" x14ac:dyDescent="0.3">
      <c r="D364" s="207"/>
    </row>
    <row r="365" spans="4:4" ht="15.75" customHeight="1" x14ac:dyDescent="0.3">
      <c r="D365" s="207"/>
    </row>
    <row r="366" spans="4:4" ht="15.75" customHeight="1" x14ac:dyDescent="0.3">
      <c r="D366" s="207"/>
    </row>
    <row r="367" spans="4:4" ht="15.75" customHeight="1" x14ac:dyDescent="0.3">
      <c r="D367" s="207"/>
    </row>
    <row r="368" spans="4:4" ht="15.75" customHeight="1" x14ac:dyDescent="0.3">
      <c r="D368" s="207"/>
    </row>
    <row r="369" spans="4:4" ht="15.75" customHeight="1" x14ac:dyDescent="0.3">
      <c r="D369" s="207"/>
    </row>
    <row r="370" spans="4:4" ht="15.75" customHeight="1" x14ac:dyDescent="0.3">
      <c r="D370" s="207"/>
    </row>
    <row r="371" spans="4:4" ht="15.75" customHeight="1" x14ac:dyDescent="0.3">
      <c r="D371" s="207"/>
    </row>
    <row r="372" spans="4:4" ht="15.75" customHeight="1" x14ac:dyDescent="0.3">
      <c r="D372" s="207"/>
    </row>
    <row r="373" spans="4:4" ht="15.75" customHeight="1" x14ac:dyDescent="0.3">
      <c r="D373" s="207"/>
    </row>
    <row r="374" spans="4:4" ht="15.75" customHeight="1" x14ac:dyDescent="0.3">
      <c r="D374" s="207"/>
    </row>
    <row r="375" spans="4:4" ht="15.75" customHeight="1" x14ac:dyDescent="0.3">
      <c r="D375" s="207"/>
    </row>
    <row r="376" spans="4:4" ht="15.75" customHeight="1" x14ac:dyDescent="0.3">
      <c r="D376" s="207"/>
    </row>
    <row r="377" spans="4:4" ht="15.75" customHeight="1" x14ac:dyDescent="0.3">
      <c r="D377" s="207"/>
    </row>
    <row r="378" spans="4:4" ht="15.75" customHeight="1" x14ac:dyDescent="0.3">
      <c r="D378" s="207"/>
    </row>
    <row r="379" spans="4:4" ht="15.75" customHeight="1" x14ac:dyDescent="0.3">
      <c r="D379" s="207"/>
    </row>
    <row r="380" spans="4:4" ht="15.75" customHeight="1" x14ac:dyDescent="0.3">
      <c r="D380" s="207"/>
    </row>
    <row r="381" spans="4:4" ht="15.75" customHeight="1" x14ac:dyDescent="0.3">
      <c r="D381" s="207"/>
    </row>
    <row r="382" spans="4:4" ht="15.75" customHeight="1" x14ac:dyDescent="0.3">
      <c r="D382" s="207"/>
    </row>
    <row r="383" spans="4:4" ht="15.75" customHeight="1" x14ac:dyDescent="0.3">
      <c r="D383" s="207"/>
    </row>
    <row r="384" spans="4:4" ht="15.75" customHeight="1" x14ac:dyDescent="0.3">
      <c r="D384" s="207"/>
    </row>
    <row r="385" spans="4:4" ht="15.75" customHeight="1" x14ac:dyDescent="0.3">
      <c r="D385" s="207"/>
    </row>
    <row r="386" spans="4:4" ht="15.75" customHeight="1" x14ac:dyDescent="0.3">
      <c r="D386" s="207"/>
    </row>
    <row r="387" spans="4:4" ht="15.75" customHeight="1" x14ac:dyDescent="0.3">
      <c r="D387" s="207"/>
    </row>
    <row r="388" spans="4:4" ht="15.75" customHeight="1" x14ac:dyDescent="0.3">
      <c r="D388" s="207"/>
    </row>
    <row r="389" spans="4:4" ht="15.75" customHeight="1" x14ac:dyDescent="0.3">
      <c r="D389" s="207"/>
    </row>
    <row r="390" spans="4:4" ht="15.75" customHeight="1" x14ac:dyDescent="0.3">
      <c r="D390" s="207"/>
    </row>
    <row r="391" spans="4:4" ht="15.75" customHeight="1" x14ac:dyDescent="0.3">
      <c r="D391" s="207"/>
    </row>
    <row r="392" spans="4:4" ht="15.75" customHeight="1" x14ac:dyDescent="0.3">
      <c r="D392" s="207"/>
    </row>
    <row r="393" spans="4:4" ht="15.75" customHeight="1" x14ac:dyDescent="0.3">
      <c r="D393" s="207"/>
    </row>
    <row r="394" spans="4:4" ht="15.75" customHeight="1" x14ac:dyDescent="0.3">
      <c r="D394" s="207"/>
    </row>
    <row r="395" spans="4:4" ht="15.75" customHeight="1" x14ac:dyDescent="0.3">
      <c r="D395" s="207"/>
    </row>
    <row r="396" spans="4:4" ht="15.75" customHeight="1" x14ac:dyDescent="0.3">
      <c r="D396" s="207"/>
    </row>
    <row r="397" spans="4:4" ht="15.75" customHeight="1" x14ac:dyDescent="0.3">
      <c r="D397" s="207"/>
    </row>
    <row r="398" spans="4:4" ht="15.75" customHeight="1" x14ac:dyDescent="0.3">
      <c r="D398" s="207"/>
    </row>
    <row r="399" spans="4:4" ht="15.75" customHeight="1" x14ac:dyDescent="0.3">
      <c r="D399" s="207"/>
    </row>
    <row r="400" spans="4:4" ht="15.75" customHeight="1" x14ac:dyDescent="0.3">
      <c r="D400" s="207"/>
    </row>
    <row r="401" spans="4:4" ht="15.75" customHeight="1" x14ac:dyDescent="0.3">
      <c r="D401" s="207"/>
    </row>
    <row r="402" spans="4:4" ht="15.75" customHeight="1" x14ac:dyDescent="0.3">
      <c r="D402" s="207"/>
    </row>
    <row r="403" spans="4:4" ht="15.75" customHeight="1" x14ac:dyDescent="0.3">
      <c r="D403" s="207"/>
    </row>
    <row r="404" spans="4:4" ht="15.75" customHeight="1" x14ac:dyDescent="0.3">
      <c r="D404" s="207"/>
    </row>
    <row r="405" spans="4:4" ht="15.75" customHeight="1" x14ac:dyDescent="0.3">
      <c r="D405" s="207"/>
    </row>
    <row r="406" spans="4:4" ht="15.75" customHeight="1" x14ac:dyDescent="0.3">
      <c r="D406" s="207"/>
    </row>
    <row r="407" spans="4:4" ht="15.75" customHeight="1" x14ac:dyDescent="0.3">
      <c r="D407" s="207"/>
    </row>
    <row r="408" spans="4:4" ht="15.75" customHeight="1" x14ac:dyDescent="0.3">
      <c r="D408" s="207"/>
    </row>
    <row r="409" spans="4:4" ht="15.75" customHeight="1" x14ac:dyDescent="0.3">
      <c r="D409" s="207"/>
    </row>
    <row r="410" spans="4:4" ht="15.75" customHeight="1" x14ac:dyDescent="0.3">
      <c r="D410" s="207"/>
    </row>
    <row r="411" spans="4:4" ht="15.75" customHeight="1" x14ac:dyDescent="0.3">
      <c r="D411" s="207"/>
    </row>
    <row r="412" spans="4:4" ht="15.75" customHeight="1" x14ac:dyDescent="0.3">
      <c r="D412" s="207"/>
    </row>
    <row r="413" spans="4:4" ht="15.75" customHeight="1" x14ac:dyDescent="0.3">
      <c r="D413" s="207"/>
    </row>
    <row r="414" spans="4:4" ht="15.75" customHeight="1" x14ac:dyDescent="0.3">
      <c r="D414" s="207"/>
    </row>
    <row r="415" spans="4:4" ht="15.75" customHeight="1" x14ac:dyDescent="0.3">
      <c r="D415" s="207"/>
    </row>
    <row r="416" spans="4:4" ht="15.75" customHeight="1" x14ac:dyDescent="0.3">
      <c r="D416" s="207"/>
    </row>
    <row r="417" spans="4:4" ht="15.75" customHeight="1" x14ac:dyDescent="0.3">
      <c r="D417" s="207"/>
    </row>
    <row r="418" spans="4:4" ht="15.75" customHeight="1" x14ac:dyDescent="0.3">
      <c r="D418" s="207"/>
    </row>
    <row r="419" spans="4:4" ht="15.75" customHeight="1" x14ac:dyDescent="0.3">
      <c r="D419" s="207"/>
    </row>
    <row r="420" spans="4:4" ht="15.75" customHeight="1" x14ac:dyDescent="0.3">
      <c r="D420" s="207"/>
    </row>
    <row r="421" spans="4:4" ht="15.75" customHeight="1" x14ac:dyDescent="0.3">
      <c r="D421" s="207"/>
    </row>
    <row r="422" spans="4:4" ht="15.75" customHeight="1" x14ac:dyDescent="0.3">
      <c r="D422" s="207"/>
    </row>
    <row r="423" spans="4:4" ht="15.75" customHeight="1" x14ac:dyDescent="0.3">
      <c r="D423" s="207"/>
    </row>
    <row r="424" spans="4:4" ht="15.75" customHeight="1" x14ac:dyDescent="0.3">
      <c r="D424" s="207"/>
    </row>
    <row r="425" spans="4:4" ht="15.75" customHeight="1" x14ac:dyDescent="0.3">
      <c r="D425" s="207"/>
    </row>
    <row r="426" spans="4:4" ht="15.75" customHeight="1" x14ac:dyDescent="0.3">
      <c r="D426" s="207"/>
    </row>
    <row r="427" spans="4:4" ht="15.75" customHeight="1" x14ac:dyDescent="0.3">
      <c r="D427" s="207"/>
    </row>
    <row r="428" spans="4:4" ht="15.75" customHeight="1" x14ac:dyDescent="0.3">
      <c r="D428" s="207"/>
    </row>
    <row r="429" spans="4:4" ht="15.75" customHeight="1" x14ac:dyDescent="0.3">
      <c r="D429" s="207"/>
    </row>
    <row r="430" spans="4:4" ht="15.75" customHeight="1" x14ac:dyDescent="0.3">
      <c r="D430" s="207"/>
    </row>
    <row r="431" spans="4:4" ht="15.75" customHeight="1" x14ac:dyDescent="0.3">
      <c r="D431" s="207"/>
    </row>
    <row r="432" spans="4:4" ht="15.75" customHeight="1" x14ac:dyDescent="0.3">
      <c r="D432" s="207"/>
    </row>
    <row r="433" spans="4:4" ht="15.75" customHeight="1" x14ac:dyDescent="0.3">
      <c r="D433" s="207"/>
    </row>
    <row r="434" spans="4:4" ht="15.75" customHeight="1" x14ac:dyDescent="0.3">
      <c r="D434" s="207"/>
    </row>
    <row r="435" spans="4:4" ht="15.75" customHeight="1" x14ac:dyDescent="0.3">
      <c r="D435" s="207"/>
    </row>
    <row r="436" spans="4:4" ht="15.75" customHeight="1" x14ac:dyDescent="0.3">
      <c r="D436" s="207"/>
    </row>
    <row r="437" spans="4:4" ht="15.75" customHeight="1" x14ac:dyDescent="0.3">
      <c r="D437" s="207"/>
    </row>
    <row r="438" spans="4:4" ht="15.75" customHeight="1" x14ac:dyDescent="0.3">
      <c r="D438" s="207"/>
    </row>
    <row r="439" spans="4:4" ht="15.75" customHeight="1" x14ac:dyDescent="0.3">
      <c r="D439" s="207"/>
    </row>
    <row r="440" spans="4:4" ht="15.75" customHeight="1" x14ac:dyDescent="0.3">
      <c r="D440" s="207"/>
    </row>
    <row r="441" spans="4:4" ht="15.75" customHeight="1" x14ac:dyDescent="0.3">
      <c r="D441" s="207"/>
    </row>
    <row r="442" spans="4:4" ht="15.75" customHeight="1" x14ac:dyDescent="0.3">
      <c r="D442" s="207"/>
    </row>
    <row r="443" spans="4:4" ht="15.75" customHeight="1" x14ac:dyDescent="0.3">
      <c r="D443" s="207"/>
    </row>
    <row r="444" spans="4:4" ht="15.75" customHeight="1" x14ac:dyDescent="0.3">
      <c r="D444" s="207"/>
    </row>
    <row r="445" spans="4:4" ht="15.75" customHeight="1" x14ac:dyDescent="0.3">
      <c r="D445" s="207"/>
    </row>
    <row r="446" spans="4:4" ht="15.75" customHeight="1" x14ac:dyDescent="0.3">
      <c r="D446" s="207"/>
    </row>
    <row r="447" spans="4:4" ht="15.75" customHeight="1" x14ac:dyDescent="0.3">
      <c r="D447" s="207"/>
    </row>
    <row r="448" spans="4:4" ht="15.75" customHeight="1" x14ac:dyDescent="0.3">
      <c r="D448" s="207"/>
    </row>
    <row r="449" spans="4:4" ht="15.75" customHeight="1" x14ac:dyDescent="0.3">
      <c r="D449" s="207"/>
    </row>
    <row r="450" spans="4:4" ht="15.75" customHeight="1" x14ac:dyDescent="0.3">
      <c r="D450" s="207"/>
    </row>
    <row r="451" spans="4:4" ht="15.75" customHeight="1" x14ac:dyDescent="0.3">
      <c r="D451" s="207"/>
    </row>
    <row r="452" spans="4:4" ht="15.75" customHeight="1" x14ac:dyDescent="0.3">
      <c r="D452" s="207"/>
    </row>
    <row r="453" spans="4:4" ht="15.75" customHeight="1" x14ac:dyDescent="0.3">
      <c r="D453" s="207"/>
    </row>
    <row r="454" spans="4:4" ht="15.75" customHeight="1" x14ac:dyDescent="0.3">
      <c r="D454" s="207"/>
    </row>
    <row r="455" spans="4:4" ht="15.75" customHeight="1" x14ac:dyDescent="0.3">
      <c r="D455" s="207"/>
    </row>
    <row r="456" spans="4:4" ht="15.75" customHeight="1" x14ac:dyDescent="0.3">
      <c r="D456" s="207"/>
    </row>
    <row r="457" spans="4:4" ht="15.75" customHeight="1" x14ac:dyDescent="0.3">
      <c r="D457" s="207"/>
    </row>
    <row r="458" spans="4:4" ht="15.75" customHeight="1" x14ac:dyDescent="0.3">
      <c r="D458" s="207"/>
    </row>
    <row r="459" spans="4:4" ht="15.75" customHeight="1" x14ac:dyDescent="0.3">
      <c r="D459" s="207"/>
    </row>
    <row r="460" spans="4:4" ht="15.75" customHeight="1" x14ac:dyDescent="0.3">
      <c r="D460" s="207"/>
    </row>
    <row r="461" spans="4:4" ht="15.75" customHeight="1" x14ac:dyDescent="0.3">
      <c r="D461" s="207"/>
    </row>
    <row r="462" spans="4:4" ht="15.75" customHeight="1" x14ac:dyDescent="0.3">
      <c r="D462" s="207"/>
    </row>
    <row r="463" spans="4:4" ht="15.75" customHeight="1" x14ac:dyDescent="0.3">
      <c r="D463" s="207"/>
    </row>
    <row r="464" spans="4:4" ht="15.75" customHeight="1" x14ac:dyDescent="0.3">
      <c r="D464" s="207"/>
    </row>
    <row r="465" spans="4:4" ht="15.75" customHeight="1" x14ac:dyDescent="0.3">
      <c r="D465" s="207"/>
    </row>
    <row r="466" spans="4:4" ht="15.75" customHeight="1" x14ac:dyDescent="0.3">
      <c r="D466" s="207"/>
    </row>
    <row r="467" spans="4:4" ht="15.75" customHeight="1" x14ac:dyDescent="0.3">
      <c r="D467" s="207"/>
    </row>
    <row r="468" spans="4:4" ht="15.75" customHeight="1" x14ac:dyDescent="0.3">
      <c r="D468" s="207"/>
    </row>
    <row r="469" spans="4:4" ht="15.75" customHeight="1" x14ac:dyDescent="0.3">
      <c r="D469" s="207"/>
    </row>
    <row r="470" spans="4:4" ht="15.75" customHeight="1" x14ac:dyDescent="0.3">
      <c r="D470" s="207"/>
    </row>
    <row r="471" spans="4:4" ht="15.75" customHeight="1" x14ac:dyDescent="0.3">
      <c r="D471" s="207"/>
    </row>
    <row r="472" spans="4:4" ht="15.75" customHeight="1" x14ac:dyDescent="0.3">
      <c r="D472" s="207"/>
    </row>
    <row r="473" spans="4:4" ht="15.75" customHeight="1" x14ac:dyDescent="0.3">
      <c r="D473" s="207"/>
    </row>
    <row r="474" spans="4:4" ht="15.75" customHeight="1" x14ac:dyDescent="0.3">
      <c r="D474" s="207"/>
    </row>
    <row r="475" spans="4:4" ht="15.75" customHeight="1" x14ac:dyDescent="0.3">
      <c r="D475" s="207"/>
    </row>
    <row r="476" spans="4:4" ht="15.75" customHeight="1" x14ac:dyDescent="0.3">
      <c r="D476" s="207"/>
    </row>
    <row r="477" spans="4:4" ht="15.75" customHeight="1" x14ac:dyDescent="0.3">
      <c r="D477" s="207"/>
    </row>
    <row r="478" spans="4:4" ht="15.75" customHeight="1" x14ac:dyDescent="0.3">
      <c r="D478" s="207"/>
    </row>
    <row r="479" spans="4:4" ht="15.75" customHeight="1" x14ac:dyDescent="0.3">
      <c r="D479" s="207"/>
    </row>
    <row r="480" spans="4:4" ht="15.75" customHeight="1" x14ac:dyDescent="0.3">
      <c r="D480" s="207"/>
    </row>
    <row r="481" spans="4:4" ht="15.75" customHeight="1" x14ac:dyDescent="0.3">
      <c r="D481" s="207"/>
    </row>
    <row r="482" spans="4:4" ht="15.75" customHeight="1" x14ac:dyDescent="0.3">
      <c r="D482" s="207"/>
    </row>
    <row r="483" spans="4:4" ht="15.75" customHeight="1" x14ac:dyDescent="0.3">
      <c r="D483" s="207"/>
    </row>
    <row r="484" spans="4:4" ht="15.75" customHeight="1" x14ac:dyDescent="0.3">
      <c r="D484" s="207"/>
    </row>
    <row r="485" spans="4:4" ht="15.75" customHeight="1" x14ac:dyDescent="0.3">
      <c r="D485" s="207"/>
    </row>
    <row r="486" spans="4:4" ht="15.75" customHeight="1" x14ac:dyDescent="0.3">
      <c r="D486" s="207"/>
    </row>
    <row r="487" spans="4:4" ht="15.75" customHeight="1" x14ac:dyDescent="0.3">
      <c r="D487" s="207"/>
    </row>
    <row r="488" spans="4:4" ht="15.75" customHeight="1" x14ac:dyDescent="0.3">
      <c r="D488" s="207"/>
    </row>
    <row r="489" spans="4:4" ht="15.75" customHeight="1" x14ac:dyDescent="0.3">
      <c r="D489" s="207"/>
    </row>
    <row r="490" spans="4:4" ht="15.75" customHeight="1" x14ac:dyDescent="0.3">
      <c r="D490" s="207"/>
    </row>
    <row r="491" spans="4:4" ht="15.75" customHeight="1" x14ac:dyDescent="0.3">
      <c r="D491" s="207"/>
    </row>
    <row r="492" spans="4:4" ht="15.75" customHeight="1" x14ac:dyDescent="0.3">
      <c r="D492" s="207"/>
    </row>
    <row r="493" spans="4:4" ht="15.75" customHeight="1" x14ac:dyDescent="0.3">
      <c r="D493" s="207"/>
    </row>
    <row r="494" spans="4:4" ht="15.75" customHeight="1" x14ac:dyDescent="0.3">
      <c r="D494" s="207"/>
    </row>
    <row r="495" spans="4:4" ht="15.75" customHeight="1" x14ac:dyDescent="0.3">
      <c r="D495" s="207"/>
    </row>
    <row r="496" spans="4:4" ht="15.75" customHeight="1" x14ac:dyDescent="0.3">
      <c r="D496" s="207"/>
    </row>
    <row r="497" spans="4:4" ht="15.75" customHeight="1" x14ac:dyDescent="0.3">
      <c r="D497" s="207"/>
    </row>
    <row r="498" spans="4:4" ht="15.75" customHeight="1" x14ac:dyDescent="0.3">
      <c r="D498" s="207"/>
    </row>
    <row r="499" spans="4:4" ht="15.75" customHeight="1" x14ac:dyDescent="0.3">
      <c r="D499" s="207"/>
    </row>
    <row r="500" spans="4:4" ht="15.75" customHeight="1" x14ac:dyDescent="0.3">
      <c r="D500" s="207"/>
    </row>
    <row r="501" spans="4:4" ht="15.75" customHeight="1" x14ac:dyDescent="0.3">
      <c r="D501" s="207"/>
    </row>
    <row r="502" spans="4:4" ht="15.75" customHeight="1" x14ac:dyDescent="0.3">
      <c r="D502" s="207"/>
    </row>
    <row r="503" spans="4:4" ht="15.75" customHeight="1" x14ac:dyDescent="0.3">
      <c r="D503" s="207"/>
    </row>
    <row r="504" spans="4:4" ht="15.75" customHeight="1" x14ac:dyDescent="0.3">
      <c r="D504" s="207"/>
    </row>
    <row r="505" spans="4:4" ht="15.75" customHeight="1" x14ac:dyDescent="0.3">
      <c r="D505" s="207"/>
    </row>
    <row r="506" spans="4:4" ht="15.75" customHeight="1" x14ac:dyDescent="0.3">
      <c r="D506" s="207"/>
    </row>
    <row r="507" spans="4:4" ht="15.75" customHeight="1" x14ac:dyDescent="0.3">
      <c r="D507" s="207"/>
    </row>
    <row r="508" spans="4:4" ht="15.75" customHeight="1" x14ac:dyDescent="0.3">
      <c r="D508" s="207"/>
    </row>
    <row r="509" spans="4:4" ht="15.75" customHeight="1" x14ac:dyDescent="0.3">
      <c r="D509" s="207"/>
    </row>
    <row r="510" spans="4:4" ht="15.75" customHeight="1" x14ac:dyDescent="0.3">
      <c r="D510" s="207"/>
    </row>
    <row r="511" spans="4:4" ht="15.75" customHeight="1" x14ac:dyDescent="0.3">
      <c r="D511" s="207"/>
    </row>
    <row r="512" spans="4:4" ht="15.75" customHeight="1" x14ac:dyDescent="0.3">
      <c r="D512" s="207"/>
    </row>
    <row r="513" spans="4:4" ht="15.75" customHeight="1" x14ac:dyDescent="0.3">
      <c r="D513" s="207"/>
    </row>
    <row r="514" spans="4:4" ht="15.75" customHeight="1" x14ac:dyDescent="0.3">
      <c r="D514" s="207"/>
    </row>
    <row r="515" spans="4:4" ht="15.75" customHeight="1" x14ac:dyDescent="0.3">
      <c r="D515" s="207"/>
    </row>
    <row r="516" spans="4:4" ht="15.75" customHeight="1" x14ac:dyDescent="0.3">
      <c r="D516" s="207"/>
    </row>
    <row r="517" spans="4:4" ht="15.75" customHeight="1" x14ac:dyDescent="0.3">
      <c r="D517" s="207"/>
    </row>
    <row r="518" spans="4:4" ht="15.75" customHeight="1" x14ac:dyDescent="0.3">
      <c r="D518" s="207"/>
    </row>
    <row r="519" spans="4:4" ht="15.75" customHeight="1" x14ac:dyDescent="0.3">
      <c r="D519" s="207"/>
    </row>
    <row r="520" spans="4:4" ht="15.75" customHeight="1" x14ac:dyDescent="0.3">
      <c r="D520" s="207"/>
    </row>
    <row r="521" spans="4:4" ht="15.75" customHeight="1" x14ac:dyDescent="0.3">
      <c r="D521" s="207"/>
    </row>
    <row r="522" spans="4:4" ht="15.75" customHeight="1" x14ac:dyDescent="0.3">
      <c r="D522" s="207"/>
    </row>
    <row r="523" spans="4:4" ht="15.75" customHeight="1" x14ac:dyDescent="0.3">
      <c r="D523" s="207"/>
    </row>
    <row r="524" spans="4:4" ht="15.75" customHeight="1" x14ac:dyDescent="0.3">
      <c r="D524" s="207"/>
    </row>
    <row r="525" spans="4:4" ht="15.75" customHeight="1" x14ac:dyDescent="0.3">
      <c r="D525" s="207"/>
    </row>
    <row r="526" spans="4:4" ht="15.75" customHeight="1" x14ac:dyDescent="0.3">
      <c r="D526" s="207"/>
    </row>
    <row r="527" spans="4:4" ht="15.75" customHeight="1" x14ac:dyDescent="0.3">
      <c r="D527" s="207"/>
    </row>
    <row r="528" spans="4:4" ht="15.75" customHeight="1" x14ac:dyDescent="0.3">
      <c r="D528" s="207"/>
    </row>
    <row r="529" spans="4:4" ht="15.75" customHeight="1" x14ac:dyDescent="0.3">
      <c r="D529" s="207"/>
    </row>
    <row r="530" spans="4:4" ht="15.75" customHeight="1" x14ac:dyDescent="0.3">
      <c r="D530" s="207"/>
    </row>
    <row r="531" spans="4:4" ht="15.75" customHeight="1" x14ac:dyDescent="0.3">
      <c r="D531" s="207"/>
    </row>
    <row r="532" spans="4:4" ht="15.75" customHeight="1" x14ac:dyDescent="0.3">
      <c r="D532" s="207"/>
    </row>
    <row r="533" spans="4:4" ht="15.75" customHeight="1" x14ac:dyDescent="0.3">
      <c r="D533" s="207"/>
    </row>
    <row r="534" spans="4:4" ht="15.75" customHeight="1" x14ac:dyDescent="0.3">
      <c r="D534" s="207"/>
    </row>
    <row r="535" spans="4:4" ht="15.75" customHeight="1" x14ac:dyDescent="0.3">
      <c r="D535" s="207"/>
    </row>
    <row r="536" spans="4:4" ht="15.75" customHeight="1" x14ac:dyDescent="0.3">
      <c r="D536" s="207"/>
    </row>
    <row r="537" spans="4:4" ht="15.75" customHeight="1" x14ac:dyDescent="0.3">
      <c r="D537" s="207"/>
    </row>
    <row r="538" spans="4:4" ht="15.75" customHeight="1" x14ac:dyDescent="0.3">
      <c r="D538" s="207"/>
    </row>
    <row r="539" spans="4:4" ht="15.75" customHeight="1" x14ac:dyDescent="0.3">
      <c r="D539" s="207"/>
    </row>
    <row r="540" spans="4:4" ht="15.75" customHeight="1" x14ac:dyDescent="0.3">
      <c r="D540" s="207"/>
    </row>
    <row r="541" spans="4:4" ht="15.75" customHeight="1" x14ac:dyDescent="0.3">
      <c r="D541" s="207"/>
    </row>
    <row r="542" spans="4:4" ht="15.75" customHeight="1" x14ac:dyDescent="0.3">
      <c r="D542" s="207"/>
    </row>
    <row r="543" spans="4:4" ht="15.75" customHeight="1" x14ac:dyDescent="0.3">
      <c r="D543" s="207"/>
    </row>
    <row r="544" spans="4:4" ht="15.75" customHeight="1" x14ac:dyDescent="0.3">
      <c r="D544" s="207"/>
    </row>
    <row r="545" spans="4:4" ht="15.75" customHeight="1" x14ac:dyDescent="0.3">
      <c r="D545" s="207"/>
    </row>
    <row r="546" spans="4:4" ht="15.75" customHeight="1" x14ac:dyDescent="0.3">
      <c r="D546" s="207"/>
    </row>
    <row r="547" spans="4:4" ht="15.75" customHeight="1" x14ac:dyDescent="0.3">
      <c r="D547" s="207"/>
    </row>
    <row r="548" spans="4:4" ht="15.75" customHeight="1" x14ac:dyDescent="0.3">
      <c r="D548" s="207"/>
    </row>
    <row r="549" spans="4:4" ht="15.75" customHeight="1" x14ac:dyDescent="0.3">
      <c r="D549" s="207"/>
    </row>
    <row r="550" spans="4:4" ht="15.75" customHeight="1" x14ac:dyDescent="0.3">
      <c r="D550" s="207"/>
    </row>
    <row r="551" spans="4:4" ht="15.75" customHeight="1" x14ac:dyDescent="0.3">
      <c r="D551" s="207"/>
    </row>
    <row r="552" spans="4:4" ht="15.75" customHeight="1" x14ac:dyDescent="0.3">
      <c r="D552" s="207"/>
    </row>
    <row r="553" spans="4:4" ht="15.75" customHeight="1" x14ac:dyDescent="0.3">
      <c r="D553" s="207"/>
    </row>
    <row r="554" spans="4:4" ht="15.75" customHeight="1" x14ac:dyDescent="0.3">
      <c r="D554" s="207"/>
    </row>
    <row r="555" spans="4:4" ht="15.75" customHeight="1" x14ac:dyDescent="0.3">
      <c r="D555" s="207"/>
    </row>
    <row r="556" spans="4:4" ht="15.75" customHeight="1" x14ac:dyDescent="0.3">
      <c r="D556" s="207"/>
    </row>
    <row r="557" spans="4:4" ht="15.75" customHeight="1" x14ac:dyDescent="0.3">
      <c r="D557" s="207"/>
    </row>
    <row r="558" spans="4:4" ht="15.75" customHeight="1" x14ac:dyDescent="0.3">
      <c r="D558" s="207"/>
    </row>
    <row r="559" spans="4:4" ht="15.75" customHeight="1" x14ac:dyDescent="0.3">
      <c r="D559" s="207"/>
    </row>
    <row r="560" spans="4:4" ht="15.75" customHeight="1" x14ac:dyDescent="0.3">
      <c r="D560" s="207"/>
    </row>
    <row r="561" spans="4:4" ht="15.75" customHeight="1" x14ac:dyDescent="0.3">
      <c r="D561" s="207"/>
    </row>
    <row r="562" spans="4:4" ht="15.75" customHeight="1" x14ac:dyDescent="0.3">
      <c r="D562" s="207"/>
    </row>
    <row r="563" spans="4:4" ht="15.75" customHeight="1" x14ac:dyDescent="0.3">
      <c r="D563" s="207"/>
    </row>
    <row r="564" spans="4:4" ht="15.75" customHeight="1" x14ac:dyDescent="0.3">
      <c r="D564" s="207"/>
    </row>
    <row r="565" spans="4:4" ht="15.75" customHeight="1" x14ac:dyDescent="0.3">
      <c r="D565" s="207"/>
    </row>
    <row r="566" spans="4:4" ht="15.75" customHeight="1" x14ac:dyDescent="0.3">
      <c r="D566" s="207"/>
    </row>
    <row r="567" spans="4:4" ht="15.75" customHeight="1" x14ac:dyDescent="0.3">
      <c r="D567" s="207"/>
    </row>
    <row r="568" spans="4:4" ht="15.75" customHeight="1" x14ac:dyDescent="0.3">
      <c r="D568" s="207"/>
    </row>
    <row r="569" spans="4:4" ht="15.75" customHeight="1" x14ac:dyDescent="0.3">
      <c r="D569" s="207"/>
    </row>
    <row r="570" spans="4:4" ht="15.75" customHeight="1" x14ac:dyDescent="0.3">
      <c r="D570" s="207"/>
    </row>
    <row r="571" spans="4:4" ht="15.75" customHeight="1" x14ac:dyDescent="0.3">
      <c r="D571" s="207"/>
    </row>
    <row r="572" spans="4:4" ht="15.75" customHeight="1" x14ac:dyDescent="0.3">
      <c r="D572" s="207"/>
    </row>
    <row r="573" spans="4:4" ht="15.75" customHeight="1" x14ac:dyDescent="0.3">
      <c r="D573" s="207"/>
    </row>
    <row r="574" spans="4:4" ht="15.75" customHeight="1" x14ac:dyDescent="0.3">
      <c r="D574" s="207"/>
    </row>
    <row r="575" spans="4:4" ht="15.75" customHeight="1" x14ac:dyDescent="0.3">
      <c r="D575" s="207"/>
    </row>
    <row r="576" spans="4:4" ht="15.75" customHeight="1" x14ac:dyDescent="0.3">
      <c r="D576" s="207"/>
    </row>
    <row r="577" spans="4:4" ht="15.75" customHeight="1" x14ac:dyDescent="0.3">
      <c r="D577" s="207"/>
    </row>
    <row r="578" spans="4:4" ht="15.75" customHeight="1" x14ac:dyDescent="0.3">
      <c r="D578" s="207"/>
    </row>
    <row r="579" spans="4:4" ht="15.75" customHeight="1" x14ac:dyDescent="0.3">
      <c r="D579" s="207"/>
    </row>
    <row r="580" spans="4:4" ht="15.75" customHeight="1" x14ac:dyDescent="0.3">
      <c r="D580" s="207"/>
    </row>
    <row r="581" spans="4:4" ht="15.75" customHeight="1" x14ac:dyDescent="0.3">
      <c r="D581" s="207"/>
    </row>
    <row r="582" spans="4:4" ht="15.75" customHeight="1" x14ac:dyDescent="0.3">
      <c r="D582" s="207"/>
    </row>
    <row r="583" spans="4:4" ht="15.75" customHeight="1" x14ac:dyDescent="0.3">
      <c r="D583" s="207"/>
    </row>
    <row r="584" spans="4:4" ht="15.75" customHeight="1" x14ac:dyDescent="0.3">
      <c r="D584" s="207"/>
    </row>
    <row r="585" spans="4:4" ht="15.75" customHeight="1" x14ac:dyDescent="0.3">
      <c r="D585" s="207"/>
    </row>
    <row r="586" spans="4:4" ht="15.75" customHeight="1" x14ac:dyDescent="0.3">
      <c r="D586" s="207"/>
    </row>
    <row r="587" spans="4:4" ht="15.75" customHeight="1" x14ac:dyDescent="0.3">
      <c r="D587" s="207"/>
    </row>
    <row r="588" spans="4:4" ht="15.75" customHeight="1" x14ac:dyDescent="0.3">
      <c r="D588" s="207"/>
    </row>
    <row r="589" spans="4:4" ht="15.75" customHeight="1" x14ac:dyDescent="0.3">
      <c r="D589" s="207"/>
    </row>
    <row r="590" spans="4:4" ht="15.75" customHeight="1" x14ac:dyDescent="0.3">
      <c r="D590" s="207"/>
    </row>
    <row r="591" spans="4:4" ht="15.75" customHeight="1" x14ac:dyDescent="0.3">
      <c r="D591" s="207"/>
    </row>
    <row r="592" spans="4:4" ht="15.75" customHeight="1" x14ac:dyDescent="0.3">
      <c r="D592" s="207"/>
    </row>
    <row r="593" spans="4:4" ht="15.75" customHeight="1" x14ac:dyDescent="0.3">
      <c r="D593" s="207"/>
    </row>
    <row r="594" spans="4:4" ht="15.75" customHeight="1" x14ac:dyDescent="0.3">
      <c r="D594" s="207"/>
    </row>
    <row r="595" spans="4:4" ht="15.75" customHeight="1" x14ac:dyDescent="0.3">
      <c r="D595" s="207"/>
    </row>
    <row r="596" spans="4:4" ht="15.75" customHeight="1" x14ac:dyDescent="0.3">
      <c r="D596" s="207"/>
    </row>
    <row r="597" spans="4:4" ht="15.75" customHeight="1" x14ac:dyDescent="0.3">
      <c r="D597" s="207"/>
    </row>
    <row r="598" spans="4:4" ht="15.75" customHeight="1" x14ac:dyDescent="0.3">
      <c r="D598" s="207"/>
    </row>
    <row r="599" spans="4:4" ht="15.75" customHeight="1" x14ac:dyDescent="0.3">
      <c r="D599" s="207"/>
    </row>
    <row r="600" spans="4:4" ht="15.75" customHeight="1" x14ac:dyDescent="0.3">
      <c r="D600" s="207"/>
    </row>
    <row r="601" spans="4:4" ht="15.75" customHeight="1" x14ac:dyDescent="0.3">
      <c r="D601" s="207"/>
    </row>
    <row r="602" spans="4:4" ht="15.75" customHeight="1" x14ac:dyDescent="0.3">
      <c r="D602" s="207"/>
    </row>
    <row r="603" spans="4:4" ht="15.75" customHeight="1" x14ac:dyDescent="0.3">
      <c r="D603" s="207"/>
    </row>
    <row r="604" spans="4:4" ht="15.75" customHeight="1" x14ac:dyDescent="0.3">
      <c r="D604" s="207"/>
    </row>
    <row r="605" spans="4:4" ht="15.75" customHeight="1" x14ac:dyDescent="0.3">
      <c r="D605" s="207"/>
    </row>
    <row r="606" spans="4:4" ht="15.75" customHeight="1" x14ac:dyDescent="0.3">
      <c r="D606" s="207"/>
    </row>
    <row r="607" spans="4:4" ht="15.75" customHeight="1" x14ac:dyDescent="0.3">
      <c r="D607" s="207"/>
    </row>
    <row r="608" spans="4:4" ht="15.75" customHeight="1" x14ac:dyDescent="0.3">
      <c r="D608" s="207"/>
    </row>
    <row r="609" spans="4:4" ht="15.75" customHeight="1" x14ac:dyDescent="0.3">
      <c r="D609" s="207"/>
    </row>
    <row r="610" spans="4:4" ht="15.75" customHeight="1" x14ac:dyDescent="0.3">
      <c r="D610" s="207"/>
    </row>
    <row r="611" spans="4:4" ht="15.75" customHeight="1" x14ac:dyDescent="0.3">
      <c r="D611" s="207"/>
    </row>
    <row r="612" spans="4:4" ht="15.75" customHeight="1" x14ac:dyDescent="0.3">
      <c r="D612" s="207"/>
    </row>
    <row r="613" spans="4:4" ht="15.75" customHeight="1" x14ac:dyDescent="0.3">
      <c r="D613" s="207"/>
    </row>
    <row r="614" spans="4:4" ht="15.75" customHeight="1" x14ac:dyDescent="0.3">
      <c r="D614" s="207"/>
    </row>
    <row r="615" spans="4:4" ht="15.75" customHeight="1" x14ac:dyDescent="0.3">
      <c r="D615" s="207"/>
    </row>
    <row r="616" spans="4:4" ht="15.75" customHeight="1" x14ac:dyDescent="0.3">
      <c r="D616" s="207"/>
    </row>
    <row r="617" spans="4:4" ht="15.75" customHeight="1" x14ac:dyDescent="0.3">
      <c r="D617" s="207"/>
    </row>
    <row r="618" spans="4:4" ht="15.75" customHeight="1" x14ac:dyDescent="0.3">
      <c r="D618" s="207"/>
    </row>
    <row r="619" spans="4:4" ht="15.75" customHeight="1" x14ac:dyDescent="0.3">
      <c r="D619" s="207"/>
    </row>
    <row r="620" spans="4:4" ht="15.75" customHeight="1" x14ac:dyDescent="0.3">
      <c r="D620" s="207"/>
    </row>
    <row r="621" spans="4:4" ht="15.75" customHeight="1" x14ac:dyDescent="0.3">
      <c r="D621" s="207"/>
    </row>
    <row r="622" spans="4:4" ht="15.75" customHeight="1" x14ac:dyDescent="0.3">
      <c r="D622" s="207"/>
    </row>
    <row r="623" spans="4:4" ht="15.75" customHeight="1" x14ac:dyDescent="0.3">
      <c r="D623" s="207"/>
    </row>
    <row r="624" spans="4:4" ht="15.75" customHeight="1" x14ac:dyDescent="0.3">
      <c r="D624" s="207"/>
    </row>
    <row r="625" spans="4:4" ht="15.75" customHeight="1" x14ac:dyDescent="0.3">
      <c r="D625" s="207"/>
    </row>
    <row r="626" spans="4:4" ht="15.75" customHeight="1" x14ac:dyDescent="0.3">
      <c r="D626" s="207"/>
    </row>
    <row r="627" spans="4:4" ht="15.75" customHeight="1" x14ac:dyDescent="0.3">
      <c r="D627" s="207"/>
    </row>
    <row r="628" spans="4:4" ht="15.75" customHeight="1" x14ac:dyDescent="0.3">
      <c r="D628" s="207"/>
    </row>
    <row r="629" spans="4:4" ht="15.75" customHeight="1" x14ac:dyDescent="0.3">
      <c r="D629" s="207"/>
    </row>
    <row r="630" spans="4:4" ht="15.75" customHeight="1" x14ac:dyDescent="0.3">
      <c r="D630" s="207"/>
    </row>
    <row r="631" spans="4:4" ht="15.75" customHeight="1" x14ac:dyDescent="0.3">
      <c r="D631" s="207"/>
    </row>
    <row r="632" spans="4:4" ht="15.75" customHeight="1" x14ac:dyDescent="0.3">
      <c r="D632" s="207"/>
    </row>
    <row r="633" spans="4:4" ht="15.75" customHeight="1" x14ac:dyDescent="0.3">
      <c r="D633" s="207"/>
    </row>
    <row r="634" spans="4:4" ht="15.75" customHeight="1" x14ac:dyDescent="0.3">
      <c r="D634" s="207"/>
    </row>
    <row r="635" spans="4:4" ht="15.75" customHeight="1" x14ac:dyDescent="0.3">
      <c r="D635" s="207"/>
    </row>
    <row r="636" spans="4:4" ht="15.75" customHeight="1" x14ac:dyDescent="0.3">
      <c r="D636" s="207"/>
    </row>
    <row r="637" spans="4:4" ht="15.75" customHeight="1" x14ac:dyDescent="0.3">
      <c r="D637" s="207"/>
    </row>
    <row r="638" spans="4:4" ht="15.75" customHeight="1" x14ac:dyDescent="0.3">
      <c r="D638" s="207"/>
    </row>
    <row r="639" spans="4:4" ht="15.75" customHeight="1" x14ac:dyDescent="0.3">
      <c r="D639" s="207"/>
    </row>
    <row r="640" spans="4:4" ht="15.75" customHeight="1" x14ac:dyDescent="0.3">
      <c r="D640" s="207"/>
    </row>
    <row r="641" spans="4:4" ht="15.75" customHeight="1" x14ac:dyDescent="0.3">
      <c r="D641" s="207"/>
    </row>
    <row r="642" spans="4:4" ht="15.75" customHeight="1" x14ac:dyDescent="0.3">
      <c r="D642" s="207"/>
    </row>
    <row r="643" spans="4:4" ht="15.75" customHeight="1" x14ac:dyDescent="0.3">
      <c r="D643" s="207"/>
    </row>
    <row r="644" spans="4:4" ht="15.75" customHeight="1" x14ac:dyDescent="0.3">
      <c r="D644" s="207"/>
    </row>
    <row r="645" spans="4:4" ht="15.75" customHeight="1" x14ac:dyDescent="0.3">
      <c r="D645" s="207"/>
    </row>
    <row r="646" spans="4:4" ht="15.75" customHeight="1" x14ac:dyDescent="0.3">
      <c r="D646" s="207"/>
    </row>
    <row r="647" spans="4:4" ht="15.75" customHeight="1" x14ac:dyDescent="0.3">
      <c r="D647" s="207"/>
    </row>
    <row r="648" spans="4:4" ht="15.75" customHeight="1" x14ac:dyDescent="0.3">
      <c r="D648" s="207"/>
    </row>
    <row r="649" spans="4:4" ht="15.75" customHeight="1" x14ac:dyDescent="0.3">
      <c r="D649" s="207"/>
    </row>
    <row r="650" spans="4:4" ht="15.75" customHeight="1" x14ac:dyDescent="0.3">
      <c r="D650" s="207"/>
    </row>
    <row r="651" spans="4:4" ht="15.75" customHeight="1" x14ac:dyDescent="0.3">
      <c r="D651" s="207"/>
    </row>
    <row r="652" spans="4:4" ht="15.75" customHeight="1" x14ac:dyDescent="0.3">
      <c r="D652" s="207"/>
    </row>
    <row r="653" spans="4:4" ht="15.75" customHeight="1" x14ac:dyDescent="0.3">
      <c r="D653" s="207"/>
    </row>
    <row r="654" spans="4:4" ht="15.75" customHeight="1" x14ac:dyDescent="0.3">
      <c r="D654" s="207"/>
    </row>
    <row r="655" spans="4:4" ht="15.75" customHeight="1" x14ac:dyDescent="0.3">
      <c r="D655" s="207"/>
    </row>
    <row r="656" spans="4:4" ht="15.75" customHeight="1" x14ac:dyDescent="0.3">
      <c r="D656" s="207"/>
    </row>
    <row r="657" spans="4:4" ht="15.75" customHeight="1" x14ac:dyDescent="0.3">
      <c r="D657" s="207"/>
    </row>
    <row r="658" spans="4:4" ht="15.75" customHeight="1" x14ac:dyDescent="0.3">
      <c r="D658" s="207"/>
    </row>
    <row r="659" spans="4:4" ht="15.75" customHeight="1" x14ac:dyDescent="0.3">
      <c r="D659" s="207"/>
    </row>
    <row r="660" spans="4:4" ht="15.75" customHeight="1" x14ac:dyDescent="0.3">
      <c r="D660" s="207"/>
    </row>
    <row r="661" spans="4:4" ht="15.75" customHeight="1" x14ac:dyDescent="0.3">
      <c r="D661" s="207"/>
    </row>
    <row r="662" spans="4:4" ht="15.75" customHeight="1" x14ac:dyDescent="0.3">
      <c r="D662" s="207"/>
    </row>
    <row r="663" spans="4:4" ht="15.75" customHeight="1" x14ac:dyDescent="0.3">
      <c r="D663" s="207"/>
    </row>
    <row r="664" spans="4:4" ht="15.75" customHeight="1" x14ac:dyDescent="0.3">
      <c r="D664" s="207"/>
    </row>
    <row r="665" spans="4:4" ht="15.75" customHeight="1" x14ac:dyDescent="0.3">
      <c r="D665" s="207"/>
    </row>
    <row r="666" spans="4:4" ht="15.75" customHeight="1" x14ac:dyDescent="0.3">
      <c r="D666" s="207"/>
    </row>
    <row r="667" spans="4:4" ht="15.75" customHeight="1" x14ac:dyDescent="0.3">
      <c r="D667" s="207"/>
    </row>
    <row r="668" spans="4:4" ht="15.75" customHeight="1" x14ac:dyDescent="0.3">
      <c r="D668" s="207"/>
    </row>
    <row r="669" spans="4:4" ht="15.75" customHeight="1" x14ac:dyDescent="0.3">
      <c r="D669" s="207"/>
    </row>
    <row r="670" spans="4:4" ht="15.75" customHeight="1" x14ac:dyDescent="0.3">
      <c r="D670" s="207"/>
    </row>
    <row r="671" spans="4:4" ht="15.75" customHeight="1" x14ac:dyDescent="0.3">
      <c r="D671" s="207"/>
    </row>
    <row r="672" spans="4:4" ht="15.75" customHeight="1" x14ac:dyDescent="0.3">
      <c r="D672" s="207"/>
    </row>
    <row r="673" spans="4:4" ht="15.75" customHeight="1" x14ac:dyDescent="0.3">
      <c r="D673" s="207"/>
    </row>
    <row r="674" spans="4:4" ht="15.75" customHeight="1" x14ac:dyDescent="0.3">
      <c r="D674" s="207"/>
    </row>
    <row r="675" spans="4:4" ht="15.75" customHeight="1" x14ac:dyDescent="0.3">
      <c r="D675" s="207"/>
    </row>
    <row r="676" spans="4:4" ht="15.75" customHeight="1" x14ac:dyDescent="0.3">
      <c r="D676" s="207"/>
    </row>
    <row r="677" spans="4:4" ht="15.75" customHeight="1" x14ac:dyDescent="0.3">
      <c r="D677" s="207"/>
    </row>
    <row r="678" spans="4:4" ht="15.75" customHeight="1" x14ac:dyDescent="0.3">
      <c r="D678" s="207"/>
    </row>
    <row r="679" spans="4:4" ht="15.75" customHeight="1" x14ac:dyDescent="0.3">
      <c r="D679" s="207"/>
    </row>
    <row r="680" spans="4:4" ht="15.75" customHeight="1" x14ac:dyDescent="0.3">
      <c r="D680" s="207"/>
    </row>
    <row r="681" spans="4:4" ht="15.75" customHeight="1" x14ac:dyDescent="0.3">
      <c r="D681" s="207"/>
    </row>
    <row r="682" spans="4:4" ht="15.75" customHeight="1" x14ac:dyDescent="0.3">
      <c r="D682" s="207"/>
    </row>
    <row r="683" spans="4:4" ht="15.75" customHeight="1" x14ac:dyDescent="0.3">
      <c r="D683" s="207"/>
    </row>
    <row r="684" spans="4:4" ht="15.75" customHeight="1" x14ac:dyDescent="0.3">
      <c r="D684" s="207"/>
    </row>
    <row r="685" spans="4:4" ht="15.75" customHeight="1" x14ac:dyDescent="0.3">
      <c r="D685" s="207"/>
    </row>
    <row r="686" spans="4:4" ht="15.75" customHeight="1" x14ac:dyDescent="0.3">
      <c r="D686" s="207"/>
    </row>
    <row r="687" spans="4:4" ht="15.75" customHeight="1" x14ac:dyDescent="0.3">
      <c r="D687" s="207"/>
    </row>
    <row r="688" spans="4:4" ht="15.75" customHeight="1" x14ac:dyDescent="0.3">
      <c r="D688" s="207"/>
    </row>
    <row r="689" spans="4:4" ht="15.75" customHeight="1" x14ac:dyDescent="0.3">
      <c r="D689" s="207"/>
    </row>
    <row r="690" spans="4:4" ht="15.75" customHeight="1" x14ac:dyDescent="0.3">
      <c r="D690" s="207"/>
    </row>
    <row r="691" spans="4:4" ht="15.75" customHeight="1" x14ac:dyDescent="0.3">
      <c r="D691" s="207"/>
    </row>
    <row r="692" spans="4:4" ht="15.75" customHeight="1" x14ac:dyDescent="0.3">
      <c r="D692" s="207"/>
    </row>
    <row r="693" spans="4:4" ht="15.75" customHeight="1" x14ac:dyDescent="0.3">
      <c r="D693" s="207"/>
    </row>
    <row r="694" spans="4:4" ht="15.75" customHeight="1" x14ac:dyDescent="0.3">
      <c r="D694" s="207"/>
    </row>
    <row r="695" spans="4:4" ht="15.75" customHeight="1" x14ac:dyDescent="0.3">
      <c r="D695" s="207"/>
    </row>
    <row r="696" spans="4:4" ht="15.75" customHeight="1" x14ac:dyDescent="0.3">
      <c r="D696" s="207"/>
    </row>
    <row r="697" spans="4:4" ht="15.75" customHeight="1" x14ac:dyDescent="0.3">
      <c r="D697" s="207"/>
    </row>
    <row r="698" spans="4:4" ht="15.75" customHeight="1" x14ac:dyDescent="0.3">
      <c r="D698" s="207"/>
    </row>
    <row r="699" spans="4:4" ht="15.75" customHeight="1" x14ac:dyDescent="0.3">
      <c r="D699" s="207"/>
    </row>
    <row r="700" spans="4:4" ht="15.75" customHeight="1" x14ac:dyDescent="0.3">
      <c r="D700" s="207"/>
    </row>
    <row r="701" spans="4:4" ht="15.75" customHeight="1" x14ac:dyDescent="0.3">
      <c r="D701" s="207"/>
    </row>
    <row r="702" spans="4:4" ht="15.75" customHeight="1" x14ac:dyDescent="0.3">
      <c r="D702" s="207"/>
    </row>
    <row r="703" spans="4:4" ht="15.75" customHeight="1" x14ac:dyDescent="0.3">
      <c r="D703" s="207"/>
    </row>
    <row r="704" spans="4:4" ht="15.75" customHeight="1" x14ac:dyDescent="0.3">
      <c r="D704" s="207"/>
    </row>
    <row r="705" spans="4:4" ht="15.75" customHeight="1" x14ac:dyDescent="0.3">
      <c r="D705" s="207"/>
    </row>
    <row r="706" spans="4:4" ht="15.75" customHeight="1" x14ac:dyDescent="0.3">
      <c r="D706" s="207"/>
    </row>
    <row r="707" spans="4:4" ht="15.75" customHeight="1" x14ac:dyDescent="0.3">
      <c r="D707" s="207"/>
    </row>
    <row r="708" spans="4:4" ht="15.75" customHeight="1" x14ac:dyDescent="0.3">
      <c r="D708" s="207"/>
    </row>
    <row r="709" spans="4:4" ht="15.75" customHeight="1" x14ac:dyDescent="0.3">
      <c r="D709" s="207"/>
    </row>
    <row r="710" spans="4:4" ht="15.75" customHeight="1" x14ac:dyDescent="0.3">
      <c r="D710" s="207"/>
    </row>
    <row r="711" spans="4:4" ht="15.75" customHeight="1" x14ac:dyDescent="0.3">
      <c r="D711" s="207"/>
    </row>
    <row r="712" spans="4:4" ht="15.75" customHeight="1" x14ac:dyDescent="0.3">
      <c r="D712" s="207"/>
    </row>
    <row r="713" spans="4:4" ht="15.75" customHeight="1" x14ac:dyDescent="0.3">
      <c r="D713" s="207"/>
    </row>
    <row r="714" spans="4:4" ht="15.75" customHeight="1" x14ac:dyDescent="0.3">
      <c r="D714" s="207"/>
    </row>
    <row r="715" spans="4:4" ht="15.75" customHeight="1" x14ac:dyDescent="0.3">
      <c r="D715" s="207"/>
    </row>
    <row r="716" spans="4:4" ht="15.75" customHeight="1" x14ac:dyDescent="0.3">
      <c r="D716" s="207"/>
    </row>
    <row r="717" spans="4:4" ht="15.75" customHeight="1" x14ac:dyDescent="0.3">
      <c r="D717" s="207"/>
    </row>
    <row r="718" spans="4:4" ht="15.75" customHeight="1" x14ac:dyDescent="0.3">
      <c r="D718" s="207"/>
    </row>
    <row r="719" spans="4:4" ht="15.75" customHeight="1" x14ac:dyDescent="0.3">
      <c r="D719" s="207"/>
    </row>
    <row r="720" spans="4:4" ht="15.75" customHeight="1" x14ac:dyDescent="0.3">
      <c r="D720" s="207"/>
    </row>
    <row r="721" spans="4:4" ht="15.75" customHeight="1" x14ac:dyDescent="0.3">
      <c r="D721" s="207"/>
    </row>
    <row r="722" spans="4:4" ht="15.75" customHeight="1" x14ac:dyDescent="0.3">
      <c r="D722" s="207"/>
    </row>
    <row r="723" spans="4:4" ht="15.75" customHeight="1" x14ac:dyDescent="0.3">
      <c r="D723" s="207"/>
    </row>
    <row r="724" spans="4:4" ht="15.75" customHeight="1" x14ac:dyDescent="0.3">
      <c r="D724" s="207"/>
    </row>
    <row r="725" spans="4:4" ht="15.75" customHeight="1" x14ac:dyDescent="0.3">
      <c r="D725" s="207"/>
    </row>
    <row r="726" spans="4:4" ht="15.75" customHeight="1" x14ac:dyDescent="0.3">
      <c r="D726" s="207"/>
    </row>
    <row r="727" spans="4:4" ht="15.75" customHeight="1" x14ac:dyDescent="0.3">
      <c r="D727" s="207"/>
    </row>
    <row r="728" spans="4:4" ht="15.75" customHeight="1" x14ac:dyDescent="0.3">
      <c r="D728" s="207"/>
    </row>
    <row r="729" spans="4:4" ht="15.75" customHeight="1" x14ac:dyDescent="0.3">
      <c r="D729" s="207"/>
    </row>
    <row r="730" spans="4:4" ht="15.75" customHeight="1" x14ac:dyDescent="0.3">
      <c r="D730" s="207"/>
    </row>
    <row r="731" spans="4:4" ht="15.75" customHeight="1" x14ac:dyDescent="0.3">
      <c r="D731" s="207"/>
    </row>
    <row r="732" spans="4:4" ht="15.75" customHeight="1" x14ac:dyDescent="0.3">
      <c r="D732" s="207"/>
    </row>
    <row r="733" spans="4:4" ht="15.75" customHeight="1" x14ac:dyDescent="0.3">
      <c r="D733" s="207"/>
    </row>
    <row r="734" spans="4:4" ht="15.75" customHeight="1" x14ac:dyDescent="0.3">
      <c r="D734" s="207"/>
    </row>
    <row r="735" spans="4:4" ht="15.75" customHeight="1" x14ac:dyDescent="0.3">
      <c r="D735" s="207"/>
    </row>
    <row r="736" spans="4:4" ht="15.75" customHeight="1" x14ac:dyDescent="0.3">
      <c r="D736" s="207"/>
    </row>
    <row r="737" spans="4:4" ht="15.75" customHeight="1" x14ac:dyDescent="0.3">
      <c r="D737" s="207"/>
    </row>
    <row r="738" spans="4:4" ht="15.75" customHeight="1" x14ac:dyDescent="0.3">
      <c r="D738" s="207"/>
    </row>
    <row r="739" spans="4:4" ht="15.75" customHeight="1" x14ac:dyDescent="0.3">
      <c r="D739" s="207"/>
    </row>
    <row r="740" spans="4:4" ht="15.75" customHeight="1" x14ac:dyDescent="0.3">
      <c r="D740" s="207"/>
    </row>
    <row r="741" spans="4:4" ht="15.75" customHeight="1" x14ac:dyDescent="0.3">
      <c r="D741" s="207"/>
    </row>
    <row r="742" spans="4:4" ht="15.75" customHeight="1" x14ac:dyDescent="0.3">
      <c r="D742" s="207"/>
    </row>
    <row r="743" spans="4:4" ht="15.75" customHeight="1" x14ac:dyDescent="0.3">
      <c r="D743" s="207"/>
    </row>
    <row r="744" spans="4:4" ht="15.75" customHeight="1" x14ac:dyDescent="0.3">
      <c r="D744" s="207"/>
    </row>
    <row r="745" spans="4:4" ht="15.75" customHeight="1" x14ac:dyDescent="0.3">
      <c r="D745" s="207"/>
    </row>
    <row r="746" spans="4:4" ht="15.75" customHeight="1" x14ac:dyDescent="0.3">
      <c r="D746" s="207"/>
    </row>
    <row r="747" spans="4:4" ht="15.75" customHeight="1" x14ac:dyDescent="0.3">
      <c r="D747" s="207"/>
    </row>
    <row r="748" spans="4:4" ht="15.75" customHeight="1" x14ac:dyDescent="0.3">
      <c r="D748" s="207"/>
    </row>
    <row r="749" spans="4:4" ht="15.75" customHeight="1" x14ac:dyDescent="0.3">
      <c r="D749" s="207"/>
    </row>
    <row r="750" spans="4:4" ht="15.75" customHeight="1" x14ac:dyDescent="0.3">
      <c r="D750" s="207"/>
    </row>
    <row r="751" spans="4:4" ht="15.75" customHeight="1" x14ac:dyDescent="0.3">
      <c r="D751" s="207"/>
    </row>
    <row r="752" spans="4:4" ht="15.75" customHeight="1" x14ac:dyDescent="0.3">
      <c r="D752" s="207"/>
    </row>
    <row r="753" spans="4:4" ht="15.75" customHeight="1" x14ac:dyDescent="0.3">
      <c r="D753" s="207"/>
    </row>
    <row r="754" spans="4:4" ht="15.75" customHeight="1" x14ac:dyDescent="0.3">
      <c r="D754" s="207"/>
    </row>
    <row r="755" spans="4:4" ht="15.75" customHeight="1" x14ac:dyDescent="0.3">
      <c r="D755" s="207"/>
    </row>
    <row r="756" spans="4:4" ht="15.75" customHeight="1" x14ac:dyDescent="0.3">
      <c r="D756" s="207"/>
    </row>
    <row r="757" spans="4:4" ht="15.75" customHeight="1" x14ac:dyDescent="0.3">
      <c r="D757" s="207"/>
    </row>
    <row r="758" spans="4:4" ht="15.75" customHeight="1" x14ac:dyDescent="0.3">
      <c r="D758" s="207"/>
    </row>
    <row r="759" spans="4:4" ht="15.75" customHeight="1" x14ac:dyDescent="0.3">
      <c r="D759" s="207"/>
    </row>
    <row r="760" spans="4:4" ht="15.75" customHeight="1" x14ac:dyDescent="0.3">
      <c r="D760" s="207"/>
    </row>
    <row r="761" spans="4:4" ht="15.75" customHeight="1" x14ac:dyDescent="0.3">
      <c r="D761" s="207"/>
    </row>
    <row r="762" spans="4:4" ht="15.75" customHeight="1" x14ac:dyDescent="0.3">
      <c r="D762" s="207"/>
    </row>
    <row r="763" spans="4:4" ht="15.75" customHeight="1" x14ac:dyDescent="0.3">
      <c r="D763" s="207"/>
    </row>
    <row r="764" spans="4:4" ht="15.75" customHeight="1" x14ac:dyDescent="0.3">
      <c r="D764" s="207"/>
    </row>
    <row r="765" spans="4:4" ht="15.75" customHeight="1" x14ac:dyDescent="0.3">
      <c r="D765" s="207"/>
    </row>
    <row r="766" spans="4:4" ht="15.75" customHeight="1" x14ac:dyDescent="0.3">
      <c r="D766" s="207"/>
    </row>
    <row r="767" spans="4:4" ht="15.75" customHeight="1" x14ac:dyDescent="0.3">
      <c r="D767" s="207"/>
    </row>
    <row r="768" spans="4:4" ht="15.75" customHeight="1" x14ac:dyDescent="0.3">
      <c r="D768" s="207"/>
    </row>
    <row r="769" spans="4:4" ht="15.75" customHeight="1" x14ac:dyDescent="0.3">
      <c r="D769" s="207"/>
    </row>
    <row r="770" spans="4:4" ht="15.75" customHeight="1" x14ac:dyDescent="0.3">
      <c r="D770" s="207"/>
    </row>
    <row r="771" spans="4:4" ht="15.75" customHeight="1" x14ac:dyDescent="0.3">
      <c r="D771" s="207"/>
    </row>
    <row r="772" spans="4:4" ht="15.75" customHeight="1" x14ac:dyDescent="0.3">
      <c r="D772" s="207"/>
    </row>
    <row r="773" spans="4:4" ht="15.75" customHeight="1" x14ac:dyDescent="0.3">
      <c r="D773" s="207"/>
    </row>
    <row r="774" spans="4:4" ht="15.75" customHeight="1" x14ac:dyDescent="0.3">
      <c r="D774" s="207"/>
    </row>
    <row r="775" spans="4:4" ht="15.75" customHeight="1" x14ac:dyDescent="0.3">
      <c r="D775" s="207"/>
    </row>
    <row r="776" spans="4:4" ht="15.75" customHeight="1" x14ac:dyDescent="0.3">
      <c r="D776" s="207"/>
    </row>
    <row r="777" spans="4:4" ht="15.75" customHeight="1" x14ac:dyDescent="0.3">
      <c r="D777" s="207"/>
    </row>
    <row r="778" spans="4:4" ht="15.75" customHeight="1" x14ac:dyDescent="0.3">
      <c r="D778" s="207"/>
    </row>
    <row r="779" spans="4:4" ht="15.75" customHeight="1" x14ac:dyDescent="0.3">
      <c r="D779" s="207"/>
    </row>
    <row r="780" spans="4:4" ht="15.75" customHeight="1" x14ac:dyDescent="0.3">
      <c r="D780" s="207"/>
    </row>
    <row r="781" spans="4:4" ht="15.75" customHeight="1" x14ac:dyDescent="0.3">
      <c r="D781" s="207"/>
    </row>
    <row r="782" spans="4:4" ht="15.75" customHeight="1" x14ac:dyDescent="0.3">
      <c r="D782" s="207"/>
    </row>
    <row r="783" spans="4:4" ht="15.75" customHeight="1" x14ac:dyDescent="0.3">
      <c r="D783" s="207"/>
    </row>
    <row r="784" spans="4:4" ht="15.75" customHeight="1" x14ac:dyDescent="0.3">
      <c r="D784" s="207"/>
    </row>
    <row r="785" spans="4:4" ht="15.75" customHeight="1" x14ac:dyDescent="0.3">
      <c r="D785" s="207"/>
    </row>
    <row r="786" spans="4:4" ht="15.75" customHeight="1" x14ac:dyDescent="0.3">
      <c r="D786" s="207"/>
    </row>
    <row r="787" spans="4:4" ht="15.75" customHeight="1" x14ac:dyDescent="0.3">
      <c r="D787" s="207"/>
    </row>
    <row r="788" spans="4:4" ht="15.75" customHeight="1" x14ac:dyDescent="0.3">
      <c r="D788" s="207"/>
    </row>
    <row r="789" spans="4:4" ht="15.75" customHeight="1" x14ac:dyDescent="0.3">
      <c r="D789" s="207"/>
    </row>
    <row r="790" spans="4:4" ht="15.75" customHeight="1" x14ac:dyDescent="0.3">
      <c r="D790" s="207"/>
    </row>
    <row r="791" spans="4:4" ht="15.75" customHeight="1" x14ac:dyDescent="0.3">
      <c r="D791" s="207"/>
    </row>
    <row r="792" spans="4:4" ht="15.75" customHeight="1" x14ac:dyDescent="0.3">
      <c r="D792" s="207"/>
    </row>
    <row r="793" spans="4:4" ht="15.75" customHeight="1" x14ac:dyDescent="0.3">
      <c r="D793" s="207"/>
    </row>
    <row r="794" spans="4:4" ht="15.75" customHeight="1" x14ac:dyDescent="0.3">
      <c r="D794" s="207"/>
    </row>
    <row r="795" spans="4:4" ht="15.75" customHeight="1" x14ac:dyDescent="0.3">
      <c r="D795" s="207"/>
    </row>
    <row r="796" spans="4:4" ht="15.75" customHeight="1" x14ac:dyDescent="0.3">
      <c r="D796" s="207"/>
    </row>
    <row r="797" spans="4:4" ht="15.75" customHeight="1" x14ac:dyDescent="0.3">
      <c r="D797" s="207"/>
    </row>
    <row r="798" spans="4:4" ht="15.75" customHeight="1" x14ac:dyDescent="0.3">
      <c r="D798" s="207"/>
    </row>
    <row r="799" spans="4:4" ht="15.75" customHeight="1" x14ac:dyDescent="0.3">
      <c r="D799" s="207"/>
    </row>
    <row r="800" spans="4:4" ht="15.75" customHeight="1" x14ac:dyDescent="0.3">
      <c r="D800" s="207"/>
    </row>
    <row r="801" spans="4:4" ht="15.75" customHeight="1" x14ac:dyDescent="0.3">
      <c r="D801" s="207"/>
    </row>
    <row r="802" spans="4:4" ht="15.75" customHeight="1" x14ac:dyDescent="0.3">
      <c r="D802" s="207"/>
    </row>
    <row r="803" spans="4:4" ht="15.75" customHeight="1" x14ac:dyDescent="0.3">
      <c r="D803" s="207"/>
    </row>
    <row r="804" spans="4:4" ht="15.75" customHeight="1" x14ac:dyDescent="0.3">
      <c r="D804" s="207"/>
    </row>
    <row r="805" spans="4:4" ht="15.75" customHeight="1" x14ac:dyDescent="0.3">
      <c r="D805" s="207"/>
    </row>
    <row r="806" spans="4:4" ht="15.75" customHeight="1" x14ac:dyDescent="0.3">
      <c r="D806" s="207"/>
    </row>
    <row r="807" spans="4:4" ht="15.75" customHeight="1" x14ac:dyDescent="0.3">
      <c r="D807" s="207"/>
    </row>
    <row r="808" spans="4:4" ht="15.75" customHeight="1" x14ac:dyDescent="0.3">
      <c r="D808" s="207"/>
    </row>
    <row r="809" spans="4:4" ht="15.75" customHeight="1" x14ac:dyDescent="0.3">
      <c r="D809" s="207"/>
    </row>
    <row r="810" spans="4:4" ht="15.75" customHeight="1" x14ac:dyDescent="0.3">
      <c r="D810" s="207"/>
    </row>
    <row r="811" spans="4:4" ht="15.75" customHeight="1" x14ac:dyDescent="0.3">
      <c r="D811" s="207"/>
    </row>
    <row r="812" spans="4:4" ht="15.75" customHeight="1" x14ac:dyDescent="0.3">
      <c r="D812" s="207"/>
    </row>
    <row r="813" spans="4:4" ht="15.75" customHeight="1" x14ac:dyDescent="0.3">
      <c r="D813" s="207"/>
    </row>
    <row r="814" spans="4:4" ht="15.75" customHeight="1" x14ac:dyDescent="0.3">
      <c r="D814" s="207"/>
    </row>
    <row r="815" spans="4:4" ht="15.75" customHeight="1" x14ac:dyDescent="0.3">
      <c r="D815" s="207"/>
    </row>
    <row r="816" spans="4:4" ht="15.75" customHeight="1" x14ac:dyDescent="0.3">
      <c r="D816" s="207"/>
    </row>
    <row r="817" spans="4:4" ht="15.75" customHeight="1" x14ac:dyDescent="0.3">
      <c r="D817" s="207"/>
    </row>
    <row r="818" spans="4:4" ht="15.75" customHeight="1" x14ac:dyDescent="0.3">
      <c r="D818" s="207"/>
    </row>
    <row r="819" spans="4:4" ht="15.75" customHeight="1" x14ac:dyDescent="0.3">
      <c r="D819" s="207"/>
    </row>
    <row r="820" spans="4:4" ht="15.75" customHeight="1" x14ac:dyDescent="0.3">
      <c r="D820" s="207"/>
    </row>
    <row r="821" spans="4:4" ht="15.75" customHeight="1" x14ac:dyDescent="0.3">
      <c r="D821" s="207"/>
    </row>
    <row r="822" spans="4:4" ht="15.75" customHeight="1" x14ac:dyDescent="0.3">
      <c r="D822" s="207"/>
    </row>
    <row r="823" spans="4:4" ht="15.75" customHeight="1" x14ac:dyDescent="0.3">
      <c r="D823" s="207"/>
    </row>
    <row r="824" spans="4:4" ht="15.75" customHeight="1" x14ac:dyDescent="0.3">
      <c r="D824" s="207"/>
    </row>
    <row r="825" spans="4:4" ht="15.75" customHeight="1" x14ac:dyDescent="0.3">
      <c r="D825" s="207"/>
    </row>
    <row r="826" spans="4:4" ht="15.75" customHeight="1" x14ac:dyDescent="0.3">
      <c r="D826" s="207"/>
    </row>
    <row r="827" spans="4:4" ht="15.75" customHeight="1" x14ac:dyDescent="0.3">
      <c r="D827" s="207"/>
    </row>
    <row r="828" spans="4:4" ht="15.75" customHeight="1" x14ac:dyDescent="0.3">
      <c r="D828" s="207"/>
    </row>
    <row r="829" spans="4:4" ht="15.75" customHeight="1" x14ac:dyDescent="0.3">
      <c r="D829" s="207"/>
    </row>
    <row r="830" spans="4:4" ht="15.75" customHeight="1" x14ac:dyDescent="0.3">
      <c r="D830" s="207"/>
    </row>
    <row r="831" spans="4:4" ht="15.75" customHeight="1" x14ac:dyDescent="0.3">
      <c r="D831" s="207"/>
    </row>
    <row r="832" spans="4:4" ht="15.75" customHeight="1" x14ac:dyDescent="0.3">
      <c r="D832" s="207"/>
    </row>
    <row r="833" spans="4:4" ht="15.75" customHeight="1" x14ac:dyDescent="0.3">
      <c r="D833" s="207"/>
    </row>
    <row r="834" spans="4:4" ht="15.75" customHeight="1" x14ac:dyDescent="0.3">
      <c r="D834" s="207"/>
    </row>
    <row r="835" spans="4:4" ht="15.75" customHeight="1" x14ac:dyDescent="0.3">
      <c r="D835" s="207"/>
    </row>
    <row r="836" spans="4:4" ht="15.75" customHeight="1" x14ac:dyDescent="0.3">
      <c r="D836" s="207"/>
    </row>
    <row r="837" spans="4:4" ht="15.75" customHeight="1" x14ac:dyDescent="0.3">
      <c r="D837" s="207"/>
    </row>
    <row r="838" spans="4:4" ht="15.75" customHeight="1" x14ac:dyDescent="0.3">
      <c r="D838" s="207"/>
    </row>
    <row r="839" spans="4:4" ht="15.75" customHeight="1" x14ac:dyDescent="0.3">
      <c r="D839" s="207"/>
    </row>
    <row r="840" spans="4:4" ht="15.75" customHeight="1" x14ac:dyDescent="0.3">
      <c r="D840" s="207"/>
    </row>
    <row r="841" spans="4:4" ht="15.75" customHeight="1" x14ac:dyDescent="0.3">
      <c r="D841" s="207"/>
    </row>
    <row r="842" spans="4:4" ht="15.75" customHeight="1" x14ac:dyDescent="0.3">
      <c r="D842" s="207"/>
    </row>
    <row r="843" spans="4:4" ht="15.75" customHeight="1" x14ac:dyDescent="0.3">
      <c r="D843" s="207"/>
    </row>
    <row r="844" spans="4:4" ht="15.75" customHeight="1" x14ac:dyDescent="0.3">
      <c r="D844" s="207"/>
    </row>
    <row r="845" spans="4:4" ht="15.75" customHeight="1" x14ac:dyDescent="0.3">
      <c r="D845" s="207"/>
    </row>
    <row r="846" spans="4:4" ht="15.75" customHeight="1" x14ac:dyDescent="0.3">
      <c r="D846" s="207"/>
    </row>
    <row r="847" spans="4:4" ht="15.75" customHeight="1" x14ac:dyDescent="0.3">
      <c r="D847" s="207"/>
    </row>
    <row r="848" spans="4:4" ht="15.75" customHeight="1" x14ac:dyDescent="0.3">
      <c r="D848" s="207"/>
    </row>
    <row r="849" spans="4:4" ht="15.75" customHeight="1" x14ac:dyDescent="0.3">
      <c r="D849" s="207"/>
    </row>
    <row r="850" spans="4:4" ht="15.75" customHeight="1" x14ac:dyDescent="0.3">
      <c r="D850" s="207"/>
    </row>
    <row r="851" spans="4:4" ht="15.75" customHeight="1" x14ac:dyDescent="0.3">
      <c r="D851" s="207"/>
    </row>
    <row r="852" spans="4:4" ht="15.75" customHeight="1" x14ac:dyDescent="0.3">
      <c r="D852" s="207"/>
    </row>
    <row r="853" spans="4:4" ht="15.75" customHeight="1" x14ac:dyDescent="0.3">
      <c r="D853" s="207"/>
    </row>
    <row r="854" spans="4:4" ht="15.75" customHeight="1" x14ac:dyDescent="0.3">
      <c r="D854" s="207"/>
    </row>
    <row r="855" spans="4:4" ht="15.75" customHeight="1" x14ac:dyDescent="0.3">
      <c r="D855" s="207"/>
    </row>
    <row r="856" spans="4:4" ht="15.75" customHeight="1" x14ac:dyDescent="0.3">
      <c r="D856" s="207"/>
    </row>
    <row r="857" spans="4:4" ht="15.75" customHeight="1" x14ac:dyDescent="0.3">
      <c r="D857" s="207"/>
    </row>
    <row r="858" spans="4:4" ht="15.75" customHeight="1" x14ac:dyDescent="0.3">
      <c r="D858" s="207"/>
    </row>
    <row r="859" spans="4:4" ht="15.75" customHeight="1" x14ac:dyDescent="0.3">
      <c r="D859" s="207"/>
    </row>
    <row r="860" spans="4:4" ht="15.75" customHeight="1" x14ac:dyDescent="0.3">
      <c r="D860" s="207"/>
    </row>
    <row r="861" spans="4:4" ht="15.75" customHeight="1" x14ac:dyDescent="0.3">
      <c r="D861" s="207"/>
    </row>
    <row r="862" spans="4:4" ht="15.75" customHeight="1" x14ac:dyDescent="0.3">
      <c r="D862" s="207"/>
    </row>
    <row r="863" spans="4:4" ht="15.75" customHeight="1" x14ac:dyDescent="0.3">
      <c r="D863" s="207"/>
    </row>
    <row r="864" spans="4:4" ht="15.75" customHeight="1" x14ac:dyDescent="0.3">
      <c r="D864" s="207"/>
    </row>
    <row r="865" spans="4:4" ht="15.75" customHeight="1" x14ac:dyDescent="0.3">
      <c r="D865" s="207"/>
    </row>
    <row r="866" spans="4:4" ht="15.75" customHeight="1" x14ac:dyDescent="0.3">
      <c r="D866" s="207"/>
    </row>
    <row r="867" spans="4:4" ht="15.75" customHeight="1" x14ac:dyDescent="0.3">
      <c r="D867" s="207"/>
    </row>
    <row r="868" spans="4:4" ht="15.75" customHeight="1" x14ac:dyDescent="0.3">
      <c r="D868" s="207"/>
    </row>
    <row r="869" spans="4:4" ht="15.75" customHeight="1" x14ac:dyDescent="0.3">
      <c r="D869" s="207"/>
    </row>
    <row r="870" spans="4:4" ht="15.75" customHeight="1" x14ac:dyDescent="0.3">
      <c r="D870" s="207"/>
    </row>
    <row r="871" spans="4:4" ht="15.75" customHeight="1" x14ac:dyDescent="0.3">
      <c r="D871" s="207"/>
    </row>
    <row r="872" spans="4:4" ht="15.75" customHeight="1" x14ac:dyDescent="0.3">
      <c r="D872" s="207"/>
    </row>
    <row r="873" spans="4:4" ht="15.75" customHeight="1" x14ac:dyDescent="0.3">
      <c r="D873" s="207"/>
    </row>
    <row r="874" spans="4:4" ht="15.75" customHeight="1" x14ac:dyDescent="0.3">
      <c r="D874" s="207"/>
    </row>
    <row r="875" spans="4:4" ht="15.75" customHeight="1" x14ac:dyDescent="0.3">
      <c r="D875" s="207"/>
    </row>
    <row r="876" spans="4:4" ht="15.75" customHeight="1" x14ac:dyDescent="0.3">
      <c r="D876" s="207"/>
    </row>
    <row r="877" spans="4:4" ht="15.75" customHeight="1" x14ac:dyDescent="0.3">
      <c r="D877" s="207"/>
    </row>
    <row r="878" spans="4:4" ht="15.75" customHeight="1" x14ac:dyDescent="0.3">
      <c r="D878" s="207"/>
    </row>
    <row r="879" spans="4:4" ht="15.75" customHeight="1" x14ac:dyDescent="0.3">
      <c r="D879" s="207"/>
    </row>
    <row r="880" spans="4:4" ht="15.75" customHeight="1" x14ac:dyDescent="0.3">
      <c r="D880" s="207"/>
    </row>
    <row r="881" spans="4:4" ht="15.75" customHeight="1" x14ac:dyDescent="0.3">
      <c r="D881" s="207"/>
    </row>
    <row r="882" spans="4:4" ht="15.75" customHeight="1" x14ac:dyDescent="0.3">
      <c r="D882" s="207"/>
    </row>
    <row r="883" spans="4:4" ht="15.75" customHeight="1" x14ac:dyDescent="0.3">
      <c r="D883" s="207"/>
    </row>
    <row r="884" spans="4:4" ht="15.75" customHeight="1" x14ac:dyDescent="0.3">
      <c r="D884" s="207"/>
    </row>
    <row r="885" spans="4:4" ht="15.75" customHeight="1" x14ac:dyDescent="0.3">
      <c r="D885" s="207"/>
    </row>
    <row r="886" spans="4:4" ht="15.75" customHeight="1" x14ac:dyDescent="0.3">
      <c r="D886" s="207"/>
    </row>
    <row r="887" spans="4:4" ht="15.75" customHeight="1" x14ac:dyDescent="0.3">
      <c r="D887" s="207"/>
    </row>
    <row r="888" spans="4:4" ht="15.75" customHeight="1" x14ac:dyDescent="0.3">
      <c r="D888" s="207"/>
    </row>
    <row r="889" spans="4:4" ht="15.75" customHeight="1" x14ac:dyDescent="0.3">
      <c r="D889" s="207"/>
    </row>
    <row r="890" spans="4:4" ht="15.75" customHeight="1" x14ac:dyDescent="0.3">
      <c r="D890" s="207"/>
    </row>
    <row r="891" spans="4:4" ht="15.75" customHeight="1" x14ac:dyDescent="0.3">
      <c r="D891" s="207"/>
    </row>
    <row r="892" spans="4:4" ht="15.75" customHeight="1" x14ac:dyDescent="0.3">
      <c r="D892" s="207"/>
    </row>
    <row r="893" spans="4:4" ht="15.75" customHeight="1" x14ac:dyDescent="0.3">
      <c r="D893" s="207"/>
    </row>
    <row r="894" spans="4:4" ht="15.75" customHeight="1" x14ac:dyDescent="0.3">
      <c r="D894" s="207"/>
    </row>
    <row r="895" spans="4:4" ht="15.75" customHeight="1" x14ac:dyDescent="0.3">
      <c r="D895" s="207"/>
    </row>
    <row r="896" spans="4:4" ht="15.75" customHeight="1" x14ac:dyDescent="0.3">
      <c r="D896" s="207"/>
    </row>
    <row r="897" spans="4:4" ht="15.75" customHeight="1" x14ac:dyDescent="0.3">
      <c r="D897" s="207"/>
    </row>
    <row r="898" spans="4:4" ht="15.75" customHeight="1" x14ac:dyDescent="0.3">
      <c r="D898" s="207"/>
    </row>
    <row r="899" spans="4:4" ht="15.75" customHeight="1" x14ac:dyDescent="0.3">
      <c r="D899" s="207"/>
    </row>
    <row r="900" spans="4:4" ht="15.75" customHeight="1" x14ac:dyDescent="0.3">
      <c r="D900" s="207"/>
    </row>
    <row r="901" spans="4:4" ht="15.75" customHeight="1" x14ac:dyDescent="0.3">
      <c r="D901" s="207"/>
    </row>
    <row r="902" spans="4:4" ht="15.75" customHeight="1" x14ac:dyDescent="0.3">
      <c r="D902" s="207"/>
    </row>
    <row r="903" spans="4:4" ht="15.75" customHeight="1" x14ac:dyDescent="0.3">
      <c r="D903" s="207"/>
    </row>
    <row r="904" spans="4:4" ht="15.75" customHeight="1" x14ac:dyDescent="0.3">
      <c r="D904" s="207"/>
    </row>
    <row r="905" spans="4:4" ht="15.75" customHeight="1" x14ac:dyDescent="0.3">
      <c r="D905" s="207"/>
    </row>
    <row r="906" spans="4:4" ht="15.75" customHeight="1" x14ac:dyDescent="0.3">
      <c r="D906" s="207"/>
    </row>
    <row r="907" spans="4:4" ht="15.75" customHeight="1" x14ac:dyDescent="0.3">
      <c r="D907" s="207"/>
    </row>
    <row r="908" spans="4:4" ht="15.75" customHeight="1" x14ac:dyDescent="0.3">
      <c r="D908" s="207"/>
    </row>
    <row r="909" spans="4:4" ht="15.75" customHeight="1" x14ac:dyDescent="0.3">
      <c r="D909" s="207"/>
    </row>
    <row r="910" spans="4:4" ht="15.75" customHeight="1" x14ac:dyDescent="0.3">
      <c r="D910" s="207"/>
    </row>
    <row r="911" spans="4:4" ht="15.75" customHeight="1" x14ac:dyDescent="0.3">
      <c r="D911" s="207"/>
    </row>
    <row r="912" spans="4:4" ht="15.75" customHeight="1" x14ac:dyDescent="0.3">
      <c r="D912" s="207"/>
    </row>
    <row r="913" spans="4:4" ht="15.75" customHeight="1" x14ac:dyDescent="0.3">
      <c r="D913" s="207"/>
    </row>
    <row r="914" spans="4:4" ht="15.75" customHeight="1" x14ac:dyDescent="0.3">
      <c r="D914" s="207"/>
    </row>
    <row r="915" spans="4:4" ht="15.75" customHeight="1" x14ac:dyDescent="0.3">
      <c r="D915" s="207"/>
    </row>
    <row r="916" spans="4:4" ht="15.75" customHeight="1" x14ac:dyDescent="0.3">
      <c r="D916" s="207"/>
    </row>
    <row r="917" spans="4:4" ht="15.75" customHeight="1" x14ac:dyDescent="0.3">
      <c r="D917" s="207"/>
    </row>
    <row r="918" spans="4:4" ht="15.75" customHeight="1" x14ac:dyDescent="0.3">
      <c r="D918" s="207"/>
    </row>
    <row r="919" spans="4:4" ht="15.75" customHeight="1" x14ac:dyDescent="0.3">
      <c r="D919" s="207"/>
    </row>
    <row r="920" spans="4:4" ht="15.75" customHeight="1" x14ac:dyDescent="0.3">
      <c r="D920" s="207"/>
    </row>
    <row r="921" spans="4:4" ht="15.75" customHeight="1" x14ac:dyDescent="0.3">
      <c r="D921" s="207"/>
    </row>
    <row r="922" spans="4:4" ht="15.75" customHeight="1" x14ac:dyDescent="0.3">
      <c r="D922" s="207"/>
    </row>
    <row r="923" spans="4:4" ht="15.75" customHeight="1" x14ac:dyDescent="0.3">
      <c r="D923" s="207"/>
    </row>
    <row r="924" spans="4:4" ht="15.75" customHeight="1" x14ac:dyDescent="0.3">
      <c r="D924" s="207"/>
    </row>
    <row r="925" spans="4:4" ht="15.75" customHeight="1" x14ac:dyDescent="0.3">
      <c r="D925" s="207"/>
    </row>
    <row r="926" spans="4:4" ht="15.75" customHeight="1" x14ac:dyDescent="0.3">
      <c r="D926" s="207"/>
    </row>
    <row r="927" spans="4:4" ht="15.75" customHeight="1" x14ac:dyDescent="0.3">
      <c r="D927" s="207"/>
    </row>
    <row r="928" spans="4:4" ht="15.75" customHeight="1" x14ac:dyDescent="0.3">
      <c r="D928" s="207"/>
    </row>
    <row r="929" spans="4:4" ht="15.75" customHeight="1" x14ac:dyDescent="0.3">
      <c r="D929" s="207"/>
    </row>
    <row r="930" spans="4:4" ht="15.75" customHeight="1" x14ac:dyDescent="0.3">
      <c r="D930" s="207"/>
    </row>
    <row r="931" spans="4:4" ht="15.75" customHeight="1" x14ac:dyDescent="0.3">
      <c r="D931" s="207"/>
    </row>
    <row r="932" spans="4:4" ht="15.75" customHeight="1" x14ac:dyDescent="0.3">
      <c r="D932" s="207"/>
    </row>
    <row r="933" spans="4:4" ht="15.75" customHeight="1" x14ac:dyDescent="0.3">
      <c r="D933" s="207"/>
    </row>
    <row r="934" spans="4:4" ht="15.75" customHeight="1" x14ac:dyDescent="0.3">
      <c r="D934" s="207"/>
    </row>
    <row r="935" spans="4:4" ht="15.75" customHeight="1" x14ac:dyDescent="0.3">
      <c r="D935" s="207"/>
    </row>
    <row r="936" spans="4:4" ht="15.75" customHeight="1" x14ac:dyDescent="0.3">
      <c r="D936" s="207"/>
    </row>
    <row r="937" spans="4:4" ht="15.75" customHeight="1" x14ac:dyDescent="0.3">
      <c r="D937" s="207"/>
    </row>
    <row r="938" spans="4:4" ht="15.75" customHeight="1" x14ac:dyDescent="0.3">
      <c r="D938" s="207"/>
    </row>
    <row r="939" spans="4:4" ht="15.75" customHeight="1" x14ac:dyDescent="0.3">
      <c r="D939" s="207"/>
    </row>
    <row r="940" spans="4:4" ht="15.75" customHeight="1" x14ac:dyDescent="0.3">
      <c r="D940" s="207"/>
    </row>
    <row r="941" spans="4:4" ht="15.75" customHeight="1" x14ac:dyDescent="0.3">
      <c r="D941" s="207"/>
    </row>
    <row r="942" spans="4:4" ht="15.75" customHeight="1" x14ac:dyDescent="0.3">
      <c r="D942" s="207"/>
    </row>
    <row r="943" spans="4:4" ht="15.75" customHeight="1" x14ac:dyDescent="0.3">
      <c r="D943" s="207"/>
    </row>
    <row r="944" spans="4:4" ht="15.75" customHeight="1" x14ac:dyDescent="0.3">
      <c r="D944" s="207"/>
    </row>
    <row r="945" spans="4:4" ht="15.75" customHeight="1" x14ac:dyDescent="0.3">
      <c r="D945" s="207"/>
    </row>
    <row r="946" spans="4:4" ht="15.75" customHeight="1" x14ac:dyDescent="0.3">
      <c r="D946" s="207"/>
    </row>
    <row r="947" spans="4:4" ht="15.75" customHeight="1" x14ac:dyDescent="0.3">
      <c r="D947" s="207"/>
    </row>
    <row r="948" spans="4:4" ht="15.75" customHeight="1" x14ac:dyDescent="0.3">
      <c r="D948" s="207"/>
    </row>
    <row r="949" spans="4:4" ht="15.75" customHeight="1" x14ac:dyDescent="0.3">
      <c r="D949" s="207"/>
    </row>
    <row r="950" spans="4:4" ht="15.75" customHeight="1" x14ac:dyDescent="0.3">
      <c r="D950" s="207"/>
    </row>
    <row r="951" spans="4:4" ht="15.75" customHeight="1" x14ac:dyDescent="0.3">
      <c r="D951" s="207"/>
    </row>
    <row r="952" spans="4:4" ht="15.75" customHeight="1" x14ac:dyDescent="0.3">
      <c r="D952" s="207"/>
    </row>
    <row r="953" spans="4:4" ht="15.75" customHeight="1" x14ac:dyDescent="0.3">
      <c r="D953" s="207"/>
    </row>
    <row r="954" spans="4:4" ht="15.75" customHeight="1" x14ac:dyDescent="0.3">
      <c r="D954" s="207"/>
    </row>
    <row r="955" spans="4:4" ht="15.75" customHeight="1" x14ac:dyDescent="0.3">
      <c r="D955" s="207"/>
    </row>
    <row r="956" spans="4:4" ht="15.75" customHeight="1" x14ac:dyDescent="0.3">
      <c r="D956" s="207"/>
    </row>
    <row r="957" spans="4:4" ht="15.75" customHeight="1" x14ac:dyDescent="0.3">
      <c r="D957" s="207"/>
    </row>
    <row r="958" spans="4:4" ht="15.75" customHeight="1" x14ac:dyDescent="0.3">
      <c r="D958" s="207"/>
    </row>
    <row r="959" spans="4:4" ht="15.75" customHeight="1" x14ac:dyDescent="0.3">
      <c r="D959" s="207"/>
    </row>
    <row r="960" spans="4:4" ht="15.75" customHeight="1" x14ac:dyDescent="0.3">
      <c r="D960" s="207"/>
    </row>
    <row r="961" spans="4:4" ht="15.75" customHeight="1" x14ac:dyDescent="0.3">
      <c r="D961" s="207"/>
    </row>
    <row r="962" spans="4:4" ht="15.75" customHeight="1" x14ac:dyDescent="0.3">
      <c r="D962" s="207"/>
    </row>
    <row r="963" spans="4:4" ht="15.75" customHeight="1" x14ac:dyDescent="0.3">
      <c r="D963" s="207"/>
    </row>
    <row r="964" spans="4:4" ht="15.75" customHeight="1" x14ac:dyDescent="0.3">
      <c r="D964" s="207"/>
    </row>
    <row r="965" spans="4:4" ht="15.75" customHeight="1" x14ac:dyDescent="0.3">
      <c r="D965" s="207"/>
    </row>
    <row r="966" spans="4:4" ht="15.75" customHeight="1" x14ac:dyDescent="0.3">
      <c r="D966" s="207"/>
    </row>
    <row r="967" spans="4:4" ht="15.75" customHeight="1" x14ac:dyDescent="0.3">
      <c r="D967" s="207"/>
    </row>
    <row r="968" spans="4:4" ht="15.75" customHeight="1" x14ac:dyDescent="0.3">
      <c r="D968" s="207"/>
    </row>
    <row r="969" spans="4:4" ht="15.75" customHeight="1" x14ac:dyDescent="0.3">
      <c r="D969" s="207"/>
    </row>
    <row r="970" spans="4:4" ht="15.75" customHeight="1" x14ac:dyDescent="0.3">
      <c r="D970" s="207"/>
    </row>
    <row r="971" spans="4:4" ht="15.75" customHeight="1" x14ac:dyDescent="0.3">
      <c r="D971" s="207"/>
    </row>
    <row r="972" spans="4:4" ht="15.75" customHeight="1" x14ac:dyDescent="0.3">
      <c r="D972" s="207"/>
    </row>
    <row r="973" spans="4:4" ht="15.75" customHeight="1" x14ac:dyDescent="0.3">
      <c r="D973" s="207"/>
    </row>
    <row r="974" spans="4:4" ht="15.75" customHeight="1" x14ac:dyDescent="0.3">
      <c r="D974" s="207"/>
    </row>
    <row r="975" spans="4:4" ht="15.75" customHeight="1" x14ac:dyDescent="0.3">
      <c r="D975" s="207"/>
    </row>
    <row r="976" spans="4:4" ht="15.75" customHeight="1" x14ac:dyDescent="0.3">
      <c r="D976" s="207"/>
    </row>
    <row r="977" spans="4:4" ht="15.75" customHeight="1" x14ac:dyDescent="0.3">
      <c r="D977" s="207"/>
    </row>
    <row r="978" spans="4:4" ht="15.75" customHeight="1" x14ac:dyDescent="0.3">
      <c r="D978" s="207"/>
    </row>
    <row r="979" spans="4:4" ht="15.75" customHeight="1" x14ac:dyDescent="0.3">
      <c r="D979" s="207"/>
    </row>
    <row r="980" spans="4:4" ht="15.75" customHeight="1" x14ac:dyDescent="0.3">
      <c r="D980" s="207"/>
    </row>
    <row r="981" spans="4:4" ht="15.75" customHeight="1" x14ac:dyDescent="0.3">
      <c r="D981" s="207"/>
    </row>
    <row r="982" spans="4:4" ht="15.75" customHeight="1" x14ac:dyDescent="0.3">
      <c r="D982" s="207"/>
    </row>
    <row r="983" spans="4:4" ht="15.75" customHeight="1" x14ac:dyDescent="0.3">
      <c r="D983" s="207"/>
    </row>
    <row r="984" spans="4:4" ht="15.75" customHeight="1" x14ac:dyDescent="0.3">
      <c r="D984" s="207"/>
    </row>
    <row r="985" spans="4:4" ht="15.75" customHeight="1" x14ac:dyDescent="0.3">
      <c r="D985" s="207"/>
    </row>
    <row r="986" spans="4:4" ht="15.75" customHeight="1" x14ac:dyDescent="0.3">
      <c r="D986" s="207"/>
    </row>
    <row r="987" spans="4:4" ht="15.75" customHeight="1" x14ac:dyDescent="0.3">
      <c r="D987" s="207"/>
    </row>
    <row r="988" spans="4:4" ht="15.75" customHeight="1" x14ac:dyDescent="0.3">
      <c r="D988" s="207"/>
    </row>
    <row r="989" spans="4:4" ht="15.75" customHeight="1" x14ac:dyDescent="0.3">
      <c r="D989" s="207"/>
    </row>
    <row r="990" spans="4:4" ht="15.75" customHeight="1" x14ac:dyDescent="0.3">
      <c r="D990" s="207"/>
    </row>
    <row r="991" spans="4:4" ht="15.75" customHeight="1" x14ac:dyDescent="0.3">
      <c r="D991" s="207"/>
    </row>
    <row r="992" spans="4:4" ht="15.75" customHeight="1" x14ac:dyDescent="0.3">
      <c r="D992" s="207"/>
    </row>
    <row r="993" spans="4:4" ht="15.75" customHeight="1" x14ac:dyDescent="0.3">
      <c r="D993" s="207"/>
    </row>
    <row r="994" spans="4:4" ht="15.75" customHeight="1" x14ac:dyDescent="0.3">
      <c r="D994" s="207"/>
    </row>
    <row r="995" spans="4:4" ht="15.75" customHeight="1" x14ac:dyDescent="0.3">
      <c r="D995" s="207"/>
    </row>
    <row r="996" spans="4:4" ht="15.75" customHeight="1" x14ac:dyDescent="0.3">
      <c r="D996" s="207"/>
    </row>
    <row r="997" spans="4:4" ht="15.75" customHeight="1" x14ac:dyDescent="0.3">
      <c r="D997" s="207"/>
    </row>
    <row r="998" spans="4:4" ht="15.75" customHeight="1" x14ac:dyDescent="0.3">
      <c r="D998" s="207"/>
    </row>
    <row r="999" spans="4:4" ht="15.75" customHeight="1" x14ac:dyDescent="0.3">
      <c r="D999" s="207"/>
    </row>
    <row r="1000" spans="4:4" ht="15.75" customHeight="1" x14ac:dyDescent="0.3">
      <c r="D1000" s="207"/>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 footer="0"/>
  <pageSetup paperSize="5" scale="75" orientation="portrait" r:id="rId1"/>
  <extLst>
    <ext xmlns:x14="http://schemas.microsoft.com/office/spreadsheetml/2009/9/main" uri="{CCE6A557-97BC-4b89-ADB6-D9C93CAAB3DF}">
      <x14:dataValidations xmlns:xm="http://schemas.microsoft.com/office/excel/2006/main" count="1">
        <x14:dataValidation type="list" allowBlank="1" showErrorMessage="1" xr:uid="{00000000-0002-0000-1100-000000000000}">
          <x14:formula1>
            <xm:f>'Base de Monedas'!$A$1:$A$179</xm:f>
          </x14:formula1>
          <xm:sqref>B18:B21 B9:B12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O1000"/>
  <sheetViews>
    <sheetView showGridLines="0" zoomScale="55" workbookViewId="0">
      <selection activeCell="N27" sqref="N27"/>
    </sheetView>
  </sheetViews>
  <sheetFormatPr baseColWidth="10" defaultColWidth="14.44140625" defaultRowHeight="15" customHeight="1" x14ac:dyDescent="0.3"/>
  <cols>
    <col min="1" max="1" width="45.21875" style="63" customWidth="1"/>
    <col min="2" max="2" width="18.21875" style="63" customWidth="1"/>
    <col min="3" max="3" width="26.21875" style="63" customWidth="1"/>
    <col min="4" max="4" width="21.44140625" style="63" customWidth="1"/>
    <col min="5" max="5" width="20.44140625" style="63" customWidth="1"/>
    <col min="6" max="6" width="18.5546875" style="63" customWidth="1"/>
    <col min="7" max="7" width="15.21875" style="63" hidden="1" customWidth="1"/>
    <col min="8" max="8" width="13.109375" style="63" bestFit="1" customWidth="1"/>
    <col min="9" max="9" width="26.21875" style="63" customWidth="1"/>
    <col min="10" max="10" width="21.44140625" style="63" customWidth="1"/>
    <col min="11" max="11" width="20.44140625" style="63" customWidth="1"/>
    <col min="12" max="12" width="17.77734375" style="63" customWidth="1"/>
    <col min="13" max="14" width="10.77734375" style="63" customWidth="1"/>
    <col min="15" max="15" width="10.77734375" style="625" customWidth="1"/>
    <col min="16" max="21" width="10.77734375" style="63" customWidth="1"/>
    <col min="22" max="16384" width="14.44140625" style="63"/>
  </cols>
  <sheetData>
    <row r="1" spans="1:12" ht="15" customHeight="1" x14ac:dyDescent="0.3">
      <c r="A1" s="63" t="s">
        <v>1</v>
      </c>
      <c r="E1" s="214" t="s">
        <v>22</v>
      </c>
    </row>
    <row r="2" spans="1:12" ht="15" customHeight="1" x14ac:dyDescent="0.3">
      <c r="E2" s="215"/>
    </row>
    <row r="3" spans="1:12" ht="15" customHeight="1" x14ac:dyDescent="0.3">
      <c r="E3" s="215"/>
    </row>
    <row r="4" spans="1:12" ht="15" customHeight="1" x14ac:dyDescent="0.3">
      <c r="A4" s="367" t="s">
        <v>440</v>
      </c>
      <c r="B4" s="367"/>
      <c r="C4" s="367"/>
      <c r="D4" s="367"/>
      <c r="E4" s="406"/>
      <c r="F4" s="367"/>
      <c r="G4" s="367"/>
      <c r="H4" s="367"/>
      <c r="I4" s="367"/>
      <c r="J4" s="367"/>
      <c r="K4" s="367"/>
      <c r="L4" s="367"/>
    </row>
    <row r="5" spans="1:12" ht="15" customHeight="1" x14ac:dyDescent="0.3">
      <c r="A5" s="777" t="s">
        <v>120</v>
      </c>
      <c r="B5" s="778"/>
      <c r="E5" s="215"/>
    </row>
    <row r="6" spans="1:12" ht="15" customHeight="1" x14ac:dyDescent="0.3">
      <c r="A6" s="63" t="s">
        <v>441</v>
      </c>
      <c r="E6" s="215"/>
    </row>
    <row r="7" spans="1:12" ht="15" customHeight="1" x14ac:dyDescent="0.3">
      <c r="E7" s="215"/>
    </row>
    <row r="8" spans="1:12" ht="15" customHeight="1" x14ac:dyDescent="0.3">
      <c r="E8" s="215"/>
    </row>
    <row r="9" spans="1:12" ht="15" customHeight="1" x14ac:dyDescent="0.3">
      <c r="A9" s="107" t="s">
        <v>346</v>
      </c>
      <c r="C9" s="143"/>
      <c r="D9" s="143"/>
      <c r="E9" s="349"/>
      <c r="I9" s="143"/>
      <c r="J9" s="143"/>
      <c r="K9" s="143"/>
      <c r="L9" s="143"/>
    </row>
    <row r="10" spans="1:12" ht="15" customHeight="1" x14ac:dyDescent="0.3">
      <c r="A10" s="216"/>
      <c r="B10" s="315"/>
      <c r="C10" s="315"/>
      <c r="D10" s="220">
        <v>2024</v>
      </c>
      <c r="E10" s="407"/>
      <c r="F10" s="315"/>
      <c r="H10" s="315"/>
      <c r="I10" s="315"/>
      <c r="J10" s="220">
        <v>2023</v>
      </c>
      <c r="K10" s="315"/>
      <c r="L10" s="315"/>
    </row>
    <row r="11" spans="1:12" ht="15" customHeight="1" x14ac:dyDescent="0.3">
      <c r="A11" s="408" t="s">
        <v>442</v>
      </c>
      <c r="B11" s="409" t="s">
        <v>443</v>
      </c>
      <c r="C11" s="217" t="s">
        <v>444</v>
      </c>
      <c r="D11" s="217" t="s">
        <v>445</v>
      </c>
      <c r="E11" s="410" t="s">
        <v>446</v>
      </c>
      <c r="F11" s="409" t="s">
        <v>447</v>
      </c>
      <c r="H11" s="409" t="s">
        <v>443</v>
      </c>
      <c r="I11" s="217" t="s">
        <v>444</v>
      </c>
      <c r="J11" s="217" t="s">
        <v>445</v>
      </c>
      <c r="K11" s="408" t="s">
        <v>446</v>
      </c>
      <c r="L11" s="409" t="s">
        <v>447</v>
      </c>
    </row>
    <row r="12" spans="1:12" ht="15" customHeight="1" x14ac:dyDescent="0.3">
      <c r="A12" s="117" t="s">
        <v>448</v>
      </c>
      <c r="B12" s="218"/>
      <c r="C12" s="114" t="s">
        <v>434</v>
      </c>
      <c r="D12" s="63" t="s">
        <v>1832</v>
      </c>
      <c r="E12" s="201">
        <v>0</v>
      </c>
      <c r="F12" s="63" t="s">
        <v>449</v>
      </c>
      <c r="G12" s="63" t="s">
        <v>450</v>
      </c>
      <c r="H12" s="218">
        <v>45274</v>
      </c>
      <c r="I12" s="114" t="s">
        <v>434</v>
      </c>
      <c r="J12" s="63" t="s">
        <v>470</v>
      </c>
      <c r="K12" s="191">
        <v>371877013</v>
      </c>
      <c r="L12" s="63" t="s">
        <v>449</v>
      </c>
    </row>
    <row r="13" spans="1:12" ht="15" customHeight="1" x14ac:dyDescent="0.3">
      <c r="A13" s="63" t="s">
        <v>451</v>
      </c>
      <c r="B13" s="218">
        <v>45811</v>
      </c>
      <c r="C13" s="114" t="s">
        <v>434</v>
      </c>
      <c r="D13" s="63" t="s">
        <v>1832</v>
      </c>
      <c r="E13" s="201">
        <v>2000000000</v>
      </c>
      <c r="F13" s="63" t="s">
        <v>449</v>
      </c>
      <c r="G13" s="63" t="s">
        <v>452</v>
      </c>
      <c r="H13" s="218">
        <v>45378</v>
      </c>
      <c r="I13" s="114" t="s">
        <v>434</v>
      </c>
      <c r="J13" s="63" t="s">
        <v>470</v>
      </c>
      <c r="K13" s="191">
        <v>1200000000</v>
      </c>
      <c r="L13" s="63" t="s">
        <v>449</v>
      </c>
    </row>
    <row r="14" spans="1:12" ht="15" customHeight="1" x14ac:dyDescent="0.3">
      <c r="A14" s="117"/>
      <c r="B14" s="218"/>
      <c r="C14" s="114"/>
      <c r="D14" s="63" t="s">
        <v>470</v>
      </c>
      <c r="E14" s="191"/>
      <c r="H14" s="218"/>
      <c r="I14" s="114"/>
      <c r="K14" s="191"/>
    </row>
    <row r="15" spans="1:12" ht="15" customHeight="1" x14ac:dyDescent="0.3">
      <c r="A15" s="63" t="s">
        <v>453</v>
      </c>
      <c r="C15" s="114"/>
      <c r="D15" s="63" t="s">
        <v>470</v>
      </c>
      <c r="E15" s="215"/>
      <c r="I15" s="114"/>
      <c r="J15" s="63" t="s">
        <v>470</v>
      </c>
    </row>
    <row r="16" spans="1:12" ht="15" customHeight="1" x14ac:dyDescent="0.3">
      <c r="A16" s="117" t="s">
        <v>454</v>
      </c>
      <c r="C16" s="114"/>
      <c r="D16" s="63" t="s">
        <v>470</v>
      </c>
      <c r="E16" s="215"/>
      <c r="I16" s="114"/>
      <c r="J16" s="63" t="s">
        <v>470</v>
      </c>
    </row>
    <row r="17" spans="1:12" ht="15" customHeight="1" x14ac:dyDescent="0.3">
      <c r="A17" s="408" t="s">
        <v>455</v>
      </c>
      <c r="C17" s="114"/>
      <c r="D17" s="63" t="s">
        <v>470</v>
      </c>
      <c r="E17" s="215"/>
      <c r="I17" s="114"/>
      <c r="J17" s="63" t="s">
        <v>470</v>
      </c>
    </row>
    <row r="18" spans="1:12" ht="15" customHeight="1" x14ac:dyDescent="0.3">
      <c r="A18" s="63" t="s">
        <v>456</v>
      </c>
      <c r="C18" s="114"/>
      <c r="D18" s="63" t="s">
        <v>470</v>
      </c>
      <c r="E18" s="215"/>
      <c r="I18" s="114"/>
      <c r="J18" s="63" t="s">
        <v>470</v>
      </c>
    </row>
    <row r="19" spans="1:12" ht="15" customHeight="1" x14ac:dyDescent="0.3">
      <c r="A19" s="63" t="s">
        <v>456</v>
      </c>
      <c r="C19" s="114"/>
      <c r="D19" s="63" t="s">
        <v>470</v>
      </c>
      <c r="E19" s="215"/>
      <c r="I19" s="114"/>
      <c r="J19" s="63" t="s">
        <v>470</v>
      </c>
    </row>
    <row r="20" spans="1:12" ht="15" customHeight="1" x14ac:dyDescent="0.3">
      <c r="A20" s="117" t="s">
        <v>457</v>
      </c>
      <c r="C20" s="114"/>
      <c r="D20" s="63" t="s">
        <v>470</v>
      </c>
      <c r="E20" s="215"/>
      <c r="I20" s="114"/>
      <c r="J20" s="63" t="s">
        <v>470</v>
      </c>
    </row>
    <row r="21" spans="1:12" ht="15" customHeight="1" x14ac:dyDescent="0.3">
      <c r="A21" s="63" t="s">
        <v>453</v>
      </c>
      <c r="C21" s="114"/>
      <c r="D21" s="63" t="s">
        <v>470</v>
      </c>
      <c r="E21" s="215"/>
      <c r="I21" s="114"/>
      <c r="J21" s="63" t="s">
        <v>470</v>
      </c>
      <c r="K21" s="102"/>
    </row>
    <row r="22" spans="1:12" ht="15" customHeight="1" x14ac:dyDescent="0.3">
      <c r="A22" s="117" t="s">
        <v>454</v>
      </c>
      <c r="C22" s="114"/>
      <c r="D22" s="63" t="s">
        <v>470</v>
      </c>
      <c r="E22" s="215"/>
      <c r="I22" s="114"/>
      <c r="J22" s="63" t="s">
        <v>470</v>
      </c>
      <c r="K22" s="102"/>
    </row>
    <row r="23" spans="1:12" ht="15" customHeight="1" x14ac:dyDescent="0.3">
      <c r="A23" s="107" t="s">
        <v>458</v>
      </c>
      <c r="C23" s="114"/>
      <c r="D23" s="63" t="s">
        <v>470</v>
      </c>
      <c r="E23" s="191"/>
      <c r="I23" s="114"/>
      <c r="J23" s="63" t="s">
        <v>470</v>
      </c>
      <c r="K23" s="102"/>
    </row>
    <row r="24" spans="1:12" ht="15" customHeight="1" x14ac:dyDescent="0.3">
      <c r="A24" s="63" t="s">
        <v>459</v>
      </c>
      <c r="B24" s="218"/>
      <c r="C24" s="114" t="s">
        <v>434</v>
      </c>
      <c r="D24" s="63" t="s">
        <v>1832</v>
      </c>
      <c r="E24" s="201">
        <v>0</v>
      </c>
      <c r="G24" s="63" t="s">
        <v>460</v>
      </c>
      <c r="H24" s="218">
        <v>45274</v>
      </c>
      <c r="I24" s="114"/>
      <c r="J24" s="63" t="s">
        <v>470</v>
      </c>
      <c r="K24" s="102">
        <v>26660385</v>
      </c>
    </row>
    <row r="25" spans="1:12" ht="15" customHeight="1" x14ac:dyDescent="0.3">
      <c r="A25" s="63" t="s">
        <v>461</v>
      </c>
      <c r="B25" s="218">
        <v>45811</v>
      </c>
      <c r="C25" s="114" t="s">
        <v>434</v>
      </c>
      <c r="D25" s="63" t="s">
        <v>1832</v>
      </c>
      <c r="E25" s="201">
        <v>119013699</v>
      </c>
      <c r="G25" s="63" t="s">
        <v>462</v>
      </c>
      <c r="H25" s="218">
        <v>45378</v>
      </c>
      <c r="I25" s="114"/>
      <c r="K25" s="102">
        <v>95736986</v>
      </c>
    </row>
    <row r="26" spans="1:12" ht="15" customHeight="1" x14ac:dyDescent="0.3">
      <c r="C26" s="114" t="s">
        <v>434</v>
      </c>
      <c r="D26" s="63" t="s">
        <v>1832</v>
      </c>
      <c r="E26" s="191"/>
      <c r="I26" s="114"/>
      <c r="K26" s="102"/>
    </row>
    <row r="27" spans="1:12" ht="15" customHeight="1" x14ac:dyDescent="0.3">
      <c r="A27" s="63" t="s">
        <v>463</v>
      </c>
      <c r="B27" s="218"/>
      <c r="C27" s="114" t="s">
        <v>434</v>
      </c>
      <c r="D27" s="63" t="s">
        <v>1832</v>
      </c>
      <c r="E27" s="201">
        <v>0</v>
      </c>
      <c r="F27" s="128"/>
      <c r="G27" s="63" t="s">
        <v>464</v>
      </c>
      <c r="H27" s="218">
        <v>45274</v>
      </c>
      <c r="I27" s="114"/>
      <c r="K27" s="121">
        <v>-25554472</v>
      </c>
      <c r="L27" s="128"/>
    </row>
    <row r="28" spans="1:12" ht="15" customHeight="1" x14ac:dyDescent="0.3">
      <c r="A28" s="63" t="s">
        <v>465</v>
      </c>
      <c r="B28" s="218">
        <v>45811</v>
      </c>
      <c r="C28" s="114" t="s">
        <v>434</v>
      </c>
      <c r="D28" s="63" t="s">
        <v>1832</v>
      </c>
      <c r="E28" s="684">
        <v>-100602740</v>
      </c>
      <c r="F28" s="128"/>
      <c r="G28" s="63" t="s">
        <v>466</v>
      </c>
      <c r="H28" s="218">
        <v>45378</v>
      </c>
      <c r="I28" s="114"/>
      <c r="K28" s="121">
        <v>-46290411</v>
      </c>
      <c r="L28" s="128"/>
    </row>
    <row r="29" spans="1:12" ht="15" customHeight="1" x14ac:dyDescent="0.3">
      <c r="A29" s="63" t="s">
        <v>467</v>
      </c>
      <c r="B29" s="218"/>
      <c r="C29" s="114" t="s">
        <v>434</v>
      </c>
      <c r="D29" s="63" t="s">
        <v>1832</v>
      </c>
      <c r="E29" s="191"/>
      <c r="H29" s="218"/>
      <c r="I29" s="114"/>
      <c r="K29" s="191"/>
    </row>
    <row r="30" spans="1:12" ht="15" customHeight="1" x14ac:dyDescent="0.3">
      <c r="A30" s="107" t="s">
        <v>468</v>
      </c>
      <c r="C30" s="114"/>
      <c r="D30" s="63" t="s">
        <v>470</v>
      </c>
      <c r="E30" s="191"/>
    </row>
    <row r="31" spans="1:12" ht="15" customHeight="1" x14ac:dyDescent="0.3">
      <c r="A31" s="63" t="s">
        <v>469</v>
      </c>
      <c r="C31" s="114"/>
      <c r="E31" s="191"/>
      <c r="I31" s="114" t="s">
        <v>434</v>
      </c>
      <c r="J31" s="63" t="s">
        <v>470</v>
      </c>
      <c r="K31" s="191"/>
    </row>
    <row r="32" spans="1:12" ht="15" customHeight="1" x14ac:dyDescent="0.3">
      <c r="A32" s="411" t="s">
        <v>471</v>
      </c>
      <c r="B32" s="411"/>
      <c r="C32" s="412"/>
      <c r="D32" s="411"/>
      <c r="E32" s="413"/>
      <c r="F32" s="411"/>
      <c r="G32" s="411"/>
      <c r="H32" s="411"/>
      <c r="I32" s="411"/>
      <c r="J32" s="411"/>
      <c r="K32" s="411"/>
      <c r="L32" s="411"/>
    </row>
    <row r="33" spans="1:15" s="107" customFormat="1" ht="15" customHeight="1" x14ac:dyDescent="0.3">
      <c r="A33" s="107" t="s">
        <v>219</v>
      </c>
      <c r="C33" s="120"/>
      <c r="D33" s="107" t="s">
        <v>470</v>
      </c>
      <c r="E33" s="219">
        <v>2018410959</v>
      </c>
      <c r="K33" s="219">
        <v>1622429501</v>
      </c>
      <c r="O33" s="638"/>
    </row>
    <row r="34" spans="1:15" ht="15" customHeight="1" x14ac:dyDescent="0.3">
      <c r="A34" s="107"/>
      <c r="E34" s="215">
        <v>0</v>
      </c>
    </row>
    <row r="35" spans="1:15" ht="15" customHeight="1" x14ac:dyDescent="0.3">
      <c r="E35" s="215"/>
    </row>
    <row r="36" spans="1:15" ht="15" customHeight="1" x14ac:dyDescent="0.3">
      <c r="A36" s="107" t="s">
        <v>437</v>
      </c>
      <c r="D36" s="143"/>
      <c r="E36" s="349"/>
      <c r="I36" s="143"/>
      <c r="J36" s="143"/>
      <c r="K36" s="143"/>
      <c r="L36" s="143"/>
    </row>
    <row r="37" spans="1:15" ht="15" customHeight="1" x14ac:dyDescent="0.3">
      <c r="A37" s="216"/>
      <c r="B37" s="315"/>
      <c r="C37" s="315"/>
      <c r="D37" s="220">
        <v>2024</v>
      </c>
      <c r="E37" s="407"/>
      <c r="F37" s="315"/>
      <c r="H37" s="315"/>
      <c r="I37" s="315"/>
      <c r="J37" s="220">
        <v>2023</v>
      </c>
      <c r="K37" s="315"/>
      <c r="L37" s="315"/>
    </row>
    <row r="38" spans="1:15" ht="15" customHeight="1" x14ac:dyDescent="0.3">
      <c r="A38" s="408" t="s">
        <v>442</v>
      </c>
      <c r="B38" s="409" t="s">
        <v>443</v>
      </c>
      <c r="C38" s="217" t="s">
        <v>444</v>
      </c>
      <c r="D38" s="217" t="s">
        <v>445</v>
      </c>
      <c r="E38" s="410" t="s">
        <v>446</v>
      </c>
      <c r="F38" s="409" t="s">
        <v>472</v>
      </c>
      <c r="H38" s="409" t="s">
        <v>443</v>
      </c>
      <c r="I38" s="217" t="s">
        <v>444</v>
      </c>
      <c r="J38" s="217" t="s">
        <v>445</v>
      </c>
      <c r="K38" s="408" t="s">
        <v>446</v>
      </c>
      <c r="L38" s="409" t="s">
        <v>447</v>
      </c>
    </row>
    <row r="39" spans="1:15" ht="15" customHeight="1" x14ac:dyDescent="0.3">
      <c r="A39" s="63" t="s">
        <v>473</v>
      </c>
      <c r="B39" s="218"/>
      <c r="C39" s="114"/>
      <c r="E39" s="215"/>
      <c r="H39" s="218"/>
      <c r="I39" s="114"/>
      <c r="K39" s="191"/>
    </row>
    <row r="40" spans="1:15" ht="15" customHeight="1" x14ac:dyDescent="0.3">
      <c r="A40" s="63" t="s">
        <v>473</v>
      </c>
      <c r="C40" s="114"/>
      <c r="D40" s="63" t="s">
        <v>470</v>
      </c>
      <c r="E40" s="215"/>
      <c r="I40" s="114"/>
      <c r="J40" s="63" t="s">
        <v>470</v>
      </c>
    </row>
    <row r="41" spans="1:15" ht="15" customHeight="1" x14ac:dyDescent="0.3">
      <c r="A41" s="117" t="s">
        <v>457</v>
      </c>
      <c r="C41" s="114"/>
      <c r="D41" s="63" t="s">
        <v>470</v>
      </c>
      <c r="E41" s="215"/>
      <c r="I41" s="114"/>
      <c r="J41" s="63" t="s">
        <v>470</v>
      </c>
    </row>
    <row r="42" spans="1:15" ht="15" customHeight="1" x14ac:dyDescent="0.3">
      <c r="A42" s="63" t="s">
        <v>453</v>
      </c>
      <c r="C42" s="114"/>
      <c r="D42" s="63" t="s">
        <v>470</v>
      </c>
      <c r="E42" s="215"/>
      <c r="I42" s="114"/>
      <c r="J42" s="63" t="s">
        <v>470</v>
      </c>
    </row>
    <row r="43" spans="1:15" ht="15" customHeight="1" x14ac:dyDescent="0.3">
      <c r="A43" s="117" t="s">
        <v>454</v>
      </c>
      <c r="C43" s="114"/>
      <c r="D43" s="63" t="s">
        <v>470</v>
      </c>
      <c r="E43" s="215"/>
      <c r="I43" s="114"/>
      <c r="J43" s="63" t="s">
        <v>470</v>
      </c>
    </row>
    <row r="44" spans="1:15" ht="15" customHeight="1" x14ac:dyDescent="0.3">
      <c r="A44" s="408" t="s">
        <v>455</v>
      </c>
      <c r="C44" s="114"/>
      <c r="D44" s="63" t="s">
        <v>470</v>
      </c>
      <c r="E44" s="215"/>
      <c r="I44" s="114"/>
      <c r="J44" s="63" t="s">
        <v>470</v>
      </c>
    </row>
    <row r="45" spans="1:15" ht="15" customHeight="1" x14ac:dyDescent="0.3">
      <c r="A45" s="63" t="s">
        <v>456</v>
      </c>
      <c r="C45" s="114"/>
      <c r="D45" s="63" t="s">
        <v>470</v>
      </c>
      <c r="E45" s="215"/>
      <c r="I45" s="114"/>
      <c r="J45" s="63" t="s">
        <v>470</v>
      </c>
    </row>
    <row r="46" spans="1:15" ht="15" customHeight="1" x14ac:dyDescent="0.3">
      <c r="A46" s="63" t="s">
        <v>456</v>
      </c>
      <c r="C46" s="114"/>
      <c r="D46" s="63" t="s">
        <v>470</v>
      </c>
      <c r="E46" s="215"/>
      <c r="I46" s="114"/>
      <c r="J46" s="63" t="s">
        <v>470</v>
      </c>
    </row>
    <row r="47" spans="1:15" ht="15" customHeight="1" x14ac:dyDescent="0.3">
      <c r="A47" s="117" t="s">
        <v>457</v>
      </c>
      <c r="C47" s="114"/>
      <c r="D47" s="63" t="s">
        <v>470</v>
      </c>
      <c r="E47" s="215"/>
      <c r="I47" s="114"/>
      <c r="J47" s="63" t="s">
        <v>470</v>
      </c>
    </row>
    <row r="48" spans="1:15" ht="15" customHeight="1" x14ac:dyDescent="0.3">
      <c r="A48" s="63" t="s">
        <v>453</v>
      </c>
      <c r="C48" s="114"/>
      <c r="D48" s="63" t="s">
        <v>470</v>
      </c>
      <c r="E48" s="215"/>
      <c r="I48" s="114"/>
      <c r="J48" s="63" t="s">
        <v>470</v>
      </c>
    </row>
    <row r="49" spans="1:12" ht="15" customHeight="1" x14ac:dyDescent="0.3">
      <c r="A49" s="117" t="s">
        <v>454</v>
      </c>
      <c r="C49" s="114"/>
      <c r="D49" s="63" t="s">
        <v>470</v>
      </c>
      <c r="E49" s="215"/>
      <c r="I49" s="114"/>
      <c r="J49" s="63" t="s">
        <v>470</v>
      </c>
    </row>
    <row r="50" spans="1:12" ht="15" customHeight="1" x14ac:dyDescent="0.3">
      <c r="A50" s="107" t="s">
        <v>458</v>
      </c>
      <c r="C50" s="114"/>
      <c r="D50" s="63" t="s">
        <v>470</v>
      </c>
      <c r="E50" s="215"/>
      <c r="I50" s="114"/>
      <c r="J50" s="63" t="s">
        <v>470</v>
      </c>
    </row>
    <row r="51" spans="1:12" ht="15" customHeight="1" x14ac:dyDescent="0.3">
      <c r="A51" s="63" t="s">
        <v>469</v>
      </c>
      <c r="C51" s="114"/>
      <c r="D51" s="63" t="s">
        <v>470</v>
      </c>
      <c r="E51" s="215"/>
      <c r="I51" s="114"/>
      <c r="J51" s="63" t="s">
        <v>470</v>
      </c>
      <c r="K51" s="191">
        <v>0</v>
      </c>
    </row>
    <row r="52" spans="1:12" ht="15" customHeight="1" x14ac:dyDescent="0.3">
      <c r="A52" s="63" t="s">
        <v>471</v>
      </c>
      <c r="C52" s="114"/>
      <c r="E52" s="215"/>
      <c r="I52" s="114"/>
    </row>
    <row r="53" spans="1:12" ht="15" customHeight="1" x14ac:dyDescent="0.3">
      <c r="A53" s="107" t="s">
        <v>468</v>
      </c>
      <c r="C53" s="114"/>
      <c r="D53" s="63" t="s">
        <v>470</v>
      </c>
      <c r="E53" s="215"/>
      <c r="I53" s="114"/>
      <c r="J53" s="63" t="s">
        <v>470</v>
      </c>
    </row>
    <row r="54" spans="1:12" ht="15" customHeight="1" x14ac:dyDescent="0.3">
      <c r="A54" s="63" t="s">
        <v>469</v>
      </c>
      <c r="B54" s="218"/>
      <c r="C54" s="114"/>
      <c r="E54" s="215"/>
      <c r="H54" s="218"/>
      <c r="I54" s="114"/>
      <c r="K54" s="191"/>
    </row>
    <row r="55" spans="1:12" ht="15" customHeight="1" x14ac:dyDescent="0.3">
      <c r="A55" s="411" t="s">
        <v>471</v>
      </c>
      <c r="B55" s="411"/>
      <c r="C55" s="412"/>
      <c r="D55" s="411" t="s">
        <v>470</v>
      </c>
      <c r="E55" s="414"/>
      <c r="F55" s="411"/>
      <c r="G55" s="411"/>
      <c r="H55" s="411"/>
      <c r="I55" s="411"/>
      <c r="J55" s="411"/>
      <c r="K55" s="411"/>
      <c r="L55" s="411"/>
    </row>
    <row r="56" spans="1:12" ht="15" customHeight="1" x14ac:dyDescent="0.3">
      <c r="A56" s="107" t="s">
        <v>219</v>
      </c>
      <c r="C56" s="114"/>
      <c r="D56" s="63" t="s">
        <v>470</v>
      </c>
      <c r="E56" s="215">
        <v>0</v>
      </c>
      <c r="I56" s="114"/>
      <c r="J56" s="63" t="s">
        <v>470</v>
      </c>
      <c r="K56" s="191">
        <v>0</v>
      </c>
    </row>
    <row r="57" spans="1:12" ht="15" customHeight="1" x14ac:dyDescent="0.3">
      <c r="E57" s="215"/>
      <c r="I57" s="114"/>
      <c r="J57" s="63" t="s">
        <v>470</v>
      </c>
    </row>
    <row r="58" spans="1:12" ht="15" customHeight="1" x14ac:dyDescent="0.3">
      <c r="E58" s="215"/>
    </row>
    <row r="59" spans="1:12" ht="15" customHeight="1" x14ac:dyDescent="0.3">
      <c r="E59" s="215"/>
    </row>
    <row r="60" spans="1:12" ht="15" customHeight="1" x14ac:dyDescent="0.3">
      <c r="E60" s="215"/>
    </row>
    <row r="61" spans="1:12" ht="15" customHeight="1" x14ac:dyDescent="0.3">
      <c r="E61" s="215"/>
    </row>
    <row r="62" spans="1:12" ht="15" customHeight="1" x14ac:dyDescent="0.3">
      <c r="E62" s="215"/>
    </row>
    <row r="63" spans="1:12" ht="15" customHeight="1" x14ac:dyDescent="0.3">
      <c r="E63" s="215"/>
    </row>
    <row r="64" spans="1:12" ht="15" customHeight="1" x14ac:dyDescent="0.3">
      <c r="E64" s="215"/>
    </row>
    <row r="65" spans="5:5" ht="15" customHeight="1" x14ac:dyDescent="0.3">
      <c r="E65" s="215"/>
    </row>
    <row r="66" spans="5:5" ht="15" customHeight="1" x14ac:dyDescent="0.3">
      <c r="E66" s="215"/>
    </row>
    <row r="67" spans="5:5" ht="15" customHeight="1" x14ac:dyDescent="0.3">
      <c r="E67" s="215"/>
    </row>
    <row r="68" spans="5:5" ht="15" customHeight="1" x14ac:dyDescent="0.3">
      <c r="E68" s="215"/>
    </row>
    <row r="69" spans="5:5" ht="15" customHeight="1" x14ac:dyDescent="0.3">
      <c r="E69" s="215"/>
    </row>
    <row r="70" spans="5:5" ht="15" customHeight="1" x14ac:dyDescent="0.3">
      <c r="E70" s="215"/>
    </row>
    <row r="71" spans="5:5" ht="15" customHeight="1" x14ac:dyDescent="0.3">
      <c r="E71" s="215"/>
    </row>
    <row r="72" spans="5:5" ht="15" customHeight="1" x14ac:dyDescent="0.3">
      <c r="E72" s="215"/>
    </row>
    <row r="73" spans="5:5" ht="15" customHeight="1" x14ac:dyDescent="0.3">
      <c r="E73" s="215"/>
    </row>
    <row r="74" spans="5:5" ht="15" customHeight="1" x14ac:dyDescent="0.3">
      <c r="E74" s="215"/>
    </row>
    <row r="75" spans="5:5" ht="15" customHeight="1" x14ac:dyDescent="0.3">
      <c r="E75" s="215"/>
    </row>
    <row r="76" spans="5:5" ht="15" customHeight="1" x14ac:dyDescent="0.3">
      <c r="E76" s="215"/>
    </row>
    <row r="77" spans="5:5" ht="15" customHeight="1" x14ac:dyDescent="0.3">
      <c r="E77" s="215"/>
    </row>
    <row r="78" spans="5:5" ht="15" customHeight="1" x14ac:dyDescent="0.3">
      <c r="E78" s="215"/>
    </row>
    <row r="79" spans="5:5" ht="15" customHeight="1" x14ac:dyDescent="0.3">
      <c r="E79" s="215"/>
    </row>
    <row r="80" spans="5:5" ht="15" customHeight="1" x14ac:dyDescent="0.3">
      <c r="E80" s="215"/>
    </row>
    <row r="81" spans="5:5" ht="15" customHeight="1" x14ac:dyDescent="0.3">
      <c r="E81" s="215"/>
    </row>
    <row r="82" spans="5:5" ht="15" customHeight="1" x14ac:dyDescent="0.3">
      <c r="E82" s="215"/>
    </row>
    <row r="83" spans="5:5" ht="15" customHeight="1" x14ac:dyDescent="0.3">
      <c r="E83" s="215"/>
    </row>
    <row r="84" spans="5:5" ht="15" customHeight="1" x14ac:dyDescent="0.3">
      <c r="E84" s="215"/>
    </row>
    <row r="85" spans="5:5" ht="15" customHeight="1" x14ac:dyDescent="0.3">
      <c r="E85" s="215"/>
    </row>
    <row r="86" spans="5:5" ht="15" customHeight="1" x14ac:dyDescent="0.3">
      <c r="E86" s="215"/>
    </row>
    <row r="87" spans="5:5" ht="15" customHeight="1" x14ac:dyDescent="0.3">
      <c r="E87" s="215"/>
    </row>
    <row r="88" spans="5:5" ht="15" customHeight="1" x14ac:dyDescent="0.3">
      <c r="E88" s="215"/>
    </row>
    <row r="89" spans="5:5" ht="15" customHeight="1" x14ac:dyDescent="0.3">
      <c r="E89" s="215"/>
    </row>
    <row r="90" spans="5:5" ht="15" customHeight="1" x14ac:dyDescent="0.3">
      <c r="E90" s="215"/>
    </row>
    <row r="91" spans="5:5" ht="15" customHeight="1" x14ac:dyDescent="0.3">
      <c r="E91" s="215"/>
    </row>
    <row r="92" spans="5:5" ht="15" customHeight="1" x14ac:dyDescent="0.3">
      <c r="E92" s="215"/>
    </row>
    <row r="93" spans="5:5" ht="15" customHeight="1" x14ac:dyDescent="0.3">
      <c r="E93" s="215"/>
    </row>
    <row r="94" spans="5:5" ht="15" customHeight="1" x14ac:dyDescent="0.3">
      <c r="E94" s="215"/>
    </row>
    <row r="95" spans="5:5" ht="15" customHeight="1" x14ac:dyDescent="0.3">
      <c r="E95" s="215"/>
    </row>
    <row r="96" spans="5:5" ht="15" customHeight="1" x14ac:dyDescent="0.3">
      <c r="E96" s="215"/>
    </row>
    <row r="97" spans="5:5" ht="15" customHeight="1" x14ac:dyDescent="0.3">
      <c r="E97" s="215"/>
    </row>
    <row r="98" spans="5:5" ht="15" customHeight="1" x14ac:dyDescent="0.3">
      <c r="E98" s="215"/>
    </row>
    <row r="99" spans="5:5" ht="15" customHeight="1" x14ac:dyDescent="0.3">
      <c r="E99" s="215"/>
    </row>
    <row r="100" spans="5:5" ht="15" customHeight="1" x14ac:dyDescent="0.3">
      <c r="E100" s="215"/>
    </row>
    <row r="101" spans="5:5" ht="15" customHeight="1" x14ac:dyDescent="0.3">
      <c r="E101" s="215"/>
    </row>
    <row r="102" spans="5:5" ht="15" customHeight="1" x14ac:dyDescent="0.3">
      <c r="E102" s="215"/>
    </row>
    <row r="103" spans="5:5" ht="15" customHeight="1" x14ac:dyDescent="0.3">
      <c r="E103" s="215"/>
    </row>
    <row r="104" spans="5:5" ht="15" customHeight="1" x14ac:dyDescent="0.3">
      <c r="E104" s="215"/>
    </row>
    <row r="105" spans="5:5" ht="15" customHeight="1" x14ac:dyDescent="0.3">
      <c r="E105" s="215"/>
    </row>
    <row r="106" spans="5:5" ht="15" customHeight="1" x14ac:dyDescent="0.3">
      <c r="E106" s="215"/>
    </row>
    <row r="107" spans="5:5" ht="15" customHeight="1" x14ac:dyDescent="0.3">
      <c r="E107" s="215"/>
    </row>
    <row r="108" spans="5:5" ht="15" customHeight="1" x14ac:dyDescent="0.3">
      <c r="E108" s="215"/>
    </row>
    <row r="109" spans="5:5" ht="15" customHeight="1" x14ac:dyDescent="0.3">
      <c r="E109" s="215"/>
    </row>
    <row r="110" spans="5:5" ht="15" customHeight="1" x14ac:dyDescent="0.3">
      <c r="E110" s="215"/>
    </row>
    <row r="111" spans="5:5" ht="15" customHeight="1" x14ac:dyDescent="0.3">
      <c r="E111" s="215"/>
    </row>
    <row r="112" spans="5:5" ht="15" customHeight="1" x14ac:dyDescent="0.3">
      <c r="E112" s="215"/>
    </row>
    <row r="113" spans="5:5" ht="15" customHeight="1" x14ac:dyDescent="0.3">
      <c r="E113" s="215"/>
    </row>
    <row r="114" spans="5:5" ht="15" customHeight="1" x14ac:dyDescent="0.3">
      <c r="E114" s="215"/>
    </row>
    <row r="115" spans="5:5" ht="15" customHeight="1" x14ac:dyDescent="0.3">
      <c r="E115" s="215"/>
    </row>
    <row r="116" spans="5:5" ht="15" customHeight="1" x14ac:dyDescent="0.3">
      <c r="E116" s="215"/>
    </row>
    <row r="117" spans="5:5" ht="15" customHeight="1" x14ac:dyDescent="0.3">
      <c r="E117" s="215"/>
    </row>
    <row r="118" spans="5:5" ht="15" customHeight="1" x14ac:dyDescent="0.3">
      <c r="E118" s="215"/>
    </row>
    <row r="119" spans="5:5" ht="15" customHeight="1" x14ac:dyDescent="0.3">
      <c r="E119" s="215"/>
    </row>
    <row r="120" spans="5:5" ht="15" customHeight="1" x14ac:dyDescent="0.3">
      <c r="E120" s="215"/>
    </row>
    <row r="121" spans="5:5" ht="15" customHeight="1" x14ac:dyDescent="0.3">
      <c r="E121" s="215"/>
    </row>
    <row r="122" spans="5:5" ht="15" customHeight="1" x14ac:dyDescent="0.3">
      <c r="E122" s="215"/>
    </row>
    <row r="123" spans="5:5" ht="15" customHeight="1" x14ac:dyDescent="0.3">
      <c r="E123" s="215"/>
    </row>
    <row r="124" spans="5:5" ht="15" customHeight="1" x14ac:dyDescent="0.3">
      <c r="E124" s="215"/>
    </row>
    <row r="125" spans="5:5" ht="15" customHeight="1" x14ac:dyDescent="0.3">
      <c r="E125" s="215"/>
    </row>
    <row r="126" spans="5:5" ht="15" customHeight="1" x14ac:dyDescent="0.3">
      <c r="E126" s="215"/>
    </row>
    <row r="127" spans="5:5" ht="15" customHeight="1" x14ac:dyDescent="0.3">
      <c r="E127" s="215"/>
    </row>
    <row r="128" spans="5:5" ht="15" customHeight="1" x14ac:dyDescent="0.3">
      <c r="E128" s="215"/>
    </row>
    <row r="129" spans="5:5" ht="15" customHeight="1" x14ac:dyDescent="0.3">
      <c r="E129" s="215"/>
    </row>
    <row r="130" spans="5:5" ht="15" customHeight="1" x14ac:dyDescent="0.3">
      <c r="E130" s="215"/>
    </row>
    <row r="131" spans="5:5" ht="15" customHeight="1" x14ac:dyDescent="0.3">
      <c r="E131" s="215"/>
    </row>
    <row r="132" spans="5:5" ht="15" customHeight="1" x14ac:dyDescent="0.3">
      <c r="E132" s="215"/>
    </row>
    <row r="133" spans="5:5" ht="15" customHeight="1" x14ac:dyDescent="0.3">
      <c r="E133" s="215"/>
    </row>
    <row r="134" spans="5:5" ht="15" customHeight="1" x14ac:dyDescent="0.3">
      <c r="E134" s="215"/>
    </row>
    <row r="135" spans="5:5" ht="15" customHeight="1" x14ac:dyDescent="0.3">
      <c r="E135" s="215"/>
    </row>
    <row r="136" spans="5:5" ht="15" customHeight="1" x14ac:dyDescent="0.3">
      <c r="E136" s="215"/>
    </row>
    <row r="137" spans="5:5" ht="15" customHeight="1" x14ac:dyDescent="0.3">
      <c r="E137" s="215"/>
    </row>
    <row r="138" spans="5:5" ht="15" customHeight="1" x14ac:dyDescent="0.3">
      <c r="E138" s="215"/>
    </row>
    <row r="139" spans="5:5" ht="15" customHeight="1" x14ac:dyDescent="0.3">
      <c r="E139" s="215"/>
    </row>
    <row r="140" spans="5:5" ht="15" customHeight="1" x14ac:dyDescent="0.3">
      <c r="E140" s="215"/>
    </row>
    <row r="141" spans="5:5" ht="15" customHeight="1" x14ac:dyDescent="0.3">
      <c r="E141" s="215"/>
    </row>
    <row r="142" spans="5:5" ht="15" customHeight="1" x14ac:dyDescent="0.3">
      <c r="E142" s="215"/>
    </row>
    <row r="143" spans="5:5" ht="15" customHeight="1" x14ac:dyDescent="0.3">
      <c r="E143" s="215"/>
    </row>
    <row r="144" spans="5:5" ht="15" customHeight="1" x14ac:dyDescent="0.3">
      <c r="E144" s="215"/>
    </row>
    <row r="145" spans="5:5" ht="15" customHeight="1" x14ac:dyDescent="0.3">
      <c r="E145" s="215"/>
    </row>
    <row r="146" spans="5:5" ht="15" customHeight="1" x14ac:dyDescent="0.3">
      <c r="E146" s="215"/>
    </row>
    <row r="147" spans="5:5" ht="15" customHeight="1" x14ac:dyDescent="0.3">
      <c r="E147" s="215"/>
    </row>
    <row r="148" spans="5:5" ht="15" customHeight="1" x14ac:dyDescent="0.3">
      <c r="E148" s="215"/>
    </row>
    <row r="149" spans="5:5" ht="15" customHeight="1" x14ac:dyDescent="0.3">
      <c r="E149" s="215"/>
    </row>
    <row r="150" spans="5:5" ht="15" customHeight="1" x14ac:dyDescent="0.3">
      <c r="E150" s="215"/>
    </row>
    <row r="151" spans="5:5" ht="15" customHeight="1" x14ac:dyDescent="0.3">
      <c r="E151" s="215"/>
    </row>
    <row r="152" spans="5:5" ht="15" customHeight="1" x14ac:dyDescent="0.3">
      <c r="E152" s="215"/>
    </row>
    <row r="153" spans="5:5" ht="15" customHeight="1" x14ac:dyDescent="0.3">
      <c r="E153" s="215"/>
    </row>
    <row r="154" spans="5:5" ht="15" customHeight="1" x14ac:dyDescent="0.3">
      <c r="E154" s="215"/>
    </row>
    <row r="155" spans="5:5" ht="15" customHeight="1" x14ac:dyDescent="0.3">
      <c r="E155" s="215"/>
    </row>
    <row r="156" spans="5:5" ht="15" customHeight="1" x14ac:dyDescent="0.3">
      <c r="E156" s="215"/>
    </row>
    <row r="157" spans="5:5" ht="15" customHeight="1" x14ac:dyDescent="0.3">
      <c r="E157" s="215"/>
    </row>
    <row r="158" spans="5:5" ht="15" customHeight="1" x14ac:dyDescent="0.3">
      <c r="E158" s="215"/>
    </row>
    <row r="159" spans="5:5" ht="15" customHeight="1" x14ac:dyDescent="0.3">
      <c r="E159" s="215"/>
    </row>
    <row r="160" spans="5:5" ht="15" customHeight="1" x14ac:dyDescent="0.3">
      <c r="E160" s="215"/>
    </row>
    <row r="161" spans="5:5" ht="15" customHeight="1" x14ac:dyDescent="0.3">
      <c r="E161" s="215"/>
    </row>
    <row r="162" spans="5:5" ht="15" customHeight="1" x14ac:dyDescent="0.3">
      <c r="E162" s="215"/>
    </row>
    <row r="163" spans="5:5" ht="15" customHeight="1" x14ac:dyDescent="0.3">
      <c r="E163" s="215"/>
    </row>
    <row r="164" spans="5:5" ht="15" customHeight="1" x14ac:dyDescent="0.3">
      <c r="E164" s="215"/>
    </row>
    <row r="165" spans="5:5" ht="15" customHeight="1" x14ac:dyDescent="0.3">
      <c r="E165" s="215"/>
    </row>
    <row r="166" spans="5:5" ht="15" customHeight="1" x14ac:dyDescent="0.3">
      <c r="E166" s="215"/>
    </row>
    <row r="167" spans="5:5" ht="15" customHeight="1" x14ac:dyDescent="0.3">
      <c r="E167" s="215"/>
    </row>
    <row r="168" spans="5:5" ht="15" customHeight="1" x14ac:dyDescent="0.3">
      <c r="E168" s="215"/>
    </row>
    <row r="169" spans="5:5" ht="15" customHeight="1" x14ac:dyDescent="0.3">
      <c r="E169" s="215"/>
    </row>
    <row r="170" spans="5:5" ht="15" customHeight="1" x14ac:dyDescent="0.3">
      <c r="E170" s="215"/>
    </row>
    <row r="171" spans="5:5" ht="15" customHeight="1" x14ac:dyDescent="0.3">
      <c r="E171" s="215"/>
    </row>
    <row r="172" spans="5:5" ht="15" customHeight="1" x14ac:dyDescent="0.3">
      <c r="E172" s="215"/>
    </row>
    <row r="173" spans="5:5" ht="15" customHeight="1" x14ac:dyDescent="0.3">
      <c r="E173" s="215"/>
    </row>
    <row r="174" spans="5:5" ht="15" customHeight="1" x14ac:dyDescent="0.3">
      <c r="E174" s="215"/>
    </row>
    <row r="175" spans="5:5" ht="15" customHeight="1" x14ac:dyDescent="0.3">
      <c r="E175" s="215"/>
    </row>
    <row r="176" spans="5:5" ht="15" customHeight="1" x14ac:dyDescent="0.3">
      <c r="E176" s="215"/>
    </row>
    <row r="177" spans="5:5" ht="15" customHeight="1" x14ac:dyDescent="0.3">
      <c r="E177" s="215"/>
    </row>
    <row r="178" spans="5:5" ht="15" customHeight="1" x14ac:dyDescent="0.3">
      <c r="E178" s="215"/>
    </row>
    <row r="179" spans="5:5" ht="15" customHeight="1" x14ac:dyDescent="0.3">
      <c r="E179" s="215"/>
    </row>
    <row r="180" spans="5:5" ht="15" customHeight="1" x14ac:dyDescent="0.3">
      <c r="E180" s="215"/>
    </row>
    <row r="181" spans="5:5" ht="15" customHeight="1" x14ac:dyDescent="0.3">
      <c r="E181" s="215"/>
    </row>
    <row r="182" spans="5:5" ht="15" customHeight="1" x14ac:dyDescent="0.3">
      <c r="E182" s="215"/>
    </row>
    <row r="183" spans="5:5" ht="15" customHeight="1" x14ac:dyDescent="0.3">
      <c r="E183" s="215"/>
    </row>
    <row r="184" spans="5:5" ht="15" customHeight="1" x14ac:dyDescent="0.3">
      <c r="E184" s="215"/>
    </row>
    <row r="185" spans="5:5" ht="15" customHeight="1" x14ac:dyDescent="0.3">
      <c r="E185" s="215"/>
    </row>
    <row r="186" spans="5:5" ht="15" customHeight="1" x14ac:dyDescent="0.3">
      <c r="E186" s="215"/>
    </row>
    <row r="187" spans="5:5" ht="15" customHeight="1" x14ac:dyDescent="0.3">
      <c r="E187" s="215"/>
    </row>
    <row r="188" spans="5:5" ht="15" customHeight="1" x14ac:dyDescent="0.3">
      <c r="E188" s="215"/>
    </row>
    <row r="189" spans="5:5" ht="15" customHeight="1" x14ac:dyDescent="0.3">
      <c r="E189" s="215"/>
    </row>
    <row r="190" spans="5:5" ht="15" customHeight="1" x14ac:dyDescent="0.3">
      <c r="E190" s="215"/>
    </row>
    <row r="191" spans="5:5" ht="15" customHeight="1" x14ac:dyDescent="0.3">
      <c r="E191" s="215"/>
    </row>
    <row r="192" spans="5:5" ht="15" customHeight="1" x14ac:dyDescent="0.3">
      <c r="E192" s="215"/>
    </row>
    <row r="193" spans="5:5" ht="15" customHeight="1" x14ac:dyDescent="0.3">
      <c r="E193" s="215"/>
    </row>
    <row r="194" spans="5:5" ht="15" customHeight="1" x14ac:dyDescent="0.3">
      <c r="E194" s="215"/>
    </row>
    <row r="195" spans="5:5" ht="15" customHeight="1" x14ac:dyDescent="0.3">
      <c r="E195" s="215"/>
    </row>
    <row r="196" spans="5:5" ht="15" customHeight="1" x14ac:dyDescent="0.3">
      <c r="E196" s="215"/>
    </row>
    <row r="197" spans="5:5" ht="15" customHeight="1" x14ac:dyDescent="0.3">
      <c r="E197" s="215"/>
    </row>
    <row r="198" spans="5:5" ht="15" customHeight="1" x14ac:dyDescent="0.3">
      <c r="E198" s="215"/>
    </row>
    <row r="199" spans="5:5" ht="15" customHeight="1" x14ac:dyDescent="0.3">
      <c r="E199" s="215"/>
    </row>
    <row r="200" spans="5:5" ht="15" customHeight="1" x14ac:dyDescent="0.3">
      <c r="E200" s="215"/>
    </row>
    <row r="201" spans="5:5" ht="15" customHeight="1" x14ac:dyDescent="0.3">
      <c r="E201" s="215"/>
    </row>
    <row r="202" spans="5:5" ht="15" customHeight="1" x14ac:dyDescent="0.3">
      <c r="E202" s="215"/>
    </row>
    <row r="203" spans="5:5" ht="15" customHeight="1" x14ac:dyDescent="0.3">
      <c r="E203" s="215"/>
    </row>
    <row r="204" spans="5:5" ht="15" customHeight="1" x14ac:dyDescent="0.3">
      <c r="E204" s="215"/>
    </row>
    <row r="205" spans="5:5" ht="15" customHeight="1" x14ac:dyDescent="0.3">
      <c r="E205" s="215"/>
    </row>
    <row r="206" spans="5:5" ht="15" customHeight="1" x14ac:dyDescent="0.3">
      <c r="E206" s="215"/>
    </row>
    <row r="207" spans="5:5" ht="15" customHeight="1" x14ac:dyDescent="0.3">
      <c r="E207" s="215"/>
    </row>
    <row r="208" spans="5:5" ht="15" customHeight="1" x14ac:dyDescent="0.3">
      <c r="E208" s="215"/>
    </row>
    <row r="209" spans="5:5" ht="15" customHeight="1" x14ac:dyDescent="0.3">
      <c r="E209" s="215"/>
    </row>
    <row r="210" spans="5:5" ht="15" customHeight="1" x14ac:dyDescent="0.3">
      <c r="E210" s="215"/>
    </row>
    <row r="211" spans="5:5" ht="15" customHeight="1" x14ac:dyDescent="0.3">
      <c r="E211" s="215"/>
    </row>
    <row r="212" spans="5:5" ht="15" customHeight="1" x14ac:dyDescent="0.3">
      <c r="E212" s="215"/>
    </row>
    <row r="213" spans="5:5" ht="15" customHeight="1" x14ac:dyDescent="0.3">
      <c r="E213" s="215"/>
    </row>
    <row r="214" spans="5:5" ht="15" customHeight="1" x14ac:dyDescent="0.3">
      <c r="E214" s="215"/>
    </row>
    <row r="215" spans="5:5" ht="15" customHeight="1" x14ac:dyDescent="0.3">
      <c r="E215" s="215"/>
    </row>
    <row r="216" spans="5:5" ht="15" customHeight="1" x14ac:dyDescent="0.3">
      <c r="E216" s="215"/>
    </row>
    <row r="217" spans="5:5" ht="15" customHeight="1" x14ac:dyDescent="0.3">
      <c r="E217" s="215"/>
    </row>
    <row r="218" spans="5:5" ht="15" customHeight="1" x14ac:dyDescent="0.3">
      <c r="E218" s="215"/>
    </row>
    <row r="219" spans="5:5" ht="15" customHeight="1" x14ac:dyDescent="0.3">
      <c r="E219" s="215"/>
    </row>
    <row r="220" spans="5:5" ht="15" customHeight="1" x14ac:dyDescent="0.3">
      <c r="E220" s="215"/>
    </row>
    <row r="221" spans="5:5" ht="15" customHeight="1" x14ac:dyDescent="0.3">
      <c r="E221" s="215"/>
    </row>
    <row r="222" spans="5:5" ht="15" customHeight="1" x14ac:dyDescent="0.3">
      <c r="E222" s="215"/>
    </row>
    <row r="223" spans="5:5" ht="15" customHeight="1" x14ac:dyDescent="0.3">
      <c r="E223" s="215"/>
    </row>
    <row r="224" spans="5:5" ht="15" customHeight="1" x14ac:dyDescent="0.3">
      <c r="E224" s="215"/>
    </row>
    <row r="225" spans="5:5" ht="15" customHeight="1" x14ac:dyDescent="0.3">
      <c r="E225" s="215"/>
    </row>
    <row r="226" spans="5:5" ht="15" customHeight="1" x14ac:dyDescent="0.3">
      <c r="E226" s="215"/>
    </row>
    <row r="227" spans="5:5" ht="15" customHeight="1" x14ac:dyDescent="0.3">
      <c r="E227" s="215"/>
    </row>
    <row r="228" spans="5:5" ht="15" customHeight="1" x14ac:dyDescent="0.3">
      <c r="E228" s="215"/>
    </row>
    <row r="229" spans="5:5" ht="15" customHeight="1" x14ac:dyDescent="0.3">
      <c r="E229" s="215"/>
    </row>
    <row r="230" spans="5:5" ht="15" customHeight="1" x14ac:dyDescent="0.3">
      <c r="E230" s="215"/>
    </row>
    <row r="231" spans="5:5" ht="15" customHeight="1" x14ac:dyDescent="0.3">
      <c r="E231" s="215"/>
    </row>
    <row r="232" spans="5:5" ht="15" customHeight="1" x14ac:dyDescent="0.3">
      <c r="E232" s="215"/>
    </row>
    <row r="233" spans="5:5" ht="15" customHeight="1" x14ac:dyDescent="0.3">
      <c r="E233" s="215"/>
    </row>
    <row r="234" spans="5:5" ht="15" customHeight="1" x14ac:dyDescent="0.3">
      <c r="E234" s="215"/>
    </row>
    <row r="235" spans="5:5" ht="15" customHeight="1" x14ac:dyDescent="0.3">
      <c r="E235" s="215"/>
    </row>
    <row r="236" spans="5:5" ht="15" customHeight="1" x14ac:dyDescent="0.3">
      <c r="E236" s="215"/>
    </row>
    <row r="237" spans="5:5" ht="15" customHeight="1" x14ac:dyDescent="0.3">
      <c r="E237" s="215"/>
    </row>
    <row r="238" spans="5:5" ht="15" customHeight="1" x14ac:dyDescent="0.3">
      <c r="E238" s="215"/>
    </row>
    <row r="239" spans="5:5" ht="15" customHeight="1" x14ac:dyDescent="0.3">
      <c r="E239" s="215"/>
    </row>
    <row r="240" spans="5:5" ht="15" customHeight="1" x14ac:dyDescent="0.3">
      <c r="E240" s="215"/>
    </row>
    <row r="241" spans="5:5" ht="15" customHeight="1" x14ac:dyDescent="0.3">
      <c r="E241" s="215"/>
    </row>
    <row r="242" spans="5:5" ht="15" customHeight="1" x14ac:dyDescent="0.3">
      <c r="E242" s="215"/>
    </row>
    <row r="243" spans="5:5" ht="15" customHeight="1" x14ac:dyDescent="0.3">
      <c r="E243" s="215"/>
    </row>
    <row r="244" spans="5:5" ht="15" customHeight="1" x14ac:dyDescent="0.3">
      <c r="E244" s="215"/>
    </row>
    <row r="245" spans="5:5" ht="15" customHeight="1" x14ac:dyDescent="0.3">
      <c r="E245" s="215"/>
    </row>
    <row r="246" spans="5:5" ht="15" customHeight="1" x14ac:dyDescent="0.3">
      <c r="E246" s="215"/>
    </row>
    <row r="247" spans="5:5" ht="15" customHeight="1" x14ac:dyDescent="0.3">
      <c r="E247" s="215"/>
    </row>
    <row r="248" spans="5:5" ht="15" customHeight="1" x14ac:dyDescent="0.3">
      <c r="E248" s="215"/>
    </row>
    <row r="249" spans="5:5" ht="15" customHeight="1" x14ac:dyDescent="0.3">
      <c r="E249" s="215"/>
    </row>
    <row r="250" spans="5:5" ht="15" customHeight="1" x14ac:dyDescent="0.3">
      <c r="E250" s="215"/>
    </row>
    <row r="251" spans="5:5" ht="15" customHeight="1" x14ac:dyDescent="0.3">
      <c r="E251" s="215"/>
    </row>
    <row r="252" spans="5:5" ht="15" customHeight="1" x14ac:dyDescent="0.3">
      <c r="E252" s="215"/>
    </row>
    <row r="253" spans="5:5" ht="15" customHeight="1" x14ac:dyDescent="0.3">
      <c r="E253" s="215"/>
    </row>
    <row r="254" spans="5:5" ht="15" customHeight="1" x14ac:dyDescent="0.3">
      <c r="E254" s="215"/>
    </row>
    <row r="255" spans="5:5" ht="15" customHeight="1" x14ac:dyDescent="0.3">
      <c r="E255" s="215"/>
    </row>
    <row r="256" spans="5:5" ht="15" customHeight="1" x14ac:dyDescent="0.3">
      <c r="E256" s="215"/>
    </row>
    <row r="257" spans="5:5" ht="15" customHeight="1" x14ac:dyDescent="0.3">
      <c r="E257" s="215"/>
    </row>
    <row r="258" spans="5:5" ht="15.75" customHeight="1" x14ac:dyDescent="0.3">
      <c r="E258" s="215"/>
    </row>
    <row r="259" spans="5:5" ht="15.75" customHeight="1" x14ac:dyDescent="0.3">
      <c r="E259" s="215"/>
    </row>
    <row r="260" spans="5:5" ht="15.75" customHeight="1" x14ac:dyDescent="0.3">
      <c r="E260" s="215"/>
    </row>
    <row r="261" spans="5:5" ht="15.75" customHeight="1" x14ac:dyDescent="0.3">
      <c r="E261" s="215"/>
    </row>
    <row r="262" spans="5:5" ht="15.75" customHeight="1" x14ac:dyDescent="0.3">
      <c r="E262" s="215"/>
    </row>
    <row r="263" spans="5:5" ht="15.75" customHeight="1" x14ac:dyDescent="0.3">
      <c r="E263" s="215"/>
    </row>
    <row r="264" spans="5:5" ht="15.75" customHeight="1" x14ac:dyDescent="0.3">
      <c r="E264" s="215"/>
    </row>
    <row r="265" spans="5:5" ht="15.75" customHeight="1" x14ac:dyDescent="0.3">
      <c r="E265" s="215"/>
    </row>
    <row r="266" spans="5:5" ht="15.75" customHeight="1" x14ac:dyDescent="0.3">
      <c r="E266" s="215"/>
    </row>
    <row r="267" spans="5:5" ht="15.75" customHeight="1" x14ac:dyDescent="0.3">
      <c r="E267" s="215"/>
    </row>
    <row r="268" spans="5:5" ht="15.75" customHeight="1" x14ac:dyDescent="0.3">
      <c r="E268" s="215"/>
    </row>
    <row r="269" spans="5:5" ht="15.75" customHeight="1" x14ac:dyDescent="0.3">
      <c r="E269" s="215"/>
    </row>
    <row r="270" spans="5:5" ht="15.75" customHeight="1" x14ac:dyDescent="0.3">
      <c r="E270" s="215"/>
    </row>
    <row r="271" spans="5:5" ht="15.75" customHeight="1" x14ac:dyDescent="0.3">
      <c r="E271" s="215"/>
    </row>
    <row r="272" spans="5:5" ht="15.75" customHeight="1" x14ac:dyDescent="0.3">
      <c r="E272" s="215"/>
    </row>
    <row r="273" spans="5:5" ht="15.75" customHeight="1" x14ac:dyDescent="0.3">
      <c r="E273" s="215"/>
    </row>
    <row r="274" spans="5:5" ht="15.75" customHeight="1" x14ac:dyDescent="0.3">
      <c r="E274" s="215"/>
    </row>
    <row r="275" spans="5:5" ht="15.75" customHeight="1" x14ac:dyDescent="0.3">
      <c r="E275" s="215"/>
    </row>
    <row r="276" spans="5:5" ht="15.75" customHeight="1" x14ac:dyDescent="0.3">
      <c r="E276" s="215"/>
    </row>
    <row r="277" spans="5:5" ht="15.75" customHeight="1" x14ac:dyDescent="0.3">
      <c r="E277" s="215"/>
    </row>
    <row r="278" spans="5:5" ht="15.75" customHeight="1" x14ac:dyDescent="0.3">
      <c r="E278" s="215"/>
    </row>
    <row r="279" spans="5:5" ht="15.75" customHeight="1" x14ac:dyDescent="0.3">
      <c r="E279" s="215"/>
    </row>
    <row r="280" spans="5:5" ht="15.75" customHeight="1" x14ac:dyDescent="0.3">
      <c r="E280" s="215"/>
    </row>
    <row r="281" spans="5:5" ht="15.75" customHeight="1" x14ac:dyDescent="0.3">
      <c r="E281" s="215"/>
    </row>
    <row r="282" spans="5:5" ht="15.75" customHeight="1" x14ac:dyDescent="0.3">
      <c r="E282" s="215"/>
    </row>
    <row r="283" spans="5:5" ht="15.75" customHeight="1" x14ac:dyDescent="0.3">
      <c r="E283" s="215"/>
    </row>
    <row r="284" spans="5:5" ht="15.75" customHeight="1" x14ac:dyDescent="0.3">
      <c r="E284" s="215"/>
    </row>
    <row r="285" spans="5:5" ht="15.75" customHeight="1" x14ac:dyDescent="0.3">
      <c r="E285" s="215"/>
    </row>
    <row r="286" spans="5:5" ht="15.75" customHeight="1" x14ac:dyDescent="0.3">
      <c r="E286" s="215"/>
    </row>
    <row r="287" spans="5:5" ht="15.75" customHeight="1" x14ac:dyDescent="0.3">
      <c r="E287" s="215"/>
    </row>
    <row r="288" spans="5:5" ht="15.75" customHeight="1" x14ac:dyDescent="0.3">
      <c r="E288" s="215"/>
    </row>
    <row r="289" spans="5:5" ht="15.75" customHeight="1" x14ac:dyDescent="0.3">
      <c r="E289" s="215"/>
    </row>
    <row r="290" spans="5:5" ht="15.75" customHeight="1" x14ac:dyDescent="0.3">
      <c r="E290" s="215"/>
    </row>
    <row r="291" spans="5:5" ht="15.75" customHeight="1" x14ac:dyDescent="0.3">
      <c r="E291" s="215"/>
    </row>
    <row r="292" spans="5:5" ht="15.75" customHeight="1" x14ac:dyDescent="0.3">
      <c r="E292" s="215"/>
    </row>
    <row r="293" spans="5:5" ht="15.75" customHeight="1" x14ac:dyDescent="0.3">
      <c r="E293" s="215"/>
    </row>
    <row r="294" spans="5:5" ht="15.75" customHeight="1" x14ac:dyDescent="0.3">
      <c r="E294" s="215"/>
    </row>
    <row r="295" spans="5:5" ht="15.75" customHeight="1" x14ac:dyDescent="0.3">
      <c r="E295" s="215"/>
    </row>
    <row r="296" spans="5:5" ht="15.75" customHeight="1" x14ac:dyDescent="0.3">
      <c r="E296" s="215"/>
    </row>
    <row r="297" spans="5:5" ht="15.75" customHeight="1" x14ac:dyDescent="0.3">
      <c r="E297" s="215"/>
    </row>
    <row r="298" spans="5:5" ht="15.75" customHeight="1" x14ac:dyDescent="0.3">
      <c r="E298" s="215"/>
    </row>
    <row r="299" spans="5:5" ht="15.75" customHeight="1" x14ac:dyDescent="0.3">
      <c r="E299" s="215"/>
    </row>
    <row r="300" spans="5:5" ht="15.75" customHeight="1" x14ac:dyDescent="0.3">
      <c r="E300" s="215"/>
    </row>
    <row r="301" spans="5:5" ht="15.75" customHeight="1" x14ac:dyDescent="0.3">
      <c r="E301" s="215"/>
    </row>
    <row r="302" spans="5:5" ht="15.75" customHeight="1" x14ac:dyDescent="0.3">
      <c r="E302" s="215"/>
    </row>
    <row r="303" spans="5:5" ht="15.75" customHeight="1" x14ac:dyDescent="0.3">
      <c r="E303" s="215"/>
    </row>
    <row r="304" spans="5:5" ht="15.75" customHeight="1" x14ac:dyDescent="0.3">
      <c r="E304" s="215"/>
    </row>
    <row r="305" spans="5:5" ht="15.75" customHeight="1" x14ac:dyDescent="0.3">
      <c r="E305" s="215"/>
    </row>
    <row r="306" spans="5:5" ht="15.75" customHeight="1" x14ac:dyDescent="0.3">
      <c r="E306" s="215"/>
    </row>
    <row r="307" spans="5:5" ht="15.75" customHeight="1" x14ac:dyDescent="0.3">
      <c r="E307" s="215"/>
    </row>
    <row r="308" spans="5:5" ht="15.75" customHeight="1" x14ac:dyDescent="0.3">
      <c r="E308" s="215"/>
    </row>
    <row r="309" spans="5:5" ht="15.75" customHeight="1" x14ac:dyDescent="0.3">
      <c r="E309" s="215"/>
    </row>
    <row r="310" spans="5:5" ht="15.75" customHeight="1" x14ac:dyDescent="0.3">
      <c r="E310" s="215"/>
    </row>
    <row r="311" spans="5:5" ht="15.75" customHeight="1" x14ac:dyDescent="0.3">
      <c r="E311" s="215"/>
    </row>
    <row r="312" spans="5:5" ht="15.75" customHeight="1" x14ac:dyDescent="0.3">
      <c r="E312" s="215"/>
    </row>
    <row r="313" spans="5:5" ht="15.75" customHeight="1" x14ac:dyDescent="0.3">
      <c r="E313" s="215"/>
    </row>
    <row r="314" spans="5:5" ht="15.75" customHeight="1" x14ac:dyDescent="0.3">
      <c r="E314" s="215"/>
    </row>
    <row r="315" spans="5:5" ht="15.75" customHeight="1" x14ac:dyDescent="0.3">
      <c r="E315" s="215"/>
    </row>
    <row r="316" spans="5:5" ht="15.75" customHeight="1" x14ac:dyDescent="0.3">
      <c r="E316" s="215"/>
    </row>
    <row r="317" spans="5:5" ht="15.75" customHeight="1" x14ac:dyDescent="0.3">
      <c r="E317" s="215"/>
    </row>
    <row r="318" spans="5:5" ht="15.75" customHeight="1" x14ac:dyDescent="0.3">
      <c r="E318" s="215"/>
    </row>
    <row r="319" spans="5:5" ht="15.75" customHeight="1" x14ac:dyDescent="0.3">
      <c r="E319" s="215"/>
    </row>
    <row r="320" spans="5:5" ht="15.75" customHeight="1" x14ac:dyDescent="0.3">
      <c r="E320" s="215"/>
    </row>
    <row r="321" spans="5:5" ht="15.75" customHeight="1" x14ac:dyDescent="0.3">
      <c r="E321" s="215"/>
    </row>
    <row r="322" spans="5:5" ht="15.75" customHeight="1" x14ac:dyDescent="0.3">
      <c r="E322" s="215"/>
    </row>
    <row r="323" spans="5:5" ht="15.75" customHeight="1" x14ac:dyDescent="0.3">
      <c r="E323" s="215"/>
    </row>
    <row r="324" spans="5:5" ht="15.75" customHeight="1" x14ac:dyDescent="0.3">
      <c r="E324" s="215"/>
    </row>
    <row r="325" spans="5:5" ht="15.75" customHeight="1" x14ac:dyDescent="0.3">
      <c r="E325" s="215"/>
    </row>
    <row r="326" spans="5:5" ht="15.75" customHeight="1" x14ac:dyDescent="0.3">
      <c r="E326" s="215"/>
    </row>
    <row r="327" spans="5:5" ht="15.75" customHeight="1" x14ac:dyDescent="0.3">
      <c r="E327" s="215"/>
    </row>
    <row r="328" spans="5:5" ht="15.75" customHeight="1" x14ac:dyDescent="0.3">
      <c r="E328" s="215"/>
    </row>
    <row r="329" spans="5:5" ht="15.75" customHeight="1" x14ac:dyDescent="0.3">
      <c r="E329" s="215"/>
    </row>
    <row r="330" spans="5:5" ht="15.75" customHeight="1" x14ac:dyDescent="0.3">
      <c r="E330" s="215"/>
    </row>
    <row r="331" spans="5:5" ht="15.75" customHeight="1" x14ac:dyDescent="0.3">
      <c r="E331" s="215"/>
    </row>
    <row r="332" spans="5:5" ht="15.75" customHeight="1" x14ac:dyDescent="0.3">
      <c r="E332" s="215"/>
    </row>
    <row r="333" spans="5:5" ht="15.75" customHeight="1" x14ac:dyDescent="0.3">
      <c r="E333" s="215"/>
    </row>
    <row r="334" spans="5:5" ht="15.75" customHeight="1" x14ac:dyDescent="0.3">
      <c r="E334" s="215"/>
    </row>
    <row r="335" spans="5:5" ht="15.75" customHeight="1" x14ac:dyDescent="0.3">
      <c r="E335" s="215"/>
    </row>
    <row r="336" spans="5:5" ht="15.75" customHeight="1" x14ac:dyDescent="0.3">
      <c r="E336" s="215"/>
    </row>
    <row r="337" spans="5:5" ht="15.75" customHeight="1" x14ac:dyDescent="0.3">
      <c r="E337" s="215"/>
    </row>
    <row r="338" spans="5:5" ht="15.75" customHeight="1" x14ac:dyDescent="0.3">
      <c r="E338" s="215"/>
    </row>
    <row r="339" spans="5:5" ht="15.75" customHeight="1" x14ac:dyDescent="0.3">
      <c r="E339" s="215"/>
    </row>
    <row r="340" spans="5:5" ht="15.75" customHeight="1" x14ac:dyDescent="0.3">
      <c r="E340" s="215"/>
    </row>
    <row r="341" spans="5:5" ht="15.75" customHeight="1" x14ac:dyDescent="0.3">
      <c r="E341" s="215"/>
    </row>
    <row r="342" spans="5:5" ht="15.75" customHeight="1" x14ac:dyDescent="0.3">
      <c r="E342" s="215"/>
    </row>
    <row r="343" spans="5:5" ht="15.75" customHeight="1" x14ac:dyDescent="0.3">
      <c r="E343" s="215"/>
    </row>
    <row r="344" spans="5:5" ht="15.75" customHeight="1" x14ac:dyDescent="0.3">
      <c r="E344" s="215"/>
    </row>
    <row r="345" spans="5:5" ht="15.75" customHeight="1" x14ac:dyDescent="0.3">
      <c r="E345" s="215"/>
    </row>
    <row r="346" spans="5:5" ht="15.75" customHeight="1" x14ac:dyDescent="0.3">
      <c r="E346" s="215"/>
    </row>
    <row r="347" spans="5:5" ht="15.75" customHeight="1" x14ac:dyDescent="0.3">
      <c r="E347" s="215"/>
    </row>
    <row r="348" spans="5:5" ht="15.75" customHeight="1" x14ac:dyDescent="0.3">
      <c r="E348" s="215"/>
    </row>
    <row r="349" spans="5:5" ht="15.75" customHeight="1" x14ac:dyDescent="0.3">
      <c r="E349" s="215"/>
    </row>
    <row r="350" spans="5:5" ht="15.75" customHeight="1" x14ac:dyDescent="0.3">
      <c r="E350" s="215"/>
    </row>
    <row r="351" spans="5:5" ht="15.75" customHeight="1" x14ac:dyDescent="0.3">
      <c r="E351" s="215"/>
    </row>
    <row r="352" spans="5:5" ht="15.75" customHeight="1" x14ac:dyDescent="0.3">
      <c r="E352" s="215"/>
    </row>
    <row r="353" spans="5:5" ht="15.75" customHeight="1" x14ac:dyDescent="0.3">
      <c r="E353" s="215"/>
    </row>
    <row r="354" spans="5:5" ht="15.75" customHeight="1" x14ac:dyDescent="0.3">
      <c r="E354" s="215"/>
    </row>
    <row r="355" spans="5:5" ht="15.75" customHeight="1" x14ac:dyDescent="0.3">
      <c r="E355" s="215"/>
    </row>
    <row r="356" spans="5:5" ht="15.75" customHeight="1" x14ac:dyDescent="0.3">
      <c r="E356" s="215"/>
    </row>
    <row r="357" spans="5:5" ht="15.75" customHeight="1" x14ac:dyDescent="0.3">
      <c r="E357" s="215"/>
    </row>
    <row r="358" spans="5:5" ht="15.75" customHeight="1" x14ac:dyDescent="0.3">
      <c r="E358" s="215"/>
    </row>
    <row r="359" spans="5:5" ht="15.75" customHeight="1" x14ac:dyDescent="0.3">
      <c r="E359" s="215"/>
    </row>
    <row r="360" spans="5:5" ht="15.75" customHeight="1" x14ac:dyDescent="0.3">
      <c r="E360" s="215"/>
    </row>
    <row r="361" spans="5:5" ht="15.75" customHeight="1" x14ac:dyDescent="0.3">
      <c r="E361" s="215"/>
    </row>
    <row r="362" spans="5:5" ht="15.75" customHeight="1" x14ac:dyDescent="0.3">
      <c r="E362" s="215"/>
    </row>
    <row r="363" spans="5:5" ht="15.75" customHeight="1" x14ac:dyDescent="0.3">
      <c r="E363" s="215"/>
    </row>
    <row r="364" spans="5:5" ht="15.75" customHeight="1" x14ac:dyDescent="0.3">
      <c r="E364" s="215"/>
    </row>
    <row r="365" spans="5:5" ht="15.75" customHeight="1" x14ac:dyDescent="0.3">
      <c r="E365" s="215"/>
    </row>
    <row r="366" spans="5:5" ht="15.75" customHeight="1" x14ac:dyDescent="0.3">
      <c r="E366" s="215"/>
    </row>
    <row r="367" spans="5:5" ht="15.75" customHeight="1" x14ac:dyDescent="0.3">
      <c r="E367" s="215"/>
    </row>
    <row r="368" spans="5:5" ht="15.75" customHeight="1" x14ac:dyDescent="0.3">
      <c r="E368" s="215"/>
    </row>
    <row r="369" spans="5:5" ht="15.75" customHeight="1" x14ac:dyDescent="0.3">
      <c r="E369" s="215"/>
    </row>
    <row r="370" spans="5:5" ht="15.75" customHeight="1" x14ac:dyDescent="0.3">
      <c r="E370" s="215"/>
    </row>
    <row r="371" spans="5:5" ht="15.75" customHeight="1" x14ac:dyDescent="0.3">
      <c r="E371" s="215"/>
    </row>
    <row r="372" spans="5:5" ht="15.75" customHeight="1" x14ac:dyDescent="0.3">
      <c r="E372" s="215"/>
    </row>
    <row r="373" spans="5:5" ht="15.75" customHeight="1" x14ac:dyDescent="0.3">
      <c r="E373" s="215"/>
    </row>
    <row r="374" spans="5:5" ht="15.75" customHeight="1" x14ac:dyDescent="0.3">
      <c r="E374" s="215"/>
    </row>
    <row r="375" spans="5:5" ht="15.75" customHeight="1" x14ac:dyDescent="0.3">
      <c r="E375" s="215"/>
    </row>
    <row r="376" spans="5:5" ht="15.75" customHeight="1" x14ac:dyDescent="0.3">
      <c r="E376" s="215"/>
    </row>
    <row r="377" spans="5:5" ht="15.75" customHeight="1" x14ac:dyDescent="0.3">
      <c r="E377" s="215"/>
    </row>
    <row r="378" spans="5:5" ht="15.75" customHeight="1" x14ac:dyDescent="0.3">
      <c r="E378" s="215"/>
    </row>
    <row r="379" spans="5:5" ht="15.75" customHeight="1" x14ac:dyDescent="0.3">
      <c r="E379" s="215"/>
    </row>
    <row r="380" spans="5:5" ht="15.75" customHeight="1" x14ac:dyDescent="0.3">
      <c r="E380" s="215"/>
    </row>
    <row r="381" spans="5:5" ht="15.75" customHeight="1" x14ac:dyDescent="0.3">
      <c r="E381" s="215"/>
    </row>
    <row r="382" spans="5:5" ht="15.75" customHeight="1" x14ac:dyDescent="0.3">
      <c r="E382" s="215"/>
    </row>
    <row r="383" spans="5:5" ht="15.75" customHeight="1" x14ac:dyDescent="0.3">
      <c r="E383" s="215"/>
    </row>
    <row r="384" spans="5:5" ht="15.75" customHeight="1" x14ac:dyDescent="0.3">
      <c r="E384" s="215"/>
    </row>
    <row r="385" spans="5:5" ht="15.75" customHeight="1" x14ac:dyDescent="0.3">
      <c r="E385" s="215"/>
    </row>
    <row r="386" spans="5:5" ht="15.75" customHeight="1" x14ac:dyDescent="0.3">
      <c r="E386" s="215"/>
    </row>
    <row r="387" spans="5:5" ht="15.75" customHeight="1" x14ac:dyDescent="0.3">
      <c r="E387" s="215"/>
    </row>
    <row r="388" spans="5:5" ht="15.75" customHeight="1" x14ac:dyDescent="0.3">
      <c r="E388" s="215"/>
    </row>
    <row r="389" spans="5:5" ht="15.75" customHeight="1" x14ac:dyDescent="0.3">
      <c r="E389" s="215"/>
    </row>
    <row r="390" spans="5:5" ht="15.75" customHeight="1" x14ac:dyDescent="0.3">
      <c r="E390" s="215"/>
    </row>
    <row r="391" spans="5:5" ht="15.75" customHeight="1" x14ac:dyDescent="0.3">
      <c r="E391" s="215"/>
    </row>
    <row r="392" spans="5:5" ht="15.75" customHeight="1" x14ac:dyDescent="0.3">
      <c r="E392" s="215"/>
    </row>
    <row r="393" spans="5:5" ht="15.75" customHeight="1" x14ac:dyDescent="0.3">
      <c r="E393" s="215"/>
    </row>
    <row r="394" spans="5:5" ht="15.75" customHeight="1" x14ac:dyDescent="0.3">
      <c r="E394" s="215"/>
    </row>
    <row r="395" spans="5:5" ht="15.75" customHeight="1" x14ac:dyDescent="0.3">
      <c r="E395" s="215"/>
    </row>
    <row r="396" spans="5:5" ht="15.75" customHeight="1" x14ac:dyDescent="0.3">
      <c r="E396" s="215"/>
    </row>
    <row r="397" spans="5:5" ht="15.75" customHeight="1" x14ac:dyDescent="0.3">
      <c r="E397" s="215"/>
    </row>
    <row r="398" spans="5:5" ht="15.75" customHeight="1" x14ac:dyDescent="0.3">
      <c r="E398" s="215"/>
    </row>
    <row r="399" spans="5:5" ht="15.75" customHeight="1" x14ac:dyDescent="0.3">
      <c r="E399" s="215"/>
    </row>
    <row r="400" spans="5:5" ht="15.75" customHeight="1" x14ac:dyDescent="0.3">
      <c r="E400" s="215"/>
    </row>
    <row r="401" spans="5:5" ht="15.75" customHeight="1" x14ac:dyDescent="0.3">
      <c r="E401" s="215"/>
    </row>
    <row r="402" spans="5:5" ht="15.75" customHeight="1" x14ac:dyDescent="0.3">
      <c r="E402" s="215"/>
    </row>
    <row r="403" spans="5:5" ht="15.75" customHeight="1" x14ac:dyDescent="0.3">
      <c r="E403" s="215"/>
    </row>
    <row r="404" spans="5:5" ht="15.75" customHeight="1" x14ac:dyDescent="0.3">
      <c r="E404" s="215"/>
    </row>
    <row r="405" spans="5:5" ht="15.75" customHeight="1" x14ac:dyDescent="0.3">
      <c r="E405" s="215"/>
    </row>
    <row r="406" spans="5:5" ht="15.75" customHeight="1" x14ac:dyDescent="0.3">
      <c r="E406" s="215"/>
    </row>
    <row r="407" spans="5:5" ht="15.75" customHeight="1" x14ac:dyDescent="0.3">
      <c r="E407" s="215"/>
    </row>
    <row r="408" spans="5:5" ht="15.75" customHeight="1" x14ac:dyDescent="0.3">
      <c r="E408" s="215"/>
    </row>
    <row r="409" spans="5:5" ht="15.75" customHeight="1" x14ac:dyDescent="0.3">
      <c r="E409" s="215"/>
    </row>
    <row r="410" spans="5:5" ht="15.75" customHeight="1" x14ac:dyDescent="0.3">
      <c r="E410" s="215"/>
    </row>
    <row r="411" spans="5:5" ht="15.75" customHeight="1" x14ac:dyDescent="0.3">
      <c r="E411" s="215"/>
    </row>
    <row r="412" spans="5:5" ht="15.75" customHeight="1" x14ac:dyDescent="0.3">
      <c r="E412" s="215"/>
    </row>
    <row r="413" spans="5:5" ht="15.75" customHeight="1" x14ac:dyDescent="0.3">
      <c r="E413" s="215"/>
    </row>
    <row r="414" spans="5:5" ht="15.75" customHeight="1" x14ac:dyDescent="0.3">
      <c r="E414" s="215"/>
    </row>
    <row r="415" spans="5:5" ht="15.75" customHeight="1" x14ac:dyDescent="0.3">
      <c r="E415" s="215"/>
    </row>
    <row r="416" spans="5:5" ht="15.75" customHeight="1" x14ac:dyDescent="0.3">
      <c r="E416" s="215"/>
    </row>
    <row r="417" spans="5:5" ht="15.75" customHeight="1" x14ac:dyDescent="0.3">
      <c r="E417" s="215"/>
    </row>
    <row r="418" spans="5:5" ht="15.75" customHeight="1" x14ac:dyDescent="0.3">
      <c r="E418" s="215"/>
    </row>
    <row r="419" spans="5:5" ht="15.75" customHeight="1" x14ac:dyDescent="0.3">
      <c r="E419" s="215"/>
    </row>
    <row r="420" spans="5:5" ht="15.75" customHeight="1" x14ac:dyDescent="0.3">
      <c r="E420" s="215"/>
    </row>
    <row r="421" spans="5:5" ht="15.75" customHeight="1" x14ac:dyDescent="0.3">
      <c r="E421" s="215"/>
    </row>
    <row r="422" spans="5:5" ht="15.75" customHeight="1" x14ac:dyDescent="0.3">
      <c r="E422" s="215"/>
    </row>
    <row r="423" spans="5:5" ht="15.75" customHeight="1" x14ac:dyDescent="0.3">
      <c r="E423" s="215"/>
    </row>
    <row r="424" spans="5:5" ht="15.75" customHeight="1" x14ac:dyDescent="0.3">
      <c r="E424" s="215"/>
    </row>
    <row r="425" spans="5:5" ht="15.75" customHeight="1" x14ac:dyDescent="0.3">
      <c r="E425" s="215"/>
    </row>
    <row r="426" spans="5:5" ht="15.75" customHeight="1" x14ac:dyDescent="0.3">
      <c r="E426" s="215"/>
    </row>
    <row r="427" spans="5:5" ht="15.75" customHeight="1" x14ac:dyDescent="0.3">
      <c r="E427" s="215"/>
    </row>
    <row r="428" spans="5:5" ht="15.75" customHeight="1" x14ac:dyDescent="0.3">
      <c r="E428" s="215"/>
    </row>
    <row r="429" spans="5:5" ht="15.75" customHeight="1" x14ac:dyDescent="0.3">
      <c r="E429" s="215"/>
    </row>
    <row r="430" spans="5:5" ht="15.75" customHeight="1" x14ac:dyDescent="0.3">
      <c r="E430" s="215"/>
    </row>
    <row r="431" spans="5:5" ht="15.75" customHeight="1" x14ac:dyDescent="0.3">
      <c r="E431" s="215"/>
    </row>
    <row r="432" spans="5:5" ht="15.75" customHeight="1" x14ac:dyDescent="0.3">
      <c r="E432" s="215"/>
    </row>
    <row r="433" spans="5:5" ht="15.75" customHeight="1" x14ac:dyDescent="0.3">
      <c r="E433" s="215"/>
    </row>
    <row r="434" spans="5:5" ht="15.75" customHeight="1" x14ac:dyDescent="0.3">
      <c r="E434" s="215"/>
    </row>
    <row r="435" spans="5:5" ht="15.75" customHeight="1" x14ac:dyDescent="0.3">
      <c r="E435" s="215"/>
    </row>
    <row r="436" spans="5:5" ht="15.75" customHeight="1" x14ac:dyDescent="0.3">
      <c r="E436" s="215"/>
    </row>
    <row r="437" spans="5:5" ht="15.75" customHeight="1" x14ac:dyDescent="0.3">
      <c r="E437" s="215"/>
    </row>
    <row r="438" spans="5:5" ht="15.75" customHeight="1" x14ac:dyDescent="0.3">
      <c r="E438" s="215"/>
    </row>
    <row r="439" spans="5:5" ht="15.75" customHeight="1" x14ac:dyDescent="0.3">
      <c r="E439" s="215"/>
    </row>
    <row r="440" spans="5:5" ht="15.75" customHeight="1" x14ac:dyDescent="0.3">
      <c r="E440" s="215"/>
    </row>
    <row r="441" spans="5:5" ht="15.75" customHeight="1" x14ac:dyDescent="0.3">
      <c r="E441" s="215"/>
    </row>
    <row r="442" spans="5:5" ht="15.75" customHeight="1" x14ac:dyDescent="0.3">
      <c r="E442" s="215"/>
    </row>
    <row r="443" spans="5:5" ht="15.75" customHeight="1" x14ac:dyDescent="0.3">
      <c r="E443" s="215"/>
    </row>
    <row r="444" spans="5:5" ht="15.75" customHeight="1" x14ac:dyDescent="0.3">
      <c r="E444" s="215"/>
    </row>
    <row r="445" spans="5:5" ht="15.75" customHeight="1" x14ac:dyDescent="0.3">
      <c r="E445" s="215"/>
    </row>
    <row r="446" spans="5:5" ht="15.75" customHeight="1" x14ac:dyDescent="0.3">
      <c r="E446" s="215"/>
    </row>
    <row r="447" spans="5:5" ht="15.75" customHeight="1" x14ac:dyDescent="0.3">
      <c r="E447" s="215"/>
    </row>
    <row r="448" spans="5:5" ht="15.75" customHeight="1" x14ac:dyDescent="0.3">
      <c r="E448" s="215"/>
    </row>
    <row r="449" spans="5:5" ht="15.75" customHeight="1" x14ac:dyDescent="0.3">
      <c r="E449" s="215"/>
    </row>
    <row r="450" spans="5:5" ht="15.75" customHeight="1" x14ac:dyDescent="0.3">
      <c r="E450" s="215"/>
    </row>
    <row r="451" spans="5:5" ht="15.75" customHeight="1" x14ac:dyDescent="0.3">
      <c r="E451" s="215"/>
    </row>
    <row r="452" spans="5:5" ht="15.75" customHeight="1" x14ac:dyDescent="0.3">
      <c r="E452" s="215"/>
    </row>
    <row r="453" spans="5:5" ht="15.75" customHeight="1" x14ac:dyDescent="0.3">
      <c r="E453" s="215"/>
    </row>
    <row r="454" spans="5:5" ht="15.75" customHeight="1" x14ac:dyDescent="0.3">
      <c r="E454" s="215"/>
    </row>
    <row r="455" spans="5:5" ht="15.75" customHeight="1" x14ac:dyDescent="0.3">
      <c r="E455" s="215"/>
    </row>
    <row r="456" spans="5:5" ht="15.75" customHeight="1" x14ac:dyDescent="0.3">
      <c r="E456" s="215"/>
    </row>
    <row r="457" spans="5:5" ht="15.75" customHeight="1" x14ac:dyDescent="0.3">
      <c r="E457" s="215"/>
    </row>
    <row r="458" spans="5:5" ht="15.75" customHeight="1" x14ac:dyDescent="0.3">
      <c r="E458" s="215"/>
    </row>
    <row r="459" spans="5:5" ht="15.75" customHeight="1" x14ac:dyDescent="0.3">
      <c r="E459" s="215"/>
    </row>
    <row r="460" spans="5:5" ht="15.75" customHeight="1" x14ac:dyDescent="0.3">
      <c r="E460" s="215"/>
    </row>
    <row r="461" spans="5:5" ht="15.75" customHeight="1" x14ac:dyDescent="0.3">
      <c r="E461" s="215"/>
    </row>
    <row r="462" spans="5:5" ht="15.75" customHeight="1" x14ac:dyDescent="0.3">
      <c r="E462" s="215"/>
    </row>
    <row r="463" spans="5:5" ht="15.75" customHeight="1" x14ac:dyDescent="0.3">
      <c r="E463" s="215"/>
    </row>
    <row r="464" spans="5:5" ht="15.75" customHeight="1" x14ac:dyDescent="0.3">
      <c r="E464" s="215"/>
    </row>
    <row r="465" spans="5:5" ht="15.75" customHeight="1" x14ac:dyDescent="0.3">
      <c r="E465" s="215"/>
    </row>
    <row r="466" spans="5:5" ht="15.75" customHeight="1" x14ac:dyDescent="0.3">
      <c r="E466" s="215"/>
    </row>
    <row r="467" spans="5:5" ht="15.75" customHeight="1" x14ac:dyDescent="0.3">
      <c r="E467" s="215"/>
    </row>
    <row r="468" spans="5:5" ht="15.75" customHeight="1" x14ac:dyDescent="0.3">
      <c r="E468" s="215"/>
    </row>
    <row r="469" spans="5:5" ht="15.75" customHeight="1" x14ac:dyDescent="0.3">
      <c r="E469" s="215"/>
    </row>
    <row r="470" spans="5:5" ht="15.75" customHeight="1" x14ac:dyDescent="0.3">
      <c r="E470" s="215"/>
    </row>
    <row r="471" spans="5:5" ht="15.75" customHeight="1" x14ac:dyDescent="0.3">
      <c r="E471" s="215"/>
    </row>
    <row r="472" spans="5:5" ht="15.75" customHeight="1" x14ac:dyDescent="0.3">
      <c r="E472" s="215"/>
    </row>
    <row r="473" spans="5:5" ht="15.75" customHeight="1" x14ac:dyDescent="0.3">
      <c r="E473" s="215"/>
    </row>
    <row r="474" spans="5:5" ht="15.75" customHeight="1" x14ac:dyDescent="0.3">
      <c r="E474" s="215"/>
    </row>
    <row r="475" spans="5:5" ht="15.75" customHeight="1" x14ac:dyDescent="0.3">
      <c r="E475" s="215"/>
    </row>
    <row r="476" spans="5:5" ht="15.75" customHeight="1" x14ac:dyDescent="0.3">
      <c r="E476" s="215"/>
    </row>
    <row r="477" spans="5:5" ht="15.75" customHeight="1" x14ac:dyDescent="0.3">
      <c r="E477" s="215"/>
    </row>
    <row r="478" spans="5:5" ht="15.75" customHeight="1" x14ac:dyDescent="0.3">
      <c r="E478" s="215"/>
    </row>
    <row r="479" spans="5:5" ht="15.75" customHeight="1" x14ac:dyDescent="0.3">
      <c r="E479" s="215"/>
    </row>
    <row r="480" spans="5:5" ht="15.75" customHeight="1" x14ac:dyDescent="0.3">
      <c r="E480" s="215"/>
    </row>
    <row r="481" spans="5:5" ht="15.75" customHeight="1" x14ac:dyDescent="0.3">
      <c r="E481" s="215"/>
    </row>
    <row r="482" spans="5:5" ht="15.75" customHeight="1" x14ac:dyDescent="0.3">
      <c r="E482" s="215"/>
    </row>
    <row r="483" spans="5:5" ht="15.75" customHeight="1" x14ac:dyDescent="0.3">
      <c r="E483" s="215"/>
    </row>
    <row r="484" spans="5:5" ht="15.75" customHeight="1" x14ac:dyDescent="0.3">
      <c r="E484" s="215"/>
    </row>
    <row r="485" spans="5:5" ht="15.75" customHeight="1" x14ac:dyDescent="0.3">
      <c r="E485" s="215"/>
    </row>
    <row r="486" spans="5:5" ht="15.75" customHeight="1" x14ac:dyDescent="0.3">
      <c r="E486" s="215"/>
    </row>
    <row r="487" spans="5:5" ht="15.75" customHeight="1" x14ac:dyDescent="0.3">
      <c r="E487" s="215"/>
    </row>
    <row r="488" spans="5:5" ht="15.75" customHeight="1" x14ac:dyDescent="0.3">
      <c r="E488" s="215"/>
    </row>
    <row r="489" spans="5:5" ht="15.75" customHeight="1" x14ac:dyDescent="0.3">
      <c r="E489" s="215"/>
    </row>
    <row r="490" spans="5:5" ht="15.75" customHeight="1" x14ac:dyDescent="0.3">
      <c r="E490" s="215"/>
    </row>
    <row r="491" spans="5:5" ht="15.75" customHeight="1" x14ac:dyDescent="0.3">
      <c r="E491" s="215"/>
    </row>
    <row r="492" spans="5:5" ht="15.75" customHeight="1" x14ac:dyDescent="0.3">
      <c r="E492" s="215"/>
    </row>
    <row r="493" spans="5:5" ht="15.75" customHeight="1" x14ac:dyDescent="0.3">
      <c r="E493" s="215"/>
    </row>
    <row r="494" spans="5:5" ht="15.75" customHeight="1" x14ac:dyDescent="0.3">
      <c r="E494" s="215"/>
    </row>
    <row r="495" spans="5:5" ht="15.75" customHeight="1" x14ac:dyDescent="0.3">
      <c r="E495" s="215"/>
    </row>
    <row r="496" spans="5:5" ht="15.75" customHeight="1" x14ac:dyDescent="0.3">
      <c r="E496" s="215"/>
    </row>
    <row r="497" spans="5:5" ht="15.75" customHeight="1" x14ac:dyDescent="0.3">
      <c r="E497" s="215"/>
    </row>
    <row r="498" spans="5:5" ht="15.75" customHeight="1" x14ac:dyDescent="0.3">
      <c r="E498" s="215"/>
    </row>
    <row r="499" spans="5:5" ht="15.75" customHeight="1" x14ac:dyDescent="0.3">
      <c r="E499" s="215"/>
    </row>
    <row r="500" spans="5:5" ht="15.75" customHeight="1" x14ac:dyDescent="0.3">
      <c r="E500" s="215"/>
    </row>
    <row r="501" spans="5:5" ht="15.75" customHeight="1" x14ac:dyDescent="0.3">
      <c r="E501" s="215"/>
    </row>
    <row r="502" spans="5:5" ht="15.75" customHeight="1" x14ac:dyDescent="0.3">
      <c r="E502" s="215"/>
    </row>
    <row r="503" spans="5:5" ht="15.75" customHeight="1" x14ac:dyDescent="0.3">
      <c r="E503" s="215"/>
    </row>
    <row r="504" spans="5:5" ht="15.75" customHeight="1" x14ac:dyDescent="0.3">
      <c r="E504" s="215"/>
    </row>
    <row r="505" spans="5:5" ht="15.75" customHeight="1" x14ac:dyDescent="0.3">
      <c r="E505" s="215"/>
    </row>
    <row r="506" spans="5:5" ht="15.75" customHeight="1" x14ac:dyDescent="0.3">
      <c r="E506" s="215"/>
    </row>
    <row r="507" spans="5:5" ht="15.75" customHeight="1" x14ac:dyDescent="0.3">
      <c r="E507" s="215"/>
    </row>
    <row r="508" spans="5:5" ht="15.75" customHeight="1" x14ac:dyDescent="0.3">
      <c r="E508" s="215"/>
    </row>
    <row r="509" spans="5:5" ht="15.75" customHeight="1" x14ac:dyDescent="0.3">
      <c r="E509" s="215"/>
    </row>
    <row r="510" spans="5:5" ht="15.75" customHeight="1" x14ac:dyDescent="0.3">
      <c r="E510" s="215"/>
    </row>
    <row r="511" spans="5:5" ht="15.75" customHeight="1" x14ac:dyDescent="0.3">
      <c r="E511" s="215"/>
    </row>
    <row r="512" spans="5:5" ht="15.75" customHeight="1" x14ac:dyDescent="0.3">
      <c r="E512" s="215"/>
    </row>
    <row r="513" spans="5:5" ht="15.75" customHeight="1" x14ac:dyDescent="0.3">
      <c r="E513" s="215"/>
    </row>
    <row r="514" spans="5:5" ht="15.75" customHeight="1" x14ac:dyDescent="0.3">
      <c r="E514" s="215"/>
    </row>
    <row r="515" spans="5:5" ht="15.75" customHeight="1" x14ac:dyDescent="0.3">
      <c r="E515" s="215"/>
    </row>
    <row r="516" spans="5:5" ht="15.75" customHeight="1" x14ac:dyDescent="0.3">
      <c r="E516" s="215"/>
    </row>
    <row r="517" spans="5:5" ht="15.75" customHeight="1" x14ac:dyDescent="0.3">
      <c r="E517" s="215"/>
    </row>
    <row r="518" spans="5:5" ht="15.75" customHeight="1" x14ac:dyDescent="0.3">
      <c r="E518" s="215"/>
    </row>
    <row r="519" spans="5:5" ht="15.75" customHeight="1" x14ac:dyDescent="0.3">
      <c r="E519" s="215"/>
    </row>
    <row r="520" spans="5:5" ht="15.75" customHeight="1" x14ac:dyDescent="0.3">
      <c r="E520" s="215"/>
    </row>
    <row r="521" spans="5:5" ht="15.75" customHeight="1" x14ac:dyDescent="0.3">
      <c r="E521" s="215"/>
    </row>
    <row r="522" spans="5:5" ht="15.75" customHeight="1" x14ac:dyDescent="0.3">
      <c r="E522" s="215"/>
    </row>
    <row r="523" spans="5:5" ht="15.75" customHeight="1" x14ac:dyDescent="0.3">
      <c r="E523" s="215"/>
    </row>
    <row r="524" spans="5:5" ht="15.75" customHeight="1" x14ac:dyDescent="0.3">
      <c r="E524" s="215"/>
    </row>
    <row r="525" spans="5:5" ht="15.75" customHeight="1" x14ac:dyDescent="0.3">
      <c r="E525" s="215"/>
    </row>
    <row r="526" spans="5:5" ht="15.75" customHeight="1" x14ac:dyDescent="0.3">
      <c r="E526" s="215"/>
    </row>
    <row r="527" spans="5:5" ht="15.75" customHeight="1" x14ac:dyDescent="0.3">
      <c r="E527" s="215"/>
    </row>
    <row r="528" spans="5:5" ht="15.75" customHeight="1" x14ac:dyDescent="0.3">
      <c r="E528" s="215"/>
    </row>
    <row r="529" spans="5:5" ht="15.75" customHeight="1" x14ac:dyDescent="0.3">
      <c r="E529" s="215"/>
    </row>
    <row r="530" spans="5:5" ht="15.75" customHeight="1" x14ac:dyDescent="0.3">
      <c r="E530" s="215"/>
    </row>
    <row r="531" spans="5:5" ht="15.75" customHeight="1" x14ac:dyDescent="0.3">
      <c r="E531" s="215"/>
    </row>
    <row r="532" spans="5:5" ht="15.75" customHeight="1" x14ac:dyDescent="0.3">
      <c r="E532" s="215"/>
    </row>
    <row r="533" spans="5:5" ht="15.75" customHeight="1" x14ac:dyDescent="0.3">
      <c r="E533" s="215"/>
    </row>
    <row r="534" spans="5:5" ht="15.75" customHeight="1" x14ac:dyDescent="0.3">
      <c r="E534" s="215"/>
    </row>
    <row r="535" spans="5:5" ht="15.75" customHeight="1" x14ac:dyDescent="0.3">
      <c r="E535" s="215"/>
    </row>
    <row r="536" spans="5:5" ht="15.75" customHeight="1" x14ac:dyDescent="0.3">
      <c r="E536" s="215"/>
    </row>
    <row r="537" spans="5:5" ht="15.75" customHeight="1" x14ac:dyDescent="0.3">
      <c r="E537" s="215"/>
    </row>
    <row r="538" spans="5:5" ht="15.75" customHeight="1" x14ac:dyDescent="0.3">
      <c r="E538" s="215"/>
    </row>
    <row r="539" spans="5:5" ht="15.75" customHeight="1" x14ac:dyDescent="0.3">
      <c r="E539" s="215"/>
    </row>
    <row r="540" spans="5:5" ht="15.75" customHeight="1" x14ac:dyDescent="0.3">
      <c r="E540" s="215"/>
    </row>
    <row r="541" spans="5:5" ht="15.75" customHeight="1" x14ac:dyDescent="0.3">
      <c r="E541" s="215"/>
    </row>
    <row r="542" spans="5:5" ht="15.75" customHeight="1" x14ac:dyDescent="0.3">
      <c r="E542" s="215"/>
    </row>
    <row r="543" spans="5:5" ht="15.75" customHeight="1" x14ac:dyDescent="0.3">
      <c r="E543" s="215"/>
    </row>
    <row r="544" spans="5:5" ht="15.75" customHeight="1" x14ac:dyDescent="0.3">
      <c r="E544" s="215"/>
    </row>
    <row r="545" spans="5:5" ht="15.75" customHeight="1" x14ac:dyDescent="0.3">
      <c r="E545" s="215"/>
    </row>
    <row r="546" spans="5:5" ht="15.75" customHeight="1" x14ac:dyDescent="0.3">
      <c r="E546" s="215"/>
    </row>
    <row r="547" spans="5:5" ht="15.75" customHeight="1" x14ac:dyDescent="0.3">
      <c r="E547" s="215"/>
    </row>
    <row r="548" spans="5:5" ht="15.75" customHeight="1" x14ac:dyDescent="0.3">
      <c r="E548" s="215"/>
    </row>
    <row r="549" spans="5:5" ht="15.75" customHeight="1" x14ac:dyDescent="0.3">
      <c r="E549" s="215"/>
    </row>
    <row r="550" spans="5:5" ht="15.75" customHeight="1" x14ac:dyDescent="0.3">
      <c r="E550" s="215"/>
    </row>
    <row r="551" spans="5:5" ht="15.75" customHeight="1" x14ac:dyDescent="0.3">
      <c r="E551" s="215"/>
    </row>
    <row r="552" spans="5:5" ht="15.75" customHeight="1" x14ac:dyDescent="0.3">
      <c r="E552" s="215"/>
    </row>
    <row r="553" spans="5:5" ht="15.75" customHeight="1" x14ac:dyDescent="0.3">
      <c r="E553" s="215"/>
    </row>
    <row r="554" spans="5:5" ht="15.75" customHeight="1" x14ac:dyDescent="0.3">
      <c r="E554" s="215"/>
    </row>
    <row r="555" spans="5:5" ht="15.75" customHeight="1" x14ac:dyDescent="0.3">
      <c r="E555" s="215"/>
    </row>
    <row r="556" spans="5:5" ht="15.75" customHeight="1" x14ac:dyDescent="0.3">
      <c r="E556" s="215"/>
    </row>
    <row r="557" spans="5:5" ht="15.75" customHeight="1" x14ac:dyDescent="0.3">
      <c r="E557" s="215"/>
    </row>
    <row r="558" spans="5:5" ht="15.75" customHeight="1" x14ac:dyDescent="0.3">
      <c r="E558" s="215"/>
    </row>
    <row r="559" spans="5:5" ht="15.75" customHeight="1" x14ac:dyDescent="0.3">
      <c r="E559" s="215"/>
    </row>
    <row r="560" spans="5:5" ht="15.75" customHeight="1" x14ac:dyDescent="0.3">
      <c r="E560" s="215"/>
    </row>
    <row r="561" spans="5:5" ht="15.75" customHeight="1" x14ac:dyDescent="0.3">
      <c r="E561" s="215"/>
    </row>
    <row r="562" spans="5:5" ht="15.75" customHeight="1" x14ac:dyDescent="0.3">
      <c r="E562" s="215"/>
    </row>
    <row r="563" spans="5:5" ht="15.75" customHeight="1" x14ac:dyDescent="0.3">
      <c r="E563" s="215"/>
    </row>
    <row r="564" spans="5:5" ht="15.75" customHeight="1" x14ac:dyDescent="0.3">
      <c r="E564" s="215"/>
    </row>
    <row r="565" spans="5:5" ht="15.75" customHeight="1" x14ac:dyDescent="0.3">
      <c r="E565" s="215"/>
    </row>
    <row r="566" spans="5:5" ht="15.75" customHeight="1" x14ac:dyDescent="0.3">
      <c r="E566" s="215"/>
    </row>
    <row r="567" spans="5:5" ht="15.75" customHeight="1" x14ac:dyDescent="0.3">
      <c r="E567" s="215"/>
    </row>
    <row r="568" spans="5:5" ht="15.75" customHeight="1" x14ac:dyDescent="0.3">
      <c r="E568" s="215"/>
    </row>
    <row r="569" spans="5:5" ht="15.75" customHeight="1" x14ac:dyDescent="0.3">
      <c r="E569" s="215"/>
    </row>
    <row r="570" spans="5:5" ht="15.75" customHeight="1" x14ac:dyDescent="0.3">
      <c r="E570" s="215"/>
    </row>
    <row r="571" spans="5:5" ht="15.75" customHeight="1" x14ac:dyDescent="0.3">
      <c r="E571" s="215"/>
    </row>
    <row r="572" spans="5:5" ht="15.75" customHeight="1" x14ac:dyDescent="0.3">
      <c r="E572" s="215"/>
    </row>
    <row r="573" spans="5:5" ht="15.75" customHeight="1" x14ac:dyDescent="0.3">
      <c r="E573" s="215"/>
    </row>
    <row r="574" spans="5:5" ht="15.75" customHeight="1" x14ac:dyDescent="0.3">
      <c r="E574" s="215"/>
    </row>
    <row r="575" spans="5:5" ht="15.75" customHeight="1" x14ac:dyDescent="0.3">
      <c r="E575" s="215"/>
    </row>
    <row r="576" spans="5:5" ht="15.75" customHeight="1" x14ac:dyDescent="0.3">
      <c r="E576" s="215"/>
    </row>
    <row r="577" spans="5:5" ht="15.75" customHeight="1" x14ac:dyDescent="0.3">
      <c r="E577" s="215"/>
    </row>
    <row r="578" spans="5:5" ht="15.75" customHeight="1" x14ac:dyDescent="0.3">
      <c r="E578" s="215"/>
    </row>
    <row r="579" spans="5:5" ht="15.75" customHeight="1" x14ac:dyDescent="0.3">
      <c r="E579" s="215"/>
    </row>
    <row r="580" spans="5:5" ht="15.75" customHeight="1" x14ac:dyDescent="0.3">
      <c r="E580" s="215"/>
    </row>
    <row r="581" spans="5:5" ht="15.75" customHeight="1" x14ac:dyDescent="0.3">
      <c r="E581" s="215"/>
    </row>
    <row r="582" spans="5:5" ht="15.75" customHeight="1" x14ac:dyDescent="0.3">
      <c r="E582" s="215"/>
    </row>
    <row r="583" spans="5:5" ht="15.75" customHeight="1" x14ac:dyDescent="0.3">
      <c r="E583" s="215"/>
    </row>
    <row r="584" spans="5:5" ht="15.75" customHeight="1" x14ac:dyDescent="0.3">
      <c r="E584" s="215"/>
    </row>
    <row r="585" spans="5:5" ht="15.75" customHeight="1" x14ac:dyDescent="0.3">
      <c r="E585" s="215"/>
    </row>
    <row r="586" spans="5:5" ht="15.75" customHeight="1" x14ac:dyDescent="0.3">
      <c r="E586" s="215"/>
    </row>
    <row r="587" spans="5:5" ht="15.75" customHeight="1" x14ac:dyDescent="0.3">
      <c r="E587" s="215"/>
    </row>
    <row r="588" spans="5:5" ht="15.75" customHeight="1" x14ac:dyDescent="0.3">
      <c r="E588" s="215"/>
    </row>
    <row r="589" spans="5:5" ht="15.75" customHeight="1" x14ac:dyDescent="0.3">
      <c r="E589" s="215"/>
    </row>
    <row r="590" spans="5:5" ht="15.75" customHeight="1" x14ac:dyDescent="0.3">
      <c r="E590" s="215"/>
    </row>
    <row r="591" spans="5:5" ht="15.75" customHeight="1" x14ac:dyDescent="0.3">
      <c r="E591" s="215"/>
    </row>
    <row r="592" spans="5:5" ht="15.75" customHeight="1" x14ac:dyDescent="0.3">
      <c r="E592" s="215"/>
    </row>
    <row r="593" spans="5:5" ht="15.75" customHeight="1" x14ac:dyDescent="0.3">
      <c r="E593" s="215"/>
    </row>
    <row r="594" spans="5:5" ht="15.75" customHeight="1" x14ac:dyDescent="0.3">
      <c r="E594" s="215"/>
    </row>
    <row r="595" spans="5:5" ht="15.75" customHeight="1" x14ac:dyDescent="0.3">
      <c r="E595" s="215"/>
    </row>
    <row r="596" spans="5:5" ht="15.75" customHeight="1" x14ac:dyDescent="0.3">
      <c r="E596" s="215"/>
    </row>
    <row r="597" spans="5:5" ht="15.75" customHeight="1" x14ac:dyDescent="0.3">
      <c r="E597" s="215"/>
    </row>
    <row r="598" spans="5:5" ht="15.75" customHeight="1" x14ac:dyDescent="0.3">
      <c r="E598" s="215"/>
    </row>
    <row r="599" spans="5:5" ht="15.75" customHeight="1" x14ac:dyDescent="0.3">
      <c r="E599" s="215"/>
    </row>
    <row r="600" spans="5:5" ht="15.75" customHeight="1" x14ac:dyDescent="0.3">
      <c r="E600" s="215"/>
    </row>
    <row r="601" spans="5:5" ht="15.75" customHeight="1" x14ac:dyDescent="0.3">
      <c r="E601" s="215"/>
    </row>
    <row r="602" spans="5:5" ht="15.75" customHeight="1" x14ac:dyDescent="0.3">
      <c r="E602" s="215"/>
    </row>
    <row r="603" spans="5:5" ht="15.75" customHeight="1" x14ac:dyDescent="0.3">
      <c r="E603" s="215"/>
    </row>
    <row r="604" spans="5:5" ht="15.75" customHeight="1" x14ac:dyDescent="0.3">
      <c r="E604" s="215"/>
    </row>
    <row r="605" spans="5:5" ht="15.75" customHeight="1" x14ac:dyDescent="0.3">
      <c r="E605" s="215"/>
    </row>
    <row r="606" spans="5:5" ht="15.75" customHeight="1" x14ac:dyDescent="0.3">
      <c r="E606" s="215"/>
    </row>
    <row r="607" spans="5:5" ht="15.75" customHeight="1" x14ac:dyDescent="0.3">
      <c r="E607" s="215"/>
    </row>
    <row r="608" spans="5:5" ht="15.75" customHeight="1" x14ac:dyDescent="0.3">
      <c r="E608" s="215"/>
    </row>
    <row r="609" spans="5:5" ht="15.75" customHeight="1" x14ac:dyDescent="0.3">
      <c r="E609" s="215"/>
    </row>
    <row r="610" spans="5:5" ht="15.75" customHeight="1" x14ac:dyDescent="0.3">
      <c r="E610" s="215"/>
    </row>
    <row r="611" spans="5:5" ht="15.75" customHeight="1" x14ac:dyDescent="0.3">
      <c r="E611" s="215"/>
    </row>
    <row r="612" spans="5:5" ht="15.75" customHeight="1" x14ac:dyDescent="0.3">
      <c r="E612" s="215"/>
    </row>
    <row r="613" spans="5:5" ht="15.75" customHeight="1" x14ac:dyDescent="0.3">
      <c r="E613" s="215"/>
    </row>
    <row r="614" spans="5:5" ht="15.75" customHeight="1" x14ac:dyDescent="0.3">
      <c r="E614" s="215"/>
    </row>
    <row r="615" spans="5:5" ht="15.75" customHeight="1" x14ac:dyDescent="0.3">
      <c r="E615" s="215"/>
    </row>
    <row r="616" spans="5:5" ht="15.75" customHeight="1" x14ac:dyDescent="0.3">
      <c r="E616" s="215"/>
    </row>
    <row r="617" spans="5:5" ht="15.75" customHeight="1" x14ac:dyDescent="0.3">
      <c r="E617" s="215"/>
    </row>
    <row r="618" spans="5:5" ht="15.75" customHeight="1" x14ac:dyDescent="0.3">
      <c r="E618" s="215"/>
    </row>
    <row r="619" spans="5:5" ht="15.75" customHeight="1" x14ac:dyDescent="0.3">
      <c r="E619" s="215"/>
    </row>
    <row r="620" spans="5:5" ht="15.75" customHeight="1" x14ac:dyDescent="0.3">
      <c r="E620" s="215"/>
    </row>
    <row r="621" spans="5:5" ht="15.75" customHeight="1" x14ac:dyDescent="0.3">
      <c r="E621" s="215"/>
    </row>
    <row r="622" spans="5:5" ht="15.75" customHeight="1" x14ac:dyDescent="0.3">
      <c r="E622" s="215"/>
    </row>
    <row r="623" spans="5:5" ht="15.75" customHeight="1" x14ac:dyDescent="0.3">
      <c r="E623" s="215"/>
    </row>
    <row r="624" spans="5:5" ht="15.75" customHeight="1" x14ac:dyDescent="0.3">
      <c r="E624" s="215"/>
    </row>
    <row r="625" spans="5:5" ht="15.75" customHeight="1" x14ac:dyDescent="0.3">
      <c r="E625" s="215"/>
    </row>
    <row r="626" spans="5:5" ht="15.75" customHeight="1" x14ac:dyDescent="0.3">
      <c r="E626" s="215"/>
    </row>
    <row r="627" spans="5:5" ht="15.75" customHeight="1" x14ac:dyDescent="0.3">
      <c r="E627" s="215"/>
    </row>
    <row r="628" spans="5:5" ht="15.75" customHeight="1" x14ac:dyDescent="0.3">
      <c r="E628" s="215"/>
    </row>
    <row r="629" spans="5:5" ht="15.75" customHeight="1" x14ac:dyDescent="0.3">
      <c r="E629" s="215"/>
    </row>
    <row r="630" spans="5:5" ht="15.75" customHeight="1" x14ac:dyDescent="0.3">
      <c r="E630" s="215"/>
    </row>
    <row r="631" spans="5:5" ht="15.75" customHeight="1" x14ac:dyDescent="0.3">
      <c r="E631" s="215"/>
    </row>
    <row r="632" spans="5:5" ht="15.75" customHeight="1" x14ac:dyDescent="0.3">
      <c r="E632" s="215"/>
    </row>
    <row r="633" spans="5:5" ht="15.75" customHeight="1" x14ac:dyDescent="0.3">
      <c r="E633" s="215"/>
    </row>
    <row r="634" spans="5:5" ht="15.75" customHeight="1" x14ac:dyDescent="0.3">
      <c r="E634" s="215"/>
    </row>
    <row r="635" spans="5:5" ht="15.75" customHeight="1" x14ac:dyDescent="0.3">
      <c r="E635" s="215"/>
    </row>
    <row r="636" spans="5:5" ht="15.75" customHeight="1" x14ac:dyDescent="0.3">
      <c r="E636" s="215"/>
    </row>
    <row r="637" spans="5:5" ht="15.75" customHeight="1" x14ac:dyDescent="0.3">
      <c r="E637" s="215"/>
    </row>
    <row r="638" spans="5:5" ht="15.75" customHeight="1" x14ac:dyDescent="0.3">
      <c r="E638" s="215"/>
    </row>
    <row r="639" spans="5:5" ht="15.75" customHeight="1" x14ac:dyDescent="0.3">
      <c r="E639" s="215"/>
    </row>
    <row r="640" spans="5:5" ht="15.75" customHeight="1" x14ac:dyDescent="0.3">
      <c r="E640" s="215"/>
    </row>
    <row r="641" spans="5:5" ht="15.75" customHeight="1" x14ac:dyDescent="0.3">
      <c r="E641" s="215"/>
    </row>
    <row r="642" spans="5:5" ht="15.75" customHeight="1" x14ac:dyDescent="0.3">
      <c r="E642" s="215"/>
    </row>
    <row r="643" spans="5:5" ht="15.75" customHeight="1" x14ac:dyDescent="0.3">
      <c r="E643" s="215"/>
    </row>
    <row r="644" spans="5:5" ht="15.75" customHeight="1" x14ac:dyDescent="0.3">
      <c r="E644" s="215"/>
    </row>
    <row r="645" spans="5:5" ht="15.75" customHeight="1" x14ac:dyDescent="0.3">
      <c r="E645" s="215"/>
    </row>
    <row r="646" spans="5:5" ht="15.75" customHeight="1" x14ac:dyDescent="0.3">
      <c r="E646" s="215"/>
    </row>
    <row r="647" spans="5:5" ht="15.75" customHeight="1" x14ac:dyDescent="0.3">
      <c r="E647" s="215"/>
    </row>
    <row r="648" spans="5:5" ht="15.75" customHeight="1" x14ac:dyDescent="0.3">
      <c r="E648" s="215"/>
    </row>
    <row r="649" spans="5:5" ht="15.75" customHeight="1" x14ac:dyDescent="0.3">
      <c r="E649" s="215"/>
    </row>
    <row r="650" spans="5:5" ht="15.75" customHeight="1" x14ac:dyDescent="0.3">
      <c r="E650" s="215"/>
    </row>
    <row r="651" spans="5:5" ht="15.75" customHeight="1" x14ac:dyDescent="0.3">
      <c r="E651" s="215"/>
    </row>
    <row r="652" spans="5:5" ht="15.75" customHeight="1" x14ac:dyDescent="0.3">
      <c r="E652" s="215"/>
    </row>
    <row r="653" spans="5:5" ht="15.75" customHeight="1" x14ac:dyDescent="0.3">
      <c r="E653" s="215"/>
    </row>
    <row r="654" spans="5:5" ht="15.75" customHeight="1" x14ac:dyDescent="0.3">
      <c r="E654" s="215"/>
    </row>
    <row r="655" spans="5:5" ht="15.75" customHeight="1" x14ac:dyDescent="0.3">
      <c r="E655" s="215"/>
    </row>
    <row r="656" spans="5:5" ht="15.75" customHeight="1" x14ac:dyDescent="0.3">
      <c r="E656" s="215"/>
    </row>
    <row r="657" spans="5:5" ht="15.75" customHeight="1" x14ac:dyDescent="0.3">
      <c r="E657" s="215"/>
    </row>
    <row r="658" spans="5:5" ht="15.75" customHeight="1" x14ac:dyDescent="0.3">
      <c r="E658" s="215"/>
    </row>
    <row r="659" spans="5:5" ht="15.75" customHeight="1" x14ac:dyDescent="0.3">
      <c r="E659" s="215"/>
    </row>
    <row r="660" spans="5:5" ht="15.75" customHeight="1" x14ac:dyDescent="0.3">
      <c r="E660" s="215"/>
    </row>
    <row r="661" spans="5:5" ht="15.75" customHeight="1" x14ac:dyDescent="0.3">
      <c r="E661" s="215"/>
    </row>
    <row r="662" spans="5:5" ht="15.75" customHeight="1" x14ac:dyDescent="0.3">
      <c r="E662" s="215"/>
    </row>
    <row r="663" spans="5:5" ht="15.75" customHeight="1" x14ac:dyDescent="0.3">
      <c r="E663" s="215"/>
    </row>
    <row r="664" spans="5:5" ht="15.75" customHeight="1" x14ac:dyDescent="0.3">
      <c r="E664" s="215"/>
    </row>
    <row r="665" spans="5:5" ht="15.75" customHeight="1" x14ac:dyDescent="0.3">
      <c r="E665" s="215"/>
    </row>
    <row r="666" spans="5:5" ht="15.75" customHeight="1" x14ac:dyDescent="0.3">
      <c r="E666" s="215"/>
    </row>
    <row r="667" spans="5:5" ht="15.75" customHeight="1" x14ac:dyDescent="0.3">
      <c r="E667" s="215"/>
    </row>
    <row r="668" spans="5:5" ht="15.75" customHeight="1" x14ac:dyDescent="0.3">
      <c r="E668" s="215"/>
    </row>
    <row r="669" spans="5:5" ht="15.75" customHeight="1" x14ac:dyDescent="0.3">
      <c r="E669" s="215"/>
    </row>
    <row r="670" spans="5:5" ht="15.75" customHeight="1" x14ac:dyDescent="0.3">
      <c r="E670" s="215"/>
    </row>
    <row r="671" spans="5:5" ht="15.75" customHeight="1" x14ac:dyDescent="0.3">
      <c r="E671" s="215"/>
    </row>
    <row r="672" spans="5:5" ht="15.75" customHeight="1" x14ac:dyDescent="0.3">
      <c r="E672" s="215"/>
    </row>
    <row r="673" spans="5:5" ht="15.75" customHeight="1" x14ac:dyDescent="0.3">
      <c r="E673" s="215"/>
    </row>
    <row r="674" spans="5:5" ht="15.75" customHeight="1" x14ac:dyDescent="0.3">
      <c r="E674" s="215"/>
    </row>
    <row r="675" spans="5:5" ht="15.75" customHeight="1" x14ac:dyDescent="0.3">
      <c r="E675" s="215"/>
    </row>
    <row r="676" spans="5:5" ht="15.75" customHeight="1" x14ac:dyDescent="0.3">
      <c r="E676" s="215"/>
    </row>
    <row r="677" spans="5:5" ht="15.75" customHeight="1" x14ac:dyDescent="0.3">
      <c r="E677" s="215"/>
    </row>
    <row r="678" spans="5:5" ht="15.75" customHeight="1" x14ac:dyDescent="0.3">
      <c r="E678" s="215"/>
    </row>
    <row r="679" spans="5:5" ht="15.75" customHeight="1" x14ac:dyDescent="0.3">
      <c r="E679" s="215"/>
    </row>
    <row r="680" spans="5:5" ht="15.75" customHeight="1" x14ac:dyDescent="0.3">
      <c r="E680" s="215"/>
    </row>
    <row r="681" spans="5:5" ht="15.75" customHeight="1" x14ac:dyDescent="0.3">
      <c r="E681" s="215"/>
    </row>
    <row r="682" spans="5:5" ht="15.75" customHeight="1" x14ac:dyDescent="0.3">
      <c r="E682" s="215"/>
    </row>
    <row r="683" spans="5:5" ht="15.75" customHeight="1" x14ac:dyDescent="0.3">
      <c r="E683" s="215"/>
    </row>
    <row r="684" spans="5:5" ht="15.75" customHeight="1" x14ac:dyDescent="0.3">
      <c r="E684" s="215"/>
    </row>
    <row r="685" spans="5:5" ht="15.75" customHeight="1" x14ac:dyDescent="0.3">
      <c r="E685" s="215"/>
    </row>
    <row r="686" spans="5:5" ht="15.75" customHeight="1" x14ac:dyDescent="0.3">
      <c r="E686" s="215"/>
    </row>
    <row r="687" spans="5:5" ht="15.75" customHeight="1" x14ac:dyDescent="0.3">
      <c r="E687" s="215"/>
    </row>
    <row r="688" spans="5:5" ht="15.75" customHeight="1" x14ac:dyDescent="0.3">
      <c r="E688" s="215"/>
    </row>
    <row r="689" spans="5:5" ht="15.75" customHeight="1" x14ac:dyDescent="0.3">
      <c r="E689" s="215"/>
    </row>
    <row r="690" spans="5:5" ht="15.75" customHeight="1" x14ac:dyDescent="0.3">
      <c r="E690" s="215"/>
    </row>
    <row r="691" spans="5:5" ht="15.75" customHeight="1" x14ac:dyDescent="0.3">
      <c r="E691" s="215"/>
    </row>
    <row r="692" spans="5:5" ht="15.75" customHeight="1" x14ac:dyDescent="0.3">
      <c r="E692" s="215"/>
    </row>
    <row r="693" spans="5:5" ht="15.75" customHeight="1" x14ac:dyDescent="0.3">
      <c r="E693" s="215"/>
    </row>
    <row r="694" spans="5:5" ht="15.75" customHeight="1" x14ac:dyDescent="0.3">
      <c r="E694" s="215"/>
    </row>
    <row r="695" spans="5:5" ht="15.75" customHeight="1" x14ac:dyDescent="0.3">
      <c r="E695" s="215"/>
    </row>
    <row r="696" spans="5:5" ht="15.75" customHeight="1" x14ac:dyDescent="0.3">
      <c r="E696" s="215"/>
    </row>
    <row r="697" spans="5:5" ht="15.75" customHeight="1" x14ac:dyDescent="0.3">
      <c r="E697" s="215"/>
    </row>
    <row r="698" spans="5:5" ht="15.75" customHeight="1" x14ac:dyDescent="0.3">
      <c r="E698" s="215"/>
    </row>
    <row r="699" spans="5:5" ht="15.75" customHeight="1" x14ac:dyDescent="0.3">
      <c r="E699" s="215"/>
    </row>
    <row r="700" spans="5:5" ht="15.75" customHeight="1" x14ac:dyDescent="0.3">
      <c r="E700" s="215"/>
    </row>
    <row r="701" spans="5:5" ht="15.75" customHeight="1" x14ac:dyDescent="0.3">
      <c r="E701" s="215"/>
    </row>
    <row r="702" spans="5:5" ht="15.75" customHeight="1" x14ac:dyDescent="0.3">
      <c r="E702" s="215"/>
    </row>
    <row r="703" spans="5:5" ht="15.75" customHeight="1" x14ac:dyDescent="0.3">
      <c r="E703" s="215"/>
    </row>
    <row r="704" spans="5:5" ht="15.75" customHeight="1" x14ac:dyDescent="0.3">
      <c r="E704" s="215"/>
    </row>
    <row r="705" spans="5:5" ht="15.75" customHeight="1" x14ac:dyDescent="0.3">
      <c r="E705" s="215"/>
    </row>
    <row r="706" spans="5:5" ht="15.75" customHeight="1" x14ac:dyDescent="0.3">
      <c r="E706" s="215"/>
    </row>
    <row r="707" spans="5:5" ht="15.75" customHeight="1" x14ac:dyDescent="0.3">
      <c r="E707" s="215"/>
    </row>
    <row r="708" spans="5:5" ht="15.75" customHeight="1" x14ac:dyDescent="0.3">
      <c r="E708" s="215"/>
    </row>
    <row r="709" spans="5:5" ht="15.75" customHeight="1" x14ac:dyDescent="0.3">
      <c r="E709" s="215"/>
    </row>
    <row r="710" spans="5:5" ht="15.75" customHeight="1" x14ac:dyDescent="0.3">
      <c r="E710" s="215"/>
    </row>
    <row r="711" spans="5:5" ht="15.75" customHeight="1" x14ac:dyDescent="0.3">
      <c r="E711" s="215"/>
    </row>
    <row r="712" spans="5:5" ht="15.75" customHeight="1" x14ac:dyDescent="0.3">
      <c r="E712" s="215"/>
    </row>
    <row r="713" spans="5:5" ht="15.75" customHeight="1" x14ac:dyDescent="0.3">
      <c r="E713" s="215"/>
    </row>
    <row r="714" spans="5:5" ht="15.75" customHeight="1" x14ac:dyDescent="0.3">
      <c r="E714" s="215"/>
    </row>
    <row r="715" spans="5:5" ht="15.75" customHeight="1" x14ac:dyDescent="0.3">
      <c r="E715" s="215"/>
    </row>
    <row r="716" spans="5:5" ht="15.75" customHeight="1" x14ac:dyDescent="0.3">
      <c r="E716" s="215"/>
    </row>
    <row r="717" spans="5:5" ht="15.75" customHeight="1" x14ac:dyDescent="0.3">
      <c r="E717" s="215"/>
    </row>
    <row r="718" spans="5:5" ht="15.75" customHeight="1" x14ac:dyDescent="0.3">
      <c r="E718" s="215"/>
    </row>
    <row r="719" spans="5:5" ht="15.75" customHeight="1" x14ac:dyDescent="0.3">
      <c r="E719" s="215"/>
    </row>
    <row r="720" spans="5:5" ht="15.75" customHeight="1" x14ac:dyDescent="0.3">
      <c r="E720" s="215"/>
    </row>
    <row r="721" spans="5:5" ht="15.75" customHeight="1" x14ac:dyDescent="0.3">
      <c r="E721" s="215"/>
    </row>
    <row r="722" spans="5:5" ht="15.75" customHeight="1" x14ac:dyDescent="0.3">
      <c r="E722" s="215"/>
    </row>
    <row r="723" spans="5:5" ht="15.75" customHeight="1" x14ac:dyDescent="0.3">
      <c r="E723" s="215"/>
    </row>
    <row r="724" spans="5:5" ht="15.75" customHeight="1" x14ac:dyDescent="0.3">
      <c r="E724" s="215"/>
    </row>
    <row r="725" spans="5:5" ht="15.75" customHeight="1" x14ac:dyDescent="0.3">
      <c r="E725" s="215"/>
    </row>
    <row r="726" spans="5:5" ht="15.75" customHeight="1" x14ac:dyDescent="0.3">
      <c r="E726" s="215"/>
    </row>
    <row r="727" spans="5:5" ht="15.75" customHeight="1" x14ac:dyDescent="0.3">
      <c r="E727" s="215"/>
    </row>
    <row r="728" spans="5:5" ht="15.75" customHeight="1" x14ac:dyDescent="0.3">
      <c r="E728" s="215"/>
    </row>
    <row r="729" spans="5:5" ht="15.75" customHeight="1" x14ac:dyDescent="0.3">
      <c r="E729" s="215"/>
    </row>
    <row r="730" spans="5:5" ht="15.75" customHeight="1" x14ac:dyDescent="0.3">
      <c r="E730" s="215"/>
    </row>
    <row r="731" spans="5:5" ht="15.75" customHeight="1" x14ac:dyDescent="0.3">
      <c r="E731" s="215"/>
    </row>
    <row r="732" spans="5:5" ht="15.75" customHeight="1" x14ac:dyDescent="0.3">
      <c r="E732" s="215"/>
    </row>
    <row r="733" spans="5:5" ht="15.75" customHeight="1" x14ac:dyDescent="0.3">
      <c r="E733" s="215"/>
    </row>
    <row r="734" spans="5:5" ht="15.75" customHeight="1" x14ac:dyDescent="0.3">
      <c r="E734" s="215"/>
    </row>
    <row r="735" spans="5:5" ht="15.75" customHeight="1" x14ac:dyDescent="0.3">
      <c r="E735" s="215"/>
    </row>
    <row r="736" spans="5:5" ht="15.75" customHeight="1" x14ac:dyDescent="0.3">
      <c r="E736" s="215"/>
    </row>
    <row r="737" spans="5:5" ht="15.75" customHeight="1" x14ac:dyDescent="0.3">
      <c r="E737" s="215"/>
    </row>
    <row r="738" spans="5:5" ht="15.75" customHeight="1" x14ac:dyDescent="0.3">
      <c r="E738" s="215"/>
    </row>
    <row r="739" spans="5:5" ht="15.75" customHeight="1" x14ac:dyDescent="0.3">
      <c r="E739" s="215"/>
    </row>
    <row r="740" spans="5:5" ht="15.75" customHeight="1" x14ac:dyDescent="0.3">
      <c r="E740" s="215"/>
    </row>
    <row r="741" spans="5:5" ht="15.75" customHeight="1" x14ac:dyDescent="0.3">
      <c r="E741" s="215"/>
    </row>
    <row r="742" spans="5:5" ht="15.75" customHeight="1" x14ac:dyDescent="0.3">
      <c r="E742" s="215"/>
    </row>
    <row r="743" spans="5:5" ht="15.75" customHeight="1" x14ac:dyDescent="0.3">
      <c r="E743" s="215"/>
    </row>
    <row r="744" spans="5:5" ht="15.75" customHeight="1" x14ac:dyDescent="0.3">
      <c r="E744" s="215"/>
    </row>
    <row r="745" spans="5:5" ht="15.75" customHeight="1" x14ac:dyDescent="0.3">
      <c r="E745" s="215"/>
    </row>
    <row r="746" spans="5:5" ht="15.75" customHeight="1" x14ac:dyDescent="0.3">
      <c r="E746" s="215"/>
    </row>
    <row r="747" spans="5:5" ht="15.75" customHeight="1" x14ac:dyDescent="0.3">
      <c r="E747" s="215"/>
    </row>
    <row r="748" spans="5:5" ht="15.75" customHeight="1" x14ac:dyDescent="0.3">
      <c r="E748" s="215"/>
    </row>
    <row r="749" spans="5:5" ht="15.75" customHeight="1" x14ac:dyDescent="0.3">
      <c r="E749" s="215"/>
    </row>
    <row r="750" spans="5:5" ht="15.75" customHeight="1" x14ac:dyDescent="0.3">
      <c r="E750" s="215"/>
    </row>
    <row r="751" spans="5:5" ht="15.75" customHeight="1" x14ac:dyDescent="0.3">
      <c r="E751" s="215"/>
    </row>
    <row r="752" spans="5:5" ht="15.75" customHeight="1" x14ac:dyDescent="0.3">
      <c r="E752" s="215"/>
    </row>
    <row r="753" spans="5:5" ht="15.75" customHeight="1" x14ac:dyDescent="0.3">
      <c r="E753" s="215"/>
    </row>
    <row r="754" spans="5:5" ht="15.75" customHeight="1" x14ac:dyDescent="0.3">
      <c r="E754" s="215"/>
    </row>
    <row r="755" spans="5:5" ht="15.75" customHeight="1" x14ac:dyDescent="0.3">
      <c r="E755" s="215"/>
    </row>
    <row r="756" spans="5:5" ht="15.75" customHeight="1" x14ac:dyDescent="0.3">
      <c r="E756" s="215"/>
    </row>
    <row r="757" spans="5:5" ht="15.75" customHeight="1" x14ac:dyDescent="0.3">
      <c r="E757" s="215"/>
    </row>
    <row r="758" spans="5:5" ht="15.75" customHeight="1" x14ac:dyDescent="0.3">
      <c r="E758" s="215"/>
    </row>
    <row r="759" spans="5:5" ht="15.75" customHeight="1" x14ac:dyDescent="0.3">
      <c r="E759" s="215"/>
    </row>
    <row r="760" spans="5:5" ht="15.75" customHeight="1" x14ac:dyDescent="0.3">
      <c r="E760" s="215"/>
    </row>
    <row r="761" spans="5:5" ht="15.75" customHeight="1" x14ac:dyDescent="0.3">
      <c r="E761" s="215"/>
    </row>
    <row r="762" spans="5:5" ht="15.75" customHeight="1" x14ac:dyDescent="0.3">
      <c r="E762" s="215"/>
    </row>
    <row r="763" spans="5:5" ht="15.75" customHeight="1" x14ac:dyDescent="0.3">
      <c r="E763" s="215"/>
    </row>
    <row r="764" spans="5:5" ht="15.75" customHeight="1" x14ac:dyDescent="0.3">
      <c r="E764" s="215"/>
    </row>
    <row r="765" spans="5:5" ht="15.75" customHeight="1" x14ac:dyDescent="0.3">
      <c r="E765" s="215"/>
    </row>
    <row r="766" spans="5:5" ht="15.75" customHeight="1" x14ac:dyDescent="0.3">
      <c r="E766" s="215"/>
    </row>
    <row r="767" spans="5:5" ht="15.75" customHeight="1" x14ac:dyDescent="0.3">
      <c r="E767" s="215"/>
    </row>
    <row r="768" spans="5:5" ht="15.75" customHeight="1" x14ac:dyDescent="0.3">
      <c r="E768" s="215"/>
    </row>
    <row r="769" spans="5:5" ht="15.75" customHeight="1" x14ac:dyDescent="0.3">
      <c r="E769" s="215"/>
    </row>
    <row r="770" spans="5:5" ht="15.75" customHeight="1" x14ac:dyDescent="0.3">
      <c r="E770" s="215"/>
    </row>
    <row r="771" spans="5:5" ht="15.75" customHeight="1" x14ac:dyDescent="0.3">
      <c r="E771" s="215"/>
    </row>
    <row r="772" spans="5:5" ht="15.75" customHeight="1" x14ac:dyDescent="0.3">
      <c r="E772" s="215"/>
    </row>
    <row r="773" spans="5:5" ht="15.75" customHeight="1" x14ac:dyDescent="0.3">
      <c r="E773" s="215"/>
    </row>
    <row r="774" spans="5:5" ht="15.75" customHeight="1" x14ac:dyDescent="0.3">
      <c r="E774" s="215"/>
    </row>
    <row r="775" spans="5:5" ht="15.75" customHeight="1" x14ac:dyDescent="0.3">
      <c r="E775" s="215"/>
    </row>
    <row r="776" spans="5:5" ht="15.75" customHeight="1" x14ac:dyDescent="0.3">
      <c r="E776" s="215"/>
    </row>
    <row r="777" spans="5:5" ht="15.75" customHeight="1" x14ac:dyDescent="0.3">
      <c r="E777" s="215"/>
    </row>
    <row r="778" spans="5:5" ht="15.75" customHeight="1" x14ac:dyDescent="0.3">
      <c r="E778" s="215"/>
    </row>
    <row r="779" spans="5:5" ht="15.75" customHeight="1" x14ac:dyDescent="0.3">
      <c r="E779" s="215"/>
    </row>
    <row r="780" spans="5:5" ht="15.75" customHeight="1" x14ac:dyDescent="0.3">
      <c r="E780" s="215"/>
    </row>
    <row r="781" spans="5:5" ht="15.75" customHeight="1" x14ac:dyDescent="0.3">
      <c r="E781" s="215"/>
    </row>
    <row r="782" spans="5:5" ht="15.75" customHeight="1" x14ac:dyDescent="0.3">
      <c r="E782" s="215"/>
    </row>
    <row r="783" spans="5:5" ht="15.75" customHeight="1" x14ac:dyDescent="0.3">
      <c r="E783" s="215"/>
    </row>
    <row r="784" spans="5:5" ht="15.75" customHeight="1" x14ac:dyDescent="0.3">
      <c r="E784" s="215"/>
    </row>
    <row r="785" spans="5:5" ht="15.75" customHeight="1" x14ac:dyDescent="0.3">
      <c r="E785" s="215"/>
    </row>
    <row r="786" spans="5:5" ht="15.75" customHeight="1" x14ac:dyDescent="0.3">
      <c r="E786" s="215"/>
    </row>
    <row r="787" spans="5:5" ht="15.75" customHeight="1" x14ac:dyDescent="0.3">
      <c r="E787" s="215"/>
    </row>
    <row r="788" spans="5:5" ht="15.75" customHeight="1" x14ac:dyDescent="0.3">
      <c r="E788" s="215"/>
    </row>
    <row r="789" spans="5:5" ht="15.75" customHeight="1" x14ac:dyDescent="0.3">
      <c r="E789" s="215"/>
    </row>
    <row r="790" spans="5:5" ht="15.75" customHeight="1" x14ac:dyDescent="0.3">
      <c r="E790" s="215"/>
    </row>
    <row r="791" spans="5:5" ht="15.75" customHeight="1" x14ac:dyDescent="0.3">
      <c r="E791" s="215"/>
    </row>
    <row r="792" spans="5:5" ht="15.75" customHeight="1" x14ac:dyDescent="0.3">
      <c r="E792" s="215"/>
    </row>
    <row r="793" spans="5:5" ht="15.75" customHeight="1" x14ac:dyDescent="0.3">
      <c r="E793" s="215"/>
    </row>
    <row r="794" spans="5:5" ht="15.75" customHeight="1" x14ac:dyDescent="0.3">
      <c r="E794" s="215"/>
    </row>
    <row r="795" spans="5:5" ht="15.75" customHeight="1" x14ac:dyDescent="0.3">
      <c r="E795" s="215"/>
    </row>
    <row r="796" spans="5:5" ht="15.75" customHeight="1" x14ac:dyDescent="0.3">
      <c r="E796" s="215"/>
    </row>
    <row r="797" spans="5:5" ht="15.75" customHeight="1" x14ac:dyDescent="0.3">
      <c r="E797" s="215"/>
    </row>
    <row r="798" spans="5:5" ht="15.75" customHeight="1" x14ac:dyDescent="0.3">
      <c r="E798" s="215"/>
    </row>
    <row r="799" spans="5:5" ht="15.75" customHeight="1" x14ac:dyDescent="0.3">
      <c r="E799" s="215"/>
    </row>
    <row r="800" spans="5:5" ht="15.75" customHeight="1" x14ac:dyDescent="0.3">
      <c r="E800" s="215"/>
    </row>
    <row r="801" spans="5:5" ht="15.75" customHeight="1" x14ac:dyDescent="0.3">
      <c r="E801" s="215"/>
    </row>
    <row r="802" spans="5:5" ht="15.75" customHeight="1" x14ac:dyDescent="0.3">
      <c r="E802" s="215"/>
    </row>
    <row r="803" spans="5:5" ht="15.75" customHeight="1" x14ac:dyDescent="0.3">
      <c r="E803" s="215"/>
    </row>
    <row r="804" spans="5:5" ht="15.75" customHeight="1" x14ac:dyDescent="0.3">
      <c r="E804" s="215"/>
    </row>
    <row r="805" spans="5:5" ht="15.75" customHeight="1" x14ac:dyDescent="0.3">
      <c r="E805" s="215"/>
    </row>
    <row r="806" spans="5:5" ht="15.75" customHeight="1" x14ac:dyDescent="0.3">
      <c r="E806" s="215"/>
    </row>
    <row r="807" spans="5:5" ht="15.75" customHeight="1" x14ac:dyDescent="0.3">
      <c r="E807" s="215"/>
    </row>
    <row r="808" spans="5:5" ht="15.75" customHeight="1" x14ac:dyDescent="0.3">
      <c r="E808" s="215"/>
    </row>
    <row r="809" spans="5:5" ht="15.75" customHeight="1" x14ac:dyDescent="0.3">
      <c r="E809" s="215"/>
    </row>
    <row r="810" spans="5:5" ht="15.75" customHeight="1" x14ac:dyDescent="0.3">
      <c r="E810" s="215"/>
    </row>
    <row r="811" spans="5:5" ht="15.75" customHeight="1" x14ac:dyDescent="0.3">
      <c r="E811" s="215"/>
    </row>
    <row r="812" spans="5:5" ht="15.75" customHeight="1" x14ac:dyDescent="0.3">
      <c r="E812" s="215"/>
    </row>
    <row r="813" spans="5:5" ht="15.75" customHeight="1" x14ac:dyDescent="0.3">
      <c r="E813" s="215"/>
    </row>
    <row r="814" spans="5:5" ht="15.75" customHeight="1" x14ac:dyDescent="0.3">
      <c r="E814" s="215"/>
    </row>
    <row r="815" spans="5:5" ht="15.75" customHeight="1" x14ac:dyDescent="0.3">
      <c r="E815" s="215"/>
    </row>
    <row r="816" spans="5:5" ht="15.75" customHeight="1" x14ac:dyDescent="0.3">
      <c r="E816" s="215"/>
    </row>
    <row r="817" spans="5:5" ht="15.75" customHeight="1" x14ac:dyDescent="0.3">
      <c r="E817" s="215"/>
    </row>
    <row r="818" spans="5:5" ht="15.75" customHeight="1" x14ac:dyDescent="0.3">
      <c r="E818" s="215"/>
    </row>
    <row r="819" spans="5:5" ht="15.75" customHeight="1" x14ac:dyDescent="0.3">
      <c r="E819" s="215"/>
    </row>
    <row r="820" spans="5:5" ht="15.75" customHeight="1" x14ac:dyDescent="0.3">
      <c r="E820" s="215"/>
    </row>
    <row r="821" spans="5:5" ht="15.75" customHeight="1" x14ac:dyDescent="0.3">
      <c r="E821" s="215"/>
    </row>
    <row r="822" spans="5:5" ht="15.75" customHeight="1" x14ac:dyDescent="0.3">
      <c r="E822" s="215"/>
    </row>
    <row r="823" spans="5:5" ht="15.75" customHeight="1" x14ac:dyDescent="0.3">
      <c r="E823" s="215"/>
    </row>
    <row r="824" spans="5:5" ht="15.75" customHeight="1" x14ac:dyDescent="0.3">
      <c r="E824" s="215"/>
    </row>
    <row r="825" spans="5:5" ht="15.75" customHeight="1" x14ac:dyDescent="0.3">
      <c r="E825" s="215"/>
    </row>
    <row r="826" spans="5:5" ht="15.75" customHeight="1" x14ac:dyDescent="0.3">
      <c r="E826" s="215"/>
    </row>
    <row r="827" spans="5:5" ht="15.75" customHeight="1" x14ac:dyDescent="0.3">
      <c r="E827" s="215"/>
    </row>
    <row r="828" spans="5:5" ht="15.75" customHeight="1" x14ac:dyDescent="0.3">
      <c r="E828" s="215"/>
    </row>
    <row r="829" spans="5:5" ht="15.75" customHeight="1" x14ac:dyDescent="0.3">
      <c r="E829" s="215"/>
    </row>
    <row r="830" spans="5:5" ht="15.75" customHeight="1" x14ac:dyDescent="0.3">
      <c r="E830" s="215"/>
    </row>
    <row r="831" spans="5:5" ht="15.75" customHeight="1" x14ac:dyDescent="0.3">
      <c r="E831" s="215"/>
    </row>
    <row r="832" spans="5:5" ht="15.75" customHeight="1" x14ac:dyDescent="0.3">
      <c r="E832" s="215"/>
    </row>
    <row r="833" spans="5:5" ht="15.75" customHeight="1" x14ac:dyDescent="0.3">
      <c r="E833" s="215"/>
    </row>
    <row r="834" spans="5:5" ht="15.75" customHeight="1" x14ac:dyDescent="0.3">
      <c r="E834" s="215"/>
    </row>
    <row r="835" spans="5:5" ht="15.75" customHeight="1" x14ac:dyDescent="0.3">
      <c r="E835" s="215"/>
    </row>
    <row r="836" spans="5:5" ht="15.75" customHeight="1" x14ac:dyDescent="0.3">
      <c r="E836" s="215"/>
    </row>
    <row r="837" spans="5:5" ht="15.75" customHeight="1" x14ac:dyDescent="0.3">
      <c r="E837" s="215"/>
    </row>
    <row r="838" spans="5:5" ht="15.75" customHeight="1" x14ac:dyDescent="0.3">
      <c r="E838" s="215"/>
    </row>
    <row r="839" spans="5:5" ht="15.75" customHeight="1" x14ac:dyDescent="0.3">
      <c r="E839" s="215"/>
    </row>
    <row r="840" spans="5:5" ht="15.75" customHeight="1" x14ac:dyDescent="0.3">
      <c r="E840" s="215"/>
    </row>
    <row r="841" spans="5:5" ht="15.75" customHeight="1" x14ac:dyDescent="0.3">
      <c r="E841" s="215"/>
    </row>
    <row r="842" spans="5:5" ht="15.75" customHeight="1" x14ac:dyDescent="0.3">
      <c r="E842" s="215"/>
    </row>
    <row r="843" spans="5:5" ht="15.75" customHeight="1" x14ac:dyDescent="0.3">
      <c r="E843" s="215"/>
    </row>
    <row r="844" spans="5:5" ht="15.75" customHeight="1" x14ac:dyDescent="0.3">
      <c r="E844" s="215"/>
    </row>
    <row r="845" spans="5:5" ht="15.75" customHeight="1" x14ac:dyDescent="0.3">
      <c r="E845" s="215"/>
    </row>
    <row r="846" spans="5:5" ht="15.75" customHeight="1" x14ac:dyDescent="0.3">
      <c r="E846" s="215"/>
    </row>
    <row r="847" spans="5:5" ht="15.75" customHeight="1" x14ac:dyDescent="0.3">
      <c r="E847" s="215"/>
    </row>
    <row r="848" spans="5:5" ht="15.75" customHeight="1" x14ac:dyDescent="0.3">
      <c r="E848" s="215"/>
    </row>
    <row r="849" spans="5:5" ht="15.75" customHeight="1" x14ac:dyDescent="0.3">
      <c r="E849" s="215"/>
    </row>
    <row r="850" spans="5:5" ht="15.75" customHeight="1" x14ac:dyDescent="0.3">
      <c r="E850" s="215"/>
    </row>
    <row r="851" spans="5:5" ht="15.75" customHeight="1" x14ac:dyDescent="0.3">
      <c r="E851" s="215"/>
    </row>
    <row r="852" spans="5:5" ht="15.75" customHeight="1" x14ac:dyDescent="0.3">
      <c r="E852" s="215"/>
    </row>
    <row r="853" spans="5:5" ht="15.75" customHeight="1" x14ac:dyDescent="0.3">
      <c r="E853" s="215"/>
    </row>
    <row r="854" spans="5:5" ht="15.75" customHeight="1" x14ac:dyDescent="0.3">
      <c r="E854" s="215"/>
    </row>
    <row r="855" spans="5:5" ht="15.75" customHeight="1" x14ac:dyDescent="0.3">
      <c r="E855" s="215"/>
    </row>
    <row r="856" spans="5:5" ht="15.75" customHeight="1" x14ac:dyDescent="0.3">
      <c r="E856" s="215"/>
    </row>
    <row r="857" spans="5:5" ht="15.75" customHeight="1" x14ac:dyDescent="0.3">
      <c r="E857" s="215"/>
    </row>
    <row r="858" spans="5:5" ht="15.75" customHeight="1" x14ac:dyDescent="0.3">
      <c r="E858" s="215"/>
    </row>
    <row r="859" spans="5:5" ht="15.75" customHeight="1" x14ac:dyDescent="0.3">
      <c r="E859" s="215"/>
    </row>
    <row r="860" spans="5:5" ht="15.75" customHeight="1" x14ac:dyDescent="0.3">
      <c r="E860" s="215"/>
    </row>
    <row r="861" spans="5:5" ht="15.75" customHeight="1" x14ac:dyDescent="0.3">
      <c r="E861" s="215"/>
    </row>
    <row r="862" spans="5:5" ht="15.75" customHeight="1" x14ac:dyDescent="0.3">
      <c r="E862" s="215"/>
    </row>
    <row r="863" spans="5:5" ht="15.75" customHeight="1" x14ac:dyDescent="0.3">
      <c r="E863" s="215"/>
    </row>
    <row r="864" spans="5:5" ht="15.75" customHeight="1" x14ac:dyDescent="0.3">
      <c r="E864" s="215"/>
    </row>
    <row r="865" spans="5:5" ht="15.75" customHeight="1" x14ac:dyDescent="0.3">
      <c r="E865" s="215"/>
    </row>
    <row r="866" spans="5:5" ht="15.75" customHeight="1" x14ac:dyDescent="0.3">
      <c r="E866" s="215"/>
    </row>
    <row r="867" spans="5:5" ht="15.75" customHeight="1" x14ac:dyDescent="0.3">
      <c r="E867" s="215"/>
    </row>
    <row r="868" spans="5:5" ht="15.75" customHeight="1" x14ac:dyDescent="0.3">
      <c r="E868" s="215"/>
    </row>
    <row r="869" spans="5:5" ht="15.75" customHeight="1" x14ac:dyDescent="0.3">
      <c r="E869" s="215"/>
    </row>
    <row r="870" spans="5:5" ht="15.75" customHeight="1" x14ac:dyDescent="0.3">
      <c r="E870" s="215"/>
    </row>
    <row r="871" spans="5:5" ht="15.75" customHeight="1" x14ac:dyDescent="0.3">
      <c r="E871" s="215"/>
    </row>
    <row r="872" spans="5:5" ht="15.75" customHeight="1" x14ac:dyDescent="0.3">
      <c r="E872" s="215"/>
    </row>
    <row r="873" spans="5:5" ht="15.75" customHeight="1" x14ac:dyDescent="0.3">
      <c r="E873" s="215"/>
    </row>
    <row r="874" spans="5:5" ht="15.75" customHeight="1" x14ac:dyDescent="0.3">
      <c r="E874" s="215"/>
    </row>
    <row r="875" spans="5:5" ht="15.75" customHeight="1" x14ac:dyDescent="0.3">
      <c r="E875" s="215"/>
    </row>
    <row r="876" spans="5:5" ht="15.75" customHeight="1" x14ac:dyDescent="0.3">
      <c r="E876" s="215"/>
    </row>
    <row r="877" spans="5:5" ht="15.75" customHeight="1" x14ac:dyDescent="0.3">
      <c r="E877" s="215"/>
    </row>
    <row r="878" spans="5:5" ht="15.75" customHeight="1" x14ac:dyDescent="0.3">
      <c r="E878" s="215"/>
    </row>
    <row r="879" spans="5:5" ht="15.75" customHeight="1" x14ac:dyDescent="0.3">
      <c r="E879" s="215"/>
    </row>
    <row r="880" spans="5:5" ht="15.75" customHeight="1" x14ac:dyDescent="0.3">
      <c r="E880" s="215"/>
    </row>
    <row r="881" spans="5:5" ht="15.75" customHeight="1" x14ac:dyDescent="0.3">
      <c r="E881" s="215"/>
    </row>
    <row r="882" spans="5:5" ht="15.75" customHeight="1" x14ac:dyDescent="0.3">
      <c r="E882" s="215"/>
    </row>
    <row r="883" spans="5:5" ht="15.75" customHeight="1" x14ac:dyDescent="0.3">
      <c r="E883" s="215"/>
    </row>
    <row r="884" spans="5:5" ht="15.75" customHeight="1" x14ac:dyDescent="0.3">
      <c r="E884" s="215"/>
    </row>
    <row r="885" spans="5:5" ht="15.75" customHeight="1" x14ac:dyDescent="0.3">
      <c r="E885" s="215"/>
    </row>
    <row r="886" spans="5:5" ht="15.75" customHeight="1" x14ac:dyDescent="0.3">
      <c r="E886" s="215"/>
    </row>
    <row r="887" spans="5:5" ht="15.75" customHeight="1" x14ac:dyDescent="0.3">
      <c r="E887" s="215"/>
    </row>
    <row r="888" spans="5:5" ht="15.75" customHeight="1" x14ac:dyDescent="0.3">
      <c r="E888" s="215"/>
    </row>
    <row r="889" spans="5:5" ht="15.75" customHeight="1" x14ac:dyDescent="0.3">
      <c r="E889" s="215"/>
    </row>
    <row r="890" spans="5:5" ht="15.75" customHeight="1" x14ac:dyDescent="0.3">
      <c r="E890" s="215"/>
    </row>
    <row r="891" spans="5:5" ht="15.75" customHeight="1" x14ac:dyDescent="0.3">
      <c r="E891" s="215"/>
    </row>
    <row r="892" spans="5:5" ht="15.75" customHeight="1" x14ac:dyDescent="0.3">
      <c r="E892" s="215"/>
    </row>
    <row r="893" spans="5:5" ht="15.75" customHeight="1" x14ac:dyDescent="0.3">
      <c r="E893" s="215"/>
    </row>
    <row r="894" spans="5:5" ht="15.75" customHeight="1" x14ac:dyDescent="0.3">
      <c r="E894" s="215"/>
    </row>
    <row r="895" spans="5:5" ht="15.75" customHeight="1" x14ac:dyDescent="0.3">
      <c r="E895" s="215"/>
    </row>
    <row r="896" spans="5:5" ht="15.75" customHeight="1" x14ac:dyDescent="0.3">
      <c r="E896" s="215"/>
    </row>
    <row r="897" spans="5:5" ht="15.75" customHeight="1" x14ac:dyDescent="0.3">
      <c r="E897" s="215"/>
    </row>
    <row r="898" spans="5:5" ht="15.75" customHeight="1" x14ac:dyDescent="0.3">
      <c r="E898" s="215"/>
    </row>
    <row r="899" spans="5:5" ht="15.75" customHeight="1" x14ac:dyDescent="0.3">
      <c r="E899" s="215"/>
    </row>
    <row r="900" spans="5:5" ht="15.75" customHeight="1" x14ac:dyDescent="0.3">
      <c r="E900" s="215"/>
    </row>
    <row r="901" spans="5:5" ht="15.75" customHeight="1" x14ac:dyDescent="0.3">
      <c r="E901" s="215"/>
    </row>
    <row r="902" spans="5:5" ht="15.75" customHeight="1" x14ac:dyDescent="0.3">
      <c r="E902" s="215"/>
    </row>
    <row r="903" spans="5:5" ht="15.75" customHeight="1" x14ac:dyDescent="0.3">
      <c r="E903" s="215"/>
    </row>
    <row r="904" spans="5:5" ht="15.75" customHeight="1" x14ac:dyDescent="0.3">
      <c r="E904" s="215"/>
    </row>
    <row r="905" spans="5:5" ht="15.75" customHeight="1" x14ac:dyDescent="0.3">
      <c r="E905" s="215"/>
    </row>
    <row r="906" spans="5:5" ht="15.75" customHeight="1" x14ac:dyDescent="0.3">
      <c r="E906" s="215"/>
    </row>
    <row r="907" spans="5:5" ht="15.75" customHeight="1" x14ac:dyDescent="0.3">
      <c r="E907" s="215"/>
    </row>
    <row r="908" spans="5:5" ht="15.75" customHeight="1" x14ac:dyDescent="0.3">
      <c r="E908" s="215"/>
    </row>
    <row r="909" spans="5:5" ht="15.75" customHeight="1" x14ac:dyDescent="0.3">
      <c r="E909" s="215"/>
    </row>
    <row r="910" spans="5:5" ht="15.75" customHeight="1" x14ac:dyDescent="0.3">
      <c r="E910" s="215"/>
    </row>
    <row r="911" spans="5:5" ht="15.75" customHeight="1" x14ac:dyDescent="0.3">
      <c r="E911" s="215"/>
    </row>
    <row r="912" spans="5:5" ht="15.75" customHeight="1" x14ac:dyDescent="0.3">
      <c r="E912" s="215"/>
    </row>
    <row r="913" spans="5:5" ht="15.75" customHeight="1" x14ac:dyDescent="0.3">
      <c r="E913" s="215"/>
    </row>
    <row r="914" spans="5:5" ht="15.75" customHeight="1" x14ac:dyDescent="0.3">
      <c r="E914" s="215"/>
    </row>
    <row r="915" spans="5:5" ht="15.75" customHeight="1" x14ac:dyDescent="0.3">
      <c r="E915" s="215"/>
    </row>
    <row r="916" spans="5:5" ht="15.75" customHeight="1" x14ac:dyDescent="0.3">
      <c r="E916" s="215"/>
    </row>
    <row r="917" spans="5:5" ht="15.75" customHeight="1" x14ac:dyDescent="0.3">
      <c r="E917" s="215"/>
    </row>
    <row r="918" spans="5:5" ht="15.75" customHeight="1" x14ac:dyDescent="0.3">
      <c r="E918" s="215"/>
    </row>
    <row r="919" spans="5:5" ht="15.75" customHeight="1" x14ac:dyDescent="0.3">
      <c r="E919" s="215"/>
    </row>
    <row r="920" spans="5:5" ht="15.75" customHeight="1" x14ac:dyDescent="0.3">
      <c r="E920" s="215"/>
    </row>
    <row r="921" spans="5:5" ht="15.75" customHeight="1" x14ac:dyDescent="0.3">
      <c r="E921" s="215"/>
    </row>
    <row r="922" spans="5:5" ht="15.75" customHeight="1" x14ac:dyDescent="0.3">
      <c r="E922" s="215"/>
    </row>
    <row r="923" spans="5:5" ht="15.75" customHeight="1" x14ac:dyDescent="0.3">
      <c r="E923" s="215"/>
    </row>
    <row r="924" spans="5:5" ht="15.75" customHeight="1" x14ac:dyDescent="0.3">
      <c r="E924" s="215"/>
    </row>
    <row r="925" spans="5:5" ht="15.75" customHeight="1" x14ac:dyDescent="0.3">
      <c r="E925" s="215"/>
    </row>
    <row r="926" spans="5:5" ht="15.75" customHeight="1" x14ac:dyDescent="0.3">
      <c r="E926" s="215"/>
    </row>
    <row r="927" spans="5:5" ht="15.75" customHeight="1" x14ac:dyDescent="0.3">
      <c r="E927" s="215"/>
    </row>
    <row r="928" spans="5:5" ht="15.75" customHeight="1" x14ac:dyDescent="0.3">
      <c r="E928" s="215"/>
    </row>
    <row r="929" spans="5:5" ht="15.75" customHeight="1" x14ac:dyDescent="0.3">
      <c r="E929" s="215"/>
    </row>
    <row r="930" spans="5:5" ht="15.75" customHeight="1" x14ac:dyDescent="0.3">
      <c r="E930" s="215"/>
    </row>
    <row r="931" spans="5:5" ht="15.75" customHeight="1" x14ac:dyDescent="0.3">
      <c r="E931" s="215"/>
    </row>
    <row r="932" spans="5:5" ht="15.75" customHeight="1" x14ac:dyDescent="0.3">
      <c r="E932" s="215"/>
    </row>
    <row r="933" spans="5:5" ht="15.75" customHeight="1" x14ac:dyDescent="0.3">
      <c r="E933" s="215"/>
    </row>
    <row r="934" spans="5:5" ht="15.75" customHeight="1" x14ac:dyDescent="0.3">
      <c r="E934" s="215"/>
    </row>
    <row r="935" spans="5:5" ht="15.75" customHeight="1" x14ac:dyDescent="0.3">
      <c r="E935" s="215"/>
    </row>
    <row r="936" spans="5:5" ht="15.75" customHeight="1" x14ac:dyDescent="0.3">
      <c r="E936" s="215"/>
    </row>
    <row r="937" spans="5:5" ht="15.75" customHeight="1" x14ac:dyDescent="0.3">
      <c r="E937" s="215"/>
    </row>
    <row r="938" spans="5:5" ht="15.75" customHeight="1" x14ac:dyDescent="0.3">
      <c r="E938" s="215"/>
    </row>
    <row r="939" spans="5:5" ht="15.75" customHeight="1" x14ac:dyDescent="0.3">
      <c r="E939" s="215"/>
    </row>
    <row r="940" spans="5:5" ht="15.75" customHeight="1" x14ac:dyDescent="0.3">
      <c r="E940" s="215"/>
    </row>
    <row r="941" spans="5:5" ht="15.75" customHeight="1" x14ac:dyDescent="0.3">
      <c r="E941" s="215"/>
    </row>
    <row r="942" spans="5:5" ht="15.75" customHeight="1" x14ac:dyDescent="0.3">
      <c r="E942" s="215"/>
    </row>
    <row r="943" spans="5:5" ht="15.75" customHeight="1" x14ac:dyDescent="0.3">
      <c r="E943" s="215"/>
    </row>
    <row r="944" spans="5:5" ht="15.75" customHeight="1" x14ac:dyDescent="0.3">
      <c r="E944" s="215"/>
    </row>
    <row r="945" spans="5:5" ht="15.75" customHeight="1" x14ac:dyDescent="0.3">
      <c r="E945" s="215"/>
    </row>
    <row r="946" spans="5:5" ht="15.75" customHeight="1" x14ac:dyDescent="0.3">
      <c r="E946" s="215"/>
    </row>
    <row r="947" spans="5:5" ht="15.75" customHeight="1" x14ac:dyDescent="0.3">
      <c r="E947" s="215"/>
    </row>
    <row r="948" spans="5:5" ht="15.75" customHeight="1" x14ac:dyDescent="0.3">
      <c r="E948" s="215"/>
    </row>
    <row r="949" spans="5:5" ht="15.75" customHeight="1" x14ac:dyDescent="0.3">
      <c r="E949" s="215"/>
    </row>
    <row r="950" spans="5:5" ht="15.75" customHeight="1" x14ac:dyDescent="0.3">
      <c r="E950" s="215"/>
    </row>
    <row r="951" spans="5:5" ht="15.75" customHeight="1" x14ac:dyDescent="0.3">
      <c r="E951" s="215"/>
    </row>
    <row r="952" spans="5:5" ht="15.75" customHeight="1" x14ac:dyDescent="0.3">
      <c r="E952" s="215"/>
    </row>
    <row r="953" spans="5:5" ht="15.75" customHeight="1" x14ac:dyDescent="0.3">
      <c r="E953" s="215"/>
    </row>
    <row r="954" spans="5:5" ht="15.75" customHeight="1" x14ac:dyDescent="0.3">
      <c r="E954" s="215"/>
    </row>
    <row r="955" spans="5:5" ht="15.75" customHeight="1" x14ac:dyDescent="0.3">
      <c r="E955" s="215"/>
    </row>
    <row r="956" spans="5:5" ht="15.75" customHeight="1" x14ac:dyDescent="0.3">
      <c r="E956" s="215"/>
    </row>
    <row r="957" spans="5:5" ht="15.75" customHeight="1" x14ac:dyDescent="0.3">
      <c r="E957" s="215"/>
    </row>
    <row r="958" spans="5:5" ht="15.75" customHeight="1" x14ac:dyDescent="0.3">
      <c r="E958" s="215"/>
    </row>
    <row r="959" spans="5:5" ht="15.75" customHeight="1" x14ac:dyDescent="0.3">
      <c r="E959" s="215"/>
    </row>
    <row r="960" spans="5:5" ht="15.75" customHeight="1" x14ac:dyDescent="0.3">
      <c r="E960" s="215"/>
    </row>
    <row r="961" spans="5:5" ht="15.75" customHeight="1" x14ac:dyDescent="0.3">
      <c r="E961" s="215"/>
    </row>
    <row r="962" spans="5:5" ht="15.75" customHeight="1" x14ac:dyDescent="0.3">
      <c r="E962" s="215"/>
    </row>
    <row r="963" spans="5:5" ht="15.75" customHeight="1" x14ac:dyDescent="0.3">
      <c r="E963" s="215"/>
    </row>
    <row r="964" spans="5:5" ht="15.75" customHeight="1" x14ac:dyDescent="0.3">
      <c r="E964" s="215"/>
    </row>
    <row r="965" spans="5:5" ht="15.75" customHeight="1" x14ac:dyDescent="0.3">
      <c r="E965" s="215"/>
    </row>
    <row r="966" spans="5:5" ht="15.75" customHeight="1" x14ac:dyDescent="0.3">
      <c r="E966" s="215"/>
    </row>
    <row r="967" spans="5:5" ht="15.75" customHeight="1" x14ac:dyDescent="0.3">
      <c r="E967" s="215"/>
    </row>
    <row r="968" spans="5:5" ht="15.75" customHeight="1" x14ac:dyDescent="0.3">
      <c r="E968" s="215"/>
    </row>
    <row r="969" spans="5:5" ht="15.75" customHeight="1" x14ac:dyDescent="0.3">
      <c r="E969" s="215"/>
    </row>
    <row r="970" spans="5:5" ht="15.75" customHeight="1" x14ac:dyDescent="0.3">
      <c r="E970" s="215"/>
    </row>
    <row r="971" spans="5:5" ht="15.75" customHeight="1" x14ac:dyDescent="0.3">
      <c r="E971" s="215"/>
    </row>
    <row r="972" spans="5:5" ht="15.75" customHeight="1" x14ac:dyDescent="0.3">
      <c r="E972" s="215"/>
    </row>
    <row r="973" spans="5:5" ht="15.75" customHeight="1" x14ac:dyDescent="0.3">
      <c r="E973" s="215"/>
    </row>
    <row r="974" spans="5:5" ht="15.75" customHeight="1" x14ac:dyDescent="0.3">
      <c r="E974" s="215"/>
    </row>
    <row r="975" spans="5:5" ht="15.75" customHeight="1" x14ac:dyDescent="0.3">
      <c r="E975" s="215"/>
    </row>
    <row r="976" spans="5:5" ht="15.75" customHeight="1" x14ac:dyDescent="0.3">
      <c r="E976" s="215"/>
    </row>
    <row r="977" spans="5:5" ht="15.75" customHeight="1" x14ac:dyDescent="0.3">
      <c r="E977" s="215"/>
    </row>
    <row r="978" spans="5:5" ht="15.75" customHeight="1" x14ac:dyDescent="0.3">
      <c r="E978" s="215"/>
    </row>
    <row r="979" spans="5:5" ht="15.75" customHeight="1" x14ac:dyDescent="0.3">
      <c r="E979" s="215"/>
    </row>
    <row r="980" spans="5:5" ht="15.75" customHeight="1" x14ac:dyDescent="0.3">
      <c r="E980" s="215"/>
    </row>
    <row r="981" spans="5:5" ht="15.75" customHeight="1" x14ac:dyDescent="0.3">
      <c r="E981" s="215"/>
    </row>
    <row r="982" spans="5:5" ht="15.75" customHeight="1" x14ac:dyDescent="0.3">
      <c r="E982" s="215"/>
    </row>
    <row r="983" spans="5:5" ht="15.75" customHeight="1" x14ac:dyDescent="0.3">
      <c r="E983" s="215"/>
    </row>
    <row r="984" spans="5:5" ht="15.75" customHeight="1" x14ac:dyDescent="0.3">
      <c r="E984" s="215"/>
    </row>
    <row r="985" spans="5:5" ht="15.75" customHeight="1" x14ac:dyDescent="0.3">
      <c r="E985" s="215"/>
    </row>
    <row r="986" spans="5:5" ht="15.75" customHeight="1" x14ac:dyDescent="0.3">
      <c r="E986" s="215"/>
    </row>
    <row r="987" spans="5:5" ht="15.75" customHeight="1" x14ac:dyDescent="0.3">
      <c r="E987" s="215"/>
    </row>
    <row r="988" spans="5:5" ht="15.75" customHeight="1" x14ac:dyDescent="0.3">
      <c r="E988" s="215"/>
    </row>
    <row r="989" spans="5:5" ht="15.75" customHeight="1" x14ac:dyDescent="0.3">
      <c r="E989" s="215"/>
    </row>
    <row r="990" spans="5:5" ht="15.75" customHeight="1" x14ac:dyDescent="0.3">
      <c r="E990" s="215"/>
    </row>
    <row r="991" spans="5:5" ht="15.75" customHeight="1" x14ac:dyDescent="0.3">
      <c r="E991" s="215"/>
    </row>
    <row r="992" spans="5:5" ht="15.75" customHeight="1" x14ac:dyDescent="0.3">
      <c r="E992" s="215"/>
    </row>
    <row r="993" spans="5:5" ht="15.75" customHeight="1" x14ac:dyDescent="0.3">
      <c r="E993" s="215"/>
    </row>
    <row r="994" spans="5:5" ht="15.75" customHeight="1" x14ac:dyDescent="0.3">
      <c r="E994" s="215"/>
    </row>
    <row r="995" spans="5:5" ht="15.75" customHeight="1" x14ac:dyDescent="0.3">
      <c r="E995" s="215"/>
    </row>
    <row r="996" spans="5:5" ht="15.75" customHeight="1" x14ac:dyDescent="0.3">
      <c r="E996" s="215"/>
    </row>
    <row r="997" spans="5:5" ht="15.75" customHeight="1" x14ac:dyDescent="0.3">
      <c r="E997" s="215"/>
    </row>
    <row r="998" spans="5:5" ht="15.75" customHeight="1" x14ac:dyDescent="0.3">
      <c r="E998" s="215"/>
    </row>
    <row r="999" spans="5:5" ht="15.75" customHeight="1" x14ac:dyDescent="0.3">
      <c r="E999" s="215"/>
    </row>
    <row r="1000" spans="5:5" ht="15.75" customHeight="1" x14ac:dyDescent="0.3">
      <c r="E1000" s="215"/>
    </row>
  </sheetData>
  <mergeCells count="1">
    <mergeCell ref="A5:B5"/>
  </mergeCells>
  <hyperlinks>
    <hyperlink ref="E1" location="BG!A1" display=" BG " xr:uid="{00000000-0004-0000-1200-000000000000}"/>
  </hyperlinks>
  <printOptions horizontalCentered="1"/>
  <pageMargins left="0.70866141732283472" right="0.70866141732283472" top="0.74803149606299213" bottom="0.74803149606299213" header="0" footer="0"/>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ErrorMessage="1" xr:uid="{00000000-0002-0000-1200-000000000000}">
          <x14:formula1>
            <xm:f>'Base de Monedas'!$A$1:$A$179</xm:f>
          </x14:formula1>
          <xm:sqref>I12:I29 C12:C33 I40:I53 C39:C56 I56:I57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Y1001"/>
  <sheetViews>
    <sheetView showGridLines="0" zoomScaleNormal="100" workbookViewId="0"/>
  </sheetViews>
  <sheetFormatPr baseColWidth="10" defaultColWidth="14.44140625" defaultRowHeight="15" customHeight="1" x14ac:dyDescent="0.3"/>
  <cols>
    <col min="1" max="1" width="48.44140625" style="63" customWidth="1"/>
    <col min="2" max="3" width="22.77734375" style="63" customWidth="1"/>
    <col min="4" max="5" width="11.44140625" style="63" customWidth="1"/>
    <col min="6" max="6" width="24.88671875" style="637" bestFit="1" customWidth="1"/>
    <col min="7" max="7" width="15.44140625" style="637" bestFit="1" customWidth="1"/>
    <col min="8" max="8" width="11.21875" style="637" customWidth="1"/>
    <col min="9" max="9" width="15.44140625" style="637" bestFit="1" customWidth="1"/>
    <col min="10" max="10" width="11.21875" style="637" customWidth="1"/>
    <col min="11" max="11" width="11.21875" style="63" customWidth="1"/>
    <col min="12" max="25" width="11.44140625" style="63" customWidth="1"/>
    <col min="26" max="16384" width="14.44140625" style="63"/>
  </cols>
  <sheetData>
    <row r="1" spans="1:25" ht="14.4" x14ac:dyDescent="0.3">
      <c r="A1" s="221" t="s">
        <v>1</v>
      </c>
      <c r="B1" s="372"/>
      <c r="C1" s="221"/>
      <c r="D1" s="221"/>
      <c r="E1" s="363" t="s">
        <v>22</v>
      </c>
      <c r="F1" s="639"/>
      <c r="G1" s="639"/>
      <c r="H1" s="639"/>
      <c r="I1" s="639"/>
      <c r="J1" s="639"/>
      <c r="K1" s="221"/>
      <c r="L1" s="221"/>
      <c r="M1" s="221"/>
      <c r="N1" s="221"/>
      <c r="O1" s="221"/>
      <c r="P1" s="221"/>
      <c r="Q1" s="221"/>
      <c r="R1" s="221"/>
      <c r="S1" s="221"/>
      <c r="T1" s="221"/>
      <c r="U1" s="221"/>
      <c r="V1" s="221"/>
      <c r="W1" s="221"/>
      <c r="X1" s="221"/>
      <c r="Y1" s="221"/>
    </row>
    <row r="2" spans="1:25" ht="14.4" x14ac:dyDescent="0.3">
      <c r="A2" s="221"/>
      <c r="B2" s="372"/>
      <c r="C2" s="221"/>
      <c r="D2" s="221"/>
      <c r="E2" s="221"/>
      <c r="F2" s="639"/>
      <c r="G2" s="639"/>
      <c r="H2" s="639"/>
      <c r="I2" s="639"/>
      <c r="J2" s="639"/>
      <c r="K2" s="221"/>
      <c r="L2" s="221"/>
      <c r="M2" s="221"/>
      <c r="N2" s="221"/>
      <c r="O2" s="221"/>
      <c r="P2" s="221"/>
      <c r="Q2" s="221"/>
      <c r="R2" s="221"/>
      <c r="S2" s="221"/>
      <c r="T2" s="221"/>
      <c r="U2" s="221"/>
      <c r="V2" s="221"/>
      <c r="W2" s="221"/>
      <c r="X2" s="221"/>
      <c r="Y2" s="221"/>
    </row>
    <row r="3" spans="1:25" ht="14.4" x14ac:dyDescent="0.3">
      <c r="A3" s="221"/>
      <c r="B3" s="372"/>
      <c r="C3" s="221"/>
      <c r="D3" s="221"/>
      <c r="E3" s="221"/>
      <c r="F3" s="639"/>
      <c r="G3" s="639"/>
      <c r="H3" s="639"/>
      <c r="I3" s="639"/>
      <c r="J3" s="639"/>
      <c r="K3" s="221"/>
      <c r="L3" s="221"/>
      <c r="M3" s="221"/>
      <c r="N3" s="221"/>
      <c r="O3" s="221"/>
      <c r="P3" s="221"/>
      <c r="Q3" s="221"/>
      <c r="R3" s="221"/>
      <c r="S3" s="221"/>
      <c r="T3" s="221"/>
      <c r="U3" s="221"/>
      <c r="V3" s="221"/>
      <c r="W3" s="221"/>
      <c r="X3" s="221"/>
      <c r="Y3" s="221"/>
    </row>
    <row r="4" spans="1:25" ht="14.4" x14ac:dyDescent="0.3">
      <c r="A4" s="348" t="s">
        <v>474</v>
      </c>
      <c r="B4" s="415"/>
      <c r="C4" s="348"/>
      <c r="D4" s="221"/>
      <c r="E4" s="221"/>
      <c r="F4" s="639"/>
      <c r="G4" s="639"/>
      <c r="H4" s="639"/>
      <c r="I4" s="639"/>
      <c r="J4" s="639"/>
      <c r="K4" s="221"/>
      <c r="L4" s="221"/>
      <c r="M4" s="221"/>
      <c r="N4" s="221"/>
      <c r="O4" s="221"/>
      <c r="P4" s="221"/>
      <c r="Q4" s="221"/>
      <c r="R4" s="221"/>
    </row>
    <row r="5" spans="1:25" ht="14.4" x14ac:dyDescent="0.3">
      <c r="A5" s="221"/>
      <c r="B5" s="372"/>
      <c r="C5" s="221"/>
      <c r="D5" s="221"/>
      <c r="E5" s="221"/>
      <c r="F5" s="639"/>
      <c r="G5" s="639"/>
      <c r="H5" s="639"/>
      <c r="I5" s="639"/>
      <c r="J5" s="639"/>
      <c r="K5" s="221"/>
      <c r="L5" s="221"/>
      <c r="M5" s="221"/>
      <c r="N5" s="221"/>
      <c r="O5" s="221"/>
      <c r="P5" s="221"/>
      <c r="Q5" s="221"/>
      <c r="R5" s="221"/>
      <c r="S5" s="221"/>
      <c r="T5" s="221"/>
      <c r="U5" s="221"/>
      <c r="V5" s="221"/>
      <c r="W5" s="221"/>
      <c r="X5" s="221"/>
      <c r="Y5" s="221"/>
    </row>
    <row r="6" spans="1:25" ht="14.4" x14ac:dyDescent="0.3">
      <c r="A6" s="221"/>
      <c r="B6" s="777" t="s">
        <v>120</v>
      </c>
      <c r="C6" s="778"/>
      <c r="D6" s="221"/>
      <c r="E6" s="221"/>
      <c r="F6" s="639"/>
      <c r="G6" s="639"/>
      <c r="H6" s="639"/>
      <c r="I6" s="639"/>
      <c r="J6" s="639"/>
      <c r="K6" s="221"/>
      <c r="L6" s="221"/>
      <c r="M6" s="221"/>
      <c r="N6" s="221"/>
      <c r="O6" s="221"/>
      <c r="P6" s="221"/>
      <c r="Q6" s="221"/>
      <c r="R6" s="221"/>
      <c r="S6" s="221"/>
      <c r="T6" s="221"/>
      <c r="U6" s="221"/>
      <c r="V6" s="221"/>
      <c r="W6" s="221"/>
      <c r="X6" s="221"/>
      <c r="Y6" s="221"/>
    </row>
    <row r="7" spans="1:25" ht="14.4" x14ac:dyDescent="0.3">
      <c r="A7" s="416" t="s">
        <v>51</v>
      </c>
      <c r="B7" s="417">
        <v>2024</v>
      </c>
      <c r="C7" s="418">
        <v>2023</v>
      </c>
      <c r="D7" s="221"/>
      <c r="E7" s="221"/>
      <c r="F7" s="639"/>
      <c r="G7" s="639"/>
      <c r="H7" s="639"/>
      <c r="I7" s="639"/>
      <c r="J7" s="639"/>
      <c r="K7" s="221"/>
      <c r="L7" s="221"/>
      <c r="M7" s="221"/>
      <c r="N7" s="221"/>
      <c r="O7" s="221"/>
      <c r="P7" s="221"/>
      <c r="Q7" s="221"/>
      <c r="R7" s="221"/>
      <c r="S7" s="221"/>
      <c r="T7" s="221"/>
      <c r="U7" s="221"/>
      <c r="V7" s="221"/>
      <c r="W7" s="221"/>
      <c r="X7" s="221"/>
      <c r="Y7" s="221"/>
    </row>
    <row r="8" spans="1:25" ht="14.4" x14ac:dyDescent="0.3">
      <c r="A8" s="221" t="s">
        <v>475</v>
      </c>
      <c r="B8" s="201">
        <v>319718</v>
      </c>
      <c r="C8" s="373">
        <v>3334722</v>
      </c>
      <c r="D8" s="221"/>
      <c r="E8" s="221"/>
      <c r="F8" s="639"/>
      <c r="G8" s="639"/>
      <c r="H8" s="639"/>
      <c r="I8" s="639"/>
      <c r="J8" s="639"/>
      <c r="K8" s="221"/>
      <c r="L8" s="221"/>
      <c r="M8" s="221"/>
      <c r="N8" s="221"/>
      <c r="O8" s="221"/>
      <c r="P8" s="221"/>
      <c r="Q8" s="221"/>
      <c r="R8" s="221"/>
      <c r="S8" s="221"/>
      <c r="T8" s="221"/>
      <c r="U8" s="221"/>
      <c r="V8" s="221"/>
      <c r="W8" s="221"/>
      <c r="X8" s="221"/>
      <c r="Y8" s="221"/>
    </row>
    <row r="9" spans="1:25" ht="14.4" x14ac:dyDescent="0.3">
      <c r="A9" s="221" t="s">
        <v>477</v>
      </c>
      <c r="B9" s="201">
        <v>8438776</v>
      </c>
      <c r="C9" s="373">
        <v>10966995</v>
      </c>
      <c r="D9" s="221"/>
      <c r="E9" s="221"/>
      <c r="F9" s="639"/>
      <c r="G9" s="639"/>
      <c r="H9" s="639"/>
      <c r="I9" s="639"/>
      <c r="J9" s="639"/>
      <c r="K9" s="221"/>
      <c r="L9" s="221"/>
      <c r="M9" s="221"/>
      <c r="N9" s="221"/>
      <c r="O9" s="221"/>
      <c r="P9" s="221"/>
      <c r="Q9" s="221"/>
      <c r="R9" s="221"/>
      <c r="S9" s="221"/>
      <c r="T9" s="221"/>
      <c r="U9" s="221"/>
      <c r="V9" s="221"/>
      <c r="W9" s="221"/>
      <c r="X9" s="221"/>
      <c r="Y9" s="221"/>
    </row>
    <row r="10" spans="1:25" ht="14.4" x14ac:dyDescent="0.3">
      <c r="A10" s="221" t="s">
        <v>2206</v>
      </c>
      <c r="B10" s="201">
        <v>7643217</v>
      </c>
      <c r="C10" s="373">
        <v>0</v>
      </c>
      <c r="D10" s="221"/>
      <c r="E10" s="221"/>
      <c r="F10" s="639"/>
      <c r="G10" s="639"/>
      <c r="H10" s="639"/>
      <c r="I10" s="639"/>
      <c r="J10" s="639"/>
      <c r="K10" s="221"/>
      <c r="L10" s="221"/>
      <c r="M10" s="221"/>
      <c r="N10" s="221"/>
      <c r="O10" s="221"/>
      <c r="P10" s="221"/>
      <c r="Q10" s="221"/>
      <c r="R10" s="221"/>
      <c r="S10" s="221"/>
      <c r="T10" s="221"/>
      <c r="U10" s="221"/>
      <c r="V10" s="221"/>
      <c r="W10" s="221"/>
      <c r="X10" s="221"/>
      <c r="Y10" s="221"/>
    </row>
    <row r="11" spans="1:25" ht="14.4" x14ac:dyDescent="0.3">
      <c r="A11" s="221" t="s">
        <v>479</v>
      </c>
      <c r="B11" s="373"/>
      <c r="C11" s="373"/>
      <c r="D11" s="221"/>
      <c r="E11" s="221"/>
      <c r="F11" s="639"/>
      <c r="G11" s="639"/>
      <c r="H11" s="639"/>
      <c r="I11" s="639"/>
      <c r="J11" s="639"/>
      <c r="K11" s="221"/>
      <c r="L11" s="221"/>
      <c r="M11" s="221"/>
      <c r="N11" s="221"/>
      <c r="O11" s="221"/>
      <c r="P11" s="221"/>
      <c r="Q11" s="221"/>
      <c r="R11" s="221"/>
      <c r="S11" s="221"/>
      <c r="T11" s="221"/>
      <c r="U11" s="221"/>
      <c r="V11" s="221"/>
      <c r="W11" s="221"/>
      <c r="X11" s="221"/>
      <c r="Y11" s="221"/>
    </row>
    <row r="12" spans="1:25" ht="14.4" x14ac:dyDescent="0.3">
      <c r="A12" s="221" t="s">
        <v>219</v>
      </c>
      <c r="B12" s="419">
        <v>16401711</v>
      </c>
      <c r="C12" s="392">
        <v>14301717</v>
      </c>
      <c r="D12" s="221"/>
      <c r="E12" s="221"/>
      <c r="F12" s="639"/>
      <c r="G12" s="639"/>
      <c r="H12" s="639"/>
      <c r="I12" s="639"/>
      <c r="J12" s="639"/>
      <c r="K12" s="221"/>
      <c r="L12" s="221"/>
      <c r="M12" s="221"/>
      <c r="N12" s="221"/>
      <c r="O12" s="221"/>
      <c r="P12" s="221"/>
      <c r="Q12" s="221"/>
      <c r="R12" s="221"/>
      <c r="S12" s="221"/>
      <c r="T12" s="221"/>
      <c r="U12" s="221"/>
      <c r="V12" s="221"/>
      <c r="W12" s="221"/>
      <c r="X12" s="221"/>
      <c r="Y12" s="221"/>
    </row>
    <row r="13" spans="1:25" ht="14.4" x14ac:dyDescent="0.3">
      <c r="A13" s="221"/>
      <c r="B13" s="372"/>
      <c r="C13" s="221"/>
      <c r="D13" s="221"/>
      <c r="E13" s="221"/>
      <c r="F13" s="639"/>
      <c r="G13" s="639"/>
      <c r="H13" s="639"/>
      <c r="I13" s="639"/>
      <c r="J13" s="639"/>
      <c r="K13" s="221"/>
      <c r="L13" s="221"/>
      <c r="M13" s="221"/>
      <c r="N13" s="221"/>
      <c r="O13" s="221"/>
      <c r="P13" s="221"/>
      <c r="Q13" s="221"/>
      <c r="R13" s="221"/>
      <c r="S13" s="221"/>
      <c r="T13" s="221"/>
      <c r="U13" s="221"/>
      <c r="V13" s="221"/>
      <c r="W13" s="221"/>
      <c r="X13" s="221"/>
      <c r="Y13" s="221"/>
    </row>
    <row r="14" spans="1:25" ht="14.4" x14ac:dyDescent="0.3">
      <c r="A14" s="221"/>
      <c r="B14" s="372"/>
      <c r="C14" s="221"/>
      <c r="D14" s="221"/>
      <c r="E14" s="221"/>
      <c r="F14" s="639"/>
      <c r="G14" s="639"/>
      <c r="H14" s="639"/>
      <c r="I14" s="639"/>
      <c r="J14" s="639"/>
      <c r="K14" s="221"/>
      <c r="L14" s="221"/>
      <c r="M14" s="221"/>
      <c r="N14" s="221"/>
      <c r="O14" s="221"/>
      <c r="P14" s="221"/>
      <c r="Q14" s="221"/>
      <c r="R14" s="221"/>
      <c r="S14" s="221"/>
      <c r="T14" s="221"/>
      <c r="U14" s="221"/>
      <c r="V14" s="221"/>
      <c r="W14" s="221"/>
      <c r="X14" s="221"/>
      <c r="Y14" s="221"/>
    </row>
    <row r="15" spans="1:25" ht="14.4" x14ac:dyDescent="0.3">
      <c r="A15" s="221"/>
      <c r="B15" s="372"/>
      <c r="C15" s="221"/>
      <c r="D15" s="221"/>
      <c r="E15" s="221"/>
      <c r="F15" s="639"/>
      <c r="G15" s="639"/>
      <c r="H15" s="639"/>
      <c r="I15" s="639"/>
      <c r="J15" s="639"/>
      <c r="K15" s="221"/>
      <c r="L15" s="221"/>
      <c r="M15" s="221"/>
      <c r="N15" s="221"/>
      <c r="O15" s="221"/>
      <c r="P15" s="221"/>
      <c r="Q15" s="221"/>
      <c r="R15" s="221"/>
      <c r="S15" s="221"/>
      <c r="T15" s="221"/>
      <c r="U15" s="221"/>
      <c r="V15" s="221"/>
      <c r="W15" s="221"/>
      <c r="X15" s="221"/>
      <c r="Y15" s="221"/>
    </row>
    <row r="16" spans="1:25" ht="14.4" x14ac:dyDescent="0.3">
      <c r="A16" s="221"/>
      <c r="B16" s="372"/>
      <c r="C16" s="221"/>
      <c r="D16" s="221"/>
      <c r="E16" s="221"/>
      <c r="F16" s="639"/>
      <c r="G16" s="639"/>
      <c r="H16" s="639"/>
      <c r="I16" s="639"/>
      <c r="J16" s="639"/>
      <c r="K16" s="221"/>
      <c r="L16" s="221"/>
      <c r="M16" s="221"/>
      <c r="N16" s="221"/>
      <c r="O16" s="221"/>
      <c r="P16" s="221"/>
      <c r="Q16" s="221"/>
      <c r="R16" s="221"/>
      <c r="S16" s="221"/>
      <c r="T16" s="221"/>
      <c r="U16" s="221"/>
      <c r="V16" s="221"/>
      <c r="W16" s="221"/>
      <c r="X16" s="221"/>
      <c r="Y16" s="221"/>
    </row>
    <row r="17" spans="1:25" ht="14.4" x14ac:dyDescent="0.3">
      <c r="A17" s="221"/>
      <c r="B17" s="372"/>
      <c r="C17" s="221"/>
      <c r="D17" s="221"/>
      <c r="E17" s="221"/>
      <c r="F17" s="639"/>
      <c r="G17" s="639"/>
      <c r="H17" s="639"/>
      <c r="I17" s="639"/>
      <c r="J17" s="639"/>
      <c r="K17" s="221"/>
      <c r="L17" s="221"/>
      <c r="M17" s="221"/>
      <c r="N17" s="221"/>
      <c r="O17" s="221"/>
      <c r="P17" s="221"/>
      <c r="Q17" s="221"/>
      <c r="R17" s="221"/>
      <c r="S17" s="221"/>
      <c r="T17" s="221"/>
      <c r="U17" s="221"/>
      <c r="V17" s="221"/>
      <c r="W17" s="221"/>
      <c r="X17" s="221"/>
      <c r="Y17" s="221"/>
    </row>
    <row r="18" spans="1:25" ht="14.4" x14ac:dyDescent="0.3">
      <c r="A18" s="221"/>
      <c r="B18" s="372"/>
      <c r="C18" s="221"/>
      <c r="D18" s="221"/>
      <c r="E18" s="221"/>
      <c r="F18" s="639"/>
      <c r="G18" s="639"/>
      <c r="H18" s="639"/>
      <c r="I18" s="639"/>
      <c r="J18" s="639"/>
      <c r="K18" s="221"/>
      <c r="L18" s="221"/>
      <c r="M18" s="221"/>
      <c r="N18" s="221"/>
      <c r="O18" s="221"/>
      <c r="P18" s="221"/>
      <c r="Q18" s="221"/>
      <c r="R18" s="221"/>
      <c r="S18" s="221"/>
      <c r="T18" s="221"/>
      <c r="U18" s="221"/>
      <c r="V18" s="221"/>
      <c r="W18" s="221"/>
      <c r="X18" s="221"/>
      <c r="Y18" s="221"/>
    </row>
    <row r="19" spans="1:25" ht="14.4" x14ac:dyDescent="0.3">
      <c r="A19" s="221"/>
      <c r="B19" s="372"/>
      <c r="C19" s="221"/>
      <c r="D19" s="221"/>
      <c r="E19" s="221"/>
      <c r="F19" s="639"/>
      <c r="G19" s="639"/>
      <c r="H19" s="639"/>
      <c r="I19" s="639"/>
      <c r="J19" s="639"/>
      <c r="K19" s="221"/>
      <c r="L19" s="221"/>
      <c r="M19" s="221"/>
      <c r="N19" s="221"/>
      <c r="O19" s="221"/>
      <c r="P19" s="221"/>
      <c r="Q19" s="221"/>
      <c r="R19" s="221"/>
      <c r="S19" s="221"/>
      <c r="T19" s="221"/>
      <c r="U19" s="221"/>
      <c r="V19" s="221"/>
      <c r="W19" s="221"/>
      <c r="X19" s="221"/>
      <c r="Y19" s="221"/>
    </row>
    <row r="20" spans="1:25" ht="14.4" x14ac:dyDescent="0.3">
      <c r="A20" s="221"/>
      <c r="B20" s="372"/>
      <c r="C20" s="221"/>
      <c r="D20" s="221"/>
      <c r="E20" s="221"/>
      <c r="F20" s="639"/>
      <c r="G20" s="639"/>
      <c r="H20" s="639"/>
      <c r="I20" s="639"/>
      <c r="J20" s="639"/>
      <c r="K20" s="221"/>
      <c r="L20" s="221"/>
      <c r="M20" s="221"/>
      <c r="N20" s="221"/>
      <c r="O20" s="221"/>
      <c r="P20" s="221"/>
      <c r="Q20" s="221"/>
      <c r="R20" s="221"/>
      <c r="S20" s="221"/>
      <c r="T20" s="221"/>
      <c r="U20" s="221"/>
      <c r="V20" s="221"/>
      <c r="W20" s="221"/>
      <c r="X20" s="221"/>
      <c r="Y20" s="221"/>
    </row>
    <row r="21" spans="1:25" ht="15.75" customHeight="1" x14ac:dyDescent="0.3">
      <c r="A21" s="221"/>
      <c r="B21" s="372"/>
      <c r="C21" s="221"/>
      <c r="D21" s="221"/>
      <c r="E21" s="221"/>
      <c r="F21" s="639"/>
      <c r="G21" s="639"/>
      <c r="H21" s="639"/>
      <c r="I21" s="639"/>
      <c r="J21" s="639"/>
      <c r="K21" s="221"/>
      <c r="L21" s="221"/>
      <c r="M21" s="221"/>
      <c r="N21" s="221"/>
      <c r="O21" s="221"/>
      <c r="P21" s="221"/>
      <c r="Q21" s="221"/>
      <c r="R21" s="221"/>
      <c r="S21" s="221"/>
      <c r="T21" s="221"/>
      <c r="U21" s="221"/>
      <c r="V21" s="221"/>
      <c r="W21" s="221"/>
      <c r="X21" s="221"/>
      <c r="Y21" s="221"/>
    </row>
    <row r="22" spans="1:25" ht="15.75" customHeight="1" x14ac:dyDescent="0.3">
      <c r="A22" s="221"/>
      <c r="B22" s="372"/>
      <c r="C22" s="221"/>
      <c r="D22" s="221"/>
      <c r="E22" s="221"/>
      <c r="F22" s="639"/>
      <c r="G22" s="639"/>
      <c r="H22" s="639"/>
      <c r="I22" s="639"/>
      <c r="J22" s="639"/>
      <c r="K22" s="221"/>
      <c r="L22" s="221"/>
      <c r="M22" s="221"/>
      <c r="N22" s="221"/>
      <c r="O22" s="221"/>
      <c r="P22" s="221"/>
      <c r="Q22" s="221"/>
      <c r="R22" s="221"/>
      <c r="S22" s="221"/>
      <c r="T22" s="221"/>
      <c r="U22" s="221"/>
      <c r="V22" s="221"/>
      <c r="W22" s="221"/>
      <c r="X22" s="221"/>
      <c r="Y22" s="221"/>
    </row>
    <row r="23" spans="1:25" ht="15.75" customHeight="1" x14ac:dyDescent="0.3">
      <c r="A23" s="221"/>
      <c r="B23" s="372"/>
      <c r="C23" s="221"/>
      <c r="D23" s="221"/>
      <c r="E23" s="221"/>
      <c r="F23" s="639"/>
      <c r="G23" s="639"/>
      <c r="H23" s="639"/>
      <c r="I23" s="639"/>
      <c r="J23" s="639"/>
      <c r="K23" s="221"/>
      <c r="L23" s="221"/>
      <c r="M23" s="221"/>
      <c r="N23" s="221"/>
      <c r="O23" s="221"/>
      <c r="P23" s="221"/>
      <c r="Q23" s="221"/>
      <c r="R23" s="221"/>
      <c r="S23" s="221"/>
      <c r="T23" s="221"/>
      <c r="U23" s="221"/>
      <c r="V23" s="221"/>
      <c r="W23" s="221"/>
      <c r="X23" s="221"/>
      <c r="Y23" s="221"/>
    </row>
    <row r="24" spans="1:25" ht="15.75" customHeight="1" x14ac:dyDescent="0.3">
      <c r="A24" s="221"/>
      <c r="B24" s="372"/>
      <c r="C24" s="221"/>
      <c r="D24" s="221"/>
      <c r="E24" s="221"/>
      <c r="F24" s="639"/>
      <c r="G24" s="639"/>
      <c r="H24" s="639"/>
      <c r="I24" s="639"/>
      <c r="J24" s="639"/>
      <c r="K24" s="221"/>
      <c r="L24" s="221"/>
      <c r="M24" s="221"/>
      <c r="N24" s="221"/>
      <c r="O24" s="221"/>
      <c r="P24" s="221"/>
      <c r="Q24" s="221"/>
      <c r="R24" s="221"/>
      <c r="S24" s="221"/>
      <c r="T24" s="221"/>
      <c r="U24" s="221"/>
      <c r="V24" s="221"/>
      <c r="W24" s="221"/>
      <c r="X24" s="221"/>
      <c r="Y24" s="221"/>
    </row>
    <row r="25" spans="1:25" ht="15.75" customHeight="1" x14ac:dyDescent="0.3">
      <c r="A25" s="221"/>
      <c r="B25" s="372"/>
      <c r="C25" s="221"/>
      <c r="D25" s="221"/>
      <c r="E25" s="221"/>
      <c r="F25" s="639"/>
      <c r="G25" s="639"/>
      <c r="H25" s="639"/>
      <c r="I25" s="639"/>
      <c r="J25" s="639"/>
      <c r="K25" s="221"/>
      <c r="L25" s="221"/>
      <c r="M25" s="221"/>
      <c r="N25" s="221"/>
      <c r="O25" s="221"/>
      <c r="P25" s="221"/>
      <c r="Q25" s="221"/>
      <c r="R25" s="221"/>
      <c r="S25" s="221"/>
      <c r="T25" s="221"/>
      <c r="U25" s="221"/>
      <c r="V25" s="221"/>
      <c r="W25" s="221"/>
      <c r="X25" s="221"/>
      <c r="Y25" s="221"/>
    </row>
    <row r="26" spans="1:25" ht="15.75" customHeight="1" x14ac:dyDescent="0.3">
      <c r="A26" s="221"/>
      <c r="B26" s="372"/>
      <c r="C26" s="221"/>
      <c r="D26" s="221"/>
      <c r="E26" s="221"/>
      <c r="F26" s="639"/>
      <c r="G26" s="639"/>
      <c r="H26" s="639"/>
      <c r="I26" s="639"/>
      <c r="J26" s="639"/>
      <c r="K26" s="221"/>
      <c r="L26" s="221"/>
      <c r="M26" s="221"/>
      <c r="N26" s="221"/>
      <c r="O26" s="221"/>
      <c r="P26" s="221"/>
      <c r="Q26" s="221"/>
      <c r="R26" s="221"/>
      <c r="S26" s="221"/>
      <c r="T26" s="221"/>
      <c r="U26" s="221"/>
      <c r="V26" s="221"/>
      <c r="W26" s="221"/>
      <c r="X26" s="221"/>
      <c r="Y26" s="221"/>
    </row>
    <row r="27" spans="1:25" ht="15.75" customHeight="1" x14ac:dyDescent="0.3">
      <c r="A27" s="221"/>
      <c r="B27" s="372"/>
      <c r="C27" s="221"/>
      <c r="D27" s="221"/>
      <c r="E27" s="221"/>
      <c r="F27" s="639"/>
      <c r="G27" s="639"/>
      <c r="H27" s="639"/>
      <c r="I27" s="639"/>
      <c r="J27" s="639"/>
      <c r="K27" s="221"/>
      <c r="L27" s="221"/>
      <c r="M27" s="221"/>
      <c r="N27" s="221"/>
      <c r="O27" s="221"/>
      <c r="P27" s="221"/>
      <c r="Q27" s="221"/>
      <c r="R27" s="221"/>
      <c r="S27" s="221"/>
      <c r="T27" s="221"/>
      <c r="U27" s="221"/>
      <c r="V27" s="221"/>
      <c r="W27" s="221"/>
      <c r="X27" s="221"/>
      <c r="Y27" s="221"/>
    </row>
    <row r="28" spans="1:25" ht="15.75" customHeight="1" x14ac:dyDescent="0.3">
      <c r="A28" s="221"/>
      <c r="B28" s="372"/>
      <c r="C28" s="221"/>
      <c r="D28" s="221"/>
      <c r="E28" s="221"/>
      <c r="F28" s="639"/>
      <c r="G28" s="639"/>
      <c r="H28" s="639"/>
      <c r="I28" s="639"/>
      <c r="J28" s="639"/>
      <c r="K28" s="221"/>
      <c r="L28" s="221"/>
      <c r="M28" s="221"/>
      <c r="N28" s="221"/>
      <c r="O28" s="221"/>
      <c r="P28" s="221"/>
      <c r="Q28" s="221"/>
      <c r="R28" s="221"/>
      <c r="S28" s="221"/>
      <c r="T28" s="221"/>
      <c r="U28" s="221"/>
      <c r="V28" s="221"/>
      <c r="W28" s="221"/>
      <c r="X28" s="221"/>
      <c r="Y28" s="221"/>
    </row>
    <row r="29" spans="1:25" ht="15.75" customHeight="1" x14ac:dyDescent="0.3">
      <c r="A29" s="221"/>
      <c r="B29" s="372"/>
      <c r="C29" s="221"/>
      <c r="D29" s="221"/>
      <c r="E29" s="221"/>
      <c r="F29" s="639"/>
      <c r="G29" s="639"/>
      <c r="H29" s="639"/>
      <c r="I29" s="639"/>
      <c r="J29" s="639"/>
      <c r="K29" s="221"/>
      <c r="L29" s="221"/>
      <c r="M29" s="221"/>
      <c r="N29" s="221"/>
      <c r="O29" s="221"/>
      <c r="P29" s="221"/>
      <c r="Q29" s="221"/>
      <c r="R29" s="221"/>
      <c r="S29" s="221"/>
      <c r="T29" s="221"/>
      <c r="U29" s="221"/>
      <c r="V29" s="221"/>
      <c r="W29" s="221"/>
      <c r="X29" s="221"/>
      <c r="Y29" s="221"/>
    </row>
    <row r="30" spans="1:25" ht="15.75" customHeight="1" x14ac:dyDescent="0.3">
      <c r="A30" s="221"/>
      <c r="B30" s="372"/>
      <c r="C30" s="221"/>
      <c r="D30" s="221"/>
      <c r="E30" s="221"/>
      <c r="F30" s="639"/>
      <c r="G30" s="639"/>
      <c r="H30" s="639"/>
      <c r="I30" s="639"/>
      <c r="J30" s="639"/>
      <c r="K30" s="221"/>
      <c r="L30" s="221"/>
      <c r="M30" s="221"/>
      <c r="N30" s="221"/>
      <c r="O30" s="221"/>
      <c r="P30" s="221"/>
      <c r="Q30" s="221"/>
      <c r="R30" s="221"/>
      <c r="S30" s="221"/>
      <c r="T30" s="221"/>
      <c r="U30" s="221"/>
      <c r="V30" s="221"/>
      <c r="W30" s="221"/>
      <c r="X30" s="221"/>
      <c r="Y30" s="221"/>
    </row>
    <row r="31" spans="1:25" ht="15.75" customHeight="1" x14ac:dyDescent="0.3">
      <c r="A31" s="221"/>
      <c r="B31" s="372"/>
      <c r="C31" s="221"/>
      <c r="D31" s="221"/>
      <c r="E31" s="221"/>
      <c r="F31" s="639"/>
      <c r="G31" s="639"/>
      <c r="H31" s="639"/>
      <c r="I31" s="639"/>
      <c r="J31" s="639"/>
      <c r="K31" s="221"/>
      <c r="L31" s="221"/>
      <c r="M31" s="221"/>
      <c r="N31" s="221"/>
      <c r="O31" s="221"/>
      <c r="P31" s="221"/>
      <c r="Q31" s="221"/>
      <c r="R31" s="221"/>
      <c r="S31" s="221"/>
      <c r="T31" s="221"/>
      <c r="U31" s="221"/>
      <c r="V31" s="221"/>
      <c r="W31" s="221"/>
      <c r="X31" s="221"/>
      <c r="Y31" s="221"/>
    </row>
    <row r="32" spans="1:25" ht="15.75" customHeight="1" x14ac:dyDescent="0.3">
      <c r="A32" s="221"/>
      <c r="B32" s="372"/>
      <c r="C32" s="221"/>
      <c r="D32" s="221"/>
      <c r="E32" s="221"/>
      <c r="F32" s="639"/>
      <c r="G32" s="639"/>
      <c r="H32" s="639"/>
      <c r="I32" s="639"/>
      <c r="J32" s="639"/>
      <c r="K32" s="221"/>
      <c r="L32" s="221"/>
      <c r="M32" s="221"/>
      <c r="N32" s="221"/>
      <c r="O32" s="221"/>
      <c r="P32" s="221"/>
      <c r="Q32" s="221"/>
      <c r="R32" s="221"/>
      <c r="S32" s="221"/>
      <c r="T32" s="221"/>
      <c r="U32" s="221"/>
      <c r="V32" s="221"/>
      <c r="W32" s="221"/>
      <c r="X32" s="221"/>
      <c r="Y32" s="221"/>
    </row>
    <row r="33" spans="1:25" ht="15.75" customHeight="1" x14ac:dyDescent="0.3">
      <c r="A33" s="221"/>
      <c r="B33" s="372"/>
      <c r="C33" s="221"/>
      <c r="D33" s="221"/>
      <c r="E33" s="221"/>
      <c r="F33" s="639"/>
      <c r="G33" s="639"/>
      <c r="H33" s="639"/>
      <c r="I33" s="639"/>
      <c r="J33" s="639"/>
      <c r="K33" s="221"/>
      <c r="L33" s="221"/>
      <c r="M33" s="221"/>
      <c r="N33" s="221"/>
      <c r="O33" s="221"/>
      <c r="P33" s="221"/>
      <c r="Q33" s="221"/>
      <c r="R33" s="221"/>
      <c r="S33" s="221"/>
      <c r="T33" s="221"/>
      <c r="U33" s="221"/>
      <c r="V33" s="221"/>
      <c r="W33" s="221"/>
      <c r="X33" s="221"/>
      <c r="Y33" s="221"/>
    </row>
    <row r="34" spans="1:25" ht="15.75" customHeight="1" x14ac:dyDescent="0.3">
      <c r="A34" s="221"/>
      <c r="B34" s="372"/>
      <c r="C34" s="221"/>
      <c r="D34" s="221"/>
      <c r="E34" s="221"/>
      <c r="F34" s="639"/>
      <c r="G34" s="639"/>
      <c r="H34" s="639"/>
      <c r="I34" s="639"/>
      <c r="J34" s="639"/>
      <c r="K34" s="221"/>
      <c r="L34" s="221"/>
      <c r="M34" s="221"/>
      <c r="N34" s="221"/>
      <c r="O34" s="221"/>
      <c r="P34" s="221"/>
      <c r="Q34" s="221"/>
      <c r="R34" s="221"/>
      <c r="S34" s="221"/>
      <c r="T34" s="221"/>
      <c r="U34" s="221"/>
      <c r="V34" s="221"/>
      <c r="W34" s="221"/>
      <c r="X34" s="221"/>
      <c r="Y34" s="221"/>
    </row>
    <row r="35" spans="1:25" ht="15.75" customHeight="1" x14ac:dyDescent="0.3">
      <c r="A35" s="221"/>
      <c r="B35" s="372"/>
      <c r="C35" s="221"/>
      <c r="D35" s="221"/>
      <c r="E35" s="221"/>
      <c r="F35" s="639"/>
      <c r="G35" s="639"/>
      <c r="H35" s="639"/>
      <c r="I35" s="639"/>
      <c r="J35" s="639"/>
      <c r="K35" s="221"/>
      <c r="L35" s="221"/>
      <c r="M35" s="221"/>
      <c r="N35" s="221"/>
      <c r="O35" s="221"/>
      <c r="P35" s="221"/>
      <c r="Q35" s="221"/>
      <c r="R35" s="221"/>
      <c r="S35" s="221"/>
      <c r="T35" s="221"/>
      <c r="U35" s="221"/>
      <c r="V35" s="221"/>
      <c r="W35" s="221"/>
      <c r="X35" s="221"/>
      <c r="Y35" s="221"/>
    </row>
    <row r="36" spans="1:25" ht="15.75" customHeight="1" x14ac:dyDescent="0.3">
      <c r="A36" s="221"/>
      <c r="B36" s="372"/>
      <c r="C36" s="221"/>
      <c r="D36" s="221"/>
      <c r="E36" s="221"/>
      <c r="F36" s="639"/>
      <c r="G36" s="639"/>
      <c r="H36" s="639"/>
      <c r="I36" s="639"/>
      <c r="J36" s="639"/>
      <c r="K36" s="221"/>
      <c r="L36" s="221"/>
      <c r="M36" s="221"/>
      <c r="N36" s="221"/>
      <c r="O36" s="221"/>
      <c r="P36" s="221"/>
      <c r="Q36" s="221"/>
      <c r="R36" s="221"/>
      <c r="S36" s="221"/>
      <c r="T36" s="221"/>
      <c r="U36" s="221"/>
      <c r="V36" s="221"/>
      <c r="W36" s="221"/>
      <c r="X36" s="221"/>
      <c r="Y36" s="221"/>
    </row>
    <row r="37" spans="1:25" ht="15.75" customHeight="1" x14ac:dyDescent="0.3">
      <c r="A37" s="221"/>
      <c r="B37" s="372"/>
      <c r="C37" s="221"/>
      <c r="D37" s="221"/>
      <c r="E37" s="221"/>
      <c r="F37" s="639"/>
      <c r="G37" s="639"/>
      <c r="H37" s="639"/>
      <c r="I37" s="639"/>
      <c r="J37" s="639"/>
      <c r="K37" s="221"/>
      <c r="L37" s="221"/>
      <c r="M37" s="221"/>
      <c r="N37" s="221"/>
      <c r="O37" s="221"/>
      <c r="P37" s="221"/>
      <c r="Q37" s="221"/>
      <c r="R37" s="221"/>
      <c r="S37" s="221"/>
      <c r="T37" s="221"/>
      <c r="U37" s="221"/>
      <c r="V37" s="221"/>
      <c r="W37" s="221"/>
      <c r="X37" s="221"/>
      <c r="Y37" s="221"/>
    </row>
    <row r="38" spans="1:25" ht="15.75" customHeight="1" x14ac:dyDescent="0.3">
      <c r="A38" s="221"/>
      <c r="B38" s="372"/>
      <c r="C38" s="221"/>
      <c r="D38" s="221"/>
      <c r="E38" s="221"/>
      <c r="F38" s="639"/>
      <c r="G38" s="639"/>
      <c r="H38" s="639"/>
      <c r="I38" s="639"/>
      <c r="J38" s="639"/>
      <c r="K38" s="221"/>
      <c r="L38" s="221"/>
      <c r="M38" s="221"/>
      <c r="N38" s="221"/>
      <c r="O38" s="221"/>
      <c r="P38" s="221"/>
      <c r="Q38" s="221"/>
      <c r="R38" s="221"/>
      <c r="S38" s="221"/>
      <c r="T38" s="221"/>
      <c r="U38" s="221"/>
      <c r="V38" s="221"/>
      <c r="W38" s="221"/>
      <c r="X38" s="221"/>
      <c r="Y38" s="221"/>
    </row>
    <row r="39" spans="1:25" ht="15.75" customHeight="1" x14ac:dyDescent="0.3">
      <c r="A39" s="221"/>
      <c r="B39" s="372"/>
      <c r="C39" s="221"/>
      <c r="D39" s="221"/>
      <c r="E39" s="221"/>
      <c r="F39" s="639"/>
      <c r="G39" s="639"/>
      <c r="H39" s="639"/>
      <c r="I39" s="639"/>
      <c r="J39" s="639"/>
      <c r="K39" s="221"/>
      <c r="L39" s="221"/>
      <c r="M39" s="221"/>
      <c r="N39" s="221"/>
      <c r="O39" s="221"/>
      <c r="P39" s="221"/>
      <c r="Q39" s="221"/>
      <c r="R39" s="221"/>
      <c r="S39" s="221"/>
      <c r="T39" s="221"/>
      <c r="U39" s="221"/>
      <c r="V39" s="221"/>
      <c r="W39" s="221"/>
      <c r="X39" s="221"/>
      <c r="Y39" s="221"/>
    </row>
    <row r="40" spans="1:25" ht="15.75" customHeight="1" x14ac:dyDescent="0.3">
      <c r="A40" s="221"/>
      <c r="B40" s="372"/>
      <c r="C40" s="221"/>
      <c r="D40" s="221"/>
      <c r="E40" s="221"/>
      <c r="F40" s="639"/>
      <c r="G40" s="639"/>
      <c r="H40" s="639"/>
      <c r="I40" s="639"/>
      <c r="J40" s="639"/>
      <c r="K40" s="221"/>
      <c r="L40" s="221"/>
      <c r="M40" s="221"/>
      <c r="N40" s="221"/>
      <c r="O40" s="221"/>
      <c r="P40" s="221"/>
      <c r="Q40" s="221"/>
      <c r="R40" s="221"/>
      <c r="S40" s="221"/>
      <c r="T40" s="221"/>
      <c r="U40" s="221"/>
      <c r="V40" s="221"/>
      <c r="W40" s="221"/>
      <c r="X40" s="221"/>
      <c r="Y40" s="221"/>
    </row>
    <row r="41" spans="1:25" ht="15.75" customHeight="1" x14ac:dyDescent="0.3">
      <c r="A41" s="221"/>
      <c r="B41" s="372"/>
      <c r="C41" s="221"/>
      <c r="D41" s="221"/>
      <c r="E41" s="221"/>
      <c r="F41" s="639"/>
      <c r="G41" s="639"/>
      <c r="H41" s="639"/>
      <c r="I41" s="639"/>
      <c r="J41" s="639"/>
      <c r="K41" s="221"/>
      <c r="L41" s="221"/>
      <c r="M41" s="221"/>
      <c r="N41" s="221"/>
      <c r="O41" s="221"/>
      <c r="P41" s="221"/>
      <c r="Q41" s="221"/>
      <c r="R41" s="221"/>
      <c r="S41" s="221"/>
      <c r="T41" s="221"/>
      <c r="U41" s="221"/>
      <c r="V41" s="221"/>
      <c r="W41" s="221"/>
      <c r="X41" s="221"/>
      <c r="Y41" s="221"/>
    </row>
    <row r="42" spans="1:25" ht="15.75" customHeight="1" x14ac:dyDescent="0.3">
      <c r="A42" s="221"/>
      <c r="B42" s="372"/>
      <c r="C42" s="221"/>
      <c r="D42" s="221"/>
      <c r="E42" s="221"/>
      <c r="F42" s="639"/>
      <c r="G42" s="639"/>
      <c r="H42" s="639"/>
      <c r="I42" s="639"/>
      <c r="J42" s="639"/>
      <c r="K42" s="221"/>
      <c r="L42" s="221"/>
      <c r="M42" s="221"/>
      <c r="N42" s="221"/>
      <c r="O42" s="221"/>
      <c r="P42" s="221"/>
      <c r="Q42" s="221"/>
      <c r="R42" s="221"/>
      <c r="S42" s="221"/>
      <c r="T42" s="221"/>
      <c r="U42" s="221"/>
      <c r="V42" s="221"/>
      <c r="W42" s="221"/>
      <c r="X42" s="221"/>
      <c r="Y42" s="221"/>
    </row>
    <row r="43" spans="1:25" ht="15.75" customHeight="1" x14ac:dyDescent="0.3">
      <c r="A43" s="221"/>
      <c r="B43" s="372"/>
      <c r="C43" s="221"/>
      <c r="D43" s="221"/>
      <c r="E43" s="221"/>
      <c r="F43" s="639"/>
      <c r="G43" s="639"/>
      <c r="H43" s="639"/>
      <c r="I43" s="639"/>
      <c r="J43" s="639"/>
      <c r="K43" s="221"/>
      <c r="L43" s="221"/>
      <c r="M43" s="221"/>
      <c r="N43" s="221"/>
      <c r="O43" s="221"/>
      <c r="P43" s="221"/>
      <c r="Q43" s="221"/>
      <c r="R43" s="221"/>
      <c r="S43" s="221"/>
      <c r="T43" s="221"/>
      <c r="U43" s="221"/>
      <c r="V43" s="221"/>
      <c r="W43" s="221"/>
      <c r="X43" s="221"/>
      <c r="Y43" s="221"/>
    </row>
    <row r="44" spans="1:25" ht="15.75" customHeight="1" x14ac:dyDescent="0.3">
      <c r="A44" s="221"/>
      <c r="B44" s="372"/>
      <c r="C44" s="221"/>
      <c r="D44" s="221"/>
      <c r="E44" s="221"/>
      <c r="F44" s="639"/>
      <c r="G44" s="639"/>
      <c r="H44" s="639"/>
      <c r="I44" s="639"/>
      <c r="J44" s="639"/>
      <c r="K44" s="221"/>
      <c r="L44" s="221"/>
      <c r="M44" s="221"/>
      <c r="N44" s="221"/>
      <c r="O44" s="221"/>
      <c r="P44" s="221"/>
      <c r="Q44" s="221"/>
      <c r="R44" s="221"/>
      <c r="S44" s="221"/>
      <c r="T44" s="221"/>
      <c r="U44" s="221"/>
      <c r="V44" s="221"/>
      <c r="W44" s="221"/>
      <c r="X44" s="221"/>
      <c r="Y44" s="221"/>
    </row>
    <row r="45" spans="1:25" ht="15.75" customHeight="1" x14ac:dyDescent="0.3">
      <c r="A45" s="221"/>
      <c r="B45" s="372"/>
      <c r="C45" s="221"/>
      <c r="D45" s="221"/>
      <c r="E45" s="221"/>
      <c r="F45" s="639"/>
      <c r="G45" s="639"/>
      <c r="H45" s="639"/>
      <c r="I45" s="639"/>
      <c r="J45" s="639"/>
      <c r="K45" s="221"/>
      <c r="L45" s="221"/>
      <c r="M45" s="221"/>
      <c r="N45" s="221"/>
      <c r="O45" s="221"/>
      <c r="P45" s="221"/>
      <c r="Q45" s="221"/>
      <c r="R45" s="221"/>
      <c r="S45" s="221"/>
      <c r="T45" s="221"/>
      <c r="U45" s="221"/>
      <c r="V45" s="221"/>
      <c r="W45" s="221"/>
      <c r="X45" s="221"/>
      <c r="Y45" s="221"/>
    </row>
    <row r="46" spans="1:25" ht="15.75" customHeight="1" x14ac:dyDescent="0.3">
      <c r="A46" s="221"/>
      <c r="B46" s="372"/>
      <c r="C46" s="221"/>
      <c r="D46" s="221"/>
      <c r="E46" s="221"/>
      <c r="F46" s="639"/>
      <c r="G46" s="639"/>
      <c r="H46" s="639"/>
      <c r="I46" s="639"/>
      <c r="J46" s="639"/>
      <c r="K46" s="221"/>
      <c r="L46" s="221"/>
      <c r="M46" s="221"/>
      <c r="N46" s="221"/>
      <c r="O46" s="221"/>
      <c r="P46" s="221"/>
      <c r="Q46" s="221"/>
      <c r="R46" s="221"/>
      <c r="S46" s="221"/>
      <c r="T46" s="221"/>
      <c r="U46" s="221"/>
      <c r="V46" s="221"/>
      <c r="W46" s="221"/>
      <c r="X46" s="221"/>
      <c r="Y46" s="221"/>
    </row>
    <row r="47" spans="1:25" ht="15.75" customHeight="1" x14ac:dyDescent="0.3">
      <c r="A47" s="221"/>
      <c r="B47" s="372"/>
      <c r="C47" s="221"/>
      <c r="D47" s="221"/>
      <c r="E47" s="221"/>
      <c r="F47" s="639"/>
      <c r="G47" s="639"/>
      <c r="H47" s="639"/>
      <c r="I47" s="639"/>
      <c r="J47" s="639"/>
      <c r="K47" s="221"/>
      <c r="L47" s="221"/>
      <c r="M47" s="221"/>
      <c r="N47" s="221"/>
      <c r="O47" s="221"/>
      <c r="P47" s="221"/>
      <c r="Q47" s="221"/>
      <c r="R47" s="221"/>
      <c r="S47" s="221"/>
      <c r="T47" s="221"/>
      <c r="U47" s="221"/>
      <c r="V47" s="221"/>
      <c r="W47" s="221"/>
      <c r="X47" s="221"/>
      <c r="Y47" s="221"/>
    </row>
    <row r="48" spans="1:25" ht="15.75" customHeight="1" x14ac:dyDescent="0.3">
      <c r="A48" s="221"/>
      <c r="B48" s="372"/>
      <c r="C48" s="221"/>
      <c r="D48" s="221"/>
      <c r="E48" s="221"/>
      <c r="F48" s="639"/>
      <c r="G48" s="639"/>
      <c r="H48" s="639"/>
      <c r="I48" s="639"/>
      <c r="J48" s="639"/>
      <c r="K48" s="221"/>
      <c r="L48" s="221"/>
      <c r="M48" s="221"/>
      <c r="N48" s="221"/>
      <c r="O48" s="221"/>
      <c r="P48" s="221"/>
      <c r="Q48" s="221"/>
      <c r="R48" s="221"/>
      <c r="S48" s="221"/>
      <c r="T48" s="221"/>
      <c r="U48" s="221"/>
      <c r="V48" s="221"/>
      <c r="W48" s="221"/>
      <c r="X48" s="221"/>
      <c r="Y48" s="221"/>
    </row>
    <row r="49" spans="1:25" ht="15.75" customHeight="1" x14ac:dyDescent="0.3">
      <c r="A49" s="221"/>
      <c r="B49" s="372"/>
      <c r="C49" s="221"/>
      <c r="D49" s="221"/>
      <c r="E49" s="221"/>
      <c r="F49" s="639"/>
      <c r="G49" s="639"/>
      <c r="H49" s="639"/>
      <c r="I49" s="639"/>
      <c r="J49" s="639"/>
      <c r="K49" s="221"/>
      <c r="L49" s="221"/>
      <c r="M49" s="221"/>
      <c r="N49" s="221"/>
      <c r="O49" s="221"/>
      <c r="P49" s="221"/>
      <c r="Q49" s="221"/>
      <c r="R49" s="221"/>
      <c r="S49" s="221"/>
      <c r="T49" s="221"/>
      <c r="U49" s="221"/>
      <c r="V49" s="221"/>
      <c r="W49" s="221"/>
      <c r="X49" s="221"/>
      <c r="Y49" s="221"/>
    </row>
    <row r="50" spans="1:25" ht="15.75" customHeight="1" x14ac:dyDescent="0.3">
      <c r="A50" s="221"/>
      <c r="B50" s="372"/>
      <c r="C50" s="221"/>
      <c r="D50" s="221"/>
      <c r="E50" s="221"/>
      <c r="F50" s="639"/>
      <c r="G50" s="639"/>
      <c r="H50" s="639"/>
      <c r="I50" s="639"/>
      <c r="J50" s="639"/>
      <c r="K50" s="221"/>
      <c r="L50" s="221"/>
      <c r="M50" s="221"/>
      <c r="N50" s="221"/>
      <c r="O50" s="221"/>
      <c r="P50" s="221"/>
      <c r="Q50" s="221"/>
      <c r="R50" s="221"/>
      <c r="S50" s="221"/>
      <c r="T50" s="221"/>
      <c r="U50" s="221"/>
      <c r="V50" s="221"/>
      <c r="W50" s="221"/>
      <c r="X50" s="221"/>
      <c r="Y50" s="221"/>
    </row>
    <row r="51" spans="1:25" ht="15.75" customHeight="1" x14ac:dyDescent="0.3">
      <c r="A51" s="221"/>
      <c r="B51" s="372"/>
      <c r="C51" s="221"/>
      <c r="D51" s="221"/>
      <c r="E51" s="221"/>
      <c r="F51" s="639"/>
      <c r="G51" s="639"/>
      <c r="H51" s="639"/>
      <c r="I51" s="639"/>
      <c r="J51" s="639"/>
      <c r="K51" s="221"/>
      <c r="L51" s="221"/>
      <c r="M51" s="221"/>
      <c r="N51" s="221"/>
      <c r="O51" s="221"/>
      <c r="P51" s="221"/>
      <c r="Q51" s="221"/>
      <c r="R51" s="221"/>
      <c r="S51" s="221"/>
      <c r="T51" s="221"/>
      <c r="U51" s="221"/>
      <c r="V51" s="221"/>
      <c r="W51" s="221"/>
      <c r="X51" s="221"/>
      <c r="Y51" s="221"/>
    </row>
    <row r="52" spans="1:25" ht="15.75" customHeight="1" x14ac:dyDescent="0.3">
      <c r="A52" s="221"/>
      <c r="B52" s="372"/>
      <c r="C52" s="221"/>
      <c r="D52" s="221"/>
      <c r="E52" s="221"/>
      <c r="F52" s="639"/>
      <c r="G52" s="639"/>
      <c r="H52" s="639"/>
      <c r="I52" s="639"/>
      <c r="J52" s="639"/>
      <c r="K52" s="221"/>
      <c r="L52" s="221"/>
      <c r="M52" s="221"/>
      <c r="N52" s="221"/>
      <c r="O52" s="221"/>
      <c r="P52" s="221"/>
      <c r="Q52" s="221"/>
      <c r="R52" s="221"/>
      <c r="S52" s="221"/>
      <c r="T52" s="221"/>
      <c r="U52" s="221"/>
      <c r="V52" s="221"/>
      <c r="W52" s="221"/>
      <c r="X52" s="221"/>
      <c r="Y52" s="221"/>
    </row>
    <row r="53" spans="1:25" ht="15.75" customHeight="1" x14ac:dyDescent="0.3">
      <c r="A53" s="221"/>
      <c r="B53" s="372"/>
      <c r="C53" s="221"/>
      <c r="D53" s="221"/>
      <c r="E53" s="221"/>
      <c r="F53" s="639"/>
      <c r="G53" s="639"/>
      <c r="H53" s="639"/>
      <c r="I53" s="639"/>
      <c r="J53" s="639"/>
      <c r="K53" s="221"/>
      <c r="L53" s="221"/>
      <c r="M53" s="221"/>
      <c r="N53" s="221"/>
      <c r="O53" s="221"/>
      <c r="P53" s="221"/>
      <c r="Q53" s="221"/>
      <c r="R53" s="221"/>
      <c r="S53" s="221"/>
      <c r="T53" s="221"/>
      <c r="U53" s="221"/>
      <c r="V53" s="221"/>
      <c r="W53" s="221"/>
      <c r="X53" s="221"/>
      <c r="Y53" s="221"/>
    </row>
    <row r="54" spans="1:25" ht="15.75" customHeight="1" x14ac:dyDescent="0.3">
      <c r="A54" s="221"/>
      <c r="B54" s="372"/>
      <c r="C54" s="221"/>
      <c r="D54" s="221"/>
      <c r="E54" s="221"/>
      <c r="F54" s="639"/>
      <c r="G54" s="639"/>
      <c r="H54" s="639"/>
      <c r="I54" s="639"/>
      <c r="J54" s="639"/>
      <c r="K54" s="221"/>
      <c r="L54" s="221"/>
      <c r="M54" s="221"/>
      <c r="N54" s="221"/>
      <c r="O54" s="221"/>
      <c r="P54" s="221"/>
      <c r="Q54" s="221"/>
      <c r="R54" s="221"/>
      <c r="S54" s="221"/>
      <c r="T54" s="221"/>
      <c r="U54" s="221"/>
      <c r="V54" s="221"/>
      <c r="W54" s="221"/>
      <c r="X54" s="221"/>
      <c r="Y54" s="221"/>
    </row>
    <row r="55" spans="1:25" ht="15.75" customHeight="1" x14ac:dyDescent="0.3">
      <c r="A55" s="221"/>
      <c r="B55" s="372"/>
      <c r="C55" s="221"/>
      <c r="D55" s="221"/>
      <c r="E55" s="221"/>
      <c r="F55" s="639"/>
      <c r="G55" s="639"/>
      <c r="H55" s="639"/>
      <c r="I55" s="639"/>
      <c r="J55" s="639"/>
      <c r="K55" s="221"/>
      <c r="L55" s="221"/>
      <c r="M55" s="221"/>
      <c r="N55" s="221"/>
      <c r="O55" s="221"/>
      <c r="P55" s="221"/>
      <c r="Q55" s="221"/>
      <c r="R55" s="221"/>
      <c r="S55" s="221"/>
      <c r="T55" s="221"/>
      <c r="U55" s="221"/>
      <c r="V55" s="221"/>
      <c r="W55" s="221"/>
      <c r="X55" s="221"/>
      <c r="Y55" s="221"/>
    </row>
    <row r="56" spans="1:25" ht="15.75" customHeight="1" x14ac:dyDescent="0.3">
      <c r="A56" s="221"/>
      <c r="B56" s="372"/>
      <c r="C56" s="221"/>
      <c r="D56" s="221"/>
      <c r="E56" s="221"/>
      <c r="F56" s="639"/>
      <c r="G56" s="639"/>
      <c r="H56" s="639"/>
      <c r="I56" s="639"/>
      <c r="J56" s="639"/>
      <c r="K56" s="221"/>
      <c r="L56" s="221"/>
      <c r="M56" s="221"/>
      <c r="N56" s="221"/>
      <c r="O56" s="221"/>
      <c r="P56" s="221"/>
      <c r="Q56" s="221"/>
      <c r="R56" s="221"/>
      <c r="S56" s="221"/>
      <c r="T56" s="221"/>
      <c r="U56" s="221"/>
      <c r="V56" s="221"/>
      <c r="W56" s="221"/>
      <c r="X56" s="221"/>
      <c r="Y56" s="221"/>
    </row>
    <row r="57" spans="1:25" ht="15.75" customHeight="1" x14ac:dyDescent="0.3">
      <c r="A57" s="221"/>
      <c r="B57" s="372"/>
      <c r="C57" s="221"/>
      <c r="D57" s="221"/>
      <c r="E57" s="221"/>
      <c r="F57" s="639"/>
      <c r="G57" s="639"/>
      <c r="H57" s="639"/>
      <c r="I57" s="639"/>
      <c r="J57" s="639"/>
      <c r="K57" s="221"/>
      <c r="L57" s="221"/>
      <c r="M57" s="221"/>
      <c r="N57" s="221"/>
      <c r="O57" s="221"/>
      <c r="P57" s="221"/>
      <c r="Q57" s="221"/>
      <c r="R57" s="221"/>
      <c r="S57" s="221"/>
      <c r="T57" s="221"/>
      <c r="U57" s="221"/>
      <c r="V57" s="221"/>
      <c r="W57" s="221"/>
      <c r="X57" s="221"/>
      <c r="Y57" s="221"/>
    </row>
    <row r="58" spans="1:25" ht="15.75" customHeight="1" x14ac:dyDescent="0.3">
      <c r="A58" s="221"/>
      <c r="B58" s="372"/>
      <c r="C58" s="221"/>
      <c r="D58" s="221"/>
      <c r="E58" s="221"/>
      <c r="F58" s="639"/>
      <c r="G58" s="639"/>
      <c r="H58" s="639"/>
      <c r="I58" s="639"/>
      <c r="J58" s="639"/>
      <c r="K58" s="221"/>
      <c r="L58" s="221"/>
      <c r="M58" s="221"/>
      <c r="N58" s="221"/>
      <c r="O58" s="221"/>
      <c r="P58" s="221"/>
      <c r="Q58" s="221"/>
      <c r="R58" s="221"/>
      <c r="S58" s="221"/>
      <c r="T58" s="221"/>
      <c r="U58" s="221"/>
      <c r="V58" s="221"/>
      <c r="W58" s="221"/>
      <c r="X58" s="221"/>
      <c r="Y58" s="221"/>
    </row>
    <row r="59" spans="1:25" ht="15.75" customHeight="1" x14ac:dyDescent="0.3">
      <c r="A59" s="221"/>
      <c r="B59" s="372"/>
      <c r="C59" s="221"/>
      <c r="D59" s="221"/>
      <c r="E59" s="221"/>
      <c r="F59" s="639"/>
      <c r="G59" s="639"/>
      <c r="H59" s="639"/>
      <c r="I59" s="639"/>
      <c r="J59" s="639"/>
      <c r="K59" s="221"/>
      <c r="L59" s="221"/>
      <c r="M59" s="221"/>
      <c r="N59" s="221"/>
      <c r="O59" s="221"/>
      <c r="P59" s="221"/>
      <c r="Q59" s="221"/>
      <c r="R59" s="221"/>
      <c r="S59" s="221"/>
      <c r="T59" s="221"/>
      <c r="U59" s="221"/>
      <c r="V59" s="221"/>
      <c r="W59" s="221"/>
      <c r="X59" s="221"/>
      <c r="Y59" s="221"/>
    </row>
    <row r="60" spans="1:25" ht="15.75" customHeight="1" x14ac:dyDescent="0.3">
      <c r="A60" s="221"/>
      <c r="B60" s="372"/>
      <c r="C60" s="221"/>
      <c r="D60" s="221"/>
      <c r="E60" s="221"/>
      <c r="F60" s="639"/>
      <c r="G60" s="639"/>
      <c r="H60" s="639"/>
      <c r="I60" s="639"/>
      <c r="J60" s="639"/>
      <c r="K60" s="221"/>
      <c r="L60" s="221"/>
      <c r="M60" s="221"/>
      <c r="N60" s="221"/>
      <c r="O60" s="221"/>
      <c r="P60" s="221"/>
      <c r="Q60" s="221"/>
      <c r="R60" s="221"/>
      <c r="S60" s="221"/>
      <c r="T60" s="221"/>
      <c r="U60" s="221"/>
      <c r="V60" s="221"/>
      <c r="W60" s="221"/>
      <c r="X60" s="221"/>
      <c r="Y60" s="221"/>
    </row>
    <row r="61" spans="1:25" ht="15.75" customHeight="1" x14ac:dyDescent="0.3">
      <c r="A61" s="221"/>
      <c r="B61" s="372"/>
      <c r="C61" s="221"/>
      <c r="D61" s="221"/>
      <c r="E61" s="221"/>
      <c r="F61" s="639"/>
      <c r="G61" s="639"/>
      <c r="H61" s="639"/>
      <c r="I61" s="639"/>
      <c r="J61" s="639"/>
      <c r="K61" s="221"/>
      <c r="L61" s="221"/>
      <c r="M61" s="221"/>
      <c r="N61" s="221"/>
      <c r="O61" s="221"/>
      <c r="P61" s="221"/>
      <c r="Q61" s="221"/>
      <c r="R61" s="221"/>
      <c r="S61" s="221"/>
      <c r="T61" s="221"/>
      <c r="U61" s="221"/>
      <c r="V61" s="221"/>
      <c r="W61" s="221"/>
      <c r="X61" s="221"/>
      <c r="Y61" s="221"/>
    </row>
    <row r="62" spans="1:25" ht="15.75" customHeight="1" x14ac:dyDescent="0.3">
      <c r="A62" s="221"/>
      <c r="B62" s="372"/>
      <c r="C62" s="221"/>
      <c r="D62" s="221"/>
      <c r="E62" s="221"/>
      <c r="F62" s="639"/>
      <c r="G62" s="639"/>
      <c r="H62" s="639"/>
      <c r="I62" s="639"/>
      <c r="J62" s="639"/>
      <c r="K62" s="221"/>
      <c r="L62" s="221"/>
      <c r="M62" s="221"/>
      <c r="N62" s="221"/>
      <c r="O62" s="221"/>
      <c r="P62" s="221"/>
      <c r="Q62" s="221"/>
      <c r="R62" s="221"/>
      <c r="S62" s="221"/>
      <c r="T62" s="221"/>
      <c r="U62" s="221"/>
      <c r="V62" s="221"/>
      <c r="W62" s="221"/>
      <c r="X62" s="221"/>
      <c r="Y62" s="221"/>
    </row>
    <row r="63" spans="1:25" ht="15.75" customHeight="1" x14ac:dyDescent="0.3">
      <c r="A63" s="221"/>
      <c r="B63" s="372"/>
      <c r="C63" s="221"/>
      <c r="D63" s="221"/>
      <c r="E63" s="221"/>
      <c r="F63" s="639"/>
      <c r="G63" s="639"/>
      <c r="H63" s="639"/>
      <c r="I63" s="639"/>
      <c r="J63" s="639"/>
      <c r="K63" s="221"/>
      <c r="L63" s="221"/>
      <c r="M63" s="221"/>
      <c r="N63" s="221"/>
      <c r="O63" s="221"/>
      <c r="P63" s="221"/>
      <c r="Q63" s="221"/>
      <c r="R63" s="221"/>
      <c r="S63" s="221"/>
      <c r="T63" s="221"/>
      <c r="U63" s="221"/>
      <c r="V63" s="221"/>
      <c r="W63" s="221"/>
      <c r="X63" s="221"/>
      <c r="Y63" s="221"/>
    </row>
    <row r="64" spans="1:25" ht="15.75" customHeight="1" x14ac:dyDescent="0.3">
      <c r="A64" s="221"/>
      <c r="B64" s="372"/>
      <c r="C64" s="221"/>
      <c r="D64" s="221"/>
      <c r="E64" s="221"/>
      <c r="F64" s="639"/>
      <c r="G64" s="639"/>
      <c r="H64" s="639"/>
      <c r="I64" s="639"/>
      <c r="J64" s="639"/>
      <c r="K64" s="221"/>
      <c r="L64" s="221"/>
      <c r="M64" s="221"/>
      <c r="N64" s="221"/>
      <c r="O64" s="221"/>
      <c r="P64" s="221"/>
      <c r="Q64" s="221"/>
      <c r="R64" s="221"/>
      <c r="S64" s="221"/>
      <c r="T64" s="221"/>
      <c r="U64" s="221"/>
      <c r="V64" s="221"/>
      <c r="W64" s="221"/>
      <c r="X64" s="221"/>
      <c r="Y64" s="221"/>
    </row>
    <row r="65" spans="1:25" ht="15.75" customHeight="1" x14ac:dyDescent="0.3">
      <c r="A65" s="221"/>
      <c r="B65" s="372"/>
      <c r="C65" s="221"/>
      <c r="D65" s="221"/>
      <c r="E65" s="221"/>
      <c r="F65" s="639"/>
      <c r="G65" s="639"/>
      <c r="H65" s="639"/>
      <c r="I65" s="639"/>
      <c r="J65" s="639"/>
      <c r="K65" s="221"/>
      <c r="L65" s="221"/>
      <c r="M65" s="221"/>
      <c r="N65" s="221"/>
      <c r="O65" s="221"/>
      <c r="P65" s="221"/>
      <c r="Q65" s="221"/>
      <c r="R65" s="221"/>
      <c r="S65" s="221"/>
      <c r="T65" s="221"/>
      <c r="U65" s="221"/>
      <c r="V65" s="221"/>
      <c r="W65" s="221"/>
      <c r="X65" s="221"/>
      <c r="Y65" s="221"/>
    </row>
    <row r="66" spans="1:25" ht="15.75" customHeight="1" x14ac:dyDescent="0.3">
      <c r="A66" s="221"/>
      <c r="B66" s="372"/>
      <c r="C66" s="221"/>
      <c r="D66" s="221"/>
      <c r="E66" s="221"/>
      <c r="F66" s="639"/>
      <c r="G66" s="639"/>
      <c r="H66" s="639"/>
      <c r="I66" s="639"/>
      <c r="J66" s="639"/>
      <c r="K66" s="221"/>
      <c r="L66" s="221"/>
      <c r="M66" s="221"/>
      <c r="N66" s="221"/>
      <c r="O66" s="221"/>
      <c r="P66" s="221"/>
      <c r="Q66" s="221"/>
      <c r="R66" s="221"/>
      <c r="S66" s="221"/>
      <c r="T66" s="221"/>
      <c r="U66" s="221"/>
      <c r="V66" s="221"/>
      <c r="W66" s="221"/>
      <c r="X66" s="221"/>
      <c r="Y66" s="221"/>
    </row>
    <row r="67" spans="1:25" ht="15.75" customHeight="1" x14ac:dyDescent="0.3">
      <c r="A67" s="221"/>
      <c r="B67" s="372"/>
      <c r="C67" s="221"/>
      <c r="D67" s="221"/>
      <c r="E67" s="221"/>
      <c r="F67" s="639"/>
      <c r="G67" s="639"/>
      <c r="H67" s="639"/>
      <c r="I67" s="639"/>
      <c r="J67" s="639"/>
      <c r="K67" s="221"/>
      <c r="L67" s="221"/>
      <c r="M67" s="221"/>
      <c r="N67" s="221"/>
      <c r="O67" s="221"/>
      <c r="P67" s="221"/>
      <c r="Q67" s="221"/>
      <c r="R67" s="221"/>
      <c r="S67" s="221"/>
      <c r="T67" s="221"/>
      <c r="U67" s="221"/>
      <c r="V67" s="221"/>
      <c r="W67" s="221"/>
      <c r="X67" s="221"/>
      <c r="Y67" s="221"/>
    </row>
    <row r="68" spans="1:25" ht="15.75" customHeight="1" x14ac:dyDescent="0.3">
      <c r="A68" s="221"/>
      <c r="B68" s="372"/>
      <c r="C68" s="221"/>
      <c r="D68" s="221"/>
      <c r="E68" s="221"/>
      <c r="F68" s="639"/>
      <c r="G68" s="639"/>
      <c r="H68" s="639"/>
      <c r="I68" s="639"/>
      <c r="J68" s="639"/>
      <c r="K68" s="221"/>
      <c r="L68" s="221"/>
      <c r="M68" s="221"/>
      <c r="N68" s="221"/>
      <c r="O68" s="221"/>
      <c r="P68" s="221"/>
      <c r="Q68" s="221"/>
      <c r="R68" s="221"/>
      <c r="S68" s="221"/>
      <c r="T68" s="221"/>
      <c r="U68" s="221"/>
      <c r="V68" s="221"/>
      <c r="W68" s="221"/>
      <c r="X68" s="221"/>
      <c r="Y68" s="221"/>
    </row>
    <row r="69" spans="1:25" ht="15.75" customHeight="1" x14ac:dyDescent="0.3">
      <c r="A69" s="221"/>
      <c r="B69" s="372"/>
      <c r="C69" s="221"/>
      <c r="D69" s="221"/>
      <c r="E69" s="221"/>
      <c r="F69" s="639"/>
      <c r="G69" s="639"/>
      <c r="H69" s="639"/>
      <c r="I69" s="639"/>
      <c r="J69" s="639"/>
      <c r="K69" s="221"/>
      <c r="L69" s="221"/>
      <c r="M69" s="221"/>
      <c r="N69" s="221"/>
      <c r="O69" s="221"/>
      <c r="P69" s="221"/>
      <c r="Q69" s="221"/>
      <c r="R69" s="221"/>
      <c r="S69" s="221"/>
      <c r="T69" s="221"/>
      <c r="U69" s="221"/>
      <c r="V69" s="221"/>
      <c r="W69" s="221"/>
      <c r="X69" s="221"/>
      <c r="Y69" s="221"/>
    </row>
    <row r="70" spans="1:25" ht="15.75" customHeight="1" x14ac:dyDescent="0.3">
      <c r="A70" s="221"/>
      <c r="B70" s="372"/>
      <c r="C70" s="221"/>
      <c r="D70" s="221"/>
      <c r="E70" s="221"/>
      <c r="F70" s="639"/>
      <c r="G70" s="639"/>
      <c r="H70" s="639"/>
      <c r="I70" s="639"/>
      <c r="J70" s="639"/>
      <c r="K70" s="221"/>
      <c r="L70" s="221"/>
      <c r="M70" s="221"/>
      <c r="N70" s="221"/>
      <c r="O70" s="221"/>
      <c r="P70" s="221"/>
      <c r="Q70" s="221"/>
      <c r="R70" s="221"/>
      <c r="S70" s="221"/>
      <c r="T70" s="221"/>
      <c r="U70" s="221"/>
      <c r="V70" s="221"/>
      <c r="W70" s="221"/>
      <c r="X70" s="221"/>
      <c r="Y70" s="221"/>
    </row>
    <row r="71" spans="1:25" ht="15.75" customHeight="1" x14ac:dyDescent="0.3">
      <c r="A71" s="221"/>
      <c r="B71" s="372"/>
      <c r="C71" s="221"/>
      <c r="D71" s="221"/>
      <c r="E71" s="221"/>
      <c r="F71" s="639"/>
      <c r="G71" s="639"/>
      <c r="H71" s="639"/>
      <c r="I71" s="639"/>
      <c r="J71" s="639"/>
      <c r="K71" s="221"/>
      <c r="L71" s="221"/>
      <c r="M71" s="221"/>
      <c r="N71" s="221"/>
      <c r="O71" s="221"/>
      <c r="P71" s="221"/>
      <c r="Q71" s="221"/>
      <c r="R71" s="221"/>
      <c r="S71" s="221"/>
      <c r="T71" s="221"/>
      <c r="U71" s="221"/>
      <c r="V71" s="221"/>
      <c r="W71" s="221"/>
      <c r="X71" s="221"/>
      <c r="Y71" s="221"/>
    </row>
    <row r="72" spans="1:25" ht="15.75" customHeight="1" x14ac:dyDescent="0.3">
      <c r="A72" s="221"/>
      <c r="B72" s="372"/>
      <c r="C72" s="221"/>
      <c r="D72" s="221"/>
      <c r="E72" s="221"/>
      <c r="F72" s="639"/>
      <c r="G72" s="639"/>
      <c r="H72" s="639"/>
      <c r="I72" s="639"/>
      <c r="J72" s="639"/>
      <c r="K72" s="221"/>
      <c r="L72" s="221"/>
      <c r="M72" s="221"/>
      <c r="N72" s="221"/>
      <c r="O72" s="221"/>
      <c r="P72" s="221"/>
      <c r="Q72" s="221"/>
      <c r="R72" s="221"/>
      <c r="S72" s="221"/>
      <c r="T72" s="221"/>
      <c r="U72" s="221"/>
      <c r="V72" s="221"/>
      <c r="W72" s="221"/>
      <c r="X72" s="221"/>
      <c r="Y72" s="221"/>
    </row>
    <row r="73" spans="1:25" ht="15.75" customHeight="1" x14ac:dyDescent="0.3">
      <c r="A73" s="221"/>
      <c r="B73" s="372"/>
      <c r="C73" s="221"/>
      <c r="D73" s="221"/>
      <c r="E73" s="221"/>
      <c r="F73" s="639"/>
      <c r="G73" s="639"/>
      <c r="H73" s="639"/>
      <c r="I73" s="639"/>
      <c r="J73" s="639"/>
      <c r="K73" s="221"/>
      <c r="L73" s="221"/>
      <c r="M73" s="221"/>
      <c r="N73" s="221"/>
      <c r="O73" s="221"/>
      <c r="P73" s="221"/>
      <c r="Q73" s="221"/>
      <c r="R73" s="221"/>
      <c r="S73" s="221"/>
      <c r="T73" s="221"/>
      <c r="U73" s="221"/>
      <c r="V73" s="221"/>
      <c r="W73" s="221"/>
      <c r="X73" s="221"/>
      <c r="Y73" s="221"/>
    </row>
    <row r="74" spans="1:25" ht="15.75" customHeight="1" x14ac:dyDescent="0.3">
      <c r="A74" s="221"/>
      <c r="B74" s="372"/>
      <c r="C74" s="221"/>
      <c r="D74" s="221"/>
      <c r="E74" s="221"/>
      <c r="F74" s="639"/>
      <c r="G74" s="639"/>
      <c r="H74" s="639"/>
      <c r="I74" s="639"/>
      <c r="J74" s="639"/>
      <c r="K74" s="221"/>
      <c r="L74" s="221"/>
      <c r="M74" s="221"/>
      <c r="N74" s="221"/>
      <c r="O74" s="221"/>
      <c r="P74" s="221"/>
      <c r="Q74" s="221"/>
      <c r="R74" s="221"/>
      <c r="S74" s="221"/>
      <c r="T74" s="221"/>
      <c r="U74" s="221"/>
      <c r="V74" s="221"/>
      <c r="W74" s="221"/>
      <c r="X74" s="221"/>
      <c r="Y74" s="221"/>
    </row>
    <row r="75" spans="1:25" ht="15.75" customHeight="1" x14ac:dyDescent="0.3">
      <c r="A75" s="221"/>
      <c r="B75" s="372"/>
      <c r="C75" s="221"/>
      <c r="D75" s="221"/>
      <c r="E75" s="221"/>
      <c r="F75" s="639"/>
      <c r="G75" s="639"/>
      <c r="H75" s="639"/>
      <c r="I75" s="639"/>
      <c r="J75" s="639"/>
      <c r="K75" s="221"/>
      <c r="L75" s="221"/>
      <c r="M75" s="221"/>
      <c r="N75" s="221"/>
      <c r="O75" s="221"/>
      <c r="P75" s="221"/>
      <c r="Q75" s="221"/>
      <c r="R75" s="221"/>
      <c r="S75" s="221"/>
      <c r="T75" s="221"/>
      <c r="U75" s="221"/>
      <c r="V75" s="221"/>
      <c r="W75" s="221"/>
      <c r="X75" s="221"/>
      <c r="Y75" s="221"/>
    </row>
    <row r="76" spans="1:25" ht="15.75" customHeight="1" x14ac:dyDescent="0.3">
      <c r="A76" s="221"/>
      <c r="B76" s="372"/>
      <c r="C76" s="221"/>
      <c r="D76" s="221"/>
      <c r="E76" s="221"/>
      <c r="F76" s="639"/>
      <c r="G76" s="639"/>
      <c r="H76" s="639"/>
      <c r="I76" s="639"/>
      <c r="J76" s="639"/>
      <c r="K76" s="221"/>
      <c r="L76" s="221"/>
      <c r="M76" s="221"/>
      <c r="N76" s="221"/>
      <c r="O76" s="221"/>
      <c r="P76" s="221"/>
      <c r="Q76" s="221"/>
      <c r="R76" s="221"/>
      <c r="S76" s="221"/>
      <c r="T76" s="221"/>
      <c r="U76" s="221"/>
      <c r="V76" s="221"/>
      <c r="W76" s="221"/>
      <c r="X76" s="221"/>
      <c r="Y76" s="221"/>
    </row>
    <row r="77" spans="1:25" ht="15.75" customHeight="1" x14ac:dyDescent="0.3">
      <c r="A77" s="221"/>
      <c r="B77" s="372"/>
      <c r="C77" s="221"/>
      <c r="D77" s="221"/>
      <c r="E77" s="221"/>
      <c r="F77" s="639"/>
      <c r="G77" s="639"/>
      <c r="H77" s="639"/>
      <c r="I77" s="639"/>
      <c r="J77" s="639"/>
      <c r="K77" s="221"/>
      <c r="L77" s="221"/>
      <c r="M77" s="221"/>
      <c r="N77" s="221"/>
      <c r="O77" s="221"/>
      <c r="P77" s="221"/>
      <c r="Q77" s="221"/>
      <c r="R77" s="221"/>
      <c r="S77" s="221"/>
      <c r="T77" s="221"/>
      <c r="U77" s="221"/>
      <c r="V77" s="221"/>
      <c r="W77" s="221"/>
      <c r="X77" s="221"/>
      <c r="Y77" s="221"/>
    </row>
    <row r="78" spans="1:25" ht="15.75" customHeight="1" x14ac:dyDescent="0.3">
      <c r="A78" s="221"/>
      <c r="B78" s="372"/>
      <c r="C78" s="221"/>
      <c r="D78" s="221"/>
      <c r="E78" s="221"/>
      <c r="F78" s="639"/>
      <c r="G78" s="639"/>
      <c r="H78" s="639"/>
      <c r="I78" s="639"/>
      <c r="J78" s="639"/>
      <c r="K78" s="221"/>
      <c r="L78" s="221"/>
      <c r="M78" s="221"/>
      <c r="N78" s="221"/>
      <c r="O78" s="221"/>
      <c r="P78" s="221"/>
      <c r="Q78" s="221"/>
      <c r="R78" s="221"/>
      <c r="S78" s="221"/>
      <c r="T78" s="221"/>
      <c r="U78" s="221"/>
      <c r="V78" s="221"/>
      <c r="W78" s="221"/>
      <c r="X78" s="221"/>
      <c r="Y78" s="221"/>
    </row>
    <row r="79" spans="1:25" ht="15.75" customHeight="1" x14ac:dyDescent="0.3">
      <c r="A79" s="221"/>
      <c r="B79" s="372"/>
      <c r="C79" s="221"/>
      <c r="D79" s="221"/>
      <c r="E79" s="221"/>
      <c r="F79" s="639"/>
      <c r="G79" s="639"/>
      <c r="H79" s="639"/>
      <c r="I79" s="639"/>
      <c r="J79" s="639"/>
      <c r="K79" s="221"/>
      <c r="L79" s="221"/>
      <c r="M79" s="221"/>
      <c r="N79" s="221"/>
      <c r="O79" s="221"/>
      <c r="P79" s="221"/>
      <c r="Q79" s="221"/>
      <c r="R79" s="221"/>
      <c r="S79" s="221"/>
      <c r="T79" s="221"/>
      <c r="U79" s="221"/>
      <c r="V79" s="221"/>
      <c r="W79" s="221"/>
      <c r="X79" s="221"/>
      <c r="Y79" s="221"/>
    </row>
    <row r="80" spans="1:25" ht="15.75" customHeight="1" x14ac:dyDescent="0.3">
      <c r="A80" s="221"/>
      <c r="B80" s="372"/>
      <c r="C80" s="221"/>
      <c r="D80" s="221"/>
      <c r="E80" s="221"/>
      <c r="F80" s="639"/>
      <c r="G80" s="639"/>
      <c r="H80" s="639"/>
      <c r="I80" s="639"/>
      <c r="J80" s="639"/>
      <c r="K80" s="221"/>
      <c r="L80" s="221"/>
      <c r="M80" s="221"/>
      <c r="N80" s="221"/>
      <c r="O80" s="221"/>
      <c r="P80" s="221"/>
      <c r="Q80" s="221"/>
      <c r="R80" s="221"/>
      <c r="S80" s="221"/>
      <c r="T80" s="221"/>
      <c r="U80" s="221"/>
      <c r="V80" s="221"/>
      <c r="W80" s="221"/>
      <c r="X80" s="221"/>
      <c r="Y80" s="221"/>
    </row>
    <row r="81" spans="1:25" ht="15.75" customHeight="1" x14ac:dyDescent="0.3">
      <c r="A81" s="221"/>
      <c r="B81" s="372"/>
      <c r="C81" s="221"/>
      <c r="D81" s="221"/>
      <c r="E81" s="221"/>
      <c r="F81" s="639"/>
      <c r="G81" s="639"/>
      <c r="H81" s="639"/>
      <c r="I81" s="639"/>
      <c r="J81" s="639"/>
      <c r="K81" s="221"/>
      <c r="L81" s="221"/>
      <c r="M81" s="221"/>
      <c r="N81" s="221"/>
      <c r="O81" s="221"/>
      <c r="P81" s="221"/>
      <c r="Q81" s="221"/>
      <c r="R81" s="221"/>
      <c r="S81" s="221"/>
      <c r="T81" s="221"/>
      <c r="U81" s="221"/>
      <c r="V81" s="221"/>
      <c r="W81" s="221"/>
      <c r="X81" s="221"/>
      <c r="Y81" s="221"/>
    </row>
    <row r="82" spans="1:25" ht="15.75" customHeight="1" x14ac:dyDescent="0.3">
      <c r="A82" s="221"/>
      <c r="B82" s="372"/>
      <c r="C82" s="221"/>
      <c r="D82" s="221"/>
      <c r="E82" s="221"/>
      <c r="F82" s="639"/>
      <c r="G82" s="639"/>
      <c r="H82" s="639"/>
      <c r="I82" s="639"/>
      <c r="J82" s="639"/>
      <c r="K82" s="221"/>
      <c r="L82" s="221"/>
      <c r="M82" s="221"/>
      <c r="N82" s="221"/>
      <c r="O82" s="221"/>
      <c r="P82" s="221"/>
      <c r="Q82" s="221"/>
      <c r="R82" s="221"/>
      <c r="S82" s="221"/>
      <c r="T82" s="221"/>
      <c r="U82" s="221"/>
      <c r="V82" s="221"/>
      <c r="W82" s="221"/>
      <c r="X82" s="221"/>
      <c r="Y82" s="221"/>
    </row>
    <row r="83" spans="1:25" ht="15.75" customHeight="1" x14ac:dyDescent="0.3">
      <c r="A83" s="221"/>
      <c r="B83" s="372"/>
      <c r="C83" s="221"/>
      <c r="D83" s="221"/>
      <c r="E83" s="221"/>
      <c r="F83" s="639"/>
      <c r="G83" s="639"/>
      <c r="H83" s="639"/>
      <c r="I83" s="639"/>
      <c r="J83" s="639"/>
      <c r="K83" s="221"/>
      <c r="L83" s="221"/>
      <c r="M83" s="221"/>
      <c r="N83" s="221"/>
      <c r="O83" s="221"/>
      <c r="P83" s="221"/>
      <c r="Q83" s="221"/>
      <c r="R83" s="221"/>
      <c r="S83" s="221"/>
      <c r="T83" s="221"/>
      <c r="U83" s="221"/>
      <c r="V83" s="221"/>
      <c r="W83" s="221"/>
      <c r="X83" s="221"/>
      <c r="Y83" s="221"/>
    </row>
    <row r="84" spans="1:25" ht="15.75" customHeight="1" x14ac:dyDescent="0.3">
      <c r="A84" s="221"/>
      <c r="B84" s="372"/>
      <c r="C84" s="221"/>
      <c r="D84" s="221"/>
      <c r="E84" s="221"/>
      <c r="F84" s="639"/>
      <c r="G84" s="639"/>
      <c r="H84" s="639"/>
      <c r="I84" s="639"/>
      <c r="J84" s="639"/>
      <c r="K84" s="221"/>
      <c r="L84" s="221"/>
      <c r="M84" s="221"/>
      <c r="N84" s="221"/>
      <c r="O84" s="221"/>
      <c r="P84" s="221"/>
      <c r="Q84" s="221"/>
      <c r="R84" s="221"/>
      <c r="S84" s="221"/>
      <c r="T84" s="221"/>
      <c r="U84" s="221"/>
      <c r="V84" s="221"/>
      <c r="W84" s="221"/>
      <c r="X84" s="221"/>
      <c r="Y84" s="221"/>
    </row>
    <row r="85" spans="1:25" ht="15.75" customHeight="1" x14ac:dyDescent="0.3">
      <c r="A85" s="221"/>
      <c r="B85" s="372"/>
      <c r="C85" s="221"/>
      <c r="D85" s="221"/>
      <c r="E85" s="221"/>
      <c r="F85" s="639"/>
      <c r="G85" s="639"/>
      <c r="H85" s="639"/>
      <c r="I85" s="639"/>
      <c r="J85" s="639"/>
      <c r="K85" s="221"/>
      <c r="L85" s="221"/>
      <c r="M85" s="221"/>
      <c r="N85" s="221"/>
      <c r="O85" s="221"/>
      <c r="P85" s="221"/>
      <c r="Q85" s="221"/>
      <c r="R85" s="221"/>
      <c r="S85" s="221"/>
      <c r="T85" s="221"/>
      <c r="U85" s="221"/>
      <c r="V85" s="221"/>
      <c r="W85" s="221"/>
      <c r="X85" s="221"/>
      <c r="Y85" s="221"/>
    </row>
    <row r="86" spans="1:25" ht="15.75" customHeight="1" x14ac:dyDescent="0.3">
      <c r="A86" s="221"/>
      <c r="B86" s="372"/>
      <c r="C86" s="221"/>
      <c r="D86" s="221"/>
      <c r="E86" s="221"/>
      <c r="F86" s="639"/>
      <c r="G86" s="639"/>
      <c r="H86" s="639"/>
      <c r="I86" s="639"/>
      <c r="J86" s="639"/>
      <c r="K86" s="221"/>
      <c r="L86" s="221"/>
      <c r="M86" s="221"/>
      <c r="N86" s="221"/>
      <c r="O86" s="221"/>
      <c r="P86" s="221"/>
      <c r="Q86" s="221"/>
      <c r="R86" s="221"/>
      <c r="S86" s="221"/>
      <c r="T86" s="221"/>
      <c r="U86" s="221"/>
      <c r="V86" s="221"/>
      <c r="W86" s="221"/>
      <c r="X86" s="221"/>
      <c r="Y86" s="221"/>
    </row>
    <row r="87" spans="1:25" ht="15.75" customHeight="1" x14ac:dyDescent="0.3">
      <c r="A87" s="221"/>
      <c r="B87" s="372"/>
      <c r="C87" s="221"/>
      <c r="D87" s="221"/>
      <c r="E87" s="221"/>
      <c r="F87" s="639"/>
      <c r="G87" s="639"/>
      <c r="H87" s="639"/>
      <c r="I87" s="639"/>
      <c r="J87" s="639"/>
      <c r="K87" s="221"/>
      <c r="L87" s="221"/>
      <c r="M87" s="221"/>
      <c r="N87" s="221"/>
      <c r="O87" s="221"/>
      <c r="P87" s="221"/>
      <c r="Q87" s="221"/>
      <c r="R87" s="221"/>
      <c r="S87" s="221"/>
      <c r="T87" s="221"/>
      <c r="U87" s="221"/>
      <c r="V87" s="221"/>
      <c r="W87" s="221"/>
      <c r="X87" s="221"/>
      <c r="Y87" s="221"/>
    </row>
    <row r="88" spans="1:25" ht="15.75" customHeight="1" x14ac:dyDescent="0.3">
      <c r="A88" s="221"/>
      <c r="B88" s="372"/>
      <c r="C88" s="221"/>
      <c r="D88" s="221"/>
      <c r="E88" s="221"/>
      <c r="F88" s="639"/>
      <c r="G88" s="639"/>
      <c r="H88" s="639"/>
      <c r="I88" s="639"/>
      <c r="J88" s="639"/>
      <c r="K88" s="221"/>
      <c r="L88" s="221"/>
      <c r="M88" s="221"/>
      <c r="N88" s="221"/>
      <c r="O88" s="221"/>
      <c r="P88" s="221"/>
      <c r="Q88" s="221"/>
      <c r="R88" s="221"/>
      <c r="S88" s="221"/>
      <c r="T88" s="221"/>
      <c r="U88" s="221"/>
      <c r="V88" s="221"/>
      <c r="W88" s="221"/>
      <c r="X88" s="221"/>
      <c r="Y88" s="221"/>
    </row>
    <row r="89" spans="1:25" ht="15.75" customHeight="1" x14ac:dyDescent="0.3">
      <c r="A89" s="221"/>
      <c r="B89" s="372"/>
      <c r="C89" s="221"/>
      <c r="D89" s="221"/>
      <c r="E89" s="221"/>
      <c r="F89" s="639"/>
      <c r="G89" s="639"/>
      <c r="H89" s="639"/>
      <c r="I89" s="639"/>
      <c r="J89" s="639"/>
      <c r="K89" s="221"/>
      <c r="L89" s="221"/>
      <c r="M89" s="221"/>
      <c r="N89" s="221"/>
      <c r="O89" s="221"/>
      <c r="P89" s="221"/>
      <c r="Q89" s="221"/>
      <c r="R89" s="221"/>
      <c r="S89" s="221"/>
      <c r="T89" s="221"/>
      <c r="U89" s="221"/>
      <c r="V89" s="221"/>
      <c r="W89" s="221"/>
      <c r="X89" s="221"/>
      <c r="Y89" s="221"/>
    </row>
    <row r="90" spans="1:25" ht="15.75" customHeight="1" x14ac:dyDescent="0.3">
      <c r="A90" s="221"/>
      <c r="B90" s="372"/>
      <c r="C90" s="221"/>
      <c r="D90" s="221"/>
      <c r="E90" s="221"/>
      <c r="F90" s="639"/>
      <c r="G90" s="639"/>
      <c r="H90" s="639"/>
      <c r="I90" s="639"/>
      <c r="J90" s="639"/>
      <c r="K90" s="221"/>
      <c r="L90" s="221"/>
      <c r="M90" s="221"/>
      <c r="N90" s="221"/>
      <c r="O90" s="221"/>
      <c r="P90" s="221"/>
      <c r="Q90" s="221"/>
      <c r="R90" s="221"/>
      <c r="S90" s="221"/>
      <c r="T90" s="221"/>
      <c r="U90" s="221"/>
      <c r="V90" s="221"/>
      <c r="W90" s="221"/>
      <c r="X90" s="221"/>
      <c r="Y90" s="221"/>
    </row>
    <row r="91" spans="1:25" ht="15.75" customHeight="1" x14ac:dyDescent="0.3">
      <c r="A91" s="221"/>
      <c r="B91" s="372"/>
      <c r="C91" s="221"/>
      <c r="D91" s="221"/>
      <c r="E91" s="221"/>
      <c r="F91" s="639"/>
      <c r="G91" s="639"/>
      <c r="H91" s="639"/>
      <c r="I91" s="639"/>
      <c r="J91" s="639"/>
      <c r="K91" s="221"/>
      <c r="L91" s="221"/>
      <c r="M91" s="221"/>
      <c r="N91" s="221"/>
      <c r="O91" s="221"/>
      <c r="P91" s="221"/>
      <c r="Q91" s="221"/>
      <c r="R91" s="221"/>
      <c r="S91" s="221"/>
      <c r="T91" s="221"/>
      <c r="U91" s="221"/>
      <c r="V91" s="221"/>
      <c r="W91" s="221"/>
      <c r="X91" s="221"/>
      <c r="Y91" s="221"/>
    </row>
    <row r="92" spans="1:25" ht="15.75" customHeight="1" x14ac:dyDescent="0.3">
      <c r="A92" s="221"/>
      <c r="B92" s="372"/>
      <c r="C92" s="221"/>
      <c r="D92" s="221"/>
      <c r="E92" s="221"/>
      <c r="F92" s="639"/>
      <c r="G92" s="639"/>
      <c r="H92" s="639"/>
      <c r="I92" s="639"/>
      <c r="J92" s="639"/>
      <c r="K92" s="221"/>
      <c r="L92" s="221"/>
      <c r="M92" s="221"/>
      <c r="N92" s="221"/>
      <c r="O92" s="221"/>
      <c r="P92" s="221"/>
      <c r="Q92" s="221"/>
      <c r="R92" s="221"/>
      <c r="S92" s="221"/>
      <c r="T92" s="221"/>
      <c r="U92" s="221"/>
      <c r="V92" s="221"/>
      <c r="W92" s="221"/>
      <c r="X92" s="221"/>
      <c r="Y92" s="221"/>
    </row>
    <row r="93" spans="1:25" ht="15.75" customHeight="1" x14ac:dyDescent="0.3">
      <c r="A93" s="221"/>
      <c r="B93" s="372"/>
      <c r="C93" s="221"/>
      <c r="D93" s="221"/>
      <c r="E93" s="221"/>
      <c r="F93" s="639"/>
      <c r="G93" s="639"/>
      <c r="H93" s="639"/>
      <c r="I93" s="639"/>
      <c r="J93" s="639"/>
      <c r="K93" s="221"/>
      <c r="L93" s="221"/>
      <c r="M93" s="221"/>
      <c r="N93" s="221"/>
      <c r="O93" s="221"/>
      <c r="P93" s="221"/>
      <c r="Q93" s="221"/>
      <c r="R93" s="221"/>
      <c r="S93" s="221"/>
      <c r="T93" s="221"/>
      <c r="U93" s="221"/>
      <c r="V93" s="221"/>
      <c r="W93" s="221"/>
      <c r="X93" s="221"/>
      <c r="Y93" s="221"/>
    </row>
    <row r="94" spans="1:25" ht="15.75" customHeight="1" x14ac:dyDescent="0.3">
      <c r="A94" s="221"/>
      <c r="B94" s="372"/>
      <c r="C94" s="221"/>
      <c r="D94" s="221"/>
      <c r="E94" s="221"/>
      <c r="F94" s="639"/>
      <c r="G94" s="639"/>
      <c r="H94" s="639"/>
      <c r="I94" s="639"/>
      <c r="J94" s="639"/>
      <c r="K94" s="221"/>
      <c r="L94" s="221"/>
      <c r="M94" s="221"/>
      <c r="N94" s="221"/>
      <c r="O94" s="221"/>
      <c r="P94" s="221"/>
      <c r="Q94" s="221"/>
      <c r="R94" s="221"/>
      <c r="S94" s="221"/>
      <c r="T94" s="221"/>
      <c r="U94" s="221"/>
      <c r="V94" s="221"/>
      <c r="W94" s="221"/>
      <c r="X94" s="221"/>
      <c r="Y94" s="221"/>
    </row>
    <row r="95" spans="1:25" ht="15.75" customHeight="1" x14ac:dyDescent="0.3">
      <c r="A95" s="221"/>
      <c r="B95" s="372"/>
      <c r="C95" s="221"/>
      <c r="D95" s="221"/>
      <c r="E95" s="221"/>
      <c r="F95" s="639"/>
      <c r="G95" s="639"/>
      <c r="H95" s="639"/>
      <c r="I95" s="639"/>
      <c r="J95" s="639"/>
      <c r="K95" s="221"/>
      <c r="L95" s="221"/>
      <c r="M95" s="221"/>
      <c r="N95" s="221"/>
      <c r="O95" s="221"/>
      <c r="P95" s="221"/>
      <c r="Q95" s="221"/>
      <c r="R95" s="221"/>
      <c r="S95" s="221"/>
      <c r="T95" s="221"/>
      <c r="U95" s="221"/>
      <c r="V95" s="221"/>
      <c r="W95" s="221"/>
      <c r="X95" s="221"/>
      <c r="Y95" s="221"/>
    </row>
    <row r="96" spans="1:25" ht="15.75" customHeight="1" x14ac:dyDescent="0.3">
      <c r="A96" s="221"/>
      <c r="B96" s="372"/>
      <c r="C96" s="221"/>
      <c r="D96" s="221"/>
      <c r="E96" s="221"/>
      <c r="F96" s="639"/>
      <c r="G96" s="639"/>
      <c r="H96" s="639"/>
      <c r="I96" s="639"/>
      <c r="J96" s="639"/>
      <c r="K96" s="221"/>
      <c r="L96" s="221"/>
      <c r="M96" s="221"/>
      <c r="N96" s="221"/>
      <c r="O96" s="221"/>
      <c r="P96" s="221"/>
      <c r="Q96" s="221"/>
      <c r="R96" s="221"/>
      <c r="S96" s="221"/>
      <c r="T96" s="221"/>
      <c r="U96" s="221"/>
      <c r="V96" s="221"/>
      <c r="W96" s="221"/>
      <c r="X96" s="221"/>
      <c r="Y96" s="221"/>
    </row>
    <row r="97" spans="1:25" ht="15.75" customHeight="1" x14ac:dyDescent="0.3">
      <c r="A97" s="221"/>
      <c r="B97" s="372"/>
      <c r="C97" s="221"/>
      <c r="D97" s="221"/>
      <c r="E97" s="221"/>
      <c r="F97" s="639"/>
      <c r="G97" s="639"/>
      <c r="H97" s="639"/>
      <c r="I97" s="639"/>
      <c r="J97" s="639"/>
      <c r="K97" s="221"/>
      <c r="L97" s="221"/>
      <c r="M97" s="221"/>
      <c r="N97" s="221"/>
      <c r="O97" s="221"/>
      <c r="P97" s="221"/>
      <c r="Q97" s="221"/>
      <c r="R97" s="221"/>
      <c r="S97" s="221"/>
      <c r="T97" s="221"/>
      <c r="U97" s="221"/>
      <c r="V97" s="221"/>
      <c r="W97" s="221"/>
      <c r="X97" s="221"/>
      <c r="Y97" s="221"/>
    </row>
    <row r="98" spans="1:25" ht="15.75" customHeight="1" x14ac:dyDescent="0.3">
      <c r="A98" s="221"/>
      <c r="B98" s="372"/>
      <c r="C98" s="221"/>
      <c r="D98" s="221"/>
      <c r="E98" s="221"/>
      <c r="F98" s="639"/>
      <c r="G98" s="639"/>
      <c r="H98" s="639"/>
      <c r="I98" s="639"/>
      <c r="J98" s="639"/>
      <c r="K98" s="221"/>
      <c r="L98" s="221"/>
      <c r="M98" s="221"/>
      <c r="N98" s="221"/>
      <c r="O98" s="221"/>
      <c r="P98" s="221"/>
      <c r="Q98" s="221"/>
      <c r="R98" s="221"/>
      <c r="S98" s="221"/>
      <c r="T98" s="221"/>
      <c r="U98" s="221"/>
      <c r="V98" s="221"/>
      <c r="W98" s="221"/>
      <c r="X98" s="221"/>
      <c r="Y98" s="221"/>
    </row>
    <row r="99" spans="1:25" ht="15.75" customHeight="1" x14ac:dyDescent="0.3">
      <c r="A99" s="221"/>
      <c r="B99" s="372"/>
      <c r="C99" s="221"/>
      <c r="D99" s="221"/>
      <c r="E99" s="221"/>
      <c r="F99" s="639"/>
      <c r="G99" s="639"/>
      <c r="H99" s="639"/>
      <c r="I99" s="639"/>
      <c r="J99" s="639"/>
      <c r="K99" s="221"/>
      <c r="L99" s="221"/>
      <c r="M99" s="221"/>
      <c r="N99" s="221"/>
      <c r="O99" s="221"/>
      <c r="P99" s="221"/>
      <c r="Q99" s="221"/>
      <c r="R99" s="221"/>
      <c r="S99" s="221"/>
      <c r="T99" s="221"/>
      <c r="U99" s="221"/>
      <c r="V99" s="221"/>
      <c r="W99" s="221"/>
      <c r="X99" s="221"/>
      <c r="Y99" s="221"/>
    </row>
    <row r="100" spans="1:25" ht="15.75" customHeight="1" x14ac:dyDescent="0.3">
      <c r="A100" s="221"/>
      <c r="B100" s="372"/>
      <c r="C100" s="221"/>
      <c r="D100" s="221"/>
      <c r="E100" s="221"/>
      <c r="F100" s="639"/>
      <c r="G100" s="639"/>
      <c r="H100" s="639"/>
      <c r="I100" s="639"/>
      <c r="J100" s="639"/>
      <c r="K100" s="221"/>
      <c r="L100" s="221"/>
      <c r="M100" s="221"/>
      <c r="N100" s="221"/>
      <c r="O100" s="221"/>
      <c r="P100" s="221"/>
      <c r="Q100" s="221"/>
      <c r="R100" s="221"/>
      <c r="S100" s="221"/>
      <c r="T100" s="221"/>
      <c r="U100" s="221"/>
      <c r="V100" s="221"/>
      <c r="W100" s="221"/>
      <c r="X100" s="221"/>
      <c r="Y100" s="221"/>
    </row>
    <row r="101" spans="1:25" ht="15.75" customHeight="1" x14ac:dyDescent="0.3">
      <c r="A101" s="221"/>
      <c r="B101" s="372"/>
      <c r="C101" s="221"/>
      <c r="D101" s="221"/>
      <c r="E101" s="221"/>
      <c r="F101" s="639"/>
      <c r="G101" s="639"/>
      <c r="H101" s="639"/>
      <c r="I101" s="639"/>
      <c r="J101" s="639"/>
      <c r="K101" s="221"/>
      <c r="L101" s="221"/>
      <c r="M101" s="221"/>
      <c r="N101" s="221"/>
      <c r="O101" s="221"/>
      <c r="P101" s="221"/>
      <c r="Q101" s="221"/>
      <c r="R101" s="221"/>
      <c r="S101" s="221"/>
      <c r="T101" s="221"/>
      <c r="U101" s="221"/>
      <c r="V101" s="221"/>
      <c r="W101" s="221"/>
      <c r="X101" s="221"/>
      <c r="Y101" s="221"/>
    </row>
    <row r="102" spans="1:25" ht="15.75" customHeight="1" x14ac:dyDescent="0.3">
      <c r="A102" s="221"/>
      <c r="B102" s="372"/>
      <c r="C102" s="221"/>
      <c r="D102" s="221"/>
      <c r="E102" s="221"/>
      <c r="F102" s="639"/>
      <c r="G102" s="639"/>
      <c r="H102" s="639"/>
      <c r="I102" s="639"/>
      <c r="J102" s="639"/>
      <c r="K102" s="221"/>
      <c r="L102" s="221"/>
      <c r="M102" s="221"/>
      <c r="N102" s="221"/>
      <c r="O102" s="221"/>
      <c r="P102" s="221"/>
      <c r="Q102" s="221"/>
      <c r="R102" s="221"/>
      <c r="S102" s="221"/>
      <c r="T102" s="221"/>
      <c r="U102" s="221"/>
      <c r="V102" s="221"/>
      <c r="W102" s="221"/>
      <c r="X102" s="221"/>
      <c r="Y102" s="221"/>
    </row>
    <row r="103" spans="1:25" ht="15.75" customHeight="1" x14ac:dyDescent="0.3">
      <c r="A103" s="221"/>
      <c r="B103" s="372"/>
      <c r="C103" s="221"/>
      <c r="D103" s="221"/>
      <c r="E103" s="221"/>
      <c r="F103" s="639"/>
      <c r="G103" s="639"/>
      <c r="H103" s="639"/>
      <c r="I103" s="639"/>
      <c r="J103" s="639"/>
      <c r="K103" s="221"/>
      <c r="L103" s="221"/>
      <c r="M103" s="221"/>
      <c r="N103" s="221"/>
      <c r="O103" s="221"/>
      <c r="P103" s="221"/>
      <c r="Q103" s="221"/>
      <c r="R103" s="221"/>
      <c r="S103" s="221"/>
      <c r="T103" s="221"/>
      <c r="U103" s="221"/>
      <c r="V103" s="221"/>
      <c r="W103" s="221"/>
      <c r="X103" s="221"/>
      <c r="Y103" s="221"/>
    </row>
    <row r="104" spans="1:25" ht="15.75" customHeight="1" x14ac:dyDescent="0.3">
      <c r="A104" s="221"/>
      <c r="B104" s="372"/>
      <c r="C104" s="221"/>
      <c r="D104" s="221"/>
      <c r="E104" s="221"/>
      <c r="F104" s="639"/>
      <c r="G104" s="639"/>
      <c r="H104" s="639"/>
      <c r="I104" s="639"/>
      <c r="J104" s="639"/>
      <c r="K104" s="221"/>
      <c r="L104" s="221"/>
      <c r="M104" s="221"/>
      <c r="N104" s="221"/>
      <c r="O104" s="221"/>
      <c r="P104" s="221"/>
      <c r="Q104" s="221"/>
      <c r="R104" s="221"/>
      <c r="S104" s="221"/>
      <c r="T104" s="221"/>
      <c r="U104" s="221"/>
      <c r="V104" s="221"/>
      <c r="W104" s="221"/>
      <c r="X104" s="221"/>
      <c r="Y104" s="221"/>
    </row>
    <row r="105" spans="1:25" ht="15.75" customHeight="1" x14ac:dyDescent="0.3">
      <c r="A105" s="221"/>
      <c r="B105" s="372"/>
      <c r="C105" s="221"/>
      <c r="D105" s="221"/>
      <c r="E105" s="221"/>
      <c r="F105" s="639"/>
      <c r="G105" s="639"/>
      <c r="H105" s="639"/>
      <c r="I105" s="639"/>
      <c r="J105" s="639"/>
      <c r="K105" s="221"/>
      <c r="L105" s="221"/>
      <c r="M105" s="221"/>
      <c r="N105" s="221"/>
      <c r="O105" s="221"/>
      <c r="P105" s="221"/>
      <c r="Q105" s="221"/>
      <c r="R105" s="221"/>
      <c r="S105" s="221"/>
      <c r="T105" s="221"/>
      <c r="U105" s="221"/>
      <c r="V105" s="221"/>
      <c r="W105" s="221"/>
      <c r="X105" s="221"/>
      <c r="Y105" s="221"/>
    </row>
    <row r="106" spans="1:25" ht="15.75" customHeight="1" x14ac:dyDescent="0.3">
      <c r="A106" s="221"/>
      <c r="B106" s="372"/>
      <c r="C106" s="221"/>
      <c r="D106" s="221"/>
      <c r="E106" s="221"/>
      <c r="F106" s="639"/>
      <c r="G106" s="639"/>
      <c r="H106" s="639"/>
      <c r="I106" s="639"/>
      <c r="J106" s="639"/>
      <c r="K106" s="221"/>
      <c r="L106" s="221"/>
      <c r="M106" s="221"/>
      <c r="N106" s="221"/>
      <c r="O106" s="221"/>
      <c r="P106" s="221"/>
      <c r="Q106" s="221"/>
      <c r="R106" s="221"/>
      <c r="S106" s="221"/>
      <c r="T106" s="221"/>
      <c r="U106" s="221"/>
      <c r="V106" s="221"/>
      <c r="W106" s="221"/>
      <c r="X106" s="221"/>
      <c r="Y106" s="221"/>
    </row>
    <row r="107" spans="1:25" ht="15.75" customHeight="1" x14ac:dyDescent="0.3">
      <c r="A107" s="221"/>
      <c r="B107" s="372"/>
      <c r="C107" s="221"/>
      <c r="D107" s="221"/>
      <c r="E107" s="221"/>
      <c r="F107" s="639"/>
      <c r="G107" s="639"/>
      <c r="H107" s="639"/>
      <c r="I107" s="639"/>
      <c r="J107" s="639"/>
      <c r="K107" s="221"/>
      <c r="L107" s="221"/>
      <c r="M107" s="221"/>
      <c r="N107" s="221"/>
      <c r="O107" s="221"/>
      <c r="P107" s="221"/>
      <c r="Q107" s="221"/>
      <c r="R107" s="221"/>
      <c r="S107" s="221"/>
      <c r="T107" s="221"/>
      <c r="U107" s="221"/>
      <c r="V107" s="221"/>
      <c r="W107" s="221"/>
      <c r="X107" s="221"/>
      <c r="Y107" s="221"/>
    </row>
    <row r="108" spans="1:25" ht="15.75" customHeight="1" x14ac:dyDescent="0.3">
      <c r="A108" s="221"/>
      <c r="B108" s="372"/>
      <c r="C108" s="221"/>
      <c r="D108" s="221"/>
      <c r="E108" s="221"/>
      <c r="F108" s="639"/>
      <c r="G108" s="639"/>
      <c r="H108" s="639"/>
      <c r="I108" s="639"/>
      <c r="J108" s="639"/>
      <c r="K108" s="221"/>
      <c r="L108" s="221"/>
      <c r="M108" s="221"/>
      <c r="N108" s="221"/>
      <c r="O108" s="221"/>
      <c r="P108" s="221"/>
      <c r="Q108" s="221"/>
      <c r="R108" s="221"/>
      <c r="S108" s="221"/>
      <c r="T108" s="221"/>
      <c r="U108" s="221"/>
      <c r="V108" s="221"/>
      <c r="W108" s="221"/>
      <c r="X108" s="221"/>
      <c r="Y108" s="221"/>
    </row>
    <row r="109" spans="1:25" ht="15.75" customHeight="1" x14ac:dyDescent="0.3">
      <c r="A109" s="221"/>
      <c r="B109" s="372"/>
      <c r="C109" s="221"/>
      <c r="D109" s="221"/>
      <c r="E109" s="221"/>
      <c r="F109" s="639"/>
      <c r="G109" s="639"/>
      <c r="H109" s="639"/>
      <c r="I109" s="639"/>
      <c r="J109" s="639"/>
      <c r="K109" s="221"/>
      <c r="L109" s="221"/>
      <c r="M109" s="221"/>
      <c r="N109" s="221"/>
      <c r="O109" s="221"/>
      <c r="P109" s="221"/>
      <c r="Q109" s="221"/>
      <c r="R109" s="221"/>
      <c r="S109" s="221"/>
      <c r="T109" s="221"/>
      <c r="U109" s="221"/>
      <c r="V109" s="221"/>
      <c r="W109" s="221"/>
      <c r="X109" s="221"/>
      <c r="Y109" s="221"/>
    </row>
    <row r="110" spans="1:25" ht="15.75" customHeight="1" x14ac:dyDescent="0.3">
      <c r="A110" s="221"/>
      <c r="B110" s="372"/>
      <c r="C110" s="221"/>
      <c r="D110" s="221"/>
      <c r="E110" s="221"/>
      <c r="F110" s="639"/>
      <c r="G110" s="639"/>
      <c r="H110" s="639"/>
      <c r="I110" s="639"/>
      <c r="J110" s="639"/>
      <c r="K110" s="221"/>
      <c r="L110" s="221"/>
      <c r="M110" s="221"/>
      <c r="N110" s="221"/>
      <c r="O110" s="221"/>
      <c r="P110" s="221"/>
      <c r="Q110" s="221"/>
      <c r="R110" s="221"/>
      <c r="S110" s="221"/>
      <c r="T110" s="221"/>
      <c r="U110" s="221"/>
      <c r="V110" s="221"/>
      <c r="W110" s="221"/>
      <c r="X110" s="221"/>
      <c r="Y110" s="221"/>
    </row>
    <row r="111" spans="1:25" ht="15.75" customHeight="1" x14ac:dyDescent="0.3">
      <c r="A111" s="221"/>
      <c r="B111" s="372"/>
      <c r="C111" s="221"/>
      <c r="D111" s="221"/>
      <c r="E111" s="221"/>
      <c r="F111" s="639"/>
      <c r="G111" s="639"/>
      <c r="H111" s="639"/>
      <c r="I111" s="639"/>
      <c r="J111" s="639"/>
      <c r="K111" s="221"/>
      <c r="L111" s="221"/>
      <c r="M111" s="221"/>
      <c r="N111" s="221"/>
      <c r="O111" s="221"/>
      <c r="P111" s="221"/>
      <c r="Q111" s="221"/>
      <c r="R111" s="221"/>
      <c r="S111" s="221"/>
      <c r="T111" s="221"/>
      <c r="U111" s="221"/>
      <c r="V111" s="221"/>
      <c r="W111" s="221"/>
      <c r="X111" s="221"/>
      <c r="Y111" s="221"/>
    </row>
    <row r="112" spans="1:25" ht="15.75" customHeight="1" x14ac:dyDescent="0.3">
      <c r="A112" s="221"/>
      <c r="B112" s="372"/>
      <c r="C112" s="221"/>
      <c r="D112" s="221"/>
      <c r="E112" s="221"/>
      <c r="F112" s="639"/>
      <c r="G112" s="639"/>
      <c r="H112" s="639"/>
      <c r="I112" s="639"/>
      <c r="J112" s="639"/>
      <c r="K112" s="221"/>
      <c r="L112" s="221"/>
      <c r="M112" s="221"/>
      <c r="N112" s="221"/>
      <c r="O112" s="221"/>
      <c r="P112" s="221"/>
      <c r="Q112" s="221"/>
      <c r="R112" s="221"/>
      <c r="S112" s="221"/>
      <c r="T112" s="221"/>
      <c r="U112" s="221"/>
      <c r="V112" s="221"/>
      <c r="W112" s="221"/>
      <c r="X112" s="221"/>
      <c r="Y112" s="221"/>
    </row>
    <row r="113" spans="1:25" ht="15.75" customHeight="1" x14ac:dyDescent="0.3">
      <c r="A113" s="221"/>
      <c r="B113" s="372"/>
      <c r="C113" s="221"/>
      <c r="D113" s="221"/>
      <c r="E113" s="221"/>
      <c r="F113" s="639"/>
      <c r="G113" s="639"/>
      <c r="H113" s="639"/>
      <c r="I113" s="639"/>
      <c r="J113" s="639"/>
      <c r="K113" s="221"/>
      <c r="L113" s="221"/>
      <c r="M113" s="221"/>
      <c r="N113" s="221"/>
      <c r="O113" s="221"/>
      <c r="P113" s="221"/>
      <c r="Q113" s="221"/>
      <c r="R113" s="221"/>
      <c r="S113" s="221"/>
      <c r="T113" s="221"/>
      <c r="U113" s="221"/>
      <c r="V113" s="221"/>
      <c r="W113" s="221"/>
      <c r="X113" s="221"/>
      <c r="Y113" s="221"/>
    </row>
    <row r="114" spans="1:25" ht="15.75" customHeight="1" x14ac:dyDescent="0.3">
      <c r="A114" s="221"/>
      <c r="B114" s="372"/>
      <c r="C114" s="221"/>
      <c r="D114" s="221"/>
      <c r="E114" s="221"/>
      <c r="F114" s="639"/>
      <c r="G114" s="639"/>
      <c r="H114" s="639"/>
      <c r="I114" s="639"/>
      <c r="J114" s="639"/>
      <c r="K114" s="221"/>
      <c r="L114" s="221"/>
      <c r="M114" s="221"/>
      <c r="N114" s="221"/>
      <c r="O114" s="221"/>
      <c r="P114" s="221"/>
      <c r="Q114" s="221"/>
      <c r="R114" s="221"/>
      <c r="S114" s="221"/>
      <c r="T114" s="221"/>
      <c r="U114" s="221"/>
      <c r="V114" s="221"/>
      <c r="W114" s="221"/>
      <c r="X114" s="221"/>
      <c r="Y114" s="221"/>
    </row>
    <row r="115" spans="1:25" ht="15.75" customHeight="1" x14ac:dyDescent="0.3">
      <c r="A115" s="221"/>
      <c r="B115" s="372"/>
      <c r="C115" s="221"/>
      <c r="D115" s="221"/>
      <c r="E115" s="221"/>
      <c r="F115" s="639"/>
      <c r="G115" s="639"/>
      <c r="H115" s="639"/>
      <c r="I115" s="639"/>
      <c r="J115" s="639"/>
      <c r="K115" s="221"/>
      <c r="L115" s="221"/>
      <c r="M115" s="221"/>
      <c r="N115" s="221"/>
      <c r="O115" s="221"/>
      <c r="P115" s="221"/>
      <c r="Q115" s="221"/>
      <c r="R115" s="221"/>
      <c r="S115" s="221"/>
      <c r="T115" s="221"/>
      <c r="U115" s="221"/>
      <c r="V115" s="221"/>
      <c r="W115" s="221"/>
      <c r="X115" s="221"/>
      <c r="Y115" s="221"/>
    </row>
    <row r="116" spans="1:25" ht="15.75" customHeight="1" x14ac:dyDescent="0.3">
      <c r="A116" s="221"/>
      <c r="B116" s="372"/>
      <c r="C116" s="221"/>
      <c r="D116" s="221"/>
      <c r="E116" s="221"/>
      <c r="F116" s="639"/>
      <c r="G116" s="639"/>
      <c r="H116" s="639"/>
      <c r="I116" s="639"/>
      <c r="J116" s="639"/>
      <c r="K116" s="221"/>
      <c r="L116" s="221"/>
      <c r="M116" s="221"/>
      <c r="N116" s="221"/>
      <c r="O116" s="221"/>
      <c r="P116" s="221"/>
      <c r="Q116" s="221"/>
      <c r="R116" s="221"/>
      <c r="S116" s="221"/>
      <c r="T116" s="221"/>
      <c r="U116" s="221"/>
      <c r="V116" s="221"/>
      <c r="W116" s="221"/>
      <c r="X116" s="221"/>
      <c r="Y116" s="221"/>
    </row>
    <row r="117" spans="1:25" ht="15.75" customHeight="1" x14ac:dyDescent="0.3">
      <c r="A117" s="221"/>
      <c r="B117" s="372"/>
      <c r="C117" s="221"/>
      <c r="D117" s="221"/>
      <c r="E117" s="221"/>
      <c r="F117" s="639"/>
      <c r="G117" s="639"/>
      <c r="H117" s="639"/>
      <c r="I117" s="639"/>
      <c r="J117" s="639"/>
      <c r="K117" s="221"/>
      <c r="L117" s="221"/>
      <c r="M117" s="221"/>
      <c r="N117" s="221"/>
      <c r="O117" s="221"/>
      <c r="P117" s="221"/>
      <c r="Q117" s="221"/>
      <c r="R117" s="221"/>
      <c r="S117" s="221"/>
      <c r="T117" s="221"/>
      <c r="U117" s="221"/>
      <c r="V117" s="221"/>
      <c r="W117" s="221"/>
      <c r="X117" s="221"/>
      <c r="Y117" s="221"/>
    </row>
    <row r="118" spans="1:25" ht="15.75" customHeight="1" x14ac:dyDescent="0.3">
      <c r="A118" s="221"/>
      <c r="B118" s="372"/>
      <c r="C118" s="221"/>
      <c r="D118" s="221"/>
      <c r="E118" s="221"/>
      <c r="F118" s="639"/>
      <c r="G118" s="639"/>
      <c r="H118" s="639"/>
      <c r="I118" s="639"/>
      <c r="J118" s="639"/>
      <c r="K118" s="221"/>
      <c r="L118" s="221"/>
      <c r="M118" s="221"/>
      <c r="N118" s="221"/>
      <c r="O118" s="221"/>
      <c r="P118" s="221"/>
      <c r="Q118" s="221"/>
      <c r="R118" s="221"/>
      <c r="S118" s="221"/>
      <c r="T118" s="221"/>
      <c r="U118" s="221"/>
      <c r="V118" s="221"/>
      <c r="W118" s="221"/>
      <c r="X118" s="221"/>
      <c r="Y118" s="221"/>
    </row>
    <row r="119" spans="1:25" ht="15.75" customHeight="1" x14ac:dyDescent="0.3">
      <c r="A119" s="221"/>
      <c r="B119" s="372"/>
      <c r="C119" s="221"/>
      <c r="D119" s="221"/>
      <c r="E119" s="221"/>
      <c r="F119" s="639"/>
      <c r="G119" s="639"/>
      <c r="H119" s="639"/>
      <c r="I119" s="639"/>
      <c r="J119" s="639"/>
      <c r="K119" s="221"/>
      <c r="L119" s="221"/>
      <c r="M119" s="221"/>
      <c r="N119" s="221"/>
      <c r="O119" s="221"/>
      <c r="P119" s="221"/>
      <c r="Q119" s="221"/>
      <c r="R119" s="221"/>
      <c r="S119" s="221"/>
      <c r="T119" s="221"/>
      <c r="U119" s="221"/>
      <c r="V119" s="221"/>
      <c r="W119" s="221"/>
      <c r="X119" s="221"/>
      <c r="Y119" s="221"/>
    </row>
    <row r="120" spans="1:25" ht="15.75" customHeight="1" x14ac:dyDescent="0.3">
      <c r="A120" s="221"/>
      <c r="B120" s="372"/>
      <c r="C120" s="221"/>
      <c r="D120" s="221"/>
      <c r="E120" s="221"/>
      <c r="F120" s="639"/>
      <c r="G120" s="639"/>
      <c r="H120" s="639"/>
      <c r="I120" s="639"/>
      <c r="J120" s="639"/>
      <c r="K120" s="221"/>
      <c r="L120" s="221"/>
      <c r="M120" s="221"/>
      <c r="N120" s="221"/>
      <c r="O120" s="221"/>
      <c r="P120" s="221"/>
      <c r="Q120" s="221"/>
      <c r="R120" s="221"/>
      <c r="S120" s="221"/>
      <c r="T120" s="221"/>
      <c r="U120" s="221"/>
      <c r="V120" s="221"/>
      <c r="W120" s="221"/>
      <c r="X120" s="221"/>
      <c r="Y120" s="221"/>
    </row>
    <row r="121" spans="1:25" ht="15.75" customHeight="1" x14ac:dyDescent="0.3">
      <c r="A121" s="221"/>
      <c r="B121" s="372"/>
      <c r="C121" s="221"/>
      <c r="D121" s="221"/>
      <c r="E121" s="221"/>
      <c r="F121" s="639"/>
      <c r="G121" s="639"/>
      <c r="H121" s="639"/>
      <c r="I121" s="639"/>
      <c r="J121" s="639"/>
      <c r="K121" s="221"/>
      <c r="L121" s="221"/>
      <c r="M121" s="221"/>
      <c r="N121" s="221"/>
      <c r="O121" s="221"/>
      <c r="P121" s="221"/>
      <c r="Q121" s="221"/>
      <c r="R121" s="221"/>
      <c r="S121" s="221"/>
      <c r="T121" s="221"/>
      <c r="U121" s="221"/>
      <c r="V121" s="221"/>
      <c r="W121" s="221"/>
      <c r="X121" s="221"/>
      <c r="Y121" s="221"/>
    </row>
    <row r="122" spans="1:25" ht="15.75" customHeight="1" x14ac:dyDescent="0.3">
      <c r="A122" s="221"/>
      <c r="B122" s="372"/>
      <c r="C122" s="221"/>
      <c r="D122" s="221"/>
      <c r="E122" s="221"/>
      <c r="F122" s="639"/>
      <c r="G122" s="639"/>
      <c r="H122" s="639"/>
      <c r="I122" s="639"/>
      <c r="J122" s="639"/>
      <c r="K122" s="221"/>
      <c r="L122" s="221"/>
      <c r="M122" s="221"/>
      <c r="N122" s="221"/>
      <c r="O122" s="221"/>
      <c r="P122" s="221"/>
      <c r="Q122" s="221"/>
      <c r="R122" s="221"/>
      <c r="S122" s="221"/>
      <c r="T122" s="221"/>
      <c r="U122" s="221"/>
      <c r="V122" s="221"/>
      <c r="W122" s="221"/>
      <c r="X122" s="221"/>
      <c r="Y122" s="221"/>
    </row>
    <row r="123" spans="1:25" ht="15.75" customHeight="1" x14ac:dyDescent="0.3">
      <c r="A123" s="221"/>
      <c r="B123" s="372"/>
      <c r="C123" s="221"/>
      <c r="D123" s="221"/>
      <c r="E123" s="221"/>
      <c r="F123" s="639"/>
      <c r="G123" s="639"/>
      <c r="H123" s="639"/>
      <c r="I123" s="639"/>
      <c r="J123" s="639"/>
      <c r="K123" s="221"/>
      <c r="L123" s="221"/>
      <c r="M123" s="221"/>
      <c r="N123" s="221"/>
      <c r="O123" s="221"/>
      <c r="P123" s="221"/>
      <c r="Q123" s="221"/>
      <c r="R123" s="221"/>
      <c r="S123" s="221"/>
      <c r="T123" s="221"/>
      <c r="U123" s="221"/>
      <c r="V123" s="221"/>
      <c r="W123" s="221"/>
      <c r="X123" s="221"/>
      <c r="Y123" s="221"/>
    </row>
    <row r="124" spans="1:25" ht="15.75" customHeight="1" x14ac:dyDescent="0.3">
      <c r="A124" s="221"/>
      <c r="B124" s="372"/>
      <c r="C124" s="221"/>
      <c r="D124" s="221"/>
      <c r="E124" s="221"/>
      <c r="F124" s="639"/>
      <c r="G124" s="639"/>
      <c r="H124" s="639"/>
      <c r="I124" s="639"/>
      <c r="J124" s="639"/>
      <c r="K124" s="221"/>
      <c r="L124" s="221"/>
      <c r="M124" s="221"/>
      <c r="N124" s="221"/>
      <c r="O124" s="221"/>
      <c r="P124" s="221"/>
      <c r="Q124" s="221"/>
      <c r="R124" s="221"/>
      <c r="S124" s="221"/>
      <c r="T124" s="221"/>
      <c r="U124" s="221"/>
      <c r="V124" s="221"/>
      <c r="W124" s="221"/>
      <c r="X124" s="221"/>
      <c r="Y124" s="221"/>
    </row>
    <row r="125" spans="1:25" ht="15.75" customHeight="1" x14ac:dyDescent="0.3">
      <c r="A125" s="221"/>
      <c r="B125" s="372"/>
      <c r="C125" s="221"/>
      <c r="D125" s="221"/>
      <c r="E125" s="221"/>
      <c r="F125" s="639"/>
      <c r="G125" s="639"/>
      <c r="H125" s="639"/>
      <c r="I125" s="639"/>
      <c r="J125" s="639"/>
      <c r="K125" s="221"/>
      <c r="L125" s="221"/>
      <c r="M125" s="221"/>
      <c r="N125" s="221"/>
      <c r="O125" s="221"/>
      <c r="P125" s="221"/>
      <c r="Q125" s="221"/>
      <c r="R125" s="221"/>
      <c r="S125" s="221"/>
      <c r="T125" s="221"/>
      <c r="U125" s="221"/>
      <c r="V125" s="221"/>
      <c r="W125" s="221"/>
      <c r="X125" s="221"/>
      <c r="Y125" s="221"/>
    </row>
    <row r="126" spans="1:25" ht="15.75" customHeight="1" x14ac:dyDescent="0.3">
      <c r="A126" s="221"/>
      <c r="B126" s="372"/>
      <c r="C126" s="221"/>
      <c r="D126" s="221"/>
      <c r="E126" s="221"/>
      <c r="F126" s="639"/>
      <c r="G126" s="639"/>
      <c r="H126" s="639"/>
      <c r="I126" s="639"/>
      <c r="J126" s="639"/>
      <c r="K126" s="221"/>
      <c r="L126" s="221"/>
      <c r="M126" s="221"/>
      <c r="N126" s="221"/>
      <c r="O126" s="221"/>
      <c r="P126" s="221"/>
      <c r="Q126" s="221"/>
      <c r="R126" s="221"/>
      <c r="S126" s="221"/>
      <c r="T126" s="221"/>
      <c r="U126" s="221"/>
      <c r="V126" s="221"/>
      <c r="W126" s="221"/>
      <c r="X126" s="221"/>
      <c r="Y126" s="221"/>
    </row>
    <row r="127" spans="1:25" ht="15.75" customHeight="1" x14ac:dyDescent="0.3">
      <c r="A127" s="221"/>
      <c r="B127" s="372"/>
      <c r="C127" s="221"/>
      <c r="D127" s="221"/>
      <c r="E127" s="221"/>
      <c r="F127" s="639"/>
      <c r="G127" s="639"/>
      <c r="H127" s="639"/>
      <c r="I127" s="639"/>
      <c r="J127" s="639"/>
      <c r="K127" s="221"/>
      <c r="L127" s="221"/>
      <c r="M127" s="221"/>
      <c r="N127" s="221"/>
      <c r="O127" s="221"/>
      <c r="P127" s="221"/>
      <c r="Q127" s="221"/>
      <c r="R127" s="221"/>
      <c r="S127" s="221"/>
      <c r="T127" s="221"/>
      <c r="U127" s="221"/>
      <c r="V127" s="221"/>
      <c r="W127" s="221"/>
      <c r="X127" s="221"/>
      <c r="Y127" s="221"/>
    </row>
    <row r="128" spans="1:25" ht="15.75" customHeight="1" x14ac:dyDescent="0.3">
      <c r="A128" s="221"/>
      <c r="B128" s="372"/>
      <c r="C128" s="221"/>
      <c r="D128" s="221"/>
      <c r="E128" s="221"/>
      <c r="F128" s="639"/>
      <c r="G128" s="639"/>
      <c r="H128" s="639"/>
      <c r="I128" s="639"/>
      <c r="J128" s="639"/>
      <c r="K128" s="221"/>
      <c r="L128" s="221"/>
      <c r="M128" s="221"/>
      <c r="N128" s="221"/>
      <c r="O128" s="221"/>
      <c r="P128" s="221"/>
      <c r="Q128" s="221"/>
      <c r="R128" s="221"/>
      <c r="S128" s="221"/>
      <c r="T128" s="221"/>
      <c r="U128" s="221"/>
      <c r="V128" s="221"/>
      <c r="W128" s="221"/>
      <c r="X128" s="221"/>
      <c r="Y128" s="221"/>
    </row>
    <row r="129" spans="1:25" ht="15.75" customHeight="1" x14ac:dyDescent="0.3">
      <c r="A129" s="221"/>
      <c r="B129" s="372"/>
      <c r="C129" s="221"/>
      <c r="D129" s="221"/>
      <c r="E129" s="221"/>
      <c r="F129" s="639"/>
      <c r="G129" s="639"/>
      <c r="H129" s="639"/>
      <c r="I129" s="639"/>
      <c r="J129" s="639"/>
      <c r="K129" s="221"/>
      <c r="L129" s="221"/>
      <c r="M129" s="221"/>
      <c r="N129" s="221"/>
      <c r="O129" s="221"/>
      <c r="P129" s="221"/>
      <c r="Q129" s="221"/>
      <c r="R129" s="221"/>
      <c r="S129" s="221"/>
      <c r="T129" s="221"/>
      <c r="U129" s="221"/>
      <c r="V129" s="221"/>
      <c r="W129" s="221"/>
      <c r="X129" s="221"/>
      <c r="Y129" s="221"/>
    </row>
    <row r="130" spans="1:25" ht="15.75" customHeight="1" x14ac:dyDescent="0.3">
      <c r="A130" s="221"/>
      <c r="B130" s="372"/>
      <c r="C130" s="221"/>
      <c r="D130" s="221"/>
      <c r="E130" s="221"/>
      <c r="F130" s="639"/>
      <c r="G130" s="639"/>
      <c r="H130" s="639"/>
      <c r="I130" s="639"/>
      <c r="J130" s="639"/>
      <c r="K130" s="221"/>
      <c r="L130" s="221"/>
      <c r="M130" s="221"/>
      <c r="N130" s="221"/>
      <c r="O130" s="221"/>
      <c r="P130" s="221"/>
      <c r="Q130" s="221"/>
      <c r="R130" s="221"/>
      <c r="S130" s="221"/>
      <c r="T130" s="221"/>
      <c r="U130" s="221"/>
      <c r="V130" s="221"/>
      <c r="W130" s="221"/>
      <c r="X130" s="221"/>
      <c r="Y130" s="221"/>
    </row>
    <row r="131" spans="1:25" ht="15.75" customHeight="1" x14ac:dyDescent="0.3">
      <c r="A131" s="221"/>
      <c r="B131" s="372"/>
      <c r="C131" s="221"/>
      <c r="D131" s="221"/>
      <c r="E131" s="221"/>
      <c r="F131" s="639"/>
      <c r="G131" s="639"/>
      <c r="H131" s="639"/>
      <c r="I131" s="639"/>
      <c r="J131" s="639"/>
      <c r="K131" s="221"/>
      <c r="L131" s="221"/>
      <c r="M131" s="221"/>
      <c r="N131" s="221"/>
      <c r="O131" s="221"/>
      <c r="P131" s="221"/>
      <c r="Q131" s="221"/>
      <c r="R131" s="221"/>
      <c r="S131" s="221"/>
      <c r="T131" s="221"/>
      <c r="U131" s="221"/>
      <c r="V131" s="221"/>
      <c r="W131" s="221"/>
      <c r="X131" s="221"/>
      <c r="Y131" s="221"/>
    </row>
    <row r="132" spans="1:25" ht="15.75" customHeight="1" x14ac:dyDescent="0.3">
      <c r="A132" s="221"/>
      <c r="B132" s="372"/>
      <c r="C132" s="221"/>
      <c r="D132" s="221"/>
      <c r="E132" s="221"/>
      <c r="F132" s="639"/>
      <c r="G132" s="639"/>
      <c r="H132" s="639"/>
      <c r="I132" s="639"/>
      <c r="J132" s="639"/>
      <c r="K132" s="221"/>
      <c r="L132" s="221"/>
      <c r="M132" s="221"/>
      <c r="N132" s="221"/>
      <c r="O132" s="221"/>
      <c r="P132" s="221"/>
      <c r="Q132" s="221"/>
      <c r="R132" s="221"/>
      <c r="S132" s="221"/>
      <c r="T132" s="221"/>
      <c r="U132" s="221"/>
      <c r="V132" s="221"/>
      <c r="W132" s="221"/>
      <c r="X132" s="221"/>
      <c r="Y132" s="221"/>
    </row>
    <row r="133" spans="1:25" ht="15.75" customHeight="1" x14ac:dyDescent="0.3">
      <c r="A133" s="221"/>
      <c r="B133" s="372"/>
      <c r="C133" s="221"/>
      <c r="D133" s="221"/>
      <c r="E133" s="221"/>
      <c r="F133" s="639"/>
      <c r="G133" s="639"/>
      <c r="H133" s="639"/>
      <c r="I133" s="639"/>
      <c r="J133" s="639"/>
      <c r="K133" s="221"/>
      <c r="L133" s="221"/>
      <c r="M133" s="221"/>
      <c r="N133" s="221"/>
      <c r="O133" s="221"/>
      <c r="P133" s="221"/>
      <c r="Q133" s="221"/>
      <c r="R133" s="221"/>
      <c r="S133" s="221"/>
      <c r="T133" s="221"/>
      <c r="U133" s="221"/>
      <c r="V133" s="221"/>
      <c r="W133" s="221"/>
      <c r="X133" s="221"/>
      <c r="Y133" s="221"/>
    </row>
    <row r="134" spans="1:25" ht="15.75" customHeight="1" x14ac:dyDescent="0.3">
      <c r="A134" s="221"/>
      <c r="B134" s="372"/>
      <c r="C134" s="221"/>
      <c r="D134" s="221"/>
      <c r="E134" s="221"/>
      <c r="F134" s="639"/>
      <c r="G134" s="639"/>
      <c r="H134" s="639"/>
      <c r="I134" s="639"/>
      <c r="J134" s="639"/>
      <c r="K134" s="221"/>
      <c r="L134" s="221"/>
      <c r="M134" s="221"/>
      <c r="N134" s="221"/>
      <c r="O134" s="221"/>
      <c r="P134" s="221"/>
      <c r="Q134" s="221"/>
      <c r="R134" s="221"/>
      <c r="S134" s="221"/>
      <c r="T134" s="221"/>
      <c r="U134" s="221"/>
      <c r="V134" s="221"/>
      <c r="W134" s="221"/>
      <c r="X134" s="221"/>
      <c r="Y134" s="221"/>
    </row>
    <row r="135" spans="1:25" ht="15.75" customHeight="1" x14ac:dyDescent="0.3">
      <c r="A135" s="221"/>
      <c r="B135" s="372"/>
      <c r="C135" s="221"/>
      <c r="D135" s="221"/>
      <c r="E135" s="221"/>
      <c r="F135" s="639"/>
      <c r="G135" s="639"/>
      <c r="H135" s="639"/>
      <c r="I135" s="639"/>
      <c r="J135" s="639"/>
      <c r="K135" s="221"/>
      <c r="L135" s="221"/>
      <c r="M135" s="221"/>
      <c r="N135" s="221"/>
      <c r="O135" s="221"/>
      <c r="P135" s="221"/>
      <c r="Q135" s="221"/>
      <c r="R135" s="221"/>
      <c r="S135" s="221"/>
      <c r="T135" s="221"/>
      <c r="U135" s="221"/>
      <c r="V135" s="221"/>
      <c r="W135" s="221"/>
      <c r="X135" s="221"/>
      <c r="Y135" s="221"/>
    </row>
    <row r="136" spans="1:25" ht="15.75" customHeight="1" x14ac:dyDescent="0.3">
      <c r="A136" s="221"/>
      <c r="B136" s="372"/>
      <c r="C136" s="221"/>
      <c r="D136" s="221"/>
      <c r="E136" s="221"/>
      <c r="F136" s="639"/>
      <c r="G136" s="639"/>
      <c r="H136" s="639"/>
      <c r="I136" s="639"/>
      <c r="J136" s="639"/>
      <c r="K136" s="221"/>
      <c r="L136" s="221"/>
      <c r="M136" s="221"/>
      <c r="N136" s="221"/>
      <c r="O136" s="221"/>
      <c r="P136" s="221"/>
      <c r="Q136" s="221"/>
      <c r="R136" s="221"/>
      <c r="S136" s="221"/>
      <c r="T136" s="221"/>
      <c r="U136" s="221"/>
      <c r="V136" s="221"/>
      <c r="W136" s="221"/>
      <c r="X136" s="221"/>
      <c r="Y136" s="221"/>
    </row>
    <row r="137" spans="1:25" ht="15.75" customHeight="1" x14ac:dyDescent="0.3">
      <c r="A137" s="221"/>
      <c r="B137" s="372"/>
      <c r="C137" s="221"/>
      <c r="D137" s="221"/>
      <c r="E137" s="221"/>
      <c r="F137" s="639"/>
      <c r="G137" s="639"/>
      <c r="H137" s="639"/>
      <c r="I137" s="639"/>
      <c r="J137" s="639"/>
      <c r="K137" s="221"/>
      <c r="L137" s="221"/>
      <c r="M137" s="221"/>
      <c r="N137" s="221"/>
      <c r="O137" s="221"/>
      <c r="P137" s="221"/>
      <c r="Q137" s="221"/>
      <c r="R137" s="221"/>
      <c r="S137" s="221"/>
      <c r="T137" s="221"/>
      <c r="U137" s="221"/>
      <c r="V137" s="221"/>
      <c r="W137" s="221"/>
      <c r="X137" s="221"/>
      <c r="Y137" s="221"/>
    </row>
    <row r="138" spans="1:25" ht="15.75" customHeight="1" x14ac:dyDescent="0.3">
      <c r="A138" s="221"/>
      <c r="B138" s="372"/>
      <c r="C138" s="221"/>
      <c r="D138" s="221"/>
      <c r="E138" s="221"/>
      <c r="F138" s="639"/>
      <c r="G138" s="639"/>
      <c r="H138" s="639"/>
      <c r="I138" s="639"/>
      <c r="J138" s="639"/>
      <c r="K138" s="221"/>
      <c r="L138" s="221"/>
      <c r="M138" s="221"/>
      <c r="N138" s="221"/>
      <c r="O138" s="221"/>
      <c r="P138" s="221"/>
      <c r="Q138" s="221"/>
      <c r="R138" s="221"/>
      <c r="S138" s="221"/>
      <c r="T138" s="221"/>
      <c r="U138" s="221"/>
      <c r="V138" s="221"/>
      <c r="W138" s="221"/>
      <c r="X138" s="221"/>
      <c r="Y138" s="221"/>
    </row>
    <row r="139" spans="1:25" ht="15.75" customHeight="1" x14ac:dyDescent="0.3">
      <c r="A139" s="221"/>
      <c r="B139" s="372"/>
      <c r="C139" s="221"/>
      <c r="D139" s="221"/>
      <c r="E139" s="221"/>
      <c r="F139" s="639"/>
      <c r="G139" s="639"/>
      <c r="H139" s="639"/>
      <c r="I139" s="639"/>
      <c r="J139" s="639"/>
      <c r="K139" s="221"/>
      <c r="L139" s="221"/>
      <c r="M139" s="221"/>
      <c r="N139" s="221"/>
      <c r="O139" s="221"/>
      <c r="P139" s="221"/>
      <c r="Q139" s="221"/>
      <c r="R139" s="221"/>
      <c r="S139" s="221"/>
      <c r="T139" s="221"/>
      <c r="U139" s="221"/>
      <c r="V139" s="221"/>
      <c r="W139" s="221"/>
      <c r="X139" s="221"/>
      <c r="Y139" s="221"/>
    </row>
    <row r="140" spans="1:25" ht="15.75" customHeight="1" x14ac:dyDescent="0.3">
      <c r="A140" s="221"/>
      <c r="B140" s="372"/>
      <c r="C140" s="221"/>
      <c r="D140" s="221"/>
      <c r="E140" s="221"/>
      <c r="F140" s="639"/>
      <c r="G140" s="639"/>
      <c r="H140" s="639"/>
      <c r="I140" s="639"/>
      <c r="J140" s="639"/>
      <c r="K140" s="221"/>
      <c r="L140" s="221"/>
      <c r="M140" s="221"/>
      <c r="N140" s="221"/>
      <c r="O140" s="221"/>
      <c r="P140" s="221"/>
      <c r="Q140" s="221"/>
      <c r="R140" s="221"/>
      <c r="S140" s="221"/>
      <c r="T140" s="221"/>
      <c r="U140" s="221"/>
      <c r="V140" s="221"/>
      <c r="W140" s="221"/>
      <c r="X140" s="221"/>
      <c r="Y140" s="221"/>
    </row>
    <row r="141" spans="1:25" ht="15.75" customHeight="1" x14ac:dyDescent="0.3">
      <c r="A141" s="221"/>
      <c r="B141" s="372"/>
      <c r="C141" s="221"/>
      <c r="D141" s="221"/>
      <c r="E141" s="221"/>
      <c r="F141" s="639"/>
      <c r="G141" s="639"/>
      <c r="H141" s="639"/>
      <c r="I141" s="639"/>
      <c r="J141" s="639"/>
      <c r="K141" s="221"/>
      <c r="L141" s="221"/>
      <c r="M141" s="221"/>
      <c r="N141" s="221"/>
      <c r="O141" s="221"/>
      <c r="P141" s="221"/>
      <c r="Q141" s="221"/>
      <c r="R141" s="221"/>
      <c r="S141" s="221"/>
      <c r="T141" s="221"/>
      <c r="U141" s="221"/>
      <c r="V141" s="221"/>
      <c r="W141" s="221"/>
      <c r="X141" s="221"/>
      <c r="Y141" s="221"/>
    </row>
    <row r="142" spans="1:25" ht="15.75" customHeight="1" x14ac:dyDescent="0.3">
      <c r="A142" s="221"/>
      <c r="B142" s="372"/>
      <c r="C142" s="221"/>
      <c r="D142" s="221"/>
      <c r="E142" s="221"/>
      <c r="F142" s="639"/>
      <c r="G142" s="639"/>
      <c r="H142" s="639"/>
      <c r="I142" s="639"/>
      <c r="J142" s="639"/>
      <c r="K142" s="221"/>
      <c r="L142" s="221"/>
      <c r="M142" s="221"/>
      <c r="N142" s="221"/>
      <c r="O142" s="221"/>
      <c r="P142" s="221"/>
      <c r="Q142" s="221"/>
      <c r="R142" s="221"/>
      <c r="S142" s="221"/>
      <c r="T142" s="221"/>
      <c r="U142" s="221"/>
      <c r="V142" s="221"/>
      <c r="W142" s="221"/>
      <c r="X142" s="221"/>
      <c r="Y142" s="221"/>
    </row>
    <row r="143" spans="1:25" ht="15.75" customHeight="1" x14ac:dyDescent="0.3">
      <c r="A143" s="221"/>
      <c r="B143" s="372"/>
      <c r="C143" s="221"/>
      <c r="D143" s="221"/>
      <c r="E143" s="221"/>
      <c r="F143" s="639"/>
      <c r="G143" s="639"/>
      <c r="H143" s="639"/>
      <c r="I143" s="639"/>
      <c r="J143" s="639"/>
      <c r="K143" s="221"/>
      <c r="L143" s="221"/>
      <c r="M143" s="221"/>
      <c r="N143" s="221"/>
      <c r="O143" s="221"/>
      <c r="P143" s="221"/>
      <c r="Q143" s="221"/>
      <c r="R143" s="221"/>
      <c r="S143" s="221"/>
      <c r="T143" s="221"/>
      <c r="U143" s="221"/>
      <c r="V143" s="221"/>
      <c r="W143" s="221"/>
      <c r="X143" s="221"/>
      <c r="Y143" s="221"/>
    </row>
    <row r="144" spans="1:25" ht="15.75" customHeight="1" x14ac:dyDescent="0.3">
      <c r="A144" s="221"/>
      <c r="B144" s="372"/>
      <c r="C144" s="221"/>
      <c r="D144" s="221"/>
      <c r="E144" s="221"/>
      <c r="F144" s="639"/>
      <c r="G144" s="639"/>
      <c r="H144" s="639"/>
      <c r="I144" s="639"/>
      <c r="J144" s="639"/>
      <c r="K144" s="221"/>
      <c r="L144" s="221"/>
      <c r="M144" s="221"/>
      <c r="N144" s="221"/>
      <c r="O144" s="221"/>
      <c r="P144" s="221"/>
      <c r="Q144" s="221"/>
      <c r="R144" s="221"/>
      <c r="S144" s="221"/>
      <c r="T144" s="221"/>
      <c r="U144" s="221"/>
      <c r="V144" s="221"/>
      <c r="W144" s="221"/>
      <c r="X144" s="221"/>
      <c r="Y144" s="221"/>
    </row>
    <row r="145" spans="1:25" ht="15.75" customHeight="1" x14ac:dyDescent="0.3">
      <c r="A145" s="221"/>
      <c r="B145" s="372"/>
      <c r="C145" s="221"/>
      <c r="D145" s="221"/>
      <c r="E145" s="221"/>
      <c r="F145" s="639"/>
      <c r="G145" s="639"/>
      <c r="H145" s="639"/>
      <c r="I145" s="639"/>
      <c r="J145" s="639"/>
      <c r="K145" s="221"/>
      <c r="L145" s="221"/>
      <c r="M145" s="221"/>
      <c r="N145" s="221"/>
      <c r="O145" s="221"/>
      <c r="P145" s="221"/>
      <c r="Q145" s="221"/>
      <c r="R145" s="221"/>
      <c r="S145" s="221"/>
      <c r="T145" s="221"/>
      <c r="U145" s="221"/>
      <c r="V145" s="221"/>
      <c r="W145" s="221"/>
      <c r="X145" s="221"/>
      <c r="Y145" s="221"/>
    </row>
    <row r="146" spans="1:25" ht="15.75" customHeight="1" x14ac:dyDescent="0.3">
      <c r="A146" s="221"/>
      <c r="B146" s="372"/>
      <c r="C146" s="221"/>
      <c r="D146" s="221"/>
      <c r="E146" s="221"/>
      <c r="F146" s="639"/>
      <c r="G146" s="639"/>
      <c r="H146" s="639"/>
      <c r="I146" s="639"/>
      <c r="J146" s="639"/>
      <c r="K146" s="221"/>
      <c r="L146" s="221"/>
      <c r="M146" s="221"/>
      <c r="N146" s="221"/>
      <c r="O146" s="221"/>
      <c r="P146" s="221"/>
      <c r="Q146" s="221"/>
      <c r="R146" s="221"/>
      <c r="S146" s="221"/>
      <c r="T146" s="221"/>
      <c r="U146" s="221"/>
      <c r="V146" s="221"/>
      <c r="W146" s="221"/>
      <c r="X146" s="221"/>
      <c r="Y146" s="221"/>
    </row>
    <row r="147" spans="1:25" ht="15.75" customHeight="1" x14ac:dyDescent="0.3">
      <c r="A147" s="221"/>
      <c r="B147" s="372"/>
      <c r="C147" s="221"/>
      <c r="D147" s="221"/>
      <c r="E147" s="221"/>
      <c r="F147" s="639"/>
      <c r="G147" s="639"/>
      <c r="H147" s="639"/>
      <c r="I147" s="639"/>
      <c r="J147" s="639"/>
      <c r="K147" s="221"/>
      <c r="L147" s="221"/>
      <c r="M147" s="221"/>
      <c r="N147" s="221"/>
      <c r="O147" s="221"/>
      <c r="P147" s="221"/>
      <c r="Q147" s="221"/>
      <c r="R147" s="221"/>
      <c r="S147" s="221"/>
      <c r="T147" s="221"/>
      <c r="U147" s="221"/>
      <c r="V147" s="221"/>
      <c r="W147" s="221"/>
      <c r="X147" s="221"/>
      <c r="Y147" s="221"/>
    </row>
    <row r="148" spans="1:25" ht="15.75" customHeight="1" x14ac:dyDescent="0.3">
      <c r="A148" s="221"/>
      <c r="B148" s="372"/>
      <c r="C148" s="221"/>
      <c r="D148" s="221"/>
      <c r="E148" s="221"/>
      <c r="F148" s="639"/>
      <c r="G148" s="639"/>
      <c r="H148" s="639"/>
      <c r="I148" s="639"/>
      <c r="J148" s="639"/>
      <c r="K148" s="221"/>
      <c r="L148" s="221"/>
      <c r="M148" s="221"/>
      <c r="N148" s="221"/>
      <c r="O148" s="221"/>
      <c r="P148" s="221"/>
      <c r="Q148" s="221"/>
      <c r="R148" s="221"/>
      <c r="S148" s="221"/>
      <c r="T148" s="221"/>
      <c r="U148" s="221"/>
      <c r="V148" s="221"/>
      <c r="W148" s="221"/>
      <c r="X148" s="221"/>
      <c r="Y148" s="221"/>
    </row>
    <row r="149" spans="1:25" ht="15.75" customHeight="1" x14ac:dyDescent="0.3">
      <c r="A149" s="221"/>
      <c r="B149" s="372"/>
      <c r="C149" s="221"/>
      <c r="D149" s="221"/>
      <c r="E149" s="221"/>
      <c r="F149" s="639"/>
      <c r="G149" s="639"/>
      <c r="H149" s="639"/>
      <c r="I149" s="639"/>
      <c r="J149" s="639"/>
      <c r="K149" s="221"/>
      <c r="L149" s="221"/>
      <c r="M149" s="221"/>
      <c r="N149" s="221"/>
      <c r="O149" s="221"/>
      <c r="P149" s="221"/>
      <c r="Q149" s="221"/>
      <c r="R149" s="221"/>
      <c r="S149" s="221"/>
      <c r="T149" s="221"/>
      <c r="U149" s="221"/>
      <c r="V149" s="221"/>
      <c r="W149" s="221"/>
      <c r="X149" s="221"/>
      <c r="Y149" s="221"/>
    </row>
    <row r="150" spans="1:25" ht="15.75" customHeight="1" x14ac:dyDescent="0.3">
      <c r="A150" s="221"/>
      <c r="B150" s="372"/>
      <c r="C150" s="221"/>
      <c r="D150" s="221"/>
      <c r="E150" s="221"/>
      <c r="F150" s="639"/>
      <c r="G150" s="639"/>
      <c r="H150" s="639"/>
      <c r="I150" s="639"/>
      <c r="J150" s="639"/>
      <c r="K150" s="221"/>
      <c r="L150" s="221"/>
      <c r="M150" s="221"/>
      <c r="N150" s="221"/>
      <c r="O150" s="221"/>
      <c r="P150" s="221"/>
      <c r="Q150" s="221"/>
      <c r="R150" s="221"/>
      <c r="S150" s="221"/>
      <c r="T150" s="221"/>
      <c r="U150" s="221"/>
      <c r="V150" s="221"/>
      <c r="W150" s="221"/>
      <c r="X150" s="221"/>
      <c r="Y150" s="221"/>
    </row>
    <row r="151" spans="1:25" ht="15.75" customHeight="1" x14ac:dyDescent="0.3">
      <c r="A151" s="221"/>
      <c r="B151" s="372"/>
      <c r="C151" s="221"/>
      <c r="D151" s="221"/>
      <c r="E151" s="221"/>
      <c r="F151" s="639"/>
      <c r="G151" s="639"/>
      <c r="H151" s="639"/>
      <c r="I151" s="639"/>
      <c r="J151" s="639"/>
      <c r="K151" s="221"/>
      <c r="L151" s="221"/>
      <c r="M151" s="221"/>
      <c r="N151" s="221"/>
      <c r="O151" s="221"/>
      <c r="P151" s="221"/>
      <c r="Q151" s="221"/>
      <c r="R151" s="221"/>
      <c r="S151" s="221"/>
      <c r="T151" s="221"/>
      <c r="U151" s="221"/>
      <c r="V151" s="221"/>
      <c r="W151" s="221"/>
      <c r="X151" s="221"/>
      <c r="Y151" s="221"/>
    </row>
    <row r="152" spans="1:25" ht="15.75" customHeight="1" x14ac:dyDescent="0.3">
      <c r="A152" s="221"/>
      <c r="B152" s="372"/>
      <c r="C152" s="221"/>
      <c r="D152" s="221"/>
      <c r="E152" s="221"/>
      <c r="F152" s="639"/>
      <c r="G152" s="639"/>
      <c r="H152" s="639"/>
      <c r="I152" s="639"/>
      <c r="J152" s="639"/>
      <c r="K152" s="221"/>
      <c r="L152" s="221"/>
      <c r="M152" s="221"/>
      <c r="N152" s="221"/>
      <c r="O152" s="221"/>
      <c r="P152" s="221"/>
      <c r="Q152" s="221"/>
      <c r="R152" s="221"/>
      <c r="S152" s="221"/>
      <c r="T152" s="221"/>
      <c r="U152" s="221"/>
      <c r="V152" s="221"/>
      <c r="W152" s="221"/>
      <c r="X152" s="221"/>
      <c r="Y152" s="221"/>
    </row>
    <row r="153" spans="1:25" ht="15.75" customHeight="1" x14ac:dyDescent="0.3">
      <c r="A153" s="221"/>
      <c r="B153" s="372"/>
      <c r="C153" s="221"/>
      <c r="D153" s="221"/>
      <c r="E153" s="221"/>
      <c r="F153" s="639"/>
      <c r="G153" s="639"/>
      <c r="H153" s="639"/>
      <c r="I153" s="639"/>
      <c r="J153" s="639"/>
      <c r="K153" s="221"/>
      <c r="L153" s="221"/>
      <c r="M153" s="221"/>
      <c r="N153" s="221"/>
      <c r="O153" s="221"/>
      <c r="P153" s="221"/>
      <c r="Q153" s="221"/>
      <c r="R153" s="221"/>
      <c r="S153" s="221"/>
      <c r="T153" s="221"/>
      <c r="U153" s="221"/>
      <c r="V153" s="221"/>
      <c r="W153" s="221"/>
      <c r="X153" s="221"/>
      <c r="Y153" s="221"/>
    </row>
    <row r="154" spans="1:25" ht="15.75" customHeight="1" x14ac:dyDescent="0.3">
      <c r="A154" s="221"/>
      <c r="B154" s="372"/>
      <c r="C154" s="221"/>
      <c r="D154" s="221"/>
      <c r="E154" s="221"/>
      <c r="F154" s="639"/>
      <c r="G154" s="639"/>
      <c r="H154" s="639"/>
      <c r="I154" s="639"/>
      <c r="J154" s="639"/>
      <c r="K154" s="221"/>
      <c r="L154" s="221"/>
      <c r="M154" s="221"/>
      <c r="N154" s="221"/>
      <c r="O154" s="221"/>
      <c r="P154" s="221"/>
      <c r="Q154" s="221"/>
      <c r="R154" s="221"/>
      <c r="S154" s="221"/>
      <c r="T154" s="221"/>
      <c r="U154" s="221"/>
      <c r="V154" s="221"/>
      <c r="W154" s="221"/>
      <c r="X154" s="221"/>
      <c r="Y154" s="221"/>
    </row>
    <row r="155" spans="1:25" ht="15.75" customHeight="1" x14ac:dyDescent="0.3">
      <c r="A155" s="221"/>
      <c r="B155" s="372"/>
      <c r="C155" s="221"/>
      <c r="D155" s="221"/>
      <c r="E155" s="221"/>
      <c r="F155" s="639"/>
      <c r="G155" s="639"/>
      <c r="H155" s="639"/>
      <c r="I155" s="639"/>
      <c r="J155" s="639"/>
      <c r="K155" s="221"/>
      <c r="L155" s="221"/>
      <c r="M155" s="221"/>
      <c r="N155" s="221"/>
      <c r="O155" s="221"/>
      <c r="P155" s="221"/>
      <c r="Q155" s="221"/>
      <c r="R155" s="221"/>
      <c r="S155" s="221"/>
      <c r="T155" s="221"/>
      <c r="U155" s="221"/>
      <c r="V155" s="221"/>
      <c r="W155" s="221"/>
      <c r="X155" s="221"/>
      <c r="Y155" s="221"/>
    </row>
    <row r="156" spans="1:25" ht="15.75" customHeight="1" x14ac:dyDescent="0.3">
      <c r="A156" s="221"/>
      <c r="B156" s="372"/>
      <c r="C156" s="221"/>
      <c r="D156" s="221"/>
      <c r="E156" s="221"/>
      <c r="F156" s="639"/>
      <c r="G156" s="639"/>
      <c r="H156" s="639"/>
      <c r="I156" s="639"/>
      <c r="J156" s="639"/>
      <c r="K156" s="221"/>
      <c r="L156" s="221"/>
      <c r="M156" s="221"/>
      <c r="N156" s="221"/>
      <c r="O156" s="221"/>
      <c r="P156" s="221"/>
      <c r="Q156" s="221"/>
      <c r="R156" s="221"/>
      <c r="S156" s="221"/>
      <c r="T156" s="221"/>
      <c r="U156" s="221"/>
      <c r="V156" s="221"/>
      <c r="W156" s="221"/>
      <c r="X156" s="221"/>
      <c r="Y156" s="221"/>
    </row>
    <row r="157" spans="1:25" ht="15.75" customHeight="1" x14ac:dyDescent="0.3">
      <c r="A157" s="221"/>
      <c r="B157" s="372"/>
      <c r="C157" s="221"/>
      <c r="D157" s="221"/>
      <c r="E157" s="221"/>
      <c r="F157" s="639"/>
      <c r="G157" s="639"/>
      <c r="H157" s="639"/>
      <c r="I157" s="639"/>
      <c r="J157" s="639"/>
      <c r="K157" s="221"/>
      <c r="L157" s="221"/>
      <c r="M157" s="221"/>
      <c r="N157" s="221"/>
      <c r="O157" s="221"/>
      <c r="P157" s="221"/>
      <c r="Q157" s="221"/>
      <c r="R157" s="221"/>
      <c r="S157" s="221"/>
      <c r="T157" s="221"/>
      <c r="U157" s="221"/>
      <c r="V157" s="221"/>
      <c r="W157" s="221"/>
      <c r="X157" s="221"/>
      <c r="Y157" s="221"/>
    </row>
    <row r="158" spans="1:25" ht="15.75" customHeight="1" x14ac:dyDescent="0.3">
      <c r="A158" s="221"/>
      <c r="B158" s="372"/>
      <c r="C158" s="221"/>
      <c r="D158" s="221"/>
      <c r="E158" s="221"/>
      <c r="F158" s="639"/>
      <c r="G158" s="639"/>
      <c r="H158" s="639"/>
      <c r="I158" s="639"/>
      <c r="J158" s="639"/>
      <c r="K158" s="221"/>
      <c r="L158" s="221"/>
      <c r="M158" s="221"/>
      <c r="N158" s="221"/>
      <c r="O158" s="221"/>
      <c r="P158" s="221"/>
      <c r="Q158" s="221"/>
      <c r="R158" s="221"/>
      <c r="S158" s="221"/>
      <c r="T158" s="221"/>
      <c r="U158" s="221"/>
      <c r="V158" s="221"/>
      <c r="W158" s="221"/>
      <c r="X158" s="221"/>
      <c r="Y158" s="221"/>
    </row>
    <row r="159" spans="1:25" ht="15.75" customHeight="1" x14ac:dyDescent="0.3">
      <c r="A159" s="221"/>
      <c r="B159" s="372"/>
      <c r="C159" s="221"/>
      <c r="D159" s="221"/>
      <c r="E159" s="221"/>
      <c r="F159" s="639"/>
      <c r="G159" s="639"/>
      <c r="H159" s="639"/>
      <c r="I159" s="639"/>
      <c r="J159" s="639"/>
      <c r="K159" s="221"/>
      <c r="L159" s="221"/>
      <c r="M159" s="221"/>
      <c r="N159" s="221"/>
      <c r="O159" s="221"/>
      <c r="P159" s="221"/>
      <c r="Q159" s="221"/>
      <c r="R159" s="221"/>
      <c r="S159" s="221"/>
      <c r="T159" s="221"/>
      <c r="U159" s="221"/>
      <c r="V159" s="221"/>
      <c r="W159" s="221"/>
      <c r="X159" s="221"/>
      <c r="Y159" s="221"/>
    </row>
    <row r="160" spans="1:25" ht="15.75" customHeight="1" x14ac:dyDescent="0.3">
      <c r="A160" s="221"/>
      <c r="B160" s="372"/>
      <c r="C160" s="221"/>
      <c r="D160" s="221"/>
      <c r="E160" s="221"/>
      <c r="F160" s="639"/>
      <c r="G160" s="639"/>
      <c r="H160" s="639"/>
      <c r="I160" s="639"/>
      <c r="J160" s="639"/>
      <c r="K160" s="221"/>
      <c r="L160" s="221"/>
      <c r="M160" s="221"/>
      <c r="N160" s="221"/>
      <c r="O160" s="221"/>
      <c r="P160" s="221"/>
      <c r="Q160" s="221"/>
      <c r="R160" s="221"/>
      <c r="S160" s="221"/>
      <c r="T160" s="221"/>
      <c r="U160" s="221"/>
      <c r="V160" s="221"/>
      <c r="W160" s="221"/>
      <c r="X160" s="221"/>
      <c r="Y160" s="221"/>
    </row>
    <row r="161" spans="1:25" ht="15.75" customHeight="1" x14ac:dyDescent="0.3">
      <c r="A161" s="221"/>
      <c r="B161" s="372"/>
      <c r="C161" s="221"/>
      <c r="D161" s="221"/>
      <c r="E161" s="221"/>
      <c r="F161" s="639"/>
      <c r="G161" s="639"/>
      <c r="H161" s="639"/>
      <c r="I161" s="639"/>
      <c r="J161" s="639"/>
      <c r="K161" s="221"/>
      <c r="L161" s="221"/>
      <c r="M161" s="221"/>
      <c r="N161" s="221"/>
      <c r="O161" s="221"/>
      <c r="P161" s="221"/>
      <c r="Q161" s="221"/>
      <c r="R161" s="221"/>
      <c r="S161" s="221"/>
      <c r="T161" s="221"/>
      <c r="U161" s="221"/>
      <c r="V161" s="221"/>
      <c r="W161" s="221"/>
      <c r="X161" s="221"/>
      <c r="Y161" s="221"/>
    </row>
    <row r="162" spans="1:25" ht="15.75" customHeight="1" x14ac:dyDescent="0.3">
      <c r="A162" s="221"/>
      <c r="B162" s="372"/>
      <c r="C162" s="221"/>
      <c r="D162" s="221"/>
      <c r="E162" s="221"/>
      <c r="F162" s="639"/>
      <c r="G162" s="639"/>
      <c r="H162" s="639"/>
      <c r="I162" s="639"/>
      <c r="J162" s="639"/>
      <c r="K162" s="221"/>
      <c r="L162" s="221"/>
      <c r="M162" s="221"/>
      <c r="N162" s="221"/>
      <c r="O162" s="221"/>
      <c r="P162" s="221"/>
      <c r="Q162" s="221"/>
      <c r="R162" s="221"/>
      <c r="S162" s="221"/>
      <c r="T162" s="221"/>
      <c r="U162" s="221"/>
      <c r="V162" s="221"/>
      <c r="W162" s="221"/>
      <c r="X162" s="221"/>
      <c r="Y162" s="221"/>
    </row>
    <row r="163" spans="1:25" ht="15.75" customHeight="1" x14ac:dyDescent="0.3">
      <c r="A163" s="221"/>
      <c r="B163" s="372"/>
      <c r="C163" s="221"/>
      <c r="D163" s="221"/>
      <c r="E163" s="221"/>
      <c r="F163" s="639"/>
      <c r="G163" s="639"/>
      <c r="H163" s="639"/>
      <c r="I163" s="639"/>
      <c r="J163" s="639"/>
      <c r="K163" s="221"/>
      <c r="L163" s="221"/>
      <c r="M163" s="221"/>
      <c r="N163" s="221"/>
      <c r="O163" s="221"/>
      <c r="P163" s="221"/>
      <c r="Q163" s="221"/>
      <c r="R163" s="221"/>
      <c r="S163" s="221"/>
      <c r="T163" s="221"/>
      <c r="U163" s="221"/>
      <c r="V163" s="221"/>
      <c r="W163" s="221"/>
      <c r="X163" s="221"/>
      <c r="Y163" s="221"/>
    </row>
    <row r="164" spans="1:25" ht="15.75" customHeight="1" x14ac:dyDescent="0.3">
      <c r="A164" s="221"/>
      <c r="B164" s="372"/>
      <c r="C164" s="221"/>
      <c r="D164" s="221"/>
      <c r="E164" s="221"/>
      <c r="F164" s="639"/>
      <c r="G164" s="639"/>
      <c r="H164" s="639"/>
      <c r="I164" s="639"/>
      <c r="J164" s="639"/>
      <c r="K164" s="221"/>
      <c r="L164" s="221"/>
      <c r="M164" s="221"/>
      <c r="N164" s="221"/>
      <c r="O164" s="221"/>
      <c r="P164" s="221"/>
      <c r="Q164" s="221"/>
      <c r="R164" s="221"/>
      <c r="S164" s="221"/>
      <c r="T164" s="221"/>
      <c r="U164" s="221"/>
      <c r="V164" s="221"/>
      <c r="W164" s="221"/>
      <c r="X164" s="221"/>
      <c r="Y164" s="221"/>
    </row>
    <row r="165" spans="1:25" ht="15.75" customHeight="1" x14ac:dyDescent="0.3">
      <c r="A165" s="221"/>
      <c r="B165" s="372"/>
      <c r="C165" s="221"/>
      <c r="D165" s="221"/>
      <c r="E165" s="221"/>
      <c r="F165" s="639"/>
      <c r="G165" s="639"/>
      <c r="H165" s="639"/>
      <c r="I165" s="639"/>
      <c r="J165" s="639"/>
      <c r="K165" s="221"/>
      <c r="L165" s="221"/>
      <c r="M165" s="221"/>
      <c r="N165" s="221"/>
      <c r="O165" s="221"/>
      <c r="P165" s="221"/>
      <c r="Q165" s="221"/>
      <c r="R165" s="221"/>
      <c r="S165" s="221"/>
      <c r="T165" s="221"/>
      <c r="U165" s="221"/>
      <c r="V165" s="221"/>
      <c r="W165" s="221"/>
      <c r="X165" s="221"/>
      <c r="Y165" s="221"/>
    </row>
    <row r="166" spans="1:25" ht="15.75" customHeight="1" x14ac:dyDescent="0.3">
      <c r="A166" s="221"/>
      <c r="B166" s="372"/>
      <c r="C166" s="221"/>
      <c r="D166" s="221"/>
      <c r="E166" s="221"/>
      <c r="F166" s="639"/>
      <c r="G166" s="639"/>
      <c r="H166" s="639"/>
      <c r="I166" s="639"/>
      <c r="J166" s="639"/>
      <c r="K166" s="221"/>
      <c r="L166" s="221"/>
      <c r="M166" s="221"/>
      <c r="N166" s="221"/>
      <c r="O166" s="221"/>
      <c r="P166" s="221"/>
      <c r="Q166" s="221"/>
      <c r="R166" s="221"/>
      <c r="S166" s="221"/>
      <c r="T166" s="221"/>
      <c r="U166" s="221"/>
      <c r="V166" s="221"/>
      <c r="W166" s="221"/>
      <c r="X166" s="221"/>
      <c r="Y166" s="221"/>
    </row>
    <row r="167" spans="1:25" ht="15.75" customHeight="1" x14ac:dyDescent="0.3">
      <c r="A167" s="221"/>
      <c r="B167" s="372"/>
      <c r="C167" s="221"/>
      <c r="D167" s="221"/>
      <c r="E167" s="221"/>
      <c r="F167" s="639"/>
      <c r="G167" s="639"/>
      <c r="H167" s="639"/>
      <c r="I167" s="639"/>
      <c r="J167" s="639"/>
      <c r="K167" s="221"/>
      <c r="L167" s="221"/>
      <c r="M167" s="221"/>
      <c r="N167" s="221"/>
      <c r="O167" s="221"/>
      <c r="P167" s="221"/>
      <c r="Q167" s="221"/>
      <c r="R167" s="221"/>
      <c r="S167" s="221"/>
      <c r="T167" s="221"/>
      <c r="U167" s="221"/>
      <c r="V167" s="221"/>
      <c r="W167" s="221"/>
      <c r="X167" s="221"/>
      <c r="Y167" s="221"/>
    </row>
    <row r="168" spans="1:25" ht="15.75" customHeight="1" x14ac:dyDescent="0.3">
      <c r="A168" s="221"/>
      <c r="B168" s="372"/>
      <c r="C168" s="221"/>
      <c r="D168" s="221"/>
      <c r="E168" s="221"/>
      <c r="F168" s="639"/>
      <c r="G168" s="639"/>
      <c r="H168" s="639"/>
      <c r="I168" s="639"/>
      <c r="J168" s="639"/>
      <c r="K168" s="221"/>
      <c r="L168" s="221"/>
      <c r="M168" s="221"/>
      <c r="N168" s="221"/>
      <c r="O168" s="221"/>
      <c r="P168" s="221"/>
      <c r="Q168" s="221"/>
      <c r="R168" s="221"/>
      <c r="S168" s="221"/>
      <c r="T168" s="221"/>
      <c r="U168" s="221"/>
      <c r="V168" s="221"/>
      <c r="W168" s="221"/>
      <c r="X168" s="221"/>
      <c r="Y168" s="221"/>
    </row>
    <row r="169" spans="1:25" ht="15.75" customHeight="1" x14ac:dyDescent="0.3">
      <c r="A169" s="221"/>
      <c r="B169" s="372"/>
      <c r="C169" s="221"/>
      <c r="D169" s="221"/>
      <c r="E169" s="221"/>
      <c r="F169" s="639"/>
      <c r="G169" s="639"/>
      <c r="H169" s="639"/>
      <c r="I169" s="639"/>
      <c r="J169" s="639"/>
      <c r="K169" s="221"/>
      <c r="L169" s="221"/>
      <c r="M169" s="221"/>
      <c r="N169" s="221"/>
      <c r="O169" s="221"/>
      <c r="P169" s="221"/>
      <c r="Q169" s="221"/>
      <c r="R169" s="221"/>
      <c r="S169" s="221"/>
      <c r="T169" s="221"/>
      <c r="U169" s="221"/>
      <c r="V169" s="221"/>
      <c r="W169" s="221"/>
      <c r="X169" s="221"/>
      <c r="Y169" s="221"/>
    </row>
    <row r="170" spans="1:25" ht="15.75" customHeight="1" x14ac:dyDescent="0.3">
      <c r="A170" s="221"/>
      <c r="B170" s="372"/>
      <c r="C170" s="221"/>
      <c r="D170" s="221"/>
      <c r="E170" s="221"/>
      <c r="F170" s="639"/>
      <c r="G170" s="639"/>
      <c r="H170" s="639"/>
      <c r="I170" s="639"/>
      <c r="J170" s="639"/>
      <c r="K170" s="221"/>
      <c r="L170" s="221"/>
      <c r="M170" s="221"/>
      <c r="N170" s="221"/>
      <c r="O170" s="221"/>
      <c r="P170" s="221"/>
      <c r="Q170" s="221"/>
      <c r="R170" s="221"/>
      <c r="S170" s="221"/>
      <c r="T170" s="221"/>
      <c r="U170" s="221"/>
      <c r="V170" s="221"/>
      <c r="W170" s="221"/>
      <c r="X170" s="221"/>
      <c r="Y170" s="221"/>
    </row>
    <row r="171" spans="1:25" ht="15.75" customHeight="1" x14ac:dyDescent="0.3">
      <c r="A171" s="221"/>
      <c r="B171" s="372"/>
      <c r="C171" s="221"/>
      <c r="D171" s="221"/>
      <c r="E171" s="221"/>
      <c r="F171" s="639"/>
      <c r="G171" s="639"/>
      <c r="H171" s="639"/>
      <c r="I171" s="639"/>
      <c r="J171" s="639"/>
      <c r="K171" s="221"/>
      <c r="L171" s="221"/>
      <c r="M171" s="221"/>
      <c r="N171" s="221"/>
      <c r="O171" s="221"/>
      <c r="P171" s="221"/>
      <c r="Q171" s="221"/>
      <c r="R171" s="221"/>
      <c r="S171" s="221"/>
      <c r="T171" s="221"/>
      <c r="U171" s="221"/>
      <c r="V171" s="221"/>
      <c r="W171" s="221"/>
      <c r="X171" s="221"/>
      <c r="Y171" s="221"/>
    </row>
    <row r="172" spans="1:25" ht="15.75" customHeight="1" x14ac:dyDescent="0.3">
      <c r="A172" s="221"/>
      <c r="B172" s="372"/>
      <c r="C172" s="221"/>
      <c r="D172" s="221"/>
      <c r="E172" s="221"/>
      <c r="F172" s="639"/>
      <c r="G172" s="639"/>
      <c r="H172" s="639"/>
      <c r="I172" s="639"/>
      <c r="J172" s="639"/>
      <c r="K172" s="221"/>
      <c r="L172" s="221"/>
      <c r="M172" s="221"/>
      <c r="N172" s="221"/>
      <c r="O172" s="221"/>
      <c r="P172" s="221"/>
      <c r="Q172" s="221"/>
      <c r="R172" s="221"/>
      <c r="S172" s="221"/>
      <c r="T172" s="221"/>
      <c r="U172" s="221"/>
      <c r="V172" s="221"/>
      <c r="W172" s="221"/>
      <c r="X172" s="221"/>
      <c r="Y172" s="221"/>
    </row>
    <row r="173" spans="1:25" ht="15.75" customHeight="1" x14ac:dyDescent="0.3">
      <c r="A173" s="221"/>
      <c r="B173" s="372"/>
      <c r="C173" s="221"/>
      <c r="D173" s="221"/>
      <c r="E173" s="221"/>
      <c r="F173" s="639"/>
      <c r="G173" s="639"/>
      <c r="H173" s="639"/>
      <c r="I173" s="639"/>
      <c r="J173" s="639"/>
      <c r="K173" s="221"/>
      <c r="L173" s="221"/>
      <c r="M173" s="221"/>
      <c r="N173" s="221"/>
      <c r="O173" s="221"/>
      <c r="P173" s="221"/>
      <c r="Q173" s="221"/>
      <c r="R173" s="221"/>
      <c r="S173" s="221"/>
      <c r="T173" s="221"/>
      <c r="U173" s="221"/>
      <c r="V173" s="221"/>
      <c r="W173" s="221"/>
      <c r="X173" s="221"/>
      <c r="Y173" s="221"/>
    </row>
    <row r="174" spans="1:25" ht="15.75" customHeight="1" x14ac:dyDescent="0.3">
      <c r="A174" s="221"/>
      <c r="B174" s="372"/>
      <c r="C174" s="221"/>
      <c r="D174" s="221"/>
      <c r="E174" s="221"/>
      <c r="F174" s="639"/>
      <c r="G174" s="639"/>
      <c r="H174" s="639"/>
      <c r="I174" s="639"/>
      <c r="J174" s="639"/>
      <c r="K174" s="221"/>
      <c r="L174" s="221"/>
      <c r="M174" s="221"/>
      <c r="N174" s="221"/>
      <c r="O174" s="221"/>
      <c r="P174" s="221"/>
      <c r="Q174" s="221"/>
      <c r="R174" s="221"/>
      <c r="S174" s="221"/>
      <c r="T174" s="221"/>
      <c r="U174" s="221"/>
      <c r="V174" s="221"/>
      <c r="W174" s="221"/>
      <c r="X174" s="221"/>
      <c r="Y174" s="221"/>
    </row>
    <row r="175" spans="1:25" ht="15.75" customHeight="1" x14ac:dyDescent="0.3">
      <c r="A175" s="221"/>
      <c r="B175" s="372"/>
      <c r="C175" s="221"/>
      <c r="D175" s="221"/>
      <c r="E175" s="221"/>
      <c r="F175" s="639"/>
      <c r="G175" s="639"/>
      <c r="H175" s="639"/>
      <c r="I175" s="639"/>
      <c r="J175" s="639"/>
      <c r="K175" s="221"/>
      <c r="L175" s="221"/>
      <c r="M175" s="221"/>
      <c r="N175" s="221"/>
      <c r="O175" s="221"/>
      <c r="P175" s="221"/>
      <c r="Q175" s="221"/>
      <c r="R175" s="221"/>
      <c r="S175" s="221"/>
      <c r="T175" s="221"/>
      <c r="U175" s="221"/>
      <c r="V175" s="221"/>
      <c r="W175" s="221"/>
      <c r="X175" s="221"/>
      <c r="Y175" s="221"/>
    </row>
    <row r="176" spans="1:25" ht="15.75" customHeight="1" x14ac:dyDescent="0.3">
      <c r="A176" s="221"/>
      <c r="B176" s="372"/>
      <c r="C176" s="221"/>
      <c r="D176" s="221"/>
      <c r="E176" s="221"/>
      <c r="F176" s="639"/>
      <c r="G176" s="639"/>
      <c r="H176" s="639"/>
      <c r="I176" s="639"/>
      <c r="J176" s="639"/>
      <c r="K176" s="221"/>
      <c r="L176" s="221"/>
      <c r="M176" s="221"/>
      <c r="N176" s="221"/>
      <c r="O176" s="221"/>
      <c r="P176" s="221"/>
      <c r="Q176" s="221"/>
      <c r="R176" s="221"/>
      <c r="S176" s="221"/>
      <c r="T176" s="221"/>
      <c r="U176" s="221"/>
      <c r="V176" s="221"/>
      <c r="W176" s="221"/>
      <c r="X176" s="221"/>
      <c r="Y176" s="221"/>
    </row>
    <row r="177" spans="1:25" ht="15.75" customHeight="1" x14ac:dyDescent="0.3">
      <c r="A177" s="221"/>
      <c r="B177" s="372"/>
      <c r="C177" s="221"/>
      <c r="D177" s="221"/>
      <c r="E177" s="221"/>
      <c r="F177" s="639"/>
      <c r="G177" s="639"/>
      <c r="H177" s="639"/>
      <c r="I177" s="639"/>
      <c r="J177" s="639"/>
      <c r="K177" s="221"/>
      <c r="L177" s="221"/>
      <c r="M177" s="221"/>
      <c r="N177" s="221"/>
      <c r="O177" s="221"/>
      <c r="P177" s="221"/>
      <c r="Q177" s="221"/>
      <c r="R177" s="221"/>
      <c r="S177" s="221"/>
      <c r="T177" s="221"/>
      <c r="U177" s="221"/>
      <c r="V177" s="221"/>
      <c r="W177" s="221"/>
      <c r="X177" s="221"/>
      <c r="Y177" s="221"/>
    </row>
    <row r="178" spans="1:25" ht="15.75" customHeight="1" x14ac:dyDescent="0.3">
      <c r="A178" s="221"/>
      <c r="B178" s="372"/>
      <c r="C178" s="221"/>
      <c r="D178" s="221"/>
      <c r="E178" s="221"/>
      <c r="F178" s="639"/>
      <c r="G178" s="639"/>
      <c r="H178" s="639"/>
      <c r="I178" s="639"/>
      <c r="J178" s="639"/>
      <c r="K178" s="221"/>
      <c r="L178" s="221"/>
      <c r="M178" s="221"/>
      <c r="N178" s="221"/>
      <c r="O178" s="221"/>
      <c r="P178" s="221"/>
      <c r="Q178" s="221"/>
      <c r="R178" s="221"/>
      <c r="S178" s="221"/>
      <c r="T178" s="221"/>
      <c r="U178" s="221"/>
      <c r="V178" s="221"/>
      <c r="W178" s="221"/>
      <c r="X178" s="221"/>
      <c r="Y178" s="221"/>
    </row>
    <row r="179" spans="1:25" ht="15.75" customHeight="1" x14ac:dyDescent="0.3">
      <c r="A179" s="221"/>
      <c r="B179" s="372"/>
      <c r="C179" s="221"/>
      <c r="D179" s="221"/>
      <c r="E179" s="221"/>
      <c r="F179" s="639"/>
      <c r="G179" s="639"/>
      <c r="H179" s="639"/>
      <c r="I179" s="639"/>
      <c r="J179" s="639"/>
      <c r="K179" s="221"/>
      <c r="L179" s="221"/>
      <c r="M179" s="221"/>
      <c r="N179" s="221"/>
      <c r="O179" s="221"/>
      <c r="P179" s="221"/>
      <c r="Q179" s="221"/>
      <c r="R179" s="221"/>
      <c r="S179" s="221"/>
      <c r="T179" s="221"/>
      <c r="U179" s="221"/>
      <c r="V179" s="221"/>
      <c r="W179" s="221"/>
      <c r="X179" s="221"/>
      <c r="Y179" s="221"/>
    </row>
    <row r="180" spans="1:25" ht="15.75" customHeight="1" x14ac:dyDescent="0.3">
      <c r="A180" s="221"/>
      <c r="B180" s="372"/>
      <c r="C180" s="221"/>
      <c r="D180" s="221"/>
      <c r="E180" s="221"/>
      <c r="F180" s="639"/>
      <c r="G180" s="639"/>
      <c r="H180" s="639"/>
      <c r="I180" s="639"/>
      <c r="J180" s="639"/>
      <c r="K180" s="221"/>
      <c r="L180" s="221"/>
      <c r="M180" s="221"/>
      <c r="N180" s="221"/>
      <c r="O180" s="221"/>
      <c r="P180" s="221"/>
      <c r="Q180" s="221"/>
      <c r="R180" s="221"/>
      <c r="S180" s="221"/>
      <c r="T180" s="221"/>
      <c r="U180" s="221"/>
      <c r="V180" s="221"/>
      <c r="W180" s="221"/>
      <c r="X180" s="221"/>
      <c r="Y180" s="221"/>
    </row>
    <row r="181" spans="1:25" ht="15.75" customHeight="1" x14ac:dyDescent="0.3">
      <c r="A181" s="221"/>
      <c r="B181" s="372"/>
      <c r="C181" s="221"/>
      <c r="D181" s="221"/>
      <c r="E181" s="221"/>
      <c r="F181" s="639"/>
      <c r="G181" s="639"/>
      <c r="H181" s="639"/>
      <c r="I181" s="639"/>
      <c r="J181" s="639"/>
      <c r="K181" s="221"/>
      <c r="L181" s="221"/>
      <c r="M181" s="221"/>
      <c r="N181" s="221"/>
      <c r="O181" s="221"/>
      <c r="P181" s="221"/>
      <c r="Q181" s="221"/>
      <c r="R181" s="221"/>
      <c r="S181" s="221"/>
      <c r="T181" s="221"/>
      <c r="U181" s="221"/>
      <c r="V181" s="221"/>
      <c r="W181" s="221"/>
      <c r="X181" s="221"/>
      <c r="Y181" s="221"/>
    </row>
    <row r="182" spans="1:25" ht="15.75" customHeight="1" x14ac:dyDescent="0.3">
      <c r="A182" s="221"/>
      <c r="B182" s="372"/>
      <c r="C182" s="221"/>
      <c r="D182" s="221"/>
      <c r="E182" s="221"/>
      <c r="F182" s="639"/>
      <c r="G182" s="639"/>
      <c r="H182" s="639"/>
      <c r="I182" s="639"/>
      <c r="J182" s="639"/>
      <c r="K182" s="221"/>
      <c r="L182" s="221"/>
      <c r="M182" s="221"/>
      <c r="N182" s="221"/>
      <c r="O182" s="221"/>
      <c r="P182" s="221"/>
      <c r="Q182" s="221"/>
      <c r="R182" s="221"/>
      <c r="S182" s="221"/>
      <c r="T182" s="221"/>
      <c r="U182" s="221"/>
      <c r="V182" s="221"/>
      <c r="W182" s="221"/>
      <c r="X182" s="221"/>
      <c r="Y182" s="221"/>
    </row>
    <row r="183" spans="1:25" ht="15.75" customHeight="1" x14ac:dyDescent="0.3">
      <c r="A183" s="221"/>
      <c r="B183" s="372"/>
      <c r="C183" s="221"/>
      <c r="D183" s="221"/>
      <c r="E183" s="221"/>
      <c r="F183" s="639"/>
      <c r="G183" s="639"/>
      <c r="H183" s="639"/>
      <c r="I183" s="639"/>
      <c r="J183" s="639"/>
      <c r="K183" s="221"/>
      <c r="L183" s="221"/>
      <c r="M183" s="221"/>
      <c r="N183" s="221"/>
      <c r="O183" s="221"/>
      <c r="P183" s="221"/>
      <c r="Q183" s="221"/>
      <c r="R183" s="221"/>
      <c r="S183" s="221"/>
      <c r="T183" s="221"/>
      <c r="U183" s="221"/>
      <c r="V183" s="221"/>
      <c r="W183" s="221"/>
      <c r="X183" s="221"/>
      <c r="Y183" s="221"/>
    </row>
    <row r="184" spans="1:25" ht="15.75" customHeight="1" x14ac:dyDescent="0.3">
      <c r="A184" s="221"/>
      <c r="B184" s="372"/>
      <c r="C184" s="221"/>
      <c r="D184" s="221"/>
      <c r="E184" s="221"/>
      <c r="F184" s="639"/>
      <c r="G184" s="639"/>
      <c r="H184" s="639"/>
      <c r="I184" s="639"/>
      <c r="J184" s="639"/>
      <c r="K184" s="221"/>
      <c r="L184" s="221"/>
      <c r="M184" s="221"/>
      <c r="N184" s="221"/>
      <c r="O184" s="221"/>
      <c r="P184" s="221"/>
      <c r="Q184" s="221"/>
      <c r="R184" s="221"/>
      <c r="S184" s="221"/>
      <c r="T184" s="221"/>
      <c r="U184" s="221"/>
      <c r="V184" s="221"/>
      <c r="W184" s="221"/>
      <c r="X184" s="221"/>
      <c r="Y184" s="221"/>
    </row>
    <row r="185" spans="1:25" ht="15.75" customHeight="1" x14ac:dyDescent="0.3">
      <c r="A185" s="221"/>
      <c r="B185" s="372"/>
      <c r="C185" s="221"/>
      <c r="D185" s="221"/>
      <c r="E185" s="221"/>
      <c r="F185" s="639"/>
      <c r="G185" s="639"/>
      <c r="H185" s="639"/>
      <c r="I185" s="639"/>
      <c r="J185" s="639"/>
      <c r="K185" s="221"/>
      <c r="L185" s="221"/>
      <c r="M185" s="221"/>
      <c r="N185" s="221"/>
      <c r="O185" s="221"/>
      <c r="P185" s="221"/>
      <c r="Q185" s="221"/>
      <c r="R185" s="221"/>
      <c r="S185" s="221"/>
      <c r="T185" s="221"/>
      <c r="U185" s="221"/>
      <c r="V185" s="221"/>
      <c r="W185" s="221"/>
      <c r="X185" s="221"/>
      <c r="Y185" s="221"/>
    </row>
    <row r="186" spans="1:25" ht="15.75" customHeight="1" x14ac:dyDescent="0.3">
      <c r="A186" s="221"/>
      <c r="B186" s="372"/>
      <c r="C186" s="221"/>
      <c r="D186" s="221"/>
      <c r="E186" s="221"/>
      <c r="F186" s="639"/>
      <c r="G186" s="639"/>
      <c r="H186" s="639"/>
      <c r="I186" s="639"/>
      <c r="J186" s="639"/>
      <c r="K186" s="221"/>
      <c r="L186" s="221"/>
      <c r="M186" s="221"/>
      <c r="N186" s="221"/>
      <c r="O186" s="221"/>
      <c r="P186" s="221"/>
      <c r="Q186" s="221"/>
      <c r="R186" s="221"/>
      <c r="S186" s="221"/>
      <c r="T186" s="221"/>
      <c r="U186" s="221"/>
      <c r="V186" s="221"/>
      <c r="W186" s="221"/>
      <c r="X186" s="221"/>
      <c r="Y186" s="221"/>
    </row>
    <row r="187" spans="1:25" ht="15.75" customHeight="1" x14ac:dyDescent="0.3">
      <c r="A187" s="221"/>
      <c r="B187" s="372"/>
      <c r="C187" s="221"/>
      <c r="D187" s="221"/>
      <c r="E187" s="221"/>
      <c r="F187" s="639"/>
      <c r="G187" s="639"/>
      <c r="H187" s="639"/>
      <c r="I187" s="639"/>
      <c r="J187" s="639"/>
      <c r="K187" s="221"/>
      <c r="L187" s="221"/>
      <c r="M187" s="221"/>
      <c r="N187" s="221"/>
      <c r="O187" s="221"/>
      <c r="P187" s="221"/>
      <c r="Q187" s="221"/>
      <c r="R187" s="221"/>
      <c r="S187" s="221"/>
      <c r="T187" s="221"/>
      <c r="U187" s="221"/>
      <c r="V187" s="221"/>
      <c r="W187" s="221"/>
      <c r="X187" s="221"/>
      <c r="Y187" s="221"/>
    </row>
    <row r="188" spans="1:25" ht="15.75" customHeight="1" x14ac:dyDescent="0.3">
      <c r="A188" s="221"/>
      <c r="B188" s="372"/>
      <c r="C188" s="221"/>
      <c r="D188" s="221"/>
      <c r="E188" s="221"/>
      <c r="F188" s="639"/>
      <c r="G188" s="639"/>
      <c r="H188" s="639"/>
      <c r="I188" s="639"/>
      <c r="J188" s="639"/>
      <c r="K188" s="221"/>
      <c r="L188" s="221"/>
      <c r="M188" s="221"/>
      <c r="N188" s="221"/>
      <c r="O188" s="221"/>
      <c r="P188" s="221"/>
      <c r="Q188" s="221"/>
      <c r="R188" s="221"/>
      <c r="S188" s="221"/>
      <c r="T188" s="221"/>
      <c r="U188" s="221"/>
      <c r="V188" s="221"/>
      <c r="W188" s="221"/>
      <c r="X188" s="221"/>
      <c r="Y188" s="221"/>
    </row>
    <row r="189" spans="1:25" ht="15.75" customHeight="1" x14ac:dyDescent="0.3">
      <c r="A189" s="221"/>
      <c r="B189" s="372"/>
      <c r="C189" s="221"/>
      <c r="D189" s="221"/>
      <c r="E189" s="221"/>
      <c r="F189" s="639"/>
      <c r="G189" s="639"/>
      <c r="H189" s="639"/>
      <c r="I189" s="639"/>
      <c r="J189" s="639"/>
      <c r="K189" s="221"/>
      <c r="L189" s="221"/>
      <c r="M189" s="221"/>
      <c r="N189" s="221"/>
      <c r="O189" s="221"/>
      <c r="P189" s="221"/>
      <c r="Q189" s="221"/>
      <c r="R189" s="221"/>
      <c r="S189" s="221"/>
      <c r="T189" s="221"/>
      <c r="U189" s="221"/>
      <c r="V189" s="221"/>
      <c r="W189" s="221"/>
      <c r="X189" s="221"/>
      <c r="Y189" s="221"/>
    </row>
    <row r="190" spans="1:25" ht="15.75" customHeight="1" x14ac:dyDescent="0.3">
      <c r="A190" s="221"/>
      <c r="B190" s="372"/>
      <c r="C190" s="221"/>
      <c r="D190" s="221"/>
      <c r="E190" s="221"/>
      <c r="F190" s="639"/>
      <c r="G190" s="639"/>
      <c r="H190" s="639"/>
      <c r="I190" s="639"/>
      <c r="J190" s="639"/>
      <c r="K190" s="221"/>
      <c r="L190" s="221"/>
      <c r="M190" s="221"/>
      <c r="N190" s="221"/>
      <c r="O190" s="221"/>
      <c r="P190" s="221"/>
      <c r="Q190" s="221"/>
      <c r="R190" s="221"/>
      <c r="S190" s="221"/>
      <c r="T190" s="221"/>
      <c r="U190" s="221"/>
      <c r="V190" s="221"/>
      <c r="W190" s="221"/>
      <c r="X190" s="221"/>
      <c r="Y190" s="221"/>
    </row>
    <row r="191" spans="1:25" ht="15.75" customHeight="1" x14ac:dyDescent="0.3">
      <c r="A191" s="221"/>
      <c r="B191" s="372"/>
      <c r="C191" s="221"/>
      <c r="D191" s="221"/>
      <c r="E191" s="221"/>
      <c r="F191" s="639"/>
      <c r="G191" s="639"/>
      <c r="H191" s="639"/>
      <c r="I191" s="639"/>
      <c r="J191" s="639"/>
      <c r="K191" s="221"/>
      <c r="L191" s="221"/>
      <c r="M191" s="221"/>
      <c r="N191" s="221"/>
      <c r="O191" s="221"/>
      <c r="P191" s="221"/>
      <c r="Q191" s="221"/>
      <c r="R191" s="221"/>
      <c r="S191" s="221"/>
      <c r="T191" s="221"/>
      <c r="U191" s="221"/>
      <c r="V191" s="221"/>
      <c r="W191" s="221"/>
      <c r="X191" s="221"/>
      <c r="Y191" s="221"/>
    </row>
    <row r="192" spans="1:25" ht="15.75" customHeight="1" x14ac:dyDescent="0.3">
      <c r="A192" s="221"/>
      <c r="B192" s="372"/>
      <c r="C192" s="221"/>
      <c r="D192" s="221"/>
      <c r="E192" s="221"/>
      <c r="F192" s="639"/>
      <c r="G192" s="639"/>
      <c r="H192" s="639"/>
      <c r="I192" s="639"/>
      <c r="J192" s="639"/>
      <c r="K192" s="221"/>
      <c r="L192" s="221"/>
      <c r="M192" s="221"/>
      <c r="N192" s="221"/>
      <c r="O192" s="221"/>
      <c r="P192" s="221"/>
      <c r="Q192" s="221"/>
      <c r="R192" s="221"/>
      <c r="S192" s="221"/>
      <c r="T192" s="221"/>
      <c r="U192" s="221"/>
      <c r="V192" s="221"/>
      <c r="W192" s="221"/>
      <c r="X192" s="221"/>
      <c r="Y192" s="221"/>
    </row>
    <row r="193" spans="1:25" ht="15.75" customHeight="1" x14ac:dyDescent="0.3">
      <c r="A193" s="221"/>
      <c r="B193" s="372"/>
      <c r="C193" s="221"/>
      <c r="D193" s="221"/>
      <c r="E193" s="221"/>
      <c r="F193" s="639"/>
      <c r="G193" s="639"/>
      <c r="H193" s="639"/>
      <c r="I193" s="639"/>
      <c r="J193" s="639"/>
      <c r="K193" s="221"/>
      <c r="L193" s="221"/>
      <c r="M193" s="221"/>
      <c r="N193" s="221"/>
      <c r="O193" s="221"/>
      <c r="P193" s="221"/>
      <c r="Q193" s="221"/>
      <c r="R193" s="221"/>
      <c r="S193" s="221"/>
      <c r="T193" s="221"/>
      <c r="U193" s="221"/>
      <c r="V193" s="221"/>
      <c r="W193" s="221"/>
      <c r="X193" s="221"/>
      <c r="Y193" s="221"/>
    </row>
    <row r="194" spans="1:25" ht="15.75" customHeight="1" x14ac:dyDescent="0.3">
      <c r="A194" s="221"/>
      <c r="B194" s="372"/>
      <c r="C194" s="221"/>
      <c r="D194" s="221"/>
      <c r="E194" s="221"/>
      <c r="F194" s="639"/>
      <c r="G194" s="639"/>
      <c r="H194" s="639"/>
      <c r="I194" s="639"/>
      <c r="J194" s="639"/>
      <c r="K194" s="221"/>
      <c r="L194" s="221"/>
      <c r="M194" s="221"/>
      <c r="N194" s="221"/>
      <c r="O194" s="221"/>
      <c r="P194" s="221"/>
      <c r="Q194" s="221"/>
      <c r="R194" s="221"/>
      <c r="S194" s="221"/>
      <c r="T194" s="221"/>
      <c r="U194" s="221"/>
      <c r="V194" s="221"/>
      <c r="W194" s="221"/>
      <c r="X194" s="221"/>
      <c r="Y194" s="221"/>
    </row>
    <row r="195" spans="1:25" ht="15.75" customHeight="1" x14ac:dyDescent="0.3">
      <c r="A195" s="221"/>
      <c r="B195" s="372"/>
      <c r="C195" s="221"/>
      <c r="D195" s="221"/>
      <c r="E195" s="221"/>
      <c r="F195" s="639"/>
      <c r="G195" s="639"/>
      <c r="H195" s="639"/>
      <c r="I195" s="639"/>
      <c r="J195" s="639"/>
      <c r="K195" s="221"/>
      <c r="L195" s="221"/>
      <c r="M195" s="221"/>
      <c r="N195" s="221"/>
      <c r="O195" s="221"/>
      <c r="P195" s="221"/>
      <c r="Q195" s="221"/>
      <c r="R195" s="221"/>
      <c r="S195" s="221"/>
      <c r="T195" s="221"/>
      <c r="U195" s="221"/>
      <c r="V195" s="221"/>
      <c r="W195" s="221"/>
      <c r="X195" s="221"/>
      <c r="Y195" s="221"/>
    </row>
    <row r="196" spans="1:25" ht="15.75" customHeight="1" x14ac:dyDescent="0.3">
      <c r="A196" s="221"/>
      <c r="B196" s="372"/>
      <c r="C196" s="221"/>
      <c r="D196" s="221"/>
      <c r="E196" s="221"/>
      <c r="F196" s="639"/>
      <c r="G196" s="639"/>
      <c r="H196" s="639"/>
      <c r="I196" s="639"/>
      <c r="J196" s="639"/>
      <c r="K196" s="221"/>
      <c r="L196" s="221"/>
      <c r="M196" s="221"/>
      <c r="N196" s="221"/>
      <c r="O196" s="221"/>
      <c r="P196" s="221"/>
      <c r="Q196" s="221"/>
      <c r="R196" s="221"/>
      <c r="S196" s="221"/>
      <c r="T196" s="221"/>
      <c r="U196" s="221"/>
      <c r="V196" s="221"/>
      <c r="W196" s="221"/>
      <c r="X196" s="221"/>
      <c r="Y196" s="221"/>
    </row>
    <row r="197" spans="1:25" ht="15.75" customHeight="1" x14ac:dyDescent="0.3">
      <c r="A197" s="221"/>
      <c r="B197" s="372"/>
      <c r="C197" s="221"/>
      <c r="D197" s="221"/>
      <c r="E197" s="221"/>
      <c r="F197" s="639"/>
      <c r="G197" s="639"/>
      <c r="H197" s="639"/>
      <c r="I197" s="639"/>
      <c r="J197" s="639"/>
      <c r="K197" s="221"/>
      <c r="L197" s="221"/>
      <c r="M197" s="221"/>
      <c r="N197" s="221"/>
      <c r="O197" s="221"/>
      <c r="P197" s="221"/>
      <c r="Q197" s="221"/>
      <c r="R197" s="221"/>
      <c r="S197" s="221"/>
      <c r="T197" s="221"/>
      <c r="U197" s="221"/>
      <c r="V197" s="221"/>
      <c r="W197" s="221"/>
      <c r="X197" s="221"/>
      <c r="Y197" s="221"/>
    </row>
    <row r="198" spans="1:25" ht="15.75" customHeight="1" x14ac:dyDescent="0.3">
      <c r="A198" s="221"/>
      <c r="B198" s="372"/>
      <c r="C198" s="221"/>
      <c r="D198" s="221"/>
      <c r="E198" s="221"/>
      <c r="F198" s="639"/>
      <c r="G198" s="639"/>
      <c r="H198" s="639"/>
      <c r="I198" s="639"/>
      <c r="J198" s="639"/>
      <c r="K198" s="221"/>
      <c r="L198" s="221"/>
      <c r="M198" s="221"/>
      <c r="N198" s="221"/>
      <c r="O198" s="221"/>
      <c r="P198" s="221"/>
      <c r="Q198" s="221"/>
      <c r="R198" s="221"/>
      <c r="S198" s="221"/>
      <c r="T198" s="221"/>
      <c r="U198" s="221"/>
      <c r="V198" s="221"/>
      <c r="W198" s="221"/>
      <c r="X198" s="221"/>
      <c r="Y198" s="221"/>
    </row>
    <row r="199" spans="1:25" ht="15.75" customHeight="1" x14ac:dyDescent="0.3">
      <c r="A199" s="221"/>
      <c r="B199" s="372"/>
      <c r="C199" s="221"/>
      <c r="D199" s="221"/>
      <c r="E199" s="221"/>
      <c r="F199" s="639"/>
      <c r="G199" s="639"/>
      <c r="H199" s="639"/>
      <c r="I199" s="639"/>
      <c r="J199" s="639"/>
      <c r="K199" s="221"/>
      <c r="L199" s="221"/>
      <c r="M199" s="221"/>
      <c r="N199" s="221"/>
      <c r="O199" s="221"/>
      <c r="P199" s="221"/>
      <c r="Q199" s="221"/>
      <c r="R199" s="221"/>
      <c r="S199" s="221"/>
      <c r="T199" s="221"/>
      <c r="U199" s="221"/>
      <c r="V199" s="221"/>
      <c r="W199" s="221"/>
      <c r="X199" s="221"/>
      <c r="Y199" s="221"/>
    </row>
    <row r="200" spans="1:25" ht="15.75" customHeight="1" x14ac:dyDescent="0.3">
      <c r="A200" s="221"/>
      <c r="B200" s="372"/>
      <c r="C200" s="221"/>
      <c r="D200" s="221"/>
      <c r="E200" s="221"/>
      <c r="F200" s="639"/>
      <c r="G200" s="639"/>
      <c r="H200" s="639"/>
      <c r="I200" s="639"/>
      <c r="J200" s="639"/>
      <c r="K200" s="221"/>
      <c r="L200" s="221"/>
      <c r="M200" s="221"/>
      <c r="N200" s="221"/>
      <c r="O200" s="221"/>
      <c r="P200" s="221"/>
      <c r="Q200" s="221"/>
      <c r="R200" s="221"/>
      <c r="S200" s="221"/>
      <c r="T200" s="221"/>
      <c r="U200" s="221"/>
      <c r="V200" s="221"/>
      <c r="W200" s="221"/>
      <c r="X200" s="221"/>
      <c r="Y200" s="221"/>
    </row>
    <row r="201" spans="1:25" ht="15.75" customHeight="1" x14ac:dyDescent="0.3">
      <c r="A201" s="221"/>
      <c r="B201" s="372"/>
      <c r="C201" s="221"/>
      <c r="D201" s="221"/>
      <c r="E201" s="221"/>
      <c r="F201" s="639"/>
      <c r="G201" s="639"/>
      <c r="H201" s="639"/>
      <c r="I201" s="639"/>
      <c r="J201" s="639"/>
      <c r="K201" s="221"/>
      <c r="L201" s="221"/>
      <c r="M201" s="221"/>
      <c r="N201" s="221"/>
      <c r="O201" s="221"/>
      <c r="P201" s="221"/>
      <c r="Q201" s="221"/>
      <c r="R201" s="221"/>
      <c r="S201" s="221"/>
      <c r="T201" s="221"/>
      <c r="U201" s="221"/>
      <c r="V201" s="221"/>
      <c r="W201" s="221"/>
      <c r="X201" s="221"/>
      <c r="Y201" s="221"/>
    </row>
    <row r="202" spans="1:25" ht="15.75" customHeight="1" x14ac:dyDescent="0.3">
      <c r="A202" s="221"/>
      <c r="B202" s="372"/>
      <c r="C202" s="221"/>
      <c r="D202" s="221"/>
      <c r="E202" s="221"/>
      <c r="F202" s="639"/>
      <c r="G202" s="639"/>
      <c r="H202" s="639"/>
      <c r="I202" s="639"/>
      <c r="J202" s="639"/>
      <c r="K202" s="221"/>
      <c r="L202" s="221"/>
      <c r="M202" s="221"/>
      <c r="N202" s="221"/>
      <c r="O202" s="221"/>
      <c r="P202" s="221"/>
      <c r="Q202" s="221"/>
      <c r="R202" s="221"/>
      <c r="S202" s="221"/>
      <c r="T202" s="221"/>
      <c r="U202" s="221"/>
      <c r="V202" s="221"/>
      <c r="W202" s="221"/>
      <c r="X202" s="221"/>
      <c r="Y202" s="221"/>
    </row>
    <row r="203" spans="1:25" ht="15.75" customHeight="1" x14ac:dyDescent="0.3">
      <c r="A203" s="221"/>
      <c r="B203" s="372"/>
      <c r="C203" s="221"/>
      <c r="D203" s="221"/>
      <c r="E203" s="221"/>
      <c r="F203" s="639"/>
      <c r="G203" s="639"/>
      <c r="H203" s="639"/>
      <c r="I203" s="639"/>
      <c r="J203" s="639"/>
      <c r="K203" s="221"/>
      <c r="L203" s="221"/>
      <c r="M203" s="221"/>
      <c r="N203" s="221"/>
      <c r="O203" s="221"/>
      <c r="P203" s="221"/>
      <c r="Q203" s="221"/>
      <c r="R203" s="221"/>
      <c r="S203" s="221"/>
      <c r="T203" s="221"/>
      <c r="U203" s="221"/>
      <c r="V203" s="221"/>
      <c r="W203" s="221"/>
      <c r="X203" s="221"/>
      <c r="Y203" s="221"/>
    </row>
    <row r="204" spans="1:25" ht="15.75" customHeight="1" x14ac:dyDescent="0.3">
      <c r="A204" s="221"/>
      <c r="B204" s="372"/>
      <c r="C204" s="221"/>
      <c r="D204" s="221"/>
      <c r="E204" s="221"/>
      <c r="F204" s="639"/>
      <c r="G204" s="639"/>
      <c r="H204" s="639"/>
      <c r="I204" s="639"/>
      <c r="J204" s="639"/>
      <c r="K204" s="221"/>
      <c r="L204" s="221"/>
      <c r="M204" s="221"/>
      <c r="N204" s="221"/>
      <c r="O204" s="221"/>
      <c r="P204" s="221"/>
      <c r="Q204" s="221"/>
      <c r="R204" s="221"/>
      <c r="S204" s="221"/>
      <c r="T204" s="221"/>
      <c r="U204" s="221"/>
      <c r="V204" s="221"/>
      <c r="W204" s="221"/>
      <c r="X204" s="221"/>
      <c r="Y204" s="221"/>
    </row>
    <row r="205" spans="1:25" ht="15.75" customHeight="1" x14ac:dyDescent="0.3">
      <c r="A205" s="221"/>
      <c r="B205" s="372"/>
      <c r="C205" s="221"/>
      <c r="D205" s="221"/>
      <c r="E205" s="221"/>
      <c r="F205" s="639"/>
      <c r="G205" s="639"/>
      <c r="H205" s="639"/>
      <c r="I205" s="639"/>
      <c r="J205" s="639"/>
      <c r="K205" s="221"/>
      <c r="L205" s="221"/>
      <c r="M205" s="221"/>
      <c r="N205" s="221"/>
      <c r="O205" s="221"/>
      <c r="P205" s="221"/>
      <c r="Q205" s="221"/>
      <c r="R205" s="221"/>
      <c r="S205" s="221"/>
      <c r="T205" s="221"/>
      <c r="U205" s="221"/>
      <c r="V205" s="221"/>
      <c r="W205" s="221"/>
      <c r="X205" s="221"/>
      <c r="Y205" s="221"/>
    </row>
    <row r="206" spans="1:25" ht="15.75" customHeight="1" x14ac:dyDescent="0.3">
      <c r="A206" s="221"/>
      <c r="B206" s="372"/>
      <c r="C206" s="221"/>
      <c r="D206" s="221"/>
      <c r="E206" s="221"/>
      <c r="F206" s="639"/>
      <c r="G206" s="639"/>
      <c r="H206" s="639"/>
      <c r="I206" s="639"/>
      <c r="J206" s="639"/>
      <c r="K206" s="221"/>
      <c r="L206" s="221"/>
      <c r="M206" s="221"/>
      <c r="N206" s="221"/>
      <c r="O206" s="221"/>
      <c r="P206" s="221"/>
      <c r="Q206" s="221"/>
      <c r="R206" s="221"/>
      <c r="S206" s="221"/>
      <c r="T206" s="221"/>
      <c r="U206" s="221"/>
      <c r="V206" s="221"/>
      <c r="W206" s="221"/>
      <c r="X206" s="221"/>
      <c r="Y206" s="221"/>
    </row>
    <row r="207" spans="1:25" ht="15.75" customHeight="1" x14ac:dyDescent="0.3">
      <c r="A207" s="221"/>
      <c r="B207" s="372"/>
      <c r="C207" s="221"/>
      <c r="D207" s="221"/>
      <c r="E207" s="221"/>
      <c r="F207" s="639"/>
      <c r="G207" s="639"/>
      <c r="H207" s="639"/>
      <c r="I207" s="639"/>
      <c r="J207" s="639"/>
      <c r="K207" s="221"/>
      <c r="L207" s="221"/>
      <c r="M207" s="221"/>
      <c r="N207" s="221"/>
      <c r="O207" s="221"/>
      <c r="P207" s="221"/>
      <c r="Q207" s="221"/>
      <c r="R207" s="221"/>
      <c r="S207" s="221"/>
      <c r="T207" s="221"/>
      <c r="U207" s="221"/>
      <c r="V207" s="221"/>
      <c r="W207" s="221"/>
      <c r="X207" s="221"/>
      <c r="Y207" s="221"/>
    </row>
    <row r="208" spans="1:25" ht="15.75" customHeight="1" x14ac:dyDescent="0.3">
      <c r="A208" s="221"/>
      <c r="B208" s="372"/>
      <c r="C208" s="221"/>
      <c r="D208" s="221"/>
      <c r="E208" s="221"/>
      <c r="F208" s="639"/>
      <c r="G208" s="639"/>
      <c r="H208" s="639"/>
      <c r="I208" s="639"/>
      <c r="J208" s="639"/>
      <c r="K208" s="221"/>
      <c r="L208" s="221"/>
      <c r="M208" s="221"/>
      <c r="N208" s="221"/>
      <c r="O208" s="221"/>
      <c r="P208" s="221"/>
      <c r="Q208" s="221"/>
      <c r="R208" s="221"/>
      <c r="S208" s="221"/>
      <c r="T208" s="221"/>
      <c r="U208" s="221"/>
      <c r="V208" s="221"/>
      <c r="W208" s="221"/>
      <c r="X208" s="221"/>
      <c r="Y208" s="221"/>
    </row>
    <row r="209" spans="1:25" ht="15.75" customHeight="1" x14ac:dyDescent="0.3">
      <c r="A209" s="221"/>
      <c r="B209" s="372"/>
      <c r="C209" s="221"/>
      <c r="D209" s="221"/>
      <c r="E209" s="221"/>
      <c r="F209" s="639"/>
      <c r="G209" s="639"/>
      <c r="H209" s="639"/>
      <c r="I209" s="639"/>
      <c r="J209" s="639"/>
      <c r="K209" s="221"/>
      <c r="L209" s="221"/>
      <c r="M209" s="221"/>
      <c r="N209" s="221"/>
      <c r="O209" s="221"/>
      <c r="P209" s="221"/>
      <c r="Q209" s="221"/>
      <c r="R209" s="221"/>
      <c r="S209" s="221"/>
      <c r="T209" s="221"/>
      <c r="U209" s="221"/>
      <c r="V209" s="221"/>
      <c r="W209" s="221"/>
      <c r="X209" s="221"/>
      <c r="Y209" s="221"/>
    </row>
    <row r="210" spans="1:25" ht="15.75" customHeight="1" x14ac:dyDescent="0.3">
      <c r="A210" s="221"/>
      <c r="B210" s="372"/>
      <c r="C210" s="221"/>
      <c r="D210" s="221"/>
      <c r="E210" s="221"/>
      <c r="F210" s="639"/>
      <c r="G210" s="639"/>
      <c r="H210" s="639"/>
      <c r="I210" s="639"/>
      <c r="J210" s="639"/>
      <c r="K210" s="221"/>
      <c r="L210" s="221"/>
      <c r="M210" s="221"/>
      <c r="N210" s="221"/>
      <c r="O210" s="221"/>
      <c r="P210" s="221"/>
      <c r="Q210" s="221"/>
      <c r="R210" s="221"/>
      <c r="S210" s="221"/>
      <c r="T210" s="221"/>
      <c r="U210" s="221"/>
      <c r="V210" s="221"/>
      <c r="W210" s="221"/>
      <c r="X210" s="221"/>
      <c r="Y210" s="221"/>
    </row>
    <row r="211" spans="1:25" ht="15.75" customHeight="1" x14ac:dyDescent="0.3">
      <c r="A211" s="221"/>
      <c r="B211" s="372"/>
      <c r="C211" s="221"/>
      <c r="D211" s="221"/>
      <c r="E211" s="221"/>
      <c r="F211" s="639"/>
      <c r="G211" s="639"/>
      <c r="H211" s="639"/>
      <c r="I211" s="639"/>
      <c r="J211" s="639"/>
      <c r="K211" s="221"/>
      <c r="L211" s="221"/>
      <c r="M211" s="221"/>
      <c r="N211" s="221"/>
      <c r="O211" s="221"/>
      <c r="P211" s="221"/>
      <c r="Q211" s="221"/>
      <c r="R211" s="221"/>
      <c r="S211" s="221"/>
      <c r="T211" s="221"/>
      <c r="U211" s="221"/>
      <c r="V211" s="221"/>
      <c r="W211" s="221"/>
      <c r="X211" s="221"/>
      <c r="Y211" s="221"/>
    </row>
    <row r="212" spans="1:25" ht="15.75" customHeight="1" x14ac:dyDescent="0.3">
      <c r="A212" s="221"/>
      <c r="B212" s="372"/>
      <c r="C212" s="221"/>
      <c r="D212" s="221"/>
      <c r="E212" s="221"/>
      <c r="F212" s="639"/>
      <c r="G212" s="639"/>
      <c r="H212" s="639"/>
      <c r="I212" s="639"/>
      <c r="J212" s="639"/>
      <c r="K212" s="221"/>
      <c r="L212" s="221"/>
      <c r="M212" s="221"/>
      <c r="N212" s="221"/>
      <c r="O212" s="221"/>
      <c r="P212" s="221"/>
      <c r="Q212" s="221"/>
      <c r="R212" s="221"/>
      <c r="S212" s="221"/>
      <c r="T212" s="221"/>
      <c r="U212" s="221"/>
      <c r="V212" s="221"/>
      <c r="W212" s="221"/>
      <c r="X212" s="221"/>
      <c r="Y212" s="221"/>
    </row>
    <row r="213" spans="1:25" ht="15.75" customHeight="1" x14ac:dyDescent="0.3">
      <c r="A213" s="221"/>
      <c r="B213" s="372"/>
      <c r="C213" s="221"/>
      <c r="D213" s="221"/>
      <c r="E213" s="221"/>
      <c r="F213" s="639"/>
      <c r="G213" s="639"/>
      <c r="H213" s="639"/>
      <c r="I213" s="639"/>
      <c r="J213" s="639"/>
      <c r="K213" s="221"/>
      <c r="L213" s="221"/>
      <c r="M213" s="221"/>
      <c r="N213" s="221"/>
      <c r="O213" s="221"/>
      <c r="P213" s="221"/>
      <c r="Q213" s="221"/>
      <c r="R213" s="221"/>
      <c r="S213" s="221"/>
      <c r="T213" s="221"/>
      <c r="U213" s="221"/>
      <c r="V213" s="221"/>
      <c r="W213" s="221"/>
      <c r="X213" s="221"/>
      <c r="Y213" s="221"/>
    </row>
    <row r="214" spans="1:25" ht="15.75" customHeight="1" x14ac:dyDescent="0.3">
      <c r="A214" s="221"/>
      <c r="B214" s="372"/>
      <c r="C214" s="221"/>
      <c r="D214" s="221"/>
      <c r="E214" s="221"/>
      <c r="F214" s="639"/>
      <c r="G214" s="639"/>
      <c r="H214" s="639"/>
      <c r="I214" s="639"/>
      <c r="J214" s="639"/>
      <c r="K214" s="221"/>
      <c r="L214" s="221"/>
      <c r="M214" s="221"/>
      <c r="N214" s="221"/>
      <c r="O214" s="221"/>
      <c r="P214" s="221"/>
      <c r="Q214" s="221"/>
      <c r="R214" s="221"/>
      <c r="S214" s="221"/>
      <c r="T214" s="221"/>
      <c r="U214" s="221"/>
      <c r="V214" s="221"/>
      <c r="W214" s="221"/>
      <c r="X214" s="221"/>
      <c r="Y214" s="221"/>
    </row>
    <row r="215" spans="1:25" ht="15.75" customHeight="1" x14ac:dyDescent="0.3">
      <c r="A215" s="221"/>
      <c r="B215" s="372"/>
      <c r="C215" s="221"/>
      <c r="D215" s="221"/>
      <c r="E215" s="221"/>
      <c r="F215" s="639"/>
      <c r="G215" s="639"/>
      <c r="H215" s="639"/>
      <c r="I215" s="639"/>
      <c r="J215" s="639"/>
      <c r="K215" s="221"/>
      <c r="L215" s="221"/>
      <c r="M215" s="221"/>
      <c r="N215" s="221"/>
      <c r="O215" s="221"/>
      <c r="P215" s="221"/>
      <c r="Q215" s="221"/>
      <c r="R215" s="221"/>
      <c r="S215" s="221"/>
      <c r="T215" s="221"/>
      <c r="U215" s="221"/>
      <c r="V215" s="221"/>
      <c r="W215" s="221"/>
      <c r="X215" s="221"/>
      <c r="Y215" s="221"/>
    </row>
    <row r="216" spans="1:25" ht="15.75" customHeight="1" x14ac:dyDescent="0.3">
      <c r="A216" s="221"/>
      <c r="B216" s="372"/>
      <c r="C216" s="221"/>
      <c r="D216" s="221"/>
      <c r="E216" s="221"/>
      <c r="F216" s="639"/>
      <c r="G216" s="639"/>
      <c r="H216" s="639"/>
      <c r="I216" s="639"/>
      <c r="J216" s="639"/>
      <c r="K216" s="221"/>
      <c r="L216" s="221"/>
      <c r="M216" s="221"/>
      <c r="N216" s="221"/>
      <c r="O216" s="221"/>
      <c r="P216" s="221"/>
      <c r="Q216" s="221"/>
      <c r="R216" s="221"/>
      <c r="S216" s="221"/>
      <c r="T216" s="221"/>
      <c r="U216" s="221"/>
      <c r="V216" s="221"/>
      <c r="W216" s="221"/>
      <c r="X216" s="221"/>
      <c r="Y216" s="221"/>
    </row>
    <row r="217" spans="1:25" ht="15.75" customHeight="1" x14ac:dyDescent="0.3">
      <c r="A217" s="221"/>
      <c r="B217" s="372"/>
      <c r="C217" s="221"/>
      <c r="D217" s="221"/>
      <c r="E217" s="221"/>
      <c r="F217" s="639"/>
      <c r="G217" s="639"/>
      <c r="H217" s="639"/>
      <c r="I217" s="639"/>
      <c r="J217" s="639"/>
      <c r="K217" s="221"/>
      <c r="L217" s="221"/>
      <c r="M217" s="221"/>
      <c r="N217" s="221"/>
      <c r="O217" s="221"/>
      <c r="P217" s="221"/>
      <c r="Q217" s="221"/>
      <c r="R217" s="221"/>
      <c r="S217" s="221"/>
      <c r="T217" s="221"/>
      <c r="U217" s="221"/>
      <c r="V217" s="221"/>
      <c r="W217" s="221"/>
      <c r="X217" s="221"/>
      <c r="Y217" s="221"/>
    </row>
    <row r="218" spans="1:25" ht="15.75" customHeight="1" x14ac:dyDescent="0.3">
      <c r="A218" s="221"/>
      <c r="B218" s="372"/>
      <c r="C218" s="221"/>
      <c r="D218" s="221"/>
      <c r="E218" s="221"/>
      <c r="F218" s="639"/>
      <c r="G218" s="639"/>
      <c r="H218" s="639"/>
      <c r="I218" s="639"/>
      <c r="J218" s="639"/>
      <c r="K218" s="221"/>
      <c r="L218" s="221"/>
      <c r="M218" s="221"/>
      <c r="N218" s="221"/>
      <c r="O218" s="221"/>
      <c r="P218" s="221"/>
      <c r="Q218" s="221"/>
      <c r="R218" s="221"/>
      <c r="S218" s="221"/>
      <c r="T218" s="221"/>
      <c r="U218" s="221"/>
      <c r="V218" s="221"/>
      <c r="W218" s="221"/>
      <c r="X218" s="221"/>
      <c r="Y218" s="221"/>
    </row>
    <row r="219" spans="1:25" ht="15.75" customHeight="1" x14ac:dyDescent="0.3">
      <c r="A219" s="221"/>
      <c r="B219" s="372"/>
      <c r="C219" s="221"/>
      <c r="D219" s="221"/>
      <c r="E219" s="221"/>
      <c r="F219" s="639"/>
      <c r="G219" s="639"/>
      <c r="H219" s="639"/>
      <c r="I219" s="639"/>
      <c r="J219" s="639"/>
      <c r="K219" s="221"/>
      <c r="L219" s="221"/>
      <c r="M219" s="221"/>
      <c r="N219" s="221"/>
      <c r="O219" s="221"/>
      <c r="P219" s="221"/>
      <c r="Q219" s="221"/>
      <c r="R219" s="221"/>
      <c r="S219" s="221"/>
      <c r="T219" s="221"/>
      <c r="U219" s="221"/>
      <c r="V219" s="221"/>
      <c r="W219" s="221"/>
      <c r="X219" s="221"/>
      <c r="Y219" s="221"/>
    </row>
    <row r="220" spans="1:25" ht="15.75" customHeight="1" x14ac:dyDescent="0.3">
      <c r="A220" s="221"/>
      <c r="B220" s="372"/>
      <c r="C220" s="221"/>
      <c r="D220" s="221"/>
      <c r="E220" s="221"/>
      <c r="F220" s="639"/>
      <c r="G220" s="639"/>
      <c r="H220" s="639"/>
      <c r="I220" s="639"/>
      <c r="J220" s="639"/>
      <c r="K220" s="221"/>
      <c r="L220" s="221"/>
      <c r="M220" s="221"/>
      <c r="N220" s="221"/>
      <c r="O220" s="221"/>
      <c r="P220" s="221"/>
      <c r="Q220" s="221"/>
      <c r="R220" s="221"/>
      <c r="S220" s="221"/>
      <c r="T220" s="221"/>
      <c r="U220" s="221"/>
      <c r="V220" s="221"/>
      <c r="W220" s="221"/>
      <c r="X220" s="221"/>
      <c r="Y220" s="221"/>
    </row>
    <row r="221" spans="1:25" ht="15.75" customHeight="1" x14ac:dyDescent="0.3">
      <c r="A221" s="221"/>
      <c r="B221" s="372"/>
      <c r="C221" s="221"/>
      <c r="D221" s="221"/>
      <c r="E221" s="221"/>
      <c r="F221" s="639"/>
      <c r="G221" s="639"/>
      <c r="H221" s="639"/>
      <c r="I221" s="639"/>
      <c r="J221" s="639"/>
      <c r="K221" s="221"/>
      <c r="L221" s="221"/>
      <c r="M221" s="221"/>
      <c r="N221" s="221"/>
      <c r="O221" s="221"/>
      <c r="P221" s="221"/>
      <c r="Q221" s="221"/>
      <c r="R221" s="221"/>
      <c r="S221" s="221"/>
      <c r="T221" s="221"/>
      <c r="U221" s="221"/>
      <c r="V221" s="221"/>
      <c r="W221" s="221"/>
      <c r="X221" s="221"/>
      <c r="Y221" s="221"/>
    </row>
    <row r="222" spans="1:25" ht="15.75" customHeight="1" x14ac:dyDescent="0.3">
      <c r="A222" s="221"/>
      <c r="B222" s="372"/>
      <c r="C222" s="221"/>
      <c r="D222" s="221"/>
      <c r="E222" s="221"/>
      <c r="F222" s="639"/>
      <c r="G222" s="639"/>
      <c r="H222" s="639"/>
      <c r="I222" s="639"/>
      <c r="J222" s="639"/>
      <c r="K222" s="221"/>
      <c r="L222" s="221"/>
      <c r="M222" s="221"/>
      <c r="N222" s="221"/>
      <c r="O222" s="221"/>
      <c r="P222" s="221"/>
      <c r="Q222" s="221"/>
      <c r="R222" s="221"/>
      <c r="S222" s="221"/>
      <c r="T222" s="221"/>
      <c r="U222" s="221"/>
      <c r="V222" s="221"/>
      <c r="W222" s="221"/>
      <c r="X222" s="221"/>
      <c r="Y222" s="221"/>
    </row>
    <row r="223" spans="1:25" ht="15.75" customHeight="1" x14ac:dyDescent="0.3">
      <c r="A223" s="221"/>
      <c r="B223" s="372"/>
      <c r="C223" s="221"/>
      <c r="D223" s="221"/>
      <c r="E223" s="221"/>
      <c r="F223" s="639"/>
      <c r="G223" s="639"/>
      <c r="H223" s="639"/>
      <c r="I223" s="639"/>
      <c r="J223" s="639"/>
      <c r="K223" s="221"/>
      <c r="L223" s="221"/>
      <c r="M223" s="221"/>
      <c r="N223" s="221"/>
      <c r="O223" s="221"/>
      <c r="P223" s="221"/>
      <c r="Q223" s="221"/>
      <c r="R223" s="221"/>
      <c r="S223" s="221"/>
      <c r="T223" s="221"/>
      <c r="U223" s="221"/>
      <c r="V223" s="221"/>
      <c r="W223" s="221"/>
      <c r="X223" s="221"/>
      <c r="Y223" s="221"/>
    </row>
    <row r="224" spans="1:25" ht="15.75" customHeight="1" x14ac:dyDescent="0.3">
      <c r="A224" s="221"/>
      <c r="B224" s="372"/>
      <c r="C224" s="221"/>
      <c r="D224" s="221"/>
      <c r="E224" s="221"/>
      <c r="F224" s="639"/>
      <c r="G224" s="639"/>
      <c r="H224" s="639"/>
      <c r="I224" s="639"/>
      <c r="J224" s="639"/>
      <c r="K224" s="221"/>
      <c r="L224" s="221"/>
      <c r="M224" s="221"/>
      <c r="N224" s="221"/>
      <c r="O224" s="221"/>
      <c r="P224" s="221"/>
      <c r="Q224" s="221"/>
      <c r="R224" s="221"/>
      <c r="S224" s="221"/>
      <c r="T224" s="221"/>
      <c r="U224" s="221"/>
      <c r="V224" s="221"/>
      <c r="W224" s="221"/>
      <c r="X224" s="221"/>
      <c r="Y224" s="221"/>
    </row>
    <row r="225" spans="1:25" ht="15.75" customHeight="1" x14ac:dyDescent="0.3">
      <c r="A225" s="221"/>
      <c r="B225" s="372"/>
      <c r="C225" s="221"/>
      <c r="D225" s="221"/>
      <c r="E225" s="221"/>
      <c r="F225" s="639"/>
      <c r="G225" s="639"/>
      <c r="H225" s="639"/>
      <c r="I225" s="639"/>
      <c r="J225" s="639"/>
      <c r="K225" s="221"/>
      <c r="L225" s="221"/>
      <c r="M225" s="221"/>
      <c r="N225" s="221"/>
      <c r="O225" s="221"/>
      <c r="P225" s="221"/>
      <c r="Q225" s="221"/>
      <c r="R225" s="221"/>
      <c r="S225" s="221"/>
      <c r="T225" s="221"/>
      <c r="U225" s="221"/>
      <c r="V225" s="221"/>
      <c r="W225" s="221"/>
      <c r="X225" s="221"/>
      <c r="Y225" s="221"/>
    </row>
    <row r="226" spans="1:25" ht="15.75" customHeight="1" x14ac:dyDescent="0.3">
      <c r="A226" s="221"/>
      <c r="B226" s="372"/>
      <c r="C226" s="221"/>
      <c r="D226" s="221"/>
      <c r="E226" s="221"/>
      <c r="F226" s="639"/>
      <c r="G226" s="639"/>
      <c r="H226" s="639"/>
      <c r="I226" s="639"/>
      <c r="J226" s="639"/>
      <c r="K226" s="221"/>
      <c r="L226" s="221"/>
      <c r="M226" s="221"/>
      <c r="N226" s="221"/>
      <c r="O226" s="221"/>
      <c r="P226" s="221"/>
      <c r="Q226" s="221"/>
      <c r="R226" s="221"/>
      <c r="S226" s="221"/>
      <c r="T226" s="221"/>
      <c r="U226" s="221"/>
      <c r="V226" s="221"/>
      <c r="W226" s="221"/>
      <c r="X226" s="221"/>
      <c r="Y226" s="221"/>
    </row>
    <row r="227" spans="1:25" ht="15.75" customHeight="1" x14ac:dyDescent="0.3">
      <c r="A227" s="221"/>
      <c r="B227" s="372"/>
      <c r="C227" s="221"/>
      <c r="D227" s="221"/>
      <c r="E227" s="221"/>
      <c r="F227" s="639"/>
      <c r="G227" s="639"/>
      <c r="H227" s="639"/>
      <c r="I227" s="639"/>
      <c r="J227" s="639"/>
      <c r="K227" s="221"/>
      <c r="L227" s="221"/>
      <c r="M227" s="221"/>
      <c r="N227" s="221"/>
      <c r="O227" s="221"/>
      <c r="P227" s="221"/>
      <c r="Q227" s="221"/>
      <c r="R227" s="221"/>
      <c r="S227" s="221"/>
      <c r="T227" s="221"/>
      <c r="U227" s="221"/>
      <c r="V227" s="221"/>
      <c r="W227" s="221"/>
      <c r="X227" s="221"/>
      <c r="Y227" s="221"/>
    </row>
    <row r="228" spans="1:25" ht="15.75" customHeight="1" x14ac:dyDescent="0.3">
      <c r="A228" s="221"/>
      <c r="B228" s="372"/>
      <c r="C228" s="221"/>
      <c r="D228" s="221"/>
      <c r="E228" s="221"/>
      <c r="F228" s="639"/>
      <c r="G228" s="639"/>
      <c r="H228" s="639"/>
      <c r="I228" s="639"/>
      <c r="J228" s="639"/>
      <c r="K228" s="221"/>
      <c r="L228" s="221"/>
      <c r="M228" s="221"/>
      <c r="N228" s="221"/>
      <c r="O228" s="221"/>
      <c r="P228" s="221"/>
      <c r="Q228" s="221"/>
      <c r="R228" s="221"/>
      <c r="S228" s="221"/>
      <c r="T228" s="221"/>
      <c r="U228" s="221"/>
      <c r="V228" s="221"/>
      <c r="W228" s="221"/>
      <c r="X228" s="221"/>
      <c r="Y228" s="221"/>
    </row>
    <row r="229" spans="1:25" ht="15.75" customHeight="1" x14ac:dyDescent="0.3">
      <c r="A229" s="221"/>
      <c r="B229" s="372"/>
      <c r="C229" s="221"/>
      <c r="D229" s="221"/>
      <c r="E229" s="221"/>
      <c r="F229" s="639"/>
      <c r="G229" s="639"/>
      <c r="H229" s="639"/>
      <c r="I229" s="639"/>
      <c r="J229" s="639"/>
      <c r="K229" s="221"/>
      <c r="L229" s="221"/>
      <c r="M229" s="221"/>
      <c r="N229" s="221"/>
      <c r="O229" s="221"/>
      <c r="P229" s="221"/>
      <c r="Q229" s="221"/>
      <c r="R229" s="221"/>
      <c r="S229" s="221"/>
      <c r="T229" s="221"/>
      <c r="U229" s="221"/>
      <c r="V229" s="221"/>
      <c r="W229" s="221"/>
      <c r="X229" s="221"/>
      <c r="Y229" s="221"/>
    </row>
    <row r="230" spans="1:25" ht="15.75" customHeight="1" x14ac:dyDescent="0.3">
      <c r="A230" s="221"/>
      <c r="B230" s="372"/>
      <c r="C230" s="221"/>
      <c r="D230" s="221"/>
      <c r="E230" s="221"/>
      <c r="F230" s="639"/>
      <c r="G230" s="639"/>
      <c r="H230" s="639"/>
      <c r="I230" s="639"/>
      <c r="J230" s="639"/>
      <c r="K230" s="221"/>
      <c r="L230" s="221"/>
      <c r="M230" s="221"/>
      <c r="N230" s="221"/>
      <c r="O230" s="221"/>
      <c r="P230" s="221"/>
      <c r="Q230" s="221"/>
      <c r="R230" s="221"/>
      <c r="S230" s="221"/>
      <c r="T230" s="221"/>
      <c r="U230" s="221"/>
      <c r="V230" s="221"/>
      <c r="W230" s="221"/>
      <c r="X230" s="221"/>
      <c r="Y230" s="221"/>
    </row>
    <row r="231" spans="1:25" ht="15.75" customHeight="1" x14ac:dyDescent="0.3">
      <c r="A231" s="221"/>
      <c r="B231" s="372"/>
      <c r="C231" s="221"/>
      <c r="D231" s="221"/>
      <c r="E231" s="221"/>
      <c r="F231" s="639"/>
      <c r="G231" s="639"/>
      <c r="H231" s="639"/>
      <c r="I231" s="639"/>
      <c r="J231" s="639"/>
      <c r="K231" s="221"/>
      <c r="L231" s="221"/>
      <c r="M231" s="221"/>
      <c r="N231" s="221"/>
      <c r="O231" s="221"/>
      <c r="P231" s="221"/>
      <c r="Q231" s="221"/>
      <c r="R231" s="221"/>
      <c r="S231" s="221"/>
      <c r="T231" s="221"/>
      <c r="U231" s="221"/>
      <c r="V231" s="221"/>
      <c r="W231" s="221"/>
      <c r="X231" s="221"/>
      <c r="Y231" s="221"/>
    </row>
    <row r="232" spans="1:25" ht="15.75" customHeight="1" x14ac:dyDescent="0.3">
      <c r="A232" s="221"/>
      <c r="B232" s="372"/>
      <c r="C232" s="221"/>
      <c r="D232" s="221"/>
      <c r="E232" s="221"/>
      <c r="F232" s="639"/>
      <c r="G232" s="639"/>
      <c r="H232" s="639"/>
      <c r="I232" s="639"/>
      <c r="J232" s="639"/>
      <c r="K232" s="221"/>
      <c r="L232" s="221"/>
      <c r="M232" s="221"/>
      <c r="N232" s="221"/>
      <c r="O232" s="221"/>
      <c r="P232" s="221"/>
      <c r="Q232" s="221"/>
      <c r="R232" s="221"/>
      <c r="S232" s="221"/>
      <c r="T232" s="221"/>
      <c r="U232" s="221"/>
      <c r="V232" s="221"/>
      <c r="W232" s="221"/>
      <c r="X232" s="221"/>
      <c r="Y232" s="221"/>
    </row>
    <row r="233" spans="1:25" ht="15.75" customHeight="1" x14ac:dyDescent="0.3">
      <c r="A233" s="221"/>
      <c r="B233" s="372"/>
      <c r="C233" s="221"/>
      <c r="D233" s="221"/>
      <c r="E233" s="221"/>
      <c r="F233" s="639"/>
      <c r="G233" s="639"/>
      <c r="H233" s="639"/>
      <c r="I233" s="639"/>
      <c r="J233" s="639"/>
      <c r="K233" s="221"/>
      <c r="L233" s="221"/>
      <c r="M233" s="221"/>
      <c r="N233" s="221"/>
      <c r="O233" s="221"/>
      <c r="P233" s="221"/>
      <c r="Q233" s="221"/>
      <c r="R233" s="221"/>
      <c r="S233" s="221"/>
      <c r="T233" s="221"/>
      <c r="U233" s="221"/>
      <c r="V233" s="221"/>
      <c r="W233" s="221"/>
      <c r="X233" s="221"/>
      <c r="Y233" s="221"/>
    </row>
    <row r="234" spans="1:25" ht="15.75" customHeight="1" x14ac:dyDescent="0.3">
      <c r="A234" s="221"/>
      <c r="B234" s="372"/>
      <c r="C234" s="221"/>
      <c r="D234" s="221"/>
      <c r="E234" s="221"/>
      <c r="F234" s="639"/>
      <c r="G234" s="639"/>
      <c r="H234" s="639"/>
      <c r="I234" s="639"/>
      <c r="J234" s="639"/>
      <c r="K234" s="221"/>
      <c r="L234" s="221"/>
      <c r="M234" s="221"/>
      <c r="N234" s="221"/>
      <c r="O234" s="221"/>
      <c r="P234" s="221"/>
      <c r="Q234" s="221"/>
      <c r="R234" s="221"/>
      <c r="S234" s="221"/>
      <c r="T234" s="221"/>
      <c r="U234" s="221"/>
      <c r="V234" s="221"/>
      <c r="W234" s="221"/>
      <c r="X234" s="221"/>
      <c r="Y234" s="221"/>
    </row>
    <row r="235" spans="1:25" ht="15.75" customHeight="1" x14ac:dyDescent="0.3">
      <c r="A235" s="221"/>
      <c r="B235" s="372"/>
      <c r="C235" s="221"/>
      <c r="D235" s="221"/>
      <c r="E235" s="221"/>
      <c r="F235" s="639"/>
      <c r="G235" s="639"/>
      <c r="H235" s="639"/>
      <c r="I235" s="639"/>
      <c r="J235" s="639"/>
      <c r="K235" s="221"/>
      <c r="L235" s="221"/>
      <c r="M235" s="221"/>
      <c r="N235" s="221"/>
      <c r="O235" s="221"/>
      <c r="P235" s="221"/>
      <c r="Q235" s="221"/>
      <c r="R235" s="221"/>
      <c r="S235" s="221"/>
      <c r="T235" s="221"/>
      <c r="U235" s="221"/>
      <c r="V235" s="221"/>
      <c r="W235" s="221"/>
      <c r="X235" s="221"/>
      <c r="Y235" s="221"/>
    </row>
    <row r="236" spans="1:25" ht="15.75" customHeight="1" x14ac:dyDescent="0.3">
      <c r="A236" s="221"/>
      <c r="B236" s="372"/>
      <c r="C236" s="221"/>
      <c r="D236" s="221"/>
      <c r="E236" s="221"/>
      <c r="F236" s="639"/>
      <c r="G236" s="639"/>
      <c r="H236" s="639"/>
      <c r="I236" s="639"/>
      <c r="J236" s="639"/>
      <c r="K236" s="221"/>
      <c r="L236" s="221"/>
      <c r="M236" s="221"/>
      <c r="N236" s="221"/>
      <c r="O236" s="221"/>
      <c r="P236" s="221"/>
      <c r="Q236" s="221"/>
      <c r="R236" s="221"/>
      <c r="S236" s="221"/>
      <c r="T236" s="221"/>
      <c r="U236" s="221"/>
      <c r="V236" s="221"/>
      <c r="W236" s="221"/>
      <c r="X236" s="221"/>
      <c r="Y236" s="221"/>
    </row>
    <row r="237" spans="1:25" ht="15.75" customHeight="1" x14ac:dyDescent="0.3">
      <c r="A237" s="221"/>
      <c r="B237" s="372"/>
      <c r="C237" s="221"/>
      <c r="D237" s="221"/>
      <c r="E237" s="221"/>
      <c r="F237" s="639"/>
      <c r="G237" s="639"/>
      <c r="H237" s="639"/>
      <c r="I237" s="639"/>
      <c r="J237" s="639"/>
      <c r="K237" s="221"/>
      <c r="L237" s="221"/>
      <c r="M237" s="221"/>
      <c r="N237" s="221"/>
      <c r="O237" s="221"/>
      <c r="P237" s="221"/>
      <c r="Q237" s="221"/>
      <c r="R237" s="221"/>
      <c r="S237" s="221"/>
      <c r="T237" s="221"/>
      <c r="U237" s="221"/>
      <c r="V237" s="221"/>
      <c r="W237" s="221"/>
      <c r="X237" s="221"/>
      <c r="Y237" s="221"/>
    </row>
    <row r="238" spans="1:25" ht="15.75" customHeight="1" x14ac:dyDescent="0.3">
      <c r="A238" s="221"/>
      <c r="B238" s="372"/>
      <c r="C238" s="221"/>
      <c r="D238" s="221"/>
      <c r="E238" s="221"/>
      <c r="F238" s="639"/>
      <c r="G238" s="639"/>
      <c r="H238" s="639"/>
      <c r="I238" s="639"/>
      <c r="J238" s="639"/>
      <c r="K238" s="221"/>
      <c r="L238" s="221"/>
      <c r="M238" s="221"/>
      <c r="N238" s="221"/>
      <c r="O238" s="221"/>
      <c r="P238" s="221"/>
      <c r="Q238" s="221"/>
      <c r="R238" s="221"/>
      <c r="S238" s="221"/>
      <c r="T238" s="221"/>
      <c r="U238" s="221"/>
      <c r="V238" s="221"/>
      <c r="W238" s="221"/>
      <c r="X238" s="221"/>
      <c r="Y238" s="221"/>
    </row>
    <row r="239" spans="1:25" ht="15.75" customHeight="1" x14ac:dyDescent="0.3">
      <c r="A239" s="221"/>
      <c r="B239" s="372"/>
      <c r="C239" s="221"/>
      <c r="D239" s="221"/>
      <c r="E239" s="221"/>
      <c r="F239" s="639"/>
      <c r="G239" s="639"/>
      <c r="H239" s="639"/>
      <c r="I239" s="639"/>
      <c r="J239" s="639"/>
      <c r="K239" s="221"/>
      <c r="L239" s="221"/>
      <c r="M239" s="221"/>
      <c r="N239" s="221"/>
      <c r="O239" s="221"/>
      <c r="P239" s="221"/>
      <c r="Q239" s="221"/>
      <c r="R239" s="221"/>
      <c r="S239" s="221"/>
      <c r="T239" s="221"/>
      <c r="U239" s="221"/>
      <c r="V239" s="221"/>
      <c r="W239" s="221"/>
      <c r="X239" s="221"/>
      <c r="Y239" s="221"/>
    </row>
    <row r="240" spans="1:25" ht="15.75" customHeight="1" x14ac:dyDescent="0.3">
      <c r="A240" s="221"/>
      <c r="B240" s="372"/>
      <c r="C240" s="221"/>
      <c r="D240" s="221"/>
      <c r="E240" s="221"/>
      <c r="F240" s="639"/>
      <c r="G240" s="639"/>
      <c r="H240" s="639"/>
      <c r="I240" s="639"/>
      <c r="J240" s="639"/>
      <c r="K240" s="221"/>
      <c r="L240" s="221"/>
      <c r="M240" s="221"/>
      <c r="N240" s="221"/>
      <c r="O240" s="221"/>
      <c r="P240" s="221"/>
      <c r="Q240" s="221"/>
      <c r="R240" s="221"/>
      <c r="S240" s="221"/>
      <c r="T240" s="221"/>
      <c r="U240" s="221"/>
      <c r="V240" s="221"/>
      <c r="W240" s="221"/>
      <c r="X240" s="221"/>
      <c r="Y240" s="221"/>
    </row>
    <row r="241" spans="1:25" ht="15.75" customHeight="1" x14ac:dyDescent="0.3">
      <c r="A241" s="221"/>
      <c r="B241" s="372"/>
      <c r="C241" s="221"/>
      <c r="D241" s="221"/>
      <c r="E241" s="221"/>
      <c r="F241" s="639"/>
      <c r="G241" s="639"/>
      <c r="H241" s="639"/>
      <c r="I241" s="639"/>
      <c r="J241" s="639"/>
      <c r="K241" s="221"/>
      <c r="L241" s="221"/>
      <c r="M241" s="221"/>
      <c r="N241" s="221"/>
      <c r="O241" s="221"/>
      <c r="P241" s="221"/>
      <c r="Q241" s="221"/>
      <c r="R241" s="221"/>
      <c r="S241" s="221"/>
      <c r="T241" s="221"/>
      <c r="U241" s="221"/>
      <c r="V241" s="221"/>
      <c r="W241" s="221"/>
      <c r="X241" s="221"/>
      <c r="Y241" s="221"/>
    </row>
    <row r="242" spans="1:25" ht="15.75" customHeight="1" x14ac:dyDescent="0.3">
      <c r="A242" s="221"/>
      <c r="B242" s="372"/>
      <c r="C242" s="221"/>
      <c r="D242" s="221"/>
      <c r="E242" s="221"/>
      <c r="F242" s="639"/>
      <c r="G242" s="639"/>
      <c r="H242" s="639"/>
      <c r="I242" s="639"/>
      <c r="J242" s="639"/>
      <c r="K242" s="221"/>
      <c r="L242" s="221"/>
      <c r="M242" s="221"/>
      <c r="N242" s="221"/>
      <c r="O242" s="221"/>
      <c r="P242" s="221"/>
      <c r="Q242" s="221"/>
      <c r="R242" s="221"/>
      <c r="S242" s="221"/>
      <c r="T242" s="221"/>
      <c r="U242" s="221"/>
      <c r="V242" s="221"/>
      <c r="W242" s="221"/>
      <c r="X242" s="221"/>
      <c r="Y242" s="221"/>
    </row>
    <row r="243" spans="1:25" ht="15.75" customHeight="1" x14ac:dyDescent="0.3">
      <c r="A243" s="221"/>
      <c r="B243" s="372"/>
      <c r="C243" s="221"/>
      <c r="D243" s="221"/>
      <c r="E243" s="221"/>
      <c r="F243" s="639"/>
      <c r="G243" s="639"/>
      <c r="H243" s="639"/>
      <c r="I243" s="639"/>
      <c r="J243" s="639"/>
      <c r="K243" s="221"/>
      <c r="L243" s="221"/>
      <c r="M243" s="221"/>
      <c r="N243" s="221"/>
      <c r="O243" s="221"/>
      <c r="P243" s="221"/>
      <c r="Q243" s="221"/>
      <c r="R243" s="221"/>
      <c r="S243" s="221"/>
      <c r="T243" s="221"/>
      <c r="U243" s="221"/>
      <c r="V243" s="221"/>
      <c r="W243" s="221"/>
      <c r="X243" s="221"/>
      <c r="Y243" s="221"/>
    </row>
    <row r="244" spans="1:25" ht="15.75" customHeight="1" x14ac:dyDescent="0.3">
      <c r="A244" s="221"/>
      <c r="B244" s="372"/>
      <c r="C244" s="221"/>
      <c r="D244" s="221"/>
      <c r="E244" s="221"/>
      <c r="F244" s="639"/>
      <c r="G244" s="639"/>
      <c r="H244" s="639"/>
      <c r="I244" s="639"/>
      <c r="J244" s="639"/>
      <c r="K244" s="221"/>
      <c r="L244" s="221"/>
      <c r="M244" s="221"/>
      <c r="N244" s="221"/>
      <c r="O244" s="221"/>
      <c r="P244" s="221"/>
      <c r="Q244" s="221"/>
      <c r="R244" s="221"/>
      <c r="S244" s="221"/>
      <c r="T244" s="221"/>
      <c r="U244" s="221"/>
      <c r="V244" s="221"/>
      <c r="W244" s="221"/>
      <c r="X244" s="221"/>
      <c r="Y244" s="221"/>
    </row>
    <row r="245" spans="1:25" ht="15.75" customHeight="1" x14ac:dyDescent="0.3">
      <c r="A245" s="221"/>
      <c r="B245" s="372"/>
      <c r="C245" s="221"/>
      <c r="D245" s="221"/>
      <c r="E245" s="221"/>
      <c r="F245" s="639"/>
      <c r="G245" s="639"/>
      <c r="H245" s="639"/>
      <c r="I245" s="639"/>
      <c r="J245" s="639"/>
      <c r="K245" s="221"/>
      <c r="L245" s="221"/>
      <c r="M245" s="221"/>
      <c r="N245" s="221"/>
      <c r="O245" s="221"/>
      <c r="P245" s="221"/>
      <c r="Q245" s="221"/>
      <c r="R245" s="221"/>
      <c r="S245" s="221"/>
      <c r="T245" s="221"/>
      <c r="U245" s="221"/>
      <c r="V245" s="221"/>
      <c r="W245" s="221"/>
      <c r="X245" s="221"/>
      <c r="Y245" s="221"/>
    </row>
    <row r="246" spans="1:25" ht="15.75" customHeight="1" x14ac:dyDescent="0.3">
      <c r="A246" s="221"/>
      <c r="B246" s="372"/>
      <c r="C246" s="221"/>
      <c r="D246" s="221"/>
      <c r="E246" s="221"/>
      <c r="F246" s="639"/>
      <c r="G246" s="639"/>
      <c r="H246" s="639"/>
      <c r="I246" s="639"/>
      <c r="J246" s="639"/>
      <c r="K246" s="221"/>
      <c r="L246" s="221"/>
      <c r="M246" s="221"/>
      <c r="N246" s="221"/>
      <c r="O246" s="221"/>
      <c r="P246" s="221"/>
      <c r="Q246" s="221"/>
      <c r="R246" s="221"/>
      <c r="S246" s="221"/>
      <c r="T246" s="221"/>
      <c r="U246" s="221"/>
      <c r="V246" s="221"/>
      <c r="W246" s="221"/>
      <c r="X246" s="221"/>
      <c r="Y246" s="221"/>
    </row>
    <row r="247" spans="1:25" ht="15.75" customHeight="1" x14ac:dyDescent="0.3">
      <c r="A247" s="221"/>
      <c r="B247" s="372"/>
      <c r="C247" s="221"/>
      <c r="D247" s="221"/>
      <c r="E247" s="221"/>
      <c r="F247" s="639"/>
      <c r="G247" s="639"/>
      <c r="H247" s="639"/>
      <c r="I247" s="639"/>
      <c r="J247" s="639"/>
      <c r="K247" s="221"/>
      <c r="L247" s="221"/>
      <c r="M247" s="221"/>
      <c r="N247" s="221"/>
      <c r="O247" s="221"/>
      <c r="P247" s="221"/>
      <c r="Q247" s="221"/>
      <c r="R247" s="221"/>
      <c r="S247" s="221"/>
      <c r="T247" s="221"/>
      <c r="U247" s="221"/>
      <c r="V247" s="221"/>
      <c r="W247" s="221"/>
      <c r="X247" s="221"/>
      <c r="Y247" s="221"/>
    </row>
    <row r="248" spans="1:25" ht="15.75" customHeight="1" x14ac:dyDescent="0.3">
      <c r="A248" s="221"/>
      <c r="B248" s="372"/>
      <c r="C248" s="221"/>
      <c r="D248" s="221"/>
      <c r="E248" s="221"/>
      <c r="F248" s="639"/>
      <c r="G248" s="639"/>
      <c r="H248" s="639"/>
      <c r="I248" s="639"/>
      <c r="J248" s="639"/>
      <c r="K248" s="221"/>
      <c r="L248" s="221"/>
      <c r="M248" s="221"/>
      <c r="N248" s="221"/>
      <c r="O248" s="221"/>
      <c r="P248" s="221"/>
      <c r="Q248" s="221"/>
      <c r="R248" s="221"/>
      <c r="S248" s="221"/>
      <c r="T248" s="221"/>
      <c r="U248" s="221"/>
      <c r="V248" s="221"/>
      <c r="W248" s="221"/>
      <c r="X248" s="221"/>
      <c r="Y248" s="221"/>
    </row>
    <row r="249" spans="1:25" ht="15.75" customHeight="1" x14ac:dyDescent="0.3">
      <c r="A249" s="221"/>
      <c r="B249" s="372"/>
      <c r="C249" s="221"/>
      <c r="D249" s="221"/>
      <c r="E249" s="221"/>
      <c r="F249" s="639"/>
      <c r="G249" s="639"/>
      <c r="H249" s="639"/>
      <c r="I249" s="639"/>
      <c r="J249" s="639"/>
      <c r="K249" s="221"/>
      <c r="L249" s="221"/>
      <c r="M249" s="221"/>
      <c r="N249" s="221"/>
      <c r="O249" s="221"/>
      <c r="P249" s="221"/>
      <c r="Q249" s="221"/>
      <c r="R249" s="221"/>
      <c r="S249" s="221"/>
      <c r="T249" s="221"/>
      <c r="U249" s="221"/>
      <c r="V249" s="221"/>
      <c r="W249" s="221"/>
      <c r="X249" s="221"/>
      <c r="Y249" s="221"/>
    </row>
    <row r="250" spans="1:25" ht="15.75" customHeight="1" x14ac:dyDescent="0.3">
      <c r="A250" s="221"/>
      <c r="B250" s="372"/>
      <c r="C250" s="221"/>
      <c r="D250" s="221"/>
      <c r="E250" s="221"/>
      <c r="F250" s="639"/>
      <c r="G250" s="639"/>
      <c r="H250" s="639"/>
      <c r="I250" s="639"/>
      <c r="J250" s="639"/>
      <c r="K250" s="221"/>
      <c r="L250" s="221"/>
      <c r="M250" s="221"/>
      <c r="N250" s="221"/>
      <c r="O250" s="221"/>
      <c r="P250" s="221"/>
      <c r="Q250" s="221"/>
      <c r="R250" s="221"/>
      <c r="S250" s="221"/>
      <c r="T250" s="221"/>
      <c r="U250" s="221"/>
      <c r="V250" s="221"/>
      <c r="W250" s="221"/>
      <c r="X250" s="221"/>
      <c r="Y250" s="221"/>
    </row>
    <row r="251" spans="1:25" ht="15.75" customHeight="1" x14ac:dyDescent="0.3">
      <c r="A251" s="221"/>
      <c r="B251" s="372"/>
      <c r="C251" s="221"/>
      <c r="D251" s="221"/>
      <c r="E251" s="221"/>
      <c r="F251" s="639"/>
      <c r="G251" s="639"/>
      <c r="H251" s="639"/>
      <c r="I251" s="639"/>
      <c r="J251" s="639"/>
      <c r="K251" s="221"/>
      <c r="L251" s="221"/>
      <c r="M251" s="221"/>
      <c r="N251" s="221"/>
      <c r="O251" s="221"/>
      <c r="P251" s="221"/>
      <c r="Q251" s="221"/>
      <c r="R251" s="221"/>
      <c r="S251" s="221"/>
      <c r="T251" s="221"/>
      <c r="U251" s="221"/>
      <c r="V251" s="221"/>
      <c r="W251" s="221"/>
      <c r="X251" s="221"/>
      <c r="Y251" s="221"/>
    </row>
    <row r="252" spans="1:25" ht="15.75" customHeight="1" x14ac:dyDescent="0.3">
      <c r="A252" s="221"/>
      <c r="B252" s="372"/>
      <c r="C252" s="221"/>
      <c r="D252" s="221"/>
      <c r="E252" s="221"/>
      <c r="F252" s="639"/>
      <c r="G252" s="639"/>
      <c r="H252" s="639"/>
      <c r="I252" s="639"/>
      <c r="J252" s="639"/>
      <c r="K252" s="221"/>
      <c r="L252" s="221"/>
      <c r="M252" s="221"/>
      <c r="N252" s="221"/>
      <c r="O252" s="221"/>
      <c r="P252" s="221"/>
      <c r="Q252" s="221"/>
      <c r="R252" s="221"/>
      <c r="S252" s="221"/>
      <c r="T252" s="221"/>
      <c r="U252" s="221"/>
      <c r="V252" s="221"/>
      <c r="W252" s="221"/>
      <c r="X252" s="221"/>
      <c r="Y252" s="221"/>
    </row>
    <row r="253" spans="1:25" ht="15.75" customHeight="1" x14ac:dyDescent="0.3">
      <c r="A253" s="221"/>
      <c r="B253" s="372"/>
      <c r="C253" s="221"/>
      <c r="D253" s="221"/>
      <c r="E253" s="221"/>
      <c r="F253" s="639"/>
      <c r="G253" s="639"/>
      <c r="H253" s="639"/>
      <c r="I253" s="639"/>
      <c r="J253" s="639"/>
      <c r="K253" s="221"/>
      <c r="L253" s="221"/>
      <c r="M253" s="221"/>
      <c r="N253" s="221"/>
      <c r="O253" s="221"/>
      <c r="P253" s="221"/>
      <c r="Q253" s="221"/>
      <c r="R253" s="221"/>
      <c r="S253" s="221"/>
      <c r="T253" s="221"/>
      <c r="U253" s="221"/>
      <c r="V253" s="221"/>
      <c r="W253" s="221"/>
      <c r="X253" s="221"/>
      <c r="Y253" s="221"/>
    </row>
    <row r="254" spans="1:25" ht="15.75" customHeight="1" x14ac:dyDescent="0.3">
      <c r="A254" s="221"/>
      <c r="B254" s="372"/>
      <c r="C254" s="221"/>
      <c r="D254" s="221"/>
      <c r="E254" s="221"/>
      <c r="F254" s="639"/>
      <c r="G254" s="639"/>
      <c r="H254" s="639"/>
      <c r="I254" s="639"/>
      <c r="J254" s="639"/>
      <c r="K254" s="221"/>
      <c r="L254" s="221"/>
      <c r="M254" s="221"/>
      <c r="N254" s="221"/>
      <c r="O254" s="221"/>
      <c r="P254" s="221"/>
      <c r="Q254" s="221"/>
      <c r="R254" s="221"/>
      <c r="S254" s="221"/>
      <c r="T254" s="221"/>
      <c r="U254" s="221"/>
      <c r="V254" s="221"/>
      <c r="W254" s="221"/>
      <c r="X254" s="221"/>
      <c r="Y254" s="221"/>
    </row>
    <row r="255" spans="1:25" ht="15.75" customHeight="1" x14ac:dyDescent="0.3">
      <c r="A255" s="221"/>
      <c r="B255" s="372"/>
      <c r="C255" s="221"/>
      <c r="D255" s="221"/>
      <c r="E255" s="221"/>
      <c r="F255" s="639"/>
      <c r="G255" s="639"/>
      <c r="H255" s="639"/>
      <c r="I255" s="639"/>
      <c r="J255" s="639"/>
      <c r="K255" s="221"/>
      <c r="L255" s="221"/>
      <c r="M255" s="221"/>
      <c r="N255" s="221"/>
      <c r="O255" s="221"/>
      <c r="P255" s="221"/>
      <c r="Q255" s="221"/>
      <c r="R255" s="221"/>
      <c r="S255" s="221"/>
      <c r="T255" s="221"/>
      <c r="U255" s="221"/>
      <c r="V255" s="221"/>
      <c r="W255" s="221"/>
      <c r="X255" s="221"/>
      <c r="Y255" s="221"/>
    </row>
    <row r="256" spans="1:25" ht="15.75" customHeight="1" x14ac:dyDescent="0.3">
      <c r="A256" s="221"/>
      <c r="B256" s="372"/>
      <c r="C256" s="221"/>
      <c r="D256" s="221"/>
      <c r="E256" s="221"/>
      <c r="F256" s="639"/>
      <c r="G256" s="639"/>
      <c r="H256" s="639"/>
      <c r="I256" s="639"/>
      <c r="J256" s="639"/>
      <c r="K256" s="221"/>
      <c r="L256" s="221"/>
      <c r="M256" s="221"/>
      <c r="N256" s="221"/>
      <c r="O256" s="221"/>
      <c r="P256" s="221"/>
      <c r="Q256" s="221"/>
      <c r="R256" s="221"/>
      <c r="S256" s="221"/>
      <c r="T256" s="221"/>
      <c r="U256" s="221"/>
      <c r="V256" s="221"/>
      <c r="W256" s="221"/>
      <c r="X256" s="221"/>
      <c r="Y256" s="221"/>
    </row>
    <row r="257" spans="1:25" ht="15.75" customHeight="1" x14ac:dyDescent="0.3">
      <c r="A257" s="221"/>
      <c r="B257" s="372"/>
      <c r="C257" s="221"/>
      <c r="D257" s="221"/>
      <c r="E257" s="221"/>
      <c r="F257" s="639"/>
      <c r="G257" s="639"/>
      <c r="H257" s="639"/>
      <c r="I257" s="639"/>
      <c r="J257" s="639"/>
      <c r="K257" s="221"/>
      <c r="L257" s="221"/>
      <c r="M257" s="221"/>
      <c r="N257" s="221"/>
      <c r="O257" s="221"/>
      <c r="P257" s="221"/>
      <c r="Q257" s="221"/>
      <c r="R257" s="221"/>
      <c r="S257" s="221"/>
      <c r="T257" s="221"/>
      <c r="U257" s="221"/>
      <c r="V257" s="221"/>
      <c r="W257" s="221"/>
      <c r="X257" s="221"/>
      <c r="Y257" s="221"/>
    </row>
    <row r="258" spans="1:25" ht="15.75" customHeight="1" x14ac:dyDescent="0.3">
      <c r="A258" s="221"/>
      <c r="B258" s="372"/>
      <c r="C258" s="221"/>
      <c r="D258" s="221"/>
      <c r="E258" s="221"/>
      <c r="F258" s="639"/>
      <c r="G258" s="639"/>
      <c r="H258" s="639"/>
      <c r="I258" s="639"/>
      <c r="J258" s="639"/>
      <c r="K258" s="221"/>
      <c r="L258" s="221"/>
      <c r="M258" s="221"/>
      <c r="N258" s="221"/>
      <c r="O258" s="221"/>
      <c r="P258" s="221"/>
      <c r="Q258" s="221"/>
      <c r="R258" s="221"/>
      <c r="S258" s="221"/>
      <c r="T258" s="221"/>
      <c r="U258" s="221"/>
      <c r="V258" s="221"/>
      <c r="W258" s="221"/>
      <c r="X258" s="221"/>
      <c r="Y258" s="221"/>
    </row>
    <row r="259" spans="1:25" ht="15.75" customHeight="1" x14ac:dyDescent="0.3">
      <c r="A259" s="221"/>
      <c r="B259" s="372"/>
      <c r="C259" s="221"/>
      <c r="D259" s="221"/>
      <c r="E259" s="221"/>
      <c r="F259" s="639"/>
      <c r="G259" s="639"/>
      <c r="H259" s="639"/>
      <c r="I259" s="639"/>
      <c r="J259" s="639"/>
      <c r="K259" s="221"/>
      <c r="L259" s="221"/>
      <c r="M259" s="221"/>
      <c r="N259" s="221"/>
      <c r="O259" s="221"/>
      <c r="P259" s="221"/>
      <c r="Q259" s="221"/>
      <c r="R259" s="221"/>
      <c r="S259" s="221"/>
      <c r="T259" s="221"/>
      <c r="U259" s="221"/>
      <c r="V259" s="221"/>
      <c r="W259" s="221"/>
      <c r="X259" s="221"/>
      <c r="Y259" s="221"/>
    </row>
    <row r="260" spans="1:25" ht="15.75" customHeight="1" x14ac:dyDescent="0.3">
      <c r="A260" s="221"/>
      <c r="B260" s="372"/>
      <c r="C260" s="221"/>
      <c r="D260" s="221"/>
      <c r="E260" s="221"/>
      <c r="F260" s="639"/>
      <c r="G260" s="639"/>
      <c r="H260" s="639"/>
      <c r="I260" s="639"/>
      <c r="J260" s="639"/>
      <c r="K260" s="221"/>
      <c r="L260" s="221"/>
      <c r="M260" s="221"/>
      <c r="N260" s="221"/>
      <c r="O260" s="221"/>
      <c r="P260" s="221"/>
      <c r="Q260" s="221"/>
      <c r="R260" s="221"/>
      <c r="S260" s="221"/>
      <c r="T260" s="221"/>
      <c r="U260" s="221"/>
      <c r="V260" s="221"/>
      <c r="W260" s="221"/>
      <c r="X260" s="221"/>
      <c r="Y260" s="221"/>
    </row>
    <row r="261" spans="1:25" ht="15.75" customHeight="1" x14ac:dyDescent="0.3">
      <c r="A261" s="221"/>
      <c r="B261" s="372"/>
      <c r="C261" s="221"/>
      <c r="D261" s="221"/>
      <c r="E261" s="221"/>
      <c r="F261" s="639"/>
      <c r="G261" s="639"/>
      <c r="H261" s="639"/>
      <c r="I261" s="639"/>
      <c r="J261" s="639"/>
      <c r="K261" s="221"/>
      <c r="L261" s="221"/>
      <c r="M261" s="221"/>
      <c r="N261" s="221"/>
      <c r="O261" s="221"/>
      <c r="P261" s="221"/>
      <c r="Q261" s="221"/>
      <c r="R261" s="221"/>
      <c r="S261" s="221"/>
      <c r="T261" s="221"/>
      <c r="U261" s="221"/>
      <c r="V261" s="221"/>
      <c r="W261" s="221"/>
      <c r="X261" s="221"/>
      <c r="Y261" s="221"/>
    </row>
    <row r="262" spans="1:25" ht="15.75" customHeight="1" x14ac:dyDescent="0.3">
      <c r="A262" s="221"/>
      <c r="B262" s="372"/>
      <c r="C262" s="221"/>
      <c r="D262" s="221"/>
      <c r="E262" s="221"/>
      <c r="F262" s="639"/>
      <c r="G262" s="639"/>
      <c r="H262" s="639"/>
      <c r="I262" s="639"/>
      <c r="J262" s="639"/>
      <c r="K262" s="221"/>
      <c r="L262" s="221"/>
      <c r="M262" s="221"/>
      <c r="N262" s="221"/>
      <c r="O262" s="221"/>
      <c r="P262" s="221"/>
      <c r="Q262" s="221"/>
      <c r="R262" s="221"/>
      <c r="S262" s="221"/>
      <c r="T262" s="221"/>
      <c r="U262" s="221"/>
      <c r="V262" s="221"/>
      <c r="W262" s="221"/>
      <c r="X262" s="221"/>
      <c r="Y262" s="221"/>
    </row>
    <row r="263" spans="1:25" ht="15.75" customHeight="1" x14ac:dyDescent="0.3">
      <c r="A263" s="221"/>
      <c r="B263" s="372"/>
      <c r="C263" s="221"/>
      <c r="D263" s="221"/>
      <c r="E263" s="221"/>
      <c r="F263" s="639"/>
      <c r="G263" s="639"/>
      <c r="H263" s="639"/>
      <c r="I263" s="639"/>
      <c r="J263" s="639"/>
      <c r="K263" s="221"/>
      <c r="L263" s="221"/>
      <c r="M263" s="221"/>
      <c r="N263" s="221"/>
      <c r="O263" s="221"/>
      <c r="P263" s="221"/>
      <c r="Q263" s="221"/>
      <c r="R263" s="221"/>
      <c r="S263" s="221"/>
      <c r="T263" s="221"/>
      <c r="U263" s="221"/>
      <c r="V263" s="221"/>
      <c r="W263" s="221"/>
      <c r="X263" s="221"/>
      <c r="Y263" s="221"/>
    </row>
    <row r="264" spans="1:25" ht="15.75" customHeight="1" x14ac:dyDescent="0.3">
      <c r="A264" s="221"/>
      <c r="B264" s="372"/>
      <c r="C264" s="221"/>
      <c r="D264" s="221"/>
      <c r="E264" s="221"/>
      <c r="F264" s="639"/>
      <c r="G264" s="639"/>
      <c r="H264" s="639"/>
      <c r="I264" s="639"/>
      <c r="J264" s="639"/>
      <c r="K264" s="221"/>
      <c r="L264" s="221"/>
      <c r="M264" s="221"/>
      <c r="N264" s="221"/>
      <c r="O264" s="221"/>
      <c r="P264" s="221"/>
      <c r="Q264" s="221"/>
      <c r="R264" s="221"/>
      <c r="S264" s="221"/>
      <c r="T264" s="221"/>
      <c r="U264" s="221"/>
      <c r="V264" s="221"/>
      <c r="W264" s="221"/>
      <c r="X264" s="221"/>
      <c r="Y264" s="221"/>
    </row>
    <row r="265" spans="1:25" ht="15.75" customHeight="1" x14ac:dyDescent="0.3">
      <c r="A265" s="221"/>
      <c r="B265" s="372"/>
      <c r="C265" s="221"/>
      <c r="D265" s="221"/>
      <c r="E265" s="221"/>
      <c r="F265" s="639"/>
      <c r="G265" s="639"/>
      <c r="H265" s="639"/>
      <c r="I265" s="639"/>
      <c r="J265" s="639"/>
      <c r="K265" s="221"/>
      <c r="L265" s="221"/>
      <c r="M265" s="221"/>
      <c r="N265" s="221"/>
      <c r="O265" s="221"/>
      <c r="P265" s="221"/>
      <c r="Q265" s="221"/>
      <c r="R265" s="221"/>
      <c r="S265" s="221"/>
      <c r="T265" s="221"/>
      <c r="U265" s="221"/>
      <c r="V265" s="221"/>
      <c r="W265" s="221"/>
      <c r="X265" s="221"/>
      <c r="Y265" s="221"/>
    </row>
    <row r="266" spans="1:25" ht="15.75" customHeight="1" x14ac:dyDescent="0.3">
      <c r="A266" s="221"/>
      <c r="B266" s="372"/>
      <c r="C266" s="221"/>
      <c r="D266" s="221"/>
      <c r="E266" s="221"/>
      <c r="F266" s="639"/>
      <c r="G266" s="639"/>
      <c r="H266" s="639"/>
      <c r="I266" s="639"/>
      <c r="J266" s="639"/>
      <c r="K266" s="221"/>
      <c r="L266" s="221"/>
      <c r="M266" s="221"/>
      <c r="N266" s="221"/>
      <c r="O266" s="221"/>
      <c r="P266" s="221"/>
      <c r="Q266" s="221"/>
      <c r="R266" s="221"/>
      <c r="S266" s="221"/>
      <c r="T266" s="221"/>
      <c r="U266" s="221"/>
      <c r="V266" s="221"/>
      <c r="W266" s="221"/>
      <c r="X266" s="221"/>
      <c r="Y266" s="221"/>
    </row>
    <row r="267" spans="1:25" ht="15.75" customHeight="1" x14ac:dyDescent="0.3">
      <c r="A267" s="221"/>
      <c r="B267" s="372"/>
      <c r="C267" s="221"/>
      <c r="D267" s="221"/>
      <c r="E267" s="221"/>
      <c r="F267" s="639"/>
      <c r="G267" s="639"/>
      <c r="H267" s="639"/>
      <c r="I267" s="639"/>
      <c r="J267" s="639"/>
      <c r="K267" s="221"/>
      <c r="L267" s="221"/>
      <c r="M267" s="221"/>
      <c r="N267" s="221"/>
      <c r="O267" s="221"/>
      <c r="P267" s="221"/>
      <c r="Q267" s="221"/>
      <c r="R267" s="221"/>
      <c r="S267" s="221"/>
      <c r="T267" s="221"/>
      <c r="U267" s="221"/>
      <c r="V267" s="221"/>
      <c r="W267" s="221"/>
      <c r="X267" s="221"/>
      <c r="Y267" s="221"/>
    </row>
    <row r="268" spans="1:25" ht="15.75" customHeight="1" x14ac:dyDescent="0.3">
      <c r="A268" s="221"/>
      <c r="B268" s="372"/>
      <c r="C268" s="221"/>
      <c r="D268" s="221"/>
      <c r="E268" s="221"/>
      <c r="F268" s="639"/>
      <c r="G268" s="639"/>
      <c r="H268" s="639"/>
      <c r="I268" s="639"/>
      <c r="J268" s="639"/>
      <c r="K268" s="221"/>
      <c r="L268" s="221"/>
      <c r="M268" s="221"/>
      <c r="N268" s="221"/>
      <c r="O268" s="221"/>
      <c r="P268" s="221"/>
      <c r="Q268" s="221"/>
      <c r="R268" s="221"/>
      <c r="S268" s="221"/>
      <c r="T268" s="221"/>
      <c r="U268" s="221"/>
      <c r="V268" s="221"/>
      <c r="W268" s="221"/>
      <c r="X268" s="221"/>
      <c r="Y268" s="221"/>
    </row>
    <row r="269" spans="1:25" ht="15.75" customHeight="1" x14ac:dyDescent="0.3">
      <c r="A269" s="221"/>
      <c r="B269" s="372"/>
      <c r="C269" s="221"/>
      <c r="D269" s="221"/>
      <c r="E269" s="221"/>
      <c r="F269" s="639"/>
      <c r="G269" s="639"/>
      <c r="H269" s="639"/>
      <c r="I269" s="639"/>
      <c r="J269" s="639"/>
      <c r="K269" s="221"/>
      <c r="L269" s="221"/>
      <c r="M269" s="221"/>
      <c r="N269" s="221"/>
      <c r="O269" s="221"/>
      <c r="P269" s="221"/>
      <c r="Q269" s="221"/>
      <c r="R269" s="221"/>
      <c r="S269" s="221"/>
      <c r="T269" s="221"/>
      <c r="U269" s="221"/>
      <c r="V269" s="221"/>
      <c r="W269" s="221"/>
      <c r="X269" s="221"/>
      <c r="Y269" s="221"/>
    </row>
    <row r="270" spans="1:25" ht="15.75" customHeight="1" x14ac:dyDescent="0.3">
      <c r="A270" s="221"/>
      <c r="B270" s="372"/>
      <c r="C270" s="221"/>
      <c r="D270" s="221"/>
      <c r="E270" s="221"/>
      <c r="F270" s="639"/>
      <c r="G270" s="639"/>
      <c r="H270" s="639"/>
      <c r="I270" s="639"/>
      <c r="J270" s="639"/>
      <c r="K270" s="221"/>
      <c r="L270" s="221"/>
      <c r="M270" s="221"/>
      <c r="N270" s="221"/>
      <c r="O270" s="221"/>
      <c r="P270" s="221"/>
      <c r="Q270" s="221"/>
      <c r="R270" s="221"/>
      <c r="S270" s="221"/>
      <c r="T270" s="221"/>
      <c r="U270" s="221"/>
      <c r="V270" s="221"/>
      <c r="W270" s="221"/>
      <c r="X270" s="221"/>
      <c r="Y270" s="221"/>
    </row>
    <row r="271" spans="1:25" ht="15.75" customHeight="1" x14ac:dyDescent="0.3">
      <c r="A271" s="221"/>
      <c r="B271" s="372"/>
      <c r="C271" s="221"/>
      <c r="D271" s="221"/>
      <c r="E271" s="221"/>
      <c r="F271" s="639"/>
      <c r="G271" s="639"/>
      <c r="H271" s="639"/>
      <c r="I271" s="639"/>
      <c r="J271" s="639"/>
      <c r="K271" s="221"/>
      <c r="L271" s="221"/>
      <c r="M271" s="221"/>
      <c r="N271" s="221"/>
      <c r="O271" s="221"/>
      <c r="P271" s="221"/>
      <c r="Q271" s="221"/>
      <c r="R271" s="221"/>
      <c r="S271" s="221"/>
      <c r="T271" s="221"/>
      <c r="U271" s="221"/>
      <c r="V271" s="221"/>
      <c r="W271" s="221"/>
      <c r="X271" s="221"/>
      <c r="Y271" s="221"/>
    </row>
    <row r="272" spans="1:25" ht="15.75" customHeight="1" x14ac:dyDescent="0.3">
      <c r="A272" s="221"/>
      <c r="B272" s="372"/>
      <c r="C272" s="221"/>
      <c r="D272" s="221"/>
      <c r="E272" s="221"/>
      <c r="F272" s="639"/>
      <c r="G272" s="639"/>
      <c r="H272" s="639"/>
      <c r="I272" s="639"/>
      <c r="J272" s="639"/>
      <c r="K272" s="221"/>
      <c r="L272" s="221"/>
      <c r="M272" s="221"/>
      <c r="N272" s="221"/>
      <c r="O272" s="221"/>
      <c r="P272" s="221"/>
      <c r="Q272" s="221"/>
      <c r="R272" s="221"/>
      <c r="S272" s="221"/>
      <c r="T272" s="221"/>
      <c r="U272" s="221"/>
      <c r="V272" s="221"/>
      <c r="W272" s="221"/>
      <c r="X272" s="221"/>
      <c r="Y272" s="221"/>
    </row>
    <row r="273" spans="1:25" ht="15.75" customHeight="1" x14ac:dyDescent="0.3">
      <c r="A273" s="221"/>
      <c r="B273" s="372"/>
      <c r="C273" s="221"/>
      <c r="D273" s="221"/>
      <c r="E273" s="221"/>
      <c r="F273" s="639"/>
      <c r="G273" s="639"/>
      <c r="H273" s="639"/>
      <c r="I273" s="639"/>
      <c r="J273" s="639"/>
      <c r="K273" s="221"/>
      <c r="L273" s="221"/>
      <c r="M273" s="221"/>
      <c r="N273" s="221"/>
      <c r="O273" s="221"/>
      <c r="P273" s="221"/>
      <c r="Q273" s="221"/>
      <c r="R273" s="221"/>
      <c r="S273" s="221"/>
      <c r="T273" s="221"/>
      <c r="U273" s="221"/>
      <c r="V273" s="221"/>
      <c r="W273" s="221"/>
      <c r="X273" s="221"/>
      <c r="Y273" s="221"/>
    </row>
    <row r="274" spans="1:25" ht="15.75" customHeight="1" x14ac:dyDescent="0.3">
      <c r="A274" s="221"/>
      <c r="B274" s="372"/>
      <c r="C274" s="221"/>
      <c r="D274" s="221"/>
      <c r="E274" s="221"/>
      <c r="F274" s="639"/>
      <c r="G274" s="639"/>
      <c r="H274" s="639"/>
      <c r="I274" s="639"/>
      <c r="J274" s="639"/>
      <c r="K274" s="221"/>
      <c r="L274" s="221"/>
      <c r="M274" s="221"/>
      <c r="N274" s="221"/>
      <c r="O274" s="221"/>
      <c r="P274" s="221"/>
      <c r="Q274" s="221"/>
      <c r="R274" s="221"/>
      <c r="S274" s="221"/>
      <c r="T274" s="221"/>
      <c r="U274" s="221"/>
      <c r="V274" s="221"/>
      <c r="W274" s="221"/>
      <c r="X274" s="221"/>
      <c r="Y274" s="221"/>
    </row>
    <row r="275" spans="1:25" ht="15.75" customHeight="1" x14ac:dyDescent="0.3">
      <c r="A275" s="221"/>
      <c r="B275" s="372"/>
      <c r="C275" s="221"/>
      <c r="D275" s="221"/>
      <c r="E275" s="221"/>
      <c r="F275" s="639"/>
      <c r="G275" s="639"/>
      <c r="H275" s="639"/>
      <c r="I275" s="639"/>
      <c r="J275" s="639"/>
      <c r="K275" s="221"/>
      <c r="L275" s="221"/>
      <c r="M275" s="221"/>
      <c r="N275" s="221"/>
      <c r="O275" s="221"/>
      <c r="P275" s="221"/>
      <c r="Q275" s="221"/>
      <c r="R275" s="221"/>
      <c r="S275" s="221"/>
      <c r="T275" s="221"/>
      <c r="U275" s="221"/>
      <c r="V275" s="221"/>
      <c r="W275" s="221"/>
      <c r="X275" s="221"/>
      <c r="Y275" s="221"/>
    </row>
    <row r="276" spans="1:25" ht="15.75" customHeight="1" x14ac:dyDescent="0.3">
      <c r="A276" s="221"/>
      <c r="B276" s="372"/>
      <c r="C276" s="221"/>
      <c r="D276" s="221"/>
      <c r="E276" s="221"/>
      <c r="F276" s="639"/>
      <c r="G276" s="639"/>
      <c r="H276" s="639"/>
      <c r="I276" s="639"/>
      <c r="J276" s="639"/>
      <c r="K276" s="221"/>
      <c r="L276" s="221"/>
      <c r="M276" s="221"/>
      <c r="N276" s="221"/>
      <c r="O276" s="221"/>
      <c r="P276" s="221"/>
      <c r="Q276" s="221"/>
      <c r="R276" s="221"/>
      <c r="S276" s="221"/>
      <c r="T276" s="221"/>
      <c r="U276" s="221"/>
      <c r="V276" s="221"/>
      <c r="W276" s="221"/>
      <c r="X276" s="221"/>
      <c r="Y276" s="221"/>
    </row>
    <row r="277" spans="1:25" ht="15.75" customHeight="1" x14ac:dyDescent="0.3">
      <c r="A277" s="221"/>
      <c r="B277" s="372"/>
      <c r="C277" s="221"/>
      <c r="D277" s="221"/>
      <c r="E277" s="221"/>
      <c r="F277" s="639"/>
      <c r="G277" s="639"/>
      <c r="H277" s="639"/>
      <c r="I277" s="639"/>
      <c r="J277" s="639"/>
      <c r="K277" s="221"/>
      <c r="L277" s="221"/>
      <c r="M277" s="221"/>
      <c r="N277" s="221"/>
      <c r="O277" s="221"/>
      <c r="P277" s="221"/>
      <c r="Q277" s="221"/>
      <c r="R277" s="221"/>
      <c r="S277" s="221"/>
      <c r="T277" s="221"/>
      <c r="U277" s="221"/>
      <c r="V277" s="221"/>
      <c r="W277" s="221"/>
      <c r="X277" s="221"/>
      <c r="Y277" s="221"/>
    </row>
    <row r="278" spans="1:25" ht="15.75" customHeight="1" x14ac:dyDescent="0.3">
      <c r="A278" s="221"/>
      <c r="B278" s="372"/>
      <c r="C278" s="221"/>
      <c r="D278" s="221"/>
      <c r="E278" s="221"/>
      <c r="F278" s="639"/>
      <c r="G278" s="639"/>
      <c r="H278" s="639"/>
      <c r="I278" s="639"/>
      <c r="J278" s="639"/>
      <c r="K278" s="221"/>
      <c r="L278" s="221"/>
      <c r="M278" s="221"/>
      <c r="N278" s="221"/>
      <c r="O278" s="221"/>
      <c r="P278" s="221"/>
      <c r="Q278" s="221"/>
      <c r="R278" s="221"/>
      <c r="S278" s="221"/>
      <c r="T278" s="221"/>
      <c r="U278" s="221"/>
      <c r="V278" s="221"/>
      <c r="W278" s="221"/>
      <c r="X278" s="221"/>
      <c r="Y278" s="221"/>
    </row>
    <row r="279" spans="1:25" ht="15.75" customHeight="1" x14ac:dyDescent="0.3">
      <c r="A279" s="221"/>
      <c r="B279" s="372"/>
      <c r="C279" s="221"/>
      <c r="D279" s="221"/>
      <c r="E279" s="221"/>
      <c r="F279" s="639"/>
      <c r="G279" s="639"/>
      <c r="H279" s="639"/>
      <c r="I279" s="639"/>
      <c r="J279" s="639"/>
      <c r="K279" s="221"/>
      <c r="L279" s="221"/>
      <c r="M279" s="221"/>
      <c r="N279" s="221"/>
      <c r="O279" s="221"/>
      <c r="P279" s="221"/>
      <c r="Q279" s="221"/>
      <c r="R279" s="221"/>
      <c r="S279" s="221"/>
      <c r="T279" s="221"/>
      <c r="U279" s="221"/>
      <c r="V279" s="221"/>
      <c r="W279" s="221"/>
      <c r="X279" s="221"/>
      <c r="Y279" s="221"/>
    </row>
    <row r="280" spans="1:25" ht="15.75" customHeight="1" x14ac:dyDescent="0.3">
      <c r="A280" s="221"/>
      <c r="B280" s="372"/>
      <c r="C280" s="221"/>
      <c r="D280" s="221"/>
      <c r="E280" s="221"/>
      <c r="F280" s="639"/>
      <c r="G280" s="639"/>
      <c r="H280" s="639"/>
      <c r="I280" s="639"/>
      <c r="J280" s="639"/>
      <c r="K280" s="221"/>
      <c r="L280" s="221"/>
      <c r="M280" s="221"/>
      <c r="N280" s="221"/>
      <c r="O280" s="221"/>
      <c r="P280" s="221"/>
      <c r="Q280" s="221"/>
      <c r="R280" s="221"/>
      <c r="S280" s="221"/>
      <c r="T280" s="221"/>
      <c r="U280" s="221"/>
      <c r="V280" s="221"/>
      <c r="W280" s="221"/>
      <c r="X280" s="221"/>
      <c r="Y280" s="221"/>
    </row>
    <row r="281" spans="1:25" ht="15.75" customHeight="1" x14ac:dyDescent="0.3">
      <c r="A281" s="221"/>
      <c r="B281" s="372"/>
      <c r="C281" s="221"/>
      <c r="D281" s="221"/>
      <c r="E281" s="221"/>
      <c r="F281" s="639"/>
      <c r="G281" s="639"/>
      <c r="H281" s="639"/>
      <c r="I281" s="639"/>
      <c r="J281" s="639"/>
      <c r="K281" s="221"/>
      <c r="L281" s="221"/>
      <c r="M281" s="221"/>
      <c r="N281" s="221"/>
      <c r="O281" s="221"/>
      <c r="P281" s="221"/>
      <c r="Q281" s="221"/>
      <c r="R281" s="221"/>
      <c r="S281" s="221"/>
      <c r="T281" s="221"/>
      <c r="U281" s="221"/>
      <c r="V281" s="221"/>
      <c r="W281" s="221"/>
      <c r="X281" s="221"/>
      <c r="Y281" s="221"/>
    </row>
    <row r="282" spans="1:25" ht="15.75" customHeight="1" x14ac:dyDescent="0.3">
      <c r="A282" s="221"/>
      <c r="B282" s="372"/>
      <c r="C282" s="221"/>
      <c r="D282" s="221"/>
      <c r="E282" s="221"/>
      <c r="F282" s="639"/>
      <c r="G282" s="639"/>
      <c r="H282" s="639"/>
      <c r="I282" s="639"/>
      <c r="J282" s="639"/>
      <c r="K282" s="221"/>
      <c r="L282" s="221"/>
      <c r="M282" s="221"/>
      <c r="N282" s="221"/>
      <c r="O282" s="221"/>
      <c r="P282" s="221"/>
      <c r="Q282" s="221"/>
      <c r="R282" s="221"/>
      <c r="S282" s="221"/>
      <c r="T282" s="221"/>
      <c r="U282" s="221"/>
      <c r="V282" s="221"/>
      <c r="W282" s="221"/>
      <c r="X282" s="221"/>
      <c r="Y282" s="221"/>
    </row>
    <row r="283" spans="1:25" ht="15.75" customHeight="1" x14ac:dyDescent="0.3">
      <c r="A283" s="221"/>
      <c r="B283" s="372"/>
      <c r="C283" s="221"/>
      <c r="D283" s="221"/>
      <c r="E283" s="221"/>
      <c r="F283" s="639"/>
      <c r="G283" s="639"/>
      <c r="H283" s="639"/>
      <c r="I283" s="639"/>
      <c r="J283" s="639"/>
      <c r="K283" s="221"/>
      <c r="L283" s="221"/>
      <c r="M283" s="221"/>
      <c r="N283" s="221"/>
      <c r="O283" s="221"/>
      <c r="P283" s="221"/>
      <c r="Q283" s="221"/>
      <c r="R283" s="221"/>
      <c r="S283" s="221"/>
      <c r="T283" s="221"/>
      <c r="U283" s="221"/>
      <c r="V283" s="221"/>
      <c r="W283" s="221"/>
      <c r="X283" s="221"/>
      <c r="Y283" s="221"/>
    </row>
    <row r="284" spans="1:25" ht="15.75" customHeight="1" x14ac:dyDescent="0.3">
      <c r="A284" s="221"/>
      <c r="B284" s="372"/>
      <c r="C284" s="221"/>
      <c r="D284" s="221"/>
      <c r="E284" s="221"/>
      <c r="F284" s="639"/>
      <c r="G284" s="639"/>
      <c r="H284" s="639"/>
      <c r="I284" s="639"/>
      <c r="J284" s="639"/>
      <c r="K284" s="221"/>
      <c r="L284" s="221"/>
      <c r="M284" s="221"/>
      <c r="N284" s="221"/>
      <c r="O284" s="221"/>
      <c r="P284" s="221"/>
      <c r="Q284" s="221"/>
      <c r="R284" s="221"/>
      <c r="S284" s="221"/>
      <c r="T284" s="221"/>
      <c r="U284" s="221"/>
      <c r="V284" s="221"/>
      <c r="W284" s="221"/>
      <c r="X284" s="221"/>
      <c r="Y284" s="221"/>
    </row>
    <row r="285" spans="1:25" ht="15.75" customHeight="1" x14ac:dyDescent="0.3">
      <c r="A285" s="221"/>
      <c r="B285" s="372"/>
      <c r="C285" s="221"/>
      <c r="D285" s="221"/>
      <c r="E285" s="221"/>
      <c r="F285" s="639"/>
      <c r="G285" s="639"/>
      <c r="H285" s="639"/>
      <c r="I285" s="639"/>
      <c r="J285" s="639"/>
      <c r="K285" s="221"/>
      <c r="L285" s="221"/>
      <c r="M285" s="221"/>
      <c r="N285" s="221"/>
      <c r="O285" s="221"/>
      <c r="P285" s="221"/>
      <c r="Q285" s="221"/>
      <c r="R285" s="221"/>
      <c r="S285" s="221"/>
      <c r="T285" s="221"/>
      <c r="U285" s="221"/>
      <c r="V285" s="221"/>
      <c r="W285" s="221"/>
      <c r="X285" s="221"/>
      <c r="Y285" s="221"/>
    </row>
    <row r="286" spans="1:25" ht="15.75" customHeight="1" x14ac:dyDescent="0.3">
      <c r="A286" s="221"/>
      <c r="B286" s="372"/>
      <c r="C286" s="221"/>
      <c r="D286" s="221"/>
      <c r="E286" s="221"/>
      <c r="F286" s="639"/>
      <c r="G286" s="639"/>
      <c r="H286" s="639"/>
      <c r="I286" s="639"/>
      <c r="J286" s="639"/>
      <c r="K286" s="221"/>
      <c r="L286" s="221"/>
      <c r="M286" s="221"/>
      <c r="N286" s="221"/>
      <c r="O286" s="221"/>
      <c r="P286" s="221"/>
      <c r="Q286" s="221"/>
      <c r="R286" s="221"/>
      <c r="S286" s="221"/>
      <c r="T286" s="221"/>
      <c r="U286" s="221"/>
      <c r="V286" s="221"/>
      <c r="W286" s="221"/>
      <c r="X286" s="221"/>
      <c r="Y286" s="221"/>
    </row>
    <row r="287" spans="1:25" ht="15.75" customHeight="1" x14ac:dyDescent="0.3">
      <c r="A287" s="221"/>
      <c r="B287" s="372"/>
      <c r="C287" s="221"/>
      <c r="D287" s="221"/>
      <c r="E287" s="221"/>
      <c r="F287" s="639"/>
      <c r="G287" s="639"/>
      <c r="H287" s="639"/>
      <c r="I287" s="639"/>
      <c r="J287" s="639"/>
      <c r="K287" s="221"/>
      <c r="L287" s="221"/>
      <c r="M287" s="221"/>
      <c r="N287" s="221"/>
      <c r="O287" s="221"/>
      <c r="P287" s="221"/>
      <c r="Q287" s="221"/>
      <c r="R287" s="221"/>
      <c r="S287" s="221"/>
      <c r="T287" s="221"/>
      <c r="U287" s="221"/>
      <c r="V287" s="221"/>
      <c r="W287" s="221"/>
      <c r="X287" s="221"/>
      <c r="Y287" s="221"/>
    </row>
    <row r="288" spans="1:25" ht="15.75" customHeight="1" x14ac:dyDescent="0.3">
      <c r="A288" s="221"/>
      <c r="B288" s="372"/>
      <c r="C288" s="221"/>
      <c r="D288" s="221"/>
      <c r="E288" s="221"/>
      <c r="F288" s="639"/>
      <c r="G288" s="639"/>
      <c r="H288" s="639"/>
      <c r="I288" s="639"/>
      <c r="J288" s="639"/>
      <c r="K288" s="221"/>
      <c r="L288" s="221"/>
      <c r="M288" s="221"/>
      <c r="N288" s="221"/>
      <c r="O288" s="221"/>
      <c r="P288" s="221"/>
      <c r="Q288" s="221"/>
      <c r="R288" s="221"/>
      <c r="S288" s="221"/>
      <c r="T288" s="221"/>
      <c r="U288" s="221"/>
      <c r="V288" s="221"/>
      <c r="W288" s="221"/>
      <c r="X288" s="221"/>
      <c r="Y288" s="221"/>
    </row>
    <row r="289" spans="1:25" ht="15.75" customHeight="1" x14ac:dyDescent="0.3">
      <c r="A289" s="221"/>
      <c r="B289" s="372"/>
      <c r="C289" s="221"/>
      <c r="D289" s="221"/>
      <c r="E289" s="221"/>
      <c r="F289" s="639"/>
      <c r="G289" s="639"/>
      <c r="H289" s="639"/>
      <c r="I289" s="639"/>
      <c r="J289" s="639"/>
      <c r="K289" s="221"/>
      <c r="L289" s="221"/>
      <c r="M289" s="221"/>
      <c r="N289" s="221"/>
      <c r="O289" s="221"/>
      <c r="P289" s="221"/>
      <c r="Q289" s="221"/>
      <c r="R289" s="221"/>
      <c r="S289" s="221"/>
      <c r="T289" s="221"/>
      <c r="U289" s="221"/>
      <c r="V289" s="221"/>
      <c r="W289" s="221"/>
      <c r="X289" s="221"/>
      <c r="Y289" s="221"/>
    </row>
    <row r="290" spans="1:25" ht="15.75" customHeight="1" x14ac:dyDescent="0.3">
      <c r="A290" s="221"/>
      <c r="B290" s="372"/>
      <c r="C290" s="221"/>
      <c r="D290" s="221"/>
      <c r="E290" s="221"/>
      <c r="F290" s="639"/>
      <c r="G290" s="639"/>
      <c r="H290" s="639"/>
      <c r="I290" s="639"/>
      <c r="J290" s="639"/>
      <c r="K290" s="221"/>
      <c r="L290" s="221"/>
      <c r="M290" s="221"/>
      <c r="N290" s="221"/>
      <c r="O290" s="221"/>
      <c r="P290" s="221"/>
      <c r="Q290" s="221"/>
      <c r="R290" s="221"/>
      <c r="S290" s="221"/>
      <c r="T290" s="221"/>
      <c r="U290" s="221"/>
      <c r="V290" s="221"/>
      <c r="W290" s="221"/>
      <c r="X290" s="221"/>
      <c r="Y290" s="221"/>
    </row>
    <row r="291" spans="1:25" ht="15.75" customHeight="1" x14ac:dyDescent="0.3">
      <c r="A291" s="221"/>
      <c r="B291" s="372"/>
      <c r="C291" s="221"/>
      <c r="D291" s="221"/>
      <c r="E291" s="221"/>
      <c r="F291" s="639"/>
      <c r="G291" s="639"/>
      <c r="H291" s="639"/>
      <c r="I291" s="639"/>
      <c r="J291" s="639"/>
      <c r="K291" s="221"/>
      <c r="L291" s="221"/>
      <c r="M291" s="221"/>
      <c r="N291" s="221"/>
      <c r="O291" s="221"/>
      <c r="P291" s="221"/>
      <c r="Q291" s="221"/>
      <c r="R291" s="221"/>
      <c r="S291" s="221"/>
      <c r="T291" s="221"/>
      <c r="U291" s="221"/>
      <c r="V291" s="221"/>
      <c r="W291" s="221"/>
      <c r="X291" s="221"/>
      <c r="Y291" s="221"/>
    </row>
    <row r="292" spans="1:25" ht="15.75" customHeight="1" x14ac:dyDescent="0.3">
      <c r="A292" s="221"/>
      <c r="B292" s="372"/>
      <c r="C292" s="221"/>
      <c r="D292" s="221"/>
      <c r="E292" s="221"/>
      <c r="F292" s="639"/>
      <c r="G292" s="639"/>
      <c r="H292" s="639"/>
      <c r="I292" s="639"/>
      <c r="J292" s="639"/>
      <c r="K292" s="221"/>
      <c r="L292" s="221"/>
      <c r="M292" s="221"/>
      <c r="N292" s="221"/>
      <c r="O292" s="221"/>
      <c r="P292" s="221"/>
      <c r="Q292" s="221"/>
      <c r="R292" s="221"/>
      <c r="S292" s="221"/>
      <c r="T292" s="221"/>
      <c r="U292" s="221"/>
      <c r="V292" s="221"/>
      <c r="W292" s="221"/>
      <c r="X292" s="221"/>
      <c r="Y292" s="221"/>
    </row>
    <row r="293" spans="1:25" ht="15.75" customHeight="1" x14ac:dyDescent="0.3">
      <c r="A293" s="221"/>
      <c r="B293" s="372"/>
      <c r="C293" s="221"/>
      <c r="D293" s="221"/>
      <c r="E293" s="221"/>
      <c r="F293" s="639"/>
      <c r="G293" s="639"/>
      <c r="H293" s="639"/>
      <c r="I293" s="639"/>
      <c r="J293" s="639"/>
      <c r="K293" s="221"/>
      <c r="L293" s="221"/>
      <c r="M293" s="221"/>
      <c r="N293" s="221"/>
      <c r="O293" s="221"/>
      <c r="P293" s="221"/>
      <c r="Q293" s="221"/>
      <c r="R293" s="221"/>
      <c r="S293" s="221"/>
      <c r="T293" s="221"/>
      <c r="U293" s="221"/>
      <c r="V293" s="221"/>
      <c r="W293" s="221"/>
      <c r="X293" s="221"/>
      <c r="Y293" s="221"/>
    </row>
    <row r="294" spans="1:25" ht="15.75" customHeight="1" x14ac:dyDescent="0.3">
      <c r="A294" s="221"/>
      <c r="B294" s="372"/>
      <c r="C294" s="221"/>
      <c r="D294" s="221"/>
      <c r="E294" s="221"/>
      <c r="F294" s="639"/>
      <c r="G294" s="639"/>
      <c r="H294" s="639"/>
      <c r="I294" s="639"/>
      <c r="J294" s="639"/>
      <c r="K294" s="221"/>
      <c r="L294" s="221"/>
      <c r="M294" s="221"/>
      <c r="N294" s="221"/>
      <c r="O294" s="221"/>
      <c r="P294" s="221"/>
      <c r="Q294" s="221"/>
      <c r="R294" s="221"/>
      <c r="S294" s="221"/>
      <c r="T294" s="221"/>
      <c r="U294" s="221"/>
      <c r="V294" s="221"/>
      <c r="W294" s="221"/>
      <c r="X294" s="221"/>
      <c r="Y294" s="221"/>
    </row>
    <row r="295" spans="1:25" ht="15.75" customHeight="1" x14ac:dyDescent="0.3">
      <c r="A295" s="221"/>
      <c r="B295" s="372"/>
      <c r="C295" s="221"/>
      <c r="D295" s="221"/>
      <c r="E295" s="221"/>
      <c r="F295" s="639"/>
      <c r="G295" s="639"/>
      <c r="H295" s="639"/>
      <c r="I295" s="639"/>
      <c r="J295" s="639"/>
      <c r="K295" s="221"/>
      <c r="L295" s="221"/>
      <c r="M295" s="221"/>
      <c r="N295" s="221"/>
      <c r="O295" s="221"/>
      <c r="P295" s="221"/>
      <c r="Q295" s="221"/>
      <c r="R295" s="221"/>
      <c r="S295" s="221"/>
      <c r="T295" s="221"/>
      <c r="U295" s="221"/>
      <c r="V295" s="221"/>
      <c r="W295" s="221"/>
      <c r="X295" s="221"/>
      <c r="Y295" s="221"/>
    </row>
    <row r="296" spans="1:25" ht="15.75" customHeight="1" x14ac:dyDescent="0.3">
      <c r="A296" s="221"/>
      <c r="B296" s="372"/>
      <c r="C296" s="221"/>
      <c r="D296" s="221"/>
      <c r="E296" s="221"/>
      <c r="F296" s="639"/>
      <c r="G296" s="639"/>
      <c r="H296" s="639"/>
      <c r="I296" s="639"/>
      <c r="J296" s="639"/>
      <c r="K296" s="221"/>
      <c r="L296" s="221"/>
      <c r="M296" s="221"/>
      <c r="N296" s="221"/>
      <c r="O296" s="221"/>
      <c r="P296" s="221"/>
      <c r="Q296" s="221"/>
      <c r="R296" s="221"/>
      <c r="S296" s="221"/>
      <c r="T296" s="221"/>
      <c r="U296" s="221"/>
      <c r="V296" s="221"/>
      <c r="W296" s="221"/>
      <c r="X296" s="221"/>
      <c r="Y296" s="221"/>
    </row>
    <row r="297" spans="1:25" ht="15.75" customHeight="1" x14ac:dyDescent="0.3">
      <c r="A297" s="221"/>
      <c r="B297" s="372"/>
      <c r="C297" s="221"/>
      <c r="D297" s="221"/>
      <c r="E297" s="221"/>
      <c r="F297" s="639"/>
      <c r="G297" s="639"/>
      <c r="H297" s="639"/>
      <c r="I297" s="639"/>
      <c r="J297" s="639"/>
      <c r="K297" s="221"/>
      <c r="L297" s="221"/>
      <c r="M297" s="221"/>
      <c r="N297" s="221"/>
      <c r="O297" s="221"/>
      <c r="P297" s="221"/>
      <c r="Q297" s="221"/>
      <c r="R297" s="221"/>
      <c r="S297" s="221"/>
      <c r="T297" s="221"/>
      <c r="U297" s="221"/>
      <c r="V297" s="221"/>
      <c r="W297" s="221"/>
      <c r="X297" s="221"/>
      <c r="Y297" s="221"/>
    </row>
    <row r="298" spans="1:25" ht="15.75" customHeight="1" x14ac:dyDescent="0.3">
      <c r="A298" s="221"/>
      <c r="B298" s="372"/>
      <c r="C298" s="221"/>
      <c r="D298" s="221"/>
      <c r="E298" s="221"/>
      <c r="F298" s="639"/>
      <c r="G298" s="639"/>
      <c r="H298" s="639"/>
      <c r="I298" s="639"/>
      <c r="J298" s="639"/>
      <c r="K298" s="221"/>
      <c r="L298" s="221"/>
      <c r="M298" s="221"/>
      <c r="N298" s="221"/>
      <c r="O298" s="221"/>
      <c r="P298" s="221"/>
      <c r="Q298" s="221"/>
      <c r="R298" s="221"/>
      <c r="S298" s="221"/>
      <c r="T298" s="221"/>
      <c r="U298" s="221"/>
      <c r="V298" s="221"/>
      <c r="W298" s="221"/>
      <c r="X298" s="221"/>
      <c r="Y298" s="221"/>
    </row>
    <row r="299" spans="1:25" ht="15.75" customHeight="1" x14ac:dyDescent="0.3">
      <c r="A299" s="221"/>
      <c r="B299" s="372"/>
      <c r="C299" s="221"/>
      <c r="D299" s="221"/>
      <c r="E299" s="221"/>
      <c r="F299" s="639"/>
      <c r="G299" s="639"/>
      <c r="H299" s="639"/>
      <c r="I299" s="639"/>
      <c r="J299" s="639"/>
      <c r="K299" s="221"/>
      <c r="L299" s="221"/>
      <c r="M299" s="221"/>
      <c r="N299" s="221"/>
      <c r="O299" s="221"/>
      <c r="P299" s="221"/>
      <c r="Q299" s="221"/>
      <c r="R299" s="221"/>
      <c r="S299" s="221"/>
      <c r="T299" s="221"/>
      <c r="U299" s="221"/>
      <c r="V299" s="221"/>
      <c r="W299" s="221"/>
      <c r="X299" s="221"/>
      <c r="Y299" s="221"/>
    </row>
    <row r="300" spans="1:25" ht="15.75" customHeight="1" x14ac:dyDescent="0.3">
      <c r="A300" s="221"/>
      <c r="B300" s="372"/>
      <c r="C300" s="221"/>
      <c r="D300" s="221"/>
      <c r="E300" s="221"/>
      <c r="F300" s="639"/>
      <c r="G300" s="639"/>
      <c r="H300" s="639"/>
      <c r="I300" s="639"/>
      <c r="J300" s="639"/>
      <c r="K300" s="221"/>
      <c r="L300" s="221"/>
      <c r="M300" s="221"/>
      <c r="N300" s="221"/>
      <c r="O300" s="221"/>
      <c r="P300" s="221"/>
      <c r="Q300" s="221"/>
      <c r="R300" s="221"/>
      <c r="S300" s="221"/>
      <c r="T300" s="221"/>
      <c r="U300" s="221"/>
      <c r="V300" s="221"/>
      <c r="W300" s="221"/>
      <c r="X300" s="221"/>
      <c r="Y300" s="221"/>
    </row>
    <row r="301" spans="1:25" ht="15.75" customHeight="1" x14ac:dyDescent="0.3">
      <c r="A301" s="221"/>
      <c r="B301" s="372"/>
      <c r="C301" s="221"/>
      <c r="D301" s="221"/>
      <c r="E301" s="221"/>
      <c r="F301" s="639"/>
      <c r="G301" s="639"/>
      <c r="H301" s="639"/>
      <c r="I301" s="639"/>
      <c r="J301" s="639"/>
      <c r="K301" s="221"/>
      <c r="L301" s="221"/>
      <c r="M301" s="221"/>
      <c r="N301" s="221"/>
      <c r="O301" s="221"/>
      <c r="P301" s="221"/>
      <c r="Q301" s="221"/>
      <c r="R301" s="221"/>
      <c r="S301" s="221"/>
      <c r="T301" s="221"/>
      <c r="U301" s="221"/>
      <c r="V301" s="221"/>
      <c r="W301" s="221"/>
      <c r="X301" s="221"/>
      <c r="Y301" s="221"/>
    </row>
    <row r="302" spans="1:25" ht="15.75" customHeight="1" x14ac:dyDescent="0.3">
      <c r="A302" s="221"/>
      <c r="B302" s="372"/>
      <c r="C302" s="221"/>
      <c r="D302" s="221"/>
      <c r="E302" s="221"/>
      <c r="F302" s="639"/>
      <c r="G302" s="639"/>
      <c r="H302" s="639"/>
      <c r="I302" s="639"/>
      <c r="J302" s="639"/>
      <c r="K302" s="221"/>
      <c r="L302" s="221"/>
      <c r="M302" s="221"/>
      <c r="N302" s="221"/>
      <c r="O302" s="221"/>
      <c r="P302" s="221"/>
      <c r="Q302" s="221"/>
      <c r="R302" s="221"/>
      <c r="S302" s="221"/>
      <c r="T302" s="221"/>
      <c r="U302" s="221"/>
      <c r="V302" s="221"/>
      <c r="W302" s="221"/>
      <c r="X302" s="221"/>
      <c r="Y302" s="221"/>
    </row>
    <row r="303" spans="1:25" ht="15.75" customHeight="1" x14ac:dyDescent="0.3">
      <c r="A303" s="221"/>
      <c r="B303" s="372"/>
      <c r="C303" s="221"/>
      <c r="D303" s="221"/>
      <c r="E303" s="221"/>
      <c r="F303" s="639"/>
      <c r="G303" s="639"/>
      <c r="H303" s="639"/>
      <c r="I303" s="639"/>
      <c r="J303" s="639"/>
      <c r="K303" s="221"/>
      <c r="L303" s="221"/>
      <c r="M303" s="221"/>
      <c r="N303" s="221"/>
      <c r="O303" s="221"/>
      <c r="P303" s="221"/>
      <c r="Q303" s="221"/>
      <c r="R303" s="221"/>
      <c r="S303" s="221"/>
      <c r="T303" s="221"/>
      <c r="U303" s="221"/>
      <c r="V303" s="221"/>
      <c r="W303" s="221"/>
      <c r="X303" s="221"/>
      <c r="Y303" s="221"/>
    </row>
    <row r="304" spans="1:25" ht="15.75" customHeight="1" x14ac:dyDescent="0.3">
      <c r="A304" s="221"/>
      <c r="B304" s="372"/>
      <c r="C304" s="221"/>
      <c r="D304" s="221"/>
      <c r="E304" s="221"/>
      <c r="F304" s="639"/>
      <c r="G304" s="639"/>
      <c r="H304" s="639"/>
      <c r="I304" s="639"/>
      <c r="J304" s="639"/>
      <c r="K304" s="221"/>
      <c r="L304" s="221"/>
      <c r="M304" s="221"/>
      <c r="N304" s="221"/>
      <c r="O304" s="221"/>
      <c r="P304" s="221"/>
      <c r="Q304" s="221"/>
      <c r="R304" s="221"/>
      <c r="S304" s="221"/>
      <c r="T304" s="221"/>
      <c r="U304" s="221"/>
      <c r="V304" s="221"/>
      <c r="W304" s="221"/>
      <c r="X304" s="221"/>
      <c r="Y304" s="221"/>
    </row>
    <row r="305" spans="1:25" ht="15.75" customHeight="1" x14ac:dyDescent="0.3">
      <c r="A305" s="221"/>
      <c r="B305" s="372"/>
      <c r="C305" s="221"/>
      <c r="D305" s="221"/>
      <c r="E305" s="221"/>
      <c r="F305" s="639"/>
      <c r="G305" s="639"/>
      <c r="H305" s="639"/>
      <c r="I305" s="639"/>
      <c r="J305" s="639"/>
      <c r="K305" s="221"/>
      <c r="L305" s="221"/>
      <c r="M305" s="221"/>
      <c r="N305" s="221"/>
      <c r="O305" s="221"/>
      <c r="P305" s="221"/>
      <c r="Q305" s="221"/>
      <c r="R305" s="221"/>
      <c r="S305" s="221"/>
      <c r="T305" s="221"/>
      <c r="U305" s="221"/>
      <c r="V305" s="221"/>
      <c r="W305" s="221"/>
      <c r="X305" s="221"/>
      <c r="Y305" s="221"/>
    </row>
    <row r="306" spans="1:25" ht="15.75" customHeight="1" x14ac:dyDescent="0.3">
      <c r="A306" s="221"/>
      <c r="B306" s="372"/>
      <c r="C306" s="221"/>
      <c r="D306" s="221"/>
      <c r="E306" s="221"/>
      <c r="F306" s="639"/>
      <c r="G306" s="639"/>
      <c r="H306" s="639"/>
      <c r="I306" s="639"/>
      <c r="J306" s="639"/>
      <c r="K306" s="221"/>
      <c r="L306" s="221"/>
      <c r="M306" s="221"/>
      <c r="N306" s="221"/>
      <c r="O306" s="221"/>
      <c r="P306" s="221"/>
      <c r="Q306" s="221"/>
      <c r="R306" s="221"/>
      <c r="S306" s="221"/>
      <c r="T306" s="221"/>
      <c r="U306" s="221"/>
      <c r="V306" s="221"/>
      <c r="W306" s="221"/>
      <c r="X306" s="221"/>
      <c r="Y306" s="221"/>
    </row>
    <row r="307" spans="1:25" ht="15.75" customHeight="1" x14ac:dyDescent="0.3">
      <c r="A307" s="221"/>
      <c r="B307" s="372"/>
      <c r="C307" s="221"/>
      <c r="D307" s="221"/>
      <c r="E307" s="221"/>
      <c r="F307" s="639"/>
      <c r="G307" s="639"/>
      <c r="H307" s="639"/>
      <c r="I307" s="639"/>
      <c r="J307" s="639"/>
      <c r="K307" s="221"/>
      <c r="L307" s="221"/>
      <c r="M307" s="221"/>
      <c r="N307" s="221"/>
      <c r="O307" s="221"/>
      <c r="P307" s="221"/>
      <c r="Q307" s="221"/>
      <c r="R307" s="221"/>
      <c r="S307" s="221"/>
      <c r="T307" s="221"/>
      <c r="U307" s="221"/>
      <c r="V307" s="221"/>
      <c r="W307" s="221"/>
      <c r="X307" s="221"/>
      <c r="Y307" s="221"/>
    </row>
    <row r="308" spans="1:25" ht="15.75" customHeight="1" x14ac:dyDescent="0.3">
      <c r="A308" s="221"/>
      <c r="B308" s="372"/>
      <c r="C308" s="221"/>
      <c r="D308" s="221"/>
      <c r="E308" s="221"/>
      <c r="F308" s="639"/>
      <c r="G308" s="639"/>
      <c r="H308" s="639"/>
      <c r="I308" s="639"/>
      <c r="J308" s="639"/>
      <c r="K308" s="221"/>
      <c r="L308" s="221"/>
      <c r="M308" s="221"/>
      <c r="N308" s="221"/>
      <c r="O308" s="221"/>
      <c r="P308" s="221"/>
      <c r="Q308" s="221"/>
      <c r="R308" s="221"/>
      <c r="S308" s="221"/>
      <c r="T308" s="221"/>
      <c r="U308" s="221"/>
      <c r="V308" s="221"/>
      <c r="W308" s="221"/>
      <c r="X308" s="221"/>
      <c r="Y308" s="221"/>
    </row>
    <row r="309" spans="1:25" ht="15.75" customHeight="1" x14ac:dyDescent="0.3">
      <c r="A309" s="221"/>
      <c r="B309" s="372"/>
      <c r="C309" s="221"/>
      <c r="D309" s="221"/>
      <c r="E309" s="221"/>
      <c r="F309" s="639"/>
      <c r="G309" s="639"/>
      <c r="H309" s="639"/>
      <c r="I309" s="639"/>
      <c r="J309" s="639"/>
      <c r="K309" s="221"/>
      <c r="L309" s="221"/>
      <c r="M309" s="221"/>
      <c r="N309" s="221"/>
      <c r="O309" s="221"/>
      <c r="P309" s="221"/>
      <c r="Q309" s="221"/>
      <c r="R309" s="221"/>
      <c r="S309" s="221"/>
      <c r="T309" s="221"/>
      <c r="U309" s="221"/>
      <c r="V309" s="221"/>
      <c r="W309" s="221"/>
      <c r="X309" s="221"/>
      <c r="Y309" s="221"/>
    </row>
    <row r="310" spans="1:25" ht="15.75" customHeight="1" x14ac:dyDescent="0.3">
      <c r="A310" s="221"/>
      <c r="B310" s="372"/>
      <c r="C310" s="221"/>
      <c r="D310" s="221"/>
      <c r="E310" s="221"/>
      <c r="F310" s="639"/>
      <c r="G310" s="639"/>
      <c r="H310" s="639"/>
      <c r="I310" s="639"/>
      <c r="J310" s="639"/>
      <c r="K310" s="221"/>
      <c r="L310" s="221"/>
      <c r="M310" s="221"/>
      <c r="N310" s="221"/>
      <c r="O310" s="221"/>
      <c r="P310" s="221"/>
      <c r="Q310" s="221"/>
      <c r="R310" s="221"/>
      <c r="S310" s="221"/>
      <c r="T310" s="221"/>
      <c r="U310" s="221"/>
      <c r="V310" s="221"/>
      <c r="W310" s="221"/>
      <c r="X310" s="221"/>
      <c r="Y310" s="221"/>
    </row>
    <row r="311" spans="1:25" ht="15.75" customHeight="1" x14ac:dyDescent="0.3">
      <c r="A311" s="221"/>
      <c r="B311" s="372"/>
      <c r="C311" s="221"/>
      <c r="D311" s="221"/>
      <c r="E311" s="221"/>
      <c r="F311" s="639"/>
      <c r="G311" s="639"/>
      <c r="H311" s="639"/>
      <c r="I311" s="639"/>
      <c r="J311" s="639"/>
      <c r="K311" s="221"/>
      <c r="L311" s="221"/>
      <c r="M311" s="221"/>
      <c r="N311" s="221"/>
      <c r="O311" s="221"/>
      <c r="P311" s="221"/>
      <c r="Q311" s="221"/>
      <c r="R311" s="221"/>
      <c r="S311" s="221"/>
      <c r="T311" s="221"/>
      <c r="U311" s="221"/>
      <c r="V311" s="221"/>
      <c r="W311" s="221"/>
      <c r="X311" s="221"/>
      <c r="Y311" s="221"/>
    </row>
    <row r="312" spans="1:25" ht="15.75" customHeight="1" x14ac:dyDescent="0.3">
      <c r="A312" s="221"/>
      <c r="B312" s="372"/>
      <c r="C312" s="221"/>
      <c r="D312" s="221"/>
      <c r="E312" s="221"/>
      <c r="F312" s="639"/>
      <c r="G312" s="639"/>
      <c r="H312" s="639"/>
      <c r="I312" s="639"/>
      <c r="J312" s="639"/>
      <c r="K312" s="221"/>
      <c r="L312" s="221"/>
      <c r="M312" s="221"/>
      <c r="N312" s="221"/>
      <c r="O312" s="221"/>
      <c r="P312" s="221"/>
      <c r="Q312" s="221"/>
      <c r="R312" s="221"/>
      <c r="S312" s="221"/>
      <c r="T312" s="221"/>
      <c r="U312" s="221"/>
      <c r="V312" s="221"/>
      <c r="W312" s="221"/>
      <c r="X312" s="221"/>
      <c r="Y312" s="221"/>
    </row>
    <row r="313" spans="1:25" ht="15.75" customHeight="1" x14ac:dyDescent="0.3">
      <c r="A313" s="221"/>
      <c r="B313" s="372"/>
      <c r="C313" s="221"/>
      <c r="D313" s="221"/>
      <c r="E313" s="221"/>
      <c r="F313" s="639"/>
      <c r="G313" s="639"/>
      <c r="H313" s="639"/>
      <c r="I313" s="639"/>
      <c r="J313" s="639"/>
      <c r="K313" s="221"/>
      <c r="L313" s="221"/>
      <c r="M313" s="221"/>
      <c r="N313" s="221"/>
      <c r="O313" s="221"/>
      <c r="P313" s="221"/>
      <c r="Q313" s="221"/>
      <c r="R313" s="221"/>
      <c r="S313" s="221"/>
      <c r="T313" s="221"/>
      <c r="U313" s="221"/>
      <c r="V313" s="221"/>
      <c r="W313" s="221"/>
      <c r="X313" s="221"/>
      <c r="Y313" s="221"/>
    </row>
    <row r="314" spans="1:25" ht="15.75" customHeight="1" x14ac:dyDescent="0.3">
      <c r="A314" s="221"/>
      <c r="B314" s="372"/>
      <c r="C314" s="221"/>
      <c r="D314" s="221"/>
      <c r="E314" s="221"/>
      <c r="F314" s="639"/>
      <c r="G314" s="639"/>
      <c r="H314" s="639"/>
      <c r="I314" s="639"/>
      <c r="J314" s="639"/>
      <c r="K314" s="221"/>
      <c r="L314" s="221"/>
      <c r="M314" s="221"/>
      <c r="N314" s="221"/>
      <c r="O314" s="221"/>
      <c r="P314" s="221"/>
      <c r="Q314" s="221"/>
      <c r="R314" s="221"/>
      <c r="S314" s="221"/>
      <c r="T314" s="221"/>
      <c r="U314" s="221"/>
      <c r="V314" s="221"/>
      <c r="W314" s="221"/>
      <c r="X314" s="221"/>
      <c r="Y314" s="221"/>
    </row>
    <row r="315" spans="1:25" ht="15.75" customHeight="1" x14ac:dyDescent="0.3">
      <c r="A315" s="221"/>
      <c r="B315" s="372"/>
      <c r="C315" s="221"/>
      <c r="D315" s="221"/>
      <c r="E315" s="221"/>
      <c r="F315" s="639"/>
      <c r="G315" s="639"/>
      <c r="H315" s="639"/>
      <c r="I315" s="639"/>
      <c r="J315" s="639"/>
      <c r="K315" s="221"/>
      <c r="L315" s="221"/>
      <c r="M315" s="221"/>
      <c r="N315" s="221"/>
      <c r="O315" s="221"/>
      <c r="P315" s="221"/>
      <c r="Q315" s="221"/>
      <c r="R315" s="221"/>
      <c r="S315" s="221"/>
      <c r="T315" s="221"/>
      <c r="U315" s="221"/>
      <c r="V315" s="221"/>
      <c r="W315" s="221"/>
      <c r="X315" s="221"/>
      <c r="Y315" s="221"/>
    </row>
    <row r="316" spans="1:25" ht="15.75" customHeight="1" x14ac:dyDescent="0.3">
      <c r="A316" s="221"/>
      <c r="B316" s="372"/>
      <c r="C316" s="221"/>
      <c r="D316" s="221"/>
      <c r="E316" s="221"/>
      <c r="F316" s="639"/>
      <c r="G316" s="639"/>
      <c r="H316" s="639"/>
      <c r="I316" s="639"/>
      <c r="J316" s="639"/>
      <c r="K316" s="221"/>
      <c r="L316" s="221"/>
      <c r="M316" s="221"/>
      <c r="N316" s="221"/>
      <c r="O316" s="221"/>
      <c r="P316" s="221"/>
      <c r="Q316" s="221"/>
      <c r="R316" s="221"/>
      <c r="S316" s="221"/>
      <c r="T316" s="221"/>
      <c r="U316" s="221"/>
      <c r="V316" s="221"/>
      <c r="W316" s="221"/>
      <c r="X316" s="221"/>
      <c r="Y316" s="221"/>
    </row>
    <row r="317" spans="1:25" ht="15.75" customHeight="1" x14ac:dyDescent="0.3">
      <c r="A317" s="221"/>
      <c r="B317" s="372"/>
      <c r="C317" s="221"/>
      <c r="D317" s="221"/>
      <c r="E317" s="221"/>
      <c r="F317" s="639"/>
      <c r="G317" s="639"/>
      <c r="H317" s="639"/>
      <c r="I317" s="639"/>
      <c r="J317" s="639"/>
      <c r="K317" s="221"/>
      <c r="L317" s="221"/>
      <c r="M317" s="221"/>
      <c r="N317" s="221"/>
      <c r="O317" s="221"/>
      <c r="P317" s="221"/>
      <c r="Q317" s="221"/>
      <c r="R317" s="221"/>
      <c r="S317" s="221"/>
      <c r="T317" s="221"/>
      <c r="U317" s="221"/>
      <c r="V317" s="221"/>
      <c r="W317" s="221"/>
      <c r="X317" s="221"/>
      <c r="Y317" s="221"/>
    </row>
    <row r="318" spans="1:25" ht="15.75" customHeight="1" x14ac:dyDescent="0.3">
      <c r="A318" s="221"/>
      <c r="B318" s="372"/>
      <c r="C318" s="221"/>
      <c r="D318" s="221"/>
      <c r="E318" s="221"/>
      <c r="F318" s="639"/>
      <c r="G318" s="639"/>
      <c r="H318" s="639"/>
      <c r="I318" s="639"/>
      <c r="J318" s="639"/>
      <c r="K318" s="221"/>
      <c r="L318" s="221"/>
      <c r="M318" s="221"/>
      <c r="N318" s="221"/>
      <c r="O318" s="221"/>
      <c r="P318" s="221"/>
      <c r="Q318" s="221"/>
      <c r="R318" s="221"/>
      <c r="S318" s="221"/>
      <c r="T318" s="221"/>
      <c r="U318" s="221"/>
      <c r="V318" s="221"/>
      <c r="W318" s="221"/>
      <c r="X318" s="221"/>
      <c r="Y318" s="221"/>
    </row>
    <row r="319" spans="1:25" ht="15.75" customHeight="1" x14ac:dyDescent="0.3">
      <c r="A319" s="221"/>
      <c r="B319" s="372"/>
      <c r="C319" s="221"/>
      <c r="D319" s="221"/>
      <c r="E319" s="221"/>
      <c r="F319" s="639"/>
      <c r="G319" s="639"/>
      <c r="H319" s="639"/>
      <c r="I319" s="639"/>
      <c r="J319" s="639"/>
      <c r="K319" s="221"/>
      <c r="L319" s="221"/>
      <c r="M319" s="221"/>
      <c r="N319" s="221"/>
      <c r="O319" s="221"/>
      <c r="P319" s="221"/>
      <c r="Q319" s="221"/>
      <c r="R319" s="221"/>
      <c r="S319" s="221"/>
      <c r="T319" s="221"/>
      <c r="U319" s="221"/>
      <c r="V319" s="221"/>
      <c r="W319" s="221"/>
      <c r="X319" s="221"/>
      <c r="Y319" s="221"/>
    </row>
    <row r="320" spans="1:25" ht="15.75" customHeight="1" x14ac:dyDescent="0.3">
      <c r="A320" s="221"/>
      <c r="B320" s="372"/>
      <c r="C320" s="221"/>
      <c r="D320" s="221"/>
      <c r="E320" s="221"/>
      <c r="F320" s="639"/>
      <c r="G320" s="639"/>
      <c r="H320" s="639"/>
      <c r="I320" s="639"/>
      <c r="J320" s="639"/>
      <c r="K320" s="221"/>
      <c r="L320" s="221"/>
      <c r="M320" s="221"/>
      <c r="N320" s="221"/>
      <c r="O320" s="221"/>
      <c r="P320" s="221"/>
      <c r="Q320" s="221"/>
      <c r="R320" s="221"/>
      <c r="S320" s="221"/>
      <c r="T320" s="221"/>
      <c r="U320" s="221"/>
      <c r="V320" s="221"/>
      <c r="W320" s="221"/>
      <c r="X320" s="221"/>
      <c r="Y320" s="221"/>
    </row>
    <row r="321" spans="1:25" ht="15.75" customHeight="1" x14ac:dyDescent="0.3">
      <c r="A321" s="221"/>
      <c r="B321" s="372"/>
      <c r="C321" s="221"/>
      <c r="D321" s="221"/>
      <c r="E321" s="221"/>
      <c r="F321" s="639"/>
      <c r="G321" s="639"/>
      <c r="H321" s="639"/>
      <c r="I321" s="639"/>
      <c r="J321" s="639"/>
      <c r="K321" s="221"/>
      <c r="L321" s="221"/>
      <c r="M321" s="221"/>
      <c r="N321" s="221"/>
      <c r="O321" s="221"/>
      <c r="P321" s="221"/>
      <c r="Q321" s="221"/>
      <c r="R321" s="221"/>
      <c r="S321" s="221"/>
      <c r="T321" s="221"/>
      <c r="U321" s="221"/>
      <c r="V321" s="221"/>
      <c r="W321" s="221"/>
      <c r="X321" s="221"/>
      <c r="Y321" s="221"/>
    </row>
    <row r="322" spans="1:25" ht="15.75" customHeight="1" x14ac:dyDescent="0.3">
      <c r="A322" s="221"/>
      <c r="B322" s="372"/>
      <c r="C322" s="221"/>
      <c r="D322" s="221"/>
      <c r="E322" s="221"/>
      <c r="F322" s="639"/>
      <c r="G322" s="639"/>
      <c r="H322" s="639"/>
      <c r="I322" s="639"/>
      <c r="J322" s="639"/>
      <c r="K322" s="221"/>
      <c r="L322" s="221"/>
      <c r="M322" s="221"/>
      <c r="N322" s="221"/>
      <c r="O322" s="221"/>
      <c r="P322" s="221"/>
      <c r="Q322" s="221"/>
      <c r="R322" s="221"/>
      <c r="S322" s="221"/>
      <c r="T322" s="221"/>
      <c r="U322" s="221"/>
      <c r="V322" s="221"/>
      <c r="W322" s="221"/>
      <c r="X322" s="221"/>
      <c r="Y322" s="221"/>
    </row>
    <row r="323" spans="1:25" ht="15.75" customHeight="1" x14ac:dyDescent="0.3">
      <c r="A323" s="221"/>
      <c r="B323" s="372"/>
      <c r="C323" s="221"/>
      <c r="D323" s="221"/>
      <c r="E323" s="221"/>
      <c r="F323" s="639"/>
      <c r="G323" s="639"/>
      <c r="H323" s="639"/>
      <c r="I323" s="639"/>
      <c r="J323" s="639"/>
      <c r="K323" s="221"/>
      <c r="L323" s="221"/>
      <c r="M323" s="221"/>
      <c r="N323" s="221"/>
      <c r="O323" s="221"/>
      <c r="P323" s="221"/>
      <c r="Q323" s="221"/>
      <c r="R323" s="221"/>
      <c r="S323" s="221"/>
      <c r="T323" s="221"/>
      <c r="U323" s="221"/>
      <c r="V323" s="221"/>
      <c r="W323" s="221"/>
      <c r="X323" s="221"/>
      <c r="Y323" s="221"/>
    </row>
    <row r="324" spans="1:25" ht="15.75" customHeight="1" x14ac:dyDescent="0.3">
      <c r="A324" s="221"/>
      <c r="B324" s="372"/>
      <c r="C324" s="221"/>
      <c r="D324" s="221"/>
      <c r="E324" s="221"/>
      <c r="F324" s="639"/>
      <c r="G324" s="639"/>
      <c r="H324" s="639"/>
      <c r="I324" s="639"/>
      <c r="J324" s="639"/>
      <c r="K324" s="221"/>
      <c r="L324" s="221"/>
      <c r="M324" s="221"/>
      <c r="N324" s="221"/>
      <c r="O324" s="221"/>
      <c r="P324" s="221"/>
      <c r="Q324" s="221"/>
      <c r="R324" s="221"/>
      <c r="S324" s="221"/>
      <c r="T324" s="221"/>
      <c r="U324" s="221"/>
      <c r="V324" s="221"/>
      <c r="W324" s="221"/>
      <c r="X324" s="221"/>
      <c r="Y324" s="221"/>
    </row>
    <row r="325" spans="1:25" ht="15.75" customHeight="1" x14ac:dyDescent="0.3">
      <c r="A325" s="221"/>
      <c r="B325" s="372"/>
      <c r="C325" s="221"/>
      <c r="D325" s="221"/>
      <c r="E325" s="221"/>
      <c r="F325" s="639"/>
      <c r="G325" s="639"/>
      <c r="H325" s="639"/>
      <c r="I325" s="639"/>
      <c r="J325" s="639"/>
      <c r="K325" s="221"/>
      <c r="L325" s="221"/>
      <c r="M325" s="221"/>
      <c r="N325" s="221"/>
      <c r="O325" s="221"/>
      <c r="P325" s="221"/>
      <c r="Q325" s="221"/>
      <c r="R325" s="221"/>
      <c r="S325" s="221"/>
      <c r="T325" s="221"/>
      <c r="U325" s="221"/>
      <c r="V325" s="221"/>
      <c r="W325" s="221"/>
      <c r="X325" s="221"/>
      <c r="Y325" s="221"/>
    </row>
    <row r="326" spans="1:25" ht="15.75" customHeight="1" x14ac:dyDescent="0.3">
      <c r="A326" s="221"/>
      <c r="B326" s="372"/>
      <c r="C326" s="221"/>
      <c r="D326" s="221"/>
      <c r="E326" s="221"/>
      <c r="F326" s="639"/>
      <c r="G326" s="639"/>
      <c r="H326" s="639"/>
      <c r="I326" s="639"/>
      <c r="J326" s="639"/>
      <c r="K326" s="221"/>
      <c r="L326" s="221"/>
      <c r="M326" s="221"/>
      <c r="N326" s="221"/>
      <c r="O326" s="221"/>
      <c r="P326" s="221"/>
      <c r="Q326" s="221"/>
      <c r="R326" s="221"/>
      <c r="S326" s="221"/>
      <c r="T326" s="221"/>
      <c r="U326" s="221"/>
      <c r="V326" s="221"/>
      <c r="W326" s="221"/>
      <c r="X326" s="221"/>
      <c r="Y326" s="221"/>
    </row>
    <row r="327" spans="1:25" ht="15.75" customHeight="1" x14ac:dyDescent="0.3">
      <c r="A327" s="221"/>
      <c r="B327" s="372"/>
      <c r="C327" s="221"/>
      <c r="D327" s="221"/>
      <c r="E327" s="221"/>
      <c r="F327" s="639"/>
      <c r="G327" s="639"/>
      <c r="H327" s="639"/>
      <c r="I327" s="639"/>
      <c r="J327" s="639"/>
      <c r="K327" s="221"/>
      <c r="L327" s="221"/>
      <c r="M327" s="221"/>
      <c r="N327" s="221"/>
      <c r="O327" s="221"/>
      <c r="P327" s="221"/>
      <c r="Q327" s="221"/>
      <c r="R327" s="221"/>
      <c r="S327" s="221"/>
      <c r="T327" s="221"/>
      <c r="U327" s="221"/>
      <c r="V327" s="221"/>
      <c r="W327" s="221"/>
      <c r="X327" s="221"/>
      <c r="Y327" s="221"/>
    </row>
    <row r="328" spans="1:25" ht="15.75" customHeight="1" x14ac:dyDescent="0.3">
      <c r="A328" s="221"/>
      <c r="B328" s="372"/>
      <c r="C328" s="221"/>
      <c r="D328" s="221"/>
      <c r="E328" s="221"/>
      <c r="F328" s="639"/>
      <c r="G328" s="639"/>
      <c r="H328" s="639"/>
      <c r="I328" s="639"/>
      <c r="J328" s="639"/>
      <c r="K328" s="221"/>
      <c r="L328" s="221"/>
      <c r="M328" s="221"/>
      <c r="N328" s="221"/>
      <c r="O328" s="221"/>
      <c r="P328" s="221"/>
      <c r="Q328" s="221"/>
      <c r="R328" s="221"/>
      <c r="S328" s="221"/>
      <c r="T328" s="221"/>
      <c r="U328" s="221"/>
      <c r="V328" s="221"/>
      <c r="W328" s="221"/>
      <c r="X328" s="221"/>
      <c r="Y328" s="221"/>
    </row>
    <row r="329" spans="1:25" ht="15.75" customHeight="1" x14ac:dyDescent="0.3">
      <c r="A329" s="221"/>
      <c r="B329" s="372"/>
      <c r="C329" s="221"/>
      <c r="D329" s="221"/>
      <c r="E329" s="221"/>
      <c r="F329" s="639"/>
      <c r="G329" s="639"/>
      <c r="H329" s="639"/>
      <c r="I329" s="639"/>
      <c r="J329" s="639"/>
      <c r="K329" s="221"/>
      <c r="L329" s="221"/>
      <c r="M329" s="221"/>
      <c r="N329" s="221"/>
      <c r="O329" s="221"/>
      <c r="P329" s="221"/>
      <c r="Q329" s="221"/>
      <c r="R329" s="221"/>
      <c r="S329" s="221"/>
      <c r="T329" s="221"/>
      <c r="U329" s="221"/>
      <c r="V329" s="221"/>
      <c r="W329" s="221"/>
      <c r="X329" s="221"/>
      <c r="Y329" s="221"/>
    </row>
    <row r="330" spans="1:25" ht="15.75" customHeight="1" x14ac:dyDescent="0.3">
      <c r="A330" s="221"/>
      <c r="B330" s="372"/>
      <c r="C330" s="221"/>
      <c r="D330" s="221"/>
      <c r="E330" s="221"/>
      <c r="F330" s="639"/>
      <c r="G330" s="639"/>
      <c r="H330" s="639"/>
      <c r="I330" s="639"/>
      <c r="J330" s="639"/>
      <c r="K330" s="221"/>
      <c r="L330" s="221"/>
      <c r="M330" s="221"/>
      <c r="N330" s="221"/>
      <c r="O330" s="221"/>
      <c r="P330" s="221"/>
      <c r="Q330" s="221"/>
      <c r="R330" s="221"/>
      <c r="S330" s="221"/>
      <c r="T330" s="221"/>
      <c r="U330" s="221"/>
      <c r="V330" s="221"/>
      <c r="W330" s="221"/>
      <c r="X330" s="221"/>
      <c r="Y330" s="221"/>
    </row>
    <row r="331" spans="1:25" ht="15.75" customHeight="1" x14ac:dyDescent="0.3">
      <c r="A331" s="221"/>
      <c r="B331" s="372"/>
      <c r="C331" s="221"/>
      <c r="D331" s="221"/>
      <c r="E331" s="221"/>
      <c r="F331" s="639"/>
      <c r="G331" s="639"/>
      <c r="H331" s="639"/>
      <c r="I331" s="639"/>
      <c r="J331" s="639"/>
      <c r="K331" s="221"/>
      <c r="L331" s="221"/>
      <c r="M331" s="221"/>
      <c r="N331" s="221"/>
      <c r="O331" s="221"/>
      <c r="P331" s="221"/>
      <c r="Q331" s="221"/>
      <c r="R331" s="221"/>
      <c r="S331" s="221"/>
      <c r="T331" s="221"/>
      <c r="U331" s="221"/>
      <c r="V331" s="221"/>
      <c r="W331" s="221"/>
      <c r="X331" s="221"/>
      <c r="Y331" s="221"/>
    </row>
    <row r="332" spans="1:25" ht="15.75" customHeight="1" x14ac:dyDescent="0.3">
      <c r="A332" s="221"/>
      <c r="B332" s="372"/>
      <c r="C332" s="221"/>
      <c r="D332" s="221"/>
      <c r="E332" s="221"/>
      <c r="F332" s="639"/>
      <c r="G332" s="639"/>
      <c r="H332" s="639"/>
      <c r="I332" s="639"/>
      <c r="J332" s="639"/>
      <c r="K332" s="221"/>
      <c r="L332" s="221"/>
      <c r="M332" s="221"/>
      <c r="N332" s="221"/>
      <c r="O332" s="221"/>
      <c r="P332" s="221"/>
      <c r="Q332" s="221"/>
      <c r="R332" s="221"/>
      <c r="S332" s="221"/>
      <c r="T332" s="221"/>
      <c r="U332" s="221"/>
      <c r="V332" s="221"/>
      <c r="W332" s="221"/>
      <c r="X332" s="221"/>
      <c r="Y332" s="221"/>
    </row>
    <row r="333" spans="1:25" ht="15.75" customHeight="1" x14ac:dyDescent="0.3">
      <c r="A333" s="221"/>
      <c r="B333" s="372"/>
      <c r="C333" s="221"/>
      <c r="D333" s="221"/>
      <c r="E333" s="221"/>
      <c r="F333" s="639"/>
      <c r="G333" s="639"/>
      <c r="H333" s="639"/>
      <c r="I333" s="639"/>
      <c r="J333" s="639"/>
      <c r="K333" s="221"/>
      <c r="L333" s="221"/>
      <c r="M333" s="221"/>
      <c r="N333" s="221"/>
      <c r="O333" s="221"/>
      <c r="P333" s="221"/>
      <c r="Q333" s="221"/>
      <c r="R333" s="221"/>
      <c r="S333" s="221"/>
      <c r="T333" s="221"/>
      <c r="U333" s="221"/>
      <c r="V333" s="221"/>
      <c r="W333" s="221"/>
      <c r="X333" s="221"/>
      <c r="Y333" s="221"/>
    </row>
    <row r="334" spans="1:25" ht="15.75" customHeight="1" x14ac:dyDescent="0.3">
      <c r="A334" s="221"/>
      <c r="B334" s="372"/>
      <c r="C334" s="221"/>
      <c r="D334" s="221"/>
      <c r="E334" s="221"/>
      <c r="F334" s="639"/>
      <c r="G334" s="639"/>
      <c r="H334" s="639"/>
      <c r="I334" s="639"/>
      <c r="J334" s="639"/>
      <c r="K334" s="221"/>
      <c r="L334" s="221"/>
      <c r="M334" s="221"/>
      <c r="N334" s="221"/>
      <c r="O334" s="221"/>
      <c r="P334" s="221"/>
      <c r="Q334" s="221"/>
      <c r="R334" s="221"/>
      <c r="S334" s="221"/>
      <c r="T334" s="221"/>
      <c r="U334" s="221"/>
      <c r="V334" s="221"/>
      <c r="W334" s="221"/>
      <c r="X334" s="221"/>
      <c r="Y334" s="221"/>
    </row>
    <row r="335" spans="1:25" ht="15.75" customHeight="1" x14ac:dyDescent="0.3">
      <c r="A335" s="221"/>
      <c r="B335" s="372"/>
      <c r="C335" s="221"/>
      <c r="D335" s="221"/>
      <c r="E335" s="221"/>
      <c r="F335" s="639"/>
      <c r="G335" s="639"/>
      <c r="H335" s="639"/>
      <c r="I335" s="639"/>
      <c r="J335" s="639"/>
      <c r="K335" s="221"/>
      <c r="L335" s="221"/>
      <c r="M335" s="221"/>
      <c r="N335" s="221"/>
      <c r="O335" s="221"/>
      <c r="P335" s="221"/>
      <c r="Q335" s="221"/>
      <c r="R335" s="221"/>
      <c r="S335" s="221"/>
      <c r="T335" s="221"/>
      <c r="U335" s="221"/>
      <c r="V335" s="221"/>
      <c r="W335" s="221"/>
      <c r="X335" s="221"/>
      <c r="Y335" s="221"/>
    </row>
    <row r="336" spans="1:25" ht="15.75" customHeight="1" x14ac:dyDescent="0.3">
      <c r="A336" s="221"/>
      <c r="B336" s="372"/>
      <c r="C336" s="221"/>
      <c r="D336" s="221"/>
      <c r="E336" s="221"/>
      <c r="F336" s="639"/>
      <c r="G336" s="639"/>
      <c r="H336" s="639"/>
      <c r="I336" s="639"/>
      <c r="J336" s="639"/>
      <c r="K336" s="221"/>
      <c r="L336" s="221"/>
      <c r="M336" s="221"/>
      <c r="N336" s="221"/>
      <c r="O336" s="221"/>
      <c r="P336" s="221"/>
      <c r="Q336" s="221"/>
      <c r="R336" s="221"/>
      <c r="S336" s="221"/>
      <c r="T336" s="221"/>
      <c r="U336" s="221"/>
      <c r="V336" s="221"/>
      <c r="W336" s="221"/>
      <c r="X336" s="221"/>
      <c r="Y336" s="221"/>
    </row>
    <row r="337" spans="1:25" ht="15.75" customHeight="1" x14ac:dyDescent="0.3">
      <c r="A337" s="221"/>
      <c r="B337" s="372"/>
      <c r="C337" s="221"/>
      <c r="D337" s="221"/>
      <c r="E337" s="221"/>
      <c r="F337" s="639"/>
      <c r="G337" s="639"/>
      <c r="H337" s="639"/>
      <c r="I337" s="639"/>
      <c r="J337" s="639"/>
      <c r="K337" s="221"/>
      <c r="L337" s="221"/>
      <c r="M337" s="221"/>
      <c r="N337" s="221"/>
      <c r="O337" s="221"/>
      <c r="P337" s="221"/>
      <c r="Q337" s="221"/>
      <c r="R337" s="221"/>
      <c r="S337" s="221"/>
      <c r="T337" s="221"/>
      <c r="U337" s="221"/>
      <c r="V337" s="221"/>
      <c r="W337" s="221"/>
      <c r="X337" s="221"/>
      <c r="Y337" s="221"/>
    </row>
    <row r="338" spans="1:25" ht="15.75" customHeight="1" x14ac:dyDescent="0.3">
      <c r="A338" s="221"/>
      <c r="B338" s="372"/>
      <c r="C338" s="221"/>
      <c r="D338" s="221"/>
      <c r="E338" s="221"/>
      <c r="F338" s="639"/>
      <c r="G338" s="639"/>
      <c r="H338" s="639"/>
      <c r="I338" s="639"/>
      <c r="J338" s="639"/>
      <c r="K338" s="221"/>
      <c r="L338" s="221"/>
      <c r="M338" s="221"/>
      <c r="N338" s="221"/>
      <c r="O338" s="221"/>
      <c r="P338" s="221"/>
      <c r="Q338" s="221"/>
      <c r="R338" s="221"/>
      <c r="S338" s="221"/>
      <c r="T338" s="221"/>
      <c r="U338" s="221"/>
      <c r="V338" s="221"/>
      <c r="W338" s="221"/>
      <c r="X338" s="221"/>
      <c r="Y338" s="221"/>
    </row>
    <row r="339" spans="1:25" ht="15.75" customHeight="1" x14ac:dyDescent="0.3">
      <c r="A339" s="221"/>
      <c r="B339" s="372"/>
      <c r="C339" s="221"/>
      <c r="D339" s="221"/>
      <c r="E339" s="221"/>
      <c r="F339" s="639"/>
      <c r="G339" s="639"/>
      <c r="H339" s="639"/>
      <c r="I339" s="639"/>
      <c r="J339" s="639"/>
      <c r="K339" s="221"/>
      <c r="L339" s="221"/>
      <c r="M339" s="221"/>
      <c r="N339" s="221"/>
      <c r="O339" s="221"/>
      <c r="P339" s="221"/>
      <c r="Q339" s="221"/>
      <c r="R339" s="221"/>
      <c r="S339" s="221"/>
      <c r="T339" s="221"/>
      <c r="U339" s="221"/>
      <c r="V339" s="221"/>
      <c r="W339" s="221"/>
      <c r="X339" s="221"/>
      <c r="Y339" s="221"/>
    </row>
    <row r="340" spans="1:25" ht="15.75" customHeight="1" x14ac:dyDescent="0.3">
      <c r="A340" s="221"/>
      <c r="B340" s="372"/>
      <c r="C340" s="221"/>
      <c r="D340" s="221"/>
      <c r="E340" s="221"/>
      <c r="F340" s="639"/>
      <c r="G340" s="639"/>
      <c r="H340" s="639"/>
      <c r="I340" s="639"/>
      <c r="J340" s="639"/>
      <c r="K340" s="221"/>
      <c r="L340" s="221"/>
      <c r="M340" s="221"/>
      <c r="N340" s="221"/>
      <c r="O340" s="221"/>
      <c r="P340" s="221"/>
      <c r="Q340" s="221"/>
      <c r="R340" s="221"/>
      <c r="S340" s="221"/>
      <c r="T340" s="221"/>
      <c r="U340" s="221"/>
      <c r="V340" s="221"/>
      <c r="W340" s="221"/>
      <c r="X340" s="221"/>
      <c r="Y340" s="221"/>
    </row>
    <row r="341" spans="1:25" ht="15.75" customHeight="1" x14ac:dyDescent="0.3">
      <c r="A341" s="221"/>
      <c r="B341" s="372"/>
      <c r="C341" s="221"/>
      <c r="D341" s="221"/>
      <c r="E341" s="221"/>
      <c r="F341" s="639"/>
      <c r="G341" s="639"/>
      <c r="H341" s="639"/>
      <c r="I341" s="639"/>
      <c r="J341" s="639"/>
      <c r="K341" s="221"/>
      <c r="L341" s="221"/>
      <c r="M341" s="221"/>
      <c r="N341" s="221"/>
      <c r="O341" s="221"/>
      <c r="P341" s="221"/>
      <c r="Q341" s="221"/>
      <c r="R341" s="221"/>
      <c r="S341" s="221"/>
      <c r="T341" s="221"/>
      <c r="U341" s="221"/>
      <c r="V341" s="221"/>
      <c r="W341" s="221"/>
      <c r="X341" s="221"/>
      <c r="Y341" s="221"/>
    </row>
    <row r="342" spans="1:25" ht="15.75" customHeight="1" x14ac:dyDescent="0.3">
      <c r="A342" s="221"/>
      <c r="B342" s="372"/>
      <c r="C342" s="221"/>
      <c r="D342" s="221"/>
      <c r="E342" s="221"/>
      <c r="F342" s="639"/>
      <c r="G342" s="639"/>
      <c r="H342" s="639"/>
      <c r="I342" s="639"/>
      <c r="J342" s="639"/>
      <c r="K342" s="221"/>
      <c r="L342" s="221"/>
      <c r="M342" s="221"/>
      <c r="N342" s="221"/>
      <c r="O342" s="221"/>
      <c r="P342" s="221"/>
      <c r="Q342" s="221"/>
      <c r="R342" s="221"/>
      <c r="S342" s="221"/>
      <c r="T342" s="221"/>
      <c r="U342" s="221"/>
      <c r="V342" s="221"/>
      <c r="W342" s="221"/>
      <c r="X342" s="221"/>
      <c r="Y342" s="221"/>
    </row>
    <row r="343" spans="1:25" ht="15.75" customHeight="1" x14ac:dyDescent="0.3">
      <c r="A343" s="221"/>
      <c r="B343" s="372"/>
      <c r="C343" s="221"/>
      <c r="D343" s="221"/>
      <c r="E343" s="221"/>
      <c r="F343" s="639"/>
      <c r="G343" s="639"/>
      <c r="H343" s="639"/>
      <c r="I343" s="639"/>
      <c r="J343" s="639"/>
      <c r="K343" s="221"/>
      <c r="L343" s="221"/>
      <c r="M343" s="221"/>
      <c r="N343" s="221"/>
      <c r="O343" s="221"/>
      <c r="P343" s="221"/>
      <c r="Q343" s="221"/>
      <c r="R343" s="221"/>
      <c r="S343" s="221"/>
      <c r="T343" s="221"/>
      <c r="U343" s="221"/>
      <c r="V343" s="221"/>
      <c r="W343" s="221"/>
      <c r="X343" s="221"/>
      <c r="Y343" s="221"/>
    </row>
    <row r="344" spans="1:25" ht="15.75" customHeight="1" x14ac:dyDescent="0.3">
      <c r="A344" s="221"/>
      <c r="B344" s="372"/>
      <c r="C344" s="221"/>
      <c r="D344" s="221"/>
      <c r="E344" s="221"/>
      <c r="F344" s="639"/>
      <c r="G344" s="639"/>
      <c r="H344" s="639"/>
      <c r="I344" s="639"/>
      <c r="J344" s="639"/>
      <c r="K344" s="221"/>
      <c r="L344" s="221"/>
      <c r="M344" s="221"/>
      <c r="N344" s="221"/>
      <c r="O344" s="221"/>
      <c r="P344" s="221"/>
      <c r="Q344" s="221"/>
      <c r="R344" s="221"/>
      <c r="S344" s="221"/>
      <c r="T344" s="221"/>
      <c r="U344" s="221"/>
      <c r="V344" s="221"/>
      <c r="W344" s="221"/>
      <c r="X344" s="221"/>
      <c r="Y344" s="221"/>
    </row>
    <row r="345" spans="1:25" ht="15.75" customHeight="1" x14ac:dyDescent="0.3">
      <c r="A345" s="221"/>
      <c r="B345" s="372"/>
      <c r="C345" s="221"/>
      <c r="D345" s="221"/>
      <c r="E345" s="221"/>
      <c r="F345" s="639"/>
      <c r="G345" s="639"/>
      <c r="H345" s="639"/>
      <c r="I345" s="639"/>
      <c r="J345" s="639"/>
      <c r="K345" s="221"/>
      <c r="L345" s="221"/>
      <c r="M345" s="221"/>
      <c r="N345" s="221"/>
      <c r="O345" s="221"/>
      <c r="P345" s="221"/>
      <c r="Q345" s="221"/>
      <c r="R345" s="221"/>
      <c r="S345" s="221"/>
      <c r="T345" s="221"/>
      <c r="U345" s="221"/>
      <c r="V345" s="221"/>
      <c r="W345" s="221"/>
      <c r="X345" s="221"/>
      <c r="Y345" s="221"/>
    </row>
    <row r="346" spans="1:25" ht="15.75" customHeight="1" x14ac:dyDescent="0.3">
      <c r="A346" s="221"/>
      <c r="B346" s="372"/>
      <c r="C346" s="221"/>
      <c r="D346" s="221"/>
      <c r="E346" s="221"/>
      <c r="F346" s="639"/>
      <c r="G346" s="639"/>
      <c r="H346" s="639"/>
      <c r="I346" s="639"/>
      <c r="J346" s="639"/>
      <c r="K346" s="221"/>
      <c r="L346" s="221"/>
      <c r="M346" s="221"/>
      <c r="N346" s="221"/>
      <c r="O346" s="221"/>
      <c r="P346" s="221"/>
      <c r="Q346" s="221"/>
      <c r="R346" s="221"/>
      <c r="S346" s="221"/>
      <c r="T346" s="221"/>
      <c r="U346" s="221"/>
      <c r="V346" s="221"/>
      <c r="W346" s="221"/>
      <c r="X346" s="221"/>
      <c r="Y346" s="221"/>
    </row>
    <row r="347" spans="1:25" ht="15.75" customHeight="1" x14ac:dyDescent="0.3">
      <c r="A347" s="221"/>
      <c r="B347" s="372"/>
      <c r="C347" s="221"/>
      <c r="D347" s="221"/>
      <c r="E347" s="221"/>
      <c r="F347" s="639"/>
      <c r="G347" s="639"/>
      <c r="H347" s="639"/>
      <c r="I347" s="639"/>
      <c r="J347" s="639"/>
      <c r="K347" s="221"/>
      <c r="L347" s="221"/>
      <c r="M347" s="221"/>
      <c r="N347" s="221"/>
      <c r="O347" s="221"/>
      <c r="P347" s="221"/>
      <c r="Q347" s="221"/>
      <c r="R347" s="221"/>
      <c r="S347" s="221"/>
      <c r="T347" s="221"/>
      <c r="U347" s="221"/>
      <c r="V347" s="221"/>
      <c r="W347" s="221"/>
      <c r="X347" s="221"/>
      <c r="Y347" s="221"/>
    </row>
    <row r="348" spans="1:25" ht="15.75" customHeight="1" x14ac:dyDescent="0.3">
      <c r="A348" s="221"/>
      <c r="B348" s="372"/>
      <c r="C348" s="221"/>
      <c r="D348" s="221"/>
      <c r="E348" s="221"/>
      <c r="F348" s="639"/>
      <c r="G348" s="639"/>
      <c r="H348" s="639"/>
      <c r="I348" s="639"/>
      <c r="J348" s="639"/>
      <c r="K348" s="221"/>
      <c r="L348" s="221"/>
      <c r="M348" s="221"/>
      <c r="N348" s="221"/>
      <c r="O348" s="221"/>
      <c r="P348" s="221"/>
      <c r="Q348" s="221"/>
      <c r="R348" s="221"/>
      <c r="S348" s="221"/>
      <c r="T348" s="221"/>
      <c r="U348" s="221"/>
      <c r="V348" s="221"/>
      <c r="W348" s="221"/>
      <c r="X348" s="221"/>
      <c r="Y348" s="221"/>
    </row>
    <row r="349" spans="1:25" ht="15.75" customHeight="1" x14ac:dyDescent="0.3">
      <c r="A349" s="221"/>
      <c r="B349" s="372"/>
      <c r="C349" s="221"/>
      <c r="D349" s="221"/>
      <c r="E349" s="221"/>
      <c r="F349" s="639"/>
      <c r="G349" s="639"/>
      <c r="H349" s="639"/>
      <c r="I349" s="639"/>
      <c r="J349" s="639"/>
      <c r="K349" s="221"/>
      <c r="L349" s="221"/>
      <c r="M349" s="221"/>
      <c r="N349" s="221"/>
      <c r="O349" s="221"/>
      <c r="P349" s="221"/>
      <c r="Q349" s="221"/>
      <c r="R349" s="221"/>
      <c r="S349" s="221"/>
      <c r="T349" s="221"/>
      <c r="U349" s="221"/>
      <c r="V349" s="221"/>
      <c r="W349" s="221"/>
      <c r="X349" s="221"/>
      <c r="Y349" s="221"/>
    </row>
    <row r="350" spans="1:25" ht="15.75" customHeight="1" x14ac:dyDescent="0.3">
      <c r="A350" s="221"/>
      <c r="B350" s="372"/>
      <c r="C350" s="221"/>
      <c r="D350" s="221"/>
      <c r="E350" s="221"/>
      <c r="F350" s="639"/>
      <c r="G350" s="639"/>
      <c r="H350" s="639"/>
      <c r="I350" s="639"/>
      <c r="J350" s="639"/>
      <c r="K350" s="221"/>
      <c r="L350" s="221"/>
      <c r="M350" s="221"/>
      <c r="N350" s="221"/>
      <c r="O350" s="221"/>
      <c r="P350" s="221"/>
      <c r="Q350" s="221"/>
      <c r="R350" s="221"/>
      <c r="S350" s="221"/>
      <c r="T350" s="221"/>
      <c r="U350" s="221"/>
      <c r="V350" s="221"/>
      <c r="W350" s="221"/>
      <c r="X350" s="221"/>
      <c r="Y350" s="221"/>
    </row>
    <row r="351" spans="1:25" ht="15.75" customHeight="1" x14ac:dyDescent="0.3">
      <c r="A351" s="221"/>
      <c r="B351" s="372"/>
      <c r="C351" s="221"/>
      <c r="D351" s="221"/>
      <c r="E351" s="221"/>
      <c r="F351" s="639"/>
      <c r="G351" s="639"/>
      <c r="H351" s="639"/>
      <c r="I351" s="639"/>
      <c r="J351" s="639"/>
      <c r="K351" s="221"/>
      <c r="L351" s="221"/>
      <c r="M351" s="221"/>
      <c r="N351" s="221"/>
      <c r="O351" s="221"/>
      <c r="P351" s="221"/>
      <c r="Q351" s="221"/>
      <c r="R351" s="221"/>
      <c r="S351" s="221"/>
      <c r="T351" s="221"/>
      <c r="U351" s="221"/>
      <c r="V351" s="221"/>
      <c r="W351" s="221"/>
      <c r="X351" s="221"/>
      <c r="Y351" s="221"/>
    </row>
    <row r="352" spans="1:25" ht="15.75" customHeight="1" x14ac:dyDescent="0.3">
      <c r="A352" s="221"/>
      <c r="B352" s="372"/>
      <c r="C352" s="221"/>
      <c r="D352" s="221"/>
      <c r="E352" s="221"/>
      <c r="F352" s="639"/>
      <c r="G352" s="639"/>
      <c r="H352" s="639"/>
      <c r="I352" s="639"/>
      <c r="J352" s="639"/>
      <c r="K352" s="221"/>
      <c r="L352" s="221"/>
      <c r="M352" s="221"/>
      <c r="N352" s="221"/>
      <c r="O352" s="221"/>
      <c r="P352" s="221"/>
      <c r="Q352" s="221"/>
      <c r="R352" s="221"/>
      <c r="S352" s="221"/>
      <c r="T352" s="221"/>
      <c r="U352" s="221"/>
      <c r="V352" s="221"/>
      <c r="W352" s="221"/>
      <c r="X352" s="221"/>
      <c r="Y352" s="221"/>
    </row>
    <row r="353" spans="1:25" ht="15.75" customHeight="1" x14ac:dyDescent="0.3">
      <c r="A353" s="221"/>
      <c r="B353" s="372"/>
      <c r="C353" s="221"/>
      <c r="D353" s="221"/>
      <c r="E353" s="221"/>
      <c r="F353" s="639"/>
      <c r="G353" s="639"/>
      <c r="H353" s="639"/>
      <c r="I353" s="639"/>
      <c r="J353" s="639"/>
      <c r="K353" s="221"/>
      <c r="L353" s="221"/>
      <c r="M353" s="221"/>
      <c r="N353" s="221"/>
      <c r="O353" s="221"/>
      <c r="P353" s="221"/>
      <c r="Q353" s="221"/>
      <c r="R353" s="221"/>
      <c r="S353" s="221"/>
      <c r="T353" s="221"/>
      <c r="U353" s="221"/>
      <c r="V353" s="221"/>
      <c r="W353" s="221"/>
      <c r="X353" s="221"/>
      <c r="Y353" s="221"/>
    </row>
    <row r="354" spans="1:25" ht="15.75" customHeight="1" x14ac:dyDescent="0.3">
      <c r="A354" s="221"/>
      <c r="B354" s="372"/>
      <c r="C354" s="221"/>
      <c r="D354" s="221"/>
      <c r="E354" s="221"/>
      <c r="F354" s="639"/>
      <c r="G354" s="639"/>
      <c r="H354" s="639"/>
      <c r="I354" s="639"/>
      <c r="J354" s="639"/>
      <c r="K354" s="221"/>
      <c r="L354" s="221"/>
      <c r="M354" s="221"/>
      <c r="N354" s="221"/>
      <c r="O354" s="221"/>
      <c r="P354" s="221"/>
      <c r="Q354" s="221"/>
      <c r="R354" s="221"/>
      <c r="S354" s="221"/>
      <c r="T354" s="221"/>
      <c r="U354" s="221"/>
      <c r="V354" s="221"/>
      <c r="W354" s="221"/>
      <c r="X354" s="221"/>
      <c r="Y354" s="221"/>
    </row>
    <row r="355" spans="1:25" ht="15.75" customHeight="1" x14ac:dyDescent="0.3">
      <c r="A355" s="221"/>
      <c r="B355" s="372"/>
      <c r="C355" s="221"/>
      <c r="D355" s="221"/>
      <c r="E355" s="221"/>
      <c r="F355" s="639"/>
      <c r="G355" s="639"/>
      <c r="H355" s="639"/>
      <c r="I355" s="639"/>
      <c r="J355" s="639"/>
      <c r="K355" s="221"/>
      <c r="L355" s="221"/>
      <c r="M355" s="221"/>
      <c r="N355" s="221"/>
      <c r="O355" s="221"/>
      <c r="P355" s="221"/>
      <c r="Q355" s="221"/>
      <c r="R355" s="221"/>
      <c r="S355" s="221"/>
      <c r="T355" s="221"/>
      <c r="U355" s="221"/>
      <c r="V355" s="221"/>
      <c r="W355" s="221"/>
      <c r="X355" s="221"/>
      <c r="Y355" s="221"/>
    </row>
    <row r="356" spans="1:25" ht="15.75" customHeight="1" x14ac:dyDescent="0.3">
      <c r="A356" s="221"/>
      <c r="B356" s="372"/>
      <c r="C356" s="221"/>
      <c r="D356" s="221"/>
      <c r="E356" s="221"/>
      <c r="F356" s="639"/>
      <c r="G356" s="639"/>
      <c r="H356" s="639"/>
      <c r="I356" s="639"/>
      <c r="J356" s="639"/>
      <c r="K356" s="221"/>
      <c r="L356" s="221"/>
      <c r="M356" s="221"/>
      <c r="N356" s="221"/>
      <c r="O356" s="221"/>
      <c r="P356" s="221"/>
      <c r="Q356" s="221"/>
      <c r="R356" s="221"/>
      <c r="S356" s="221"/>
      <c r="T356" s="221"/>
      <c r="U356" s="221"/>
      <c r="V356" s="221"/>
      <c r="W356" s="221"/>
      <c r="X356" s="221"/>
      <c r="Y356" s="221"/>
    </row>
    <row r="357" spans="1:25" ht="15.75" customHeight="1" x14ac:dyDescent="0.3">
      <c r="A357" s="221"/>
      <c r="B357" s="372"/>
      <c r="C357" s="221"/>
      <c r="D357" s="221"/>
      <c r="E357" s="221"/>
      <c r="F357" s="639"/>
      <c r="G357" s="639"/>
      <c r="H357" s="639"/>
      <c r="I357" s="639"/>
      <c r="J357" s="639"/>
      <c r="K357" s="221"/>
      <c r="L357" s="221"/>
      <c r="M357" s="221"/>
      <c r="N357" s="221"/>
      <c r="O357" s="221"/>
      <c r="P357" s="221"/>
      <c r="Q357" s="221"/>
      <c r="R357" s="221"/>
      <c r="S357" s="221"/>
      <c r="T357" s="221"/>
      <c r="U357" s="221"/>
      <c r="V357" s="221"/>
      <c r="W357" s="221"/>
      <c r="X357" s="221"/>
      <c r="Y357" s="221"/>
    </row>
    <row r="358" spans="1:25" ht="15.75" customHeight="1" x14ac:dyDescent="0.3">
      <c r="A358" s="221"/>
      <c r="B358" s="372"/>
      <c r="C358" s="221"/>
      <c r="D358" s="221"/>
      <c r="E358" s="221"/>
      <c r="F358" s="639"/>
      <c r="G358" s="639"/>
      <c r="H358" s="639"/>
      <c r="I358" s="639"/>
      <c r="J358" s="639"/>
      <c r="K358" s="221"/>
      <c r="L358" s="221"/>
      <c r="M358" s="221"/>
      <c r="N358" s="221"/>
      <c r="O358" s="221"/>
      <c r="P358" s="221"/>
      <c r="Q358" s="221"/>
      <c r="R358" s="221"/>
      <c r="S358" s="221"/>
      <c r="T358" s="221"/>
      <c r="U358" s="221"/>
      <c r="V358" s="221"/>
      <c r="W358" s="221"/>
      <c r="X358" s="221"/>
      <c r="Y358" s="221"/>
    </row>
    <row r="359" spans="1:25" ht="15.75" customHeight="1" x14ac:dyDescent="0.3">
      <c r="A359" s="221"/>
      <c r="B359" s="372"/>
      <c r="C359" s="221"/>
      <c r="D359" s="221"/>
      <c r="E359" s="221"/>
      <c r="F359" s="639"/>
      <c r="G359" s="639"/>
      <c r="H359" s="639"/>
      <c r="I359" s="639"/>
      <c r="J359" s="639"/>
      <c r="K359" s="221"/>
      <c r="L359" s="221"/>
      <c r="M359" s="221"/>
      <c r="N359" s="221"/>
      <c r="O359" s="221"/>
      <c r="P359" s="221"/>
      <c r="Q359" s="221"/>
      <c r="R359" s="221"/>
      <c r="S359" s="221"/>
      <c r="T359" s="221"/>
      <c r="U359" s="221"/>
      <c r="V359" s="221"/>
      <c r="W359" s="221"/>
      <c r="X359" s="221"/>
      <c r="Y359" s="221"/>
    </row>
    <row r="360" spans="1:25" ht="15.75" customHeight="1" x14ac:dyDescent="0.3">
      <c r="A360" s="221"/>
      <c r="B360" s="372"/>
      <c r="C360" s="221"/>
      <c r="D360" s="221"/>
      <c r="E360" s="221"/>
      <c r="F360" s="639"/>
      <c r="G360" s="639"/>
      <c r="H360" s="639"/>
      <c r="I360" s="639"/>
      <c r="J360" s="639"/>
      <c r="K360" s="221"/>
      <c r="L360" s="221"/>
      <c r="M360" s="221"/>
      <c r="N360" s="221"/>
      <c r="O360" s="221"/>
      <c r="P360" s="221"/>
      <c r="Q360" s="221"/>
      <c r="R360" s="221"/>
      <c r="S360" s="221"/>
      <c r="T360" s="221"/>
      <c r="U360" s="221"/>
      <c r="V360" s="221"/>
      <c r="W360" s="221"/>
      <c r="X360" s="221"/>
      <c r="Y360" s="221"/>
    </row>
    <row r="361" spans="1:25" ht="15.75" customHeight="1" x14ac:dyDescent="0.3">
      <c r="A361" s="221"/>
      <c r="B361" s="372"/>
      <c r="C361" s="221"/>
      <c r="D361" s="221"/>
      <c r="E361" s="221"/>
      <c r="F361" s="639"/>
      <c r="G361" s="639"/>
      <c r="H361" s="639"/>
      <c r="I361" s="639"/>
      <c r="J361" s="639"/>
      <c r="K361" s="221"/>
      <c r="L361" s="221"/>
      <c r="M361" s="221"/>
      <c r="N361" s="221"/>
      <c r="O361" s="221"/>
      <c r="P361" s="221"/>
      <c r="Q361" s="221"/>
      <c r="R361" s="221"/>
      <c r="S361" s="221"/>
      <c r="T361" s="221"/>
      <c r="U361" s="221"/>
      <c r="V361" s="221"/>
      <c r="W361" s="221"/>
      <c r="X361" s="221"/>
      <c r="Y361" s="221"/>
    </row>
    <row r="362" spans="1:25" ht="15.75" customHeight="1" x14ac:dyDescent="0.3">
      <c r="A362" s="221"/>
      <c r="B362" s="372"/>
      <c r="C362" s="221"/>
      <c r="D362" s="221"/>
      <c r="E362" s="221"/>
      <c r="F362" s="639"/>
      <c r="G362" s="639"/>
      <c r="H362" s="639"/>
      <c r="I362" s="639"/>
      <c r="J362" s="639"/>
      <c r="K362" s="221"/>
      <c r="L362" s="221"/>
      <c r="M362" s="221"/>
      <c r="N362" s="221"/>
      <c r="O362" s="221"/>
      <c r="P362" s="221"/>
      <c r="Q362" s="221"/>
      <c r="R362" s="221"/>
      <c r="S362" s="221"/>
      <c r="T362" s="221"/>
      <c r="U362" s="221"/>
      <c r="V362" s="221"/>
      <c r="W362" s="221"/>
      <c r="X362" s="221"/>
      <c r="Y362" s="221"/>
    </row>
    <row r="363" spans="1:25" ht="15.75" customHeight="1" x14ac:dyDescent="0.3">
      <c r="A363" s="221"/>
      <c r="B363" s="372"/>
      <c r="C363" s="221"/>
      <c r="D363" s="221"/>
      <c r="E363" s="221"/>
      <c r="F363" s="639"/>
      <c r="G363" s="639"/>
      <c r="H363" s="639"/>
      <c r="I363" s="639"/>
      <c r="J363" s="639"/>
      <c r="K363" s="221"/>
      <c r="L363" s="221"/>
      <c r="M363" s="221"/>
      <c r="N363" s="221"/>
      <c r="O363" s="221"/>
      <c r="P363" s="221"/>
      <c r="Q363" s="221"/>
      <c r="R363" s="221"/>
      <c r="S363" s="221"/>
      <c r="T363" s="221"/>
      <c r="U363" s="221"/>
      <c r="V363" s="221"/>
      <c r="W363" s="221"/>
      <c r="X363" s="221"/>
      <c r="Y363" s="221"/>
    </row>
    <row r="364" spans="1:25" ht="15.75" customHeight="1" x14ac:dyDescent="0.3">
      <c r="A364" s="221"/>
      <c r="B364" s="372"/>
      <c r="C364" s="221"/>
      <c r="D364" s="221"/>
      <c r="E364" s="221"/>
      <c r="F364" s="639"/>
      <c r="G364" s="639"/>
      <c r="H364" s="639"/>
      <c r="I364" s="639"/>
      <c r="J364" s="639"/>
      <c r="K364" s="221"/>
      <c r="L364" s="221"/>
      <c r="M364" s="221"/>
      <c r="N364" s="221"/>
      <c r="O364" s="221"/>
      <c r="P364" s="221"/>
      <c r="Q364" s="221"/>
      <c r="R364" s="221"/>
      <c r="S364" s="221"/>
      <c r="T364" s="221"/>
      <c r="U364" s="221"/>
      <c r="V364" s="221"/>
      <c r="W364" s="221"/>
      <c r="X364" s="221"/>
      <c r="Y364" s="221"/>
    </row>
    <row r="365" spans="1:25" ht="15.75" customHeight="1" x14ac:dyDescent="0.3">
      <c r="A365" s="221"/>
      <c r="B365" s="372"/>
      <c r="C365" s="221"/>
      <c r="D365" s="221"/>
      <c r="E365" s="221"/>
      <c r="F365" s="639"/>
      <c r="G365" s="639"/>
      <c r="H365" s="639"/>
      <c r="I365" s="639"/>
      <c r="J365" s="639"/>
      <c r="K365" s="221"/>
      <c r="L365" s="221"/>
      <c r="M365" s="221"/>
      <c r="N365" s="221"/>
      <c r="O365" s="221"/>
      <c r="P365" s="221"/>
      <c r="Q365" s="221"/>
      <c r="R365" s="221"/>
      <c r="S365" s="221"/>
      <c r="T365" s="221"/>
      <c r="U365" s="221"/>
      <c r="V365" s="221"/>
      <c r="W365" s="221"/>
      <c r="X365" s="221"/>
      <c r="Y365" s="221"/>
    </row>
    <row r="366" spans="1:25" ht="15.75" customHeight="1" x14ac:dyDescent="0.3">
      <c r="A366" s="221"/>
      <c r="B366" s="372"/>
      <c r="C366" s="221"/>
      <c r="D366" s="221"/>
      <c r="E366" s="221"/>
      <c r="F366" s="639"/>
      <c r="G366" s="639"/>
      <c r="H366" s="639"/>
      <c r="I366" s="639"/>
      <c r="J366" s="639"/>
      <c r="K366" s="221"/>
      <c r="L366" s="221"/>
      <c r="M366" s="221"/>
      <c r="N366" s="221"/>
      <c r="O366" s="221"/>
      <c r="P366" s="221"/>
      <c r="Q366" s="221"/>
      <c r="R366" s="221"/>
      <c r="S366" s="221"/>
      <c r="T366" s="221"/>
      <c r="U366" s="221"/>
      <c r="V366" s="221"/>
      <c r="W366" s="221"/>
      <c r="X366" s="221"/>
      <c r="Y366" s="221"/>
    </row>
    <row r="367" spans="1:25" ht="15.75" customHeight="1" x14ac:dyDescent="0.3">
      <c r="A367" s="221"/>
      <c r="B367" s="372"/>
      <c r="C367" s="221"/>
      <c r="D367" s="221"/>
      <c r="E367" s="221"/>
      <c r="F367" s="639"/>
      <c r="G367" s="639"/>
      <c r="H367" s="639"/>
      <c r="I367" s="639"/>
      <c r="J367" s="639"/>
      <c r="K367" s="221"/>
      <c r="L367" s="221"/>
      <c r="M367" s="221"/>
      <c r="N367" s="221"/>
      <c r="O367" s="221"/>
      <c r="P367" s="221"/>
      <c r="Q367" s="221"/>
      <c r="R367" s="221"/>
      <c r="S367" s="221"/>
      <c r="T367" s="221"/>
      <c r="U367" s="221"/>
      <c r="V367" s="221"/>
      <c r="W367" s="221"/>
      <c r="X367" s="221"/>
      <c r="Y367" s="221"/>
    </row>
    <row r="368" spans="1:25" ht="15.75" customHeight="1" x14ac:dyDescent="0.3">
      <c r="A368" s="221"/>
      <c r="B368" s="372"/>
      <c r="C368" s="221"/>
      <c r="D368" s="221"/>
      <c r="E368" s="221"/>
      <c r="F368" s="639"/>
      <c r="G368" s="639"/>
      <c r="H368" s="639"/>
      <c r="I368" s="639"/>
      <c r="J368" s="639"/>
      <c r="K368" s="221"/>
      <c r="L368" s="221"/>
      <c r="M368" s="221"/>
      <c r="N368" s="221"/>
      <c r="O368" s="221"/>
      <c r="P368" s="221"/>
      <c r="Q368" s="221"/>
      <c r="R368" s="221"/>
      <c r="S368" s="221"/>
      <c r="T368" s="221"/>
      <c r="U368" s="221"/>
      <c r="V368" s="221"/>
      <c r="W368" s="221"/>
      <c r="X368" s="221"/>
      <c r="Y368" s="221"/>
    </row>
    <row r="369" spans="1:25" ht="15.75" customHeight="1" x14ac:dyDescent="0.3">
      <c r="A369" s="221"/>
      <c r="B369" s="372"/>
      <c r="C369" s="221"/>
      <c r="D369" s="221"/>
      <c r="E369" s="221"/>
      <c r="F369" s="639"/>
      <c r="G369" s="639"/>
      <c r="H369" s="639"/>
      <c r="I369" s="639"/>
      <c r="J369" s="639"/>
      <c r="K369" s="221"/>
      <c r="L369" s="221"/>
      <c r="M369" s="221"/>
      <c r="N369" s="221"/>
      <c r="O369" s="221"/>
      <c r="P369" s="221"/>
      <c r="Q369" s="221"/>
      <c r="R369" s="221"/>
      <c r="S369" s="221"/>
      <c r="T369" s="221"/>
      <c r="U369" s="221"/>
      <c r="V369" s="221"/>
      <c r="W369" s="221"/>
      <c r="X369" s="221"/>
      <c r="Y369" s="221"/>
    </row>
    <row r="370" spans="1:25" ht="15.75" customHeight="1" x14ac:dyDescent="0.3">
      <c r="A370" s="221"/>
      <c r="B370" s="372"/>
      <c r="C370" s="221"/>
      <c r="D370" s="221"/>
      <c r="E370" s="221"/>
      <c r="F370" s="639"/>
      <c r="G370" s="639"/>
      <c r="H370" s="639"/>
      <c r="I370" s="639"/>
      <c r="J370" s="639"/>
      <c r="K370" s="221"/>
      <c r="L370" s="221"/>
      <c r="M370" s="221"/>
      <c r="N370" s="221"/>
      <c r="O370" s="221"/>
      <c r="P370" s="221"/>
      <c r="Q370" s="221"/>
      <c r="R370" s="221"/>
      <c r="S370" s="221"/>
      <c r="T370" s="221"/>
      <c r="U370" s="221"/>
      <c r="V370" s="221"/>
      <c r="W370" s="221"/>
      <c r="X370" s="221"/>
      <c r="Y370" s="221"/>
    </row>
    <row r="371" spans="1:25" ht="15.75" customHeight="1" x14ac:dyDescent="0.3">
      <c r="A371" s="221"/>
      <c r="B371" s="372"/>
      <c r="C371" s="221"/>
      <c r="D371" s="221"/>
      <c r="E371" s="221"/>
      <c r="F371" s="639"/>
      <c r="G371" s="639"/>
      <c r="H371" s="639"/>
      <c r="I371" s="639"/>
      <c r="J371" s="639"/>
      <c r="K371" s="221"/>
      <c r="L371" s="221"/>
      <c r="M371" s="221"/>
      <c r="N371" s="221"/>
      <c r="O371" s="221"/>
      <c r="P371" s="221"/>
      <c r="Q371" s="221"/>
      <c r="R371" s="221"/>
      <c r="S371" s="221"/>
      <c r="T371" s="221"/>
      <c r="U371" s="221"/>
      <c r="V371" s="221"/>
      <c r="W371" s="221"/>
      <c r="X371" s="221"/>
      <c r="Y371" s="221"/>
    </row>
    <row r="372" spans="1:25" ht="15.75" customHeight="1" x14ac:dyDescent="0.3">
      <c r="A372" s="221"/>
      <c r="B372" s="372"/>
      <c r="C372" s="221"/>
      <c r="D372" s="221"/>
      <c r="E372" s="221"/>
      <c r="F372" s="639"/>
      <c r="G372" s="639"/>
      <c r="H372" s="639"/>
      <c r="I372" s="639"/>
      <c r="J372" s="639"/>
      <c r="K372" s="221"/>
      <c r="L372" s="221"/>
      <c r="M372" s="221"/>
      <c r="N372" s="221"/>
      <c r="O372" s="221"/>
      <c r="P372" s="221"/>
      <c r="Q372" s="221"/>
      <c r="R372" s="221"/>
      <c r="S372" s="221"/>
      <c r="T372" s="221"/>
      <c r="U372" s="221"/>
      <c r="V372" s="221"/>
      <c r="W372" s="221"/>
      <c r="X372" s="221"/>
      <c r="Y372" s="221"/>
    </row>
    <row r="373" spans="1:25" ht="15.75" customHeight="1" x14ac:dyDescent="0.3">
      <c r="A373" s="221"/>
      <c r="B373" s="372"/>
      <c r="C373" s="221"/>
      <c r="D373" s="221"/>
      <c r="E373" s="221"/>
      <c r="F373" s="639"/>
      <c r="G373" s="639"/>
      <c r="H373" s="639"/>
      <c r="I373" s="639"/>
      <c r="J373" s="639"/>
      <c r="K373" s="221"/>
      <c r="L373" s="221"/>
      <c r="M373" s="221"/>
      <c r="N373" s="221"/>
      <c r="O373" s="221"/>
      <c r="P373" s="221"/>
      <c r="Q373" s="221"/>
      <c r="R373" s="221"/>
      <c r="S373" s="221"/>
      <c r="T373" s="221"/>
      <c r="U373" s="221"/>
      <c r="V373" s="221"/>
      <c r="W373" s="221"/>
      <c r="X373" s="221"/>
      <c r="Y373" s="221"/>
    </row>
    <row r="374" spans="1:25" ht="15.75" customHeight="1" x14ac:dyDescent="0.3">
      <c r="A374" s="221"/>
      <c r="B374" s="372"/>
      <c r="C374" s="221"/>
      <c r="D374" s="221"/>
      <c r="E374" s="221"/>
      <c r="F374" s="639"/>
      <c r="G374" s="639"/>
      <c r="H374" s="639"/>
      <c r="I374" s="639"/>
      <c r="J374" s="639"/>
      <c r="K374" s="221"/>
      <c r="L374" s="221"/>
      <c r="M374" s="221"/>
      <c r="N374" s="221"/>
      <c r="O374" s="221"/>
      <c r="P374" s="221"/>
      <c r="Q374" s="221"/>
      <c r="R374" s="221"/>
      <c r="S374" s="221"/>
      <c r="T374" s="221"/>
      <c r="U374" s="221"/>
      <c r="V374" s="221"/>
      <c r="W374" s="221"/>
      <c r="X374" s="221"/>
      <c r="Y374" s="221"/>
    </row>
    <row r="375" spans="1:25" ht="15.75" customHeight="1" x14ac:dyDescent="0.3">
      <c r="A375" s="221"/>
      <c r="B375" s="372"/>
      <c r="C375" s="221"/>
      <c r="D375" s="221"/>
      <c r="E375" s="221"/>
      <c r="F375" s="639"/>
      <c r="G375" s="639"/>
      <c r="H375" s="639"/>
      <c r="I375" s="639"/>
      <c r="J375" s="639"/>
      <c r="K375" s="221"/>
      <c r="L375" s="221"/>
      <c r="M375" s="221"/>
      <c r="N375" s="221"/>
      <c r="O375" s="221"/>
      <c r="P375" s="221"/>
      <c r="Q375" s="221"/>
      <c r="R375" s="221"/>
      <c r="S375" s="221"/>
      <c r="T375" s="221"/>
      <c r="U375" s="221"/>
      <c r="V375" s="221"/>
      <c r="W375" s="221"/>
      <c r="X375" s="221"/>
      <c r="Y375" s="221"/>
    </row>
    <row r="376" spans="1:25" ht="15.75" customHeight="1" x14ac:dyDescent="0.3">
      <c r="A376" s="221"/>
      <c r="B376" s="372"/>
      <c r="C376" s="221"/>
      <c r="D376" s="221"/>
      <c r="E376" s="221"/>
      <c r="F376" s="639"/>
      <c r="G376" s="639"/>
      <c r="H376" s="639"/>
      <c r="I376" s="639"/>
      <c r="J376" s="639"/>
      <c r="K376" s="221"/>
      <c r="L376" s="221"/>
      <c r="M376" s="221"/>
      <c r="N376" s="221"/>
      <c r="O376" s="221"/>
      <c r="P376" s="221"/>
      <c r="Q376" s="221"/>
      <c r="R376" s="221"/>
      <c r="S376" s="221"/>
      <c r="T376" s="221"/>
      <c r="U376" s="221"/>
      <c r="V376" s="221"/>
      <c r="W376" s="221"/>
      <c r="X376" s="221"/>
      <c r="Y376" s="221"/>
    </row>
    <row r="377" spans="1:25" ht="15.75" customHeight="1" x14ac:dyDescent="0.3">
      <c r="A377" s="221"/>
      <c r="B377" s="372"/>
      <c r="C377" s="221"/>
      <c r="D377" s="221"/>
      <c r="E377" s="221"/>
      <c r="F377" s="639"/>
      <c r="G377" s="639"/>
      <c r="H377" s="639"/>
      <c r="I377" s="639"/>
      <c r="J377" s="639"/>
      <c r="K377" s="221"/>
      <c r="L377" s="221"/>
      <c r="M377" s="221"/>
      <c r="N377" s="221"/>
      <c r="O377" s="221"/>
      <c r="P377" s="221"/>
      <c r="Q377" s="221"/>
      <c r="R377" s="221"/>
      <c r="S377" s="221"/>
      <c r="T377" s="221"/>
      <c r="U377" s="221"/>
      <c r="V377" s="221"/>
      <c r="W377" s="221"/>
      <c r="X377" s="221"/>
      <c r="Y377" s="221"/>
    </row>
    <row r="378" spans="1:25" ht="15.75" customHeight="1" x14ac:dyDescent="0.3">
      <c r="A378" s="221"/>
      <c r="B378" s="372"/>
      <c r="C378" s="221"/>
      <c r="D378" s="221"/>
      <c r="E378" s="221"/>
      <c r="F378" s="639"/>
      <c r="G378" s="639"/>
      <c r="H378" s="639"/>
      <c r="I378" s="639"/>
      <c r="J378" s="639"/>
      <c r="K378" s="221"/>
      <c r="L378" s="221"/>
      <c r="M378" s="221"/>
      <c r="N378" s="221"/>
      <c r="O378" s="221"/>
      <c r="P378" s="221"/>
      <c r="Q378" s="221"/>
      <c r="R378" s="221"/>
      <c r="S378" s="221"/>
      <c r="T378" s="221"/>
      <c r="U378" s="221"/>
      <c r="V378" s="221"/>
      <c r="W378" s="221"/>
      <c r="X378" s="221"/>
      <c r="Y378" s="221"/>
    </row>
    <row r="379" spans="1:25" ht="15.75" customHeight="1" x14ac:dyDescent="0.3">
      <c r="A379" s="221"/>
      <c r="B379" s="372"/>
      <c r="C379" s="221"/>
      <c r="D379" s="221"/>
      <c r="E379" s="221"/>
      <c r="F379" s="639"/>
      <c r="G379" s="639"/>
      <c r="H379" s="639"/>
      <c r="I379" s="639"/>
      <c r="J379" s="639"/>
      <c r="K379" s="221"/>
      <c r="L379" s="221"/>
      <c r="M379" s="221"/>
      <c r="N379" s="221"/>
      <c r="O379" s="221"/>
      <c r="P379" s="221"/>
      <c r="Q379" s="221"/>
      <c r="R379" s="221"/>
      <c r="S379" s="221"/>
      <c r="T379" s="221"/>
      <c r="U379" s="221"/>
      <c r="V379" s="221"/>
      <c r="W379" s="221"/>
      <c r="X379" s="221"/>
      <c r="Y379" s="221"/>
    </row>
    <row r="380" spans="1:25" ht="15.75" customHeight="1" x14ac:dyDescent="0.3">
      <c r="A380" s="221"/>
      <c r="B380" s="372"/>
      <c r="C380" s="221"/>
      <c r="D380" s="221"/>
      <c r="E380" s="221"/>
      <c r="F380" s="639"/>
      <c r="G380" s="639"/>
      <c r="H380" s="639"/>
      <c r="I380" s="639"/>
      <c r="J380" s="639"/>
      <c r="K380" s="221"/>
      <c r="L380" s="221"/>
      <c r="M380" s="221"/>
      <c r="N380" s="221"/>
      <c r="O380" s="221"/>
      <c r="P380" s="221"/>
      <c r="Q380" s="221"/>
      <c r="R380" s="221"/>
      <c r="S380" s="221"/>
      <c r="T380" s="221"/>
      <c r="U380" s="221"/>
      <c r="V380" s="221"/>
      <c r="W380" s="221"/>
      <c r="X380" s="221"/>
      <c r="Y380" s="221"/>
    </row>
    <row r="381" spans="1:25" ht="15.75" customHeight="1" x14ac:dyDescent="0.3">
      <c r="A381" s="221"/>
      <c r="B381" s="372"/>
      <c r="C381" s="221"/>
      <c r="D381" s="221"/>
      <c r="E381" s="221"/>
      <c r="F381" s="639"/>
      <c r="G381" s="639"/>
      <c r="H381" s="639"/>
      <c r="I381" s="639"/>
      <c r="J381" s="639"/>
      <c r="K381" s="221"/>
      <c r="L381" s="221"/>
      <c r="M381" s="221"/>
      <c r="N381" s="221"/>
      <c r="O381" s="221"/>
      <c r="P381" s="221"/>
      <c r="Q381" s="221"/>
      <c r="R381" s="221"/>
      <c r="S381" s="221"/>
      <c r="T381" s="221"/>
      <c r="U381" s="221"/>
      <c r="V381" s="221"/>
      <c r="W381" s="221"/>
      <c r="X381" s="221"/>
      <c r="Y381" s="221"/>
    </row>
    <row r="382" spans="1:25" ht="15.75" customHeight="1" x14ac:dyDescent="0.3">
      <c r="A382" s="221"/>
      <c r="B382" s="372"/>
      <c r="C382" s="221"/>
      <c r="D382" s="221"/>
      <c r="E382" s="221"/>
      <c r="F382" s="639"/>
      <c r="G382" s="639"/>
      <c r="H382" s="639"/>
      <c r="I382" s="639"/>
      <c r="J382" s="639"/>
      <c r="K382" s="221"/>
      <c r="L382" s="221"/>
      <c r="M382" s="221"/>
      <c r="N382" s="221"/>
      <c r="O382" s="221"/>
      <c r="P382" s="221"/>
      <c r="Q382" s="221"/>
      <c r="R382" s="221"/>
      <c r="S382" s="221"/>
      <c r="T382" s="221"/>
      <c r="U382" s="221"/>
      <c r="V382" s="221"/>
      <c r="W382" s="221"/>
      <c r="X382" s="221"/>
      <c r="Y382" s="221"/>
    </row>
    <row r="383" spans="1:25" ht="15.75" customHeight="1" x14ac:dyDescent="0.3">
      <c r="A383" s="221"/>
      <c r="B383" s="372"/>
      <c r="C383" s="221"/>
      <c r="D383" s="221"/>
      <c r="E383" s="221"/>
      <c r="F383" s="639"/>
      <c r="G383" s="639"/>
      <c r="H383" s="639"/>
      <c r="I383" s="639"/>
      <c r="J383" s="639"/>
      <c r="K383" s="221"/>
      <c r="L383" s="221"/>
      <c r="M383" s="221"/>
      <c r="N383" s="221"/>
      <c r="O383" s="221"/>
      <c r="P383" s="221"/>
      <c r="Q383" s="221"/>
      <c r="R383" s="221"/>
      <c r="S383" s="221"/>
      <c r="T383" s="221"/>
      <c r="U383" s="221"/>
      <c r="V383" s="221"/>
      <c r="W383" s="221"/>
      <c r="X383" s="221"/>
      <c r="Y383" s="221"/>
    </row>
    <row r="384" spans="1:25" ht="15.75" customHeight="1" x14ac:dyDescent="0.3">
      <c r="A384" s="221"/>
      <c r="B384" s="372"/>
      <c r="C384" s="221"/>
      <c r="D384" s="221"/>
      <c r="E384" s="221"/>
      <c r="F384" s="639"/>
      <c r="G384" s="639"/>
      <c r="H384" s="639"/>
      <c r="I384" s="639"/>
      <c r="J384" s="639"/>
      <c r="K384" s="221"/>
      <c r="L384" s="221"/>
      <c r="M384" s="221"/>
      <c r="N384" s="221"/>
      <c r="O384" s="221"/>
      <c r="P384" s="221"/>
      <c r="Q384" s="221"/>
      <c r="R384" s="221"/>
      <c r="S384" s="221"/>
      <c r="T384" s="221"/>
      <c r="U384" s="221"/>
      <c r="V384" s="221"/>
      <c r="W384" s="221"/>
      <c r="X384" s="221"/>
      <c r="Y384" s="221"/>
    </row>
    <row r="385" spans="1:25" ht="15.75" customHeight="1" x14ac:dyDescent="0.3">
      <c r="A385" s="221"/>
      <c r="B385" s="372"/>
      <c r="C385" s="221"/>
      <c r="D385" s="221"/>
      <c r="E385" s="221"/>
      <c r="F385" s="639"/>
      <c r="G385" s="639"/>
      <c r="H385" s="639"/>
      <c r="I385" s="639"/>
      <c r="J385" s="639"/>
      <c r="K385" s="221"/>
      <c r="L385" s="221"/>
      <c r="M385" s="221"/>
      <c r="N385" s="221"/>
      <c r="O385" s="221"/>
      <c r="P385" s="221"/>
      <c r="Q385" s="221"/>
      <c r="R385" s="221"/>
      <c r="S385" s="221"/>
      <c r="T385" s="221"/>
      <c r="U385" s="221"/>
      <c r="V385" s="221"/>
      <c r="W385" s="221"/>
      <c r="X385" s="221"/>
      <c r="Y385" s="221"/>
    </row>
    <row r="386" spans="1:25" ht="15.75" customHeight="1" x14ac:dyDescent="0.3">
      <c r="A386" s="221"/>
      <c r="B386" s="372"/>
      <c r="C386" s="221"/>
      <c r="D386" s="221"/>
      <c r="E386" s="221"/>
      <c r="F386" s="639"/>
      <c r="G386" s="639"/>
      <c r="H386" s="639"/>
      <c r="I386" s="639"/>
      <c r="J386" s="639"/>
      <c r="K386" s="221"/>
      <c r="L386" s="221"/>
      <c r="M386" s="221"/>
      <c r="N386" s="221"/>
      <c r="O386" s="221"/>
      <c r="P386" s="221"/>
      <c r="Q386" s="221"/>
      <c r="R386" s="221"/>
      <c r="S386" s="221"/>
      <c r="T386" s="221"/>
      <c r="U386" s="221"/>
      <c r="V386" s="221"/>
      <c r="W386" s="221"/>
      <c r="X386" s="221"/>
      <c r="Y386" s="221"/>
    </row>
    <row r="387" spans="1:25" ht="15.75" customHeight="1" x14ac:dyDescent="0.3">
      <c r="A387" s="221"/>
      <c r="B387" s="372"/>
      <c r="C387" s="221"/>
      <c r="D387" s="221"/>
      <c r="E387" s="221"/>
      <c r="F387" s="639"/>
      <c r="G387" s="639"/>
      <c r="H387" s="639"/>
      <c r="I387" s="639"/>
      <c r="J387" s="639"/>
      <c r="K387" s="221"/>
      <c r="L387" s="221"/>
      <c r="M387" s="221"/>
      <c r="N387" s="221"/>
      <c r="O387" s="221"/>
      <c r="P387" s="221"/>
      <c r="Q387" s="221"/>
      <c r="R387" s="221"/>
      <c r="S387" s="221"/>
      <c r="T387" s="221"/>
      <c r="U387" s="221"/>
      <c r="V387" s="221"/>
      <c r="W387" s="221"/>
      <c r="X387" s="221"/>
      <c r="Y387" s="221"/>
    </row>
    <row r="388" spans="1:25" ht="15.75" customHeight="1" x14ac:dyDescent="0.3">
      <c r="A388" s="221"/>
      <c r="B388" s="372"/>
      <c r="C388" s="221"/>
      <c r="D388" s="221"/>
      <c r="E388" s="221"/>
      <c r="F388" s="639"/>
      <c r="G388" s="639"/>
      <c r="H388" s="639"/>
      <c r="I388" s="639"/>
      <c r="J388" s="639"/>
      <c r="K388" s="221"/>
      <c r="L388" s="221"/>
      <c r="M388" s="221"/>
      <c r="N388" s="221"/>
      <c r="O388" s="221"/>
      <c r="P388" s="221"/>
      <c r="Q388" s="221"/>
      <c r="R388" s="221"/>
      <c r="S388" s="221"/>
      <c r="T388" s="221"/>
      <c r="U388" s="221"/>
      <c r="V388" s="221"/>
      <c r="W388" s="221"/>
      <c r="X388" s="221"/>
      <c r="Y388" s="221"/>
    </row>
    <row r="389" spans="1:25" ht="15.75" customHeight="1" x14ac:dyDescent="0.3">
      <c r="A389" s="221"/>
      <c r="B389" s="372"/>
      <c r="C389" s="221"/>
      <c r="D389" s="221"/>
      <c r="E389" s="221"/>
      <c r="F389" s="639"/>
      <c r="G389" s="639"/>
      <c r="H389" s="639"/>
      <c r="I389" s="639"/>
      <c r="J389" s="639"/>
      <c r="K389" s="221"/>
      <c r="L389" s="221"/>
      <c r="M389" s="221"/>
      <c r="N389" s="221"/>
      <c r="O389" s="221"/>
      <c r="P389" s="221"/>
      <c r="Q389" s="221"/>
      <c r="R389" s="221"/>
      <c r="S389" s="221"/>
      <c r="T389" s="221"/>
      <c r="U389" s="221"/>
      <c r="V389" s="221"/>
      <c r="W389" s="221"/>
      <c r="X389" s="221"/>
      <c r="Y389" s="221"/>
    </row>
    <row r="390" spans="1:25" ht="15.75" customHeight="1" x14ac:dyDescent="0.3">
      <c r="A390" s="221"/>
      <c r="B390" s="372"/>
      <c r="C390" s="221"/>
      <c r="D390" s="221"/>
      <c r="E390" s="221"/>
      <c r="F390" s="639"/>
      <c r="G390" s="639"/>
      <c r="H390" s="639"/>
      <c r="I390" s="639"/>
      <c r="J390" s="639"/>
      <c r="K390" s="221"/>
      <c r="L390" s="221"/>
      <c r="M390" s="221"/>
      <c r="N390" s="221"/>
      <c r="O390" s="221"/>
      <c r="P390" s="221"/>
      <c r="Q390" s="221"/>
      <c r="R390" s="221"/>
      <c r="S390" s="221"/>
      <c r="T390" s="221"/>
      <c r="U390" s="221"/>
      <c r="V390" s="221"/>
      <c r="W390" s="221"/>
      <c r="X390" s="221"/>
      <c r="Y390" s="221"/>
    </row>
    <row r="391" spans="1:25" ht="15.75" customHeight="1" x14ac:dyDescent="0.3">
      <c r="A391" s="221"/>
      <c r="B391" s="372"/>
      <c r="C391" s="221"/>
      <c r="D391" s="221"/>
      <c r="E391" s="221"/>
      <c r="F391" s="639"/>
      <c r="G391" s="639"/>
      <c r="H391" s="639"/>
      <c r="I391" s="639"/>
      <c r="J391" s="639"/>
      <c r="K391" s="221"/>
      <c r="L391" s="221"/>
      <c r="M391" s="221"/>
      <c r="N391" s="221"/>
      <c r="O391" s="221"/>
      <c r="P391" s="221"/>
      <c r="Q391" s="221"/>
      <c r="R391" s="221"/>
      <c r="S391" s="221"/>
      <c r="T391" s="221"/>
      <c r="U391" s="221"/>
      <c r="V391" s="221"/>
      <c r="W391" s="221"/>
      <c r="X391" s="221"/>
      <c r="Y391" s="221"/>
    </row>
    <row r="392" spans="1:25" ht="15.75" customHeight="1" x14ac:dyDescent="0.3">
      <c r="A392" s="221"/>
      <c r="B392" s="372"/>
      <c r="C392" s="221"/>
      <c r="D392" s="221"/>
      <c r="E392" s="221"/>
      <c r="F392" s="639"/>
      <c r="G392" s="639"/>
      <c r="H392" s="639"/>
      <c r="I392" s="639"/>
      <c r="J392" s="639"/>
      <c r="K392" s="221"/>
      <c r="L392" s="221"/>
      <c r="M392" s="221"/>
      <c r="N392" s="221"/>
      <c r="O392" s="221"/>
      <c r="P392" s="221"/>
      <c r="Q392" s="221"/>
      <c r="R392" s="221"/>
      <c r="S392" s="221"/>
      <c r="T392" s="221"/>
      <c r="U392" s="221"/>
      <c r="V392" s="221"/>
      <c r="W392" s="221"/>
      <c r="X392" s="221"/>
      <c r="Y392" s="221"/>
    </row>
    <row r="393" spans="1:25" ht="15.75" customHeight="1" x14ac:dyDescent="0.3">
      <c r="A393" s="221"/>
      <c r="B393" s="372"/>
      <c r="C393" s="221"/>
      <c r="D393" s="221"/>
      <c r="E393" s="221"/>
      <c r="F393" s="639"/>
      <c r="G393" s="639"/>
      <c r="H393" s="639"/>
      <c r="I393" s="639"/>
      <c r="J393" s="639"/>
      <c r="K393" s="221"/>
      <c r="L393" s="221"/>
      <c r="M393" s="221"/>
      <c r="N393" s="221"/>
      <c r="O393" s="221"/>
      <c r="P393" s="221"/>
      <c r="Q393" s="221"/>
      <c r="R393" s="221"/>
      <c r="S393" s="221"/>
      <c r="T393" s="221"/>
      <c r="U393" s="221"/>
      <c r="V393" s="221"/>
      <c r="W393" s="221"/>
      <c r="X393" s="221"/>
      <c r="Y393" s="221"/>
    </row>
    <row r="394" spans="1:25" ht="15.75" customHeight="1" x14ac:dyDescent="0.3">
      <c r="A394" s="221"/>
      <c r="B394" s="372"/>
      <c r="C394" s="221"/>
      <c r="D394" s="221"/>
      <c r="E394" s="221"/>
      <c r="F394" s="639"/>
      <c r="G394" s="639"/>
      <c r="H394" s="639"/>
      <c r="I394" s="639"/>
      <c r="J394" s="639"/>
      <c r="K394" s="221"/>
      <c r="L394" s="221"/>
      <c r="M394" s="221"/>
      <c r="N394" s="221"/>
      <c r="O394" s="221"/>
      <c r="P394" s="221"/>
      <c r="Q394" s="221"/>
      <c r="R394" s="221"/>
      <c r="S394" s="221"/>
      <c r="T394" s="221"/>
      <c r="U394" s="221"/>
      <c r="V394" s="221"/>
      <c r="W394" s="221"/>
      <c r="X394" s="221"/>
      <c r="Y394" s="221"/>
    </row>
    <row r="395" spans="1:25" ht="15.75" customHeight="1" x14ac:dyDescent="0.3">
      <c r="A395" s="221"/>
      <c r="B395" s="372"/>
      <c r="C395" s="221"/>
      <c r="D395" s="221"/>
      <c r="E395" s="221"/>
      <c r="F395" s="639"/>
      <c r="G395" s="639"/>
      <c r="H395" s="639"/>
      <c r="I395" s="639"/>
      <c r="J395" s="639"/>
      <c r="K395" s="221"/>
      <c r="L395" s="221"/>
      <c r="M395" s="221"/>
      <c r="N395" s="221"/>
      <c r="O395" s="221"/>
      <c r="P395" s="221"/>
      <c r="Q395" s="221"/>
      <c r="R395" s="221"/>
      <c r="S395" s="221"/>
      <c r="T395" s="221"/>
      <c r="U395" s="221"/>
      <c r="V395" s="221"/>
      <c r="W395" s="221"/>
      <c r="X395" s="221"/>
      <c r="Y395" s="221"/>
    </row>
    <row r="396" spans="1:25" ht="15.75" customHeight="1" x14ac:dyDescent="0.3">
      <c r="A396" s="221"/>
      <c r="B396" s="372"/>
      <c r="C396" s="221"/>
      <c r="D396" s="221"/>
      <c r="E396" s="221"/>
      <c r="F396" s="639"/>
      <c r="G396" s="639"/>
      <c r="H396" s="639"/>
      <c r="I396" s="639"/>
      <c r="J396" s="639"/>
      <c r="K396" s="221"/>
      <c r="L396" s="221"/>
      <c r="M396" s="221"/>
      <c r="N396" s="221"/>
      <c r="O396" s="221"/>
      <c r="P396" s="221"/>
      <c r="Q396" s="221"/>
      <c r="R396" s="221"/>
      <c r="S396" s="221"/>
      <c r="T396" s="221"/>
      <c r="U396" s="221"/>
      <c r="V396" s="221"/>
      <c r="W396" s="221"/>
      <c r="X396" s="221"/>
      <c r="Y396" s="221"/>
    </row>
    <row r="397" spans="1:25" ht="15.75" customHeight="1" x14ac:dyDescent="0.3">
      <c r="A397" s="221"/>
      <c r="B397" s="372"/>
      <c r="C397" s="221"/>
      <c r="D397" s="221"/>
      <c r="E397" s="221"/>
      <c r="F397" s="639"/>
      <c r="G397" s="639"/>
      <c r="H397" s="639"/>
      <c r="I397" s="639"/>
      <c r="J397" s="639"/>
      <c r="K397" s="221"/>
      <c r="L397" s="221"/>
      <c r="M397" s="221"/>
      <c r="N397" s="221"/>
      <c r="O397" s="221"/>
      <c r="P397" s="221"/>
      <c r="Q397" s="221"/>
      <c r="R397" s="221"/>
      <c r="S397" s="221"/>
      <c r="T397" s="221"/>
      <c r="U397" s="221"/>
      <c r="V397" s="221"/>
      <c r="W397" s="221"/>
      <c r="X397" s="221"/>
      <c r="Y397" s="221"/>
    </row>
    <row r="398" spans="1:25" ht="15.75" customHeight="1" x14ac:dyDescent="0.3">
      <c r="A398" s="221"/>
      <c r="B398" s="372"/>
      <c r="C398" s="221"/>
      <c r="D398" s="221"/>
      <c r="E398" s="221"/>
      <c r="F398" s="639"/>
      <c r="G398" s="639"/>
      <c r="H398" s="639"/>
      <c r="I398" s="639"/>
      <c r="J398" s="639"/>
      <c r="K398" s="221"/>
      <c r="L398" s="221"/>
      <c r="M398" s="221"/>
      <c r="N398" s="221"/>
      <c r="O398" s="221"/>
      <c r="P398" s="221"/>
      <c r="Q398" s="221"/>
      <c r="R398" s="221"/>
      <c r="S398" s="221"/>
      <c r="T398" s="221"/>
      <c r="U398" s="221"/>
      <c r="V398" s="221"/>
      <c r="W398" s="221"/>
      <c r="X398" s="221"/>
      <c r="Y398" s="221"/>
    </row>
    <row r="399" spans="1:25" ht="15.75" customHeight="1" x14ac:dyDescent="0.3">
      <c r="A399" s="221"/>
      <c r="B399" s="372"/>
      <c r="C399" s="221"/>
      <c r="D399" s="221"/>
      <c r="E399" s="221"/>
      <c r="F399" s="639"/>
      <c r="G399" s="639"/>
      <c r="H399" s="639"/>
      <c r="I399" s="639"/>
      <c r="J399" s="639"/>
      <c r="K399" s="221"/>
      <c r="L399" s="221"/>
      <c r="M399" s="221"/>
      <c r="N399" s="221"/>
      <c r="O399" s="221"/>
      <c r="P399" s="221"/>
      <c r="Q399" s="221"/>
      <c r="R399" s="221"/>
      <c r="S399" s="221"/>
      <c r="T399" s="221"/>
      <c r="U399" s="221"/>
      <c r="V399" s="221"/>
      <c r="W399" s="221"/>
      <c r="X399" s="221"/>
      <c r="Y399" s="221"/>
    </row>
    <row r="400" spans="1:25" ht="15.75" customHeight="1" x14ac:dyDescent="0.3">
      <c r="A400" s="221"/>
      <c r="B400" s="372"/>
      <c r="C400" s="221"/>
      <c r="D400" s="221"/>
      <c r="E400" s="221"/>
      <c r="F400" s="639"/>
      <c r="G400" s="639"/>
      <c r="H400" s="639"/>
      <c r="I400" s="639"/>
      <c r="J400" s="639"/>
      <c r="K400" s="221"/>
      <c r="L400" s="221"/>
      <c r="M400" s="221"/>
      <c r="N400" s="221"/>
      <c r="O400" s="221"/>
      <c r="P400" s="221"/>
      <c r="Q400" s="221"/>
      <c r="R400" s="221"/>
      <c r="S400" s="221"/>
      <c r="T400" s="221"/>
      <c r="U400" s="221"/>
      <c r="V400" s="221"/>
      <c r="W400" s="221"/>
      <c r="X400" s="221"/>
      <c r="Y400" s="221"/>
    </row>
    <row r="401" spans="1:25" ht="15.75" customHeight="1" x14ac:dyDescent="0.3">
      <c r="A401" s="221"/>
      <c r="B401" s="372"/>
      <c r="C401" s="221"/>
      <c r="D401" s="221"/>
      <c r="E401" s="221"/>
      <c r="F401" s="639"/>
      <c r="G401" s="639"/>
      <c r="H401" s="639"/>
      <c r="I401" s="639"/>
      <c r="J401" s="639"/>
      <c r="K401" s="221"/>
      <c r="L401" s="221"/>
      <c r="M401" s="221"/>
      <c r="N401" s="221"/>
      <c r="O401" s="221"/>
      <c r="P401" s="221"/>
      <c r="Q401" s="221"/>
      <c r="R401" s="221"/>
      <c r="S401" s="221"/>
      <c r="T401" s="221"/>
      <c r="U401" s="221"/>
      <c r="V401" s="221"/>
      <c r="W401" s="221"/>
      <c r="X401" s="221"/>
      <c r="Y401" s="221"/>
    </row>
    <row r="402" spans="1:25" ht="15.75" customHeight="1" x14ac:dyDescent="0.3">
      <c r="A402" s="221"/>
      <c r="B402" s="372"/>
      <c r="C402" s="221"/>
      <c r="D402" s="221"/>
      <c r="E402" s="221"/>
      <c r="F402" s="639"/>
      <c r="G402" s="639"/>
      <c r="H402" s="639"/>
      <c r="I402" s="639"/>
      <c r="J402" s="639"/>
      <c r="K402" s="221"/>
      <c r="L402" s="221"/>
      <c r="M402" s="221"/>
      <c r="N402" s="221"/>
      <c r="O402" s="221"/>
      <c r="P402" s="221"/>
      <c r="Q402" s="221"/>
      <c r="R402" s="221"/>
      <c r="S402" s="221"/>
      <c r="T402" s="221"/>
      <c r="U402" s="221"/>
      <c r="V402" s="221"/>
      <c r="W402" s="221"/>
      <c r="X402" s="221"/>
      <c r="Y402" s="221"/>
    </row>
    <row r="403" spans="1:25" ht="15.75" customHeight="1" x14ac:dyDescent="0.3">
      <c r="A403" s="221"/>
      <c r="B403" s="372"/>
      <c r="C403" s="221"/>
      <c r="D403" s="221"/>
      <c r="E403" s="221"/>
      <c r="F403" s="639"/>
      <c r="G403" s="639"/>
      <c r="H403" s="639"/>
      <c r="I403" s="639"/>
      <c r="J403" s="639"/>
      <c r="K403" s="221"/>
      <c r="L403" s="221"/>
      <c r="M403" s="221"/>
      <c r="N403" s="221"/>
      <c r="O403" s="221"/>
      <c r="P403" s="221"/>
      <c r="Q403" s="221"/>
      <c r="R403" s="221"/>
      <c r="S403" s="221"/>
      <c r="T403" s="221"/>
      <c r="U403" s="221"/>
      <c r="V403" s="221"/>
      <c r="W403" s="221"/>
      <c r="X403" s="221"/>
      <c r="Y403" s="221"/>
    </row>
    <row r="404" spans="1:25" ht="15.75" customHeight="1" x14ac:dyDescent="0.3">
      <c r="A404" s="221"/>
      <c r="B404" s="372"/>
      <c r="C404" s="221"/>
      <c r="D404" s="221"/>
      <c r="E404" s="221"/>
      <c r="F404" s="639"/>
      <c r="G404" s="639"/>
      <c r="H404" s="639"/>
      <c r="I404" s="639"/>
      <c r="J404" s="639"/>
      <c r="K404" s="221"/>
      <c r="L404" s="221"/>
      <c r="M404" s="221"/>
      <c r="N404" s="221"/>
      <c r="O404" s="221"/>
      <c r="P404" s="221"/>
      <c r="Q404" s="221"/>
      <c r="R404" s="221"/>
      <c r="S404" s="221"/>
      <c r="T404" s="221"/>
      <c r="U404" s="221"/>
      <c r="V404" s="221"/>
      <c r="W404" s="221"/>
      <c r="X404" s="221"/>
      <c r="Y404" s="221"/>
    </row>
    <row r="405" spans="1:25" ht="15.75" customHeight="1" x14ac:dyDescent="0.3">
      <c r="A405" s="221"/>
      <c r="B405" s="372"/>
      <c r="C405" s="221"/>
      <c r="D405" s="221"/>
      <c r="E405" s="221"/>
      <c r="F405" s="639"/>
      <c r="G405" s="639"/>
      <c r="H405" s="639"/>
      <c r="I405" s="639"/>
      <c r="J405" s="639"/>
      <c r="K405" s="221"/>
      <c r="L405" s="221"/>
      <c r="M405" s="221"/>
      <c r="N405" s="221"/>
      <c r="O405" s="221"/>
      <c r="P405" s="221"/>
      <c r="Q405" s="221"/>
      <c r="R405" s="221"/>
      <c r="S405" s="221"/>
      <c r="T405" s="221"/>
      <c r="U405" s="221"/>
      <c r="V405" s="221"/>
      <c r="W405" s="221"/>
      <c r="X405" s="221"/>
      <c r="Y405" s="221"/>
    </row>
    <row r="406" spans="1:25" ht="15.75" customHeight="1" x14ac:dyDescent="0.3">
      <c r="A406" s="221"/>
      <c r="B406" s="372"/>
      <c r="C406" s="221"/>
      <c r="D406" s="221"/>
      <c r="E406" s="221"/>
      <c r="F406" s="639"/>
      <c r="G406" s="639"/>
      <c r="H406" s="639"/>
      <c r="I406" s="639"/>
      <c r="J406" s="639"/>
      <c r="K406" s="221"/>
      <c r="L406" s="221"/>
      <c r="M406" s="221"/>
      <c r="N406" s="221"/>
      <c r="O406" s="221"/>
      <c r="P406" s="221"/>
      <c r="Q406" s="221"/>
      <c r="R406" s="221"/>
      <c r="S406" s="221"/>
      <c r="T406" s="221"/>
      <c r="U406" s="221"/>
      <c r="V406" s="221"/>
      <c r="W406" s="221"/>
      <c r="X406" s="221"/>
      <c r="Y406" s="221"/>
    </row>
    <row r="407" spans="1:25" ht="15.75" customHeight="1" x14ac:dyDescent="0.3">
      <c r="A407" s="221"/>
      <c r="B407" s="372"/>
      <c r="C407" s="221"/>
      <c r="D407" s="221"/>
      <c r="E407" s="221"/>
      <c r="F407" s="639"/>
      <c r="G407" s="639"/>
      <c r="H407" s="639"/>
      <c r="I407" s="639"/>
      <c r="J407" s="639"/>
      <c r="K407" s="221"/>
      <c r="L407" s="221"/>
      <c r="M407" s="221"/>
      <c r="N407" s="221"/>
      <c r="O407" s="221"/>
      <c r="P407" s="221"/>
      <c r="Q407" s="221"/>
      <c r="R407" s="221"/>
      <c r="S407" s="221"/>
      <c r="T407" s="221"/>
      <c r="U407" s="221"/>
      <c r="V407" s="221"/>
      <c r="W407" s="221"/>
      <c r="X407" s="221"/>
      <c r="Y407" s="221"/>
    </row>
    <row r="408" spans="1:25" ht="15.75" customHeight="1" x14ac:dyDescent="0.3">
      <c r="A408" s="221"/>
      <c r="B408" s="372"/>
      <c r="C408" s="221"/>
      <c r="D408" s="221"/>
      <c r="E408" s="221"/>
      <c r="F408" s="639"/>
      <c r="G408" s="639"/>
      <c r="H408" s="639"/>
      <c r="I408" s="639"/>
      <c r="J408" s="639"/>
      <c r="K408" s="221"/>
      <c r="L408" s="221"/>
      <c r="M408" s="221"/>
      <c r="N408" s="221"/>
      <c r="O408" s="221"/>
      <c r="P408" s="221"/>
      <c r="Q408" s="221"/>
      <c r="R408" s="221"/>
      <c r="S408" s="221"/>
      <c r="T408" s="221"/>
      <c r="U408" s="221"/>
      <c r="V408" s="221"/>
      <c r="W408" s="221"/>
      <c r="X408" s="221"/>
      <c r="Y408" s="221"/>
    </row>
    <row r="409" spans="1:25" ht="15.75" customHeight="1" x14ac:dyDescent="0.3">
      <c r="A409" s="221"/>
      <c r="B409" s="372"/>
      <c r="C409" s="221"/>
      <c r="D409" s="221"/>
      <c r="E409" s="221"/>
      <c r="F409" s="639"/>
      <c r="G409" s="639"/>
      <c r="H409" s="639"/>
      <c r="I409" s="639"/>
      <c r="J409" s="639"/>
      <c r="K409" s="221"/>
      <c r="L409" s="221"/>
      <c r="M409" s="221"/>
      <c r="N409" s="221"/>
      <c r="O409" s="221"/>
      <c r="P409" s="221"/>
      <c r="Q409" s="221"/>
      <c r="R409" s="221"/>
      <c r="S409" s="221"/>
      <c r="T409" s="221"/>
      <c r="U409" s="221"/>
      <c r="V409" s="221"/>
      <c r="W409" s="221"/>
      <c r="X409" s="221"/>
      <c r="Y409" s="221"/>
    </row>
    <row r="410" spans="1:25" ht="15.75" customHeight="1" x14ac:dyDescent="0.3">
      <c r="A410" s="221"/>
      <c r="B410" s="372"/>
      <c r="C410" s="221"/>
      <c r="D410" s="221"/>
      <c r="E410" s="221"/>
      <c r="F410" s="639"/>
      <c r="G410" s="639"/>
      <c r="H410" s="639"/>
      <c r="I410" s="639"/>
      <c r="J410" s="639"/>
      <c r="K410" s="221"/>
      <c r="L410" s="221"/>
      <c r="M410" s="221"/>
      <c r="N410" s="221"/>
      <c r="O410" s="221"/>
      <c r="P410" s="221"/>
      <c r="Q410" s="221"/>
      <c r="R410" s="221"/>
      <c r="S410" s="221"/>
      <c r="T410" s="221"/>
      <c r="U410" s="221"/>
      <c r="V410" s="221"/>
      <c r="W410" s="221"/>
      <c r="X410" s="221"/>
      <c r="Y410" s="221"/>
    </row>
    <row r="411" spans="1:25" ht="15.75" customHeight="1" x14ac:dyDescent="0.3">
      <c r="A411" s="221"/>
      <c r="B411" s="372"/>
      <c r="C411" s="221"/>
      <c r="D411" s="221"/>
      <c r="E411" s="221"/>
      <c r="F411" s="639"/>
      <c r="G411" s="639"/>
      <c r="H411" s="639"/>
      <c r="I411" s="639"/>
      <c r="J411" s="639"/>
      <c r="K411" s="221"/>
      <c r="L411" s="221"/>
      <c r="M411" s="221"/>
      <c r="N411" s="221"/>
      <c r="O411" s="221"/>
      <c r="P411" s="221"/>
      <c r="Q411" s="221"/>
      <c r="R411" s="221"/>
      <c r="S411" s="221"/>
      <c r="T411" s="221"/>
      <c r="U411" s="221"/>
      <c r="V411" s="221"/>
      <c r="W411" s="221"/>
      <c r="X411" s="221"/>
      <c r="Y411" s="221"/>
    </row>
    <row r="412" spans="1:25" ht="15.75" customHeight="1" x14ac:dyDescent="0.3">
      <c r="A412" s="221"/>
      <c r="B412" s="372"/>
      <c r="C412" s="221"/>
      <c r="D412" s="221"/>
      <c r="E412" s="221"/>
      <c r="F412" s="639"/>
      <c r="G412" s="639"/>
      <c r="H412" s="639"/>
      <c r="I412" s="639"/>
      <c r="J412" s="639"/>
      <c r="K412" s="221"/>
      <c r="L412" s="221"/>
      <c r="M412" s="221"/>
      <c r="N412" s="221"/>
      <c r="O412" s="221"/>
      <c r="P412" s="221"/>
      <c r="Q412" s="221"/>
      <c r="R412" s="221"/>
      <c r="S412" s="221"/>
      <c r="T412" s="221"/>
      <c r="U412" s="221"/>
      <c r="V412" s="221"/>
      <c r="W412" s="221"/>
      <c r="X412" s="221"/>
      <c r="Y412" s="221"/>
    </row>
    <row r="413" spans="1:25" ht="15.75" customHeight="1" x14ac:dyDescent="0.3">
      <c r="A413" s="221"/>
      <c r="B413" s="372"/>
      <c r="C413" s="221"/>
      <c r="D413" s="221"/>
      <c r="E413" s="221"/>
      <c r="F413" s="639"/>
      <c r="G413" s="639"/>
      <c r="H413" s="639"/>
      <c r="I413" s="639"/>
      <c r="J413" s="639"/>
      <c r="K413" s="221"/>
      <c r="L413" s="221"/>
      <c r="M413" s="221"/>
      <c r="N413" s="221"/>
      <c r="O413" s="221"/>
      <c r="P413" s="221"/>
      <c r="Q413" s="221"/>
      <c r="R413" s="221"/>
      <c r="S413" s="221"/>
      <c r="T413" s="221"/>
      <c r="U413" s="221"/>
      <c r="V413" s="221"/>
      <c r="W413" s="221"/>
      <c r="X413" s="221"/>
      <c r="Y413" s="221"/>
    </row>
    <row r="414" spans="1:25" ht="15.75" customHeight="1" x14ac:dyDescent="0.3">
      <c r="A414" s="221"/>
      <c r="B414" s="372"/>
      <c r="C414" s="221"/>
      <c r="D414" s="221"/>
      <c r="E414" s="221"/>
      <c r="F414" s="639"/>
      <c r="G414" s="639"/>
      <c r="H414" s="639"/>
      <c r="I414" s="639"/>
      <c r="J414" s="639"/>
      <c r="K414" s="221"/>
      <c r="L414" s="221"/>
      <c r="M414" s="221"/>
      <c r="N414" s="221"/>
      <c r="O414" s="221"/>
      <c r="P414" s="221"/>
      <c r="Q414" s="221"/>
      <c r="R414" s="221"/>
      <c r="S414" s="221"/>
      <c r="T414" s="221"/>
      <c r="U414" s="221"/>
      <c r="V414" s="221"/>
      <c r="W414" s="221"/>
      <c r="X414" s="221"/>
      <c r="Y414" s="221"/>
    </row>
    <row r="415" spans="1:25" ht="15.75" customHeight="1" x14ac:dyDescent="0.3">
      <c r="A415" s="221"/>
      <c r="B415" s="372"/>
      <c r="C415" s="221"/>
      <c r="D415" s="221"/>
      <c r="E415" s="221"/>
      <c r="F415" s="639"/>
      <c r="G415" s="639"/>
      <c r="H415" s="639"/>
      <c r="I415" s="639"/>
      <c r="J415" s="639"/>
      <c r="K415" s="221"/>
      <c r="L415" s="221"/>
      <c r="M415" s="221"/>
      <c r="N415" s="221"/>
      <c r="O415" s="221"/>
      <c r="P415" s="221"/>
      <c r="Q415" s="221"/>
      <c r="R415" s="221"/>
      <c r="S415" s="221"/>
      <c r="T415" s="221"/>
      <c r="U415" s="221"/>
      <c r="V415" s="221"/>
      <c r="W415" s="221"/>
      <c r="X415" s="221"/>
      <c r="Y415" s="221"/>
    </row>
    <row r="416" spans="1:25" ht="15.75" customHeight="1" x14ac:dyDescent="0.3">
      <c r="A416" s="221"/>
      <c r="B416" s="372"/>
      <c r="C416" s="221"/>
      <c r="D416" s="221"/>
      <c r="E416" s="221"/>
      <c r="F416" s="639"/>
      <c r="G416" s="639"/>
      <c r="H416" s="639"/>
      <c r="I416" s="639"/>
      <c r="J416" s="639"/>
      <c r="K416" s="221"/>
      <c r="L416" s="221"/>
      <c r="M416" s="221"/>
      <c r="N416" s="221"/>
      <c r="O416" s="221"/>
      <c r="P416" s="221"/>
      <c r="Q416" s="221"/>
      <c r="R416" s="221"/>
      <c r="S416" s="221"/>
      <c r="T416" s="221"/>
      <c r="U416" s="221"/>
      <c r="V416" s="221"/>
      <c r="W416" s="221"/>
      <c r="X416" s="221"/>
      <c r="Y416" s="221"/>
    </row>
    <row r="417" spans="1:25" ht="15.75" customHeight="1" x14ac:dyDescent="0.3">
      <c r="A417" s="221"/>
      <c r="B417" s="372"/>
      <c r="C417" s="221"/>
      <c r="D417" s="221"/>
      <c r="E417" s="221"/>
      <c r="F417" s="639"/>
      <c r="G417" s="639"/>
      <c r="H417" s="639"/>
      <c r="I417" s="639"/>
      <c r="J417" s="639"/>
      <c r="K417" s="221"/>
      <c r="L417" s="221"/>
      <c r="M417" s="221"/>
      <c r="N417" s="221"/>
      <c r="O417" s="221"/>
      <c r="P417" s="221"/>
      <c r="Q417" s="221"/>
      <c r="R417" s="221"/>
      <c r="S417" s="221"/>
      <c r="T417" s="221"/>
      <c r="U417" s="221"/>
      <c r="V417" s="221"/>
      <c r="W417" s="221"/>
      <c r="X417" s="221"/>
      <c r="Y417" s="221"/>
    </row>
    <row r="418" spans="1:25" ht="15.75" customHeight="1" x14ac:dyDescent="0.3">
      <c r="A418" s="221"/>
      <c r="B418" s="372"/>
      <c r="C418" s="221"/>
      <c r="D418" s="221"/>
      <c r="E418" s="221"/>
      <c r="F418" s="639"/>
      <c r="G418" s="639"/>
      <c r="H418" s="639"/>
      <c r="I418" s="639"/>
      <c r="J418" s="639"/>
      <c r="K418" s="221"/>
      <c r="L418" s="221"/>
      <c r="M418" s="221"/>
      <c r="N418" s="221"/>
      <c r="O418" s="221"/>
      <c r="P418" s="221"/>
      <c r="Q418" s="221"/>
      <c r="R418" s="221"/>
      <c r="S418" s="221"/>
      <c r="T418" s="221"/>
      <c r="U418" s="221"/>
      <c r="V418" s="221"/>
      <c r="W418" s="221"/>
      <c r="X418" s="221"/>
      <c r="Y418" s="221"/>
    </row>
    <row r="419" spans="1:25" ht="15.75" customHeight="1" x14ac:dyDescent="0.3">
      <c r="A419" s="221"/>
      <c r="B419" s="372"/>
      <c r="C419" s="221"/>
      <c r="D419" s="221"/>
      <c r="E419" s="221"/>
      <c r="F419" s="639"/>
      <c r="G419" s="639"/>
      <c r="H419" s="639"/>
      <c r="I419" s="639"/>
      <c r="J419" s="639"/>
      <c r="K419" s="221"/>
      <c r="L419" s="221"/>
      <c r="M419" s="221"/>
      <c r="N419" s="221"/>
      <c r="O419" s="221"/>
      <c r="P419" s="221"/>
      <c r="Q419" s="221"/>
      <c r="R419" s="221"/>
      <c r="S419" s="221"/>
      <c r="T419" s="221"/>
      <c r="U419" s="221"/>
      <c r="V419" s="221"/>
      <c r="W419" s="221"/>
      <c r="X419" s="221"/>
      <c r="Y419" s="221"/>
    </row>
    <row r="420" spans="1:25" ht="15.75" customHeight="1" x14ac:dyDescent="0.3">
      <c r="A420" s="221"/>
      <c r="B420" s="372"/>
      <c r="C420" s="221"/>
      <c r="D420" s="221"/>
      <c r="E420" s="221"/>
      <c r="F420" s="639"/>
      <c r="G420" s="639"/>
      <c r="H420" s="639"/>
      <c r="I420" s="639"/>
      <c r="J420" s="639"/>
      <c r="K420" s="221"/>
      <c r="L420" s="221"/>
      <c r="M420" s="221"/>
      <c r="N420" s="221"/>
      <c r="O420" s="221"/>
      <c r="P420" s="221"/>
      <c r="Q420" s="221"/>
      <c r="R420" s="221"/>
      <c r="S420" s="221"/>
      <c r="T420" s="221"/>
      <c r="U420" s="221"/>
      <c r="V420" s="221"/>
      <c r="W420" s="221"/>
      <c r="X420" s="221"/>
      <c r="Y420" s="221"/>
    </row>
    <row r="421" spans="1:25" ht="15.75" customHeight="1" x14ac:dyDescent="0.3">
      <c r="A421" s="221"/>
      <c r="B421" s="372"/>
      <c r="C421" s="221"/>
      <c r="D421" s="221"/>
      <c r="E421" s="221"/>
      <c r="F421" s="639"/>
      <c r="G421" s="639"/>
      <c r="H421" s="639"/>
      <c r="I421" s="639"/>
      <c r="J421" s="639"/>
      <c r="K421" s="221"/>
      <c r="L421" s="221"/>
      <c r="M421" s="221"/>
      <c r="N421" s="221"/>
      <c r="O421" s="221"/>
      <c r="P421" s="221"/>
      <c r="Q421" s="221"/>
      <c r="R421" s="221"/>
      <c r="S421" s="221"/>
      <c r="T421" s="221"/>
      <c r="U421" s="221"/>
      <c r="V421" s="221"/>
      <c r="W421" s="221"/>
      <c r="X421" s="221"/>
      <c r="Y421" s="221"/>
    </row>
    <row r="422" spans="1:25" ht="15.75" customHeight="1" x14ac:dyDescent="0.3">
      <c r="A422" s="221"/>
      <c r="B422" s="372"/>
      <c r="C422" s="221"/>
      <c r="D422" s="221"/>
      <c r="E422" s="221"/>
      <c r="F422" s="639"/>
      <c r="G422" s="639"/>
      <c r="H422" s="639"/>
      <c r="I422" s="639"/>
      <c r="J422" s="639"/>
      <c r="K422" s="221"/>
      <c r="L422" s="221"/>
      <c r="M422" s="221"/>
      <c r="N422" s="221"/>
      <c r="O422" s="221"/>
      <c r="P422" s="221"/>
      <c r="Q422" s="221"/>
      <c r="R422" s="221"/>
      <c r="S422" s="221"/>
      <c r="T422" s="221"/>
      <c r="U422" s="221"/>
      <c r="V422" s="221"/>
      <c r="W422" s="221"/>
      <c r="X422" s="221"/>
      <c r="Y422" s="221"/>
    </row>
    <row r="423" spans="1:25" ht="15.75" customHeight="1" x14ac:dyDescent="0.3">
      <c r="A423" s="221"/>
      <c r="B423" s="372"/>
      <c r="C423" s="221"/>
      <c r="D423" s="221"/>
      <c r="E423" s="221"/>
      <c r="F423" s="639"/>
      <c r="G423" s="639"/>
      <c r="H423" s="639"/>
      <c r="I423" s="639"/>
      <c r="J423" s="639"/>
      <c r="K423" s="221"/>
      <c r="L423" s="221"/>
      <c r="M423" s="221"/>
      <c r="N423" s="221"/>
      <c r="O423" s="221"/>
      <c r="P423" s="221"/>
      <c r="Q423" s="221"/>
      <c r="R423" s="221"/>
      <c r="S423" s="221"/>
      <c r="T423" s="221"/>
      <c r="U423" s="221"/>
      <c r="V423" s="221"/>
      <c r="W423" s="221"/>
      <c r="X423" s="221"/>
      <c r="Y423" s="221"/>
    </row>
    <row r="424" spans="1:25" ht="15.75" customHeight="1" x14ac:dyDescent="0.3">
      <c r="A424" s="221"/>
      <c r="B424" s="372"/>
      <c r="C424" s="221"/>
      <c r="D424" s="221"/>
      <c r="E424" s="221"/>
      <c r="F424" s="639"/>
      <c r="G424" s="639"/>
      <c r="H424" s="639"/>
      <c r="I424" s="639"/>
      <c r="J424" s="639"/>
      <c r="K424" s="221"/>
      <c r="L424" s="221"/>
      <c r="M424" s="221"/>
      <c r="N424" s="221"/>
      <c r="O424" s="221"/>
      <c r="P424" s="221"/>
      <c r="Q424" s="221"/>
      <c r="R424" s="221"/>
      <c r="S424" s="221"/>
      <c r="T424" s="221"/>
      <c r="U424" s="221"/>
      <c r="V424" s="221"/>
      <c r="W424" s="221"/>
      <c r="X424" s="221"/>
      <c r="Y424" s="221"/>
    </row>
    <row r="425" spans="1:25" ht="15.75" customHeight="1" x14ac:dyDescent="0.3">
      <c r="A425" s="221"/>
      <c r="B425" s="372"/>
      <c r="C425" s="221"/>
      <c r="D425" s="221"/>
      <c r="E425" s="221"/>
      <c r="F425" s="639"/>
      <c r="G425" s="639"/>
      <c r="H425" s="639"/>
      <c r="I425" s="639"/>
      <c r="J425" s="639"/>
      <c r="K425" s="221"/>
      <c r="L425" s="221"/>
      <c r="M425" s="221"/>
      <c r="N425" s="221"/>
      <c r="O425" s="221"/>
      <c r="P425" s="221"/>
      <c r="Q425" s="221"/>
      <c r="R425" s="221"/>
      <c r="S425" s="221"/>
      <c r="T425" s="221"/>
      <c r="U425" s="221"/>
      <c r="V425" s="221"/>
      <c r="W425" s="221"/>
      <c r="X425" s="221"/>
      <c r="Y425" s="221"/>
    </row>
    <row r="426" spans="1:25" ht="15.75" customHeight="1" x14ac:dyDescent="0.3">
      <c r="A426" s="221"/>
      <c r="B426" s="372"/>
      <c r="C426" s="221"/>
      <c r="D426" s="221"/>
      <c r="E426" s="221"/>
      <c r="F426" s="639"/>
      <c r="G426" s="639"/>
      <c r="H426" s="639"/>
      <c r="I426" s="639"/>
      <c r="J426" s="639"/>
      <c r="K426" s="221"/>
      <c r="L426" s="221"/>
      <c r="M426" s="221"/>
      <c r="N426" s="221"/>
      <c r="O426" s="221"/>
      <c r="P426" s="221"/>
      <c r="Q426" s="221"/>
      <c r="R426" s="221"/>
      <c r="S426" s="221"/>
      <c r="T426" s="221"/>
      <c r="U426" s="221"/>
      <c r="V426" s="221"/>
      <c r="W426" s="221"/>
      <c r="X426" s="221"/>
      <c r="Y426" s="221"/>
    </row>
    <row r="427" spans="1:25" ht="15.75" customHeight="1" x14ac:dyDescent="0.3">
      <c r="A427" s="221"/>
      <c r="B427" s="372"/>
      <c r="C427" s="221"/>
      <c r="D427" s="221"/>
      <c r="E427" s="221"/>
      <c r="F427" s="639"/>
      <c r="G427" s="639"/>
      <c r="H427" s="639"/>
      <c r="I427" s="639"/>
      <c r="J427" s="639"/>
      <c r="K427" s="221"/>
      <c r="L427" s="221"/>
      <c r="M427" s="221"/>
      <c r="N427" s="221"/>
      <c r="O427" s="221"/>
      <c r="P427" s="221"/>
      <c r="Q427" s="221"/>
      <c r="R427" s="221"/>
      <c r="S427" s="221"/>
      <c r="T427" s="221"/>
      <c r="U427" s="221"/>
      <c r="V427" s="221"/>
      <c r="W427" s="221"/>
      <c r="X427" s="221"/>
      <c r="Y427" s="221"/>
    </row>
    <row r="428" spans="1:25" ht="15.75" customHeight="1" x14ac:dyDescent="0.3">
      <c r="A428" s="221"/>
      <c r="B428" s="372"/>
      <c r="C428" s="221"/>
      <c r="D428" s="221"/>
      <c r="E428" s="221"/>
      <c r="F428" s="639"/>
      <c r="G428" s="639"/>
      <c r="H428" s="639"/>
      <c r="I428" s="639"/>
      <c r="J428" s="639"/>
      <c r="K428" s="221"/>
      <c r="L428" s="221"/>
      <c r="M428" s="221"/>
      <c r="N428" s="221"/>
      <c r="O428" s="221"/>
      <c r="P428" s="221"/>
      <c r="Q428" s="221"/>
      <c r="R428" s="221"/>
      <c r="S428" s="221"/>
      <c r="T428" s="221"/>
      <c r="U428" s="221"/>
      <c r="V428" s="221"/>
      <c r="W428" s="221"/>
      <c r="X428" s="221"/>
      <c r="Y428" s="221"/>
    </row>
    <row r="429" spans="1:25" ht="15.75" customHeight="1" x14ac:dyDescent="0.3">
      <c r="A429" s="221"/>
      <c r="B429" s="372"/>
      <c r="C429" s="221"/>
      <c r="D429" s="221"/>
      <c r="E429" s="221"/>
      <c r="F429" s="639"/>
      <c r="G429" s="639"/>
      <c r="H429" s="639"/>
      <c r="I429" s="639"/>
      <c r="J429" s="639"/>
      <c r="K429" s="221"/>
      <c r="L429" s="221"/>
      <c r="M429" s="221"/>
      <c r="N429" s="221"/>
      <c r="O429" s="221"/>
      <c r="P429" s="221"/>
      <c r="Q429" s="221"/>
      <c r="R429" s="221"/>
      <c r="S429" s="221"/>
      <c r="T429" s="221"/>
      <c r="U429" s="221"/>
      <c r="V429" s="221"/>
      <c r="W429" s="221"/>
      <c r="X429" s="221"/>
      <c r="Y429" s="221"/>
    </row>
    <row r="430" spans="1:25" ht="15.75" customHeight="1" x14ac:dyDescent="0.3">
      <c r="A430" s="221"/>
      <c r="B430" s="372"/>
      <c r="C430" s="221"/>
      <c r="D430" s="221"/>
      <c r="E430" s="221"/>
      <c r="F430" s="639"/>
      <c r="G430" s="639"/>
      <c r="H430" s="639"/>
      <c r="I430" s="639"/>
      <c r="J430" s="639"/>
      <c r="K430" s="221"/>
      <c r="L430" s="221"/>
      <c r="M430" s="221"/>
      <c r="N430" s="221"/>
      <c r="O430" s="221"/>
      <c r="P430" s="221"/>
      <c r="Q430" s="221"/>
      <c r="R430" s="221"/>
      <c r="S430" s="221"/>
      <c r="T430" s="221"/>
      <c r="U430" s="221"/>
      <c r="V430" s="221"/>
      <c r="W430" s="221"/>
      <c r="X430" s="221"/>
      <c r="Y430" s="221"/>
    </row>
    <row r="431" spans="1:25" ht="15.75" customHeight="1" x14ac:dyDescent="0.3">
      <c r="A431" s="221"/>
      <c r="B431" s="372"/>
      <c r="C431" s="221"/>
      <c r="D431" s="221"/>
      <c r="E431" s="221"/>
      <c r="F431" s="639"/>
      <c r="G431" s="639"/>
      <c r="H431" s="639"/>
      <c r="I431" s="639"/>
      <c r="J431" s="639"/>
      <c r="K431" s="221"/>
      <c r="L431" s="221"/>
      <c r="M431" s="221"/>
      <c r="N431" s="221"/>
      <c r="O431" s="221"/>
      <c r="P431" s="221"/>
      <c r="Q431" s="221"/>
      <c r="R431" s="221"/>
      <c r="S431" s="221"/>
      <c r="T431" s="221"/>
      <c r="U431" s="221"/>
      <c r="V431" s="221"/>
      <c r="W431" s="221"/>
      <c r="X431" s="221"/>
      <c r="Y431" s="221"/>
    </row>
    <row r="432" spans="1:25" ht="15.75" customHeight="1" x14ac:dyDescent="0.3">
      <c r="A432" s="221"/>
      <c r="B432" s="372"/>
      <c r="C432" s="221"/>
      <c r="D432" s="221"/>
      <c r="E432" s="221"/>
      <c r="F432" s="639"/>
      <c r="G432" s="639"/>
      <c r="H432" s="639"/>
      <c r="I432" s="639"/>
      <c r="J432" s="639"/>
      <c r="K432" s="221"/>
      <c r="L432" s="221"/>
      <c r="M432" s="221"/>
      <c r="N432" s="221"/>
      <c r="O432" s="221"/>
      <c r="P432" s="221"/>
      <c r="Q432" s="221"/>
      <c r="R432" s="221"/>
      <c r="S432" s="221"/>
      <c r="T432" s="221"/>
      <c r="U432" s="221"/>
      <c r="V432" s="221"/>
      <c r="W432" s="221"/>
      <c r="X432" s="221"/>
      <c r="Y432" s="221"/>
    </row>
    <row r="433" spans="1:25" ht="15.75" customHeight="1" x14ac:dyDescent="0.3">
      <c r="A433" s="221"/>
      <c r="B433" s="372"/>
      <c r="C433" s="221"/>
      <c r="D433" s="221"/>
      <c r="E433" s="221"/>
      <c r="F433" s="639"/>
      <c r="G433" s="639"/>
      <c r="H433" s="639"/>
      <c r="I433" s="639"/>
      <c r="J433" s="639"/>
      <c r="K433" s="221"/>
      <c r="L433" s="221"/>
      <c r="M433" s="221"/>
      <c r="N433" s="221"/>
      <c r="O433" s="221"/>
      <c r="P433" s="221"/>
      <c r="Q433" s="221"/>
      <c r="R433" s="221"/>
      <c r="S433" s="221"/>
      <c r="T433" s="221"/>
      <c r="U433" s="221"/>
      <c r="V433" s="221"/>
      <c r="W433" s="221"/>
      <c r="X433" s="221"/>
      <c r="Y433" s="221"/>
    </row>
    <row r="434" spans="1:25" ht="15.75" customHeight="1" x14ac:dyDescent="0.3">
      <c r="A434" s="221"/>
      <c r="B434" s="372"/>
      <c r="C434" s="221"/>
      <c r="D434" s="221"/>
      <c r="E434" s="221"/>
      <c r="F434" s="639"/>
      <c r="G434" s="639"/>
      <c r="H434" s="639"/>
      <c r="I434" s="639"/>
      <c r="J434" s="639"/>
      <c r="K434" s="221"/>
      <c r="L434" s="221"/>
      <c r="M434" s="221"/>
      <c r="N434" s="221"/>
      <c r="O434" s="221"/>
      <c r="P434" s="221"/>
      <c r="Q434" s="221"/>
      <c r="R434" s="221"/>
      <c r="S434" s="221"/>
      <c r="T434" s="221"/>
      <c r="U434" s="221"/>
      <c r="V434" s="221"/>
      <c r="W434" s="221"/>
      <c r="X434" s="221"/>
      <c r="Y434" s="221"/>
    </row>
    <row r="435" spans="1:25" ht="15.75" customHeight="1" x14ac:dyDescent="0.3">
      <c r="A435" s="221"/>
      <c r="B435" s="372"/>
      <c r="C435" s="221"/>
      <c r="D435" s="221"/>
      <c r="E435" s="221"/>
      <c r="F435" s="639"/>
      <c r="G435" s="639"/>
      <c r="H435" s="639"/>
      <c r="I435" s="639"/>
      <c r="J435" s="639"/>
      <c r="K435" s="221"/>
      <c r="L435" s="221"/>
      <c r="M435" s="221"/>
      <c r="N435" s="221"/>
      <c r="O435" s="221"/>
      <c r="P435" s="221"/>
      <c r="Q435" s="221"/>
      <c r="R435" s="221"/>
      <c r="S435" s="221"/>
      <c r="T435" s="221"/>
      <c r="U435" s="221"/>
      <c r="V435" s="221"/>
      <c r="W435" s="221"/>
      <c r="X435" s="221"/>
      <c r="Y435" s="221"/>
    </row>
    <row r="436" spans="1:25" ht="15.75" customHeight="1" x14ac:dyDescent="0.3">
      <c r="A436" s="221"/>
      <c r="B436" s="372"/>
      <c r="C436" s="221"/>
      <c r="D436" s="221"/>
      <c r="E436" s="221"/>
      <c r="F436" s="639"/>
      <c r="G436" s="639"/>
      <c r="H436" s="639"/>
      <c r="I436" s="639"/>
      <c r="J436" s="639"/>
      <c r="K436" s="221"/>
      <c r="L436" s="221"/>
      <c r="M436" s="221"/>
      <c r="N436" s="221"/>
      <c r="O436" s="221"/>
      <c r="P436" s="221"/>
      <c r="Q436" s="221"/>
      <c r="R436" s="221"/>
      <c r="S436" s="221"/>
      <c r="T436" s="221"/>
      <c r="U436" s="221"/>
      <c r="V436" s="221"/>
      <c r="W436" s="221"/>
      <c r="X436" s="221"/>
      <c r="Y436" s="221"/>
    </row>
    <row r="437" spans="1:25" ht="15.75" customHeight="1" x14ac:dyDescent="0.3">
      <c r="A437" s="221"/>
      <c r="B437" s="372"/>
      <c r="C437" s="221"/>
      <c r="D437" s="221"/>
      <c r="E437" s="221"/>
      <c r="F437" s="639"/>
      <c r="G437" s="639"/>
      <c r="H437" s="639"/>
      <c r="I437" s="639"/>
      <c r="J437" s="639"/>
      <c r="K437" s="221"/>
      <c r="L437" s="221"/>
      <c r="M437" s="221"/>
      <c r="N437" s="221"/>
      <c r="O437" s="221"/>
      <c r="P437" s="221"/>
      <c r="Q437" s="221"/>
      <c r="R437" s="221"/>
      <c r="S437" s="221"/>
      <c r="T437" s="221"/>
      <c r="U437" s="221"/>
      <c r="V437" s="221"/>
      <c r="W437" s="221"/>
      <c r="X437" s="221"/>
      <c r="Y437" s="221"/>
    </row>
    <row r="438" spans="1:25" ht="15.75" customHeight="1" x14ac:dyDescent="0.3">
      <c r="A438" s="221"/>
      <c r="B438" s="372"/>
      <c r="C438" s="221"/>
      <c r="D438" s="221"/>
      <c r="E438" s="221"/>
      <c r="F438" s="639"/>
      <c r="G438" s="639"/>
      <c r="H438" s="639"/>
      <c r="I438" s="639"/>
      <c r="J438" s="639"/>
      <c r="K438" s="221"/>
      <c r="L438" s="221"/>
      <c r="M438" s="221"/>
      <c r="N438" s="221"/>
      <c r="O438" s="221"/>
      <c r="P438" s="221"/>
      <c r="Q438" s="221"/>
      <c r="R438" s="221"/>
      <c r="S438" s="221"/>
      <c r="T438" s="221"/>
      <c r="U438" s="221"/>
      <c r="V438" s="221"/>
      <c r="W438" s="221"/>
      <c r="X438" s="221"/>
      <c r="Y438" s="221"/>
    </row>
    <row r="439" spans="1:25" ht="15.75" customHeight="1" x14ac:dyDescent="0.3">
      <c r="A439" s="221"/>
      <c r="B439" s="372"/>
      <c r="C439" s="221"/>
      <c r="D439" s="221"/>
      <c r="E439" s="221"/>
      <c r="F439" s="639"/>
      <c r="G439" s="639"/>
      <c r="H439" s="639"/>
      <c r="I439" s="639"/>
      <c r="J439" s="639"/>
      <c r="K439" s="221"/>
      <c r="L439" s="221"/>
      <c r="M439" s="221"/>
      <c r="N439" s="221"/>
      <c r="O439" s="221"/>
      <c r="P439" s="221"/>
      <c r="Q439" s="221"/>
      <c r="R439" s="221"/>
      <c r="S439" s="221"/>
      <c r="T439" s="221"/>
      <c r="U439" s="221"/>
      <c r="V439" s="221"/>
      <c r="W439" s="221"/>
      <c r="X439" s="221"/>
      <c r="Y439" s="221"/>
    </row>
    <row r="440" spans="1:25" ht="15.75" customHeight="1" x14ac:dyDescent="0.3">
      <c r="A440" s="221"/>
      <c r="B440" s="372"/>
      <c r="C440" s="221"/>
      <c r="D440" s="221"/>
      <c r="E440" s="221"/>
      <c r="F440" s="639"/>
      <c r="G440" s="639"/>
      <c r="H440" s="639"/>
      <c r="I440" s="639"/>
      <c r="J440" s="639"/>
      <c r="K440" s="221"/>
      <c r="L440" s="221"/>
      <c r="M440" s="221"/>
      <c r="N440" s="221"/>
      <c r="O440" s="221"/>
      <c r="P440" s="221"/>
      <c r="Q440" s="221"/>
      <c r="R440" s="221"/>
      <c r="S440" s="221"/>
      <c r="T440" s="221"/>
      <c r="U440" s="221"/>
      <c r="V440" s="221"/>
      <c r="W440" s="221"/>
      <c r="X440" s="221"/>
      <c r="Y440" s="221"/>
    </row>
    <row r="441" spans="1:25" ht="15.75" customHeight="1" x14ac:dyDescent="0.3">
      <c r="A441" s="221"/>
      <c r="B441" s="372"/>
      <c r="C441" s="221"/>
      <c r="D441" s="221"/>
      <c r="E441" s="221"/>
      <c r="F441" s="639"/>
      <c r="G441" s="639"/>
      <c r="H441" s="639"/>
      <c r="I441" s="639"/>
      <c r="J441" s="639"/>
      <c r="K441" s="221"/>
      <c r="L441" s="221"/>
      <c r="M441" s="221"/>
      <c r="N441" s="221"/>
      <c r="O441" s="221"/>
      <c r="P441" s="221"/>
      <c r="Q441" s="221"/>
      <c r="R441" s="221"/>
      <c r="S441" s="221"/>
      <c r="T441" s="221"/>
      <c r="U441" s="221"/>
      <c r="V441" s="221"/>
      <c r="W441" s="221"/>
      <c r="X441" s="221"/>
      <c r="Y441" s="221"/>
    </row>
    <row r="442" spans="1:25" ht="15.75" customHeight="1" x14ac:dyDescent="0.3">
      <c r="A442" s="221"/>
      <c r="B442" s="372"/>
      <c r="C442" s="221"/>
      <c r="D442" s="221"/>
      <c r="E442" s="221"/>
      <c r="F442" s="639"/>
      <c r="G442" s="639"/>
      <c r="H442" s="639"/>
      <c r="I442" s="639"/>
      <c r="J442" s="639"/>
      <c r="K442" s="221"/>
      <c r="L442" s="221"/>
      <c r="M442" s="221"/>
      <c r="N442" s="221"/>
      <c r="O442" s="221"/>
      <c r="P442" s="221"/>
      <c r="Q442" s="221"/>
      <c r="R442" s="221"/>
      <c r="S442" s="221"/>
      <c r="T442" s="221"/>
      <c r="U442" s="221"/>
      <c r="V442" s="221"/>
      <c r="W442" s="221"/>
      <c r="X442" s="221"/>
      <c r="Y442" s="221"/>
    </row>
    <row r="443" spans="1:25" ht="15.75" customHeight="1" x14ac:dyDescent="0.3">
      <c r="A443" s="221"/>
      <c r="B443" s="372"/>
      <c r="C443" s="221"/>
      <c r="D443" s="221"/>
      <c r="E443" s="221"/>
      <c r="F443" s="639"/>
      <c r="G443" s="639"/>
      <c r="H443" s="639"/>
      <c r="I443" s="639"/>
      <c r="J443" s="639"/>
      <c r="K443" s="221"/>
      <c r="L443" s="221"/>
      <c r="M443" s="221"/>
      <c r="N443" s="221"/>
      <c r="O443" s="221"/>
      <c r="P443" s="221"/>
      <c r="Q443" s="221"/>
      <c r="R443" s="221"/>
      <c r="S443" s="221"/>
      <c r="T443" s="221"/>
      <c r="U443" s="221"/>
      <c r="V443" s="221"/>
      <c r="W443" s="221"/>
      <c r="X443" s="221"/>
      <c r="Y443" s="221"/>
    </row>
    <row r="444" spans="1:25" ht="15.75" customHeight="1" x14ac:dyDescent="0.3">
      <c r="A444" s="221"/>
      <c r="B444" s="372"/>
      <c r="C444" s="221"/>
      <c r="D444" s="221"/>
      <c r="E444" s="221"/>
      <c r="F444" s="639"/>
      <c r="G444" s="639"/>
      <c r="H444" s="639"/>
      <c r="I444" s="639"/>
      <c r="J444" s="639"/>
      <c r="K444" s="221"/>
      <c r="L444" s="221"/>
      <c r="M444" s="221"/>
      <c r="N444" s="221"/>
      <c r="O444" s="221"/>
      <c r="P444" s="221"/>
      <c r="Q444" s="221"/>
      <c r="R444" s="221"/>
      <c r="S444" s="221"/>
      <c r="T444" s="221"/>
      <c r="U444" s="221"/>
      <c r="V444" s="221"/>
      <c r="W444" s="221"/>
      <c r="X444" s="221"/>
      <c r="Y444" s="221"/>
    </row>
    <row r="445" spans="1:25" ht="15.75" customHeight="1" x14ac:dyDescent="0.3">
      <c r="A445" s="221"/>
      <c r="B445" s="372"/>
      <c r="C445" s="221"/>
      <c r="D445" s="221"/>
      <c r="E445" s="221"/>
      <c r="F445" s="639"/>
      <c r="G445" s="639"/>
      <c r="H445" s="639"/>
      <c r="I445" s="639"/>
      <c r="J445" s="639"/>
      <c r="K445" s="221"/>
      <c r="L445" s="221"/>
      <c r="M445" s="221"/>
      <c r="N445" s="221"/>
      <c r="O445" s="221"/>
      <c r="P445" s="221"/>
      <c r="Q445" s="221"/>
      <c r="R445" s="221"/>
      <c r="S445" s="221"/>
      <c r="T445" s="221"/>
      <c r="U445" s="221"/>
      <c r="V445" s="221"/>
      <c r="W445" s="221"/>
      <c r="X445" s="221"/>
      <c r="Y445" s="221"/>
    </row>
    <row r="446" spans="1:25" ht="15.75" customHeight="1" x14ac:dyDescent="0.3">
      <c r="A446" s="221"/>
      <c r="B446" s="372"/>
      <c r="C446" s="221"/>
      <c r="D446" s="221"/>
      <c r="E446" s="221"/>
      <c r="F446" s="639"/>
      <c r="G446" s="639"/>
      <c r="H446" s="639"/>
      <c r="I446" s="639"/>
      <c r="J446" s="639"/>
      <c r="K446" s="221"/>
      <c r="L446" s="221"/>
      <c r="M446" s="221"/>
      <c r="N446" s="221"/>
      <c r="O446" s="221"/>
      <c r="P446" s="221"/>
      <c r="Q446" s="221"/>
      <c r="R446" s="221"/>
      <c r="S446" s="221"/>
      <c r="T446" s="221"/>
      <c r="U446" s="221"/>
      <c r="V446" s="221"/>
      <c r="W446" s="221"/>
      <c r="X446" s="221"/>
      <c r="Y446" s="221"/>
    </row>
    <row r="447" spans="1:25" ht="15.75" customHeight="1" x14ac:dyDescent="0.3">
      <c r="A447" s="221"/>
      <c r="B447" s="372"/>
      <c r="C447" s="221"/>
      <c r="D447" s="221"/>
      <c r="E447" s="221"/>
      <c r="F447" s="639"/>
      <c r="G447" s="639"/>
      <c r="H447" s="639"/>
      <c r="I447" s="639"/>
      <c r="J447" s="639"/>
      <c r="K447" s="221"/>
      <c r="L447" s="221"/>
      <c r="M447" s="221"/>
      <c r="N447" s="221"/>
      <c r="O447" s="221"/>
      <c r="P447" s="221"/>
      <c r="Q447" s="221"/>
      <c r="R447" s="221"/>
      <c r="S447" s="221"/>
      <c r="T447" s="221"/>
      <c r="U447" s="221"/>
      <c r="V447" s="221"/>
      <c r="W447" s="221"/>
      <c r="X447" s="221"/>
      <c r="Y447" s="221"/>
    </row>
    <row r="448" spans="1:25" ht="15.75" customHeight="1" x14ac:dyDescent="0.3">
      <c r="A448" s="221"/>
      <c r="B448" s="372"/>
      <c r="C448" s="221"/>
      <c r="D448" s="221"/>
      <c r="E448" s="221"/>
      <c r="F448" s="639"/>
      <c r="G448" s="639"/>
      <c r="H448" s="639"/>
      <c r="I448" s="639"/>
      <c r="J448" s="639"/>
      <c r="K448" s="221"/>
      <c r="L448" s="221"/>
      <c r="M448" s="221"/>
      <c r="N448" s="221"/>
      <c r="O448" s="221"/>
      <c r="P448" s="221"/>
      <c r="Q448" s="221"/>
      <c r="R448" s="221"/>
      <c r="S448" s="221"/>
      <c r="T448" s="221"/>
      <c r="U448" s="221"/>
      <c r="V448" s="221"/>
      <c r="W448" s="221"/>
      <c r="X448" s="221"/>
      <c r="Y448" s="221"/>
    </row>
    <row r="449" spans="1:25" ht="15.75" customHeight="1" x14ac:dyDescent="0.3">
      <c r="A449" s="221"/>
      <c r="B449" s="372"/>
      <c r="C449" s="221"/>
      <c r="D449" s="221"/>
      <c r="E449" s="221"/>
      <c r="F449" s="639"/>
      <c r="G449" s="639"/>
      <c r="H449" s="639"/>
      <c r="I449" s="639"/>
      <c r="J449" s="639"/>
      <c r="K449" s="221"/>
      <c r="L449" s="221"/>
      <c r="M449" s="221"/>
      <c r="N449" s="221"/>
      <c r="O449" s="221"/>
      <c r="P449" s="221"/>
      <c r="Q449" s="221"/>
      <c r="R449" s="221"/>
      <c r="S449" s="221"/>
      <c r="T449" s="221"/>
      <c r="U449" s="221"/>
      <c r="V449" s="221"/>
      <c r="W449" s="221"/>
      <c r="X449" s="221"/>
      <c r="Y449" s="221"/>
    </row>
    <row r="450" spans="1:25" ht="15.75" customHeight="1" x14ac:dyDescent="0.3">
      <c r="A450" s="221"/>
      <c r="B450" s="372"/>
      <c r="C450" s="221"/>
      <c r="D450" s="221"/>
      <c r="E450" s="221"/>
      <c r="F450" s="639"/>
      <c r="G450" s="639"/>
      <c r="H450" s="639"/>
      <c r="I450" s="639"/>
      <c r="J450" s="639"/>
      <c r="K450" s="221"/>
      <c r="L450" s="221"/>
      <c r="M450" s="221"/>
      <c r="N450" s="221"/>
      <c r="O450" s="221"/>
      <c r="P450" s="221"/>
      <c r="Q450" s="221"/>
      <c r="R450" s="221"/>
      <c r="S450" s="221"/>
      <c r="T450" s="221"/>
      <c r="U450" s="221"/>
      <c r="V450" s="221"/>
      <c r="W450" s="221"/>
      <c r="X450" s="221"/>
      <c r="Y450" s="221"/>
    </row>
    <row r="451" spans="1:25" ht="15.75" customHeight="1" x14ac:dyDescent="0.3">
      <c r="A451" s="221"/>
      <c r="B451" s="372"/>
      <c r="C451" s="221"/>
      <c r="D451" s="221"/>
      <c r="E451" s="221"/>
      <c r="F451" s="639"/>
      <c r="G451" s="639"/>
      <c r="H451" s="639"/>
      <c r="I451" s="639"/>
      <c r="J451" s="639"/>
      <c r="K451" s="221"/>
      <c r="L451" s="221"/>
      <c r="M451" s="221"/>
      <c r="N451" s="221"/>
      <c r="O451" s="221"/>
      <c r="P451" s="221"/>
      <c r="Q451" s="221"/>
      <c r="R451" s="221"/>
      <c r="S451" s="221"/>
      <c r="T451" s="221"/>
      <c r="U451" s="221"/>
      <c r="V451" s="221"/>
      <c r="W451" s="221"/>
      <c r="X451" s="221"/>
      <c r="Y451" s="221"/>
    </row>
    <row r="452" spans="1:25" ht="15.75" customHeight="1" x14ac:dyDescent="0.3">
      <c r="A452" s="221"/>
      <c r="B452" s="372"/>
      <c r="C452" s="221"/>
      <c r="D452" s="221"/>
      <c r="E452" s="221"/>
      <c r="F452" s="639"/>
      <c r="G452" s="639"/>
      <c r="H452" s="639"/>
      <c r="I452" s="639"/>
      <c r="J452" s="639"/>
      <c r="K452" s="221"/>
      <c r="L452" s="221"/>
      <c r="M452" s="221"/>
      <c r="N452" s="221"/>
      <c r="O452" s="221"/>
      <c r="P452" s="221"/>
      <c r="Q452" s="221"/>
      <c r="R452" s="221"/>
      <c r="S452" s="221"/>
      <c r="T452" s="221"/>
      <c r="U452" s="221"/>
      <c r="V452" s="221"/>
      <c r="W452" s="221"/>
      <c r="X452" s="221"/>
      <c r="Y452" s="221"/>
    </row>
    <row r="453" spans="1:25" ht="15.75" customHeight="1" x14ac:dyDescent="0.3">
      <c r="A453" s="221"/>
      <c r="B453" s="372"/>
      <c r="C453" s="221"/>
      <c r="D453" s="221"/>
      <c r="E453" s="221"/>
      <c r="F453" s="639"/>
      <c r="G453" s="639"/>
      <c r="H453" s="639"/>
      <c r="I453" s="639"/>
      <c r="J453" s="639"/>
      <c r="K453" s="221"/>
      <c r="L453" s="221"/>
      <c r="M453" s="221"/>
      <c r="N453" s="221"/>
      <c r="O453" s="221"/>
      <c r="P453" s="221"/>
      <c r="Q453" s="221"/>
      <c r="R453" s="221"/>
      <c r="S453" s="221"/>
      <c r="T453" s="221"/>
      <c r="U453" s="221"/>
      <c r="V453" s="221"/>
      <c r="W453" s="221"/>
      <c r="X453" s="221"/>
      <c r="Y453" s="221"/>
    </row>
    <row r="454" spans="1:25" ht="15.75" customHeight="1" x14ac:dyDescent="0.3">
      <c r="A454" s="221"/>
      <c r="B454" s="372"/>
      <c r="C454" s="221"/>
      <c r="D454" s="221"/>
      <c r="E454" s="221"/>
      <c r="F454" s="639"/>
      <c r="G454" s="639"/>
      <c r="H454" s="639"/>
      <c r="I454" s="639"/>
      <c r="J454" s="639"/>
      <c r="K454" s="221"/>
      <c r="L454" s="221"/>
      <c r="M454" s="221"/>
      <c r="N454" s="221"/>
      <c r="O454" s="221"/>
      <c r="P454" s="221"/>
      <c r="Q454" s="221"/>
      <c r="R454" s="221"/>
      <c r="S454" s="221"/>
      <c r="T454" s="221"/>
      <c r="U454" s="221"/>
      <c r="V454" s="221"/>
      <c r="W454" s="221"/>
      <c r="X454" s="221"/>
      <c r="Y454" s="221"/>
    </row>
    <row r="455" spans="1:25" ht="15.75" customHeight="1" x14ac:dyDescent="0.3">
      <c r="A455" s="221"/>
      <c r="B455" s="372"/>
      <c r="C455" s="221"/>
      <c r="D455" s="221"/>
      <c r="E455" s="221"/>
      <c r="F455" s="639"/>
      <c r="G455" s="639"/>
      <c r="H455" s="639"/>
      <c r="I455" s="639"/>
      <c r="J455" s="639"/>
      <c r="K455" s="221"/>
      <c r="L455" s="221"/>
      <c r="M455" s="221"/>
      <c r="N455" s="221"/>
      <c r="O455" s="221"/>
      <c r="P455" s="221"/>
      <c r="Q455" s="221"/>
      <c r="R455" s="221"/>
      <c r="S455" s="221"/>
      <c r="T455" s="221"/>
      <c r="U455" s="221"/>
      <c r="V455" s="221"/>
      <c r="W455" s="221"/>
      <c r="X455" s="221"/>
      <c r="Y455" s="221"/>
    </row>
    <row r="456" spans="1:25" ht="15.75" customHeight="1" x14ac:dyDescent="0.3">
      <c r="A456" s="221"/>
      <c r="B456" s="372"/>
      <c r="C456" s="221"/>
      <c r="D456" s="221"/>
      <c r="E456" s="221"/>
      <c r="F456" s="639"/>
      <c r="G456" s="639"/>
      <c r="H456" s="639"/>
      <c r="I456" s="639"/>
      <c r="J456" s="639"/>
      <c r="K456" s="221"/>
      <c r="L456" s="221"/>
      <c r="M456" s="221"/>
      <c r="N456" s="221"/>
      <c r="O456" s="221"/>
      <c r="P456" s="221"/>
      <c r="Q456" s="221"/>
      <c r="R456" s="221"/>
      <c r="S456" s="221"/>
      <c r="T456" s="221"/>
      <c r="U456" s="221"/>
      <c r="V456" s="221"/>
      <c r="W456" s="221"/>
      <c r="X456" s="221"/>
      <c r="Y456" s="221"/>
    </row>
    <row r="457" spans="1:25" ht="15.75" customHeight="1" x14ac:dyDescent="0.3">
      <c r="A457" s="221"/>
      <c r="B457" s="372"/>
      <c r="C457" s="221"/>
      <c r="D457" s="221"/>
      <c r="E457" s="221"/>
      <c r="F457" s="639"/>
      <c r="G457" s="639"/>
      <c r="H457" s="639"/>
      <c r="I457" s="639"/>
      <c r="J457" s="639"/>
      <c r="K457" s="221"/>
      <c r="L457" s="221"/>
      <c r="M457" s="221"/>
      <c r="N457" s="221"/>
      <c r="O457" s="221"/>
      <c r="P457" s="221"/>
      <c r="Q457" s="221"/>
      <c r="R457" s="221"/>
      <c r="S457" s="221"/>
      <c r="T457" s="221"/>
      <c r="U457" s="221"/>
      <c r="V457" s="221"/>
      <c r="W457" s="221"/>
      <c r="X457" s="221"/>
      <c r="Y457" s="221"/>
    </row>
    <row r="458" spans="1:25" ht="15.75" customHeight="1" x14ac:dyDescent="0.3">
      <c r="A458" s="221"/>
      <c r="B458" s="372"/>
      <c r="C458" s="221"/>
      <c r="D458" s="221"/>
      <c r="E458" s="221"/>
      <c r="F458" s="639"/>
      <c r="G458" s="639"/>
      <c r="H458" s="639"/>
      <c r="I458" s="639"/>
      <c r="J458" s="639"/>
      <c r="K458" s="221"/>
      <c r="L458" s="221"/>
      <c r="M458" s="221"/>
      <c r="N458" s="221"/>
      <c r="O458" s="221"/>
      <c r="P458" s="221"/>
      <c r="Q458" s="221"/>
      <c r="R458" s="221"/>
      <c r="S458" s="221"/>
      <c r="T458" s="221"/>
      <c r="U458" s="221"/>
      <c r="V458" s="221"/>
      <c r="W458" s="221"/>
      <c r="X458" s="221"/>
      <c r="Y458" s="221"/>
    </row>
    <row r="459" spans="1:25" ht="15.75" customHeight="1" x14ac:dyDescent="0.3">
      <c r="A459" s="221"/>
      <c r="B459" s="372"/>
      <c r="C459" s="221"/>
      <c r="D459" s="221"/>
      <c r="E459" s="221"/>
      <c r="F459" s="639"/>
      <c r="G459" s="639"/>
      <c r="H459" s="639"/>
      <c r="I459" s="639"/>
      <c r="J459" s="639"/>
      <c r="K459" s="221"/>
      <c r="L459" s="221"/>
      <c r="M459" s="221"/>
      <c r="N459" s="221"/>
      <c r="O459" s="221"/>
      <c r="P459" s="221"/>
      <c r="Q459" s="221"/>
      <c r="R459" s="221"/>
      <c r="S459" s="221"/>
      <c r="T459" s="221"/>
      <c r="U459" s="221"/>
      <c r="V459" s="221"/>
      <c r="W459" s="221"/>
      <c r="X459" s="221"/>
      <c r="Y459" s="221"/>
    </row>
    <row r="460" spans="1:25" ht="15.75" customHeight="1" x14ac:dyDescent="0.3">
      <c r="A460" s="221"/>
      <c r="B460" s="372"/>
      <c r="C460" s="221"/>
      <c r="D460" s="221"/>
      <c r="E460" s="221"/>
      <c r="F460" s="639"/>
      <c r="G460" s="639"/>
      <c r="H460" s="639"/>
      <c r="I460" s="639"/>
      <c r="J460" s="639"/>
      <c r="K460" s="221"/>
      <c r="L460" s="221"/>
      <c r="M460" s="221"/>
      <c r="N460" s="221"/>
      <c r="O460" s="221"/>
      <c r="P460" s="221"/>
      <c r="Q460" s="221"/>
      <c r="R460" s="221"/>
      <c r="S460" s="221"/>
      <c r="T460" s="221"/>
      <c r="U460" s="221"/>
      <c r="V460" s="221"/>
      <c r="W460" s="221"/>
      <c r="X460" s="221"/>
      <c r="Y460" s="221"/>
    </row>
    <row r="461" spans="1:25" ht="15.75" customHeight="1" x14ac:dyDescent="0.3">
      <c r="A461" s="221"/>
      <c r="B461" s="372"/>
      <c r="C461" s="221"/>
      <c r="D461" s="221"/>
      <c r="E461" s="221"/>
      <c r="F461" s="639"/>
      <c r="G461" s="639"/>
      <c r="H461" s="639"/>
      <c r="I461" s="639"/>
      <c r="J461" s="639"/>
      <c r="K461" s="221"/>
      <c r="L461" s="221"/>
      <c r="M461" s="221"/>
      <c r="N461" s="221"/>
      <c r="O461" s="221"/>
      <c r="P461" s="221"/>
      <c r="Q461" s="221"/>
      <c r="R461" s="221"/>
      <c r="S461" s="221"/>
      <c r="T461" s="221"/>
      <c r="U461" s="221"/>
      <c r="V461" s="221"/>
      <c r="W461" s="221"/>
      <c r="X461" s="221"/>
      <c r="Y461" s="221"/>
    </row>
    <row r="462" spans="1:25" ht="15.75" customHeight="1" x14ac:dyDescent="0.3">
      <c r="A462" s="221"/>
      <c r="B462" s="372"/>
      <c r="C462" s="221"/>
      <c r="D462" s="221"/>
      <c r="E462" s="221"/>
      <c r="F462" s="639"/>
      <c r="G462" s="639"/>
      <c r="H462" s="639"/>
      <c r="I462" s="639"/>
      <c r="J462" s="639"/>
      <c r="K462" s="221"/>
      <c r="L462" s="221"/>
      <c r="M462" s="221"/>
      <c r="N462" s="221"/>
      <c r="O462" s="221"/>
      <c r="P462" s="221"/>
      <c r="Q462" s="221"/>
      <c r="R462" s="221"/>
      <c r="S462" s="221"/>
      <c r="T462" s="221"/>
      <c r="U462" s="221"/>
      <c r="V462" s="221"/>
      <c r="W462" s="221"/>
      <c r="X462" s="221"/>
      <c r="Y462" s="221"/>
    </row>
    <row r="463" spans="1:25" ht="15.75" customHeight="1" x14ac:dyDescent="0.3">
      <c r="A463" s="221"/>
      <c r="B463" s="372"/>
      <c r="C463" s="221"/>
      <c r="D463" s="221"/>
      <c r="E463" s="221"/>
      <c r="F463" s="639"/>
      <c r="G463" s="639"/>
      <c r="H463" s="639"/>
      <c r="I463" s="639"/>
      <c r="J463" s="639"/>
      <c r="K463" s="221"/>
      <c r="L463" s="221"/>
      <c r="M463" s="221"/>
      <c r="N463" s="221"/>
      <c r="O463" s="221"/>
      <c r="P463" s="221"/>
      <c r="Q463" s="221"/>
      <c r="R463" s="221"/>
      <c r="S463" s="221"/>
      <c r="T463" s="221"/>
      <c r="U463" s="221"/>
      <c r="V463" s="221"/>
      <c r="W463" s="221"/>
      <c r="X463" s="221"/>
      <c r="Y463" s="221"/>
    </row>
    <row r="464" spans="1:25" ht="15.75" customHeight="1" x14ac:dyDescent="0.3">
      <c r="A464" s="221"/>
      <c r="B464" s="372"/>
      <c r="C464" s="221"/>
      <c r="D464" s="221"/>
      <c r="E464" s="221"/>
      <c r="F464" s="639"/>
      <c r="G464" s="639"/>
      <c r="H464" s="639"/>
      <c r="I464" s="639"/>
      <c r="J464" s="639"/>
      <c r="K464" s="221"/>
      <c r="L464" s="221"/>
      <c r="M464" s="221"/>
      <c r="N464" s="221"/>
      <c r="O464" s="221"/>
      <c r="P464" s="221"/>
      <c r="Q464" s="221"/>
      <c r="R464" s="221"/>
      <c r="S464" s="221"/>
      <c r="T464" s="221"/>
      <c r="U464" s="221"/>
      <c r="V464" s="221"/>
      <c r="W464" s="221"/>
      <c r="X464" s="221"/>
      <c r="Y464" s="221"/>
    </row>
    <row r="465" spans="1:25" ht="15.75" customHeight="1" x14ac:dyDescent="0.3">
      <c r="A465" s="221"/>
      <c r="B465" s="372"/>
      <c r="C465" s="221"/>
      <c r="D465" s="221"/>
      <c r="E465" s="221"/>
      <c r="F465" s="639"/>
      <c r="G465" s="639"/>
      <c r="H465" s="639"/>
      <c r="I465" s="639"/>
      <c r="J465" s="639"/>
      <c r="K465" s="221"/>
      <c r="L465" s="221"/>
      <c r="M465" s="221"/>
      <c r="N465" s="221"/>
      <c r="O465" s="221"/>
      <c r="P465" s="221"/>
      <c r="Q465" s="221"/>
      <c r="R465" s="221"/>
      <c r="S465" s="221"/>
      <c r="T465" s="221"/>
      <c r="U465" s="221"/>
      <c r="V465" s="221"/>
      <c r="W465" s="221"/>
      <c r="X465" s="221"/>
      <c r="Y465" s="221"/>
    </row>
    <row r="466" spans="1:25" ht="15.75" customHeight="1" x14ac:dyDescent="0.3">
      <c r="A466" s="221"/>
      <c r="B466" s="372"/>
      <c r="C466" s="221"/>
      <c r="D466" s="221"/>
      <c r="E466" s="221"/>
      <c r="F466" s="639"/>
      <c r="G466" s="639"/>
      <c r="H466" s="639"/>
      <c r="I466" s="639"/>
      <c r="J466" s="639"/>
      <c r="K466" s="221"/>
      <c r="L466" s="221"/>
      <c r="M466" s="221"/>
      <c r="N466" s="221"/>
      <c r="O466" s="221"/>
      <c r="P466" s="221"/>
      <c r="Q466" s="221"/>
      <c r="R466" s="221"/>
      <c r="S466" s="221"/>
      <c r="T466" s="221"/>
      <c r="U466" s="221"/>
      <c r="V466" s="221"/>
      <c r="W466" s="221"/>
      <c r="X466" s="221"/>
      <c r="Y466" s="221"/>
    </row>
    <row r="467" spans="1:25" ht="15.75" customHeight="1" x14ac:dyDescent="0.3">
      <c r="A467" s="221"/>
      <c r="B467" s="372"/>
      <c r="C467" s="221"/>
      <c r="D467" s="221"/>
      <c r="E467" s="221"/>
      <c r="F467" s="639"/>
      <c r="G467" s="639"/>
      <c r="H467" s="639"/>
      <c r="I467" s="639"/>
      <c r="J467" s="639"/>
      <c r="K467" s="221"/>
      <c r="L467" s="221"/>
      <c r="M467" s="221"/>
      <c r="N467" s="221"/>
      <c r="O467" s="221"/>
      <c r="P467" s="221"/>
      <c r="Q467" s="221"/>
      <c r="R467" s="221"/>
      <c r="S467" s="221"/>
      <c r="T467" s="221"/>
      <c r="U467" s="221"/>
      <c r="V467" s="221"/>
      <c r="W467" s="221"/>
      <c r="X467" s="221"/>
      <c r="Y467" s="221"/>
    </row>
    <row r="468" spans="1:25" ht="15.75" customHeight="1" x14ac:dyDescent="0.3">
      <c r="A468" s="221"/>
      <c r="B468" s="372"/>
      <c r="C468" s="221"/>
      <c r="D468" s="221"/>
      <c r="E468" s="221"/>
      <c r="F468" s="639"/>
      <c r="G468" s="639"/>
      <c r="H468" s="639"/>
      <c r="I468" s="639"/>
      <c r="J468" s="639"/>
      <c r="K468" s="221"/>
      <c r="L468" s="221"/>
      <c r="M468" s="221"/>
      <c r="N468" s="221"/>
      <c r="O468" s="221"/>
      <c r="P468" s="221"/>
      <c r="Q468" s="221"/>
      <c r="R468" s="221"/>
      <c r="S468" s="221"/>
      <c r="T468" s="221"/>
      <c r="U468" s="221"/>
      <c r="V468" s="221"/>
      <c r="W468" s="221"/>
      <c r="X468" s="221"/>
      <c r="Y468" s="221"/>
    </row>
    <row r="469" spans="1:25" ht="15.75" customHeight="1" x14ac:dyDescent="0.3">
      <c r="A469" s="221"/>
      <c r="B469" s="372"/>
      <c r="C469" s="221"/>
      <c r="D469" s="221"/>
      <c r="E469" s="221"/>
      <c r="F469" s="639"/>
      <c r="G469" s="639"/>
      <c r="H469" s="639"/>
      <c r="I469" s="639"/>
      <c r="J469" s="639"/>
      <c r="K469" s="221"/>
      <c r="L469" s="221"/>
      <c r="M469" s="221"/>
      <c r="N469" s="221"/>
      <c r="O469" s="221"/>
      <c r="P469" s="221"/>
      <c r="Q469" s="221"/>
      <c r="R469" s="221"/>
      <c r="S469" s="221"/>
      <c r="T469" s="221"/>
      <c r="U469" s="221"/>
      <c r="V469" s="221"/>
      <c r="W469" s="221"/>
      <c r="X469" s="221"/>
      <c r="Y469" s="221"/>
    </row>
    <row r="470" spans="1:25" ht="15.75" customHeight="1" x14ac:dyDescent="0.3">
      <c r="A470" s="221"/>
      <c r="B470" s="372"/>
      <c r="C470" s="221"/>
      <c r="D470" s="221"/>
      <c r="E470" s="221"/>
      <c r="F470" s="639"/>
      <c r="G470" s="639"/>
      <c r="H470" s="639"/>
      <c r="I470" s="639"/>
      <c r="J470" s="639"/>
      <c r="K470" s="221"/>
      <c r="L470" s="221"/>
      <c r="M470" s="221"/>
      <c r="N470" s="221"/>
      <c r="O470" s="221"/>
      <c r="P470" s="221"/>
      <c r="Q470" s="221"/>
      <c r="R470" s="221"/>
      <c r="S470" s="221"/>
      <c r="T470" s="221"/>
      <c r="U470" s="221"/>
      <c r="V470" s="221"/>
      <c r="W470" s="221"/>
      <c r="X470" s="221"/>
      <c r="Y470" s="221"/>
    </row>
    <row r="471" spans="1:25" ht="15.75" customHeight="1" x14ac:dyDescent="0.3">
      <c r="A471" s="221"/>
      <c r="B471" s="372"/>
      <c r="C471" s="221"/>
      <c r="D471" s="221"/>
      <c r="E471" s="221"/>
      <c r="F471" s="639"/>
      <c r="G471" s="639"/>
      <c r="H471" s="639"/>
      <c r="I471" s="639"/>
      <c r="J471" s="639"/>
      <c r="K471" s="221"/>
      <c r="L471" s="221"/>
      <c r="M471" s="221"/>
      <c r="N471" s="221"/>
      <c r="O471" s="221"/>
      <c r="P471" s="221"/>
      <c r="Q471" s="221"/>
      <c r="R471" s="221"/>
      <c r="S471" s="221"/>
      <c r="T471" s="221"/>
      <c r="U471" s="221"/>
      <c r="V471" s="221"/>
      <c r="W471" s="221"/>
      <c r="X471" s="221"/>
      <c r="Y471" s="221"/>
    </row>
    <row r="472" spans="1:25" ht="15.75" customHeight="1" x14ac:dyDescent="0.3">
      <c r="A472" s="221"/>
      <c r="B472" s="372"/>
      <c r="C472" s="221"/>
      <c r="D472" s="221"/>
      <c r="E472" s="221"/>
      <c r="F472" s="639"/>
      <c r="G472" s="639"/>
      <c r="H472" s="639"/>
      <c r="I472" s="639"/>
      <c r="J472" s="639"/>
      <c r="K472" s="221"/>
      <c r="L472" s="221"/>
      <c r="M472" s="221"/>
      <c r="N472" s="221"/>
      <c r="O472" s="221"/>
      <c r="P472" s="221"/>
      <c r="Q472" s="221"/>
      <c r="R472" s="221"/>
      <c r="S472" s="221"/>
      <c r="T472" s="221"/>
      <c r="U472" s="221"/>
      <c r="V472" s="221"/>
      <c r="W472" s="221"/>
      <c r="X472" s="221"/>
      <c r="Y472" s="221"/>
    </row>
    <row r="473" spans="1:25" ht="15.75" customHeight="1" x14ac:dyDescent="0.3">
      <c r="A473" s="221"/>
      <c r="B473" s="372"/>
      <c r="C473" s="221"/>
      <c r="D473" s="221"/>
      <c r="E473" s="221"/>
      <c r="F473" s="639"/>
      <c r="G473" s="639"/>
      <c r="H473" s="639"/>
      <c r="I473" s="639"/>
      <c r="J473" s="639"/>
      <c r="K473" s="221"/>
      <c r="L473" s="221"/>
      <c r="M473" s="221"/>
      <c r="N473" s="221"/>
      <c r="O473" s="221"/>
      <c r="P473" s="221"/>
      <c r="Q473" s="221"/>
      <c r="R473" s="221"/>
      <c r="S473" s="221"/>
      <c r="T473" s="221"/>
      <c r="U473" s="221"/>
      <c r="V473" s="221"/>
      <c r="W473" s="221"/>
      <c r="X473" s="221"/>
      <c r="Y473" s="221"/>
    </row>
    <row r="474" spans="1:25" ht="15.75" customHeight="1" x14ac:dyDescent="0.3">
      <c r="A474" s="221"/>
      <c r="B474" s="372"/>
      <c r="C474" s="221"/>
      <c r="D474" s="221"/>
      <c r="E474" s="221"/>
      <c r="F474" s="639"/>
      <c r="G474" s="639"/>
      <c r="H474" s="639"/>
      <c r="I474" s="639"/>
      <c r="J474" s="639"/>
      <c r="K474" s="221"/>
      <c r="L474" s="221"/>
      <c r="M474" s="221"/>
      <c r="N474" s="221"/>
      <c r="O474" s="221"/>
      <c r="P474" s="221"/>
      <c r="Q474" s="221"/>
      <c r="R474" s="221"/>
      <c r="S474" s="221"/>
      <c r="T474" s="221"/>
      <c r="U474" s="221"/>
      <c r="V474" s="221"/>
      <c r="W474" s="221"/>
      <c r="X474" s="221"/>
      <c r="Y474" s="221"/>
    </row>
    <row r="475" spans="1:25" ht="15.75" customHeight="1" x14ac:dyDescent="0.3">
      <c r="A475" s="221"/>
      <c r="B475" s="372"/>
      <c r="C475" s="221"/>
      <c r="D475" s="221"/>
      <c r="E475" s="221"/>
      <c r="F475" s="639"/>
      <c r="G475" s="639"/>
      <c r="H475" s="639"/>
      <c r="I475" s="639"/>
      <c r="J475" s="639"/>
      <c r="K475" s="221"/>
      <c r="L475" s="221"/>
      <c r="M475" s="221"/>
      <c r="N475" s="221"/>
      <c r="O475" s="221"/>
      <c r="P475" s="221"/>
      <c r="Q475" s="221"/>
      <c r="R475" s="221"/>
      <c r="S475" s="221"/>
      <c r="T475" s="221"/>
      <c r="U475" s="221"/>
      <c r="V475" s="221"/>
      <c r="W475" s="221"/>
      <c r="X475" s="221"/>
      <c r="Y475" s="221"/>
    </row>
    <row r="476" spans="1:25" ht="15.75" customHeight="1" x14ac:dyDescent="0.3">
      <c r="A476" s="221"/>
      <c r="B476" s="372"/>
      <c r="C476" s="221"/>
      <c r="D476" s="221"/>
      <c r="E476" s="221"/>
      <c r="F476" s="639"/>
      <c r="G476" s="639"/>
      <c r="H476" s="639"/>
      <c r="I476" s="639"/>
      <c r="J476" s="639"/>
      <c r="K476" s="221"/>
      <c r="L476" s="221"/>
      <c r="M476" s="221"/>
      <c r="N476" s="221"/>
      <c r="O476" s="221"/>
      <c r="P476" s="221"/>
      <c r="Q476" s="221"/>
      <c r="R476" s="221"/>
      <c r="S476" s="221"/>
      <c r="T476" s="221"/>
      <c r="U476" s="221"/>
      <c r="V476" s="221"/>
      <c r="W476" s="221"/>
      <c r="X476" s="221"/>
      <c r="Y476" s="221"/>
    </row>
    <row r="477" spans="1:25" ht="15.75" customHeight="1" x14ac:dyDescent="0.3">
      <c r="A477" s="221"/>
      <c r="B477" s="372"/>
      <c r="C477" s="221"/>
      <c r="D477" s="221"/>
      <c r="E477" s="221"/>
      <c r="F477" s="639"/>
      <c r="G477" s="639"/>
      <c r="H477" s="639"/>
      <c r="I477" s="639"/>
      <c r="J477" s="639"/>
      <c r="K477" s="221"/>
      <c r="L477" s="221"/>
      <c r="M477" s="221"/>
      <c r="N477" s="221"/>
      <c r="O477" s="221"/>
      <c r="P477" s="221"/>
      <c r="Q477" s="221"/>
      <c r="R477" s="221"/>
      <c r="S477" s="221"/>
      <c r="T477" s="221"/>
      <c r="U477" s="221"/>
      <c r="V477" s="221"/>
      <c r="W477" s="221"/>
      <c r="X477" s="221"/>
      <c r="Y477" s="221"/>
    </row>
    <row r="478" spans="1:25" ht="15.75" customHeight="1" x14ac:dyDescent="0.3">
      <c r="A478" s="221"/>
      <c r="B478" s="372"/>
      <c r="C478" s="221"/>
      <c r="D478" s="221"/>
      <c r="E478" s="221"/>
      <c r="F478" s="639"/>
      <c r="G478" s="639"/>
      <c r="H478" s="639"/>
      <c r="I478" s="639"/>
      <c r="J478" s="639"/>
      <c r="K478" s="221"/>
      <c r="L478" s="221"/>
      <c r="M478" s="221"/>
      <c r="N478" s="221"/>
      <c r="O478" s="221"/>
      <c r="P478" s="221"/>
      <c r="Q478" s="221"/>
      <c r="R478" s="221"/>
      <c r="S478" s="221"/>
      <c r="T478" s="221"/>
      <c r="U478" s="221"/>
      <c r="V478" s="221"/>
      <c r="W478" s="221"/>
      <c r="X478" s="221"/>
      <c r="Y478" s="221"/>
    </row>
    <row r="479" spans="1:25" ht="15.75" customHeight="1" x14ac:dyDescent="0.3">
      <c r="A479" s="221"/>
      <c r="B479" s="372"/>
      <c r="C479" s="221"/>
      <c r="D479" s="221"/>
      <c r="E479" s="221"/>
      <c r="F479" s="639"/>
      <c r="G479" s="639"/>
      <c r="H479" s="639"/>
      <c r="I479" s="639"/>
      <c r="J479" s="639"/>
      <c r="K479" s="221"/>
      <c r="L479" s="221"/>
      <c r="M479" s="221"/>
      <c r="N479" s="221"/>
      <c r="O479" s="221"/>
      <c r="P479" s="221"/>
      <c r="Q479" s="221"/>
      <c r="R479" s="221"/>
      <c r="S479" s="221"/>
      <c r="T479" s="221"/>
      <c r="U479" s="221"/>
      <c r="V479" s="221"/>
      <c r="W479" s="221"/>
      <c r="X479" s="221"/>
      <c r="Y479" s="221"/>
    </row>
    <row r="480" spans="1:25" ht="15.75" customHeight="1" x14ac:dyDescent="0.3">
      <c r="A480" s="221"/>
      <c r="B480" s="372"/>
      <c r="C480" s="221"/>
      <c r="D480" s="221"/>
      <c r="E480" s="221"/>
      <c r="F480" s="639"/>
      <c r="G480" s="639"/>
      <c r="H480" s="639"/>
      <c r="I480" s="639"/>
      <c r="J480" s="639"/>
      <c r="K480" s="221"/>
      <c r="L480" s="221"/>
      <c r="M480" s="221"/>
      <c r="N480" s="221"/>
      <c r="O480" s="221"/>
      <c r="P480" s="221"/>
      <c r="Q480" s="221"/>
      <c r="R480" s="221"/>
      <c r="S480" s="221"/>
      <c r="T480" s="221"/>
      <c r="U480" s="221"/>
      <c r="V480" s="221"/>
      <c r="W480" s="221"/>
      <c r="X480" s="221"/>
      <c r="Y480" s="221"/>
    </row>
    <row r="481" spans="1:25" ht="15.75" customHeight="1" x14ac:dyDescent="0.3">
      <c r="A481" s="221"/>
      <c r="B481" s="372"/>
      <c r="C481" s="221"/>
      <c r="D481" s="221"/>
      <c r="E481" s="221"/>
      <c r="F481" s="639"/>
      <c r="G481" s="639"/>
      <c r="H481" s="639"/>
      <c r="I481" s="639"/>
      <c r="J481" s="639"/>
      <c r="K481" s="221"/>
      <c r="L481" s="221"/>
      <c r="M481" s="221"/>
      <c r="N481" s="221"/>
      <c r="O481" s="221"/>
      <c r="P481" s="221"/>
      <c r="Q481" s="221"/>
      <c r="R481" s="221"/>
      <c r="S481" s="221"/>
      <c r="T481" s="221"/>
      <c r="U481" s="221"/>
      <c r="V481" s="221"/>
      <c r="W481" s="221"/>
      <c r="X481" s="221"/>
      <c r="Y481" s="221"/>
    </row>
    <row r="482" spans="1:25" ht="15.75" customHeight="1" x14ac:dyDescent="0.3">
      <c r="A482" s="221"/>
      <c r="B482" s="372"/>
      <c r="C482" s="221"/>
      <c r="D482" s="221"/>
      <c r="E482" s="221"/>
      <c r="F482" s="639"/>
      <c r="G482" s="639"/>
      <c r="H482" s="639"/>
      <c r="I482" s="639"/>
      <c r="J482" s="639"/>
      <c r="K482" s="221"/>
      <c r="L482" s="221"/>
      <c r="M482" s="221"/>
      <c r="N482" s="221"/>
      <c r="O482" s="221"/>
      <c r="P482" s="221"/>
      <c r="Q482" s="221"/>
      <c r="R482" s="221"/>
      <c r="S482" s="221"/>
      <c r="T482" s="221"/>
      <c r="U482" s="221"/>
      <c r="V482" s="221"/>
      <c r="W482" s="221"/>
      <c r="X482" s="221"/>
      <c r="Y482" s="221"/>
    </row>
    <row r="483" spans="1:25" ht="15.75" customHeight="1" x14ac:dyDescent="0.3">
      <c r="A483" s="221"/>
      <c r="B483" s="372"/>
      <c r="C483" s="221"/>
      <c r="D483" s="221"/>
      <c r="E483" s="221"/>
      <c r="F483" s="639"/>
      <c r="G483" s="639"/>
      <c r="H483" s="639"/>
      <c r="I483" s="639"/>
      <c r="J483" s="639"/>
      <c r="K483" s="221"/>
      <c r="L483" s="221"/>
      <c r="M483" s="221"/>
      <c r="N483" s="221"/>
      <c r="O483" s="221"/>
      <c r="P483" s="221"/>
      <c r="Q483" s="221"/>
      <c r="R483" s="221"/>
      <c r="S483" s="221"/>
      <c r="T483" s="221"/>
      <c r="U483" s="221"/>
      <c r="V483" s="221"/>
      <c r="W483" s="221"/>
      <c r="X483" s="221"/>
      <c r="Y483" s="221"/>
    </row>
    <row r="484" spans="1:25" ht="15.75" customHeight="1" x14ac:dyDescent="0.3">
      <c r="A484" s="221"/>
      <c r="B484" s="372"/>
      <c r="C484" s="221"/>
      <c r="D484" s="221"/>
      <c r="E484" s="221"/>
      <c r="F484" s="639"/>
      <c r="G484" s="639"/>
      <c r="H484" s="639"/>
      <c r="I484" s="639"/>
      <c r="J484" s="639"/>
      <c r="K484" s="221"/>
      <c r="L484" s="221"/>
      <c r="M484" s="221"/>
      <c r="N484" s="221"/>
      <c r="O484" s="221"/>
      <c r="P484" s="221"/>
      <c r="Q484" s="221"/>
      <c r="R484" s="221"/>
      <c r="S484" s="221"/>
      <c r="T484" s="221"/>
      <c r="U484" s="221"/>
      <c r="V484" s="221"/>
      <c r="W484" s="221"/>
      <c r="X484" s="221"/>
      <c r="Y484" s="221"/>
    </row>
    <row r="485" spans="1:25" ht="15.75" customHeight="1" x14ac:dyDescent="0.3">
      <c r="A485" s="221"/>
      <c r="B485" s="372"/>
      <c r="C485" s="221"/>
      <c r="D485" s="221"/>
      <c r="E485" s="221"/>
      <c r="F485" s="639"/>
      <c r="G485" s="639"/>
      <c r="H485" s="639"/>
      <c r="I485" s="639"/>
      <c r="J485" s="639"/>
      <c r="K485" s="221"/>
      <c r="L485" s="221"/>
      <c r="M485" s="221"/>
      <c r="N485" s="221"/>
      <c r="O485" s="221"/>
      <c r="P485" s="221"/>
      <c r="Q485" s="221"/>
      <c r="R485" s="221"/>
      <c r="S485" s="221"/>
      <c r="T485" s="221"/>
      <c r="U485" s="221"/>
      <c r="V485" s="221"/>
      <c r="W485" s="221"/>
      <c r="X485" s="221"/>
      <c r="Y485" s="221"/>
    </row>
    <row r="486" spans="1:25" ht="15.75" customHeight="1" x14ac:dyDescent="0.3">
      <c r="A486" s="221"/>
      <c r="B486" s="372"/>
      <c r="C486" s="221"/>
      <c r="D486" s="221"/>
      <c r="E486" s="221"/>
      <c r="F486" s="639"/>
      <c r="G486" s="639"/>
      <c r="H486" s="639"/>
      <c r="I486" s="639"/>
      <c r="J486" s="639"/>
      <c r="K486" s="221"/>
      <c r="L486" s="221"/>
      <c r="M486" s="221"/>
      <c r="N486" s="221"/>
      <c r="O486" s="221"/>
      <c r="P486" s="221"/>
      <c r="Q486" s="221"/>
      <c r="R486" s="221"/>
      <c r="S486" s="221"/>
      <c r="T486" s="221"/>
      <c r="U486" s="221"/>
      <c r="V486" s="221"/>
      <c r="W486" s="221"/>
      <c r="X486" s="221"/>
      <c r="Y486" s="221"/>
    </row>
    <row r="487" spans="1:25" ht="15.75" customHeight="1" x14ac:dyDescent="0.3">
      <c r="A487" s="221"/>
      <c r="B487" s="372"/>
      <c r="C487" s="221"/>
      <c r="D487" s="221"/>
      <c r="E487" s="221"/>
      <c r="F487" s="639"/>
      <c r="G487" s="639"/>
      <c r="H487" s="639"/>
      <c r="I487" s="639"/>
      <c r="J487" s="639"/>
      <c r="K487" s="221"/>
      <c r="L487" s="221"/>
      <c r="M487" s="221"/>
      <c r="N487" s="221"/>
      <c r="O487" s="221"/>
      <c r="P487" s="221"/>
      <c r="Q487" s="221"/>
      <c r="R487" s="221"/>
      <c r="S487" s="221"/>
      <c r="T487" s="221"/>
      <c r="U487" s="221"/>
      <c r="V487" s="221"/>
      <c r="W487" s="221"/>
      <c r="X487" s="221"/>
      <c r="Y487" s="221"/>
    </row>
    <row r="488" spans="1:25" ht="15.75" customHeight="1" x14ac:dyDescent="0.3">
      <c r="A488" s="221"/>
      <c r="B488" s="372"/>
      <c r="C488" s="221"/>
      <c r="D488" s="221"/>
      <c r="E488" s="221"/>
      <c r="F488" s="639"/>
      <c r="G488" s="639"/>
      <c r="H488" s="639"/>
      <c r="I488" s="639"/>
      <c r="J488" s="639"/>
      <c r="K488" s="221"/>
      <c r="L488" s="221"/>
      <c r="M488" s="221"/>
      <c r="N488" s="221"/>
      <c r="O488" s="221"/>
      <c r="P488" s="221"/>
      <c r="Q488" s="221"/>
      <c r="R488" s="221"/>
      <c r="S488" s="221"/>
      <c r="T488" s="221"/>
      <c r="U488" s="221"/>
      <c r="V488" s="221"/>
      <c r="W488" s="221"/>
      <c r="X488" s="221"/>
      <c r="Y488" s="221"/>
    </row>
    <row r="489" spans="1:25" ht="15.75" customHeight="1" x14ac:dyDescent="0.3">
      <c r="A489" s="221"/>
      <c r="B489" s="372"/>
      <c r="C489" s="221"/>
      <c r="D489" s="221"/>
      <c r="E489" s="221"/>
      <c r="F489" s="639"/>
      <c r="G489" s="639"/>
      <c r="H489" s="639"/>
      <c r="I489" s="639"/>
      <c r="J489" s="639"/>
      <c r="K489" s="221"/>
      <c r="L489" s="221"/>
      <c r="M489" s="221"/>
      <c r="N489" s="221"/>
      <c r="O489" s="221"/>
      <c r="P489" s="221"/>
      <c r="Q489" s="221"/>
      <c r="R489" s="221"/>
      <c r="S489" s="221"/>
      <c r="T489" s="221"/>
      <c r="U489" s="221"/>
      <c r="V489" s="221"/>
      <c r="W489" s="221"/>
      <c r="X489" s="221"/>
      <c r="Y489" s="221"/>
    </row>
    <row r="490" spans="1:25" ht="15.75" customHeight="1" x14ac:dyDescent="0.3">
      <c r="A490" s="221"/>
      <c r="B490" s="372"/>
      <c r="C490" s="221"/>
      <c r="D490" s="221"/>
      <c r="E490" s="221"/>
      <c r="F490" s="639"/>
      <c r="G490" s="639"/>
      <c r="H490" s="639"/>
      <c r="I490" s="639"/>
      <c r="J490" s="639"/>
      <c r="K490" s="221"/>
      <c r="L490" s="221"/>
      <c r="M490" s="221"/>
      <c r="N490" s="221"/>
      <c r="O490" s="221"/>
      <c r="P490" s="221"/>
      <c r="Q490" s="221"/>
      <c r="R490" s="221"/>
      <c r="S490" s="221"/>
      <c r="T490" s="221"/>
      <c r="U490" s="221"/>
      <c r="V490" s="221"/>
      <c r="W490" s="221"/>
      <c r="X490" s="221"/>
      <c r="Y490" s="221"/>
    </row>
    <row r="491" spans="1:25" ht="15.75" customHeight="1" x14ac:dyDescent="0.3">
      <c r="A491" s="221"/>
      <c r="B491" s="372"/>
      <c r="C491" s="221"/>
      <c r="D491" s="221"/>
      <c r="E491" s="221"/>
      <c r="F491" s="639"/>
      <c r="G491" s="639"/>
      <c r="H491" s="639"/>
      <c r="I491" s="639"/>
      <c r="J491" s="639"/>
      <c r="K491" s="221"/>
      <c r="L491" s="221"/>
      <c r="M491" s="221"/>
      <c r="N491" s="221"/>
      <c r="O491" s="221"/>
      <c r="P491" s="221"/>
      <c r="Q491" s="221"/>
      <c r="R491" s="221"/>
      <c r="S491" s="221"/>
      <c r="T491" s="221"/>
      <c r="U491" s="221"/>
      <c r="V491" s="221"/>
      <c r="W491" s="221"/>
      <c r="X491" s="221"/>
      <c r="Y491" s="221"/>
    </row>
    <row r="492" spans="1:25" ht="15.75" customHeight="1" x14ac:dyDescent="0.3">
      <c r="A492" s="221"/>
      <c r="B492" s="372"/>
      <c r="C492" s="221"/>
      <c r="D492" s="221"/>
      <c r="E492" s="221"/>
      <c r="F492" s="639"/>
      <c r="G492" s="639"/>
      <c r="H492" s="639"/>
      <c r="I492" s="639"/>
      <c r="J492" s="639"/>
      <c r="K492" s="221"/>
      <c r="L492" s="221"/>
      <c r="M492" s="221"/>
      <c r="N492" s="221"/>
      <c r="O492" s="221"/>
      <c r="P492" s="221"/>
      <c r="Q492" s="221"/>
      <c r="R492" s="221"/>
      <c r="S492" s="221"/>
      <c r="T492" s="221"/>
      <c r="U492" s="221"/>
      <c r="V492" s="221"/>
      <c r="W492" s="221"/>
      <c r="X492" s="221"/>
      <c r="Y492" s="221"/>
    </row>
    <row r="493" spans="1:25" ht="15.75" customHeight="1" x14ac:dyDescent="0.3">
      <c r="A493" s="221"/>
      <c r="B493" s="372"/>
      <c r="C493" s="221"/>
      <c r="D493" s="221"/>
      <c r="E493" s="221"/>
      <c r="F493" s="639"/>
      <c r="G493" s="639"/>
      <c r="H493" s="639"/>
      <c r="I493" s="639"/>
      <c r="J493" s="639"/>
      <c r="K493" s="221"/>
      <c r="L493" s="221"/>
      <c r="M493" s="221"/>
      <c r="N493" s="221"/>
      <c r="O493" s="221"/>
      <c r="P493" s="221"/>
      <c r="Q493" s="221"/>
      <c r="R493" s="221"/>
      <c r="S493" s="221"/>
      <c r="T493" s="221"/>
      <c r="U493" s="221"/>
      <c r="V493" s="221"/>
      <c r="W493" s="221"/>
      <c r="X493" s="221"/>
      <c r="Y493" s="221"/>
    </row>
    <row r="494" spans="1:25" ht="15.75" customHeight="1" x14ac:dyDescent="0.3">
      <c r="A494" s="221"/>
      <c r="B494" s="372"/>
      <c r="C494" s="221"/>
      <c r="D494" s="221"/>
      <c r="E494" s="221"/>
      <c r="F494" s="639"/>
      <c r="G494" s="639"/>
      <c r="H494" s="639"/>
      <c r="I494" s="639"/>
      <c r="J494" s="639"/>
      <c r="K494" s="221"/>
      <c r="L494" s="221"/>
      <c r="M494" s="221"/>
      <c r="N494" s="221"/>
      <c r="O494" s="221"/>
      <c r="P494" s="221"/>
      <c r="Q494" s="221"/>
      <c r="R494" s="221"/>
      <c r="S494" s="221"/>
      <c r="T494" s="221"/>
      <c r="U494" s="221"/>
      <c r="V494" s="221"/>
      <c r="W494" s="221"/>
      <c r="X494" s="221"/>
      <c r="Y494" s="221"/>
    </row>
    <row r="495" spans="1:25" ht="15.75" customHeight="1" x14ac:dyDescent="0.3">
      <c r="A495" s="221"/>
      <c r="B495" s="372"/>
      <c r="C495" s="221"/>
      <c r="D495" s="221"/>
      <c r="E495" s="221"/>
      <c r="F495" s="639"/>
      <c r="G495" s="639"/>
      <c r="H495" s="639"/>
      <c r="I495" s="639"/>
      <c r="J495" s="639"/>
      <c r="K495" s="221"/>
      <c r="L495" s="221"/>
      <c r="M495" s="221"/>
      <c r="N495" s="221"/>
      <c r="O495" s="221"/>
      <c r="P495" s="221"/>
      <c r="Q495" s="221"/>
      <c r="R495" s="221"/>
      <c r="S495" s="221"/>
      <c r="T495" s="221"/>
      <c r="U495" s="221"/>
      <c r="V495" s="221"/>
      <c r="W495" s="221"/>
      <c r="X495" s="221"/>
      <c r="Y495" s="221"/>
    </row>
    <row r="496" spans="1:25" ht="15.75" customHeight="1" x14ac:dyDescent="0.3">
      <c r="A496" s="221"/>
      <c r="B496" s="372"/>
      <c r="C496" s="221"/>
      <c r="D496" s="221"/>
      <c r="E496" s="221"/>
      <c r="F496" s="639"/>
      <c r="G496" s="639"/>
      <c r="H496" s="639"/>
      <c r="I496" s="639"/>
      <c r="J496" s="639"/>
      <c r="K496" s="221"/>
      <c r="L496" s="221"/>
      <c r="M496" s="221"/>
      <c r="N496" s="221"/>
      <c r="O496" s="221"/>
      <c r="P496" s="221"/>
      <c r="Q496" s="221"/>
      <c r="R496" s="221"/>
      <c r="S496" s="221"/>
      <c r="T496" s="221"/>
      <c r="U496" s="221"/>
      <c r="V496" s="221"/>
      <c r="W496" s="221"/>
      <c r="X496" s="221"/>
      <c r="Y496" s="221"/>
    </row>
    <row r="497" spans="1:25" ht="15.75" customHeight="1" x14ac:dyDescent="0.3">
      <c r="A497" s="221"/>
      <c r="B497" s="372"/>
      <c r="C497" s="221"/>
      <c r="D497" s="221"/>
      <c r="E497" s="221"/>
      <c r="F497" s="639"/>
      <c r="G497" s="639"/>
      <c r="H497" s="639"/>
      <c r="I497" s="639"/>
      <c r="J497" s="639"/>
      <c r="K497" s="221"/>
      <c r="L497" s="221"/>
      <c r="M497" s="221"/>
      <c r="N497" s="221"/>
      <c r="O497" s="221"/>
      <c r="P497" s="221"/>
      <c r="Q497" s="221"/>
      <c r="R497" s="221"/>
      <c r="S497" s="221"/>
      <c r="T497" s="221"/>
      <c r="U497" s="221"/>
      <c r="V497" s="221"/>
      <c r="W497" s="221"/>
      <c r="X497" s="221"/>
      <c r="Y497" s="221"/>
    </row>
    <row r="498" spans="1:25" ht="15.75" customHeight="1" x14ac:dyDescent="0.3">
      <c r="A498" s="221"/>
      <c r="B498" s="372"/>
      <c r="C498" s="221"/>
      <c r="D498" s="221"/>
      <c r="E498" s="221"/>
      <c r="F498" s="639"/>
      <c r="G498" s="639"/>
      <c r="H498" s="639"/>
      <c r="I498" s="639"/>
      <c r="J498" s="639"/>
      <c r="K498" s="221"/>
      <c r="L498" s="221"/>
      <c r="M498" s="221"/>
      <c r="N498" s="221"/>
      <c r="O498" s="221"/>
      <c r="P498" s="221"/>
      <c r="Q498" s="221"/>
      <c r="R498" s="221"/>
      <c r="S498" s="221"/>
      <c r="T498" s="221"/>
      <c r="U498" s="221"/>
      <c r="V498" s="221"/>
      <c r="W498" s="221"/>
      <c r="X498" s="221"/>
      <c r="Y498" s="221"/>
    </row>
    <row r="499" spans="1:25" ht="15.75" customHeight="1" x14ac:dyDescent="0.3">
      <c r="A499" s="221"/>
      <c r="B499" s="372"/>
      <c r="C499" s="221"/>
      <c r="D499" s="221"/>
      <c r="E499" s="221"/>
      <c r="F499" s="639"/>
      <c r="G499" s="639"/>
      <c r="H499" s="639"/>
      <c r="I499" s="639"/>
      <c r="J499" s="639"/>
      <c r="K499" s="221"/>
      <c r="L499" s="221"/>
      <c r="M499" s="221"/>
      <c r="N499" s="221"/>
      <c r="O499" s="221"/>
      <c r="P499" s="221"/>
      <c r="Q499" s="221"/>
      <c r="R499" s="221"/>
      <c r="S499" s="221"/>
      <c r="T499" s="221"/>
      <c r="U499" s="221"/>
      <c r="V499" s="221"/>
      <c r="W499" s="221"/>
      <c r="X499" s="221"/>
      <c r="Y499" s="221"/>
    </row>
    <row r="500" spans="1:25" ht="15.75" customHeight="1" x14ac:dyDescent="0.3">
      <c r="A500" s="221"/>
      <c r="B500" s="372"/>
      <c r="C500" s="221"/>
      <c r="D500" s="221"/>
      <c r="E500" s="221"/>
      <c r="F500" s="639"/>
      <c r="G500" s="639"/>
      <c r="H500" s="639"/>
      <c r="I500" s="639"/>
      <c r="J500" s="639"/>
      <c r="K500" s="221"/>
      <c r="L500" s="221"/>
      <c r="M500" s="221"/>
      <c r="N500" s="221"/>
      <c r="O500" s="221"/>
      <c r="P500" s="221"/>
      <c r="Q500" s="221"/>
      <c r="R500" s="221"/>
      <c r="S500" s="221"/>
      <c r="T500" s="221"/>
      <c r="U500" s="221"/>
      <c r="V500" s="221"/>
      <c r="W500" s="221"/>
      <c r="X500" s="221"/>
      <c r="Y500" s="221"/>
    </row>
    <row r="501" spans="1:25" ht="15.75" customHeight="1" x14ac:dyDescent="0.3">
      <c r="A501" s="221"/>
      <c r="B501" s="372"/>
      <c r="C501" s="221"/>
      <c r="D501" s="221"/>
      <c r="E501" s="221"/>
      <c r="F501" s="639"/>
      <c r="G501" s="639"/>
      <c r="H501" s="639"/>
      <c r="I501" s="639"/>
      <c r="J501" s="639"/>
      <c r="K501" s="221"/>
      <c r="L501" s="221"/>
      <c r="M501" s="221"/>
      <c r="N501" s="221"/>
      <c r="O501" s="221"/>
      <c r="P501" s="221"/>
      <c r="Q501" s="221"/>
      <c r="R501" s="221"/>
      <c r="S501" s="221"/>
      <c r="T501" s="221"/>
      <c r="U501" s="221"/>
      <c r="V501" s="221"/>
      <c r="W501" s="221"/>
      <c r="X501" s="221"/>
      <c r="Y501" s="221"/>
    </row>
    <row r="502" spans="1:25" ht="15.75" customHeight="1" x14ac:dyDescent="0.3">
      <c r="A502" s="221"/>
      <c r="B502" s="372"/>
      <c r="C502" s="221"/>
      <c r="D502" s="221"/>
      <c r="E502" s="221"/>
      <c r="F502" s="639"/>
      <c r="G502" s="639"/>
      <c r="H502" s="639"/>
      <c r="I502" s="639"/>
      <c r="J502" s="639"/>
      <c r="K502" s="221"/>
      <c r="L502" s="221"/>
      <c r="M502" s="221"/>
      <c r="N502" s="221"/>
      <c r="O502" s="221"/>
      <c r="P502" s="221"/>
      <c r="Q502" s="221"/>
      <c r="R502" s="221"/>
      <c r="S502" s="221"/>
      <c r="T502" s="221"/>
      <c r="U502" s="221"/>
      <c r="V502" s="221"/>
      <c r="W502" s="221"/>
      <c r="X502" s="221"/>
      <c r="Y502" s="221"/>
    </row>
    <row r="503" spans="1:25" ht="15.75" customHeight="1" x14ac:dyDescent="0.3">
      <c r="A503" s="221"/>
      <c r="B503" s="372"/>
      <c r="C503" s="221"/>
      <c r="D503" s="221"/>
      <c r="E503" s="221"/>
      <c r="F503" s="639"/>
      <c r="G503" s="639"/>
      <c r="H503" s="639"/>
      <c r="I503" s="639"/>
      <c r="J503" s="639"/>
      <c r="K503" s="221"/>
      <c r="L503" s="221"/>
      <c r="M503" s="221"/>
      <c r="N503" s="221"/>
      <c r="O503" s="221"/>
      <c r="P503" s="221"/>
      <c r="Q503" s="221"/>
      <c r="R503" s="221"/>
      <c r="S503" s="221"/>
      <c r="T503" s="221"/>
      <c r="U503" s="221"/>
      <c r="V503" s="221"/>
      <c r="W503" s="221"/>
      <c r="X503" s="221"/>
      <c r="Y503" s="221"/>
    </row>
    <row r="504" spans="1:25" ht="15.75" customHeight="1" x14ac:dyDescent="0.3">
      <c r="A504" s="221"/>
      <c r="B504" s="372"/>
      <c r="C504" s="221"/>
      <c r="D504" s="221"/>
      <c r="E504" s="221"/>
      <c r="F504" s="639"/>
      <c r="G504" s="639"/>
      <c r="H504" s="639"/>
      <c r="I504" s="639"/>
      <c r="J504" s="639"/>
      <c r="K504" s="221"/>
      <c r="L504" s="221"/>
      <c r="M504" s="221"/>
      <c r="N504" s="221"/>
      <c r="O504" s="221"/>
      <c r="P504" s="221"/>
      <c r="Q504" s="221"/>
      <c r="R504" s="221"/>
      <c r="S504" s="221"/>
      <c r="T504" s="221"/>
      <c r="U504" s="221"/>
      <c r="V504" s="221"/>
      <c r="W504" s="221"/>
      <c r="X504" s="221"/>
      <c r="Y504" s="221"/>
    </row>
    <row r="505" spans="1:25" ht="15.75" customHeight="1" x14ac:dyDescent="0.3">
      <c r="A505" s="221"/>
      <c r="B505" s="372"/>
      <c r="C505" s="221"/>
      <c r="D505" s="221"/>
      <c r="E505" s="221"/>
      <c r="F505" s="639"/>
      <c r="G505" s="639"/>
      <c r="H505" s="639"/>
      <c r="I505" s="639"/>
      <c r="J505" s="639"/>
      <c r="K505" s="221"/>
      <c r="L505" s="221"/>
      <c r="M505" s="221"/>
      <c r="N505" s="221"/>
      <c r="O505" s="221"/>
      <c r="P505" s="221"/>
      <c r="Q505" s="221"/>
      <c r="R505" s="221"/>
      <c r="S505" s="221"/>
      <c r="T505" s="221"/>
      <c r="U505" s="221"/>
      <c r="V505" s="221"/>
      <c r="W505" s="221"/>
      <c r="X505" s="221"/>
      <c r="Y505" s="221"/>
    </row>
    <row r="506" spans="1:25" ht="15.75" customHeight="1" x14ac:dyDescent="0.3">
      <c r="A506" s="221"/>
      <c r="B506" s="372"/>
      <c r="C506" s="221"/>
      <c r="D506" s="221"/>
      <c r="E506" s="221"/>
      <c r="F506" s="639"/>
      <c r="G506" s="639"/>
      <c r="H506" s="639"/>
      <c r="I506" s="639"/>
      <c r="J506" s="639"/>
      <c r="K506" s="221"/>
      <c r="L506" s="221"/>
      <c r="M506" s="221"/>
      <c r="N506" s="221"/>
      <c r="O506" s="221"/>
      <c r="P506" s="221"/>
      <c r="Q506" s="221"/>
      <c r="R506" s="221"/>
      <c r="S506" s="221"/>
      <c r="T506" s="221"/>
      <c r="U506" s="221"/>
      <c r="V506" s="221"/>
      <c r="W506" s="221"/>
      <c r="X506" s="221"/>
      <c r="Y506" s="221"/>
    </row>
    <row r="507" spans="1:25" ht="15.75" customHeight="1" x14ac:dyDescent="0.3">
      <c r="A507" s="221"/>
      <c r="B507" s="372"/>
      <c r="C507" s="221"/>
      <c r="D507" s="221"/>
      <c r="E507" s="221"/>
      <c r="F507" s="639"/>
      <c r="G507" s="639"/>
      <c r="H507" s="639"/>
      <c r="I507" s="639"/>
      <c r="J507" s="639"/>
      <c r="K507" s="221"/>
      <c r="L507" s="221"/>
      <c r="M507" s="221"/>
      <c r="N507" s="221"/>
      <c r="O507" s="221"/>
      <c r="P507" s="221"/>
      <c r="Q507" s="221"/>
      <c r="R507" s="221"/>
      <c r="S507" s="221"/>
      <c r="T507" s="221"/>
      <c r="U507" s="221"/>
      <c r="V507" s="221"/>
      <c r="W507" s="221"/>
      <c r="X507" s="221"/>
      <c r="Y507" s="221"/>
    </row>
    <row r="508" spans="1:25" ht="15.75" customHeight="1" x14ac:dyDescent="0.3">
      <c r="A508" s="221"/>
      <c r="B508" s="372"/>
      <c r="C508" s="221"/>
      <c r="D508" s="221"/>
      <c r="E508" s="221"/>
      <c r="F508" s="639"/>
      <c r="G508" s="639"/>
      <c r="H508" s="639"/>
      <c r="I508" s="639"/>
      <c r="J508" s="639"/>
      <c r="K508" s="221"/>
      <c r="L508" s="221"/>
      <c r="M508" s="221"/>
      <c r="N508" s="221"/>
      <c r="O508" s="221"/>
      <c r="P508" s="221"/>
      <c r="Q508" s="221"/>
      <c r="R508" s="221"/>
      <c r="S508" s="221"/>
      <c r="T508" s="221"/>
      <c r="U508" s="221"/>
      <c r="V508" s="221"/>
      <c r="W508" s="221"/>
      <c r="X508" s="221"/>
      <c r="Y508" s="221"/>
    </row>
    <row r="509" spans="1:25" ht="15.75" customHeight="1" x14ac:dyDescent="0.3">
      <c r="A509" s="221"/>
      <c r="B509" s="372"/>
      <c r="C509" s="221"/>
      <c r="D509" s="221"/>
      <c r="E509" s="221"/>
      <c r="F509" s="639"/>
      <c r="G509" s="639"/>
      <c r="H509" s="639"/>
      <c r="I509" s="639"/>
      <c r="J509" s="639"/>
      <c r="K509" s="221"/>
      <c r="L509" s="221"/>
      <c r="M509" s="221"/>
      <c r="N509" s="221"/>
      <c r="O509" s="221"/>
      <c r="P509" s="221"/>
      <c r="Q509" s="221"/>
      <c r="R509" s="221"/>
      <c r="S509" s="221"/>
      <c r="T509" s="221"/>
      <c r="U509" s="221"/>
      <c r="V509" s="221"/>
      <c r="W509" s="221"/>
      <c r="X509" s="221"/>
      <c r="Y509" s="221"/>
    </row>
    <row r="510" spans="1:25" ht="15.75" customHeight="1" x14ac:dyDescent="0.3">
      <c r="A510" s="221"/>
      <c r="B510" s="372"/>
      <c r="C510" s="221"/>
      <c r="D510" s="221"/>
      <c r="E510" s="221"/>
      <c r="F510" s="639"/>
      <c r="G510" s="639"/>
      <c r="H510" s="639"/>
      <c r="I510" s="639"/>
      <c r="J510" s="639"/>
      <c r="K510" s="221"/>
      <c r="L510" s="221"/>
      <c r="M510" s="221"/>
      <c r="N510" s="221"/>
      <c r="O510" s="221"/>
      <c r="P510" s="221"/>
      <c r="Q510" s="221"/>
      <c r="R510" s="221"/>
      <c r="S510" s="221"/>
      <c r="T510" s="221"/>
      <c r="U510" s="221"/>
      <c r="V510" s="221"/>
      <c r="W510" s="221"/>
      <c r="X510" s="221"/>
      <c r="Y510" s="221"/>
    </row>
    <row r="511" spans="1:25" ht="15.75" customHeight="1" x14ac:dyDescent="0.3">
      <c r="A511" s="221"/>
      <c r="B511" s="372"/>
      <c r="C511" s="221"/>
      <c r="D511" s="221"/>
      <c r="E511" s="221"/>
      <c r="F511" s="639"/>
      <c r="G511" s="639"/>
      <c r="H511" s="639"/>
      <c r="I511" s="639"/>
      <c r="J511" s="639"/>
      <c r="K511" s="221"/>
      <c r="L511" s="221"/>
      <c r="M511" s="221"/>
      <c r="N511" s="221"/>
      <c r="O511" s="221"/>
      <c r="P511" s="221"/>
      <c r="Q511" s="221"/>
      <c r="R511" s="221"/>
      <c r="S511" s="221"/>
      <c r="T511" s="221"/>
      <c r="U511" s="221"/>
      <c r="V511" s="221"/>
      <c r="W511" s="221"/>
      <c r="X511" s="221"/>
      <c r="Y511" s="221"/>
    </row>
    <row r="512" spans="1:25" ht="15.75" customHeight="1" x14ac:dyDescent="0.3">
      <c r="A512" s="221"/>
      <c r="B512" s="372"/>
      <c r="C512" s="221"/>
      <c r="D512" s="221"/>
      <c r="E512" s="221"/>
      <c r="F512" s="639"/>
      <c r="G512" s="639"/>
      <c r="H512" s="639"/>
      <c r="I512" s="639"/>
      <c r="J512" s="639"/>
      <c r="K512" s="221"/>
      <c r="L512" s="221"/>
      <c r="M512" s="221"/>
      <c r="N512" s="221"/>
      <c r="O512" s="221"/>
      <c r="P512" s="221"/>
      <c r="Q512" s="221"/>
      <c r="R512" s="221"/>
      <c r="S512" s="221"/>
      <c r="T512" s="221"/>
      <c r="U512" s="221"/>
      <c r="V512" s="221"/>
      <c r="W512" s="221"/>
      <c r="X512" s="221"/>
      <c r="Y512" s="221"/>
    </row>
    <row r="513" spans="1:25" ht="15.75" customHeight="1" x14ac:dyDescent="0.3">
      <c r="A513" s="221"/>
      <c r="B513" s="372"/>
      <c r="C513" s="221"/>
      <c r="D513" s="221"/>
      <c r="E513" s="221"/>
      <c r="F513" s="639"/>
      <c r="G513" s="639"/>
      <c r="H513" s="639"/>
      <c r="I513" s="639"/>
      <c r="J513" s="639"/>
      <c r="K513" s="221"/>
      <c r="L513" s="221"/>
      <c r="M513" s="221"/>
      <c r="N513" s="221"/>
      <c r="O513" s="221"/>
      <c r="P513" s="221"/>
      <c r="Q513" s="221"/>
      <c r="R513" s="221"/>
      <c r="S513" s="221"/>
      <c r="T513" s="221"/>
      <c r="U513" s="221"/>
      <c r="V513" s="221"/>
      <c r="W513" s="221"/>
      <c r="X513" s="221"/>
      <c r="Y513" s="221"/>
    </row>
    <row r="514" spans="1:25" ht="15.75" customHeight="1" x14ac:dyDescent="0.3">
      <c r="A514" s="221"/>
      <c r="B514" s="372"/>
      <c r="C514" s="221"/>
      <c r="D514" s="221"/>
      <c r="E514" s="221"/>
      <c r="F514" s="639"/>
      <c r="G514" s="639"/>
      <c r="H514" s="639"/>
      <c r="I514" s="639"/>
      <c r="J514" s="639"/>
      <c r="K514" s="221"/>
      <c r="L514" s="221"/>
      <c r="M514" s="221"/>
      <c r="N514" s="221"/>
      <c r="O514" s="221"/>
      <c r="P514" s="221"/>
      <c r="Q514" s="221"/>
      <c r="R514" s="221"/>
      <c r="S514" s="221"/>
      <c r="T514" s="221"/>
      <c r="U514" s="221"/>
      <c r="V514" s="221"/>
      <c r="W514" s="221"/>
      <c r="X514" s="221"/>
      <c r="Y514" s="221"/>
    </row>
    <row r="515" spans="1:25" ht="15.75" customHeight="1" x14ac:dyDescent="0.3">
      <c r="A515" s="221"/>
      <c r="B515" s="372"/>
      <c r="C515" s="221"/>
      <c r="D515" s="221"/>
      <c r="E515" s="221"/>
      <c r="F515" s="639"/>
      <c r="G515" s="639"/>
      <c r="H515" s="639"/>
      <c r="I515" s="639"/>
      <c r="J515" s="639"/>
      <c r="K515" s="221"/>
      <c r="L515" s="221"/>
      <c r="M515" s="221"/>
      <c r="N515" s="221"/>
      <c r="O515" s="221"/>
      <c r="P515" s="221"/>
      <c r="Q515" s="221"/>
      <c r="R515" s="221"/>
      <c r="S515" s="221"/>
      <c r="T515" s="221"/>
      <c r="U515" s="221"/>
      <c r="V515" s="221"/>
      <c r="W515" s="221"/>
      <c r="X515" s="221"/>
      <c r="Y515" s="221"/>
    </row>
    <row r="516" spans="1:25" ht="15.75" customHeight="1" x14ac:dyDescent="0.3">
      <c r="A516" s="221"/>
      <c r="B516" s="372"/>
      <c r="C516" s="221"/>
      <c r="D516" s="221"/>
      <c r="E516" s="221"/>
      <c r="F516" s="639"/>
      <c r="G516" s="639"/>
      <c r="H516" s="639"/>
      <c r="I516" s="639"/>
      <c r="J516" s="639"/>
      <c r="K516" s="221"/>
      <c r="L516" s="221"/>
      <c r="M516" s="221"/>
      <c r="N516" s="221"/>
      <c r="O516" s="221"/>
      <c r="P516" s="221"/>
      <c r="Q516" s="221"/>
      <c r="R516" s="221"/>
      <c r="S516" s="221"/>
      <c r="T516" s="221"/>
      <c r="U516" s="221"/>
      <c r="V516" s="221"/>
      <c r="W516" s="221"/>
      <c r="X516" s="221"/>
      <c r="Y516" s="221"/>
    </row>
    <row r="517" spans="1:25" ht="15.75" customHeight="1" x14ac:dyDescent="0.3">
      <c r="A517" s="221"/>
      <c r="B517" s="372"/>
      <c r="C517" s="221"/>
      <c r="D517" s="221"/>
      <c r="E517" s="221"/>
      <c r="F517" s="639"/>
      <c r="G517" s="639"/>
      <c r="H517" s="639"/>
      <c r="I517" s="639"/>
      <c r="J517" s="639"/>
      <c r="K517" s="221"/>
      <c r="L517" s="221"/>
      <c r="M517" s="221"/>
      <c r="N517" s="221"/>
      <c r="O517" s="221"/>
      <c r="P517" s="221"/>
      <c r="Q517" s="221"/>
      <c r="R517" s="221"/>
      <c r="S517" s="221"/>
      <c r="T517" s="221"/>
      <c r="U517" s="221"/>
      <c r="V517" s="221"/>
      <c r="W517" s="221"/>
      <c r="X517" s="221"/>
      <c r="Y517" s="221"/>
    </row>
    <row r="518" spans="1:25" ht="15.75" customHeight="1" x14ac:dyDescent="0.3">
      <c r="A518" s="221"/>
      <c r="B518" s="372"/>
      <c r="C518" s="221"/>
      <c r="D518" s="221"/>
      <c r="E518" s="221"/>
      <c r="F518" s="639"/>
      <c r="G518" s="639"/>
      <c r="H518" s="639"/>
      <c r="I518" s="639"/>
      <c r="J518" s="639"/>
      <c r="K518" s="221"/>
      <c r="L518" s="221"/>
      <c r="M518" s="221"/>
      <c r="N518" s="221"/>
      <c r="O518" s="221"/>
      <c r="P518" s="221"/>
      <c r="Q518" s="221"/>
      <c r="R518" s="221"/>
      <c r="S518" s="221"/>
      <c r="T518" s="221"/>
      <c r="U518" s="221"/>
      <c r="V518" s="221"/>
      <c r="W518" s="221"/>
      <c r="X518" s="221"/>
      <c r="Y518" s="221"/>
    </row>
    <row r="519" spans="1:25" ht="15.75" customHeight="1" x14ac:dyDescent="0.3">
      <c r="A519" s="221"/>
      <c r="B519" s="372"/>
      <c r="C519" s="221"/>
      <c r="D519" s="221"/>
      <c r="E519" s="221"/>
      <c r="F519" s="639"/>
      <c r="G519" s="639"/>
      <c r="H519" s="639"/>
      <c r="I519" s="639"/>
      <c r="J519" s="639"/>
      <c r="K519" s="221"/>
      <c r="L519" s="221"/>
      <c r="M519" s="221"/>
      <c r="N519" s="221"/>
      <c r="O519" s="221"/>
      <c r="P519" s="221"/>
      <c r="Q519" s="221"/>
      <c r="R519" s="221"/>
      <c r="S519" s="221"/>
      <c r="T519" s="221"/>
      <c r="U519" s="221"/>
      <c r="V519" s="221"/>
      <c r="W519" s="221"/>
      <c r="X519" s="221"/>
      <c r="Y519" s="221"/>
    </row>
    <row r="520" spans="1:25" ht="15.75" customHeight="1" x14ac:dyDescent="0.3">
      <c r="A520" s="221"/>
      <c r="B520" s="372"/>
      <c r="C520" s="221"/>
      <c r="D520" s="221"/>
      <c r="E520" s="221"/>
      <c r="F520" s="639"/>
      <c r="G520" s="639"/>
      <c r="H520" s="639"/>
      <c r="I520" s="639"/>
      <c r="J520" s="639"/>
      <c r="K520" s="221"/>
      <c r="L520" s="221"/>
      <c r="M520" s="221"/>
      <c r="N520" s="221"/>
      <c r="O520" s="221"/>
      <c r="P520" s="221"/>
      <c r="Q520" s="221"/>
      <c r="R520" s="221"/>
      <c r="S520" s="221"/>
      <c r="T520" s="221"/>
      <c r="U520" s="221"/>
      <c r="V520" s="221"/>
      <c r="W520" s="221"/>
      <c r="X520" s="221"/>
      <c r="Y520" s="221"/>
    </row>
    <row r="521" spans="1:25" ht="15.75" customHeight="1" x14ac:dyDescent="0.3">
      <c r="A521" s="221"/>
      <c r="B521" s="372"/>
      <c r="C521" s="221"/>
      <c r="D521" s="221"/>
      <c r="E521" s="221"/>
      <c r="F521" s="639"/>
      <c r="G521" s="639"/>
      <c r="H521" s="639"/>
      <c r="I521" s="639"/>
      <c r="J521" s="639"/>
      <c r="K521" s="221"/>
      <c r="L521" s="221"/>
      <c r="M521" s="221"/>
      <c r="N521" s="221"/>
      <c r="O521" s="221"/>
      <c r="P521" s="221"/>
      <c r="Q521" s="221"/>
      <c r="R521" s="221"/>
      <c r="S521" s="221"/>
      <c r="T521" s="221"/>
      <c r="U521" s="221"/>
      <c r="V521" s="221"/>
      <c r="W521" s="221"/>
      <c r="X521" s="221"/>
      <c r="Y521" s="221"/>
    </row>
    <row r="522" spans="1:25" ht="15.75" customHeight="1" x14ac:dyDescent="0.3">
      <c r="A522" s="221"/>
      <c r="B522" s="372"/>
      <c r="C522" s="221"/>
      <c r="D522" s="221"/>
      <c r="E522" s="221"/>
      <c r="F522" s="639"/>
      <c r="G522" s="639"/>
      <c r="H522" s="639"/>
      <c r="I522" s="639"/>
      <c r="J522" s="639"/>
      <c r="K522" s="221"/>
      <c r="L522" s="221"/>
      <c r="M522" s="221"/>
      <c r="N522" s="221"/>
      <c r="O522" s="221"/>
      <c r="P522" s="221"/>
      <c r="Q522" s="221"/>
      <c r="R522" s="221"/>
      <c r="S522" s="221"/>
      <c r="T522" s="221"/>
      <c r="U522" s="221"/>
      <c r="V522" s="221"/>
      <c r="W522" s="221"/>
      <c r="X522" s="221"/>
      <c r="Y522" s="221"/>
    </row>
    <row r="523" spans="1:25" ht="15.75" customHeight="1" x14ac:dyDescent="0.3">
      <c r="A523" s="221"/>
      <c r="B523" s="372"/>
      <c r="C523" s="221"/>
      <c r="D523" s="221"/>
      <c r="E523" s="221"/>
      <c r="F523" s="639"/>
      <c r="G523" s="639"/>
      <c r="H523" s="639"/>
      <c r="I523" s="639"/>
      <c r="J523" s="639"/>
      <c r="K523" s="221"/>
      <c r="L523" s="221"/>
      <c r="M523" s="221"/>
      <c r="N523" s="221"/>
      <c r="O523" s="221"/>
      <c r="P523" s="221"/>
      <c r="Q523" s="221"/>
      <c r="R523" s="221"/>
      <c r="S523" s="221"/>
      <c r="T523" s="221"/>
      <c r="U523" s="221"/>
      <c r="V523" s="221"/>
      <c r="W523" s="221"/>
      <c r="X523" s="221"/>
      <c r="Y523" s="221"/>
    </row>
    <row r="524" spans="1:25" ht="15.75" customHeight="1" x14ac:dyDescent="0.3">
      <c r="A524" s="221"/>
      <c r="B524" s="372"/>
      <c r="C524" s="221"/>
      <c r="D524" s="221"/>
      <c r="E524" s="221"/>
      <c r="F524" s="639"/>
      <c r="G524" s="639"/>
      <c r="H524" s="639"/>
      <c r="I524" s="639"/>
      <c r="J524" s="639"/>
      <c r="K524" s="221"/>
      <c r="L524" s="221"/>
      <c r="M524" s="221"/>
      <c r="N524" s="221"/>
      <c r="O524" s="221"/>
      <c r="P524" s="221"/>
      <c r="Q524" s="221"/>
      <c r="R524" s="221"/>
      <c r="S524" s="221"/>
      <c r="T524" s="221"/>
      <c r="U524" s="221"/>
      <c r="V524" s="221"/>
      <c r="W524" s="221"/>
      <c r="X524" s="221"/>
      <c r="Y524" s="221"/>
    </row>
    <row r="525" spans="1:25" ht="15.75" customHeight="1" x14ac:dyDescent="0.3">
      <c r="A525" s="221"/>
      <c r="B525" s="372"/>
      <c r="C525" s="221"/>
      <c r="D525" s="221"/>
      <c r="E525" s="221"/>
      <c r="F525" s="639"/>
      <c r="G525" s="639"/>
      <c r="H525" s="639"/>
      <c r="I525" s="639"/>
      <c r="J525" s="639"/>
      <c r="K525" s="221"/>
      <c r="L525" s="221"/>
      <c r="M525" s="221"/>
      <c r="N525" s="221"/>
      <c r="O525" s="221"/>
      <c r="P525" s="221"/>
      <c r="Q525" s="221"/>
      <c r="R525" s="221"/>
      <c r="S525" s="221"/>
      <c r="T525" s="221"/>
      <c r="U525" s="221"/>
      <c r="V525" s="221"/>
      <c r="W525" s="221"/>
      <c r="X525" s="221"/>
      <c r="Y525" s="221"/>
    </row>
    <row r="526" spans="1:25" ht="15.75" customHeight="1" x14ac:dyDescent="0.3">
      <c r="A526" s="221"/>
      <c r="B526" s="372"/>
      <c r="C526" s="221"/>
      <c r="D526" s="221"/>
      <c r="E526" s="221"/>
      <c r="F526" s="639"/>
      <c r="G526" s="639"/>
      <c r="H526" s="639"/>
      <c r="I526" s="639"/>
      <c r="J526" s="639"/>
      <c r="K526" s="221"/>
      <c r="L526" s="221"/>
      <c r="M526" s="221"/>
      <c r="N526" s="221"/>
      <c r="O526" s="221"/>
      <c r="P526" s="221"/>
      <c r="Q526" s="221"/>
      <c r="R526" s="221"/>
      <c r="S526" s="221"/>
      <c r="T526" s="221"/>
      <c r="U526" s="221"/>
      <c r="V526" s="221"/>
      <c r="W526" s="221"/>
      <c r="X526" s="221"/>
      <c r="Y526" s="221"/>
    </row>
    <row r="527" spans="1:25" ht="15.75" customHeight="1" x14ac:dyDescent="0.3">
      <c r="A527" s="221"/>
      <c r="B527" s="372"/>
      <c r="C527" s="221"/>
      <c r="D527" s="221"/>
      <c r="E527" s="221"/>
      <c r="F527" s="639"/>
      <c r="G527" s="639"/>
      <c r="H527" s="639"/>
      <c r="I527" s="639"/>
      <c r="J527" s="639"/>
      <c r="K527" s="221"/>
      <c r="L527" s="221"/>
      <c r="M527" s="221"/>
      <c r="N527" s="221"/>
      <c r="O527" s="221"/>
      <c r="P527" s="221"/>
      <c r="Q527" s="221"/>
      <c r="R527" s="221"/>
      <c r="S527" s="221"/>
      <c r="T527" s="221"/>
      <c r="U527" s="221"/>
      <c r="V527" s="221"/>
      <c r="W527" s="221"/>
      <c r="X527" s="221"/>
      <c r="Y527" s="221"/>
    </row>
    <row r="528" spans="1:25" ht="15.75" customHeight="1" x14ac:dyDescent="0.3">
      <c r="A528" s="221"/>
      <c r="B528" s="372"/>
      <c r="C528" s="221"/>
      <c r="D528" s="221"/>
      <c r="E528" s="221"/>
      <c r="F528" s="639"/>
      <c r="G528" s="639"/>
      <c r="H528" s="639"/>
      <c r="I528" s="639"/>
      <c r="J528" s="639"/>
      <c r="K528" s="221"/>
      <c r="L528" s="221"/>
      <c r="M528" s="221"/>
      <c r="N528" s="221"/>
      <c r="O528" s="221"/>
      <c r="P528" s="221"/>
      <c r="Q528" s="221"/>
      <c r="R528" s="221"/>
      <c r="S528" s="221"/>
      <c r="T528" s="221"/>
      <c r="U528" s="221"/>
      <c r="V528" s="221"/>
      <c r="W528" s="221"/>
      <c r="X528" s="221"/>
      <c r="Y528" s="221"/>
    </row>
    <row r="529" spans="1:25" ht="15.75" customHeight="1" x14ac:dyDescent="0.3">
      <c r="A529" s="221"/>
      <c r="B529" s="372"/>
      <c r="C529" s="221"/>
      <c r="D529" s="221"/>
      <c r="E529" s="221"/>
      <c r="F529" s="639"/>
      <c r="G529" s="639"/>
      <c r="H529" s="639"/>
      <c r="I529" s="639"/>
      <c r="J529" s="639"/>
      <c r="K529" s="221"/>
      <c r="L529" s="221"/>
      <c r="M529" s="221"/>
      <c r="N529" s="221"/>
      <c r="O529" s="221"/>
      <c r="P529" s="221"/>
      <c r="Q529" s="221"/>
      <c r="R529" s="221"/>
      <c r="S529" s="221"/>
      <c r="T529" s="221"/>
      <c r="U529" s="221"/>
      <c r="V529" s="221"/>
      <c r="W529" s="221"/>
      <c r="X529" s="221"/>
      <c r="Y529" s="221"/>
    </row>
    <row r="530" spans="1:25" ht="15.75" customHeight="1" x14ac:dyDescent="0.3">
      <c r="A530" s="221"/>
      <c r="B530" s="372"/>
      <c r="C530" s="221"/>
      <c r="D530" s="221"/>
      <c r="E530" s="221"/>
      <c r="F530" s="639"/>
      <c r="G530" s="639"/>
      <c r="H530" s="639"/>
      <c r="I530" s="639"/>
      <c r="J530" s="639"/>
      <c r="K530" s="221"/>
      <c r="L530" s="221"/>
      <c r="M530" s="221"/>
      <c r="N530" s="221"/>
      <c r="O530" s="221"/>
      <c r="P530" s="221"/>
      <c r="Q530" s="221"/>
      <c r="R530" s="221"/>
      <c r="S530" s="221"/>
      <c r="T530" s="221"/>
      <c r="U530" s="221"/>
      <c r="V530" s="221"/>
      <c r="W530" s="221"/>
      <c r="X530" s="221"/>
      <c r="Y530" s="221"/>
    </row>
    <row r="531" spans="1:25" ht="15.75" customHeight="1" x14ac:dyDescent="0.3">
      <c r="A531" s="221"/>
      <c r="B531" s="372"/>
      <c r="C531" s="221"/>
      <c r="D531" s="221"/>
      <c r="E531" s="221"/>
      <c r="F531" s="639"/>
      <c r="G531" s="639"/>
      <c r="H531" s="639"/>
      <c r="I531" s="639"/>
      <c r="J531" s="639"/>
      <c r="K531" s="221"/>
      <c r="L531" s="221"/>
      <c r="M531" s="221"/>
      <c r="N531" s="221"/>
      <c r="O531" s="221"/>
      <c r="P531" s="221"/>
      <c r="Q531" s="221"/>
      <c r="R531" s="221"/>
      <c r="S531" s="221"/>
      <c r="T531" s="221"/>
      <c r="U531" s="221"/>
      <c r="V531" s="221"/>
      <c r="W531" s="221"/>
      <c r="X531" s="221"/>
      <c r="Y531" s="221"/>
    </row>
    <row r="532" spans="1:25" ht="15.75" customHeight="1" x14ac:dyDescent="0.3">
      <c r="A532" s="221"/>
      <c r="B532" s="372"/>
      <c r="C532" s="221"/>
      <c r="D532" s="221"/>
      <c r="E532" s="221"/>
      <c r="F532" s="639"/>
      <c r="G532" s="639"/>
      <c r="H532" s="639"/>
      <c r="I532" s="639"/>
      <c r="J532" s="639"/>
      <c r="K532" s="221"/>
      <c r="L532" s="221"/>
      <c r="M532" s="221"/>
      <c r="N532" s="221"/>
      <c r="O532" s="221"/>
      <c r="P532" s="221"/>
      <c r="Q532" s="221"/>
      <c r="R532" s="221"/>
      <c r="S532" s="221"/>
      <c r="T532" s="221"/>
      <c r="U532" s="221"/>
      <c r="V532" s="221"/>
      <c r="W532" s="221"/>
      <c r="X532" s="221"/>
      <c r="Y532" s="221"/>
    </row>
    <row r="533" spans="1:25" ht="15.75" customHeight="1" x14ac:dyDescent="0.3">
      <c r="A533" s="221"/>
      <c r="B533" s="372"/>
      <c r="C533" s="221"/>
      <c r="D533" s="221"/>
      <c r="E533" s="221"/>
      <c r="F533" s="639"/>
      <c r="G533" s="639"/>
      <c r="H533" s="639"/>
      <c r="I533" s="639"/>
      <c r="J533" s="639"/>
      <c r="K533" s="221"/>
      <c r="L533" s="221"/>
      <c r="M533" s="221"/>
      <c r="N533" s="221"/>
      <c r="O533" s="221"/>
      <c r="P533" s="221"/>
      <c r="Q533" s="221"/>
      <c r="R533" s="221"/>
      <c r="S533" s="221"/>
      <c r="T533" s="221"/>
      <c r="U533" s="221"/>
      <c r="V533" s="221"/>
      <c r="W533" s="221"/>
      <c r="X533" s="221"/>
      <c r="Y533" s="221"/>
    </row>
    <row r="534" spans="1:25" ht="15.75" customHeight="1" x14ac:dyDescent="0.3">
      <c r="A534" s="221"/>
      <c r="B534" s="372"/>
      <c r="C534" s="221"/>
      <c r="D534" s="221"/>
      <c r="E534" s="221"/>
      <c r="F534" s="639"/>
      <c r="G534" s="639"/>
      <c r="H534" s="639"/>
      <c r="I534" s="639"/>
      <c r="J534" s="639"/>
      <c r="K534" s="221"/>
      <c r="L534" s="221"/>
      <c r="M534" s="221"/>
      <c r="N534" s="221"/>
      <c r="O534" s="221"/>
      <c r="P534" s="221"/>
      <c r="Q534" s="221"/>
      <c r="R534" s="221"/>
      <c r="S534" s="221"/>
      <c r="T534" s="221"/>
      <c r="U534" s="221"/>
      <c r="V534" s="221"/>
      <c r="W534" s="221"/>
      <c r="X534" s="221"/>
      <c r="Y534" s="221"/>
    </row>
    <row r="535" spans="1:25" ht="15.75" customHeight="1" x14ac:dyDescent="0.3">
      <c r="A535" s="221"/>
      <c r="B535" s="372"/>
      <c r="C535" s="221"/>
      <c r="D535" s="221"/>
      <c r="E535" s="221"/>
      <c r="F535" s="639"/>
      <c r="G535" s="639"/>
      <c r="H535" s="639"/>
      <c r="I535" s="639"/>
      <c r="J535" s="639"/>
      <c r="K535" s="221"/>
      <c r="L535" s="221"/>
      <c r="M535" s="221"/>
      <c r="N535" s="221"/>
      <c r="O535" s="221"/>
      <c r="P535" s="221"/>
      <c r="Q535" s="221"/>
      <c r="R535" s="221"/>
      <c r="S535" s="221"/>
      <c r="T535" s="221"/>
      <c r="U535" s="221"/>
      <c r="V535" s="221"/>
      <c r="W535" s="221"/>
      <c r="X535" s="221"/>
      <c r="Y535" s="221"/>
    </row>
    <row r="536" spans="1:25" ht="15.75" customHeight="1" x14ac:dyDescent="0.3">
      <c r="A536" s="221"/>
      <c r="B536" s="372"/>
      <c r="C536" s="221"/>
      <c r="D536" s="221"/>
      <c r="E536" s="221"/>
      <c r="F536" s="639"/>
      <c r="G536" s="639"/>
      <c r="H536" s="639"/>
      <c r="I536" s="639"/>
      <c r="J536" s="639"/>
      <c r="K536" s="221"/>
      <c r="L536" s="221"/>
      <c r="M536" s="221"/>
      <c r="N536" s="221"/>
      <c r="O536" s="221"/>
      <c r="P536" s="221"/>
      <c r="Q536" s="221"/>
      <c r="R536" s="221"/>
      <c r="S536" s="221"/>
      <c r="T536" s="221"/>
      <c r="U536" s="221"/>
      <c r="V536" s="221"/>
      <c r="W536" s="221"/>
      <c r="X536" s="221"/>
      <c r="Y536" s="221"/>
    </row>
    <row r="537" spans="1:25" ht="15.75" customHeight="1" x14ac:dyDescent="0.3">
      <c r="A537" s="221"/>
      <c r="B537" s="372"/>
      <c r="C537" s="221"/>
      <c r="D537" s="221"/>
      <c r="E537" s="221"/>
      <c r="F537" s="639"/>
      <c r="G537" s="639"/>
      <c r="H537" s="639"/>
      <c r="I537" s="639"/>
      <c r="J537" s="639"/>
      <c r="K537" s="221"/>
      <c r="L537" s="221"/>
      <c r="M537" s="221"/>
      <c r="N537" s="221"/>
      <c r="O537" s="221"/>
      <c r="P537" s="221"/>
      <c r="Q537" s="221"/>
      <c r="R537" s="221"/>
      <c r="S537" s="221"/>
      <c r="T537" s="221"/>
      <c r="U537" s="221"/>
      <c r="V537" s="221"/>
      <c r="W537" s="221"/>
      <c r="X537" s="221"/>
      <c r="Y537" s="221"/>
    </row>
    <row r="538" spans="1:25" ht="15.75" customHeight="1" x14ac:dyDescent="0.3">
      <c r="A538" s="221"/>
      <c r="B538" s="372"/>
      <c r="C538" s="221"/>
      <c r="D538" s="221"/>
      <c r="E538" s="221"/>
      <c r="F538" s="639"/>
      <c r="G538" s="639"/>
      <c r="H538" s="639"/>
      <c r="I538" s="639"/>
      <c r="J538" s="639"/>
      <c r="K538" s="221"/>
      <c r="L538" s="221"/>
      <c r="M538" s="221"/>
      <c r="N538" s="221"/>
      <c r="O538" s="221"/>
      <c r="P538" s="221"/>
      <c r="Q538" s="221"/>
      <c r="R538" s="221"/>
      <c r="S538" s="221"/>
      <c r="T538" s="221"/>
      <c r="U538" s="221"/>
      <c r="V538" s="221"/>
      <c r="W538" s="221"/>
      <c r="X538" s="221"/>
      <c r="Y538" s="221"/>
    </row>
    <row r="539" spans="1:25" ht="15.75" customHeight="1" x14ac:dyDescent="0.3">
      <c r="A539" s="221"/>
      <c r="B539" s="372"/>
      <c r="C539" s="221"/>
      <c r="D539" s="221"/>
      <c r="E539" s="221"/>
      <c r="F539" s="639"/>
      <c r="G539" s="639"/>
      <c r="H539" s="639"/>
      <c r="I539" s="639"/>
      <c r="J539" s="639"/>
      <c r="K539" s="221"/>
      <c r="L539" s="221"/>
      <c r="M539" s="221"/>
      <c r="N539" s="221"/>
      <c r="O539" s="221"/>
      <c r="P539" s="221"/>
      <c r="Q539" s="221"/>
      <c r="R539" s="221"/>
      <c r="S539" s="221"/>
      <c r="T539" s="221"/>
      <c r="U539" s="221"/>
      <c r="V539" s="221"/>
      <c r="W539" s="221"/>
      <c r="X539" s="221"/>
      <c r="Y539" s="221"/>
    </row>
    <row r="540" spans="1:25" ht="15.75" customHeight="1" x14ac:dyDescent="0.3">
      <c r="A540" s="221"/>
      <c r="B540" s="372"/>
      <c r="C540" s="221"/>
      <c r="D540" s="221"/>
      <c r="E540" s="221"/>
      <c r="F540" s="639"/>
      <c r="G540" s="639"/>
      <c r="H540" s="639"/>
      <c r="I540" s="639"/>
      <c r="J540" s="639"/>
      <c r="K540" s="221"/>
      <c r="L540" s="221"/>
      <c r="M540" s="221"/>
      <c r="N540" s="221"/>
      <c r="O540" s="221"/>
      <c r="P540" s="221"/>
      <c r="Q540" s="221"/>
      <c r="R540" s="221"/>
      <c r="S540" s="221"/>
      <c r="T540" s="221"/>
      <c r="U540" s="221"/>
      <c r="V540" s="221"/>
      <c r="W540" s="221"/>
      <c r="X540" s="221"/>
      <c r="Y540" s="221"/>
    </row>
    <row r="541" spans="1:25" ht="15.75" customHeight="1" x14ac:dyDescent="0.3">
      <c r="A541" s="221"/>
      <c r="B541" s="372"/>
      <c r="C541" s="221"/>
      <c r="D541" s="221"/>
      <c r="E541" s="221"/>
      <c r="F541" s="639"/>
      <c r="G541" s="639"/>
      <c r="H541" s="639"/>
      <c r="I541" s="639"/>
      <c r="J541" s="639"/>
      <c r="K541" s="221"/>
      <c r="L541" s="221"/>
      <c r="M541" s="221"/>
      <c r="N541" s="221"/>
      <c r="O541" s="221"/>
      <c r="P541" s="221"/>
      <c r="Q541" s="221"/>
      <c r="R541" s="221"/>
      <c r="S541" s="221"/>
      <c r="T541" s="221"/>
      <c r="U541" s="221"/>
      <c r="V541" s="221"/>
      <c r="W541" s="221"/>
      <c r="X541" s="221"/>
      <c r="Y541" s="221"/>
    </row>
    <row r="542" spans="1:25" ht="15.75" customHeight="1" x14ac:dyDescent="0.3">
      <c r="A542" s="221"/>
      <c r="B542" s="372"/>
      <c r="C542" s="221"/>
      <c r="D542" s="221"/>
      <c r="E542" s="221"/>
      <c r="F542" s="639"/>
      <c r="G542" s="639"/>
      <c r="H542" s="639"/>
      <c r="I542" s="639"/>
      <c r="J542" s="639"/>
      <c r="K542" s="221"/>
      <c r="L542" s="221"/>
      <c r="M542" s="221"/>
      <c r="N542" s="221"/>
      <c r="O542" s="221"/>
      <c r="P542" s="221"/>
      <c r="Q542" s="221"/>
      <c r="R542" s="221"/>
      <c r="S542" s="221"/>
      <c r="T542" s="221"/>
      <c r="U542" s="221"/>
      <c r="V542" s="221"/>
      <c r="W542" s="221"/>
      <c r="X542" s="221"/>
      <c r="Y542" s="221"/>
    </row>
    <row r="543" spans="1:25" ht="15.75" customHeight="1" x14ac:dyDescent="0.3">
      <c r="A543" s="221"/>
      <c r="B543" s="372"/>
      <c r="C543" s="221"/>
      <c r="D543" s="221"/>
      <c r="E543" s="221"/>
      <c r="F543" s="639"/>
      <c r="G543" s="639"/>
      <c r="H543" s="639"/>
      <c r="I543" s="639"/>
      <c r="J543" s="639"/>
      <c r="K543" s="221"/>
      <c r="L543" s="221"/>
      <c r="M543" s="221"/>
      <c r="N543" s="221"/>
      <c r="O543" s="221"/>
      <c r="P543" s="221"/>
      <c r="Q543" s="221"/>
      <c r="R543" s="221"/>
      <c r="S543" s="221"/>
      <c r="T543" s="221"/>
      <c r="U543" s="221"/>
      <c r="V543" s="221"/>
      <c r="W543" s="221"/>
      <c r="X543" s="221"/>
      <c r="Y543" s="221"/>
    </row>
    <row r="544" spans="1:25" ht="15.75" customHeight="1" x14ac:dyDescent="0.3">
      <c r="A544" s="221"/>
      <c r="B544" s="372"/>
      <c r="C544" s="221"/>
      <c r="D544" s="221"/>
      <c r="E544" s="221"/>
      <c r="F544" s="639"/>
      <c r="G544" s="639"/>
      <c r="H544" s="639"/>
      <c r="I544" s="639"/>
      <c r="J544" s="639"/>
      <c r="K544" s="221"/>
      <c r="L544" s="221"/>
      <c r="M544" s="221"/>
      <c r="N544" s="221"/>
      <c r="O544" s="221"/>
      <c r="P544" s="221"/>
      <c r="Q544" s="221"/>
      <c r="R544" s="221"/>
      <c r="S544" s="221"/>
      <c r="T544" s="221"/>
      <c r="U544" s="221"/>
      <c r="V544" s="221"/>
      <c r="W544" s="221"/>
      <c r="X544" s="221"/>
      <c r="Y544" s="221"/>
    </row>
    <row r="545" spans="1:25" ht="15.75" customHeight="1" x14ac:dyDescent="0.3">
      <c r="A545" s="221"/>
      <c r="B545" s="372"/>
      <c r="C545" s="221"/>
      <c r="D545" s="221"/>
      <c r="E545" s="221"/>
      <c r="F545" s="639"/>
      <c r="G545" s="639"/>
      <c r="H545" s="639"/>
      <c r="I545" s="639"/>
      <c r="J545" s="639"/>
      <c r="K545" s="221"/>
      <c r="L545" s="221"/>
      <c r="M545" s="221"/>
      <c r="N545" s="221"/>
      <c r="O545" s="221"/>
      <c r="P545" s="221"/>
      <c r="Q545" s="221"/>
      <c r="R545" s="221"/>
      <c r="S545" s="221"/>
      <c r="T545" s="221"/>
      <c r="U545" s="221"/>
      <c r="V545" s="221"/>
      <c r="W545" s="221"/>
      <c r="X545" s="221"/>
      <c r="Y545" s="221"/>
    </row>
    <row r="546" spans="1:25" ht="15.75" customHeight="1" x14ac:dyDescent="0.3">
      <c r="A546" s="221"/>
      <c r="B546" s="372"/>
      <c r="C546" s="221"/>
      <c r="D546" s="221"/>
      <c r="E546" s="221"/>
      <c r="F546" s="639"/>
      <c r="G546" s="639"/>
      <c r="H546" s="639"/>
      <c r="I546" s="639"/>
      <c r="J546" s="639"/>
      <c r="K546" s="221"/>
      <c r="L546" s="221"/>
      <c r="M546" s="221"/>
      <c r="N546" s="221"/>
      <c r="O546" s="221"/>
      <c r="P546" s="221"/>
      <c r="Q546" s="221"/>
      <c r="R546" s="221"/>
      <c r="S546" s="221"/>
      <c r="T546" s="221"/>
      <c r="U546" s="221"/>
      <c r="V546" s="221"/>
      <c r="W546" s="221"/>
      <c r="X546" s="221"/>
      <c r="Y546" s="221"/>
    </row>
    <row r="547" spans="1:25" ht="15.75" customHeight="1" x14ac:dyDescent="0.3">
      <c r="A547" s="221"/>
      <c r="B547" s="372"/>
      <c r="C547" s="221"/>
      <c r="D547" s="221"/>
      <c r="E547" s="221"/>
      <c r="F547" s="639"/>
      <c r="G547" s="639"/>
      <c r="H547" s="639"/>
      <c r="I547" s="639"/>
      <c r="J547" s="639"/>
      <c r="K547" s="221"/>
      <c r="L547" s="221"/>
      <c r="M547" s="221"/>
      <c r="N547" s="221"/>
      <c r="O547" s="221"/>
      <c r="P547" s="221"/>
      <c r="Q547" s="221"/>
      <c r="R547" s="221"/>
      <c r="S547" s="221"/>
      <c r="T547" s="221"/>
      <c r="U547" s="221"/>
      <c r="V547" s="221"/>
      <c r="W547" s="221"/>
      <c r="X547" s="221"/>
      <c r="Y547" s="221"/>
    </row>
    <row r="548" spans="1:25" ht="15.75" customHeight="1" x14ac:dyDescent="0.3">
      <c r="A548" s="221"/>
      <c r="B548" s="372"/>
      <c r="C548" s="221"/>
      <c r="D548" s="221"/>
      <c r="E548" s="221"/>
      <c r="F548" s="639"/>
      <c r="G548" s="639"/>
      <c r="H548" s="639"/>
      <c r="I548" s="639"/>
      <c r="J548" s="639"/>
      <c r="K548" s="221"/>
      <c r="L548" s="221"/>
      <c r="M548" s="221"/>
      <c r="N548" s="221"/>
      <c r="O548" s="221"/>
      <c r="P548" s="221"/>
      <c r="Q548" s="221"/>
      <c r="R548" s="221"/>
      <c r="S548" s="221"/>
      <c r="T548" s="221"/>
      <c r="U548" s="221"/>
      <c r="V548" s="221"/>
      <c r="W548" s="221"/>
      <c r="X548" s="221"/>
      <c r="Y548" s="221"/>
    </row>
    <row r="549" spans="1:25" ht="15.75" customHeight="1" x14ac:dyDescent="0.3">
      <c r="A549" s="221"/>
      <c r="B549" s="372"/>
      <c r="C549" s="221"/>
      <c r="D549" s="221"/>
      <c r="E549" s="221"/>
      <c r="F549" s="639"/>
      <c r="G549" s="639"/>
      <c r="H549" s="639"/>
      <c r="I549" s="639"/>
      <c r="J549" s="639"/>
      <c r="K549" s="221"/>
      <c r="L549" s="221"/>
      <c r="M549" s="221"/>
      <c r="N549" s="221"/>
      <c r="O549" s="221"/>
      <c r="P549" s="221"/>
      <c r="Q549" s="221"/>
      <c r="R549" s="221"/>
      <c r="S549" s="221"/>
      <c r="T549" s="221"/>
      <c r="U549" s="221"/>
      <c r="V549" s="221"/>
      <c r="W549" s="221"/>
      <c r="X549" s="221"/>
      <c r="Y549" s="221"/>
    </row>
    <row r="550" spans="1:25" ht="15.75" customHeight="1" x14ac:dyDescent="0.3">
      <c r="A550" s="221"/>
      <c r="B550" s="372"/>
      <c r="C550" s="221"/>
      <c r="D550" s="221"/>
      <c r="E550" s="221"/>
      <c r="F550" s="639"/>
      <c r="G550" s="639"/>
      <c r="H550" s="639"/>
      <c r="I550" s="639"/>
      <c r="J550" s="639"/>
      <c r="K550" s="221"/>
      <c r="L550" s="221"/>
      <c r="M550" s="221"/>
      <c r="N550" s="221"/>
      <c r="O550" s="221"/>
      <c r="P550" s="221"/>
      <c r="Q550" s="221"/>
      <c r="R550" s="221"/>
      <c r="S550" s="221"/>
      <c r="T550" s="221"/>
      <c r="U550" s="221"/>
      <c r="V550" s="221"/>
      <c r="W550" s="221"/>
      <c r="X550" s="221"/>
      <c r="Y550" s="221"/>
    </row>
    <row r="551" spans="1:25" ht="15.75" customHeight="1" x14ac:dyDescent="0.3">
      <c r="A551" s="221"/>
      <c r="B551" s="372"/>
      <c r="C551" s="221"/>
      <c r="D551" s="221"/>
      <c r="E551" s="221"/>
      <c r="F551" s="639"/>
      <c r="G551" s="639"/>
      <c r="H551" s="639"/>
      <c r="I551" s="639"/>
      <c r="J551" s="639"/>
      <c r="K551" s="221"/>
      <c r="L551" s="221"/>
      <c r="M551" s="221"/>
      <c r="N551" s="221"/>
      <c r="O551" s="221"/>
      <c r="P551" s="221"/>
      <c r="Q551" s="221"/>
      <c r="R551" s="221"/>
      <c r="S551" s="221"/>
      <c r="T551" s="221"/>
      <c r="U551" s="221"/>
      <c r="V551" s="221"/>
      <c r="W551" s="221"/>
      <c r="X551" s="221"/>
      <c r="Y551" s="221"/>
    </row>
    <row r="552" spans="1:25" ht="15.75" customHeight="1" x14ac:dyDescent="0.3">
      <c r="A552" s="221"/>
      <c r="B552" s="372"/>
      <c r="C552" s="221"/>
      <c r="D552" s="221"/>
      <c r="E552" s="221"/>
      <c r="F552" s="639"/>
      <c r="G552" s="639"/>
      <c r="H552" s="639"/>
      <c r="I552" s="639"/>
      <c r="J552" s="639"/>
      <c r="K552" s="221"/>
      <c r="L552" s="221"/>
      <c r="M552" s="221"/>
      <c r="N552" s="221"/>
      <c r="O552" s="221"/>
      <c r="P552" s="221"/>
      <c r="Q552" s="221"/>
      <c r="R552" s="221"/>
      <c r="S552" s="221"/>
      <c r="T552" s="221"/>
      <c r="U552" s="221"/>
      <c r="V552" s="221"/>
      <c r="W552" s="221"/>
      <c r="X552" s="221"/>
      <c r="Y552" s="221"/>
    </row>
    <row r="553" spans="1:25" ht="15.75" customHeight="1" x14ac:dyDescent="0.3">
      <c r="A553" s="221"/>
      <c r="B553" s="372"/>
      <c r="C553" s="221"/>
      <c r="D553" s="221"/>
      <c r="E553" s="221"/>
      <c r="F553" s="639"/>
      <c r="G553" s="639"/>
      <c r="H553" s="639"/>
      <c r="I553" s="639"/>
      <c r="J553" s="639"/>
      <c r="K553" s="221"/>
      <c r="L553" s="221"/>
      <c r="M553" s="221"/>
      <c r="N553" s="221"/>
      <c r="O553" s="221"/>
      <c r="P553" s="221"/>
      <c r="Q553" s="221"/>
      <c r="R553" s="221"/>
      <c r="S553" s="221"/>
      <c r="T553" s="221"/>
      <c r="U553" s="221"/>
      <c r="V553" s="221"/>
      <c r="W553" s="221"/>
      <c r="X553" s="221"/>
      <c r="Y553" s="221"/>
    </row>
    <row r="554" spans="1:25" ht="15.75" customHeight="1" x14ac:dyDescent="0.3">
      <c r="A554" s="221"/>
      <c r="B554" s="372"/>
      <c r="C554" s="221"/>
      <c r="D554" s="221"/>
      <c r="E554" s="221"/>
      <c r="F554" s="639"/>
      <c r="G554" s="639"/>
      <c r="H554" s="639"/>
      <c r="I554" s="639"/>
      <c r="J554" s="639"/>
      <c r="K554" s="221"/>
      <c r="L554" s="221"/>
      <c r="M554" s="221"/>
      <c r="N554" s="221"/>
      <c r="O554" s="221"/>
      <c r="P554" s="221"/>
      <c r="Q554" s="221"/>
      <c r="R554" s="221"/>
      <c r="S554" s="221"/>
      <c r="T554" s="221"/>
      <c r="U554" s="221"/>
      <c r="V554" s="221"/>
      <c r="W554" s="221"/>
      <c r="X554" s="221"/>
      <c r="Y554" s="221"/>
    </row>
    <row r="555" spans="1:25" ht="15.75" customHeight="1" x14ac:dyDescent="0.3">
      <c r="A555" s="221"/>
      <c r="B555" s="372"/>
      <c r="C555" s="221"/>
      <c r="D555" s="221"/>
      <c r="E555" s="221"/>
      <c r="F555" s="639"/>
      <c r="G555" s="639"/>
      <c r="H555" s="639"/>
      <c r="I555" s="639"/>
      <c r="J555" s="639"/>
      <c r="K555" s="221"/>
      <c r="L555" s="221"/>
      <c r="M555" s="221"/>
      <c r="N555" s="221"/>
      <c r="O555" s="221"/>
      <c r="P555" s="221"/>
      <c r="Q555" s="221"/>
      <c r="R555" s="221"/>
      <c r="S555" s="221"/>
      <c r="T555" s="221"/>
      <c r="U555" s="221"/>
      <c r="V555" s="221"/>
      <c r="W555" s="221"/>
      <c r="X555" s="221"/>
      <c r="Y555" s="221"/>
    </row>
    <row r="556" spans="1:25" ht="15.75" customHeight="1" x14ac:dyDescent="0.3">
      <c r="A556" s="221"/>
      <c r="B556" s="372"/>
      <c r="C556" s="221"/>
      <c r="D556" s="221"/>
      <c r="E556" s="221"/>
      <c r="F556" s="639"/>
      <c r="G556" s="639"/>
      <c r="H556" s="639"/>
      <c r="I556" s="639"/>
      <c r="J556" s="639"/>
      <c r="K556" s="221"/>
      <c r="L556" s="221"/>
      <c r="M556" s="221"/>
      <c r="N556" s="221"/>
      <c r="O556" s="221"/>
      <c r="P556" s="221"/>
      <c r="Q556" s="221"/>
      <c r="R556" s="221"/>
      <c r="S556" s="221"/>
      <c r="T556" s="221"/>
      <c r="U556" s="221"/>
      <c r="V556" s="221"/>
      <c r="W556" s="221"/>
      <c r="X556" s="221"/>
      <c r="Y556" s="221"/>
    </row>
    <row r="557" spans="1:25" ht="15.75" customHeight="1" x14ac:dyDescent="0.3">
      <c r="A557" s="221"/>
      <c r="B557" s="372"/>
      <c r="C557" s="221"/>
      <c r="D557" s="221"/>
      <c r="E557" s="221"/>
      <c r="F557" s="639"/>
      <c r="G557" s="639"/>
      <c r="H557" s="639"/>
      <c r="I557" s="639"/>
      <c r="J557" s="639"/>
      <c r="K557" s="221"/>
      <c r="L557" s="221"/>
      <c r="M557" s="221"/>
      <c r="N557" s="221"/>
      <c r="O557" s="221"/>
      <c r="P557" s="221"/>
      <c r="Q557" s="221"/>
      <c r="R557" s="221"/>
      <c r="S557" s="221"/>
      <c r="T557" s="221"/>
      <c r="U557" s="221"/>
      <c r="V557" s="221"/>
      <c r="W557" s="221"/>
      <c r="X557" s="221"/>
      <c r="Y557" s="221"/>
    </row>
    <row r="558" spans="1:25" ht="15.75" customHeight="1" x14ac:dyDescent="0.3">
      <c r="A558" s="221"/>
      <c r="B558" s="372"/>
      <c r="C558" s="221"/>
      <c r="D558" s="221"/>
      <c r="E558" s="221"/>
      <c r="F558" s="639"/>
      <c r="G558" s="639"/>
      <c r="H558" s="639"/>
      <c r="I558" s="639"/>
      <c r="J558" s="639"/>
      <c r="K558" s="221"/>
      <c r="L558" s="221"/>
      <c r="M558" s="221"/>
      <c r="N558" s="221"/>
      <c r="O558" s="221"/>
      <c r="P558" s="221"/>
      <c r="Q558" s="221"/>
      <c r="R558" s="221"/>
      <c r="S558" s="221"/>
      <c r="T558" s="221"/>
      <c r="U558" s="221"/>
      <c r="V558" s="221"/>
      <c r="W558" s="221"/>
      <c r="X558" s="221"/>
      <c r="Y558" s="221"/>
    </row>
    <row r="559" spans="1:25" ht="15.75" customHeight="1" x14ac:dyDescent="0.3">
      <c r="A559" s="221"/>
      <c r="B559" s="372"/>
      <c r="C559" s="221"/>
      <c r="D559" s="221"/>
      <c r="E559" s="221"/>
      <c r="F559" s="639"/>
      <c r="G559" s="639"/>
      <c r="H559" s="639"/>
      <c r="I559" s="639"/>
      <c r="J559" s="639"/>
      <c r="K559" s="221"/>
      <c r="L559" s="221"/>
      <c r="M559" s="221"/>
      <c r="N559" s="221"/>
      <c r="O559" s="221"/>
      <c r="P559" s="221"/>
      <c r="Q559" s="221"/>
      <c r="R559" s="221"/>
      <c r="S559" s="221"/>
      <c r="T559" s="221"/>
      <c r="U559" s="221"/>
      <c r="V559" s="221"/>
      <c r="W559" s="221"/>
      <c r="X559" s="221"/>
      <c r="Y559" s="221"/>
    </row>
    <row r="560" spans="1:25" ht="15.75" customHeight="1" x14ac:dyDescent="0.3">
      <c r="A560" s="221"/>
      <c r="B560" s="372"/>
      <c r="C560" s="221"/>
      <c r="D560" s="221"/>
      <c r="E560" s="221"/>
      <c r="F560" s="639"/>
      <c r="G560" s="639"/>
      <c r="H560" s="639"/>
      <c r="I560" s="639"/>
      <c r="J560" s="639"/>
      <c r="K560" s="221"/>
      <c r="L560" s="221"/>
      <c r="M560" s="221"/>
      <c r="N560" s="221"/>
      <c r="O560" s="221"/>
      <c r="P560" s="221"/>
      <c r="Q560" s="221"/>
      <c r="R560" s="221"/>
      <c r="S560" s="221"/>
      <c r="T560" s="221"/>
      <c r="U560" s="221"/>
      <c r="V560" s="221"/>
      <c r="W560" s="221"/>
      <c r="X560" s="221"/>
      <c r="Y560" s="221"/>
    </row>
    <row r="561" spans="1:25" ht="15.75" customHeight="1" x14ac:dyDescent="0.3">
      <c r="A561" s="221"/>
      <c r="B561" s="372"/>
      <c r="C561" s="221"/>
      <c r="D561" s="221"/>
      <c r="E561" s="221"/>
      <c r="F561" s="639"/>
      <c r="G561" s="639"/>
      <c r="H561" s="639"/>
      <c r="I561" s="639"/>
      <c r="J561" s="639"/>
      <c r="K561" s="221"/>
      <c r="L561" s="221"/>
      <c r="M561" s="221"/>
      <c r="N561" s="221"/>
      <c r="O561" s="221"/>
      <c r="P561" s="221"/>
      <c r="Q561" s="221"/>
      <c r="R561" s="221"/>
      <c r="S561" s="221"/>
      <c r="T561" s="221"/>
      <c r="U561" s="221"/>
      <c r="V561" s="221"/>
      <c r="W561" s="221"/>
      <c r="X561" s="221"/>
      <c r="Y561" s="221"/>
    </row>
    <row r="562" spans="1:25" ht="15.75" customHeight="1" x14ac:dyDescent="0.3">
      <c r="A562" s="221"/>
      <c r="B562" s="372"/>
      <c r="C562" s="221"/>
      <c r="D562" s="221"/>
      <c r="E562" s="221"/>
      <c r="F562" s="639"/>
      <c r="G562" s="639"/>
      <c r="H562" s="639"/>
      <c r="I562" s="639"/>
      <c r="J562" s="639"/>
      <c r="K562" s="221"/>
      <c r="L562" s="221"/>
      <c r="M562" s="221"/>
      <c r="N562" s="221"/>
      <c r="O562" s="221"/>
      <c r="P562" s="221"/>
      <c r="Q562" s="221"/>
      <c r="R562" s="221"/>
      <c r="S562" s="221"/>
      <c r="T562" s="221"/>
      <c r="U562" s="221"/>
      <c r="V562" s="221"/>
      <c r="W562" s="221"/>
      <c r="X562" s="221"/>
      <c r="Y562" s="221"/>
    </row>
    <row r="563" spans="1:25" ht="15.75" customHeight="1" x14ac:dyDescent="0.3">
      <c r="A563" s="221"/>
      <c r="B563" s="372"/>
      <c r="C563" s="221"/>
      <c r="D563" s="221"/>
      <c r="E563" s="221"/>
      <c r="F563" s="639"/>
      <c r="G563" s="639"/>
      <c r="H563" s="639"/>
      <c r="I563" s="639"/>
      <c r="J563" s="639"/>
      <c r="K563" s="221"/>
      <c r="L563" s="221"/>
      <c r="M563" s="221"/>
      <c r="N563" s="221"/>
      <c r="O563" s="221"/>
      <c r="P563" s="221"/>
      <c r="Q563" s="221"/>
      <c r="R563" s="221"/>
      <c r="S563" s="221"/>
      <c r="T563" s="221"/>
      <c r="U563" s="221"/>
      <c r="V563" s="221"/>
      <c r="W563" s="221"/>
      <c r="X563" s="221"/>
      <c r="Y563" s="221"/>
    </row>
    <row r="564" spans="1:25" ht="15.75" customHeight="1" x14ac:dyDescent="0.3">
      <c r="A564" s="221"/>
      <c r="B564" s="372"/>
      <c r="C564" s="221"/>
      <c r="D564" s="221"/>
      <c r="E564" s="221"/>
      <c r="F564" s="639"/>
      <c r="G564" s="639"/>
      <c r="H564" s="639"/>
      <c r="I564" s="639"/>
      <c r="J564" s="639"/>
      <c r="K564" s="221"/>
      <c r="L564" s="221"/>
      <c r="M564" s="221"/>
      <c r="N564" s="221"/>
      <c r="O564" s="221"/>
      <c r="P564" s="221"/>
      <c r="Q564" s="221"/>
      <c r="R564" s="221"/>
      <c r="S564" s="221"/>
      <c r="T564" s="221"/>
      <c r="U564" s="221"/>
      <c r="V564" s="221"/>
      <c r="W564" s="221"/>
      <c r="X564" s="221"/>
      <c r="Y564" s="221"/>
    </row>
    <row r="565" spans="1:25" ht="15.75" customHeight="1" x14ac:dyDescent="0.3">
      <c r="A565" s="221"/>
      <c r="B565" s="372"/>
      <c r="C565" s="221"/>
      <c r="D565" s="221"/>
      <c r="E565" s="221"/>
      <c r="F565" s="639"/>
      <c r="G565" s="639"/>
      <c r="H565" s="639"/>
      <c r="I565" s="639"/>
      <c r="J565" s="639"/>
      <c r="K565" s="221"/>
      <c r="L565" s="221"/>
      <c r="M565" s="221"/>
      <c r="N565" s="221"/>
      <c r="O565" s="221"/>
      <c r="P565" s="221"/>
      <c r="Q565" s="221"/>
      <c r="R565" s="221"/>
      <c r="S565" s="221"/>
      <c r="T565" s="221"/>
      <c r="U565" s="221"/>
      <c r="V565" s="221"/>
      <c r="W565" s="221"/>
      <c r="X565" s="221"/>
      <c r="Y565" s="221"/>
    </row>
    <row r="566" spans="1:25" ht="15.75" customHeight="1" x14ac:dyDescent="0.3">
      <c r="A566" s="221"/>
      <c r="B566" s="372"/>
      <c r="C566" s="221"/>
      <c r="D566" s="221"/>
      <c r="E566" s="221"/>
      <c r="F566" s="639"/>
      <c r="G566" s="639"/>
      <c r="H566" s="639"/>
      <c r="I566" s="639"/>
      <c r="J566" s="639"/>
      <c r="K566" s="221"/>
      <c r="L566" s="221"/>
      <c r="M566" s="221"/>
      <c r="N566" s="221"/>
      <c r="O566" s="221"/>
      <c r="P566" s="221"/>
      <c r="Q566" s="221"/>
      <c r="R566" s="221"/>
      <c r="S566" s="221"/>
      <c r="T566" s="221"/>
      <c r="U566" s="221"/>
      <c r="V566" s="221"/>
      <c r="W566" s="221"/>
      <c r="X566" s="221"/>
      <c r="Y566" s="221"/>
    </row>
    <row r="567" spans="1:25" ht="15.75" customHeight="1" x14ac:dyDescent="0.3">
      <c r="A567" s="221"/>
      <c r="B567" s="372"/>
      <c r="C567" s="221"/>
      <c r="D567" s="221"/>
      <c r="E567" s="221"/>
      <c r="F567" s="639"/>
      <c r="G567" s="639"/>
      <c r="H567" s="639"/>
      <c r="I567" s="639"/>
      <c r="J567" s="639"/>
      <c r="K567" s="221"/>
      <c r="L567" s="221"/>
      <c r="M567" s="221"/>
      <c r="N567" s="221"/>
      <c r="O567" s="221"/>
      <c r="P567" s="221"/>
      <c r="Q567" s="221"/>
      <c r="R567" s="221"/>
      <c r="S567" s="221"/>
      <c r="T567" s="221"/>
      <c r="U567" s="221"/>
      <c r="V567" s="221"/>
      <c r="W567" s="221"/>
      <c r="X567" s="221"/>
      <c r="Y567" s="221"/>
    </row>
    <row r="568" spans="1:25" ht="15.75" customHeight="1" x14ac:dyDescent="0.3">
      <c r="A568" s="221"/>
      <c r="B568" s="372"/>
      <c r="C568" s="221"/>
      <c r="D568" s="221"/>
      <c r="E568" s="221"/>
      <c r="F568" s="639"/>
      <c r="G568" s="639"/>
      <c r="H568" s="639"/>
      <c r="I568" s="639"/>
      <c r="J568" s="639"/>
      <c r="K568" s="221"/>
      <c r="L568" s="221"/>
      <c r="M568" s="221"/>
      <c r="N568" s="221"/>
      <c r="O568" s="221"/>
      <c r="P568" s="221"/>
      <c r="Q568" s="221"/>
      <c r="R568" s="221"/>
      <c r="S568" s="221"/>
      <c r="T568" s="221"/>
      <c r="U568" s="221"/>
      <c r="V568" s="221"/>
      <c r="W568" s="221"/>
      <c r="X568" s="221"/>
      <c r="Y568" s="221"/>
    </row>
    <row r="569" spans="1:25" ht="15.75" customHeight="1" x14ac:dyDescent="0.3">
      <c r="A569" s="221"/>
      <c r="B569" s="372"/>
      <c r="C569" s="221"/>
      <c r="D569" s="221"/>
      <c r="E569" s="221"/>
      <c r="F569" s="639"/>
      <c r="G569" s="639"/>
      <c r="H569" s="639"/>
      <c r="I569" s="639"/>
      <c r="J569" s="639"/>
      <c r="K569" s="221"/>
      <c r="L569" s="221"/>
      <c r="M569" s="221"/>
      <c r="N569" s="221"/>
      <c r="O569" s="221"/>
      <c r="P569" s="221"/>
      <c r="Q569" s="221"/>
      <c r="R569" s="221"/>
      <c r="S569" s="221"/>
      <c r="T569" s="221"/>
      <c r="U569" s="221"/>
      <c r="V569" s="221"/>
      <c r="W569" s="221"/>
      <c r="X569" s="221"/>
      <c r="Y569" s="221"/>
    </row>
    <row r="570" spans="1:25" ht="15.75" customHeight="1" x14ac:dyDescent="0.3">
      <c r="A570" s="221"/>
      <c r="B570" s="372"/>
      <c r="C570" s="221"/>
      <c r="D570" s="221"/>
      <c r="E570" s="221"/>
      <c r="F570" s="639"/>
      <c r="G570" s="639"/>
      <c r="H570" s="639"/>
      <c r="I570" s="639"/>
      <c r="J570" s="639"/>
      <c r="K570" s="221"/>
      <c r="L570" s="221"/>
      <c r="M570" s="221"/>
      <c r="N570" s="221"/>
      <c r="O570" s="221"/>
      <c r="P570" s="221"/>
      <c r="Q570" s="221"/>
      <c r="R570" s="221"/>
      <c r="S570" s="221"/>
      <c r="T570" s="221"/>
      <c r="U570" s="221"/>
      <c r="V570" s="221"/>
      <c r="W570" s="221"/>
      <c r="X570" s="221"/>
      <c r="Y570" s="221"/>
    </row>
    <row r="571" spans="1:25" ht="15.75" customHeight="1" x14ac:dyDescent="0.3">
      <c r="A571" s="221"/>
      <c r="B571" s="372"/>
      <c r="C571" s="221"/>
      <c r="D571" s="221"/>
      <c r="E571" s="221"/>
      <c r="F571" s="639"/>
      <c r="G571" s="639"/>
      <c r="H571" s="639"/>
      <c r="I571" s="639"/>
      <c r="J571" s="639"/>
      <c r="K571" s="221"/>
      <c r="L571" s="221"/>
      <c r="M571" s="221"/>
      <c r="N571" s="221"/>
      <c r="O571" s="221"/>
      <c r="P571" s="221"/>
      <c r="Q571" s="221"/>
      <c r="R571" s="221"/>
      <c r="S571" s="221"/>
      <c r="T571" s="221"/>
      <c r="U571" s="221"/>
      <c r="V571" s="221"/>
      <c r="W571" s="221"/>
      <c r="X571" s="221"/>
      <c r="Y571" s="221"/>
    </row>
    <row r="572" spans="1:25" ht="15.75" customHeight="1" x14ac:dyDescent="0.3">
      <c r="A572" s="221"/>
      <c r="B572" s="372"/>
      <c r="C572" s="221"/>
      <c r="D572" s="221"/>
      <c r="E572" s="221"/>
      <c r="F572" s="639"/>
      <c r="G572" s="639"/>
      <c r="H572" s="639"/>
      <c r="I572" s="639"/>
      <c r="J572" s="639"/>
      <c r="K572" s="221"/>
      <c r="L572" s="221"/>
      <c r="M572" s="221"/>
      <c r="N572" s="221"/>
      <c r="O572" s="221"/>
      <c r="P572" s="221"/>
      <c r="Q572" s="221"/>
      <c r="R572" s="221"/>
      <c r="S572" s="221"/>
      <c r="T572" s="221"/>
      <c r="U572" s="221"/>
      <c r="V572" s="221"/>
      <c r="W572" s="221"/>
      <c r="X572" s="221"/>
      <c r="Y572" s="221"/>
    </row>
    <row r="573" spans="1:25" ht="15.75" customHeight="1" x14ac:dyDescent="0.3">
      <c r="A573" s="221"/>
      <c r="B573" s="372"/>
      <c r="C573" s="221"/>
      <c r="D573" s="221"/>
      <c r="E573" s="221"/>
      <c r="F573" s="639"/>
      <c r="G573" s="639"/>
      <c r="H573" s="639"/>
      <c r="I573" s="639"/>
      <c r="J573" s="639"/>
      <c r="K573" s="221"/>
      <c r="L573" s="221"/>
      <c r="M573" s="221"/>
      <c r="N573" s="221"/>
      <c r="O573" s="221"/>
      <c r="P573" s="221"/>
      <c r="Q573" s="221"/>
      <c r="R573" s="221"/>
      <c r="S573" s="221"/>
      <c r="T573" s="221"/>
      <c r="U573" s="221"/>
      <c r="V573" s="221"/>
      <c r="W573" s="221"/>
      <c r="X573" s="221"/>
      <c r="Y573" s="221"/>
    </row>
    <row r="574" spans="1:25" ht="15.75" customHeight="1" x14ac:dyDescent="0.3">
      <c r="A574" s="221"/>
      <c r="B574" s="372"/>
      <c r="C574" s="221"/>
      <c r="D574" s="221"/>
      <c r="E574" s="221"/>
      <c r="F574" s="639"/>
      <c r="G574" s="639"/>
      <c r="H574" s="639"/>
      <c r="I574" s="639"/>
      <c r="J574" s="639"/>
      <c r="K574" s="221"/>
      <c r="L574" s="221"/>
      <c r="M574" s="221"/>
      <c r="N574" s="221"/>
      <c r="O574" s="221"/>
      <c r="P574" s="221"/>
      <c r="Q574" s="221"/>
      <c r="R574" s="221"/>
      <c r="S574" s="221"/>
      <c r="T574" s="221"/>
      <c r="U574" s="221"/>
      <c r="V574" s="221"/>
      <c r="W574" s="221"/>
      <c r="X574" s="221"/>
      <c r="Y574" s="221"/>
    </row>
    <row r="575" spans="1:25" ht="15.75" customHeight="1" x14ac:dyDescent="0.3">
      <c r="A575" s="221"/>
      <c r="B575" s="372"/>
      <c r="C575" s="221"/>
      <c r="D575" s="221"/>
      <c r="E575" s="221"/>
      <c r="F575" s="639"/>
      <c r="G575" s="639"/>
      <c r="H575" s="639"/>
      <c r="I575" s="639"/>
      <c r="J575" s="639"/>
      <c r="K575" s="221"/>
      <c r="L575" s="221"/>
      <c r="M575" s="221"/>
      <c r="N575" s="221"/>
      <c r="O575" s="221"/>
      <c r="P575" s="221"/>
      <c r="Q575" s="221"/>
      <c r="R575" s="221"/>
      <c r="S575" s="221"/>
      <c r="T575" s="221"/>
      <c r="U575" s="221"/>
      <c r="V575" s="221"/>
      <c r="W575" s="221"/>
      <c r="X575" s="221"/>
      <c r="Y575" s="221"/>
    </row>
    <row r="576" spans="1:25" ht="15.75" customHeight="1" x14ac:dyDescent="0.3">
      <c r="A576" s="221"/>
      <c r="B576" s="372"/>
      <c r="C576" s="221"/>
      <c r="D576" s="221"/>
      <c r="E576" s="221"/>
      <c r="F576" s="639"/>
      <c r="G576" s="639"/>
      <c r="H576" s="639"/>
      <c r="I576" s="639"/>
      <c r="J576" s="639"/>
      <c r="K576" s="221"/>
      <c r="L576" s="221"/>
      <c r="M576" s="221"/>
      <c r="N576" s="221"/>
      <c r="O576" s="221"/>
      <c r="P576" s="221"/>
      <c r="Q576" s="221"/>
      <c r="R576" s="221"/>
      <c r="S576" s="221"/>
      <c r="T576" s="221"/>
      <c r="U576" s="221"/>
      <c r="V576" s="221"/>
      <c r="W576" s="221"/>
      <c r="X576" s="221"/>
      <c r="Y576" s="221"/>
    </row>
    <row r="577" spans="1:25" ht="15.75" customHeight="1" x14ac:dyDescent="0.3">
      <c r="A577" s="221"/>
      <c r="B577" s="372"/>
      <c r="C577" s="221"/>
      <c r="D577" s="221"/>
      <c r="E577" s="221"/>
      <c r="F577" s="639"/>
      <c r="G577" s="639"/>
      <c r="H577" s="639"/>
      <c r="I577" s="639"/>
      <c r="J577" s="639"/>
      <c r="K577" s="221"/>
      <c r="L577" s="221"/>
      <c r="M577" s="221"/>
      <c r="N577" s="221"/>
      <c r="O577" s="221"/>
      <c r="P577" s="221"/>
      <c r="Q577" s="221"/>
      <c r="R577" s="221"/>
      <c r="S577" s="221"/>
      <c r="T577" s="221"/>
      <c r="U577" s="221"/>
      <c r="V577" s="221"/>
      <c r="W577" s="221"/>
      <c r="X577" s="221"/>
      <c r="Y577" s="221"/>
    </row>
    <row r="578" spans="1:25" ht="15.75" customHeight="1" x14ac:dyDescent="0.3">
      <c r="A578" s="221"/>
      <c r="B578" s="372"/>
      <c r="C578" s="221"/>
      <c r="D578" s="221"/>
      <c r="E578" s="221"/>
      <c r="F578" s="639"/>
      <c r="G578" s="639"/>
      <c r="H578" s="639"/>
      <c r="I578" s="639"/>
      <c r="J578" s="639"/>
      <c r="K578" s="221"/>
      <c r="L578" s="221"/>
      <c r="M578" s="221"/>
      <c r="N578" s="221"/>
      <c r="O578" s="221"/>
      <c r="P578" s="221"/>
      <c r="Q578" s="221"/>
      <c r="R578" s="221"/>
      <c r="S578" s="221"/>
      <c r="T578" s="221"/>
      <c r="U578" s="221"/>
      <c r="V578" s="221"/>
      <c r="W578" s="221"/>
      <c r="X578" s="221"/>
      <c r="Y578" s="221"/>
    </row>
    <row r="579" spans="1:25" ht="15.75" customHeight="1" x14ac:dyDescent="0.3">
      <c r="A579" s="221"/>
      <c r="B579" s="372"/>
      <c r="C579" s="221"/>
      <c r="D579" s="221"/>
      <c r="E579" s="221"/>
      <c r="F579" s="639"/>
      <c r="G579" s="639"/>
      <c r="H579" s="639"/>
      <c r="I579" s="639"/>
      <c r="J579" s="639"/>
      <c r="K579" s="221"/>
      <c r="L579" s="221"/>
      <c r="M579" s="221"/>
      <c r="N579" s="221"/>
      <c r="O579" s="221"/>
      <c r="P579" s="221"/>
      <c r="Q579" s="221"/>
      <c r="R579" s="221"/>
      <c r="S579" s="221"/>
      <c r="T579" s="221"/>
      <c r="U579" s="221"/>
      <c r="V579" s="221"/>
      <c r="W579" s="221"/>
      <c r="X579" s="221"/>
      <c r="Y579" s="221"/>
    </row>
    <row r="580" spans="1:25" ht="15.75" customHeight="1" x14ac:dyDescent="0.3">
      <c r="A580" s="221"/>
      <c r="B580" s="372"/>
      <c r="C580" s="221"/>
      <c r="D580" s="221"/>
      <c r="E580" s="221"/>
      <c r="F580" s="639"/>
      <c r="G580" s="639"/>
      <c r="H580" s="639"/>
      <c r="I580" s="639"/>
      <c r="J580" s="639"/>
      <c r="K580" s="221"/>
      <c r="L580" s="221"/>
      <c r="M580" s="221"/>
      <c r="N580" s="221"/>
      <c r="O580" s="221"/>
      <c r="P580" s="221"/>
      <c r="Q580" s="221"/>
      <c r="R580" s="221"/>
      <c r="S580" s="221"/>
      <c r="T580" s="221"/>
      <c r="U580" s="221"/>
      <c r="V580" s="221"/>
      <c r="W580" s="221"/>
      <c r="X580" s="221"/>
      <c r="Y580" s="221"/>
    </row>
    <row r="581" spans="1:25" ht="15.75" customHeight="1" x14ac:dyDescent="0.3">
      <c r="A581" s="221"/>
      <c r="B581" s="372"/>
      <c r="C581" s="221"/>
      <c r="D581" s="221"/>
      <c r="E581" s="221"/>
      <c r="F581" s="639"/>
      <c r="G581" s="639"/>
      <c r="H581" s="639"/>
      <c r="I581" s="639"/>
      <c r="J581" s="639"/>
      <c r="K581" s="221"/>
      <c r="L581" s="221"/>
      <c r="M581" s="221"/>
      <c r="N581" s="221"/>
      <c r="O581" s="221"/>
      <c r="P581" s="221"/>
      <c r="Q581" s="221"/>
      <c r="R581" s="221"/>
      <c r="S581" s="221"/>
      <c r="T581" s="221"/>
      <c r="U581" s="221"/>
      <c r="V581" s="221"/>
      <c r="W581" s="221"/>
      <c r="X581" s="221"/>
      <c r="Y581" s="221"/>
    </row>
    <row r="582" spans="1:25" ht="15.75" customHeight="1" x14ac:dyDescent="0.3">
      <c r="A582" s="221"/>
      <c r="B582" s="372"/>
      <c r="C582" s="221"/>
      <c r="D582" s="221"/>
      <c r="E582" s="221"/>
      <c r="F582" s="639"/>
      <c r="G582" s="639"/>
      <c r="H582" s="639"/>
      <c r="I582" s="639"/>
      <c r="J582" s="639"/>
      <c r="K582" s="221"/>
      <c r="L582" s="221"/>
      <c r="M582" s="221"/>
      <c r="N582" s="221"/>
      <c r="O582" s="221"/>
      <c r="P582" s="221"/>
      <c r="Q582" s="221"/>
      <c r="R582" s="221"/>
      <c r="S582" s="221"/>
      <c r="T582" s="221"/>
      <c r="U582" s="221"/>
      <c r="V582" s="221"/>
      <c r="W582" s="221"/>
      <c r="X582" s="221"/>
      <c r="Y582" s="221"/>
    </row>
    <row r="583" spans="1:25" ht="15.75" customHeight="1" x14ac:dyDescent="0.3">
      <c r="A583" s="221"/>
      <c r="B583" s="372"/>
      <c r="C583" s="221"/>
      <c r="D583" s="221"/>
      <c r="E583" s="221"/>
      <c r="F583" s="639"/>
      <c r="G583" s="639"/>
      <c r="H583" s="639"/>
      <c r="I583" s="639"/>
      <c r="J583" s="639"/>
      <c r="K583" s="221"/>
      <c r="L583" s="221"/>
      <c r="M583" s="221"/>
      <c r="N583" s="221"/>
      <c r="O583" s="221"/>
      <c r="P583" s="221"/>
      <c r="Q583" s="221"/>
      <c r="R583" s="221"/>
      <c r="S583" s="221"/>
      <c r="T583" s="221"/>
      <c r="U583" s="221"/>
      <c r="V583" s="221"/>
      <c r="W583" s="221"/>
      <c r="X583" s="221"/>
      <c r="Y583" s="221"/>
    </row>
    <row r="584" spans="1:25" ht="15.75" customHeight="1" x14ac:dyDescent="0.3">
      <c r="A584" s="221"/>
      <c r="B584" s="372"/>
      <c r="C584" s="221"/>
      <c r="D584" s="221"/>
      <c r="E584" s="221"/>
      <c r="F584" s="639"/>
      <c r="G584" s="639"/>
      <c r="H584" s="639"/>
      <c r="I584" s="639"/>
      <c r="J584" s="639"/>
      <c r="K584" s="221"/>
      <c r="L584" s="221"/>
      <c r="M584" s="221"/>
      <c r="N584" s="221"/>
      <c r="O584" s="221"/>
      <c r="P584" s="221"/>
      <c r="Q584" s="221"/>
      <c r="R584" s="221"/>
      <c r="S584" s="221"/>
      <c r="T584" s="221"/>
      <c r="U584" s="221"/>
      <c r="V584" s="221"/>
      <c r="W584" s="221"/>
      <c r="X584" s="221"/>
      <c r="Y584" s="221"/>
    </row>
    <row r="585" spans="1:25" ht="15.75" customHeight="1" x14ac:dyDescent="0.3">
      <c r="A585" s="221"/>
      <c r="B585" s="372"/>
      <c r="C585" s="221"/>
      <c r="D585" s="221"/>
      <c r="E585" s="221"/>
      <c r="F585" s="639"/>
      <c r="G585" s="639"/>
      <c r="H585" s="639"/>
      <c r="I585" s="639"/>
      <c r="J585" s="639"/>
      <c r="K585" s="221"/>
      <c r="L585" s="221"/>
      <c r="M585" s="221"/>
      <c r="N585" s="221"/>
      <c r="O585" s="221"/>
      <c r="P585" s="221"/>
      <c r="Q585" s="221"/>
      <c r="R585" s="221"/>
      <c r="S585" s="221"/>
      <c r="T585" s="221"/>
      <c r="U585" s="221"/>
      <c r="V585" s="221"/>
      <c r="W585" s="221"/>
      <c r="X585" s="221"/>
      <c r="Y585" s="221"/>
    </row>
    <row r="586" spans="1:25" ht="15.75" customHeight="1" x14ac:dyDescent="0.3">
      <c r="A586" s="221"/>
      <c r="B586" s="372"/>
      <c r="C586" s="221"/>
      <c r="D586" s="221"/>
      <c r="E586" s="221"/>
      <c r="F586" s="639"/>
      <c r="G586" s="639"/>
      <c r="H586" s="639"/>
      <c r="I586" s="639"/>
      <c r="J586" s="639"/>
      <c r="K586" s="221"/>
      <c r="L586" s="221"/>
      <c r="M586" s="221"/>
      <c r="N586" s="221"/>
      <c r="O586" s="221"/>
      <c r="P586" s="221"/>
      <c r="Q586" s="221"/>
      <c r="R586" s="221"/>
      <c r="S586" s="221"/>
      <c r="T586" s="221"/>
      <c r="U586" s="221"/>
      <c r="V586" s="221"/>
      <c r="W586" s="221"/>
      <c r="X586" s="221"/>
      <c r="Y586" s="221"/>
    </row>
    <row r="587" spans="1:25" ht="15.75" customHeight="1" x14ac:dyDescent="0.3">
      <c r="A587" s="221"/>
      <c r="B587" s="372"/>
      <c r="C587" s="221"/>
      <c r="D587" s="221"/>
      <c r="E587" s="221"/>
      <c r="F587" s="639"/>
      <c r="G587" s="639"/>
      <c r="H587" s="639"/>
      <c r="I587" s="639"/>
      <c r="J587" s="639"/>
      <c r="K587" s="221"/>
      <c r="L587" s="221"/>
      <c r="M587" s="221"/>
      <c r="N587" s="221"/>
      <c r="O587" s="221"/>
      <c r="P587" s="221"/>
      <c r="Q587" s="221"/>
      <c r="R587" s="221"/>
      <c r="S587" s="221"/>
      <c r="T587" s="221"/>
      <c r="U587" s="221"/>
      <c r="V587" s="221"/>
      <c r="W587" s="221"/>
      <c r="X587" s="221"/>
      <c r="Y587" s="221"/>
    </row>
    <row r="588" spans="1:25" ht="15.75" customHeight="1" x14ac:dyDescent="0.3">
      <c r="A588" s="221"/>
      <c r="B588" s="372"/>
      <c r="C588" s="221"/>
      <c r="D588" s="221"/>
      <c r="E588" s="221"/>
      <c r="F588" s="639"/>
      <c r="G588" s="639"/>
      <c r="H588" s="639"/>
      <c r="I588" s="639"/>
      <c r="J588" s="639"/>
      <c r="K588" s="221"/>
      <c r="L588" s="221"/>
      <c r="M588" s="221"/>
      <c r="N588" s="221"/>
      <c r="O588" s="221"/>
      <c r="P588" s="221"/>
      <c r="Q588" s="221"/>
      <c r="R588" s="221"/>
      <c r="S588" s="221"/>
      <c r="T588" s="221"/>
      <c r="U588" s="221"/>
      <c r="V588" s="221"/>
      <c r="W588" s="221"/>
      <c r="X588" s="221"/>
      <c r="Y588" s="221"/>
    </row>
    <row r="589" spans="1:25" ht="15.75" customHeight="1" x14ac:dyDescent="0.3">
      <c r="A589" s="221"/>
      <c r="B589" s="372"/>
      <c r="C589" s="221"/>
      <c r="D589" s="221"/>
      <c r="E589" s="221"/>
      <c r="F589" s="639"/>
      <c r="G589" s="639"/>
      <c r="H589" s="639"/>
      <c r="I589" s="639"/>
      <c r="J589" s="639"/>
      <c r="K589" s="221"/>
      <c r="L589" s="221"/>
      <c r="M589" s="221"/>
      <c r="N589" s="221"/>
      <c r="O589" s="221"/>
      <c r="P589" s="221"/>
      <c r="Q589" s="221"/>
      <c r="R589" s="221"/>
      <c r="S589" s="221"/>
      <c r="T589" s="221"/>
      <c r="U589" s="221"/>
      <c r="V589" s="221"/>
      <c r="W589" s="221"/>
      <c r="X589" s="221"/>
      <c r="Y589" s="221"/>
    </row>
    <row r="590" spans="1:25" ht="15.75" customHeight="1" x14ac:dyDescent="0.3">
      <c r="A590" s="221"/>
      <c r="B590" s="372"/>
      <c r="C590" s="221"/>
      <c r="D590" s="221"/>
      <c r="E590" s="221"/>
      <c r="F590" s="639"/>
      <c r="G590" s="639"/>
      <c r="H590" s="639"/>
      <c r="I590" s="639"/>
      <c r="J590" s="639"/>
      <c r="K590" s="221"/>
      <c r="L590" s="221"/>
      <c r="M590" s="221"/>
      <c r="N590" s="221"/>
      <c r="O590" s="221"/>
      <c r="P590" s="221"/>
      <c r="Q590" s="221"/>
      <c r="R590" s="221"/>
      <c r="S590" s="221"/>
      <c r="T590" s="221"/>
      <c r="U590" s="221"/>
      <c r="V590" s="221"/>
      <c r="W590" s="221"/>
      <c r="X590" s="221"/>
      <c r="Y590" s="221"/>
    </row>
    <row r="591" spans="1:25" ht="15.75" customHeight="1" x14ac:dyDescent="0.3">
      <c r="A591" s="221"/>
      <c r="B591" s="372"/>
      <c r="C591" s="221"/>
      <c r="D591" s="221"/>
      <c r="E591" s="221"/>
      <c r="F591" s="639"/>
      <c r="G591" s="639"/>
      <c r="H591" s="639"/>
      <c r="I591" s="639"/>
      <c r="J591" s="639"/>
      <c r="K591" s="221"/>
      <c r="L591" s="221"/>
      <c r="M591" s="221"/>
      <c r="N591" s="221"/>
      <c r="O591" s="221"/>
      <c r="P591" s="221"/>
      <c r="Q591" s="221"/>
      <c r="R591" s="221"/>
      <c r="S591" s="221"/>
      <c r="T591" s="221"/>
      <c r="U591" s="221"/>
      <c r="V591" s="221"/>
      <c r="W591" s="221"/>
      <c r="X591" s="221"/>
      <c r="Y591" s="221"/>
    </row>
    <row r="592" spans="1:25" ht="15.75" customHeight="1" x14ac:dyDescent="0.3">
      <c r="A592" s="221"/>
      <c r="B592" s="372"/>
      <c r="C592" s="221"/>
      <c r="D592" s="221"/>
      <c r="E592" s="221"/>
      <c r="F592" s="639"/>
      <c r="G592" s="639"/>
      <c r="H592" s="639"/>
      <c r="I592" s="639"/>
      <c r="J592" s="639"/>
      <c r="K592" s="221"/>
      <c r="L592" s="221"/>
      <c r="M592" s="221"/>
      <c r="N592" s="221"/>
      <c r="O592" s="221"/>
      <c r="P592" s="221"/>
      <c r="Q592" s="221"/>
      <c r="R592" s="221"/>
      <c r="S592" s="221"/>
      <c r="T592" s="221"/>
      <c r="U592" s="221"/>
      <c r="V592" s="221"/>
      <c r="W592" s="221"/>
      <c r="X592" s="221"/>
      <c r="Y592" s="221"/>
    </row>
    <row r="593" spans="1:25" ht="15.75" customHeight="1" x14ac:dyDescent="0.3">
      <c r="A593" s="221"/>
      <c r="B593" s="372"/>
      <c r="C593" s="221"/>
      <c r="D593" s="221"/>
      <c r="E593" s="221"/>
      <c r="F593" s="639"/>
      <c r="G593" s="639"/>
      <c r="H593" s="639"/>
      <c r="I593" s="639"/>
      <c r="J593" s="639"/>
      <c r="K593" s="221"/>
      <c r="L593" s="221"/>
      <c r="M593" s="221"/>
      <c r="N593" s="221"/>
      <c r="O593" s="221"/>
      <c r="P593" s="221"/>
      <c r="Q593" s="221"/>
      <c r="R593" s="221"/>
      <c r="S593" s="221"/>
      <c r="T593" s="221"/>
      <c r="U593" s="221"/>
      <c r="V593" s="221"/>
      <c r="W593" s="221"/>
      <c r="X593" s="221"/>
      <c r="Y593" s="221"/>
    </row>
    <row r="594" spans="1:25" ht="15.75" customHeight="1" x14ac:dyDescent="0.3">
      <c r="A594" s="221"/>
      <c r="B594" s="372"/>
      <c r="C594" s="221"/>
      <c r="D594" s="221"/>
      <c r="E594" s="221"/>
      <c r="F594" s="639"/>
      <c r="G594" s="639"/>
      <c r="H594" s="639"/>
      <c r="I594" s="639"/>
      <c r="J594" s="639"/>
      <c r="K594" s="221"/>
      <c r="L594" s="221"/>
      <c r="M594" s="221"/>
      <c r="N594" s="221"/>
      <c r="O594" s="221"/>
      <c r="P594" s="221"/>
      <c r="Q594" s="221"/>
      <c r="R594" s="221"/>
      <c r="S594" s="221"/>
      <c r="T594" s="221"/>
      <c r="U594" s="221"/>
      <c r="V594" s="221"/>
      <c r="W594" s="221"/>
      <c r="X594" s="221"/>
      <c r="Y594" s="221"/>
    </row>
    <row r="595" spans="1:25" ht="15.75" customHeight="1" x14ac:dyDescent="0.3">
      <c r="A595" s="221"/>
      <c r="B595" s="372"/>
      <c r="C595" s="221"/>
      <c r="D595" s="221"/>
      <c r="E595" s="221"/>
      <c r="F595" s="639"/>
      <c r="G595" s="639"/>
      <c r="H595" s="639"/>
      <c r="I595" s="639"/>
      <c r="J595" s="639"/>
      <c r="K595" s="221"/>
      <c r="L595" s="221"/>
      <c r="M595" s="221"/>
      <c r="N595" s="221"/>
      <c r="O595" s="221"/>
      <c r="P595" s="221"/>
      <c r="Q595" s="221"/>
      <c r="R595" s="221"/>
      <c r="S595" s="221"/>
      <c r="T595" s="221"/>
      <c r="U595" s="221"/>
      <c r="V595" s="221"/>
      <c r="W595" s="221"/>
      <c r="X595" s="221"/>
      <c r="Y595" s="221"/>
    </row>
    <row r="596" spans="1:25" ht="15.75" customHeight="1" x14ac:dyDescent="0.3">
      <c r="A596" s="221"/>
      <c r="B596" s="372"/>
      <c r="C596" s="221"/>
      <c r="D596" s="221"/>
      <c r="E596" s="221"/>
      <c r="F596" s="639"/>
      <c r="G596" s="639"/>
      <c r="H596" s="639"/>
      <c r="I596" s="639"/>
      <c r="J596" s="639"/>
      <c r="K596" s="221"/>
      <c r="L596" s="221"/>
      <c r="M596" s="221"/>
      <c r="N596" s="221"/>
      <c r="O596" s="221"/>
      <c r="P596" s="221"/>
      <c r="Q596" s="221"/>
      <c r="R596" s="221"/>
      <c r="S596" s="221"/>
      <c r="T596" s="221"/>
      <c r="U596" s="221"/>
      <c r="V596" s="221"/>
      <c r="W596" s="221"/>
      <c r="X596" s="221"/>
      <c r="Y596" s="221"/>
    </row>
    <row r="597" spans="1:25" ht="15.75" customHeight="1" x14ac:dyDescent="0.3">
      <c r="A597" s="221"/>
      <c r="B597" s="372"/>
      <c r="C597" s="221"/>
      <c r="D597" s="221"/>
      <c r="E597" s="221"/>
      <c r="F597" s="639"/>
      <c r="G597" s="639"/>
      <c r="H597" s="639"/>
      <c r="I597" s="639"/>
      <c r="J597" s="639"/>
      <c r="K597" s="221"/>
      <c r="L597" s="221"/>
      <c r="M597" s="221"/>
      <c r="N597" s="221"/>
      <c r="O597" s="221"/>
      <c r="P597" s="221"/>
      <c r="Q597" s="221"/>
      <c r="R597" s="221"/>
      <c r="S597" s="221"/>
      <c r="T597" s="221"/>
      <c r="U597" s="221"/>
      <c r="V597" s="221"/>
      <c r="W597" s="221"/>
      <c r="X597" s="221"/>
      <c r="Y597" s="221"/>
    </row>
    <row r="598" spans="1:25" ht="15.75" customHeight="1" x14ac:dyDescent="0.3">
      <c r="A598" s="221"/>
      <c r="B598" s="372"/>
      <c r="C598" s="221"/>
      <c r="D598" s="221"/>
      <c r="E598" s="221"/>
      <c r="F598" s="639"/>
      <c r="G598" s="639"/>
      <c r="H598" s="639"/>
      <c r="I598" s="639"/>
      <c r="J598" s="639"/>
      <c r="K598" s="221"/>
      <c r="L598" s="221"/>
      <c r="M598" s="221"/>
      <c r="N598" s="221"/>
      <c r="O598" s="221"/>
      <c r="P598" s="221"/>
      <c r="Q598" s="221"/>
      <c r="R598" s="221"/>
      <c r="S598" s="221"/>
      <c r="T598" s="221"/>
      <c r="U598" s="221"/>
      <c r="V598" s="221"/>
      <c r="W598" s="221"/>
      <c r="X598" s="221"/>
      <c r="Y598" s="221"/>
    </row>
    <row r="599" spans="1:25" ht="15.75" customHeight="1" x14ac:dyDescent="0.3">
      <c r="A599" s="221"/>
      <c r="B599" s="372"/>
      <c r="C599" s="221"/>
      <c r="D599" s="221"/>
      <c r="E599" s="221"/>
      <c r="F599" s="639"/>
      <c r="G599" s="639"/>
      <c r="H599" s="639"/>
      <c r="I599" s="639"/>
      <c r="J599" s="639"/>
      <c r="K599" s="221"/>
      <c r="L599" s="221"/>
      <c r="M599" s="221"/>
      <c r="N599" s="221"/>
      <c r="O599" s="221"/>
      <c r="P599" s="221"/>
      <c r="Q599" s="221"/>
      <c r="R599" s="221"/>
      <c r="S599" s="221"/>
      <c r="T599" s="221"/>
      <c r="U599" s="221"/>
      <c r="V599" s="221"/>
      <c r="W599" s="221"/>
      <c r="X599" s="221"/>
      <c r="Y599" s="221"/>
    </row>
    <row r="600" spans="1:25" ht="15.75" customHeight="1" x14ac:dyDescent="0.3">
      <c r="A600" s="221"/>
      <c r="B600" s="372"/>
      <c r="C600" s="221"/>
      <c r="D600" s="221"/>
      <c r="E600" s="221"/>
      <c r="F600" s="639"/>
      <c r="G600" s="639"/>
      <c r="H600" s="639"/>
      <c r="I600" s="639"/>
      <c r="J600" s="639"/>
      <c r="K600" s="221"/>
      <c r="L600" s="221"/>
      <c r="M600" s="221"/>
      <c r="N600" s="221"/>
      <c r="O600" s="221"/>
      <c r="P600" s="221"/>
      <c r="Q600" s="221"/>
      <c r="R600" s="221"/>
      <c r="S600" s="221"/>
      <c r="T600" s="221"/>
      <c r="U600" s="221"/>
      <c r="V600" s="221"/>
      <c r="W600" s="221"/>
      <c r="X600" s="221"/>
      <c r="Y600" s="221"/>
    </row>
    <row r="601" spans="1:25" ht="15.75" customHeight="1" x14ac:dyDescent="0.3">
      <c r="A601" s="221"/>
      <c r="B601" s="372"/>
      <c r="C601" s="221"/>
      <c r="D601" s="221"/>
      <c r="E601" s="221"/>
      <c r="F601" s="639"/>
      <c r="G601" s="639"/>
      <c r="H601" s="639"/>
      <c r="I601" s="639"/>
      <c r="J601" s="639"/>
      <c r="K601" s="221"/>
      <c r="L601" s="221"/>
      <c r="M601" s="221"/>
      <c r="N601" s="221"/>
      <c r="O601" s="221"/>
      <c r="P601" s="221"/>
      <c r="Q601" s="221"/>
      <c r="R601" s="221"/>
      <c r="S601" s="221"/>
      <c r="T601" s="221"/>
      <c r="U601" s="221"/>
      <c r="V601" s="221"/>
      <c r="W601" s="221"/>
      <c r="X601" s="221"/>
      <c r="Y601" s="221"/>
    </row>
    <row r="602" spans="1:25" ht="15.75" customHeight="1" x14ac:dyDescent="0.3">
      <c r="A602" s="221"/>
      <c r="B602" s="372"/>
      <c r="C602" s="221"/>
      <c r="D602" s="221"/>
      <c r="E602" s="221"/>
      <c r="F602" s="639"/>
      <c r="G602" s="639"/>
      <c r="H602" s="639"/>
      <c r="I602" s="639"/>
      <c r="J602" s="639"/>
      <c r="K602" s="221"/>
      <c r="L602" s="221"/>
      <c r="M602" s="221"/>
      <c r="N602" s="221"/>
      <c r="O602" s="221"/>
      <c r="P602" s="221"/>
      <c r="Q602" s="221"/>
      <c r="R602" s="221"/>
      <c r="S602" s="221"/>
      <c r="T602" s="221"/>
      <c r="U602" s="221"/>
      <c r="V602" s="221"/>
      <c r="W602" s="221"/>
      <c r="X602" s="221"/>
      <c r="Y602" s="221"/>
    </row>
    <row r="603" spans="1:25" ht="15.75" customHeight="1" x14ac:dyDescent="0.3">
      <c r="A603" s="221"/>
      <c r="B603" s="372"/>
      <c r="C603" s="221"/>
      <c r="D603" s="221"/>
      <c r="E603" s="221"/>
      <c r="F603" s="639"/>
      <c r="G603" s="639"/>
      <c r="H603" s="639"/>
      <c r="I603" s="639"/>
      <c r="J603" s="639"/>
      <c r="K603" s="221"/>
      <c r="L603" s="221"/>
      <c r="M603" s="221"/>
      <c r="N603" s="221"/>
      <c r="O603" s="221"/>
      <c r="P603" s="221"/>
      <c r="Q603" s="221"/>
      <c r="R603" s="221"/>
      <c r="S603" s="221"/>
      <c r="T603" s="221"/>
      <c r="U603" s="221"/>
      <c r="V603" s="221"/>
      <c r="W603" s="221"/>
      <c r="X603" s="221"/>
      <c r="Y603" s="221"/>
    </row>
    <row r="604" spans="1:25" ht="15.75" customHeight="1" x14ac:dyDescent="0.3">
      <c r="A604" s="221"/>
      <c r="B604" s="372"/>
      <c r="C604" s="221"/>
      <c r="D604" s="221"/>
      <c r="E604" s="221"/>
      <c r="F604" s="639"/>
      <c r="G604" s="639"/>
      <c r="H604" s="639"/>
      <c r="I604" s="639"/>
      <c r="J604" s="639"/>
      <c r="K604" s="221"/>
      <c r="L604" s="221"/>
      <c r="M604" s="221"/>
      <c r="N604" s="221"/>
      <c r="O604" s="221"/>
      <c r="P604" s="221"/>
      <c r="Q604" s="221"/>
      <c r="R604" s="221"/>
      <c r="S604" s="221"/>
      <c r="T604" s="221"/>
      <c r="U604" s="221"/>
      <c r="V604" s="221"/>
      <c r="W604" s="221"/>
      <c r="X604" s="221"/>
      <c r="Y604" s="221"/>
    </row>
    <row r="605" spans="1:25" ht="15.75" customHeight="1" x14ac:dyDescent="0.3">
      <c r="A605" s="221"/>
      <c r="B605" s="372"/>
      <c r="C605" s="221"/>
      <c r="D605" s="221"/>
      <c r="E605" s="221"/>
      <c r="F605" s="639"/>
      <c r="G605" s="639"/>
      <c r="H605" s="639"/>
      <c r="I605" s="639"/>
      <c r="J605" s="639"/>
      <c r="K605" s="221"/>
      <c r="L605" s="221"/>
      <c r="M605" s="221"/>
      <c r="N605" s="221"/>
      <c r="O605" s="221"/>
      <c r="P605" s="221"/>
      <c r="Q605" s="221"/>
      <c r="R605" s="221"/>
      <c r="S605" s="221"/>
      <c r="T605" s="221"/>
      <c r="U605" s="221"/>
      <c r="V605" s="221"/>
      <c r="W605" s="221"/>
      <c r="X605" s="221"/>
      <c r="Y605" s="221"/>
    </row>
    <row r="606" spans="1:25" ht="15.75" customHeight="1" x14ac:dyDescent="0.3">
      <c r="A606" s="221"/>
      <c r="B606" s="372"/>
      <c r="C606" s="221"/>
      <c r="D606" s="221"/>
      <c r="E606" s="221"/>
      <c r="F606" s="639"/>
      <c r="G606" s="639"/>
      <c r="H606" s="639"/>
      <c r="I606" s="639"/>
      <c r="J606" s="639"/>
      <c r="K606" s="221"/>
      <c r="L606" s="221"/>
      <c r="M606" s="221"/>
      <c r="N606" s="221"/>
      <c r="O606" s="221"/>
      <c r="P606" s="221"/>
      <c r="Q606" s="221"/>
      <c r="R606" s="221"/>
      <c r="S606" s="221"/>
      <c r="T606" s="221"/>
      <c r="U606" s="221"/>
      <c r="V606" s="221"/>
      <c r="W606" s="221"/>
      <c r="X606" s="221"/>
      <c r="Y606" s="221"/>
    </row>
    <row r="607" spans="1:25" ht="15.75" customHeight="1" x14ac:dyDescent="0.3">
      <c r="A607" s="221"/>
      <c r="B607" s="372"/>
      <c r="C607" s="221"/>
      <c r="D607" s="221"/>
      <c r="E607" s="221"/>
      <c r="F607" s="639"/>
      <c r="G607" s="639"/>
      <c r="H607" s="639"/>
      <c r="I607" s="639"/>
      <c r="J607" s="639"/>
      <c r="K607" s="221"/>
      <c r="L607" s="221"/>
      <c r="M607" s="221"/>
      <c r="N607" s="221"/>
      <c r="O607" s="221"/>
      <c r="P607" s="221"/>
      <c r="Q607" s="221"/>
      <c r="R607" s="221"/>
      <c r="S607" s="221"/>
      <c r="T607" s="221"/>
      <c r="U607" s="221"/>
      <c r="V607" s="221"/>
      <c r="W607" s="221"/>
      <c r="X607" s="221"/>
      <c r="Y607" s="221"/>
    </row>
    <row r="608" spans="1:25" ht="15.75" customHeight="1" x14ac:dyDescent="0.3">
      <c r="A608" s="221"/>
      <c r="B608" s="372"/>
      <c r="C608" s="221"/>
      <c r="D608" s="221"/>
      <c r="E608" s="221"/>
      <c r="F608" s="639"/>
      <c r="G608" s="639"/>
      <c r="H608" s="639"/>
      <c r="I608" s="639"/>
      <c r="J608" s="639"/>
      <c r="K608" s="221"/>
      <c r="L608" s="221"/>
      <c r="M608" s="221"/>
      <c r="N608" s="221"/>
      <c r="O608" s="221"/>
      <c r="P608" s="221"/>
      <c r="Q608" s="221"/>
      <c r="R608" s="221"/>
      <c r="S608" s="221"/>
      <c r="T608" s="221"/>
      <c r="U608" s="221"/>
      <c r="V608" s="221"/>
      <c r="W608" s="221"/>
      <c r="X608" s="221"/>
      <c r="Y608" s="221"/>
    </row>
    <row r="609" spans="1:25" ht="15.75" customHeight="1" x14ac:dyDescent="0.3">
      <c r="A609" s="221"/>
      <c r="B609" s="372"/>
      <c r="C609" s="221"/>
      <c r="D609" s="221"/>
      <c r="E609" s="221"/>
      <c r="F609" s="639"/>
      <c r="G609" s="639"/>
      <c r="H609" s="639"/>
      <c r="I609" s="639"/>
      <c r="J609" s="639"/>
      <c r="K609" s="221"/>
      <c r="L609" s="221"/>
      <c r="M609" s="221"/>
      <c r="N609" s="221"/>
      <c r="O609" s="221"/>
      <c r="P609" s="221"/>
      <c r="Q609" s="221"/>
      <c r="R609" s="221"/>
      <c r="S609" s="221"/>
      <c r="T609" s="221"/>
      <c r="U609" s="221"/>
      <c r="V609" s="221"/>
      <c r="W609" s="221"/>
      <c r="X609" s="221"/>
      <c r="Y609" s="221"/>
    </row>
    <row r="610" spans="1:25" ht="15.75" customHeight="1" x14ac:dyDescent="0.3">
      <c r="A610" s="221"/>
      <c r="B610" s="372"/>
      <c r="C610" s="221"/>
      <c r="D610" s="221"/>
      <c r="E610" s="221"/>
      <c r="F610" s="639"/>
      <c r="G610" s="639"/>
      <c r="H610" s="639"/>
      <c r="I610" s="639"/>
      <c r="J610" s="639"/>
      <c r="K610" s="221"/>
      <c r="L610" s="221"/>
      <c r="M610" s="221"/>
      <c r="N610" s="221"/>
      <c r="O610" s="221"/>
      <c r="P610" s="221"/>
      <c r="Q610" s="221"/>
      <c r="R610" s="221"/>
      <c r="S610" s="221"/>
      <c r="T610" s="221"/>
      <c r="U610" s="221"/>
      <c r="V610" s="221"/>
      <c r="W610" s="221"/>
      <c r="X610" s="221"/>
      <c r="Y610" s="221"/>
    </row>
    <row r="611" spans="1:25" ht="15.75" customHeight="1" x14ac:dyDescent="0.3">
      <c r="A611" s="221"/>
      <c r="B611" s="372"/>
      <c r="C611" s="221"/>
      <c r="D611" s="221"/>
      <c r="E611" s="221"/>
      <c r="F611" s="639"/>
      <c r="G611" s="639"/>
      <c r="H611" s="639"/>
      <c r="I611" s="639"/>
      <c r="J611" s="639"/>
      <c r="K611" s="221"/>
      <c r="L611" s="221"/>
      <c r="M611" s="221"/>
      <c r="N611" s="221"/>
      <c r="O611" s="221"/>
      <c r="P611" s="221"/>
      <c r="Q611" s="221"/>
      <c r="R611" s="221"/>
      <c r="S611" s="221"/>
      <c r="T611" s="221"/>
      <c r="U611" s="221"/>
      <c r="V611" s="221"/>
      <c r="W611" s="221"/>
      <c r="X611" s="221"/>
      <c r="Y611" s="221"/>
    </row>
    <row r="612" spans="1:25" ht="15.75" customHeight="1" x14ac:dyDescent="0.3">
      <c r="A612" s="221"/>
      <c r="B612" s="372"/>
      <c r="C612" s="221"/>
      <c r="D612" s="221"/>
      <c r="E612" s="221"/>
      <c r="F612" s="639"/>
      <c r="G612" s="639"/>
      <c r="H612" s="639"/>
      <c r="I612" s="639"/>
      <c r="J612" s="639"/>
      <c r="K612" s="221"/>
      <c r="L612" s="221"/>
      <c r="M612" s="221"/>
      <c r="N612" s="221"/>
      <c r="O612" s="221"/>
      <c r="P612" s="221"/>
      <c r="Q612" s="221"/>
      <c r="R612" s="221"/>
      <c r="S612" s="221"/>
      <c r="T612" s="221"/>
      <c r="U612" s="221"/>
      <c r="V612" s="221"/>
      <c r="W612" s="221"/>
      <c r="X612" s="221"/>
      <c r="Y612" s="221"/>
    </row>
    <row r="613" spans="1:25" ht="15.75" customHeight="1" x14ac:dyDescent="0.3">
      <c r="A613" s="221"/>
      <c r="B613" s="372"/>
      <c r="C613" s="221"/>
      <c r="D613" s="221"/>
      <c r="E613" s="221"/>
      <c r="F613" s="639"/>
      <c r="G613" s="639"/>
      <c r="H613" s="639"/>
      <c r="I613" s="639"/>
      <c r="J613" s="639"/>
      <c r="K613" s="221"/>
      <c r="L613" s="221"/>
      <c r="M613" s="221"/>
      <c r="N613" s="221"/>
      <c r="O613" s="221"/>
      <c r="P613" s="221"/>
      <c r="Q613" s="221"/>
      <c r="R613" s="221"/>
      <c r="S613" s="221"/>
      <c r="T613" s="221"/>
      <c r="U613" s="221"/>
      <c r="V613" s="221"/>
      <c r="W613" s="221"/>
      <c r="X613" s="221"/>
      <c r="Y613" s="221"/>
    </row>
    <row r="614" spans="1:25" ht="15.75" customHeight="1" x14ac:dyDescent="0.3">
      <c r="A614" s="221"/>
      <c r="B614" s="372"/>
      <c r="C614" s="221"/>
      <c r="D614" s="221"/>
      <c r="E614" s="221"/>
      <c r="F614" s="639"/>
      <c r="G614" s="639"/>
      <c r="H614" s="639"/>
      <c r="I614" s="639"/>
      <c r="J614" s="639"/>
      <c r="K614" s="221"/>
      <c r="L614" s="221"/>
      <c r="M614" s="221"/>
      <c r="N614" s="221"/>
      <c r="O614" s="221"/>
      <c r="P614" s="221"/>
      <c r="Q614" s="221"/>
      <c r="R614" s="221"/>
      <c r="S614" s="221"/>
      <c r="T614" s="221"/>
      <c r="U614" s="221"/>
      <c r="V614" s="221"/>
      <c r="W614" s="221"/>
      <c r="X614" s="221"/>
      <c r="Y614" s="221"/>
    </row>
    <row r="615" spans="1:25" ht="15.75" customHeight="1" x14ac:dyDescent="0.3">
      <c r="A615" s="221"/>
      <c r="B615" s="372"/>
      <c r="C615" s="221"/>
      <c r="D615" s="221"/>
      <c r="E615" s="221"/>
      <c r="F615" s="639"/>
      <c r="G615" s="639"/>
      <c r="H615" s="639"/>
      <c r="I615" s="639"/>
      <c r="J615" s="639"/>
      <c r="K615" s="221"/>
      <c r="L615" s="221"/>
      <c r="M615" s="221"/>
      <c r="N615" s="221"/>
      <c r="O615" s="221"/>
      <c r="P615" s="221"/>
      <c r="Q615" s="221"/>
      <c r="R615" s="221"/>
      <c r="S615" s="221"/>
      <c r="T615" s="221"/>
      <c r="U615" s="221"/>
      <c r="V615" s="221"/>
      <c r="W615" s="221"/>
      <c r="X615" s="221"/>
      <c r="Y615" s="221"/>
    </row>
    <row r="616" spans="1:25" ht="15.75" customHeight="1" x14ac:dyDescent="0.3">
      <c r="A616" s="221"/>
      <c r="B616" s="372"/>
      <c r="C616" s="221"/>
      <c r="D616" s="221"/>
      <c r="E616" s="221"/>
      <c r="F616" s="639"/>
      <c r="G616" s="639"/>
      <c r="H616" s="639"/>
      <c r="I616" s="639"/>
      <c r="J616" s="639"/>
      <c r="K616" s="221"/>
      <c r="L616" s="221"/>
      <c r="M616" s="221"/>
      <c r="N616" s="221"/>
      <c r="O616" s="221"/>
      <c r="P616" s="221"/>
      <c r="Q616" s="221"/>
      <c r="R616" s="221"/>
      <c r="S616" s="221"/>
      <c r="T616" s="221"/>
      <c r="U616" s="221"/>
      <c r="V616" s="221"/>
      <c r="W616" s="221"/>
      <c r="X616" s="221"/>
      <c r="Y616" s="221"/>
    </row>
    <row r="617" spans="1:25" ht="15.75" customHeight="1" x14ac:dyDescent="0.3">
      <c r="A617" s="221"/>
      <c r="B617" s="372"/>
      <c r="C617" s="221"/>
      <c r="D617" s="221"/>
      <c r="E617" s="221"/>
      <c r="F617" s="639"/>
      <c r="G617" s="639"/>
      <c r="H617" s="639"/>
      <c r="I617" s="639"/>
      <c r="J617" s="639"/>
      <c r="K617" s="221"/>
      <c r="L617" s="221"/>
      <c r="M617" s="221"/>
      <c r="N617" s="221"/>
      <c r="O617" s="221"/>
      <c r="P617" s="221"/>
      <c r="Q617" s="221"/>
      <c r="R617" s="221"/>
      <c r="S617" s="221"/>
      <c r="T617" s="221"/>
      <c r="U617" s="221"/>
      <c r="V617" s="221"/>
      <c r="W617" s="221"/>
      <c r="X617" s="221"/>
      <c r="Y617" s="221"/>
    </row>
    <row r="618" spans="1:25" ht="15.75" customHeight="1" x14ac:dyDescent="0.3">
      <c r="A618" s="221"/>
      <c r="B618" s="372"/>
      <c r="C618" s="221"/>
      <c r="D618" s="221"/>
      <c r="E618" s="221"/>
      <c r="F618" s="639"/>
      <c r="G618" s="639"/>
      <c r="H618" s="639"/>
      <c r="I618" s="639"/>
      <c r="J618" s="639"/>
      <c r="K618" s="221"/>
      <c r="L618" s="221"/>
      <c r="M618" s="221"/>
      <c r="N618" s="221"/>
      <c r="O618" s="221"/>
      <c r="P618" s="221"/>
      <c r="Q618" s="221"/>
      <c r="R618" s="221"/>
      <c r="S618" s="221"/>
      <c r="T618" s="221"/>
      <c r="U618" s="221"/>
      <c r="V618" s="221"/>
      <c r="W618" s="221"/>
      <c r="X618" s="221"/>
      <c r="Y618" s="221"/>
    </row>
    <row r="619" spans="1:25" ht="15.75" customHeight="1" x14ac:dyDescent="0.3">
      <c r="A619" s="221"/>
      <c r="B619" s="372"/>
      <c r="C619" s="221"/>
      <c r="D619" s="221"/>
      <c r="E619" s="221"/>
      <c r="F619" s="639"/>
      <c r="G619" s="639"/>
      <c r="H619" s="639"/>
      <c r="I619" s="639"/>
      <c r="J619" s="639"/>
      <c r="K619" s="221"/>
      <c r="L619" s="221"/>
      <c r="M619" s="221"/>
      <c r="N619" s="221"/>
      <c r="O619" s="221"/>
      <c r="P619" s="221"/>
      <c r="Q619" s="221"/>
      <c r="R619" s="221"/>
      <c r="S619" s="221"/>
      <c r="T619" s="221"/>
      <c r="U619" s="221"/>
      <c r="V619" s="221"/>
      <c r="W619" s="221"/>
      <c r="X619" s="221"/>
      <c r="Y619" s="221"/>
    </row>
    <row r="620" spans="1:25" ht="15.75" customHeight="1" x14ac:dyDescent="0.3">
      <c r="A620" s="221"/>
      <c r="B620" s="372"/>
      <c r="C620" s="221"/>
      <c r="D620" s="221"/>
      <c r="E620" s="221"/>
      <c r="F620" s="639"/>
      <c r="G620" s="639"/>
      <c r="H620" s="639"/>
      <c r="I620" s="639"/>
      <c r="J620" s="639"/>
      <c r="K620" s="221"/>
      <c r="L620" s="221"/>
      <c r="M620" s="221"/>
      <c r="N620" s="221"/>
      <c r="O620" s="221"/>
      <c r="P620" s="221"/>
      <c r="Q620" s="221"/>
      <c r="R620" s="221"/>
      <c r="S620" s="221"/>
      <c r="T620" s="221"/>
      <c r="U620" s="221"/>
      <c r="V620" s="221"/>
      <c r="W620" s="221"/>
      <c r="X620" s="221"/>
      <c r="Y620" s="221"/>
    </row>
    <row r="621" spans="1:25" ht="15.75" customHeight="1" x14ac:dyDescent="0.3">
      <c r="A621" s="221"/>
      <c r="B621" s="372"/>
      <c r="C621" s="221"/>
      <c r="D621" s="221"/>
      <c r="E621" s="221"/>
      <c r="F621" s="639"/>
      <c r="G621" s="639"/>
      <c r="H621" s="639"/>
      <c r="I621" s="639"/>
      <c r="J621" s="639"/>
      <c r="K621" s="221"/>
      <c r="L621" s="221"/>
      <c r="M621" s="221"/>
      <c r="N621" s="221"/>
      <c r="O621" s="221"/>
      <c r="P621" s="221"/>
      <c r="Q621" s="221"/>
      <c r="R621" s="221"/>
      <c r="S621" s="221"/>
      <c r="T621" s="221"/>
      <c r="U621" s="221"/>
      <c r="V621" s="221"/>
      <c r="W621" s="221"/>
      <c r="X621" s="221"/>
      <c r="Y621" s="221"/>
    </row>
    <row r="622" spans="1:25" ht="15.75" customHeight="1" x14ac:dyDescent="0.3">
      <c r="A622" s="221"/>
      <c r="B622" s="372"/>
      <c r="C622" s="221"/>
      <c r="D622" s="221"/>
      <c r="E622" s="221"/>
      <c r="F622" s="639"/>
      <c r="G622" s="639"/>
      <c r="H622" s="639"/>
      <c r="I622" s="639"/>
      <c r="J622" s="639"/>
      <c r="K622" s="221"/>
      <c r="L622" s="221"/>
      <c r="M622" s="221"/>
      <c r="N622" s="221"/>
      <c r="O622" s="221"/>
      <c r="P622" s="221"/>
      <c r="Q622" s="221"/>
      <c r="R622" s="221"/>
      <c r="S622" s="221"/>
      <c r="T622" s="221"/>
      <c r="U622" s="221"/>
      <c r="V622" s="221"/>
      <c r="W622" s="221"/>
      <c r="X622" s="221"/>
      <c r="Y622" s="221"/>
    </row>
    <row r="623" spans="1:25" ht="15.75" customHeight="1" x14ac:dyDescent="0.3">
      <c r="A623" s="221"/>
      <c r="B623" s="372"/>
      <c r="C623" s="221"/>
      <c r="D623" s="221"/>
      <c r="E623" s="221"/>
      <c r="F623" s="639"/>
      <c r="G623" s="639"/>
      <c r="H623" s="639"/>
      <c r="I623" s="639"/>
      <c r="J623" s="639"/>
      <c r="K623" s="221"/>
      <c r="L623" s="221"/>
      <c r="M623" s="221"/>
      <c r="N623" s="221"/>
      <c r="O623" s="221"/>
      <c r="P623" s="221"/>
      <c r="Q623" s="221"/>
      <c r="R623" s="221"/>
      <c r="S623" s="221"/>
      <c r="T623" s="221"/>
      <c r="U623" s="221"/>
      <c r="V623" s="221"/>
      <c r="W623" s="221"/>
      <c r="X623" s="221"/>
      <c r="Y623" s="221"/>
    </row>
    <row r="624" spans="1:25" ht="15.75" customHeight="1" x14ac:dyDescent="0.3">
      <c r="A624" s="221"/>
      <c r="B624" s="372"/>
      <c r="C624" s="221"/>
      <c r="D624" s="221"/>
      <c r="E624" s="221"/>
      <c r="F624" s="639"/>
      <c r="G624" s="639"/>
      <c r="H624" s="639"/>
      <c r="I624" s="639"/>
      <c r="J624" s="639"/>
      <c r="K624" s="221"/>
      <c r="L624" s="221"/>
      <c r="M624" s="221"/>
      <c r="N624" s="221"/>
      <c r="O624" s="221"/>
      <c r="P624" s="221"/>
      <c r="Q624" s="221"/>
      <c r="R624" s="221"/>
      <c r="S624" s="221"/>
      <c r="T624" s="221"/>
      <c r="U624" s="221"/>
      <c r="V624" s="221"/>
      <c r="W624" s="221"/>
      <c r="X624" s="221"/>
      <c r="Y624" s="221"/>
    </row>
    <row r="625" spans="1:25" ht="15.75" customHeight="1" x14ac:dyDescent="0.3">
      <c r="A625" s="221"/>
      <c r="B625" s="372"/>
      <c r="C625" s="221"/>
      <c r="D625" s="221"/>
      <c r="E625" s="221"/>
      <c r="F625" s="639"/>
      <c r="G625" s="639"/>
      <c r="H625" s="639"/>
      <c r="I625" s="639"/>
      <c r="J625" s="639"/>
      <c r="K625" s="221"/>
      <c r="L625" s="221"/>
      <c r="M625" s="221"/>
      <c r="N625" s="221"/>
      <c r="O625" s="221"/>
      <c r="P625" s="221"/>
      <c r="Q625" s="221"/>
      <c r="R625" s="221"/>
      <c r="S625" s="221"/>
      <c r="T625" s="221"/>
      <c r="U625" s="221"/>
      <c r="V625" s="221"/>
      <c r="W625" s="221"/>
      <c r="X625" s="221"/>
      <c r="Y625" s="221"/>
    </row>
    <row r="626" spans="1:25" ht="15.75" customHeight="1" x14ac:dyDescent="0.3">
      <c r="A626" s="221"/>
      <c r="B626" s="372"/>
      <c r="C626" s="221"/>
      <c r="D626" s="221"/>
      <c r="E626" s="221"/>
      <c r="F626" s="639"/>
      <c r="G626" s="639"/>
      <c r="H626" s="639"/>
      <c r="I626" s="639"/>
      <c r="J626" s="639"/>
      <c r="K626" s="221"/>
      <c r="L626" s="221"/>
      <c r="M626" s="221"/>
      <c r="N626" s="221"/>
      <c r="O626" s="221"/>
      <c r="P626" s="221"/>
      <c r="Q626" s="221"/>
      <c r="R626" s="221"/>
      <c r="S626" s="221"/>
      <c r="T626" s="221"/>
      <c r="U626" s="221"/>
      <c r="V626" s="221"/>
      <c r="W626" s="221"/>
      <c r="X626" s="221"/>
      <c r="Y626" s="221"/>
    </row>
    <row r="627" spans="1:25" ht="15.75" customHeight="1" x14ac:dyDescent="0.3">
      <c r="A627" s="221"/>
      <c r="B627" s="372"/>
      <c r="C627" s="221"/>
      <c r="D627" s="221"/>
      <c r="E627" s="221"/>
      <c r="F627" s="639"/>
      <c r="G627" s="639"/>
      <c r="H627" s="639"/>
      <c r="I627" s="639"/>
      <c r="J627" s="639"/>
      <c r="K627" s="221"/>
      <c r="L627" s="221"/>
      <c r="M627" s="221"/>
      <c r="N627" s="221"/>
      <c r="O627" s="221"/>
      <c r="P627" s="221"/>
      <c r="Q627" s="221"/>
      <c r="R627" s="221"/>
      <c r="S627" s="221"/>
      <c r="T627" s="221"/>
      <c r="U627" s="221"/>
      <c r="V627" s="221"/>
      <c r="W627" s="221"/>
      <c r="X627" s="221"/>
      <c r="Y627" s="221"/>
    </row>
    <row r="628" spans="1:25" ht="15.75" customHeight="1" x14ac:dyDescent="0.3">
      <c r="A628" s="221"/>
      <c r="B628" s="372"/>
      <c r="C628" s="221"/>
      <c r="D628" s="221"/>
      <c r="E628" s="221"/>
      <c r="F628" s="639"/>
      <c r="G628" s="639"/>
      <c r="H628" s="639"/>
      <c r="I628" s="639"/>
      <c r="J628" s="639"/>
      <c r="K628" s="221"/>
      <c r="L628" s="221"/>
      <c r="M628" s="221"/>
      <c r="N628" s="221"/>
      <c r="O628" s="221"/>
      <c r="P628" s="221"/>
      <c r="Q628" s="221"/>
      <c r="R628" s="221"/>
      <c r="S628" s="221"/>
      <c r="T628" s="221"/>
      <c r="U628" s="221"/>
      <c r="V628" s="221"/>
      <c r="W628" s="221"/>
      <c r="X628" s="221"/>
      <c r="Y628" s="221"/>
    </row>
    <row r="629" spans="1:25" ht="15.75" customHeight="1" x14ac:dyDescent="0.3">
      <c r="A629" s="221"/>
      <c r="B629" s="372"/>
      <c r="C629" s="221"/>
      <c r="D629" s="221"/>
      <c r="E629" s="221"/>
      <c r="F629" s="639"/>
      <c r="G629" s="639"/>
      <c r="H629" s="639"/>
      <c r="I629" s="639"/>
      <c r="J629" s="639"/>
      <c r="K629" s="221"/>
      <c r="L629" s="221"/>
      <c r="M629" s="221"/>
      <c r="N629" s="221"/>
      <c r="O629" s="221"/>
      <c r="P629" s="221"/>
      <c r="Q629" s="221"/>
      <c r="R629" s="221"/>
      <c r="S629" s="221"/>
      <c r="T629" s="221"/>
      <c r="U629" s="221"/>
      <c r="V629" s="221"/>
      <c r="W629" s="221"/>
      <c r="X629" s="221"/>
      <c r="Y629" s="221"/>
    </row>
    <row r="630" spans="1:25" ht="15.75" customHeight="1" x14ac:dyDescent="0.3">
      <c r="A630" s="221"/>
      <c r="B630" s="372"/>
      <c r="C630" s="221"/>
      <c r="D630" s="221"/>
      <c r="E630" s="221"/>
      <c r="F630" s="639"/>
      <c r="G630" s="639"/>
      <c r="H630" s="639"/>
      <c r="I630" s="639"/>
      <c r="J630" s="639"/>
      <c r="K630" s="221"/>
      <c r="L630" s="221"/>
      <c r="M630" s="221"/>
      <c r="N630" s="221"/>
      <c r="O630" s="221"/>
      <c r="P630" s="221"/>
      <c r="Q630" s="221"/>
      <c r="R630" s="221"/>
      <c r="S630" s="221"/>
      <c r="T630" s="221"/>
      <c r="U630" s="221"/>
      <c r="V630" s="221"/>
      <c r="W630" s="221"/>
      <c r="X630" s="221"/>
      <c r="Y630" s="221"/>
    </row>
    <row r="631" spans="1:25" ht="15.75" customHeight="1" x14ac:dyDescent="0.3">
      <c r="A631" s="221"/>
      <c r="B631" s="372"/>
      <c r="C631" s="221"/>
      <c r="D631" s="221"/>
      <c r="E631" s="221"/>
      <c r="F631" s="639"/>
      <c r="G631" s="639"/>
      <c r="H631" s="639"/>
      <c r="I631" s="639"/>
      <c r="J631" s="639"/>
      <c r="K631" s="221"/>
      <c r="L631" s="221"/>
      <c r="M631" s="221"/>
      <c r="N631" s="221"/>
      <c r="O631" s="221"/>
      <c r="P631" s="221"/>
      <c r="Q631" s="221"/>
      <c r="R631" s="221"/>
      <c r="S631" s="221"/>
      <c r="T631" s="221"/>
      <c r="U631" s="221"/>
      <c r="V631" s="221"/>
      <c r="W631" s="221"/>
      <c r="X631" s="221"/>
      <c r="Y631" s="221"/>
    </row>
    <row r="632" spans="1:25" ht="15.75" customHeight="1" x14ac:dyDescent="0.3">
      <c r="A632" s="221"/>
      <c r="B632" s="372"/>
      <c r="C632" s="221"/>
      <c r="D632" s="221"/>
      <c r="E632" s="221"/>
      <c r="F632" s="639"/>
      <c r="G632" s="639"/>
      <c r="H632" s="639"/>
      <c r="I632" s="639"/>
      <c r="J632" s="639"/>
      <c r="K632" s="221"/>
      <c r="L632" s="221"/>
      <c r="M632" s="221"/>
      <c r="N632" s="221"/>
      <c r="O632" s="221"/>
      <c r="P632" s="221"/>
      <c r="Q632" s="221"/>
      <c r="R632" s="221"/>
      <c r="S632" s="221"/>
      <c r="T632" s="221"/>
      <c r="U632" s="221"/>
      <c r="V632" s="221"/>
      <c r="W632" s="221"/>
      <c r="X632" s="221"/>
      <c r="Y632" s="221"/>
    </row>
    <row r="633" spans="1:25" ht="15.75" customHeight="1" x14ac:dyDescent="0.3">
      <c r="A633" s="221"/>
      <c r="B633" s="372"/>
      <c r="C633" s="221"/>
      <c r="D633" s="221"/>
      <c r="E633" s="221"/>
      <c r="F633" s="639"/>
      <c r="G633" s="639"/>
      <c r="H633" s="639"/>
      <c r="I633" s="639"/>
      <c r="J633" s="639"/>
      <c r="K633" s="221"/>
      <c r="L633" s="221"/>
      <c r="M633" s="221"/>
      <c r="N633" s="221"/>
      <c r="O633" s="221"/>
      <c r="P633" s="221"/>
      <c r="Q633" s="221"/>
      <c r="R633" s="221"/>
      <c r="S633" s="221"/>
      <c r="T633" s="221"/>
      <c r="U633" s="221"/>
      <c r="V633" s="221"/>
      <c r="W633" s="221"/>
      <c r="X633" s="221"/>
      <c r="Y633" s="221"/>
    </row>
    <row r="634" spans="1:25" ht="15.75" customHeight="1" x14ac:dyDescent="0.3">
      <c r="A634" s="221"/>
      <c r="B634" s="372"/>
      <c r="C634" s="221"/>
      <c r="D634" s="221"/>
      <c r="E634" s="221"/>
      <c r="F634" s="639"/>
      <c r="G634" s="639"/>
      <c r="H634" s="639"/>
      <c r="I634" s="639"/>
      <c r="J634" s="639"/>
      <c r="K634" s="221"/>
      <c r="L634" s="221"/>
      <c r="M634" s="221"/>
      <c r="N634" s="221"/>
      <c r="O634" s="221"/>
      <c r="P634" s="221"/>
      <c r="Q634" s="221"/>
      <c r="R634" s="221"/>
      <c r="S634" s="221"/>
      <c r="T634" s="221"/>
      <c r="U634" s="221"/>
      <c r="V634" s="221"/>
      <c r="W634" s="221"/>
      <c r="X634" s="221"/>
      <c r="Y634" s="221"/>
    </row>
    <row r="635" spans="1:25" ht="15.75" customHeight="1" x14ac:dyDescent="0.3">
      <c r="A635" s="221"/>
      <c r="B635" s="372"/>
      <c r="C635" s="221"/>
      <c r="D635" s="221"/>
      <c r="E635" s="221"/>
      <c r="F635" s="639"/>
      <c r="G635" s="639"/>
      <c r="H635" s="639"/>
      <c r="I635" s="639"/>
      <c r="J635" s="639"/>
      <c r="K635" s="221"/>
      <c r="L635" s="221"/>
      <c r="M635" s="221"/>
      <c r="N635" s="221"/>
      <c r="O635" s="221"/>
      <c r="P635" s="221"/>
      <c r="Q635" s="221"/>
      <c r="R635" s="221"/>
      <c r="S635" s="221"/>
      <c r="T635" s="221"/>
      <c r="U635" s="221"/>
      <c r="V635" s="221"/>
      <c r="W635" s="221"/>
      <c r="X635" s="221"/>
      <c r="Y635" s="221"/>
    </row>
    <row r="636" spans="1:25" ht="15.75" customHeight="1" x14ac:dyDescent="0.3">
      <c r="A636" s="221"/>
      <c r="B636" s="372"/>
      <c r="C636" s="221"/>
      <c r="D636" s="221"/>
      <c r="E636" s="221"/>
      <c r="F636" s="639"/>
      <c r="G636" s="639"/>
      <c r="H636" s="639"/>
      <c r="I636" s="639"/>
      <c r="J636" s="639"/>
      <c r="K636" s="221"/>
      <c r="L636" s="221"/>
      <c r="M636" s="221"/>
      <c r="N636" s="221"/>
      <c r="O636" s="221"/>
      <c r="P636" s="221"/>
      <c r="Q636" s="221"/>
      <c r="R636" s="221"/>
      <c r="S636" s="221"/>
      <c r="T636" s="221"/>
      <c r="U636" s="221"/>
      <c r="V636" s="221"/>
      <c r="W636" s="221"/>
      <c r="X636" s="221"/>
      <c r="Y636" s="221"/>
    </row>
    <row r="637" spans="1:25" ht="15.75" customHeight="1" x14ac:dyDescent="0.3">
      <c r="A637" s="221"/>
      <c r="B637" s="372"/>
      <c r="C637" s="221"/>
      <c r="D637" s="221"/>
      <c r="E637" s="221"/>
      <c r="F637" s="639"/>
      <c r="G637" s="639"/>
      <c r="H637" s="639"/>
      <c r="I637" s="639"/>
      <c r="J637" s="639"/>
      <c r="K637" s="221"/>
      <c r="L637" s="221"/>
      <c r="M637" s="221"/>
      <c r="N637" s="221"/>
      <c r="O637" s="221"/>
      <c r="P637" s="221"/>
      <c r="Q637" s="221"/>
      <c r="R637" s="221"/>
      <c r="S637" s="221"/>
      <c r="T637" s="221"/>
      <c r="U637" s="221"/>
      <c r="V637" s="221"/>
      <c r="W637" s="221"/>
      <c r="X637" s="221"/>
      <c r="Y637" s="221"/>
    </row>
    <row r="638" spans="1:25" ht="15.75" customHeight="1" x14ac:dyDescent="0.3">
      <c r="A638" s="221"/>
      <c r="B638" s="372"/>
      <c r="C638" s="221"/>
      <c r="D638" s="221"/>
      <c r="E638" s="221"/>
      <c r="F638" s="639"/>
      <c r="G638" s="639"/>
      <c r="H638" s="639"/>
      <c r="I638" s="639"/>
      <c r="J638" s="639"/>
      <c r="K638" s="221"/>
      <c r="L638" s="221"/>
      <c r="M638" s="221"/>
      <c r="N638" s="221"/>
      <c r="O638" s="221"/>
      <c r="P638" s="221"/>
      <c r="Q638" s="221"/>
      <c r="R638" s="221"/>
      <c r="S638" s="221"/>
      <c r="T638" s="221"/>
      <c r="U638" s="221"/>
      <c r="V638" s="221"/>
      <c r="W638" s="221"/>
      <c r="X638" s="221"/>
      <c r="Y638" s="221"/>
    </row>
    <row r="639" spans="1:25" ht="15.75" customHeight="1" x14ac:dyDescent="0.3">
      <c r="A639" s="221"/>
      <c r="B639" s="372"/>
      <c r="C639" s="221"/>
      <c r="D639" s="221"/>
      <c r="E639" s="221"/>
      <c r="F639" s="639"/>
      <c r="G639" s="639"/>
      <c r="H639" s="639"/>
      <c r="I639" s="639"/>
      <c r="J639" s="639"/>
      <c r="K639" s="221"/>
      <c r="L639" s="221"/>
      <c r="M639" s="221"/>
      <c r="N639" s="221"/>
      <c r="O639" s="221"/>
      <c r="P639" s="221"/>
      <c r="Q639" s="221"/>
      <c r="R639" s="221"/>
      <c r="S639" s="221"/>
      <c r="T639" s="221"/>
      <c r="U639" s="221"/>
      <c r="V639" s="221"/>
      <c r="W639" s="221"/>
      <c r="X639" s="221"/>
      <c r="Y639" s="221"/>
    </row>
    <row r="640" spans="1:25" ht="15.75" customHeight="1" x14ac:dyDescent="0.3">
      <c r="A640" s="221"/>
      <c r="B640" s="372"/>
      <c r="C640" s="221"/>
      <c r="D640" s="221"/>
      <c r="E640" s="221"/>
      <c r="F640" s="639"/>
      <c r="G640" s="639"/>
      <c r="H640" s="639"/>
      <c r="I640" s="639"/>
      <c r="J640" s="639"/>
      <c r="K640" s="221"/>
      <c r="L640" s="221"/>
      <c r="M640" s="221"/>
      <c r="N640" s="221"/>
      <c r="O640" s="221"/>
      <c r="P640" s="221"/>
      <c r="Q640" s="221"/>
      <c r="R640" s="221"/>
      <c r="S640" s="221"/>
      <c r="T640" s="221"/>
      <c r="U640" s="221"/>
      <c r="V640" s="221"/>
      <c r="W640" s="221"/>
      <c r="X640" s="221"/>
      <c r="Y640" s="221"/>
    </row>
    <row r="641" spans="1:25" ht="15.75" customHeight="1" x14ac:dyDescent="0.3">
      <c r="A641" s="221"/>
      <c r="B641" s="372"/>
      <c r="C641" s="221"/>
      <c r="D641" s="221"/>
      <c r="E641" s="221"/>
      <c r="F641" s="639"/>
      <c r="G641" s="639"/>
      <c r="H641" s="639"/>
      <c r="I641" s="639"/>
      <c r="J641" s="639"/>
      <c r="K641" s="221"/>
      <c r="L641" s="221"/>
      <c r="M641" s="221"/>
      <c r="N641" s="221"/>
      <c r="O641" s="221"/>
      <c r="P641" s="221"/>
      <c r="Q641" s="221"/>
      <c r="R641" s="221"/>
      <c r="S641" s="221"/>
      <c r="T641" s="221"/>
      <c r="U641" s="221"/>
      <c r="V641" s="221"/>
      <c r="W641" s="221"/>
      <c r="X641" s="221"/>
      <c r="Y641" s="221"/>
    </row>
    <row r="642" spans="1:25" ht="15.75" customHeight="1" x14ac:dyDescent="0.3">
      <c r="A642" s="221"/>
      <c r="B642" s="372"/>
      <c r="C642" s="221"/>
      <c r="D642" s="221"/>
      <c r="E642" s="221"/>
      <c r="F642" s="639"/>
      <c r="G642" s="639"/>
      <c r="H642" s="639"/>
      <c r="I642" s="639"/>
      <c r="J642" s="639"/>
      <c r="K642" s="221"/>
      <c r="L642" s="221"/>
      <c r="M642" s="221"/>
      <c r="N642" s="221"/>
      <c r="O642" s="221"/>
      <c r="P642" s="221"/>
      <c r="Q642" s="221"/>
      <c r="R642" s="221"/>
      <c r="S642" s="221"/>
      <c r="T642" s="221"/>
      <c r="U642" s="221"/>
      <c r="V642" s="221"/>
      <c r="W642" s="221"/>
      <c r="X642" s="221"/>
      <c r="Y642" s="221"/>
    </row>
    <row r="643" spans="1:25" ht="15.75" customHeight="1" x14ac:dyDescent="0.3">
      <c r="A643" s="221"/>
      <c r="B643" s="372"/>
      <c r="C643" s="221"/>
      <c r="D643" s="221"/>
      <c r="E643" s="221"/>
      <c r="F643" s="639"/>
      <c r="G643" s="639"/>
      <c r="H643" s="639"/>
      <c r="I643" s="639"/>
      <c r="J643" s="639"/>
      <c r="K643" s="221"/>
      <c r="L643" s="221"/>
      <c r="M643" s="221"/>
      <c r="N643" s="221"/>
      <c r="O643" s="221"/>
      <c r="P643" s="221"/>
      <c r="Q643" s="221"/>
      <c r="R643" s="221"/>
      <c r="S643" s="221"/>
      <c r="T643" s="221"/>
      <c r="U643" s="221"/>
      <c r="V643" s="221"/>
      <c r="W643" s="221"/>
      <c r="X643" s="221"/>
      <c r="Y643" s="221"/>
    </row>
    <row r="644" spans="1:25" ht="15.75" customHeight="1" x14ac:dyDescent="0.3">
      <c r="A644" s="221"/>
      <c r="B644" s="372"/>
      <c r="C644" s="221"/>
      <c r="D644" s="221"/>
      <c r="E644" s="221"/>
      <c r="F644" s="639"/>
      <c r="G644" s="639"/>
      <c r="H644" s="639"/>
      <c r="I644" s="639"/>
      <c r="J644" s="639"/>
      <c r="K644" s="221"/>
      <c r="L644" s="221"/>
      <c r="M644" s="221"/>
      <c r="N644" s="221"/>
      <c r="O644" s="221"/>
      <c r="P644" s="221"/>
      <c r="Q644" s="221"/>
      <c r="R644" s="221"/>
      <c r="S644" s="221"/>
      <c r="T644" s="221"/>
      <c r="U644" s="221"/>
      <c r="V644" s="221"/>
      <c r="W644" s="221"/>
      <c r="X644" s="221"/>
      <c r="Y644" s="221"/>
    </row>
    <row r="645" spans="1:25" ht="15.75" customHeight="1" x14ac:dyDescent="0.3">
      <c r="A645" s="221"/>
      <c r="B645" s="372"/>
      <c r="C645" s="221"/>
      <c r="D645" s="221"/>
      <c r="E645" s="221"/>
      <c r="F645" s="639"/>
      <c r="G645" s="639"/>
      <c r="H645" s="639"/>
      <c r="I645" s="639"/>
      <c r="J645" s="639"/>
      <c r="K645" s="221"/>
      <c r="L645" s="221"/>
      <c r="M645" s="221"/>
      <c r="N645" s="221"/>
      <c r="O645" s="221"/>
      <c r="P645" s="221"/>
      <c r="Q645" s="221"/>
      <c r="R645" s="221"/>
      <c r="S645" s="221"/>
      <c r="T645" s="221"/>
      <c r="U645" s="221"/>
      <c r="V645" s="221"/>
      <c r="W645" s="221"/>
      <c r="X645" s="221"/>
      <c r="Y645" s="221"/>
    </row>
    <row r="646" spans="1:25" ht="15.75" customHeight="1" x14ac:dyDescent="0.3">
      <c r="A646" s="221"/>
      <c r="B646" s="372"/>
      <c r="C646" s="221"/>
      <c r="D646" s="221"/>
      <c r="E646" s="221"/>
      <c r="F646" s="639"/>
      <c r="G646" s="639"/>
      <c r="H646" s="639"/>
      <c r="I646" s="639"/>
      <c r="J646" s="639"/>
      <c r="K646" s="221"/>
      <c r="L646" s="221"/>
      <c r="M646" s="221"/>
      <c r="N646" s="221"/>
      <c r="O646" s="221"/>
      <c r="P646" s="221"/>
      <c r="Q646" s="221"/>
      <c r="R646" s="221"/>
      <c r="S646" s="221"/>
      <c r="T646" s="221"/>
      <c r="U646" s="221"/>
      <c r="V646" s="221"/>
      <c r="W646" s="221"/>
      <c r="X646" s="221"/>
      <c r="Y646" s="221"/>
    </row>
    <row r="647" spans="1:25" ht="15.75" customHeight="1" x14ac:dyDescent="0.3">
      <c r="A647" s="221"/>
      <c r="B647" s="372"/>
      <c r="C647" s="221"/>
      <c r="D647" s="221"/>
      <c r="E647" s="221"/>
      <c r="F647" s="639"/>
      <c r="G647" s="639"/>
      <c r="H647" s="639"/>
      <c r="I647" s="639"/>
      <c r="J647" s="639"/>
      <c r="K647" s="221"/>
      <c r="L647" s="221"/>
      <c r="M647" s="221"/>
      <c r="N647" s="221"/>
      <c r="O647" s="221"/>
      <c r="P647" s="221"/>
      <c r="Q647" s="221"/>
      <c r="R647" s="221"/>
      <c r="S647" s="221"/>
      <c r="T647" s="221"/>
      <c r="U647" s="221"/>
      <c r="V647" s="221"/>
      <c r="W647" s="221"/>
      <c r="X647" s="221"/>
      <c r="Y647" s="221"/>
    </row>
    <row r="648" spans="1:25" ht="15.75" customHeight="1" x14ac:dyDescent="0.3">
      <c r="A648" s="221"/>
      <c r="B648" s="372"/>
      <c r="C648" s="221"/>
      <c r="D648" s="221"/>
      <c r="E648" s="221"/>
      <c r="F648" s="639"/>
      <c r="G648" s="639"/>
      <c r="H648" s="639"/>
      <c r="I648" s="639"/>
      <c r="J648" s="639"/>
      <c r="K648" s="221"/>
      <c r="L648" s="221"/>
      <c r="M648" s="221"/>
      <c r="N648" s="221"/>
      <c r="O648" s="221"/>
      <c r="P648" s="221"/>
      <c r="Q648" s="221"/>
      <c r="R648" s="221"/>
      <c r="S648" s="221"/>
      <c r="T648" s="221"/>
      <c r="U648" s="221"/>
      <c r="V648" s="221"/>
      <c r="W648" s="221"/>
      <c r="X648" s="221"/>
      <c r="Y648" s="221"/>
    </row>
    <row r="649" spans="1:25" ht="15.75" customHeight="1" x14ac:dyDescent="0.3">
      <c r="A649" s="221"/>
      <c r="B649" s="372"/>
      <c r="C649" s="221"/>
      <c r="D649" s="221"/>
      <c r="E649" s="221"/>
      <c r="F649" s="639"/>
      <c r="G649" s="639"/>
      <c r="H649" s="639"/>
      <c r="I649" s="639"/>
      <c r="J649" s="639"/>
      <c r="K649" s="221"/>
      <c r="L649" s="221"/>
      <c r="M649" s="221"/>
      <c r="N649" s="221"/>
      <c r="O649" s="221"/>
      <c r="P649" s="221"/>
      <c r="Q649" s="221"/>
      <c r="R649" s="221"/>
      <c r="S649" s="221"/>
      <c r="T649" s="221"/>
      <c r="U649" s="221"/>
      <c r="V649" s="221"/>
      <c r="W649" s="221"/>
      <c r="X649" s="221"/>
      <c r="Y649" s="221"/>
    </row>
    <row r="650" spans="1:25" ht="15.75" customHeight="1" x14ac:dyDescent="0.3">
      <c r="A650" s="221"/>
      <c r="B650" s="372"/>
      <c r="C650" s="221"/>
      <c r="D650" s="221"/>
      <c r="E650" s="221"/>
      <c r="F650" s="639"/>
      <c r="G650" s="639"/>
      <c r="H650" s="639"/>
      <c r="I650" s="639"/>
      <c r="J650" s="639"/>
      <c r="K650" s="221"/>
      <c r="L650" s="221"/>
      <c r="M650" s="221"/>
      <c r="N650" s="221"/>
      <c r="O650" s="221"/>
      <c r="P650" s="221"/>
      <c r="Q650" s="221"/>
      <c r="R650" s="221"/>
      <c r="S650" s="221"/>
      <c r="T650" s="221"/>
      <c r="U650" s="221"/>
      <c r="V650" s="221"/>
      <c r="W650" s="221"/>
      <c r="X650" s="221"/>
      <c r="Y650" s="221"/>
    </row>
    <row r="651" spans="1:25" ht="15.75" customHeight="1" x14ac:dyDescent="0.3">
      <c r="A651" s="221"/>
      <c r="B651" s="372"/>
      <c r="C651" s="221"/>
      <c r="D651" s="221"/>
      <c r="E651" s="221"/>
      <c r="F651" s="639"/>
      <c r="G651" s="639"/>
      <c r="H651" s="639"/>
      <c r="I651" s="639"/>
      <c r="J651" s="639"/>
      <c r="K651" s="221"/>
      <c r="L651" s="221"/>
      <c r="M651" s="221"/>
      <c r="N651" s="221"/>
      <c r="O651" s="221"/>
      <c r="P651" s="221"/>
      <c r="Q651" s="221"/>
      <c r="R651" s="221"/>
      <c r="S651" s="221"/>
      <c r="T651" s="221"/>
      <c r="U651" s="221"/>
      <c r="V651" s="221"/>
      <c r="W651" s="221"/>
      <c r="X651" s="221"/>
      <c r="Y651" s="221"/>
    </row>
    <row r="652" spans="1:25" ht="15.75" customHeight="1" x14ac:dyDescent="0.3">
      <c r="A652" s="221"/>
      <c r="B652" s="372"/>
      <c r="C652" s="221"/>
      <c r="D652" s="221"/>
      <c r="E652" s="221"/>
      <c r="F652" s="639"/>
      <c r="G652" s="639"/>
      <c r="H652" s="639"/>
      <c r="I652" s="639"/>
      <c r="J652" s="639"/>
      <c r="K652" s="221"/>
      <c r="L652" s="221"/>
      <c r="M652" s="221"/>
      <c r="N652" s="221"/>
      <c r="O652" s="221"/>
      <c r="P652" s="221"/>
      <c r="Q652" s="221"/>
      <c r="R652" s="221"/>
      <c r="S652" s="221"/>
      <c r="T652" s="221"/>
      <c r="U652" s="221"/>
      <c r="V652" s="221"/>
      <c r="W652" s="221"/>
      <c r="X652" s="221"/>
      <c r="Y652" s="221"/>
    </row>
    <row r="653" spans="1:25" ht="15.75" customHeight="1" x14ac:dyDescent="0.3">
      <c r="A653" s="221"/>
      <c r="B653" s="372"/>
      <c r="C653" s="221"/>
      <c r="D653" s="221"/>
      <c r="E653" s="221"/>
      <c r="F653" s="639"/>
      <c r="G653" s="639"/>
      <c r="H653" s="639"/>
      <c r="I653" s="639"/>
      <c r="J653" s="639"/>
      <c r="K653" s="221"/>
      <c r="L653" s="221"/>
      <c r="M653" s="221"/>
      <c r="N653" s="221"/>
      <c r="O653" s="221"/>
      <c r="P653" s="221"/>
      <c r="Q653" s="221"/>
      <c r="R653" s="221"/>
      <c r="S653" s="221"/>
      <c r="T653" s="221"/>
      <c r="U653" s="221"/>
      <c r="V653" s="221"/>
      <c r="W653" s="221"/>
      <c r="X653" s="221"/>
      <c r="Y653" s="221"/>
    </row>
    <row r="654" spans="1:25" ht="15.75" customHeight="1" x14ac:dyDescent="0.3">
      <c r="A654" s="221"/>
      <c r="B654" s="372"/>
      <c r="C654" s="221"/>
      <c r="D654" s="221"/>
      <c r="E654" s="221"/>
      <c r="F654" s="639"/>
      <c r="G654" s="639"/>
      <c r="H654" s="639"/>
      <c r="I654" s="639"/>
      <c r="J654" s="639"/>
      <c r="K654" s="221"/>
      <c r="L654" s="221"/>
      <c r="M654" s="221"/>
      <c r="N654" s="221"/>
      <c r="O654" s="221"/>
      <c r="P654" s="221"/>
      <c r="Q654" s="221"/>
      <c r="R654" s="221"/>
      <c r="S654" s="221"/>
      <c r="T654" s="221"/>
      <c r="U654" s="221"/>
      <c r="V654" s="221"/>
      <c r="W654" s="221"/>
      <c r="X654" s="221"/>
      <c r="Y654" s="221"/>
    </row>
    <row r="655" spans="1:25" ht="15.75" customHeight="1" x14ac:dyDescent="0.3">
      <c r="A655" s="221"/>
      <c r="B655" s="372"/>
      <c r="C655" s="221"/>
      <c r="D655" s="221"/>
      <c r="E655" s="221"/>
      <c r="F655" s="639"/>
      <c r="G655" s="639"/>
      <c r="H655" s="639"/>
      <c r="I655" s="639"/>
      <c r="J655" s="639"/>
      <c r="K655" s="221"/>
      <c r="L655" s="221"/>
      <c r="M655" s="221"/>
      <c r="N655" s="221"/>
      <c r="O655" s="221"/>
      <c r="P655" s="221"/>
      <c r="Q655" s="221"/>
      <c r="R655" s="221"/>
      <c r="S655" s="221"/>
      <c r="T655" s="221"/>
      <c r="U655" s="221"/>
      <c r="V655" s="221"/>
      <c r="W655" s="221"/>
      <c r="X655" s="221"/>
      <c r="Y655" s="221"/>
    </row>
    <row r="656" spans="1:25" ht="15.75" customHeight="1" x14ac:dyDescent="0.3">
      <c r="A656" s="221"/>
      <c r="B656" s="372"/>
      <c r="C656" s="221"/>
      <c r="D656" s="221"/>
      <c r="E656" s="221"/>
      <c r="F656" s="639"/>
      <c r="G656" s="639"/>
      <c r="H656" s="639"/>
      <c r="I656" s="639"/>
      <c r="J656" s="639"/>
      <c r="K656" s="221"/>
      <c r="L656" s="221"/>
      <c r="M656" s="221"/>
      <c r="N656" s="221"/>
      <c r="O656" s="221"/>
      <c r="P656" s="221"/>
      <c r="Q656" s="221"/>
      <c r="R656" s="221"/>
      <c r="S656" s="221"/>
      <c r="T656" s="221"/>
      <c r="U656" s="221"/>
      <c r="V656" s="221"/>
      <c r="W656" s="221"/>
      <c r="X656" s="221"/>
      <c r="Y656" s="221"/>
    </row>
    <row r="657" spans="1:25" ht="15.75" customHeight="1" x14ac:dyDescent="0.3">
      <c r="A657" s="221"/>
      <c r="B657" s="372"/>
      <c r="C657" s="221"/>
      <c r="D657" s="221"/>
      <c r="E657" s="221"/>
      <c r="F657" s="639"/>
      <c r="G657" s="639"/>
      <c r="H657" s="639"/>
      <c r="I657" s="639"/>
      <c r="J657" s="639"/>
      <c r="K657" s="221"/>
      <c r="L657" s="221"/>
      <c r="M657" s="221"/>
      <c r="N657" s="221"/>
      <c r="O657" s="221"/>
      <c r="P657" s="221"/>
      <c r="Q657" s="221"/>
      <c r="R657" s="221"/>
      <c r="S657" s="221"/>
      <c r="T657" s="221"/>
      <c r="U657" s="221"/>
      <c r="V657" s="221"/>
      <c r="W657" s="221"/>
      <c r="X657" s="221"/>
      <c r="Y657" s="221"/>
    </row>
    <row r="658" spans="1:25" ht="15.75" customHeight="1" x14ac:dyDescent="0.3">
      <c r="A658" s="221"/>
      <c r="B658" s="372"/>
      <c r="C658" s="221"/>
      <c r="D658" s="221"/>
      <c r="E658" s="221"/>
      <c r="F658" s="639"/>
      <c r="G658" s="639"/>
      <c r="H658" s="639"/>
      <c r="I658" s="639"/>
      <c r="J658" s="639"/>
      <c r="K658" s="221"/>
      <c r="L658" s="221"/>
      <c r="M658" s="221"/>
      <c r="N658" s="221"/>
      <c r="O658" s="221"/>
      <c r="P658" s="221"/>
      <c r="Q658" s="221"/>
      <c r="R658" s="221"/>
      <c r="S658" s="221"/>
      <c r="T658" s="221"/>
      <c r="U658" s="221"/>
      <c r="V658" s="221"/>
      <c r="W658" s="221"/>
      <c r="X658" s="221"/>
      <c r="Y658" s="221"/>
    </row>
    <row r="659" spans="1:25" ht="15.75" customHeight="1" x14ac:dyDescent="0.3">
      <c r="A659" s="221"/>
      <c r="B659" s="372"/>
      <c r="C659" s="221"/>
      <c r="D659" s="221"/>
      <c r="E659" s="221"/>
      <c r="F659" s="639"/>
      <c r="G659" s="639"/>
      <c r="H659" s="639"/>
      <c r="I659" s="639"/>
      <c r="J659" s="639"/>
      <c r="K659" s="221"/>
      <c r="L659" s="221"/>
      <c r="M659" s="221"/>
      <c r="N659" s="221"/>
      <c r="O659" s="221"/>
      <c r="P659" s="221"/>
      <c r="Q659" s="221"/>
      <c r="R659" s="221"/>
      <c r="S659" s="221"/>
      <c r="T659" s="221"/>
      <c r="U659" s="221"/>
      <c r="V659" s="221"/>
      <c r="W659" s="221"/>
      <c r="X659" s="221"/>
      <c r="Y659" s="221"/>
    </row>
    <row r="660" spans="1:25" ht="15.75" customHeight="1" x14ac:dyDescent="0.3">
      <c r="A660" s="221"/>
      <c r="B660" s="372"/>
      <c r="C660" s="221"/>
      <c r="D660" s="221"/>
      <c r="E660" s="221"/>
      <c r="F660" s="639"/>
      <c r="G660" s="639"/>
      <c r="H660" s="639"/>
      <c r="I660" s="639"/>
      <c r="J660" s="639"/>
      <c r="K660" s="221"/>
      <c r="L660" s="221"/>
      <c r="M660" s="221"/>
      <c r="N660" s="221"/>
      <c r="O660" s="221"/>
      <c r="P660" s="221"/>
      <c r="Q660" s="221"/>
      <c r="R660" s="221"/>
      <c r="S660" s="221"/>
      <c r="T660" s="221"/>
      <c r="U660" s="221"/>
      <c r="V660" s="221"/>
      <c r="W660" s="221"/>
      <c r="X660" s="221"/>
      <c r="Y660" s="221"/>
    </row>
    <row r="661" spans="1:25" ht="15.75" customHeight="1" x14ac:dyDescent="0.3">
      <c r="A661" s="221"/>
      <c r="B661" s="372"/>
      <c r="C661" s="221"/>
      <c r="D661" s="221"/>
      <c r="E661" s="221"/>
      <c r="F661" s="639"/>
      <c r="G661" s="639"/>
      <c r="H661" s="639"/>
      <c r="I661" s="639"/>
      <c r="J661" s="639"/>
      <c r="K661" s="221"/>
      <c r="L661" s="221"/>
      <c r="M661" s="221"/>
      <c r="N661" s="221"/>
      <c r="O661" s="221"/>
      <c r="P661" s="221"/>
      <c r="Q661" s="221"/>
      <c r="R661" s="221"/>
      <c r="S661" s="221"/>
      <c r="T661" s="221"/>
      <c r="U661" s="221"/>
      <c r="V661" s="221"/>
      <c r="W661" s="221"/>
      <c r="X661" s="221"/>
      <c r="Y661" s="221"/>
    </row>
    <row r="662" spans="1:25" ht="15.75" customHeight="1" x14ac:dyDescent="0.3">
      <c r="A662" s="221"/>
      <c r="B662" s="372"/>
      <c r="C662" s="221"/>
      <c r="D662" s="221"/>
      <c r="E662" s="221"/>
      <c r="F662" s="639"/>
      <c r="G662" s="639"/>
      <c r="H662" s="639"/>
      <c r="I662" s="639"/>
      <c r="J662" s="639"/>
      <c r="K662" s="221"/>
      <c r="L662" s="221"/>
      <c r="M662" s="221"/>
      <c r="N662" s="221"/>
      <c r="O662" s="221"/>
      <c r="P662" s="221"/>
      <c r="Q662" s="221"/>
      <c r="R662" s="221"/>
      <c r="S662" s="221"/>
      <c r="T662" s="221"/>
      <c r="U662" s="221"/>
      <c r="V662" s="221"/>
      <c r="W662" s="221"/>
      <c r="X662" s="221"/>
      <c r="Y662" s="221"/>
    </row>
    <row r="663" spans="1:25" ht="15.75" customHeight="1" x14ac:dyDescent="0.3">
      <c r="A663" s="221"/>
      <c r="B663" s="372"/>
      <c r="C663" s="221"/>
      <c r="D663" s="221"/>
      <c r="E663" s="221"/>
      <c r="F663" s="639"/>
      <c r="G663" s="639"/>
      <c r="H663" s="639"/>
      <c r="I663" s="639"/>
      <c r="J663" s="639"/>
      <c r="K663" s="221"/>
      <c r="L663" s="221"/>
      <c r="M663" s="221"/>
      <c r="N663" s="221"/>
      <c r="O663" s="221"/>
      <c r="P663" s="221"/>
      <c r="Q663" s="221"/>
      <c r="R663" s="221"/>
      <c r="S663" s="221"/>
      <c r="T663" s="221"/>
      <c r="U663" s="221"/>
      <c r="V663" s="221"/>
      <c r="W663" s="221"/>
      <c r="X663" s="221"/>
      <c r="Y663" s="221"/>
    </row>
    <row r="664" spans="1:25" ht="15.75" customHeight="1" x14ac:dyDescent="0.3">
      <c r="A664" s="221"/>
      <c r="B664" s="372"/>
      <c r="C664" s="221"/>
      <c r="D664" s="221"/>
      <c r="E664" s="221"/>
      <c r="F664" s="639"/>
      <c r="G664" s="639"/>
      <c r="H664" s="639"/>
      <c r="I664" s="639"/>
      <c r="J664" s="639"/>
      <c r="K664" s="221"/>
      <c r="L664" s="221"/>
      <c r="M664" s="221"/>
      <c r="N664" s="221"/>
      <c r="O664" s="221"/>
      <c r="P664" s="221"/>
      <c r="Q664" s="221"/>
      <c r="R664" s="221"/>
      <c r="S664" s="221"/>
      <c r="T664" s="221"/>
      <c r="U664" s="221"/>
      <c r="V664" s="221"/>
      <c r="W664" s="221"/>
      <c r="X664" s="221"/>
      <c r="Y664" s="221"/>
    </row>
    <row r="665" spans="1:25" ht="15.75" customHeight="1" x14ac:dyDescent="0.3">
      <c r="A665" s="221"/>
      <c r="B665" s="372"/>
      <c r="C665" s="221"/>
      <c r="D665" s="221"/>
      <c r="E665" s="221"/>
      <c r="F665" s="639"/>
      <c r="G665" s="639"/>
      <c r="H665" s="639"/>
      <c r="I665" s="639"/>
      <c r="J665" s="639"/>
      <c r="K665" s="221"/>
      <c r="L665" s="221"/>
      <c r="M665" s="221"/>
      <c r="N665" s="221"/>
      <c r="O665" s="221"/>
      <c r="P665" s="221"/>
      <c r="Q665" s="221"/>
      <c r="R665" s="221"/>
      <c r="S665" s="221"/>
      <c r="T665" s="221"/>
      <c r="U665" s="221"/>
      <c r="V665" s="221"/>
      <c r="W665" s="221"/>
      <c r="X665" s="221"/>
      <c r="Y665" s="221"/>
    </row>
    <row r="666" spans="1:25" ht="15.75" customHeight="1" x14ac:dyDescent="0.3">
      <c r="A666" s="221"/>
      <c r="B666" s="372"/>
      <c r="C666" s="221"/>
      <c r="D666" s="221"/>
      <c r="E666" s="221"/>
      <c r="F666" s="639"/>
      <c r="G666" s="639"/>
      <c r="H666" s="639"/>
      <c r="I666" s="639"/>
      <c r="J666" s="639"/>
      <c r="K666" s="221"/>
      <c r="L666" s="221"/>
      <c r="M666" s="221"/>
      <c r="N666" s="221"/>
      <c r="O666" s="221"/>
      <c r="P666" s="221"/>
      <c r="Q666" s="221"/>
      <c r="R666" s="221"/>
      <c r="S666" s="221"/>
      <c r="T666" s="221"/>
      <c r="U666" s="221"/>
      <c r="V666" s="221"/>
      <c r="W666" s="221"/>
      <c r="X666" s="221"/>
      <c r="Y666" s="221"/>
    </row>
    <row r="667" spans="1:25" ht="15.75" customHeight="1" x14ac:dyDescent="0.3">
      <c r="A667" s="221"/>
      <c r="B667" s="372"/>
      <c r="C667" s="221"/>
      <c r="D667" s="221"/>
      <c r="E667" s="221"/>
      <c r="F667" s="639"/>
      <c r="G667" s="639"/>
      <c r="H667" s="639"/>
      <c r="I667" s="639"/>
      <c r="J667" s="639"/>
      <c r="K667" s="221"/>
      <c r="L667" s="221"/>
      <c r="M667" s="221"/>
      <c r="N667" s="221"/>
      <c r="O667" s="221"/>
      <c r="P667" s="221"/>
      <c r="Q667" s="221"/>
      <c r="R667" s="221"/>
      <c r="S667" s="221"/>
      <c r="T667" s="221"/>
      <c r="U667" s="221"/>
      <c r="V667" s="221"/>
      <c r="W667" s="221"/>
      <c r="X667" s="221"/>
      <c r="Y667" s="221"/>
    </row>
    <row r="668" spans="1:25" ht="15.75" customHeight="1" x14ac:dyDescent="0.3">
      <c r="A668" s="221"/>
      <c r="B668" s="372"/>
      <c r="C668" s="221"/>
      <c r="D668" s="221"/>
      <c r="E668" s="221"/>
      <c r="F668" s="639"/>
      <c r="G668" s="639"/>
      <c r="H668" s="639"/>
      <c r="I668" s="639"/>
      <c r="J668" s="639"/>
      <c r="K668" s="221"/>
      <c r="L668" s="221"/>
      <c r="M668" s="221"/>
      <c r="N668" s="221"/>
      <c r="O668" s="221"/>
      <c r="P668" s="221"/>
      <c r="Q668" s="221"/>
      <c r="R668" s="221"/>
      <c r="S668" s="221"/>
      <c r="T668" s="221"/>
      <c r="U668" s="221"/>
      <c r="V668" s="221"/>
      <c r="W668" s="221"/>
      <c r="X668" s="221"/>
      <c r="Y668" s="221"/>
    </row>
    <row r="669" spans="1:25" ht="15.75" customHeight="1" x14ac:dyDescent="0.3">
      <c r="A669" s="221"/>
      <c r="B669" s="372"/>
      <c r="C669" s="221"/>
      <c r="D669" s="221"/>
      <c r="E669" s="221"/>
      <c r="F669" s="639"/>
      <c r="G669" s="639"/>
      <c r="H669" s="639"/>
      <c r="I669" s="639"/>
      <c r="J669" s="639"/>
      <c r="K669" s="221"/>
      <c r="L669" s="221"/>
      <c r="M669" s="221"/>
      <c r="N669" s="221"/>
      <c r="O669" s="221"/>
      <c r="P669" s="221"/>
      <c r="Q669" s="221"/>
      <c r="R669" s="221"/>
      <c r="S669" s="221"/>
      <c r="T669" s="221"/>
      <c r="U669" s="221"/>
      <c r="V669" s="221"/>
      <c r="W669" s="221"/>
      <c r="X669" s="221"/>
      <c r="Y669" s="221"/>
    </row>
    <row r="670" spans="1:25" ht="15.75" customHeight="1" x14ac:dyDescent="0.3">
      <c r="A670" s="221"/>
      <c r="B670" s="372"/>
      <c r="C670" s="221"/>
      <c r="D670" s="221"/>
      <c r="E670" s="221"/>
      <c r="F670" s="639"/>
      <c r="G670" s="639"/>
      <c r="H670" s="639"/>
      <c r="I670" s="639"/>
      <c r="J670" s="639"/>
      <c r="K670" s="221"/>
      <c r="L670" s="221"/>
      <c r="M670" s="221"/>
      <c r="N670" s="221"/>
      <c r="O670" s="221"/>
      <c r="P670" s="221"/>
      <c r="Q670" s="221"/>
      <c r="R670" s="221"/>
      <c r="S670" s="221"/>
      <c r="T670" s="221"/>
      <c r="U670" s="221"/>
      <c r="V670" s="221"/>
      <c r="W670" s="221"/>
      <c r="X670" s="221"/>
      <c r="Y670" s="221"/>
    </row>
    <row r="671" spans="1:25" ht="15.75" customHeight="1" x14ac:dyDescent="0.3">
      <c r="A671" s="221"/>
      <c r="B671" s="372"/>
      <c r="C671" s="221"/>
      <c r="D671" s="221"/>
      <c r="E671" s="221"/>
      <c r="F671" s="639"/>
      <c r="G671" s="639"/>
      <c r="H671" s="639"/>
      <c r="I671" s="639"/>
      <c r="J671" s="639"/>
      <c r="K671" s="221"/>
      <c r="L671" s="221"/>
      <c r="M671" s="221"/>
      <c r="N671" s="221"/>
      <c r="O671" s="221"/>
      <c r="P671" s="221"/>
      <c r="Q671" s="221"/>
      <c r="R671" s="221"/>
      <c r="S671" s="221"/>
      <c r="T671" s="221"/>
      <c r="U671" s="221"/>
      <c r="V671" s="221"/>
      <c r="W671" s="221"/>
      <c r="X671" s="221"/>
      <c r="Y671" s="221"/>
    </row>
    <row r="672" spans="1:25" ht="15.75" customHeight="1" x14ac:dyDescent="0.3">
      <c r="A672" s="221"/>
      <c r="B672" s="372"/>
      <c r="C672" s="221"/>
      <c r="D672" s="221"/>
      <c r="E672" s="221"/>
      <c r="F672" s="639"/>
      <c r="G672" s="639"/>
      <c r="H672" s="639"/>
      <c r="I672" s="639"/>
      <c r="J672" s="639"/>
      <c r="K672" s="221"/>
      <c r="L672" s="221"/>
      <c r="M672" s="221"/>
      <c r="N672" s="221"/>
      <c r="O672" s="221"/>
      <c r="P672" s="221"/>
      <c r="Q672" s="221"/>
      <c r="R672" s="221"/>
      <c r="S672" s="221"/>
      <c r="T672" s="221"/>
      <c r="U672" s="221"/>
      <c r="V672" s="221"/>
      <c r="W672" s="221"/>
      <c r="X672" s="221"/>
      <c r="Y672" s="221"/>
    </row>
    <row r="673" spans="1:25" ht="15.75" customHeight="1" x14ac:dyDescent="0.3">
      <c r="A673" s="221"/>
      <c r="B673" s="372"/>
      <c r="C673" s="221"/>
      <c r="D673" s="221"/>
      <c r="E673" s="221"/>
      <c r="F673" s="639"/>
      <c r="G673" s="639"/>
      <c r="H673" s="639"/>
      <c r="I673" s="639"/>
      <c r="J673" s="639"/>
      <c r="K673" s="221"/>
      <c r="L673" s="221"/>
      <c r="M673" s="221"/>
      <c r="N673" s="221"/>
      <c r="O673" s="221"/>
      <c r="P673" s="221"/>
      <c r="Q673" s="221"/>
      <c r="R673" s="221"/>
      <c r="S673" s="221"/>
      <c r="T673" s="221"/>
      <c r="U673" s="221"/>
      <c r="V673" s="221"/>
      <c r="W673" s="221"/>
      <c r="X673" s="221"/>
      <c r="Y673" s="221"/>
    </row>
    <row r="674" spans="1:25" ht="15.75" customHeight="1" x14ac:dyDescent="0.3">
      <c r="A674" s="221"/>
      <c r="B674" s="372"/>
      <c r="C674" s="221"/>
      <c r="D674" s="221"/>
      <c r="E674" s="221"/>
      <c r="F674" s="639"/>
      <c r="G674" s="639"/>
      <c r="H674" s="639"/>
      <c r="I674" s="639"/>
      <c r="J674" s="639"/>
      <c r="K674" s="221"/>
      <c r="L674" s="221"/>
      <c r="M674" s="221"/>
      <c r="N674" s="221"/>
      <c r="O674" s="221"/>
      <c r="P674" s="221"/>
      <c r="Q674" s="221"/>
      <c r="R674" s="221"/>
      <c r="S674" s="221"/>
      <c r="T674" s="221"/>
      <c r="U674" s="221"/>
      <c r="V674" s="221"/>
      <c r="W674" s="221"/>
      <c r="X674" s="221"/>
      <c r="Y674" s="221"/>
    </row>
    <row r="675" spans="1:25" ht="15.75" customHeight="1" x14ac:dyDescent="0.3">
      <c r="A675" s="221"/>
      <c r="B675" s="372"/>
      <c r="C675" s="221"/>
      <c r="D675" s="221"/>
      <c r="E675" s="221"/>
      <c r="F675" s="639"/>
      <c r="G675" s="639"/>
      <c r="H675" s="639"/>
      <c r="I675" s="639"/>
      <c r="J675" s="639"/>
      <c r="K675" s="221"/>
      <c r="L675" s="221"/>
      <c r="M675" s="221"/>
      <c r="N675" s="221"/>
      <c r="O675" s="221"/>
      <c r="P675" s="221"/>
      <c r="Q675" s="221"/>
      <c r="R675" s="221"/>
      <c r="S675" s="221"/>
      <c r="T675" s="221"/>
      <c r="U675" s="221"/>
      <c r="V675" s="221"/>
      <c r="W675" s="221"/>
      <c r="X675" s="221"/>
      <c r="Y675" s="221"/>
    </row>
    <row r="676" spans="1:25" ht="15.75" customHeight="1" x14ac:dyDescent="0.3">
      <c r="A676" s="221"/>
      <c r="B676" s="372"/>
      <c r="C676" s="221"/>
      <c r="D676" s="221"/>
      <c r="E676" s="221"/>
      <c r="F676" s="639"/>
      <c r="G676" s="639"/>
      <c r="H676" s="639"/>
      <c r="I676" s="639"/>
      <c r="J676" s="639"/>
      <c r="K676" s="221"/>
      <c r="L676" s="221"/>
      <c r="M676" s="221"/>
      <c r="N676" s="221"/>
      <c r="O676" s="221"/>
      <c r="P676" s="221"/>
      <c r="Q676" s="221"/>
      <c r="R676" s="221"/>
      <c r="S676" s="221"/>
      <c r="T676" s="221"/>
      <c r="U676" s="221"/>
      <c r="V676" s="221"/>
      <c r="W676" s="221"/>
      <c r="X676" s="221"/>
      <c r="Y676" s="221"/>
    </row>
    <row r="677" spans="1:25" ht="15.75" customHeight="1" x14ac:dyDescent="0.3">
      <c r="A677" s="221"/>
      <c r="B677" s="372"/>
      <c r="C677" s="221"/>
      <c r="D677" s="221"/>
      <c r="E677" s="221"/>
      <c r="F677" s="639"/>
      <c r="G677" s="639"/>
      <c r="H677" s="639"/>
      <c r="I677" s="639"/>
      <c r="J677" s="639"/>
      <c r="K677" s="221"/>
      <c r="L677" s="221"/>
      <c r="M677" s="221"/>
      <c r="N677" s="221"/>
      <c r="O677" s="221"/>
      <c r="P677" s="221"/>
      <c r="Q677" s="221"/>
      <c r="R677" s="221"/>
      <c r="S677" s="221"/>
      <c r="T677" s="221"/>
      <c r="U677" s="221"/>
      <c r="V677" s="221"/>
      <c r="W677" s="221"/>
      <c r="X677" s="221"/>
      <c r="Y677" s="221"/>
    </row>
    <row r="678" spans="1:25" ht="15.75" customHeight="1" x14ac:dyDescent="0.3">
      <c r="A678" s="221"/>
      <c r="B678" s="372"/>
      <c r="C678" s="221"/>
      <c r="D678" s="221"/>
      <c r="E678" s="221"/>
      <c r="F678" s="639"/>
      <c r="G678" s="639"/>
      <c r="H678" s="639"/>
      <c r="I678" s="639"/>
      <c r="J678" s="639"/>
      <c r="K678" s="221"/>
      <c r="L678" s="221"/>
      <c r="M678" s="221"/>
      <c r="N678" s="221"/>
      <c r="O678" s="221"/>
      <c r="P678" s="221"/>
      <c r="Q678" s="221"/>
      <c r="R678" s="221"/>
      <c r="S678" s="221"/>
      <c r="T678" s="221"/>
      <c r="U678" s="221"/>
      <c r="V678" s="221"/>
      <c r="W678" s="221"/>
      <c r="X678" s="221"/>
      <c r="Y678" s="221"/>
    </row>
    <row r="679" spans="1:25" ht="15.75" customHeight="1" x14ac:dyDescent="0.3">
      <c r="A679" s="221"/>
      <c r="B679" s="372"/>
      <c r="C679" s="221"/>
      <c r="D679" s="221"/>
      <c r="E679" s="221"/>
      <c r="F679" s="639"/>
      <c r="G679" s="639"/>
      <c r="H679" s="639"/>
      <c r="I679" s="639"/>
      <c r="J679" s="639"/>
      <c r="K679" s="221"/>
      <c r="L679" s="221"/>
      <c r="M679" s="221"/>
      <c r="N679" s="221"/>
      <c r="O679" s="221"/>
      <c r="P679" s="221"/>
      <c r="Q679" s="221"/>
      <c r="R679" s="221"/>
      <c r="S679" s="221"/>
      <c r="T679" s="221"/>
      <c r="U679" s="221"/>
      <c r="V679" s="221"/>
      <c r="W679" s="221"/>
      <c r="X679" s="221"/>
      <c r="Y679" s="221"/>
    </row>
    <row r="680" spans="1:25" ht="15.75" customHeight="1" x14ac:dyDescent="0.3">
      <c r="A680" s="221"/>
      <c r="B680" s="372"/>
      <c r="C680" s="221"/>
      <c r="D680" s="221"/>
      <c r="E680" s="221"/>
      <c r="F680" s="639"/>
      <c r="G680" s="639"/>
      <c r="H680" s="639"/>
      <c r="I680" s="639"/>
      <c r="J680" s="639"/>
      <c r="K680" s="221"/>
      <c r="L680" s="221"/>
      <c r="M680" s="221"/>
      <c r="N680" s="221"/>
      <c r="O680" s="221"/>
      <c r="P680" s="221"/>
      <c r="Q680" s="221"/>
      <c r="R680" s="221"/>
      <c r="S680" s="221"/>
      <c r="T680" s="221"/>
      <c r="U680" s="221"/>
      <c r="V680" s="221"/>
      <c r="W680" s="221"/>
      <c r="X680" s="221"/>
      <c r="Y680" s="221"/>
    </row>
    <row r="681" spans="1:25" ht="15.75" customHeight="1" x14ac:dyDescent="0.3">
      <c r="A681" s="221"/>
      <c r="B681" s="372"/>
      <c r="C681" s="221"/>
      <c r="D681" s="221"/>
      <c r="E681" s="221"/>
      <c r="F681" s="639"/>
      <c r="G681" s="639"/>
      <c r="H681" s="639"/>
      <c r="I681" s="639"/>
      <c r="J681" s="639"/>
      <c r="K681" s="221"/>
      <c r="L681" s="221"/>
      <c r="M681" s="221"/>
      <c r="N681" s="221"/>
      <c r="O681" s="221"/>
      <c r="P681" s="221"/>
      <c r="Q681" s="221"/>
      <c r="R681" s="221"/>
      <c r="S681" s="221"/>
      <c r="T681" s="221"/>
      <c r="U681" s="221"/>
      <c r="V681" s="221"/>
      <c r="W681" s="221"/>
      <c r="X681" s="221"/>
      <c r="Y681" s="221"/>
    </row>
    <row r="682" spans="1:25" ht="15.75" customHeight="1" x14ac:dyDescent="0.3">
      <c r="A682" s="221"/>
      <c r="B682" s="372"/>
      <c r="C682" s="221"/>
      <c r="D682" s="221"/>
      <c r="E682" s="221"/>
      <c r="F682" s="639"/>
      <c r="G682" s="639"/>
      <c r="H682" s="639"/>
      <c r="I682" s="639"/>
      <c r="J682" s="639"/>
      <c r="K682" s="221"/>
      <c r="L682" s="221"/>
      <c r="M682" s="221"/>
      <c r="N682" s="221"/>
      <c r="O682" s="221"/>
      <c r="P682" s="221"/>
      <c r="Q682" s="221"/>
      <c r="R682" s="221"/>
      <c r="S682" s="221"/>
      <c r="T682" s="221"/>
      <c r="U682" s="221"/>
      <c r="V682" s="221"/>
      <c r="W682" s="221"/>
      <c r="X682" s="221"/>
      <c r="Y682" s="221"/>
    </row>
    <row r="683" spans="1:25" ht="15.75" customHeight="1" x14ac:dyDescent="0.3">
      <c r="A683" s="221"/>
      <c r="B683" s="372"/>
      <c r="C683" s="221"/>
      <c r="D683" s="221"/>
      <c r="E683" s="221"/>
      <c r="F683" s="639"/>
      <c r="G683" s="639"/>
      <c r="H683" s="639"/>
      <c r="I683" s="639"/>
      <c r="J683" s="639"/>
      <c r="K683" s="221"/>
      <c r="L683" s="221"/>
      <c r="M683" s="221"/>
      <c r="N683" s="221"/>
      <c r="O683" s="221"/>
      <c r="P683" s="221"/>
      <c r="Q683" s="221"/>
      <c r="R683" s="221"/>
      <c r="S683" s="221"/>
      <c r="T683" s="221"/>
      <c r="U683" s="221"/>
      <c r="V683" s="221"/>
      <c r="W683" s="221"/>
      <c r="X683" s="221"/>
      <c r="Y683" s="221"/>
    </row>
    <row r="684" spans="1:25" ht="15.75" customHeight="1" x14ac:dyDescent="0.3">
      <c r="A684" s="221"/>
      <c r="B684" s="372"/>
      <c r="C684" s="221"/>
      <c r="D684" s="221"/>
      <c r="E684" s="221"/>
      <c r="F684" s="639"/>
      <c r="G684" s="639"/>
      <c r="H684" s="639"/>
      <c r="I684" s="639"/>
      <c r="J684" s="639"/>
      <c r="K684" s="221"/>
      <c r="L684" s="221"/>
      <c r="M684" s="221"/>
      <c r="N684" s="221"/>
      <c r="O684" s="221"/>
      <c r="P684" s="221"/>
      <c r="Q684" s="221"/>
      <c r="R684" s="221"/>
      <c r="S684" s="221"/>
      <c r="T684" s="221"/>
      <c r="U684" s="221"/>
      <c r="V684" s="221"/>
      <c r="W684" s="221"/>
      <c r="X684" s="221"/>
      <c r="Y684" s="221"/>
    </row>
    <row r="685" spans="1:25" ht="15.75" customHeight="1" x14ac:dyDescent="0.3">
      <c r="A685" s="221"/>
      <c r="B685" s="372"/>
      <c r="C685" s="221"/>
      <c r="D685" s="221"/>
      <c r="E685" s="221"/>
      <c r="F685" s="639"/>
      <c r="G685" s="639"/>
      <c r="H685" s="639"/>
      <c r="I685" s="639"/>
      <c r="J685" s="639"/>
      <c r="K685" s="221"/>
      <c r="L685" s="221"/>
      <c r="M685" s="221"/>
      <c r="N685" s="221"/>
      <c r="O685" s="221"/>
      <c r="P685" s="221"/>
      <c r="Q685" s="221"/>
      <c r="R685" s="221"/>
      <c r="S685" s="221"/>
      <c r="T685" s="221"/>
      <c r="U685" s="221"/>
      <c r="V685" s="221"/>
      <c r="W685" s="221"/>
      <c r="X685" s="221"/>
      <c r="Y685" s="221"/>
    </row>
    <row r="686" spans="1:25" ht="15.75" customHeight="1" x14ac:dyDescent="0.3">
      <c r="A686" s="221"/>
      <c r="B686" s="372"/>
      <c r="C686" s="221"/>
      <c r="D686" s="221"/>
      <c r="E686" s="221"/>
      <c r="F686" s="639"/>
      <c r="G686" s="639"/>
      <c r="H686" s="639"/>
      <c r="I686" s="639"/>
      <c r="J686" s="639"/>
      <c r="K686" s="221"/>
      <c r="L686" s="221"/>
      <c r="M686" s="221"/>
      <c r="N686" s="221"/>
      <c r="O686" s="221"/>
      <c r="P686" s="221"/>
      <c r="Q686" s="221"/>
      <c r="R686" s="221"/>
      <c r="S686" s="221"/>
      <c r="T686" s="221"/>
      <c r="U686" s="221"/>
      <c r="V686" s="221"/>
      <c r="W686" s="221"/>
      <c r="X686" s="221"/>
      <c r="Y686" s="221"/>
    </row>
    <row r="687" spans="1:25" ht="15.75" customHeight="1" x14ac:dyDescent="0.3">
      <c r="A687" s="221"/>
      <c r="B687" s="372"/>
      <c r="C687" s="221"/>
      <c r="D687" s="221"/>
      <c r="E687" s="221"/>
      <c r="F687" s="639"/>
      <c r="G687" s="639"/>
      <c r="H687" s="639"/>
      <c r="I687" s="639"/>
      <c r="J687" s="639"/>
      <c r="K687" s="221"/>
      <c r="L687" s="221"/>
      <c r="M687" s="221"/>
      <c r="N687" s="221"/>
      <c r="O687" s="221"/>
      <c r="P687" s="221"/>
      <c r="Q687" s="221"/>
      <c r="R687" s="221"/>
      <c r="S687" s="221"/>
      <c r="T687" s="221"/>
      <c r="U687" s="221"/>
      <c r="V687" s="221"/>
      <c r="W687" s="221"/>
      <c r="X687" s="221"/>
      <c r="Y687" s="221"/>
    </row>
    <row r="688" spans="1:25" ht="15.75" customHeight="1" x14ac:dyDescent="0.3">
      <c r="A688" s="221"/>
      <c r="B688" s="372"/>
      <c r="C688" s="221"/>
      <c r="D688" s="221"/>
      <c r="E688" s="221"/>
      <c r="F688" s="639"/>
      <c r="G688" s="639"/>
      <c r="H688" s="639"/>
      <c r="I688" s="639"/>
      <c r="J688" s="639"/>
      <c r="K688" s="221"/>
      <c r="L688" s="221"/>
      <c r="M688" s="221"/>
      <c r="N688" s="221"/>
      <c r="O688" s="221"/>
      <c r="P688" s="221"/>
      <c r="Q688" s="221"/>
      <c r="R688" s="221"/>
      <c r="S688" s="221"/>
      <c r="T688" s="221"/>
      <c r="U688" s="221"/>
      <c r="V688" s="221"/>
      <c r="W688" s="221"/>
      <c r="X688" s="221"/>
      <c r="Y688" s="221"/>
    </row>
    <row r="689" spans="1:25" ht="15.75" customHeight="1" x14ac:dyDescent="0.3">
      <c r="A689" s="221"/>
      <c r="B689" s="372"/>
      <c r="C689" s="221"/>
      <c r="D689" s="221"/>
      <c r="E689" s="221"/>
      <c r="F689" s="639"/>
      <c r="G689" s="639"/>
      <c r="H689" s="639"/>
      <c r="I689" s="639"/>
      <c r="J689" s="639"/>
      <c r="K689" s="221"/>
      <c r="L689" s="221"/>
      <c r="M689" s="221"/>
      <c r="N689" s="221"/>
      <c r="O689" s="221"/>
      <c r="P689" s="221"/>
      <c r="Q689" s="221"/>
      <c r="R689" s="221"/>
      <c r="S689" s="221"/>
      <c r="T689" s="221"/>
      <c r="U689" s="221"/>
      <c r="V689" s="221"/>
      <c r="W689" s="221"/>
      <c r="X689" s="221"/>
      <c r="Y689" s="221"/>
    </row>
    <row r="690" spans="1:25" ht="15.75" customHeight="1" x14ac:dyDescent="0.3">
      <c r="A690" s="221"/>
      <c r="B690" s="372"/>
      <c r="C690" s="221"/>
      <c r="D690" s="221"/>
      <c r="E690" s="221"/>
      <c r="F690" s="639"/>
      <c r="G690" s="639"/>
      <c r="H690" s="639"/>
      <c r="I690" s="639"/>
      <c r="J690" s="639"/>
      <c r="K690" s="221"/>
      <c r="L690" s="221"/>
      <c r="M690" s="221"/>
      <c r="N690" s="221"/>
      <c r="O690" s="221"/>
      <c r="P690" s="221"/>
      <c r="Q690" s="221"/>
      <c r="R690" s="221"/>
      <c r="S690" s="221"/>
      <c r="T690" s="221"/>
      <c r="U690" s="221"/>
      <c r="V690" s="221"/>
      <c r="W690" s="221"/>
      <c r="X690" s="221"/>
      <c r="Y690" s="221"/>
    </row>
    <row r="691" spans="1:25" ht="15.75" customHeight="1" x14ac:dyDescent="0.3">
      <c r="A691" s="221"/>
      <c r="B691" s="372"/>
      <c r="C691" s="221"/>
      <c r="D691" s="221"/>
      <c r="E691" s="221"/>
      <c r="F691" s="639"/>
      <c r="G691" s="639"/>
      <c r="H691" s="639"/>
      <c r="I691" s="639"/>
      <c r="J691" s="639"/>
      <c r="K691" s="221"/>
      <c r="L691" s="221"/>
      <c r="M691" s="221"/>
      <c r="N691" s="221"/>
      <c r="O691" s="221"/>
      <c r="P691" s="221"/>
      <c r="Q691" s="221"/>
      <c r="R691" s="221"/>
      <c r="S691" s="221"/>
      <c r="T691" s="221"/>
      <c r="U691" s="221"/>
      <c r="V691" s="221"/>
      <c r="W691" s="221"/>
      <c r="X691" s="221"/>
      <c r="Y691" s="221"/>
    </row>
    <row r="692" spans="1:25" ht="15.75" customHeight="1" x14ac:dyDescent="0.3">
      <c r="A692" s="221"/>
      <c r="B692" s="372"/>
      <c r="C692" s="221"/>
      <c r="D692" s="221"/>
      <c r="E692" s="221"/>
      <c r="F692" s="639"/>
      <c r="G692" s="639"/>
      <c r="H692" s="639"/>
      <c r="I692" s="639"/>
      <c r="J692" s="639"/>
      <c r="K692" s="221"/>
      <c r="L692" s="221"/>
      <c r="M692" s="221"/>
      <c r="N692" s="221"/>
      <c r="O692" s="221"/>
      <c r="P692" s="221"/>
      <c r="Q692" s="221"/>
      <c r="R692" s="221"/>
      <c r="S692" s="221"/>
      <c r="T692" s="221"/>
      <c r="U692" s="221"/>
      <c r="V692" s="221"/>
      <c r="W692" s="221"/>
      <c r="X692" s="221"/>
      <c r="Y692" s="221"/>
    </row>
    <row r="693" spans="1:25" ht="15.75" customHeight="1" x14ac:dyDescent="0.3">
      <c r="A693" s="221"/>
      <c r="B693" s="372"/>
      <c r="C693" s="221"/>
      <c r="D693" s="221"/>
      <c r="E693" s="221"/>
      <c r="F693" s="639"/>
      <c r="G693" s="639"/>
      <c r="H693" s="639"/>
      <c r="I693" s="639"/>
      <c r="J693" s="639"/>
      <c r="K693" s="221"/>
      <c r="L693" s="221"/>
      <c r="M693" s="221"/>
      <c r="N693" s="221"/>
      <c r="O693" s="221"/>
      <c r="P693" s="221"/>
      <c r="Q693" s="221"/>
      <c r="R693" s="221"/>
      <c r="S693" s="221"/>
      <c r="T693" s="221"/>
      <c r="U693" s="221"/>
      <c r="V693" s="221"/>
      <c r="W693" s="221"/>
      <c r="X693" s="221"/>
      <c r="Y693" s="221"/>
    </row>
    <row r="694" spans="1:25" ht="15.75" customHeight="1" x14ac:dyDescent="0.3">
      <c r="A694" s="221"/>
      <c r="B694" s="372"/>
      <c r="C694" s="221"/>
      <c r="D694" s="221"/>
      <c r="E694" s="221"/>
      <c r="F694" s="639"/>
      <c r="G694" s="639"/>
      <c r="H694" s="639"/>
      <c r="I694" s="639"/>
      <c r="J694" s="639"/>
      <c r="K694" s="221"/>
      <c r="L694" s="221"/>
      <c r="M694" s="221"/>
      <c r="N694" s="221"/>
      <c r="O694" s="221"/>
      <c r="P694" s="221"/>
      <c r="Q694" s="221"/>
      <c r="R694" s="221"/>
      <c r="S694" s="221"/>
      <c r="T694" s="221"/>
      <c r="U694" s="221"/>
      <c r="V694" s="221"/>
      <c r="W694" s="221"/>
      <c r="X694" s="221"/>
      <c r="Y694" s="221"/>
    </row>
    <row r="695" spans="1:25" ht="15.75" customHeight="1" x14ac:dyDescent="0.3">
      <c r="A695" s="221"/>
      <c r="B695" s="372"/>
      <c r="C695" s="221"/>
      <c r="D695" s="221"/>
      <c r="E695" s="221"/>
      <c r="F695" s="639"/>
      <c r="G695" s="639"/>
      <c r="H695" s="639"/>
      <c r="I695" s="639"/>
      <c r="J695" s="639"/>
      <c r="K695" s="221"/>
      <c r="L695" s="221"/>
      <c r="M695" s="221"/>
      <c r="N695" s="221"/>
      <c r="O695" s="221"/>
      <c r="P695" s="221"/>
      <c r="Q695" s="221"/>
      <c r="R695" s="221"/>
      <c r="S695" s="221"/>
      <c r="T695" s="221"/>
      <c r="U695" s="221"/>
      <c r="V695" s="221"/>
      <c r="W695" s="221"/>
      <c r="X695" s="221"/>
      <c r="Y695" s="221"/>
    </row>
    <row r="696" spans="1:25" ht="15.75" customHeight="1" x14ac:dyDescent="0.3">
      <c r="A696" s="221"/>
      <c r="B696" s="372"/>
      <c r="C696" s="221"/>
      <c r="D696" s="221"/>
      <c r="E696" s="221"/>
      <c r="F696" s="639"/>
      <c r="G696" s="639"/>
      <c r="H696" s="639"/>
      <c r="I696" s="639"/>
      <c r="J696" s="639"/>
      <c r="K696" s="221"/>
      <c r="L696" s="221"/>
      <c r="M696" s="221"/>
      <c r="N696" s="221"/>
      <c r="O696" s="221"/>
      <c r="P696" s="221"/>
      <c r="Q696" s="221"/>
      <c r="R696" s="221"/>
      <c r="S696" s="221"/>
      <c r="T696" s="221"/>
      <c r="U696" s="221"/>
      <c r="V696" s="221"/>
      <c r="W696" s="221"/>
      <c r="X696" s="221"/>
      <c r="Y696" s="221"/>
    </row>
    <row r="697" spans="1:25" ht="15.75" customHeight="1" x14ac:dyDescent="0.3">
      <c r="A697" s="221"/>
      <c r="B697" s="372"/>
      <c r="C697" s="221"/>
      <c r="D697" s="221"/>
      <c r="E697" s="221"/>
      <c r="F697" s="639"/>
      <c r="G697" s="639"/>
      <c r="H697" s="639"/>
      <c r="I697" s="639"/>
      <c r="J697" s="639"/>
      <c r="K697" s="221"/>
      <c r="L697" s="221"/>
      <c r="M697" s="221"/>
      <c r="N697" s="221"/>
      <c r="O697" s="221"/>
      <c r="P697" s="221"/>
      <c r="Q697" s="221"/>
      <c r="R697" s="221"/>
      <c r="S697" s="221"/>
      <c r="T697" s="221"/>
      <c r="U697" s="221"/>
      <c r="V697" s="221"/>
      <c r="W697" s="221"/>
      <c r="X697" s="221"/>
      <c r="Y697" s="221"/>
    </row>
    <row r="698" spans="1:25" ht="15.75" customHeight="1" x14ac:dyDescent="0.3">
      <c r="A698" s="221"/>
      <c r="B698" s="372"/>
      <c r="C698" s="221"/>
      <c r="D698" s="221"/>
      <c r="E698" s="221"/>
      <c r="F698" s="639"/>
      <c r="G698" s="639"/>
      <c r="H698" s="639"/>
      <c r="I698" s="639"/>
      <c r="J698" s="639"/>
      <c r="K698" s="221"/>
      <c r="L698" s="221"/>
      <c r="M698" s="221"/>
      <c r="N698" s="221"/>
      <c r="O698" s="221"/>
      <c r="P698" s="221"/>
      <c r="Q698" s="221"/>
      <c r="R698" s="221"/>
      <c r="S698" s="221"/>
      <c r="T698" s="221"/>
      <c r="U698" s="221"/>
      <c r="V698" s="221"/>
      <c r="W698" s="221"/>
      <c r="X698" s="221"/>
      <c r="Y698" s="221"/>
    </row>
    <row r="699" spans="1:25" ht="15.75" customHeight="1" x14ac:dyDescent="0.3">
      <c r="A699" s="221"/>
      <c r="B699" s="372"/>
      <c r="C699" s="221"/>
      <c r="D699" s="221"/>
      <c r="E699" s="221"/>
      <c r="F699" s="639"/>
      <c r="G699" s="639"/>
      <c r="H699" s="639"/>
      <c r="I699" s="639"/>
      <c r="J699" s="639"/>
      <c r="K699" s="221"/>
      <c r="L699" s="221"/>
      <c r="M699" s="221"/>
      <c r="N699" s="221"/>
      <c r="O699" s="221"/>
      <c r="P699" s="221"/>
      <c r="Q699" s="221"/>
      <c r="R699" s="221"/>
      <c r="S699" s="221"/>
      <c r="T699" s="221"/>
      <c r="U699" s="221"/>
      <c r="V699" s="221"/>
      <c r="W699" s="221"/>
      <c r="X699" s="221"/>
      <c r="Y699" s="221"/>
    </row>
    <row r="700" spans="1:25" ht="15.75" customHeight="1" x14ac:dyDescent="0.3">
      <c r="A700" s="221"/>
      <c r="B700" s="372"/>
      <c r="C700" s="221"/>
      <c r="D700" s="221"/>
      <c r="E700" s="221"/>
      <c r="F700" s="639"/>
      <c r="G700" s="639"/>
      <c r="H700" s="639"/>
      <c r="I700" s="639"/>
      <c r="J700" s="639"/>
      <c r="K700" s="221"/>
      <c r="L700" s="221"/>
      <c r="M700" s="221"/>
      <c r="N700" s="221"/>
      <c r="O700" s="221"/>
      <c r="P700" s="221"/>
      <c r="Q700" s="221"/>
      <c r="R700" s="221"/>
      <c r="S700" s="221"/>
      <c r="T700" s="221"/>
      <c r="U700" s="221"/>
      <c r="V700" s="221"/>
      <c r="W700" s="221"/>
      <c r="X700" s="221"/>
      <c r="Y700" s="221"/>
    </row>
    <row r="701" spans="1:25" ht="15.75" customHeight="1" x14ac:dyDescent="0.3">
      <c r="A701" s="221"/>
      <c r="B701" s="372"/>
      <c r="C701" s="221"/>
      <c r="D701" s="221"/>
      <c r="E701" s="221"/>
      <c r="F701" s="639"/>
      <c r="G701" s="639"/>
      <c r="H701" s="639"/>
      <c r="I701" s="639"/>
      <c r="J701" s="639"/>
      <c r="K701" s="221"/>
      <c r="L701" s="221"/>
      <c r="M701" s="221"/>
      <c r="N701" s="221"/>
      <c r="O701" s="221"/>
      <c r="P701" s="221"/>
      <c r="Q701" s="221"/>
      <c r="R701" s="221"/>
      <c r="S701" s="221"/>
      <c r="T701" s="221"/>
      <c r="U701" s="221"/>
      <c r="V701" s="221"/>
      <c r="W701" s="221"/>
      <c r="X701" s="221"/>
      <c r="Y701" s="221"/>
    </row>
    <row r="702" spans="1:25" ht="15.75" customHeight="1" x14ac:dyDescent="0.3">
      <c r="A702" s="221"/>
      <c r="B702" s="372"/>
      <c r="C702" s="221"/>
      <c r="D702" s="221"/>
      <c r="E702" s="221"/>
      <c r="F702" s="639"/>
      <c r="G702" s="639"/>
      <c r="H702" s="639"/>
      <c r="I702" s="639"/>
      <c r="J702" s="639"/>
      <c r="K702" s="221"/>
      <c r="L702" s="221"/>
      <c r="M702" s="221"/>
      <c r="N702" s="221"/>
      <c r="O702" s="221"/>
      <c r="P702" s="221"/>
      <c r="Q702" s="221"/>
      <c r="R702" s="221"/>
      <c r="S702" s="221"/>
      <c r="T702" s="221"/>
      <c r="U702" s="221"/>
      <c r="V702" s="221"/>
      <c r="W702" s="221"/>
      <c r="X702" s="221"/>
      <c r="Y702" s="221"/>
    </row>
    <row r="703" spans="1:25" ht="15.75" customHeight="1" x14ac:dyDescent="0.3">
      <c r="A703" s="221"/>
      <c r="B703" s="372"/>
      <c r="C703" s="221"/>
      <c r="D703" s="221"/>
      <c r="E703" s="221"/>
      <c r="F703" s="639"/>
      <c r="G703" s="639"/>
      <c r="H703" s="639"/>
      <c r="I703" s="639"/>
      <c r="J703" s="639"/>
      <c r="K703" s="221"/>
      <c r="L703" s="221"/>
      <c r="M703" s="221"/>
      <c r="N703" s="221"/>
      <c r="O703" s="221"/>
      <c r="P703" s="221"/>
      <c r="Q703" s="221"/>
      <c r="R703" s="221"/>
      <c r="S703" s="221"/>
      <c r="T703" s="221"/>
      <c r="U703" s="221"/>
      <c r="V703" s="221"/>
      <c r="W703" s="221"/>
      <c r="X703" s="221"/>
      <c r="Y703" s="221"/>
    </row>
    <row r="704" spans="1:25" ht="15.75" customHeight="1" x14ac:dyDescent="0.3">
      <c r="A704" s="221"/>
      <c r="B704" s="372"/>
      <c r="C704" s="221"/>
      <c r="D704" s="221"/>
      <c r="E704" s="221"/>
      <c r="F704" s="639"/>
      <c r="G704" s="639"/>
      <c r="H704" s="639"/>
      <c r="I704" s="639"/>
      <c r="J704" s="639"/>
      <c r="K704" s="221"/>
      <c r="L704" s="221"/>
      <c r="M704" s="221"/>
      <c r="N704" s="221"/>
      <c r="O704" s="221"/>
      <c r="P704" s="221"/>
      <c r="Q704" s="221"/>
      <c r="R704" s="221"/>
      <c r="S704" s="221"/>
      <c r="T704" s="221"/>
      <c r="U704" s="221"/>
      <c r="V704" s="221"/>
      <c r="W704" s="221"/>
      <c r="X704" s="221"/>
      <c r="Y704" s="221"/>
    </row>
    <row r="705" spans="1:25" ht="15.75" customHeight="1" x14ac:dyDescent="0.3">
      <c r="A705" s="221"/>
      <c r="B705" s="372"/>
      <c r="C705" s="221"/>
      <c r="D705" s="221"/>
      <c r="E705" s="221"/>
      <c r="F705" s="639"/>
      <c r="G705" s="639"/>
      <c r="H705" s="639"/>
      <c r="I705" s="639"/>
      <c r="J705" s="639"/>
      <c r="K705" s="221"/>
      <c r="L705" s="221"/>
      <c r="M705" s="221"/>
      <c r="N705" s="221"/>
      <c r="O705" s="221"/>
      <c r="P705" s="221"/>
      <c r="Q705" s="221"/>
      <c r="R705" s="221"/>
      <c r="S705" s="221"/>
      <c r="T705" s="221"/>
      <c r="U705" s="221"/>
      <c r="V705" s="221"/>
      <c r="W705" s="221"/>
      <c r="X705" s="221"/>
      <c r="Y705" s="221"/>
    </row>
    <row r="706" spans="1:25" ht="15.75" customHeight="1" x14ac:dyDescent="0.3">
      <c r="A706" s="221"/>
      <c r="B706" s="372"/>
      <c r="C706" s="221"/>
      <c r="D706" s="221"/>
      <c r="E706" s="221"/>
      <c r="F706" s="639"/>
      <c r="G706" s="639"/>
      <c r="H706" s="639"/>
      <c r="I706" s="639"/>
      <c r="J706" s="639"/>
      <c r="K706" s="221"/>
      <c r="L706" s="221"/>
      <c r="M706" s="221"/>
      <c r="N706" s="221"/>
      <c r="O706" s="221"/>
      <c r="P706" s="221"/>
      <c r="Q706" s="221"/>
      <c r="R706" s="221"/>
      <c r="S706" s="221"/>
      <c r="T706" s="221"/>
      <c r="U706" s="221"/>
      <c r="V706" s="221"/>
      <c r="W706" s="221"/>
      <c r="X706" s="221"/>
      <c r="Y706" s="221"/>
    </row>
    <row r="707" spans="1:25" ht="15.75" customHeight="1" x14ac:dyDescent="0.3">
      <c r="A707" s="221"/>
      <c r="B707" s="372"/>
      <c r="C707" s="221"/>
      <c r="D707" s="221"/>
      <c r="E707" s="221"/>
      <c r="F707" s="639"/>
      <c r="G707" s="639"/>
      <c r="H707" s="639"/>
      <c r="I707" s="639"/>
      <c r="J707" s="639"/>
      <c r="K707" s="221"/>
      <c r="L707" s="221"/>
      <c r="M707" s="221"/>
      <c r="N707" s="221"/>
      <c r="O707" s="221"/>
      <c r="P707" s="221"/>
      <c r="Q707" s="221"/>
      <c r="R707" s="221"/>
      <c r="S707" s="221"/>
      <c r="T707" s="221"/>
      <c r="U707" s="221"/>
      <c r="V707" s="221"/>
      <c r="W707" s="221"/>
      <c r="X707" s="221"/>
      <c r="Y707" s="221"/>
    </row>
    <row r="708" spans="1:25" ht="15.75" customHeight="1" x14ac:dyDescent="0.3">
      <c r="A708" s="221"/>
      <c r="B708" s="372"/>
      <c r="C708" s="221"/>
      <c r="D708" s="221"/>
      <c r="E708" s="221"/>
      <c r="F708" s="639"/>
      <c r="G708" s="639"/>
      <c r="H708" s="639"/>
      <c r="I708" s="639"/>
      <c r="J708" s="639"/>
      <c r="K708" s="221"/>
      <c r="L708" s="221"/>
      <c r="M708" s="221"/>
      <c r="N708" s="221"/>
      <c r="O708" s="221"/>
      <c r="P708" s="221"/>
      <c r="Q708" s="221"/>
      <c r="R708" s="221"/>
      <c r="S708" s="221"/>
      <c r="T708" s="221"/>
      <c r="U708" s="221"/>
      <c r="V708" s="221"/>
      <c r="W708" s="221"/>
      <c r="X708" s="221"/>
      <c r="Y708" s="221"/>
    </row>
    <row r="709" spans="1:25" ht="15.75" customHeight="1" x14ac:dyDescent="0.3">
      <c r="A709" s="221"/>
      <c r="B709" s="372"/>
      <c r="C709" s="221"/>
      <c r="D709" s="221"/>
      <c r="E709" s="221"/>
      <c r="F709" s="639"/>
      <c r="G709" s="639"/>
      <c r="H709" s="639"/>
      <c r="I709" s="639"/>
      <c r="J709" s="639"/>
      <c r="K709" s="221"/>
      <c r="L709" s="221"/>
      <c r="M709" s="221"/>
      <c r="N709" s="221"/>
      <c r="O709" s="221"/>
      <c r="P709" s="221"/>
      <c r="Q709" s="221"/>
      <c r="R709" s="221"/>
      <c r="S709" s="221"/>
      <c r="T709" s="221"/>
      <c r="U709" s="221"/>
      <c r="V709" s="221"/>
      <c r="W709" s="221"/>
      <c r="X709" s="221"/>
      <c r="Y709" s="221"/>
    </row>
    <row r="710" spans="1:25" ht="15.75" customHeight="1" x14ac:dyDescent="0.3">
      <c r="A710" s="221"/>
      <c r="B710" s="372"/>
      <c r="C710" s="221"/>
      <c r="D710" s="221"/>
      <c r="E710" s="221"/>
      <c r="F710" s="639"/>
      <c r="G710" s="639"/>
      <c r="H710" s="639"/>
      <c r="I710" s="639"/>
      <c r="J710" s="639"/>
      <c r="K710" s="221"/>
      <c r="L710" s="221"/>
      <c r="M710" s="221"/>
      <c r="N710" s="221"/>
      <c r="O710" s="221"/>
      <c r="P710" s="221"/>
      <c r="Q710" s="221"/>
      <c r="R710" s="221"/>
      <c r="S710" s="221"/>
      <c r="T710" s="221"/>
      <c r="U710" s="221"/>
      <c r="V710" s="221"/>
      <c r="W710" s="221"/>
      <c r="X710" s="221"/>
      <c r="Y710" s="221"/>
    </row>
    <row r="711" spans="1:25" ht="15.75" customHeight="1" x14ac:dyDescent="0.3">
      <c r="A711" s="221"/>
      <c r="B711" s="372"/>
      <c r="C711" s="221"/>
      <c r="D711" s="221"/>
      <c r="E711" s="221"/>
      <c r="F711" s="639"/>
      <c r="G711" s="639"/>
      <c r="H711" s="639"/>
      <c r="I711" s="639"/>
      <c r="J711" s="639"/>
      <c r="K711" s="221"/>
      <c r="L711" s="221"/>
      <c r="M711" s="221"/>
      <c r="N711" s="221"/>
      <c r="O711" s="221"/>
      <c r="P711" s="221"/>
      <c r="Q711" s="221"/>
      <c r="R711" s="221"/>
      <c r="S711" s="221"/>
      <c r="T711" s="221"/>
      <c r="U711" s="221"/>
      <c r="V711" s="221"/>
      <c r="W711" s="221"/>
      <c r="X711" s="221"/>
      <c r="Y711" s="221"/>
    </row>
    <row r="712" spans="1:25" ht="15.75" customHeight="1" x14ac:dyDescent="0.3">
      <c r="A712" s="221"/>
      <c r="B712" s="372"/>
      <c r="C712" s="221"/>
      <c r="D712" s="221"/>
      <c r="E712" s="221"/>
      <c r="F712" s="639"/>
      <c r="G712" s="639"/>
      <c r="H712" s="639"/>
      <c r="I712" s="639"/>
      <c r="J712" s="639"/>
      <c r="K712" s="221"/>
      <c r="L712" s="221"/>
      <c r="M712" s="221"/>
      <c r="N712" s="221"/>
      <c r="O712" s="221"/>
      <c r="P712" s="221"/>
      <c r="Q712" s="221"/>
      <c r="R712" s="221"/>
      <c r="S712" s="221"/>
      <c r="T712" s="221"/>
      <c r="U712" s="221"/>
      <c r="V712" s="221"/>
      <c r="W712" s="221"/>
      <c r="X712" s="221"/>
      <c r="Y712" s="221"/>
    </row>
    <row r="713" spans="1:25" ht="15.75" customHeight="1" x14ac:dyDescent="0.3">
      <c r="A713" s="221"/>
      <c r="B713" s="372"/>
      <c r="C713" s="221"/>
      <c r="D713" s="221"/>
      <c r="E713" s="221"/>
      <c r="F713" s="639"/>
      <c r="G713" s="639"/>
      <c r="H713" s="639"/>
      <c r="I713" s="639"/>
      <c r="J713" s="639"/>
      <c r="K713" s="221"/>
      <c r="L713" s="221"/>
      <c r="M713" s="221"/>
      <c r="N713" s="221"/>
      <c r="O713" s="221"/>
      <c r="P713" s="221"/>
      <c r="Q713" s="221"/>
      <c r="R713" s="221"/>
      <c r="S713" s="221"/>
      <c r="T713" s="221"/>
      <c r="U713" s="221"/>
      <c r="V713" s="221"/>
      <c r="W713" s="221"/>
      <c r="X713" s="221"/>
      <c r="Y713" s="221"/>
    </row>
    <row r="714" spans="1:25" ht="15.75" customHeight="1" x14ac:dyDescent="0.3">
      <c r="A714" s="221"/>
      <c r="B714" s="372"/>
      <c r="C714" s="221"/>
      <c r="D714" s="221"/>
      <c r="E714" s="221"/>
      <c r="F714" s="639"/>
      <c r="G714" s="639"/>
      <c r="H714" s="639"/>
      <c r="I714" s="639"/>
      <c r="J714" s="639"/>
      <c r="K714" s="221"/>
      <c r="L714" s="221"/>
      <c r="M714" s="221"/>
      <c r="N714" s="221"/>
      <c r="O714" s="221"/>
      <c r="P714" s="221"/>
      <c r="Q714" s="221"/>
      <c r="R714" s="221"/>
      <c r="S714" s="221"/>
      <c r="T714" s="221"/>
      <c r="U714" s="221"/>
      <c r="V714" s="221"/>
      <c r="W714" s="221"/>
      <c r="X714" s="221"/>
      <c r="Y714" s="221"/>
    </row>
    <row r="715" spans="1:25" ht="15.75" customHeight="1" x14ac:dyDescent="0.3">
      <c r="A715" s="221"/>
      <c r="B715" s="372"/>
      <c r="C715" s="221"/>
      <c r="D715" s="221"/>
      <c r="E715" s="221"/>
      <c r="F715" s="639"/>
      <c r="G715" s="639"/>
      <c r="H715" s="639"/>
      <c r="I715" s="639"/>
      <c r="J715" s="639"/>
      <c r="K715" s="221"/>
      <c r="L715" s="221"/>
      <c r="M715" s="221"/>
      <c r="N715" s="221"/>
      <c r="O715" s="221"/>
      <c r="P715" s="221"/>
      <c r="Q715" s="221"/>
      <c r="R715" s="221"/>
      <c r="S715" s="221"/>
      <c r="T715" s="221"/>
      <c r="U715" s="221"/>
      <c r="V715" s="221"/>
      <c r="W715" s="221"/>
      <c r="X715" s="221"/>
      <c r="Y715" s="221"/>
    </row>
    <row r="716" spans="1:25" ht="15.75" customHeight="1" x14ac:dyDescent="0.3">
      <c r="A716" s="221"/>
      <c r="B716" s="372"/>
      <c r="C716" s="221"/>
      <c r="D716" s="221"/>
      <c r="E716" s="221"/>
      <c r="F716" s="639"/>
      <c r="G716" s="639"/>
      <c r="H716" s="639"/>
      <c r="I716" s="639"/>
      <c r="J716" s="639"/>
      <c r="K716" s="221"/>
      <c r="L716" s="221"/>
      <c r="M716" s="221"/>
      <c r="N716" s="221"/>
      <c r="O716" s="221"/>
      <c r="P716" s="221"/>
      <c r="Q716" s="221"/>
      <c r="R716" s="221"/>
      <c r="S716" s="221"/>
      <c r="T716" s="221"/>
      <c r="U716" s="221"/>
      <c r="V716" s="221"/>
      <c r="W716" s="221"/>
      <c r="X716" s="221"/>
      <c r="Y716" s="221"/>
    </row>
    <row r="717" spans="1:25" ht="15.75" customHeight="1" x14ac:dyDescent="0.3">
      <c r="A717" s="221"/>
      <c r="B717" s="372"/>
      <c r="C717" s="221"/>
      <c r="D717" s="221"/>
      <c r="E717" s="221"/>
      <c r="F717" s="639"/>
      <c r="G717" s="639"/>
      <c r="H717" s="639"/>
      <c r="I717" s="639"/>
      <c r="J717" s="639"/>
      <c r="K717" s="221"/>
      <c r="L717" s="221"/>
      <c r="M717" s="221"/>
      <c r="N717" s="221"/>
      <c r="O717" s="221"/>
      <c r="P717" s="221"/>
      <c r="Q717" s="221"/>
      <c r="R717" s="221"/>
      <c r="S717" s="221"/>
      <c r="T717" s="221"/>
      <c r="U717" s="221"/>
      <c r="V717" s="221"/>
      <c r="W717" s="221"/>
      <c r="X717" s="221"/>
      <c r="Y717" s="221"/>
    </row>
    <row r="718" spans="1:25" ht="15.75" customHeight="1" x14ac:dyDescent="0.3">
      <c r="A718" s="221"/>
      <c r="B718" s="372"/>
      <c r="C718" s="221"/>
      <c r="D718" s="221"/>
      <c r="E718" s="221"/>
      <c r="F718" s="639"/>
      <c r="G718" s="639"/>
      <c r="H718" s="639"/>
      <c r="I718" s="639"/>
      <c r="J718" s="639"/>
      <c r="K718" s="221"/>
      <c r="L718" s="221"/>
      <c r="M718" s="221"/>
      <c r="N718" s="221"/>
      <c r="O718" s="221"/>
      <c r="P718" s="221"/>
      <c r="Q718" s="221"/>
      <c r="R718" s="221"/>
      <c r="S718" s="221"/>
      <c r="T718" s="221"/>
      <c r="U718" s="221"/>
      <c r="V718" s="221"/>
      <c r="W718" s="221"/>
      <c r="X718" s="221"/>
      <c r="Y718" s="221"/>
    </row>
    <row r="719" spans="1:25" ht="15.75" customHeight="1" x14ac:dyDescent="0.3">
      <c r="A719" s="221"/>
      <c r="B719" s="372"/>
      <c r="C719" s="221"/>
      <c r="D719" s="221"/>
      <c r="E719" s="221"/>
      <c r="F719" s="639"/>
      <c r="G719" s="639"/>
      <c r="H719" s="639"/>
      <c r="I719" s="639"/>
      <c r="J719" s="639"/>
      <c r="K719" s="221"/>
      <c r="L719" s="221"/>
      <c r="M719" s="221"/>
      <c r="N719" s="221"/>
      <c r="O719" s="221"/>
      <c r="P719" s="221"/>
      <c r="Q719" s="221"/>
      <c r="R719" s="221"/>
      <c r="S719" s="221"/>
      <c r="T719" s="221"/>
      <c r="U719" s="221"/>
      <c r="V719" s="221"/>
      <c r="W719" s="221"/>
      <c r="X719" s="221"/>
      <c r="Y719" s="221"/>
    </row>
    <row r="720" spans="1:25" ht="15.75" customHeight="1" x14ac:dyDescent="0.3">
      <c r="A720" s="221"/>
      <c r="B720" s="372"/>
      <c r="C720" s="221"/>
      <c r="D720" s="221"/>
      <c r="E720" s="221"/>
      <c r="F720" s="639"/>
      <c r="G720" s="639"/>
      <c r="H720" s="639"/>
      <c r="I720" s="639"/>
      <c r="J720" s="639"/>
      <c r="K720" s="221"/>
      <c r="L720" s="221"/>
      <c r="M720" s="221"/>
      <c r="N720" s="221"/>
      <c r="O720" s="221"/>
      <c r="P720" s="221"/>
      <c r="Q720" s="221"/>
      <c r="R720" s="221"/>
      <c r="S720" s="221"/>
      <c r="T720" s="221"/>
      <c r="U720" s="221"/>
      <c r="V720" s="221"/>
      <c r="W720" s="221"/>
      <c r="X720" s="221"/>
      <c r="Y720" s="221"/>
    </row>
    <row r="721" spans="1:25" ht="15.75" customHeight="1" x14ac:dyDescent="0.3">
      <c r="A721" s="221"/>
      <c r="B721" s="372"/>
      <c r="C721" s="221"/>
      <c r="D721" s="221"/>
      <c r="E721" s="221"/>
      <c r="F721" s="639"/>
      <c r="G721" s="639"/>
      <c r="H721" s="639"/>
      <c r="I721" s="639"/>
      <c r="J721" s="639"/>
      <c r="K721" s="221"/>
      <c r="L721" s="221"/>
      <c r="M721" s="221"/>
      <c r="N721" s="221"/>
      <c r="O721" s="221"/>
      <c r="P721" s="221"/>
      <c r="Q721" s="221"/>
      <c r="R721" s="221"/>
      <c r="S721" s="221"/>
      <c r="T721" s="221"/>
      <c r="U721" s="221"/>
      <c r="V721" s="221"/>
      <c r="W721" s="221"/>
      <c r="X721" s="221"/>
      <c r="Y721" s="221"/>
    </row>
    <row r="722" spans="1:25" ht="15.75" customHeight="1" x14ac:dyDescent="0.3">
      <c r="A722" s="221"/>
      <c r="B722" s="372"/>
      <c r="C722" s="221"/>
      <c r="D722" s="221"/>
      <c r="E722" s="221"/>
      <c r="F722" s="639"/>
      <c r="G722" s="639"/>
      <c r="H722" s="639"/>
      <c r="I722" s="639"/>
      <c r="J722" s="639"/>
      <c r="K722" s="221"/>
      <c r="L722" s="221"/>
      <c r="M722" s="221"/>
      <c r="N722" s="221"/>
      <c r="O722" s="221"/>
      <c r="P722" s="221"/>
      <c r="Q722" s="221"/>
      <c r="R722" s="221"/>
      <c r="S722" s="221"/>
      <c r="T722" s="221"/>
      <c r="U722" s="221"/>
      <c r="V722" s="221"/>
      <c r="W722" s="221"/>
      <c r="X722" s="221"/>
      <c r="Y722" s="221"/>
    </row>
    <row r="723" spans="1:25" ht="15.75" customHeight="1" x14ac:dyDescent="0.3">
      <c r="A723" s="221"/>
      <c r="B723" s="372"/>
      <c r="C723" s="221"/>
      <c r="D723" s="221"/>
      <c r="E723" s="221"/>
      <c r="F723" s="639"/>
      <c r="G723" s="639"/>
      <c r="H723" s="639"/>
      <c r="I723" s="639"/>
      <c r="J723" s="639"/>
      <c r="K723" s="221"/>
      <c r="L723" s="221"/>
      <c r="M723" s="221"/>
      <c r="N723" s="221"/>
      <c r="O723" s="221"/>
      <c r="P723" s="221"/>
      <c r="Q723" s="221"/>
      <c r="R723" s="221"/>
      <c r="S723" s="221"/>
      <c r="T723" s="221"/>
      <c r="U723" s="221"/>
      <c r="V723" s="221"/>
      <c r="W723" s="221"/>
      <c r="X723" s="221"/>
      <c r="Y723" s="221"/>
    </row>
    <row r="724" spans="1:25" ht="15.75" customHeight="1" x14ac:dyDescent="0.3">
      <c r="A724" s="221"/>
      <c r="B724" s="372"/>
      <c r="C724" s="221"/>
      <c r="D724" s="221"/>
      <c r="E724" s="221"/>
      <c r="F724" s="639"/>
      <c r="G724" s="639"/>
      <c r="H724" s="639"/>
      <c r="I724" s="639"/>
      <c r="J724" s="639"/>
      <c r="K724" s="221"/>
      <c r="L724" s="221"/>
      <c r="M724" s="221"/>
      <c r="N724" s="221"/>
      <c r="O724" s="221"/>
      <c r="P724" s="221"/>
      <c r="Q724" s="221"/>
      <c r="R724" s="221"/>
      <c r="S724" s="221"/>
      <c r="T724" s="221"/>
      <c r="U724" s="221"/>
      <c r="V724" s="221"/>
      <c r="W724" s="221"/>
      <c r="X724" s="221"/>
      <c r="Y724" s="221"/>
    </row>
    <row r="725" spans="1:25" ht="15.75" customHeight="1" x14ac:dyDescent="0.3">
      <c r="A725" s="221"/>
      <c r="B725" s="372"/>
      <c r="C725" s="221"/>
      <c r="D725" s="221"/>
      <c r="E725" s="221"/>
      <c r="F725" s="639"/>
      <c r="G725" s="639"/>
      <c r="H725" s="639"/>
      <c r="I725" s="639"/>
      <c r="J725" s="639"/>
      <c r="K725" s="221"/>
      <c r="L725" s="221"/>
      <c r="M725" s="221"/>
      <c r="N725" s="221"/>
      <c r="O725" s="221"/>
      <c r="P725" s="221"/>
      <c r="Q725" s="221"/>
      <c r="R725" s="221"/>
      <c r="S725" s="221"/>
      <c r="T725" s="221"/>
      <c r="U725" s="221"/>
      <c r="V725" s="221"/>
      <c r="W725" s="221"/>
      <c r="X725" s="221"/>
      <c r="Y725" s="221"/>
    </row>
    <row r="726" spans="1:25" ht="15.75" customHeight="1" x14ac:dyDescent="0.3">
      <c r="A726" s="221"/>
      <c r="B726" s="372"/>
      <c r="C726" s="221"/>
      <c r="D726" s="221"/>
      <c r="E726" s="221"/>
      <c r="F726" s="639"/>
      <c r="G726" s="639"/>
      <c r="H726" s="639"/>
      <c r="I726" s="639"/>
      <c r="J726" s="639"/>
      <c r="K726" s="221"/>
      <c r="L726" s="221"/>
      <c r="M726" s="221"/>
      <c r="N726" s="221"/>
      <c r="O726" s="221"/>
      <c r="P726" s="221"/>
      <c r="Q726" s="221"/>
      <c r="R726" s="221"/>
      <c r="S726" s="221"/>
      <c r="T726" s="221"/>
      <c r="U726" s="221"/>
      <c r="V726" s="221"/>
      <c r="W726" s="221"/>
      <c r="X726" s="221"/>
      <c r="Y726" s="221"/>
    </row>
    <row r="727" spans="1:25" ht="15.75" customHeight="1" x14ac:dyDescent="0.3">
      <c r="A727" s="221"/>
      <c r="B727" s="372"/>
      <c r="C727" s="221"/>
      <c r="D727" s="221"/>
      <c r="E727" s="221"/>
      <c r="F727" s="639"/>
      <c r="G727" s="639"/>
      <c r="H727" s="639"/>
      <c r="I727" s="639"/>
      <c r="J727" s="639"/>
      <c r="K727" s="221"/>
      <c r="L727" s="221"/>
      <c r="M727" s="221"/>
      <c r="N727" s="221"/>
      <c r="O727" s="221"/>
      <c r="P727" s="221"/>
      <c r="Q727" s="221"/>
      <c r="R727" s="221"/>
      <c r="S727" s="221"/>
      <c r="T727" s="221"/>
      <c r="U727" s="221"/>
      <c r="V727" s="221"/>
      <c r="W727" s="221"/>
      <c r="X727" s="221"/>
      <c r="Y727" s="221"/>
    </row>
    <row r="728" spans="1:25" ht="15.75" customHeight="1" x14ac:dyDescent="0.3">
      <c r="A728" s="221"/>
      <c r="B728" s="372"/>
      <c r="C728" s="221"/>
      <c r="D728" s="221"/>
      <c r="E728" s="221"/>
      <c r="F728" s="639"/>
      <c r="G728" s="639"/>
      <c r="H728" s="639"/>
      <c r="I728" s="639"/>
      <c r="J728" s="639"/>
      <c r="K728" s="221"/>
      <c r="L728" s="221"/>
      <c r="M728" s="221"/>
      <c r="N728" s="221"/>
      <c r="O728" s="221"/>
      <c r="P728" s="221"/>
      <c r="Q728" s="221"/>
      <c r="R728" s="221"/>
      <c r="S728" s="221"/>
      <c r="T728" s="221"/>
      <c r="U728" s="221"/>
      <c r="V728" s="221"/>
      <c r="W728" s="221"/>
      <c r="X728" s="221"/>
      <c r="Y728" s="221"/>
    </row>
    <row r="729" spans="1:25" ht="15.75" customHeight="1" x14ac:dyDescent="0.3">
      <c r="A729" s="221"/>
      <c r="B729" s="372"/>
      <c r="C729" s="221"/>
      <c r="D729" s="221"/>
      <c r="E729" s="221"/>
      <c r="F729" s="639"/>
      <c r="G729" s="639"/>
      <c r="H729" s="639"/>
      <c r="I729" s="639"/>
      <c r="J729" s="639"/>
      <c r="K729" s="221"/>
      <c r="L729" s="221"/>
      <c r="M729" s="221"/>
      <c r="N729" s="221"/>
      <c r="O729" s="221"/>
      <c r="P729" s="221"/>
      <c r="Q729" s="221"/>
      <c r="R729" s="221"/>
      <c r="S729" s="221"/>
      <c r="T729" s="221"/>
      <c r="U729" s="221"/>
      <c r="V729" s="221"/>
      <c r="W729" s="221"/>
      <c r="X729" s="221"/>
      <c r="Y729" s="221"/>
    </row>
    <row r="730" spans="1:25" ht="15.75" customHeight="1" x14ac:dyDescent="0.3">
      <c r="A730" s="221"/>
      <c r="B730" s="372"/>
      <c r="C730" s="221"/>
      <c r="D730" s="221"/>
      <c r="E730" s="221"/>
      <c r="F730" s="639"/>
      <c r="G730" s="639"/>
      <c r="H730" s="639"/>
      <c r="I730" s="639"/>
      <c r="J730" s="639"/>
      <c r="K730" s="221"/>
      <c r="L730" s="221"/>
      <c r="M730" s="221"/>
      <c r="N730" s="221"/>
      <c r="O730" s="221"/>
      <c r="P730" s="221"/>
      <c r="Q730" s="221"/>
      <c r="R730" s="221"/>
      <c r="S730" s="221"/>
      <c r="T730" s="221"/>
      <c r="U730" s="221"/>
      <c r="V730" s="221"/>
      <c r="W730" s="221"/>
      <c r="X730" s="221"/>
      <c r="Y730" s="221"/>
    </row>
    <row r="731" spans="1:25" ht="15.75" customHeight="1" x14ac:dyDescent="0.3">
      <c r="A731" s="221"/>
      <c r="B731" s="372"/>
      <c r="C731" s="221"/>
      <c r="D731" s="221"/>
      <c r="E731" s="221"/>
      <c r="F731" s="639"/>
      <c r="G731" s="639"/>
      <c r="H731" s="639"/>
      <c r="I731" s="639"/>
      <c r="J731" s="639"/>
      <c r="K731" s="221"/>
      <c r="L731" s="221"/>
      <c r="M731" s="221"/>
      <c r="N731" s="221"/>
      <c r="O731" s="221"/>
      <c r="P731" s="221"/>
      <c r="Q731" s="221"/>
      <c r="R731" s="221"/>
      <c r="S731" s="221"/>
      <c r="T731" s="221"/>
      <c r="U731" s="221"/>
      <c r="V731" s="221"/>
      <c r="W731" s="221"/>
      <c r="X731" s="221"/>
      <c r="Y731" s="221"/>
    </row>
    <row r="732" spans="1:25" ht="15.75" customHeight="1" x14ac:dyDescent="0.3">
      <c r="A732" s="221"/>
      <c r="B732" s="372"/>
      <c r="C732" s="221"/>
      <c r="D732" s="221"/>
      <c r="E732" s="221"/>
      <c r="F732" s="639"/>
      <c r="G732" s="639"/>
      <c r="H732" s="639"/>
      <c r="I732" s="639"/>
      <c r="J732" s="639"/>
      <c r="K732" s="221"/>
      <c r="L732" s="221"/>
      <c r="M732" s="221"/>
      <c r="N732" s="221"/>
      <c r="O732" s="221"/>
      <c r="P732" s="221"/>
      <c r="Q732" s="221"/>
      <c r="R732" s="221"/>
      <c r="S732" s="221"/>
      <c r="T732" s="221"/>
      <c r="U732" s="221"/>
      <c r="V732" s="221"/>
      <c r="W732" s="221"/>
      <c r="X732" s="221"/>
      <c r="Y732" s="221"/>
    </row>
    <row r="733" spans="1:25" ht="15.75" customHeight="1" x14ac:dyDescent="0.3">
      <c r="A733" s="221"/>
      <c r="B733" s="372"/>
      <c r="C733" s="221"/>
      <c r="D733" s="221"/>
      <c r="E733" s="221"/>
      <c r="F733" s="639"/>
      <c r="G733" s="639"/>
      <c r="H733" s="639"/>
      <c r="I733" s="639"/>
      <c r="J733" s="639"/>
      <c r="K733" s="221"/>
      <c r="L733" s="221"/>
      <c r="M733" s="221"/>
      <c r="N733" s="221"/>
      <c r="O733" s="221"/>
      <c r="P733" s="221"/>
      <c r="Q733" s="221"/>
      <c r="R733" s="221"/>
      <c r="S733" s="221"/>
      <c r="T733" s="221"/>
      <c r="U733" s="221"/>
      <c r="V733" s="221"/>
      <c r="W733" s="221"/>
      <c r="X733" s="221"/>
      <c r="Y733" s="221"/>
    </row>
    <row r="734" spans="1:25" ht="15.75" customHeight="1" x14ac:dyDescent="0.3">
      <c r="A734" s="221"/>
      <c r="B734" s="372"/>
      <c r="C734" s="221"/>
      <c r="D734" s="221"/>
      <c r="E734" s="221"/>
      <c r="F734" s="639"/>
      <c r="G734" s="639"/>
      <c r="H734" s="639"/>
      <c r="I734" s="639"/>
      <c r="J734" s="639"/>
      <c r="K734" s="221"/>
      <c r="L734" s="221"/>
      <c r="M734" s="221"/>
      <c r="N734" s="221"/>
      <c r="O734" s="221"/>
      <c r="P734" s="221"/>
      <c r="Q734" s="221"/>
      <c r="R734" s="221"/>
      <c r="S734" s="221"/>
      <c r="T734" s="221"/>
      <c r="U734" s="221"/>
      <c r="V734" s="221"/>
      <c r="W734" s="221"/>
      <c r="X734" s="221"/>
      <c r="Y734" s="221"/>
    </row>
    <row r="735" spans="1:25" ht="15.75" customHeight="1" x14ac:dyDescent="0.3">
      <c r="A735" s="221"/>
      <c r="B735" s="372"/>
      <c r="C735" s="221"/>
      <c r="D735" s="221"/>
      <c r="E735" s="221"/>
      <c r="F735" s="639"/>
      <c r="G735" s="639"/>
      <c r="H735" s="639"/>
      <c r="I735" s="639"/>
      <c r="J735" s="639"/>
      <c r="K735" s="221"/>
      <c r="L735" s="221"/>
      <c r="M735" s="221"/>
      <c r="N735" s="221"/>
      <c r="O735" s="221"/>
      <c r="P735" s="221"/>
      <c r="Q735" s="221"/>
      <c r="R735" s="221"/>
      <c r="S735" s="221"/>
      <c r="T735" s="221"/>
      <c r="U735" s="221"/>
      <c r="V735" s="221"/>
      <c r="W735" s="221"/>
      <c r="X735" s="221"/>
      <c r="Y735" s="221"/>
    </row>
    <row r="736" spans="1:25" ht="15.75" customHeight="1" x14ac:dyDescent="0.3">
      <c r="A736" s="221"/>
      <c r="B736" s="372"/>
      <c r="C736" s="221"/>
      <c r="D736" s="221"/>
      <c r="E736" s="221"/>
      <c r="F736" s="639"/>
      <c r="G736" s="639"/>
      <c r="H736" s="639"/>
      <c r="I736" s="639"/>
      <c r="J736" s="639"/>
      <c r="K736" s="221"/>
      <c r="L736" s="221"/>
      <c r="M736" s="221"/>
      <c r="N736" s="221"/>
      <c r="O736" s="221"/>
      <c r="P736" s="221"/>
      <c r="Q736" s="221"/>
      <c r="R736" s="221"/>
      <c r="S736" s="221"/>
      <c r="T736" s="221"/>
      <c r="U736" s="221"/>
      <c r="V736" s="221"/>
      <c r="W736" s="221"/>
      <c r="X736" s="221"/>
      <c r="Y736" s="221"/>
    </row>
    <row r="737" spans="1:25" ht="15.75" customHeight="1" x14ac:dyDescent="0.3">
      <c r="A737" s="221"/>
      <c r="B737" s="372"/>
      <c r="C737" s="221"/>
      <c r="D737" s="221"/>
      <c r="E737" s="221"/>
      <c r="F737" s="639"/>
      <c r="G737" s="639"/>
      <c r="H737" s="639"/>
      <c r="I737" s="639"/>
      <c r="J737" s="639"/>
      <c r="K737" s="221"/>
      <c r="L737" s="221"/>
      <c r="M737" s="221"/>
      <c r="N737" s="221"/>
      <c r="O737" s="221"/>
      <c r="P737" s="221"/>
      <c r="Q737" s="221"/>
      <c r="R737" s="221"/>
      <c r="S737" s="221"/>
      <c r="T737" s="221"/>
      <c r="U737" s="221"/>
      <c r="V737" s="221"/>
      <c r="W737" s="221"/>
      <c r="X737" s="221"/>
      <c r="Y737" s="221"/>
    </row>
    <row r="738" spans="1:25" ht="15.75" customHeight="1" x14ac:dyDescent="0.3">
      <c r="A738" s="221"/>
      <c r="B738" s="372"/>
      <c r="C738" s="221"/>
      <c r="D738" s="221"/>
      <c r="E738" s="221"/>
      <c r="F738" s="639"/>
      <c r="G738" s="639"/>
      <c r="H738" s="639"/>
      <c r="I738" s="639"/>
      <c r="J738" s="639"/>
      <c r="K738" s="221"/>
      <c r="L738" s="221"/>
      <c r="M738" s="221"/>
      <c r="N738" s="221"/>
      <c r="O738" s="221"/>
      <c r="P738" s="221"/>
      <c r="Q738" s="221"/>
      <c r="R738" s="221"/>
      <c r="S738" s="221"/>
      <c r="T738" s="221"/>
      <c r="U738" s="221"/>
      <c r="V738" s="221"/>
      <c r="W738" s="221"/>
      <c r="X738" s="221"/>
      <c r="Y738" s="221"/>
    </row>
    <row r="739" spans="1:25" ht="15.75" customHeight="1" x14ac:dyDescent="0.3">
      <c r="A739" s="221"/>
      <c r="B739" s="372"/>
      <c r="C739" s="221"/>
      <c r="D739" s="221"/>
      <c r="E739" s="221"/>
      <c r="F739" s="639"/>
      <c r="G739" s="639"/>
      <c r="H739" s="639"/>
      <c r="I739" s="639"/>
      <c r="J739" s="639"/>
      <c r="K739" s="221"/>
      <c r="L739" s="221"/>
      <c r="M739" s="221"/>
      <c r="N739" s="221"/>
      <c r="O739" s="221"/>
      <c r="P739" s="221"/>
      <c r="Q739" s="221"/>
      <c r="R739" s="221"/>
      <c r="S739" s="221"/>
      <c r="T739" s="221"/>
      <c r="U739" s="221"/>
      <c r="V739" s="221"/>
      <c r="W739" s="221"/>
      <c r="X739" s="221"/>
      <c r="Y739" s="221"/>
    </row>
    <row r="740" spans="1:25" ht="15.75" customHeight="1" x14ac:dyDescent="0.3">
      <c r="A740" s="221"/>
      <c r="B740" s="372"/>
      <c r="C740" s="221"/>
      <c r="D740" s="221"/>
      <c r="E740" s="221"/>
      <c r="F740" s="639"/>
      <c r="G740" s="639"/>
      <c r="H740" s="639"/>
      <c r="I740" s="639"/>
      <c r="J740" s="639"/>
      <c r="K740" s="221"/>
      <c r="L740" s="221"/>
      <c r="M740" s="221"/>
      <c r="N740" s="221"/>
      <c r="O740" s="221"/>
      <c r="P740" s="221"/>
      <c r="Q740" s="221"/>
      <c r="R740" s="221"/>
      <c r="S740" s="221"/>
      <c r="T740" s="221"/>
      <c r="U740" s="221"/>
      <c r="V740" s="221"/>
      <c r="W740" s="221"/>
      <c r="X740" s="221"/>
      <c r="Y740" s="221"/>
    </row>
    <row r="741" spans="1:25" ht="15.75" customHeight="1" x14ac:dyDescent="0.3">
      <c r="A741" s="221"/>
      <c r="B741" s="372"/>
      <c r="C741" s="221"/>
      <c r="D741" s="221"/>
      <c r="E741" s="221"/>
      <c r="F741" s="639"/>
      <c r="G741" s="639"/>
      <c r="H741" s="639"/>
      <c r="I741" s="639"/>
      <c r="J741" s="639"/>
      <c r="K741" s="221"/>
      <c r="L741" s="221"/>
      <c r="M741" s="221"/>
      <c r="N741" s="221"/>
      <c r="O741" s="221"/>
      <c r="P741" s="221"/>
      <c r="Q741" s="221"/>
      <c r="R741" s="221"/>
      <c r="S741" s="221"/>
      <c r="T741" s="221"/>
      <c r="U741" s="221"/>
      <c r="V741" s="221"/>
      <c r="W741" s="221"/>
      <c r="X741" s="221"/>
      <c r="Y741" s="221"/>
    </row>
    <row r="742" spans="1:25" ht="15.75" customHeight="1" x14ac:dyDescent="0.3">
      <c r="A742" s="221"/>
      <c r="B742" s="372"/>
      <c r="C742" s="221"/>
      <c r="D742" s="221"/>
      <c r="E742" s="221"/>
      <c r="F742" s="639"/>
      <c r="G742" s="639"/>
      <c r="H742" s="639"/>
      <c r="I742" s="639"/>
      <c r="J742" s="639"/>
      <c r="K742" s="221"/>
      <c r="L742" s="221"/>
      <c r="M742" s="221"/>
      <c r="N742" s="221"/>
      <c r="O742" s="221"/>
      <c r="P742" s="221"/>
      <c r="Q742" s="221"/>
      <c r="R742" s="221"/>
      <c r="S742" s="221"/>
      <c r="T742" s="221"/>
      <c r="U742" s="221"/>
      <c r="V742" s="221"/>
      <c r="W742" s="221"/>
      <c r="X742" s="221"/>
      <c r="Y742" s="221"/>
    </row>
    <row r="743" spans="1:25" ht="15.75" customHeight="1" x14ac:dyDescent="0.3">
      <c r="A743" s="221"/>
      <c r="B743" s="372"/>
      <c r="C743" s="221"/>
      <c r="D743" s="221"/>
      <c r="E743" s="221"/>
      <c r="F743" s="639"/>
      <c r="G743" s="639"/>
      <c r="H743" s="639"/>
      <c r="I743" s="639"/>
      <c r="J743" s="639"/>
      <c r="K743" s="221"/>
      <c r="L743" s="221"/>
      <c r="M743" s="221"/>
      <c r="N743" s="221"/>
      <c r="O743" s="221"/>
      <c r="P743" s="221"/>
      <c r="Q743" s="221"/>
      <c r="R743" s="221"/>
      <c r="S743" s="221"/>
      <c r="T743" s="221"/>
      <c r="U743" s="221"/>
      <c r="V743" s="221"/>
      <c r="W743" s="221"/>
      <c r="X743" s="221"/>
      <c r="Y743" s="221"/>
    </row>
    <row r="744" spans="1:25" ht="15.75" customHeight="1" x14ac:dyDescent="0.3">
      <c r="A744" s="221"/>
      <c r="B744" s="372"/>
      <c r="C744" s="221"/>
      <c r="D744" s="221"/>
      <c r="E744" s="221"/>
      <c r="F744" s="639"/>
      <c r="G744" s="639"/>
      <c r="H744" s="639"/>
      <c r="I744" s="639"/>
      <c r="J744" s="639"/>
      <c r="K744" s="221"/>
      <c r="L744" s="221"/>
      <c r="M744" s="221"/>
      <c r="N744" s="221"/>
      <c r="O744" s="221"/>
      <c r="P744" s="221"/>
      <c r="Q744" s="221"/>
      <c r="R744" s="221"/>
      <c r="S744" s="221"/>
      <c r="T744" s="221"/>
      <c r="U744" s="221"/>
      <c r="V744" s="221"/>
      <c r="W744" s="221"/>
      <c r="X744" s="221"/>
      <c r="Y744" s="221"/>
    </row>
    <row r="745" spans="1:25" ht="15.75" customHeight="1" x14ac:dyDescent="0.3">
      <c r="A745" s="221"/>
      <c r="B745" s="372"/>
      <c r="C745" s="221"/>
      <c r="D745" s="221"/>
      <c r="E745" s="221"/>
      <c r="F745" s="639"/>
      <c r="G745" s="639"/>
      <c r="H745" s="639"/>
      <c r="I745" s="639"/>
      <c r="J745" s="639"/>
      <c r="K745" s="221"/>
      <c r="L745" s="221"/>
      <c r="M745" s="221"/>
      <c r="N745" s="221"/>
      <c r="O745" s="221"/>
      <c r="P745" s="221"/>
      <c r="Q745" s="221"/>
      <c r="R745" s="221"/>
      <c r="S745" s="221"/>
      <c r="T745" s="221"/>
      <c r="U745" s="221"/>
      <c r="V745" s="221"/>
      <c r="W745" s="221"/>
      <c r="X745" s="221"/>
      <c r="Y745" s="221"/>
    </row>
    <row r="746" spans="1:25" ht="15.75" customHeight="1" x14ac:dyDescent="0.3">
      <c r="A746" s="221"/>
      <c r="B746" s="372"/>
      <c r="C746" s="221"/>
      <c r="D746" s="221"/>
      <c r="E746" s="221"/>
      <c r="F746" s="639"/>
      <c r="G746" s="639"/>
      <c r="H746" s="639"/>
      <c r="I746" s="639"/>
      <c r="J746" s="639"/>
      <c r="K746" s="221"/>
      <c r="L746" s="221"/>
      <c r="M746" s="221"/>
      <c r="N746" s="221"/>
      <c r="O746" s="221"/>
      <c r="P746" s="221"/>
      <c r="Q746" s="221"/>
      <c r="R746" s="221"/>
      <c r="S746" s="221"/>
      <c r="T746" s="221"/>
      <c r="U746" s="221"/>
      <c r="V746" s="221"/>
      <c r="W746" s="221"/>
      <c r="X746" s="221"/>
      <c r="Y746" s="221"/>
    </row>
    <row r="747" spans="1:25" ht="15.75" customHeight="1" x14ac:dyDescent="0.3">
      <c r="A747" s="221"/>
      <c r="B747" s="372"/>
      <c r="C747" s="221"/>
      <c r="D747" s="221"/>
      <c r="E747" s="221"/>
      <c r="F747" s="639"/>
      <c r="G747" s="639"/>
      <c r="H747" s="639"/>
      <c r="I747" s="639"/>
      <c r="J747" s="639"/>
      <c r="K747" s="221"/>
      <c r="L747" s="221"/>
      <c r="M747" s="221"/>
      <c r="N747" s="221"/>
      <c r="O747" s="221"/>
      <c r="P747" s="221"/>
      <c r="Q747" s="221"/>
      <c r="R747" s="221"/>
      <c r="S747" s="221"/>
      <c r="T747" s="221"/>
      <c r="U747" s="221"/>
      <c r="V747" s="221"/>
      <c r="W747" s="221"/>
      <c r="X747" s="221"/>
      <c r="Y747" s="221"/>
    </row>
    <row r="748" spans="1:25" ht="15.75" customHeight="1" x14ac:dyDescent="0.3">
      <c r="A748" s="221"/>
      <c r="B748" s="372"/>
      <c r="C748" s="221"/>
      <c r="D748" s="221"/>
      <c r="E748" s="221"/>
      <c r="F748" s="639"/>
      <c r="G748" s="639"/>
      <c r="H748" s="639"/>
      <c r="I748" s="639"/>
      <c r="J748" s="639"/>
      <c r="K748" s="221"/>
      <c r="L748" s="221"/>
      <c r="M748" s="221"/>
      <c r="N748" s="221"/>
      <c r="O748" s="221"/>
      <c r="P748" s="221"/>
      <c r="Q748" s="221"/>
      <c r="R748" s="221"/>
      <c r="S748" s="221"/>
      <c r="T748" s="221"/>
      <c r="U748" s="221"/>
      <c r="V748" s="221"/>
      <c r="W748" s="221"/>
      <c r="X748" s="221"/>
      <c r="Y748" s="221"/>
    </row>
    <row r="749" spans="1:25" ht="15.75" customHeight="1" x14ac:dyDescent="0.3">
      <c r="A749" s="221"/>
      <c r="B749" s="372"/>
      <c r="C749" s="221"/>
      <c r="D749" s="221"/>
      <c r="E749" s="221"/>
      <c r="F749" s="639"/>
      <c r="G749" s="639"/>
      <c r="H749" s="639"/>
      <c r="I749" s="639"/>
      <c r="J749" s="639"/>
      <c r="K749" s="221"/>
      <c r="L749" s="221"/>
      <c r="M749" s="221"/>
      <c r="N749" s="221"/>
      <c r="O749" s="221"/>
      <c r="P749" s="221"/>
      <c r="Q749" s="221"/>
      <c r="R749" s="221"/>
      <c r="S749" s="221"/>
      <c r="T749" s="221"/>
      <c r="U749" s="221"/>
      <c r="V749" s="221"/>
      <c r="W749" s="221"/>
      <c r="X749" s="221"/>
      <c r="Y749" s="221"/>
    </row>
    <row r="750" spans="1:25" ht="15.75" customHeight="1" x14ac:dyDescent="0.3">
      <c r="A750" s="221"/>
      <c r="B750" s="372"/>
      <c r="C750" s="221"/>
      <c r="D750" s="221"/>
      <c r="E750" s="221"/>
      <c r="F750" s="639"/>
      <c r="G750" s="639"/>
      <c r="H750" s="639"/>
      <c r="I750" s="639"/>
      <c r="J750" s="639"/>
      <c r="K750" s="221"/>
      <c r="L750" s="221"/>
      <c r="M750" s="221"/>
      <c r="N750" s="221"/>
      <c r="O750" s="221"/>
      <c r="P750" s="221"/>
      <c r="Q750" s="221"/>
      <c r="R750" s="221"/>
      <c r="S750" s="221"/>
      <c r="T750" s="221"/>
      <c r="U750" s="221"/>
      <c r="V750" s="221"/>
      <c r="W750" s="221"/>
      <c r="X750" s="221"/>
      <c r="Y750" s="221"/>
    </row>
    <row r="751" spans="1:25" ht="15.75" customHeight="1" x14ac:dyDescent="0.3">
      <c r="A751" s="221"/>
      <c r="B751" s="372"/>
      <c r="C751" s="221"/>
      <c r="D751" s="221"/>
      <c r="E751" s="221"/>
      <c r="F751" s="639"/>
      <c r="G751" s="639"/>
      <c r="H751" s="639"/>
      <c r="I751" s="639"/>
      <c r="J751" s="639"/>
      <c r="K751" s="221"/>
      <c r="L751" s="221"/>
      <c r="M751" s="221"/>
      <c r="N751" s="221"/>
      <c r="O751" s="221"/>
      <c r="P751" s="221"/>
      <c r="Q751" s="221"/>
      <c r="R751" s="221"/>
      <c r="S751" s="221"/>
      <c r="T751" s="221"/>
      <c r="U751" s="221"/>
      <c r="V751" s="221"/>
      <c r="W751" s="221"/>
      <c r="X751" s="221"/>
      <c r="Y751" s="221"/>
    </row>
    <row r="752" spans="1:25" ht="15.75" customHeight="1" x14ac:dyDescent="0.3">
      <c r="A752" s="221"/>
      <c r="B752" s="372"/>
      <c r="C752" s="221"/>
      <c r="D752" s="221"/>
      <c r="E752" s="221"/>
      <c r="F752" s="639"/>
      <c r="G752" s="639"/>
      <c r="H752" s="639"/>
      <c r="I752" s="639"/>
      <c r="J752" s="639"/>
      <c r="K752" s="221"/>
      <c r="L752" s="221"/>
      <c r="M752" s="221"/>
      <c r="N752" s="221"/>
      <c r="O752" s="221"/>
      <c r="P752" s="221"/>
      <c r="Q752" s="221"/>
      <c r="R752" s="221"/>
      <c r="S752" s="221"/>
      <c r="T752" s="221"/>
      <c r="U752" s="221"/>
      <c r="V752" s="221"/>
      <c r="W752" s="221"/>
      <c r="X752" s="221"/>
      <c r="Y752" s="221"/>
    </row>
    <row r="753" spans="1:25" ht="15.75" customHeight="1" x14ac:dyDescent="0.3">
      <c r="A753" s="221"/>
      <c r="B753" s="372"/>
      <c r="C753" s="221"/>
      <c r="D753" s="221"/>
      <c r="E753" s="221"/>
      <c r="F753" s="639"/>
      <c r="G753" s="639"/>
      <c r="H753" s="639"/>
      <c r="I753" s="639"/>
      <c r="J753" s="639"/>
      <c r="K753" s="221"/>
      <c r="L753" s="221"/>
      <c r="M753" s="221"/>
      <c r="N753" s="221"/>
      <c r="O753" s="221"/>
      <c r="P753" s="221"/>
      <c r="Q753" s="221"/>
      <c r="R753" s="221"/>
      <c r="S753" s="221"/>
      <c r="T753" s="221"/>
      <c r="U753" s="221"/>
      <c r="V753" s="221"/>
      <c r="W753" s="221"/>
      <c r="X753" s="221"/>
      <c r="Y753" s="221"/>
    </row>
    <row r="754" spans="1:25" ht="15.75" customHeight="1" x14ac:dyDescent="0.3">
      <c r="A754" s="221"/>
      <c r="B754" s="372"/>
      <c r="C754" s="221"/>
      <c r="D754" s="221"/>
      <c r="E754" s="221"/>
      <c r="F754" s="639"/>
      <c r="G754" s="639"/>
      <c r="H754" s="639"/>
      <c r="I754" s="639"/>
      <c r="J754" s="639"/>
      <c r="K754" s="221"/>
      <c r="L754" s="221"/>
      <c r="M754" s="221"/>
      <c r="N754" s="221"/>
      <c r="O754" s="221"/>
      <c r="P754" s="221"/>
      <c r="Q754" s="221"/>
      <c r="R754" s="221"/>
      <c r="S754" s="221"/>
      <c r="T754" s="221"/>
      <c r="U754" s="221"/>
      <c r="V754" s="221"/>
      <c r="W754" s="221"/>
      <c r="X754" s="221"/>
      <c r="Y754" s="221"/>
    </row>
    <row r="755" spans="1:25" ht="15.75" customHeight="1" x14ac:dyDescent="0.3">
      <c r="A755" s="221"/>
      <c r="B755" s="372"/>
      <c r="C755" s="221"/>
      <c r="D755" s="221"/>
      <c r="E755" s="221"/>
      <c r="F755" s="639"/>
      <c r="G755" s="639"/>
      <c r="H755" s="639"/>
      <c r="I755" s="639"/>
      <c r="J755" s="639"/>
      <c r="K755" s="221"/>
      <c r="L755" s="221"/>
      <c r="M755" s="221"/>
      <c r="N755" s="221"/>
      <c r="O755" s="221"/>
      <c r="P755" s="221"/>
      <c r="Q755" s="221"/>
      <c r="R755" s="221"/>
      <c r="S755" s="221"/>
      <c r="T755" s="221"/>
      <c r="U755" s="221"/>
      <c r="V755" s="221"/>
      <c r="W755" s="221"/>
      <c r="X755" s="221"/>
      <c r="Y755" s="221"/>
    </row>
    <row r="756" spans="1:25" ht="15.75" customHeight="1" x14ac:dyDescent="0.3">
      <c r="A756" s="221"/>
      <c r="B756" s="372"/>
      <c r="C756" s="221"/>
      <c r="D756" s="221"/>
      <c r="E756" s="221"/>
      <c r="F756" s="639"/>
      <c r="G756" s="639"/>
      <c r="H756" s="639"/>
      <c r="I756" s="639"/>
      <c r="J756" s="639"/>
      <c r="K756" s="221"/>
      <c r="L756" s="221"/>
      <c r="M756" s="221"/>
      <c r="N756" s="221"/>
      <c r="O756" s="221"/>
      <c r="P756" s="221"/>
      <c r="Q756" s="221"/>
      <c r="R756" s="221"/>
      <c r="S756" s="221"/>
      <c r="T756" s="221"/>
      <c r="U756" s="221"/>
      <c r="V756" s="221"/>
      <c r="W756" s="221"/>
      <c r="X756" s="221"/>
      <c r="Y756" s="221"/>
    </row>
    <row r="757" spans="1:25" ht="15.75" customHeight="1" x14ac:dyDescent="0.3">
      <c r="A757" s="221"/>
      <c r="B757" s="372"/>
      <c r="C757" s="221"/>
      <c r="D757" s="221"/>
      <c r="E757" s="221"/>
      <c r="F757" s="639"/>
      <c r="G757" s="639"/>
      <c r="H757" s="639"/>
      <c r="I757" s="639"/>
      <c r="J757" s="639"/>
      <c r="K757" s="221"/>
      <c r="L757" s="221"/>
      <c r="M757" s="221"/>
      <c r="N757" s="221"/>
      <c r="O757" s="221"/>
      <c r="P757" s="221"/>
      <c r="Q757" s="221"/>
      <c r="R757" s="221"/>
      <c r="S757" s="221"/>
      <c r="T757" s="221"/>
      <c r="U757" s="221"/>
      <c r="V757" s="221"/>
      <c r="W757" s="221"/>
      <c r="X757" s="221"/>
      <c r="Y757" s="221"/>
    </row>
    <row r="758" spans="1:25" ht="15.75" customHeight="1" x14ac:dyDescent="0.3">
      <c r="A758" s="221"/>
      <c r="B758" s="372"/>
      <c r="C758" s="221"/>
      <c r="D758" s="221"/>
      <c r="E758" s="221"/>
      <c r="F758" s="639"/>
      <c r="G758" s="639"/>
      <c r="H758" s="639"/>
      <c r="I758" s="639"/>
      <c r="J758" s="639"/>
      <c r="K758" s="221"/>
      <c r="L758" s="221"/>
      <c r="M758" s="221"/>
      <c r="N758" s="221"/>
      <c r="O758" s="221"/>
      <c r="P758" s="221"/>
      <c r="Q758" s="221"/>
      <c r="R758" s="221"/>
      <c r="S758" s="221"/>
      <c r="T758" s="221"/>
      <c r="U758" s="221"/>
      <c r="V758" s="221"/>
      <c r="W758" s="221"/>
      <c r="X758" s="221"/>
      <c r="Y758" s="221"/>
    </row>
    <row r="759" spans="1:25" ht="15.75" customHeight="1" x14ac:dyDescent="0.3">
      <c r="A759" s="221"/>
      <c r="B759" s="372"/>
      <c r="C759" s="221"/>
      <c r="D759" s="221"/>
      <c r="E759" s="221"/>
      <c r="F759" s="639"/>
      <c r="G759" s="639"/>
      <c r="H759" s="639"/>
      <c r="I759" s="639"/>
      <c r="J759" s="639"/>
      <c r="K759" s="221"/>
      <c r="L759" s="221"/>
      <c r="M759" s="221"/>
      <c r="N759" s="221"/>
      <c r="O759" s="221"/>
      <c r="P759" s="221"/>
      <c r="Q759" s="221"/>
      <c r="R759" s="221"/>
      <c r="S759" s="221"/>
      <c r="T759" s="221"/>
      <c r="U759" s="221"/>
      <c r="V759" s="221"/>
      <c r="W759" s="221"/>
      <c r="X759" s="221"/>
      <c r="Y759" s="221"/>
    </row>
    <row r="760" spans="1:25" ht="15.75" customHeight="1" x14ac:dyDescent="0.3">
      <c r="A760" s="221"/>
      <c r="B760" s="372"/>
      <c r="C760" s="221"/>
      <c r="D760" s="221"/>
      <c r="E760" s="221"/>
      <c r="F760" s="639"/>
      <c r="G760" s="639"/>
      <c r="H760" s="639"/>
      <c r="I760" s="639"/>
      <c r="J760" s="639"/>
      <c r="K760" s="221"/>
      <c r="L760" s="221"/>
      <c r="M760" s="221"/>
      <c r="N760" s="221"/>
      <c r="O760" s="221"/>
      <c r="P760" s="221"/>
      <c r="Q760" s="221"/>
      <c r="R760" s="221"/>
      <c r="S760" s="221"/>
      <c r="T760" s="221"/>
      <c r="U760" s="221"/>
      <c r="V760" s="221"/>
      <c r="W760" s="221"/>
      <c r="X760" s="221"/>
      <c r="Y760" s="221"/>
    </row>
    <row r="761" spans="1:25" ht="15.75" customHeight="1" x14ac:dyDescent="0.3">
      <c r="A761" s="221"/>
      <c r="B761" s="372"/>
      <c r="C761" s="221"/>
      <c r="D761" s="221"/>
      <c r="E761" s="221"/>
      <c r="F761" s="639"/>
      <c r="G761" s="639"/>
      <c r="H761" s="639"/>
      <c r="I761" s="639"/>
      <c r="J761" s="639"/>
      <c r="K761" s="221"/>
      <c r="L761" s="221"/>
      <c r="M761" s="221"/>
      <c r="N761" s="221"/>
      <c r="O761" s="221"/>
      <c r="P761" s="221"/>
      <c r="Q761" s="221"/>
      <c r="R761" s="221"/>
      <c r="S761" s="221"/>
      <c r="T761" s="221"/>
      <c r="U761" s="221"/>
      <c r="V761" s="221"/>
      <c r="W761" s="221"/>
      <c r="X761" s="221"/>
      <c r="Y761" s="221"/>
    </row>
    <row r="762" spans="1:25" ht="15.75" customHeight="1" x14ac:dyDescent="0.3">
      <c r="A762" s="221"/>
      <c r="B762" s="372"/>
      <c r="C762" s="221"/>
      <c r="D762" s="221"/>
      <c r="E762" s="221"/>
      <c r="F762" s="639"/>
      <c r="G762" s="639"/>
      <c r="H762" s="639"/>
      <c r="I762" s="639"/>
      <c r="J762" s="639"/>
      <c r="K762" s="221"/>
      <c r="L762" s="221"/>
      <c r="M762" s="221"/>
      <c r="N762" s="221"/>
      <c r="O762" s="221"/>
      <c r="P762" s="221"/>
      <c r="Q762" s="221"/>
      <c r="R762" s="221"/>
      <c r="S762" s="221"/>
      <c r="T762" s="221"/>
      <c r="U762" s="221"/>
      <c r="V762" s="221"/>
      <c r="W762" s="221"/>
      <c r="X762" s="221"/>
      <c r="Y762" s="221"/>
    </row>
    <row r="763" spans="1:25" ht="15.75" customHeight="1" x14ac:dyDescent="0.3">
      <c r="A763" s="221"/>
      <c r="B763" s="372"/>
      <c r="C763" s="221"/>
      <c r="D763" s="221"/>
      <c r="E763" s="221"/>
      <c r="F763" s="639"/>
      <c r="G763" s="639"/>
      <c r="H763" s="639"/>
      <c r="I763" s="639"/>
      <c r="J763" s="639"/>
      <c r="K763" s="221"/>
      <c r="L763" s="221"/>
      <c r="M763" s="221"/>
      <c r="N763" s="221"/>
      <c r="O763" s="221"/>
      <c r="P763" s="221"/>
      <c r="Q763" s="221"/>
      <c r="R763" s="221"/>
      <c r="S763" s="221"/>
      <c r="T763" s="221"/>
      <c r="U763" s="221"/>
      <c r="V763" s="221"/>
      <c r="W763" s="221"/>
      <c r="X763" s="221"/>
      <c r="Y763" s="221"/>
    </row>
    <row r="764" spans="1:25" ht="15.75" customHeight="1" x14ac:dyDescent="0.3">
      <c r="A764" s="221"/>
      <c r="B764" s="372"/>
      <c r="C764" s="221"/>
      <c r="D764" s="221"/>
      <c r="E764" s="221"/>
      <c r="F764" s="639"/>
      <c r="G764" s="639"/>
      <c r="H764" s="639"/>
      <c r="I764" s="639"/>
      <c r="J764" s="639"/>
      <c r="K764" s="221"/>
      <c r="L764" s="221"/>
      <c r="M764" s="221"/>
      <c r="N764" s="221"/>
      <c r="O764" s="221"/>
      <c r="P764" s="221"/>
      <c r="Q764" s="221"/>
      <c r="R764" s="221"/>
      <c r="S764" s="221"/>
      <c r="T764" s="221"/>
      <c r="U764" s="221"/>
      <c r="V764" s="221"/>
      <c r="W764" s="221"/>
      <c r="X764" s="221"/>
      <c r="Y764" s="221"/>
    </row>
    <row r="765" spans="1:25" ht="15.75" customHeight="1" x14ac:dyDescent="0.3">
      <c r="A765" s="221"/>
      <c r="B765" s="372"/>
      <c r="C765" s="221"/>
      <c r="D765" s="221"/>
      <c r="E765" s="221"/>
      <c r="F765" s="639"/>
      <c r="G765" s="639"/>
      <c r="H765" s="639"/>
      <c r="I765" s="639"/>
      <c r="J765" s="639"/>
      <c r="K765" s="221"/>
      <c r="L765" s="221"/>
      <c r="M765" s="221"/>
      <c r="N765" s="221"/>
      <c r="O765" s="221"/>
      <c r="P765" s="221"/>
      <c r="Q765" s="221"/>
      <c r="R765" s="221"/>
      <c r="S765" s="221"/>
      <c r="T765" s="221"/>
      <c r="U765" s="221"/>
      <c r="V765" s="221"/>
      <c r="W765" s="221"/>
      <c r="X765" s="221"/>
      <c r="Y765" s="221"/>
    </row>
    <row r="766" spans="1:25" ht="15.75" customHeight="1" x14ac:dyDescent="0.3">
      <c r="A766" s="221"/>
      <c r="B766" s="372"/>
      <c r="C766" s="221"/>
      <c r="D766" s="221"/>
      <c r="E766" s="221"/>
      <c r="F766" s="639"/>
      <c r="G766" s="639"/>
      <c r="H766" s="639"/>
      <c r="I766" s="639"/>
      <c r="J766" s="639"/>
      <c r="K766" s="221"/>
      <c r="L766" s="221"/>
      <c r="M766" s="221"/>
      <c r="N766" s="221"/>
      <c r="O766" s="221"/>
      <c r="P766" s="221"/>
      <c r="Q766" s="221"/>
      <c r="R766" s="221"/>
      <c r="S766" s="221"/>
      <c r="T766" s="221"/>
      <c r="U766" s="221"/>
      <c r="V766" s="221"/>
      <c r="W766" s="221"/>
      <c r="X766" s="221"/>
      <c r="Y766" s="221"/>
    </row>
    <row r="767" spans="1:25" ht="15.75" customHeight="1" x14ac:dyDescent="0.3">
      <c r="A767" s="221"/>
      <c r="B767" s="372"/>
      <c r="C767" s="221"/>
      <c r="D767" s="221"/>
      <c r="E767" s="221"/>
      <c r="F767" s="639"/>
      <c r="G767" s="639"/>
      <c r="H767" s="639"/>
      <c r="I767" s="639"/>
      <c r="J767" s="639"/>
      <c r="K767" s="221"/>
      <c r="L767" s="221"/>
      <c r="M767" s="221"/>
      <c r="N767" s="221"/>
      <c r="O767" s="221"/>
      <c r="P767" s="221"/>
      <c r="Q767" s="221"/>
      <c r="R767" s="221"/>
      <c r="S767" s="221"/>
      <c r="T767" s="221"/>
      <c r="U767" s="221"/>
      <c r="V767" s="221"/>
      <c r="W767" s="221"/>
      <c r="X767" s="221"/>
      <c r="Y767" s="221"/>
    </row>
    <row r="768" spans="1:25" ht="15.75" customHeight="1" x14ac:dyDescent="0.3">
      <c r="A768" s="221"/>
      <c r="B768" s="372"/>
      <c r="C768" s="221"/>
      <c r="D768" s="221"/>
      <c r="E768" s="221"/>
      <c r="F768" s="639"/>
      <c r="G768" s="639"/>
      <c r="H768" s="639"/>
      <c r="I768" s="639"/>
      <c r="J768" s="639"/>
      <c r="K768" s="221"/>
      <c r="L768" s="221"/>
      <c r="M768" s="221"/>
      <c r="N768" s="221"/>
      <c r="O768" s="221"/>
      <c r="P768" s="221"/>
      <c r="Q768" s="221"/>
      <c r="R768" s="221"/>
      <c r="S768" s="221"/>
      <c r="T768" s="221"/>
      <c r="U768" s="221"/>
      <c r="V768" s="221"/>
      <c r="W768" s="221"/>
      <c r="X768" s="221"/>
      <c r="Y768" s="221"/>
    </row>
    <row r="769" spans="1:25" ht="15.75" customHeight="1" x14ac:dyDescent="0.3">
      <c r="A769" s="221"/>
      <c r="B769" s="372"/>
      <c r="C769" s="221"/>
      <c r="D769" s="221"/>
      <c r="E769" s="221"/>
      <c r="F769" s="639"/>
      <c r="G769" s="639"/>
      <c r="H769" s="639"/>
      <c r="I769" s="639"/>
      <c r="J769" s="639"/>
      <c r="K769" s="221"/>
      <c r="L769" s="221"/>
      <c r="M769" s="221"/>
      <c r="N769" s="221"/>
      <c r="O769" s="221"/>
      <c r="P769" s="221"/>
      <c r="Q769" s="221"/>
      <c r="R769" s="221"/>
      <c r="S769" s="221"/>
      <c r="T769" s="221"/>
      <c r="U769" s="221"/>
      <c r="V769" s="221"/>
      <c r="W769" s="221"/>
      <c r="X769" s="221"/>
      <c r="Y769" s="221"/>
    </row>
    <row r="770" spans="1:25" ht="15.75" customHeight="1" x14ac:dyDescent="0.3">
      <c r="A770" s="221"/>
      <c r="B770" s="372"/>
      <c r="C770" s="221"/>
      <c r="D770" s="221"/>
      <c r="E770" s="221"/>
      <c r="F770" s="639"/>
      <c r="G770" s="639"/>
      <c r="H770" s="639"/>
      <c r="I770" s="639"/>
      <c r="J770" s="639"/>
      <c r="K770" s="221"/>
      <c r="L770" s="221"/>
      <c r="M770" s="221"/>
      <c r="N770" s="221"/>
      <c r="O770" s="221"/>
      <c r="P770" s="221"/>
      <c r="Q770" s="221"/>
      <c r="R770" s="221"/>
      <c r="S770" s="221"/>
      <c r="T770" s="221"/>
      <c r="U770" s="221"/>
      <c r="V770" s="221"/>
      <c r="W770" s="221"/>
      <c r="X770" s="221"/>
      <c r="Y770" s="221"/>
    </row>
    <row r="771" spans="1:25" ht="15.75" customHeight="1" x14ac:dyDescent="0.3">
      <c r="A771" s="221"/>
      <c r="B771" s="372"/>
      <c r="C771" s="221"/>
      <c r="D771" s="221"/>
      <c r="E771" s="221"/>
      <c r="F771" s="639"/>
      <c r="G771" s="639"/>
      <c r="H771" s="639"/>
      <c r="I771" s="639"/>
      <c r="J771" s="639"/>
      <c r="K771" s="221"/>
      <c r="L771" s="221"/>
      <c r="M771" s="221"/>
      <c r="N771" s="221"/>
      <c r="O771" s="221"/>
      <c r="P771" s="221"/>
      <c r="Q771" s="221"/>
      <c r="R771" s="221"/>
      <c r="S771" s="221"/>
      <c r="T771" s="221"/>
      <c r="U771" s="221"/>
      <c r="V771" s="221"/>
      <c r="W771" s="221"/>
      <c r="X771" s="221"/>
      <c r="Y771" s="221"/>
    </row>
    <row r="772" spans="1:25" ht="15.75" customHeight="1" x14ac:dyDescent="0.3">
      <c r="A772" s="221"/>
      <c r="B772" s="372"/>
      <c r="C772" s="221"/>
      <c r="D772" s="221"/>
      <c r="E772" s="221"/>
      <c r="F772" s="639"/>
      <c r="G772" s="639"/>
      <c r="H772" s="639"/>
      <c r="I772" s="639"/>
      <c r="J772" s="639"/>
      <c r="K772" s="221"/>
      <c r="L772" s="221"/>
      <c r="M772" s="221"/>
      <c r="N772" s="221"/>
      <c r="O772" s="221"/>
      <c r="P772" s="221"/>
      <c r="Q772" s="221"/>
      <c r="R772" s="221"/>
      <c r="S772" s="221"/>
      <c r="T772" s="221"/>
      <c r="U772" s="221"/>
      <c r="V772" s="221"/>
      <c r="W772" s="221"/>
      <c r="X772" s="221"/>
      <c r="Y772" s="221"/>
    </row>
    <row r="773" spans="1:25" ht="15.75" customHeight="1" x14ac:dyDescent="0.3">
      <c r="A773" s="221"/>
      <c r="B773" s="372"/>
      <c r="C773" s="221"/>
      <c r="D773" s="221"/>
      <c r="E773" s="221"/>
      <c r="F773" s="639"/>
      <c r="G773" s="639"/>
      <c r="H773" s="639"/>
      <c r="I773" s="639"/>
      <c r="J773" s="639"/>
      <c r="K773" s="221"/>
      <c r="L773" s="221"/>
      <c r="M773" s="221"/>
      <c r="N773" s="221"/>
      <c r="O773" s="221"/>
      <c r="P773" s="221"/>
      <c r="Q773" s="221"/>
      <c r="R773" s="221"/>
      <c r="S773" s="221"/>
      <c r="T773" s="221"/>
      <c r="U773" s="221"/>
      <c r="V773" s="221"/>
      <c r="W773" s="221"/>
      <c r="X773" s="221"/>
      <c r="Y773" s="221"/>
    </row>
    <row r="774" spans="1:25" ht="15.75" customHeight="1" x14ac:dyDescent="0.3">
      <c r="A774" s="221"/>
      <c r="B774" s="372"/>
      <c r="C774" s="221"/>
      <c r="D774" s="221"/>
      <c r="E774" s="221"/>
      <c r="F774" s="639"/>
      <c r="G774" s="639"/>
      <c r="H774" s="639"/>
      <c r="I774" s="639"/>
      <c r="J774" s="639"/>
      <c r="K774" s="221"/>
      <c r="L774" s="221"/>
      <c r="M774" s="221"/>
      <c r="N774" s="221"/>
      <c r="O774" s="221"/>
      <c r="P774" s="221"/>
      <c r="Q774" s="221"/>
      <c r="R774" s="221"/>
      <c r="S774" s="221"/>
      <c r="T774" s="221"/>
      <c r="U774" s="221"/>
      <c r="V774" s="221"/>
      <c r="W774" s="221"/>
      <c r="X774" s="221"/>
      <c r="Y774" s="221"/>
    </row>
    <row r="775" spans="1:25" ht="15.75" customHeight="1" x14ac:dyDescent="0.3">
      <c r="A775" s="221"/>
      <c r="B775" s="372"/>
      <c r="C775" s="221"/>
      <c r="D775" s="221"/>
      <c r="E775" s="221"/>
      <c r="F775" s="639"/>
      <c r="G775" s="639"/>
      <c r="H775" s="639"/>
      <c r="I775" s="639"/>
      <c r="J775" s="639"/>
      <c r="K775" s="221"/>
      <c r="L775" s="221"/>
      <c r="M775" s="221"/>
      <c r="N775" s="221"/>
      <c r="O775" s="221"/>
      <c r="P775" s="221"/>
      <c r="Q775" s="221"/>
      <c r="R775" s="221"/>
      <c r="S775" s="221"/>
      <c r="T775" s="221"/>
      <c r="U775" s="221"/>
      <c r="V775" s="221"/>
      <c r="W775" s="221"/>
      <c r="X775" s="221"/>
      <c r="Y775" s="221"/>
    </row>
    <row r="776" spans="1:25" ht="15.75" customHeight="1" x14ac:dyDescent="0.3">
      <c r="A776" s="221"/>
      <c r="B776" s="372"/>
      <c r="C776" s="221"/>
      <c r="D776" s="221"/>
      <c r="E776" s="221"/>
      <c r="F776" s="639"/>
      <c r="G776" s="639"/>
      <c r="H776" s="639"/>
      <c r="I776" s="639"/>
      <c r="J776" s="639"/>
      <c r="K776" s="221"/>
      <c r="L776" s="221"/>
      <c r="M776" s="221"/>
      <c r="N776" s="221"/>
      <c r="O776" s="221"/>
      <c r="P776" s="221"/>
      <c r="Q776" s="221"/>
      <c r="R776" s="221"/>
      <c r="S776" s="221"/>
      <c r="T776" s="221"/>
      <c r="U776" s="221"/>
      <c r="V776" s="221"/>
      <c r="W776" s="221"/>
      <c r="X776" s="221"/>
      <c r="Y776" s="221"/>
    </row>
    <row r="777" spans="1:25" ht="15.75" customHeight="1" x14ac:dyDescent="0.3">
      <c r="A777" s="221"/>
      <c r="B777" s="372"/>
      <c r="C777" s="221"/>
      <c r="D777" s="221"/>
      <c r="E777" s="221"/>
      <c r="F777" s="639"/>
      <c r="G777" s="639"/>
      <c r="H777" s="639"/>
      <c r="I777" s="639"/>
      <c r="J777" s="639"/>
      <c r="K777" s="221"/>
      <c r="L777" s="221"/>
      <c r="M777" s="221"/>
      <c r="N777" s="221"/>
      <c r="O777" s="221"/>
      <c r="P777" s="221"/>
      <c r="Q777" s="221"/>
      <c r="R777" s="221"/>
      <c r="S777" s="221"/>
      <c r="T777" s="221"/>
      <c r="U777" s="221"/>
      <c r="V777" s="221"/>
      <c r="W777" s="221"/>
      <c r="X777" s="221"/>
      <c r="Y777" s="221"/>
    </row>
    <row r="778" spans="1:25" ht="15.75" customHeight="1" x14ac:dyDescent="0.3">
      <c r="A778" s="221"/>
      <c r="B778" s="372"/>
      <c r="C778" s="221"/>
      <c r="D778" s="221"/>
      <c r="E778" s="221"/>
      <c r="F778" s="639"/>
      <c r="G778" s="639"/>
      <c r="H778" s="639"/>
      <c r="I778" s="639"/>
      <c r="J778" s="639"/>
      <c r="K778" s="221"/>
      <c r="L778" s="221"/>
      <c r="M778" s="221"/>
      <c r="N778" s="221"/>
      <c r="O778" s="221"/>
      <c r="P778" s="221"/>
      <c r="Q778" s="221"/>
      <c r="R778" s="221"/>
      <c r="S778" s="221"/>
      <c r="T778" s="221"/>
      <c r="U778" s="221"/>
      <c r="V778" s="221"/>
      <c r="W778" s="221"/>
      <c r="X778" s="221"/>
      <c r="Y778" s="221"/>
    </row>
    <row r="779" spans="1:25" ht="15.75" customHeight="1" x14ac:dyDescent="0.3">
      <c r="A779" s="221"/>
      <c r="B779" s="372"/>
      <c r="C779" s="221"/>
      <c r="D779" s="221"/>
      <c r="E779" s="221"/>
      <c r="F779" s="639"/>
      <c r="G779" s="639"/>
      <c r="H779" s="639"/>
      <c r="I779" s="639"/>
      <c r="J779" s="639"/>
      <c r="K779" s="221"/>
      <c r="L779" s="221"/>
      <c r="M779" s="221"/>
      <c r="N779" s="221"/>
      <c r="O779" s="221"/>
      <c r="P779" s="221"/>
      <c r="Q779" s="221"/>
      <c r="R779" s="221"/>
      <c r="S779" s="221"/>
      <c r="T779" s="221"/>
      <c r="U779" s="221"/>
      <c r="V779" s="221"/>
      <c r="W779" s="221"/>
      <c r="X779" s="221"/>
      <c r="Y779" s="221"/>
    </row>
    <row r="780" spans="1:25" ht="15.75" customHeight="1" x14ac:dyDescent="0.3">
      <c r="A780" s="221"/>
      <c r="B780" s="372"/>
      <c r="C780" s="221"/>
      <c r="D780" s="221"/>
      <c r="E780" s="221"/>
      <c r="F780" s="639"/>
      <c r="G780" s="639"/>
      <c r="H780" s="639"/>
      <c r="I780" s="639"/>
      <c r="J780" s="639"/>
      <c r="K780" s="221"/>
      <c r="L780" s="221"/>
      <c r="M780" s="221"/>
      <c r="N780" s="221"/>
      <c r="O780" s="221"/>
      <c r="P780" s="221"/>
      <c r="Q780" s="221"/>
      <c r="R780" s="221"/>
      <c r="S780" s="221"/>
      <c r="T780" s="221"/>
      <c r="U780" s="221"/>
      <c r="V780" s="221"/>
      <c r="W780" s="221"/>
      <c r="X780" s="221"/>
      <c r="Y780" s="221"/>
    </row>
    <row r="781" spans="1:25" ht="15.75" customHeight="1" x14ac:dyDescent="0.3">
      <c r="A781" s="221"/>
      <c r="B781" s="372"/>
      <c r="C781" s="221"/>
      <c r="D781" s="221"/>
      <c r="E781" s="221"/>
      <c r="F781" s="639"/>
      <c r="G781" s="639"/>
      <c r="H781" s="639"/>
      <c r="I781" s="639"/>
      <c r="J781" s="639"/>
      <c r="K781" s="221"/>
      <c r="L781" s="221"/>
      <c r="M781" s="221"/>
      <c r="N781" s="221"/>
      <c r="O781" s="221"/>
      <c r="P781" s="221"/>
      <c r="Q781" s="221"/>
      <c r="R781" s="221"/>
      <c r="S781" s="221"/>
      <c r="T781" s="221"/>
      <c r="U781" s="221"/>
      <c r="V781" s="221"/>
      <c r="W781" s="221"/>
      <c r="X781" s="221"/>
      <c r="Y781" s="221"/>
    </row>
    <row r="782" spans="1:25" ht="15.75" customHeight="1" x14ac:dyDescent="0.3">
      <c r="A782" s="221"/>
      <c r="B782" s="372"/>
      <c r="C782" s="221"/>
      <c r="D782" s="221"/>
      <c r="E782" s="221"/>
      <c r="F782" s="639"/>
      <c r="G782" s="639"/>
      <c r="H782" s="639"/>
      <c r="I782" s="639"/>
      <c r="J782" s="639"/>
      <c r="K782" s="221"/>
      <c r="L782" s="221"/>
      <c r="M782" s="221"/>
      <c r="N782" s="221"/>
      <c r="O782" s="221"/>
      <c r="P782" s="221"/>
      <c r="Q782" s="221"/>
      <c r="R782" s="221"/>
      <c r="S782" s="221"/>
      <c r="T782" s="221"/>
      <c r="U782" s="221"/>
      <c r="V782" s="221"/>
      <c r="W782" s="221"/>
      <c r="X782" s="221"/>
      <c r="Y782" s="221"/>
    </row>
    <row r="783" spans="1:25" ht="15.75" customHeight="1" x14ac:dyDescent="0.3">
      <c r="A783" s="221"/>
      <c r="B783" s="372"/>
      <c r="C783" s="221"/>
      <c r="D783" s="221"/>
      <c r="E783" s="221"/>
      <c r="F783" s="639"/>
      <c r="G783" s="639"/>
      <c r="H783" s="639"/>
      <c r="I783" s="639"/>
      <c r="J783" s="639"/>
      <c r="K783" s="221"/>
      <c r="L783" s="221"/>
      <c r="M783" s="221"/>
      <c r="N783" s="221"/>
      <c r="O783" s="221"/>
      <c r="P783" s="221"/>
      <c r="Q783" s="221"/>
      <c r="R783" s="221"/>
      <c r="S783" s="221"/>
      <c r="T783" s="221"/>
      <c r="U783" s="221"/>
      <c r="V783" s="221"/>
      <c r="W783" s="221"/>
      <c r="X783" s="221"/>
      <c r="Y783" s="221"/>
    </row>
    <row r="784" spans="1:25" ht="15.75" customHeight="1" x14ac:dyDescent="0.3">
      <c r="A784" s="221"/>
      <c r="B784" s="372"/>
      <c r="C784" s="221"/>
      <c r="D784" s="221"/>
      <c r="E784" s="221"/>
      <c r="F784" s="639"/>
      <c r="G784" s="639"/>
      <c r="H784" s="639"/>
      <c r="I784" s="639"/>
      <c r="J784" s="639"/>
      <c r="K784" s="221"/>
      <c r="L784" s="221"/>
      <c r="M784" s="221"/>
      <c r="N784" s="221"/>
      <c r="O784" s="221"/>
      <c r="P784" s="221"/>
      <c r="Q784" s="221"/>
      <c r="R784" s="221"/>
      <c r="S784" s="221"/>
      <c r="T784" s="221"/>
      <c r="U784" s="221"/>
      <c r="V784" s="221"/>
      <c r="W784" s="221"/>
      <c r="X784" s="221"/>
      <c r="Y784" s="221"/>
    </row>
    <row r="785" spans="1:25" ht="15.75" customHeight="1" x14ac:dyDescent="0.3">
      <c r="A785" s="221"/>
      <c r="B785" s="372"/>
      <c r="C785" s="221"/>
      <c r="D785" s="221"/>
      <c r="E785" s="221"/>
      <c r="F785" s="639"/>
      <c r="G785" s="639"/>
      <c r="H785" s="639"/>
      <c r="I785" s="639"/>
      <c r="J785" s="639"/>
      <c r="K785" s="221"/>
      <c r="L785" s="221"/>
      <c r="M785" s="221"/>
      <c r="N785" s="221"/>
      <c r="O785" s="221"/>
      <c r="P785" s="221"/>
      <c r="Q785" s="221"/>
      <c r="R785" s="221"/>
      <c r="S785" s="221"/>
      <c r="T785" s="221"/>
      <c r="U785" s="221"/>
      <c r="V785" s="221"/>
      <c r="W785" s="221"/>
      <c r="X785" s="221"/>
      <c r="Y785" s="221"/>
    </row>
    <row r="786" spans="1:25" ht="15.75" customHeight="1" x14ac:dyDescent="0.3">
      <c r="A786" s="221"/>
      <c r="B786" s="372"/>
      <c r="C786" s="221"/>
      <c r="D786" s="221"/>
      <c r="E786" s="221"/>
      <c r="F786" s="639"/>
      <c r="G786" s="639"/>
      <c r="H786" s="639"/>
      <c r="I786" s="639"/>
      <c r="J786" s="639"/>
      <c r="K786" s="221"/>
      <c r="L786" s="221"/>
      <c r="M786" s="221"/>
      <c r="N786" s="221"/>
      <c r="O786" s="221"/>
      <c r="P786" s="221"/>
      <c r="Q786" s="221"/>
      <c r="R786" s="221"/>
      <c r="S786" s="221"/>
      <c r="T786" s="221"/>
      <c r="U786" s="221"/>
      <c r="V786" s="221"/>
      <c r="W786" s="221"/>
      <c r="X786" s="221"/>
      <c r="Y786" s="221"/>
    </row>
    <row r="787" spans="1:25" ht="15.75" customHeight="1" x14ac:dyDescent="0.3">
      <c r="A787" s="221"/>
      <c r="B787" s="372"/>
      <c r="C787" s="221"/>
      <c r="D787" s="221"/>
      <c r="E787" s="221"/>
      <c r="F787" s="639"/>
      <c r="G787" s="639"/>
      <c r="H787" s="639"/>
      <c r="I787" s="639"/>
      <c r="J787" s="639"/>
      <c r="K787" s="221"/>
      <c r="L787" s="221"/>
      <c r="M787" s="221"/>
      <c r="N787" s="221"/>
      <c r="O787" s="221"/>
      <c r="P787" s="221"/>
      <c r="Q787" s="221"/>
      <c r="R787" s="221"/>
      <c r="S787" s="221"/>
      <c r="T787" s="221"/>
      <c r="U787" s="221"/>
      <c r="V787" s="221"/>
      <c r="W787" s="221"/>
      <c r="X787" s="221"/>
      <c r="Y787" s="221"/>
    </row>
    <row r="788" spans="1:25" ht="15.75" customHeight="1" x14ac:dyDescent="0.3">
      <c r="A788" s="221"/>
      <c r="B788" s="372"/>
      <c r="C788" s="221"/>
      <c r="D788" s="221"/>
      <c r="E788" s="221"/>
      <c r="F788" s="639"/>
      <c r="G788" s="639"/>
      <c r="H788" s="639"/>
      <c r="I788" s="639"/>
      <c r="J788" s="639"/>
      <c r="K788" s="221"/>
      <c r="L788" s="221"/>
      <c r="M788" s="221"/>
      <c r="N788" s="221"/>
      <c r="O788" s="221"/>
      <c r="P788" s="221"/>
      <c r="Q788" s="221"/>
      <c r="R788" s="221"/>
      <c r="S788" s="221"/>
      <c r="T788" s="221"/>
      <c r="U788" s="221"/>
      <c r="V788" s="221"/>
      <c r="W788" s="221"/>
      <c r="X788" s="221"/>
      <c r="Y788" s="221"/>
    </row>
    <row r="789" spans="1:25" ht="15.75" customHeight="1" x14ac:dyDescent="0.3">
      <c r="A789" s="221"/>
      <c r="B789" s="372"/>
      <c r="C789" s="221"/>
      <c r="D789" s="221"/>
      <c r="E789" s="221"/>
      <c r="F789" s="639"/>
      <c r="G789" s="639"/>
      <c r="H789" s="639"/>
      <c r="I789" s="639"/>
      <c r="J789" s="639"/>
      <c r="K789" s="221"/>
      <c r="L789" s="221"/>
      <c r="M789" s="221"/>
      <c r="N789" s="221"/>
      <c r="O789" s="221"/>
      <c r="P789" s="221"/>
      <c r="Q789" s="221"/>
      <c r="R789" s="221"/>
      <c r="S789" s="221"/>
      <c r="T789" s="221"/>
      <c r="U789" s="221"/>
      <c r="V789" s="221"/>
      <c r="W789" s="221"/>
      <c r="X789" s="221"/>
      <c r="Y789" s="221"/>
    </row>
    <row r="790" spans="1:25" ht="15.75" customHeight="1" x14ac:dyDescent="0.3">
      <c r="A790" s="221"/>
      <c r="B790" s="372"/>
      <c r="C790" s="221"/>
      <c r="D790" s="221"/>
      <c r="E790" s="221"/>
      <c r="F790" s="639"/>
      <c r="G790" s="639"/>
      <c r="H790" s="639"/>
      <c r="I790" s="639"/>
      <c r="J790" s="639"/>
      <c r="K790" s="221"/>
      <c r="L790" s="221"/>
      <c r="M790" s="221"/>
      <c r="N790" s="221"/>
      <c r="O790" s="221"/>
      <c r="P790" s="221"/>
      <c r="Q790" s="221"/>
      <c r="R790" s="221"/>
      <c r="S790" s="221"/>
      <c r="T790" s="221"/>
      <c r="U790" s="221"/>
      <c r="V790" s="221"/>
      <c r="W790" s="221"/>
      <c r="X790" s="221"/>
      <c r="Y790" s="221"/>
    </row>
    <row r="791" spans="1:25" ht="15.75" customHeight="1" x14ac:dyDescent="0.3">
      <c r="A791" s="221"/>
      <c r="B791" s="372"/>
      <c r="C791" s="221"/>
      <c r="D791" s="221"/>
      <c r="E791" s="221"/>
      <c r="F791" s="639"/>
      <c r="G791" s="639"/>
      <c r="H791" s="639"/>
      <c r="I791" s="639"/>
      <c r="J791" s="639"/>
      <c r="K791" s="221"/>
      <c r="L791" s="221"/>
      <c r="M791" s="221"/>
      <c r="N791" s="221"/>
      <c r="O791" s="221"/>
      <c r="P791" s="221"/>
      <c r="Q791" s="221"/>
      <c r="R791" s="221"/>
      <c r="S791" s="221"/>
      <c r="T791" s="221"/>
      <c r="U791" s="221"/>
      <c r="V791" s="221"/>
      <c r="W791" s="221"/>
      <c r="X791" s="221"/>
      <c r="Y791" s="221"/>
    </row>
    <row r="792" spans="1:25" ht="15.75" customHeight="1" x14ac:dyDescent="0.3">
      <c r="A792" s="221"/>
      <c r="B792" s="372"/>
      <c r="C792" s="221"/>
      <c r="D792" s="221"/>
      <c r="E792" s="221"/>
      <c r="F792" s="639"/>
      <c r="G792" s="639"/>
      <c r="H792" s="639"/>
      <c r="I792" s="639"/>
      <c r="J792" s="639"/>
      <c r="K792" s="221"/>
      <c r="L792" s="221"/>
      <c r="M792" s="221"/>
      <c r="N792" s="221"/>
      <c r="O792" s="221"/>
      <c r="P792" s="221"/>
      <c r="Q792" s="221"/>
      <c r="R792" s="221"/>
      <c r="S792" s="221"/>
      <c r="T792" s="221"/>
      <c r="U792" s="221"/>
      <c r="V792" s="221"/>
      <c r="W792" s="221"/>
      <c r="X792" s="221"/>
      <c r="Y792" s="221"/>
    </row>
    <row r="793" spans="1:25" ht="15.75" customHeight="1" x14ac:dyDescent="0.3">
      <c r="A793" s="221"/>
      <c r="B793" s="372"/>
      <c r="C793" s="221"/>
      <c r="D793" s="221"/>
      <c r="E793" s="221"/>
      <c r="F793" s="639"/>
      <c r="G793" s="639"/>
      <c r="H793" s="639"/>
      <c r="I793" s="639"/>
      <c r="J793" s="639"/>
      <c r="K793" s="221"/>
      <c r="L793" s="221"/>
      <c r="M793" s="221"/>
      <c r="N793" s="221"/>
      <c r="O793" s="221"/>
      <c r="P793" s="221"/>
      <c r="Q793" s="221"/>
      <c r="R793" s="221"/>
      <c r="S793" s="221"/>
      <c r="T793" s="221"/>
      <c r="U793" s="221"/>
      <c r="V793" s="221"/>
      <c r="W793" s="221"/>
      <c r="X793" s="221"/>
      <c r="Y793" s="221"/>
    </row>
    <row r="794" spans="1:25" ht="15.75" customHeight="1" x14ac:dyDescent="0.3">
      <c r="A794" s="221"/>
      <c r="B794" s="372"/>
      <c r="C794" s="221"/>
      <c r="D794" s="221"/>
      <c r="E794" s="221"/>
      <c r="F794" s="639"/>
      <c r="G794" s="639"/>
      <c r="H794" s="639"/>
      <c r="I794" s="639"/>
      <c r="J794" s="639"/>
      <c r="K794" s="221"/>
      <c r="L794" s="221"/>
      <c r="M794" s="221"/>
      <c r="N794" s="221"/>
      <c r="O794" s="221"/>
      <c r="P794" s="221"/>
      <c r="Q794" s="221"/>
      <c r="R794" s="221"/>
      <c r="S794" s="221"/>
      <c r="T794" s="221"/>
      <c r="U794" s="221"/>
      <c r="V794" s="221"/>
      <c r="W794" s="221"/>
      <c r="X794" s="221"/>
      <c r="Y794" s="221"/>
    </row>
    <row r="795" spans="1:25" ht="15.75" customHeight="1" x14ac:dyDescent="0.3">
      <c r="A795" s="221"/>
      <c r="B795" s="372"/>
      <c r="C795" s="221"/>
      <c r="D795" s="221"/>
      <c r="E795" s="221"/>
      <c r="F795" s="639"/>
      <c r="G795" s="639"/>
      <c r="H795" s="639"/>
      <c r="I795" s="639"/>
      <c r="J795" s="639"/>
      <c r="K795" s="221"/>
      <c r="L795" s="221"/>
      <c r="M795" s="221"/>
      <c r="N795" s="221"/>
      <c r="O795" s="221"/>
      <c r="P795" s="221"/>
      <c r="Q795" s="221"/>
      <c r="R795" s="221"/>
      <c r="S795" s="221"/>
      <c r="T795" s="221"/>
      <c r="U795" s="221"/>
      <c r="V795" s="221"/>
      <c r="W795" s="221"/>
      <c r="X795" s="221"/>
      <c r="Y795" s="221"/>
    </row>
    <row r="796" spans="1:25" ht="15.75" customHeight="1" x14ac:dyDescent="0.3">
      <c r="A796" s="221"/>
      <c r="B796" s="372"/>
      <c r="C796" s="221"/>
      <c r="D796" s="221"/>
      <c r="E796" s="221"/>
      <c r="F796" s="639"/>
      <c r="G796" s="639"/>
      <c r="H796" s="639"/>
      <c r="I796" s="639"/>
      <c r="J796" s="639"/>
      <c r="K796" s="221"/>
      <c r="L796" s="221"/>
      <c r="M796" s="221"/>
      <c r="N796" s="221"/>
      <c r="O796" s="221"/>
      <c r="P796" s="221"/>
      <c r="Q796" s="221"/>
      <c r="R796" s="221"/>
      <c r="S796" s="221"/>
      <c r="T796" s="221"/>
      <c r="U796" s="221"/>
      <c r="V796" s="221"/>
      <c r="W796" s="221"/>
      <c r="X796" s="221"/>
      <c r="Y796" s="221"/>
    </row>
    <row r="797" spans="1:25" ht="15.75" customHeight="1" x14ac:dyDescent="0.3">
      <c r="A797" s="221"/>
      <c r="B797" s="372"/>
      <c r="C797" s="221"/>
      <c r="D797" s="221"/>
      <c r="E797" s="221"/>
      <c r="F797" s="639"/>
      <c r="G797" s="639"/>
      <c r="H797" s="639"/>
      <c r="I797" s="639"/>
      <c r="J797" s="639"/>
      <c r="K797" s="221"/>
      <c r="L797" s="221"/>
      <c r="M797" s="221"/>
      <c r="N797" s="221"/>
      <c r="O797" s="221"/>
      <c r="P797" s="221"/>
      <c r="Q797" s="221"/>
      <c r="R797" s="221"/>
      <c r="S797" s="221"/>
      <c r="T797" s="221"/>
      <c r="U797" s="221"/>
      <c r="V797" s="221"/>
      <c r="W797" s="221"/>
      <c r="X797" s="221"/>
      <c r="Y797" s="221"/>
    </row>
    <row r="798" spans="1:25" ht="15.75" customHeight="1" x14ac:dyDescent="0.3">
      <c r="A798" s="221"/>
      <c r="B798" s="372"/>
      <c r="C798" s="221"/>
      <c r="D798" s="221"/>
      <c r="E798" s="221"/>
      <c r="F798" s="639"/>
      <c r="G798" s="639"/>
      <c r="H798" s="639"/>
      <c r="I798" s="639"/>
      <c r="J798" s="639"/>
      <c r="K798" s="221"/>
      <c r="L798" s="221"/>
      <c r="M798" s="221"/>
      <c r="N798" s="221"/>
      <c r="O798" s="221"/>
      <c r="P798" s="221"/>
      <c r="Q798" s="221"/>
      <c r="R798" s="221"/>
      <c r="S798" s="221"/>
      <c r="T798" s="221"/>
      <c r="U798" s="221"/>
      <c r="V798" s="221"/>
      <c r="W798" s="221"/>
      <c r="X798" s="221"/>
      <c r="Y798" s="221"/>
    </row>
    <row r="799" spans="1:25" ht="15.75" customHeight="1" x14ac:dyDescent="0.3">
      <c r="A799" s="221"/>
      <c r="B799" s="372"/>
      <c r="C799" s="221"/>
      <c r="D799" s="221"/>
      <c r="E799" s="221"/>
      <c r="F799" s="639"/>
      <c r="G799" s="639"/>
      <c r="H799" s="639"/>
      <c r="I799" s="639"/>
      <c r="J799" s="639"/>
      <c r="K799" s="221"/>
      <c r="L799" s="221"/>
      <c r="M799" s="221"/>
      <c r="N799" s="221"/>
      <c r="O799" s="221"/>
      <c r="P799" s="221"/>
      <c r="Q799" s="221"/>
      <c r="R799" s="221"/>
      <c r="S799" s="221"/>
      <c r="T799" s="221"/>
      <c r="U799" s="221"/>
      <c r="V799" s="221"/>
      <c r="W799" s="221"/>
      <c r="X799" s="221"/>
      <c r="Y799" s="221"/>
    </row>
    <row r="800" spans="1:25" ht="15.75" customHeight="1" x14ac:dyDescent="0.3">
      <c r="A800" s="221"/>
      <c r="B800" s="372"/>
      <c r="C800" s="221"/>
      <c r="D800" s="221"/>
      <c r="E800" s="221"/>
      <c r="F800" s="639"/>
      <c r="G800" s="639"/>
      <c r="H800" s="639"/>
      <c r="I800" s="639"/>
      <c r="J800" s="639"/>
      <c r="K800" s="221"/>
      <c r="L800" s="221"/>
      <c r="M800" s="221"/>
      <c r="N800" s="221"/>
      <c r="O800" s="221"/>
      <c r="P800" s="221"/>
      <c r="Q800" s="221"/>
      <c r="R800" s="221"/>
      <c r="S800" s="221"/>
      <c r="T800" s="221"/>
      <c r="U800" s="221"/>
      <c r="V800" s="221"/>
      <c r="W800" s="221"/>
      <c r="X800" s="221"/>
      <c r="Y800" s="221"/>
    </row>
    <row r="801" spans="1:25" ht="15.75" customHeight="1" x14ac:dyDescent="0.3">
      <c r="A801" s="221"/>
      <c r="B801" s="372"/>
      <c r="C801" s="221"/>
      <c r="D801" s="221"/>
      <c r="E801" s="221"/>
      <c r="F801" s="639"/>
      <c r="G801" s="639"/>
      <c r="H801" s="639"/>
      <c r="I801" s="639"/>
      <c r="J801" s="639"/>
      <c r="K801" s="221"/>
      <c r="L801" s="221"/>
      <c r="M801" s="221"/>
      <c r="N801" s="221"/>
      <c r="O801" s="221"/>
      <c r="P801" s="221"/>
      <c r="Q801" s="221"/>
      <c r="R801" s="221"/>
      <c r="S801" s="221"/>
      <c r="T801" s="221"/>
      <c r="U801" s="221"/>
      <c r="V801" s="221"/>
      <c r="W801" s="221"/>
      <c r="X801" s="221"/>
      <c r="Y801" s="221"/>
    </row>
    <row r="802" spans="1:25" ht="15.75" customHeight="1" x14ac:dyDescent="0.3">
      <c r="A802" s="221"/>
      <c r="B802" s="372"/>
      <c r="C802" s="221"/>
      <c r="D802" s="221"/>
      <c r="E802" s="221"/>
      <c r="F802" s="639"/>
      <c r="G802" s="639"/>
      <c r="H802" s="639"/>
      <c r="I802" s="639"/>
      <c r="J802" s="639"/>
      <c r="K802" s="221"/>
      <c r="L802" s="221"/>
      <c r="M802" s="221"/>
      <c r="N802" s="221"/>
      <c r="O802" s="221"/>
      <c r="P802" s="221"/>
      <c r="Q802" s="221"/>
      <c r="R802" s="221"/>
      <c r="S802" s="221"/>
      <c r="T802" s="221"/>
      <c r="U802" s="221"/>
      <c r="V802" s="221"/>
      <c r="W802" s="221"/>
      <c r="X802" s="221"/>
      <c r="Y802" s="221"/>
    </row>
    <row r="803" spans="1:25" ht="15.75" customHeight="1" x14ac:dyDescent="0.3">
      <c r="A803" s="221"/>
      <c r="B803" s="372"/>
      <c r="C803" s="221"/>
      <c r="D803" s="221"/>
      <c r="E803" s="221"/>
      <c r="F803" s="639"/>
      <c r="G803" s="639"/>
      <c r="H803" s="639"/>
      <c r="I803" s="639"/>
      <c r="J803" s="639"/>
      <c r="K803" s="221"/>
      <c r="L803" s="221"/>
      <c r="M803" s="221"/>
      <c r="N803" s="221"/>
      <c r="O803" s="221"/>
      <c r="P803" s="221"/>
      <c r="Q803" s="221"/>
      <c r="R803" s="221"/>
      <c r="S803" s="221"/>
      <c r="T803" s="221"/>
      <c r="U803" s="221"/>
      <c r="V803" s="221"/>
      <c r="W803" s="221"/>
      <c r="X803" s="221"/>
      <c r="Y803" s="221"/>
    </row>
    <row r="804" spans="1:25" ht="15.75" customHeight="1" x14ac:dyDescent="0.3">
      <c r="A804" s="221"/>
      <c r="B804" s="372"/>
      <c r="C804" s="221"/>
      <c r="D804" s="221"/>
      <c r="E804" s="221"/>
      <c r="F804" s="639"/>
      <c r="G804" s="639"/>
      <c r="H804" s="639"/>
      <c r="I804" s="639"/>
      <c r="J804" s="639"/>
      <c r="K804" s="221"/>
      <c r="L804" s="221"/>
      <c r="M804" s="221"/>
      <c r="N804" s="221"/>
      <c r="O804" s="221"/>
      <c r="P804" s="221"/>
      <c r="Q804" s="221"/>
      <c r="R804" s="221"/>
      <c r="S804" s="221"/>
      <c r="T804" s="221"/>
      <c r="U804" s="221"/>
      <c r="V804" s="221"/>
      <c r="W804" s="221"/>
      <c r="X804" s="221"/>
      <c r="Y804" s="221"/>
    </row>
    <row r="805" spans="1:25" ht="15.75" customHeight="1" x14ac:dyDescent="0.3">
      <c r="A805" s="221"/>
      <c r="B805" s="372"/>
      <c r="C805" s="221"/>
      <c r="D805" s="221"/>
      <c r="E805" s="221"/>
      <c r="F805" s="639"/>
      <c r="G805" s="639"/>
      <c r="H805" s="639"/>
      <c r="I805" s="639"/>
      <c r="J805" s="639"/>
      <c r="K805" s="221"/>
      <c r="L805" s="221"/>
      <c r="M805" s="221"/>
      <c r="N805" s="221"/>
      <c r="O805" s="221"/>
      <c r="P805" s="221"/>
      <c r="Q805" s="221"/>
      <c r="R805" s="221"/>
      <c r="S805" s="221"/>
      <c r="T805" s="221"/>
      <c r="U805" s="221"/>
      <c r="V805" s="221"/>
      <c r="W805" s="221"/>
      <c r="X805" s="221"/>
      <c r="Y805" s="221"/>
    </row>
    <row r="806" spans="1:25" ht="15.75" customHeight="1" x14ac:dyDescent="0.3">
      <c r="A806" s="221"/>
      <c r="B806" s="372"/>
      <c r="C806" s="221"/>
      <c r="D806" s="221"/>
      <c r="E806" s="221"/>
      <c r="F806" s="639"/>
      <c r="G806" s="639"/>
      <c r="H806" s="639"/>
      <c r="I806" s="639"/>
      <c r="J806" s="639"/>
      <c r="K806" s="221"/>
      <c r="L806" s="221"/>
      <c r="M806" s="221"/>
      <c r="N806" s="221"/>
      <c r="O806" s="221"/>
      <c r="P806" s="221"/>
      <c r="Q806" s="221"/>
      <c r="R806" s="221"/>
      <c r="S806" s="221"/>
      <c r="T806" s="221"/>
      <c r="U806" s="221"/>
      <c r="V806" s="221"/>
      <c r="W806" s="221"/>
      <c r="X806" s="221"/>
      <c r="Y806" s="221"/>
    </row>
    <row r="807" spans="1:25" ht="15.75" customHeight="1" x14ac:dyDescent="0.3">
      <c r="A807" s="221"/>
      <c r="B807" s="372"/>
      <c r="C807" s="221"/>
      <c r="D807" s="221"/>
      <c r="E807" s="221"/>
      <c r="F807" s="639"/>
      <c r="G807" s="639"/>
      <c r="H807" s="639"/>
      <c r="I807" s="639"/>
      <c r="J807" s="639"/>
      <c r="K807" s="221"/>
      <c r="L807" s="221"/>
      <c r="M807" s="221"/>
      <c r="N807" s="221"/>
      <c r="O807" s="221"/>
      <c r="P807" s="221"/>
      <c r="Q807" s="221"/>
      <c r="R807" s="221"/>
      <c r="S807" s="221"/>
      <c r="T807" s="221"/>
      <c r="U807" s="221"/>
      <c r="V807" s="221"/>
      <c r="W807" s="221"/>
      <c r="X807" s="221"/>
      <c r="Y807" s="221"/>
    </row>
    <row r="808" spans="1:25" ht="15.75" customHeight="1" x14ac:dyDescent="0.3">
      <c r="A808" s="221"/>
      <c r="B808" s="372"/>
      <c r="C808" s="221"/>
      <c r="D808" s="221"/>
      <c r="E808" s="221"/>
      <c r="F808" s="639"/>
      <c r="G808" s="639"/>
      <c r="H808" s="639"/>
      <c r="I808" s="639"/>
      <c r="J808" s="639"/>
      <c r="K808" s="221"/>
      <c r="L808" s="221"/>
      <c r="M808" s="221"/>
      <c r="N808" s="221"/>
      <c r="O808" s="221"/>
      <c r="P808" s="221"/>
      <c r="Q808" s="221"/>
      <c r="R808" s="221"/>
      <c r="S808" s="221"/>
      <c r="T808" s="221"/>
      <c r="U808" s="221"/>
      <c r="V808" s="221"/>
      <c r="W808" s="221"/>
      <c r="X808" s="221"/>
      <c r="Y808" s="221"/>
    </row>
    <row r="809" spans="1:25" ht="15.75" customHeight="1" x14ac:dyDescent="0.3">
      <c r="A809" s="221"/>
      <c r="B809" s="372"/>
      <c r="C809" s="221"/>
      <c r="D809" s="221"/>
      <c r="E809" s="221"/>
      <c r="F809" s="639"/>
      <c r="G809" s="639"/>
      <c r="H809" s="639"/>
      <c r="I809" s="639"/>
      <c r="J809" s="639"/>
      <c r="K809" s="221"/>
      <c r="L809" s="221"/>
      <c r="M809" s="221"/>
      <c r="N809" s="221"/>
      <c r="O809" s="221"/>
      <c r="P809" s="221"/>
      <c r="Q809" s="221"/>
      <c r="R809" s="221"/>
      <c r="S809" s="221"/>
      <c r="T809" s="221"/>
      <c r="U809" s="221"/>
      <c r="V809" s="221"/>
      <c r="W809" s="221"/>
      <c r="X809" s="221"/>
      <c r="Y809" s="221"/>
    </row>
    <row r="810" spans="1:25" ht="15.75" customHeight="1" x14ac:dyDescent="0.3">
      <c r="A810" s="221"/>
      <c r="B810" s="372"/>
      <c r="C810" s="221"/>
      <c r="D810" s="221"/>
      <c r="E810" s="221"/>
      <c r="F810" s="639"/>
      <c r="G810" s="639"/>
      <c r="H810" s="639"/>
      <c r="I810" s="639"/>
      <c r="J810" s="639"/>
      <c r="K810" s="221"/>
      <c r="L810" s="221"/>
      <c r="M810" s="221"/>
      <c r="N810" s="221"/>
      <c r="O810" s="221"/>
      <c r="P810" s="221"/>
      <c r="Q810" s="221"/>
      <c r="R810" s="221"/>
      <c r="S810" s="221"/>
      <c r="T810" s="221"/>
      <c r="U810" s="221"/>
      <c r="V810" s="221"/>
      <c r="W810" s="221"/>
      <c r="X810" s="221"/>
      <c r="Y810" s="221"/>
    </row>
    <row r="811" spans="1:25" ht="15.75" customHeight="1" x14ac:dyDescent="0.3">
      <c r="A811" s="221"/>
      <c r="B811" s="372"/>
      <c r="C811" s="221"/>
      <c r="D811" s="221"/>
      <c r="E811" s="221"/>
      <c r="F811" s="639"/>
      <c r="G811" s="639"/>
      <c r="H811" s="639"/>
      <c r="I811" s="639"/>
      <c r="J811" s="639"/>
      <c r="K811" s="221"/>
      <c r="L811" s="221"/>
      <c r="M811" s="221"/>
      <c r="N811" s="221"/>
      <c r="O811" s="221"/>
      <c r="P811" s="221"/>
      <c r="Q811" s="221"/>
      <c r="R811" s="221"/>
      <c r="S811" s="221"/>
      <c r="T811" s="221"/>
      <c r="U811" s="221"/>
      <c r="V811" s="221"/>
      <c r="W811" s="221"/>
      <c r="X811" s="221"/>
      <c r="Y811" s="221"/>
    </row>
    <row r="812" spans="1:25" ht="15.75" customHeight="1" x14ac:dyDescent="0.3">
      <c r="A812" s="221"/>
      <c r="B812" s="372"/>
      <c r="C812" s="221"/>
      <c r="D812" s="221"/>
      <c r="E812" s="221"/>
      <c r="F812" s="639"/>
      <c r="G812" s="639"/>
      <c r="H812" s="639"/>
      <c r="I812" s="639"/>
      <c r="J812" s="639"/>
      <c r="K812" s="221"/>
      <c r="L812" s="221"/>
      <c r="M812" s="221"/>
      <c r="N812" s="221"/>
      <c r="O812" s="221"/>
      <c r="P812" s="221"/>
      <c r="Q812" s="221"/>
      <c r="R812" s="221"/>
      <c r="S812" s="221"/>
      <c r="T812" s="221"/>
      <c r="U812" s="221"/>
      <c r="V812" s="221"/>
      <c r="W812" s="221"/>
      <c r="X812" s="221"/>
      <c r="Y812" s="221"/>
    </row>
    <row r="813" spans="1:25" ht="15.75" customHeight="1" x14ac:dyDescent="0.3">
      <c r="A813" s="221"/>
      <c r="B813" s="372"/>
      <c r="C813" s="221"/>
      <c r="D813" s="221"/>
      <c r="E813" s="221"/>
      <c r="F813" s="639"/>
      <c r="G813" s="639"/>
      <c r="H813" s="639"/>
      <c r="I813" s="639"/>
      <c r="J813" s="639"/>
      <c r="K813" s="221"/>
      <c r="L813" s="221"/>
      <c r="M813" s="221"/>
      <c r="N813" s="221"/>
      <c r="O813" s="221"/>
      <c r="P813" s="221"/>
      <c r="Q813" s="221"/>
      <c r="R813" s="221"/>
      <c r="S813" s="221"/>
      <c r="T813" s="221"/>
      <c r="U813" s="221"/>
      <c r="V813" s="221"/>
      <c r="W813" s="221"/>
      <c r="X813" s="221"/>
      <c r="Y813" s="221"/>
    </row>
    <row r="814" spans="1:25" ht="15.75" customHeight="1" x14ac:dyDescent="0.3">
      <c r="A814" s="221"/>
      <c r="B814" s="372"/>
      <c r="C814" s="221"/>
      <c r="D814" s="221"/>
      <c r="E814" s="221"/>
      <c r="F814" s="639"/>
      <c r="G814" s="639"/>
      <c r="H814" s="639"/>
      <c r="I814" s="639"/>
      <c r="J814" s="639"/>
      <c r="K814" s="221"/>
      <c r="L814" s="221"/>
      <c r="M814" s="221"/>
      <c r="N814" s="221"/>
      <c r="O814" s="221"/>
      <c r="P814" s="221"/>
      <c r="Q814" s="221"/>
      <c r="R814" s="221"/>
      <c r="S814" s="221"/>
      <c r="T814" s="221"/>
      <c r="U814" s="221"/>
      <c r="V814" s="221"/>
      <c r="W814" s="221"/>
      <c r="X814" s="221"/>
      <c r="Y814" s="221"/>
    </row>
    <row r="815" spans="1:25" ht="15.75" customHeight="1" x14ac:dyDescent="0.3">
      <c r="A815" s="221"/>
      <c r="B815" s="372"/>
      <c r="C815" s="221"/>
      <c r="D815" s="221"/>
      <c r="E815" s="221"/>
      <c r="F815" s="639"/>
      <c r="G815" s="639"/>
      <c r="H815" s="639"/>
      <c r="I815" s="639"/>
      <c r="J815" s="639"/>
      <c r="K815" s="221"/>
      <c r="L815" s="221"/>
      <c r="M815" s="221"/>
      <c r="N815" s="221"/>
      <c r="O815" s="221"/>
      <c r="P815" s="221"/>
      <c r="Q815" s="221"/>
      <c r="R815" s="221"/>
      <c r="S815" s="221"/>
      <c r="T815" s="221"/>
      <c r="U815" s="221"/>
      <c r="V815" s="221"/>
      <c r="W815" s="221"/>
      <c r="X815" s="221"/>
      <c r="Y815" s="221"/>
    </row>
    <row r="816" spans="1:25" ht="15.75" customHeight="1" x14ac:dyDescent="0.3">
      <c r="A816" s="221"/>
      <c r="B816" s="372"/>
      <c r="C816" s="221"/>
      <c r="D816" s="221"/>
      <c r="E816" s="221"/>
      <c r="F816" s="639"/>
      <c r="G816" s="639"/>
      <c r="H816" s="639"/>
      <c r="I816" s="639"/>
      <c r="J816" s="639"/>
      <c r="K816" s="221"/>
      <c r="L816" s="221"/>
      <c r="M816" s="221"/>
      <c r="N816" s="221"/>
      <c r="O816" s="221"/>
      <c r="P816" s="221"/>
      <c r="Q816" s="221"/>
      <c r="R816" s="221"/>
      <c r="S816" s="221"/>
      <c r="T816" s="221"/>
      <c r="U816" s="221"/>
      <c r="V816" s="221"/>
      <c r="W816" s="221"/>
      <c r="X816" s="221"/>
      <c r="Y816" s="221"/>
    </row>
    <row r="817" spans="1:25" ht="15.75" customHeight="1" x14ac:dyDescent="0.3">
      <c r="A817" s="221"/>
      <c r="B817" s="372"/>
      <c r="C817" s="221"/>
      <c r="D817" s="221"/>
      <c r="E817" s="221"/>
      <c r="F817" s="639"/>
      <c r="G817" s="639"/>
      <c r="H817" s="639"/>
      <c r="I817" s="639"/>
      <c r="J817" s="639"/>
      <c r="K817" s="221"/>
      <c r="L817" s="221"/>
      <c r="M817" s="221"/>
      <c r="N817" s="221"/>
      <c r="O817" s="221"/>
      <c r="P817" s="221"/>
      <c r="Q817" s="221"/>
      <c r="R817" s="221"/>
      <c r="S817" s="221"/>
      <c r="T817" s="221"/>
      <c r="U817" s="221"/>
      <c r="V817" s="221"/>
      <c r="W817" s="221"/>
      <c r="X817" s="221"/>
      <c r="Y817" s="221"/>
    </row>
    <row r="818" spans="1:25" ht="15.75" customHeight="1" x14ac:dyDescent="0.3">
      <c r="A818" s="221"/>
      <c r="B818" s="372"/>
      <c r="C818" s="221"/>
      <c r="D818" s="221"/>
      <c r="E818" s="221"/>
      <c r="F818" s="639"/>
      <c r="G818" s="639"/>
      <c r="H818" s="639"/>
      <c r="I818" s="639"/>
      <c r="J818" s="639"/>
      <c r="K818" s="221"/>
      <c r="L818" s="221"/>
      <c r="M818" s="221"/>
      <c r="N818" s="221"/>
      <c r="O818" s="221"/>
      <c r="P818" s="221"/>
      <c r="Q818" s="221"/>
      <c r="R818" s="221"/>
      <c r="S818" s="221"/>
      <c r="T818" s="221"/>
      <c r="U818" s="221"/>
      <c r="V818" s="221"/>
      <c r="W818" s="221"/>
      <c r="X818" s="221"/>
      <c r="Y818" s="221"/>
    </row>
    <row r="819" spans="1:25" ht="15.75" customHeight="1" x14ac:dyDescent="0.3">
      <c r="A819" s="221"/>
      <c r="B819" s="372"/>
      <c r="C819" s="221"/>
      <c r="D819" s="221"/>
      <c r="E819" s="221"/>
      <c r="F819" s="639"/>
      <c r="G819" s="639"/>
      <c r="H819" s="639"/>
      <c r="I819" s="639"/>
      <c r="J819" s="639"/>
      <c r="K819" s="221"/>
      <c r="L819" s="221"/>
      <c r="M819" s="221"/>
      <c r="N819" s="221"/>
      <c r="O819" s="221"/>
      <c r="P819" s="221"/>
      <c r="Q819" s="221"/>
      <c r="R819" s="221"/>
      <c r="S819" s="221"/>
      <c r="T819" s="221"/>
      <c r="U819" s="221"/>
      <c r="V819" s="221"/>
      <c r="W819" s="221"/>
      <c r="X819" s="221"/>
      <c r="Y819" s="221"/>
    </row>
    <row r="820" spans="1:25" ht="15.75" customHeight="1" x14ac:dyDescent="0.3">
      <c r="A820" s="221"/>
      <c r="B820" s="372"/>
      <c r="C820" s="221"/>
      <c r="D820" s="221"/>
      <c r="E820" s="221"/>
      <c r="F820" s="639"/>
      <c r="G820" s="639"/>
      <c r="H820" s="639"/>
      <c r="I820" s="639"/>
      <c r="J820" s="639"/>
      <c r="K820" s="221"/>
      <c r="L820" s="221"/>
      <c r="M820" s="221"/>
      <c r="N820" s="221"/>
      <c r="O820" s="221"/>
      <c r="P820" s="221"/>
      <c r="Q820" s="221"/>
      <c r="R820" s="221"/>
      <c r="S820" s="221"/>
      <c r="T820" s="221"/>
      <c r="U820" s="221"/>
      <c r="V820" s="221"/>
      <c r="W820" s="221"/>
      <c r="X820" s="221"/>
      <c r="Y820" s="221"/>
    </row>
    <row r="821" spans="1:25" ht="15.75" customHeight="1" x14ac:dyDescent="0.3">
      <c r="A821" s="221"/>
      <c r="B821" s="372"/>
      <c r="C821" s="221"/>
      <c r="D821" s="221"/>
      <c r="E821" s="221"/>
      <c r="F821" s="639"/>
      <c r="G821" s="639"/>
      <c r="H821" s="639"/>
      <c r="I821" s="639"/>
      <c r="J821" s="639"/>
      <c r="K821" s="221"/>
      <c r="L821" s="221"/>
      <c r="M821" s="221"/>
      <c r="N821" s="221"/>
      <c r="O821" s="221"/>
      <c r="P821" s="221"/>
      <c r="Q821" s="221"/>
      <c r="R821" s="221"/>
      <c r="S821" s="221"/>
      <c r="T821" s="221"/>
      <c r="U821" s="221"/>
      <c r="V821" s="221"/>
      <c r="W821" s="221"/>
      <c r="X821" s="221"/>
      <c r="Y821" s="221"/>
    </row>
    <row r="822" spans="1:25" ht="15.75" customHeight="1" x14ac:dyDescent="0.3">
      <c r="A822" s="221"/>
      <c r="B822" s="372"/>
      <c r="C822" s="221"/>
      <c r="D822" s="221"/>
      <c r="E822" s="221"/>
      <c r="F822" s="639"/>
      <c r="G822" s="639"/>
      <c r="H822" s="639"/>
      <c r="I822" s="639"/>
      <c r="J822" s="639"/>
      <c r="K822" s="221"/>
      <c r="L822" s="221"/>
      <c r="M822" s="221"/>
      <c r="N822" s="221"/>
      <c r="O822" s="221"/>
      <c r="P822" s="221"/>
      <c r="Q822" s="221"/>
      <c r="R822" s="221"/>
      <c r="S822" s="221"/>
      <c r="T822" s="221"/>
      <c r="U822" s="221"/>
      <c r="V822" s="221"/>
      <c r="W822" s="221"/>
      <c r="X822" s="221"/>
      <c r="Y822" s="221"/>
    </row>
    <row r="823" spans="1:25" ht="15.75" customHeight="1" x14ac:dyDescent="0.3">
      <c r="A823" s="221"/>
      <c r="B823" s="372"/>
      <c r="C823" s="221"/>
      <c r="D823" s="221"/>
      <c r="E823" s="221"/>
      <c r="F823" s="639"/>
      <c r="G823" s="639"/>
      <c r="H823" s="639"/>
      <c r="I823" s="639"/>
      <c r="J823" s="639"/>
      <c r="K823" s="221"/>
      <c r="L823" s="221"/>
      <c r="M823" s="221"/>
      <c r="N823" s="221"/>
      <c r="O823" s="221"/>
      <c r="P823" s="221"/>
      <c r="Q823" s="221"/>
      <c r="R823" s="221"/>
      <c r="S823" s="221"/>
      <c r="T823" s="221"/>
      <c r="U823" s="221"/>
      <c r="V823" s="221"/>
      <c r="W823" s="221"/>
      <c r="X823" s="221"/>
      <c r="Y823" s="221"/>
    </row>
    <row r="824" spans="1:25" ht="15.75" customHeight="1" x14ac:dyDescent="0.3">
      <c r="A824" s="221"/>
      <c r="B824" s="372"/>
      <c r="C824" s="221"/>
      <c r="D824" s="221"/>
      <c r="E824" s="221"/>
      <c r="F824" s="639"/>
      <c r="G824" s="639"/>
      <c r="H824" s="639"/>
      <c r="I824" s="639"/>
      <c r="J824" s="639"/>
      <c r="K824" s="221"/>
      <c r="L824" s="221"/>
      <c r="M824" s="221"/>
      <c r="N824" s="221"/>
      <c r="O824" s="221"/>
      <c r="P824" s="221"/>
      <c r="Q824" s="221"/>
      <c r="R824" s="221"/>
      <c r="S824" s="221"/>
      <c r="T824" s="221"/>
      <c r="U824" s="221"/>
      <c r="V824" s="221"/>
      <c r="W824" s="221"/>
      <c r="X824" s="221"/>
      <c r="Y824" s="221"/>
    </row>
    <row r="825" spans="1:25" ht="15.75" customHeight="1" x14ac:dyDescent="0.3">
      <c r="A825" s="221"/>
      <c r="B825" s="372"/>
      <c r="C825" s="221"/>
      <c r="D825" s="221"/>
      <c r="E825" s="221"/>
      <c r="F825" s="639"/>
      <c r="G825" s="639"/>
      <c r="H825" s="639"/>
      <c r="I825" s="639"/>
      <c r="J825" s="639"/>
      <c r="K825" s="221"/>
      <c r="L825" s="221"/>
      <c r="M825" s="221"/>
      <c r="N825" s="221"/>
      <c r="O825" s="221"/>
      <c r="P825" s="221"/>
      <c r="Q825" s="221"/>
      <c r="R825" s="221"/>
      <c r="S825" s="221"/>
      <c r="T825" s="221"/>
      <c r="U825" s="221"/>
      <c r="V825" s="221"/>
      <c r="W825" s="221"/>
      <c r="X825" s="221"/>
      <c r="Y825" s="221"/>
    </row>
    <row r="826" spans="1:25" ht="15.75" customHeight="1" x14ac:dyDescent="0.3">
      <c r="A826" s="221"/>
      <c r="B826" s="372"/>
      <c r="C826" s="221"/>
      <c r="D826" s="221"/>
      <c r="E826" s="221"/>
      <c r="F826" s="639"/>
      <c r="G826" s="639"/>
      <c r="H826" s="639"/>
      <c r="I826" s="639"/>
      <c r="J826" s="639"/>
      <c r="K826" s="221"/>
      <c r="L826" s="221"/>
      <c r="M826" s="221"/>
      <c r="N826" s="221"/>
      <c r="O826" s="221"/>
      <c r="P826" s="221"/>
      <c r="Q826" s="221"/>
      <c r="R826" s="221"/>
      <c r="S826" s="221"/>
      <c r="T826" s="221"/>
      <c r="U826" s="221"/>
      <c r="V826" s="221"/>
      <c r="W826" s="221"/>
      <c r="X826" s="221"/>
      <c r="Y826" s="221"/>
    </row>
    <row r="827" spans="1:25" ht="15.75" customHeight="1" x14ac:dyDescent="0.3">
      <c r="A827" s="221"/>
      <c r="B827" s="372"/>
      <c r="C827" s="221"/>
      <c r="D827" s="221"/>
      <c r="E827" s="221"/>
      <c r="F827" s="639"/>
      <c r="G827" s="639"/>
      <c r="H827" s="639"/>
      <c r="I827" s="639"/>
      <c r="J827" s="639"/>
      <c r="K827" s="221"/>
      <c r="L827" s="221"/>
      <c r="M827" s="221"/>
      <c r="N827" s="221"/>
      <c r="O827" s="221"/>
      <c r="P827" s="221"/>
      <c r="Q827" s="221"/>
      <c r="R827" s="221"/>
      <c r="S827" s="221"/>
      <c r="T827" s="221"/>
      <c r="U827" s="221"/>
      <c r="V827" s="221"/>
      <c r="W827" s="221"/>
      <c r="X827" s="221"/>
      <c r="Y827" s="221"/>
    </row>
    <row r="828" spans="1:25" ht="15.75" customHeight="1" x14ac:dyDescent="0.3">
      <c r="A828" s="221"/>
      <c r="B828" s="372"/>
      <c r="C828" s="221"/>
      <c r="D828" s="221"/>
      <c r="E828" s="221"/>
      <c r="F828" s="639"/>
      <c r="G828" s="639"/>
      <c r="H828" s="639"/>
      <c r="I828" s="639"/>
      <c r="J828" s="639"/>
      <c r="K828" s="221"/>
      <c r="L828" s="221"/>
      <c r="M828" s="221"/>
      <c r="N828" s="221"/>
      <c r="O828" s="221"/>
      <c r="P828" s="221"/>
      <c r="Q828" s="221"/>
      <c r="R828" s="221"/>
      <c r="S828" s="221"/>
      <c r="T828" s="221"/>
      <c r="U828" s="221"/>
      <c r="V828" s="221"/>
      <c r="W828" s="221"/>
      <c r="X828" s="221"/>
      <c r="Y828" s="221"/>
    </row>
    <row r="829" spans="1:25" ht="15.75" customHeight="1" x14ac:dyDescent="0.3">
      <c r="A829" s="221"/>
      <c r="B829" s="372"/>
      <c r="C829" s="221"/>
      <c r="D829" s="221"/>
      <c r="E829" s="221"/>
      <c r="F829" s="639"/>
      <c r="G829" s="639"/>
      <c r="H829" s="639"/>
      <c r="I829" s="639"/>
      <c r="J829" s="639"/>
      <c r="K829" s="221"/>
      <c r="L829" s="221"/>
      <c r="M829" s="221"/>
      <c r="N829" s="221"/>
      <c r="O829" s="221"/>
      <c r="P829" s="221"/>
      <c r="Q829" s="221"/>
      <c r="R829" s="221"/>
      <c r="S829" s="221"/>
      <c r="T829" s="221"/>
      <c r="U829" s="221"/>
      <c r="V829" s="221"/>
      <c r="W829" s="221"/>
      <c r="X829" s="221"/>
      <c r="Y829" s="221"/>
    </row>
    <row r="830" spans="1:25" ht="15.75" customHeight="1" x14ac:dyDescent="0.3">
      <c r="A830" s="221"/>
      <c r="B830" s="372"/>
      <c r="C830" s="221"/>
      <c r="D830" s="221"/>
      <c r="E830" s="221"/>
      <c r="F830" s="639"/>
      <c r="G830" s="639"/>
      <c r="H830" s="639"/>
      <c r="I830" s="639"/>
      <c r="J830" s="639"/>
      <c r="K830" s="221"/>
      <c r="L830" s="221"/>
      <c r="M830" s="221"/>
      <c r="N830" s="221"/>
      <c r="O830" s="221"/>
      <c r="P830" s="221"/>
      <c r="Q830" s="221"/>
      <c r="R830" s="221"/>
      <c r="S830" s="221"/>
      <c r="T830" s="221"/>
      <c r="U830" s="221"/>
      <c r="V830" s="221"/>
      <c r="W830" s="221"/>
      <c r="X830" s="221"/>
      <c r="Y830" s="221"/>
    </row>
    <row r="831" spans="1:25" ht="15.75" customHeight="1" x14ac:dyDescent="0.3">
      <c r="A831" s="221"/>
      <c r="B831" s="372"/>
      <c r="C831" s="221"/>
      <c r="D831" s="221"/>
      <c r="E831" s="221"/>
      <c r="F831" s="639"/>
      <c r="G831" s="639"/>
      <c r="H831" s="639"/>
      <c r="I831" s="639"/>
      <c r="J831" s="639"/>
      <c r="K831" s="221"/>
      <c r="L831" s="221"/>
      <c r="M831" s="221"/>
      <c r="N831" s="221"/>
      <c r="O831" s="221"/>
      <c r="P831" s="221"/>
      <c r="Q831" s="221"/>
      <c r="R831" s="221"/>
      <c r="S831" s="221"/>
      <c r="T831" s="221"/>
      <c r="U831" s="221"/>
      <c r="V831" s="221"/>
      <c r="W831" s="221"/>
      <c r="X831" s="221"/>
      <c r="Y831" s="221"/>
    </row>
    <row r="832" spans="1:25" ht="15.75" customHeight="1" x14ac:dyDescent="0.3">
      <c r="A832" s="221"/>
      <c r="B832" s="372"/>
      <c r="C832" s="221"/>
      <c r="D832" s="221"/>
      <c r="E832" s="221"/>
      <c r="F832" s="639"/>
      <c r="G832" s="639"/>
      <c r="H832" s="639"/>
      <c r="I832" s="639"/>
      <c r="J832" s="639"/>
      <c r="K832" s="221"/>
      <c r="L832" s="221"/>
      <c r="M832" s="221"/>
      <c r="N832" s="221"/>
      <c r="O832" s="221"/>
      <c r="P832" s="221"/>
      <c r="Q832" s="221"/>
      <c r="R832" s="221"/>
      <c r="S832" s="221"/>
      <c r="T832" s="221"/>
      <c r="U832" s="221"/>
      <c r="V832" s="221"/>
      <c r="W832" s="221"/>
      <c r="X832" s="221"/>
      <c r="Y832" s="221"/>
    </row>
    <row r="833" spans="1:25" ht="15.75" customHeight="1" x14ac:dyDescent="0.3">
      <c r="A833" s="221"/>
      <c r="B833" s="372"/>
      <c r="C833" s="221"/>
      <c r="D833" s="221"/>
      <c r="E833" s="221"/>
      <c r="F833" s="639"/>
      <c r="G833" s="639"/>
      <c r="H833" s="639"/>
      <c r="I833" s="639"/>
      <c r="J833" s="639"/>
      <c r="K833" s="221"/>
      <c r="L833" s="221"/>
      <c r="M833" s="221"/>
      <c r="N833" s="221"/>
      <c r="O833" s="221"/>
      <c r="P833" s="221"/>
      <c r="Q833" s="221"/>
      <c r="R833" s="221"/>
      <c r="S833" s="221"/>
      <c r="T833" s="221"/>
      <c r="U833" s="221"/>
      <c r="V833" s="221"/>
      <c r="W833" s="221"/>
      <c r="X833" s="221"/>
      <c r="Y833" s="221"/>
    </row>
    <row r="834" spans="1:25" ht="15.75" customHeight="1" x14ac:dyDescent="0.3">
      <c r="A834" s="221"/>
      <c r="B834" s="372"/>
      <c r="C834" s="221"/>
      <c r="D834" s="221"/>
      <c r="E834" s="221"/>
      <c r="F834" s="639"/>
      <c r="G834" s="639"/>
      <c r="H834" s="639"/>
      <c r="I834" s="639"/>
      <c r="J834" s="639"/>
      <c r="K834" s="221"/>
      <c r="L834" s="221"/>
      <c r="M834" s="221"/>
      <c r="N834" s="221"/>
      <c r="O834" s="221"/>
      <c r="P834" s="221"/>
      <c r="Q834" s="221"/>
      <c r="R834" s="221"/>
      <c r="S834" s="221"/>
      <c r="T834" s="221"/>
      <c r="U834" s="221"/>
      <c r="V834" s="221"/>
      <c r="W834" s="221"/>
      <c r="X834" s="221"/>
      <c r="Y834" s="221"/>
    </row>
    <row r="835" spans="1:25" ht="15.75" customHeight="1" x14ac:dyDescent="0.3">
      <c r="A835" s="221"/>
      <c r="B835" s="372"/>
      <c r="C835" s="221"/>
      <c r="D835" s="221"/>
      <c r="E835" s="221"/>
      <c r="F835" s="639"/>
      <c r="G835" s="639"/>
      <c r="H835" s="639"/>
      <c r="I835" s="639"/>
      <c r="J835" s="639"/>
      <c r="K835" s="221"/>
      <c r="L835" s="221"/>
      <c r="M835" s="221"/>
      <c r="N835" s="221"/>
      <c r="O835" s="221"/>
      <c r="P835" s="221"/>
      <c r="Q835" s="221"/>
      <c r="R835" s="221"/>
      <c r="S835" s="221"/>
      <c r="T835" s="221"/>
      <c r="U835" s="221"/>
      <c r="V835" s="221"/>
      <c r="W835" s="221"/>
      <c r="X835" s="221"/>
      <c r="Y835" s="221"/>
    </row>
    <row r="836" spans="1:25" ht="15.75" customHeight="1" x14ac:dyDescent="0.3">
      <c r="A836" s="221"/>
      <c r="B836" s="372"/>
      <c r="C836" s="221"/>
      <c r="D836" s="221"/>
      <c r="E836" s="221"/>
      <c r="F836" s="639"/>
      <c r="G836" s="639"/>
      <c r="H836" s="639"/>
      <c r="I836" s="639"/>
      <c r="J836" s="639"/>
      <c r="K836" s="221"/>
      <c r="L836" s="221"/>
      <c r="M836" s="221"/>
      <c r="N836" s="221"/>
      <c r="O836" s="221"/>
      <c r="P836" s="221"/>
      <c r="Q836" s="221"/>
      <c r="R836" s="221"/>
      <c r="S836" s="221"/>
      <c r="T836" s="221"/>
      <c r="U836" s="221"/>
      <c r="V836" s="221"/>
      <c r="W836" s="221"/>
      <c r="X836" s="221"/>
      <c r="Y836" s="221"/>
    </row>
    <row r="837" spans="1:25" ht="15.75" customHeight="1" x14ac:dyDescent="0.3">
      <c r="A837" s="221"/>
      <c r="B837" s="372"/>
      <c r="C837" s="221"/>
      <c r="D837" s="221"/>
      <c r="E837" s="221"/>
      <c r="F837" s="639"/>
      <c r="G837" s="639"/>
      <c r="H837" s="639"/>
      <c r="I837" s="639"/>
      <c r="J837" s="639"/>
      <c r="K837" s="221"/>
      <c r="L837" s="221"/>
      <c r="M837" s="221"/>
      <c r="N837" s="221"/>
      <c r="O837" s="221"/>
      <c r="P837" s="221"/>
      <c r="Q837" s="221"/>
      <c r="R837" s="221"/>
      <c r="S837" s="221"/>
      <c r="T837" s="221"/>
      <c r="U837" s="221"/>
      <c r="V837" s="221"/>
      <c r="W837" s="221"/>
      <c r="X837" s="221"/>
      <c r="Y837" s="221"/>
    </row>
    <row r="838" spans="1:25" ht="15.75" customHeight="1" x14ac:dyDescent="0.3">
      <c r="A838" s="221"/>
      <c r="B838" s="372"/>
      <c r="C838" s="221"/>
      <c r="D838" s="221"/>
      <c r="E838" s="221"/>
      <c r="F838" s="639"/>
      <c r="G838" s="639"/>
      <c r="H838" s="639"/>
      <c r="I838" s="639"/>
      <c r="J838" s="639"/>
      <c r="K838" s="221"/>
      <c r="L838" s="221"/>
      <c r="M838" s="221"/>
      <c r="N838" s="221"/>
      <c r="O838" s="221"/>
      <c r="P838" s="221"/>
      <c r="Q838" s="221"/>
      <c r="R838" s="221"/>
      <c r="S838" s="221"/>
      <c r="T838" s="221"/>
      <c r="U838" s="221"/>
      <c r="V838" s="221"/>
      <c r="W838" s="221"/>
      <c r="X838" s="221"/>
      <c r="Y838" s="221"/>
    </row>
    <row r="839" spans="1:25" ht="15.75" customHeight="1" x14ac:dyDescent="0.3">
      <c r="A839" s="221"/>
      <c r="B839" s="372"/>
      <c r="C839" s="221"/>
      <c r="D839" s="221"/>
      <c r="E839" s="221"/>
      <c r="F839" s="639"/>
      <c r="G839" s="639"/>
      <c r="H839" s="639"/>
      <c r="I839" s="639"/>
      <c r="J839" s="639"/>
      <c r="K839" s="221"/>
      <c r="L839" s="221"/>
      <c r="M839" s="221"/>
      <c r="N839" s="221"/>
      <c r="O839" s="221"/>
      <c r="P839" s="221"/>
      <c r="Q839" s="221"/>
      <c r="R839" s="221"/>
      <c r="S839" s="221"/>
      <c r="T839" s="221"/>
      <c r="U839" s="221"/>
      <c r="V839" s="221"/>
      <c r="W839" s="221"/>
      <c r="X839" s="221"/>
      <c r="Y839" s="221"/>
    </row>
    <row r="840" spans="1:25" ht="15.75" customHeight="1" x14ac:dyDescent="0.3">
      <c r="A840" s="221"/>
      <c r="B840" s="372"/>
      <c r="C840" s="221"/>
      <c r="D840" s="221"/>
      <c r="E840" s="221"/>
      <c r="F840" s="639"/>
      <c r="G840" s="639"/>
      <c r="H840" s="639"/>
      <c r="I840" s="639"/>
      <c r="J840" s="639"/>
      <c r="K840" s="221"/>
      <c r="L840" s="221"/>
      <c r="M840" s="221"/>
      <c r="N840" s="221"/>
      <c r="O840" s="221"/>
      <c r="P840" s="221"/>
      <c r="Q840" s="221"/>
      <c r="R840" s="221"/>
      <c r="S840" s="221"/>
      <c r="T840" s="221"/>
      <c r="U840" s="221"/>
      <c r="V840" s="221"/>
      <c r="W840" s="221"/>
      <c r="X840" s="221"/>
      <c r="Y840" s="221"/>
    </row>
    <row r="841" spans="1:25" ht="15.75" customHeight="1" x14ac:dyDescent="0.3">
      <c r="A841" s="221"/>
      <c r="B841" s="372"/>
      <c r="C841" s="221"/>
      <c r="D841" s="221"/>
      <c r="E841" s="221"/>
      <c r="F841" s="639"/>
      <c r="G841" s="639"/>
      <c r="H841" s="639"/>
      <c r="I841" s="639"/>
      <c r="J841" s="639"/>
      <c r="K841" s="221"/>
      <c r="L841" s="221"/>
      <c r="M841" s="221"/>
      <c r="N841" s="221"/>
      <c r="O841" s="221"/>
      <c r="P841" s="221"/>
      <c r="Q841" s="221"/>
      <c r="R841" s="221"/>
      <c r="S841" s="221"/>
      <c r="T841" s="221"/>
      <c r="U841" s="221"/>
      <c r="V841" s="221"/>
      <c r="W841" s="221"/>
      <c r="X841" s="221"/>
      <c r="Y841" s="221"/>
    </row>
    <row r="842" spans="1:25" ht="15.75" customHeight="1" x14ac:dyDescent="0.3">
      <c r="A842" s="221"/>
      <c r="B842" s="372"/>
      <c r="C842" s="221"/>
      <c r="D842" s="221"/>
      <c r="E842" s="221"/>
      <c r="F842" s="639"/>
      <c r="G842" s="639"/>
      <c r="H842" s="639"/>
      <c r="I842" s="639"/>
      <c r="J842" s="639"/>
      <c r="K842" s="221"/>
      <c r="L842" s="221"/>
      <c r="M842" s="221"/>
      <c r="N842" s="221"/>
      <c r="O842" s="221"/>
      <c r="P842" s="221"/>
      <c r="Q842" s="221"/>
      <c r="R842" s="221"/>
      <c r="S842" s="221"/>
      <c r="T842" s="221"/>
      <c r="U842" s="221"/>
      <c r="V842" s="221"/>
      <c r="W842" s="221"/>
      <c r="X842" s="221"/>
      <c r="Y842" s="221"/>
    </row>
    <row r="843" spans="1:25" ht="15.75" customHeight="1" x14ac:dyDescent="0.3">
      <c r="A843" s="221"/>
      <c r="B843" s="372"/>
      <c r="C843" s="221"/>
      <c r="D843" s="221"/>
      <c r="E843" s="221"/>
      <c r="F843" s="639"/>
      <c r="G843" s="639"/>
      <c r="H843" s="639"/>
      <c r="I843" s="639"/>
      <c r="J843" s="639"/>
      <c r="K843" s="221"/>
      <c r="L843" s="221"/>
      <c r="M843" s="221"/>
      <c r="N843" s="221"/>
      <c r="O843" s="221"/>
      <c r="P843" s="221"/>
      <c r="Q843" s="221"/>
      <c r="R843" s="221"/>
      <c r="S843" s="221"/>
      <c r="T843" s="221"/>
      <c r="U843" s="221"/>
      <c r="V843" s="221"/>
      <c r="W843" s="221"/>
      <c r="X843" s="221"/>
      <c r="Y843" s="221"/>
    </row>
    <row r="844" spans="1:25" ht="15.75" customHeight="1" x14ac:dyDescent="0.3">
      <c r="A844" s="221"/>
      <c r="B844" s="372"/>
      <c r="C844" s="221"/>
      <c r="D844" s="221"/>
      <c r="E844" s="221"/>
      <c r="F844" s="639"/>
      <c r="G844" s="639"/>
      <c r="H844" s="639"/>
      <c r="I844" s="639"/>
      <c r="J844" s="639"/>
      <c r="K844" s="221"/>
      <c r="L844" s="221"/>
      <c r="M844" s="221"/>
      <c r="N844" s="221"/>
      <c r="O844" s="221"/>
      <c r="P844" s="221"/>
      <c r="Q844" s="221"/>
      <c r="R844" s="221"/>
      <c r="S844" s="221"/>
      <c r="T844" s="221"/>
      <c r="U844" s="221"/>
      <c r="V844" s="221"/>
      <c r="W844" s="221"/>
      <c r="X844" s="221"/>
      <c r="Y844" s="221"/>
    </row>
    <row r="845" spans="1:25" ht="15.75" customHeight="1" x14ac:dyDescent="0.3">
      <c r="A845" s="221"/>
      <c r="B845" s="372"/>
      <c r="C845" s="221"/>
      <c r="D845" s="221"/>
      <c r="E845" s="221"/>
      <c r="F845" s="639"/>
      <c r="G845" s="639"/>
      <c r="H845" s="639"/>
      <c r="I845" s="639"/>
      <c r="J845" s="639"/>
      <c r="K845" s="221"/>
      <c r="L845" s="221"/>
      <c r="M845" s="221"/>
      <c r="N845" s="221"/>
      <c r="O845" s="221"/>
      <c r="P845" s="221"/>
      <c r="Q845" s="221"/>
      <c r="R845" s="221"/>
      <c r="S845" s="221"/>
      <c r="T845" s="221"/>
      <c r="U845" s="221"/>
      <c r="V845" s="221"/>
      <c r="W845" s="221"/>
      <c r="X845" s="221"/>
      <c r="Y845" s="221"/>
    </row>
    <row r="846" spans="1:25" ht="15.75" customHeight="1" x14ac:dyDescent="0.3">
      <c r="A846" s="221"/>
      <c r="B846" s="372"/>
      <c r="C846" s="221"/>
      <c r="D846" s="221"/>
      <c r="E846" s="221"/>
      <c r="F846" s="639"/>
      <c r="G846" s="639"/>
      <c r="H846" s="639"/>
      <c r="I846" s="639"/>
      <c r="J846" s="639"/>
      <c r="K846" s="221"/>
      <c r="L846" s="221"/>
      <c r="M846" s="221"/>
      <c r="N846" s="221"/>
      <c r="O846" s="221"/>
      <c r="P846" s="221"/>
      <c r="Q846" s="221"/>
      <c r="R846" s="221"/>
      <c r="S846" s="221"/>
      <c r="T846" s="221"/>
      <c r="U846" s="221"/>
      <c r="V846" s="221"/>
      <c r="W846" s="221"/>
      <c r="X846" s="221"/>
      <c r="Y846" s="221"/>
    </row>
    <row r="847" spans="1:25" ht="15.75" customHeight="1" x14ac:dyDescent="0.3">
      <c r="A847" s="221"/>
      <c r="B847" s="372"/>
      <c r="C847" s="221"/>
      <c r="D847" s="221"/>
      <c r="E847" s="221"/>
      <c r="F847" s="639"/>
      <c r="G847" s="639"/>
      <c r="H847" s="639"/>
      <c r="I847" s="639"/>
      <c r="J847" s="639"/>
      <c r="K847" s="221"/>
      <c r="L847" s="221"/>
      <c r="M847" s="221"/>
      <c r="N847" s="221"/>
      <c r="O847" s="221"/>
      <c r="P847" s="221"/>
      <c r="Q847" s="221"/>
      <c r="R847" s="221"/>
      <c r="S847" s="221"/>
      <c r="T847" s="221"/>
      <c r="U847" s="221"/>
      <c r="V847" s="221"/>
      <c r="W847" s="221"/>
      <c r="X847" s="221"/>
      <c r="Y847" s="221"/>
    </row>
    <row r="848" spans="1:25" ht="15.75" customHeight="1" x14ac:dyDescent="0.3">
      <c r="A848" s="221"/>
      <c r="B848" s="372"/>
      <c r="C848" s="221"/>
      <c r="D848" s="221"/>
      <c r="E848" s="221"/>
      <c r="F848" s="639"/>
      <c r="G848" s="639"/>
      <c r="H848" s="639"/>
      <c r="I848" s="639"/>
      <c r="J848" s="639"/>
      <c r="K848" s="221"/>
      <c r="L848" s="221"/>
      <c r="M848" s="221"/>
      <c r="N848" s="221"/>
      <c r="O848" s="221"/>
      <c r="P848" s="221"/>
      <c r="Q848" s="221"/>
      <c r="R848" s="221"/>
      <c r="S848" s="221"/>
      <c r="T848" s="221"/>
      <c r="U848" s="221"/>
      <c r="V848" s="221"/>
      <c r="W848" s="221"/>
      <c r="X848" s="221"/>
      <c r="Y848" s="221"/>
    </row>
    <row r="849" spans="1:25" ht="15.75" customHeight="1" x14ac:dyDescent="0.3">
      <c r="A849" s="221"/>
      <c r="B849" s="372"/>
      <c r="C849" s="221"/>
      <c r="D849" s="221"/>
      <c r="E849" s="221"/>
      <c r="F849" s="639"/>
      <c r="G849" s="639"/>
      <c r="H849" s="639"/>
      <c r="I849" s="639"/>
      <c r="J849" s="639"/>
      <c r="K849" s="221"/>
      <c r="L849" s="221"/>
      <c r="M849" s="221"/>
      <c r="N849" s="221"/>
      <c r="O849" s="221"/>
      <c r="P849" s="221"/>
      <c r="Q849" s="221"/>
      <c r="R849" s="221"/>
      <c r="S849" s="221"/>
      <c r="T849" s="221"/>
      <c r="U849" s="221"/>
      <c r="V849" s="221"/>
      <c r="W849" s="221"/>
      <c r="X849" s="221"/>
      <c r="Y849" s="221"/>
    </row>
    <row r="850" spans="1:25" ht="15.75" customHeight="1" x14ac:dyDescent="0.3">
      <c r="A850" s="221"/>
      <c r="B850" s="372"/>
      <c r="C850" s="221"/>
      <c r="D850" s="221"/>
      <c r="E850" s="221"/>
      <c r="F850" s="639"/>
      <c r="G850" s="639"/>
      <c r="H850" s="639"/>
      <c r="I850" s="639"/>
      <c r="J850" s="639"/>
      <c r="K850" s="221"/>
      <c r="L850" s="221"/>
      <c r="M850" s="221"/>
      <c r="N850" s="221"/>
      <c r="O850" s="221"/>
      <c r="P850" s="221"/>
      <c r="Q850" s="221"/>
      <c r="R850" s="221"/>
      <c r="S850" s="221"/>
      <c r="T850" s="221"/>
      <c r="U850" s="221"/>
      <c r="V850" s="221"/>
      <c r="W850" s="221"/>
      <c r="X850" s="221"/>
      <c r="Y850" s="221"/>
    </row>
    <row r="851" spans="1:25" ht="15.75" customHeight="1" x14ac:dyDescent="0.3">
      <c r="A851" s="221"/>
      <c r="B851" s="372"/>
      <c r="C851" s="221"/>
      <c r="D851" s="221"/>
      <c r="E851" s="221"/>
      <c r="F851" s="639"/>
      <c r="G851" s="639"/>
      <c r="H851" s="639"/>
      <c r="I851" s="639"/>
      <c r="J851" s="639"/>
      <c r="K851" s="221"/>
      <c r="L851" s="221"/>
      <c r="M851" s="221"/>
      <c r="N851" s="221"/>
      <c r="O851" s="221"/>
      <c r="P851" s="221"/>
      <c r="Q851" s="221"/>
      <c r="R851" s="221"/>
      <c r="S851" s="221"/>
      <c r="T851" s="221"/>
      <c r="U851" s="221"/>
      <c r="V851" s="221"/>
      <c r="W851" s="221"/>
      <c r="X851" s="221"/>
      <c r="Y851" s="221"/>
    </row>
    <row r="852" spans="1:25" ht="15.75" customHeight="1" x14ac:dyDescent="0.3">
      <c r="A852" s="221"/>
      <c r="B852" s="372"/>
      <c r="C852" s="221"/>
      <c r="D852" s="221"/>
      <c r="E852" s="221"/>
      <c r="F852" s="639"/>
      <c r="G852" s="639"/>
      <c r="H852" s="639"/>
      <c r="I852" s="639"/>
      <c r="J852" s="639"/>
      <c r="K852" s="221"/>
      <c r="L852" s="221"/>
      <c r="M852" s="221"/>
      <c r="N852" s="221"/>
      <c r="O852" s="221"/>
      <c r="P852" s="221"/>
      <c r="Q852" s="221"/>
      <c r="R852" s="221"/>
      <c r="S852" s="221"/>
      <c r="T852" s="221"/>
      <c r="U852" s="221"/>
      <c r="V852" s="221"/>
      <c r="W852" s="221"/>
      <c r="X852" s="221"/>
      <c r="Y852" s="221"/>
    </row>
    <row r="853" spans="1:25" ht="15.75" customHeight="1" x14ac:dyDescent="0.3">
      <c r="A853" s="221"/>
      <c r="B853" s="372"/>
      <c r="C853" s="221"/>
      <c r="D853" s="221"/>
      <c r="E853" s="221"/>
      <c r="F853" s="639"/>
      <c r="G853" s="639"/>
      <c r="H853" s="639"/>
      <c r="I853" s="639"/>
      <c r="J853" s="639"/>
      <c r="K853" s="221"/>
      <c r="L853" s="221"/>
      <c r="M853" s="221"/>
      <c r="N853" s="221"/>
      <c r="O853" s="221"/>
      <c r="P853" s="221"/>
      <c r="Q853" s="221"/>
      <c r="R853" s="221"/>
      <c r="S853" s="221"/>
      <c r="T853" s="221"/>
      <c r="U853" s="221"/>
      <c r="V853" s="221"/>
      <c r="W853" s="221"/>
      <c r="X853" s="221"/>
      <c r="Y853" s="221"/>
    </row>
    <row r="854" spans="1:25" ht="15.75" customHeight="1" x14ac:dyDescent="0.3">
      <c r="A854" s="221"/>
      <c r="B854" s="372"/>
      <c r="C854" s="221"/>
      <c r="D854" s="221"/>
      <c r="E854" s="221"/>
      <c r="F854" s="639"/>
      <c r="G854" s="639"/>
      <c r="H854" s="639"/>
      <c r="I854" s="639"/>
      <c r="J854" s="639"/>
      <c r="K854" s="221"/>
      <c r="L854" s="221"/>
      <c r="M854" s="221"/>
      <c r="N854" s="221"/>
      <c r="O854" s="221"/>
      <c r="P854" s="221"/>
      <c r="Q854" s="221"/>
      <c r="R854" s="221"/>
      <c r="S854" s="221"/>
      <c r="T854" s="221"/>
      <c r="U854" s="221"/>
      <c r="V854" s="221"/>
      <c r="W854" s="221"/>
      <c r="X854" s="221"/>
      <c r="Y854" s="221"/>
    </row>
    <row r="855" spans="1:25" ht="15.75" customHeight="1" x14ac:dyDescent="0.3">
      <c r="A855" s="221"/>
      <c r="B855" s="372"/>
      <c r="C855" s="221"/>
      <c r="D855" s="221"/>
      <c r="E855" s="221"/>
      <c r="F855" s="639"/>
      <c r="G855" s="639"/>
      <c r="H855" s="639"/>
      <c r="I855" s="639"/>
      <c r="J855" s="639"/>
      <c r="K855" s="221"/>
      <c r="L855" s="221"/>
      <c r="M855" s="221"/>
      <c r="N855" s="221"/>
      <c r="O855" s="221"/>
      <c r="P855" s="221"/>
      <c r="Q855" s="221"/>
      <c r="R855" s="221"/>
      <c r="S855" s="221"/>
      <c r="T855" s="221"/>
      <c r="U855" s="221"/>
      <c r="V855" s="221"/>
      <c r="W855" s="221"/>
      <c r="X855" s="221"/>
      <c r="Y855" s="221"/>
    </row>
    <row r="856" spans="1:25" ht="15.75" customHeight="1" x14ac:dyDescent="0.3">
      <c r="A856" s="221"/>
      <c r="B856" s="372"/>
      <c r="C856" s="221"/>
      <c r="D856" s="221"/>
      <c r="E856" s="221"/>
      <c r="F856" s="639"/>
      <c r="G856" s="639"/>
      <c r="H856" s="639"/>
      <c r="I856" s="639"/>
      <c r="J856" s="639"/>
      <c r="K856" s="221"/>
      <c r="L856" s="221"/>
      <c r="M856" s="221"/>
      <c r="N856" s="221"/>
      <c r="O856" s="221"/>
      <c r="P856" s="221"/>
      <c r="Q856" s="221"/>
      <c r="R856" s="221"/>
      <c r="S856" s="221"/>
      <c r="T856" s="221"/>
      <c r="U856" s="221"/>
      <c r="V856" s="221"/>
      <c r="W856" s="221"/>
      <c r="X856" s="221"/>
      <c r="Y856" s="221"/>
    </row>
    <row r="857" spans="1:25" ht="15.75" customHeight="1" x14ac:dyDescent="0.3">
      <c r="A857" s="221"/>
      <c r="B857" s="372"/>
      <c r="C857" s="221"/>
      <c r="D857" s="221"/>
      <c r="E857" s="221"/>
      <c r="F857" s="639"/>
      <c r="G857" s="639"/>
      <c r="H857" s="639"/>
      <c r="I857" s="639"/>
      <c r="J857" s="639"/>
      <c r="K857" s="221"/>
      <c r="L857" s="221"/>
      <c r="M857" s="221"/>
      <c r="N857" s="221"/>
      <c r="O857" s="221"/>
      <c r="P857" s="221"/>
      <c r="Q857" s="221"/>
      <c r="R857" s="221"/>
      <c r="S857" s="221"/>
      <c r="T857" s="221"/>
      <c r="U857" s="221"/>
      <c r="V857" s="221"/>
      <c r="W857" s="221"/>
      <c r="X857" s="221"/>
      <c r="Y857" s="221"/>
    </row>
    <row r="858" spans="1:25" ht="15.75" customHeight="1" x14ac:dyDescent="0.3">
      <c r="A858" s="221"/>
      <c r="B858" s="372"/>
      <c r="C858" s="221"/>
      <c r="D858" s="221"/>
      <c r="E858" s="221"/>
      <c r="F858" s="639"/>
      <c r="G858" s="639"/>
      <c r="H858" s="639"/>
      <c r="I858" s="639"/>
      <c r="J858" s="639"/>
      <c r="K858" s="221"/>
      <c r="L858" s="221"/>
      <c r="M858" s="221"/>
      <c r="N858" s="221"/>
      <c r="O858" s="221"/>
      <c r="P858" s="221"/>
      <c r="Q858" s="221"/>
      <c r="R858" s="221"/>
      <c r="S858" s="221"/>
      <c r="T858" s="221"/>
      <c r="U858" s="221"/>
      <c r="V858" s="221"/>
      <c r="W858" s="221"/>
      <c r="X858" s="221"/>
      <c r="Y858" s="221"/>
    </row>
    <row r="859" spans="1:25" ht="15.75" customHeight="1" x14ac:dyDescent="0.3">
      <c r="A859" s="221"/>
      <c r="B859" s="372"/>
      <c r="C859" s="221"/>
      <c r="D859" s="221"/>
      <c r="E859" s="221"/>
      <c r="F859" s="639"/>
      <c r="G859" s="639"/>
      <c r="H859" s="639"/>
      <c r="I859" s="639"/>
      <c r="J859" s="639"/>
      <c r="K859" s="221"/>
      <c r="L859" s="221"/>
      <c r="M859" s="221"/>
      <c r="N859" s="221"/>
      <c r="O859" s="221"/>
      <c r="P859" s="221"/>
      <c r="Q859" s="221"/>
      <c r="R859" s="221"/>
      <c r="S859" s="221"/>
      <c r="T859" s="221"/>
      <c r="U859" s="221"/>
      <c r="V859" s="221"/>
      <c r="W859" s="221"/>
      <c r="X859" s="221"/>
      <c r="Y859" s="221"/>
    </row>
    <row r="860" spans="1:25" ht="15.75" customHeight="1" x14ac:dyDescent="0.3">
      <c r="A860" s="221"/>
      <c r="B860" s="372"/>
      <c r="C860" s="221"/>
      <c r="D860" s="221"/>
      <c r="E860" s="221"/>
      <c r="F860" s="639"/>
      <c r="G860" s="639"/>
      <c r="H860" s="639"/>
      <c r="I860" s="639"/>
      <c r="J860" s="639"/>
      <c r="K860" s="221"/>
      <c r="L860" s="221"/>
      <c r="M860" s="221"/>
      <c r="N860" s="221"/>
      <c r="O860" s="221"/>
      <c r="P860" s="221"/>
      <c r="Q860" s="221"/>
      <c r="R860" s="221"/>
      <c r="S860" s="221"/>
      <c r="T860" s="221"/>
      <c r="U860" s="221"/>
      <c r="V860" s="221"/>
      <c r="W860" s="221"/>
      <c r="X860" s="221"/>
      <c r="Y860" s="221"/>
    </row>
    <row r="861" spans="1:25" ht="15.75" customHeight="1" x14ac:dyDescent="0.3">
      <c r="A861" s="221"/>
      <c r="B861" s="372"/>
      <c r="C861" s="221"/>
      <c r="D861" s="221"/>
      <c r="E861" s="221"/>
      <c r="F861" s="639"/>
      <c r="G861" s="639"/>
      <c r="H861" s="639"/>
      <c r="I861" s="639"/>
      <c r="J861" s="639"/>
      <c r="K861" s="221"/>
      <c r="L861" s="221"/>
      <c r="M861" s="221"/>
      <c r="N861" s="221"/>
      <c r="O861" s="221"/>
      <c r="P861" s="221"/>
      <c r="Q861" s="221"/>
      <c r="R861" s="221"/>
      <c r="S861" s="221"/>
      <c r="T861" s="221"/>
      <c r="U861" s="221"/>
      <c r="V861" s="221"/>
      <c r="W861" s="221"/>
      <c r="X861" s="221"/>
      <c r="Y861" s="221"/>
    </row>
    <row r="862" spans="1:25" ht="15.75" customHeight="1" x14ac:dyDescent="0.3">
      <c r="A862" s="221"/>
      <c r="B862" s="372"/>
      <c r="C862" s="221"/>
      <c r="D862" s="221"/>
      <c r="E862" s="221"/>
      <c r="F862" s="639"/>
      <c r="G862" s="639"/>
      <c r="H862" s="639"/>
      <c r="I862" s="639"/>
      <c r="J862" s="639"/>
      <c r="K862" s="221"/>
      <c r="L862" s="221"/>
      <c r="M862" s="221"/>
      <c r="N862" s="221"/>
      <c r="O862" s="221"/>
      <c r="P862" s="221"/>
      <c r="Q862" s="221"/>
      <c r="R862" s="221"/>
      <c r="S862" s="221"/>
      <c r="T862" s="221"/>
      <c r="U862" s="221"/>
      <c r="V862" s="221"/>
      <c r="W862" s="221"/>
      <c r="X862" s="221"/>
      <c r="Y862" s="221"/>
    </row>
    <row r="863" spans="1:25" ht="15.75" customHeight="1" x14ac:dyDescent="0.3">
      <c r="A863" s="221"/>
      <c r="B863" s="372"/>
      <c r="C863" s="221"/>
      <c r="D863" s="221"/>
      <c r="E863" s="221"/>
      <c r="F863" s="639"/>
      <c r="G863" s="639"/>
      <c r="H863" s="639"/>
      <c r="I863" s="639"/>
      <c r="J863" s="639"/>
      <c r="K863" s="221"/>
      <c r="L863" s="221"/>
      <c r="M863" s="221"/>
      <c r="N863" s="221"/>
      <c r="O863" s="221"/>
      <c r="P863" s="221"/>
      <c r="Q863" s="221"/>
      <c r="R863" s="221"/>
      <c r="S863" s="221"/>
      <c r="T863" s="221"/>
      <c r="U863" s="221"/>
      <c r="V863" s="221"/>
      <c r="W863" s="221"/>
      <c r="X863" s="221"/>
      <c r="Y863" s="221"/>
    </row>
    <row r="864" spans="1:25" ht="15.75" customHeight="1" x14ac:dyDescent="0.3">
      <c r="A864" s="221"/>
      <c r="B864" s="372"/>
      <c r="C864" s="221"/>
      <c r="D864" s="221"/>
      <c r="E864" s="221"/>
      <c r="F864" s="639"/>
      <c r="G864" s="639"/>
      <c r="H864" s="639"/>
      <c r="I864" s="639"/>
      <c r="J864" s="639"/>
      <c r="K864" s="221"/>
      <c r="L864" s="221"/>
      <c r="M864" s="221"/>
      <c r="N864" s="221"/>
      <c r="O864" s="221"/>
      <c r="P864" s="221"/>
      <c r="Q864" s="221"/>
      <c r="R864" s="221"/>
      <c r="S864" s="221"/>
      <c r="T864" s="221"/>
      <c r="U864" s="221"/>
      <c r="V864" s="221"/>
      <c r="W864" s="221"/>
      <c r="X864" s="221"/>
      <c r="Y864" s="221"/>
    </row>
    <row r="865" spans="1:25" ht="15.75" customHeight="1" x14ac:dyDescent="0.3">
      <c r="A865" s="221"/>
      <c r="B865" s="372"/>
      <c r="C865" s="221"/>
      <c r="D865" s="221"/>
      <c r="E865" s="221"/>
      <c r="F865" s="639"/>
      <c r="G865" s="639"/>
      <c r="H865" s="639"/>
      <c r="I865" s="639"/>
      <c r="J865" s="639"/>
      <c r="K865" s="221"/>
      <c r="L865" s="221"/>
      <c r="M865" s="221"/>
      <c r="N865" s="221"/>
      <c r="O865" s="221"/>
      <c r="P865" s="221"/>
      <c r="Q865" s="221"/>
      <c r="R865" s="221"/>
      <c r="S865" s="221"/>
      <c r="T865" s="221"/>
      <c r="U865" s="221"/>
      <c r="V865" s="221"/>
      <c r="W865" s="221"/>
      <c r="X865" s="221"/>
      <c r="Y865" s="221"/>
    </row>
    <row r="866" spans="1:25" ht="15.75" customHeight="1" x14ac:dyDescent="0.3">
      <c r="A866" s="221"/>
      <c r="B866" s="372"/>
      <c r="C866" s="221"/>
      <c r="D866" s="221"/>
      <c r="E866" s="221"/>
      <c r="F866" s="639"/>
      <c r="G866" s="639"/>
      <c r="H866" s="639"/>
      <c r="I866" s="639"/>
      <c r="J866" s="639"/>
      <c r="K866" s="221"/>
      <c r="L866" s="221"/>
      <c r="M866" s="221"/>
      <c r="N866" s="221"/>
      <c r="O866" s="221"/>
      <c r="P866" s="221"/>
      <c r="Q866" s="221"/>
      <c r="R866" s="221"/>
      <c r="S866" s="221"/>
      <c r="T866" s="221"/>
      <c r="U866" s="221"/>
      <c r="V866" s="221"/>
      <c r="W866" s="221"/>
      <c r="X866" s="221"/>
      <c r="Y866" s="221"/>
    </row>
    <row r="867" spans="1:25" ht="15.75" customHeight="1" x14ac:dyDescent="0.3">
      <c r="A867" s="221"/>
      <c r="B867" s="372"/>
      <c r="C867" s="221"/>
      <c r="D867" s="221"/>
      <c r="E867" s="221"/>
      <c r="F867" s="639"/>
      <c r="G867" s="639"/>
      <c r="H867" s="639"/>
      <c r="I867" s="639"/>
      <c r="J867" s="639"/>
      <c r="K867" s="221"/>
      <c r="L867" s="221"/>
      <c r="M867" s="221"/>
      <c r="N867" s="221"/>
      <c r="O867" s="221"/>
      <c r="P867" s="221"/>
      <c r="Q867" s="221"/>
      <c r="R867" s="221"/>
      <c r="S867" s="221"/>
      <c r="T867" s="221"/>
      <c r="U867" s="221"/>
      <c r="V867" s="221"/>
      <c r="W867" s="221"/>
      <c r="X867" s="221"/>
      <c r="Y867" s="221"/>
    </row>
    <row r="868" spans="1:25" ht="15.75" customHeight="1" x14ac:dyDescent="0.3">
      <c r="A868" s="221"/>
      <c r="B868" s="372"/>
      <c r="C868" s="221"/>
      <c r="D868" s="221"/>
      <c r="E868" s="221"/>
      <c r="F868" s="639"/>
      <c r="G868" s="639"/>
      <c r="H868" s="639"/>
      <c r="I868" s="639"/>
      <c r="J868" s="639"/>
      <c r="K868" s="221"/>
      <c r="L868" s="221"/>
      <c r="M868" s="221"/>
      <c r="N868" s="221"/>
      <c r="O868" s="221"/>
      <c r="P868" s="221"/>
      <c r="Q868" s="221"/>
      <c r="R868" s="221"/>
      <c r="S868" s="221"/>
      <c r="T868" s="221"/>
      <c r="U868" s="221"/>
      <c r="V868" s="221"/>
      <c r="W868" s="221"/>
      <c r="X868" s="221"/>
      <c r="Y868" s="221"/>
    </row>
    <row r="869" spans="1:25" ht="15.75" customHeight="1" x14ac:dyDescent="0.3">
      <c r="A869" s="221"/>
      <c r="B869" s="372"/>
      <c r="C869" s="221"/>
      <c r="D869" s="221"/>
      <c r="E869" s="221"/>
      <c r="F869" s="639"/>
      <c r="G869" s="639"/>
      <c r="H869" s="639"/>
      <c r="I869" s="639"/>
      <c r="J869" s="639"/>
      <c r="K869" s="221"/>
      <c r="L869" s="221"/>
      <c r="M869" s="221"/>
      <c r="N869" s="221"/>
      <c r="O869" s="221"/>
      <c r="P869" s="221"/>
      <c r="Q869" s="221"/>
      <c r="R869" s="221"/>
      <c r="S869" s="221"/>
      <c r="T869" s="221"/>
      <c r="U869" s="221"/>
      <c r="V869" s="221"/>
      <c r="W869" s="221"/>
      <c r="X869" s="221"/>
      <c r="Y869" s="221"/>
    </row>
    <row r="870" spans="1:25" ht="15.75" customHeight="1" x14ac:dyDescent="0.3">
      <c r="A870" s="221"/>
      <c r="B870" s="372"/>
      <c r="C870" s="221"/>
      <c r="D870" s="221"/>
      <c r="E870" s="221"/>
      <c r="F870" s="639"/>
      <c r="G870" s="639"/>
      <c r="H870" s="639"/>
      <c r="I870" s="639"/>
      <c r="J870" s="639"/>
      <c r="K870" s="221"/>
      <c r="L870" s="221"/>
      <c r="M870" s="221"/>
      <c r="N870" s="221"/>
      <c r="O870" s="221"/>
      <c r="P870" s="221"/>
      <c r="Q870" s="221"/>
      <c r="R870" s="221"/>
      <c r="S870" s="221"/>
      <c r="T870" s="221"/>
      <c r="U870" s="221"/>
      <c r="V870" s="221"/>
      <c r="W870" s="221"/>
      <c r="X870" s="221"/>
      <c r="Y870" s="221"/>
    </row>
    <row r="871" spans="1:25" ht="15.75" customHeight="1" x14ac:dyDescent="0.3">
      <c r="A871" s="221"/>
      <c r="B871" s="372"/>
      <c r="C871" s="221"/>
      <c r="D871" s="221"/>
      <c r="E871" s="221"/>
      <c r="F871" s="639"/>
      <c r="G871" s="639"/>
      <c r="H871" s="639"/>
      <c r="I871" s="639"/>
      <c r="J871" s="639"/>
      <c r="K871" s="221"/>
      <c r="L871" s="221"/>
      <c r="M871" s="221"/>
      <c r="N871" s="221"/>
      <c r="O871" s="221"/>
      <c r="P871" s="221"/>
      <c r="Q871" s="221"/>
      <c r="R871" s="221"/>
      <c r="S871" s="221"/>
      <c r="T871" s="221"/>
      <c r="U871" s="221"/>
      <c r="V871" s="221"/>
      <c r="W871" s="221"/>
      <c r="X871" s="221"/>
      <c r="Y871" s="221"/>
    </row>
    <row r="872" spans="1:25" ht="15.75" customHeight="1" x14ac:dyDescent="0.3">
      <c r="A872" s="221"/>
      <c r="B872" s="372"/>
      <c r="C872" s="221"/>
      <c r="D872" s="221"/>
      <c r="E872" s="221"/>
      <c r="F872" s="639"/>
      <c r="G872" s="639"/>
      <c r="H872" s="639"/>
      <c r="I872" s="639"/>
      <c r="J872" s="639"/>
      <c r="K872" s="221"/>
      <c r="L872" s="221"/>
      <c r="M872" s="221"/>
      <c r="N872" s="221"/>
      <c r="O872" s="221"/>
      <c r="P872" s="221"/>
      <c r="Q872" s="221"/>
      <c r="R872" s="221"/>
      <c r="S872" s="221"/>
      <c r="T872" s="221"/>
      <c r="U872" s="221"/>
      <c r="V872" s="221"/>
      <c r="W872" s="221"/>
      <c r="X872" s="221"/>
      <c r="Y872" s="221"/>
    </row>
    <row r="873" spans="1:25" ht="15.75" customHeight="1" x14ac:dyDescent="0.3">
      <c r="A873" s="221"/>
      <c r="B873" s="372"/>
      <c r="C873" s="221"/>
      <c r="D873" s="221"/>
      <c r="E873" s="221"/>
      <c r="F873" s="639"/>
      <c r="G873" s="639"/>
      <c r="H873" s="639"/>
      <c r="I873" s="639"/>
      <c r="J873" s="639"/>
      <c r="K873" s="221"/>
      <c r="L873" s="221"/>
      <c r="M873" s="221"/>
      <c r="N873" s="221"/>
      <c r="O873" s="221"/>
      <c r="P873" s="221"/>
      <c r="Q873" s="221"/>
      <c r="R873" s="221"/>
      <c r="S873" s="221"/>
      <c r="T873" s="221"/>
      <c r="U873" s="221"/>
      <c r="V873" s="221"/>
      <c r="W873" s="221"/>
      <c r="X873" s="221"/>
      <c r="Y873" s="221"/>
    </row>
    <row r="874" spans="1:25" ht="15.75" customHeight="1" x14ac:dyDescent="0.3">
      <c r="A874" s="221"/>
      <c r="B874" s="372"/>
      <c r="C874" s="221"/>
      <c r="D874" s="221"/>
      <c r="E874" s="221"/>
      <c r="F874" s="639"/>
      <c r="G874" s="639"/>
      <c r="H874" s="639"/>
      <c r="I874" s="639"/>
      <c r="J874" s="639"/>
      <c r="K874" s="221"/>
      <c r="L874" s="221"/>
      <c r="M874" s="221"/>
      <c r="N874" s="221"/>
      <c r="O874" s="221"/>
      <c r="P874" s="221"/>
      <c r="Q874" s="221"/>
      <c r="R874" s="221"/>
      <c r="S874" s="221"/>
      <c r="T874" s="221"/>
      <c r="U874" s="221"/>
      <c r="V874" s="221"/>
      <c r="W874" s="221"/>
      <c r="X874" s="221"/>
      <c r="Y874" s="221"/>
    </row>
    <row r="875" spans="1:25" ht="15.75" customHeight="1" x14ac:dyDescent="0.3">
      <c r="A875" s="221"/>
      <c r="B875" s="372"/>
      <c r="C875" s="221"/>
      <c r="D875" s="221"/>
      <c r="E875" s="221"/>
      <c r="F875" s="639"/>
      <c r="G875" s="639"/>
      <c r="H875" s="639"/>
      <c r="I875" s="639"/>
      <c r="J875" s="639"/>
      <c r="K875" s="221"/>
      <c r="L875" s="221"/>
      <c r="M875" s="221"/>
      <c r="N875" s="221"/>
      <c r="O875" s="221"/>
      <c r="P875" s="221"/>
      <c r="Q875" s="221"/>
      <c r="R875" s="221"/>
      <c r="S875" s="221"/>
      <c r="T875" s="221"/>
      <c r="U875" s="221"/>
      <c r="V875" s="221"/>
      <c r="W875" s="221"/>
      <c r="X875" s="221"/>
      <c r="Y875" s="221"/>
    </row>
    <row r="876" spans="1:25" ht="15.75" customHeight="1" x14ac:dyDescent="0.3">
      <c r="A876" s="221"/>
      <c r="B876" s="372"/>
      <c r="C876" s="221"/>
      <c r="D876" s="221"/>
      <c r="E876" s="221"/>
      <c r="F876" s="639"/>
      <c r="G876" s="639"/>
      <c r="H876" s="639"/>
      <c r="I876" s="639"/>
      <c r="J876" s="639"/>
      <c r="K876" s="221"/>
      <c r="L876" s="221"/>
      <c r="M876" s="221"/>
      <c r="N876" s="221"/>
      <c r="O876" s="221"/>
      <c r="P876" s="221"/>
      <c r="Q876" s="221"/>
      <c r="R876" s="221"/>
      <c r="S876" s="221"/>
      <c r="T876" s="221"/>
      <c r="U876" s="221"/>
      <c r="V876" s="221"/>
      <c r="W876" s="221"/>
      <c r="X876" s="221"/>
      <c r="Y876" s="221"/>
    </row>
    <row r="877" spans="1:25" ht="15.75" customHeight="1" x14ac:dyDescent="0.3">
      <c r="A877" s="221"/>
      <c r="B877" s="372"/>
      <c r="C877" s="221"/>
      <c r="D877" s="221"/>
      <c r="E877" s="221"/>
      <c r="F877" s="639"/>
      <c r="G877" s="639"/>
      <c r="H877" s="639"/>
      <c r="I877" s="639"/>
      <c r="J877" s="639"/>
      <c r="K877" s="221"/>
      <c r="L877" s="221"/>
      <c r="M877" s="221"/>
      <c r="N877" s="221"/>
      <c r="O877" s="221"/>
      <c r="P877" s="221"/>
      <c r="Q877" s="221"/>
      <c r="R877" s="221"/>
      <c r="S877" s="221"/>
      <c r="T877" s="221"/>
      <c r="U877" s="221"/>
      <c r="V877" s="221"/>
      <c r="W877" s="221"/>
      <c r="X877" s="221"/>
      <c r="Y877" s="221"/>
    </row>
    <row r="878" spans="1:25" ht="15.75" customHeight="1" x14ac:dyDescent="0.3">
      <c r="A878" s="221"/>
      <c r="B878" s="372"/>
      <c r="C878" s="221"/>
      <c r="D878" s="221"/>
      <c r="E878" s="221"/>
      <c r="F878" s="639"/>
      <c r="G878" s="639"/>
      <c r="H878" s="639"/>
      <c r="I878" s="639"/>
      <c r="J878" s="639"/>
      <c r="K878" s="221"/>
      <c r="L878" s="221"/>
      <c r="M878" s="221"/>
      <c r="N878" s="221"/>
      <c r="O878" s="221"/>
      <c r="P878" s="221"/>
      <c r="Q878" s="221"/>
      <c r="R878" s="221"/>
      <c r="S878" s="221"/>
      <c r="T878" s="221"/>
      <c r="U878" s="221"/>
      <c r="V878" s="221"/>
      <c r="W878" s="221"/>
      <c r="X878" s="221"/>
      <c r="Y878" s="221"/>
    </row>
    <row r="879" spans="1:25" ht="15.75" customHeight="1" x14ac:dyDescent="0.3">
      <c r="A879" s="221"/>
      <c r="B879" s="372"/>
      <c r="C879" s="221"/>
      <c r="D879" s="221"/>
      <c r="E879" s="221"/>
      <c r="F879" s="639"/>
      <c r="G879" s="639"/>
      <c r="H879" s="639"/>
      <c r="I879" s="639"/>
      <c r="J879" s="639"/>
      <c r="K879" s="221"/>
      <c r="L879" s="221"/>
      <c r="M879" s="221"/>
      <c r="N879" s="221"/>
      <c r="O879" s="221"/>
      <c r="P879" s="221"/>
      <c r="Q879" s="221"/>
      <c r="R879" s="221"/>
      <c r="S879" s="221"/>
      <c r="T879" s="221"/>
      <c r="U879" s="221"/>
      <c r="V879" s="221"/>
      <c r="W879" s="221"/>
      <c r="X879" s="221"/>
      <c r="Y879" s="221"/>
    </row>
    <row r="880" spans="1:25" ht="15.75" customHeight="1" x14ac:dyDescent="0.3">
      <c r="A880" s="221"/>
      <c r="B880" s="372"/>
      <c r="C880" s="221"/>
      <c r="D880" s="221"/>
      <c r="E880" s="221"/>
      <c r="F880" s="639"/>
      <c r="G880" s="639"/>
      <c r="H880" s="639"/>
      <c r="I880" s="639"/>
      <c r="J880" s="639"/>
      <c r="K880" s="221"/>
      <c r="L880" s="221"/>
      <c r="M880" s="221"/>
      <c r="N880" s="221"/>
      <c r="O880" s="221"/>
      <c r="P880" s="221"/>
      <c r="Q880" s="221"/>
      <c r="R880" s="221"/>
      <c r="S880" s="221"/>
      <c r="T880" s="221"/>
      <c r="U880" s="221"/>
      <c r="V880" s="221"/>
      <c r="W880" s="221"/>
      <c r="X880" s="221"/>
      <c r="Y880" s="221"/>
    </row>
    <row r="881" spans="1:25" ht="15.75" customHeight="1" x14ac:dyDescent="0.3">
      <c r="A881" s="221"/>
      <c r="B881" s="372"/>
      <c r="C881" s="221"/>
      <c r="D881" s="221"/>
      <c r="E881" s="221"/>
      <c r="F881" s="639"/>
      <c r="G881" s="639"/>
      <c r="H881" s="639"/>
      <c r="I881" s="639"/>
      <c r="J881" s="639"/>
      <c r="K881" s="221"/>
      <c r="L881" s="221"/>
      <c r="M881" s="221"/>
      <c r="N881" s="221"/>
      <c r="O881" s="221"/>
      <c r="P881" s="221"/>
      <c r="Q881" s="221"/>
      <c r="R881" s="221"/>
      <c r="S881" s="221"/>
      <c r="T881" s="221"/>
      <c r="U881" s="221"/>
      <c r="V881" s="221"/>
      <c r="W881" s="221"/>
      <c r="X881" s="221"/>
      <c r="Y881" s="221"/>
    </row>
    <row r="882" spans="1:25" ht="15.75" customHeight="1" x14ac:dyDescent="0.3">
      <c r="A882" s="221"/>
      <c r="B882" s="372"/>
      <c r="C882" s="221"/>
      <c r="D882" s="221"/>
      <c r="E882" s="221"/>
      <c r="F882" s="639"/>
      <c r="G882" s="639"/>
      <c r="H882" s="639"/>
      <c r="I882" s="639"/>
      <c r="J882" s="639"/>
      <c r="K882" s="221"/>
      <c r="L882" s="221"/>
      <c r="M882" s="221"/>
      <c r="N882" s="221"/>
      <c r="O882" s="221"/>
      <c r="P882" s="221"/>
      <c r="Q882" s="221"/>
      <c r="R882" s="221"/>
      <c r="S882" s="221"/>
      <c r="T882" s="221"/>
      <c r="U882" s="221"/>
      <c r="V882" s="221"/>
      <c r="W882" s="221"/>
      <c r="X882" s="221"/>
      <c r="Y882" s="221"/>
    </row>
    <row r="883" spans="1:25" ht="15.75" customHeight="1" x14ac:dyDescent="0.3">
      <c r="A883" s="221"/>
      <c r="B883" s="372"/>
      <c r="C883" s="221"/>
      <c r="D883" s="221"/>
      <c r="E883" s="221"/>
      <c r="F883" s="639"/>
      <c r="G883" s="639"/>
      <c r="H883" s="639"/>
      <c r="I883" s="639"/>
      <c r="J883" s="639"/>
      <c r="K883" s="221"/>
      <c r="L883" s="221"/>
      <c r="M883" s="221"/>
      <c r="N883" s="221"/>
      <c r="O883" s="221"/>
      <c r="P883" s="221"/>
      <c r="Q883" s="221"/>
      <c r="R883" s="221"/>
      <c r="S883" s="221"/>
      <c r="T883" s="221"/>
      <c r="U883" s="221"/>
      <c r="V883" s="221"/>
      <c r="W883" s="221"/>
      <c r="X883" s="221"/>
      <c r="Y883" s="221"/>
    </row>
    <row r="884" spans="1:25" ht="15.75" customHeight="1" x14ac:dyDescent="0.3">
      <c r="A884" s="221"/>
      <c r="B884" s="372"/>
      <c r="C884" s="221"/>
      <c r="D884" s="221"/>
      <c r="E884" s="221"/>
      <c r="F884" s="639"/>
      <c r="G884" s="639"/>
      <c r="H884" s="639"/>
      <c r="I884" s="639"/>
      <c r="J884" s="639"/>
      <c r="K884" s="221"/>
      <c r="L884" s="221"/>
      <c r="M884" s="221"/>
      <c r="N884" s="221"/>
      <c r="O884" s="221"/>
      <c r="P884" s="221"/>
      <c r="Q884" s="221"/>
      <c r="R884" s="221"/>
      <c r="S884" s="221"/>
      <c r="T884" s="221"/>
      <c r="U884" s="221"/>
      <c r="V884" s="221"/>
      <c r="W884" s="221"/>
      <c r="X884" s="221"/>
      <c r="Y884" s="221"/>
    </row>
    <row r="885" spans="1:25" ht="15.75" customHeight="1" x14ac:dyDescent="0.3">
      <c r="A885" s="221"/>
      <c r="B885" s="372"/>
      <c r="C885" s="221"/>
      <c r="D885" s="221"/>
      <c r="E885" s="221"/>
      <c r="F885" s="639"/>
      <c r="G885" s="639"/>
      <c r="H885" s="639"/>
      <c r="I885" s="639"/>
      <c r="J885" s="639"/>
      <c r="K885" s="221"/>
      <c r="L885" s="221"/>
      <c r="M885" s="221"/>
      <c r="N885" s="221"/>
      <c r="O885" s="221"/>
      <c r="P885" s="221"/>
      <c r="Q885" s="221"/>
      <c r="R885" s="221"/>
      <c r="S885" s="221"/>
      <c r="T885" s="221"/>
      <c r="U885" s="221"/>
      <c r="V885" s="221"/>
      <c r="W885" s="221"/>
      <c r="X885" s="221"/>
      <c r="Y885" s="221"/>
    </row>
    <row r="886" spans="1:25" ht="15.75" customHeight="1" x14ac:dyDescent="0.3">
      <c r="A886" s="221"/>
      <c r="B886" s="372"/>
      <c r="C886" s="221"/>
      <c r="D886" s="221"/>
      <c r="E886" s="221"/>
      <c r="F886" s="639"/>
      <c r="G886" s="639"/>
      <c r="H886" s="639"/>
      <c r="I886" s="639"/>
      <c r="J886" s="639"/>
      <c r="K886" s="221"/>
      <c r="L886" s="221"/>
      <c r="M886" s="221"/>
      <c r="N886" s="221"/>
      <c r="O886" s="221"/>
      <c r="P886" s="221"/>
      <c r="Q886" s="221"/>
      <c r="R886" s="221"/>
      <c r="S886" s="221"/>
      <c r="T886" s="221"/>
      <c r="U886" s="221"/>
      <c r="V886" s="221"/>
      <c r="W886" s="221"/>
      <c r="X886" s="221"/>
      <c r="Y886" s="221"/>
    </row>
    <row r="887" spans="1:25" ht="15.75" customHeight="1" x14ac:dyDescent="0.3">
      <c r="A887" s="221"/>
      <c r="B887" s="372"/>
      <c r="C887" s="221"/>
      <c r="D887" s="221"/>
      <c r="E887" s="221"/>
      <c r="F887" s="639"/>
      <c r="G887" s="639"/>
      <c r="H887" s="639"/>
      <c r="I887" s="639"/>
      <c r="J887" s="639"/>
      <c r="K887" s="221"/>
      <c r="L887" s="221"/>
      <c r="M887" s="221"/>
      <c r="N887" s="221"/>
      <c r="O887" s="221"/>
      <c r="P887" s="221"/>
      <c r="Q887" s="221"/>
      <c r="R887" s="221"/>
      <c r="S887" s="221"/>
      <c r="T887" s="221"/>
      <c r="U887" s="221"/>
      <c r="V887" s="221"/>
      <c r="W887" s="221"/>
      <c r="X887" s="221"/>
      <c r="Y887" s="221"/>
    </row>
    <row r="888" spans="1:25" ht="15.75" customHeight="1" x14ac:dyDescent="0.3">
      <c r="A888" s="221"/>
      <c r="B888" s="372"/>
      <c r="C888" s="221"/>
      <c r="D888" s="221"/>
      <c r="E888" s="221"/>
      <c r="F888" s="639"/>
      <c r="G888" s="639"/>
      <c r="H888" s="639"/>
      <c r="I888" s="639"/>
      <c r="J888" s="639"/>
      <c r="K888" s="221"/>
      <c r="L888" s="221"/>
      <c r="M888" s="221"/>
      <c r="N888" s="221"/>
      <c r="O888" s="221"/>
      <c r="P888" s="221"/>
      <c r="Q888" s="221"/>
      <c r="R888" s="221"/>
      <c r="S888" s="221"/>
      <c r="T888" s="221"/>
      <c r="U888" s="221"/>
      <c r="V888" s="221"/>
      <c r="W888" s="221"/>
      <c r="X888" s="221"/>
      <c r="Y888" s="221"/>
    </row>
    <row r="889" spans="1:25" ht="15.75" customHeight="1" x14ac:dyDescent="0.3">
      <c r="A889" s="221"/>
      <c r="B889" s="372"/>
      <c r="C889" s="221"/>
      <c r="D889" s="221"/>
      <c r="E889" s="221"/>
      <c r="F889" s="639"/>
      <c r="G889" s="639"/>
      <c r="H889" s="639"/>
      <c r="I889" s="639"/>
      <c r="J889" s="639"/>
      <c r="K889" s="221"/>
      <c r="L889" s="221"/>
      <c r="M889" s="221"/>
      <c r="N889" s="221"/>
      <c r="O889" s="221"/>
      <c r="P889" s="221"/>
      <c r="Q889" s="221"/>
      <c r="R889" s="221"/>
      <c r="S889" s="221"/>
      <c r="T889" s="221"/>
      <c r="U889" s="221"/>
      <c r="V889" s="221"/>
      <c r="W889" s="221"/>
      <c r="X889" s="221"/>
      <c r="Y889" s="221"/>
    </row>
    <row r="890" spans="1:25" ht="15.75" customHeight="1" x14ac:dyDescent="0.3">
      <c r="A890" s="221"/>
      <c r="B890" s="372"/>
      <c r="C890" s="221"/>
      <c r="D890" s="221"/>
      <c r="E890" s="221"/>
      <c r="F890" s="639"/>
      <c r="G890" s="639"/>
      <c r="H890" s="639"/>
      <c r="I890" s="639"/>
      <c r="J890" s="639"/>
      <c r="K890" s="221"/>
      <c r="L890" s="221"/>
      <c r="M890" s="221"/>
      <c r="N890" s="221"/>
      <c r="O890" s="221"/>
      <c r="P890" s="221"/>
      <c r="Q890" s="221"/>
      <c r="R890" s="221"/>
      <c r="S890" s="221"/>
      <c r="T890" s="221"/>
      <c r="U890" s="221"/>
      <c r="V890" s="221"/>
      <c r="W890" s="221"/>
      <c r="X890" s="221"/>
      <c r="Y890" s="221"/>
    </row>
    <row r="891" spans="1:25" ht="15.75" customHeight="1" x14ac:dyDescent="0.3">
      <c r="A891" s="221"/>
      <c r="B891" s="372"/>
      <c r="C891" s="221"/>
      <c r="D891" s="221"/>
      <c r="E891" s="221"/>
      <c r="F891" s="639"/>
      <c r="G891" s="639"/>
      <c r="H891" s="639"/>
      <c r="I891" s="639"/>
      <c r="J891" s="639"/>
      <c r="K891" s="221"/>
      <c r="L891" s="221"/>
      <c r="M891" s="221"/>
      <c r="N891" s="221"/>
      <c r="O891" s="221"/>
      <c r="P891" s="221"/>
      <c r="Q891" s="221"/>
      <c r="R891" s="221"/>
      <c r="S891" s="221"/>
      <c r="T891" s="221"/>
      <c r="U891" s="221"/>
      <c r="V891" s="221"/>
      <c r="W891" s="221"/>
      <c r="X891" s="221"/>
      <c r="Y891" s="221"/>
    </row>
    <row r="892" spans="1:25" ht="15.75" customHeight="1" x14ac:dyDescent="0.3">
      <c r="A892" s="221"/>
      <c r="B892" s="372"/>
      <c r="C892" s="221"/>
      <c r="D892" s="221"/>
      <c r="E892" s="221"/>
      <c r="F892" s="639"/>
      <c r="G892" s="639"/>
      <c r="H892" s="639"/>
      <c r="I892" s="639"/>
      <c r="J892" s="639"/>
      <c r="K892" s="221"/>
      <c r="L892" s="221"/>
      <c r="M892" s="221"/>
      <c r="N892" s="221"/>
      <c r="O892" s="221"/>
      <c r="P892" s="221"/>
      <c r="Q892" s="221"/>
      <c r="R892" s="221"/>
      <c r="S892" s="221"/>
      <c r="T892" s="221"/>
      <c r="U892" s="221"/>
      <c r="V892" s="221"/>
      <c r="W892" s="221"/>
      <c r="X892" s="221"/>
      <c r="Y892" s="221"/>
    </row>
    <row r="893" spans="1:25" ht="15.75" customHeight="1" x14ac:dyDescent="0.3">
      <c r="A893" s="221"/>
      <c r="B893" s="372"/>
      <c r="C893" s="221"/>
      <c r="D893" s="221"/>
      <c r="E893" s="221"/>
      <c r="F893" s="639"/>
      <c r="G893" s="639"/>
      <c r="H893" s="639"/>
      <c r="I893" s="639"/>
      <c r="J893" s="639"/>
      <c r="K893" s="221"/>
      <c r="L893" s="221"/>
      <c r="M893" s="221"/>
      <c r="N893" s="221"/>
      <c r="O893" s="221"/>
      <c r="P893" s="221"/>
      <c r="Q893" s="221"/>
      <c r="R893" s="221"/>
      <c r="S893" s="221"/>
      <c r="T893" s="221"/>
      <c r="U893" s="221"/>
      <c r="V893" s="221"/>
      <c r="W893" s="221"/>
      <c r="X893" s="221"/>
      <c r="Y893" s="221"/>
    </row>
    <row r="894" spans="1:25" ht="15.75" customHeight="1" x14ac:dyDescent="0.3">
      <c r="A894" s="221"/>
      <c r="B894" s="372"/>
      <c r="C894" s="221"/>
      <c r="D894" s="221"/>
      <c r="E894" s="221"/>
      <c r="F894" s="639"/>
      <c r="G894" s="639"/>
      <c r="H894" s="639"/>
      <c r="I894" s="639"/>
      <c r="J894" s="639"/>
      <c r="K894" s="221"/>
      <c r="L894" s="221"/>
      <c r="M894" s="221"/>
      <c r="N894" s="221"/>
      <c r="O894" s="221"/>
      <c r="P894" s="221"/>
      <c r="Q894" s="221"/>
      <c r="R894" s="221"/>
      <c r="S894" s="221"/>
      <c r="T894" s="221"/>
      <c r="U894" s="221"/>
      <c r="V894" s="221"/>
      <c r="W894" s="221"/>
      <c r="X894" s="221"/>
      <c r="Y894" s="221"/>
    </row>
    <row r="895" spans="1:25" ht="15.75" customHeight="1" x14ac:dyDescent="0.3">
      <c r="A895" s="221"/>
      <c r="B895" s="372"/>
      <c r="C895" s="221"/>
      <c r="D895" s="221"/>
      <c r="E895" s="221"/>
      <c r="F895" s="639"/>
      <c r="G895" s="639"/>
      <c r="H895" s="639"/>
      <c r="I895" s="639"/>
      <c r="J895" s="639"/>
      <c r="K895" s="221"/>
      <c r="L895" s="221"/>
      <c r="M895" s="221"/>
      <c r="N895" s="221"/>
      <c r="O895" s="221"/>
      <c r="P895" s="221"/>
      <c r="Q895" s="221"/>
      <c r="R895" s="221"/>
      <c r="S895" s="221"/>
      <c r="T895" s="221"/>
      <c r="U895" s="221"/>
      <c r="V895" s="221"/>
      <c r="W895" s="221"/>
      <c r="X895" s="221"/>
      <c r="Y895" s="221"/>
    </row>
    <row r="896" spans="1:25" ht="15.75" customHeight="1" x14ac:dyDescent="0.3">
      <c r="A896" s="221"/>
      <c r="B896" s="372"/>
      <c r="C896" s="221"/>
      <c r="D896" s="221"/>
      <c r="E896" s="221"/>
      <c r="F896" s="639"/>
      <c r="G896" s="639"/>
      <c r="H896" s="639"/>
      <c r="I896" s="639"/>
      <c r="J896" s="639"/>
      <c r="K896" s="221"/>
      <c r="L896" s="221"/>
      <c r="M896" s="221"/>
      <c r="N896" s="221"/>
      <c r="O896" s="221"/>
      <c r="P896" s="221"/>
      <c r="Q896" s="221"/>
      <c r="R896" s="221"/>
      <c r="S896" s="221"/>
      <c r="T896" s="221"/>
      <c r="U896" s="221"/>
      <c r="V896" s="221"/>
      <c r="W896" s="221"/>
      <c r="X896" s="221"/>
      <c r="Y896" s="221"/>
    </row>
    <row r="897" spans="1:25" ht="15.75" customHeight="1" x14ac:dyDescent="0.3">
      <c r="A897" s="221"/>
      <c r="B897" s="372"/>
      <c r="C897" s="221"/>
      <c r="D897" s="221"/>
      <c r="E897" s="221"/>
      <c r="F897" s="639"/>
      <c r="G897" s="639"/>
      <c r="H897" s="639"/>
      <c r="I897" s="639"/>
      <c r="J897" s="639"/>
      <c r="K897" s="221"/>
      <c r="L897" s="221"/>
      <c r="M897" s="221"/>
      <c r="N897" s="221"/>
      <c r="O897" s="221"/>
      <c r="P897" s="221"/>
      <c r="Q897" s="221"/>
      <c r="R897" s="221"/>
      <c r="S897" s="221"/>
      <c r="T897" s="221"/>
      <c r="U897" s="221"/>
      <c r="V897" s="221"/>
      <c r="W897" s="221"/>
      <c r="X897" s="221"/>
      <c r="Y897" s="221"/>
    </row>
    <row r="898" spans="1:25" ht="15.75" customHeight="1" x14ac:dyDescent="0.3">
      <c r="A898" s="221"/>
      <c r="B898" s="372"/>
      <c r="C898" s="221"/>
      <c r="D898" s="221"/>
      <c r="E898" s="221"/>
      <c r="F898" s="639"/>
      <c r="G898" s="639"/>
      <c r="H898" s="639"/>
      <c r="I898" s="639"/>
      <c r="J898" s="639"/>
      <c r="K898" s="221"/>
      <c r="L898" s="221"/>
      <c r="M898" s="221"/>
      <c r="N898" s="221"/>
      <c r="O898" s="221"/>
      <c r="P898" s="221"/>
      <c r="Q898" s="221"/>
      <c r="R898" s="221"/>
      <c r="S898" s="221"/>
      <c r="T898" s="221"/>
      <c r="U898" s="221"/>
      <c r="V898" s="221"/>
      <c r="W898" s="221"/>
      <c r="X898" s="221"/>
      <c r="Y898" s="221"/>
    </row>
    <row r="899" spans="1:25" ht="15.75" customHeight="1" x14ac:dyDescent="0.3">
      <c r="A899" s="221"/>
      <c r="B899" s="372"/>
      <c r="C899" s="221"/>
      <c r="D899" s="221"/>
      <c r="E899" s="221"/>
      <c r="F899" s="639"/>
      <c r="G899" s="639"/>
      <c r="H899" s="639"/>
      <c r="I899" s="639"/>
      <c r="J899" s="639"/>
      <c r="K899" s="221"/>
      <c r="L899" s="221"/>
      <c r="M899" s="221"/>
      <c r="N899" s="221"/>
      <c r="O899" s="221"/>
      <c r="P899" s="221"/>
      <c r="Q899" s="221"/>
      <c r="R899" s="221"/>
      <c r="S899" s="221"/>
      <c r="T899" s="221"/>
      <c r="U899" s="221"/>
      <c r="V899" s="221"/>
      <c r="W899" s="221"/>
      <c r="X899" s="221"/>
      <c r="Y899" s="221"/>
    </row>
    <row r="900" spans="1:25" ht="15.75" customHeight="1" x14ac:dyDescent="0.3">
      <c r="A900" s="221"/>
      <c r="B900" s="372"/>
      <c r="C900" s="221"/>
      <c r="D900" s="221"/>
      <c r="E900" s="221"/>
      <c r="F900" s="639"/>
      <c r="G900" s="639"/>
      <c r="H900" s="639"/>
      <c r="I900" s="639"/>
      <c r="J900" s="639"/>
      <c r="K900" s="221"/>
      <c r="L900" s="221"/>
      <c r="M900" s="221"/>
      <c r="N900" s="221"/>
      <c r="O900" s="221"/>
      <c r="P900" s="221"/>
      <c r="Q900" s="221"/>
      <c r="R900" s="221"/>
      <c r="S900" s="221"/>
      <c r="T900" s="221"/>
      <c r="U900" s="221"/>
      <c r="V900" s="221"/>
      <c r="W900" s="221"/>
      <c r="X900" s="221"/>
      <c r="Y900" s="221"/>
    </row>
    <row r="901" spans="1:25" ht="15.75" customHeight="1" x14ac:dyDescent="0.3">
      <c r="A901" s="221"/>
      <c r="B901" s="372"/>
      <c r="C901" s="221"/>
      <c r="D901" s="221"/>
      <c r="E901" s="221"/>
      <c r="F901" s="639"/>
      <c r="G901" s="639"/>
      <c r="H901" s="639"/>
      <c r="I901" s="639"/>
      <c r="J901" s="639"/>
      <c r="K901" s="221"/>
      <c r="L901" s="221"/>
      <c r="M901" s="221"/>
      <c r="N901" s="221"/>
      <c r="O901" s="221"/>
      <c r="P901" s="221"/>
      <c r="Q901" s="221"/>
      <c r="R901" s="221"/>
      <c r="S901" s="221"/>
      <c r="T901" s="221"/>
      <c r="U901" s="221"/>
      <c r="V901" s="221"/>
      <c r="W901" s="221"/>
      <c r="X901" s="221"/>
      <c r="Y901" s="221"/>
    </row>
    <row r="902" spans="1:25" ht="15.75" customHeight="1" x14ac:dyDescent="0.3">
      <c r="A902" s="221"/>
      <c r="B902" s="372"/>
      <c r="C902" s="221"/>
      <c r="D902" s="221"/>
      <c r="E902" s="221"/>
      <c r="F902" s="639"/>
      <c r="G902" s="639"/>
      <c r="H902" s="639"/>
      <c r="I902" s="639"/>
      <c r="J902" s="639"/>
      <c r="K902" s="221"/>
      <c r="L902" s="221"/>
      <c r="M902" s="221"/>
      <c r="N902" s="221"/>
      <c r="O902" s="221"/>
      <c r="P902" s="221"/>
      <c r="Q902" s="221"/>
      <c r="R902" s="221"/>
      <c r="S902" s="221"/>
      <c r="T902" s="221"/>
      <c r="U902" s="221"/>
      <c r="V902" s="221"/>
      <c r="W902" s="221"/>
      <c r="X902" s="221"/>
      <c r="Y902" s="221"/>
    </row>
    <row r="903" spans="1:25" ht="15.75" customHeight="1" x14ac:dyDescent="0.3">
      <c r="A903" s="221"/>
      <c r="B903" s="372"/>
      <c r="C903" s="221"/>
      <c r="D903" s="221"/>
      <c r="E903" s="221"/>
      <c r="F903" s="639"/>
      <c r="G903" s="639"/>
      <c r="H903" s="639"/>
      <c r="I903" s="639"/>
      <c r="J903" s="639"/>
      <c r="K903" s="221"/>
      <c r="L903" s="221"/>
      <c r="M903" s="221"/>
      <c r="N903" s="221"/>
      <c r="O903" s="221"/>
      <c r="P903" s="221"/>
      <c r="Q903" s="221"/>
      <c r="R903" s="221"/>
      <c r="S903" s="221"/>
      <c r="T903" s="221"/>
      <c r="U903" s="221"/>
      <c r="V903" s="221"/>
      <c r="W903" s="221"/>
      <c r="X903" s="221"/>
      <c r="Y903" s="221"/>
    </row>
    <row r="904" spans="1:25" ht="15.75" customHeight="1" x14ac:dyDescent="0.3">
      <c r="A904" s="221"/>
      <c r="B904" s="372"/>
      <c r="C904" s="221"/>
      <c r="D904" s="221"/>
      <c r="E904" s="221"/>
      <c r="F904" s="639"/>
      <c r="G904" s="639"/>
      <c r="H904" s="639"/>
      <c r="I904" s="639"/>
      <c r="J904" s="639"/>
      <c r="K904" s="221"/>
      <c r="L904" s="221"/>
      <c r="M904" s="221"/>
      <c r="N904" s="221"/>
      <c r="O904" s="221"/>
      <c r="P904" s="221"/>
      <c r="Q904" s="221"/>
      <c r="R904" s="221"/>
      <c r="S904" s="221"/>
      <c r="T904" s="221"/>
      <c r="U904" s="221"/>
      <c r="V904" s="221"/>
      <c r="W904" s="221"/>
      <c r="X904" s="221"/>
      <c r="Y904" s="221"/>
    </row>
    <row r="905" spans="1:25" ht="15.75" customHeight="1" x14ac:dyDescent="0.3">
      <c r="A905" s="221"/>
      <c r="B905" s="372"/>
      <c r="C905" s="221"/>
      <c r="D905" s="221"/>
      <c r="E905" s="221"/>
      <c r="F905" s="639"/>
      <c r="G905" s="639"/>
      <c r="H905" s="639"/>
      <c r="I905" s="639"/>
      <c r="J905" s="639"/>
      <c r="K905" s="221"/>
      <c r="L905" s="221"/>
      <c r="M905" s="221"/>
      <c r="N905" s="221"/>
      <c r="O905" s="221"/>
      <c r="P905" s="221"/>
      <c r="Q905" s="221"/>
      <c r="R905" s="221"/>
      <c r="S905" s="221"/>
      <c r="T905" s="221"/>
      <c r="U905" s="221"/>
      <c r="V905" s="221"/>
      <c r="W905" s="221"/>
      <c r="X905" s="221"/>
      <c r="Y905" s="221"/>
    </row>
    <row r="906" spans="1:25" ht="15.75" customHeight="1" x14ac:dyDescent="0.3">
      <c r="A906" s="221"/>
      <c r="B906" s="372"/>
      <c r="C906" s="221"/>
      <c r="D906" s="221"/>
      <c r="E906" s="221"/>
      <c r="F906" s="639"/>
      <c r="G906" s="639"/>
      <c r="H906" s="639"/>
      <c r="I906" s="639"/>
      <c r="J906" s="639"/>
      <c r="K906" s="221"/>
      <c r="L906" s="221"/>
      <c r="M906" s="221"/>
      <c r="N906" s="221"/>
      <c r="O906" s="221"/>
      <c r="P906" s="221"/>
      <c r="Q906" s="221"/>
      <c r="R906" s="221"/>
      <c r="S906" s="221"/>
      <c r="T906" s="221"/>
      <c r="U906" s="221"/>
      <c r="V906" s="221"/>
      <c r="W906" s="221"/>
      <c r="X906" s="221"/>
      <c r="Y906" s="221"/>
    </row>
    <row r="907" spans="1:25" ht="15.75" customHeight="1" x14ac:dyDescent="0.3">
      <c r="A907" s="221"/>
      <c r="B907" s="372"/>
      <c r="C907" s="221"/>
      <c r="D907" s="221"/>
      <c r="E907" s="221"/>
      <c r="F907" s="639"/>
      <c r="G907" s="639"/>
      <c r="H907" s="639"/>
      <c r="I907" s="639"/>
      <c r="J907" s="639"/>
      <c r="K907" s="221"/>
      <c r="L907" s="221"/>
      <c r="M907" s="221"/>
      <c r="N907" s="221"/>
      <c r="O907" s="221"/>
      <c r="P907" s="221"/>
      <c r="Q907" s="221"/>
      <c r="R907" s="221"/>
      <c r="S907" s="221"/>
      <c r="T907" s="221"/>
      <c r="U907" s="221"/>
      <c r="V907" s="221"/>
      <c r="W907" s="221"/>
      <c r="X907" s="221"/>
      <c r="Y907" s="221"/>
    </row>
    <row r="908" spans="1:25" ht="15.75" customHeight="1" x14ac:dyDescent="0.3">
      <c r="A908" s="221"/>
      <c r="B908" s="372"/>
      <c r="C908" s="221"/>
      <c r="D908" s="221"/>
      <c r="E908" s="221"/>
      <c r="F908" s="639"/>
      <c r="G908" s="639"/>
      <c r="H908" s="639"/>
      <c r="I908" s="639"/>
      <c r="J908" s="639"/>
      <c r="K908" s="221"/>
      <c r="L908" s="221"/>
      <c r="M908" s="221"/>
      <c r="N908" s="221"/>
      <c r="O908" s="221"/>
      <c r="P908" s="221"/>
      <c r="Q908" s="221"/>
      <c r="R908" s="221"/>
      <c r="S908" s="221"/>
      <c r="T908" s="221"/>
      <c r="U908" s="221"/>
      <c r="V908" s="221"/>
      <c r="W908" s="221"/>
      <c r="X908" s="221"/>
      <c r="Y908" s="221"/>
    </row>
    <row r="909" spans="1:25" ht="15.75" customHeight="1" x14ac:dyDescent="0.3">
      <c r="A909" s="221"/>
      <c r="B909" s="372"/>
      <c r="C909" s="221"/>
      <c r="D909" s="221"/>
      <c r="E909" s="221"/>
      <c r="F909" s="639"/>
      <c r="G909" s="639"/>
      <c r="H909" s="639"/>
      <c r="I909" s="639"/>
      <c r="J909" s="639"/>
      <c r="K909" s="221"/>
      <c r="L909" s="221"/>
      <c r="M909" s="221"/>
      <c r="N909" s="221"/>
      <c r="O909" s="221"/>
      <c r="P909" s="221"/>
      <c r="Q909" s="221"/>
      <c r="R909" s="221"/>
      <c r="S909" s="221"/>
      <c r="T909" s="221"/>
      <c r="U909" s="221"/>
      <c r="V909" s="221"/>
      <c r="W909" s="221"/>
      <c r="X909" s="221"/>
      <c r="Y909" s="221"/>
    </row>
    <row r="910" spans="1:25" ht="15.75" customHeight="1" x14ac:dyDescent="0.3">
      <c r="A910" s="221"/>
      <c r="B910" s="372"/>
      <c r="C910" s="221"/>
      <c r="D910" s="221"/>
      <c r="E910" s="221"/>
      <c r="F910" s="639"/>
      <c r="G910" s="639"/>
      <c r="H910" s="639"/>
      <c r="I910" s="639"/>
      <c r="J910" s="639"/>
      <c r="K910" s="221"/>
      <c r="L910" s="221"/>
      <c r="M910" s="221"/>
      <c r="N910" s="221"/>
      <c r="O910" s="221"/>
      <c r="P910" s="221"/>
      <c r="Q910" s="221"/>
      <c r="R910" s="221"/>
      <c r="S910" s="221"/>
      <c r="T910" s="221"/>
      <c r="U910" s="221"/>
      <c r="V910" s="221"/>
      <c r="W910" s="221"/>
      <c r="X910" s="221"/>
      <c r="Y910" s="221"/>
    </row>
    <row r="911" spans="1:25" ht="15.75" customHeight="1" x14ac:dyDescent="0.3">
      <c r="A911" s="221"/>
      <c r="B911" s="372"/>
      <c r="C911" s="221"/>
      <c r="D911" s="221"/>
      <c r="E911" s="221"/>
      <c r="F911" s="639"/>
      <c r="G911" s="639"/>
      <c r="H911" s="639"/>
      <c r="I911" s="639"/>
      <c r="J911" s="639"/>
      <c r="K911" s="221"/>
      <c r="L911" s="221"/>
      <c r="M911" s="221"/>
      <c r="N911" s="221"/>
      <c r="O911" s="221"/>
      <c r="P911" s="221"/>
      <c r="Q911" s="221"/>
      <c r="R911" s="221"/>
      <c r="S911" s="221"/>
      <c r="T911" s="221"/>
      <c r="U911" s="221"/>
      <c r="V911" s="221"/>
      <c r="W911" s="221"/>
      <c r="X911" s="221"/>
      <c r="Y911" s="221"/>
    </row>
    <row r="912" spans="1:25" ht="15.75" customHeight="1" x14ac:dyDescent="0.3">
      <c r="A912" s="221"/>
      <c r="B912" s="372"/>
      <c r="C912" s="221"/>
      <c r="D912" s="221"/>
      <c r="E912" s="221"/>
      <c r="F912" s="639"/>
      <c r="G912" s="639"/>
      <c r="H912" s="639"/>
      <c r="I912" s="639"/>
      <c r="J912" s="639"/>
      <c r="K912" s="221"/>
      <c r="L912" s="221"/>
      <c r="M912" s="221"/>
      <c r="N912" s="221"/>
      <c r="O912" s="221"/>
      <c r="P912" s="221"/>
      <c r="Q912" s="221"/>
      <c r="R912" s="221"/>
      <c r="S912" s="221"/>
      <c r="T912" s="221"/>
      <c r="U912" s="221"/>
      <c r="V912" s="221"/>
      <c r="W912" s="221"/>
      <c r="X912" s="221"/>
      <c r="Y912" s="221"/>
    </row>
    <row r="913" spans="1:25" ht="15.75" customHeight="1" x14ac:dyDescent="0.3">
      <c r="A913" s="221"/>
      <c r="B913" s="372"/>
      <c r="C913" s="221"/>
      <c r="D913" s="221"/>
      <c r="E913" s="221"/>
      <c r="F913" s="639"/>
      <c r="G913" s="639"/>
      <c r="H913" s="639"/>
      <c r="I913" s="639"/>
      <c r="J913" s="639"/>
      <c r="K913" s="221"/>
      <c r="L913" s="221"/>
      <c r="M913" s="221"/>
      <c r="N913" s="221"/>
      <c r="O913" s="221"/>
      <c r="P913" s="221"/>
      <c r="Q913" s="221"/>
      <c r="R913" s="221"/>
      <c r="S913" s="221"/>
      <c r="T913" s="221"/>
      <c r="U913" s="221"/>
      <c r="V913" s="221"/>
      <c r="W913" s="221"/>
      <c r="X913" s="221"/>
      <c r="Y913" s="221"/>
    </row>
    <row r="914" spans="1:25" ht="15.75" customHeight="1" x14ac:dyDescent="0.3">
      <c r="A914" s="221"/>
      <c r="B914" s="372"/>
      <c r="C914" s="221"/>
      <c r="D914" s="221"/>
      <c r="E914" s="221"/>
      <c r="F914" s="639"/>
      <c r="G914" s="639"/>
      <c r="H914" s="639"/>
      <c r="I914" s="639"/>
      <c r="J914" s="639"/>
      <c r="K914" s="221"/>
      <c r="L914" s="221"/>
      <c r="M914" s="221"/>
      <c r="N914" s="221"/>
      <c r="O914" s="221"/>
      <c r="P914" s="221"/>
      <c r="Q914" s="221"/>
      <c r="R914" s="221"/>
      <c r="S914" s="221"/>
      <c r="T914" s="221"/>
      <c r="U914" s="221"/>
      <c r="V914" s="221"/>
      <c r="W914" s="221"/>
      <c r="X914" s="221"/>
      <c r="Y914" s="221"/>
    </row>
    <row r="915" spans="1:25" ht="15.75" customHeight="1" x14ac:dyDescent="0.3">
      <c r="A915" s="221"/>
      <c r="B915" s="372"/>
      <c r="C915" s="221"/>
      <c r="D915" s="221"/>
      <c r="E915" s="221"/>
      <c r="F915" s="639"/>
      <c r="G915" s="639"/>
      <c r="H915" s="639"/>
      <c r="I915" s="639"/>
      <c r="J915" s="639"/>
      <c r="K915" s="221"/>
      <c r="L915" s="221"/>
      <c r="M915" s="221"/>
      <c r="N915" s="221"/>
      <c r="O915" s="221"/>
      <c r="P915" s="221"/>
      <c r="Q915" s="221"/>
      <c r="R915" s="221"/>
      <c r="S915" s="221"/>
      <c r="T915" s="221"/>
      <c r="U915" s="221"/>
      <c r="V915" s="221"/>
      <c r="W915" s="221"/>
      <c r="X915" s="221"/>
      <c r="Y915" s="221"/>
    </row>
    <row r="916" spans="1:25" ht="15.75" customHeight="1" x14ac:dyDescent="0.3">
      <c r="A916" s="221"/>
      <c r="B916" s="372"/>
      <c r="C916" s="221"/>
      <c r="D916" s="221"/>
      <c r="E916" s="221"/>
      <c r="F916" s="639"/>
      <c r="G916" s="639"/>
      <c r="H916" s="639"/>
      <c r="I916" s="639"/>
      <c r="J916" s="639"/>
      <c r="K916" s="221"/>
      <c r="L916" s="221"/>
      <c r="M916" s="221"/>
      <c r="N916" s="221"/>
      <c r="O916" s="221"/>
      <c r="P916" s="221"/>
      <c r="Q916" s="221"/>
      <c r="R916" s="221"/>
      <c r="S916" s="221"/>
      <c r="T916" s="221"/>
      <c r="U916" s="221"/>
      <c r="V916" s="221"/>
      <c r="W916" s="221"/>
      <c r="X916" s="221"/>
      <c r="Y916" s="221"/>
    </row>
    <row r="917" spans="1:25" ht="15.75" customHeight="1" x14ac:dyDescent="0.3">
      <c r="A917" s="221"/>
      <c r="B917" s="372"/>
      <c r="C917" s="221"/>
      <c r="D917" s="221"/>
      <c r="E917" s="221"/>
      <c r="F917" s="639"/>
      <c r="G917" s="639"/>
      <c r="H917" s="639"/>
      <c r="I917" s="639"/>
      <c r="J917" s="639"/>
      <c r="K917" s="221"/>
      <c r="L917" s="221"/>
      <c r="M917" s="221"/>
      <c r="N917" s="221"/>
      <c r="O917" s="221"/>
      <c r="P917" s="221"/>
      <c r="Q917" s="221"/>
      <c r="R917" s="221"/>
      <c r="S917" s="221"/>
      <c r="T917" s="221"/>
      <c r="U917" s="221"/>
      <c r="V917" s="221"/>
      <c r="W917" s="221"/>
      <c r="X917" s="221"/>
      <c r="Y917" s="221"/>
    </row>
    <row r="918" spans="1:25" ht="15.75" customHeight="1" x14ac:dyDescent="0.3">
      <c r="A918" s="221"/>
      <c r="B918" s="372"/>
      <c r="C918" s="221"/>
      <c r="D918" s="221"/>
      <c r="E918" s="221"/>
      <c r="F918" s="639"/>
      <c r="G918" s="639"/>
      <c r="H918" s="639"/>
      <c r="I918" s="639"/>
      <c r="J918" s="639"/>
      <c r="K918" s="221"/>
      <c r="L918" s="221"/>
      <c r="M918" s="221"/>
      <c r="N918" s="221"/>
      <c r="O918" s="221"/>
      <c r="P918" s="221"/>
      <c r="Q918" s="221"/>
      <c r="R918" s="221"/>
      <c r="S918" s="221"/>
      <c r="T918" s="221"/>
      <c r="U918" s="221"/>
      <c r="V918" s="221"/>
      <c r="W918" s="221"/>
      <c r="X918" s="221"/>
      <c r="Y918" s="221"/>
    </row>
    <row r="919" spans="1:25" ht="15.75" customHeight="1" x14ac:dyDescent="0.3">
      <c r="A919" s="221"/>
      <c r="B919" s="372"/>
      <c r="C919" s="221"/>
      <c r="D919" s="221"/>
      <c r="E919" s="221"/>
      <c r="F919" s="639"/>
      <c r="G919" s="639"/>
      <c r="H919" s="639"/>
      <c r="I919" s="639"/>
      <c r="J919" s="639"/>
      <c r="K919" s="221"/>
      <c r="L919" s="221"/>
      <c r="M919" s="221"/>
      <c r="N919" s="221"/>
      <c r="O919" s="221"/>
      <c r="P919" s="221"/>
      <c r="Q919" s="221"/>
      <c r="R919" s="221"/>
      <c r="S919" s="221"/>
      <c r="T919" s="221"/>
      <c r="U919" s="221"/>
      <c r="V919" s="221"/>
      <c r="W919" s="221"/>
      <c r="X919" s="221"/>
      <c r="Y919" s="221"/>
    </row>
    <row r="920" spans="1:25" ht="15.75" customHeight="1" x14ac:dyDescent="0.3">
      <c r="A920" s="221"/>
      <c r="B920" s="372"/>
      <c r="C920" s="221"/>
      <c r="D920" s="221"/>
      <c r="E920" s="221"/>
      <c r="F920" s="639"/>
      <c r="G920" s="639"/>
      <c r="H920" s="639"/>
      <c r="I920" s="639"/>
      <c r="J920" s="639"/>
      <c r="K920" s="221"/>
      <c r="L920" s="221"/>
      <c r="M920" s="221"/>
      <c r="N920" s="221"/>
      <c r="O920" s="221"/>
      <c r="P920" s="221"/>
      <c r="Q920" s="221"/>
      <c r="R920" s="221"/>
      <c r="S920" s="221"/>
      <c r="T920" s="221"/>
      <c r="U920" s="221"/>
      <c r="V920" s="221"/>
      <c r="W920" s="221"/>
      <c r="X920" s="221"/>
      <c r="Y920" s="221"/>
    </row>
    <row r="921" spans="1:25" ht="15.75" customHeight="1" x14ac:dyDescent="0.3">
      <c r="A921" s="221"/>
      <c r="B921" s="372"/>
      <c r="C921" s="221"/>
      <c r="D921" s="221"/>
      <c r="E921" s="221"/>
      <c r="F921" s="639"/>
      <c r="G921" s="639"/>
      <c r="H921" s="639"/>
      <c r="I921" s="639"/>
      <c r="J921" s="639"/>
      <c r="K921" s="221"/>
      <c r="L921" s="221"/>
      <c r="M921" s="221"/>
      <c r="N921" s="221"/>
      <c r="O921" s="221"/>
      <c r="P921" s="221"/>
      <c r="Q921" s="221"/>
      <c r="R921" s="221"/>
      <c r="S921" s="221"/>
      <c r="T921" s="221"/>
      <c r="U921" s="221"/>
      <c r="V921" s="221"/>
      <c r="W921" s="221"/>
      <c r="X921" s="221"/>
      <c r="Y921" s="221"/>
    </row>
    <row r="922" spans="1:25" ht="15.75" customHeight="1" x14ac:dyDescent="0.3">
      <c r="A922" s="221"/>
      <c r="B922" s="372"/>
      <c r="C922" s="221"/>
      <c r="D922" s="221"/>
      <c r="E922" s="221"/>
      <c r="F922" s="639"/>
      <c r="G922" s="639"/>
      <c r="H922" s="639"/>
      <c r="I922" s="639"/>
      <c r="J922" s="639"/>
      <c r="K922" s="221"/>
      <c r="L922" s="221"/>
      <c r="M922" s="221"/>
      <c r="N922" s="221"/>
      <c r="O922" s="221"/>
      <c r="P922" s="221"/>
      <c r="Q922" s="221"/>
      <c r="R922" s="221"/>
      <c r="S922" s="221"/>
      <c r="T922" s="221"/>
      <c r="U922" s="221"/>
      <c r="V922" s="221"/>
      <c r="W922" s="221"/>
      <c r="X922" s="221"/>
      <c r="Y922" s="221"/>
    </row>
    <row r="923" spans="1:25" ht="15.75" customHeight="1" x14ac:dyDescent="0.3">
      <c r="A923" s="221"/>
      <c r="B923" s="372"/>
      <c r="C923" s="221"/>
      <c r="D923" s="221"/>
      <c r="E923" s="221"/>
      <c r="F923" s="639"/>
      <c r="G923" s="639"/>
      <c r="H923" s="639"/>
      <c r="I923" s="639"/>
      <c r="J923" s="639"/>
      <c r="K923" s="221"/>
      <c r="L923" s="221"/>
      <c r="M923" s="221"/>
      <c r="N923" s="221"/>
      <c r="O923" s="221"/>
      <c r="P923" s="221"/>
      <c r="Q923" s="221"/>
      <c r="R923" s="221"/>
      <c r="S923" s="221"/>
      <c r="T923" s="221"/>
      <c r="U923" s="221"/>
      <c r="V923" s="221"/>
      <c r="W923" s="221"/>
      <c r="X923" s="221"/>
      <c r="Y923" s="221"/>
    </row>
    <row r="924" spans="1:25" ht="15.75" customHeight="1" x14ac:dyDescent="0.3">
      <c r="A924" s="221"/>
      <c r="B924" s="372"/>
      <c r="C924" s="221"/>
      <c r="D924" s="221"/>
      <c r="E924" s="221"/>
      <c r="F924" s="639"/>
      <c r="G924" s="639"/>
      <c r="H924" s="639"/>
      <c r="I924" s="639"/>
      <c r="J924" s="639"/>
      <c r="K924" s="221"/>
      <c r="L924" s="221"/>
      <c r="M924" s="221"/>
      <c r="N924" s="221"/>
      <c r="O924" s="221"/>
      <c r="P924" s="221"/>
      <c r="Q924" s="221"/>
      <c r="R924" s="221"/>
      <c r="S924" s="221"/>
      <c r="T924" s="221"/>
      <c r="U924" s="221"/>
      <c r="V924" s="221"/>
      <c r="W924" s="221"/>
      <c r="X924" s="221"/>
      <c r="Y924" s="221"/>
    </row>
    <row r="925" spans="1:25" ht="15.75" customHeight="1" x14ac:dyDescent="0.3">
      <c r="A925" s="221"/>
      <c r="B925" s="372"/>
      <c r="C925" s="221"/>
      <c r="D925" s="221"/>
      <c r="E925" s="221"/>
      <c r="F925" s="639"/>
      <c r="G925" s="639"/>
      <c r="H925" s="639"/>
      <c r="I925" s="639"/>
      <c r="J925" s="639"/>
      <c r="K925" s="221"/>
      <c r="L925" s="221"/>
      <c r="M925" s="221"/>
      <c r="N925" s="221"/>
      <c r="O925" s="221"/>
      <c r="P925" s="221"/>
      <c r="Q925" s="221"/>
      <c r="R925" s="221"/>
      <c r="S925" s="221"/>
      <c r="T925" s="221"/>
      <c r="U925" s="221"/>
      <c r="V925" s="221"/>
      <c r="W925" s="221"/>
      <c r="X925" s="221"/>
      <c r="Y925" s="221"/>
    </row>
    <row r="926" spans="1:25" ht="15.75" customHeight="1" x14ac:dyDescent="0.3">
      <c r="A926" s="221"/>
      <c r="B926" s="372"/>
      <c r="C926" s="221"/>
      <c r="D926" s="221"/>
      <c r="E926" s="221"/>
      <c r="F926" s="639"/>
      <c r="G926" s="639"/>
      <c r="H926" s="639"/>
      <c r="I926" s="639"/>
      <c r="J926" s="639"/>
      <c r="K926" s="221"/>
      <c r="L926" s="221"/>
      <c r="M926" s="221"/>
      <c r="N926" s="221"/>
      <c r="O926" s="221"/>
      <c r="P926" s="221"/>
      <c r="Q926" s="221"/>
      <c r="R926" s="221"/>
      <c r="S926" s="221"/>
      <c r="T926" s="221"/>
      <c r="U926" s="221"/>
      <c r="V926" s="221"/>
      <c r="W926" s="221"/>
      <c r="X926" s="221"/>
      <c r="Y926" s="221"/>
    </row>
    <row r="927" spans="1:25" ht="15.75" customHeight="1" x14ac:dyDescent="0.3">
      <c r="A927" s="221"/>
      <c r="B927" s="372"/>
      <c r="C927" s="221"/>
      <c r="D927" s="221"/>
      <c r="E927" s="221"/>
      <c r="F927" s="639"/>
      <c r="G927" s="639"/>
      <c r="H927" s="639"/>
      <c r="I927" s="639"/>
      <c r="J927" s="639"/>
      <c r="K927" s="221"/>
      <c r="L927" s="221"/>
      <c r="M927" s="221"/>
      <c r="N927" s="221"/>
      <c r="O927" s="221"/>
      <c r="P927" s="221"/>
      <c r="Q927" s="221"/>
      <c r="R927" s="221"/>
      <c r="S927" s="221"/>
      <c r="T927" s="221"/>
      <c r="U927" s="221"/>
      <c r="V927" s="221"/>
      <c r="W927" s="221"/>
      <c r="X927" s="221"/>
      <c r="Y927" s="221"/>
    </row>
    <row r="928" spans="1:25" ht="15.75" customHeight="1" x14ac:dyDescent="0.3">
      <c r="A928" s="221"/>
      <c r="B928" s="372"/>
      <c r="C928" s="221"/>
      <c r="D928" s="221"/>
      <c r="E928" s="221"/>
      <c r="F928" s="639"/>
      <c r="G928" s="639"/>
      <c r="H928" s="639"/>
      <c r="I928" s="639"/>
      <c r="J928" s="639"/>
      <c r="K928" s="221"/>
      <c r="L928" s="221"/>
      <c r="M928" s="221"/>
      <c r="N928" s="221"/>
      <c r="O928" s="221"/>
      <c r="P928" s="221"/>
      <c r="Q928" s="221"/>
      <c r="R928" s="221"/>
      <c r="S928" s="221"/>
      <c r="T928" s="221"/>
      <c r="U928" s="221"/>
      <c r="V928" s="221"/>
      <c r="W928" s="221"/>
      <c r="X928" s="221"/>
      <c r="Y928" s="221"/>
    </row>
    <row r="929" spans="1:25" ht="15.75" customHeight="1" x14ac:dyDescent="0.3">
      <c r="A929" s="221"/>
      <c r="B929" s="372"/>
      <c r="C929" s="221"/>
      <c r="D929" s="221"/>
      <c r="E929" s="221"/>
      <c r="F929" s="639"/>
      <c r="G929" s="639"/>
      <c r="H929" s="639"/>
      <c r="I929" s="639"/>
      <c r="J929" s="639"/>
      <c r="K929" s="221"/>
      <c r="L929" s="221"/>
      <c r="M929" s="221"/>
      <c r="N929" s="221"/>
      <c r="O929" s="221"/>
      <c r="P929" s="221"/>
      <c r="Q929" s="221"/>
      <c r="R929" s="221"/>
      <c r="S929" s="221"/>
      <c r="T929" s="221"/>
      <c r="U929" s="221"/>
      <c r="V929" s="221"/>
      <c r="W929" s="221"/>
      <c r="X929" s="221"/>
      <c r="Y929" s="221"/>
    </row>
    <row r="930" spans="1:25" ht="15.75" customHeight="1" x14ac:dyDescent="0.3">
      <c r="A930" s="221"/>
      <c r="B930" s="372"/>
      <c r="C930" s="221"/>
      <c r="D930" s="221"/>
      <c r="E930" s="221"/>
      <c r="F930" s="639"/>
      <c r="G930" s="639"/>
      <c r="H930" s="639"/>
      <c r="I930" s="639"/>
      <c r="J930" s="639"/>
      <c r="K930" s="221"/>
      <c r="L930" s="221"/>
      <c r="M930" s="221"/>
      <c r="N930" s="221"/>
      <c r="O930" s="221"/>
      <c r="P930" s="221"/>
      <c r="Q930" s="221"/>
      <c r="R930" s="221"/>
      <c r="S930" s="221"/>
      <c r="T930" s="221"/>
      <c r="U930" s="221"/>
      <c r="V930" s="221"/>
      <c r="W930" s="221"/>
      <c r="X930" s="221"/>
      <c r="Y930" s="221"/>
    </row>
    <row r="931" spans="1:25" ht="15.75" customHeight="1" x14ac:dyDescent="0.3">
      <c r="A931" s="221"/>
      <c r="B931" s="372"/>
      <c r="C931" s="221"/>
      <c r="D931" s="221"/>
      <c r="E931" s="221"/>
      <c r="F931" s="639"/>
      <c r="G931" s="639"/>
      <c r="H931" s="639"/>
      <c r="I931" s="639"/>
      <c r="J931" s="639"/>
      <c r="K931" s="221"/>
      <c r="L931" s="221"/>
      <c r="M931" s="221"/>
      <c r="N931" s="221"/>
      <c r="O931" s="221"/>
      <c r="P931" s="221"/>
      <c r="Q931" s="221"/>
      <c r="R931" s="221"/>
      <c r="S931" s="221"/>
      <c r="T931" s="221"/>
      <c r="U931" s="221"/>
      <c r="V931" s="221"/>
      <c r="W931" s="221"/>
      <c r="X931" s="221"/>
      <c r="Y931" s="221"/>
    </row>
    <row r="932" spans="1:25" ht="15.75" customHeight="1" x14ac:dyDescent="0.3">
      <c r="A932" s="221"/>
      <c r="B932" s="372"/>
      <c r="C932" s="221"/>
      <c r="D932" s="221"/>
      <c r="E932" s="221"/>
      <c r="F932" s="639"/>
      <c r="G932" s="639"/>
      <c r="H932" s="639"/>
      <c r="I932" s="639"/>
      <c r="J932" s="639"/>
      <c r="K932" s="221"/>
      <c r="L932" s="221"/>
      <c r="M932" s="221"/>
      <c r="N932" s="221"/>
      <c r="O932" s="221"/>
      <c r="P932" s="221"/>
      <c r="Q932" s="221"/>
      <c r="R932" s="221"/>
      <c r="S932" s="221"/>
      <c r="T932" s="221"/>
      <c r="U932" s="221"/>
      <c r="V932" s="221"/>
      <c r="W932" s="221"/>
      <c r="X932" s="221"/>
      <c r="Y932" s="221"/>
    </row>
    <row r="933" spans="1:25" ht="15.75" customHeight="1" x14ac:dyDescent="0.3">
      <c r="A933" s="221"/>
      <c r="B933" s="372"/>
      <c r="C933" s="221"/>
      <c r="D933" s="221"/>
      <c r="E933" s="221"/>
      <c r="F933" s="639"/>
      <c r="G933" s="639"/>
      <c r="H933" s="639"/>
      <c r="I933" s="639"/>
      <c r="J933" s="639"/>
      <c r="K933" s="221"/>
      <c r="L933" s="221"/>
      <c r="M933" s="221"/>
      <c r="N933" s="221"/>
      <c r="O933" s="221"/>
      <c r="P933" s="221"/>
      <c r="Q933" s="221"/>
      <c r="R933" s="221"/>
      <c r="S933" s="221"/>
      <c r="T933" s="221"/>
      <c r="U933" s="221"/>
      <c r="V933" s="221"/>
      <c r="W933" s="221"/>
      <c r="X933" s="221"/>
      <c r="Y933" s="221"/>
    </row>
    <row r="934" spans="1:25" ht="15.75" customHeight="1" x14ac:dyDescent="0.3">
      <c r="A934" s="221"/>
      <c r="B934" s="372"/>
      <c r="C934" s="221"/>
      <c r="D934" s="221"/>
      <c r="E934" s="221"/>
      <c r="F934" s="639"/>
      <c r="G934" s="639"/>
      <c r="H934" s="639"/>
      <c r="I934" s="639"/>
      <c r="J934" s="639"/>
      <c r="K934" s="221"/>
      <c r="L934" s="221"/>
      <c r="M934" s="221"/>
      <c r="N934" s="221"/>
      <c r="O934" s="221"/>
      <c r="P934" s="221"/>
      <c r="Q934" s="221"/>
      <c r="R934" s="221"/>
      <c r="S934" s="221"/>
      <c r="T934" s="221"/>
      <c r="U934" s="221"/>
      <c r="V934" s="221"/>
      <c r="W934" s="221"/>
      <c r="X934" s="221"/>
      <c r="Y934" s="221"/>
    </row>
    <row r="935" spans="1:25" ht="15.75" customHeight="1" x14ac:dyDescent="0.3">
      <c r="A935" s="221"/>
      <c r="B935" s="372"/>
      <c r="C935" s="221"/>
      <c r="D935" s="221"/>
      <c r="E935" s="221"/>
      <c r="F935" s="639"/>
      <c r="G935" s="639"/>
      <c r="H935" s="639"/>
      <c r="I935" s="639"/>
      <c r="J935" s="639"/>
      <c r="K935" s="221"/>
      <c r="L935" s="221"/>
      <c r="M935" s="221"/>
      <c r="N935" s="221"/>
      <c r="O935" s="221"/>
      <c r="P935" s="221"/>
      <c r="Q935" s="221"/>
      <c r="R935" s="221"/>
      <c r="S935" s="221"/>
      <c r="T935" s="221"/>
      <c r="U935" s="221"/>
      <c r="V935" s="221"/>
      <c r="W935" s="221"/>
      <c r="X935" s="221"/>
      <c r="Y935" s="221"/>
    </row>
    <row r="936" spans="1:25" ht="15.75" customHeight="1" x14ac:dyDescent="0.3">
      <c r="A936" s="221"/>
      <c r="B936" s="372"/>
      <c r="C936" s="221"/>
      <c r="D936" s="221"/>
      <c r="E936" s="221"/>
      <c r="F936" s="639"/>
      <c r="G936" s="639"/>
      <c r="H936" s="639"/>
      <c r="I936" s="639"/>
      <c r="J936" s="639"/>
      <c r="K936" s="221"/>
      <c r="L936" s="221"/>
      <c r="M936" s="221"/>
      <c r="N936" s="221"/>
      <c r="O936" s="221"/>
      <c r="P936" s="221"/>
      <c r="Q936" s="221"/>
      <c r="R936" s="221"/>
      <c r="S936" s="221"/>
      <c r="T936" s="221"/>
      <c r="U936" s="221"/>
      <c r="V936" s="221"/>
      <c r="W936" s="221"/>
      <c r="X936" s="221"/>
      <c r="Y936" s="221"/>
    </row>
    <row r="937" spans="1:25" ht="15.75" customHeight="1" x14ac:dyDescent="0.3">
      <c r="A937" s="221"/>
      <c r="B937" s="372"/>
      <c r="C937" s="221"/>
      <c r="D937" s="221"/>
      <c r="E937" s="221"/>
      <c r="F937" s="639"/>
      <c r="G937" s="639"/>
      <c r="H937" s="639"/>
      <c r="I937" s="639"/>
      <c r="J937" s="639"/>
      <c r="K937" s="221"/>
      <c r="L937" s="221"/>
      <c r="M937" s="221"/>
      <c r="N937" s="221"/>
      <c r="O937" s="221"/>
      <c r="P937" s="221"/>
      <c r="Q937" s="221"/>
      <c r="R937" s="221"/>
      <c r="S937" s="221"/>
      <c r="T937" s="221"/>
      <c r="U937" s="221"/>
      <c r="V937" s="221"/>
      <c r="W937" s="221"/>
      <c r="X937" s="221"/>
      <c r="Y937" s="221"/>
    </row>
    <row r="938" spans="1:25" ht="15.75" customHeight="1" x14ac:dyDescent="0.3">
      <c r="A938" s="221"/>
      <c r="B938" s="372"/>
      <c r="C938" s="221"/>
      <c r="D938" s="221"/>
      <c r="E938" s="221"/>
      <c r="F938" s="639"/>
      <c r="G938" s="639"/>
      <c r="H938" s="639"/>
      <c r="I938" s="639"/>
      <c r="J938" s="639"/>
      <c r="K938" s="221"/>
      <c r="L938" s="221"/>
      <c r="M938" s="221"/>
      <c r="N938" s="221"/>
      <c r="O938" s="221"/>
      <c r="P938" s="221"/>
      <c r="Q938" s="221"/>
      <c r="R938" s="221"/>
      <c r="S938" s="221"/>
      <c r="T938" s="221"/>
      <c r="U938" s="221"/>
      <c r="V938" s="221"/>
      <c r="W938" s="221"/>
      <c r="X938" s="221"/>
      <c r="Y938" s="221"/>
    </row>
    <row r="939" spans="1:25" ht="15.75" customHeight="1" x14ac:dyDescent="0.3">
      <c r="A939" s="221"/>
      <c r="B939" s="372"/>
      <c r="C939" s="221"/>
      <c r="D939" s="221"/>
      <c r="E939" s="221"/>
      <c r="F939" s="639"/>
      <c r="G939" s="639"/>
      <c r="H939" s="639"/>
      <c r="I939" s="639"/>
      <c r="J939" s="639"/>
      <c r="K939" s="221"/>
      <c r="L939" s="221"/>
      <c r="M939" s="221"/>
      <c r="N939" s="221"/>
      <c r="O939" s="221"/>
      <c r="P939" s="221"/>
      <c r="Q939" s="221"/>
      <c r="R939" s="221"/>
      <c r="S939" s="221"/>
      <c r="T939" s="221"/>
      <c r="U939" s="221"/>
      <c r="V939" s="221"/>
      <c r="W939" s="221"/>
      <c r="X939" s="221"/>
      <c r="Y939" s="221"/>
    </row>
    <row r="940" spans="1:25" ht="15.75" customHeight="1" x14ac:dyDescent="0.3">
      <c r="A940" s="221"/>
      <c r="B940" s="372"/>
      <c r="C940" s="221"/>
      <c r="D940" s="221"/>
      <c r="E940" s="221"/>
      <c r="F940" s="639"/>
      <c r="G940" s="639"/>
      <c r="H940" s="639"/>
      <c r="I940" s="639"/>
      <c r="J940" s="639"/>
      <c r="K940" s="221"/>
      <c r="L940" s="221"/>
      <c r="M940" s="221"/>
      <c r="N940" s="221"/>
      <c r="O940" s="221"/>
      <c r="P940" s="221"/>
      <c r="Q940" s="221"/>
      <c r="R940" s="221"/>
      <c r="S940" s="221"/>
      <c r="T940" s="221"/>
      <c r="U940" s="221"/>
      <c r="V940" s="221"/>
      <c r="W940" s="221"/>
      <c r="X940" s="221"/>
      <c r="Y940" s="221"/>
    </row>
    <row r="941" spans="1:25" ht="15.75" customHeight="1" x14ac:dyDescent="0.3">
      <c r="A941" s="221"/>
      <c r="B941" s="372"/>
      <c r="C941" s="221"/>
      <c r="D941" s="221"/>
      <c r="E941" s="221"/>
      <c r="F941" s="639"/>
      <c r="G941" s="639"/>
      <c r="H941" s="639"/>
      <c r="I941" s="639"/>
      <c r="J941" s="639"/>
      <c r="K941" s="221"/>
      <c r="L941" s="221"/>
      <c r="M941" s="221"/>
      <c r="N941" s="221"/>
      <c r="O941" s="221"/>
      <c r="P941" s="221"/>
      <c r="Q941" s="221"/>
      <c r="R941" s="221"/>
      <c r="S941" s="221"/>
      <c r="T941" s="221"/>
      <c r="U941" s="221"/>
      <c r="V941" s="221"/>
      <c r="W941" s="221"/>
      <c r="X941" s="221"/>
      <c r="Y941" s="221"/>
    </row>
    <row r="942" spans="1:25" ht="15.75" customHeight="1" x14ac:dyDescent="0.3">
      <c r="A942" s="221"/>
      <c r="B942" s="372"/>
      <c r="C942" s="221"/>
      <c r="D942" s="221"/>
      <c r="E942" s="221"/>
      <c r="F942" s="639"/>
      <c r="G942" s="639"/>
      <c r="H942" s="639"/>
      <c r="I942" s="639"/>
      <c r="J942" s="639"/>
      <c r="K942" s="221"/>
      <c r="L942" s="221"/>
      <c r="M942" s="221"/>
      <c r="N942" s="221"/>
      <c r="O942" s="221"/>
      <c r="P942" s="221"/>
      <c r="Q942" s="221"/>
      <c r="R942" s="221"/>
      <c r="S942" s="221"/>
      <c r="T942" s="221"/>
      <c r="U942" s="221"/>
      <c r="V942" s="221"/>
      <c r="W942" s="221"/>
      <c r="X942" s="221"/>
      <c r="Y942" s="221"/>
    </row>
    <row r="943" spans="1:25" ht="15.75" customHeight="1" x14ac:dyDescent="0.3">
      <c r="A943" s="221"/>
      <c r="B943" s="372"/>
      <c r="C943" s="221"/>
      <c r="D943" s="221"/>
      <c r="E943" s="221"/>
      <c r="F943" s="639"/>
      <c r="G943" s="639"/>
      <c r="H943" s="639"/>
      <c r="I943" s="639"/>
      <c r="J943" s="639"/>
      <c r="K943" s="221"/>
      <c r="L943" s="221"/>
      <c r="M943" s="221"/>
      <c r="N943" s="221"/>
      <c r="O943" s="221"/>
      <c r="P943" s="221"/>
      <c r="Q943" s="221"/>
      <c r="R943" s="221"/>
      <c r="S943" s="221"/>
      <c r="T943" s="221"/>
      <c r="U943" s="221"/>
      <c r="V943" s="221"/>
      <c r="W943" s="221"/>
      <c r="X943" s="221"/>
      <c r="Y943" s="221"/>
    </row>
    <row r="944" spans="1:25" ht="15.75" customHeight="1" x14ac:dyDescent="0.3">
      <c r="A944" s="221"/>
      <c r="B944" s="372"/>
      <c r="C944" s="221"/>
      <c r="D944" s="221"/>
      <c r="E944" s="221"/>
      <c r="F944" s="639"/>
      <c r="G944" s="639"/>
      <c r="H944" s="639"/>
      <c r="I944" s="639"/>
      <c r="J944" s="639"/>
      <c r="K944" s="221"/>
      <c r="L944" s="221"/>
      <c r="M944" s="221"/>
      <c r="N944" s="221"/>
      <c r="O944" s="221"/>
      <c r="P944" s="221"/>
      <c r="Q944" s="221"/>
      <c r="R944" s="221"/>
      <c r="S944" s="221"/>
      <c r="T944" s="221"/>
      <c r="U944" s="221"/>
      <c r="V944" s="221"/>
      <c r="W944" s="221"/>
      <c r="X944" s="221"/>
      <c r="Y944" s="221"/>
    </row>
    <row r="945" spans="1:25" ht="15.75" customHeight="1" x14ac:dyDescent="0.3">
      <c r="A945" s="221"/>
      <c r="B945" s="372"/>
      <c r="C945" s="221"/>
      <c r="D945" s="221"/>
      <c r="E945" s="221"/>
      <c r="F945" s="639"/>
      <c r="G945" s="639"/>
      <c r="H945" s="639"/>
      <c r="I945" s="639"/>
      <c r="J945" s="639"/>
      <c r="K945" s="221"/>
      <c r="L945" s="221"/>
      <c r="M945" s="221"/>
      <c r="N945" s="221"/>
      <c r="O945" s="221"/>
      <c r="P945" s="221"/>
      <c r="Q945" s="221"/>
      <c r="R945" s="221"/>
      <c r="S945" s="221"/>
      <c r="T945" s="221"/>
      <c r="U945" s="221"/>
      <c r="V945" s="221"/>
      <c r="W945" s="221"/>
      <c r="X945" s="221"/>
      <c r="Y945" s="221"/>
    </row>
    <row r="946" spans="1:25" ht="15.75" customHeight="1" x14ac:dyDescent="0.3">
      <c r="A946" s="221"/>
      <c r="B946" s="372"/>
      <c r="C946" s="221"/>
      <c r="D946" s="221"/>
      <c r="E946" s="221"/>
      <c r="F946" s="639"/>
      <c r="G946" s="639"/>
      <c r="H946" s="639"/>
      <c r="I946" s="639"/>
      <c r="J946" s="639"/>
      <c r="K946" s="221"/>
      <c r="L946" s="221"/>
      <c r="M946" s="221"/>
      <c r="N946" s="221"/>
      <c r="O946" s="221"/>
      <c r="P946" s="221"/>
      <c r="Q946" s="221"/>
      <c r="R946" s="221"/>
      <c r="S946" s="221"/>
      <c r="T946" s="221"/>
      <c r="U946" s="221"/>
      <c r="V946" s="221"/>
      <c r="W946" s="221"/>
      <c r="X946" s="221"/>
      <c r="Y946" s="221"/>
    </row>
    <row r="947" spans="1:25" ht="15.75" customHeight="1" x14ac:dyDescent="0.3">
      <c r="A947" s="221"/>
      <c r="B947" s="372"/>
      <c r="C947" s="221"/>
      <c r="D947" s="221"/>
      <c r="E947" s="221"/>
      <c r="F947" s="639"/>
      <c r="G947" s="639"/>
      <c r="H947" s="639"/>
      <c r="I947" s="639"/>
      <c r="J947" s="639"/>
      <c r="K947" s="221"/>
      <c r="L947" s="221"/>
      <c r="M947" s="221"/>
      <c r="N947" s="221"/>
      <c r="O947" s="221"/>
      <c r="P947" s="221"/>
      <c r="Q947" s="221"/>
      <c r="R947" s="221"/>
      <c r="S947" s="221"/>
      <c r="T947" s="221"/>
      <c r="U947" s="221"/>
      <c r="V947" s="221"/>
      <c r="W947" s="221"/>
      <c r="X947" s="221"/>
      <c r="Y947" s="221"/>
    </row>
    <row r="948" spans="1:25" ht="15.75" customHeight="1" x14ac:dyDescent="0.3">
      <c r="A948" s="221"/>
      <c r="B948" s="372"/>
      <c r="C948" s="221"/>
      <c r="D948" s="221"/>
      <c r="E948" s="221"/>
      <c r="F948" s="639"/>
      <c r="G948" s="639"/>
      <c r="H948" s="639"/>
      <c r="I948" s="639"/>
      <c r="J948" s="639"/>
      <c r="K948" s="221"/>
      <c r="L948" s="221"/>
      <c r="M948" s="221"/>
      <c r="N948" s="221"/>
      <c r="O948" s="221"/>
      <c r="P948" s="221"/>
      <c r="Q948" s="221"/>
      <c r="R948" s="221"/>
      <c r="S948" s="221"/>
      <c r="T948" s="221"/>
      <c r="U948" s="221"/>
      <c r="V948" s="221"/>
      <c r="W948" s="221"/>
      <c r="X948" s="221"/>
      <c r="Y948" s="221"/>
    </row>
    <row r="949" spans="1:25" ht="15.75" customHeight="1" x14ac:dyDescent="0.3">
      <c r="A949" s="221"/>
      <c r="B949" s="372"/>
      <c r="C949" s="221"/>
      <c r="D949" s="221"/>
      <c r="E949" s="221"/>
      <c r="F949" s="639"/>
      <c r="G949" s="639"/>
      <c r="H949" s="639"/>
      <c r="I949" s="639"/>
      <c r="J949" s="639"/>
      <c r="K949" s="221"/>
      <c r="L949" s="221"/>
      <c r="M949" s="221"/>
      <c r="N949" s="221"/>
      <c r="O949" s="221"/>
      <c r="P949" s="221"/>
      <c r="Q949" s="221"/>
      <c r="R949" s="221"/>
      <c r="S949" s="221"/>
      <c r="T949" s="221"/>
      <c r="U949" s="221"/>
      <c r="V949" s="221"/>
      <c r="W949" s="221"/>
      <c r="X949" s="221"/>
      <c r="Y949" s="221"/>
    </row>
    <row r="950" spans="1:25" ht="15.75" customHeight="1" x14ac:dyDescent="0.3">
      <c r="A950" s="221"/>
      <c r="B950" s="372"/>
      <c r="C950" s="221"/>
      <c r="D950" s="221"/>
      <c r="E950" s="221"/>
      <c r="F950" s="639"/>
      <c r="G950" s="639"/>
      <c r="H950" s="639"/>
      <c r="I950" s="639"/>
      <c r="J950" s="639"/>
      <c r="K950" s="221"/>
      <c r="L950" s="221"/>
      <c r="M950" s="221"/>
      <c r="N950" s="221"/>
      <c r="O950" s="221"/>
      <c r="P950" s="221"/>
      <c r="Q950" s="221"/>
      <c r="R950" s="221"/>
      <c r="S950" s="221"/>
      <c r="T950" s="221"/>
      <c r="U950" s="221"/>
      <c r="V950" s="221"/>
      <c r="W950" s="221"/>
      <c r="X950" s="221"/>
      <c r="Y950" s="221"/>
    </row>
    <row r="951" spans="1:25" ht="15.75" customHeight="1" x14ac:dyDescent="0.3">
      <c r="A951" s="221"/>
      <c r="B951" s="372"/>
      <c r="C951" s="221"/>
      <c r="D951" s="221"/>
      <c r="E951" s="221"/>
      <c r="F951" s="639"/>
      <c r="G951" s="639"/>
      <c r="H951" s="639"/>
      <c r="I951" s="639"/>
      <c r="J951" s="639"/>
      <c r="K951" s="221"/>
      <c r="L951" s="221"/>
      <c r="M951" s="221"/>
      <c r="N951" s="221"/>
      <c r="O951" s="221"/>
      <c r="P951" s="221"/>
      <c r="Q951" s="221"/>
      <c r="R951" s="221"/>
      <c r="S951" s="221"/>
      <c r="T951" s="221"/>
      <c r="U951" s="221"/>
      <c r="V951" s="221"/>
      <c r="W951" s="221"/>
      <c r="X951" s="221"/>
      <c r="Y951" s="221"/>
    </row>
    <row r="952" spans="1:25" ht="15.75" customHeight="1" x14ac:dyDescent="0.3">
      <c r="A952" s="221"/>
      <c r="B952" s="372"/>
      <c r="C952" s="221"/>
      <c r="D952" s="221"/>
      <c r="E952" s="221"/>
      <c r="F952" s="639"/>
      <c r="G952" s="639"/>
      <c r="H952" s="639"/>
      <c r="I952" s="639"/>
      <c r="J952" s="639"/>
      <c r="K952" s="221"/>
      <c r="L952" s="221"/>
      <c r="M952" s="221"/>
      <c r="N952" s="221"/>
      <c r="O952" s="221"/>
      <c r="P952" s="221"/>
      <c r="Q952" s="221"/>
      <c r="R952" s="221"/>
      <c r="S952" s="221"/>
      <c r="T952" s="221"/>
      <c r="U952" s="221"/>
      <c r="V952" s="221"/>
      <c r="W952" s="221"/>
      <c r="X952" s="221"/>
      <c r="Y952" s="221"/>
    </row>
    <row r="953" spans="1:25" ht="15.75" customHeight="1" x14ac:dyDescent="0.3">
      <c r="A953" s="221"/>
      <c r="B953" s="372"/>
      <c r="C953" s="221"/>
      <c r="D953" s="221"/>
      <c r="E953" s="221"/>
      <c r="F953" s="639"/>
      <c r="G953" s="639"/>
      <c r="H953" s="639"/>
      <c r="I953" s="639"/>
      <c r="J953" s="639"/>
      <c r="K953" s="221"/>
      <c r="L953" s="221"/>
      <c r="M953" s="221"/>
      <c r="N953" s="221"/>
      <c r="O953" s="221"/>
      <c r="P953" s="221"/>
      <c r="Q953" s="221"/>
      <c r="R953" s="221"/>
      <c r="S953" s="221"/>
      <c r="T953" s="221"/>
      <c r="U953" s="221"/>
      <c r="V953" s="221"/>
      <c r="W953" s="221"/>
      <c r="X953" s="221"/>
      <c r="Y953" s="221"/>
    </row>
    <row r="954" spans="1:25" ht="15.75" customHeight="1" x14ac:dyDescent="0.3">
      <c r="A954" s="221"/>
      <c r="B954" s="372"/>
      <c r="C954" s="221"/>
      <c r="D954" s="221"/>
      <c r="E954" s="221"/>
      <c r="F954" s="639"/>
      <c r="G954" s="639"/>
      <c r="H954" s="639"/>
      <c r="I954" s="639"/>
      <c r="J954" s="639"/>
      <c r="K954" s="221"/>
      <c r="L954" s="221"/>
      <c r="M954" s="221"/>
      <c r="N954" s="221"/>
      <c r="O954" s="221"/>
      <c r="P954" s="221"/>
      <c r="Q954" s="221"/>
      <c r="R954" s="221"/>
      <c r="S954" s="221"/>
      <c r="T954" s="221"/>
      <c r="U954" s="221"/>
      <c r="V954" s="221"/>
      <c r="W954" s="221"/>
      <c r="X954" s="221"/>
      <c r="Y954" s="221"/>
    </row>
    <row r="955" spans="1:25" ht="15.75" customHeight="1" x14ac:dyDescent="0.3">
      <c r="A955" s="221"/>
      <c r="B955" s="372"/>
      <c r="C955" s="221"/>
      <c r="D955" s="221"/>
      <c r="E955" s="221"/>
      <c r="F955" s="639"/>
      <c r="G955" s="639"/>
      <c r="H955" s="639"/>
      <c r="I955" s="639"/>
      <c r="J955" s="639"/>
      <c r="K955" s="221"/>
      <c r="L955" s="221"/>
      <c r="M955" s="221"/>
      <c r="N955" s="221"/>
      <c r="O955" s="221"/>
      <c r="P955" s="221"/>
      <c r="Q955" s="221"/>
      <c r="R955" s="221"/>
      <c r="S955" s="221"/>
      <c r="T955" s="221"/>
      <c r="U955" s="221"/>
      <c r="V955" s="221"/>
      <c r="W955" s="221"/>
      <c r="X955" s="221"/>
      <c r="Y955" s="221"/>
    </row>
    <row r="956" spans="1:25" ht="15.75" customHeight="1" x14ac:dyDescent="0.3">
      <c r="A956" s="221"/>
      <c r="B956" s="372"/>
      <c r="C956" s="221"/>
      <c r="D956" s="221"/>
      <c r="E956" s="221"/>
      <c r="F956" s="639"/>
      <c r="G956" s="639"/>
      <c r="H956" s="639"/>
      <c r="I956" s="639"/>
      <c r="J956" s="639"/>
      <c r="K956" s="221"/>
      <c r="L956" s="221"/>
      <c r="M956" s="221"/>
      <c r="N956" s="221"/>
      <c r="O956" s="221"/>
      <c r="P956" s="221"/>
      <c r="Q956" s="221"/>
      <c r="R956" s="221"/>
      <c r="S956" s="221"/>
      <c r="T956" s="221"/>
      <c r="U956" s="221"/>
      <c r="V956" s="221"/>
      <c r="W956" s="221"/>
      <c r="X956" s="221"/>
      <c r="Y956" s="221"/>
    </row>
    <row r="957" spans="1:25" ht="15.75" customHeight="1" x14ac:dyDescent="0.3">
      <c r="A957" s="221"/>
      <c r="B957" s="372"/>
      <c r="C957" s="221"/>
      <c r="D957" s="221"/>
      <c r="E957" s="221"/>
      <c r="F957" s="639"/>
      <c r="G957" s="639"/>
      <c r="H957" s="639"/>
      <c r="I957" s="639"/>
      <c r="J957" s="639"/>
      <c r="K957" s="221"/>
      <c r="L957" s="221"/>
      <c r="M957" s="221"/>
      <c r="N957" s="221"/>
      <c r="O957" s="221"/>
      <c r="P957" s="221"/>
      <c r="Q957" s="221"/>
      <c r="R957" s="221"/>
      <c r="S957" s="221"/>
      <c r="T957" s="221"/>
      <c r="U957" s="221"/>
      <c r="V957" s="221"/>
      <c r="W957" s="221"/>
      <c r="X957" s="221"/>
      <c r="Y957" s="221"/>
    </row>
    <row r="958" spans="1:25" ht="15.75" customHeight="1" x14ac:dyDescent="0.3">
      <c r="A958" s="221"/>
      <c r="B958" s="372"/>
      <c r="C958" s="221"/>
      <c r="D958" s="221"/>
      <c r="E958" s="221"/>
      <c r="F958" s="639"/>
      <c r="G958" s="639"/>
      <c r="H958" s="639"/>
      <c r="I958" s="639"/>
      <c r="J958" s="639"/>
      <c r="K958" s="221"/>
      <c r="L958" s="221"/>
      <c r="M958" s="221"/>
      <c r="N958" s="221"/>
      <c r="O958" s="221"/>
      <c r="P958" s="221"/>
      <c r="Q958" s="221"/>
      <c r="R958" s="221"/>
      <c r="S958" s="221"/>
      <c r="T958" s="221"/>
      <c r="U958" s="221"/>
      <c r="V958" s="221"/>
      <c r="W958" s="221"/>
      <c r="X958" s="221"/>
      <c r="Y958" s="221"/>
    </row>
    <row r="959" spans="1:25" ht="15.75" customHeight="1" x14ac:dyDescent="0.3">
      <c r="A959" s="221"/>
      <c r="B959" s="372"/>
      <c r="C959" s="221"/>
      <c r="D959" s="221"/>
      <c r="E959" s="221"/>
      <c r="F959" s="639"/>
      <c r="G959" s="639"/>
      <c r="H959" s="639"/>
      <c r="I959" s="639"/>
      <c r="J959" s="639"/>
      <c r="K959" s="221"/>
      <c r="L959" s="221"/>
      <c r="M959" s="221"/>
      <c r="N959" s="221"/>
      <c r="O959" s="221"/>
      <c r="P959" s="221"/>
      <c r="Q959" s="221"/>
      <c r="R959" s="221"/>
      <c r="S959" s="221"/>
      <c r="T959" s="221"/>
      <c r="U959" s="221"/>
      <c r="V959" s="221"/>
      <c r="W959" s="221"/>
      <c r="X959" s="221"/>
      <c r="Y959" s="221"/>
    </row>
    <row r="960" spans="1:25" ht="15.75" customHeight="1" x14ac:dyDescent="0.3">
      <c r="A960" s="221"/>
      <c r="B960" s="372"/>
      <c r="C960" s="221"/>
      <c r="D960" s="221"/>
      <c r="E960" s="221"/>
      <c r="F960" s="639"/>
      <c r="G960" s="639"/>
      <c r="H960" s="639"/>
      <c r="I960" s="639"/>
      <c r="J960" s="639"/>
      <c r="K960" s="221"/>
      <c r="L960" s="221"/>
      <c r="M960" s="221"/>
      <c r="N960" s="221"/>
      <c r="O960" s="221"/>
      <c r="P960" s="221"/>
      <c r="Q960" s="221"/>
      <c r="R960" s="221"/>
      <c r="S960" s="221"/>
      <c r="T960" s="221"/>
      <c r="U960" s="221"/>
      <c r="V960" s="221"/>
      <c r="W960" s="221"/>
      <c r="X960" s="221"/>
      <c r="Y960" s="221"/>
    </row>
    <row r="961" spans="1:25" ht="15.75" customHeight="1" x14ac:dyDescent="0.3">
      <c r="A961" s="221"/>
      <c r="B961" s="372"/>
      <c r="C961" s="221"/>
      <c r="D961" s="221"/>
      <c r="E961" s="221"/>
      <c r="F961" s="639"/>
      <c r="G961" s="639"/>
      <c r="H961" s="639"/>
      <c r="I961" s="639"/>
      <c r="J961" s="639"/>
      <c r="K961" s="221"/>
      <c r="L961" s="221"/>
      <c r="M961" s="221"/>
      <c r="N961" s="221"/>
      <c r="O961" s="221"/>
      <c r="P961" s="221"/>
      <c r="Q961" s="221"/>
      <c r="R961" s="221"/>
      <c r="S961" s="221"/>
      <c r="T961" s="221"/>
      <c r="U961" s="221"/>
      <c r="V961" s="221"/>
      <c r="W961" s="221"/>
      <c r="X961" s="221"/>
      <c r="Y961" s="221"/>
    </row>
    <row r="962" spans="1:25" ht="15.75" customHeight="1" x14ac:dyDescent="0.3">
      <c r="A962" s="221"/>
      <c r="B962" s="372"/>
      <c r="C962" s="221"/>
      <c r="D962" s="221"/>
      <c r="E962" s="221"/>
      <c r="F962" s="639"/>
      <c r="G962" s="639"/>
      <c r="H962" s="639"/>
      <c r="I962" s="639"/>
      <c r="J962" s="639"/>
      <c r="K962" s="221"/>
      <c r="L962" s="221"/>
      <c r="M962" s="221"/>
      <c r="N962" s="221"/>
      <c r="O962" s="221"/>
      <c r="P962" s="221"/>
      <c r="Q962" s="221"/>
      <c r="R962" s="221"/>
      <c r="S962" s="221"/>
      <c r="T962" s="221"/>
      <c r="U962" s="221"/>
      <c r="V962" s="221"/>
      <c r="W962" s="221"/>
      <c r="X962" s="221"/>
      <c r="Y962" s="221"/>
    </row>
    <row r="963" spans="1:25" ht="15.75" customHeight="1" x14ac:dyDescent="0.3">
      <c r="A963" s="221"/>
      <c r="B963" s="372"/>
      <c r="C963" s="221"/>
      <c r="D963" s="221"/>
      <c r="E963" s="221"/>
      <c r="F963" s="639"/>
      <c r="G963" s="639"/>
      <c r="H963" s="639"/>
      <c r="I963" s="639"/>
      <c r="J963" s="639"/>
      <c r="K963" s="221"/>
      <c r="L963" s="221"/>
      <c r="M963" s="221"/>
      <c r="N963" s="221"/>
      <c r="O963" s="221"/>
      <c r="P963" s="221"/>
      <c r="Q963" s="221"/>
      <c r="R963" s="221"/>
      <c r="S963" s="221"/>
      <c r="T963" s="221"/>
      <c r="U963" s="221"/>
      <c r="V963" s="221"/>
      <c r="W963" s="221"/>
      <c r="X963" s="221"/>
      <c r="Y963" s="221"/>
    </row>
    <row r="964" spans="1:25" ht="15.75" customHeight="1" x14ac:dyDescent="0.3">
      <c r="A964" s="221"/>
      <c r="B964" s="372"/>
      <c r="C964" s="221"/>
      <c r="D964" s="221"/>
      <c r="E964" s="221"/>
      <c r="F964" s="639"/>
      <c r="G964" s="639"/>
      <c r="H964" s="639"/>
      <c r="I964" s="639"/>
      <c r="J964" s="639"/>
      <c r="K964" s="221"/>
      <c r="L964" s="221"/>
      <c r="M964" s="221"/>
      <c r="N964" s="221"/>
      <c r="O964" s="221"/>
      <c r="P964" s="221"/>
      <c r="Q964" s="221"/>
      <c r="R964" s="221"/>
      <c r="S964" s="221"/>
      <c r="T964" s="221"/>
      <c r="U964" s="221"/>
      <c r="V964" s="221"/>
      <c r="W964" s="221"/>
      <c r="X964" s="221"/>
      <c r="Y964" s="221"/>
    </row>
    <row r="965" spans="1:25" ht="15.75" customHeight="1" x14ac:dyDescent="0.3">
      <c r="A965" s="221"/>
      <c r="B965" s="372"/>
      <c r="C965" s="221"/>
      <c r="D965" s="221"/>
      <c r="E965" s="221"/>
      <c r="F965" s="639"/>
      <c r="G965" s="639"/>
      <c r="H965" s="639"/>
      <c r="I965" s="639"/>
      <c r="J965" s="639"/>
      <c r="K965" s="221"/>
      <c r="L965" s="221"/>
      <c r="M965" s="221"/>
      <c r="N965" s="221"/>
      <c r="O965" s="221"/>
      <c r="P965" s="221"/>
      <c r="Q965" s="221"/>
      <c r="R965" s="221"/>
      <c r="S965" s="221"/>
      <c r="T965" s="221"/>
      <c r="U965" s="221"/>
      <c r="V965" s="221"/>
      <c r="W965" s="221"/>
      <c r="X965" s="221"/>
      <c r="Y965" s="221"/>
    </row>
    <row r="966" spans="1:25" ht="15.75" customHeight="1" x14ac:dyDescent="0.3">
      <c r="A966" s="221"/>
      <c r="B966" s="372"/>
      <c r="C966" s="221"/>
      <c r="D966" s="221"/>
      <c r="E966" s="221"/>
      <c r="F966" s="639"/>
      <c r="G966" s="639"/>
      <c r="H966" s="639"/>
      <c r="I966" s="639"/>
      <c r="J966" s="639"/>
      <c r="K966" s="221"/>
      <c r="L966" s="221"/>
      <c r="M966" s="221"/>
      <c r="N966" s="221"/>
      <c r="O966" s="221"/>
      <c r="P966" s="221"/>
      <c r="Q966" s="221"/>
      <c r="R966" s="221"/>
      <c r="S966" s="221"/>
      <c r="T966" s="221"/>
      <c r="U966" s="221"/>
      <c r="V966" s="221"/>
      <c r="W966" s="221"/>
      <c r="X966" s="221"/>
      <c r="Y966" s="221"/>
    </row>
    <row r="967" spans="1:25" ht="15.75" customHeight="1" x14ac:dyDescent="0.3">
      <c r="A967" s="221"/>
      <c r="B967" s="372"/>
      <c r="C967" s="221"/>
      <c r="D967" s="221"/>
      <c r="E967" s="221"/>
      <c r="F967" s="639"/>
      <c r="G967" s="639"/>
      <c r="H967" s="639"/>
      <c r="I967" s="639"/>
      <c r="J967" s="639"/>
      <c r="K967" s="221"/>
      <c r="L967" s="221"/>
      <c r="M967" s="221"/>
      <c r="N967" s="221"/>
      <c r="O967" s="221"/>
      <c r="P967" s="221"/>
      <c r="Q967" s="221"/>
      <c r="R967" s="221"/>
      <c r="S967" s="221"/>
      <c r="T967" s="221"/>
      <c r="U967" s="221"/>
      <c r="V967" s="221"/>
      <c r="W967" s="221"/>
      <c r="X967" s="221"/>
      <c r="Y967" s="221"/>
    </row>
    <row r="968" spans="1:25" ht="15.75" customHeight="1" x14ac:dyDescent="0.3">
      <c r="A968" s="221"/>
      <c r="B968" s="372"/>
      <c r="C968" s="221"/>
      <c r="D968" s="221"/>
      <c r="E968" s="221"/>
      <c r="F968" s="639"/>
      <c r="G968" s="639"/>
      <c r="H968" s="639"/>
      <c r="I968" s="639"/>
      <c r="J968" s="639"/>
      <c r="K968" s="221"/>
      <c r="L968" s="221"/>
      <c r="M968" s="221"/>
      <c r="N968" s="221"/>
      <c r="O968" s="221"/>
      <c r="P968" s="221"/>
      <c r="Q968" s="221"/>
      <c r="R968" s="221"/>
      <c r="S968" s="221"/>
      <c r="T968" s="221"/>
      <c r="U968" s="221"/>
      <c r="V968" s="221"/>
      <c r="W968" s="221"/>
      <c r="X968" s="221"/>
      <c r="Y968" s="221"/>
    </row>
    <row r="969" spans="1:25" ht="15.75" customHeight="1" x14ac:dyDescent="0.3">
      <c r="A969" s="221"/>
      <c r="B969" s="372"/>
      <c r="C969" s="221"/>
      <c r="D969" s="221"/>
      <c r="E969" s="221"/>
      <c r="F969" s="639"/>
      <c r="G969" s="639"/>
      <c r="H969" s="639"/>
      <c r="I969" s="639"/>
      <c r="J969" s="639"/>
      <c r="K969" s="221"/>
      <c r="L969" s="221"/>
      <c r="M969" s="221"/>
      <c r="N969" s="221"/>
      <c r="O969" s="221"/>
      <c r="P969" s="221"/>
      <c r="Q969" s="221"/>
      <c r="R969" s="221"/>
      <c r="S969" s="221"/>
      <c r="T969" s="221"/>
      <c r="U969" s="221"/>
      <c r="V969" s="221"/>
      <c r="W969" s="221"/>
      <c r="X969" s="221"/>
      <c r="Y969" s="221"/>
    </row>
    <row r="970" spans="1:25" ht="15.75" customHeight="1" x14ac:dyDescent="0.3">
      <c r="A970" s="221"/>
      <c r="B970" s="372"/>
      <c r="C970" s="221"/>
      <c r="D970" s="221"/>
      <c r="E970" s="221"/>
      <c r="F970" s="639"/>
      <c r="G970" s="639"/>
      <c r="H970" s="639"/>
      <c r="I970" s="639"/>
      <c r="J970" s="639"/>
      <c r="K970" s="221"/>
      <c r="L970" s="221"/>
      <c r="M970" s="221"/>
      <c r="N970" s="221"/>
      <c r="O970" s="221"/>
      <c r="P970" s="221"/>
      <c r="Q970" s="221"/>
      <c r="R970" s="221"/>
      <c r="S970" s="221"/>
      <c r="T970" s="221"/>
      <c r="U970" s="221"/>
      <c r="V970" s="221"/>
      <c r="W970" s="221"/>
      <c r="X970" s="221"/>
      <c r="Y970" s="221"/>
    </row>
    <row r="971" spans="1:25" ht="15.75" customHeight="1" x14ac:dyDescent="0.3">
      <c r="A971" s="221"/>
      <c r="B971" s="372"/>
      <c r="C971" s="221"/>
      <c r="D971" s="221"/>
      <c r="E971" s="221"/>
      <c r="F971" s="639"/>
      <c r="G971" s="639"/>
      <c r="H971" s="639"/>
      <c r="I971" s="639"/>
      <c r="J971" s="639"/>
      <c r="K971" s="221"/>
      <c r="L971" s="221"/>
      <c r="M971" s="221"/>
      <c r="N971" s="221"/>
      <c r="O971" s="221"/>
      <c r="P971" s="221"/>
      <c r="Q971" s="221"/>
      <c r="R971" s="221"/>
      <c r="S971" s="221"/>
      <c r="T971" s="221"/>
      <c r="U971" s="221"/>
      <c r="V971" s="221"/>
      <c r="W971" s="221"/>
      <c r="X971" s="221"/>
      <c r="Y971" s="221"/>
    </row>
    <row r="972" spans="1:25" ht="15.75" customHeight="1" x14ac:dyDescent="0.3">
      <c r="A972" s="221"/>
      <c r="B972" s="372"/>
      <c r="C972" s="221"/>
      <c r="D972" s="221"/>
      <c r="E972" s="221"/>
      <c r="F972" s="639"/>
      <c r="G972" s="639"/>
      <c r="H972" s="639"/>
      <c r="I972" s="639"/>
      <c r="J972" s="639"/>
      <c r="K972" s="221"/>
      <c r="L972" s="221"/>
      <c r="M972" s="221"/>
      <c r="N972" s="221"/>
      <c r="O972" s="221"/>
      <c r="P972" s="221"/>
      <c r="Q972" s="221"/>
      <c r="R972" s="221"/>
      <c r="S972" s="221"/>
      <c r="T972" s="221"/>
      <c r="U972" s="221"/>
      <c r="V972" s="221"/>
      <c r="W972" s="221"/>
      <c r="X972" s="221"/>
      <c r="Y972" s="221"/>
    </row>
    <row r="973" spans="1:25" ht="15.75" customHeight="1" x14ac:dyDescent="0.3">
      <c r="A973" s="221"/>
      <c r="B973" s="372"/>
      <c r="C973" s="221"/>
      <c r="D973" s="221"/>
      <c r="E973" s="221"/>
      <c r="F973" s="639"/>
      <c r="G973" s="639"/>
      <c r="H973" s="639"/>
      <c r="I973" s="639"/>
      <c r="J973" s="639"/>
      <c r="K973" s="221"/>
      <c r="L973" s="221"/>
      <c r="M973" s="221"/>
      <c r="N973" s="221"/>
      <c r="O973" s="221"/>
      <c r="P973" s="221"/>
      <c r="Q973" s="221"/>
      <c r="R973" s="221"/>
      <c r="S973" s="221"/>
      <c r="T973" s="221"/>
      <c r="U973" s="221"/>
      <c r="V973" s="221"/>
      <c r="W973" s="221"/>
      <c r="X973" s="221"/>
      <c r="Y973" s="221"/>
    </row>
    <row r="974" spans="1:25" ht="15.75" customHeight="1" x14ac:dyDescent="0.3">
      <c r="A974" s="221"/>
      <c r="B974" s="372"/>
      <c r="C974" s="221"/>
      <c r="D974" s="221"/>
      <c r="E974" s="221"/>
      <c r="F974" s="639"/>
      <c r="G974" s="639"/>
      <c r="H974" s="639"/>
      <c r="I974" s="639"/>
      <c r="J974" s="639"/>
      <c r="K974" s="221"/>
      <c r="L974" s="221"/>
      <c r="M974" s="221"/>
      <c r="N974" s="221"/>
      <c r="O974" s="221"/>
      <c r="P974" s="221"/>
      <c r="Q974" s="221"/>
      <c r="R974" s="221"/>
      <c r="S974" s="221"/>
      <c r="T974" s="221"/>
      <c r="U974" s="221"/>
      <c r="V974" s="221"/>
      <c r="W974" s="221"/>
      <c r="X974" s="221"/>
      <c r="Y974" s="221"/>
    </row>
    <row r="975" spans="1:25" ht="15.75" customHeight="1" x14ac:dyDescent="0.3">
      <c r="A975" s="221"/>
      <c r="B975" s="372"/>
      <c r="C975" s="221"/>
      <c r="D975" s="221"/>
      <c r="E975" s="221"/>
      <c r="F975" s="639"/>
      <c r="G975" s="639"/>
      <c r="H975" s="639"/>
      <c r="I975" s="639"/>
      <c r="J975" s="639"/>
      <c r="K975" s="221"/>
      <c r="L975" s="221"/>
      <c r="M975" s="221"/>
      <c r="N975" s="221"/>
      <c r="O975" s="221"/>
      <c r="P975" s="221"/>
      <c r="Q975" s="221"/>
      <c r="R975" s="221"/>
      <c r="S975" s="221"/>
      <c r="T975" s="221"/>
      <c r="U975" s="221"/>
      <c r="V975" s="221"/>
      <c r="W975" s="221"/>
      <c r="X975" s="221"/>
      <c r="Y975" s="221"/>
    </row>
    <row r="976" spans="1:25" ht="15.75" customHeight="1" x14ac:dyDescent="0.3">
      <c r="A976" s="221"/>
      <c r="B976" s="372"/>
      <c r="C976" s="221"/>
      <c r="D976" s="221"/>
      <c r="E976" s="221"/>
      <c r="F976" s="639"/>
      <c r="G976" s="639"/>
      <c r="H976" s="639"/>
      <c r="I976" s="639"/>
      <c r="J976" s="639"/>
      <c r="K976" s="221"/>
      <c r="L976" s="221"/>
      <c r="M976" s="221"/>
      <c r="N976" s="221"/>
      <c r="O976" s="221"/>
      <c r="P976" s="221"/>
      <c r="Q976" s="221"/>
      <c r="R976" s="221"/>
      <c r="S976" s="221"/>
      <c r="T976" s="221"/>
      <c r="U976" s="221"/>
      <c r="V976" s="221"/>
      <c r="W976" s="221"/>
      <c r="X976" s="221"/>
      <c r="Y976" s="221"/>
    </row>
    <row r="977" spans="1:25" ht="15.75" customHeight="1" x14ac:dyDescent="0.3">
      <c r="A977" s="221"/>
      <c r="B977" s="372"/>
      <c r="C977" s="221"/>
      <c r="D977" s="221"/>
      <c r="E977" s="221"/>
      <c r="F977" s="639"/>
      <c r="G977" s="639"/>
      <c r="H977" s="639"/>
      <c r="I977" s="639"/>
      <c r="J977" s="639"/>
      <c r="K977" s="221"/>
      <c r="L977" s="221"/>
      <c r="M977" s="221"/>
      <c r="N977" s="221"/>
      <c r="O977" s="221"/>
      <c r="P977" s="221"/>
      <c r="Q977" s="221"/>
      <c r="R977" s="221"/>
      <c r="S977" s="221"/>
      <c r="T977" s="221"/>
      <c r="U977" s="221"/>
      <c r="V977" s="221"/>
      <c r="W977" s="221"/>
      <c r="X977" s="221"/>
      <c r="Y977" s="221"/>
    </row>
    <row r="978" spans="1:25" ht="15.75" customHeight="1" x14ac:dyDescent="0.3">
      <c r="A978" s="221"/>
      <c r="B978" s="372"/>
      <c r="C978" s="221"/>
      <c r="D978" s="221"/>
      <c r="E978" s="221"/>
      <c r="F978" s="639"/>
      <c r="G978" s="639"/>
      <c r="H978" s="639"/>
      <c r="I978" s="639"/>
      <c r="J978" s="639"/>
      <c r="K978" s="221"/>
      <c r="L978" s="221"/>
      <c r="M978" s="221"/>
      <c r="N978" s="221"/>
      <c r="O978" s="221"/>
      <c r="P978" s="221"/>
      <c r="Q978" s="221"/>
      <c r="R978" s="221"/>
      <c r="S978" s="221"/>
      <c r="T978" s="221"/>
      <c r="U978" s="221"/>
      <c r="V978" s="221"/>
      <c r="W978" s="221"/>
      <c r="X978" s="221"/>
      <c r="Y978" s="221"/>
    </row>
    <row r="979" spans="1:25" ht="15.75" customHeight="1" x14ac:dyDescent="0.3">
      <c r="A979" s="221"/>
      <c r="B979" s="372"/>
      <c r="C979" s="221"/>
      <c r="D979" s="221"/>
      <c r="E979" s="221"/>
      <c r="F979" s="639"/>
      <c r="G979" s="639"/>
      <c r="H979" s="639"/>
      <c r="I979" s="639"/>
      <c r="J979" s="639"/>
      <c r="K979" s="221"/>
      <c r="L979" s="221"/>
      <c r="M979" s="221"/>
      <c r="N979" s="221"/>
      <c r="O979" s="221"/>
      <c r="P979" s="221"/>
      <c r="Q979" s="221"/>
      <c r="R979" s="221"/>
      <c r="S979" s="221"/>
      <c r="T979" s="221"/>
      <c r="U979" s="221"/>
      <c r="V979" s="221"/>
      <c r="W979" s="221"/>
      <c r="X979" s="221"/>
      <c r="Y979" s="221"/>
    </row>
    <row r="980" spans="1:25" ht="15.75" customHeight="1" x14ac:dyDescent="0.3">
      <c r="A980" s="221"/>
      <c r="B980" s="372"/>
      <c r="C980" s="221"/>
      <c r="D980" s="221"/>
      <c r="E980" s="221"/>
      <c r="F980" s="639"/>
      <c r="G980" s="639"/>
      <c r="H980" s="639"/>
      <c r="I980" s="639"/>
      <c r="J980" s="639"/>
      <c r="K980" s="221"/>
      <c r="L980" s="221"/>
      <c r="M980" s="221"/>
      <c r="N980" s="221"/>
      <c r="O980" s="221"/>
      <c r="P980" s="221"/>
      <c r="Q980" s="221"/>
      <c r="R980" s="221"/>
      <c r="S980" s="221"/>
      <c r="T980" s="221"/>
      <c r="U980" s="221"/>
      <c r="V980" s="221"/>
      <c r="W980" s="221"/>
      <c r="X980" s="221"/>
      <c r="Y980" s="221"/>
    </row>
    <row r="981" spans="1:25" ht="15.75" customHeight="1" x14ac:dyDescent="0.3">
      <c r="A981" s="221"/>
      <c r="B981" s="372"/>
      <c r="C981" s="221"/>
      <c r="D981" s="221"/>
      <c r="E981" s="221"/>
      <c r="F981" s="639"/>
      <c r="G981" s="639"/>
      <c r="H981" s="639"/>
      <c r="I981" s="639"/>
      <c r="J981" s="639"/>
      <c r="K981" s="221"/>
      <c r="L981" s="221"/>
      <c r="M981" s="221"/>
      <c r="N981" s="221"/>
      <c r="O981" s="221"/>
      <c r="P981" s="221"/>
      <c r="Q981" s="221"/>
      <c r="R981" s="221"/>
      <c r="S981" s="221"/>
      <c r="T981" s="221"/>
      <c r="U981" s="221"/>
      <c r="V981" s="221"/>
      <c r="W981" s="221"/>
      <c r="X981" s="221"/>
      <c r="Y981" s="221"/>
    </row>
    <row r="982" spans="1:25" ht="15.75" customHeight="1" x14ac:dyDescent="0.3">
      <c r="A982" s="221"/>
      <c r="B982" s="372"/>
      <c r="C982" s="221"/>
      <c r="D982" s="221"/>
      <c r="E982" s="221"/>
      <c r="F982" s="639"/>
      <c r="G982" s="639"/>
      <c r="H982" s="639"/>
      <c r="I982" s="639"/>
      <c r="J982" s="639"/>
      <c r="K982" s="221"/>
      <c r="L982" s="221"/>
      <c r="M982" s="221"/>
      <c r="N982" s="221"/>
      <c r="O982" s="221"/>
      <c r="P982" s="221"/>
      <c r="Q982" s="221"/>
      <c r="R982" s="221"/>
      <c r="S982" s="221"/>
      <c r="T982" s="221"/>
      <c r="U982" s="221"/>
      <c r="V982" s="221"/>
      <c r="W982" s="221"/>
      <c r="X982" s="221"/>
      <c r="Y982" s="221"/>
    </row>
    <row r="983" spans="1:25" ht="15.75" customHeight="1" x14ac:dyDescent="0.3">
      <c r="A983" s="221"/>
      <c r="B983" s="372"/>
      <c r="C983" s="221"/>
      <c r="D983" s="221"/>
      <c r="E983" s="221"/>
      <c r="F983" s="639"/>
      <c r="G983" s="639"/>
      <c r="H983" s="639"/>
      <c r="I983" s="639"/>
      <c r="J983" s="639"/>
      <c r="K983" s="221"/>
      <c r="L983" s="221"/>
      <c r="M983" s="221"/>
      <c r="N983" s="221"/>
      <c r="O983" s="221"/>
      <c r="P983" s="221"/>
      <c r="Q983" s="221"/>
      <c r="R983" s="221"/>
      <c r="S983" s="221"/>
      <c r="T983" s="221"/>
      <c r="U983" s="221"/>
      <c r="V983" s="221"/>
      <c r="W983" s="221"/>
      <c r="X983" s="221"/>
      <c r="Y983" s="221"/>
    </row>
    <row r="984" spans="1:25" ht="15.75" customHeight="1" x14ac:dyDescent="0.3">
      <c r="A984" s="221"/>
      <c r="B984" s="372"/>
      <c r="C984" s="221"/>
      <c r="D984" s="221"/>
      <c r="E984" s="221"/>
      <c r="F984" s="639"/>
      <c r="G984" s="639"/>
      <c r="H984" s="639"/>
      <c r="I984" s="639"/>
      <c r="J984" s="639"/>
      <c r="K984" s="221"/>
      <c r="L984" s="221"/>
      <c r="M984" s="221"/>
      <c r="N984" s="221"/>
      <c r="O984" s="221"/>
      <c r="P984" s="221"/>
      <c r="Q984" s="221"/>
      <c r="R984" s="221"/>
      <c r="S984" s="221"/>
      <c r="T984" s="221"/>
      <c r="U984" s="221"/>
      <c r="V984" s="221"/>
      <c r="W984" s="221"/>
      <c r="X984" s="221"/>
      <c r="Y984" s="221"/>
    </row>
    <row r="985" spans="1:25" ht="15.75" customHeight="1" x14ac:dyDescent="0.3">
      <c r="A985" s="221"/>
      <c r="B985" s="372"/>
      <c r="C985" s="221"/>
      <c r="D985" s="221"/>
      <c r="E985" s="221"/>
      <c r="F985" s="639"/>
      <c r="G985" s="639"/>
      <c r="H985" s="639"/>
      <c r="I985" s="639"/>
      <c r="J985" s="639"/>
      <c r="K985" s="221"/>
      <c r="L985" s="221"/>
      <c r="M985" s="221"/>
      <c r="N985" s="221"/>
      <c r="O985" s="221"/>
      <c r="P985" s="221"/>
      <c r="Q985" s="221"/>
      <c r="R985" s="221"/>
      <c r="S985" s="221"/>
      <c r="T985" s="221"/>
      <c r="U985" s="221"/>
      <c r="V985" s="221"/>
      <c r="W985" s="221"/>
      <c r="X985" s="221"/>
      <c r="Y985" s="221"/>
    </row>
    <row r="986" spans="1:25" ht="15.75" customHeight="1" x14ac:dyDescent="0.3">
      <c r="A986" s="221"/>
      <c r="B986" s="372"/>
      <c r="C986" s="221"/>
      <c r="D986" s="221"/>
      <c r="E986" s="221"/>
      <c r="F986" s="639"/>
      <c r="G986" s="639"/>
      <c r="H986" s="639"/>
      <c r="I986" s="639"/>
      <c r="J986" s="639"/>
      <c r="K986" s="221"/>
      <c r="L986" s="221"/>
      <c r="M986" s="221"/>
      <c r="N986" s="221"/>
      <c r="O986" s="221"/>
      <c r="P986" s="221"/>
      <c r="Q986" s="221"/>
      <c r="R986" s="221"/>
      <c r="S986" s="221"/>
      <c r="T986" s="221"/>
      <c r="U986" s="221"/>
      <c r="V986" s="221"/>
      <c r="W986" s="221"/>
      <c r="X986" s="221"/>
      <c r="Y986" s="221"/>
    </row>
    <row r="987" spans="1:25" ht="15.75" customHeight="1" x14ac:dyDescent="0.3">
      <c r="A987" s="221"/>
      <c r="B987" s="372"/>
      <c r="C987" s="221"/>
      <c r="D987" s="221"/>
      <c r="E987" s="221"/>
      <c r="F987" s="639"/>
      <c r="G987" s="639"/>
      <c r="H987" s="639"/>
      <c r="I987" s="639"/>
      <c r="J987" s="639"/>
      <c r="K987" s="221"/>
      <c r="L987" s="221"/>
      <c r="M987" s="221"/>
      <c r="N987" s="221"/>
      <c r="O987" s="221"/>
      <c r="P987" s="221"/>
      <c r="Q987" s="221"/>
      <c r="R987" s="221"/>
      <c r="S987" s="221"/>
      <c r="T987" s="221"/>
      <c r="U987" s="221"/>
      <c r="V987" s="221"/>
      <c r="W987" s="221"/>
      <c r="X987" s="221"/>
      <c r="Y987" s="221"/>
    </row>
    <row r="988" spans="1:25" ht="15.75" customHeight="1" x14ac:dyDescent="0.3">
      <c r="A988" s="221"/>
      <c r="B988" s="372"/>
      <c r="C988" s="221"/>
      <c r="D988" s="221"/>
      <c r="E988" s="221"/>
      <c r="F988" s="639"/>
      <c r="G988" s="639"/>
      <c r="H988" s="639"/>
      <c r="I988" s="639"/>
      <c r="J988" s="639"/>
      <c r="K988" s="221"/>
      <c r="L988" s="221"/>
      <c r="M988" s="221"/>
      <c r="N988" s="221"/>
      <c r="O988" s="221"/>
      <c r="P988" s="221"/>
      <c r="Q988" s="221"/>
      <c r="R988" s="221"/>
      <c r="S988" s="221"/>
      <c r="T988" s="221"/>
      <c r="U988" s="221"/>
      <c r="V988" s="221"/>
      <c r="W988" s="221"/>
      <c r="X988" s="221"/>
      <c r="Y988" s="221"/>
    </row>
    <row r="989" spans="1:25" ht="15.75" customHeight="1" x14ac:dyDescent="0.3">
      <c r="A989" s="221"/>
      <c r="B989" s="372"/>
      <c r="C989" s="221"/>
      <c r="D989" s="221"/>
      <c r="E989" s="221"/>
      <c r="F989" s="639"/>
      <c r="G989" s="639"/>
      <c r="H989" s="639"/>
      <c r="I989" s="639"/>
      <c r="J989" s="639"/>
      <c r="K989" s="221"/>
      <c r="L989" s="221"/>
      <c r="M989" s="221"/>
      <c r="N989" s="221"/>
      <c r="O989" s="221"/>
      <c r="P989" s="221"/>
      <c r="Q989" s="221"/>
      <c r="R989" s="221"/>
      <c r="S989" s="221"/>
      <c r="T989" s="221"/>
      <c r="U989" s="221"/>
      <c r="V989" s="221"/>
      <c r="W989" s="221"/>
      <c r="X989" s="221"/>
      <c r="Y989" s="221"/>
    </row>
    <row r="990" spans="1:25" ht="15.75" customHeight="1" x14ac:dyDescent="0.3">
      <c r="A990" s="221"/>
      <c r="B990" s="372"/>
      <c r="C990" s="221"/>
      <c r="D990" s="221"/>
      <c r="E990" s="221"/>
      <c r="F990" s="639"/>
      <c r="G990" s="639"/>
      <c r="H990" s="639"/>
      <c r="I990" s="639"/>
      <c r="J990" s="639"/>
      <c r="K990" s="221"/>
      <c r="L990" s="221"/>
      <c r="M990" s="221"/>
      <c r="N990" s="221"/>
      <c r="O990" s="221"/>
      <c r="P990" s="221"/>
      <c r="Q990" s="221"/>
      <c r="R990" s="221"/>
      <c r="S990" s="221"/>
      <c r="T990" s="221"/>
      <c r="U990" s="221"/>
      <c r="V990" s="221"/>
      <c r="W990" s="221"/>
      <c r="X990" s="221"/>
      <c r="Y990" s="221"/>
    </row>
    <row r="991" spans="1:25" ht="15.75" customHeight="1" x14ac:dyDescent="0.3">
      <c r="A991" s="221"/>
      <c r="B991" s="372"/>
      <c r="C991" s="221"/>
      <c r="D991" s="221"/>
      <c r="E991" s="221"/>
      <c r="F991" s="639"/>
      <c r="G991" s="639"/>
      <c r="H991" s="639"/>
      <c r="I991" s="639"/>
      <c r="J991" s="639"/>
      <c r="K991" s="221"/>
      <c r="L991" s="221"/>
      <c r="M991" s="221"/>
      <c r="N991" s="221"/>
      <c r="O991" s="221"/>
      <c r="P991" s="221"/>
      <c r="Q991" s="221"/>
      <c r="R991" s="221"/>
      <c r="S991" s="221"/>
      <c r="T991" s="221"/>
      <c r="U991" s="221"/>
      <c r="V991" s="221"/>
      <c r="W991" s="221"/>
      <c r="X991" s="221"/>
      <c r="Y991" s="221"/>
    </row>
    <row r="992" spans="1:25" ht="15.75" customHeight="1" x14ac:dyDescent="0.3">
      <c r="A992" s="221"/>
      <c r="B992" s="372"/>
      <c r="C992" s="221"/>
      <c r="D992" s="221"/>
      <c r="E992" s="221"/>
      <c r="F992" s="639"/>
      <c r="G992" s="639"/>
      <c r="H992" s="639"/>
      <c r="I992" s="639"/>
      <c r="J992" s="639"/>
      <c r="K992" s="221"/>
      <c r="L992" s="221"/>
      <c r="M992" s="221"/>
      <c r="N992" s="221"/>
      <c r="O992" s="221"/>
      <c r="P992" s="221"/>
      <c r="Q992" s="221"/>
      <c r="R992" s="221"/>
      <c r="S992" s="221"/>
      <c r="T992" s="221"/>
      <c r="U992" s="221"/>
      <c r="V992" s="221"/>
      <c r="W992" s="221"/>
      <c r="X992" s="221"/>
      <c r="Y992" s="221"/>
    </row>
    <row r="993" spans="1:25" ht="15.75" customHeight="1" x14ac:dyDescent="0.3">
      <c r="A993" s="221"/>
      <c r="B993" s="372"/>
      <c r="C993" s="221"/>
      <c r="D993" s="221"/>
      <c r="E993" s="221"/>
      <c r="F993" s="639"/>
      <c r="G993" s="639"/>
      <c r="H993" s="639"/>
      <c r="I993" s="639"/>
      <c r="J993" s="639"/>
      <c r="K993" s="221"/>
      <c r="L993" s="221"/>
      <c r="M993" s="221"/>
      <c r="N993" s="221"/>
      <c r="O993" s="221"/>
      <c r="P993" s="221"/>
      <c r="Q993" s="221"/>
      <c r="R993" s="221"/>
      <c r="S993" s="221"/>
      <c r="T993" s="221"/>
      <c r="U993" s="221"/>
      <c r="V993" s="221"/>
      <c r="W993" s="221"/>
      <c r="X993" s="221"/>
      <c r="Y993" s="221"/>
    </row>
    <row r="994" spans="1:25" ht="15.75" customHeight="1" x14ac:dyDescent="0.3">
      <c r="A994" s="221"/>
      <c r="B994" s="372"/>
      <c r="C994" s="221"/>
      <c r="D994" s="221"/>
      <c r="E994" s="221"/>
      <c r="F994" s="639"/>
      <c r="G994" s="639"/>
      <c r="H994" s="639"/>
      <c r="I994" s="639"/>
      <c r="J994" s="639"/>
      <c r="K994" s="221"/>
      <c r="L994" s="221"/>
      <c r="M994" s="221"/>
      <c r="N994" s="221"/>
      <c r="O994" s="221"/>
      <c r="P994" s="221"/>
      <c r="Q994" s="221"/>
      <c r="R994" s="221"/>
      <c r="S994" s="221"/>
      <c r="T994" s="221"/>
      <c r="U994" s="221"/>
      <c r="V994" s="221"/>
      <c r="W994" s="221"/>
      <c r="X994" s="221"/>
      <c r="Y994" s="221"/>
    </row>
    <row r="995" spans="1:25" ht="15.75" customHeight="1" x14ac:dyDescent="0.3">
      <c r="A995" s="221"/>
      <c r="B995" s="372"/>
      <c r="C995" s="221"/>
      <c r="D995" s="221"/>
      <c r="E995" s="221"/>
      <c r="F995" s="639"/>
      <c r="G995" s="639"/>
      <c r="H995" s="639"/>
      <c r="I995" s="639"/>
      <c r="J995" s="639"/>
      <c r="K995" s="221"/>
      <c r="L995" s="221"/>
      <c r="M995" s="221"/>
      <c r="N995" s="221"/>
      <c r="O995" s="221"/>
      <c r="P995" s="221"/>
      <c r="Q995" s="221"/>
      <c r="R995" s="221"/>
      <c r="S995" s="221"/>
      <c r="T995" s="221"/>
      <c r="U995" s="221"/>
      <c r="V995" s="221"/>
      <c r="W995" s="221"/>
      <c r="X995" s="221"/>
      <c r="Y995" s="221"/>
    </row>
    <row r="996" spans="1:25" ht="15.75" customHeight="1" x14ac:dyDescent="0.3">
      <c r="A996" s="221"/>
      <c r="B996" s="372"/>
      <c r="C996" s="221"/>
      <c r="D996" s="221"/>
      <c r="E996" s="221"/>
      <c r="F996" s="639"/>
      <c r="G996" s="639"/>
      <c r="H996" s="639"/>
      <c r="I996" s="639"/>
      <c r="J996" s="639"/>
      <c r="K996" s="221"/>
      <c r="L996" s="221"/>
      <c r="M996" s="221"/>
      <c r="N996" s="221"/>
      <c r="O996" s="221"/>
      <c r="P996" s="221"/>
      <c r="Q996" s="221"/>
      <c r="R996" s="221"/>
      <c r="S996" s="221"/>
      <c r="T996" s="221"/>
      <c r="U996" s="221"/>
      <c r="V996" s="221"/>
      <c r="W996" s="221"/>
      <c r="X996" s="221"/>
      <c r="Y996" s="221"/>
    </row>
    <row r="997" spans="1:25" ht="15.75" customHeight="1" x14ac:dyDescent="0.3">
      <c r="A997" s="221"/>
      <c r="B997" s="372"/>
      <c r="C997" s="221"/>
      <c r="D997" s="221"/>
      <c r="E997" s="221"/>
      <c r="F997" s="639"/>
      <c r="G997" s="639"/>
      <c r="H997" s="639"/>
      <c r="I997" s="639"/>
      <c r="J997" s="639"/>
      <c r="K997" s="221"/>
      <c r="L997" s="221"/>
      <c r="M997" s="221"/>
      <c r="N997" s="221"/>
      <c r="O997" s="221"/>
      <c r="P997" s="221"/>
      <c r="Q997" s="221"/>
      <c r="R997" s="221"/>
      <c r="S997" s="221"/>
      <c r="T997" s="221"/>
      <c r="U997" s="221"/>
      <c r="V997" s="221"/>
      <c r="W997" s="221"/>
      <c r="X997" s="221"/>
      <c r="Y997" s="221"/>
    </row>
    <row r="998" spans="1:25" ht="15.75" customHeight="1" x14ac:dyDescent="0.3">
      <c r="A998" s="221"/>
      <c r="B998" s="372"/>
      <c r="C998" s="221"/>
      <c r="D998" s="221"/>
      <c r="E998" s="221"/>
      <c r="F998" s="639"/>
      <c r="G998" s="639"/>
      <c r="H998" s="639"/>
      <c r="I998" s="639"/>
      <c r="J998" s="639"/>
      <c r="K998" s="221"/>
      <c r="L998" s="221"/>
      <c r="M998" s="221"/>
      <c r="N998" s="221"/>
      <c r="O998" s="221"/>
      <c r="P998" s="221"/>
      <c r="Q998" s="221"/>
      <c r="R998" s="221"/>
      <c r="S998" s="221"/>
      <c r="T998" s="221"/>
      <c r="U998" s="221"/>
      <c r="V998" s="221"/>
      <c r="W998" s="221"/>
      <c r="X998" s="221"/>
      <c r="Y998" s="221"/>
    </row>
    <row r="999" spans="1:25" ht="15.75" customHeight="1" x14ac:dyDescent="0.3">
      <c r="A999" s="221"/>
      <c r="B999" s="372"/>
      <c r="C999" s="221"/>
      <c r="D999" s="221"/>
      <c r="E999" s="221"/>
      <c r="F999" s="639"/>
      <c r="G999" s="639"/>
      <c r="H999" s="639"/>
      <c r="I999" s="639"/>
      <c r="J999" s="639"/>
      <c r="K999" s="221"/>
      <c r="L999" s="221"/>
      <c r="M999" s="221"/>
      <c r="N999" s="221"/>
      <c r="O999" s="221"/>
      <c r="P999" s="221"/>
      <c r="Q999" s="221"/>
      <c r="R999" s="221"/>
      <c r="S999" s="221"/>
      <c r="T999" s="221"/>
      <c r="U999" s="221"/>
      <c r="V999" s="221"/>
      <c r="W999" s="221"/>
      <c r="X999" s="221"/>
      <c r="Y999" s="221"/>
    </row>
    <row r="1000" spans="1:25" ht="15.75" customHeight="1" x14ac:dyDescent="0.3">
      <c r="A1000" s="221"/>
      <c r="B1000" s="372"/>
      <c r="C1000" s="221"/>
      <c r="D1000" s="221"/>
      <c r="E1000" s="221"/>
      <c r="F1000" s="639"/>
      <c r="G1000" s="639"/>
      <c r="H1000" s="639"/>
      <c r="I1000" s="639"/>
      <c r="J1000" s="639"/>
      <c r="K1000" s="221"/>
      <c r="L1000" s="221"/>
      <c r="M1000" s="221"/>
      <c r="N1000" s="221"/>
      <c r="O1000" s="221"/>
      <c r="P1000" s="221"/>
      <c r="Q1000" s="221"/>
      <c r="R1000" s="221"/>
      <c r="S1000" s="221"/>
      <c r="T1000" s="221"/>
      <c r="U1000" s="221"/>
      <c r="V1000" s="221"/>
      <c r="W1000" s="221"/>
      <c r="X1000" s="221"/>
      <c r="Y1000" s="221"/>
    </row>
    <row r="1001" spans="1:25" ht="15" customHeight="1" x14ac:dyDescent="0.3">
      <c r="E1001" s="221"/>
      <c r="F1001" s="639"/>
      <c r="G1001" s="639"/>
      <c r="H1001" s="639"/>
      <c r="I1001" s="639"/>
    </row>
  </sheetData>
  <mergeCells count="1">
    <mergeCell ref="B6:C6"/>
  </mergeCells>
  <hyperlinks>
    <hyperlink ref="E1" location="BG!A1" display="BG" xr:uid="{00000000-0004-0000-1400-000000000000}"/>
  </hyperlink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M1000"/>
  <sheetViews>
    <sheetView showGridLines="0" workbookViewId="0">
      <selection activeCell="D1" sqref="D1"/>
    </sheetView>
  </sheetViews>
  <sheetFormatPr baseColWidth="10" defaultColWidth="14.44140625" defaultRowHeight="15" customHeight="1" x14ac:dyDescent="0.3"/>
  <cols>
    <col min="1" max="1" width="35.109375" style="63" customWidth="1"/>
    <col min="2" max="2" width="22.77734375" style="63" customWidth="1"/>
    <col min="3" max="3" width="22.77734375" style="102" customWidth="1"/>
    <col min="4" max="4" width="11.44140625" style="102" customWidth="1"/>
    <col min="5" max="6" width="11.44140625" style="63" customWidth="1"/>
    <col min="7" max="13" width="10.77734375" style="63" customWidth="1"/>
    <col min="14" max="16384" width="14.44140625" style="63"/>
  </cols>
  <sheetData>
    <row r="1" spans="1:13" ht="14.4" x14ac:dyDescent="0.3">
      <c r="A1" s="221" t="s">
        <v>1</v>
      </c>
      <c r="B1" s="372"/>
      <c r="C1" s="373"/>
      <c r="D1" s="373"/>
      <c r="E1" s="221"/>
      <c r="F1" s="363" t="s">
        <v>22</v>
      </c>
    </row>
    <row r="2" spans="1:13" ht="14.4" x14ac:dyDescent="0.3">
      <c r="A2" s="221"/>
      <c r="B2" s="372"/>
      <c r="C2" s="373"/>
      <c r="D2" s="373"/>
      <c r="E2" s="221"/>
      <c r="F2" s="221"/>
    </row>
    <row r="3" spans="1:13" ht="14.4" x14ac:dyDescent="0.3">
      <c r="A3" s="221"/>
      <c r="B3" s="372"/>
      <c r="C3" s="373"/>
      <c r="D3" s="373"/>
      <c r="E3" s="221"/>
      <c r="F3" s="221"/>
    </row>
    <row r="4" spans="1:13" ht="14.4" x14ac:dyDescent="0.3">
      <c r="A4" s="221"/>
      <c r="B4" s="372"/>
      <c r="C4" s="373"/>
      <c r="D4" s="373"/>
      <c r="E4" s="221"/>
      <c r="F4" s="221"/>
    </row>
    <row r="5" spans="1:13" ht="14.4" x14ac:dyDescent="0.3">
      <c r="A5" s="348" t="s">
        <v>480</v>
      </c>
      <c r="B5" s="415"/>
      <c r="C5" s="685"/>
      <c r="D5" s="373"/>
      <c r="E5" s="221"/>
      <c r="F5" s="221"/>
    </row>
    <row r="6" spans="1:13" ht="14.4" x14ac:dyDescent="0.3">
      <c r="A6" s="167"/>
      <c r="B6" s="420"/>
      <c r="C6" s="686"/>
      <c r="D6" s="229"/>
      <c r="E6" s="228"/>
      <c r="F6" s="228"/>
      <c r="G6" s="228"/>
      <c r="H6" s="228"/>
      <c r="I6" s="228"/>
      <c r="J6" s="228"/>
      <c r="K6" s="228"/>
      <c r="L6" s="228"/>
      <c r="M6" s="228"/>
    </row>
    <row r="7" spans="1:13" ht="14.4" x14ac:dyDescent="0.3">
      <c r="A7" s="221"/>
      <c r="B7" s="777" t="s">
        <v>120</v>
      </c>
      <c r="C7" s="778"/>
      <c r="D7" s="373"/>
      <c r="E7" s="221"/>
      <c r="F7" s="221"/>
    </row>
    <row r="8" spans="1:13" ht="14.4" x14ac:dyDescent="0.3">
      <c r="A8" s="421" t="s">
        <v>53</v>
      </c>
      <c r="B8" s="417">
        <v>2024</v>
      </c>
      <c r="C8" s="417">
        <v>2023</v>
      </c>
      <c r="D8" s="373"/>
      <c r="E8" s="221"/>
      <c r="F8" s="221"/>
    </row>
    <row r="9" spans="1:13" ht="14.4" x14ac:dyDescent="0.3">
      <c r="A9" s="221" t="s">
        <v>481</v>
      </c>
      <c r="B9" s="201">
        <v>33159973</v>
      </c>
      <c r="C9" s="201">
        <v>91945391</v>
      </c>
      <c r="D9" s="373"/>
      <c r="E9" s="221"/>
      <c r="F9" s="221"/>
    </row>
    <row r="10" spans="1:13" ht="14.4" x14ac:dyDescent="0.3">
      <c r="A10" s="221" t="s">
        <v>483</v>
      </c>
      <c r="B10" s="201">
        <v>31818244</v>
      </c>
      <c r="C10" s="201">
        <v>9926571</v>
      </c>
      <c r="D10" s="373"/>
      <c r="E10" s="221"/>
      <c r="F10" s="221"/>
    </row>
    <row r="11" spans="1:13" ht="14.4" x14ac:dyDescent="0.3">
      <c r="A11" s="221" t="s">
        <v>485</v>
      </c>
      <c r="B11" s="201">
        <v>125295105</v>
      </c>
      <c r="C11" s="201">
        <v>124195371</v>
      </c>
      <c r="D11" s="373"/>
      <c r="E11" s="221"/>
      <c r="F11" s="221"/>
    </row>
    <row r="12" spans="1:13" ht="14.4" x14ac:dyDescent="0.3">
      <c r="A12" s="221" t="s">
        <v>219</v>
      </c>
      <c r="B12" s="392">
        <v>190273322</v>
      </c>
      <c r="C12" s="419">
        <v>226067333</v>
      </c>
      <c r="D12" s="373"/>
      <c r="E12" s="221"/>
      <c r="F12" s="221"/>
    </row>
    <row r="13" spans="1:13" ht="14.4" x14ac:dyDescent="0.3">
      <c r="A13" s="221"/>
      <c r="B13" s="373"/>
      <c r="C13" s="373"/>
      <c r="D13" s="373"/>
      <c r="E13" s="221"/>
      <c r="F13" s="221"/>
    </row>
    <row r="14" spans="1:13" ht="14.4" x14ac:dyDescent="0.3">
      <c r="A14" s="221"/>
      <c r="B14" s="372"/>
      <c r="C14" s="373"/>
      <c r="D14" s="373"/>
      <c r="E14" s="221"/>
      <c r="F14" s="221"/>
    </row>
    <row r="15" spans="1:13" ht="14.4" hidden="1" x14ac:dyDescent="0.3">
      <c r="A15" s="221"/>
      <c r="B15" s="372"/>
      <c r="C15" s="373"/>
      <c r="D15" s="373"/>
      <c r="E15" s="221"/>
      <c r="F15" s="221"/>
    </row>
    <row r="16" spans="1:13" ht="14.4" hidden="1" x14ac:dyDescent="0.3">
      <c r="A16" s="221"/>
      <c r="B16" s="372"/>
      <c r="C16" s="516" t="s">
        <v>969</v>
      </c>
      <c r="D16" s="373"/>
      <c r="E16" s="221"/>
      <c r="F16" s="221"/>
    </row>
    <row r="17" spans="1:6" ht="14.4" hidden="1" x14ac:dyDescent="0.3">
      <c r="A17" s="221"/>
      <c r="B17" s="372"/>
      <c r="C17" s="516" t="s">
        <v>971</v>
      </c>
      <c r="D17" s="373"/>
      <c r="E17" s="221"/>
      <c r="F17" s="221"/>
    </row>
    <row r="18" spans="1:6" ht="14.4" hidden="1" x14ac:dyDescent="0.3">
      <c r="A18" s="221"/>
      <c r="B18" s="372"/>
      <c r="C18" s="373"/>
      <c r="D18" s="373"/>
      <c r="E18" s="221"/>
      <c r="F18" s="221"/>
    </row>
    <row r="19" spans="1:6" ht="14.4" hidden="1" x14ac:dyDescent="0.3">
      <c r="A19" s="221"/>
      <c r="B19" s="372"/>
      <c r="C19" s="373"/>
      <c r="D19" s="373"/>
      <c r="E19" s="221"/>
      <c r="F19" s="221"/>
    </row>
    <row r="20" spans="1:6" ht="14.4" hidden="1" x14ac:dyDescent="0.3">
      <c r="A20" s="221"/>
      <c r="B20" s="372"/>
      <c r="C20" s="373"/>
      <c r="D20" s="373"/>
      <c r="E20" s="221"/>
      <c r="F20" s="221"/>
    </row>
    <row r="21" spans="1:6" ht="15.75" hidden="1" customHeight="1" x14ac:dyDescent="0.3">
      <c r="A21" s="221"/>
      <c r="B21" s="372"/>
      <c r="C21" s="373"/>
      <c r="D21" s="373"/>
      <c r="E21" s="221"/>
      <c r="F21" s="221"/>
    </row>
    <row r="22" spans="1:6" ht="15.75" hidden="1" customHeight="1" x14ac:dyDescent="0.3">
      <c r="A22" s="221"/>
      <c r="B22" s="372"/>
      <c r="C22" s="373"/>
      <c r="D22" s="373"/>
      <c r="E22" s="221"/>
      <c r="F22" s="221"/>
    </row>
    <row r="23" spans="1:6" ht="15.75" hidden="1" customHeight="1" x14ac:dyDescent="0.3">
      <c r="A23" s="221"/>
      <c r="B23" s="372"/>
      <c r="C23" s="373"/>
      <c r="D23" s="373"/>
      <c r="E23" s="221"/>
      <c r="F23" s="221"/>
    </row>
    <row r="24" spans="1:6" ht="15.75" hidden="1" customHeight="1" x14ac:dyDescent="0.3">
      <c r="A24" s="221"/>
      <c r="B24" s="372"/>
      <c r="C24" s="373"/>
      <c r="D24" s="373"/>
      <c r="E24" s="221"/>
      <c r="F24" s="221"/>
    </row>
    <row r="25" spans="1:6" ht="15.75" hidden="1" customHeight="1" x14ac:dyDescent="0.3">
      <c r="A25" s="221"/>
      <c r="B25" s="372"/>
      <c r="C25" s="373"/>
      <c r="D25" s="373"/>
      <c r="E25" s="221"/>
      <c r="F25" s="221"/>
    </row>
    <row r="26" spans="1:6" ht="15.75" hidden="1" customHeight="1" x14ac:dyDescent="0.3">
      <c r="A26" s="221"/>
      <c r="B26" s="372"/>
      <c r="C26" s="373"/>
      <c r="D26" s="373"/>
      <c r="E26" s="221"/>
      <c r="F26" s="221"/>
    </row>
    <row r="27" spans="1:6" ht="15.75" hidden="1" customHeight="1" x14ac:dyDescent="0.3">
      <c r="A27" s="221"/>
      <c r="B27" s="372"/>
      <c r="C27" s="373"/>
      <c r="D27" s="373"/>
      <c r="E27" s="221"/>
      <c r="F27" s="221"/>
    </row>
    <row r="28" spans="1:6" ht="15.75" hidden="1" customHeight="1" x14ac:dyDescent="0.3">
      <c r="A28" s="221"/>
      <c r="B28" s="372"/>
      <c r="C28" s="373"/>
      <c r="D28" s="373"/>
      <c r="E28" s="221"/>
      <c r="F28" s="221"/>
    </row>
    <row r="29" spans="1:6" ht="15.75" hidden="1" customHeight="1" x14ac:dyDescent="0.3">
      <c r="A29" s="221"/>
      <c r="B29" s="372"/>
      <c r="C29" s="373"/>
      <c r="D29" s="373"/>
      <c r="E29" s="221"/>
      <c r="F29" s="221"/>
    </row>
    <row r="30" spans="1:6" ht="15.75" hidden="1" customHeight="1" x14ac:dyDescent="0.3">
      <c r="A30" s="221"/>
      <c r="B30" s="372"/>
      <c r="C30" s="373"/>
      <c r="D30" s="373"/>
      <c r="E30" s="221"/>
      <c r="F30" s="221"/>
    </row>
    <row r="31" spans="1:6" ht="15.75" hidden="1" customHeight="1" x14ac:dyDescent="0.3">
      <c r="A31" s="221"/>
      <c r="B31" s="372"/>
      <c r="C31" s="373"/>
      <c r="D31" s="373"/>
      <c r="E31" s="221"/>
      <c r="F31" s="221"/>
    </row>
    <row r="32" spans="1:6" ht="15.75" hidden="1" customHeight="1" x14ac:dyDescent="0.3">
      <c r="A32" s="221"/>
      <c r="B32" s="372"/>
      <c r="C32" s="373"/>
      <c r="D32" s="373"/>
      <c r="E32" s="221"/>
      <c r="F32" s="221"/>
    </row>
    <row r="33" spans="1:6" ht="15.75" hidden="1" customHeight="1" x14ac:dyDescent="0.3">
      <c r="A33" s="221"/>
      <c r="B33" s="372"/>
      <c r="C33" s="373"/>
      <c r="D33" s="373"/>
      <c r="E33" s="221"/>
      <c r="F33" s="221"/>
    </row>
    <row r="34" spans="1:6" ht="15.75" hidden="1" customHeight="1" x14ac:dyDescent="0.3">
      <c r="A34" s="221"/>
      <c r="B34" s="372"/>
      <c r="C34" s="373"/>
      <c r="D34" s="373"/>
      <c r="E34" s="221"/>
      <c r="F34" s="221"/>
    </row>
    <row r="35" spans="1:6" ht="15.75" hidden="1" customHeight="1" x14ac:dyDescent="0.3">
      <c r="A35" s="221"/>
      <c r="B35" s="372"/>
      <c r="C35" s="373"/>
      <c r="D35" s="373"/>
      <c r="E35" s="221"/>
      <c r="F35" s="221"/>
    </row>
    <row r="36" spans="1:6" ht="15.75" hidden="1" customHeight="1" x14ac:dyDescent="0.3">
      <c r="A36" s="221"/>
      <c r="B36" s="372"/>
      <c r="C36" s="373"/>
      <c r="D36" s="373"/>
      <c r="E36" s="221"/>
      <c r="F36" s="221"/>
    </row>
    <row r="37" spans="1:6" ht="15.75" customHeight="1" x14ac:dyDescent="0.3">
      <c r="A37" s="221"/>
      <c r="B37" s="372"/>
      <c r="C37" s="373"/>
      <c r="D37" s="373"/>
      <c r="E37" s="221"/>
      <c r="F37" s="221"/>
    </row>
    <row r="38" spans="1:6" ht="15.75" customHeight="1" x14ac:dyDescent="0.3">
      <c r="A38" s="221"/>
      <c r="B38" s="372"/>
      <c r="C38" s="373"/>
      <c r="D38" s="373"/>
      <c r="E38" s="221"/>
      <c r="F38" s="221"/>
    </row>
    <row r="39" spans="1:6" ht="15.75" customHeight="1" x14ac:dyDescent="0.3">
      <c r="A39" s="221"/>
      <c r="B39" s="372"/>
      <c r="C39" s="373"/>
      <c r="D39" s="373"/>
      <c r="E39" s="221"/>
      <c r="F39" s="221"/>
    </row>
    <row r="40" spans="1:6" ht="15.75" customHeight="1" x14ac:dyDescent="0.3">
      <c r="A40" s="221"/>
      <c r="B40" s="372"/>
      <c r="C40" s="373"/>
      <c r="D40" s="373"/>
      <c r="E40" s="221"/>
      <c r="F40" s="221"/>
    </row>
    <row r="41" spans="1:6" ht="15.75" customHeight="1" x14ac:dyDescent="0.3">
      <c r="A41" s="221"/>
      <c r="B41" s="372"/>
      <c r="C41" s="373"/>
      <c r="D41" s="373"/>
      <c r="E41" s="221"/>
      <c r="F41" s="221"/>
    </row>
    <row r="42" spans="1:6" ht="15.75" customHeight="1" x14ac:dyDescent="0.3">
      <c r="A42" s="221"/>
      <c r="B42" s="372"/>
      <c r="C42" s="373"/>
      <c r="D42" s="373"/>
      <c r="E42" s="221"/>
      <c r="F42" s="221"/>
    </row>
    <row r="43" spans="1:6" ht="15.75" customHeight="1" x14ac:dyDescent="0.3">
      <c r="A43" s="221"/>
      <c r="B43" s="372"/>
      <c r="C43" s="373"/>
      <c r="D43" s="373"/>
      <c r="E43" s="221"/>
      <c r="F43" s="221"/>
    </row>
    <row r="44" spans="1:6" ht="15.75" customHeight="1" x14ac:dyDescent="0.3">
      <c r="A44" s="221"/>
      <c r="B44" s="372"/>
      <c r="C44" s="373"/>
      <c r="D44" s="373"/>
      <c r="E44" s="221"/>
      <c r="F44" s="221"/>
    </row>
    <row r="45" spans="1:6" ht="15.75" customHeight="1" x14ac:dyDescent="0.3">
      <c r="A45" s="221"/>
      <c r="B45" s="372"/>
      <c r="C45" s="373"/>
      <c r="D45" s="373"/>
      <c r="E45" s="221"/>
      <c r="F45" s="221"/>
    </row>
    <row r="46" spans="1:6" ht="15.75" customHeight="1" x14ac:dyDescent="0.3">
      <c r="A46" s="221"/>
      <c r="B46" s="372"/>
      <c r="C46" s="373"/>
      <c r="D46" s="373"/>
      <c r="E46" s="221"/>
      <c r="F46" s="221"/>
    </row>
    <row r="47" spans="1:6" ht="15.75" customHeight="1" x14ac:dyDescent="0.3">
      <c r="A47" s="221"/>
      <c r="B47" s="372"/>
      <c r="C47" s="373"/>
      <c r="D47" s="373"/>
      <c r="E47" s="221"/>
      <c r="F47" s="221"/>
    </row>
    <row r="48" spans="1:6" ht="15.75" customHeight="1" x14ac:dyDescent="0.3">
      <c r="A48" s="221"/>
      <c r="B48" s="372"/>
      <c r="C48" s="373"/>
      <c r="D48" s="373"/>
      <c r="E48" s="221"/>
      <c r="F48" s="221"/>
    </row>
    <row r="49" spans="1:6" ht="15.75" customHeight="1" x14ac:dyDescent="0.3">
      <c r="A49" s="221"/>
      <c r="B49" s="372"/>
      <c r="C49" s="373"/>
      <c r="D49" s="373"/>
      <c r="E49" s="221"/>
      <c r="F49" s="221"/>
    </row>
    <row r="50" spans="1:6" ht="15.75" customHeight="1" x14ac:dyDescent="0.3">
      <c r="A50" s="221"/>
      <c r="B50" s="372"/>
      <c r="C50" s="373"/>
      <c r="D50" s="373"/>
      <c r="E50" s="221"/>
      <c r="F50" s="221"/>
    </row>
    <row r="51" spans="1:6" ht="15.75" customHeight="1" x14ac:dyDescent="0.3">
      <c r="A51" s="221"/>
      <c r="B51" s="372"/>
      <c r="C51" s="373"/>
      <c r="D51" s="373"/>
      <c r="E51" s="221"/>
      <c r="F51" s="221"/>
    </row>
    <row r="52" spans="1:6" ht="15.75" customHeight="1" x14ac:dyDescent="0.3">
      <c r="A52" s="221"/>
      <c r="B52" s="372"/>
      <c r="C52" s="373"/>
      <c r="D52" s="373"/>
      <c r="E52" s="221"/>
      <c r="F52" s="221"/>
    </row>
    <row r="53" spans="1:6" ht="15.75" customHeight="1" x14ac:dyDescent="0.3">
      <c r="A53" s="221"/>
      <c r="B53" s="372"/>
      <c r="C53" s="373"/>
      <c r="D53" s="373"/>
      <c r="E53" s="221"/>
      <c r="F53" s="221"/>
    </row>
    <row r="54" spans="1:6" ht="15.75" customHeight="1" x14ac:dyDescent="0.3">
      <c r="A54" s="221"/>
      <c r="B54" s="372"/>
      <c r="C54" s="373"/>
      <c r="D54" s="373"/>
      <c r="E54" s="221"/>
      <c r="F54" s="221"/>
    </row>
    <row r="55" spans="1:6" ht="15.75" customHeight="1" x14ac:dyDescent="0.3">
      <c r="A55" s="221"/>
      <c r="B55" s="372"/>
      <c r="C55" s="373"/>
      <c r="D55" s="373"/>
      <c r="E55" s="221"/>
      <c r="F55" s="221"/>
    </row>
    <row r="56" spans="1:6" ht="15.75" customHeight="1" x14ac:dyDescent="0.3">
      <c r="A56" s="221"/>
      <c r="B56" s="372"/>
      <c r="C56" s="373"/>
      <c r="D56" s="373"/>
      <c r="E56" s="221"/>
      <c r="F56" s="221"/>
    </row>
    <row r="57" spans="1:6" ht="15.75" customHeight="1" x14ac:dyDescent="0.3">
      <c r="A57" s="221"/>
      <c r="B57" s="372"/>
      <c r="C57" s="373"/>
      <c r="D57" s="373"/>
      <c r="E57" s="221"/>
      <c r="F57" s="221"/>
    </row>
    <row r="58" spans="1:6" ht="15.75" customHeight="1" x14ac:dyDescent="0.3">
      <c r="A58" s="221"/>
      <c r="B58" s="372"/>
      <c r="C58" s="373"/>
      <c r="D58" s="373"/>
      <c r="E58" s="221"/>
      <c r="F58" s="221"/>
    </row>
    <row r="59" spans="1:6" ht="15.75" customHeight="1" x14ac:dyDescent="0.3">
      <c r="A59" s="221"/>
      <c r="B59" s="372"/>
      <c r="C59" s="373"/>
      <c r="D59" s="373"/>
      <c r="E59" s="221"/>
      <c r="F59" s="221"/>
    </row>
    <row r="60" spans="1:6" ht="15.75" customHeight="1" x14ac:dyDescent="0.3">
      <c r="A60" s="221"/>
      <c r="B60" s="372"/>
      <c r="C60" s="373"/>
      <c r="D60" s="373"/>
      <c r="E60" s="221"/>
      <c r="F60" s="221"/>
    </row>
    <row r="61" spans="1:6" ht="15.75" customHeight="1" x14ac:dyDescent="0.3">
      <c r="A61" s="221"/>
      <c r="B61" s="372"/>
      <c r="C61" s="373"/>
      <c r="D61" s="373"/>
      <c r="E61" s="221"/>
      <c r="F61" s="221"/>
    </row>
    <row r="62" spans="1:6" ht="15.75" customHeight="1" x14ac:dyDescent="0.3">
      <c r="A62" s="221"/>
      <c r="B62" s="372"/>
      <c r="C62" s="373"/>
      <c r="D62" s="373"/>
      <c r="E62" s="221"/>
      <c r="F62" s="221"/>
    </row>
    <row r="63" spans="1:6" ht="15.75" customHeight="1" x14ac:dyDescent="0.3">
      <c r="A63" s="221"/>
      <c r="B63" s="372"/>
      <c r="C63" s="373"/>
      <c r="D63" s="373"/>
      <c r="E63" s="221"/>
      <c r="F63" s="221"/>
    </row>
    <row r="64" spans="1:6" ht="15.75" customHeight="1" x14ac:dyDescent="0.3">
      <c r="A64" s="221"/>
      <c r="B64" s="372"/>
      <c r="C64" s="373"/>
      <c r="D64" s="373"/>
      <c r="E64" s="221"/>
      <c r="F64" s="221"/>
    </row>
    <row r="65" spans="1:6" ht="15.75" customHeight="1" x14ac:dyDescent="0.3">
      <c r="A65" s="221"/>
      <c r="B65" s="372"/>
      <c r="C65" s="373"/>
      <c r="D65" s="373"/>
      <c r="E65" s="221"/>
      <c r="F65" s="221"/>
    </row>
    <row r="66" spans="1:6" ht="15.75" customHeight="1" x14ac:dyDescent="0.3">
      <c r="A66" s="221"/>
      <c r="B66" s="372"/>
      <c r="C66" s="373"/>
      <c r="D66" s="373"/>
      <c r="E66" s="221"/>
      <c r="F66" s="221"/>
    </row>
    <row r="67" spans="1:6" ht="15.75" customHeight="1" x14ac:dyDescent="0.3">
      <c r="A67" s="221"/>
      <c r="B67" s="372"/>
      <c r="C67" s="373"/>
      <c r="D67" s="373"/>
      <c r="E67" s="221"/>
      <c r="F67" s="221"/>
    </row>
    <row r="68" spans="1:6" ht="15.75" customHeight="1" x14ac:dyDescent="0.3">
      <c r="A68" s="221"/>
      <c r="B68" s="372"/>
      <c r="C68" s="373"/>
      <c r="D68" s="373"/>
      <c r="E68" s="221"/>
      <c r="F68" s="221"/>
    </row>
    <row r="69" spans="1:6" ht="15.75" customHeight="1" x14ac:dyDescent="0.3">
      <c r="A69" s="221"/>
      <c r="B69" s="372"/>
      <c r="C69" s="373"/>
      <c r="D69" s="373"/>
      <c r="E69" s="221"/>
      <c r="F69" s="221"/>
    </row>
    <row r="70" spans="1:6" ht="15.75" customHeight="1" x14ac:dyDescent="0.3">
      <c r="A70" s="221"/>
      <c r="B70" s="372"/>
      <c r="C70" s="373"/>
      <c r="D70" s="373"/>
      <c r="E70" s="221"/>
      <c r="F70" s="221"/>
    </row>
    <row r="71" spans="1:6" ht="15.75" customHeight="1" x14ac:dyDescent="0.3">
      <c r="A71" s="221"/>
      <c r="B71" s="372"/>
      <c r="C71" s="373"/>
      <c r="D71" s="373"/>
      <c r="E71" s="221"/>
      <c r="F71" s="221"/>
    </row>
    <row r="72" spans="1:6" ht="15.75" customHeight="1" x14ac:dyDescent="0.3">
      <c r="A72" s="221"/>
      <c r="B72" s="372"/>
      <c r="C72" s="373"/>
      <c r="D72" s="373"/>
      <c r="E72" s="221"/>
      <c r="F72" s="221"/>
    </row>
    <row r="73" spans="1:6" ht="15.75" customHeight="1" x14ac:dyDescent="0.3">
      <c r="A73" s="221"/>
      <c r="B73" s="372"/>
      <c r="C73" s="373"/>
      <c r="D73" s="373"/>
      <c r="E73" s="221"/>
      <c r="F73" s="221"/>
    </row>
    <row r="74" spans="1:6" ht="15.75" customHeight="1" x14ac:dyDescent="0.3">
      <c r="A74" s="221"/>
      <c r="B74" s="372"/>
      <c r="C74" s="373"/>
      <c r="D74" s="373"/>
      <c r="E74" s="221"/>
      <c r="F74" s="221"/>
    </row>
    <row r="75" spans="1:6" ht="15.75" customHeight="1" x14ac:dyDescent="0.3">
      <c r="A75" s="221"/>
      <c r="B75" s="372"/>
      <c r="C75" s="373"/>
      <c r="D75" s="373"/>
      <c r="E75" s="221"/>
      <c r="F75" s="221"/>
    </row>
    <row r="76" spans="1:6" ht="15.75" customHeight="1" x14ac:dyDescent="0.3">
      <c r="A76" s="221"/>
      <c r="B76" s="372"/>
      <c r="C76" s="373"/>
      <c r="D76" s="373"/>
      <c r="E76" s="221"/>
      <c r="F76" s="221"/>
    </row>
    <row r="77" spans="1:6" ht="15.75" customHeight="1" x14ac:dyDescent="0.3">
      <c r="A77" s="221"/>
      <c r="B77" s="372"/>
      <c r="C77" s="373"/>
      <c r="D77" s="373"/>
      <c r="E77" s="221"/>
      <c r="F77" s="221"/>
    </row>
    <row r="78" spans="1:6" ht="15.75" customHeight="1" x14ac:dyDescent="0.3">
      <c r="A78" s="221"/>
      <c r="B78" s="372"/>
      <c r="C78" s="373"/>
      <c r="D78" s="373"/>
      <c r="E78" s="221"/>
      <c r="F78" s="221"/>
    </row>
    <row r="79" spans="1:6" ht="15.75" customHeight="1" x14ac:dyDescent="0.3">
      <c r="A79" s="221"/>
      <c r="B79" s="372"/>
      <c r="C79" s="373"/>
      <c r="D79" s="373"/>
      <c r="E79" s="221"/>
      <c r="F79" s="221"/>
    </row>
    <row r="80" spans="1:6" ht="15.75" customHeight="1" x14ac:dyDescent="0.3">
      <c r="A80" s="221"/>
      <c r="B80" s="372"/>
      <c r="C80" s="373"/>
      <c r="D80" s="373"/>
      <c r="E80" s="221"/>
      <c r="F80" s="221"/>
    </row>
    <row r="81" spans="1:6" ht="15.75" customHeight="1" x14ac:dyDescent="0.3">
      <c r="A81" s="221"/>
      <c r="B81" s="372"/>
      <c r="C81" s="373"/>
      <c r="D81" s="373"/>
      <c r="E81" s="221"/>
      <c r="F81" s="221"/>
    </row>
    <row r="82" spans="1:6" ht="15.75" customHeight="1" x14ac:dyDescent="0.3">
      <c r="A82" s="221"/>
      <c r="B82" s="372"/>
      <c r="C82" s="373"/>
      <c r="D82" s="373"/>
      <c r="E82" s="221"/>
      <c r="F82" s="221"/>
    </row>
    <row r="83" spans="1:6" ht="15.75" customHeight="1" x14ac:dyDescent="0.3">
      <c r="A83" s="221"/>
      <c r="B83" s="372"/>
      <c r="C83" s="373"/>
      <c r="D83" s="373"/>
      <c r="E83" s="221"/>
      <c r="F83" s="221"/>
    </row>
    <row r="84" spans="1:6" ht="15.75" customHeight="1" x14ac:dyDescent="0.3">
      <c r="A84" s="221"/>
      <c r="B84" s="372"/>
      <c r="C84" s="373"/>
      <c r="D84" s="373"/>
      <c r="E84" s="221"/>
      <c r="F84" s="221"/>
    </row>
    <row r="85" spans="1:6" ht="15.75" customHeight="1" x14ac:dyDescent="0.3">
      <c r="A85" s="221"/>
      <c r="B85" s="372"/>
      <c r="C85" s="373"/>
      <c r="D85" s="373"/>
      <c r="E85" s="221"/>
      <c r="F85" s="221"/>
    </row>
    <row r="86" spans="1:6" ht="15.75" customHeight="1" x14ac:dyDescent="0.3">
      <c r="A86" s="221"/>
      <c r="B86" s="372"/>
      <c r="C86" s="373"/>
      <c r="D86" s="373"/>
      <c r="E86" s="221"/>
      <c r="F86" s="221"/>
    </row>
    <row r="87" spans="1:6" ht="15.75" customHeight="1" x14ac:dyDescent="0.3">
      <c r="A87" s="221"/>
      <c r="B87" s="372"/>
      <c r="C87" s="373"/>
      <c r="D87" s="373"/>
      <c r="E87" s="221"/>
      <c r="F87" s="221"/>
    </row>
    <row r="88" spans="1:6" ht="15.75" customHeight="1" x14ac:dyDescent="0.3">
      <c r="A88" s="221"/>
      <c r="B88" s="372"/>
      <c r="C88" s="373"/>
      <c r="D88" s="373"/>
      <c r="E88" s="221"/>
      <c r="F88" s="221"/>
    </row>
    <row r="89" spans="1:6" ht="15.75" customHeight="1" x14ac:dyDescent="0.3">
      <c r="A89" s="221"/>
      <c r="B89" s="372"/>
      <c r="C89" s="373"/>
      <c r="D89" s="373"/>
      <c r="E89" s="221"/>
      <c r="F89" s="221"/>
    </row>
    <row r="90" spans="1:6" ht="15.75" customHeight="1" x14ac:dyDescent="0.3">
      <c r="A90" s="221"/>
      <c r="B90" s="372"/>
      <c r="C90" s="373"/>
      <c r="D90" s="373"/>
      <c r="E90" s="221"/>
      <c r="F90" s="221"/>
    </row>
    <row r="91" spans="1:6" ht="15.75" customHeight="1" x14ac:dyDescent="0.3">
      <c r="A91" s="221"/>
      <c r="B91" s="372"/>
      <c r="C91" s="373"/>
      <c r="D91" s="373"/>
      <c r="E91" s="221"/>
      <c r="F91" s="221"/>
    </row>
    <row r="92" spans="1:6" ht="15.75" customHeight="1" x14ac:dyDescent="0.3">
      <c r="A92" s="221"/>
      <c r="B92" s="372"/>
      <c r="C92" s="373"/>
      <c r="D92" s="373"/>
      <c r="E92" s="221"/>
      <c r="F92" s="221"/>
    </row>
    <row r="93" spans="1:6" ht="15.75" customHeight="1" x14ac:dyDescent="0.3">
      <c r="A93" s="221"/>
      <c r="B93" s="372"/>
      <c r="C93" s="373"/>
      <c r="D93" s="373"/>
      <c r="E93" s="221"/>
      <c r="F93" s="221"/>
    </row>
    <row r="94" spans="1:6" ht="15.75" customHeight="1" x14ac:dyDescent="0.3">
      <c r="A94" s="221"/>
      <c r="B94" s="372"/>
      <c r="C94" s="373"/>
      <c r="D94" s="373"/>
      <c r="E94" s="221"/>
      <c r="F94" s="221"/>
    </row>
    <row r="95" spans="1:6" ht="15.75" customHeight="1" x14ac:dyDescent="0.3">
      <c r="A95" s="221"/>
      <c r="B95" s="372"/>
      <c r="C95" s="373"/>
      <c r="D95" s="373"/>
      <c r="E95" s="221"/>
      <c r="F95" s="221"/>
    </row>
    <row r="96" spans="1:6" ht="15.75" customHeight="1" x14ac:dyDescent="0.3">
      <c r="A96" s="221"/>
      <c r="B96" s="372"/>
      <c r="C96" s="373"/>
      <c r="D96" s="373"/>
      <c r="E96" s="221"/>
      <c r="F96" s="221"/>
    </row>
    <row r="97" spans="1:6" ht="15.75" customHeight="1" x14ac:dyDescent="0.3">
      <c r="A97" s="221"/>
      <c r="B97" s="372"/>
      <c r="C97" s="373"/>
      <c r="D97" s="373"/>
      <c r="E97" s="221"/>
      <c r="F97" s="221"/>
    </row>
    <row r="98" spans="1:6" ht="15.75" customHeight="1" x14ac:dyDescent="0.3">
      <c r="A98" s="221"/>
      <c r="B98" s="372"/>
      <c r="C98" s="373"/>
      <c r="D98" s="373"/>
      <c r="E98" s="221"/>
      <c r="F98" s="221"/>
    </row>
    <row r="99" spans="1:6" ht="15.75" customHeight="1" x14ac:dyDescent="0.3">
      <c r="A99" s="221"/>
      <c r="B99" s="372"/>
      <c r="C99" s="373"/>
      <c r="D99" s="373"/>
      <c r="E99" s="221"/>
      <c r="F99" s="221"/>
    </row>
    <row r="100" spans="1:6" ht="15.75" customHeight="1" x14ac:dyDescent="0.3">
      <c r="A100" s="221"/>
      <c r="B100" s="372"/>
      <c r="C100" s="373"/>
      <c r="D100" s="373"/>
      <c r="E100" s="221"/>
      <c r="F100" s="221"/>
    </row>
    <row r="101" spans="1:6" ht="15.75" customHeight="1" x14ac:dyDescent="0.3">
      <c r="A101" s="221"/>
      <c r="B101" s="372"/>
      <c r="C101" s="373"/>
      <c r="D101" s="373"/>
      <c r="E101" s="221"/>
      <c r="F101" s="221"/>
    </row>
    <row r="102" spans="1:6" ht="15.75" customHeight="1" x14ac:dyDescent="0.3">
      <c r="A102" s="221"/>
      <c r="B102" s="372"/>
      <c r="C102" s="373"/>
      <c r="D102" s="373"/>
      <c r="E102" s="221"/>
      <c r="F102" s="221"/>
    </row>
    <row r="103" spans="1:6" ht="15.75" customHeight="1" x14ac:dyDescent="0.3">
      <c r="A103" s="221"/>
      <c r="B103" s="372"/>
      <c r="C103" s="373"/>
      <c r="D103" s="373"/>
      <c r="E103" s="221"/>
      <c r="F103" s="221"/>
    </row>
    <row r="104" spans="1:6" ht="15.75" customHeight="1" x14ac:dyDescent="0.3">
      <c r="A104" s="221"/>
      <c r="B104" s="372"/>
      <c r="C104" s="373"/>
      <c r="D104" s="373"/>
      <c r="E104" s="221"/>
      <c r="F104" s="221"/>
    </row>
    <row r="105" spans="1:6" ht="15.75" customHeight="1" x14ac:dyDescent="0.3">
      <c r="A105" s="221"/>
      <c r="B105" s="372"/>
      <c r="C105" s="373"/>
      <c r="D105" s="373"/>
      <c r="E105" s="221"/>
      <c r="F105" s="221"/>
    </row>
    <row r="106" spans="1:6" ht="15.75" customHeight="1" x14ac:dyDescent="0.3">
      <c r="A106" s="221"/>
      <c r="B106" s="372"/>
      <c r="C106" s="373"/>
      <c r="D106" s="373"/>
      <c r="E106" s="221"/>
      <c r="F106" s="221"/>
    </row>
    <row r="107" spans="1:6" ht="15.75" customHeight="1" x14ac:dyDescent="0.3">
      <c r="A107" s="221"/>
      <c r="B107" s="372"/>
      <c r="C107" s="373"/>
      <c r="D107" s="373"/>
      <c r="E107" s="221"/>
      <c r="F107" s="221"/>
    </row>
    <row r="108" spans="1:6" ht="15.75" customHeight="1" x14ac:dyDescent="0.3">
      <c r="A108" s="221"/>
      <c r="B108" s="372"/>
      <c r="C108" s="373"/>
      <c r="D108" s="373"/>
      <c r="E108" s="221"/>
      <c r="F108" s="221"/>
    </row>
    <row r="109" spans="1:6" ht="15.75" customHeight="1" x14ac:dyDescent="0.3">
      <c r="A109" s="221"/>
      <c r="B109" s="372"/>
      <c r="C109" s="373"/>
      <c r="D109" s="373"/>
      <c r="E109" s="221"/>
      <c r="F109" s="221"/>
    </row>
    <row r="110" spans="1:6" ht="15.75" customHeight="1" x14ac:dyDescent="0.3">
      <c r="A110" s="221"/>
      <c r="B110" s="372"/>
      <c r="C110" s="373"/>
      <c r="D110" s="373"/>
      <c r="E110" s="221"/>
      <c r="F110" s="221"/>
    </row>
    <row r="111" spans="1:6" ht="15.75" customHeight="1" x14ac:dyDescent="0.3">
      <c r="A111" s="221"/>
      <c r="B111" s="372"/>
      <c r="C111" s="373"/>
      <c r="D111" s="373"/>
      <c r="E111" s="221"/>
      <c r="F111" s="221"/>
    </row>
    <row r="112" spans="1:6" ht="15.75" customHeight="1" x14ac:dyDescent="0.3">
      <c r="A112" s="221"/>
      <c r="B112" s="372"/>
      <c r="C112" s="373"/>
      <c r="D112" s="373"/>
      <c r="E112" s="221"/>
      <c r="F112" s="221"/>
    </row>
    <row r="113" spans="1:6" ht="15.75" customHeight="1" x14ac:dyDescent="0.3">
      <c r="A113" s="221"/>
      <c r="B113" s="372"/>
      <c r="C113" s="373"/>
      <c r="D113" s="373"/>
      <c r="E113" s="221"/>
      <c r="F113" s="221"/>
    </row>
    <row r="114" spans="1:6" ht="15.75" customHeight="1" x14ac:dyDescent="0.3">
      <c r="A114" s="221"/>
      <c r="B114" s="372"/>
      <c r="C114" s="373"/>
      <c r="D114" s="373"/>
      <c r="E114" s="221"/>
      <c r="F114" s="221"/>
    </row>
    <row r="115" spans="1:6" ht="15.75" customHeight="1" x14ac:dyDescent="0.3">
      <c r="A115" s="221"/>
      <c r="B115" s="372"/>
      <c r="C115" s="373"/>
      <c r="D115" s="373"/>
      <c r="E115" s="221"/>
      <c r="F115" s="221"/>
    </row>
    <row r="116" spans="1:6" ht="15.75" customHeight="1" x14ac:dyDescent="0.3">
      <c r="A116" s="221"/>
      <c r="B116" s="372"/>
      <c r="C116" s="373"/>
      <c r="D116" s="373"/>
      <c r="E116" s="221"/>
      <c r="F116" s="221"/>
    </row>
    <row r="117" spans="1:6" ht="15.75" customHeight="1" x14ac:dyDescent="0.3">
      <c r="A117" s="221"/>
      <c r="B117" s="372"/>
      <c r="C117" s="373"/>
      <c r="D117" s="373"/>
      <c r="E117" s="221"/>
      <c r="F117" s="221"/>
    </row>
    <row r="118" spans="1:6" ht="15.75" customHeight="1" x14ac:dyDescent="0.3">
      <c r="A118" s="221"/>
      <c r="B118" s="372"/>
      <c r="C118" s="373"/>
      <c r="D118" s="373"/>
      <c r="E118" s="221"/>
      <c r="F118" s="221"/>
    </row>
    <row r="119" spans="1:6" ht="15.75" customHeight="1" x14ac:dyDescent="0.3">
      <c r="A119" s="221"/>
      <c r="B119" s="372"/>
      <c r="C119" s="373"/>
      <c r="D119" s="373"/>
      <c r="E119" s="221"/>
      <c r="F119" s="221"/>
    </row>
    <row r="120" spans="1:6" ht="15.75" customHeight="1" x14ac:dyDescent="0.3">
      <c r="A120" s="221"/>
      <c r="B120" s="372"/>
      <c r="C120" s="373"/>
      <c r="D120" s="373"/>
      <c r="E120" s="221"/>
      <c r="F120" s="221"/>
    </row>
    <row r="121" spans="1:6" ht="15.75" customHeight="1" x14ac:dyDescent="0.3">
      <c r="A121" s="221"/>
      <c r="B121" s="372"/>
      <c r="C121" s="373"/>
      <c r="D121" s="373"/>
      <c r="E121" s="221"/>
      <c r="F121" s="221"/>
    </row>
    <row r="122" spans="1:6" ht="15.75" customHeight="1" x14ac:dyDescent="0.3">
      <c r="A122" s="221"/>
      <c r="B122" s="372"/>
      <c r="C122" s="373"/>
      <c r="D122" s="373"/>
      <c r="E122" s="221"/>
      <c r="F122" s="221"/>
    </row>
    <row r="123" spans="1:6" ht="15.75" customHeight="1" x14ac:dyDescent="0.3">
      <c r="A123" s="221"/>
      <c r="B123" s="372"/>
      <c r="C123" s="373"/>
      <c r="D123" s="373"/>
      <c r="E123" s="221"/>
      <c r="F123" s="221"/>
    </row>
    <row r="124" spans="1:6" ht="15.75" customHeight="1" x14ac:dyDescent="0.3">
      <c r="A124" s="221"/>
      <c r="B124" s="372"/>
      <c r="C124" s="373"/>
      <c r="D124" s="373"/>
      <c r="E124" s="221"/>
      <c r="F124" s="221"/>
    </row>
    <row r="125" spans="1:6" ht="15.75" customHeight="1" x14ac:dyDescent="0.3">
      <c r="A125" s="221"/>
      <c r="B125" s="372"/>
      <c r="C125" s="373"/>
      <c r="D125" s="373"/>
      <c r="E125" s="221"/>
      <c r="F125" s="221"/>
    </row>
    <row r="126" spans="1:6" ht="15.75" customHeight="1" x14ac:dyDescent="0.3">
      <c r="A126" s="221"/>
      <c r="B126" s="372"/>
      <c r="C126" s="373"/>
      <c r="D126" s="373"/>
      <c r="E126" s="221"/>
      <c r="F126" s="221"/>
    </row>
    <row r="127" spans="1:6" ht="15.75" customHeight="1" x14ac:dyDescent="0.3">
      <c r="A127" s="221"/>
      <c r="B127" s="372"/>
      <c r="C127" s="373"/>
      <c r="D127" s="373"/>
      <c r="E127" s="221"/>
      <c r="F127" s="221"/>
    </row>
    <row r="128" spans="1:6" ht="15.75" customHeight="1" x14ac:dyDescent="0.3">
      <c r="A128" s="221"/>
      <c r="B128" s="372"/>
      <c r="C128" s="373"/>
      <c r="D128" s="373"/>
      <c r="E128" s="221"/>
      <c r="F128" s="221"/>
    </row>
    <row r="129" spans="1:6" ht="15.75" customHeight="1" x14ac:dyDescent="0.3">
      <c r="A129" s="221"/>
      <c r="B129" s="372"/>
      <c r="C129" s="373"/>
      <c r="D129" s="373"/>
      <c r="E129" s="221"/>
      <c r="F129" s="221"/>
    </row>
    <row r="130" spans="1:6" ht="15.75" customHeight="1" x14ac:dyDescent="0.3">
      <c r="A130" s="221"/>
      <c r="B130" s="372"/>
      <c r="C130" s="373"/>
      <c r="D130" s="373"/>
      <c r="E130" s="221"/>
      <c r="F130" s="221"/>
    </row>
    <row r="131" spans="1:6" ht="15.75" customHeight="1" x14ac:dyDescent="0.3">
      <c r="A131" s="221"/>
      <c r="B131" s="372"/>
      <c r="C131" s="373"/>
      <c r="D131" s="373"/>
      <c r="E131" s="221"/>
      <c r="F131" s="221"/>
    </row>
    <row r="132" spans="1:6" ht="15.75" customHeight="1" x14ac:dyDescent="0.3">
      <c r="A132" s="221"/>
      <c r="B132" s="372"/>
      <c r="C132" s="373"/>
      <c r="D132" s="373"/>
      <c r="E132" s="221"/>
      <c r="F132" s="221"/>
    </row>
    <row r="133" spans="1:6" ht="15.75" customHeight="1" x14ac:dyDescent="0.3">
      <c r="A133" s="221"/>
      <c r="B133" s="372"/>
      <c r="C133" s="373"/>
      <c r="D133" s="373"/>
      <c r="E133" s="221"/>
      <c r="F133" s="221"/>
    </row>
    <row r="134" spans="1:6" ht="15.75" customHeight="1" x14ac:dyDescent="0.3">
      <c r="A134" s="221"/>
      <c r="B134" s="372"/>
      <c r="C134" s="373"/>
      <c r="D134" s="373"/>
      <c r="E134" s="221"/>
      <c r="F134" s="221"/>
    </row>
    <row r="135" spans="1:6" ht="15.75" customHeight="1" x14ac:dyDescent="0.3">
      <c r="A135" s="221"/>
      <c r="B135" s="372"/>
      <c r="C135" s="373"/>
      <c r="D135" s="373"/>
      <c r="E135" s="221"/>
      <c r="F135" s="221"/>
    </row>
    <row r="136" spans="1:6" ht="15.75" customHeight="1" x14ac:dyDescent="0.3">
      <c r="A136" s="221"/>
      <c r="B136" s="372"/>
      <c r="C136" s="373"/>
      <c r="D136" s="373"/>
      <c r="E136" s="221"/>
      <c r="F136" s="221"/>
    </row>
    <row r="137" spans="1:6" ht="15.75" customHeight="1" x14ac:dyDescent="0.3">
      <c r="A137" s="221"/>
      <c r="B137" s="372"/>
      <c r="C137" s="373"/>
      <c r="D137" s="373"/>
      <c r="E137" s="221"/>
      <c r="F137" s="221"/>
    </row>
    <row r="138" spans="1:6" ht="15.75" customHeight="1" x14ac:dyDescent="0.3">
      <c r="A138" s="221"/>
      <c r="B138" s="372"/>
      <c r="C138" s="373"/>
      <c r="D138" s="373"/>
      <c r="E138" s="221"/>
      <c r="F138" s="221"/>
    </row>
    <row r="139" spans="1:6" ht="15.75" customHeight="1" x14ac:dyDescent="0.3">
      <c r="A139" s="221"/>
      <c r="B139" s="372"/>
      <c r="C139" s="373"/>
      <c r="D139" s="373"/>
      <c r="E139" s="221"/>
      <c r="F139" s="221"/>
    </row>
    <row r="140" spans="1:6" ht="15.75" customHeight="1" x14ac:dyDescent="0.3">
      <c r="A140" s="221"/>
      <c r="B140" s="372"/>
      <c r="C140" s="373"/>
      <c r="D140" s="373"/>
      <c r="E140" s="221"/>
      <c r="F140" s="221"/>
    </row>
    <row r="141" spans="1:6" ht="15.75" customHeight="1" x14ac:dyDescent="0.3">
      <c r="A141" s="221"/>
      <c r="B141" s="372"/>
      <c r="C141" s="373"/>
      <c r="D141" s="373"/>
      <c r="E141" s="221"/>
      <c r="F141" s="221"/>
    </row>
    <row r="142" spans="1:6" ht="15.75" customHeight="1" x14ac:dyDescent="0.3">
      <c r="A142" s="221"/>
      <c r="B142" s="372"/>
      <c r="C142" s="373"/>
      <c r="D142" s="373"/>
      <c r="E142" s="221"/>
      <c r="F142" s="221"/>
    </row>
    <row r="143" spans="1:6" ht="15.75" customHeight="1" x14ac:dyDescent="0.3">
      <c r="A143" s="221"/>
      <c r="B143" s="372"/>
      <c r="C143" s="373"/>
      <c r="D143" s="373"/>
      <c r="E143" s="221"/>
      <c r="F143" s="221"/>
    </row>
    <row r="144" spans="1:6" ht="15.75" customHeight="1" x14ac:dyDescent="0.3">
      <c r="A144" s="221"/>
      <c r="B144" s="372"/>
      <c r="C144" s="373"/>
      <c r="D144" s="373"/>
      <c r="E144" s="221"/>
      <c r="F144" s="221"/>
    </row>
    <row r="145" spans="1:6" ht="15.75" customHeight="1" x14ac:dyDescent="0.3">
      <c r="A145" s="221"/>
      <c r="B145" s="372"/>
      <c r="C145" s="373"/>
      <c r="D145" s="373"/>
      <c r="E145" s="221"/>
      <c r="F145" s="221"/>
    </row>
    <row r="146" spans="1:6" ht="15.75" customHeight="1" x14ac:dyDescent="0.3">
      <c r="A146" s="221"/>
      <c r="B146" s="372"/>
      <c r="C146" s="373"/>
      <c r="D146" s="373"/>
      <c r="E146" s="221"/>
      <c r="F146" s="221"/>
    </row>
    <row r="147" spans="1:6" ht="15.75" customHeight="1" x14ac:dyDescent="0.3">
      <c r="A147" s="221"/>
      <c r="B147" s="372"/>
      <c r="C147" s="373"/>
      <c r="D147" s="373"/>
      <c r="E147" s="221"/>
      <c r="F147" s="221"/>
    </row>
    <row r="148" spans="1:6" ht="15.75" customHeight="1" x14ac:dyDescent="0.3">
      <c r="A148" s="221"/>
      <c r="B148" s="372"/>
      <c r="C148" s="373"/>
      <c r="D148" s="373"/>
      <c r="E148" s="221"/>
      <c r="F148" s="221"/>
    </row>
    <row r="149" spans="1:6" ht="15.75" customHeight="1" x14ac:dyDescent="0.3">
      <c r="A149" s="221"/>
      <c r="B149" s="372"/>
      <c r="C149" s="373"/>
      <c r="D149" s="373"/>
      <c r="E149" s="221"/>
      <c r="F149" s="221"/>
    </row>
    <row r="150" spans="1:6" ht="15.75" customHeight="1" x14ac:dyDescent="0.3">
      <c r="A150" s="221"/>
      <c r="B150" s="372"/>
      <c r="C150" s="373"/>
      <c r="D150" s="373"/>
      <c r="E150" s="221"/>
      <c r="F150" s="221"/>
    </row>
    <row r="151" spans="1:6" ht="15.75" customHeight="1" x14ac:dyDescent="0.3">
      <c r="A151" s="221"/>
      <c r="B151" s="372"/>
      <c r="C151" s="373"/>
      <c r="D151" s="373"/>
      <c r="E151" s="221"/>
      <c r="F151" s="221"/>
    </row>
    <row r="152" spans="1:6" ht="15.75" customHeight="1" x14ac:dyDescent="0.3">
      <c r="A152" s="221"/>
      <c r="B152" s="372"/>
      <c r="C152" s="373"/>
      <c r="D152" s="373"/>
      <c r="E152" s="221"/>
      <c r="F152" s="221"/>
    </row>
    <row r="153" spans="1:6" ht="15.75" customHeight="1" x14ac:dyDescent="0.3">
      <c r="A153" s="221"/>
      <c r="B153" s="372"/>
      <c r="C153" s="373"/>
      <c r="D153" s="373"/>
      <c r="E153" s="221"/>
      <c r="F153" s="221"/>
    </row>
    <row r="154" spans="1:6" ht="15.75" customHeight="1" x14ac:dyDescent="0.3">
      <c r="A154" s="221"/>
      <c r="B154" s="372"/>
      <c r="C154" s="373"/>
      <c r="D154" s="373"/>
      <c r="E154" s="221"/>
      <c r="F154" s="221"/>
    </row>
    <row r="155" spans="1:6" ht="15.75" customHeight="1" x14ac:dyDescent="0.3">
      <c r="A155" s="221"/>
      <c r="B155" s="372"/>
      <c r="C155" s="373"/>
      <c r="D155" s="373"/>
      <c r="E155" s="221"/>
      <c r="F155" s="221"/>
    </row>
    <row r="156" spans="1:6" ht="15.75" customHeight="1" x14ac:dyDescent="0.3">
      <c r="A156" s="221"/>
      <c r="B156" s="372"/>
      <c r="C156" s="373"/>
      <c r="D156" s="373"/>
      <c r="E156" s="221"/>
      <c r="F156" s="221"/>
    </row>
    <row r="157" spans="1:6" ht="15.75" customHeight="1" x14ac:dyDescent="0.3">
      <c r="A157" s="221"/>
      <c r="B157" s="372"/>
      <c r="C157" s="373"/>
      <c r="D157" s="373"/>
      <c r="E157" s="221"/>
      <c r="F157" s="221"/>
    </row>
    <row r="158" spans="1:6" ht="15.75" customHeight="1" x14ac:dyDescent="0.3">
      <c r="A158" s="221"/>
      <c r="B158" s="372"/>
      <c r="C158" s="373"/>
      <c r="D158" s="373"/>
      <c r="E158" s="221"/>
      <c r="F158" s="221"/>
    </row>
    <row r="159" spans="1:6" ht="15.75" customHeight="1" x14ac:dyDescent="0.3">
      <c r="A159" s="221"/>
      <c r="B159" s="372"/>
      <c r="C159" s="373"/>
      <c r="D159" s="373"/>
      <c r="E159" s="221"/>
      <c r="F159" s="221"/>
    </row>
    <row r="160" spans="1:6" ht="15.75" customHeight="1" x14ac:dyDescent="0.3">
      <c r="A160" s="221"/>
      <c r="B160" s="372"/>
      <c r="C160" s="373"/>
      <c r="D160" s="373"/>
      <c r="E160" s="221"/>
      <c r="F160" s="221"/>
    </row>
    <row r="161" spans="1:6" ht="15.75" customHeight="1" x14ac:dyDescent="0.3">
      <c r="A161" s="221"/>
      <c r="B161" s="372"/>
      <c r="C161" s="373"/>
      <c r="D161" s="373"/>
      <c r="E161" s="221"/>
      <c r="F161" s="221"/>
    </row>
    <row r="162" spans="1:6" ht="15.75" customHeight="1" x14ac:dyDescent="0.3">
      <c r="A162" s="221"/>
      <c r="B162" s="372"/>
      <c r="C162" s="373"/>
      <c r="D162" s="373"/>
      <c r="E162" s="221"/>
      <c r="F162" s="221"/>
    </row>
    <row r="163" spans="1:6" ht="15.75" customHeight="1" x14ac:dyDescent="0.3">
      <c r="A163" s="221"/>
      <c r="B163" s="372"/>
      <c r="C163" s="373"/>
      <c r="D163" s="373"/>
      <c r="E163" s="221"/>
      <c r="F163" s="221"/>
    </row>
    <row r="164" spans="1:6" ht="15.75" customHeight="1" x14ac:dyDescent="0.3">
      <c r="A164" s="221"/>
      <c r="B164" s="372"/>
      <c r="C164" s="373"/>
      <c r="D164" s="373"/>
      <c r="E164" s="221"/>
      <c r="F164" s="221"/>
    </row>
    <row r="165" spans="1:6" ht="15.75" customHeight="1" x14ac:dyDescent="0.3">
      <c r="A165" s="221"/>
      <c r="B165" s="372"/>
      <c r="C165" s="373"/>
      <c r="D165" s="373"/>
      <c r="E165" s="221"/>
      <c r="F165" s="221"/>
    </row>
    <row r="166" spans="1:6" ht="15.75" customHeight="1" x14ac:dyDescent="0.3">
      <c r="A166" s="221"/>
      <c r="B166" s="372"/>
      <c r="C166" s="373"/>
      <c r="D166" s="373"/>
      <c r="E166" s="221"/>
      <c r="F166" s="221"/>
    </row>
    <row r="167" spans="1:6" ht="15.75" customHeight="1" x14ac:dyDescent="0.3">
      <c r="A167" s="221"/>
      <c r="B167" s="372"/>
      <c r="C167" s="373"/>
      <c r="D167" s="373"/>
      <c r="E167" s="221"/>
      <c r="F167" s="221"/>
    </row>
    <row r="168" spans="1:6" ht="15.75" customHeight="1" x14ac:dyDescent="0.3">
      <c r="A168" s="221"/>
      <c r="B168" s="372"/>
      <c r="C168" s="373"/>
      <c r="D168" s="373"/>
      <c r="E168" s="221"/>
      <c r="F168" s="221"/>
    </row>
    <row r="169" spans="1:6" ht="15.75" customHeight="1" x14ac:dyDescent="0.3">
      <c r="A169" s="221"/>
      <c r="B169" s="372"/>
      <c r="C169" s="373"/>
      <c r="D169" s="373"/>
      <c r="E169" s="221"/>
      <c r="F169" s="221"/>
    </row>
    <row r="170" spans="1:6" ht="15.75" customHeight="1" x14ac:dyDescent="0.3">
      <c r="A170" s="221"/>
      <c r="B170" s="372"/>
      <c r="C170" s="373"/>
      <c r="D170" s="373"/>
      <c r="E170" s="221"/>
      <c r="F170" s="221"/>
    </row>
    <row r="171" spans="1:6" ht="15.75" customHeight="1" x14ac:dyDescent="0.3">
      <c r="A171" s="221"/>
      <c r="B171" s="372"/>
      <c r="C171" s="373"/>
      <c r="D171" s="373"/>
      <c r="E171" s="221"/>
      <c r="F171" s="221"/>
    </row>
    <row r="172" spans="1:6" ht="15.75" customHeight="1" x14ac:dyDescent="0.3">
      <c r="A172" s="221"/>
      <c r="B172" s="372"/>
      <c r="C172" s="373"/>
      <c r="D172" s="373"/>
      <c r="E172" s="221"/>
      <c r="F172" s="221"/>
    </row>
    <row r="173" spans="1:6" ht="15.75" customHeight="1" x14ac:dyDescent="0.3">
      <c r="A173" s="221"/>
      <c r="B173" s="372"/>
      <c r="C173" s="373"/>
      <c r="D173" s="373"/>
      <c r="E173" s="221"/>
      <c r="F173" s="221"/>
    </row>
    <row r="174" spans="1:6" ht="15.75" customHeight="1" x14ac:dyDescent="0.3">
      <c r="A174" s="221"/>
      <c r="B174" s="372"/>
      <c r="C174" s="373"/>
      <c r="D174" s="373"/>
      <c r="E174" s="221"/>
      <c r="F174" s="221"/>
    </row>
    <row r="175" spans="1:6" ht="15.75" customHeight="1" x14ac:dyDescent="0.3">
      <c r="A175" s="221"/>
      <c r="B175" s="372"/>
      <c r="C175" s="373"/>
      <c r="D175" s="373"/>
      <c r="E175" s="221"/>
      <c r="F175" s="221"/>
    </row>
    <row r="176" spans="1:6" ht="15.75" customHeight="1" x14ac:dyDescent="0.3">
      <c r="A176" s="221"/>
      <c r="B176" s="372"/>
      <c r="C176" s="373"/>
      <c r="D176" s="373"/>
      <c r="E176" s="221"/>
      <c r="F176" s="221"/>
    </row>
    <row r="177" spans="1:6" ht="15.75" customHeight="1" x14ac:dyDescent="0.3">
      <c r="A177" s="221"/>
      <c r="B177" s="372"/>
      <c r="C177" s="373"/>
      <c r="D177" s="373"/>
      <c r="E177" s="221"/>
      <c r="F177" s="221"/>
    </row>
    <row r="178" spans="1:6" ht="15.75" customHeight="1" x14ac:dyDescent="0.3">
      <c r="A178" s="221"/>
      <c r="B178" s="372"/>
      <c r="C178" s="373"/>
      <c r="D178" s="373"/>
      <c r="E178" s="221"/>
      <c r="F178" s="221"/>
    </row>
    <row r="179" spans="1:6" ht="15.75" customHeight="1" x14ac:dyDescent="0.3">
      <c r="A179" s="221"/>
      <c r="B179" s="372"/>
      <c r="C179" s="373"/>
      <c r="D179" s="373"/>
      <c r="E179" s="221"/>
      <c r="F179" s="221"/>
    </row>
    <row r="180" spans="1:6" ht="15.75" customHeight="1" x14ac:dyDescent="0.3">
      <c r="A180" s="221"/>
      <c r="B180" s="372"/>
      <c r="C180" s="373"/>
      <c r="D180" s="373"/>
      <c r="E180" s="221"/>
      <c r="F180" s="221"/>
    </row>
    <row r="181" spans="1:6" ht="15.75" customHeight="1" x14ac:dyDescent="0.3">
      <c r="A181" s="221"/>
      <c r="B181" s="372"/>
      <c r="C181" s="373"/>
      <c r="D181" s="373"/>
      <c r="E181" s="221"/>
      <c r="F181" s="221"/>
    </row>
    <row r="182" spans="1:6" ht="15.75" customHeight="1" x14ac:dyDescent="0.3">
      <c r="A182" s="221"/>
      <c r="B182" s="372"/>
      <c r="C182" s="373"/>
      <c r="D182" s="373"/>
      <c r="E182" s="221"/>
      <c r="F182" s="221"/>
    </row>
    <row r="183" spans="1:6" ht="15.75" customHeight="1" x14ac:dyDescent="0.3">
      <c r="A183" s="221"/>
      <c r="B183" s="372"/>
      <c r="C183" s="373"/>
      <c r="D183" s="373"/>
      <c r="E183" s="221"/>
      <c r="F183" s="221"/>
    </row>
    <row r="184" spans="1:6" ht="15.75" customHeight="1" x14ac:dyDescent="0.3">
      <c r="A184" s="221"/>
      <c r="B184" s="372"/>
      <c r="C184" s="373"/>
      <c r="D184" s="373"/>
      <c r="E184" s="221"/>
      <c r="F184" s="221"/>
    </row>
    <row r="185" spans="1:6" ht="15.75" customHeight="1" x14ac:dyDescent="0.3">
      <c r="A185" s="221"/>
      <c r="B185" s="372"/>
      <c r="C185" s="373"/>
      <c r="D185" s="373"/>
      <c r="E185" s="221"/>
      <c r="F185" s="221"/>
    </row>
    <row r="186" spans="1:6" ht="15.75" customHeight="1" x14ac:dyDescent="0.3">
      <c r="A186" s="221"/>
      <c r="B186" s="372"/>
      <c r="C186" s="373"/>
      <c r="D186" s="373"/>
      <c r="E186" s="221"/>
      <c r="F186" s="221"/>
    </row>
    <row r="187" spans="1:6" ht="15.75" customHeight="1" x14ac:dyDescent="0.3">
      <c r="A187" s="221"/>
      <c r="B187" s="372"/>
      <c r="C187" s="373"/>
      <c r="D187" s="373"/>
      <c r="E187" s="221"/>
      <c r="F187" s="221"/>
    </row>
    <row r="188" spans="1:6" ht="15.75" customHeight="1" x14ac:dyDescent="0.3">
      <c r="A188" s="221"/>
      <c r="B188" s="372"/>
      <c r="C188" s="373"/>
      <c r="D188" s="373"/>
      <c r="E188" s="221"/>
      <c r="F188" s="221"/>
    </row>
    <row r="189" spans="1:6" ht="15.75" customHeight="1" x14ac:dyDescent="0.3">
      <c r="A189" s="221"/>
      <c r="B189" s="372"/>
      <c r="C189" s="373"/>
      <c r="D189" s="373"/>
      <c r="E189" s="221"/>
      <c r="F189" s="221"/>
    </row>
    <row r="190" spans="1:6" ht="15.75" customHeight="1" x14ac:dyDescent="0.3">
      <c r="A190" s="221"/>
      <c r="B190" s="372"/>
      <c r="C190" s="373"/>
      <c r="D190" s="373"/>
      <c r="E190" s="221"/>
      <c r="F190" s="221"/>
    </row>
    <row r="191" spans="1:6" ht="15.75" customHeight="1" x14ac:dyDescent="0.3">
      <c r="A191" s="221"/>
      <c r="B191" s="372"/>
      <c r="C191" s="373"/>
      <c r="D191" s="373"/>
      <c r="E191" s="221"/>
      <c r="F191" s="221"/>
    </row>
    <row r="192" spans="1:6" ht="15.75" customHeight="1" x14ac:dyDescent="0.3">
      <c r="A192" s="221"/>
      <c r="B192" s="372"/>
      <c r="C192" s="373"/>
      <c r="D192" s="373"/>
      <c r="E192" s="221"/>
      <c r="F192" s="221"/>
    </row>
    <row r="193" spans="1:6" ht="15.75" customHeight="1" x14ac:dyDescent="0.3">
      <c r="A193" s="221"/>
      <c r="B193" s="372"/>
      <c r="C193" s="373"/>
      <c r="D193" s="373"/>
      <c r="E193" s="221"/>
      <c r="F193" s="221"/>
    </row>
    <row r="194" spans="1:6" ht="15.75" customHeight="1" x14ac:dyDescent="0.3">
      <c r="A194" s="221"/>
      <c r="B194" s="372"/>
      <c r="C194" s="373"/>
      <c r="D194" s="373"/>
      <c r="E194" s="221"/>
      <c r="F194" s="221"/>
    </row>
    <row r="195" spans="1:6" ht="15.75" customHeight="1" x14ac:dyDescent="0.3">
      <c r="A195" s="221"/>
      <c r="B195" s="372"/>
      <c r="C195" s="373"/>
      <c r="D195" s="373"/>
      <c r="E195" s="221"/>
      <c r="F195" s="221"/>
    </row>
    <row r="196" spans="1:6" ht="15.75" customHeight="1" x14ac:dyDescent="0.3">
      <c r="A196" s="221"/>
      <c r="B196" s="372"/>
      <c r="C196" s="373"/>
      <c r="D196" s="373"/>
      <c r="E196" s="221"/>
      <c r="F196" s="221"/>
    </row>
    <row r="197" spans="1:6" ht="15.75" customHeight="1" x14ac:dyDescent="0.3">
      <c r="A197" s="221"/>
      <c r="B197" s="372"/>
      <c r="C197" s="373"/>
      <c r="D197" s="373"/>
      <c r="E197" s="221"/>
      <c r="F197" s="221"/>
    </row>
    <row r="198" spans="1:6" ht="15.75" customHeight="1" x14ac:dyDescent="0.3">
      <c r="A198" s="221"/>
      <c r="B198" s="372"/>
      <c r="C198" s="373"/>
      <c r="D198" s="373"/>
      <c r="E198" s="221"/>
      <c r="F198" s="221"/>
    </row>
    <row r="199" spans="1:6" ht="15.75" customHeight="1" x14ac:dyDescent="0.3">
      <c r="A199" s="221"/>
      <c r="B199" s="372"/>
      <c r="C199" s="373"/>
      <c r="D199" s="373"/>
      <c r="E199" s="221"/>
      <c r="F199" s="221"/>
    </row>
    <row r="200" spans="1:6" ht="15.75" customHeight="1" x14ac:dyDescent="0.3">
      <c r="A200" s="221"/>
      <c r="B200" s="372"/>
      <c r="C200" s="373"/>
      <c r="D200" s="373"/>
      <c r="E200" s="221"/>
      <c r="F200" s="221"/>
    </row>
    <row r="201" spans="1:6" ht="15.75" customHeight="1" x14ac:dyDescent="0.3">
      <c r="A201" s="221"/>
      <c r="B201" s="372"/>
      <c r="C201" s="373"/>
      <c r="D201" s="373"/>
      <c r="E201" s="221"/>
      <c r="F201" s="221"/>
    </row>
    <row r="202" spans="1:6" ht="15.75" customHeight="1" x14ac:dyDescent="0.3">
      <c r="A202" s="221"/>
      <c r="B202" s="372"/>
      <c r="C202" s="373"/>
      <c r="D202" s="373"/>
      <c r="E202" s="221"/>
      <c r="F202" s="221"/>
    </row>
    <row r="203" spans="1:6" ht="15.75" customHeight="1" x14ac:dyDescent="0.3">
      <c r="A203" s="221"/>
      <c r="B203" s="372"/>
      <c r="C203" s="373"/>
      <c r="D203" s="373"/>
      <c r="E203" s="221"/>
      <c r="F203" s="221"/>
    </row>
    <row r="204" spans="1:6" ht="15.75" customHeight="1" x14ac:dyDescent="0.3">
      <c r="A204" s="221"/>
      <c r="B204" s="372"/>
      <c r="C204" s="373"/>
      <c r="D204" s="373"/>
      <c r="E204" s="221"/>
      <c r="F204" s="221"/>
    </row>
    <row r="205" spans="1:6" ht="15.75" customHeight="1" x14ac:dyDescent="0.3">
      <c r="A205" s="221"/>
      <c r="B205" s="372"/>
      <c r="C205" s="373"/>
      <c r="D205" s="373"/>
      <c r="E205" s="221"/>
      <c r="F205" s="221"/>
    </row>
    <row r="206" spans="1:6" ht="15.75" customHeight="1" x14ac:dyDescent="0.3">
      <c r="A206" s="221"/>
      <c r="B206" s="372"/>
      <c r="C206" s="373"/>
      <c r="D206" s="373"/>
      <c r="E206" s="221"/>
      <c r="F206" s="221"/>
    </row>
    <row r="207" spans="1:6" ht="15.75" customHeight="1" x14ac:dyDescent="0.3">
      <c r="A207" s="221"/>
      <c r="B207" s="372"/>
      <c r="C207" s="373"/>
      <c r="D207" s="373"/>
      <c r="E207" s="221"/>
      <c r="F207" s="221"/>
    </row>
    <row r="208" spans="1:6" ht="15.75" customHeight="1" x14ac:dyDescent="0.3">
      <c r="A208" s="221"/>
      <c r="B208" s="372"/>
      <c r="C208" s="373"/>
      <c r="D208" s="373"/>
      <c r="E208" s="221"/>
      <c r="F208" s="221"/>
    </row>
    <row r="209" spans="1:6" ht="15.75" customHeight="1" x14ac:dyDescent="0.3">
      <c r="A209" s="221"/>
      <c r="B209" s="372"/>
      <c r="C209" s="373"/>
      <c r="D209" s="373"/>
      <c r="E209" s="221"/>
      <c r="F209" s="221"/>
    </row>
    <row r="210" spans="1:6" ht="15.75" customHeight="1" x14ac:dyDescent="0.3">
      <c r="A210" s="221"/>
      <c r="B210" s="372"/>
      <c r="C210" s="373"/>
      <c r="D210" s="373"/>
      <c r="E210" s="221"/>
      <c r="F210" s="221"/>
    </row>
    <row r="211" spans="1:6" ht="15.75" customHeight="1" x14ac:dyDescent="0.3">
      <c r="A211" s="221"/>
      <c r="B211" s="372"/>
      <c r="C211" s="373"/>
      <c r="D211" s="373"/>
      <c r="E211" s="221"/>
      <c r="F211" s="221"/>
    </row>
    <row r="212" spans="1:6" ht="15.75" customHeight="1" x14ac:dyDescent="0.3">
      <c r="A212" s="221"/>
      <c r="B212" s="372"/>
      <c r="C212" s="373"/>
      <c r="D212" s="373"/>
      <c r="E212" s="221"/>
      <c r="F212" s="221"/>
    </row>
    <row r="213" spans="1:6" ht="15.75" customHeight="1" x14ac:dyDescent="0.3">
      <c r="A213" s="221"/>
      <c r="B213" s="372"/>
      <c r="C213" s="373"/>
      <c r="D213" s="373"/>
      <c r="E213" s="221"/>
      <c r="F213" s="221"/>
    </row>
    <row r="214" spans="1:6" ht="15.75" customHeight="1" x14ac:dyDescent="0.3">
      <c r="A214" s="221"/>
      <c r="B214" s="372"/>
      <c r="C214" s="373"/>
      <c r="D214" s="373"/>
      <c r="E214" s="221"/>
      <c r="F214" s="221"/>
    </row>
    <row r="215" spans="1:6" ht="15.75" customHeight="1" x14ac:dyDescent="0.3">
      <c r="A215" s="221"/>
      <c r="B215" s="372"/>
      <c r="C215" s="373"/>
      <c r="D215" s="373"/>
      <c r="E215" s="221"/>
      <c r="F215" s="221"/>
    </row>
    <row r="216" spans="1:6" ht="15.75" customHeight="1" x14ac:dyDescent="0.3">
      <c r="A216" s="221"/>
      <c r="B216" s="372"/>
      <c r="C216" s="373"/>
      <c r="D216" s="373"/>
      <c r="E216" s="221"/>
      <c r="F216" s="221"/>
    </row>
    <row r="217" spans="1:6" ht="15.75" customHeight="1" x14ac:dyDescent="0.3">
      <c r="A217" s="221"/>
      <c r="B217" s="372"/>
      <c r="C217" s="373"/>
      <c r="D217" s="373"/>
      <c r="E217" s="221"/>
      <c r="F217" s="221"/>
    </row>
    <row r="218" spans="1:6" ht="15.75" customHeight="1" x14ac:dyDescent="0.3">
      <c r="A218" s="221"/>
      <c r="B218" s="372"/>
      <c r="C218" s="373"/>
      <c r="D218" s="373"/>
      <c r="E218" s="221"/>
      <c r="F218" s="221"/>
    </row>
    <row r="219" spans="1:6" ht="15.75" customHeight="1" x14ac:dyDescent="0.3">
      <c r="A219" s="221"/>
      <c r="B219" s="372"/>
      <c r="C219" s="373"/>
      <c r="D219" s="373"/>
      <c r="E219" s="221"/>
      <c r="F219" s="221"/>
    </row>
    <row r="220" spans="1:6" ht="15.75" customHeight="1" x14ac:dyDescent="0.3">
      <c r="A220" s="221"/>
      <c r="B220" s="372"/>
      <c r="C220" s="373"/>
      <c r="D220" s="373"/>
      <c r="E220" s="221"/>
      <c r="F220" s="221"/>
    </row>
    <row r="221" spans="1:6" ht="15.75" customHeight="1" x14ac:dyDescent="0.3">
      <c r="A221" s="221"/>
      <c r="B221" s="372"/>
      <c r="C221" s="373"/>
      <c r="D221" s="373"/>
      <c r="E221" s="221"/>
      <c r="F221" s="221"/>
    </row>
    <row r="222" spans="1:6" ht="15.75" customHeight="1" x14ac:dyDescent="0.3">
      <c r="A222" s="221"/>
      <c r="B222" s="372"/>
      <c r="C222" s="373"/>
      <c r="D222" s="373"/>
      <c r="E222" s="221"/>
      <c r="F222" s="221"/>
    </row>
    <row r="223" spans="1:6" ht="15.75" customHeight="1" x14ac:dyDescent="0.3">
      <c r="A223" s="221"/>
      <c r="B223" s="372"/>
      <c r="C223" s="373"/>
      <c r="D223" s="373"/>
      <c r="E223" s="221"/>
      <c r="F223" s="221"/>
    </row>
    <row r="224" spans="1:6" ht="15.75" customHeight="1" x14ac:dyDescent="0.3">
      <c r="A224" s="221"/>
      <c r="B224" s="372"/>
      <c r="C224" s="373"/>
      <c r="D224" s="373"/>
      <c r="E224" s="221"/>
      <c r="F224" s="221"/>
    </row>
    <row r="225" spans="1:6" ht="15.75" customHeight="1" x14ac:dyDescent="0.3">
      <c r="A225" s="221"/>
      <c r="B225" s="372"/>
      <c r="C225" s="373"/>
      <c r="D225" s="373"/>
      <c r="E225" s="221"/>
      <c r="F225" s="221"/>
    </row>
    <row r="226" spans="1:6" ht="15.75" customHeight="1" x14ac:dyDescent="0.3">
      <c r="A226" s="221"/>
      <c r="B226" s="372"/>
      <c r="C226" s="373"/>
      <c r="D226" s="373"/>
      <c r="E226" s="221"/>
      <c r="F226" s="221"/>
    </row>
    <row r="227" spans="1:6" ht="15.75" customHeight="1" x14ac:dyDescent="0.3">
      <c r="A227" s="221"/>
      <c r="B227" s="372"/>
      <c r="C227" s="373"/>
      <c r="D227" s="373"/>
      <c r="E227" s="221"/>
      <c r="F227" s="221"/>
    </row>
    <row r="228" spans="1:6" ht="15.75" customHeight="1" x14ac:dyDescent="0.3">
      <c r="A228" s="221"/>
      <c r="B228" s="372"/>
      <c r="C228" s="373"/>
      <c r="D228" s="373"/>
      <c r="E228" s="221"/>
      <c r="F228" s="221"/>
    </row>
    <row r="229" spans="1:6" ht="15.75" customHeight="1" x14ac:dyDescent="0.3">
      <c r="A229" s="221"/>
      <c r="B229" s="372"/>
      <c r="C229" s="373"/>
      <c r="D229" s="373"/>
      <c r="E229" s="221"/>
      <c r="F229" s="221"/>
    </row>
    <row r="230" spans="1:6" ht="15.75" customHeight="1" x14ac:dyDescent="0.3">
      <c r="A230" s="221"/>
      <c r="B230" s="372"/>
      <c r="C230" s="373"/>
      <c r="D230" s="373"/>
      <c r="E230" s="221"/>
      <c r="F230" s="221"/>
    </row>
    <row r="231" spans="1:6" ht="15.75" customHeight="1" x14ac:dyDescent="0.3">
      <c r="A231" s="221"/>
      <c r="B231" s="372"/>
      <c r="C231" s="373"/>
      <c r="D231" s="373"/>
      <c r="E231" s="221"/>
      <c r="F231" s="221"/>
    </row>
    <row r="232" spans="1:6" ht="15.75" customHeight="1" x14ac:dyDescent="0.3">
      <c r="A232" s="221"/>
      <c r="B232" s="372"/>
      <c r="C232" s="373"/>
      <c r="D232" s="373"/>
      <c r="E232" s="221"/>
      <c r="F232" s="221"/>
    </row>
    <row r="233" spans="1:6" ht="15.75" customHeight="1" x14ac:dyDescent="0.3">
      <c r="A233" s="221"/>
      <c r="B233" s="372"/>
      <c r="C233" s="373"/>
      <c r="D233" s="373"/>
      <c r="E233" s="221"/>
      <c r="F233" s="221"/>
    </row>
    <row r="234" spans="1:6" ht="15.75" customHeight="1" x14ac:dyDescent="0.3">
      <c r="A234" s="221"/>
      <c r="B234" s="372"/>
      <c r="C234" s="373"/>
      <c r="D234" s="373"/>
      <c r="E234" s="221"/>
      <c r="F234" s="221"/>
    </row>
    <row r="235" spans="1:6" ht="15.75" customHeight="1" x14ac:dyDescent="0.3">
      <c r="A235" s="221"/>
      <c r="B235" s="372"/>
      <c r="C235" s="373"/>
      <c r="D235" s="373"/>
      <c r="E235" s="221"/>
      <c r="F235" s="221"/>
    </row>
    <row r="236" spans="1:6" ht="15.75" customHeight="1" x14ac:dyDescent="0.3">
      <c r="A236" s="221"/>
      <c r="B236" s="372"/>
      <c r="C236" s="373"/>
      <c r="D236" s="373"/>
      <c r="E236" s="221"/>
      <c r="F236" s="221"/>
    </row>
    <row r="237" spans="1:6" ht="15.75" customHeight="1" x14ac:dyDescent="0.3">
      <c r="A237" s="221"/>
      <c r="B237" s="372"/>
      <c r="C237" s="373"/>
      <c r="D237" s="373"/>
      <c r="E237" s="221"/>
      <c r="F237" s="221"/>
    </row>
    <row r="238" spans="1:6" ht="15.75" customHeight="1" x14ac:dyDescent="0.3">
      <c r="A238" s="221"/>
      <c r="B238" s="372"/>
      <c r="C238" s="373"/>
      <c r="D238" s="373"/>
      <c r="E238" s="221"/>
      <c r="F238" s="221"/>
    </row>
    <row r="239" spans="1:6" ht="15.75" customHeight="1" x14ac:dyDescent="0.3">
      <c r="A239" s="221"/>
      <c r="B239" s="372"/>
      <c r="C239" s="373"/>
      <c r="D239" s="373"/>
      <c r="E239" s="221"/>
      <c r="F239" s="221"/>
    </row>
    <row r="240" spans="1:6" ht="15.75" customHeight="1" x14ac:dyDescent="0.3">
      <c r="A240" s="221"/>
      <c r="B240" s="372"/>
      <c r="C240" s="373"/>
      <c r="D240" s="373"/>
      <c r="E240" s="221"/>
      <c r="F240" s="221"/>
    </row>
    <row r="241" spans="1:6" ht="15.75" customHeight="1" x14ac:dyDescent="0.3">
      <c r="A241" s="221"/>
      <c r="B241" s="372"/>
      <c r="C241" s="373"/>
      <c r="D241" s="373"/>
      <c r="E241" s="221"/>
      <c r="F241" s="221"/>
    </row>
    <row r="242" spans="1:6" ht="15.75" customHeight="1" x14ac:dyDescent="0.3">
      <c r="A242" s="221"/>
      <c r="B242" s="372"/>
      <c r="C242" s="373"/>
      <c r="D242" s="373"/>
      <c r="E242" s="221"/>
      <c r="F242" s="221"/>
    </row>
    <row r="243" spans="1:6" ht="15.75" customHeight="1" x14ac:dyDescent="0.3">
      <c r="A243" s="221"/>
      <c r="B243" s="372"/>
      <c r="C243" s="373"/>
      <c r="D243" s="373"/>
      <c r="E243" s="221"/>
      <c r="F243" s="221"/>
    </row>
    <row r="244" spans="1:6" ht="15.75" customHeight="1" x14ac:dyDescent="0.3">
      <c r="A244" s="221"/>
      <c r="B244" s="372"/>
      <c r="C244" s="373"/>
      <c r="D244" s="373"/>
      <c r="E244" s="221"/>
      <c r="F244" s="221"/>
    </row>
    <row r="245" spans="1:6" ht="15.75" customHeight="1" x14ac:dyDescent="0.3">
      <c r="A245" s="221"/>
      <c r="B245" s="372"/>
      <c r="C245" s="373"/>
      <c r="D245" s="373"/>
      <c r="E245" s="221"/>
      <c r="F245" s="221"/>
    </row>
    <row r="246" spans="1:6" ht="15.75" customHeight="1" x14ac:dyDescent="0.3">
      <c r="A246" s="221"/>
      <c r="B246" s="372"/>
      <c r="C246" s="373"/>
      <c r="D246" s="373"/>
      <c r="E246" s="221"/>
      <c r="F246" s="221"/>
    </row>
    <row r="247" spans="1:6" ht="15.75" customHeight="1" x14ac:dyDescent="0.3">
      <c r="A247" s="221"/>
      <c r="B247" s="372"/>
      <c r="C247" s="373"/>
      <c r="D247" s="373"/>
      <c r="E247" s="221"/>
      <c r="F247" s="221"/>
    </row>
    <row r="248" spans="1:6" ht="15.75" customHeight="1" x14ac:dyDescent="0.3">
      <c r="A248" s="221"/>
      <c r="B248" s="372"/>
      <c r="C248" s="373"/>
      <c r="D248" s="373"/>
      <c r="E248" s="221"/>
      <c r="F248" s="221"/>
    </row>
    <row r="249" spans="1:6" ht="15.75" customHeight="1" x14ac:dyDescent="0.3">
      <c r="A249" s="221"/>
      <c r="B249" s="372"/>
      <c r="C249" s="373"/>
      <c r="D249" s="373"/>
      <c r="E249" s="221"/>
      <c r="F249" s="221"/>
    </row>
    <row r="250" spans="1:6" ht="15.75" customHeight="1" x14ac:dyDescent="0.3">
      <c r="A250" s="221"/>
      <c r="B250" s="372"/>
      <c r="C250" s="373"/>
      <c r="D250" s="373"/>
      <c r="E250" s="221"/>
      <c r="F250" s="221"/>
    </row>
    <row r="251" spans="1:6" ht="15.75" customHeight="1" x14ac:dyDescent="0.3">
      <c r="A251" s="221"/>
      <c r="B251" s="372"/>
      <c r="C251" s="373"/>
      <c r="D251" s="373"/>
      <c r="E251" s="221"/>
      <c r="F251" s="221"/>
    </row>
    <row r="252" spans="1:6" ht="15.75" customHeight="1" x14ac:dyDescent="0.3">
      <c r="A252" s="221"/>
      <c r="B252" s="372"/>
      <c r="C252" s="373"/>
      <c r="D252" s="373"/>
      <c r="E252" s="221"/>
      <c r="F252" s="221"/>
    </row>
    <row r="253" spans="1:6" ht="15.75" customHeight="1" x14ac:dyDescent="0.3">
      <c r="A253" s="221"/>
      <c r="B253" s="372"/>
      <c r="C253" s="373"/>
      <c r="D253" s="373"/>
      <c r="E253" s="221"/>
      <c r="F253" s="221"/>
    </row>
    <row r="254" spans="1:6" ht="15.75" customHeight="1" x14ac:dyDescent="0.3">
      <c r="A254" s="221"/>
      <c r="B254" s="372"/>
      <c r="C254" s="373"/>
      <c r="D254" s="373"/>
      <c r="E254" s="221"/>
      <c r="F254" s="221"/>
    </row>
    <row r="255" spans="1:6" ht="15.75" customHeight="1" x14ac:dyDescent="0.3">
      <c r="A255" s="221"/>
      <c r="B255" s="372"/>
      <c r="C255" s="373"/>
      <c r="D255" s="373"/>
      <c r="E255" s="221"/>
      <c r="F255" s="221"/>
    </row>
    <row r="256" spans="1:6" ht="15.75" customHeight="1" x14ac:dyDescent="0.3">
      <c r="A256" s="221"/>
      <c r="B256" s="372"/>
      <c r="C256" s="373"/>
      <c r="D256" s="373"/>
      <c r="E256" s="221"/>
      <c r="F256" s="221"/>
    </row>
    <row r="257" spans="1:6" ht="15.75" customHeight="1" x14ac:dyDescent="0.3">
      <c r="A257" s="221"/>
      <c r="B257" s="372"/>
      <c r="C257" s="373"/>
      <c r="D257" s="373"/>
      <c r="E257" s="221"/>
      <c r="F257" s="221"/>
    </row>
    <row r="258" spans="1:6" ht="15.75" customHeight="1" x14ac:dyDescent="0.3">
      <c r="A258" s="221"/>
      <c r="B258" s="372"/>
      <c r="C258" s="373"/>
      <c r="D258" s="373"/>
      <c r="E258" s="221"/>
      <c r="F258" s="221"/>
    </row>
    <row r="259" spans="1:6" ht="15.75" customHeight="1" x14ac:dyDescent="0.3">
      <c r="A259" s="221"/>
      <c r="B259" s="372"/>
      <c r="C259" s="373"/>
      <c r="D259" s="373"/>
      <c r="E259" s="221"/>
      <c r="F259" s="221"/>
    </row>
    <row r="260" spans="1:6" ht="15.75" customHeight="1" x14ac:dyDescent="0.3">
      <c r="A260" s="221"/>
      <c r="B260" s="372"/>
      <c r="C260" s="373"/>
      <c r="D260" s="373"/>
      <c r="E260" s="221"/>
      <c r="F260" s="221"/>
    </row>
    <row r="261" spans="1:6" ht="15.75" customHeight="1" x14ac:dyDescent="0.3">
      <c r="A261" s="221"/>
      <c r="B261" s="372"/>
      <c r="C261" s="373"/>
      <c r="D261" s="373"/>
      <c r="E261" s="221"/>
      <c r="F261" s="221"/>
    </row>
    <row r="262" spans="1:6" ht="15.75" customHeight="1" x14ac:dyDescent="0.3">
      <c r="A262" s="221"/>
      <c r="B262" s="372"/>
      <c r="C262" s="373"/>
      <c r="D262" s="373"/>
      <c r="E262" s="221"/>
      <c r="F262" s="221"/>
    </row>
    <row r="263" spans="1:6" ht="15.75" customHeight="1" x14ac:dyDescent="0.3">
      <c r="A263" s="221"/>
      <c r="B263" s="372"/>
      <c r="C263" s="373"/>
      <c r="D263" s="373"/>
      <c r="E263" s="221"/>
      <c r="F263" s="221"/>
    </row>
    <row r="264" spans="1:6" ht="15.75" customHeight="1" x14ac:dyDescent="0.3">
      <c r="A264" s="221"/>
      <c r="B264" s="372"/>
      <c r="C264" s="373"/>
      <c r="D264" s="373"/>
      <c r="E264" s="221"/>
      <c r="F264" s="221"/>
    </row>
    <row r="265" spans="1:6" ht="15.75" customHeight="1" x14ac:dyDescent="0.3">
      <c r="A265" s="221"/>
      <c r="B265" s="372"/>
      <c r="C265" s="373"/>
      <c r="D265" s="373"/>
      <c r="E265" s="221"/>
      <c r="F265" s="221"/>
    </row>
    <row r="266" spans="1:6" ht="15.75" customHeight="1" x14ac:dyDescent="0.3">
      <c r="A266" s="221"/>
      <c r="B266" s="372"/>
      <c r="C266" s="373"/>
      <c r="D266" s="373"/>
      <c r="E266" s="221"/>
      <c r="F266" s="221"/>
    </row>
    <row r="267" spans="1:6" ht="15.75" customHeight="1" x14ac:dyDescent="0.3">
      <c r="A267" s="221"/>
      <c r="B267" s="372"/>
      <c r="C267" s="373"/>
      <c r="D267" s="373"/>
      <c r="E267" s="221"/>
      <c r="F267" s="221"/>
    </row>
    <row r="268" spans="1:6" ht="15.75" customHeight="1" x14ac:dyDescent="0.3">
      <c r="A268" s="221"/>
      <c r="B268" s="372"/>
      <c r="C268" s="373"/>
      <c r="D268" s="373"/>
      <c r="E268" s="221"/>
      <c r="F268" s="221"/>
    </row>
    <row r="269" spans="1:6" ht="15.75" customHeight="1" x14ac:dyDescent="0.3">
      <c r="A269" s="221"/>
      <c r="B269" s="372"/>
      <c r="C269" s="373"/>
      <c r="D269" s="373"/>
      <c r="E269" s="221"/>
      <c r="F269" s="221"/>
    </row>
    <row r="270" spans="1:6" ht="15.75" customHeight="1" x14ac:dyDescent="0.3">
      <c r="A270" s="221"/>
      <c r="B270" s="372"/>
      <c r="C270" s="373"/>
      <c r="D270" s="373"/>
      <c r="E270" s="221"/>
      <c r="F270" s="221"/>
    </row>
    <row r="271" spans="1:6" ht="15.75" customHeight="1" x14ac:dyDescent="0.3">
      <c r="A271" s="221"/>
      <c r="B271" s="372"/>
      <c r="C271" s="373"/>
      <c r="D271" s="373"/>
      <c r="E271" s="221"/>
      <c r="F271" s="221"/>
    </row>
    <row r="272" spans="1:6" ht="15.75" customHeight="1" x14ac:dyDescent="0.3">
      <c r="A272" s="221"/>
      <c r="B272" s="372"/>
      <c r="C272" s="373"/>
      <c r="D272" s="373"/>
      <c r="E272" s="221"/>
      <c r="F272" s="221"/>
    </row>
    <row r="273" spans="1:6" ht="15.75" customHeight="1" x14ac:dyDescent="0.3">
      <c r="A273" s="221"/>
      <c r="B273" s="372"/>
      <c r="C273" s="373"/>
      <c r="D273" s="373"/>
      <c r="E273" s="221"/>
      <c r="F273" s="221"/>
    </row>
    <row r="274" spans="1:6" ht="15.75" customHeight="1" x14ac:dyDescent="0.3">
      <c r="A274" s="221"/>
      <c r="B274" s="372"/>
      <c r="C274" s="373"/>
      <c r="D274" s="373"/>
      <c r="E274" s="221"/>
      <c r="F274" s="221"/>
    </row>
    <row r="275" spans="1:6" ht="15.75" customHeight="1" x14ac:dyDescent="0.3">
      <c r="A275" s="221"/>
      <c r="B275" s="372"/>
      <c r="C275" s="373"/>
      <c r="D275" s="373"/>
      <c r="E275" s="221"/>
      <c r="F275" s="221"/>
    </row>
    <row r="276" spans="1:6" ht="15.75" customHeight="1" x14ac:dyDescent="0.3">
      <c r="A276" s="221"/>
      <c r="B276" s="372"/>
      <c r="C276" s="373"/>
      <c r="D276" s="373"/>
      <c r="E276" s="221"/>
      <c r="F276" s="221"/>
    </row>
    <row r="277" spans="1:6" ht="15.75" customHeight="1" x14ac:dyDescent="0.3">
      <c r="A277" s="221"/>
      <c r="B277" s="372"/>
      <c r="C277" s="373"/>
      <c r="D277" s="373"/>
      <c r="E277" s="221"/>
      <c r="F277" s="221"/>
    </row>
    <row r="278" spans="1:6" ht="15.75" customHeight="1" x14ac:dyDescent="0.3">
      <c r="A278" s="221"/>
      <c r="B278" s="372"/>
      <c r="C278" s="373"/>
      <c r="D278" s="373"/>
      <c r="E278" s="221"/>
      <c r="F278" s="221"/>
    </row>
    <row r="279" spans="1:6" ht="15.75" customHeight="1" x14ac:dyDescent="0.3">
      <c r="A279" s="221"/>
      <c r="B279" s="372"/>
      <c r="C279" s="373"/>
      <c r="D279" s="373"/>
      <c r="E279" s="221"/>
      <c r="F279" s="221"/>
    </row>
    <row r="280" spans="1:6" ht="15.75" customHeight="1" x14ac:dyDescent="0.3">
      <c r="A280" s="221"/>
      <c r="B280" s="372"/>
      <c r="C280" s="373"/>
      <c r="D280" s="373"/>
      <c r="E280" s="221"/>
      <c r="F280" s="221"/>
    </row>
    <row r="281" spans="1:6" ht="15.75" customHeight="1" x14ac:dyDescent="0.3">
      <c r="A281" s="221"/>
      <c r="B281" s="372"/>
      <c r="C281" s="373"/>
      <c r="D281" s="373"/>
      <c r="E281" s="221"/>
      <c r="F281" s="221"/>
    </row>
    <row r="282" spans="1:6" ht="15.75" customHeight="1" x14ac:dyDescent="0.3">
      <c r="A282" s="221"/>
      <c r="B282" s="372"/>
      <c r="C282" s="373"/>
      <c r="D282" s="373"/>
      <c r="E282" s="221"/>
      <c r="F282" s="221"/>
    </row>
    <row r="283" spans="1:6" ht="15.75" customHeight="1" x14ac:dyDescent="0.3">
      <c r="A283" s="221"/>
      <c r="B283" s="372"/>
      <c r="C283" s="373"/>
      <c r="D283" s="373"/>
      <c r="E283" s="221"/>
      <c r="F283" s="221"/>
    </row>
    <row r="284" spans="1:6" ht="15.75" customHeight="1" x14ac:dyDescent="0.3">
      <c r="A284" s="221"/>
      <c r="B284" s="372"/>
      <c r="C284" s="373"/>
      <c r="D284" s="373"/>
      <c r="E284" s="221"/>
      <c r="F284" s="221"/>
    </row>
    <row r="285" spans="1:6" ht="15.75" customHeight="1" x14ac:dyDescent="0.3">
      <c r="A285" s="221"/>
      <c r="B285" s="372"/>
      <c r="C285" s="373"/>
      <c r="D285" s="373"/>
      <c r="E285" s="221"/>
      <c r="F285" s="221"/>
    </row>
    <row r="286" spans="1:6" ht="15.75" customHeight="1" x14ac:dyDescent="0.3">
      <c r="A286" s="221"/>
      <c r="B286" s="372"/>
      <c r="C286" s="373"/>
      <c r="D286" s="373"/>
      <c r="E286" s="221"/>
      <c r="F286" s="221"/>
    </row>
    <row r="287" spans="1:6" ht="15.75" customHeight="1" x14ac:dyDescent="0.3">
      <c r="A287" s="221"/>
      <c r="B287" s="372"/>
      <c r="C287" s="373"/>
      <c r="D287" s="373"/>
      <c r="E287" s="221"/>
      <c r="F287" s="221"/>
    </row>
    <row r="288" spans="1:6" ht="15.75" customHeight="1" x14ac:dyDescent="0.3">
      <c r="A288" s="221"/>
      <c r="B288" s="372"/>
      <c r="C288" s="373"/>
      <c r="D288" s="373"/>
      <c r="E288" s="221"/>
      <c r="F288" s="221"/>
    </row>
    <row r="289" spans="1:6" ht="15.75" customHeight="1" x14ac:dyDescent="0.3">
      <c r="A289" s="221"/>
      <c r="B289" s="372"/>
      <c r="C289" s="373"/>
      <c r="D289" s="373"/>
      <c r="E289" s="221"/>
      <c r="F289" s="221"/>
    </row>
    <row r="290" spans="1:6" ht="15.75" customHeight="1" x14ac:dyDescent="0.3">
      <c r="A290" s="221"/>
      <c r="B290" s="372"/>
      <c r="C290" s="373"/>
      <c r="D290" s="373"/>
      <c r="E290" s="221"/>
      <c r="F290" s="221"/>
    </row>
    <row r="291" spans="1:6" ht="15.75" customHeight="1" x14ac:dyDescent="0.3">
      <c r="A291" s="221"/>
      <c r="B291" s="372"/>
      <c r="C291" s="373"/>
      <c r="D291" s="373"/>
      <c r="E291" s="221"/>
      <c r="F291" s="221"/>
    </row>
    <row r="292" spans="1:6" ht="15.75" customHeight="1" x14ac:dyDescent="0.3">
      <c r="A292" s="221"/>
      <c r="B292" s="372"/>
      <c r="C292" s="373"/>
      <c r="D292" s="373"/>
      <c r="E292" s="221"/>
      <c r="F292" s="221"/>
    </row>
    <row r="293" spans="1:6" ht="15.75" customHeight="1" x14ac:dyDescent="0.3">
      <c r="A293" s="221"/>
      <c r="B293" s="372"/>
      <c r="C293" s="373"/>
      <c r="D293" s="373"/>
      <c r="E293" s="221"/>
      <c r="F293" s="221"/>
    </row>
    <row r="294" spans="1:6" ht="15.75" customHeight="1" x14ac:dyDescent="0.3">
      <c r="A294" s="221"/>
      <c r="B294" s="372"/>
      <c r="C294" s="373"/>
      <c r="D294" s="373"/>
      <c r="E294" s="221"/>
      <c r="F294" s="221"/>
    </row>
    <row r="295" spans="1:6" ht="15.75" customHeight="1" x14ac:dyDescent="0.3">
      <c r="A295" s="221"/>
      <c r="B295" s="372"/>
      <c r="C295" s="373"/>
      <c r="D295" s="373"/>
      <c r="E295" s="221"/>
      <c r="F295" s="221"/>
    </row>
    <row r="296" spans="1:6" ht="15.75" customHeight="1" x14ac:dyDescent="0.3">
      <c r="A296" s="221"/>
      <c r="B296" s="372"/>
      <c r="C296" s="373"/>
      <c r="D296" s="373"/>
      <c r="E296" s="221"/>
      <c r="F296" s="221"/>
    </row>
    <row r="297" spans="1:6" ht="15.75" customHeight="1" x14ac:dyDescent="0.3">
      <c r="A297" s="221"/>
      <c r="B297" s="372"/>
      <c r="C297" s="373"/>
      <c r="D297" s="373"/>
      <c r="E297" s="221"/>
      <c r="F297" s="221"/>
    </row>
    <row r="298" spans="1:6" ht="15.75" customHeight="1" x14ac:dyDescent="0.3">
      <c r="A298" s="221"/>
      <c r="B298" s="372"/>
      <c r="C298" s="373"/>
      <c r="D298" s="373"/>
      <c r="E298" s="221"/>
      <c r="F298" s="221"/>
    </row>
    <row r="299" spans="1:6" ht="15.75" customHeight="1" x14ac:dyDescent="0.3">
      <c r="A299" s="221"/>
      <c r="B299" s="372"/>
      <c r="C299" s="373"/>
      <c r="D299" s="373"/>
      <c r="E299" s="221"/>
      <c r="F299" s="221"/>
    </row>
    <row r="300" spans="1:6" ht="15.75" customHeight="1" x14ac:dyDescent="0.3">
      <c r="A300" s="221"/>
      <c r="B300" s="372"/>
      <c r="C300" s="373"/>
      <c r="D300" s="373"/>
      <c r="E300" s="221"/>
      <c r="F300" s="221"/>
    </row>
    <row r="301" spans="1:6" ht="15.75" customHeight="1" x14ac:dyDescent="0.3">
      <c r="A301" s="221"/>
      <c r="B301" s="372"/>
      <c r="C301" s="373"/>
      <c r="D301" s="373"/>
      <c r="E301" s="221"/>
      <c r="F301" s="221"/>
    </row>
    <row r="302" spans="1:6" ht="15.75" customHeight="1" x14ac:dyDescent="0.3">
      <c r="A302" s="221"/>
      <c r="B302" s="372"/>
      <c r="C302" s="373"/>
      <c r="D302" s="373"/>
      <c r="E302" s="221"/>
      <c r="F302" s="221"/>
    </row>
    <row r="303" spans="1:6" ht="15.75" customHeight="1" x14ac:dyDescent="0.3">
      <c r="A303" s="221"/>
      <c r="B303" s="372"/>
      <c r="C303" s="373"/>
      <c r="D303" s="373"/>
      <c r="E303" s="221"/>
      <c r="F303" s="221"/>
    </row>
    <row r="304" spans="1:6" ht="15.75" customHeight="1" x14ac:dyDescent="0.3">
      <c r="A304" s="221"/>
      <c r="B304" s="372"/>
      <c r="C304" s="373"/>
      <c r="D304" s="373"/>
      <c r="E304" s="221"/>
      <c r="F304" s="221"/>
    </row>
    <row r="305" spans="1:6" ht="15.75" customHeight="1" x14ac:dyDescent="0.3">
      <c r="A305" s="221"/>
      <c r="B305" s="372"/>
      <c r="C305" s="373"/>
      <c r="D305" s="373"/>
      <c r="E305" s="221"/>
      <c r="F305" s="221"/>
    </row>
    <row r="306" spans="1:6" ht="15.75" customHeight="1" x14ac:dyDescent="0.3">
      <c r="A306" s="221"/>
      <c r="B306" s="372"/>
      <c r="C306" s="373"/>
      <c r="D306" s="373"/>
      <c r="E306" s="221"/>
      <c r="F306" s="221"/>
    </row>
    <row r="307" spans="1:6" ht="15.75" customHeight="1" x14ac:dyDescent="0.3">
      <c r="A307" s="221"/>
      <c r="B307" s="372"/>
      <c r="C307" s="373"/>
      <c r="D307" s="373"/>
      <c r="E307" s="221"/>
      <c r="F307" s="221"/>
    </row>
    <row r="308" spans="1:6" ht="15.75" customHeight="1" x14ac:dyDescent="0.3">
      <c r="A308" s="221"/>
      <c r="B308" s="372"/>
      <c r="C308" s="373"/>
      <c r="D308" s="373"/>
      <c r="E308" s="221"/>
      <c r="F308" s="221"/>
    </row>
    <row r="309" spans="1:6" ht="15.75" customHeight="1" x14ac:dyDescent="0.3">
      <c r="A309" s="221"/>
      <c r="B309" s="372"/>
      <c r="C309" s="373"/>
      <c r="D309" s="373"/>
      <c r="E309" s="221"/>
      <c r="F309" s="221"/>
    </row>
    <row r="310" spans="1:6" ht="15.75" customHeight="1" x14ac:dyDescent="0.3">
      <c r="A310" s="221"/>
      <c r="B310" s="372"/>
      <c r="C310" s="373"/>
      <c r="D310" s="373"/>
      <c r="E310" s="221"/>
      <c r="F310" s="221"/>
    </row>
    <row r="311" spans="1:6" ht="15.75" customHeight="1" x14ac:dyDescent="0.3">
      <c r="A311" s="221"/>
      <c r="B311" s="372"/>
      <c r="C311" s="373"/>
      <c r="D311" s="373"/>
      <c r="E311" s="221"/>
      <c r="F311" s="221"/>
    </row>
    <row r="312" spans="1:6" ht="15.75" customHeight="1" x14ac:dyDescent="0.3">
      <c r="A312" s="221"/>
      <c r="B312" s="372"/>
      <c r="C312" s="373"/>
      <c r="D312" s="373"/>
      <c r="E312" s="221"/>
      <c r="F312" s="221"/>
    </row>
    <row r="313" spans="1:6" ht="15.75" customHeight="1" x14ac:dyDescent="0.3">
      <c r="A313" s="221"/>
      <c r="B313" s="372"/>
      <c r="C313" s="373"/>
      <c r="D313" s="373"/>
      <c r="E313" s="221"/>
      <c r="F313" s="221"/>
    </row>
    <row r="314" spans="1:6" ht="15.75" customHeight="1" x14ac:dyDescent="0.3">
      <c r="A314" s="221"/>
      <c r="B314" s="372"/>
      <c r="C314" s="373"/>
      <c r="D314" s="373"/>
      <c r="E314" s="221"/>
      <c r="F314" s="221"/>
    </row>
    <row r="315" spans="1:6" ht="15.75" customHeight="1" x14ac:dyDescent="0.3">
      <c r="A315" s="221"/>
      <c r="B315" s="372"/>
      <c r="C315" s="373"/>
      <c r="D315" s="373"/>
      <c r="E315" s="221"/>
      <c r="F315" s="221"/>
    </row>
    <row r="316" spans="1:6" ht="15.75" customHeight="1" x14ac:dyDescent="0.3">
      <c r="A316" s="221"/>
      <c r="B316" s="372"/>
      <c r="C316" s="373"/>
      <c r="D316" s="373"/>
      <c r="E316" s="221"/>
      <c r="F316" s="221"/>
    </row>
    <row r="317" spans="1:6" ht="15.75" customHeight="1" x14ac:dyDescent="0.3">
      <c r="A317" s="221"/>
      <c r="B317" s="372"/>
      <c r="C317" s="373"/>
      <c r="D317" s="373"/>
      <c r="E317" s="221"/>
      <c r="F317" s="221"/>
    </row>
    <row r="318" spans="1:6" ht="15.75" customHeight="1" x14ac:dyDescent="0.3">
      <c r="A318" s="221"/>
      <c r="B318" s="372"/>
      <c r="C318" s="373"/>
      <c r="D318" s="373"/>
      <c r="E318" s="221"/>
      <c r="F318" s="221"/>
    </row>
    <row r="319" spans="1:6" ht="15.75" customHeight="1" x14ac:dyDescent="0.3">
      <c r="A319" s="221"/>
      <c r="B319" s="372"/>
      <c r="C319" s="373"/>
      <c r="D319" s="373"/>
      <c r="E319" s="221"/>
      <c r="F319" s="221"/>
    </row>
    <row r="320" spans="1:6" ht="15.75" customHeight="1" x14ac:dyDescent="0.3">
      <c r="A320" s="221"/>
      <c r="B320" s="372"/>
      <c r="C320" s="373"/>
      <c r="D320" s="373"/>
      <c r="E320" s="221"/>
      <c r="F320" s="221"/>
    </row>
    <row r="321" spans="1:6" ht="15.75" customHeight="1" x14ac:dyDescent="0.3">
      <c r="A321" s="221"/>
      <c r="B321" s="372"/>
      <c r="C321" s="373"/>
      <c r="D321" s="373"/>
      <c r="E321" s="221"/>
      <c r="F321" s="221"/>
    </row>
    <row r="322" spans="1:6" ht="15.75" customHeight="1" x14ac:dyDescent="0.3">
      <c r="A322" s="221"/>
      <c r="B322" s="372"/>
      <c r="C322" s="373"/>
      <c r="D322" s="373"/>
      <c r="E322" s="221"/>
      <c r="F322" s="221"/>
    </row>
    <row r="323" spans="1:6" ht="15.75" customHeight="1" x14ac:dyDescent="0.3">
      <c r="A323" s="221"/>
      <c r="B323" s="372"/>
      <c r="C323" s="373"/>
      <c r="D323" s="373"/>
      <c r="E323" s="221"/>
      <c r="F323" s="221"/>
    </row>
    <row r="324" spans="1:6" ht="15.75" customHeight="1" x14ac:dyDescent="0.3">
      <c r="A324" s="221"/>
      <c r="B324" s="372"/>
      <c r="C324" s="373"/>
      <c r="D324" s="373"/>
      <c r="E324" s="221"/>
      <c r="F324" s="221"/>
    </row>
    <row r="325" spans="1:6" ht="15.75" customHeight="1" x14ac:dyDescent="0.3">
      <c r="A325" s="221"/>
      <c r="B325" s="372"/>
      <c r="C325" s="373"/>
      <c r="D325" s="373"/>
      <c r="E325" s="221"/>
      <c r="F325" s="221"/>
    </row>
    <row r="326" spans="1:6" ht="15.75" customHeight="1" x14ac:dyDescent="0.3">
      <c r="A326" s="221"/>
      <c r="B326" s="372"/>
      <c r="C326" s="373"/>
      <c r="D326" s="373"/>
      <c r="E326" s="221"/>
      <c r="F326" s="221"/>
    </row>
    <row r="327" spans="1:6" ht="15.75" customHeight="1" x14ac:dyDescent="0.3">
      <c r="A327" s="221"/>
      <c r="B327" s="372"/>
      <c r="C327" s="373"/>
      <c r="D327" s="373"/>
      <c r="E327" s="221"/>
      <c r="F327" s="221"/>
    </row>
    <row r="328" spans="1:6" ht="15.75" customHeight="1" x14ac:dyDescent="0.3">
      <c r="A328" s="221"/>
      <c r="B328" s="372"/>
      <c r="C328" s="373"/>
      <c r="D328" s="373"/>
      <c r="E328" s="221"/>
      <c r="F328" s="221"/>
    </row>
    <row r="329" spans="1:6" ht="15.75" customHeight="1" x14ac:dyDescent="0.3">
      <c r="A329" s="221"/>
      <c r="B329" s="372"/>
      <c r="C329" s="373"/>
      <c r="D329" s="373"/>
      <c r="E329" s="221"/>
      <c r="F329" s="221"/>
    </row>
    <row r="330" spans="1:6" ht="15.75" customHeight="1" x14ac:dyDescent="0.3">
      <c r="A330" s="221"/>
      <c r="B330" s="372"/>
      <c r="C330" s="373"/>
      <c r="D330" s="373"/>
      <c r="E330" s="221"/>
      <c r="F330" s="221"/>
    </row>
    <row r="331" spans="1:6" ht="15.75" customHeight="1" x14ac:dyDescent="0.3">
      <c r="A331" s="221"/>
      <c r="B331" s="372"/>
      <c r="C331" s="373"/>
      <c r="D331" s="373"/>
      <c r="E331" s="221"/>
      <c r="F331" s="221"/>
    </row>
    <row r="332" spans="1:6" ht="15.75" customHeight="1" x14ac:dyDescent="0.3">
      <c r="A332" s="221"/>
      <c r="B332" s="372"/>
      <c r="C332" s="373"/>
      <c r="D332" s="373"/>
      <c r="E332" s="221"/>
      <c r="F332" s="221"/>
    </row>
    <row r="333" spans="1:6" ht="15.75" customHeight="1" x14ac:dyDescent="0.3">
      <c r="A333" s="221"/>
      <c r="B333" s="372"/>
      <c r="C333" s="373"/>
      <c r="D333" s="373"/>
      <c r="E333" s="221"/>
      <c r="F333" s="221"/>
    </row>
    <row r="334" spans="1:6" ht="15.75" customHeight="1" x14ac:dyDescent="0.3">
      <c r="A334" s="221"/>
      <c r="B334" s="372"/>
      <c r="C334" s="373"/>
      <c r="D334" s="373"/>
      <c r="E334" s="221"/>
      <c r="F334" s="221"/>
    </row>
    <row r="335" spans="1:6" ht="15.75" customHeight="1" x14ac:dyDescent="0.3">
      <c r="A335" s="221"/>
      <c r="B335" s="372"/>
      <c r="C335" s="373"/>
      <c r="D335" s="373"/>
      <c r="E335" s="221"/>
      <c r="F335" s="221"/>
    </row>
    <row r="336" spans="1:6" ht="15.75" customHeight="1" x14ac:dyDescent="0.3">
      <c r="A336" s="221"/>
      <c r="B336" s="372"/>
      <c r="C336" s="373"/>
      <c r="D336" s="373"/>
      <c r="E336" s="221"/>
      <c r="F336" s="221"/>
    </row>
    <row r="337" spans="1:6" ht="15.75" customHeight="1" x14ac:dyDescent="0.3">
      <c r="A337" s="221"/>
      <c r="B337" s="372"/>
      <c r="C337" s="373"/>
      <c r="D337" s="373"/>
      <c r="E337" s="221"/>
      <c r="F337" s="221"/>
    </row>
    <row r="338" spans="1:6" ht="15.75" customHeight="1" x14ac:dyDescent="0.3">
      <c r="A338" s="221"/>
      <c r="B338" s="372"/>
      <c r="C338" s="373"/>
      <c r="D338" s="373"/>
      <c r="E338" s="221"/>
      <c r="F338" s="221"/>
    </row>
    <row r="339" spans="1:6" ht="15.75" customHeight="1" x14ac:dyDescent="0.3">
      <c r="A339" s="221"/>
      <c r="B339" s="372"/>
      <c r="C339" s="373"/>
      <c r="D339" s="373"/>
      <c r="E339" s="221"/>
      <c r="F339" s="221"/>
    </row>
    <row r="340" spans="1:6" ht="15.75" customHeight="1" x14ac:dyDescent="0.3">
      <c r="A340" s="221"/>
      <c r="B340" s="372"/>
      <c r="C340" s="373"/>
      <c r="D340" s="373"/>
      <c r="E340" s="221"/>
      <c r="F340" s="221"/>
    </row>
    <row r="341" spans="1:6" ht="15.75" customHeight="1" x14ac:dyDescent="0.3">
      <c r="A341" s="221"/>
      <c r="B341" s="372"/>
      <c r="C341" s="373"/>
      <c r="D341" s="373"/>
      <c r="E341" s="221"/>
      <c r="F341" s="221"/>
    </row>
    <row r="342" spans="1:6" ht="15.75" customHeight="1" x14ac:dyDescent="0.3">
      <c r="A342" s="221"/>
      <c r="B342" s="372"/>
      <c r="C342" s="373"/>
      <c r="D342" s="373"/>
      <c r="E342" s="221"/>
      <c r="F342" s="221"/>
    </row>
    <row r="343" spans="1:6" ht="15.75" customHeight="1" x14ac:dyDescent="0.3">
      <c r="A343" s="221"/>
      <c r="B343" s="372"/>
      <c r="C343" s="373"/>
      <c r="D343" s="373"/>
      <c r="E343" s="221"/>
      <c r="F343" s="221"/>
    </row>
    <row r="344" spans="1:6" ht="15.75" customHeight="1" x14ac:dyDescent="0.3">
      <c r="A344" s="221"/>
      <c r="B344" s="372"/>
      <c r="C344" s="373"/>
      <c r="D344" s="373"/>
      <c r="E344" s="221"/>
      <c r="F344" s="221"/>
    </row>
    <row r="345" spans="1:6" ht="15.75" customHeight="1" x14ac:dyDescent="0.3">
      <c r="A345" s="221"/>
      <c r="B345" s="372"/>
      <c r="C345" s="373"/>
      <c r="D345" s="373"/>
      <c r="E345" s="221"/>
      <c r="F345" s="221"/>
    </row>
    <row r="346" spans="1:6" ht="15.75" customHeight="1" x14ac:dyDescent="0.3">
      <c r="A346" s="221"/>
      <c r="B346" s="372"/>
      <c r="C346" s="373"/>
      <c r="D346" s="373"/>
      <c r="E346" s="221"/>
      <c r="F346" s="221"/>
    </row>
    <row r="347" spans="1:6" ht="15.75" customHeight="1" x14ac:dyDescent="0.3">
      <c r="A347" s="221"/>
      <c r="B347" s="372"/>
      <c r="C347" s="373"/>
      <c r="D347" s="373"/>
      <c r="E347" s="221"/>
      <c r="F347" s="221"/>
    </row>
    <row r="348" spans="1:6" ht="15.75" customHeight="1" x14ac:dyDescent="0.3">
      <c r="A348" s="221"/>
      <c r="B348" s="372"/>
      <c r="C348" s="373"/>
      <c r="D348" s="373"/>
      <c r="E348" s="221"/>
      <c r="F348" s="221"/>
    </row>
    <row r="349" spans="1:6" ht="15.75" customHeight="1" x14ac:dyDescent="0.3">
      <c r="A349" s="221"/>
      <c r="B349" s="372"/>
      <c r="C349" s="373"/>
      <c r="D349" s="373"/>
      <c r="E349" s="221"/>
      <c r="F349" s="221"/>
    </row>
    <row r="350" spans="1:6" ht="15.75" customHeight="1" x14ac:dyDescent="0.3">
      <c r="A350" s="221"/>
      <c r="B350" s="372"/>
      <c r="C350" s="373"/>
      <c r="D350" s="373"/>
      <c r="E350" s="221"/>
      <c r="F350" s="221"/>
    </row>
    <row r="351" spans="1:6" ht="15.75" customHeight="1" x14ac:dyDescent="0.3">
      <c r="A351" s="221"/>
      <c r="B351" s="372"/>
      <c r="C351" s="373"/>
      <c r="D351" s="373"/>
      <c r="E351" s="221"/>
      <c r="F351" s="221"/>
    </row>
    <row r="352" spans="1:6" ht="15.75" customHeight="1" x14ac:dyDescent="0.3">
      <c r="A352" s="221"/>
      <c r="B352" s="372"/>
      <c r="C352" s="373"/>
      <c r="D352" s="373"/>
      <c r="E352" s="221"/>
      <c r="F352" s="221"/>
    </row>
    <row r="353" spans="1:6" ht="15.75" customHeight="1" x14ac:dyDescent="0.3">
      <c r="A353" s="221"/>
      <c r="B353" s="372"/>
      <c r="C353" s="373"/>
      <c r="D353" s="373"/>
      <c r="E353" s="221"/>
      <c r="F353" s="221"/>
    </row>
    <row r="354" spans="1:6" ht="15.75" customHeight="1" x14ac:dyDescent="0.3">
      <c r="A354" s="221"/>
      <c r="B354" s="372"/>
      <c r="C354" s="373"/>
      <c r="D354" s="373"/>
      <c r="E354" s="221"/>
      <c r="F354" s="221"/>
    </row>
    <row r="355" spans="1:6" ht="15.75" customHeight="1" x14ac:dyDescent="0.3">
      <c r="A355" s="221"/>
      <c r="B355" s="372"/>
      <c r="C355" s="373"/>
      <c r="D355" s="373"/>
      <c r="E355" s="221"/>
      <c r="F355" s="221"/>
    </row>
    <row r="356" spans="1:6" ht="15.75" customHeight="1" x14ac:dyDescent="0.3">
      <c r="A356" s="221"/>
      <c r="B356" s="372"/>
      <c r="C356" s="373"/>
      <c r="D356" s="373"/>
      <c r="E356" s="221"/>
      <c r="F356" s="221"/>
    </row>
    <row r="357" spans="1:6" ht="15.75" customHeight="1" x14ac:dyDescent="0.3">
      <c r="A357" s="221"/>
      <c r="B357" s="372"/>
      <c r="C357" s="373"/>
      <c r="D357" s="373"/>
      <c r="E357" s="221"/>
      <c r="F357" s="221"/>
    </row>
    <row r="358" spans="1:6" ht="15.75" customHeight="1" x14ac:dyDescent="0.3">
      <c r="A358" s="221"/>
      <c r="B358" s="372"/>
      <c r="C358" s="373"/>
      <c r="D358" s="373"/>
      <c r="E358" s="221"/>
      <c r="F358" s="221"/>
    </row>
    <row r="359" spans="1:6" ht="15.75" customHeight="1" x14ac:dyDescent="0.3">
      <c r="A359" s="221"/>
      <c r="B359" s="372"/>
      <c r="C359" s="373"/>
      <c r="D359" s="373"/>
      <c r="E359" s="221"/>
      <c r="F359" s="221"/>
    </row>
    <row r="360" spans="1:6" ht="15.75" customHeight="1" x14ac:dyDescent="0.3">
      <c r="A360" s="221"/>
      <c r="B360" s="372"/>
      <c r="C360" s="373"/>
      <c r="D360" s="373"/>
      <c r="E360" s="221"/>
      <c r="F360" s="221"/>
    </row>
    <row r="361" spans="1:6" ht="15.75" customHeight="1" x14ac:dyDescent="0.3">
      <c r="A361" s="221"/>
      <c r="B361" s="372"/>
      <c r="C361" s="373"/>
      <c r="D361" s="373"/>
      <c r="E361" s="221"/>
      <c r="F361" s="221"/>
    </row>
    <row r="362" spans="1:6" ht="15.75" customHeight="1" x14ac:dyDescent="0.3">
      <c r="A362" s="221"/>
      <c r="B362" s="372"/>
      <c r="C362" s="373"/>
      <c r="D362" s="373"/>
      <c r="E362" s="221"/>
      <c r="F362" s="221"/>
    </row>
    <row r="363" spans="1:6" ht="15.75" customHeight="1" x14ac:dyDescent="0.3">
      <c r="A363" s="221"/>
      <c r="B363" s="372"/>
      <c r="C363" s="373"/>
      <c r="D363" s="373"/>
      <c r="E363" s="221"/>
      <c r="F363" s="221"/>
    </row>
    <row r="364" spans="1:6" ht="15.75" customHeight="1" x14ac:dyDescent="0.3">
      <c r="A364" s="221"/>
      <c r="B364" s="372"/>
      <c r="C364" s="373"/>
      <c r="D364" s="373"/>
      <c r="E364" s="221"/>
      <c r="F364" s="221"/>
    </row>
    <row r="365" spans="1:6" ht="15.75" customHeight="1" x14ac:dyDescent="0.3">
      <c r="A365" s="221"/>
      <c r="B365" s="372"/>
      <c r="C365" s="373"/>
      <c r="D365" s="373"/>
      <c r="E365" s="221"/>
      <c r="F365" s="221"/>
    </row>
    <row r="366" spans="1:6" ht="15.75" customHeight="1" x14ac:dyDescent="0.3">
      <c r="A366" s="221"/>
      <c r="B366" s="372"/>
      <c r="C366" s="373"/>
      <c r="D366" s="373"/>
      <c r="E366" s="221"/>
      <c r="F366" s="221"/>
    </row>
    <row r="367" spans="1:6" ht="15.75" customHeight="1" x14ac:dyDescent="0.3">
      <c r="A367" s="221"/>
      <c r="B367" s="372"/>
      <c r="C367" s="373"/>
      <c r="D367" s="373"/>
      <c r="E367" s="221"/>
      <c r="F367" s="221"/>
    </row>
    <row r="368" spans="1:6" ht="15.75" customHeight="1" x14ac:dyDescent="0.3">
      <c r="A368" s="221"/>
      <c r="B368" s="372"/>
      <c r="C368" s="373"/>
      <c r="D368" s="373"/>
      <c r="E368" s="221"/>
      <c r="F368" s="221"/>
    </row>
    <row r="369" spans="1:6" ht="15.75" customHeight="1" x14ac:dyDescent="0.3">
      <c r="A369" s="221"/>
      <c r="B369" s="372"/>
      <c r="C369" s="373"/>
      <c r="D369" s="373"/>
      <c r="E369" s="221"/>
      <c r="F369" s="221"/>
    </row>
    <row r="370" spans="1:6" ht="15.75" customHeight="1" x14ac:dyDescent="0.3">
      <c r="A370" s="221"/>
      <c r="B370" s="372"/>
      <c r="C370" s="373"/>
      <c r="D370" s="373"/>
      <c r="E370" s="221"/>
      <c r="F370" s="221"/>
    </row>
    <row r="371" spans="1:6" ht="15.75" customHeight="1" x14ac:dyDescent="0.3">
      <c r="A371" s="221"/>
      <c r="B371" s="372"/>
      <c r="C371" s="373"/>
      <c r="D371" s="373"/>
      <c r="E371" s="221"/>
      <c r="F371" s="221"/>
    </row>
    <row r="372" spans="1:6" ht="15.75" customHeight="1" x14ac:dyDescent="0.3">
      <c r="A372" s="221"/>
      <c r="B372" s="372"/>
      <c r="C372" s="373"/>
      <c r="D372" s="373"/>
      <c r="E372" s="221"/>
      <c r="F372" s="221"/>
    </row>
    <row r="373" spans="1:6" ht="15.75" customHeight="1" x14ac:dyDescent="0.3">
      <c r="A373" s="221"/>
      <c r="B373" s="372"/>
      <c r="C373" s="373"/>
      <c r="D373" s="373"/>
      <c r="E373" s="221"/>
      <c r="F373" s="221"/>
    </row>
    <row r="374" spans="1:6" ht="15.75" customHeight="1" x14ac:dyDescent="0.3">
      <c r="A374" s="221"/>
      <c r="B374" s="372"/>
      <c r="C374" s="373"/>
      <c r="D374" s="373"/>
      <c r="E374" s="221"/>
      <c r="F374" s="221"/>
    </row>
    <row r="375" spans="1:6" ht="15.75" customHeight="1" x14ac:dyDescent="0.3">
      <c r="A375" s="221"/>
      <c r="B375" s="372"/>
      <c r="C375" s="373"/>
      <c r="D375" s="373"/>
      <c r="E375" s="221"/>
      <c r="F375" s="221"/>
    </row>
    <row r="376" spans="1:6" ht="15.75" customHeight="1" x14ac:dyDescent="0.3">
      <c r="A376" s="221"/>
      <c r="B376" s="372"/>
      <c r="C376" s="373"/>
      <c r="D376" s="373"/>
      <c r="E376" s="221"/>
      <c r="F376" s="221"/>
    </row>
    <row r="377" spans="1:6" ht="15.75" customHeight="1" x14ac:dyDescent="0.3">
      <c r="A377" s="221"/>
      <c r="B377" s="372"/>
      <c r="C377" s="373"/>
      <c r="D377" s="373"/>
      <c r="E377" s="221"/>
      <c r="F377" s="221"/>
    </row>
    <row r="378" spans="1:6" ht="15.75" customHeight="1" x14ac:dyDescent="0.3">
      <c r="A378" s="221"/>
      <c r="B378" s="372"/>
      <c r="C378" s="373"/>
      <c r="D378" s="373"/>
      <c r="E378" s="221"/>
      <c r="F378" s="221"/>
    </row>
    <row r="379" spans="1:6" ht="15.75" customHeight="1" x14ac:dyDescent="0.3">
      <c r="A379" s="221"/>
      <c r="B379" s="372"/>
      <c r="C379" s="373"/>
      <c r="D379" s="373"/>
      <c r="E379" s="221"/>
      <c r="F379" s="221"/>
    </row>
    <row r="380" spans="1:6" ht="15.75" customHeight="1" x14ac:dyDescent="0.3">
      <c r="A380" s="221"/>
      <c r="B380" s="372"/>
      <c r="C380" s="373"/>
      <c r="D380" s="373"/>
      <c r="E380" s="221"/>
      <c r="F380" s="221"/>
    </row>
    <row r="381" spans="1:6" ht="15.75" customHeight="1" x14ac:dyDescent="0.3">
      <c r="A381" s="221"/>
      <c r="B381" s="372"/>
      <c r="C381" s="373"/>
      <c r="D381" s="373"/>
      <c r="E381" s="221"/>
      <c r="F381" s="221"/>
    </row>
    <row r="382" spans="1:6" ht="15.75" customHeight="1" x14ac:dyDescent="0.3">
      <c r="A382" s="221"/>
      <c r="B382" s="372"/>
      <c r="C382" s="373"/>
      <c r="D382" s="373"/>
      <c r="E382" s="221"/>
      <c r="F382" s="221"/>
    </row>
    <row r="383" spans="1:6" ht="15.75" customHeight="1" x14ac:dyDescent="0.3">
      <c r="A383" s="221"/>
      <c r="B383" s="372"/>
      <c r="C383" s="373"/>
      <c r="D383" s="373"/>
      <c r="E383" s="221"/>
      <c r="F383" s="221"/>
    </row>
    <row r="384" spans="1:6" ht="15.75" customHeight="1" x14ac:dyDescent="0.3">
      <c r="A384" s="221"/>
      <c r="B384" s="372"/>
      <c r="C384" s="373"/>
      <c r="D384" s="373"/>
      <c r="E384" s="221"/>
      <c r="F384" s="221"/>
    </row>
    <row r="385" spans="1:6" ht="15.75" customHeight="1" x14ac:dyDescent="0.3">
      <c r="A385" s="221"/>
      <c r="B385" s="372"/>
      <c r="C385" s="373"/>
      <c r="D385" s="373"/>
      <c r="E385" s="221"/>
      <c r="F385" s="221"/>
    </row>
    <row r="386" spans="1:6" ht="15.75" customHeight="1" x14ac:dyDescent="0.3">
      <c r="A386" s="221"/>
      <c r="B386" s="372"/>
      <c r="C386" s="373"/>
      <c r="D386" s="373"/>
      <c r="E386" s="221"/>
      <c r="F386" s="221"/>
    </row>
    <row r="387" spans="1:6" ht="15.75" customHeight="1" x14ac:dyDescent="0.3">
      <c r="A387" s="221"/>
      <c r="B387" s="372"/>
      <c r="C387" s="373"/>
      <c r="D387" s="373"/>
      <c r="E387" s="221"/>
      <c r="F387" s="221"/>
    </row>
    <row r="388" spans="1:6" ht="15.75" customHeight="1" x14ac:dyDescent="0.3">
      <c r="A388" s="221"/>
      <c r="B388" s="372"/>
      <c r="C388" s="373"/>
      <c r="D388" s="373"/>
      <c r="E388" s="221"/>
      <c r="F388" s="221"/>
    </row>
    <row r="389" spans="1:6" ht="15.75" customHeight="1" x14ac:dyDescent="0.3">
      <c r="A389" s="221"/>
      <c r="B389" s="372"/>
      <c r="C389" s="373"/>
      <c r="D389" s="373"/>
      <c r="E389" s="221"/>
      <c r="F389" s="221"/>
    </row>
    <row r="390" spans="1:6" ht="15.75" customHeight="1" x14ac:dyDescent="0.3">
      <c r="A390" s="221"/>
      <c r="B390" s="372"/>
      <c r="C390" s="373"/>
      <c r="D390" s="373"/>
      <c r="E390" s="221"/>
      <c r="F390" s="221"/>
    </row>
    <row r="391" spans="1:6" ht="15.75" customHeight="1" x14ac:dyDescent="0.3">
      <c r="A391" s="221"/>
      <c r="B391" s="372"/>
      <c r="C391" s="373"/>
      <c r="D391" s="373"/>
      <c r="E391" s="221"/>
      <c r="F391" s="221"/>
    </row>
    <row r="392" spans="1:6" ht="15.75" customHeight="1" x14ac:dyDescent="0.3">
      <c r="A392" s="221"/>
      <c r="B392" s="372"/>
      <c r="C392" s="373"/>
      <c r="D392" s="373"/>
      <c r="E392" s="221"/>
      <c r="F392" s="221"/>
    </row>
    <row r="393" spans="1:6" ht="15.75" customHeight="1" x14ac:dyDescent="0.3">
      <c r="A393" s="221"/>
      <c r="B393" s="372"/>
      <c r="C393" s="373"/>
      <c r="D393" s="373"/>
      <c r="E393" s="221"/>
      <c r="F393" s="221"/>
    </row>
    <row r="394" spans="1:6" ht="15.75" customHeight="1" x14ac:dyDescent="0.3">
      <c r="A394" s="221"/>
      <c r="B394" s="372"/>
      <c r="C394" s="373"/>
      <c r="D394" s="373"/>
      <c r="E394" s="221"/>
      <c r="F394" s="221"/>
    </row>
    <row r="395" spans="1:6" ht="15.75" customHeight="1" x14ac:dyDescent="0.3">
      <c r="A395" s="221"/>
      <c r="B395" s="372"/>
      <c r="C395" s="373"/>
      <c r="D395" s="373"/>
      <c r="E395" s="221"/>
      <c r="F395" s="221"/>
    </row>
    <row r="396" spans="1:6" ht="15.75" customHeight="1" x14ac:dyDescent="0.3">
      <c r="A396" s="221"/>
      <c r="B396" s="372"/>
      <c r="C396" s="373"/>
      <c r="D396" s="373"/>
      <c r="E396" s="221"/>
      <c r="F396" s="221"/>
    </row>
    <row r="397" spans="1:6" ht="15.75" customHeight="1" x14ac:dyDescent="0.3">
      <c r="A397" s="221"/>
      <c r="B397" s="372"/>
      <c r="C397" s="373"/>
      <c r="D397" s="373"/>
      <c r="E397" s="221"/>
      <c r="F397" s="221"/>
    </row>
    <row r="398" spans="1:6" ht="15.75" customHeight="1" x14ac:dyDescent="0.3">
      <c r="A398" s="221"/>
      <c r="B398" s="372"/>
      <c r="C398" s="373"/>
      <c r="D398" s="373"/>
      <c r="E398" s="221"/>
      <c r="F398" s="221"/>
    </row>
    <row r="399" spans="1:6" ht="15.75" customHeight="1" x14ac:dyDescent="0.3">
      <c r="A399" s="221"/>
      <c r="B399" s="372"/>
      <c r="C399" s="373"/>
      <c r="D399" s="373"/>
      <c r="E399" s="221"/>
      <c r="F399" s="221"/>
    </row>
    <row r="400" spans="1:6" ht="15.75" customHeight="1" x14ac:dyDescent="0.3">
      <c r="A400" s="221"/>
      <c r="B400" s="372"/>
      <c r="C400" s="373"/>
      <c r="D400" s="373"/>
      <c r="E400" s="221"/>
      <c r="F400" s="221"/>
    </row>
    <row r="401" spans="1:6" ht="15.75" customHeight="1" x14ac:dyDescent="0.3">
      <c r="A401" s="221"/>
      <c r="B401" s="372"/>
      <c r="C401" s="373"/>
      <c r="D401" s="373"/>
      <c r="E401" s="221"/>
      <c r="F401" s="221"/>
    </row>
    <row r="402" spans="1:6" ht="15.75" customHeight="1" x14ac:dyDescent="0.3">
      <c r="A402" s="221"/>
      <c r="B402" s="372"/>
      <c r="C402" s="373"/>
      <c r="D402" s="373"/>
      <c r="E402" s="221"/>
      <c r="F402" s="221"/>
    </row>
    <row r="403" spans="1:6" ht="15.75" customHeight="1" x14ac:dyDescent="0.3">
      <c r="A403" s="221"/>
      <c r="B403" s="372"/>
      <c r="C403" s="373"/>
      <c r="D403" s="373"/>
      <c r="E403" s="221"/>
      <c r="F403" s="221"/>
    </row>
    <row r="404" spans="1:6" ht="15.75" customHeight="1" x14ac:dyDescent="0.3">
      <c r="A404" s="221"/>
      <c r="B404" s="372"/>
      <c r="C404" s="373"/>
      <c r="D404" s="373"/>
      <c r="E404" s="221"/>
      <c r="F404" s="221"/>
    </row>
    <row r="405" spans="1:6" ht="15.75" customHeight="1" x14ac:dyDescent="0.3">
      <c r="A405" s="221"/>
      <c r="B405" s="372"/>
      <c r="C405" s="373"/>
      <c r="D405" s="373"/>
      <c r="E405" s="221"/>
      <c r="F405" s="221"/>
    </row>
    <row r="406" spans="1:6" ht="15.75" customHeight="1" x14ac:dyDescent="0.3">
      <c r="A406" s="221"/>
      <c r="B406" s="372"/>
      <c r="C406" s="373"/>
      <c r="D406" s="373"/>
      <c r="E406" s="221"/>
      <c r="F406" s="221"/>
    </row>
    <row r="407" spans="1:6" ht="15.75" customHeight="1" x14ac:dyDescent="0.3">
      <c r="A407" s="221"/>
      <c r="B407" s="372"/>
      <c r="C407" s="373"/>
      <c r="D407" s="373"/>
      <c r="E407" s="221"/>
      <c r="F407" s="221"/>
    </row>
    <row r="408" spans="1:6" ht="15.75" customHeight="1" x14ac:dyDescent="0.3">
      <c r="A408" s="221"/>
      <c r="B408" s="372"/>
      <c r="C408" s="373"/>
      <c r="D408" s="373"/>
      <c r="E408" s="221"/>
      <c r="F408" s="221"/>
    </row>
    <row r="409" spans="1:6" ht="15.75" customHeight="1" x14ac:dyDescent="0.3">
      <c r="A409" s="221"/>
      <c r="B409" s="372"/>
      <c r="C409" s="373"/>
      <c r="D409" s="373"/>
      <c r="E409" s="221"/>
      <c r="F409" s="221"/>
    </row>
    <row r="410" spans="1:6" ht="15.75" customHeight="1" x14ac:dyDescent="0.3">
      <c r="A410" s="221"/>
      <c r="B410" s="372"/>
      <c r="C410" s="373"/>
      <c r="D410" s="373"/>
      <c r="E410" s="221"/>
      <c r="F410" s="221"/>
    </row>
    <row r="411" spans="1:6" ht="15.75" customHeight="1" x14ac:dyDescent="0.3">
      <c r="A411" s="221"/>
      <c r="B411" s="372"/>
      <c r="C411" s="373"/>
      <c r="D411" s="373"/>
      <c r="E411" s="221"/>
      <c r="F411" s="221"/>
    </row>
    <row r="412" spans="1:6" ht="15.75" customHeight="1" x14ac:dyDescent="0.3">
      <c r="A412" s="221"/>
      <c r="B412" s="372"/>
      <c r="C412" s="373"/>
      <c r="D412" s="373"/>
      <c r="E412" s="221"/>
      <c r="F412" s="221"/>
    </row>
    <row r="413" spans="1:6" ht="15.75" customHeight="1" x14ac:dyDescent="0.3">
      <c r="A413" s="221"/>
      <c r="B413" s="372"/>
      <c r="C413" s="373"/>
      <c r="D413" s="373"/>
      <c r="E413" s="221"/>
      <c r="F413" s="221"/>
    </row>
    <row r="414" spans="1:6" ht="15.75" customHeight="1" x14ac:dyDescent="0.3">
      <c r="A414" s="221"/>
      <c r="B414" s="372"/>
      <c r="C414" s="373"/>
      <c r="D414" s="373"/>
      <c r="E414" s="221"/>
      <c r="F414" s="221"/>
    </row>
    <row r="415" spans="1:6" ht="15.75" customHeight="1" x14ac:dyDescent="0.3">
      <c r="A415" s="221"/>
      <c r="B415" s="372"/>
      <c r="C415" s="373"/>
      <c r="D415" s="373"/>
      <c r="E415" s="221"/>
      <c r="F415" s="221"/>
    </row>
    <row r="416" spans="1:6" ht="15.75" customHeight="1" x14ac:dyDescent="0.3">
      <c r="A416" s="221"/>
      <c r="B416" s="372"/>
      <c r="C416" s="373"/>
      <c r="D416" s="373"/>
      <c r="E416" s="221"/>
      <c r="F416" s="221"/>
    </row>
    <row r="417" spans="1:6" ht="15.75" customHeight="1" x14ac:dyDescent="0.3">
      <c r="A417" s="221"/>
      <c r="B417" s="372"/>
      <c r="C417" s="373"/>
      <c r="D417" s="373"/>
      <c r="E417" s="221"/>
      <c r="F417" s="221"/>
    </row>
    <row r="418" spans="1:6" ht="15.75" customHeight="1" x14ac:dyDescent="0.3">
      <c r="A418" s="221"/>
      <c r="B418" s="372"/>
      <c r="C418" s="373"/>
      <c r="D418" s="373"/>
      <c r="E418" s="221"/>
      <c r="F418" s="221"/>
    </row>
    <row r="419" spans="1:6" ht="15.75" customHeight="1" x14ac:dyDescent="0.3">
      <c r="A419" s="221"/>
      <c r="B419" s="372"/>
      <c r="C419" s="373"/>
      <c r="D419" s="373"/>
      <c r="E419" s="221"/>
      <c r="F419" s="221"/>
    </row>
    <row r="420" spans="1:6" ht="15.75" customHeight="1" x14ac:dyDescent="0.3">
      <c r="A420" s="221"/>
      <c r="B420" s="372"/>
      <c r="C420" s="373"/>
      <c r="D420" s="373"/>
      <c r="E420" s="221"/>
      <c r="F420" s="221"/>
    </row>
    <row r="421" spans="1:6" ht="15.75" customHeight="1" x14ac:dyDescent="0.3">
      <c r="A421" s="221"/>
      <c r="B421" s="372"/>
      <c r="C421" s="373"/>
      <c r="D421" s="373"/>
      <c r="E421" s="221"/>
      <c r="F421" s="221"/>
    </row>
    <row r="422" spans="1:6" ht="15.75" customHeight="1" x14ac:dyDescent="0.3">
      <c r="A422" s="221"/>
      <c r="B422" s="372"/>
      <c r="C422" s="373"/>
      <c r="D422" s="373"/>
      <c r="E422" s="221"/>
      <c r="F422" s="221"/>
    </row>
    <row r="423" spans="1:6" ht="15.75" customHeight="1" x14ac:dyDescent="0.3">
      <c r="A423" s="221"/>
      <c r="B423" s="372"/>
      <c r="C423" s="373"/>
      <c r="D423" s="373"/>
      <c r="E423" s="221"/>
      <c r="F423" s="221"/>
    </row>
    <row r="424" spans="1:6" ht="15.75" customHeight="1" x14ac:dyDescent="0.3">
      <c r="A424" s="221"/>
      <c r="B424" s="372"/>
      <c r="C424" s="373"/>
      <c r="D424" s="373"/>
      <c r="E424" s="221"/>
      <c r="F424" s="221"/>
    </row>
    <row r="425" spans="1:6" ht="15.75" customHeight="1" x14ac:dyDescent="0.3">
      <c r="A425" s="221"/>
      <c r="B425" s="372"/>
      <c r="C425" s="373"/>
      <c r="D425" s="373"/>
      <c r="E425" s="221"/>
      <c r="F425" s="221"/>
    </row>
    <row r="426" spans="1:6" ht="15.75" customHeight="1" x14ac:dyDescent="0.3">
      <c r="A426" s="221"/>
      <c r="B426" s="372"/>
      <c r="C426" s="373"/>
      <c r="D426" s="373"/>
      <c r="E426" s="221"/>
      <c r="F426" s="221"/>
    </row>
    <row r="427" spans="1:6" ht="15.75" customHeight="1" x14ac:dyDescent="0.3">
      <c r="A427" s="221"/>
      <c r="B427" s="372"/>
      <c r="C427" s="373"/>
      <c r="D427" s="373"/>
      <c r="E427" s="221"/>
      <c r="F427" s="221"/>
    </row>
    <row r="428" spans="1:6" ht="15.75" customHeight="1" x14ac:dyDescent="0.3">
      <c r="A428" s="221"/>
      <c r="B428" s="372"/>
      <c r="C428" s="373"/>
      <c r="D428" s="373"/>
      <c r="E428" s="221"/>
      <c r="F428" s="221"/>
    </row>
    <row r="429" spans="1:6" ht="15.75" customHeight="1" x14ac:dyDescent="0.3">
      <c r="A429" s="221"/>
      <c r="B429" s="372"/>
      <c r="C429" s="373"/>
      <c r="D429" s="373"/>
      <c r="E429" s="221"/>
      <c r="F429" s="221"/>
    </row>
    <row r="430" spans="1:6" ht="15.75" customHeight="1" x14ac:dyDescent="0.3">
      <c r="A430" s="221"/>
      <c r="B430" s="372"/>
      <c r="C430" s="373"/>
      <c r="D430" s="373"/>
      <c r="E430" s="221"/>
      <c r="F430" s="221"/>
    </row>
    <row r="431" spans="1:6" ht="15.75" customHeight="1" x14ac:dyDescent="0.3">
      <c r="A431" s="221"/>
      <c r="B431" s="372"/>
      <c r="C431" s="373"/>
      <c r="D431" s="373"/>
      <c r="E431" s="221"/>
      <c r="F431" s="221"/>
    </row>
    <row r="432" spans="1:6" ht="15.75" customHeight="1" x14ac:dyDescent="0.3">
      <c r="A432" s="221"/>
      <c r="B432" s="372"/>
      <c r="C432" s="373"/>
      <c r="D432" s="373"/>
      <c r="E432" s="221"/>
      <c r="F432" s="221"/>
    </row>
    <row r="433" spans="1:6" ht="15.75" customHeight="1" x14ac:dyDescent="0.3">
      <c r="A433" s="221"/>
      <c r="B433" s="372"/>
      <c r="C433" s="373"/>
      <c r="D433" s="373"/>
      <c r="E433" s="221"/>
      <c r="F433" s="221"/>
    </row>
    <row r="434" spans="1:6" ht="15.75" customHeight="1" x14ac:dyDescent="0.3">
      <c r="A434" s="221"/>
      <c r="B434" s="372"/>
      <c r="C434" s="373"/>
      <c r="D434" s="373"/>
      <c r="E434" s="221"/>
      <c r="F434" s="221"/>
    </row>
    <row r="435" spans="1:6" ht="15.75" customHeight="1" x14ac:dyDescent="0.3">
      <c r="A435" s="221"/>
      <c r="B435" s="372"/>
      <c r="C435" s="373"/>
      <c r="D435" s="373"/>
      <c r="E435" s="221"/>
      <c r="F435" s="221"/>
    </row>
    <row r="436" spans="1:6" ht="15.75" customHeight="1" x14ac:dyDescent="0.3">
      <c r="A436" s="221"/>
      <c r="B436" s="372"/>
      <c r="C436" s="373"/>
      <c r="D436" s="373"/>
      <c r="E436" s="221"/>
      <c r="F436" s="221"/>
    </row>
    <row r="437" spans="1:6" ht="15.75" customHeight="1" x14ac:dyDescent="0.3">
      <c r="A437" s="221"/>
      <c r="B437" s="372"/>
      <c r="C437" s="373"/>
      <c r="D437" s="373"/>
      <c r="E437" s="221"/>
      <c r="F437" s="221"/>
    </row>
    <row r="438" spans="1:6" ht="15.75" customHeight="1" x14ac:dyDescent="0.3">
      <c r="A438" s="221"/>
      <c r="B438" s="372"/>
      <c r="C438" s="373"/>
      <c r="D438" s="373"/>
      <c r="E438" s="221"/>
      <c r="F438" s="221"/>
    </row>
    <row r="439" spans="1:6" ht="15.75" customHeight="1" x14ac:dyDescent="0.3">
      <c r="A439" s="221"/>
      <c r="B439" s="372"/>
      <c r="C439" s="373"/>
      <c r="D439" s="373"/>
      <c r="E439" s="221"/>
      <c r="F439" s="221"/>
    </row>
    <row r="440" spans="1:6" ht="15.75" customHeight="1" x14ac:dyDescent="0.3">
      <c r="A440" s="221"/>
      <c r="B440" s="372"/>
      <c r="C440" s="373"/>
      <c r="D440" s="373"/>
      <c r="E440" s="221"/>
      <c r="F440" s="221"/>
    </row>
    <row r="441" spans="1:6" ht="15.75" customHeight="1" x14ac:dyDescent="0.3">
      <c r="A441" s="221"/>
      <c r="B441" s="372"/>
      <c r="C441" s="373"/>
      <c r="D441" s="373"/>
      <c r="E441" s="221"/>
      <c r="F441" s="221"/>
    </row>
    <row r="442" spans="1:6" ht="15.75" customHeight="1" x14ac:dyDescent="0.3">
      <c r="A442" s="221"/>
      <c r="B442" s="372"/>
      <c r="C442" s="373"/>
      <c r="D442" s="373"/>
      <c r="E442" s="221"/>
      <c r="F442" s="221"/>
    </row>
    <row r="443" spans="1:6" ht="15.75" customHeight="1" x14ac:dyDescent="0.3">
      <c r="A443" s="221"/>
      <c r="B443" s="372"/>
      <c r="C443" s="373"/>
      <c r="D443" s="373"/>
      <c r="E443" s="221"/>
      <c r="F443" s="221"/>
    </row>
    <row r="444" spans="1:6" ht="15.75" customHeight="1" x14ac:dyDescent="0.3">
      <c r="A444" s="221"/>
      <c r="B444" s="372"/>
      <c r="C444" s="373"/>
      <c r="D444" s="373"/>
      <c r="E444" s="221"/>
      <c r="F444" s="221"/>
    </row>
    <row r="445" spans="1:6" ht="15.75" customHeight="1" x14ac:dyDescent="0.3">
      <c r="A445" s="221"/>
      <c r="B445" s="372"/>
      <c r="C445" s="373"/>
      <c r="D445" s="373"/>
      <c r="E445" s="221"/>
      <c r="F445" s="221"/>
    </row>
    <row r="446" spans="1:6" ht="15.75" customHeight="1" x14ac:dyDescent="0.3">
      <c r="A446" s="221"/>
      <c r="B446" s="372"/>
      <c r="C446" s="373"/>
      <c r="D446" s="373"/>
      <c r="E446" s="221"/>
      <c r="F446" s="221"/>
    </row>
    <row r="447" spans="1:6" ht="15.75" customHeight="1" x14ac:dyDescent="0.3">
      <c r="A447" s="221"/>
      <c r="B447" s="372"/>
      <c r="C447" s="373"/>
      <c r="D447" s="373"/>
      <c r="E447" s="221"/>
      <c r="F447" s="221"/>
    </row>
    <row r="448" spans="1:6" ht="15.75" customHeight="1" x14ac:dyDescent="0.3">
      <c r="A448" s="221"/>
      <c r="B448" s="372"/>
      <c r="C448" s="373"/>
      <c r="D448" s="373"/>
      <c r="E448" s="221"/>
      <c r="F448" s="221"/>
    </row>
    <row r="449" spans="1:6" ht="15.75" customHeight="1" x14ac:dyDescent="0.3">
      <c r="A449" s="221"/>
      <c r="B449" s="372"/>
      <c r="C449" s="373"/>
      <c r="D449" s="373"/>
      <c r="E449" s="221"/>
      <c r="F449" s="221"/>
    </row>
    <row r="450" spans="1:6" ht="15.75" customHeight="1" x14ac:dyDescent="0.3">
      <c r="A450" s="221"/>
      <c r="B450" s="372"/>
      <c r="C450" s="373"/>
      <c r="D450" s="373"/>
      <c r="E450" s="221"/>
      <c r="F450" s="221"/>
    </row>
    <row r="451" spans="1:6" ht="15.75" customHeight="1" x14ac:dyDescent="0.3">
      <c r="A451" s="221"/>
      <c r="B451" s="372"/>
      <c r="C451" s="373"/>
      <c r="D451" s="373"/>
      <c r="E451" s="221"/>
      <c r="F451" s="221"/>
    </row>
    <row r="452" spans="1:6" ht="15.75" customHeight="1" x14ac:dyDescent="0.3">
      <c r="A452" s="221"/>
      <c r="B452" s="372"/>
      <c r="C452" s="373"/>
      <c r="D452" s="373"/>
      <c r="E452" s="221"/>
      <c r="F452" s="221"/>
    </row>
    <row r="453" spans="1:6" ht="15.75" customHeight="1" x14ac:dyDescent="0.3">
      <c r="A453" s="221"/>
      <c r="B453" s="372"/>
      <c r="C453" s="373"/>
      <c r="D453" s="373"/>
      <c r="E453" s="221"/>
      <c r="F453" s="221"/>
    </row>
    <row r="454" spans="1:6" ht="15.75" customHeight="1" x14ac:dyDescent="0.3">
      <c r="A454" s="221"/>
      <c r="B454" s="372"/>
      <c r="C454" s="373"/>
      <c r="D454" s="373"/>
      <c r="E454" s="221"/>
      <c r="F454" s="221"/>
    </row>
    <row r="455" spans="1:6" ht="15.75" customHeight="1" x14ac:dyDescent="0.3">
      <c r="A455" s="221"/>
      <c r="B455" s="372"/>
      <c r="C455" s="373"/>
      <c r="D455" s="373"/>
      <c r="E455" s="221"/>
      <c r="F455" s="221"/>
    </row>
    <row r="456" spans="1:6" ht="15.75" customHeight="1" x14ac:dyDescent="0.3">
      <c r="A456" s="221"/>
      <c r="B456" s="372"/>
      <c r="C456" s="373"/>
      <c r="D456" s="373"/>
      <c r="E456" s="221"/>
      <c r="F456" s="221"/>
    </row>
    <row r="457" spans="1:6" ht="15.75" customHeight="1" x14ac:dyDescent="0.3">
      <c r="A457" s="221"/>
      <c r="B457" s="372"/>
      <c r="C457" s="373"/>
      <c r="D457" s="373"/>
      <c r="E457" s="221"/>
      <c r="F457" s="221"/>
    </row>
    <row r="458" spans="1:6" ht="15.75" customHeight="1" x14ac:dyDescent="0.3">
      <c r="A458" s="221"/>
      <c r="B458" s="372"/>
      <c r="C458" s="373"/>
      <c r="D458" s="373"/>
      <c r="E458" s="221"/>
      <c r="F458" s="221"/>
    </row>
    <row r="459" spans="1:6" ht="15.75" customHeight="1" x14ac:dyDescent="0.3">
      <c r="A459" s="221"/>
      <c r="B459" s="372"/>
      <c r="C459" s="373"/>
      <c r="D459" s="373"/>
      <c r="E459" s="221"/>
      <c r="F459" s="221"/>
    </row>
    <row r="460" spans="1:6" ht="15.75" customHeight="1" x14ac:dyDescent="0.3">
      <c r="A460" s="221"/>
      <c r="B460" s="372"/>
      <c r="C460" s="373"/>
      <c r="D460" s="373"/>
      <c r="E460" s="221"/>
      <c r="F460" s="221"/>
    </row>
    <row r="461" spans="1:6" ht="15.75" customHeight="1" x14ac:dyDescent="0.3">
      <c r="A461" s="221"/>
      <c r="B461" s="372"/>
      <c r="C461" s="373"/>
      <c r="D461" s="373"/>
      <c r="E461" s="221"/>
      <c r="F461" s="221"/>
    </row>
    <row r="462" spans="1:6" ht="15.75" customHeight="1" x14ac:dyDescent="0.3">
      <c r="A462" s="221"/>
      <c r="B462" s="372"/>
      <c r="C462" s="373"/>
      <c r="D462" s="373"/>
      <c r="E462" s="221"/>
      <c r="F462" s="221"/>
    </row>
    <row r="463" spans="1:6" ht="15.75" customHeight="1" x14ac:dyDescent="0.3">
      <c r="A463" s="221"/>
      <c r="B463" s="372"/>
      <c r="C463" s="373"/>
      <c r="D463" s="373"/>
      <c r="E463" s="221"/>
      <c r="F463" s="221"/>
    </row>
    <row r="464" spans="1:6" ht="15.75" customHeight="1" x14ac:dyDescent="0.3">
      <c r="A464" s="221"/>
      <c r="B464" s="372"/>
      <c r="C464" s="373"/>
      <c r="D464" s="373"/>
      <c r="E464" s="221"/>
      <c r="F464" s="221"/>
    </row>
    <row r="465" spans="1:6" ht="15.75" customHeight="1" x14ac:dyDescent="0.3">
      <c r="A465" s="221"/>
      <c r="B465" s="372"/>
      <c r="C465" s="373"/>
      <c r="D465" s="373"/>
      <c r="E465" s="221"/>
      <c r="F465" s="221"/>
    </row>
    <row r="466" spans="1:6" ht="15.75" customHeight="1" x14ac:dyDescent="0.3">
      <c r="A466" s="221"/>
      <c r="B466" s="372"/>
      <c r="C466" s="373"/>
      <c r="D466" s="373"/>
      <c r="E466" s="221"/>
      <c r="F466" s="221"/>
    </row>
    <row r="467" spans="1:6" ht="15.75" customHeight="1" x14ac:dyDescent="0.3">
      <c r="A467" s="221"/>
      <c r="B467" s="372"/>
      <c r="C467" s="373"/>
      <c r="D467" s="373"/>
      <c r="E467" s="221"/>
      <c r="F467" s="221"/>
    </row>
    <row r="468" spans="1:6" ht="15.75" customHeight="1" x14ac:dyDescent="0.3">
      <c r="A468" s="221"/>
      <c r="B468" s="372"/>
      <c r="C468" s="373"/>
      <c r="D468" s="373"/>
      <c r="E468" s="221"/>
      <c r="F468" s="221"/>
    </row>
    <row r="469" spans="1:6" ht="15.75" customHeight="1" x14ac:dyDescent="0.3">
      <c r="A469" s="221"/>
      <c r="B469" s="372"/>
      <c r="C469" s="373"/>
      <c r="D469" s="373"/>
      <c r="E469" s="221"/>
      <c r="F469" s="221"/>
    </row>
    <row r="470" spans="1:6" ht="15.75" customHeight="1" x14ac:dyDescent="0.3">
      <c r="A470" s="221"/>
      <c r="B470" s="372"/>
      <c r="C470" s="373"/>
      <c r="D470" s="373"/>
      <c r="E470" s="221"/>
      <c r="F470" s="221"/>
    </row>
    <row r="471" spans="1:6" ht="15.75" customHeight="1" x14ac:dyDescent="0.3">
      <c r="A471" s="221"/>
      <c r="B471" s="372"/>
      <c r="C471" s="373"/>
      <c r="D471" s="373"/>
      <c r="E471" s="221"/>
      <c r="F471" s="221"/>
    </row>
    <row r="472" spans="1:6" ht="15.75" customHeight="1" x14ac:dyDescent="0.3">
      <c r="A472" s="221"/>
      <c r="B472" s="372"/>
      <c r="C472" s="373"/>
      <c r="D472" s="373"/>
      <c r="E472" s="221"/>
      <c r="F472" s="221"/>
    </row>
    <row r="473" spans="1:6" ht="15.75" customHeight="1" x14ac:dyDescent="0.3">
      <c r="A473" s="221"/>
      <c r="B473" s="372"/>
      <c r="C473" s="373"/>
      <c r="D473" s="373"/>
      <c r="E473" s="221"/>
      <c r="F473" s="221"/>
    </row>
    <row r="474" spans="1:6" ht="15.75" customHeight="1" x14ac:dyDescent="0.3">
      <c r="A474" s="221"/>
      <c r="B474" s="372"/>
      <c r="C474" s="373"/>
      <c r="D474" s="373"/>
      <c r="E474" s="221"/>
      <c r="F474" s="221"/>
    </row>
    <row r="475" spans="1:6" ht="15.75" customHeight="1" x14ac:dyDescent="0.3">
      <c r="A475" s="221"/>
      <c r="B475" s="372"/>
      <c r="C475" s="373"/>
      <c r="D475" s="373"/>
      <c r="E475" s="221"/>
      <c r="F475" s="221"/>
    </row>
    <row r="476" spans="1:6" ht="15.75" customHeight="1" x14ac:dyDescent="0.3">
      <c r="A476" s="221"/>
      <c r="B476" s="372"/>
      <c r="C476" s="373"/>
      <c r="D476" s="373"/>
      <c r="E476" s="221"/>
      <c r="F476" s="221"/>
    </row>
    <row r="477" spans="1:6" ht="15.75" customHeight="1" x14ac:dyDescent="0.3">
      <c r="A477" s="221"/>
      <c r="B477" s="372"/>
      <c r="C477" s="373"/>
      <c r="D477" s="373"/>
      <c r="E477" s="221"/>
      <c r="F477" s="221"/>
    </row>
    <row r="478" spans="1:6" ht="15.75" customHeight="1" x14ac:dyDescent="0.3">
      <c r="A478" s="221"/>
      <c r="B478" s="372"/>
      <c r="C478" s="373"/>
      <c r="D478" s="373"/>
      <c r="E478" s="221"/>
      <c r="F478" s="221"/>
    </row>
    <row r="479" spans="1:6" ht="15.75" customHeight="1" x14ac:dyDescent="0.3">
      <c r="A479" s="221"/>
      <c r="B479" s="372"/>
      <c r="C479" s="373"/>
      <c r="D479" s="373"/>
      <c r="E479" s="221"/>
      <c r="F479" s="221"/>
    </row>
    <row r="480" spans="1:6" ht="15.75" customHeight="1" x14ac:dyDescent="0.3">
      <c r="A480" s="221"/>
      <c r="B480" s="372"/>
      <c r="C480" s="373"/>
      <c r="D480" s="373"/>
      <c r="E480" s="221"/>
      <c r="F480" s="221"/>
    </row>
    <row r="481" spans="1:6" ht="15.75" customHeight="1" x14ac:dyDescent="0.3">
      <c r="A481" s="221"/>
      <c r="B481" s="372"/>
      <c r="C481" s="373"/>
      <c r="D481" s="373"/>
      <c r="E481" s="221"/>
      <c r="F481" s="221"/>
    </row>
    <row r="482" spans="1:6" ht="15.75" customHeight="1" x14ac:dyDescent="0.3">
      <c r="A482" s="221"/>
      <c r="B482" s="372"/>
      <c r="C482" s="373"/>
      <c r="D482" s="373"/>
      <c r="E482" s="221"/>
      <c r="F482" s="221"/>
    </row>
    <row r="483" spans="1:6" ht="15.75" customHeight="1" x14ac:dyDescent="0.3">
      <c r="A483" s="221"/>
      <c r="B483" s="372"/>
      <c r="C483" s="373"/>
      <c r="D483" s="373"/>
      <c r="E483" s="221"/>
      <c r="F483" s="221"/>
    </row>
    <row r="484" spans="1:6" ht="15.75" customHeight="1" x14ac:dyDescent="0.3">
      <c r="A484" s="221"/>
      <c r="B484" s="372"/>
      <c r="C484" s="373"/>
      <c r="D484" s="373"/>
      <c r="E484" s="221"/>
      <c r="F484" s="221"/>
    </row>
    <row r="485" spans="1:6" ht="15.75" customHeight="1" x14ac:dyDescent="0.3">
      <c r="A485" s="221"/>
      <c r="B485" s="372"/>
      <c r="C485" s="373"/>
      <c r="D485" s="373"/>
      <c r="E485" s="221"/>
      <c r="F485" s="221"/>
    </row>
    <row r="486" spans="1:6" ht="15.75" customHeight="1" x14ac:dyDescent="0.3">
      <c r="A486" s="221"/>
      <c r="B486" s="372"/>
      <c r="C486" s="373"/>
      <c r="D486" s="373"/>
      <c r="E486" s="221"/>
      <c r="F486" s="221"/>
    </row>
    <row r="487" spans="1:6" ht="15.75" customHeight="1" x14ac:dyDescent="0.3">
      <c r="A487" s="221"/>
      <c r="B487" s="372"/>
      <c r="C487" s="373"/>
      <c r="D487" s="373"/>
      <c r="E487" s="221"/>
      <c r="F487" s="221"/>
    </row>
    <row r="488" spans="1:6" ht="15.75" customHeight="1" x14ac:dyDescent="0.3">
      <c r="A488" s="221"/>
      <c r="B488" s="372"/>
      <c r="C488" s="373"/>
      <c r="D488" s="373"/>
      <c r="E488" s="221"/>
      <c r="F488" s="221"/>
    </row>
    <row r="489" spans="1:6" ht="15.75" customHeight="1" x14ac:dyDescent="0.3">
      <c r="A489" s="221"/>
      <c r="B489" s="372"/>
      <c r="C489" s="373"/>
      <c r="D489" s="373"/>
      <c r="E489" s="221"/>
      <c r="F489" s="221"/>
    </row>
    <row r="490" spans="1:6" ht="15.75" customHeight="1" x14ac:dyDescent="0.3">
      <c r="A490" s="221"/>
      <c r="B490" s="372"/>
      <c r="C490" s="373"/>
      <c r="D490" s="373"/>
      <c r="E490" s="221"/>
      <c r="F490" s="221"/>
    </row>
    <row r="491" spans="1:6" ht="15.75" customHeight="1" x14ac:dyDescent="0.3">
      <c r="A491" s="221"/>
      <c r="B491" s="372"/>
      <c r="C491" s="373"/>
      <c r="D491" s="373"/>
      <c r="E491" s="221"/>
      <c r="F491" s="221"/>
    </row>
    <row r="492" spans="1:6" ht="15.75" customHeight="1" x14ac:dyDescent="0.3">
      <c r="A492" s="221"/>
      <c r="B492" s="372"/>
      <c r="C492" s="373"/>
      <c r="D492" s="373"/>
      <c r="E492" s="221"/>
      <c r="F492" s="221"/>
    </row>
    <row r="493" spans="1:6" ht="15.75" customHeight="1" x14ac:dyDescent="0.3">
      <c r="A493" s="221"/>
      <c r="B493" s="372"/>
      <c r="C493" s="373"/>
      <c r="D493" s="373"/>
      <c r="E493" s="221"/>
      <c r="F493" s="221"/>
    </row>
    <row r="494" spans="1:6" ht="15.75" customHeight="1" x14ac:dyDescent="0.3">
      <c r="A494" s="221"/>
      <c r="B494" s="372"/>
      <c r="C494" s="373"/>
      <c r="D494" s="373"/>
      <c r="E494" s="221"/>
      <c r="F494" s="221"/>
    </row>
    <row r="495" spans="1:6" ht="15.75" customHeight="1" x14ac:dyDescent="0.3">
      <c r="A495" s="221"/>
      <c r="B495" s="372"/>
      <c r="C495" s="373"/>
      <c r="D495" s="373"/>
      <c r="E495" s="221"/>
      <c r="F495" s="221"/>
    </row>
    <row r="496" spans="1:6" ht="15.75" customHeight="1" x14ac:dyDescent="0.3">
      <c r="A496" s="221"/>
      <c r="B496" s="372"/>
      <c r="C496" s="373"/>
      <c r="D496" s="373"/>
      <c r="E496" s="221"/>
      <c r="F496" s="221"/>
    </row>
    <row r="497" spans="1:6" ht="15.75" customHeight="1" x14ac:dyDescent="0.3">
      <c r="A497" s="221"/>
      <c r="B497" s="372"/>
      <c r="C497" s="373"/>
      <c r="D497" s="373"/>
      <c r="E497" s="221"/>
      <c r="F497" s="221"/>
    </row>
    <row r="498" spans="1:6" ht="15.75" customHeight="1" x14ac:dyDescent="0.3">
      <c r="A498" s="221"/>
      <c r="B498" s="372"/>
      <c r="C498" s="373"/>
      <c r="D498" s="373"/>
      <c r="E498" s="221"/>
      <c r="F498" s="221"/>
    </row>
    <row r="499" spans="1:6" ht="15.75" customHeight="1" x14ac:dyDescent="0.3">
      <c r="A499" s="221"/>
      <c r="B499" s="372"/>
      <c r="C499" s="373"/>
      <c r="D499" s="373"/>
      <c r="E499" s="221"/>
      <c r="F499" s="221"/>
    </row>
    <row r="500" spans="1:6" ht="15.75" customHeight="1" x14ac:dyDescent="0.3">
      <c r="A500" s="221"/>
      <c r="B500" s="372"/>
      <c r="C500" s="373"/>
      <c r="D500" s="373"/>
      <c r="E500" s="221"/>
      <c r="F500" s="221"/>
    </row>
    <row r="501" spans="1:6" ht="15.75" customHeight="1" x14ac:dyDescent="0.3">
      <c r="A501" s="221"/>
      <c r="B501" s="372"/>
      <c r="C501" s="373"/>
      <c r="D501" s="373"/>
      <c r="E501" s="221"/>
      <c r="F501" s="221"/>
    </row>
    <row r="502" spans="1:6" ht="15.75" customHeight="1" x14ac:dyDescent="0.3">
      <c r="A502" s="221"/>
      <c r="B502" s="372"/>
      <c r="C502" s="373"/>
      <c r="D502" s="373"/>
      <c r="E502" s="221"/>
      <c r="F502" s="221"/>
    </row>
    <row r="503" spans="1:6" ht="15.75" customHeight="1" x14ac:dyDescent="0.3">
      <c r="A503" s="221"/>
      <c r="B503" s="372"/>
      <c r="C503" s="373"/>
      <c r="D503" s="373"/>
      <c r="E503" s="221"/>
      <c r="F503" s="221"/>
    </row>
    <row r="504" spans="1:6" ht="15.75" customHeight="1" x14ac:dyDescent="0.3">
      <c r="A504" s="221"/>
      <c r="B504" s="372"/>
      <c r="C504" s="373"/>
      <c r="D504" s="373"/>
      <c r="E504" s="221"/>
      <c r="F504" s="221"/>
    </row>
    <row r="505" spans="1:6" ht="15.75" customHeight="1" x14ac:dyDescent="0.3">
      <c r="A505" s="221"/>
      <c r="B505" s="372"/>
      <c r="C505" s="373"/>
      <c r="D505" s="373"/>
      <c r="E505" s="221"/>
      <c r="F505" s="221"/>
    </row>
    <row r="506" spans="1:6" ht="15.75" customHeight="1" x14ac:dyDescent="0.3">
      <c r="A506" s="221"/>
      <c r="B506" s="372"/>
      <c r="C506" s="373"/>
      <c r="D506" s="373"/>
      <c r="E506" s="221"/>
      <c r="F506" s="221"/>
    </row>
    <row r="507" spans="1:6" ht="15.75" customHeight="1" x14ac:dyDescent="0.3">
      <c r="A507" s="221"/>
      <c r="B507" s="372"/>
      <c r="C507" s="373"/>
      <c r="D507" s="373"/>
      <c r="E507" s="221"/>
      <c r="F507" s="221"/>
    </row>
    <row r="508" spans="1:6" ht="15.75" customHeight="1" x14ac:dyDescent="0.3">
      <c r="A508" s="221"/>
      <c r="B508" s="372"/>
      <c r="C508" s="373"/>
      <c r="D508" s="373"/>
      <c r="E508" s="221"/>
      <c r="F508" s="221"/>
    </row>
    <row r="509" spans="1:6" ht="15.75" customHeight="1" x14ac:dyDescent="0.3">
      <c r="A509" s="221"/>
      <c r="B509" s="372"/>
      <c r="C509" s="373"/>
      <c r="D509" s="373"/>
      <c r="E509" s="221"/>
      <c r="F509" s="221"/>
    </row>
    <row r="510" spans="1:6" ht="15.75" customHeight="1" x14ac:dyDescent="0.3">
      <c r="A510" s="221"/>
      <c r="B510" s="372"/>
      <c r="C510" s="373"/>
      <c r="D510" s="373"/>
      <c r="E510" s="221"/>
      <c r="F510" s="221"/>
    </row>
    <row r="511" spans="1:6" ht="15.75" customHeight="1" x14ac:dyDescent="0.3">
      <c r="A511" s="221"/>
      <c r="B511" s="372"/>
      <c r="C511" s="373"/>
      <c r="D511" s="373"/>
      <c r="E511" s="221"/>
      <c r="F511" s="221"/>
    </row>
    <row r="512" spans="1:6" ht="15.75" customHeight="1" x14ac:dyDescent="0.3">
      <c r="A512" s="221"/>
      <c r="B512" s="372"/>
      <c r="C512" s="373"/>
      <c r="D512" s="373"/>
      <c r="E512" s="221"/>
      <c r="F512" s="221"/>
    </row>
    <row r="513" spans="1:6" ht="15.75" customHeight="1" x14ac:dyDescent="0.3">
      <c r="A513" s="221"/>
      <c r="B513" s="372"/>
      <c r="C513" s="373"/>
      <c r="D513" s="373"/>
      <c r="E513" s="221"/>
      <c r="F513" s="221"/>
    </row>
    <row r="514" spans="1:6" ht="15.75" customHeight="1" x14ac:dyDescent="0.3">
      <c r="A514" s="221"/>
      <c r="B514" s="372"/>
      <c r="C514" s="373"/>
      <c r="D514" s="373"/>
      <c r="E514" s="221"/>
      <c r="F514" s="221"/>
    </row>
    <row r="515" spans="1:6" ht="15.75" customHeight="1" x14ac:dyDescent="0.3">
      <c r="A515" s="221"/>
      <c r="B515" s="372"/>
      <c r="C515" s="373"/>
      <c r="D515" s="373"/>
      <c r="E515" s="221"/>
      <c r="F515" s="221"/>
    </row>
    <row r="516" spans="1:6" ht="15.75" customHeight="1" x14ac:dyDescent="0.3">
      <c r="A516" s="221"/>
      <c r="B516" s="372"/>
      <c r="C516" s="373"/>
      <c r="D516" s="373"/>
      <c r="E516" s="221"/>
      <c r="F516" s="221"/>
    </row>
    <row r="517" spans="1:6" ht="15.75" customHeight="1" x14ac:dyDescent="0.3">
      <c r="A517" s="221"/>
      <c r="B517" s="372"/>
      <c r="C517" s="373"/>
      <c r="D517" s="373"/>
      <c r="E517" s="221"/>
      <c r="F517" s="221"/>
    </row>
    <row r="518" spans="1:6" ht="15.75" customHeight="1" x14ac:dyDescent="0.3">
      <c r="A518" s="221"/>
      <c r="B518" s="372"/>
      <c r="C518" s="373"/>
      <c r="D518" s="373"/>
      <c r="E518" s="221"/>
      <c r="F518" s="221"/>
    </row>
    <row r="519" spans="1:6" ht="15.75" customHeight="1" x14ac:dyDescent="0.3">
      <c r="A519" s="221"/>
      <c r="B519" s="372"/>
      <c r="C519" s="373"/>
      <c r="D519" s="373"/>
      <c r="E519" s="221"/>
      <c r="F519" s="221"/>
    </row>
    <row r="520" spans="1:6" ht="15.75" customHeight="1" x14ac:dyDescent="0.3">
      <c r="A520" s="221"/>
      <c r="B520" s="372"/>
      <c r="C520" s="373"/>
      <c r="D520" s="373"/>
      <c r="E520" s="221"/>
      <c r="F520" s="221"/>
    </row>
    <row r="521" spans="1:6" ht="15.75" customHeight="1" x14ac:dyDescent="0.3">
      <c r="A521" s="221"/>
      <c r="B521" s="372"/>
      <c r="C521" s="373"/>
      <c r="D521" s="373"/>
      <c r="E521" s="221"/>
      <c r="F521" s="221"/>
    </row>
    <row r="522" spans="1:6" ht="15.75" customHeight="1" x14ac:dyDescent="0.3">
      <c r="A522" s="221"/>
      <c r="B522" s="372"/>
      <c r="C522" s="373"/>
      <c r="D522" s="373"/>
      <c r="E522" s="221"/>
      <c r="F522" s="221"/>
    </row>
    <row r="523" spans="1:6" ht="15.75" customHeight="1" x14ac:dyDescent="0.3">
      <c r="A523" s="221"/>
      <c r="B523" s="372"/>
      <c r="C523" s="373"/>
      <c r="D523" s="373"/>
      <c r="E523" s="221"/>
      <c r="F523" s="221"/>
    </row>
    <row r="524" spans="1:6" ht="15.75" customHeight="1" x14ac:dyDescent="0.3">
      <c r="A524" s="221"/>
      <c r="B524" s="372"/>
      <c r="C524" s="373"/>
      <c r="D524" s="373"/>
      <c r="E524" s="221"/>
      <c r="F524" s="221"/>
    </row>
    <row r="525" spans="1:6" ht="15.75" customHeight="1" x14ac:dyDescent="0.3">
      <c r="A525" s="221"/>
      <c r="B525" s="372"/>
      <c r="C525" s="373"/>
      <c r="D525" s="373"/>
      <c r="E525" s="221"/>
      <c r="F525" s="221"/>
    </row>
    <row r="526" spans="1:6" ht="15.75" customHeight="1" x14ac:dyDescent="0.3">
      <c r="A526" s="221"/>
      <c r="B526" s="372"/>
      <c r="C526" s="373"/>
      <c r="D526" s="373"/>
      <c r="E526" s="221"/>
      <c r="F526" s="221"/>
    </row>
    <row r="527" spans="1:6" ht="15.75" customHeight="1" x14ac:dyDescent="0.3">
      <c r="A527" s="221"/>
      <c r="B527" s="372"/>
      <c r="C527" s="373"/>
      <c r="D527" s="373"/>
      <c r="E527" s="221"/>
      <c r="F527" s="221"/>
    </row>
    <row r="528" spans="1:6" ht="15.75" customHeight="1" x14ac:dyDescent="0.3">
      <c r="A528" s="221"/>
      <c r="B528" s="372"/>
      <c r="C528" s="373"/>
      <c r="D528" s="373"/>
      <c r="E528" s="221"/>
      <c r="F528" s="221"/>
    </row>
    <row r="529" spans="1:6" ht="15.75" customHeight="1" x14ac:dyDescent="0.3">
      <c r="A529" s="221"/>
      <c r="B529" s="372"/>
      <c r="C529" s="373"/>
      <c r="D529" s="373"/>
      <c r="E529" s="221"/>
      <c r="F529" s="221"/>
    </row>
    <row r="530" spans="1:6" ht="15.75" customHeight="1" x14ac:dyDescent="0.3">
      <c r="A530" s="221"/>
      <c r="B530" s="372"/>
      <c r="C530" s="373"/>
      <c r="D530" s="373"/>
      <c r="E530" s="221"/>
      <c r="F530" s="221"/>
    </row>
    <row r="531" spans="1:6" ht="15.75" customHeight="1" x14ac:dyDescent="0.3">
      <c r="A531" s="221"/>
      <c r="B531" s="372"/>
      <c r="C531" s="373"/>
      <c r="D531" s="373"/>
      <c r="E531" s="221"/>
      <c r="F531" s="221"/>
    </row>
    <row r="532" spans="1:6" ht="15.75" customHeight="1" x14ac:dyDescent="0.3">
      <c r="A532" s="221"/>
      <c r="B532" s="372"/>
      <c r="C532" s="373"/>
      <c r="D532" s="373"/>
      <c r="E532" s="221"/>
      <c r="F532" s="221"/>
    </row>
    <row r="533" spans="1:6" ht="15.75" customHeight="1" x14ac:dyDescent="0.3">
      <c r="A533" s="221"/>
      <c r="B533" s="372"/>
      <c r="C533" s="373"/>
      <c r="D533" s="373"/>
      <c r="E533" s="221"/>
      <c r="F533" s="221"/>
    </row>
    <row r="534" spans="1:6" ht="15.75" customHeight="1" x14ac:dyDescent="0.3">
      <c r="A534" s="221"/>
      <c r="B534" s="372"/>
      <c r="C534" s="373"/>
      <c r="D534" s="373"/>
      <c r="E534" s="221"/>
      <c r="F534" s="221"/>
    </row>
    <row r="535" spans="1:6" ht="15.75" customHeight="1" x14ac:dyDescent="0.3">
      <c r="A535" s="221"/>
      <c r="B535" s="372"/>
      <c r="C535" s="373"/>
      <c r="D535" s="373"/>
      <c r="E535" s="221"/>
      <c r="F535" s="221"/>
    </row>
    <row r="536" spans="1:6" ht="15.75" customHeight="1" x14ac:dyDescent="0.3">
      <c r="A536" s="221"/>
      <c r="B536" s="372"/>
      <c r="C536" s="373"/>
      <c r="D536" s="373"/>
      <c r="E536" s="221"/>
      <c r="F536" s="221"/>
    </row>
    <row r="537" spans="1:6" ht="15.75" customHeight="1" x14ac:dyDescent="0.3">
      <c r="A537" s="221"/>
      <c r="B537" s="372"/>
      <c r="C537" s="373"/>
      <c r="D537" s="373"/>
      <c r="E537" s="221"/>
      <c r="F537" s="221"/>
    </row>
    <row r="538" spans="1:6" ht="15.75" customHeight="1" x14ac:dyDescent="0.3">
      <c r="A538" s="221"/>
      <c r="B538" s="372"/>
      <c r="C538" s="373"/>
      <c r="D538" s="373"/>
      <c r="E538" s="221"/>
      <c r="F538" s="221"/>
    </row>
    <row r="539" spans="1:6" ht="15.75" customHeight="1" x14ac:dyDescent="0.3">
      <c r="A539" s="221"/>
      <c r="B539" s="372"/>
      <c r="C539" s="373"/>
      <c r="D539" s="373"/>
      <c r="E539" s="221"/>
      <c r="F539" s="221"/>
    </row>
    <row r="540" spans="1:6" ht="15.75" customHeight="1" x14ac:dyDescent="0.3">
      <c r="A540" s="221"/>
      <c r="B540" s="372"/>
      <c r="C540" s="373"/>
      <c r="D540" s="373"/>
      <c r="E540" s="221"/>
      <c r="F540" s="221"/>
    </row>
    <row r="541" spans="1:6" ht="15.75" customHeight="1" x14ac:dyDescent="0.3">
      <c r="A541" s="221"/>
      <c r="B541" s="372"/>
      <c r="C541" s="373"/>
      <c r="D541" s="373"/>
      <c r="E541" s="221"/>
      <c r="F541" s="221"/>
    </row>
    <row r="542" spans="1:6" ht="15.75" customHeight="1" x14ac:dyDescent="0.3">
      <c r="A542" s="221"/>
      <c r="B542" s="372"/>
      <c r="C542" s="373"/>
      <c r="D542" s="373"/>
      <c r="E542" s="221"/>
      <c r="F542" s="221"/>
    </row>
    <row r="543" spans="1:6" ht="15.75" customHeight="1" x14ac:dyDescent="0.3">
      <c r="A543" s="221"/>
      <c r="B543" s="372"/>
      <c r="C543" s="373"/>
      <c r="D543" s="373"/>
      <c r="E543" s="221"/>
      <c r="F543" s="221"/>
    </row>
    <row r="544" spans="1:6" ht="15.75" customHeight="1" x14ac:dyDescent="0.3">
      <c r="A544" s="221"/>
      <c r="B544" s="372"/>
      <c r="C544" s="373"/>
      <c r="D544" s="373"/>
      <c r="E544" s="221"/>
      <c r="F544" s="221"/>
    </row>
    <row r="545" spans="1:6" ht="15.75" customHeight="1" x14ac:dyDescent="0.3">
      <c r="A545" s="221"/>
      <c r="B545" s="372"/>
      <c r="C545" s="373"/>
      <c r="D545" s="373"/>
      <c r="E545" s="221"/>
      <c r="F545" s="221"/>
    </row>
    <row r="546" spans="1:6" ht="15.75" customHeight="1" x14ac:dyDescent="0.3">
      <c r="A546" s="221"/>
      <c r="B546" s="372"/>
      <c r="C546" s="373"/>
      <c r="D546" s="373"/>
      <c r="E546" s="221"/>
      <c r="F546" s="221"/>
    </row>
    <row r="547" spans="1:6" ht="15.75" customHeight="1" x14ac:dyDescent="0.3">
      <c r="A547" s="221"/>
      <c r="B547" s="372"/>
      <c r="C547" s="373"/>
      <c r="D547" s="373"/>
      <c r="E547" s="221"/>
      <c r="F547" s="221"/>
    </row>
    <row r="548" spans="1:6" ht="15.75" customHeight="1" x14ac:dyDescent="0.3">
      <c r="A548" s="221"/>
      <c r="B548" s="372"/>
      <c r="C548" s="373"/>
      <c r="D548" s="373"/>
      <c r="E548" s="221"/>
      <c r="F548" s="221"/>
    </row>
    <row r="549" spans="1:6" ht="15.75" customHeight="1" x14ac:dyDescent="0.3">
      <c r="A549" s="221"/>
      <c r="B549" s="372"/>
      <c r="C549" s="373"/>
      <c r="D549" s="373"/>
      <c r="E549" s="221"/>
      <c r="F549" s="221"/>
    </row>
    <row r="550" spans="1:6" ht="15.75" customHeight="1" x14ac:dyDescent="0.3">
      <c r="A550" s="221"/>
      <c r="B550" s="372"/>
      <c r="C550" s="373"/>
      <c r="D550" s="373"/>
      <c r="E550" s="221"/>
      <c r="F550" s="221"/>
    </row>
    <row r="551" spans="1:6" ht="15.75" customHeight="1" x14ac:dyDescent="0.3">
      <c r="A551" s="221"/>
      <c r="B551" s="372"/>
      <c r="C551" s="373"/>
      <c r="D551" s="373"/>
      <c r="E551" s="221"/>
      <c r="F551" s="221"/>
    </row>
    <row r="552" spans="1:6" ht="15.75" customHeight="1" x14ac:dyDescent="0.3">
      <c r="A552" s="221"/>
      <c r="B552" s="372"/>
      <c r="C552" s="373"/>
      <c r="D552" s="373"/>
      <c r="E552" s="221"/>
      <c r="F552" s="221"/>
    </row>
    <row r="553" spans="1:6" ht="15.75" customHeight="1" x14ac:dyDescent="0.3">
      <c r="A553" s="221"/>
      <c r="B553" s="372"/>
      <c r="C553" s="373"/>
      <c r="D553" s="373"/>
      <c r="E553" s="221"/>
      <c r="F553" s="221"/>
    </row>
    <row r="554" spans="1:6" ht="15.75" customHeight="1" x14ac:dyDescent="0.3">
      <c r="A554" s="221"/>
      <c r="B554" s="372"/>
      <c r="C554" s="373"/>
      <c r="D554" s="373"/>
      <c r="E554" s="221"/>
      <c r="F554" s="221"/>
    </row>
    <row r="555" spans="1:6" ht="15.75" customHeight="1" x14ac:dyDescent="0.3">
      <c r="A555" s="221"/>
      <c r="B555" s="372"/>
      <c r="C555" s="373"/>
      <c r="D555" s="373"/>
      <c r="E555" s="221"/>
      <c r="F555" s="221"/>
    </row>
    <row r="556" spans="1:6" ht="15.75" customHeight="1" x14ac:dyDescent="0.3">
      <c r="A556" s="221"/>
      <c r="B556" s="372"/>
      <c r="C556" s="373"/>
      <c r="D556" s="373"/>
      <c r="E556" s="221"/>
      <c r="F556" s="221"/>
    </row>
    <row r="557" spans="1:6" ht="15.75" customHeight="1" x14ac:dyDescent="0.3">
      <c r="A557" s="221"/>
      <c r="B557" s="372"/>
      <c r="C557" s="373"/>
      <c r="D557" s="373"/>
      <c r="E557" s="221"/>
      <c r="F557" s="221"/>
    </row>
    <row r="558" spans="1:6" ht="15.75" customHeight="1" x14ac:dyDescent="0.3">
      <c r="A558" s="221"/>
      <c r="B558" s="372"/>
      <c r="C558" s="373"/>
      <c r="D558" s="373"/>
      <c r="E558" s="221"/>
      <c r="F558" s="221"/>
    </row>
    <row r="559" spans="1:6" ht="15.75" customHeight="1" x14ac:dyDescent="0.3">
      <c r="A559" s="221"/>
      <c r="B559" s="372"/>
      <c r="C559" s="373"/>
      <c r="D559" s="373"/>
      <c r="E559" s="221"/>
      <c r="F559" s="221"/>
    </row>
    <row r="560" spans="1:6" ht="15.75" customHeight="1" x14ac:dyDescent="0.3">
      <c r="A560" s="221"/>
      <c r="B560" s="372"/>
      <c r="C560" s="373"/>
      <c r="D560" s="373"/>
      <c r="E560" s="221"/>
      <c r="F560" s="221"/>
    </row>
    <row r="561" spans="1:6" ht="15.75" customHeight="1" x14ac:dyDescent="0.3">
      <c r="A561" s="221"/>
      <c r="B561" s="372"/>
      <c r="C561" s="373"/>
      <c r="D561" s="373"/>
      <c r="E561" s="221"/>
      <c r="F561" s="221"/>
    </row>
    <row r="562" spans="1:6" ht="15.75" customHeight="1" x14ac:dyDescent="0.3">
      <c r="A562" s="221"/>
      <c r="B562" s="372"/>
      <c r="C562" s="373"/>
      <c r="D562" s="373"/>
      <c r="E562" s="221"/>
      <c r="F562" s="221"/>
    </row>
    <row r="563" spans="1:6" ht="15.75" customHeight="1" x14ac:dyDescent="0.3">
      <c r="A563" s="221"/>
      <c r="B563" s="372"/>
      <c r="C563" s="373"/>
      <c r="D563" s="373"/>
      <c r="E563" s="221"/>
      <c r="F563" s="221"/>
    </row>
    <row r="564" spans="1:6" ht="15.75" customHeight="1" x14ac:dyDescent="0.3">
      <c r="A564" s="221"/>
      <c r="B564" s="372"/>
      <c r="C564" s="373"/>
      <c r="D564" s="373"/>
      <c r="E564" s="221"/>
      <c r="F564" s="221"/>
    </row>
    <row r="565" spans="1:6" ht="15.75" customHeight="1" x14ac:dyDescent="0.3">
      <c r="A565" s="221"/>
      <c r="B565" s="372"/>
      <c r="C565" s="373"/>
      <c r="D565" s="373"/>
      <c r="E565" s="221"/>
      <c r="F565" s="221"/>
    </row>
    <row r="566" spans="1:6" ht="15.75" customHeight="1" x14ac:dyDescent="0.3">
      <c r="A566" s="221"/>
      <c r="B566" s="372"/>
      <c r="C566" s="373"/>
      <c r="D566" s="373"/>
      <c r="E566" s="221"/>
      <c r="F566" s="221"/>
    </row>
    <row r="567" spans="1:6" ht="15.75" customHeight="1" x14ac:dyDescent="0.3">
      <c r="A567" s="221"/>
      <c r="B567" s="372"/>
      <c r="C567" s="373"/>
      <c r="D567" s="373"/>
      <c r="E567" s="221"/>
      <c r="F567" s="221"/>
    </row>
    <row r="568" spans="1:6" ht="15.75" customHeight="1" x14ac:dyDescent="0.3">
      <c r="A568" s="221"/>
      <c r="B568" s="372"/>
      <c r="C568" s="373"/>
      <c r="D568" s="373"/>
      <c r="E568" s="221"/>
      <c r="F568" s="221"/>
    </row>
    <row r="569" spans="1:6" ht="15.75" customHeight="1" x14ac:dyDescent="0.3">
      <c r="A569" s="221"/>
      <c r="B569" s="372"/>
      <c r="C569" s="373"/>
      <c r="D569" s="373"/>
      <c r="E569" s="221"/>
      <c r="F569" s="221"/>
    </row>
    <row r="570" spans="1:6" ht="15.75" customHeight="1" x14ac:dyDescent="0.3">
      <c r="A570" s="221"/>
      <c r="B570" s="372"/>
      <c r="C570" s="373"/>
      <c r="D570" s="373"/>
      <c r="E570" s="221"/>
      <c r="F570" s="221"/>
    </row>
    <row r="571" spans="1:6" ht="15.75" customHeight="1" x14ac:dyDescent="0.3">
      <c r="A571" s="221"/>
      <c r="B571" s="372"/>
      <c r="C571" s="373"/>
      <c r="D571" s="373"/>
      <c r="E571" s="221"/>
      <c r="F571" s="221"/>
    </row>
    <row r="572" spans="1:6" ht="15.75" customHeight="1" x14ac:dyDescent="0.3">
      <c r="A572" s="221"/>
      <c r="B572" s="372"/>
      <c r="C572" s="373"/>
      <c r="D572" s="373"/>
      <c r="E572" s="221"/>
      <c r="F572" s="221"/>
    </row>
    <row r="573" spans="1:6" ht="15.75" customHeight="1" x14ac:dyDescent="0.3">
      <c r="A573" s="221"/>
      <c r="B573" s="372"/>
      <c r="C573" s="373"/>
      <c r="D573" s="373"/>
      <c r="E573" s="221"/>
      <c r="F573" s="221"/>
    </row>
    <row r="574" spans="1:6" ht="15.75" customHeight="1" x14ac:dyDescent="0.3">
      <c r="A574" s="221"/>
      <c r="B574" s="372"/>
      <c r="C574" s="373"/>
      <c r="D574" s="373"/>
      <c r="E574" s="221"/>
      <c r="F574" s="221"/>
    </row>
    <row r="575" spans="1:6" ht="15.75" customHeight="1" x14ac:dyDescent="0.3">
      <c r="A575" s="221"/>
      <c r="B575" s="372"/>
      <c r="C575" s="373"/>
      <c r="D575" s="373"/>
      <c r="E575" s="221"/>
      <c r="F575" s="221"/>
    </row>
    <row r="576" spans="1:6" ht="15.75" customHeight="1" x14ac:dyDescent="0.3">
      <c r="A576" s="221"/>
      <c r="B576" s="372"/>
      <c r="C576" s="373"/>
      <c r="D576" s="373"/>
      <c r="E576" s="221"/>
      <c r="F576" s="221"/>
    </row>
    <row r="577" spans="1:6" ht="15.75" customHeight="1" x14ac:dyDescent="0.3">
      <c r="A577" s="221"/>
      <c r="B577" s="372"/>
      <c r="C577" s="373"/>
      <c r="D577" s="373"/>
      <c r="E577" s="221"/>
      <c r="F577" s="221"/>
    </row>
    <row r="578" spans="1:6" ht="15.75" customHeight="1" x14ac:dyDescent="0.3">
      <c r="A578" s="221"/>
      <c r="B578" s="372"/>
      <c r="C578" s="373"/>
      <c r="D578" s="373"/>
      <c r="E578" s="221"/>
      <c r="F578" s="221"/>
    </row>
    <row r="579" spans="1:6" ht="15.75" customHeight="1" x14ac:dyDescent="0.3">
      <c r="A579" s="221"/>
      <c r="B579" s="372"/>
      <c r="C579" s="373"/>
      <c r="D579" s="373"/>
      <c r="E579" s="221"/>
      <c r="F579" s="221"/>
    </row>
    <row r="580" spans="1:6" ht="15.75" customHeight="1" x14ac:dyDescent="0.3">
      <c r="A580" s="221"/>
      <c r="B580" s="372"/>
      <c r="C580" s="373"/>
      <c r="D580" s="373"/>
      <c r="E580" s="221"/>
      <c r="F580" s="221"/>
    </row>
    <row r="581" spans="1:6" ht="15.75" customHeight="1" x14ac:dyDescent="0.3">
      <c r="A581" s="221"/>
      <c r="B581" s="372"/>
      <c r="C581" s="373"/>
      <c r="D581" s="373"/>
      <c r="E581" s="221"/>
      <c r="F581" s="221"/>
    </row>
    <row r="582" spans="1:6" ht="15.75" customHeight="1" x14ac:dyDescent="0.3">
      <c r="A582" s="221"/>
      <c r="B582" s="372"/>
      <c r="C582" s="373"/>
      <c r="D582" s="373"/>
      <c r="E582" s="221"/>
      <c r="F582" s="221"/>
    </row>
    <row r="583" spans="1:6" ht="15.75" customHeight="1" x14ac:dyDescent="0.3">
      <c r="A583" s="221"/>
      <c r="B583" s="372"/>
      <c r="C583" s="373"/>
      <c r="D583" s="373"/>
      <c r="E583" s="221"/>
      <c r="F583" s="221"/>
    </row>
    <row r="584" spans="1:6" ht="15.75" customHeight="1" x14ac:dyDescent="0.3">
      <c r="A584" s="221"/>
      <c r="B584" s="372"/>
      <c r="C584" s="373"/>
      <c r="D584" s="373"/>
      <c r="E584" s="221"/>
      <c r="F584" s="221"/>
    </row>
    <row r="585" spans="1:6" ht="15.75" customHeight="1" x14ac:dyDescent="0.3">
      <c r="A585" s="221"/>
      <c r="B585" s="372"/>
      <c r="C585" s="373"/>
      <c r="D585" s="373"/>
      <c r="E585" s="221"/>
      <c r="F585" s="221"/>
    </row>
    <row r="586" spans="1:6" ht="15.75" customHeight="1" x14ac:dyDescent="0.3">
      <c r="A586" s="221"/>
      <c r="B586" s="372"/>
      <c r="C586" s="373"/>
      <c r="D586" s="373"/>
      <c r="E586" s="221"/>
      <c r="F586" s="221"/>
    </row>
    <row r="587" spans="1:6" ht="15.75" customHeight="1" x14ac:dyDescent="0.3">
      <c r="A587" s="221"/>
      <c r="B587" s="372"/>
      <c r="C587" s="373"/>
      <c r="D587" s="373"/>
      <c r="E587" s="221"/>
      <c r="F587" s="221"/>
    </row>
    <row r="588" spans="1:6" ht="15.75" customHeight="1" x14ac:dyDescent="0.3">
      <c r="A588" s="221"/>
      <c r="B588" s="372"/>
      <c r="C588" s="373"/>
      <c r="D588" s="373"/>
      <c r="E588" s="221"/>
      <c r="F588" s="221"/>
    </row>
    <row r="589" spans="1:6" ht="15.75" customHeight="1" x14ac:dyDescent="0.3">
      <c r="A589" s="221"/>
      <c r="B589" s="372"/>
      <c r="C589" s="373"/>
      <c r="D589" s="373"/>
      <c r="E589" s="221"/>
      <c r="F589" s="221"/>
    </row>
    <row r="590" spans="1:6" ht="15.75" customHeight="1" x14ac:dyDescent="0.3">
      <c r="A590" s="221"/>
      <c r="B590" s="372"/>
      <c r="C590" s="373"/>
      <c r="D590" s="373"/>
      <c r="E590" s="221"/>
      <c r="F590" s="221"/>
    </row>
    <row r="591" spans="1:6" ht="15.75" customHeight="1" x14ac:dyDescent="0.3">
      <c r="A591" s="221"/>
      <c r="B591" s="372"/>
      <c r="C591" s="373"/>
      <c r="D591" s="373"/>
      <c r="E591" s="221"/>
      <c r="F591" s="221"/>
    </row>
    <row r="592" spans="1:6" ht="15.75" customHeight="1" x14ac:dyDescent="0.3">
      <c r="A592" s="221"/>
      <c r="B592" s="372"/>
      <c r="C592" s="373"/>
      <c r="D592" s="373"/>
      <c r="E592" s="221"/>
      <c r="F592" s="221"/>
    </row>
    <row r="593" spans="1:6" ht="15.75" customHeight="1" x14ac:dyDescent="0.3">
      <c r="A593" s="221"/>
      <c r="B593" s="372"/>
      <c r="C593" s="373"/>
      <c r="D593" s="373"/>
      <c r="E593" s="221"/>
      <c r="F593" s="221"/>
    </row>
    <row r="594" spans="1:6" ht="15.75" customHeight="1" x14ac:dyDescent="0.3">
      <c r="A594" s="221"/>
      <c r="B594" s="372"/>
      <c r="C594" s="373"/>
      <c r="D594" s="373"/>
      <c r="E594" s="221"/>
      <c r="F594" s="221"/>
    </row>
    <row r="595" spans="1:6" ht="15.75" customHeight="1" x14ac:dyDescent="0.3">
      <c r="A595" s="221"/>
      <c r="B595" s="372"/>
      <c r="C595" s="373"/>
      <c r="D595" s="373"/>
      <c r="E595" s="221"/>
      <c r="F595" s="221"/>
    </row>
    <row r="596" spans="1:6" ht="15.75" customHeight="1" x14ac:dyDescent="0.3">
      <c r="A596" s="221"/>
      <c r="B596" s="372"/>
      <c r="C596" s="373"/>
      <c r="D596" s="373"/>
      <c r="E596" s="221"/>
      <c r="F596" s="221"/>
    </row>
    <row r="597" spans="1:6" ht="15.75" customHeight="1" x14ac:dyDescent="0.3">
      <c r="A597" s="221"/>
      <c r="B597" s="372"/>
      <c r="C597" s="373"/>
      <c r="D597" s="373"/>
      <c r="E597" s="221"/>
      <c r="F597" s="221"/>
    </row>
    <row r="598" spans="1:6" ht="15.75" customHeight="1" x14ac:dyDescent="0.3">
      <c r="A598" s="221"/>
      <c r="B598" s="372"/>
      <c r="C598" s="373"/>
      <c r="D598" s="373"/>
      <c r="E598" s="221"/>
      <c r="F598" s="221"/>
    </row>
    <row r="599" spans="1:6" ht="15.75" customHeight="1" x14ac:dyDescent="0.3">
      <c r="A599" s="221"/>
      <c r="B599" s="372"/>
      <c r="C599" s="373"/>
      <c r="D599" s="373"/>
      <c r="E599" s="221"/>
      <c r="F599" s="221"/>
    </row>
    <row r="600" spans="1:6" ht="15.75" customHeight="1" x14ac:dyDescent="0.3">
      <c r="A600" s="221"/>
      <c r="B600" s="372"/>
      <c r="C600" s="373"/>
      <c r="D600" s="373"/>
      <c r="E600" s="221"/>
      <c r="F600" s="221"/>
    </row>
    <row r="601" spans="1:6" ht="15.75" customHeight="1" x14ac:dyDescent="0.3">
      <c r="A601" s="221"/>
      <c r="B601" s="372"/>
      <c r="C601" s="373"/>
      <c r="D601" s="373"/>
      <c r="E601" s="221"/>
      <c r="F601" s="221"/>
    </row>
    <row r="602" spans="1:6" ht="15.75" customHeight="1" x14ac:dyDescent="0.3">
      <c r="A602" s="221"/>
      <c r="B602" s="372"/>
      <c r="C602" s="373"/>
      <c r="D602" s="373"/>
      <c r="E602" s="221"/>
      <c r="F602" s="221"/>
    </row>
    <row r="603" spans="1:6" ht="15.75" customHeight="1" x14ac:dyDescent="0.3">
      <c r="A603" s="221"/>
      <c r="B603" s="372"/>
      <c r="C603" s="373"/>
      <c r="D603" s="373"/>
      <c r="E603" s="221"/>
      <c r="F603" s="221"/>
    </row>
    <row r="604" spans="1:6" ht="15.75" customHeight="1" x14ac:dyDescent="0.3">
      <c r="A604" s="221"/>
      <c r="B604" s="372"/>
      <c r="C604" s="373"/>
      <c r="D604" s="373"/>
      <c r="E604" s="221"/>
      <c r="F604" s="221"/>
    </row>
    <row r="605" spans="1:6" ht="15.75" customHeight="1" x14ac:dyDescent="0.3">
      <c r="A605" s="221"/>
      <c r="B605" s="372"/>
      <c r="C605" s="373"/>
      <c r="D605" s="373"/>
      <c r="E605" s="221"/>
      <c r="F605" s="221"/>
    </row>
    <row r="606" spans="1:6" ht="15.75" customHeight="1" x14ac:dyDescent="0.3">
      <c r="A606" s="221"/>
      <c r="B606" s="372"/>
      <c r="C606" s="373"/>
      <c r="D606" s="373"/>
      <c r="E606" s="221"/>
      <c r="F606" s="221"/>
    </row>
    <row r="607" spans="1:6" ht="15.75" customHeight="1" x14ac:dyDescent="0.3">
      <c r="A607" s="221"/>
      <c r="B607" s="372"/>
      <c r="C607" s="373"/>
      <c r="D607" s="373"/>
      <c r="E607" s="221"/>
      <c r="F607" s="221"/>
    </row>
    <row r="608" spans="1:6" ht="15.75" customHeight="1" x14ac:dyDescent="0.3">
      <c r="A608" s="221"/>
      <c r="B608" s="372"/>
      <c r="C608" s="373"/>
      <c r="D608" s="373"/>
      <c r="E608" s="221"/>
      <c r="F608" s="221"/>
    </row>
    <row r="609" spans="1:6" ht="15.75" customHeight="1" x14ac:dyDescent="0.3">
      <c r="A609" s="221"/>
      <c r="B609" s="372"/>
      <c r="C609" s="373"/>
      <c r="D609" s="373"/>
      <c r="E609" s="221"/>
      <c r="F609" s="221"/>
    </row>
    <row r="610" spans="1:6" ht="15.75" customHeight="1" x14ac:dyDescent="0.3">
      <c r="A610" s="221"/>
      <c r="B610" s="372"/>
      <c r="C610" s="373"/>
      <c r="D610" s="373"/>
      <c r="E610" s="221"/>
      <c r="F610" s="221"/>
    </row>
    <row r="611" spans="1:6" ht="15.75" customHeight="1" x14ac:dyDescent="0.3">
      <c r="A611" s="221"/>
      <c r="B611" s="372"/>
      <c r="C611" s="373"/>
      <c r="D611" s="373"/>
      <c r="E611" s="221"/>
      <c r="F611" s="221"/>
    </row>
    <row r="612" spans="1:6" ht="15.75" customHeight="1" x14ac:dyDescent="0.3">
      <c r="A612" s="221"/>
      <c r="B612" s="372"/>
      <c r="C612" s="373"/>
      <c r="D612" s="373"/>
      <c r="E612" s="221"/>
      <c r="F612" s="221"/>
    </row>
    <row r="613" spans="1:6" ht="15.75" customHeight="1" x14ac:dyDescent="0.3">
      <c r="A613" s="221"/>
      <c r="B613" s="372"/>
      <c r="C613" s="373"/>
      <c r="D613" s="373"/>
      <c r="E613" s="221"/>
      <c r="F613" s="221"/>
    </row>
    <row r="614" spans="1:6" ht="15.75" customHeight="1" x14ac:dyDescent="0.3">
      <c r="A614" s="221"/>
      <c r="B614" s="372"/>
      <c r="C614" s="373"/>
      <c r="D614" s="373"/>
      <c r="E614" s="221"/>
      <c r="F614" s="221"/>
    </row>
    <row r="615" spans="1:6" ht="15.75" customHeight="1" x14ac:dyDescent="0.3">
      <c r="A615" s="221"/>
      <c r="B615" s="372"/>
      <c r="C615" s="373"/>
      <c r="D615" s="373"/>
      <c r="E615" s="221"/>
      <c r="F615" s="221"/>
    </row>
    <row r="616" spans="1:6" ht="15.75" customHeight="1" x14ac:dyDescent="0.3">
      <c r="A616" s="221"/>
      <c r="B616" s="372"/>
      <c r="C616" s="373"/>
      <c r="D616" s="373"/>
      <c r="E616" s="221"/>
      <c r="F616" s="221"/>
    </row>
    <row r="617" spans="1:6" ht="15.75" customHeight="1" x14ac:dyDescent="0.3">
      <c r="A617" s="221"/>
      <c r="B617" s="372"/>
      <c r="C617" s="373"/>
      <c r="D617" s="373"/>
      <c r="E617" s="221"/>
      <c r="F617" s="221"/>
    </row>
    <row r="618" spans="1:6" ht="15.75" customHeight="1" x14ac:dyDescent="0.3">
      <c r="A618" s="221"/>
      <c r="B618" s="372"/>
      <c r="C618" s="373"/>
      <c r="D618" s="373"/>
      <c r="E618" s="221"/>
      <c r="F618" s="221"/>
    </row>
    <row r="619" spans="1:6" ht="15.75" customHeight="1" x14ac:dyDescent="0.3">
      <c r="A619" s="221"/>
      <c r="B619" s="372"/>
      <c r="C619" s="373"/>
      <c r="D619" s="373"/>
      <c r="E619" s="221"/>
      <c r="F619" s="221"/>
    </row>
    <row r="620" spans="1:6" ht="15.75" customHeight="1" x14ac:dyDescent="0.3">
      <c r="A620" s="221"/>
      <c r="B620" s="372"/>
      <c r="C620" s="373"/>
      <c r="D620" s="373"/>
      <c r="E620" s="221"/>
      <c r="F620" s="221"/>
    </row>
    <row r="621" spans="1:6" ht="15.75" customHeight="1" x14ac:dyDescent="0.3">
      <c r="A621" s="221"/>
      <c r="B621" s="372"/>
      <c r="C621" s="373"/>
      <c r="D621" s="373"/>
      <c r="E621" s="221"/>
      <c r="F621" s="221"/>
    </row>
    <row r="622" spans="1:6" ht="15.75" customHeight="1" x14ac:dyDescent="0.3">
      <c r="A622" s="221"/>
      <c r="B622" s="372"/>
      <c r="C622" s="373"/>
      <c r="D622" s="373"/>
      <c r="E622" s="221"/>
      <c r="F622" s="221"/>
    </row>
    <row r="623" spans="1:6" ht="15.75" customHeight="1" x14ac:dyDescent="0.3">
      <c r="A623" s="221"/>
      <c r="B623" s="372"/>
      <c r="C623" s="373"/>
      <c r="D623" s="373"/>
      <c r="E623" s="221"/>
      <c r="F623" s="221"/>
    </row>
    <row r="624" spans="1:6" ht="15.75" customHeight="1" x14ac:dyDescent="0.3">
      <c r="A624" s="221"/>
      <c r="B624" s="372"/>
      <c r="C624" s="373"/>
      <c r="D624" s="373"/>
      <c r="E624" s="221"/>
      <c r="F624" s="221"/>
    </row>
    <row r="625" spans="1:6" ht="15.75" customHeight="1" x14ac:dyDescent="0.3">
      <c r="A625" s="221"/>
      <c r="B625" s="372"/>
      <c r="C625" s="373"/>
      <c r="D625" s="373"/>
      <c r="E625" s="221"/>
      <c r="F625" s="221"/>
    </row>
    <row r="626" spans="1:6" ht="15.75" customHeight="1" x14ac:dyDescent="0.3">
      <c r="A626" s="221"/>
      <c r="B626" s="372"/>
      <c r="C626" s="373"/>
      <c r="D626" s="373"/>
      <c r="E626" s="221"/>
      <c r="F626" s="221"/>
    </row>
    <row r="627" spans="1:6" ht="15.75" customHeight="1" x14ac:dyDescent="0.3">
      <c r="A627" s="221"/>
      <c r="B627" s="372"/>
      <c r="C627" s="373"/>
      <c r="D627" s="373"/>
      <c r="E627" s="221"/>
      <c r="F627" s="221"/>
    </row>
    <row r="628" spans="1:6" ht="15.75" customHeight="1" x14ac:dyDescent="0.3">
      <c r="A628" s="221"/>
      <c r="B628" s="372"/>
      <c r="C628" s="373"/>
      <c r="D628" s="373"/>
      <c r="E628" s="221"/>
      <c r="F628" s="221"/>
    </row>
    <row r="629" spans="1:6" ht="15.75" customHeight="1" x14ac:dyDescent="0.3">
      <c r="A629" s="221"/>
      <c r="B629" s="372"/>
      <c r="C629" s="373"/>
      <c r="D629" s="373"/>
      <c r="E629" s="221"/>
      <c r="F629" s="221"/>
    </row>
    <row r="630" spans="1:6" ht="15.75" customHeight="1" x14ac:dyDescent="0.3">
      <c r="A630" s="221"/>
      <c r="B630" s="372"/>
      <c r="C630" s="373"/>
      <c r="D630" s="373"/>
      <c r="E630" s="221"/>
      <c r="F630" s="221"/>
    </row>
    <row r="631" spans="1:6" ht="15.75" customHeight="1" x14ac:dyDescent="0.3">
      <c r="A631" s="221"/>
      <c r="B631" s="372"/>
      <c r="C631" s="373"/>
      <c r="D631" s="373"/>
      <c r="E631" s="221"/>
      <c r="F631" s="221"/>
    </row>
    <row r="632" spans="1:6" ht="15.75" customHeight="1" x14ac:dyDescent="0.3">
      <c r="A632" s="221"/>
      <c r="B632" s="372"/>
      <c r="C632" s="373"/>
      <c r="D632" s="373"/>
      <c r="E632" s="221"/>
      <c r="F632" s="221"/>
    </row>
    <row r="633" spans="1:6" ht="15.75" customHeight="1" x14ac:dyDescent="0.3">
      <c r="A633" s="221"/>
      <c r="B633" s="372"/>
      <c r="C633" s="373"/>
      <c r="D633" s="373"/>
      <c r="E633" s="221"/>
      <c r="F633" s="221"/>
    </row>
    <row r="634" spans="1:6" ht="15.75" customHeight="1" x14ac:dyDescent="0.3">
      <c r="A634" s="221"/>
      <c r="B634" s="372"/>
      <c r="C634" s="373"/>
      <c r="D634" s="373"/>
      <c r="E634" s="221"/>
      <c r="F634" s="221"/>
    </row>
    <row r="635" spans="1:6" ht="15.75" customHeight="1" x14ac:dyDescent="0.3">
      <c r="A635" s="221"/>
      <c r="B635" s="372"/>
      <c r="C635" s="373"/>
      <c r="D635" s="373"/>
      <c r="E635" s="221"/>
      <c r="F635" s="221"/>
    </row>
    <row r="636" spans="1:6" ht="15.75" customHeight="1" x14ac:dyDescent="0.3">
      <c r="A636" s="221"/>
      <c r="B636" s="372"/>
      <c r="C636" s="373"/>
      <c r="D636" s="373"/>
      <c r="E636" s="221"/>
      <c r="F636" s="221"/>
    </row>
    <row r="637" spans="1:6" ht="15.75" customHeight="1" x14ac:dyDescent="0.3">
      <c r="A637" s="221"/>
      <c r="B637" s="372"/>
      <c r="C637" s="373"/>
      <c r="D637" s="373"/>
      <c r="E637" s="221"/>
      <c r="F637" s="221"/>
    </row>
    <row r="638" spans="1:6" ht="15.75" customHeight="1" x14ac:dyDescent="0.3">
      <c r="A638" s="221"/>
      <c r="B638" s="372"/>
      <c r="C638" s="373"/>
      <c r="D638" s="373"/>
      <c r="E638" s="221"/>
      <c r="F638" s="221"/>
    </row>
    <row r="639" spans="1:6" ht="15.75" customHeight="1" x14ac:dyDescent="0.3">
      <c r="A639" s="221"/>
      <c r="B639" s="372"/>
      <c r="C639" s="373"/>
      <c r="D639" s="373"/>
      <c r="E639" s="221"/>
      <c r="F639" s="221"/>
    </row>
    <row r="640" spans="1:6" ht="15.75" customHeight="1" x14ac:dyDescent="0.3">
      <c r="A640" s="221"/>
      <c r="B640" s="372"/>
      <c r="C640" s="373"/>
      <c r="D640" s="373"/>
      <c r="E640" s="221"/>
      <c r="F640" s="221"/>
    </row>
    <row r="641" spans="1:6" ht="15.75" customHeight="1" x14ac:dyDescent="0.3">
      <c r="A641" s="221"/>
      <c r="B641" s="372"/>
      <c r="C641" s="373"/>
      <c r="D641" s="373"/>
      <c r="E641" s="221"/>
      <c r="F641" s="221"/>
    </row>
    <row r="642" spans="1:6" ht="15.75" customHeight="1" x14ac:dyDescent="0.3">
      <c r="A642" s="221"/>
      <c r="B642" s="372"/>
      <c r="C642" s="373"/>
      <c r="D642" s="373"/>
      <c r="E642" s="221"/>
      <c r="F642" s="221"/>
    </row>
    <row r="643" spans="1:6" ht="15.75" customHeight="1" x14ac:dyDescent="0.3">
      <c r="A643" s="221"/>
      <c r="B643" s="372"/>
      <c r="C643" s="373"/>
      <c r="D643" s="373"/>
      <c r="E643" s="221"/>
      <c r="F643" s="221"/>
    </row>
    <row r="644" spans="1:6" ht="15.75" customHeight="1" x14ac:dyDescent="0.3">
      <c r="A644" s="221"/>
      <c r="B644" s="372"/>
      <c r="C644" s="373"/>
      <c r="D644" s="373"/>
      <c r="E644" s="221"/>
      <c r="F644" s="221"/>
    </row>
    <row r="645" spans="1:6" ht="15.75" customHeight="1" x14ac:dyDescent="0.3">
      <c r="A645" s="221"/>
      <c r="B645" s="372"/>
      <c r="C645" s="373"/>
      <c r="D645" s="373"/>
      <c r="E645" s="221"/>
      <c r="F645" s="221"/>
    </row>
    <row r="646" spans="1:6" ht="15.75" customHeight="1" x14ac:dyDescent="0.3">
      <c r="A646" s="221"/>
      <c r="B646" s="372"/>
      <c r="C646" s="373"/>
      <c r="D646" s="373"/>
      <c r="E646" s="221"/>
      <c r="F646" s="221"/>
    </row>
    <row r="647" spans="1:6" ht="15.75" customHeight="1" x14ac:dyDescent="0.3">
      <c r="A647" s="221"/>
      <c r="B647" s="372"/>
      <c r="C647" s="373"/>
      <c r="D647" s="373"/>
      <c r="E647" s="221"/>
      <c r="F647" s="221"/>
    </row>
    <row r="648" spans="1:6" ht="15.75" customHeight="1" x14ac:dyDescent="0.3">
      <c r="A648" s="221"/>
      <c r="B648" s="372"/>
      <c r="C648" s="373"/>
      <c r="D648" s="373"/>
      <c r="E648" s="221"/>
      <c r="F648" s="221"/>
    </row>
    <row r="649" spans="1:6" ht="15.75" customHeight="1" x14ac:dyDescent="0.3">
      <c r="A649" s="221"/>
      <c r="B649" s="372"/>
      <c r="C649" s="373"/>
      <c r="D649" s="373"/>
      <c r="E649" s="221"/>
      <c r="F649" s="221"/>
    </row>
    <row r="650" spans="1:6" ht="15.75" customHeight="1" x14ac:dyDescent="0.3">
      <c r="A650" s="221"/>
      <c r="B650" s="372"/>
      <c r="C650" s="373"/>
      <c r="D650" s="373"/>
      <c r="E650" s="221"/>
      <c r="F650" s="221"/>
    </row>
    <row r="651" spans="1:6" ht="15.75" customHeight="1" x14ac:dyDescent="0.3">
      <c r="A651" s="221"/>
      <c r="B651" s="372"/>
      <c r="C651" s="373"/>
      <c r="D651" s="373"/>
      <c r="E651" s="221"/>
      <c r="F651" s="221"/>
    </row>
    <row r="652" spans="1:6" ht="15.75" customHeight="1" x14ac:dyDescent="0.3">
      <c r="A652" s="221"/>
      <c r="B652" s="372"/>
      <c r="C652" s="373"/>
      <c r="D652" s="373"/>
      <c r="E652" s="221"/>
      <c r="F652" s="221"/>
    </row>
    <row r="653" spans="1:6" ht="15.75" customHeight="1" x14ac:dyDescent="0.3">
      <c r="A653" s="221"/>
      <c r="B653" s="372"/>
      <c r="C653" s="373"/>
      <c r="D653" s="373"/>
      <c r="E653" s="221"/>
      <c r="F653" s="221"/>
    </row>
    <row r="654" spans="1:6" ht="15.75" customHeight="1" x14ac:dyDescent="0.3">
      <c r="A654" s="221"/>
      <c r="B654" s="372"/>
      <c r="C654" s="373"/>
      <c r="D654" s="373"/>
      <c r="E654" s="221"/>
      <c r="F654" s="221"/>
    </row>
    <row r="655" spans="1:6" ht="15.75" customHeight="1" x14ac:dyDescent="0.3">
      <c r="A655" s="221"/>
      <c r="B655" s="372"/>
      <c r="C655" s="373"/>
      <c r="D655" s="373"/>
      <c r="E655" s="221"/>
      <c r="F655" s="221"/>
    </row>
    <row r="656" spans="1:6" ht="15.75" customHeight="1" x14ac:dyDescent="0.3">
      <c r="A656" s="221"/>
      <c r="B656" s="372"/>
      <c r="C656" s="373"/>
      <c r="D656" s="373"/>
      <c r="E656" s="221"/>
      <c r="F656" s="221"/>
    </row>
    <row r="657" spans="1:6" ht="15.75" customHeight="1" x14ac:dyDescent="0.3">
      <c r="A657" s="221"/>
      <c r="B657" s="372"/>
      <c r="C657" s="373"/>
      <c r="D657" s="373"/>
      <c r="E657" s="221"/>
      <c r="F657" s="221"/>
    </row>
    <row r="658" spans="1:6" ht="15.75" customHeight="1" x14ac:dyDescent="0.3">
      <c r="A658" s="221"/>
      <c r="B658" s="372"/>
      <c r="C658" s="373"/>
      <c r="D658" s="373"/>
      <c r="E658" s="221"/>
      <c r="F658" s="221"/>
    </row>
    <row r="659" spans="1:6" ht="15.75" customHeight="1" x14ac:dyDescent="0.3">
      <c r="A659" s="221"/>
      <c r="B659" s="372"/>
      <c r="C659" s="373"/>
      <c r="D659" s="373"/>
      <c r="E659" s="221"/>
      <c r="F659" s="221"/>
    </row>
    <row r="660" spans="1:6" ht="15.75" customHeight="1" x14ac:dyDescent="0.3">
      <c r="A660" s="221"/>
      <c r="B660" s="372"/>
      <c r="C660" s="373"/>
      <c r="D660" s="373"/>
      <c r="E660" s="221"/>
      <c r="F660" s="221"/>
    </row>
    <row r="661" spans="1:6" ht="15.75" customHeight="1" x14ac:dyDescent="0.3">
      <c r="A661" s="221"/>
      <c r="B661" s="372"/>
      <c r="C661" s="373"/>
      <c r="D661" s="373"/>
      <c r="E661" s="221"/>
      <c r="F661" s="221"/>
    </row>
    <row r="662" spans="1:6" ht="15.75" customHeight="1" x14ac:dyDescent="0.3">
      <c r="A662" s="221"/>
      <c r="B662" s="372"/>
      <c r="C662" s="373"/>
      <c r="D662" s="373"/>
      <c r="E662" s="221"/>
      <c r="F662" s="221"/>
    </row>
    <row r="663" spans="1:6" ht="15.75" customHeight="1" x14ac:dyDescent="0.3">
      <c r="A663" s="221"/>
      <c r="B663" s="372"/>
      <c r="C663" s="373"/>
      <c r="D663" s="373"/>
      <c r="E663" s="221"/>
      <c r="F663" s="221"/>
    </row>
    <row r="664" spans="1:6" ht="15.75" customHeight="1" x14ac:dyDescent="0.3">
      <c r="A664" s="221"/>
      <c r="B664" s="372"/>
      <c r="C664" s="373"/>
      <c r="D664" s="373"/>
      <c r="E664" s="221"/>
      <c r="F664" s="221"/>
    </row>
    <row r="665" spans="1:6" ht="15.75" customHeight="1" x14ac:dyDescent="0.3">
      <c r="A665" s="221"/>
      <c r="B665" s="372"/>
      <c r="C665" s="373"/>
      <c r="D665" s="373"/>
      <c r="E665" s="221"/>
      <c r="F665" s="221"/>
    </row>
    <row r="666" spans="1:6" ht="15.75" customHeight="1" x14ac:dyDescent="0.3">
      <c r="A666" s="221"/>
      <c r="B666" s="372"/>
      <c r="C666" s="373"/>
      <c r="D666" s="373"/>
      <c r="E666" s="221"/>
      <c r="F666" s="221"/>
    </row>
    <row r="667" spans="1:6" ht="15.75" customHeight="1" x14ac:dyDescent="0.3">
      <c r="A667" s="221"/>
      <c r="B667" s="372"/>
      <c r="C667" s="373"/>
      <c r="D667" s="373"/>
      <c r="E667" s="221"/>
      <c r="F667" s="221"/>
    </row>
    <row r="668" spans="1:6" ht="15.75" customHeight="1" x14ac:dyDescent="0.3">
      <c r="A668" s="221"/>
      <c r="B668" s="372"/>
      <c r="C668" s="373"/>
      <c r="D668" s="373"/>
      <c r="E668" s="221"/>
      <c r="F668" s="221"/>
    </row>
    <row r="669" spans="1:6" ht="15.75" customHeight="1" x14ac:dyDescent="0.3">
      <c r="A669" s="221"/>
      <c r="B669" s="372"/>
      <c r="C669" s="373"/>
      <c r="D669" s="373"/>
      <c r="E669" s="221"/>
      <c r="F669" s="221"/>
    </row>
    <row r="670" spans="1:6" ht="15.75" customHeight="1" x14ac:dyDescent="0.3">
      <c r="A670" s="221"/>
      <c r="B670" s="372"/>
      <c r="C670" s="373"/>
      <c r="D670" s="373"/>
      <c r="E670" s="221"/>
      <c r="F670" s="221"/>
    </row>
    <row r="671" spans="1:6" ht="15.75" customHeight="1" x14ac:dyDescent="0.3">
      <c r="A671" s="221"/>
      <c r="B671" s="372"/>
      <c r="C671" s="373"/>
      <c r="D671" s="373"/>
      <c r="E671" s="221"/>
      <c r="F671" s="221"/>
    </row>
    <row r="672" spans="1:6" ht="15.75" customHeight="1" x14ac:dyDescent="0.3">
      <c r="A672" s="221"/>
      <c r="B672" s="372"/>
      <c r="C672" s="373"/>
      <c r="D672" s="373"/>
      <c r="E672" s="221"/>
      <c r="F672" s="221"/>
    </row>
    <row r="673" spans="1:6" ht="15.75" customHeight="1" x14ac:dyDescent="0.3">
      <c r="A673" s="221"/>
      <c r="B673" s="372"/>
      <c r="C673" s="373"/>
      <c r="D673" s="373"/>
      <c r="E673" s="221"/>
      <c r="F673" s="221"/>
    </row>
    <row r="674" spans="1:6" ht="15.75" customHeight="1" x14ac:dyDescent="0.3">
      <c r="A674" s="221"/>
      <c r="B674" s="372"/>
      <c r="C674" s="373"/>
      <c r="D674" s="373"/>
      <c r="E674" s="221"/>
      <c r="F674" s="221"/>
    </row>
    <row r="675" spans="1:6" ht="15.75" customHeight="1" x14ac:dyDescent="0.3">
      <c r="A675" s="221"/>
      <c r="B675" s="372"/>
      <c r="C675" s="373"/>
      <c r="D675" s="373"/>
      <c r="E675" s="221"/>
      <c r="F675" s="221"/>
    </row>
    <row r="676" spans="1:6" ht="15.75" customHeight="1" x14ac:dyDescent="0.3">
      <c r="A676" s="221"/>
      <c r="B676" s="372"/>
      <c r="C676" s="373"/>
      <c r="D676" s="373"/>
      <c r="E676" s="221"/>
      <c r="F676" s="221"/>
    </row>
    <row r="677" spans="1:6" ht="15.75" customHeight="1" x14ac:dyDescent="0.3">
      <c r="A677" s="221"/>
      <c r="B677" s="372"/>
      <c r="C677" s="373"/>
      <c r="D677" s="373"/>
      <c r="E677" s="221"/>
      <c r="F677" s="221"/>
    </row>
    <row r="678" spans="1:6" ht="15.75" customHeight="1" x14ac:dyDescent="0.3">
      <c r="A678" s="221"/>
      <c r="B678" s="372"/>
      <c r="C678" s="373"/>
      <c r="D678" s="373"/>
      <c r="E678" s="221"/>
      <c r="F678" s="221"/>
    </row>
    <row r="679" spans="1:6" ht="15.75" customHeight="1" x14ac:dyDescent="0.3">
      <c r="A679" s="221"/>
      <c r="B679" s="372"/>
      <c r="C679" s="373"/>
      <c r="D679" s="373"/>
      <c r="E679" s="221"/>
      <c r="F679" s="221"/>
    </row>
    <row r="680" spans="1:6" ht="15.75" customHeight="1" x14ac:dyDescent="0.3">
      <c r="A680" s="221"/>
      <c r="B680" s="372"/>
      <c r="C680" s="373"/>
      <c r="D680" s="373"/>
      <c r="E680" s="221"/>
      <c r="F680" s="221"/>
    </row>
    <row r="681" spans="1:6" ht="15.75" customHeight="1" x14ac:dyDescent="0.3">
      <c r="A681" s="221"/>
      <c r="B681" s="372"/>
      <c r="C681" s="373"/>
      <c r="D681" s="373"/>
      <c r="E681" s="221"/>
      <c r="F681" s="221"/>
    </row>
    <row r="682" spans="1:6" ht="15.75" customHeight="1" x14ac:dyDescent="0.3">
      <c r="A682" s="221"/>
      <c r="B682" s="372"/>
      <c r="C682" s="373"/>
      <c r="D682" s="373"/>
      <c r="E682" s="221"/>
      <c r="F682" s="221"/>
    </row>
    <row r="683" spans="1:6" ht="15.75" customHeight="1" x14ac:dyDescent="0.3">
      <c r="A683" s="221"/>
      <c r="B683" s="372"/>
      <c r="C683" s="373"/>
      <c r="D683" s="373"/>
      <c r="E683" s="221"/>
      <c r="F683" s="221"/>
    </row>
    <row r="684" spans="1:6" ht="15.75" customHeight="1" x14ac:dyDescent="0.3">
      <c r="A684" s="221"/>
      <c r="B684" s="372"/>
      <c r="C684" s="373"/>
      <c r="D684" s="373"/>
      <c r="E684" s="221"/>
      <c r="F684" s="221"/>
    </row>
    <row r="685" spans="1:6" ht="15.75" customHeight="1" x14ac:dyDescent="0.3">
      <c r="A685" s="221"/>
      <c r="B685" s="372"/>
      <c r="C685" s="373"/>
      <c r="D685" s="373"/>
      <c r="E685" s="221"/>
      <c r="F685" s="221"/>
    </row>
    <row r="686" spans="1:6" ht="15.75" customHeight="1" x14ac:dyDescent="0.3">
      <c r="A686" s="221"/>
      <c r="B686" s="372"/>
      <c r="C686" s="373"/>
      <c r="D686" s="373"/>
      <c r="E686" s="221"/>
      <c r="F686" s="221"/>
    </row>
    <row r="687" spans="1:6" ht="15.75" customHeight="1" x14ac:dyDescent="0.3">
      <c r="A687" s="221"/>
      <c r="B687" s="372"/>
      <c r="C687" s="373"/>
      <c r="D687" s="373"/>
      <c r="E687" s="221"/>
      <c r="F687" s="221"/>
    </row>
    <row r="688" spans="1:6" ht="15.75" customHeight="1" x14ac:dyDescent="0.3">
      <c r="A688" s="221"/>
      <c r="B688" s="372"/>
      <c r="C688" s="373"/>
      <c r="D688" s="373"/>
      <c r="E688" s="221"/>
      <c r="F688" s="221"/>
    </row>
    <row r="689" spans="1:6" ht="15.75" customHeight="1" x14ac:dyDescent="0.3">
      <c r="A689" s="221"/>
      <c r="B689" s="372"/>
      <c r="C689" s="373"/>
      <c r="D689" s="373"/>
      <c r="E689" s="221"/>
      <c r="F689" s="221"/>
    </row>
    <row r="690" spans="1:6" ht="15.75" customHeight="1" x14ac:dyDescent="0.3">
      <c r="A690" s="221"/>
      <c r="B690" s="372"/>
      <c r="C690" s="373"/>
      <c r="D690" s="373"/>
      <c r="E690" s="221"/>
      <c r="F690" s="221"/>
    </row>
    <row r="691" spans="1:6" ht="15.75" customHeight="1" x14ac:dyDescent="0.3">
      <c r="A691" s="221"/>
      <c r="B691" s="372"/>
      <c r="C691" s="373"/>
      <c r="D691" s="373"/>
      <c r="E691" s="221"/>
      <c r="F691" s="221"/>
    </row>
    <row r="692" spans="1:6" ht="15.75" customHeight="1" x14ac:dyDescent="0.3">
      <c r="A692" s="221"/>
      <c r="B692" s="372"/>
      <c r="C692" s="373"/>
      <c r="D692" s="373"/>
      <c r="E692" s="221"/>
      <c r="F692" s="221"/>
    </row>
    <row r="693" spans="1:6" ht="15.75" customHeight="1" x14ac:dyDescent="0.3">
      <c r="A693" s="221"/>
      <c r="B693" s="372"/>
      <c r="C693" s="373"/>
      <c r="D693" s="373"/>
      <c r="E693" s="221"/>
      <c r="F693" s="221"/>
    </row>
    <row r="694" spans="1:6" ht="15.75" customHeight="1" x14ac:dyDescent="0.3">
      <c r="A694" s="221"/>
      <c r="B694" s="372"/>
      <c r="C694" s="373"/>
      <c r="D694" s="373"/>
      <c r="E694" s="221"/>
      <c r="F694" s="221"/>
    </row>
    <row r="695" spans="1:6" ht="15.75" customHeight="1" x14ac:dyDescent="0.3">
      <c r="A695" s="221"/>
      <c r="B695" s="372"/>
      <c r="C695" s="373"/>
      <c r="D695" s="373"/>
      <c r="E695" s="221"/>
      <c r="F695" s="221"/>
    </row>
    <row r="696" spans="1:6" ht="15.75" customHeight="1" x14ac:dyDescent="0.3">
      <c r="A696" s="221"/>
      <c r="B696" s="372"/>
      <c r="C696" s="373"/>
      <c r="D696" s="373"/>
      <c r="E696" s="221"/>
      <c r="F696" s="221"/>
    </row>
    <row r="697" spans="1:6" ht="15.75" customHeight="1" x14ac:dyDescent="0.3">
      <c r="A697" s="221"/>
      <c r="B697" s="372"/>
      <c r="C697" s="373"/>
      <c r="D697" s="373"/>
      <c r="E697" s="221"/>
      <c r="F697" s="221"/>
    </row>
    <row r="698" spans="1:6" ht="15.75" customHeight="1" x14ac:dyDescent="0.3">
      <c r="A698" s="221"/>
      <c r="B698" s="372"/>
      <c r="C698" s="373"/>
      <c r="D698" s="373"/>
      <c r="E698" s="221"/>
      <c r="F698" s="221"/>
    </row>
    <row r="699" spans="1:6" ht="15.75" customHeight="1" x14ac:dyDescent="0.3">
      <c r="A699" s="221"/>
      <c r="B699" s="372"/>
      <c r="C699" s="373"/>
      <c r="D699" s="373"/>
      <c r="E699" s="221"/>
      <c r="F699" s="221"/>
    </row>
    <row r="700" spans="1:6" ht="15.75" customHeight="1" x14ac:dyDescent="0.3">
      <c r="A700" s="221"/>
      <c r="B700" s="372"/>
      <c r="C700" s="373"/>
      <c r="D700" s="373"/>
      <c r="E700" s="221"/>
      <c r="F700" s="221"/>
    </row>
    <row r="701" spans="1:6" ht="15.75" customHeight="1" x14ac:dyDescent="0.3">
      <c r="A701" s="221"/>
      <c r="B701" s="372"/>
      <c r="C701" s="373"/>
      <c r="D701" s="373"/>
      <c r="E701" s="221"/>
      <c r="F701" s="221"/>
    </row>
    <row r="702" spans="1:6" ht="15.75" customHeight="1" x14ac:dyDescent="0.3">
      <c r="A702" s="221"/>
      <c r="B702" s="372"/>
      <c r="C702" s="373"/>
      <c r="D702" s="373"/>
      <c r="E702" s="221"/>
      <c r="F702" s="221"/>
    </row>
    <row r="703" spans="1:6" ht="15.75" customHeight="1" x14ac:dyDescent="0.3">
      <c r="A703" s="221"/>
      <c r="B703" s="372"/>
      <c r="C703" s="373"/>
      <c r="D703" s="373"/>
      <c r="E703" s="221"/>
      <c r="F703" s="221"/>
    </row>
    <row r="704" spans="1:6" ht="15.75" customHeight="1" x14ac:dyDescent="0.3">
      <c r="A704" s="221"/>
      <c r="B704" s="372"/>
      <c r="C704" s="373"/>
      <c r="D704" s="373"/>
      <c r="E704" s="221"/>
      <c r="F704" s="221"/>
    </row>
    <row r="705" spans="1:6" ht="15.75" customHeight="1" x14ac:dyDescent="0.3">
      <c r="A705" s="221"/>
      <c r="B705" s="372"/>
      <c r="C705" s="373"/>
      <c r="D705" s="373"/>
      <c r="E705" s="221"/>
      <c r="F705" s="221"/>
    </row>
    <row r="706" spans="1:6" ht="15.75" customHeight="1" x14ac:dyDescent="0.3">
      <c r="A706" s="221"/>
      <c r="B706" s="372"/>
      <c r="C706" s="373"/>
      <c r="D706" s="373"/>
      <c r="E706" s="221"/>
      <c r="F706" s="221"/>
    </row>
    <row r="707" spans="1:6" ht="15.75" customHeight="1" x14ac:dyDescent="0.3">
      <c r="A707" s="221"/>
      <c r="B707" s="372"/>
      <c r="C707" s="373"/>
      <c r="D707" s="373"/>
      <c r="E707" s="221"/>
      <c r="F707" s="221"/>
    </row>
    <row r="708" spans="1:6" ht="15.75" customHeight="1" x14ac:dyDescent="0.3">
      <c r="A708" s="221"/>
      <c r="B708" s="372"/>
      <c r="C708" s="373"/>
      <c r="D708" s="373"/>
      <c r="E708" s="221"/>
      <c r="F708" s="221"/>
    </row>
    <row r="709" spans="1:6" ht="15.75" customHeight="1" x14ac:dyDescent="0.3">
      <c r="A709" s="221"/>
      <c r="B709" s="372"/>
      <c r="C709" s="373"/>
      <c r="D709" s="373"/>
      <c r="E709" s="221"/>
      <c r="F709" s="221"/>
    </row>
    <row r="710" spans="1:6" ht="15.75" customHeight="1" x14ac:dyDescent="0.3">
      <c r="A710" s="221"/>
      <c r="B710" s="372"/>
      <c r="C710" s="373"/>
      <c r="D710" s="373"/>
      <c r="E710" s="221"/>
      <c r="F710" s="221"/>
    </row>
    <row r="711" spans="1:6" ht="15.75" customHeight="1" x14ac:dyDescent="0.3">
      <c r="A711" s="221"/>
      <c r="B711" s="372"/>
      <c r="C711" s="373"/>
      <c r="D711" s="373"/>
      <c r="E711" s="221"/>
      <c r="F711" s="221"/>
    </row>
    <row r="712" spans="1:6" ht="15.75" customHeight="1" x14ac:dyDescent="0.3">
      <c r="A712" s="221"/>
      <c r="B712" s="372"/>
      <c r="C712" s="373"/>
      <c r="D712" s="373"/>
      <c r="E712" s="221"/>
      <c r="F712" s="221"/>
    </row>
    <row r="713" spans="1:6" ht="15.75" customHeight="1" x14ac:dyDescent="0.3">
      <c r="A713" s="221"/>
      <c r="B713" s="372"/>
      <c r="C713" s="373"/>
      <c r="D713" s="373"/>
      <c r="E713" s="221"/>
      <c r="F713" s="221"/>
    </row>
    <row r="714" spans="1:6" ht="15.75" customHeight="1" x14ac:dyDescent="0.3">
      <c r="A714" s="221"/>
      <c r="B714" s="372"/>
      <c r="C714" s="373"/>
      <c r="D714" s="373"/>
      <c r="E714" s="221"/>
      <c r="F714" s="221"/>
    </row>
    <row r="715" spans="1:6" ht="15.75" customHeight="1" x14ac:dyDescent="0.3">
      <c r="A715" s="221"/>
      <c r="B715" s="372"/>
      <c r="C715" s="373"/>
      <c r="D715" s="373"/>
      <c r="E715" s="221"/>
      <c r="F715" s="221"/>
    </row>
    <row r="716" spans="1:6" ht="15.75" customHeight="1" x14ac:dyDescent="0.3">
      <c r="A716" s="221"/>
      <c r="B716" s="372"/>
      <c r="C716" s="373"/>
      <c r="D716" s="373"/>
      <c r="E716" s="221"/>
      <c r="F716" s="221"/>
    </row>
    <row r="717" spans="1:6" ht="15.75" customHeight="1" x14ac:dyDescent="0.3">
      <c r="A717" s="221"/>
      <c r="B717" s="372"/>
      <c r="C717" s="373"/>
      <c r="D717" s="373"/>
      <c r="E717" s="221"/>
      <c r="F717" s="221"/>
    </row>
    <row r="718" spans="1:6" ht="15.75" customHeight="1" x14ac:dyDescent="0.3">
      <c r="A718" s="221"/>
      <c r="B718" s="372"/>
      <c r="C718" s="373"/>
      <c r="D718" s="373"/>
      <c r="E718" s="221"/>
      <c r="F718" s="221"/>
    </row>
    <row r="719" spans="1:6" ht="15.75" customHeight="1" x14ac:dyDescent="0.3">
      <c r="A719" s="221"/>
      <c r="B719" s="372"/>
      <c r="C719" s="373"/>
      <c r="D719" s="373"/>
      <c r="E719" s="221"/>
      <c r="F719" s="221"/>
    </row>
    <row r="720" spans="1:6" ht="15.75" customHeight="1" x14ac:dyDescent="0.3">
      <c r="A720" s="221"/>
      <c r="B720" s="372"/>
      <c r="C720" s="373"/>
      <c r="D720" s="373"/>
      <c r="E720" s="221"/>
      <c r="F720" s="221"/>
    </row>
    <row r="721" spans="1:6" ht="15.75" customHeight="1" x14ac:dyDescent="0.3">
      <c r="A721" s="221"/>
      <c r="B721" s="372"/>
      <c r="C721" s="373"/>
      <c r="D721" s="373"/>
      <c r="E721" s="221"/>
      <c r="F721" s="221"/>
    </row>
    <row r="722" spans="1:6" ht="15.75" customHeight="1" x14ac:dyDescent="0.3">
      <c r="A722" s="221"/>
      <c r="B722" s="372"/>
      <c r="C722" s="373"/>
      <c r="D722" s="373"/>
      <c r="E722" s="221"/>
      <c r="F722" s="221"/>
    </row>
    <row r="723" spans="1:6" ht="15.75" customHeight="1" x14ac:dyDescent="0.3">
      <c r="A723" s="221"/>
      <c r="B723" s="372"/>
      <c r="C723" s="373"/>
      <c r="D723" s="373"/>
      <c r="E723" s="221"/>
      <c r="F723" s="221"/>
    </row>
    <row r="724" spans="1:6" ht="15.75" customHeight="1" x14ac:dyDescent="0.3">
      <c r="A724" s="221"/>
      <c r="B724" s="372"/>
      <c r="C724" s="373"/>
      <c r="D724" s="373"/>
      <c r="E724" s="221"/>
      <c r="F724" s="221"/>
    </row>
    <row r="725" spans="1:6" ht="15.75" customHeight="1" x14ac:dyDescent="0.3">
      <c r="A725" s="221"/>
      <c r="B725" s="372"/>
      <c r="C725" s="373"/>
      <c r="D725" s="373"/>
      <c r="E725" s="221"/>
      <c r="F725" s="221"/>
    </row>
    <row r="726" spans="1:6" ht="15.75" customHeight="1" x14ac:dyDescent="0.3">
      <c r="A726" s="221"/>
      <c r="B726" s="372"/>
      <c r="C726" s="373"/>
      <c r="D726" s="373"/>
      <c r="E726" s="221"/>
      <c r="F726" s="221"/>
    </row>
    <row r="727" spans="1:6" ht="15.75" customHeight="1" x14ac:dyDescent="0.3">
      <c r="A727" s="221"/>
      <c r="B727" s="372"/>
      <c r="C727" s="373"/>
      <c r="D727" s="373"/>
      <c r="E727" s="221"/>
      <c r="F727" s="221"/>
    </row>
    <row r="728" spans="1:6" ht="15.75" customHeight="1" x14ac:dyDescent="0.3">
      <c r="A728" s="221"/>
      <c r="B728" s="372"/>
      <c r="C728" s="373"/>
      <c r="D728" s="373"/>
      <c r="E728" s="221"/>
      <c r="F728" s="221"/>
    </row>
    <row r="729" spans="1:6" ht="15.75" customHeight="1" x14ac:dyDescent="0.3">
      <c r="A729" s="221"/>
      <c r="B729" s="372"/>
      <c r="C729" s="373"/>
      <c r="D729" s="373"/>
      <c r="E729" s="221"/>
      <c r="F729" s="221"/>
    </row>
    <row r="730" spans="1:6" ht="15.75" customHeight="1" x14ac:dyDescent="0.3">
      <c r="A730" s="221"/>
      <c r="B730" s="372"/>
      <c r="C730" s="373"/>
      <c r="D730" s="373"/>
      <c r="E730" s="221"/>
      <c r="F730" s="221"/>
    </row>
    <row r="731" spans="1:6" ht="15.75" customHeight="1" x14ac:dyDescent="0.3">
      <c r="A731" s="221"/>
      <c r="B731" s="372"/>
      <c r="C731" s="373"/>
      <c r="D731" s="373"/>
      <c r="E731" s="221"/>
      <c r="F731" s="221"/>
    </row>
    <row r="732" spans="1:6" ht="15.75" customHeight="1" x14ac:dyDescent="0.3">
      <c r="A732" s="221"/>
      <c r="B732" s="372"/>
      <c r="C732" s="373"/>
      <c r="D732" s="373"/>
      <c r="E732" s="221"/>
      <c r="F732" s="221"/>
    </row>
    <row r="733" spans="1:6" ht="15.75" customHeight="1" x14ac:dyDescent="0.3">
      <c r="A733" s="221"/>
      <c r="B733" s="372"/>
      <c r="C733" s="373"/>
      <c r="D733" s="373"/>
      <c r="E733" s="221"/>
      <c r="F733" s="221"/>
    </row>
    <row r="734" spans="1:6" ht="15.75" customHeight="1" x14ac:dyDescent="0.3">
      <c r="A734" s="221"/>
      <c r="B734" s="372"/>
      <c r="C734" s="373"/>
      <c r="D734" s="373"/>
      <c r="E734" s="221"/>
      <c r="F734" s="221"/>
    </row>
    <row r="735" spans="1:6" ht="15.75" customHeight="1" x14ac:dyDescent="0.3">
      <c r="A735" s="221"/>
      <c r="B735" s="372"/>
      <c r="C735" s="373"/>
      <c r="D735" s="373"/>
      <c r="E735" s="221"/>
      <c r="F735" s="221"/>
    </row>
    <row r="736" spans="1:6" ht="15.75" customHeight="1" x14ac:dyDescent="0.3">
      <c r="A736" s="221"/>
      <c r="B736" s="372"/>
      <c r="C736" s="373"/>
      <c r="D736" s="373"/>
      <c r="E736" s="221"/>
      <c r="F736" s="221"/>
    </row>
    <row r="737" spans="1:6" ht="15.75" customHeight="1" x14ac:dyDescent="0.3">
      <c r="A737" s="221"/>
      <c r="B737" s="372"/>
      <c r="C737" s="373"/>
      <c r="D737" s="373"/>
      <c r="E737" s="221"/>
      <c r="F737" s="221"/>
    </row>
    <row r="738" spans="1:6" ht="15.75" customHeight="1" x14ac:dyDescent="0.3">
      <c r="A738" s="221"/>
      <c r="B738" s="372"/>
      <c r="C738" s="373"/>
      <c r="D738" s="373"/>
      <c r="E738" s="221"/>
      <c r="F738" s="221"/>
    </row>
    <row r="739" spans="1:6" ht="15.75" customHeight="1" x14ac:dyDescent="0.3">
      <c r="A739" s="221"/>
      <c r="B739" s="372"/>
      <c r="C739" s="373"/>
      <c r="D739" s="373"/>
      <c r="E739" s="221"/>
      <c r="F739" s="221"/>
    </row>
    <row r="740" spans="1:6" ht="15.75" customHeight="1" x14ac:dyDescent="0.3">
      <c r="A740" s="221"/>
      <c r="B740" s="372"/>
      <c r="C740" s="373"/>
      <c r="D740" s="373"/>
      <c r="E740" s="221"/>
      <c r="F740" s="221"/>
    </row>
    <row r="741" spans="1:6" ht="15.75" customHeight="1" x14ac:dyDescent="0.3">
      <c r="A741" s="221"/>
      <c r="B741" s="372"/>
      <c r="C741" s="373"/>
      <c r="D741" s="373"/>
      <c r="E741" s="221"/>
      <c r="F741" s="221"/>
    </row>
    <row r="742" spans="1:6" ht="15.75" customHeight="1" x14ac:dyDescent="0.3">
      <c r="A742" s="221"/>
      <c r="B742" s="372"/>
      <c r="C742" s="373"/>
      <c r="D742" s="373"/>
      <c r="E742" s="221"/>
      <c r="F742" s="221"/>
    </row>
    <row r="743" spans="1:6" ht="15.75" customHeight="1" x14ac:dyDescent="0.3">
      <c r="A743" s="221"/>
      <c r="B743" s="372"/>
      <c r="C743" s="373"/>
      <c r="D743" s="373"/>
      <c r="E743" s="221"/>
      <c r="F743" s="221"/>
    </row>
    <row r="744" spans="1:6" ht="15.75" customHeight="1" x14ac:dyDescent="0.3">
      <c r="A744" s="221"/>
      <c r="B744" s="372"/>
      <c r="C744" s="373"/>
      <c r="D744" s="373"/>
      <c r="E744" s="221"/>
      <c r="F744" s="221"/>
    </row>
    <row r="745" spans="1:6" ht="15.75" customHeight="1" x14ac:dyDescent="0.3">
      <c r="A745" s="221"/>
      <c r="B745" s="372"/>
      <c r="C745" s="373"/>
      <c r="D745" s="373"/>
      <c r="E745" s="221"/>
      <c r="F745" s="221"/>
    </row>
    <row r="746" spans="1:6" ht="15.75" customHeight="1" x14ac:dyDescent="0.3">
      <c r="A746" s="221"/>
      <c r="B746" s="372"/>
      <c r="C746" s="373"/>
      <c r="D746" s="373"/>
      <c r="E746" s="221"/>
      <c r="F746" s="221"/>
    </row>
    <row r="747" spans="1:6" ht="15.75" customHeight="1" x14ac:dyDescent="0.3">
      <c r="A747" s="221"/>
      <c r="B747" s="372"/>
      <c r="C747" s="373"/>
      <c r="D747" s="373"/>
      <c r="E747" s="221"/>
      <c r="F747" s="221"/>
    </row>
    <row r="748" spans="1:6" ht="15.75" customHeight="1" x14ac:dyDescent="0.3">
      <c r="A748" s="221"/>
      <c r="B748" s="372"/>
      <c r="C748" s="373"/>
      <c r="D748" s="373"/>
      <c r="E748" s="221"/>
      <c r="F748" s="221"/>
    </row>
    <row r="749" spans="1:6" ht="15.75" customHeight="1" x14ac:dyDescent="0.3">
      <c r="A749" s="221"/>
      <c r="B749" s="372"/>
      <c r="C749" s="373"/>
      <c r="D749" s="373"/>
      <c r="E749" s="221"/>
      <c r="F749" s="221"/>
    </row>
    <row r="750" spans="1:6" ht="15.75" customHeight="1" x14ac:dyDescent="0.3">
      <c r="A750" s="221"/>
      <c r="B750" s="372"/>
      <c r="C750" s="373"/>
      <c r="D750" s="373"/>
      <c r="E750" s="221"/>
      <c r="F750" s="221"/>
    </row>
    <row r="751" spans="1:6" ht="15.75" customHeight="1" x14ac:dyDescent="0.3">
      <c r="A751" s="221"/>
      <c r="B751" s="372"/>
      <c r="C751" s="373"/>
      <c r="D751" s="373"/>
      <c r="E751" s="221"/>
      <c r="F751" s="221"/>
    </row>
    <row r="752" spans="1:6" ht="15.75" customHeight="1" x14ac:dyDescent="0.3">
      <c r="A752" s="221"/>
      <c r="B752" s="372"/>
      <c r="C752" s="373"/>
      <c r="D752" s="373"/>
      <c r="E752" s="221"/>
      <c r="F752" s="221"/>
    </row>
    <row r="753" spans="1:6" ht="15.75" customHeight="1" x14ac:dyDescent="0.3">
      <c r="A753" s="221"/>
      <c r="B753" s="372"/>
      <c r="C753" s="373"/>
      <c r="D753" s="373"/>
      <c r="E753" s="221"/>
      <c r="F753" s="221"/>
    </row>
    <row r="754" spans="1:6" ht="15.75" customHeight="1" x14ac:dyDescent="0.3">
      <c r="A754" s="221"/>
      <c r="B754" s="372"/>
      <c r="C754" s="373"/>
      <c r="D754" s="373"/>
      <c r="E754" s="221"/>
      <c r="F754" s="221"/>
    </row>
    <row r="755" spans="1:6" ht="15.75" customHeight="1" x14ac:dyDescent="0.3">
      <c r="A755" s="221"/>
      <c r="B755" s="372"/>
      <c r="C755" s="373"/>
      <c r="D755" s="373"/>
      <c r="E755" s="221"/>
      <c r="F755" s="221"/>
    </row>
    <row r="756" spans="1:6" ht="15.75" customHeight="1" x14ac:dyDescent="0.3">
      <c r="A756" s="221"/>
      <c r="B756" s="372"/>
      <c r="C756" s="373"/>
      <c r="D756" s="373"/>
      <c r="E756" s="221"/>
      <c r="F756" s="221"/>
    </row>
    <row r="757" spans="1:6" ht="15.75" customHeight="1" x14ac:dyDescent="0.3">
      <c r="A757" s="221"/>
      <c r="B757" s="372"/>
      <c r="C757" s="373"/>
      <c r="D757" s="373"/>
      <c r="E757" s="221"/>
      <c r="F757" s="221"/>
    </row>
    <row r="758" spans="1:6" ht="15.75" customHeight="1" x14ac:dyDescent="0.3">
      <c r="A758" s="221"/>
      <c r="B758" s="372"/>
      <c r="C758" s="373"/>
      <c r="D758" s="373"/>
      <c r="E758" s="221"/>
      <c r="F758" s="221"/>
    </row>
    <row r="759" spans="1:6" ht="15.75" customHeight="1" x14ac:dyDescent="0.3">
      <c r="A759" s="221"/>
      <c r="B759" s="372"/>
      <c r="C759" s="373"/>
      <c r="D759" s="373"/>
      <c r="E759" s="221"/>
      <c r="F759" s="221"/>
    </row>
    <row r="760" spans="1:6" ht="15.75" customHeight="1" x14ac:dyDescent="0.3">
      <c r="A760" s="221"/>
      <c r="B760" s="372"/>
      <c r="C760" s="373"/>
      <c r="D760" s="373"/>
      <c r="E760" s="221"/>
      <c r="F760" s="221"/>
    </row>
    <row r="761" spans="1:6" ht="15.75" customHeight="1" x14ac:dyDescent="0.3">
      <c r="A761" s="221"/>
      <c r="B761" s="372"/>
      <c r="C761" s="373"/>
      <c r="D761" s="373"/>
      <c r="E761" s="221"/>
      <c r="F761" s="221"/>
    </row>
    <row r="762" spans="1:6" ht="15.75" customHeight="1" x14ac:dyDescent="0.3">
      <c r="A762" s="221"/>
      <c r="B762" s="372"/>
      <c r="C762" s="373"/>
      <c r="D762" s="373"/>
      <c r="E762" s="221"/>
      <c r="F762" s="221"/>
    </row>
    <row r="763" spans="1:6" ht="15.75" customHeight="1" x14ac:dyDescent="0.3">
      <c r="A763" s="221"/>
      <c r="B763" s="372"/>
      <c r="C763" s="373"/>
      <c r="D763" s="373"/>
      <c r="E763" s="221"/>
      <c r="F763" s="221"/>
    </row>
    <row r="764" spans="1:6" ht="15.75" customHeight="1" x14ac:dyDescent="0.3">
      <c r="A764" s="221"/>
      <c r="B764" s="372"/>
      <c r="C764" s="373"/>
      <c r="D764" s="373"/>
      <c r="E764" s="221"/>
      <c r="F764" s="221"/>
    </row>
    <row r="765" spans="1:6" ht="15.75" customHeight="1" x14ac:dyDescent="0.3">
      <c r="A765" s="221"/>
      <c r="B765" s="372"/>
      <c r="C765" s="373"/>
      <c r="D765" s="373"/>
      <c r="E765" s="221"/>
      <c r="F765" s="221"/>
    </row>
    <row r="766" spans="1:6" ht="15.75" customHeight="1" x14ac:dyDescent="0.3">
      <c r="A766" s="221"/>
      <c r="B766" s="372"/>
      <c r="C766" s="373"/>
      <c r="D766" s="373"/>
      <c r="E766" s="221"/>
      <c r="F766" s="221"/>
    </row>
    <row r="767" spans="1:6" ht="15.75" customHeight="1" x14ac:dyDescent="0.3">
      <c r="A767" s="221"/>
      <c r="B767" s="372"/>
      <c r="C767" s="373"/>
      <c r="D767" s="373"/>
      <c r="E767" s="221"/>
      <c r="F767" s="221"/>
    </row>
    <row r="768" spans="1:6" ht="15.75" customHeight="1" x14ac:dyDescent="0.3">
      <c r="A768" s="221"/>
      <c r="B768" s="372"/>
      <c r="C768" s="373"/>
      <c r="D768" s="373"/>
      <c r="E768" s="221"/>
      <c r="F768" s="221"/>
    </row>
    <row r="769" spans="1:6" ht="15.75" customHeight="1" x14ac:dyDescent="0.3">
      <c r="A769" s="221"/>
      <c r="B769" s="372"/>
      <c r="C769" s="373"/>
      <c r="D769" s="373"/>
      <c r="E769" s="221"/>
      <c r="F769" s="221"/>
    </row>
    <row r="770" spans="1:6" ht="15.75" customHeight="1" x14ac:dyDescent="0.3">
      <c r="A770" s="221"/>
      <c r="B770" s="372"/>
      <c r="C770" s="373"/>
      <c r="D770" s="373"/>
      <c r="E770" s="221"/>
      <c r="F770" s="221"/>
    </row>
    <row r="771" spans="1:6" ht="15.75" customHeight="1" x14ac:dyDescent="0.3">
      <c r="A771" s="221"/>
      <c r="B771" s="372"/>
      <c r="C771" s="373"/>
      <c r="D771" s="373"/>
      <c r="E771" s="221"/>
      <c r="F771" s="221"/>
    </row>
    <row r="772" spans="1:6" ht="15.75" customHeight="1" x14ac:dyDescent="0.3">
      <c r="A772" s="221"/>
      <c r="B772" s="372"/>
      <c r="C772" s="373"/>
      <c r="D772" s="373"/>
      <c r="E772" s="221"/>
      <c r="F772" s="221"/>
    </row>
    <row r="773" spans="1:6" ht="15.75" customHeight="1" x14ac:dyDescent="0.3">
      <c r="A773" s="221"/>
      <c r="B773" s="372"/>
      <c r="C773" s="373"/>
      <c r="D773" s="373"/>
      <c r="E773" s="221"/>
      <c r="F773" s="221"/>
    </row>
    <row r="774" spans="1:6" ht="15.75" customHeight="1" x14ac:dyDescent="0.3">
      <c r="A774" s="221"/>
      <c r="B774" s="372"/>
      <c r="C774" s="373"/>
      <c r="D774" s="373"/>
      <c r="E774" s="221"/>
      <c r="F774" s="221"/>
    </row>
    <row r="775" spans="1:6" ht="15.75" customHeight="1" x14ac:dyDescent="0.3">
      <c r="A775" s="221"/>
      <c r="B775" s="372"/>
      <c r="C775" s="373"/>
      <c r="D775" s="373"/>
      <c r="E775" s="221"/>
      <c r="F775" s="221"/>
    </row>
    <row r="776" spans="1:6" ht="15.75" customHeight="1" x14ac:dyDescent="0.3">
      <c r="A776" s="221"/>
      <c r="B776" s="372"/>
      <c r="C776" s="373"/>
      <c r="D776" s="373"/>
      <c r="E776" s="221"/>
      <c r="F776" s="221"/>
    </row>
    <row r="777" spans="1:6" ht="15.75" customHeight="1" x14ac:dyDescent="0.3">
      <c r="A777" s="221"/>
      <c r="B777" s="372"/>
      <c r="C777" s="373"/>
      <c r="D777" s="373"/>
      <c r="E777" s="221"/>
      <c r="F777" s="221"/>
    </row>
    <row r="778" spans="1:6" ht="15.75" customHeight="1" x14ac:dyDescent="0.3">
      <c r="A778" s="221"/>
      <c r="B778" s="372"/>
      <c r="C778" s="373"/>
      <c r="D778" s="373"/>
      <c r="E778" s="221"/>
      <c r="F778" s="221"/>
    </row>
    <row r="779" spans="1:6" ht="15.75" customHeight="1" x14ac:dyDescent="0.3">
      <c r="A779" s="221"/>
      <c r="B779" s="372"/>
      <c r="C779" s="373"/>
      <c r="D779" s="373"/>
      <c r="E779" s="221"/>
      <c r="F779" s="221"/>
    </row>
    <row r="780" spans="1:6" ht="15.75" customHeight="1" x14ac:dyDescent="0.3">
      <c r="A780" s="221"/>
      <c r="B780" s="372"/>
      <c r="C780" s="373"/>
      <c r="D780" s="373"/>
      <c r="E780" s="221"/>
      <c r="F780" s="221"/>
    </row>
    <row r="781" spans="1:6" ht="15.75" customHeight="1" x14ac:dyDescent="0.3">
      <c r="A781" s="221"/>
      <c r="B781" s="372"/>
      <c r="C781" s="373"/>
      <c r="D781" s="373"/>
      <c r="E781" s="221"/>
      <c r="F781" s="221"/>
    </row>
    <row r="782" spans="1:6" ht="15.75" customHeight="1" x14ac:dyDescent="0.3">
      <c r="A782" s="221"/>
      <c r="B782" s="372"/>
      <c r="C782" s="373"/>
      <c r="D782" s="373"/>
      <c r="E782" s="221"/>
      <c r="F782" s="221"/>
    </row>
    <row r="783" spans="1:6" ht="15.75" customHeight="1" x14ac:dyDescent="0.3">
      <c r="A783" s="221"/>
      <c r="B783" s="372"/>
      <c r="C783" s="373"/>
      <c r="D783" s="373"/>
      <c r="E783" s="221"/>
      <c r="F783" s="221"/>
    </row>
    <row r="784" spans="1:6" ht="15.75" customHeight="1" x14ac:dyDescent="0.3">
      <c r="A784" s="221"/>
      <c r="B784" s="372"/>
      <c r="C784" s="373"/>
      <c r="D784" s="373"/>
      <c r="E784" s="221"/>
      <c r="F784" s="221"/>
    </row>
    <row r="785" spans="1:6" ht="15.75" customHeight="1" x14ac:dyDescent="0.3">
      <c r="A785" s="221"/>
      <c r="B785" s="372"/>
      <c r="C785" s="373"/>
      <c r="D785" s="373"/>
      <c r="E785" s="221"/>
      <c r="F785" s="221"/>
    </row>
    <row r="786" spans="1:6" ht="15.75" customHeight="1" x14ac:dyDescent="0.3">
      <c r="A786" s="221"/>
      <c r="B786" s="372"/>
      <c r="C786" s="373"/>
      <c r="D786" s="373"/>
      <c r="E786" s="221"/>
      <c r="F786" s="221"/>
    </row>
    <row r="787" spans="1:6" ht="15.75" customHeight="1" x14ac:dyDescent="0.3">
      <c r="A787" s="221"/>
      <c r="B787" s="372"/>
      <c r="C787" s="373"/>
      <c r="D787" s="373"/>
      <c r="E787" s="221"/>
      <c r="F787" s="221"/>
    </row>
    <row r="788" spans="1:6" ht="15.75" customHeight="1" x14ac:dyDescent="0.3">
      <c r="A788" s="221"/>
      <c r="B788" s="372"/>
      <c r="C788" s="373"/>
      <c r="D788" s="373"/>
      <c r="E788" s="221"/>
      <c r="F788" s="221"/>
    </row>
    <row r="789" spans="1:6" ht="15.75" customHeight="1" x14ac:dyDescent="0.3">
      <c r="A789" s="221"/>
      <c r="B789" s="372"/>
      <c r="C789" s="373"/>
      <c r="D789" s="373"/>
      <c r="E789" s="221"/>
      <c r="F789" s="221"/>
    </row>
    <row r="790" spans="1:6" ht="15.75" customHeight="1" x14ac:dyDescent="0.3">
      <c r="A790" s="221"/>
      <c r="B790" s="372"/>
      <c r="C790" s="373"/>
      <c r="D790" s="373"/>
      <c r="E790" s="221"/>
      <c r="F790" s="221"/>
    </row>
    <row r="791" spans="1:6" ht="15.75" customHeight="1" x14ac:dyDescent="0.3">
      <c r="A791" s="221"/>
      <c r="B791" s="372"/>
      <c r="C791" s="373"/>
      <c r="D791" s="373"/>
      <c r="E791" s="221"/>
      <c r="F791" s="221"/>
    </row>
    <row r="792" spans="1:6" ht="15.75" customHeight="1" x14ac:dyDescent="0.3">
      <c r="A792" s="221"/>
      <c r="B792" s="372"/>
      <c r="C792" s="373"/>
      <c r="D792" s="373"/>
      <c r="E792" s="221"/>
      <c r="F792" s="221"/>
    </row>
    <row r="793" spans="1:6" ht="15.75" customHeight="1" x14ac:dyDescent="0.3">
      <c r="A793" s="221"/>
      <c r="B793" s="372"/>
      <c r="C793" s="373"/>
      <c r="D793" s="373"/>
      <c r="E793" s="221"/>
      <c r="F793" s="221"/>
    </row>
    <row r="794" spans="1:6" ht="15.75" customHeight="1" x14ac:dyDescent="0.3">
      <c r="A794" s="221"/>
      <c r="B794" s="372"/>
      <c r="C794" s="373"/>
      <c r="D794" s="373"/>
      <c r="E794" s="221"/>
      <c r="F794" s="221"/>
    </row>
    <row r="795" spans="1:6" ht="15.75" customHeight="1" x14ac:dyDescent="0.3">
      <c r="A795" s="221"/>
      <c r="B795" s="372"/>
      <c r="C795" s="373"/>
      <c r="D795" s="373"/>
      <c r="E795" s="221"/>
      <c r="F795" s="221"/>
    </row>
    <row r="796" spans="1:6" ht="15.75" customHeight="1" x14ac:dyDescent="0.3">
      <c r="A796" s="221"/>
      <c r="B796" s="372"/>
      <c r="C796" s="373"/>
      <c r="D796" s="373"/>
      <c r="E796" s="221"/>
      <c r="F796" s="221"/>
    </row>
    <row r="797" spans="1:6" ht="15.75" customHeight="1" x14ac:dyDescent="0.3">
      <c r="A797" s="221"/>
      <c r="B797" s="372"/>
      <c r="C797" s="373"/>
      <c r="D797" s="373"/>
      <c r="E797" s="221"/>
      <c r="F797" s="221"/>
    </row>
    <row r="798" spans="1:6" ht="15.75" customHeight="1" x14ac:dyDescent="0.3">
      <c r="A798" s="221"/>
      <c r="B798" s="372"/>
      <c r="C798" s="373"/>
      <c r="D798" s="373"/>
      <c r="E798" s="221"/>
      <c r="F798" s="221"/>
    </row>
    <row r="799" spans="1:6" ht="15.75" customHeight="1" x14ac:dyDescent="0.3">
      <c r="A799" s="221"/>
      <c r="B799" s="372"/>
      <c r="C799" s="373"/>
      <c r="D799" s="373"/>
      <c r="E799" s="221"/>
      <c r="F799" s="221"/>
    </row>
    <row r="800" spans="1:6" ht="15.75" customHeight="1" x14ac:dyDescent="0.3">
      <c r="A800" s="221"/>
      <c r="B800" s="372"/>
      <c r="C800" s="373"/>
      <c r="D800" s="373"/>
      <c r="E800" s="221"/>
      <c r="F800" s="221"/>
    </row>
    <row r="801" spans="1:6" ht="15.75" customHeight="1" x14ac:dyDescent="0.3">
      <c r="A801" s="221"/>
      <c r="B801" s="372"/>
      <c r="C801" s="373"/>
      <c r="D801" s="373"/>
      <c r="E801" s="221"/>
      <c r="F801" s="221"/>
    </row>
    <row r="802" spans="1:6" ht="15.75" customHeight="1" x14ac:dyDescent="0.3">
      <c r="A802" s="221"/>
      <c r="B802" s="372"/>
      <c r="C802" s="373"/>
      <c r="D802" s="373"/>
      <c r="E802" s="221"/>
      <c r="F802" s="221"/>
    </row>
    <row r="803" spans="1:6" ht="15.75" customHeight="1" x14ac:dyDescent="0.3">
      <c r="A803" s="221"/>
      <c r="B803" s="372"/>
      <c r="C803" s="373"/>
      <c r="D803" s="373"/>
      <c r="E803" s="221"/>
      <c r="F803" s="221"/>
    </row>
    <row r="804" spans="1:6" ht="15.75" customHeight="1" x14ac:dyDescent="0.3">
      <c r="A804" s="221"/>
      <c r="B804" s="372"/>
      <c r="C804" s="373"/>
      <c r="D804" s="373"/>
      <c r="E804" s="221"/>
      <c r="F804" s="221"/>
    </row>
    <row r="805" spans="1:6" ht="15.75" customHeight="1" x14ac:dyDescent="0.3">
      <c r="A805" s="221"/>
      <c r="B805" s="372"/>
      <c r="C805" s="373"/>
      <c r="D805" s="373"/>
      <c r="E805" s="221"/>
      <c r="F805" s="221"/>
    </row>
    <row r="806" spans="1:6" ht="15.75" customHeight="1" x14ac:dyDescent="0.3">
      <c r="A806" s="221"/>
      <c r="B806" s="372"/>
      <c r="C806" s="373"/>
      <c r="D806" s="373"/>
      <c r="E806" s="221"/>
      <c r="F806" s="221"/>
    </row>
    <row r="807" spans="1:6" ht="15.75" customHeight="1" x14ac:dyDescent="0.3">
      <c r="A807" s="221"/>
      <c r="B807" s="372"/>
      <c r="C807" s="373"/>
      <c r="D807" s="373"/>
      <c r="E807" s="221"/>
      <c r="F807" s="221"/>
    </row>
    <row r="808" spans="1:6" ht="15.75" customHeight="1" x14ac:dyDescent="0.3">
      <c r="A808" s="221"/>
      <c r="B808" s="372"/>
      <c r="C808" s="373"/>
      <c r="D808" s="373"/>
      <c r="E808" s="221"/>
      <c r="F808" s="221"/>
    </row>
    <row r="809" spans="1:6" ht="15.75" customHeight="1" x14ac:dyDescent="0.3">
      <c r="A809" s="221"/>
      <c r="B809" s="372"/>
      <c r="C809" s="373"/>
      <c r="D809" s="373"/>
      <c r="E809" s="221"/>
      <c r="F809" s="221"/>
    </row>
    <row r="810" spans="1:6" ht="15.75" customHeight="1" x14ac:dyDescent="0.3">
      <c r="A810" s="221"/>
      <c r="B810" s="372"/>
      <c r="C810" s="373"/>
      <c r="D810" s="373"/>
      <c r="E810" s="221"/>
      <c r="F810" s="221"/>
    </row>
    <row r="811" spans="1:6" ht="15.75" customHeight="1" x14ac:dyDescent="0.3">
      <c r="A811" s="221"/>
      <c r="B811" s="372"/>
      <c r="C811" s="373"/>
      <c r="D811" s="373"/>
      <c r="E811" s="221"/>
      <c r="F811" s="221"/>
    </row>
    <row r="812" spans="1:6" ht="15.75" customHeight="1" x14ac:dyDescent="0.3">
      <c r="A812" s="221"/>
      <c r="B812" s="372"/>
      <c r="C812" s="373"/>
      <c r="D812" s="373"/>
      <c r="E812" s="221"/>
      <c r="F812" s="221"/>
    </row>
    <row r="813" spans="1:6" ht="15.75" customHeight="1" x14ac:dyDescent="0.3">
      <c r="A813" s="221"/>
      <c r="B813" s="372"/>
      <c r="C813" s="373"/>
      <c r="D813" s="373"/>
      <c r="E813" s="221"/>
      <c r="F813" s="221"/>
    </row>
    <row r="814" spans="1:6" ht="15.75" customHeight="1" x14ac:dyDescent="0.3">
      <c r="A814" s="221"/>
      <c r="B814" s="372"/>
      <c r="C814" s="373"/>
      <c r="D814" s="373"/>
      <c r="E814" s="221"/>
      <c r="F814" s="221"/>
    </row>
    <row r="815" spans="1:6" ht="15.75" customHeight="1" x14ac:dyDescent="0.3">
      <c r="A815" s="221"/>
      <c r="B815" s="372"/>
      <c r="C815" s="373"/>
      <c r="D815" s="373"/>
      <c r="E815" s="221"/>
      <c r="F815" s="221"/>
    </row>
    <row r="816" spans="1:6" ht="15.75" customHeight="1" x14ac:dyDescent="0.3">
      <c r="A816" s="221"/>
      <c r="B816" s="372"/>
      <c r="C816" s="373"/>
      <c r="D816" s="373"/>
      <c r="E816" s="221"/>
      <c r="F816" s="221"/>
    </row>
    <row r="817" spans="1:6" ht="15.75" customHeight="1" x14ac:dyDescent="0.3">
      <c r="A817" s="221"/>
      <c r="B817" s="372"/>
      <c r="C817" s="373"/>
      <c r="D817" s="373"/>
      <c r="E817" s="221"/>
      <c r="F817" s="221"/>
    </row>
    <row r="818" spans="1:6" ht="15.75" customHeight="1" x14ac:dyDescent="0.3">
      <c r="A818" s="221"/>
      <c r="B818" s="372"/>
      <c r="C818" s="373"/>
      <c r="D818" s="373"/>
      <c r="E818" s="221"/>
      <c r="F818" s="221"/>
    </row>
    <row r="819" spans="1:6" ht="15.75" customHeight="1" x14ac:dyDescent="0.3">
      <c r="A819" s="221"/>
      <c r="B819" s="372"/>
      <c r="C819" s="373"/>
      <c r="D819" s="373"/>
      <c r="E819" s="221"/>
      <c r="F819" s="221"/>
    </row>
    <row r="820" spans="1:6" ht="15.75" customHeight="1" x14ac:dyDescent="0.3">
      <c r="A820" s="221"/>
      <c r="B820" s="372"/>
      <c r="C820" s="373"/>
      <c r="D820" s="373"/>
      <c r="E820" s="221"/>
      <c r="F820" s="221"/>
    </row>
    <row r="821" spans="1:6" ht="15.75" customHeight="1" x14ac:dyDescent="0.3">
      <c r="A821" s="221"/>
      <c r="B821" s="372"/>
      <c r="C821" s="373"/>
      <c r="D821" s="373"/>
      <c r="E821" s="221"/>
      <c r="F821" s="221"/>
    </row>
    <row r="822" spans="1:6" ht="15.75" customHeight="1" x14ac:dyDescent="0.3">
      <c r="A822" s="221"/>
      <c r="B822" s="372"/>
      <c r="C822" s="373"/>
      <c r="D822" s="373"/>
      <c r="E822" s="221"/>
      <c r="F822" s="221"/>
    </row>
    <row r="823" spans="1:6" ht="15.75" customHeight="1" x14ac:dyDescent="0.3">
      <c r="A823" s="221"/>
      <c r="B823" s="372"/>
      <c r="C823" s="373"/>
      <c r="D823" s="373"/>
      <c r="E823" s="221"/>
      <c r="F823" s="221"/>
    </row>
    <row r="824" spans="1:6" ht="15.75" customHeight="1" x14ac:dyDescent="0.3">
      <c r="A824" s="221"/>
      <c r="B824" s="372"/>
      <c r="C824" s="373"/>
      <c r="D824" s="373"/>
      <c r="E824" s="221"/>
      <c r="F824" s="221"/>
    </row>
    <row r="825" spans="1:6" ht="15.75" customHeight="1" x14ac:dyDescent="0.3">
      <c r="A825" s="221"/>
      <c r="B825" s="372"/>
      <c r="C825" s="373"/>
      <c r="D825" s="373"/>
      <c r="E825" s="221"/>
      <c r="F825" s="221"/>
    </row>
    <row r="826" spans="1:6" ht="15.75" customHeight="1" x14ac:dyDescent="0.3">
      <c r="A826" s="221"/>
      <c r="B826" s="372"/>
      <c r="C826" s="373"/>
      <c r="D826" s="373"/>
      <c r="E826" s="221"/>
      <c r="F826" s="221"/>
    </row>
    <row r="827" spans="1:6" ht="15.75" customHeight="1" x14ac:dyDescent="0.3">
      <c r="A827" s="221"/>
      <c r="B827" s="372"/>
      <c r="C827" s="373"/>
      <c r="D827" s="373"/>
      <c r="E827" s="221"/>
      <c r="F827" s="221"/>
    </row>
    <row r="828" spans="1:6" ht="15.75" customHeight="1" x14ac:dyDescent="0.3">
      <c r="A828" s="221"/>
      <c r="B828" s="372"/>
      <c r="C828" s="373"/>
      <c r="D828" s="373"/>
      <c r="E828" s="221"/>
      <c r="F828" s="221"/>
    </row>
    <row r="829" spans="1:6" ht="15.75" customHeight="1" x14ac:dyDescent="0.3">
      <c r="A829" s="221"/>
      <c r="B829" s="372"/>
      <c r="C829" s="373"/>
      <c r="D829" s="373"/>
      <c r="E829" s="221"/>
      <c r="F829" s="221"/>
    </row>
    <row r="830" spans="1:6" ht="15.75" customHeight="1" x14ac:dyDescent="0.3">
      <c r="A830" s="221"/>
      <c r="B830" s="372"/>
      <c r="C830" s="373"/>
      <c r="D830" s="373"/>
      <c r="E830" s="221"/>
      <c r="F830" s="221"/>
    </row>
    <row r="831" spans="1:6" ht="15.75" customHeight="1" x14ac:dyDescent="0.3">
      <c r="A831" s="221"/>
      <c r="B831" s="372"/>
      <c r="C831" s="373"/>
      <c r="D831" s="373"/>
      <c r="E831" s="221"/>
      <c r="F831" s="221"/>
    </row>
    <row r="832" spans="1:6" ht="15.75" customHeight="1" x14ac:dyDescent="0.3">
      <c r="A832" s="221"/>
      <c r="B832" s="372"/>
      <c r="C832" s="373"/>
      <c r="D832" s="373"/>
      <c r="E832" s="221"/>
      <c r="F832" s="221"/>
    </row>
    <row r="833" spans="1:6" ht="15.75" customHeight="1" x14ac:dyDescent="0.3">
      <c r="A833" s="221"/>
      <c r="B833" s="372"/>
      <c r="C833" s="373"/>
      <c r="D833" s="373"/>
      <c r="E833" s="221"/>
      <c r="F833" s="221"/>
    </row>
    <row r="834" spans="1:6" ht="15.75" customHeight="1" x14ac:dyDescent="0.3">
      <c r="A834" s="221"/>
      <c r="B834" s="372"/>
      <c r="C834" s="373"/>
      <c r="D834" s="373"/>
      <c r="E834" s="221"/>
      <c r="F834" s="221"/>
    </row>
    <row r="835" spans="1:6" ht="15.75" customHeight="1" x14ac:dyDescent="0.3">
      <c r="A835" s="221"/>
      <c r="B835" s="372"/>
      <c r="C835" s="373"/>
      <c r="D835" s="373"/>
      <c r="E835" s="221"/>
      <c r="F835" s="221"/>
    </row>
    <row r="836" spans="1:6" ht="15.75" customHeight="1" x14ac:dyDescent="0.3">
      <c r="A836" s="221"/>
      <c r="B836" s="372"/>
      <c r="C836" s="373"/>
      <c r="D836" s="373"/>
      <c r="E836" s="221"/>
      <c r="F836" s="221"/>
    </row>
    <row r="837" spans="1:6" ht="15.75" customHeight="1" x14ac:dyDescent="0.3">
      <c r="A837" s="221"/>
      <c r="B837" s="372"/>
      <c r="C837" s="373"/>
      <c r="D837" s="373"/>
      <c r="E837" s="221"/>
      <c r="F837" s="221"/>
    </row>
    <row r="838" spans="1:6" ht="15.75" customHeight="1" x14ac:dyDescent="0.3">
      <c r="A838" s="221"/>
      <c r="B838" s="372"/>
      <c r="C838" s="373"/>
      <c r="D838" s="373"/>
      <c r="E838" s="221"/>
      <c r="F838" s="221"/>
    </row>
    <row r="839" spans="1:6" ht="15.75" customHeight="1" x14ac:dyDescent="0.3">
      <c r="A839" s="221"/>
      <c r="B839" s="372"/>
      <c r="C839" s="373"/>
      <c r="D839" s="373"/>
      <c r="E839" s="221"/>
      <c r="F839" s="221"/>
    </row>
    <row r="840" spans="1:6" ht="15.75" customHeight="1" x14ac:dyDescent="0.3">
      <c r="A840" s="221"/>
      <c r="B840" s="372"/>
      <c r="C840" s="373"/>
      <c r="D840" s="373"/>
      <c r="E840" s="221"/>
      <c r="F840" s="221"/>
    </row>
    <row r="841" spans="1:6" ht="15.75" customHeight="1" x14ac:dyDescent="0.3">
      <c r="A841" s="221"/>
      <c r="B841" s="372"/>
      <c r="C841" s="373"/>
      <c r="D841" s="373"/>
      <c r="E841" s="221"/>
      <c r="F841" s="221"/>
    </row>
    <row r="842" spans="1:6" ht="15.75" customHeight="1" x14ac:dyDescent="0.3">
      <c r="A842" s="221"/>
      <c r="B842" s="372"/>
      <c r="C842" s="373"/>
      <c r="D842" s="373"/>
      <c r="E842" s="221"/>
      <c r="F842" s="221"/>
    </row>
    <row r="843" spans="1:6" ht="15.75" customHeight="1" x14ac:dyDescent="0.3">
      <c r="A843" s="221"/>
      <c r="B843" s="372"/>
      <c r="C843" s="373"/>
      <c r="D843" s="373"/>
      <c r="E843" s="221"/>
      <c r="F843" s="221"/>
    </row>
    <row r="844" spans="1:6" ht="15.75" customHeight="1" x14ac:dyDescent="0.3">
      <c r="A844" s="221"/>
      <c r="B844" s="372"/>
      <c r="C844" s="373"/>
      <c r="D844" s="373"/>
      <c r="E844" s="221"/>
      <c r="F844" s="221"/>
    </row>
    <row r="845" spans="1:6" ht="15.75" customHeight="1" x14ac:dyDescent="0.3">
      <c r="A845" s="221"/>
      <c r="B845" s="372"/>
      <c r="C845" s="373"/>
      <c r="D845" s="373"/>
      <c r="E845" s="221"/>
      <c r="F845" s="221"/>
    </row>
    <row r="846" spans="1:6" ht="15.75" customHeight="1" x14ac:dyDescent="0.3">
      <c r="A846" s="221"/>
      <c r="B846" s="372"/>
      <c r="C846" s="373"/>
      <c r="D846" s="373"/>
      <c r="E846" s="221"/>
      <c r="F846" s="221"/>
    </row>
    <row r="847" spans="1:6" ht="15.75" customHeight="1" x14ac:dyDescent="0.3">
      <c r="A847" s="221"/>
      <c r="B847" s="372"/>
      <c r="C847" s="373"/>
      <c r="D847" s="373"/>
      <c r="E847" s="221"/>
      <c r="F847" s="221"/>
    </row>
    <row r="848" spans="1:6" ht="15.75" customHeight="1" x14ac:dyDescent="0.3">
      <c r="A848" s="221"/>
      <c r="B848" s="372"/>
      <c r="C848" s="373"/>
      <c r="D848" s="373"/>
      <c r="E848" s="221"/>
      <c r="F848" s="221"/>
    </row>
    <row r="849" spans="1:6" ht="15.75" customHeight="1" x14ac:dyDescent="0.3">
      <c r="A849" s="221"/>
      <c r="B849" s="372"/>
      <c r="C849" s="373"/>
      <c r="D849" s="373"/>
      <c r="E849" s="221"/>
      <c r="F849" s="221"/>
    </row>
    <row r="850" spans="1:6" ht="15.75" customHeight="1" x14ac:dyDescent="0.3">
      <c r="A850" s="221"/>
      <c r="B850" s="372"/>
      <c r="C850" s="373"/>
      <c r="D850" s="373"/>
      <c r="E850" s="221"/>
      <c r="F850" s="221"/>
    </row>
    <row r="851" spans="1:6" ht="15.75" customHeight="1" x14ac:dyDescent="0.3">
      <c r="A851" s="221"/>
      <c r="B851" s="372"/>
      <c r="C851" s="373"/>
      <c r="D851" s="373"/>
      <c r="E851" s="221"/>
      <c r="F851" s="221"/>
    </row>
    <row r="852" spans="1:6" ht="15.75" customHeight="1" x14ac:dyDescent="0.3">
      <c r="A852" s="221"/>
      <c r="B852" s="372"/>
      <c r="C852" s="373"/>
      <c r="D852" s="373"/>
      <c r="E852" s="221"/>
      <c r="F852" s="221"/>
    </row>
    <row r="853" spans="1:6" ht="15.75" customHeight="1" x14ac:dyDescent="0.3">
      <c r="A853" s="221"/>
      <c r="B853" s="372"/>
      <c r="C853" s="373"/>
      <c r="D853" s="373"/>
      <c r="E853" s="221"/>
      <c r="F853" s="221"/>
    </row>
    <row r="854" spans="1:6" ht="15.75" customHeight="1" x14ac:dyDescent="0.3">
      <c r="A854" s="221"/>
      <c r="B854" s="372"/>
      <c r="C854" s="373"/>
      <c r="D854" s="373"/>
      <c r="E854" s="221"/>
      <c r="F854" s="221"/>
    </row>
    <row r="855" spans="1:6" ht="15.75" customHeight="1" x14ac:dyDescent="0.3">
      <c r="A855" s="221"/>
      <c r="B855" s="372"/>
      <c r="C855" s="373"/>
      <c r="D855" s="373"/>
      <c r="E855" s="221"/>
      <c r="F855" s="221"/>
    </row>
    <row r="856" spans="1:6" ht="15.75" customHeight="1" x14ac:dyDescent="0.3">
      <c r="A856" s="221"/>
      <c r="B856" s="372"/>
      <c r="C856" s="373"/>
      <c r="D856" s="373"/>
      <c r="E856" s="221"/>
      <c r="F856" s="221"/>
    </row>
    <row r="857" spans="1:6" ht="15.75" customHeight="1" x14ac:dyDescent="0.3">
      <c r="A857" s="221"/>
      <c r="B857" s="372"/>
      <c r="C857" s="373"/>
      <c r="D857" s="373"/>
      <c r="E857" s="221"/>
      <c r="F857" s="221"/>
    </row>
    <row r="858" spans="1:6" ht="15.75" customHeight="1" x14ac:dyDescent="0.3">
      <c r="A858" s="221"/>
      <c r="B858" s="372"/>
      <c r="C858" s="373"/>
      <c r="D858" s="373"/>
      <c r="E858" s="221"/>
      <c r="F858" s="221"/>
    </row>
    <row r="859" spans="1:6" ht="15.75" customHeight="1" x14ac:dyDescent="0.3">
      <c r="A859" s="221"/>
      <c r="B859" s="372"/>
      <c r="C859" s="373"/>
      <c r="D859" s="373"/>
      <c r="E859" s="221"/>
      <c r="F859" s="221"/>
    </row>
    <row r="860" spans="1:6" ht="15.75" customHeight="1" x14ac:dyDescent="0.3">
      <c r="A860" s="221"/>
      <c r="B860" s="372"/>
      <c r="C860" s="373"/>
      <c r="D860" s="373"/>
      <c r="E860" s="221"/>
      <c r="F860" s="221"/>
    </row>
    <row r="861" spans="1:6" ht="15.75" customHeight="1" x14ac:dyDescent="0.3">
      <c r="A861" s="221"/>
      <c r="B861" s="372"/>
      <c r="C861" s="373"/>
      <c r="D861" s="373"/>
      <c r="E861" s="221"/>
      <c r="F861" s="221"/>
    </row>
    <row r="862" spans="1:6" ht="15.75" customHeight="1" x14ac:dyDescent="0.3">
      <c r="A862" s="221"/>
      <c r="B862" s="372"/>
      <c r="C862" s="373"/>
      <c r="D862" s="373"/>
      <c r="E862" s="221"/>
      <c r="F862" s="221"/>
    </row>
    <row r="863" spans="1:6" ht="15.75" customHeight="1" x14ac:dyDescent="0.3">
      <c r="A863" s="221"/>
      <c r="B863" s="372"/>
      <c r="C863" s="373"/>
      <c r="D863" s="373"/>
      <c r="E863" s="221"/>
      <c r="F863" s="221"/>
    </row>
    <row r="864" spans="1:6" ht="15.75" customHeight="1" x14ac:dyDescent="0.3">
      <c r="A864" s="221"/>
      <c r="B864" s="372"/>
      <c r="C864" s="373"/>
      <c r="D864" s="373"/>
      <c r="E864" s="221"/>
      <c r="F864" s="221"/>
    </row>
    <row r="865" spans="1:6" ht="15.75" customHeight="1" x14ac:dyDescent="0.3">
      <c r="A865" s="221"/>
      <c r="B865" s="372"/>
      <c r="C865" s="373"/>
      <c r="D865" s="373"/>
      <c r="E865" s="221"/>
      <c r="F865" s="221"/>
    </row>
    <row r="866" spans="1:6" ht="15.75" customHeight="1" x14ac:dyDescent="0.3">
      <c r="A866" s="221"/>
      <c r="B866" s="372"/>
      <c r="C866" s="373"/>
      <c r="D866" s="373"/>
      <c r="E866" s="221"/>
      <c r="F866" s="221"/>
    </row>
    <row r="867" spans="1:6" ht="15.75" customHeight="1" x14ac:dyDescent="0.3">
      <c r="A867" s="221"/>
      <c r="B867" s="372"/>
      <c r="C867" s="373"/>
      <c r="D867" s="373"/>
      <c r="E867" s="221"/>
      <c r="F867" s="221"/>
    </row>
    <row r="868" spans="1:6" ht="15.75" customHeight="1" x14ac:dyDescent="0.3">
      <c r="A868" s="221"/>
      <c r="B868" s="372"/>
      <c r="C868" s="373"/>
      <c r="D868" s="373"/>
      <c r="E868" s="221"/>
      <c r="F868" s="221"/>
    </row>
    <row r="869" spans="1:6" ht="15.75" customHeight="1" x14ac:dyDescent="0.3">
      <c r="A869" s="221"/>
      <c r="B869" s="372"/>
      <c r="C869" s="373"/>
      <c r="D869" s="373"/>
      <c r="E869" s="221"/>
      <c r="F869" s="221"/>
    </row>
    <row r="870" spans="1:6" ht="15.75" customHeight="1" x14ac:dyDescent="0.3">
      <c r="A870" s="221"/>
      <c r="B870" s="372"/>
      <c r="C870" s="373"/>
      <c r="D870" s="373"/>
      <c r="E870" s="221"/>
      <c r="F870" s="221"/>
    </row>
    <row r="871" spans="1:6" ht="15.75" customHeight="1" x14ac:dyDescent="0.3">
      <c r="A871" s="221"/>
      <c r="B871" s="372"/>
      <c r="C871" s="373"/>
      <c r="D871" s="373"/>
      <c r="E871" s="221"/>
      <c r="F871" s="221"/>
    </row>
    <row r="872" spans="1:6" ht="15.75" customHeight="1" x14ac:dyDescent="0.3">
      <c r="A872" s="221"/>
      <c r="B872" s="372"/>
      <c r="C872" s="373"/>
      <c r="D872" s="373"/>
      <c r="E872" s="221"/>
      <c r="F872" s="221"/>
    </row>
    <row r="873" spans="1:6" ht="15.75" customHeight="1" x14ac:dyDescent="0.3">
      <c r="A873" s="221"/>
      <c r="B873" s="372"/>
      <c r="C873" s="373"/>
      <c r="D873" s="373"/>
      <c r="E873" s="221"/>
      <c r="F873" s="221"/>
    </row>
    <row r="874" spans="1:6" ht="15.75" customHeight="1" x14ac:dyDescent="0.3">
      <c r="A874" s="221"/>
      <c r="B874" s="372"/>
      <c r="C874" s="373"/>
      <c r="D874" s="373"/>
      <c r="E874" s="221"/>
      <c r="F874" s="221"/>
    </row>
    <row r="875" spans="1:6" ht="15.75" customHeight="1" x14ac:dyDescent="0.3">
      <c r="A875" s="221"/>
      <c r="B875" s="372"/>
      <c r="C875" s="373"/>
      <c r="D875" s="373"/>
      <c r="E875" s="221"/>
      <c r="F875" s="221"/>
    </row>
    <row r="876" spans="1:6" ht="15.75" customHeight="1" x14ac:dyDescent="0.3">
      <c r="A876" s="221"/>
      <c r="B876" s="372"/>
      <c r="C876" s="373"/>
      <c r="D876" s="373"/>
      <c r="E876" s="221"/>
      <c r="F876" s="221"/>
    </row>
    <row r="877" spans="1:6" ht="15.75" customHeight="1" x14ac:dyDescent="0.3">
      <c r="A877" s="221"/>
      <c r="B877" s="372"/>
      <c r="C877" s="373"/>
      <c r="D877" s="373"/>
      <c r="E877" s="221"/>
      <c r="F877" s="221"/>
    </row>
    <row r="878" spans="1:6" ht="15.75" customHeight="1" x14ac:dyDescent="0.3">
      <c r="A878" s="221"/>
      <c r="B878" s="372"/>
      <c r="C878" s="373"/>
      <c r="D878" s="373"/>
      <c r="E878" s="221"/>
      <c r="F878" s="221"/>
    </row>
    <row r="879" spans="1:6" ht="15.75" customHeight="1" x14ac:dyDescent="0.3">
      <c r="A879" s="221"/>
      <c r="B879" s="372"/>
      <c r="C879" s="373"/>
      <c r="D879" s="373"/>
      <c r="E879" s="221"/>
      <c r="F879" s="221"/>
    </row>
    <row r="880" spans="1:6" ht="15.75" customHeight="1" x14ac:dyDescent="0.3">
      <c r="A880" s="221"/>
      <c r="B880" s="372"/>
      <c r="C880" s="373"/>
      <c r="D880" s="373"/>
      <c r="E880" s="221"/>
      <c r="F880" s="221"/>
    </row>
    <row r="881" spans="1:6" ht="15.75" customHeight="1" x14ac:dyDescent="0.3">
      <c r="A881" s="221"/>
      <c r="B881" s="372"/>
      <c r="C881" s="373"/>
      <c r="D881" s="373"/>
      <c r="E881" s="221"/>
      <c r="F881" s="221"/>
    </row>
    <row r="882" spans="1:6" ht="15.75" customHeight="1" x14ac:dyDescent="0.3">
      <c r="A882" s="221"/>
      <c r="B882" s="372"/>
      <c r="C882" s="373"/>
      <c r="D882" s="373"/>
      <c r="E882" s="221"/>
      <c r="F882" s="221"/>
    </row>
    <row r="883" spans="1:6" ht="15.75" customHeight="1" x14ac:dyDescent="0.3">
      <c r="A883" s="221"/>
      <c r="B883" s="372"/>
      <c r="C883" s="373"/>
      <c r="D883" s="373"/>
      <c r="E883" s="221"/>
      <c r="F883" s="221"/>
    </row>
    <row r="884" spans="1:6" ht="15.75" customHeight="1" x14ac:dyDescent="0.3">
      <c r="A884" s="221"/>
      <c r="B884" s="372"/>
      <c r="C884" s="373"/>
      <c r="D884" s="373"/>
      <c r="E884" s="221"/>
      <c r="F884" s="221"/>
    </row>
    <row r="885" spans="1:6" ht="15.75" customHeight="1" x14ac:dyDescent="0.3">
      <c r="A885" s="221"/>
      <c r="B885" s="372"/>
      <c r="C885" s="373"/>
      <c r="D885" s="373"/>
      <c r="E885" s="221"/>
      <c r="F885" s="221"/>
    </row>
    <row r="886" spans="1:6" ht="15.75" customHeight="1" x14ac:dyDescent="0.3">
      <c r="A886" s="221"/>
      <c r="B886" s="372"/>
      <c r="C886" s="373"/>
      <c r="D886" s="373"/>
      <c r="E886" s="221"/>
      <c r="F886" s="221"/>
    </row>
    <row r="887" spans="1:6" ht="15.75" customHeight="1" x14ac:dyDescent="0.3">
      <c r="A887" s="221"/>
      <c r="B887" s="372"/>
      <c r="C887" s="373"/>
      <c r="D887" s="373"/>
      <c r="E887" s="221"/>
      <c r="F887" s="221"/>
    </row>
    <row r="888" spans="1:6" ht="15.75" customHeight="1" x14ac:dyDescent="0.3">
      <c r="A888" s="221"/>
      <c r="B888" s="372"/>
      <c r="C888" s="373"/>
      <c r="D888" s="373"/>
      <c r="E888" s="221"/>
      <c r="F888" s="221"/>
    </row>
    <row r="889" spans="1:6" ht="15.75" customHeight="1" x14ac:dyDescent="0.3">
      <c r="A889" s="221"/>
      <c r="B889" s="372"/>
      <c r="C889" s="373"/>
      <c r="D889" s="373"/>
      <c r="E889" s="221"/>
      <c r="F889" s="221"/>
    </row>
    <row r="890" spans="1:6" ht="15.75" customHeight="1" x14ac:dyDescent="0.3">
      <c r="A890" s="221"/>
      <c r="B890" s="372"/>
      <c r="C890" s="373"/>
      <c r="D890" s="373"/>
      <c r="E890" s="221"/>
      <c r="F890" s="221"/>
    </row>
    <row r="891" spans="1:6" ht="15.75" customHeight="1" x14ac:dyDescent="0.3">
      <c r="A891" s="221"/>
      <c r="B891" s="372"/>
      <c r="C891" s="373"/>
      <c r="D891" s="373"/>
      <c r="E891" s="221"/>
      <c r="F891" s="221"/>
    </row>
    <row r="892" spans="1:6" ht="15.75" customHeight="1" x14ac:dyDescent="0.3">
      <c r="A892" s="221"/>
      <c r="B892" s="372"/>
      <c r="C892" s="373"/>
      <c r="D892" s="373"/>
      <c r="E892" s="221"/>
      <c r="F892" s="221"/>
    </row>
    <row r="893" spans="1:6" ht="15.75" customHeight="1" x14ac:dyDescent="0.3">
      <c r="A893" s="221"/>
      <c r="B893" s="372"/>
      <c r="C893" s="373"/>
      <c r="D893" s="373"/>
      <c r="E893" s="221"/>
      <c r="F893" s="221"/>
    </row>
    <row r="894" spans="1:6" ht="15.75" customHeight="1" x14ac:dyDescent="0.3">
      <c r="A894" s="221"/>
      <c r="B894" s="372"/>
      <c r="C894" s="373"/>
      <c r="D894" s="373"/>
      <c r="E894" s="221"/>
      <c r="F894" s="221"/>
    </row>
    <row r="895" spans="1:6" ht="15.75" customHeight="1" x14ac:dyDescent="0.3">
      <c r="A895" s="221"/>
      <c r="B895" s="372"/>
      <c r="C895" s="373"/>
      <c r="D895" s="373"/>
      <c r="E895" s="221"/>
      <c r="F895" s="221"/>
    </row>
    <row r="896" spans="1:6" ht="15.75" customHeight="1" x14ac:dyDescent="0.3">
      <c r="A896" s="221"/>
      <c r="B896" s="372"/>
      <c r="C896" s="373"/>
      <c r="D896" s="373"/>
      <c r="E896" s="221"/>
      <c r="F896" s="221"/>
    </row>
    <row r="897" spans="1:6" ht="15.75" customHeight="1" x14ac:dyDescent="0.3">
      <c r="A897" s="221"/>
      <c r="B897" s="372"/>
      <c r="C897" s="373"/>
      <c r="D897" s="373"/>
      <c r="E897" s="221"/>
      <c r="F897" s="221"/>
    </row>
    <row r="898" spans="1:6" ht="15.75" customHeight="1" x14ac:dyDescent="0.3">
      <c r="A898" s="221"/>
      <c r="B898" s="372"/>
      <c r="C898" s="373"/>
      <c r="D898" s="373"/>
      <c r="E898" s="221"/>
      <c r="F898" s="221"/>
    </row>
    <row r="899" spans="1:6" ht="15.75" customHeight="1" x14ac:dyDescent="0.3">
      <c r="A899" s="221"/>
      <c r="B899" s="372"/>
      <c r="C899" s="373"/>
      <c r="D899" s="373"/>
      <c r="E899" s="221"/>
      <c r="F899" s="221"/>
    </row>
    <row r="900" spans="1:6" ht="15.75" customHeight="1" x14ac:dyDescent="0.3">
      <c r="A900" s="221"/>
      <c r="B900" s="372"/>
      <c r="C900" s="373"/>
      <c r="D900" s="373"/>
      <c r="E900" s="221"/>
      <c r="F900" s="221"/>
    </row>
    <row r="901" spans="1:6" ht="15.75" customHeight="1" x14ac:dyDescent="0.3">
      <c r="A901" s="221"/>
      <c r="B901" s="372"/>
      <c r="C901" s="373"/>
      <c r="D901" s="373"/>
      <c r="E901" s="221"/>
      <c r="F901" s="221"/>
    </row>
    <row r="902" spans="1:6" ht="15.75" customHeight="1" x14ac:dyDescent="0.3">
      <c r="A902" s="221"/>
      <c r="B902" s="372"/>
      <c r="C902" s="373"/>
      <c r="D902" s="373"/>
      <c r="E902" s="221"/>
      <c r="F902" s="221"/>
    </row>
    <row r="903" spans="1:6" ht="15.75" customHeight="1" x14ac:dyDescent="0.3">
      <c r="A903" s="221"/>
      <c r="B903" s="372"/>
      <c r="C903" s="373"/>
      <c r="D903" s="373"/>
      <c r="E903" s="221"/>
      <c r="F903" s="221"/>
    </row>
    <row r="904" spans="1:6" ht="15.75" customHeight="1" x14ac:dyDescent="0.3">
      <c r="A904" s="221"/>
      <c r="B904" s="372"/>
      <c r="C904" s="373"/>
      <c r="D904" s="373"/>
      <c r="E904" s="221"/>
      <c r="F904" s="221"/>
    </row>
    <row r="905" spans="1:6" ht="15.75" customHeight="1" x14ac:dyDescent="0.3">
      <c r="A905" s="221"/>
      <c r="B905" s="372"/>
      <c r="C905" s="373"/>
      <c r="D905" s="373"/>
      <c r="E905" s="221"/>
      <c r="F905" s="221"/>
    </row>
    <row r="906" spans="1:6" ht="15.75" customHeight="1" x14ac:dyDescent="0.3">
      <c r="A906" s="221"/>
      <c r="B906" s="372"/>
      <c r="C906" s="373"/>
      <c r="D906" s="373"/>
      <c r="E906" s="221"/>
      <c r="F906" s="221"/>
    </row>
    <row r="907" spans="1:6" ht="15.75" customHeight="1" x14ac:dyDescent="0.3">
      <c r="A907" s="221"/>
      <c r="B907" s="372"/>
      <c r="C907" s="373"/>
      <c r="D907" s="373"/>
      <c r="E907" s="221"/>
      <c r="F907" s="221"/>
    </row>
    <row r="908" spans="1:6" ht="15.75" customHeight="1" x14ac:dyDescent="0.3">
      <c r="A908" s="221"/>
      <c r="B908" s="372"/>
      <c r="C908" s="373"/>
      <c r="D908" s="373"/>
      <c r="E908" s="221"/>
      <c r="F908" s="221"/>
    </row>
    <row r="909" spans="1:6" ht="15.75" customHeight="1" x14ac:dyDescent="0.3">
      <c r="A909" s="221"/>
      <c r="B909" s="372"/>
      <c r="C909" s="373"/>
      <c r="D909" s="373"/>
      <c r="E909" s="221"/>
      <c r="F909" s="221"/>
    </row>
    <row r="910" spans="1:6" ht="15.75" customHeight="1" x14ac:dyDescent="0.3">
      <c r="A910" s="221"/>
      <c r="B910" s="372"/>
      <c r="C910" s="373"/>
      <c r="D910" s="373"/>
      <c r="E910" s="221"/>
      <c r="F910" s="221"/>
    </row>
    <row r="911" spans="1:6" ht="15.75" customHeight="1" x14ac:dyDescent="0.3">
      <c r="A911" s="221"/>
      <c r="B911" s="372"/>
      <c r="C911" s="373"/>
      <c r="D911" s="373"/>
      <c r="E911" s="221"/>
      <c r="F911" s="221"/>
    </row>
    <row r="912" spans="1:6" ht="15.75" customHeight="1" x14ac:dyDescent="0.3">
      <c r="A912" s="221"/>
      <c r="B912" s="372"/>
      <c r="C912" s="373"/>
      <c r="D912" s="373"/>
      <c r="E912" s="221"/>
      <c r="F912" s="221"/>
    </row>
    <row r="913" spans="1:6" ht="15.75" customHeight="1" x14ac:dyDescent="0.3">
      <c r="A913" s="221"/>
      <c r="B913" s="372"/>
      <c r="C913" s="373"/>
      <c r="D913" s="373"/>
      <c r="E913" s="221"/>
      <c r="F913" s="221"/>
    </row>
    <row r="914" spans="1:6" ht="15.75" customHeight="1" x14ac:dyDescent="0.3">
      <c r="A914" s="221"/>
      <c r="B914" s="372"/>
      <c r="C914" s="373"/>
      <c r="D914" s="373"/>
      <c r="E914" s="221"/>
      <c r="F914" s="221"/>
    </row>
    <row r="915" spans="1:6" ht="15.75" customHeight="1" x14ac:dyDescent="0.3">
      <c r="A915" s="221"/>
      <c r="B915" s="372"/>
      <c r="C915" s="373"/>
      <c r="D915" s="373"/>
      <c r="E915" s="221"/>
      <c r="F915" s="221"/>
    </row>
    <row r="916" spans="1:6" ht="15.75" customHeight="1" x14ac:dyDescent="0.3">
      <c r="A916" s="221"/>
      <c r="B916" s="372"/>
      <c r="C916" s="373"/>
      <c r="D916" s="373"/>
      <c r="E916" s="221"/>
      <c r="F916" s="221"/>
    </row>
    <row r="917" spans="1:6" ht="15.75" customHeight="1" x14ac:dyDescent="0.3">
      <c r="A917" s="221"/>
      <c r="B917" s="372"/>
      <c r="C917" s="373"/>
      <c r="D917" s="373"/>
      <c r="E917" s="221"/>
      <c r="F917" s="221"/>
    </row>
    <row r="918" spans="1:6" ht="15.75" customHeight="1" x14ac:dyDescent="0.3">
      <c r="A918" s="221"/>
      <c r="B918" s="372"/>
      <c r="C918" s="373"/>
      <c r="D918" s="373"/>
      <c r="E918" s="221"/>
      <c r="F918" s="221"/>
    </row>
    <row r="919" spans="1:6" ht="15.75" customHeight="1" x14ac:dyDescent="0.3">
      <c r="A919" s="221"/>
      <c r="B919" s="372"/>
      <c r="C919" s="373"/>
      <c r="D919" s="373"/>
      <c r="E919" s="221"/>
      <c r="F919" s="221"/>
    </row>
    <row r="920" spans="1:6" ht="15.75" customHeight="1" x14ac:dyDescent="0.3">
      <c r="A920" s="221"/>
      <c r="B920" s="372"/>
      <c r="C920" s="373"/>
      <c r="D920" s="373"/>
      <c r="E920" s="221"/>
      <c r="F920" s="221"/>
    </row>
    <row r="921" spans="1:6" ht="15.75" customHeight="1" x14ac:dyDescent="0.3">
      <c r="A921" s="221"/>
      <c r="B921" s="372"/>
      <c r="C921" s="373"/>
      <c r="D921" s="373"/>
      <c r="E921" s="221"/>
      <c r="F921" s="221"/>
    </row>
    <row r="922" spans="1:6" ht="15.75" customHeight="1" x14ac:dyDescent="0.3">
      <c r="A922" s="221"/>
      <c r="B922" s="372"/>
      <c r="C922" s="373"/>
      <c r="D922" s="373"/>
      <c r="E922" s="221"/>
      <c r="F922" s="221"/>
    </row>
    <row r="923" spans="1:6" ht="15.75" customHeight="1" x14ac:dyDescent="0.3">
      <c r="A923" s="221"/>
      <c r="B923" s="372"/>
      <c r="C923" s="373"/>
      <c r="D923" s="373"/>
      <c r="E923" s="221"/>
      <c r="F923" s="221"/>
    </row>
    <row r="924" spans="1:6" ht="15.75" customHeight="1" x14ac:dyDescent="0.3">
      <c r="A924" s="221"/>
      <c r="B924" s="372"/>
      <c r="C924" s="373"/>
      <c r="D924" s="373"/>
      <c r="E924" s="221"/>
      <c r="F924" s="221"/>
    </row>
    <row r="925" spans="1:6" ht="15.75" customHeight="1" x14ac:dyDescent="0.3">
      <c r="A925" s="221"/>
      <c r="B925" s="372"/>
      <c r="C925" s="373"/>
      <c r="D925" s="373"/>
      <c r="E925" s="221"/>
      <c r="F925" s="221"/>
    </row>
    <row r="926" spans="1:6" ht="15.75" customHeight="1" x14ac:dyDescent="0.3">
      <c r="A926" s="221"/>
      <c r="B926" s="372"/>
      <c r="C926" s="373"/>
      <c r="D926" s="373"/>
      <c r="E926" s="221"/>
      <c r="F926" s="221"/>
    </row>
    <row r="927" spans="1:6" ht="15.75" customHeight="1" x14ac:dyDescent="0.3">
      <c r="A927" s="221"/>
      <c r="B927" s="372"/>
      <c r="C927" s="373"/>
      <c r="D927" s="373"/>
      <c r="E927" s="221"/>
      <c r="F927" s="221"/>
    </row>
    <row r="928" spans="1:6" ht="15.75" customHeight="1" x14ac:dyDescent="0.3">
      <c r="A928" s="221"/>
      <c r="B928" s="372"/>
      <c r="C928" s="373"/>
      <c r="D928" s="373"/>
      <c r="E928" s="221"/>
      <c r="F928" s="221"/>
    </row>
    <row r="929" spans="1:6" ht="15.75" customHeight="1" x14ac:dyDescent="0.3">
      <c r="A929" s="221"/>
      <c r="B929" s="372"/>
      <c r="C929" s="373"/>
      <c r="D929" s="373"/>
      <c r="E929" s="221"/>
      <c r="F929" s="221"/>
    </row>
    <row r="930" spans="1:6" ht="15.75" customHeight="1" x14ac:dyDescent="0.3">
      <c r="A930" s="221"/>
      <c r="B930" s="372"/>
      <c r="C930" s="373"/>
      <c r="D930" s="373"/>
      <c r="E930" s="221"/>
      <c r="F930" s="221"/>
    </row>
    <row r="931" spans="1:6" ht="15.75" customHeight="1" x14ac:dyDescent="0.3">
      <c r="A931" s="221"/>
      <c r="B931" s="372"/>
      <c r="C931" s="373"/>
      <c r="D931" s="373"/>
      <c r="E931" s="221"/>
      <c r="F931" s="221"/>
    </row>
    <row r="932" spans="1:6" ht="15.75" customHeight="1" x14ac:dyDescent="0.3">
      <c r="A932" s="221"/>
      <c r="B932" s="372"/>
      <c r="C932" s="373"/>
      <c r="D932" s="373"/>
      <c r="E932" s="221"/>
      <c r="F932" s="221"/>
    </row>
    <row r="933" spans="1:6" ht="15.75" customHeight="1" x14ac:dyDescent="0.3">
      <c r="A933" s="221"/>
      <c r="B933" s="372"/>
      <c r="C933" s="373"/>
      <c r="D933" s="373"/>
      <c r="E933" s="221"/>
      <c r="F933" s="221"/>
    </row>
    <row r="934" spans="1:6" ht="15.75" customHeight="1" x14ac:dyDescent="0.3">
      <c r="A934" s="221"/>
      <c r="B934" s="372"/>
      <c r="C934" s="373"/>
      <c r="D934" s="373"/>
      <c r="E934" s="221"/>
      <c r="F934" s="221"/>
    </row>
    <row r="935" spans="1:6" ht="15.75" customHeight="1" x14ac:dyDescent="0.3">
      <c r="A935" s="221"/>
      <c r="B935" s="372"/>
      <c r="C935" s="373"/>
      <c r="D935" s="373"/>
      <c r="E935" s="221"/>
      <c r="F935" s="221"/>
    </row>
    <row r="936" spans="1:6" ht="15.75" customHeight="1" x14ac:dyDescent="0.3">
      <c r="A936" s="221"/>
      <c r="B936" s="372"/>
      <c r="C936" s="373"/>
      <c r="D936" s="373"/>
      <c r="E936" s="221"/>
      <c r="F936" s="221"/>
    </row>
    <row r="937" spans="1:6" ht="15.75" customHeight="1" x14ac:dyDescent="0.3">
      <c r="A937" s="221"/>
      <c r="B937" s="372"/>
      <c r="C937" s="373"/>
      <c r="D937" s="373"/>
      <c r="E937" s="221"/>
      <c r="F937" s="221"/>
    </row>
    <row r="938" spans="1:6" ht="15.75" customHeight="1" x14ac:dyDescent="0.3">
      <c r="A938" s="221"/>
      <c r="B938" s="372"/>
      <c r="C938" s="373"/>
      <c r="D938" s="373"/>
      <c r="E938" s="221"/>
      <c r="F938" s="221"/>
    </row>
    <row r="939" spans="1:6" ht="15.75" customHeight="1" x14ac:dyDescent="0.3">
      <c r="A939" s="221"/>
      <c r="B939" s="372"/>
      <c r="C939" s="373"/>
      <c r="D939" s="373"/>
      <c r="E939" s="221"/>
      <c r="F939" s="221"/>
    </row>
    <row r="940" spans="1:6" ht="15.75" customHeight="1" x14ac:dyDescent="0.3">
      <c r="A940" s="221"/>
      <c r="B940" s="372"/>
      <c r="C940" s="373"/>
      <c r="D940" s="373"/>
      <c r="E940" s="221"/>
      <c r="F940" s="221"/>
    </row>
    <row r="941" spans="1:6" ht="15.75" customHeight="1" x14ac:dyDescent="0.3">
      <c r="A941" s="221"/>
      <c r="B941" s="372"/>
      <c r="C941" s="373"/>
      <c r="D941" s="373"/>
      <c r="E941" s="221"/>
      <c r="F941" s="221"/>
    </row>
    <row r="942" spans="1:6" ht="15.75" customHeight="1" x14ac:dyDescent="0.3">
      <c r="A942" s="221"/>
      <c r="B942" s="372"/>
      <c r="C942" s="373"/>
      <c r="D942" s="373"/>
      <c r="E942" s="221"/>
      <c r="F942" s="221"/>
    </row>
    <row r="943" spans="1:6" ht="15.75" customHeight="1" x14ac:dyDescent="0.3">
      <c r="A943" s="221"/>
      <c r="B943" s="372"/>
      <c r="C943" s="373"/>
      <c r="D943" s="373"/>
      <c r="E943" s="221"/>
      <c r="F943" s="221"/>
    </row>
    <row r="944" spans="1:6" ht="15.75" customHeight="1" x14ac:dyDescent="0.3">
      <c r="A944" s="221"/>
      <c r="B944" s="372"/>
      <c r="C944" s="373"/>
      <c r="D944" s="373"/>
      <c r="E944" s="221"/>
      <c r="F944" s="221"/>
    </row>
    <row r="945" spans="1:6" ht="15.75" customHeight="1" x14ac:dyDescent="0.3">
      <c r="A945" s="221"/>
      <c r="B945" s="372"/>
      <c r="C945" s="373"/>
      <c r="D945" s="373"/>
      <c r="E945" s="221"/>
      <c r="F945" s="221"/>
    </row>
    <row r="946" spans="1:6" ht="15.75" customHeight="1" x14ac:dyDescent="0.3">
      <c r="A946" s="221"/>
      <c r="B946" s="372"/>
      <c r="C946" s="373"/>
      <c r="D946" s="373"/>
      <c r="E946" s="221"/>
      <c r="F946" s="221"/>
    </row>
    <row r="947" spans="1:6" ht="15.75" customHeight="1" x14ac:dyDescent="0.3">
      <c r="A947" s="221"/>
      <c r="B947" s="372"/>
      <c r="C947" s="373"/>
      <c r="D947" s="373"/>
      <c r="E947" s="221"/>
      <c r="F947" s="221"/>
    </row>
    <row r="948" spans="1:6" ht="15.75" customHeight="1" x14ac:dyDescent="0.3">
      <c r="A948" s="221"/>
      <c r="B948" s="372"/>
      <c r="C948" s="373"/>
      <c r="D948" s="373"/>
      <c r="E948" s="221"/>
      <c r="F948" s="221"/>
    </row>
    <row r="949" spans="1:6" ht="15.75" customHeight="1" x14ac:dyDescent="0.3">
      <c r="A949" s="221"/>
      <c r="B949" s="372"/>
      <c r="C949" s="373"/>
      <c r="D949" s="373"/>
      <c r="E949" s="221"/>
      <c r="F949" s="221"/>
    </row>
    <row r="950" spans="1:6" ht="15.75" customHeight="1" x14ac:dyDescent="0.3">
      <c r="A950" s="221"/>
      <c r="B950" s="372"/>
      <c r="C950" s="373"/>
      <c r="D950" s="373"/>
      <c r="E950" s="221"/>
      <c r="F950" s="221"/>
    </row>
    <row r="951" spans="1:6" ht="15.75" customHeight="1" x14ac:dyDescent="0.3">
      <c r="A951" s="221"/>
      <c r="B951" s="372"/>
      <c r="C951" s="373"/>
      <c r="D951" s="373"/>
      <c r="E951" s="221"/>
      <c r="F951" s="221"/>
    </row>
    <row r="952" spans="1:6" ht="15.75" customHeight="1" x14ac:dyDescent="0.3">
      <c r="A952" s="221"/>
      <c r="B952" s="372"/>
      <c r="C952" s="373"/>
      <c r="D952" s="373"/>
      <c r="E952" s="221"/>
      <c r="F952" s="221"/>
    </row>
    <row r="953" spans="1:6" ht="15.75" customHeight="1" x14ac:dyDescent="0.3">
      <c r="A953" s="221"/>
      <c r="B953" s="372"/>
      <c r="C953" s="373"/>
      <c r="D953" s="373"/>
      <c r="E953" s="221"/>
      <c r="F953" s="221"/>
    </row>
    <row r="954" spans="1:6" ht="15.75" customHeight="1" x14ac:dyDescent="0.3">
      <c r="A954" s="221"/>
      <c r="B954" s="372"/>
      <c r="C954" s="373"/>
      <c r="D954" s="373"/>
      <c r="E954" s="221"/>
      <c r="F954" s="221"/>
    </row>
    <row r="955" spans="1:6" ht="15.75" customHeight="1" x14ac:dyDescent="0.3">
      <c r="A955" s="221"/>
      <c r="B955" s="372"/>
      <c r="C955" s="373"/>
      <c r="D955" s="373"/>
      <c r="E955" s="221"/>
      <c r="F955" s="221"/>
    </row>
    <row r="956" spans="1:6" ht="15.75" customHeight="1" x14ac:dyDescent="0.3">
      <c r="A956" s="221"/>
      <c r="B956" s="372"/>
      <c r="C956" s="373"/>
      <c r="D956" s="373"/>
      <c r="E956" s="221"/>
      <c r="F956" s="221"/>
    </row>
    <row r="957" spans="1:6" ht="15.75" customHeight="1" x14ac:dyDescent="0.3">
      <c r="A957" s="221"/>
      <c r="B957" s="372"/>
      <c r="C957" s="373"/>
      <c r="D957" s="373"/>
      <c r="E957" s="221"/>
      <c r="F957" s="221"/>
    </row>
    <row r="958" spans="1:6" ht="15.75" customHeight="1" x14ac:dyDescent="0.3">
      <c r="A958" s="221"/>
      <c r="B958" s="372"/>
      <c r="C958" s="373"/>
      <c r="D958" s="373"/>
      <c r="E958" s="221"/>
      <c r="F958" s="221"/>
    </row>
    <row r="959" spans="1:6" ht="15.75" customHeight="1" x14ac:dyDescent="0.3">
      <c r="A959" s="221"/>
      <c r="B959" s="372"/>
      <c r="C959" s="373"/>
      <c r="D959" s="373"/>
      <c r="E959" s="221"/>
      <c r="F959" s="221"/>
    </row>
    <row r="960" spans="1:6" ht="15.75" customHeight="1" x14ac:dyDescent="0.3">
      <c r="A960" s="221"/>
      <c r="B960" s="372"/>
      <c r="C960" s="373"/>
      <c r="D960" s="373"/>
      <c r="E960" s="221"/>
      <c r="F960" s="221"/>
    </row>
    <row r="961" spans="1:6" ht="15.75" customHeight="1" x14ac:dyDescent="0.3">
      <c r="A961" s="221"/>
      <c r="B961" s="372"/>
      <c r="C961" s="373"/>
      <c r="D961" s="373"/>
      <c r="E961" s="221"/>
      <c r="F961" s="221"/>
    </row>
    <row r="962" spans="1:6" ht="15.75" customHeight="1" x14ac:dyDescent="0.3">
      <c r="A962" s="221"/>
      <c r="B962" s="372"/>
      <c r="C962" s="373"/>
      <c r="D962" s="373"/>
      <c r="E962" s="221"/>
      <c r="F962" s="221"/>
    </row>
    <row r="963" spans="1:6" ht="15.75" customHeight="1" x14ac:dyDescent="0.3">
      <c r="A963" s="221"/>
      <c r="B963" s="372"/>
      <c r="C963" s="373"/>
      <c r="D963" s="373"/>
      <c r="E963" s="221"/>
      <c r="F963" s="221"/>
    </row>
    <row r="964" spans="1:6" ht="15.75" customHeight="1" x14ac:dyDescent="0.3">
      <c r="A964" s="221"/>
      <c r="B964" s="372"/>
      <c r="C964" s="373"/>
      <c r="D964" s="373"/>
      <c r="E964" s="221"/>
      <c r="F964" s="221"/>
    </row>
    <row r="965" spans="1:6" ht="15.75" customHeight="1" x14ac:dyDescent="0.3">
      <c r="A965" s="221"/>
      <c r="B965" s="372"/>
      <c r="C965" s="373"/>
      <c r="D965" s="373"/>
      <c r="E965" s="221"/>
      <c r="F965" s="221"/>
    </row>
    <row r="966" spans="1:6" ht="15.75" customHeight="1" x14ac:dyDescent="0.3">
      <c r="A966" s="221"/>
      <c r="B966" s="372"/>
      <c r="C966" s="373"/>
      <c r="D966" s="373"/>
      <c r="E966" s="221"/>
      <c r="F966" s="221"/>
    </row>
    <row r="967" spans="1:6" ht="15.75" customHeight="1" x14ac:dyDescent="0.3">
      <c r="A967" s="221"/>
      <c r="B967" s="372"/>
      <c r="C967" s="373"/>
      <c r="D967" s="373"/>
      <c r="E967" s="221"/>
      <c r="F967" s="221"/>
    </row>
    <row r="968" spans="1:6" ht="15.75" customHeight="1" x14ac:dyDescent="0.3">
      <c r="A968" s="221"/>
      <c r="B968" s="372"/>
      <c r="C968" s="373"/>
      <c r="D968" s="373"/>
      <c r="E968" s="221"/>
      <c r="F968" s="221"/>
    </row>
    <row r="969" spans="1:6" ht="15.75" customHeight="1" x14ac:dyDescent="0.3">
      <c r="A969" s="221"/>
      <c r="B969" s="372"/>
      <c r="C969" s="373"/>
      <c r="D969" s="373"/>
      <c r="E969" s="221"/>
      <c r="F969" s="221"/>
    </row>
    <row r="970" spans="1:6" ht="15.75" customHeight="1" x14ac:dyDescent="0.3">
      <c r="A970" s="221"/>
      <c r="B970" s="372"/>
      <c r="C970" s="373"/>
      <c r="D970" s="373"/>
      <c r="E970" s="221"/>
      <c r="F970" s="221"/>
    </row>
    <row r="971" spans="1:6" ht="15.75" customHeight="1" x14ac:dyDescent="0.3">
      <c r="A971" s="221"/>
      <c r="B971" s="372"/>
      <c r="C971" s="373"/>
      <c r="D971" s="373"/>
      <c r="E971" s="221"/>
      <c r="F971" s="221"/>
    </row>
    <row r="972" spans="1:6" ht="15.75" customHeight="1" x14ac:dyDescent="0.3">
      <c r="A972" s="221"/>
      <c r="B972" s="372"/>
      <c r="C972" s="373"/>
      <c r="D972" s="373"/>
      <c r="E972" s="221"/>
      <c r="F972" s="221"/>
    </row>
    <row r="973" spans="1:6" ht="15.75" customHeight="1" x14ac:dyDescent="0.3">
      <c r="A973" s="221"/>
      <c r="B973" s="372"/>
      <c r="C973" s="373"/>
      <c r="D973" s="373"/>
      <c r="E973" s="221"/>
      <c r="F973" s="221"/>
    </row>
    <row r="974" spans="1:6" ht="15.75" customHeight="1" x14ac:dyDescent="0.3">
      <c r="A974" s="221"/>
      <c r="B974" s="372"/>
      <c r="C974" s="373"/>
      <c r="D974" s="373"/>
      <c r="E974" s="221"/>
      <c r="F974" s="221"/>
    </row>
    <row r="975" spans="1:6" ht="15.75" customHeight="1" x14ac:dyDescent="0.3">
      <c r="A975" s="221"/>
      <c r="B975" s="372"/>
      <c r="C975" s="373"/>
      <c r="D975" s="373"/>
      <c r="E975" s="221"/>
      <c r="F975" s="221"/>
    </row>
    <row r="976" spans="1:6" ht="15.75" customHeight="1" x14ac:dyDescent="0.3">
      <c r="A976" s="221"/>
      <c r="B976" s="372"/>
      <c r="C976" s="373"/>
      <c r="D976" s="373"/>
      <c r="E976" s="221"/>
      <c r="F976" s="221"/>
    </row>
    <row r="977" spans="1:6" ht="15.75" customHeight="1" x14ac:dyDescent="0.3">
      <c r="A977" s="221"/>
      <c r="B977" s="372"/>
      <c r="C977" s="373"/>
      <c r="D977" s="373"/>
      <c r="E977" s="221"/>
      <c r="F977" s="221"/>
    </row>
    <row r="978" spans="1:6" ht="15.75" customHeight="1" x14ac:dyDescent="0.3">
      <c r="A978" s="221"/>
      <c r="B978" s="372"/>
      <c r="C978" s="373"/>
      <c r="D978" s="373"/>
      <c r="E978" s="221"/>
      <c r="F978" s="221"/>
    </row>
    <row r="979" spans="1:6" ht="15.75" customHeight="1" x14ac:dyDescent="0.3">
      <c r="A979" s="221"/>
      <c r="B979" s="372"/>
      <c r="C979" s="373"/>
      <c r="D979" s="373"/>
      <c r="E979" s="221"/>
      <c r="F979" s="221"/>
    </row>
    <row r="980" spans="1:6" ht="15.75" customHeight="1" x14ac:dyDescent="0.3">
      <c r="A980" s="221"/>
      <c r="B980" s="372"/>
      <c r="C980" s="373"/>
      <c r="D980" s="373"/>
      <c r="E980" s="221"/>
      <c r="F980" s="221"/>
    </row>
    <row r="981" spans="1:6" ht="15.75" customHeight="1" x14ac:dyDescent="0.3">
      <c r="A981" s="221"/>
      <c r="B981" s="372"/>
      <c r="C981" s="373"/>
      <c r="D981" s="373"/>
      <c r="E981" s="221"/>
      <c r="F981" s="221"/>
    </row>
    <row r="982" spans="1:6" ht="15.75" customHeight="1" x14ac:dyDescent="0.3">
      <c r="A982" s="221"/>
      <c r="B982" s="372"/>
      <c r="C982" s="373"/>
      <c r="D982" s="373"/>
      <c r="E982" s="221"/>
      <c r="F982" s="221"/>
    </row>
    <row r="983" spans="1:6" ht="15.75" customHeight="1" x14ac:dyDescent="0.3">
      <c r="A983" s="221"/>
      <c r="B983" s="372"/>
      <c r="C983" s="373"/>
      <c r="D983" s="373"/>
      <c r="E983" s="221"/>
      <c r="F983" s="221"/>
    </row>
    <row r="984" spans="1:6" ht="15.75" customHeight="1" x14ac:dyDescent="0.3">
      <c r="A984" s="221"/>
      <c r="B984" s="372"/>
      <c r="C984" s="373"/>
      <c r="D984" s="373"/>
      <c r="E984" s="221"/>
      <c r="F984" s="221"/>
    </row>
    <row r="985" spans="1:6" ht="15.75" customHeight="1" x14ac:dyDescent="0.3">
      <c r="A985" s="221"/>
      <c r="B985" s="372"/>
      <c r="C985" s="373"/>
      <c r="D985" s="373"/>
      <c r="E985" s="221"/>
      <c r="F985" s="221"/>
    </row>
    <row r="986" spans="1:6" ht="15.75" customHeight="1" x14ac:dyDescent="0.3">
      <c r="A986" s="221"/>
      <c r="B986" s="372"/>
      <c r="C986" s="373"/>
      <c r="D986" s="373"/>
      <c r="E986" s="221"/>
      <c r="F986" s="221"/>
    </row>
    <row r="987" spans="1:6" ht="15.75" customHeight="1" x14ac:dyDescent="0.3">
      <c r="A987" s="221"/>
      <c r="B987" s="372"/>
      <c r="C987" s="373"/>
      <c r="D987" s="373"/>
      <c r="E987" s="221"/>
      <c r="F987" s="221"/>
    </row>
    <row r="988" spans="1:6" ht="15.75" customHeight="1" x14ac:dyDescent="0.3">
      <c r="A988" s="221"/>
      <c r="B988" s="372"/>
      <c r="C988" s="373"/>
      <c r="D988" s="373"/>
      <c r="E988" s="221"/>
      <c r="F988" s="221"/>
    </row>
    <row r="989" spans="1:6" ht="15.75" customHeight="1" x14ac:dyDescent="0.3">
      <c r="A989" s="221"/>
      <c r="B989" s="372"/>
      <c r="C989" s="373"/>
      <c r="D989" s="373"/>
      <c r="E989" s="221"/>
      <c r="F989" s="221"/>
    </row>
    <row r="990" spans="1:6" ht="15.75" customHeight="1" x14ac:dyDescent="0.3">
      <c r="A990" s="221"/>
      <c r="B990" s="372"/>
      <c r="C990" s="373"/>
      <c r="D990" s="373"/>
      <c r="E990" s="221"/>
      <c r="F990" s="221"/>
    </row>
    <row r="991" spans="1:6" ht="15.75" customHeight="1" x14ac:dyDescent="0.3">
      <c r="A991" s="221"/>
      <c r="B991" s="372"/>
      <c r="C991" s="373"/>
      <c r="D991" s="373"/>
      <c r="E991" s="221"/>
      <c r="F991" s="221"/>
    </row>
    <row r="992" spans="1:6" ht="15.75" customHeight="1" x14ac:dyDescent="0.3">
      <c r="A992" s="221"/>
      <c r="B992" s="372"/>
      <c r="C992" s="373"/>
      <c r="D992" s="373"/>
      <c r="E992" s="221"/>
      <c r="F992" s="221"/>
    </row>
    <row r="993" spans="1:6" ht="15.75" customHeight="1" x14ac:dyDescent="0.3">
      <c r="A993" s="221"/>
      <c r="B993" s="372"/>
      <c r="C993" s="373"/>
      <c r="D993" s="373"/>
      <c r="E993" s="221"/>
      <c r="F993" s="221"/>
    </row>
    <row r="994" spans="1:6" ht="15.75" customHeight="1" x14ac:dyDescent="0.3">
      <c r="A994" s="221"/>
      <c r="B994" s="372"/>
      <c r="C994" s="373"/>
      <c r="D994" s="373"/>
      <c r="E994" s="221"/>
      <c r="F994" s="221"/>
    </row>
    <row r="995" spans="1:6" ht="15.75" customHeight="1" x14ac:dyDescent="0.3">
      <c r="A995" s="221"/>
      <c r="B995" s="372"/>
      <c r="C995" s="373"/>
      <c r="D995" s="373"/>
      <c r="E995" s="221"/>
      <c r="F995" s="221"/>
    </row>
    <row r="996" spans="1:6" ht="15.75" customHeight="1" x14ac:dyDescent="0.3">
      <c r="A996" s="221"/>
      <c r="B996" s="372"/>
      <c r="C996" s="373"/>
      <c r="D996" s="373"/>
      <c r="E996" s="221"/>
      <c r="F996" s="221"/>
    </row>
    <row r="997" spans="1:6" ht="15.75" customHeight="1" x14ac:dyDescent="0.3">
      <c r="A997" s="221"/>
      <c r="B997" s="372"/>
      <c r="C997" s="373"/>
      <c r="D997" s="373"/>
      <c r="E997" s="221"/>
      <c r="F997" s="221"/>
    </row>
    <row r="998" spans="1:6" ht="15.75" customHeight="1" x14ac:dyDescent="0.3">
      <c r="A998" s="221"/>
      <c r="B998" s="372"/>
      <c r="C998" s="373"/>
      <c r="D998" s="373"/>
      <c r="E998" s="221"/>
      <c r="F998" s="221"/>
    </row>
    <row r="999" spans="1:6" ht="15.75" customHeight="1" x14ac:dyDescent="0.3">
      <c r="A999" s="221"/>
      <c r="B999" s="372"/>
      <c r="C999" s="373"/>
      <c r="D999" s="373"/>
      <c r="E999" s="221"/>
      <c r="F999" s="221"/>
    </row>
    <row r="1000" spans="1:6" ht="15.75" customHeight="1" x14ac:dyDescent="0.3">
      <c r="A1000" s="221"/>
      <c r="B1000" s="372"/>
      <c r="C1000" s="373"/>
      <c r="D1000" s="373"/>
      <c r="E1000" s="221"/>
      <c r="F1000" s="221"/>
    </row>
  </sheetData>
  <mergeCells count="1">
    <mergeCell ref="B7:C7"/>
  </mergeCells>
  <conditionalFormatting sqref="C16:C17">
    <cfRule type="duplicateValues" dxfId="4" priority="1"/>
  </conditionalFormatting>
  <hyperlinks>
    <hyperlink ref="F1" location="BG!A1" display="BG" xr:uid="{00000000-0004-0000-1500-000000000000}"/>
  </hyperlinks>
  <pageMargins left="0.7" right="0.7" top="0.75" bottom="0.75" header="0" footer="0"/>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Z1000"/>
  <sheetViews>
    <sheetView showGridLines="0" workbookViewId="0">
      <selection activeCell="B10" sqref="B10"/>
    </sheetView>
  </sheetViews>
  <sheetFormatPr baseColWidth="10" defaultColWidth="14.44140625" defaultRowHeight="15" customHeight="1" x14ac:dyDescent="0.3"/>
  <cols>
    <col min="1" max="1" width="30.44140625" customWidth="1"/>
    <col min="2" max="3" width="22.77734375" customWidth="1"/>
    <col min="4" max="13" width="11.44140625" customWidth="1"/>
    <col min="14" max="26" width="10.77734375" customWidth="1"/>
  </cols>
  <sheetData>
    <row r="1" spans="1:26" ht="14.4" x14ac:dyDescent="0.3">
      <c r="A1" s="326" t="s">
        <v>1</v>
      </c>
      <c r="B1" s="326"/>
      <c r="C1" s="326"/>
      <c r="D1" s="341" t="s">
        <v>22</v>
      </c>
      <c r="E1" s="326"/>
      <c r="F1" s="326"/>
      <c r="G1" s="326"/>
      <c r="H1" s="326"/>
      <c r="I1" s="326"/>
      <c r="J1" s="326"/>
      <c r="K1" s="326"/>
      <c r="L1" s="326"/>
      <c r="M1" s="326"/>
    </row>
    <row r="2" spans="1:26" ht="14.4" x14ac:dyDescent="0.3">
      <c r="A2" s="326"/>
      <c r="B2" s="326"/>
      <c r="C2" s="326"/>
      <c r="D2" s="326"/>
      <c r="E2" s="326"/>
      <c r="F2" s="326"/>
      <c r="G2" s="326"/>
      <c r="H2" s="326"/>
      <c r="I2" s="326"/>
      <c r="J2" s="326"/>
      <c r="K2" s="326"/>
      <c r="L2" s="326"/>
      <c r="M2" s="326"/>
    </row>
    <row r="3" spans="1:26" ht="14.4" x14ac:dyDescent="0.3">
      <c r="A3" s="326"/>
      <c r="B3" s="326"/>
      <c r="C3" s="326"/>
      <c r="D3" s="326"/>
      <c r="E3" s="326"/>
      <c r="F3" s="326"/>
      <c r="G3" s="326"/>
      <c r="H3" s="326"/>
      <c r="I3" s="326"/>
      <c r="J3" s="326"/>
      <c r="K3" s="326"/>
      <c r="L3" s="326"/>
      <c r="M3" s="326"/>
    </row>
    <row r="4" spans="1:26" ht="14.4" x14ac:dyDescent="0.3">
      <c r="A4" s="770" t="s">
        <v>502</v>
      </c>
      <c r="B4" s="748"/>
      <c r="C4" s="748"/>
      <c r="D4" s="748"/>
      <c r="E4" s="326"/>
      <c r="F4" s="326"/>
      <c r="G4" s="326"/>
      <c r="H4" s="326"/>
      <c r="I4" s="326"/>
      <c r="J4" s="326"/>
      <c r="K4" s="326"/>
      <c r="L4" s="326"/>
      <c r="M4" s="326"/>
    </row>
    <row r="5" spans="1:26" ht="14.4" x14ac:dyDescent="0.3">
      <c r="A5" s="326"/>
      <c r="B5" s="326"/>
      <c r="C5" s="326"/>
      <c r="D5" s="326"/>
      <c r="E5" s="326"/>
      <c r="F5" s="326"/>
      <c r="G5" s="326"/>
      <c r="H5" s="326"/>
      <c r="I5" s="326"/>
      <c r="J5" s="326"/>
      <c r="K5" s="326"/>
      <c r="L5" s="326"/>
      <c r="M5" s="326"/>
    </row>
    <row r="6" spans="1:26" ht="14.4" x14ac:dyDescent="0.3">
      <c r="A6" s="326"/>
      <c r="B6" s="765" t="s">
        <v>297</v>
      </c>
      <c r="C6" s="748"/>
      <c r="D6" s="326"/>
      <c r="E6" s="326"/>
      <c r="F6" s="326"/>
      <c r="G6" s="326"/>
      <c r="H6" s="326"/>
      <c r="I6" s="326"/>
      <c r="J6" s="326"/>
      <c r="K6" s="326"/>
      <c r="L6" s="326"/>
      <c r="M6" s="326"/>
    </row>
    <row r="7" spans="1:26" ht="14.4" x14ac:dyDescent="0.3">
      <c r="A7" s="779" t="s">
        <v>55</v>
      </c>
      <c r="B7" s="435">
        <v>2024</v>
      </c>
      <c r="C7" s="435">
        <v>2023</v>
      </c>
      <c r="D7" s="326"/>
      <c r="E7" s="326"/>
      <c r="F7" s="326"/>
      <c r="G7" s="326"/>
      <c r="H7" s="326"/>
      <c r="I7" s="326"/>
      <c r="J7" s="326"/>
      <c r="K7" s="326"/>
      <c r="L7" s="326"/>
      <c r="M7" s="326"/>
    </row>
    <row r="8" spans="1:26" ht="14.4" x14ac:dyDescent="0.3">
      <c r="A8" s="714"/>
      <c r="B8" s="225"/>
      <c r="C8" s="25"/>
      <c r="D8" s="326"/>
      <c r="E8" s="326"/>
      <c r="F8" s="326"/>
      <c r="G8" s="326"/>
      <c r="H8" s="326"/>
      <c r="I8" s="326"/>
      <c r="J8" s="326"/>
      <c r="K8" s="326"/>
      <c r="L8" s="326"/>
      <c r="M8" s="326"/>
    </row>
    <row r="9" spans="1:26" ht="14.4" x14ac:dyDescent="0.3">
      <c r="A9" s="517" t="s">
        <v>503</v>
      </c>
      <c r="B9" s="225">
        <v>12545452.909090891</v>
      </c>
      <c r="C9" s="225">
        <v>12545454</v>
      </c>
      <c r="D9" s="221"/>
      <c r="E9" s="326"/>
      <c r="F9" s="326"/>
      <c r="G9" s="326"/>
      <c r="H9" s="326"/>
      <c r="I9" s="326"/>
      <c r="J9" s="326"/>
      <c r="K9" s="326"/>
      <c r="L9" s="326"/>
      <c r="M9" s="326"/>
      <c r="N9" s="5"/>
      <c r="O9" s="5"/>
      <c r="P9" s="5"/>
      <c r="Q9" s="5"/>
      <c r="R9" s="5"/>
      <c r="S9" s="5"/>
      <c r="T9" s="5"/>
      <c r="U9" s="5"/>
      <c r="V9" s="5"/>
      <c r="W9" s="5"/>
      <c r="X9" s="5"/>
      <c r="Y9" s="5"/>
      <c r="Z9" s="5"/>
    </row>
    <row r="10" spans="1:26" ht="14.4" x14ac:dyDescent="0.3">
      <c r="A10" s="517" t="s">
        <v>2203</v>
      </c>
      <c r="B10" s="225">
        <v>13015254.090909109</v>
      </c>
      <c r="C10" s="225">
        <v>0</v>
      </c>
      <c r="D10" s="326"/>
      <c r="E10" s="326"/>
      <c r="F10" s="326"/>
      <c r="G10" s="326"/>
      <c r="H10" s="326"/>
      <c r="I10" s="326"/>
      <c r="J10" s="326"/>
      <c r="K10" s="326"/>
      <c r="L10" s="326"/>
      <c r="M10" s="326"/>
      <c r="N10" s="5"/>
      <c r="O10" s="5"/>
      <c r="P10" s="5"/>
      <c r="Q10" s="5"/>
      <c r="R10" s="5"/>
      <c r="S10" s="5"/>
      <c r="T10" s="5"/>
      <c r="U10" s="5"/>
      <c r="V10" s="5"/>
      <c r="W10" s="5"/>
      <c r="X10" s="5"/>
      <c r="Y10" s="5"/>
      <c r="Z10" s="5"/>
    </row>
    <row r="11" spans="1:26" ht="14.4" x14ac:dyDescent="0.3">
      <c r="A11" s="517" t="s">
        <v>496</v>
      </c>
      <c r="B11" s="436"/>
      <c r="C11" s="326"/>
      <c r="D11" s="326"/>
      <c r="E11" s="326"/>
      <c r="F11" s="326"/>
      <c r="G11" s="326"/>
      <c r="H11" s="326"/>
      <c r="I11" s="326"/>
      <c r="J11" s="326"/>
      <c r="K11" s="326"/>
      <c r="L11" s="326"/>
      <c r="M11" s="326"/>
      <c r="N11" s="5"/>
      <c r="O11" s="5"/>
      <c r="P11" s="5"/>
      <c r="Q11" s="5"/>
      <c r="R11" s="5"/>
      <c r="S11" s="5"/>
      <c r="T11" s="5"/>
      <c r="U11" s="5"/>
      <c r="V11" s="5"/>
      <c r="W11" s="5"/>
      <c r="X11" s="5"/>
      <c r="Y11" s="5"/>
      <c r="Z11" s="5"/>
    </row>
    <row r="12" spans="1:26" ht="14.4" x14ac:dyDescent="0.3">
      <c r="A12" s="221" t="s">
        <v>505</v>
      </c>
      <c r="B12" s="326"/>
      <c r="C12" s="326"/>
      <c r="D12" s="326"/>
      <c r="E12" s="326"/>
      <c r="F12" s="326"/>
      <c r="G12" s="326"/>
      <c r="H12" s="326"/>
      <c r="I12" s="326"/>
      <c r="J12" s="326"/>
      <c r="K12" s="326"/>
      <c r="L12" s="326"/>
      <c r="M12" s="326"/>
    </row>
    <row r="13" spans="1:26" ht="14.4" x14ac:dyDescent="0.3">
      <c r="A13" s="221" t="s">
        <v>219</v>
      </c>
      <c r="B13" s="392">
        <v>25560707</v>
      </c>
      <c r="C13" s="392">
        <v>12545454</v>
      </c>
      <c r="D13" s="326"/>
      <c r="E13" s="326"/>
      <c r="F13" s="326"/>
      <c r="G13" s="326"/>
      <c r="H13" s="326"/>
      <c r="I13" s="326"/>
      <c r="J13" s="326"/>
      <c r="K13" s="326"/>
      <c r="L13" s="326"/>
      <c r="M13" s="326"/>
    </row>
    <row r="14" spans="1:26" ht="14.4" x14ac:dyDescent="0.3">
      <c r="A14" s="326"/>
      <c r="B14" s="436"/>
      <c r="C14" s="326"/>
      <c r="D14" s="326"/>
      <c r="E14" s="326"/>
      <c r="F14" s="326"/>
      <c r="G14" s="326"/>
      <c r="H14" s="326"/>
      <c r="I14" s="326"/>
      <c r="J14" s="326"/>
      <c r="K14" s="326"/>
      <c r="L14" s="326"/>
      <c r="M14" s="326"/>
    </row>
    <row r="15" spans="1:26" ht="14.4" x14ac:dyDescent="0.3">
      <c r="A15" s="326"/>
      <c r="B15" s="326"/>
      <c r="C15" s="326"/>
      <c r="D15" s="326"/>
      <c r="E15" s="326"/>
      <c r="F15" s="326"/>
      <c r="G15" s="326"/>
      <c r="H15" s="326"/>
      <c r="I15" s="326"/>
      <c r="J15" s="326"/>
      <c r="K15" s="326"/>
      <c r="L15" s="326"/>
      <c r="M15" s="326"/>
    </row>
    <row r="16" spans="1:26" ht="14.4" x14ac:dyDescent="0.3">
      <c r="A16" s="326"/>
      <c r="B16" s="326"/>
      <c r="C16" s="326"/>
      <c r="D16" s="326"/>
      <c r="E16" s="326"/>
      <c r="F16" s="326"/>
      <c r="G16" s="326"/>
      <c r="H16" s="326"/>
      <c r="I16" s="326"/>
      <c r="J16" s="326"/>
      <c r="K16" s="326"/>
      <c r="L16" s="326"/>
      <c r="M16" s="326"/>
    </row>
    <row r="17" spans="1:13" ht="14.4" x14ac:dyDescent="0.3">
      <c r="A17" s="326"/>
      <c r="B17" s="326"/>
      <c r="C17" s="326"/>
      <c r="D17" s="326"/>
      <c r="E17" s="326"/>
      <c r="F17" s="326"/>
      <c r="G17" s="326"/>
      <c r="H17" s="326"/>
      <c r="I17" s="326"/>
      <c r="J17" s="326"/>
      <c r="K17" s="326"/>
      <c r="L17" s="326"/>
      <c r="M17" s="326"/>
    </row>
    <row r="18" spans="1:13" ht="14.4" x14ac:dyDescent="0.3">
      <c r="A18" s="326"/>
      <c r="B18" s="326"/>
      <c r="C18" s="326"/>
      <c r="D18" s="326"/>
      <c r="E18" s="326"/>
      <c r="F18" s="326"/>
      <c r="G18" s="326"/>
      <c r="H18" s="326"/>
      <c r="I18" s="326"/>
      <c r="J18" s="326"/>
      <c r="K18" s="326"/>
      <c r="L18" s="326"/>
      <c r="M18" s="326"/>
    </row>
    <row r="19" spans="1:13" ht="14.4" x14ac:dyDescent="0.3">
      <c r="A19" s="326"/>
      <c r="B19" s="326"/>
      <c r="C19" s="326"/>
      <c r="D19" s="326"/>
      <c r="E19" s="326"/>
      <c r="F19" s="326"/>
      <c r="G19" s="326"/>
      <c r="H19" s="326"/>
      <c r="I19" s="326"/>
      <c r="J19" s="326"/>
      <c r="K19" s="326"/>
      <c r="L19" s="326"/>
      <c r="M19" s="326"/>
    </row>
    <row r="20" spans="1:13" ht="14.4" x14ac:dyDescent="0.3">
      <c r="A20" s="326"/>
      <c r="B20" s="326"/>
      <c r="C20" s="326"/>
      <c r="D20" s="326"/>
      <c r="E20" s="326"/>
      <c r="F20" s="326"/>
      <c r="G20" s="326"/>
      <c r="H20" s="326"/>
      <c r="I20" s="326"/>
      <c r="J20" s="326"/>
      <c r="K20" s="326"/>
      <c r="L20" s="326"/>
      <c r="M20" s="326"/>
    </row>
    <row r="21" spans="1:13" ht="15.75" customHeight="1" x14ac:dyDescent="0.3">
      <c r="A21" s="326"/>
      <c r="B21" s="326"/>
      <c r="C21" s="326"/>
      <c r="D21" s="326"/>
      <c r="E21" s="326"/>
      <c r="F21" s="326"/>
      <c r="G21" s="326"/>
      <c r="H21" s="326"/>
      <c r="I21" s="326"/>
      <c r="J21" s="326"/>
      <c r="K21" s="326"/>
      <c r="L21" s="326"/>
      <c r="M21" s="326"/>
    </row>
    <row r="22" spans="1:13" ht="15.75" customHeight="1" x14ac:dyDescent="0.3">
      <c r="A22" s="326"/>
      <c r="B22" s="326"/>
      <c r="C22" s="326"/>
      <c r="D22" s="326"/>
      <c r="E22" s="326"/>
      <c r="F22" s="326"/>
      <c r="G22" s="326"/>
      <c r="H22" s="326"/>
      <c r="I22" s="326"/>
      <c r="J22" s="326"/>
      <c r="K22" s="326"/>
      <c r="L22" s="326"/>
      <c r="M22" s="326"/>
    </row>
    <row r="23" spans="1:13" ht="15.75" customHeight="1" x14ac:dyDescent="0.3">
      <c r="A23" s="326"/>
      <c r="B23" s="326"/>
      <c r="C23" s="326"/>
      <c r="D23" s="326"/>
      <c r="E23" s="326"/>
      <c r="F23" s="326"/>
      <c r="G23" s="326"/>
      <c r="H23" s="326"/>
      <c r="I23" s="326"/>
      <c r="J23" s="326"/>
      <c r="K23" s="326"/>
      <c r="L23" s="326"/>
      <c r="M23" s="326"/>
    </row>
    <row r="24" spans="1:13" ht="15.75" customHeight="1" x14ac:dyDescent="0.3">
      <c r="A24" s="326"/>
      <c r="B24" s="326"/>
      <c r="C24" s="326"/>
      <c r="D24" s="326"/>
      <c r="E24" s="326"/>
      <c r="F24" s="326"/>
      <c r="G24" s="326"/>
      <c r="H24" s="326"/>
      <c r="I24" s="326"/>
      <c r="J24" s="326"/>
      <c r="K24" s="326"/>
      <c r="L24" s="326"/>
      <c r="M24" s="326"/>
    </row>
    <row r="25" spans="1:13" ht="15.75" customHeight="1" x14ac:dyDescent="0.3">
      <c r="A25" s="326"/>
      <c r="B25" s="326"/>
      <c r="C25" s="326"/>
      <c r="D25" s="326"/>
      <c r="E25" s="326"/>
      <c r="F25" s="326"/>
      <c r="G25" s="326"/>
      <c r="H25" s="326"/>
      <c r="I25" s="326"/>
      <c r="J25" s="326"/>
      <c r="K25" s="326"/>
      <c r="L25" s="326"/>
      <c r="M25" s="326"/>
    </row>
    <row r="26" spans="1:13" ht="15.75" customHeight="1" x14ac:dyDescent="0.3">
      <c r="A26" s="326"/>
      <c r="B26" s="326"/>
      <c r="C26" s="326"/>
      <c r="D26" s="326"/>
      <c r="E26" s="326"/>
      <c r="F26" s="326"/>
      <c r="G26" s="326"/>
      <c r="H26" s="326"/>
      <c r="I26" s="326"/>
      <c r="J26" s="326"/>
      <c r="K26" s="326"/>
      <c r="L26" s="326"/>
      <c r="M26" s="326"/>
    </row>
    <row r="27" spans="1:13" ht="15.75" customHeight="1" x14ac:dyDescent="0.3">
      <c r="A27" s="326"/>
      <c r="B27" s="326"/>
      <c r="C27" s="326"/>
      <c r="D27" s="326"/>
      <c r="E27" s="326"/>
      <c r="F27" s="326"/>
      <c r="G27" s="326"/>
      <c r="H27" s="326"/>
      <c r="I27" s="326"/>
      <c r="J27" s="326"/>
      <c r="K27" s="326"/>
      <c r="L27" s="326"/>
      <c r="M27" s="326"/>
    </row>
    <row r="28" spans="1:13" ht="15.75" customHeight="1" x14ac:dyDescent="0.3">
      <c r="A28" s="326"/>
      <c r="B28" s="326"/>
      <c r="C28" s="326"/>
      <c r="D28" s="326"/>
      <c r="E28" s="326"/>
      <c r="F28" s="326"/>
      <c r="G28" s="326"/>
      <c r="H28" s="326"/>
      <c r="I28" s="326"/>
      <c r="J28" s="326"/>
      <c r="K28" s="326"/>
      <c r="L28" s="326"/>
      <c r="M28" s="326"/>
    </row>
    <row r="29" spans="1:13" ht="15.75" customHeight="1" x14ac:dyDescent="0.3">
      <c r="A29" s="326"/>
      <c r="B29" s="326"/>
      <c r="C29" s="326"/>
      <c r="D29" s="326"/>
      <c r="E29" s="326"/>
      <c r="F29" s="326"/>
      <c r="G29" s="326"/>
      <c r="H29" s="326"/>
      <c r="I29" s="326"/>
      <c r="J29" s="326"/>
      <c r="K29" s="326"/>
      <c r="L29" s="326"/>
      <c r="M29" s="326"/>
    </row>
    <row r="30" spans="1:13" ht="15.75" customHeight="1" x14ac:dyDescent="0.3">
      <c r="A30" s="326"/>
      <c r="B30" s="326"/>
      <c r="C30" s="326"/>
      <c r="D30" s="326"/>
      <c r="E30" s="326"/>
      <c r="F30" s="326"/>
      <c r="G30" s="326"/>
      <c r="H30" s="326"/>
      <c r="I30" s="326"/>
      <c r="J30" s="326"/>
      <c r="K30" s="326"/>
      <c r="L30" s="326"/>
      <c r="M30" s="326"/>
    </row>
    <row r="31" spans="1:13" ht="15.75" customHeight="1" x14ac:dyDescent="0.3">
      <c r="A31" s="326"/>
      <c r="B31" s="326"/>
      <c r="C31" s="326"/>
      <c r="D31" s="326"/>
      <c r="E31" s="326"/>
      <c r="F31" s="326"/>
      <c r="G31" s="326"/>
      <c r="H31" s="326"/>
      <c r="I31" s="326"/>
      <c r="J31" s="326"/>
      <c r="K31" s="326"/>
      <c r="L31" s="326"/>
      <c r="M31" s="326"/>
    </row>
    <row r="32" spans="1:13" ht="15.75" customHeight="1" x14ac:dyDescent="0.3">
      <c r="A32" s="326"/>
      <c r="B32" s="326"/>
      <c r="C32" s="326"/>
      <c r="D32" s="326"/>
      <c r="E32" s="326"/>
      <c r="F32" s="326"/>
      <c r="G32" s="326"/>
      <c r="H32" s="326"/>
      <c r="I32" s="326"/>
      <c r="J32" s="326"/>
      <c r="K32" s="326"/>
      <c r="L32" s="326"/>
      <c r="M32" s="326"/>
    </row>
    <row r="33" spans="1:13" ht="15.75" customHeight="1" x14ac:dyDescent="0.3">
      <c r="A33" s="326"/>
      <c r="B33" s="326"/>
      <c r="C33" s="326"/>
      <c r="D33" s="326"/>
      <c r="E33" s="326"/>
      <c r="F33" s="326"/>
      <c r="G33" s="326"/>
      <c r="H33" s="326"/>
      <c r="I33" s="326"/>
      <c r="J33" s="326"/>
      <c r="K33" s="326"/>
      <c r="L33" s="326"/>
      <c r="M33" s="326"/>
    </row>
    <row r="34" spans="1:13" ht="15.75" customHeight="1" x14ac:dyDescent="0.3">
      <c r="A34" s="326"/>
      <c r="B34" s="326"/>
      <c r="C34" s="326"/>
      <c r="D34" s="326"/>
      <c r="E34" s="326"/>
      <c r="F34" s="326"/>
      <c r="G34" s="326"/>
      <c r="H34" s="326"/>
      <c r="I34" s="326"/>
      <c r="J34" s="326"/>
      <c r="K34" s="326"/>
      <c r="L34" s="326"/>
      <c r="M34" s="326"/>
    </row>
    <row r="35" spans="1:13" ht="15.75" customHeight="1" x14ac:dyDescent="0.3">
      <c r="A35" s="326"/>
      <c r="B35" s="326"/>
      <c r="C35" s="326"/>
      <c r="D35" s="326"/>
      <c r="E35" s="326"/>
      <c r="F35" s="326"/>
      <c r="G35" s="326"/>
      <c r="H35" s="326"/>
      <c r="I35" s="326"/>
      <c r="J35" s="326"/>
      <c r="K35" s="326"/>
      <c r="L35" s="326"/>
      <c r="M35" s="326"/>
    </row>
    <row r="36" spans="1:13" ht="15.75" customHeight="1" x14ac:dyDescent="0.3">
      <c r="A36" s="326"/>
      <c r="B36" s="326"/>
      <c r="C36" s="326"/>
      <c r="D36" s="326"/>
      <c r="E36" s="326"/>
      <c r="F36" s="326"/>
      <c r="G36" s="326"/>
      <c r="H36" s="326"/>
      <c r="I36" s="326"/>
      <c r="J36" s="326"/>
      <c r="K36" s="326"/>
      <c r="L36" s="326"/>
      <c r="M36" s="326"/>
    </row>
    <row r="37" spans="1:13" ht="15.75" customHeight="1" x14ac:dyDescent="0.3">
      <c r="A37" s="326"/>
      <c r="B37" s="326"/>
      <c r="C37" s="326"/>
      <c r="D37" s="326"/>
      <c r="E37" s="326"/>
      <c r="F37" s="326"/>
      <c r="G37" s="326"/>
      <c r="H37" s="326"/>
      <c r="I37" s="326"/>
      <c r="J37" s="326"/>
      <c r="K37" s="326"/>
      <c r="L37" s="326"/>
      <c r="M37" s="326"/>
    </row>
    <row r="38" spans="1:13" ht="15.75" customHeight="1" x14ac:dyDescent="0.3">
      <c r="A38" s="326"/>
      <c r="B38" s="326"/>
      <c r="C38" s="326"/>
      <c r="D38" s="326"/>
      <c r="E38" s="326"/>
      <c r="F38" s="326"/>
      <c r="G38" s="326"/>
      <c r="H38" s="326"/>
      <c r="I38" s="326"/>
      <c r="J38" s="326"/>
      <c r="K38" s="326"/>
      <c r="L38" s="326"/>
      <c r="M38" s="326"/>
    </row>
    <row r="39" spans="1:13" ht="15.75" customHeight="1" x14ac:dyDescent="0.3">
      <c r="A39" s="326"/>
      <c r="B39" s="326"/>
      <c r="C39" s="326"/>
      <c r="D39" s="326"/>
      <c r="E39" s="326"/>
      <c r="F39" s="326"/>
      <c r="G39" s="326"/>
      <c r="H39" s="326"/>
      <c r="I39" s="326"/>
      <c r="J39" s="326"/>
      <c r="K39" s="326"/>
      <c r="L39" s="326"/>
      <c r="M39" s="326"/>
    </row>
    <row r="40" spans="1:13" ht="15.75" customHeight="1" x14ac:dyDescent="0.3">
      <c r="A40" s="326"/>
      <c r="B40" s="326"/>
      <c r="C40" s="326"/>
      <c r="D40" s="326"/>
      <c r="E40" s="326"/>
      <c r="F40" s="326"/>
      <c r="G40" s="326"/>
      <c r="H40" s="326"/>
      <c r="I40" s="326"/>
      <c r="J40" s="326"/>
      <c r="K40" s="326"/>
      <c r="L40" s="326"/>
      <c r="M40" s="326"/>
    </row>
    <row r="41" spans="1:13" ht="15.75" customHeight="1" x14ac:dyDescent="0.3">
      <c r="A41" s="326"/>
      <c r="B41" s="326"/>
      <c r="C41" s="326"/>
      <c r="D41" s="326"/>
      <c r="E41" s="326"/>
      <c r="F41" s="326"/>
      <c r="G41" s="326"/>
      <c r="H41" s="326"/>
      <c r="I41" s="326"/>
      <c r="J41" s="326"/>
      <c r="K41" s="326"/>
      <c r="L41" s="326"/>
      <c r="M41" s="326"/>
    </row>
    <row r="42" spans="1:13" ht="15.75" customHeight="1" x14ac:dyDescent="0.3">
      <c r="A42" s="326"/>
      <c r="B42" s="326"/>
      <c r="C42" s="326"/>
      <c r="D42" s="326"/>
      <c r="E42" s="326"/>
      <c r="F42" s="326"/>
      <c r="G42" s="326"/>
      <c r="H42" s="326"/>
      <c r="I42" s="326"/>
      <c r="J42" s="326"/>
      <c r="K42" s="326"/>
      <c r="L42" s="326"/>
      <c r="M42" s="326"/>
    </row>
    <row r="43" spans="1:13" ht="15.75" customHeight="1" x14ac:dyDescent="0.3">
      <c r="A43" s="326"/>
      <c r="B43" s="326"/>
      <c r="C43" s="326"/>
      <c r="D43" s="326"/>
      <c r="E43" s="326"/>
      <c r="F43" s="326"/>
      <c r="G43" s="326"/>
      <c r="H43" s="326"/>
      <c r="I43" s="326"/>
      <c r="J43" s="326"/>
      <c r="K43" s="326"/>
      <c r="L43" s="326"/>
      <c r="M43" s="326"/>
    </row>
    <row r="44" spans="1:13" ht="15.75" customHeight="1" x14ac:dyDescent="0.3">
      <c r="A44" s="326"/>
      <c r="B44" s="326"/>
      <c r="C44" s="326"/>
      <c r="D44" s="326"/>
      <c r="E44" s="326"/>
      <c r="F44" s="326"/>
      <c r="G44" s="326"/>
      <c r="H44" s="326"/>
      <c r="I44" s="326"/>
      <c r="J44" s="326"/>
      <c r="K44" s="326"/>
      <c r="L44" s="326"/>
      <c r="M44" s="326"/>
    </row>
    <row r="45" spans="1:13" ht="15.75" customHeight="1" x14ac:dyDescent="0.3">
      <c r="A45" s="326"/>
      <c r="B45" s="326"/>
      <c r="C45" s="326"/>
      <c r="D45" s="326"/>
      <c r="E45" s="326"/>
      <c r="F45" s="326"/>
      <c r="G45" s="326"/>
      <c r="H45" s="326"/>
      <c r="I45" s="326"/>
      <c r="J45" s="326"/>
      <c r="K45" s="326"/>
      <c r="L45" s="326"/>
      <c r="M45" s="326"/>
    </row>
    <row r="46" spans="1:13" ht="15.75" customHeight="1" x14ac:dyDescent="0.3">
      <c r="A46" s="326"/>
      <c r="B46" s="326"/>
      <c r="C46" s="326"/>
      <c r="D46" s="326"/>
      <c r="E46" s="326"/>
      <c r="F46" s="326"/>
      <c r="G46" s="326"/>
      <c r="H46" s="326"/>
      <c r="I46" s="326"/>
      <c r="J46" s="326"/>
      <c r="K46" s="326"/>
      <c r="L46" s="326"/>
      <c r="M46" s="326"/>
    </row>
    <row r="47" spans="1:13" ht="15.75" customHeight="1" x14ac:dyDescent="0.3">
      <c r="A47" s="326"/>
      <c r="B47" s="326"/>
      <c r="C47" s="326"/>
      <c r="D47" s="326"/>
      <c r="E47" s="326"/>
      <c r="F47" s="326"/>
      <c r="G47" s="326"/>
      <c r="H47" s="326"/>
      <c r="I47" s="326"/>
      <c r="J47" s="326"/>
      <c r="K47" s="326"/>
      <c r="L47" s="326"/>
      <c r="M47" s="326"/>
    </row>
    <row r="48" spans="1:13" ht="15.75" customHeight="1" x14ac:dyDescent="0.3">
      <c r="A48" s="326"/>
      <c r="B48" s="326"/>
      <c r="C48" s="326"/>
      <c r="D48" s="326"/>
      <c r="E48" s="326"/>
      <c r="F48" s="326"/>
      <c r="G48" s="326"/>
      <c r="H48" s="326"/>
      <c r="I48" s="326"/>
      <c r="J48" s="326"/>
      <c r="K48" s="326"/>
      <c r="L48" s="326"/>
      <c r="M48" s="326"/>
    </row>
    <row r="49" spans="1:13" ht="15.75" customHeight="1" x14ac:dyDescent="0.3">
      <c r="A49" s="326"/>
      <c r="B49" s="326"/>
      <c r="C49" s="326"/>
      <c r="D49" s="326"/>
      <c r="E49" s="326"/>
      <c r="F49" s="326"/>
      <c r="G49" s="326"/>
      <c r="H49" s="326"/>
      <c r="I49" s="326"/>
      <c r="J49" s="326"/>
      <c r="K49" s="326"/>
      <c r="L49" s="326"/>
      <c r="M49" s="326"/>
    </row>
    <row r="50" spans="1:13" ht="15.75" customHeight="1" x14ac:dyDescent="0.3">
      <c r="A50" s="326"/>
      <c r="B50" s="326"/>
      <c r="C50" s="326"/>
      <c r="D50" s="326"/>
      <c r="E50" s="326"/>
      <c r="F50" s="326"/>
      <c r="G50" s="326"/>
      <c r="H50" s="326"/>
      <c r="I50" s="326"/>
      <c r="J50" s="326"/>
      <c r="K50" s="326"/>
      <c r="L50" s="326"/>
      <c r="M50" s="326"/>
    </row>
    <row r="51" spans="1:13" ht="15.75" customHeight="1" x14ac:dyDescent="0.3">
      <c r="A51" s="326"/>
      <c r="B51" s="326"/>
      <c r="C51" s="326"/>
      <c r="D51" s="326"/>
      <c r="E51" s="326"/>
      <c r="F51" s="326"/>
      <c r="G51" s="326"/>
      <c r="H51" s="326"/>
      <c r="I51" s="326"/>
      <c r="J51" s="326"/>
      <c r="K51" s="326"/>
      <c r="L51" s="326"/>
      <c r="M51" s="326"/>
    </row>
    <row r="52" spans="1:13" ht="15.75" customHeight="1" x14ac:dyDescent="0.3">
      <c r="A52" s="326"/>
      <c r="B52" s="326"/>
      <c r="C52" s="326"/>
      <c r="D52" s="326"/>
      <c r="E52" s="326"/>
      <c r="F52" s="326"/>
      <c r="G52" s="326"/>
      <c r="H52" s="326"/>
      <c r="I52" s="326"/>
      <c r="J52" s="326"/>
      <c r="K52" s="326"/>
      <c r="L52" s="326"/>
      <c r="M52" s="326"/>
    </row>
    <row r="53" spans="1:13" ht="15.75" customHeight="1" x14ac:dyDescent="0.3">
      <c r="A53" s="326"/>
      <c r="B53" s="326"/>
      <c r="C53" s="326"/>
      <c r="D53" s="326"/>
      <c r="E53" s="326"/>
      <c r="F53" s="326"/>
      <c r="G53" s="326"/>
      <c r="H53" s="326"/>
      <c r="I53" s="326"/>
      <c r="J53" s="326"/>
      <c r="K53" s="326"/>
      <c r="L53" s="326"/>
      <c r="M53" s="326"/>
    </row>
    <row r="54" spans="1:13" ht="15.75" customHeight="1" x14ac:dyDescent="0.3">
      <c r="A54" s="326"/>
      <c r="B54" s="326"/>
      <c r="C54" s="326"/>
      <c r="D54" s="326"/>
      <c r="E54" s="326"/>
      <c r="F54" s="326"/>
      <c r="G54" s="326"/>
      <c r="H54" s="326"/>
      <c r="I54" s="326"/>
      <c r="J54" s="326"/>
      <c r="K54" s="326"/>
      <c r="L54" s="326"/>
      <c r="M54" s="326"/>
    </row>
    <row r="55" spans="1:13" ht="15.75" customHeight="1" x14ac:dyDescent="0.3">
      <c r="A55" s="326"/>
      <c r="B55" s="326"/>
      <c r="C55" s="326"/>
      <c r="D55" s="326"/>
      <c r="E55" s="326"/>
      <c r="F55" s="326"/>
      <c r="G55" s="326"/>
      <c r="H55" s="326"/>
      <c r="I55" s="326"/>
      <c r="J55" s="326"/>
      <c r="K55" s="326"/>
      <c r="L55" s="326"/>
      <c r="M55" s="326"/>
    </row>
    <row r="56" spans="1:13" ht="15.75" customHeight="1" x14ac:dyDescent="0.3">
      <c r="A56" s="326"/>
      <c r="B56" s="326"/>
      <c r="C56" s="326"/>
      <c r="D56" s="326"/>
      <c r="E56" s="326"/>
      <c r="F56" s="326"/>
      <c r="G56" s="326"/>
      <c r="H56" s="326"/>
      <c r="I56" s="326"/>
      <c r="J56" s="326"/>
      <c r="K56" s="326"/>
      <c r="L56" s="326"/>
      <c r="M56" s="326"/>
    </row>
    <row r="57" spans="1:13" ht="15.75" customHeight="1" x14ac:dyDescent="0.3">
      <c r="A57" s="326"/>
      <c r="B57" s="326"/>
      <c r="C57" s="326"/>
      <c r="D57" s="326"/>
      <c r="E57" s="326"/>
      <c r="F57" s="326"/>
      <c r="G57" s="326"/>
      <c r="H57" s="326"/>
      <c r="I57" s="326"/>
      <c r="J57" s="326"/>
      <c r="K57" s="326"/>
      <c r="L57" s="326"/>
      <c r="M57" s="326"/>
    </row>
    <row r="58" spans="1:13" ht="15.75" customHeight="1" x14ac:dyDescent="0.3">
      <c r="A58" s="326"/>
      <c r="B58" s="326"/>
      <c r="C58" s="326"/>
      <c r="D58" s="326"/>
      <c r="E58" s="326"/>
      <c r="F58" s="326"/>
      <c r="G58" s="326"/>
      <c r="H58" s="326"/>
      <c r="I58" s="326"/>
      <c r="J58" s="326"/>
      <c r="K58" s="326"/>
      <c r="L58" s="326"/>
      <c r="M58" s="326"/>
    </row>
    <row r="59" spans="1:13" ht="15.75" customHeight="1" x14ac:dyDescent="0.3">
      <c r="A59" s="326"/>
      <c r="B59" s="326"/>
      <c r="C59" s="326"/>
      <c r="D59" s="326"/>
      <c r="E59" s="326"/>
      <c r="F59" s="326"/>
      <c r="G59" s="326"/>
      <c r="H59" s="326"/>
      <c r="I59" s="326"/>
      <c r="J59" s="326"/>
      <c r="K59" s="326"/>
      <c r="L59" s="326"/>
      <c r="M59" s="326"/>
    </row>
    <row r="60" spans="1:13" ht="15.75" customHeight="1" x14ac:dyDescent="0.3">
      <c r="A60" s="326"/>
      <c r="B60" s="326"/>
      <c r="C60" s="326"/>
      <c r="D60" s="326"/>
      <c r="E60" s="326"/>
      <c r="F60" s="326"/>
      <c r="G60" s="326"/>
      <c r="H60" s="326"/>
      <c r="I60" s="326"/>
      <c r="J60" s="326"/>
      <c r="K60" s="326"/>
      <c r="L60" s="326"/>
      <c r="M60" s="326"/>
    </row>
    <row r="61" spans="1:13" ht="15.75" customHeight="1" x14ac:dyDescent="0.3">
      <c r="A61" s="326"/>
      <c r="B61" s="326"/>
      <c r="C61" s="326"/>
      <c r="D61" s="326"/>
      <c r="E61" s="326"/>
      <c r="F61" s="326"/>
      <c r="G61" s="326"/>
      <c r="H61" s="326"/>
      <c r="I61" s="326"/>
      <c r="J61" s="326"/>
      <c r="K61" s="326"/>
      <c r="L61" s="326"/>
      <c r="M61" s="326"/>
    </row>
    <row r="62" spans="1:13" ht="15.75" customHeight="1" x14ac:dyDescent="0.3">
      <c r="A62" s="326"/>
      <c r="B62" s="326"/>
      <c r="C62" s="326"/>
      <c r="D62" s="326"/>
      <c r="E62" s="326"/>
      <c r="F62" s="326"/>
      <c r="G62" s="326"/>
      <c r="H62" s="326"/>
      <c r="I62" s="326"/>
      <c r="J62" s="326"/>
      <c r="K62" s="326"/>
      <c r="L62" s="326"/>
      <c r="M62" s="326"/>
    </row>
    <row r="63" spans="1:13" ht="15.75" customHeight="1" x14ac:dyDescent="0.3">
      <c r="A63" s="326"/>
      <c r="B63" s="326"/>
      <c r="C63" s="326"/>
      <c r="D63" s="326"/>
      <c r="E63" s="326"/>
      <c r="F63" s="326"/>
      <c r="G63" s="326"/>
      <c r="H63" s="326"/>
      <c r="I63" s="326"/>
      <c r="J63" s="326"/>
      <c r="K63" s="326"/>
      <c r="L63" s="326"/>
      <c r="M63" s="326"/>
    </row>
    <row r="64" spans="1:13" ht="15.75" customHeight="1" x14ac:dyDescent="0.3">
      <c r="A64" s="326"/>
      <c r="B64" s="326"/>
      <c r="C64" s="326"/>
      <c r="D64" s="326"/>
      <c r="E64" s="326"/>
      <c r="F64" s="326"/>
      <c r="G64" s="326"/>
      <c r="H64" s="326"/>
      <c r="I64" s="326"/>
      <c r="J64" s="326"/>
      <c r="K64" s="326"/>
      <c r="L64" s="326"/>
      <c r="M64" s="326"/>
    </row>
    <row r="65" spans="1:13" ht="15.75" customHeight="1" x14ac:dyDescent="0.3">
      <c r="A65" s="326"/>
      <c r="B65" s="326"/>
      <c r="C65" s="326"/>
      <c r="D65" s="326"/>
      <c r="E65" s="326"/>
      <c r="F65" s="326"/>
      <c r="G65" s="326"/>
      <c r="H65" s="326"/>
      <c r="I65" s="326"/>
      <c r="J65" s="326"/>
      <c r="K65" s="326"/>
      <c r="L65" s="326"/>
      <c r="M65" s="326"/>
    </row>
    <row r="66" spans="1:13" ht="15.75" customHeight="1" x14ac:dyDescent="0.3">
      <c r="A66" s="326"/>
      <c r="B66" s="326"/>
      <c r="C66" s="326"/>
      <c r="D66" s="326"/>
      <c r="E66" s="326"/>
      <c r="F66" s="326"/>
      <c r="G66" s="326"/>
      <c r="H66" s="326"/>
      <c r="I66" s="326"/>
      <c r="J66" s="326"/>
      <c r="K66" s="326"/>
      <c r="L66" s="326"/>
      <c r="M66" s="326"/>
    </row>
    <row r="67" spans="1:13" ht="15.75" customHeight="1" x14ac:dyDescent="0.3">
      <c r="A67" s="326"/>
      <c r="B67" s="326"/>
      <c r="C67" s="326"/>
      <c r="D67" s="326"/>
      <c r="E67" s="326"/>
      <c r="F67" s="326"/>
      <c r="G67" s="326"/>
      <c r="H67" s="326"/>
      <c r="I67" s="326"/>
      <c r="J67" s="326"/>
      <c r="K67" s="326"/>
      <c r="L67" s="326"/>
      <c r="M67" s="326"/>
    </row>
    <row r="68" spans="1:13" ht="15.75" customHeight="1" x14ac:dyDescent="0.3">
      <c r="A68" s="326"/>
      <c r="B68" s="326"/>
      <c r="C68" s="326"/>
      <c r="D68" s="326"/>
      <c r="E68" s="326"/>
      <c r="F68" s="326"/>
      <c r="G68" s="326"/>
      <c r="H68" s="326"/>
      <c r="I68" s="326"/>
      <c r="J68" s="326"/>
      <c r="K68" s="326"/>
      <c r="L68" s="326"/>
      <c r="M68" s="326"/>
    </row>
    <row r="69" spans="1:13" ht="15.75" customHeight="1" x14ac:dyDescent="0.3">
      <c r="A69" s="326"/>
      <c r="B69" s="326"/>
      <c r="C69" s="326"/>
      <c r="D69" s="326"/>
      <c r="E69" s="326"/>
      <c r="F69" s="326"/>
      <c r="G69" s="326"/>
      <c r="H69" s="326"/>
      <c r="I69" s="326"/>
      <c r="J69" s="326"/>
      <c r="K69" s="326"/>
      <c r="L69" s="326"/>
      <c r="M69" s="326"/>
    </row>
    <row r="70" spans="1:13" ht="15.75" customHeight="1" x14ac:dyDescent="0.3">
      <c r="A70" s="326"/>
      <c r="B70" s="326"/>
      <c r="C70" s="326"/>
      <c r="D70" s="326"/>
      <c r="E70" s="326"/>
      <c r="F70" s="326"/>
      <c r="G70" s="326"/>
      <c r="H70" s="326"/>
      <c r="I70" s="326"/>
      <c r="J70" s="326"/>
      <c r="K70" s="326"/>
      <c r="L70" s="326"/>
      <c r="M70" s="326"/>
    </row>
    <row r="71" spans="1:13" ht="15.75" customHeight="1" x14ac:dyDescent="0.3">
      <c r="A71" s="326"/>
      <c r="B71" s="326"/>
      <c r="C71" s="326"/>
      <c r="D71" s="326"/>
      <c r="E71" s="326"/>
      <c r="F71" s="326"/>
      <c r="G71" s="326"/>
      <c r="H71" s="326"/>
      <c r="I71" s="326"/>
      <c r="J71" s="326"/>
      <c r="K71" s="326"/>
      <c r="L71" s="326"/>
      <c r="M71" s="326"/>
    </row>
    <row r="72" spans="1:13" ht="15.75" customHeight="1" x14ac:dyDescent="0.3">
      <c r="A72" s="326"/>
      <c r="B72" s="326"/>
      <c r="C72" s="326"/>
      <c r="D72" s="326"/>
      <c r="E72" s="326"/>
      <c r="F72" s="326"/>
      <c r="G72" s="326"/>
      <c r="H72" s="326"/>
      <c r="I72" s="326"/>
      <c r="J72" s="326"/>
      <c r="K72" s="326"/>
      <c r="L72" s="326"/>
      <c r="M72" s="326"/>
    </row>
    <row r="73" spans="1:13" ht="15.75" customHeight="1" x14ac:dyDescent="0.3">
      <c r="A73" s="326"/>
      <c r="B73" s="326"/>
      <c r="C73" s="326"/>
      <c r="D73" s="326"/>
      <c r="E73" s="326"/>
      <c r="F73" s="326"/>
      <c r="G73" s="326"/>
      <c r="H73" s="326"/>
      <c r="I73" s="326"/>
      <c r="J73" s="326"/>
      <c r="K73" s="326"/>
      <c r="L73" s="326"/>
      <c r="M73" s="326"/>
    </row>
    <row r="74" spans="1:13" ht="15.75" customHeight="1" x14ac:dyDescent="0.3">
      <c r="A74" s="326"/>
      <c r="B74" s="326"/>
      <c r="C74" s="326"/>
      <c r="D74" s="326"/>
      <c r="E74" s="326"/>
      <c r="F74" s="326"/>
      <c r="G74" s="326"/>
      <c r="H74" s="326"/>
      <c r="I74" s="326"/>
      <c r="J74" s="326"/>
      <c r="K74" s="326"/>
      <c r="L74" s="326"/>
      <c r="M74" s="326"/>
    </row>
    <row r="75" spans="1:13" ht="15.75" customHeight="1" x14ac:dyDescent="0.3">
      <c r="A75" s="326"/>
      <c r="B75" s="326"/>
      <c r="C75" s="326"/>
      <c r="D75" s="326"/>
      <c r="E75" s="326"/>
      <c r="F75" s="326"/>
      <c r="G75" s="326"/>
      <c r="H75" s="326"/>
      <c r="I75" s="326"/>
      <c r="J75" s="326"/>
      <c r="K75" s="326"/>
      <c r="L75" s="326"/>
      <c r="M75" s="326"/>
    </row>
    <row r="76" spans="1:13" ht="15.75" customHeight="1" x14ac:dyDescent="0.3">
      <c r="A76" s="326"/>
      <c r="B76" s="326"/>
      <c r="C76" s="326"/>
      <c r="D76" s="326"/>
      <c r="E76" s="326"/>
      <c r="F76" s="326"/>
      <c r="G76" s="326"/>
      <c r="H76" s="326"/>
      <c r="I76" s="326"/>
      <c r="J76" s="326"/>
      <c r="K76" s="326"/>
      <c r="L76" s="326"/>
      <c r="M76" s="326"/>
    </row>
    <row r="77" spans="1:13" ht="15.75" customHeight="1" x14ac:dyDescent="0.3">
      <c r="A77" s="326"/>
      <c r="B77" s="326"/>
      <c r="C77" s="326"/>
      <c r="D77" s="326"/>
      <c r="E77" s="326"/>
      <c r="F77" s="326"/>
      <c r="G77" s="326"/>
      <c r="H77" s="326"/>
      <c r="I77" s="326"/>
      <c r="J77" s="326"/>
      <c r="K77" s="326"/>
      <c r="L77" s="326"/>
      <c r="M77" s="326"/>
    </row>
    <row r="78" spans="1:13" ht="15.75" customHeight="1" x14ac:dyDescent="0.3">
      <c r="A78" s="326"/>
      <c r="B78" s="326"/>
      <c r="C78" s="326"/>
      <c r="D78" s="326"/>
      <c r="E78" s="326"/>
      <c r="F78" s="326"/>
      <c r="G78" s="326"/>
      <c r="H78" s="326"/>
      <c r="I78" s="326"/>
      <c r="J78" s="326"/>
      <c r="K78" s="326"/>
      <c r="L78" s="326"/>
      <c r="M78" s="326"/>
    </row>
    <row r="79" spans="1:13" ht="15.75" customHeight="1" x14ac:dyDescent="0.3">
      <c r="A79" s="326"/>
      <c r="B79" s="326"/>
      <c r="C79" s="326"/>
      <c r="D79" s="326"/>
      <c r="E79" s="326"/>
      <c r="F79" s="326"/>
      <c r="G79" s="326"/>
      <c r="H79" s="326"/>
      <c r="I79" s="326"/>
      <c r="J79" s="326"/>
      <c r="K79" s="326"/>
      <c r="L79" s="326"/>
      <c r="M79" s="326"/>
    </row>
    <row r="80" spans="1:13" ht="15.75" customHeight="1" x14ac:dyDescent="0.3">
      <c r="A80" s="326"/>
      <c r="B80" s="326"/>
      <c r="C80" s="326"/>
      <c r="D80" s="326"/>
      <c r="E80" s="326"/>
      <c r="F80" s="326"/>
      <c r="G80" s="326"/>
      <c r="H80" s="326"/>
      <c r="I80" s="326"/>
      <c r="J80" s="326"/>
      <c r="K80" s="326"/>
      <c r="L80" s="326"/>
      <c r="M80" s="326"/>
    </row>
    <row r="81" spans="1:13" ht="15.75" customHeight="1" x14ac:dyDescent="0.3">
      <c r="A81" s="326"/>
      <c r="B81" s="326"/>
      <c r="C81" s="326"/>
      <c r="D81" s="326"/>
      <c r="E81" s="326"/>
      <c r="F81" s="326"/>
      <c r="G81" s="326"/>
      <c r="H81" s="326"/>
      <c r="I81" s="326"/>
      <c r="J81" s="326"/>
      <c r="K81" s="326"/>
      <c r="L81" s="326"/>
      <c r="M81" s="326"/>
    </row>
    <row r="82" spans="1:13" ht="15.75" customHeight="1" x14ac:dyDescent="0.3">
      <c r="A82" s="326"/>
      <c r="B82" s="326"/>
      <c r="C82" s="326"/>
      <c r="D82" s="326"/>
      <c r="E82" s="326"/>
      <c r="F82" s="326"/>
      <c r="G82" s="326"/>
      <c r="H82" s="326"/>
      <c r="I82" s="326"/>
      <c r="J82" s="326"/>
      <c r="K82" s="326"/>
      <c r="L82" s="326"/>
      <c r="M82" s="326"/>
    </row>
    <row r="83" spans="1:13" ht="15.75" customHeight="1" x14ac:dyDescent="0.3">
      <c r="A83" s="326"/>
      <c r="B83" s="326"/>
      <c r="C83" s="326"/>
      <c r="D83" s="326"/>
      <c r="E83" s="326"/>
      <c r="F83" s="326"/>
      <c r="G83" s="326"/>
      <c r="H83" s="326"/>
      <c r="I83" s="326"/>
      <c r="J83" s="326"/>
      <c r="K83" s="326"/>
      <c r="L83" s="326"/>
      <c r="M83" s="326"/>
    </row>
    <row r="84" spans="1:13" ht="15.75" customHeight="1" x14ac:dyDescent="0.3">
      <c r="A84" s="326"/>
      <c r="B84" s="326"/>
      <c r="C84" s="326"/>
      <c r="D84" s="326"/>
      <c r="E84" s="326"/>
      <c r="F84" s="326"/>
      <c r="G84" s="326"/>
      <c r="H84" s="326"/>
      <c r="I84" s="326"/>
      <c r="J84" s="326"/>
      <c r="K84" s="326"/>
      <c r="L84" s="326"/>
      <c r="M84" s="326"/>
    </row>
    <row r="85" spans="1:13" ht="15.75" customHeight="1" x14ac:dyDescent="0.3">
      <c r="A85" s="326"/>
      <c r="B85" s="326"/>
      <c r="C85" s="326"/>
      <c r="D85" s="326"/>
      <c r="E85" s="326"/>
      <c r="F85" s="326"/>
      <c r="G85" s="326"/>
      <c r="H85" s="326"/>
      <c r="I85" s="326"/>
      <c r="J85" s="326"/>
      <c r="K85" s="326"/>
      <c r="L85" s="326"/>
      <c r="M85" s="326"/>
    </row>
    <row r="86" spans="1:13" ht="15.75" customHeight="1" x14ac:dyDescent="0.3">
      <c r="A86" s="326"/>
      <c r="B86" s="326"/>
      <c r="C86" s="326"/>
      <c r="D86" s="326"/>
      <c r="E86" s="326"/>
      <c r="F86" s="326"/>
      <c r="G86" s="326"/>
      <c r="H86" s="326"/>
      <c r="I86" s="326"/>
      <c r="J86" s="326"/>
      <c r="K86" s="326"/>
      <c r="L86" s="326"/>
      <c r="M86" s="326"/>
    </row>
    <row r="87" spans="1:13" ht="15.75" customHeight="1" x14ac:dyDescent="0.3">
      <c r="A87" s="326"/>
      <c r="B87" s="326"/>
      <c r="C87" s="326"/>
      <c r="D87" s="326"/>
      <c r="E87" s="326"/>
      <c r="F87" s="326"/>
      <c r="G87" s="326"/>
      <c r="H87" s="326"/>
      <c r="I87" s="326"/>
      <c r="J87" s="326"/>
      <c r="K87" s="326"/>
      <c r="L87" s="326"/>
      <c r="M87" s="326"/>
    </row>
    <row r="88" spans="1:13" ht="15.75" customHeight="1" x14ac:dyDescent="0.3">
      <c r="A88" s="326"/>
      <c r="B88" s="326"/>
      <c r="C88" s="326"/>
      <c r="D88" s="326"/>
      <c r="E88" s="326"/>
      <c r="F88" s="326"/>
      <c r="G88" s="326"/>
      <c r="H88" s="326"/>
      <c r="I88" s="326"/>
      <c r="J88" s="326"/>
      <c r="K88" s="326"/>
      <c r="L88" s="326"/>
      <c r="M88" s="326"/>
    </row>
    <row r="89" spans="1:13" ht="15.75" customHeight="1" x14ac:dyDescent="0.3">
      <c r="A89" s="326"/>
      <c r="B89" s="326"/>
      <c r="C89" s="326"/>
      <c r="D89" s="326"/>
      <c r="E89" s="326"/>
      <c r="F89" s="326"/>
      <c r="G89" s="326"/>
      <c r="H89" s="326"/>
      <c r="I89" s="326"/>
      <c r="J89" s="326"/>
      <c r="K89" s="326"/>
      <c r="L89" s="326"/>
      <c r="M89" s="326"/>
    </row>
    <row r="90" spans="1:13" ht="15.75" customHeight="1" x14ac:dyDescent="0.3">
      <c r="A90" s="326"/>
      <c r="B90" s="326"/>
      <c r="C90" s="326"/>
      <c r="D90" s="326"/>
      <c r="E90" s="326"/>
      <c r="F90" s="326"/>
      <c r="G90" s="326"/>
      <c r="H90" s="326"/>
      <c r="I90" s="326"/>
      <c r="J90" s="326"/>
      <c r="K90" s="326"/>
      <c r="L90" s="326"/>
      <c r="M90" s="326"/>
    </row>
    <row r="91" spans="1:13" ht="15.75" customHeight="1" x14ac:dyDescent="0.3">
      <c r="A91" s="326"/>
      <c r="B91" s="326"/>
      <c r="C91" s="326"/>
      <c r="D91" s="326"/>
      <c r="E91" s="326"/>
      <c r="F91" s="326"/>
      <c r="G91" s="326"/>
      <c r="H91" s="326"/>
      <c r="I91" s="326"/>
      <c r="J91" s="326"/>
      <c r="K91" s="326"/>
      <c r="L91" s="326"/>
      <c r="M91" s="326"/>
    </row>
    <row r="92" spans="1:13" ht="15.75" customHeight="1" x14ac:dyDescent="0.3">
      <c r="A92" s="326"/>
      <c r="B92" s="326"/>
      <c r="C92" s="326"/>
      <c r="D92" s="326"/>
      <c r="E92" s="326"/>
      <c r="F92" s="326"/>
      <c r="G92" s="326"/>
      <c r="H92" s="326"/>
      <c r="I92" s="326"/>
      <c r="J92" s="326"/>
      <c r="K92" s="326"/>
      <c r="L92" s="326"/>
      <c r="M92" s="326"/>
    </row>
    <row r="93" spans="1:13" ht="15.75" customHeight="1" x14ac:dyDescent="0.3">
      <c r="A93" s="326"/>
      <c r="B93" s="326"/>
      <c r="C93" s="326"/>
      <c r="D93" s="326"/>
      <c r="E93" s="326"/>
      <c r="F93" s="326"/>
      <c r="G93" s="326"/>
      <c r="H93" s="326"/>
      <c r="I93" s="326"/>
      <c r="J93" s="326"/>
      <c r="K93" s="326"/>
      <c r="L93" s="326"/>
      <c r="M93" s="326"/>
    </row>
    <row r="94" spans="1:13" ht="15.75" customHeight="1" x14ac:dyDescent="0.3">
      <c r="A94" s="326"/>
      <c r="B94" s="326"/>
      <c r="C94" s="326"/>
      <c r="D94" s="326"/>
      <c r="E94" s="326"/>
      <c r="F94" s="326"/>
      <c r="G94" s="326"/>
      <c r="H94" s="326"/>
      <c r="I94" s="326"/>
      <c r="J94" s="326"/>
      <c r="K94" s="326"/>
      <c r="L94" s="326"/>
      <c r="M94" s="326"/>
    </row>
    <row r="95" spans="1:13" ht="15.75" customHeight="1" x14ac:dyDescent="0.3">
      <c r="A95" s="326"/>
      <c r="B95" s="326"/>
      <c r="C95" s="326"/>
      <c r="D95" s="326"/>
      <c r="E95" s="326"/>
      <c r="F95" s="326"/>
      <c r="G95" s="326"/>
      <c r="H95" s="326"/>
      <c r="I95" s="326"/>
      <c r="J95" s="326"/>
      <c r="K95" s="326"/>
      <c r="L95" s="326"/>
      <c r="M95" s="326"/>
    </row>
    <row r="96" spans="1:13" ht="15.75" customHeight="1" x14ac:dyDescent="0.3">
      <c r="A96" s="326"/>
      <c r="B96" s="326"/>
      <c r="C96" s="326"/>
      <c r="D96" s="326"/>
      <c r="E96" s="326"/>
      <c r="F96" s="326"/>
      <c r="G96" s="326"/>
      <c r="H96" s="326"/>
      <c r="I96" s="326"/>
      <c r="J96" s="326"/>
      <c r="K96" s="326"/>
      <c r="L96" s="326"/>
      <c r="M96" s="326"/>
    </row>
    <row r="97" spans="1:13" ht="15.75" customHeight="1" x14ac:dyDescent="0.3">
      <c r="A97" s="326"/>
      <c r="B97" s="326"/>
      <c r="C97" s="326"/>
      <c r="D97" s="326"/>
      <c r="E97" s="326"/>
      <c r="F97" s="326"/>
      <c r="G97" s="326"/>
      <c r="H97" s="326"/>
      <c r="I97" s="326"/>
      <c r="J97" s="326"/>
      <c r="K97" s="326"/>
      <c r="L97" s="326"/>
      <c r="M97" s="326"/>
    </row>
    <row r="98" spans="1:13" ht="15.75" customHeight="1" x14ac:dyDescent="0.3">
      <c r="A98" s="326"/>
      <c r="B98" s="326"/>
      <c r="C98" s="326"/>
      <c r="D98" s="326"/>
      <c r="E98" s="326"/>
      <c r="F98" s="326"/>
      <c r="G98" s="326"/>
      <c r="H98" s="326"/>
      <c r="I98" s="326"/>
      <c r="J98" s="326"/>
      <c r="K98" s="326"/>
      <c r="L98" s="326"/>
      <c r="M98" s="326"/>
    </row>
    <row r="99" spans="1:13" ht="15.75" customHeight="1" x14ac:dyDescent="0.3">
      <c r="A99" s="326"/>
      <c r="B99" s="326"/>
      <c r="C99" s="326"/>
      <c r="D99" s="326"/>
      <c r="E99" s="326"/>
      <c r="F99" s="326"/>
      <c r="G99" s="326"/>
      <c r="H99" s="326"/>
      <c r="I99" s="326"/>
      <c r="J99" s="326"/>
      <c r="K99" s="326"/>
      <c r="L99" s="326"/>
      <c r="M99" s="326"/>
    </row>
    <row r="100" spans="1:13" ht="15.75" customHeight="1" x14ac:dyDescent="0.3">
      <c r="A100" s="326"/>
      <c r="B100" s="326"/>
      <c r="C100" s="326"/>
      <c r="D100" s="326"/>
      <c r="E100" s="326"/>
      <c r="F100" s="326"/>
      <c r="G100" s="326"/>
      <c r="H100" s="326"/>
      <c r="I100" s="326"/>
      <c r="J100" s="326"/>
      <c r="K100" s="326"/>
      <c r="L100" s="326"/>
      <c r="M100" s="326"/>
    </row>
    <row r="101" spans="1:13" ht="15.75" customHeight="1" x14ac:dyDescent="0.3">
      <c r="A101" s="326"/>
      <c r="B101" s="326"/>
      <c r="C101" s="326"/>
      <c r="D101" s="326"/>
      <c r="E101" s="326"/>
      <c r="F101" s="326"/>
      <c r="G101" s="326"/>
      <c r="H101" s="326"/>
      <c r="I101" s="326"/>
      <c r="J101" s="326"/>
      <c r="K101" s="326"/>
      <c r="L101" s="326"/>
      <c r="M101" s="326"/>
    </row>
    <row r="102" spans="1:13" ht="15.75" customHeight="1" x14ac:dyDescent="0.3">
      <c r="A102" s="326"/>
      <c r="B102" s="326"/>
      <c r="C102" s="326"/>
      <c r="D102" s="326"/>
      <c r="E102" s="326"/>
      <c r="F102" s="326"/>
      <c r="G102" s="326"/>
      <c r="H102" s="326"/>
      <c r="I102" s="326"/>
      <c r="J102" s="326"/>
      <c r="K102" s="326"/>
      <c r="L102" s="326"/>
      <c r="M102" s="326"/>
    </row>
    <row r="103" spans="1:13" ht="15.75" customHeight="1" x14ac:dyDescent="0.3">
      <c r="A103" s="326"/>
      <c r="B103" s="326"/>
      <c r="C103" s="326"/>
      <c r="D103" s="326"/>
      <c r="E103" s="326"/>
      <c r="F103" s="326"/>
      <c r="G103" s="326"/>
      <c r="H103" s="326"/>
      <c r="I103" s="326"/>
      <c r="J103" s="326"/>
      <c r="K103" s="326"/>
      <c r="L103" s="326"/>
      <c r="M103" s="326"/>
    </row>
    <row r="104" spans="1:13" ht="15.75" customHeight="1" x14ac:dyDescent="0.3">
      <c r="A104" s="326"/>
      <c r="B104" s="326"/>
      <c r="C104" s="326"/>
      <c r="D104" s="326"/>
      <c r="E104" s="326"/>
      <c r="F104" s="326"/>
      <c r="G104" s="326"/>
      <c r="H104" s="326"/>
      <c r="I104" s="326"/>
      <c r="J104" s="326"/>
      <c r="K104" s="326"/>
      <c r="L104" s="326"/>
      <c r="M104" s="326"/>
    </row>
    <row r="105" spans="1:13" ht="15.75" customHeight="1" x14ac:dyDescent="0.3">
      <c r="A105" s="326"/>
      <c r="B105" s="326"/>
      <c r="C105" s="326"/>
      <c r="D105" s="326"/>
      <c r="E105" s="326"/>
      <c r="F105" s="326"/>
      <c r="G105" s="326"/>
      <c r="H105" s="326"/>
      <c r="I105" s="326"/>
      <c r="J105" s="326"/>
      <c r="K105" s="326"/>
      <c r="L105" s="326"/>
      <c r="M105" s="326"/>
    </row>
    <row r="106" spans="1:13" ht="15.75" customHeight="1" x14ac:dyDescent="0.3">
      <c r="A106" s="326"/>
      <c r="B106" s="326"/>
      <c r="C106" s="326"/>
      <c r="D106" s="326"/>
      <c r="E106" s="326"/>
      <c r="F106" s="326"/>
      <c r="G106" s="326"/>
      <c r="H106" s="326"/>
      <c r="I106" s="326"/>
      <c r="J106" s="326"/>
      <c r="K106" s="326"/>
      <c r="L106" s="326"/>
      <c r="M106" s="326"/>
    </row>
    <row r="107" spans="1:13" ht="15.75" customHeight="1" x14ac:dyDescent="0.3">
      <c r="A107" s="326"/>
      <c r="B107" s="326"/>
      <c r="C107" s="326"/>
      <c r="D107" s="326"/>
      <c r="E107" s="326"/>
      <c r="F107" s="326"/>
      <c r="G107" s="326"/>
      <c r="H107" s="326"/>
      <c r="I107" s="326"/>
      <c r="J107" s="326"/>
      <c r="K107" s="326"/>
      <c r="L107" s="326"/>
      <c r="M107" s="326"/>
    </row>
    <row r="108" spans="1:13" ht="15.75" customHeight="1" x14ac:dyDescent="0.3">
      <c r="A108" s="326"/>
      <c r="B108" s="326"/>
      <c r="C108" s="326"/>
      <c r="D108" s="326"/>
      <c r="E108" s="326"/>
      <c r="F108" s="326"/>
      <c r="G108" s="326"/>
      <c r="H108" s="326"/>
      <c r="I108" s="326"/>
      <c r="J108" s="326"/>
      <c r="K108" s="326"/>
      <c r="L108" s="326"/>
      <c r="M108" s="326"/>
    </row>
    <row r="109" spans="1:13" ht="15.75" customHeight="1" x14ac:dyDescent="0.3">
      <c r="A109" s="326"/>
      <c r="B109" s="326"/>
      <c r="C109" s="326"/>
      <c r="D109" s="326"/>
      <c r="E109" s="326"/>
      <c r="F109" s="326"/>
      <c r="G109" s="326"/>
      <c r="H109" s="326"/>
      <c r="I109" s="326"/>
      <c r="J109" s="326"/>
      <c r="K109" s="326"/>
      <c r="L109" s="326"/>
      <c r="M109" s="326"/>
    </row>
    <row r="110" spans="1:13" ht="15.75" customHeight="1" x14ac:dyDescent="0.3">
      <c r="A110" s="326"/>
      <c r="B110" s="326"/>
      <c r="C110" s="326"/>
      <c r="D110" s="326"/>
      <c r="E110" s="326"/>
      <c r="F110" s="326"/>
      <c r="G110" s="326"/>
      <c r="H110" s="326"/>
      <c r="I110" s="326"/>
      <c r="J110" s="326"/>
      <c r="K110" s="326"/>
      <c r="L110" s="326"/>
      <c r="M110" s="326"/>
    </row>
    <row r="111" spans="1:13" ht="15.75" customHeight="1" x14ac:dyDescent="0.3">
      <c r="A111" s="326"/>
      <c r="B111" s="326"/>
      <c r="C111" s="326"/>
      <c r="D111" s="326"/>
      <c r="E111" s="326"/>
      <c r="F111" s="326"/>
      <c r="G111" s="326"/>
      <c r="H111" s="326"/>
      <c r="I111" s="326"/>
      <c r="J111" s="326"/>
      <c r="K111" s="326"/>
      <c r="L111" s="326"/>
      <c r="M111" s="326"/>
    </row>
    <row r="112" spans="1:13" ht="15.75" customHeight="1" x14ac:dyDescent="0.3">
      <c r="A112" s="326"/>
      <c r="B112" s="326"/>
      <c r="C112" s="326"/>
      <c r="D112" s="326"/>
      <c r="E112" s="326"/>
      <c r="F112" s="326"/>
      <c r="G112" s="326"/>
      <c r="H112" s="326"/>
      <c r="I112" s="326"/>
      <c r="J112" s="326"/>
      <c r="K112" s="326"/>
      <c r="L112" s="326"/>
      <c r="M112" s="326"/>
    </row>
    <row r="113" spans="1:13" ht="15.75" customHeight="1" x14ac:dyDescent="0.3">
      <c r="A113" s="326"/>
      <c r="B113" s="326"/>
      <c r="C113" s="326"/>
      <c r="D113" s="326"/>
      <c r="E113" s="326"/>
      <c r="F113" s="326"/>
      <c r="G113" s="326"/>
      <c r="H113" s="326"/>
      <c r="I113" s="326"/>
      <c r="J113" s="326"/>
      <c r="K113" s="326"/>
      <c r="L113" s="326"/>
      <c r="M113" s="326"/>
    </row>
    <row r="114" spans="1:13" ht="15.75" customHeight="1" x14ac:dyDescent="0.3">
      <c r="A114" s="326"/>
      <c r="B114" s="326"/>
      <c r="C114" s="326"/>
      <c r="D114" s="326"/>
      <c r="E114" s="326"/>
      <c r="F114" s="326"/>
      <c r="G114" s="326"/>
      <c r="H114" s="326"/>
      <c r="I114" s="326"/>
      <c r="J114" s="326"/>
      <c r="K114" s="326"/>
      <c r="L114" s="326"/>
      <c r="M114" s="326"/>
    </row>
    <row r="115" spans="1:13" ht="15.75" customHeight="1" x14ac:dyDescent="0.3">
      <c r="A115" s="326"/>
      <c r="B115" s="326"/>
      <c r="C115" s="326"/>
      <c r="D115" s="326"/>
      <c r="E115" s="326"/>
      <c r="F115" s="326"/>
      <c r="G115" s="326"/>
      <c r="H115" s="326"/>
      <c r="I115" s="326"/>
      <c r="J115" s="326"/>
      <c r="K115" s="326"/>
      <c r="L115" s="326"/>
      <c r="M115" s="326"/>
    </row>
    <row r="116" spans="1:13" ht="15.75" customHeight="1" x14ac:dyDescent="0.3">
      <c r="A116" s="326"/>
      <c r="B116" s="326"/>
      <c r="C116" s="326"/>
      <c r="D116" s="326"/>
      <c r="E116" s="326"/>
      <c r="F116" s="326"/>
      <c r="G116" s="326"/>
      <c r="H116" s="326"/>
      <c r="I116" s="326"/>
      <c r="J116" s="326"/>
      <c r="K116" s="326"/>
      <c r="L116" s="326"/>
      <c r="M116" s="326"/>
    </row>
    <row r="117" spans="1:13" ht="15.75" customHeight="1" x14ac:dyDescent="0.3">
      <c r="A117" s="326"/>
      <c r="B117" s="326"/>
      <c r="C117" s="326"/>
      <c r="D117" s="326"/>
      <c r="E117" s="326"/>
      <c r="F117" s="326"/>
      <c r="G117" s="326"/>
      <c r="H117" s="326"/>
      <c r="I117" s="326"/>
      <c r="J117" s="326"/>
      <c r="K117" s="326"/>
      <c r="L117" s="326"/>
      <c r="M117" s="326"/>
    </row>
    <row r="118" spans="1:13" ht="15.75" customHeight="1" x14ac:dyDescent="0.3">
      <c r="A118" s="326"/>
      <c r="B118" s="326"/>
      <c r="C118" s="326"/>
      <c r="D118" s="326"/>
      <c r="E118" s="326"/>
      <c r="F118" s="326"/>
      <c r="G118" s="326"/>
      <c r="H118" s="326"/>
      <c r="I118" s="326"/>
      <c r="J118" s="326"/>
      <c r="K118" s="326"/>
      <c r="L118" s="326"/>
      <c r="M118" s="326"/>
    </row>
    <row r="119" spans="1:13" ht="15.75" customHeight="1" x14ac:dyDescent="0.3">
      <c r="A119" s="326"/>
      <c r="B119" s="326"/>
      <c r="C119" s="326"/>
      <c r="D119" s="326"/>
      <c r="E119" s="326"/>
      <c r="F119" s="326"/>
      <c r="G119" s="326"/>
      <c r="H119" s="326"/>
      <c r="I119" s="326"/>
      <c r="J119" s="326"/>
      <c r="K119" s="326"/>
      <c r="L119" s="326"/>
      <c r="M119" s="326"/>
    </row>
    <row r="120" spans="1:13" ht="15.75" customHeight="1" x14ac:dyDescent="0.3">
      <c r="A120" s="326"/>
      <c r="B120" s="326"/>
      <c r="C120" s="326"/>
      <c r="D120" s="326"/>
      <c r="E120" s="326"/>
      <c r="F120" s="326"/>
      <c r="G120" s="326"/>
      <c r="H120" s="326"/>
      <c r="I120" s="326"/>
      <c r="J120" s="326"/>
      <c r="K120" s="326"/>
      <c r="L120" s="326"/>
      <c r="M120" s="326"/>
    </row>
    <row r="121" spans="1:13" ht="15.75" customHeight="1" x14ac:dyDescent="0.3">
      <c r="A121" s="326"/>
      <c r="B121" s="326"/>
      <c r="C121" s="326"/>
      <c r="D121" s="326"/>
      <c r="E121" s="326"/>
      <c r="F121" s="326"/>
      <c r="G121" s="326"/>
      <c r="H121" s="326"/>
      <c r="I121" s="326"/>
      <c r="J121" s="326"/>
      <c r="K121" s="326"/>
      <c r="L121" s="326"/>
      <c r="M121" s="326"/>
    </row>
    <row r="122" spans="1:13" ht="15.75" customHeight="1" x14ac:dyDescent="0.3">
      <c r="A122" s="326"/>
      <c r="B122" s="326"/>
      <c r="C122" s="326"/>
      <c r="D122" s="326"/>
      <c r="E122" s="326"/>
      <c r="F122" s="326"/>
      <c r="G122" s="326"/>
      <c r="H122" s="326"/>
      <c r="I122" s="326"/>
      <c r="J122" s="326"/>
      <c r="K122" s="326"/>
      <c r="L122" s="326"/>
      <c r="M122" s="326"/>
    </row>
    <row r="123" spans="1:13" ht="15.75" customHeight="1" x14ac:dyDescent="0.3">
      <c r="A123" s="326"/>
      <c r="B123" s="326"/>
      <c r="C123" s="326"/>
      <c r="D123" s="326"/>
      <c r="E123" s="326"/>
      <c r="F123" s="326"/>
      <c r="G123" s="326"/>
      <c r="H123" s="326"/>
      <c r="I123" s="326"/>
      <c r="J123" s="326"/>
      <c r="K123" s="326"/>
      <c r="L123" s="326"/>
      <c r="M123" s="326"/>
    </row>
    <row r="124" spans="1:13" ht="15.75" customHeight="1" x14ac:dyDescent="0.3">
      <c r="A124" s="326"/>
      <c r="B124" s="326"/>
      <c r="C124" s="326"/>
      <c r="D124" s="326"/>
      <c r="E124" s="326"/>
      <c r="F124" s="326"/>
      <c r="G124" s="326"/>
      <c r="H124" s="326"/>
      <c r="I124" s="326"/>
      <c r="J124" s="326"/>
      <c r="K124" s="326"/>
      <c r="L124" s="326"/>
      <c r="M124" s="326"/>
    </row>
    <row r="125" spans="1:13" ht="15.75" customHeight="1" x14ac:dyDescent="0.3">
      <c r="A125" s="326"/>
      <c r="B125" s="326"/>
      <c r="C125" s="326"/>
      <c r="D125" s="326"/>
      <c r="E125" s="326"/>
      <c r="F125" s="326"/>
      <c r="G125" s="326"/>
      <c r="H125" s="326"/>
      <c r="I125" s="326"/>
      <c r="J125" s="326"/>
      <c r="K125" s="326"/>
      <c r="L125" s="326"/>
      <c r="M125" s="326"/>
    </row>
    <row r="126" spans="1:13" ht="15.75" customHeight="1" x14ac:dyDescent="0.3">
      <c r="A126" s="326"/>
      <c r="B126" s="326"/>
      <c r="C126" s="326"/>
      <c r="D126" s="326"/>
      <c r="E126" s="326"/>
      <c r="F126" s="326"/>
      <c r="G126" s="326"/>
      <c r="H126" s="326"/>
      <c r="I126" s="326"/>
      <c r="J126" s="326"/>
      <c r="K126" s="326"/>
      <c r="L126" s="326"/>
      <c r="M126" s="326"/>
    </row>
    <row r="127" spans="1:13" ht="15.75" customHeight="1" x14ac:dyDescent="0.3">
      <c r="A127" s="326"/>
      <c r="B127" s="326"/>
      <c r="C127" s="326"/>
      <c r="D127" s="326"/>
      <c r="E127" s="326"/>
      <c r="F127" s="326"/>
      <c r="G127" s="326"/>
      <c r="H127" s="326"/>
      <c r="I127" s="326"/>
      <c r="J127" s="326"/>
      <c r="K127" s="326"/>
      <c r="L127" s="326"/>
      <c r="M127" s="326"/>
    </row>
    <row r="128" spans="1:13" ht="15.75" customHeight="1" x14ac:dyDescent="0.3">
      <c r="A128" s="326"/>
      <c r="B128" s="326"/>
      <c r="C128" s="326"/>
      <c r="D128" s="326"/>
      <c r="E128" s="326"/>
      <c r="F128" s="326"/>
      <c r="G128" s="326"/>
      <c r="H128" s="326"/>
      <c r="I128" s="326"/>
      <c r="J128" s="326"/>
      <c r="K128" s="326"/>
      <c r="L128" s="326"/>
      <c r="M128" s="326"/>
    </row>
    <row r="129" spans="1:13" ht="15.75" customHeight="1" x14ac:dyDescent="0.3">
      <c r="A129" s="326"/>
      <c r="B129" s="326"/>
      <c r="C129" s="326"/>
      <c r="D129" s="326"/>
      <c r="E129" s="326"/>
      <c r="F129" s="326"/>
      <c r="G129" s="326"/>
      <c r="H129" s="326"/>
      <c r="I129" s="326"/>
      <c r="J129" s="326"/>
      <c r="K129" s="326"/>
      <c r="L129" s="326"/>
      <c r="M129" s="326"/>
    </row>
    <row r="130" spans="1:13" ht="15.75" customHeight="1" x14ac:dyDescent="0.3">
      <c r="A130" s="326"/>
      <c r="B130" s="326"/>
      <c r="C130" s="326"/>
      <c r="D130" s="326"/>
      <c r="E130" s="326"/>
      <c r="F130" s="326"/>
      <c r="G130" s="326"/>
      <c r="H130" s="326"/>
      <c r="I130" s="326"/>
      <c r="J130" s="326"/>
      <c r="K130" s="326"/>
      <c r="L130" s="326"/>
      <c r="M130" s="326"/>
    </row>
    <row r="131" spans="1:13" ht="15.75" customHeight="1" x14ac:dyDescent="0.3">
      <c r="A131" s="326"/>
      <c r="B131" s="326"/>
      <c r="C131" s="326"/>
      <c r="D131" s="326"/>
      <c r="E131" s="326"/>
      <c r="F131" s="326"/>
      <c r="G131" s="326"/>
      <c r="H131" s="326"/>
      <c r="I131" s="326"/>
      <c r="J131" s="326"/>
      <c r="K131" s="326"/>
      <c r="L131" s="326"/>
      <c r="M131" s="326"/>
    </row>
    <row r="132" spans="1:13" ht="15.75" customHeight="1" x14ac:dyDescent="0.3">
      <c r="A132" s="326"/>
      <c r="B132" s="326"/>
      <c r="C132" s="326"/>
      <c r="D132" s="326"/>
      <c r="E132" s="326"/>
      <c r="F132" s="326"/>
      <c r="G132" s="326"/>
      <c r="H132" s="326"/>
      <c r="I132" s="326"/>
      <c r="J132" s="326"/>
      <c r="K132" s="326"/>
      <c r="L132" s="326"/>
      <c r="M132" s="326"/>
    </row>
    <row r="133" spans="1:13" ht="15.75" customHeight="1" x14ac:dyDescent="0.3">
      <c r="A133" s="326"/>
      <c r="B133" s="326"/>
      <c r="C133" s="326"/>
      <c r="D133" s="326"/>
      <c r="E133" s="326"/>
      <c r="F133" s="326"/>
      <c r="G133" s="326"/>
      <c r="H133" s="326"/>
      <c r="I133" s="326"/>
      <c r="J133" s="326"/>
      <c r="K133" s="326"/>
      <c r="L133" s="326"/>
      <c r="M133" s="326"/>
    </row>
    <row r="134" spans="1:13" ht="15.75" customHeight="1" x14ac:dyDescent="0.3">
      <c r="A134" s="326"/>
      <c r="B134" s="326"/>
      <c r="C134" s="326"/>
      <c r="D134" s="326"/>
      <c r="E134" s="326"/>
      <c r="F134" s="326"/>
      <c r="G134" s="326"/>
      <c r="H134" s="326"/>
      <c r="I134" s="326"/>
      <c r="J134" s="326"/>
      <c r="K134" s="326"/>
      <c r="L134" s="326"/>
      <c r="M134" s="326"/>
    </row>
    <row r="135" spans="1:13" ht="15.75" customHeight="1" x14ac:dyDescent="0.3">
      <c r="A135" s="326"/>
      <c r="B135" s="326"/>
      <c r="C135" s="326"/>
      <c r="D135" s="326"/>
      <c r="E135" s="326"/>
      <c r="F135" s="326"/>
      <c r="G135" s="326"/>
      <c r="H135" s="326"/>
      <c r="I135" s="326"/>
      <c r="J135" s="326"/>
      <c r="K135" s="326"/>
      <c r="L135" s="326"/>
      <c r="M135" s="326"/>
    </row>
    <row r="136" spans="1:13" ht="15.75" customHeight="1" x14ac:dyDescent="0.3">
      <c r="A136" s="326"/>
      <c r="B136" s="326"/>
      <c r="C136" s="326"/>
      <c r="D136" s="326"/>
      <c r="E136" s="326"/>
      <c r="F136" s="326"/>
      <c r="G136" s="326"/>
      <c r="H136" s="326"/>
      <c r="I136" s="326"/>
      <c r="J136" s="326"/>
      <c r="K136" s="326"/>
      <c r="L136" s="326"/>
      <c r="M136" s="326"/>
    </row>
    <row r="137" spans="1:13" ht="15.75" customHeight="1" x14ac:dyDescent="0.3">
      <c r="A137" s="326"/>
      <c r="B137" s="326"/>
      <c r="C137" s="326"/>
      <c r="D137" s="326"/>
      <c r="E137" s="326"/>
      <c r="F137" s="326"/>
      <c r="G137" s="326"/>
      <c r="H137" s="326"/>
      <c r="I137" s="326"/>
      <c r="J137" s="326"/>
      <c r="K137" s="326"/>
      <c r="L137" s="326"/>
      <c r="M137" s="326"/>
    </row>
    <row r="138" spans="1:13" ht="15.75" customHeight="1" x14ac:dyDescent="0.3">
      <c r="A138" s="326"/>
      <c r="B138" s="326"/>
      <c r="C138" s="326"/>
      <c r="D138" s="326"/>
      <c r="E138" s="326"/>
      <c r="F138" s="326"/>
      <c r="G138" s="326"/>
      <c r="H138" s="326"/>
      <c r="I138" s="326"/>
      <c r="J138" s="326"/>
      <c r="K138" s="326"/>
      <c r="L138" s="326"/>
      <c r="M138" s="326"/>
    </row>
    <row r="139" spans="1:13" ht="15.75" customHeight="1" x14ac:dyDescent="0.3">
      <c r="A139" s="326"/>
      <c r="B139" s="326"/>
      <c r="C139" s="326"/>
      <c r="D139" s="326"/>
      <c r="E139" s="326"/>
      <c r="F139" s="326"/>
      <c r="G139" s="326"/>
      <c r="H139" s="326"/>
      <c r="I139" s="326"/>
      <c r="J139" s="326"/>
      <c r="K139" s="326"/>
      <c r="L139" s="326"/>
      <c r="M139" s="326"/>
    </row>
    <row r="140" spans="1:13" ht="15.75" customHeight="1" x14ac:dyDescent="0.3">
      <c r="A140" s="326"/>
      <c r="B140" s="326"/>
      <c r="C140" s="326"/>
      <c r="D140" s="326"/>
      <c r="E140" s="326"/>
      <c r="F140" s="326"/>
      <c r="G140" s="326"/>
      <c r="H140" s="326"/>
      <c r="I140" s="326"/>
      <c r="J140" s="326"/>
      <c r="K140" s="326"/>
      <c r="L140" s="326"/>
      <c r="M140" s="326"/>
    </row>
    <row r="141" spans="1:13" ht="15.75" customHeight="1" x14ac:dyDescent="0.3">
      <c r="A141" s="326"/>
      <c r="B141" s="326"/>
      <c r="C141" s="326"/>
      <c r="D141" s="326"/>
      <c r="E141" s="326"/>
      <c r="F141" s="326"/>
      <c r="G141" s="326"/>
      <c r="H141" s="326"/>
      <c r="I141" s="326"/>
      <c r="J141" s="326"/>
      <c r="K141" s="326"/>
      <c r="L141" s="326"/>
      <c r="M141" s="326"/>
    </row>
    <row r="142" spans="1:13" ht="15.75" customHeight="1" x14ac:dyDescent="0.3">
      <c r="A142" s="326"/>
      <c r="B142" s="326"/>
      <c r="C142" s="326"/>
      <c r="D142" s="326"/>
      <c r="E142" s="326"/>
      <c r="F142" s="326"/>
      <c r="G142" s="326"/>
      <c r="H142" s="326"/>
      <c r="I142" s="326"/>
      <c r="J142" s="326"/>
      <c r="K142" s="326"/>
      <c r="L142" s="326"/>
      <c r="M142" s="326"/>
    </row>
    <row r="143" spans="1:13" ht="15.75" customHeight="1" x14ac:dyDescent="0.3">
      <c r="A143" s="326"/>
      <c r="B143" s="326"/>
      <c r="C143" s="326"/>
      <c r="D143" s="326"/>
      <c r="E143" s="326"/>
      <c r="F143" s="326"/>
      <c r="G143" s="326"/>
      <c r="H143" s="326"/>
      <c r="I143" s="326"/>
      <c r="J143" s="326"/>
      <c r="K143" s="326"/>
      <c r="L143" s="326"/>
      <c r="M143" s="326"/>
    </row>
    <row r="144" spans="1:13" ht="15.75" customHeight="1" x14ac:dyDescent="0.3">
      <c r="A144" s="326"/>
      <c r="B144" s="326"/>
      <c r="C144" s="326"/>
      <c r="D144" s="326"/>
      <c r="E144" s="326"/>
      <c r="F144" s="326"/>
      <c r="G144" s="326"/>
      <c r="H144" s="326"/>
      <c r="I144" s="326"/>
      <c r="J144" s="326"/>
      <c r="K144" s="326"/>
      <c r="L144" s="326"/>
      <c r="M144" s="326"/>
    </row>
    <row r="145" spans="1:13" ht="15.75" customHeight="1" x14ac:dyDescent="0.3">
      <c r="A145" s="326"/>
      <c r="B145" s="326"/>
      <c r="C145" s="326"/>
      <c r="D145" s="326"/>
      <c r="E145" s="326"/>
      <c r="F145" s="326"/>
      <c r="G145" s="326"/>
      <c r="H145" s="326"/>
      <c r="I145" s="326"/>
      <c r="J145" s="326"/>
      <c r="K145" s="326"/>
      <c r="L145" s="326"/>
      <c r="M145" s="326"/>
    </row>
    <row r="146" spans="1:13" ht="15.75" customHeight="1" x14ac:dyDescent="0.3">
      <c r="A146" s="326"/>
      <c r="B146" s="326"/>
      <c r="C146" s="326"/>
      <c r="D146" s="326"/>
      <c r="E146" s="326"/>
      <c r="F146" s="326"/>
      <c r="G146" s="326"/>
      <c r="H146" s="326"/>
      <c r="I146" s="326"/>
      <c r="J146" s="326"/>
      <c r="K146" s="326"/>
      <c r="L146" s="326"/>
      <c r="M146" s="326"/>
    </row>
    <row r="147" spans="1:13" ht="15.75" customHeight="1" x14ac:dyDescent="0.3">
      <c r="A147" s="326"/>
      <c r="B147" s="326"/>
      <c r="C147" s="326"/>
      <c r="D147" s="326"/>
      <c r="E147" s="326"/>
      <c r="F147" s="326"/>
      <c r="G147" s="326"/>
      <c r="H147" s="326"/>
      <c r="I147" s="326"/>
      <c r="J147" s="326"/>
      <c r="K147" s="326"/>
      <c r="L147" s="326"/>
      <c r="M147" s="326"/>
    </row>
    <row r="148" spans="1:13" ht="15.75" customHeight="1" x14ac:dyDescent="0.3">
      <c r="A148" s="326"/>
      <c r="B148" s="326"/>
      <c r="C148" s="326"/>
      <c r="D148" s="326"/>
      <c r="E148" s="326"/>
      <c r="F148" s="326"/>
      <c r="G148" s="326"/>
      <c r="H148" s="326"/>
      <c r="I148" s="326"/>
      <c r="J148" s="326"/>
      <c r="K148" s="326"/>
      <c r="L148" s="326"/>
      <c r="M148" s="326"/>
    </row>
    <row r="149" spans="1:13" ht="15.75" customHeight="1" x14ac:dyDescent="0.3">
      <c r="A149" s="326"/>
      <c r="B149" s="326"/>
      <c r="C149" s="326"/>
      <c r="D149" s="326"/>
      <c r="E149" s="326"/>
      <c r="F149" s="326"/>
      <c r="G149" s="326"/>
      <c r="H149" s="326"/>
      <c r="I149" s="326"/>
      <c r="J149" s="326"/>
      <c r="K149" s="326"/>
      <c r="L149" s="326"/>
      <c r="M149" s="326"/>
    </row>
    <row r="150" spans="1:13" ht="15.75" customHeight="1" x14ac:dyDescent="0.3">
      <c r="A150" s="326"/>
      <c r="B150" s="326"/>
      <c r="C150" s="326"/>
      <c r="D150" s="326"/>
      <c r="E150" s="326"/>
      <c r="F150" s="326"/>
      <c r="G150" s="326"/>
      <c r="H150" s="326"/>
      <c r="I150" s="326"/>
      <c r="J150" s="326"/>
      <c r="K150" s="326"/>
      <c r="L150" s="326"/>
      <c r="M150" s="326"/>
    </row>
    <row r="151" spans="1:13" ht="15.75" customHeight="1" x14ac:dyDescent="0.3">
      <c r="A151" s="326"/>
      <c r="B151" s="326"/>
      <c r="C151" s="326"/>
      <c r="D151" s="326"/>
      <c r="E151" s="326"/>
      <c r="F151" s="326"/>
      <c r="G151" s="326"/>
      <c r="H151" s="326"/>
      <c r="I151" s="326"/>
      <c r="J151" s="326"/>
      <c r="K151" s="326"/>
      <c r="L151" s="326"/>
      <c r="M151" s="326"/>
    </row>
    <row r="152" spans="1:13" ht="15.75" customHeight="1" x14ac:dyDescent="0.3">
      <c r="A152" s="326"/>
      <c r="B152" s="326"/>
      <c r="C152" s="326"/>
      <c r="D152" s="326"/>
      <c r="E152" s="326"/>
      <c r="F152" s="326"/>
      <c r="G152" s="326"/>
      <c r="H152" s="326"/>
      <c r="I152" s="326"/>
      <c r="J152" s="326"/>
      <c r="K152" s="326"/>
      <c r="L152" s="326"/>
      <c r="M152" s="326"/>
    </row>
    <row r="153" spans="1:13" ht="15.75" customHeight="1" x14ac:dyDescent="0.3">
      <c r="A153" s="326"/>
      <c r="B153" s="326"/>
      <c r="C153" s="326"/>
      <c r="D153" s="326"/>
      <c r="E153" s="326"/>
      <c r="F153" s="326"/>
      <c r="G153" s="326"/>
      <c r="H153" s="326"/>
      <c r="I153" s="326"/>
      <c r="J153" s="326"/>
      <c r="K153" s="326"/>
      <c r="L153" s="326"/>
      <c r="M153" s="326"/>
    </row>
    <row r="154" spans="1:13" ht="15.75" customHeight="1" x14ac:dyDescent="0.3">
      <c r="A154" s="326"/>
      <c r="B154" s="326"/>
      <c r="C154" s="326"/>
      <c r="D154" s="326"/>
      <c r="E154" s="326"/>
      <c r="F154" s="326"/>
      <c r="G154" s="326"/>
      <c r="H154" s="326"/>
      <c r="I154" s="326"/>
      <c r="J154" s="326"/>
      <c r="K154" s="326"/>
      <c r="L154" s="326"/>
      <c r="M154" s="326"/>
    </row>
    <row r="155" spans="1:13" ht="15.75" customHeight="1" x14ac:dyDescent="0.3">
      <c r="A155" s="326"/>
      <c r="B155" s="326"/>
      <c r="C155" s="326"/>
      <c r="D155" s="326"/>
      <c r="E155" s="326"/>
      <c r="F155" s="326"/>
      <c r="G155" s="326"/>
      <c r="H155" s="326"/>
      <c r="I155" s="326"/>
      <c r="J155" s="326"/>
      <c r="K155" s="326"/>
      <c r="L155" s="326"/>
      <c r="M155" s="326"/>
    </row>
    <row r="156" spans="1:13" ht="15.75" customHeight="1" x14ac:dyDescent="0.3">
      <c r="A156" s="326"/>
      <c r="B156" s="326"/>
      <c r="C156" s="326"/>
      <c r="D156" s="326"/>
      <c r="E156" s="326"/>
      <c r="F156" s="326"/>
      <c r="G156" s="326"/>
      <c r="H156" s="326"/>
      <c r="I156" s="326"/>
      <c r="J156" s="326"/>
      <c r="K156" s="326"/>
      <c r="L156" s="326"/>
      <c r="M156" s="326"/>
    </row>
    <row r="157" spans="1:13" ht="15.75" customHeight="1" x14ac:dyDescent="0.3">
      <c r="A157" s="326"/>
      <c r="B157" s="326"/>
      <c r="C157" s="326"/>
      <c r="D157" s="326"/>
      <c r="E157" s="326"/>
      <c r="F157" s="326"/>
      <c r="G157" s="326"/>
      <c r="H157" s="326"/>
      <c r="I157" s="326"/>
      <c r="J157" s="326"/>
      <c r="K157" s="326"/>
      <c r="L157" s="326"/>
      <c r="M157" s="326"/>
    </row>
    <row r="158" spans="1:13" ht="15.75" customHeight="1" x14ac:dyDescent="0.3">
      <c r="A158" s="326"/>
      <c r="B158" s="326"/>
      <c r="C158" s="326"/>
      <c r="D158" s="326"/>
      <c r="E158" s="326"/>
      <c r="F158" s="326"/>
      <c r="G158" s="326"/>
      <c r="H158" s="326"/>
      <c r="I158" s="326"/>
      <c r="J158" s="326"/>
      <c r="K158" s="326"/>
      <c r="L158" s="326"/>
      <c r="M158" s="326"/>
    </row>
    <row r="159" spans="1:13" ht="15.75" customHeight="1" x14ac:dyDescent="0.3">
      <c r="A159" s="326"/>
      <c r="B159" s="326"/>
      <c r="C159" s="326"/>
      <c r="D159" s="326"/>
      <c r="E159" s="326"/>
      <c r="F159" s="326"/>
      <c r="G159" s="326"/>
      <c r="H159" s="326"/>
      <c r="I159" s="326"/>
      <c r="J159" s="326"/>
      <c r="K159" s="326"/>
      <c r="L159" s="326"/>
      <c r="M159" s="326"/>
    </row>
    <row r="160" spans="1:13" ht="15.75" customHeight="1" x14ac:dyDescent="0.3">
      <c r="A160" s="326"/>
      <c r="B160" s="326"/>
      <c r="C160" s="326"/>
      <c r="D160" s="326"/>
      <c r="E160" s="326"/>
      <c r="F160" s="326"/>
      <c r="G160" s="326"/>
      <c r="H160" s="326"/>
      <c r="I160" s="326"/>
      <c r="J160" s="326"/>
      <c r="K160" s="326"/>
      <c r="L160" s="326"/>
      <c r="M160" s="326"/>
    </row>
    <row r="161" spans="1:13" ht="15.75" customHeight="1" x14ac:dyDescent="0.3">
      <c r="A161" s="326"/>
      <c r="B161" s="326"/>
      <c r="C161" s="326"/>
      <c r="D161" s="326"/>
      <c r="E161" s="326"/>
      <c r="F161" s="326"/>
      <c r="G161" s="326"/>
      <c r="H161" s="326"/>
      <c r="I161" s="326"/>
      <c r="J161" s="326"/>
      <c r="K161" s="326"/>
      <c r="L161" s="326"/>
      <c r="M161" s="326"/>
    </row>
    <row r="162" spans="1:13" ht="15.75" customHeight="1" x14ac:dyDescent="0.3">
      <c r="A162" s="326"/>
      <c r="B162" s="326"/>
      <c r="C162" s="326"/>
      <c r="D162" s="326"/>
      <c r="E162" s="326"/>
      <c r="F162" s="326"/>
      <c r="G162" s="326"/>
      <c r="H162" s="326"/>
      <c r="I162" s="326"/>
      <c r="J162" s="326"/>
      <c r="K162" s="326"/>
      <c r="L162" s="326"/>
      <c r="M162" s="326"/>
    </row>
    <row r="163" spans="1:13" ht="15.75" customHeight="1" x14ac:dyDescent="0.3">
      <c r="A163" s="326"/>
      <c r="B163" s="326"/>
      <c r="C163" s="326"/>
      <c r="D163" s="326"/>
      <c r="E163" s="326"/>
      <c r="F163" s="326"/>
      <c r="G163" s="326"/>
      <c r="H163" s="326"/>
      <c r="I163" s="326"/>
      <c r="J163" s="326"/>
      <c r="K163" s="326"/>
      <c r="L163" s="326"/>
      <c r="M163" s="326"/>
    </row>
    <row r="164" spans="1:13" ht="15.75" customHeight="1" x14ac:dyDescent="0.3">
      <c r="A164" s="326"/>
      <c r="B164" s="326"/>
      <c r="C164" s="326"/>
      <c r="D164" s="326"/>
      <c r="E164" s="326"/>
      <c r="F164" s="326"/>
      <c r="G164" s="326"/>
      <c r="H164" s="326"/>
      <c r="I164" s="326"/>
      <c r="J164" s="326"/>
      <c r="K164" s="326"/>
      <c r="L164" s="326"/>
      <c r="M164" s="326"/>
    </row>
    <row r="165" spans="1:13" ht="15.75" customHeight="1" x14ac:dyDescent="0.3">
      <c r="A165" s="326"/>
      <c r="B165" s="326"/>
      <c r="C165" s="326"/>
      <c r="D165" s="326"/>
      <c r="E165" s="326"/>
      <c r="F165" s="326"/>
      <c r="G165" s="326"/>
      <c r="H165" s="326"/>
      <c r="I165" s="326"/>
      <c r="J165" s="326"/>
      <c r="K165" s="326"/>
      <c r="L165" s="326"/>
      <c r="M165" s="326"/>
    </row>
    <row r="166" spans="1:13" ht="15.75" customHeight="1" x14ac:dyDescent="0.3">
      <c r="A166" s="326"/>
      <c r="B166" s="326"/>
      <c r="C166" s="326"/>
      <c r="D166" s="326"/>
      <c r="E166" s="326"/>
      <c r="F166" s="326"/>
      <c r="G166" s="326"/>
      <c r="H166" s="326"/>
      <c r="I166" s="326"/>
      <c r="J166" s="326"/>
      <c r="K166" s="326"/>
      <c r="L166" s="326"/>
      <c r="M166" s="326"/>
    </row>
    <row r="167" spans="1:13" ht="15.75" customHeight="1" x14ac:dyDescent="0.3">
      <c r="A167" s="326"/>
      <c r="B167" s="326"/>
      <c r="C167" s="326"/>
      <c r="D167" s="326"/>
      <c r="E167" s="326"/>
      <c r="F167" s="326"/>
      <c r="G167" s="326"/>
      <c r="H167" s="326"/>
      <c r="I167" s="326"/>
      <c r="J167" s="326"/>
      <c r="K167" s="326"/>
      <c r="L167" s="326"/>
      <c r="M167" s="326"/>
    </row>
    <row r="168" spans="1:13" ht="15.75" customHeight="1" x14ac:dyDescent="0.3">
      <c r="A168" s="326"/>
      <c r="B168" s="326"/>
      <c r="C168" s="326"/>
      <c r="D168" s="326"/>
      <c r="E168" s="326"/>
      <c r="F168" s="326"/>
      <c r="G168" s="326"/>
      <c r="H168" s="326"/>
      <c r="I168" s="326"/>
      <c r="J168" s="326"/>
      <c r="K168" s="326"/>
      <c r="L168" s="326"/>
      <c r="M168" s="326"/>
    </row>
    <row r="169" spans="1:13" ht="15.75" customHeight="1" x14ac:dyDescent="0.3">
      <c r="A169" s="326"/>
      <c r="B169" s="326"/>
      <c r="C169" s="326"/>
      <c r="D169" s="326"/>
      <c r="E169" s="326"/>
      <c r="F169" s="326"/>
      <c r="G169" s="326"/>
      <c r="H169" s="326"/>
      <c r="I169" s="326"/>
      <c r="J169" s="326"/>
      <c r="K169" s="326"/>
      <c r="L169" s="326"/>
      <c r="M169" s="326"/>
    </row>
    <row r="170" spans="1:13" ht="15.75" customHeight="1" x14ac:dyDescent="0.3">
      <c r="A170" s="326"/>
      <c r="B170" s="326"/>
      <c r="C170" s="326"/>
      <c r="D170" s="326"/>
      <c r="E170" s="326"/>
      <c r="F170" s="326"/>
      <c r="G170" s="326"/>
      <c r="H170" s="326"/>
      <c r="I170" s="326"/>
      <c r="J170" s="326"/>
      <c r="K170" s="326"/>
      <c r="L170" s="326"/>
      <c r="M170" s="326"/>
    </row>
    <row r="171" spans="1:13" ht="15.75" customHeight="1" x14ac:dyDescent="0.3">
      <c r="A171" s="326"/>
      <c r="B171" s="326"/>
      <c r="C171" s="326"/>
      <c r="D171" s="326"/>
      <c r="E171" s="326"/>
      <c r="F171" s="326"/>
      <c r="G171" s="326"/>
      <c r="H171" s="326"/>
      <c r="I171" s="326"/>
      <c r="J171" s="326"/>
      <c r="K171" s="326"/>
      <c r="L171" s="326"/>
      <c r="M171" s="326"/>
    </row>
    <row r="172" spans="1:13" ht="15.75" customHeight="1" x14ac:dyDescent="0.3">
      <c r="A172" s="326"/>
      <c r="B172" s="326"/>
      <c r="C172" s="326"/>
      <c r="D172" s="326"/>
      <c r="E172" s="326"/>
      <c r="F172" s="326"/>
      <c r="G172" s="326"/>
      <c r="H172" s="326"/>
      <c r="I172" s="326"/>
      <c r="J172" s="326"/>
      <c r="K172" s="326"/>
      <c r="L172" s="326"/>
      <c r="M172" s="326"/>
    </row>
    <row r="173" spans="1:13" ht="15.75" customHeight="1" x14ac:dyDescent="0.3">
      <c r="A173" s="326"/>
      <c r="B173" s="326"/>
      <c r="C173" s="326"/>
      <c r="D173" s="326"/>
      <c r="E173" s="326"/>
      <c r="F173" s="326"/>
      <c r="G173" s="326"/>
      <c r="H173" s="326"/>
      <c r="I173" s="326"/>
      <c r="J173" s="326"/>
      <c r="K173" s="326"/>
      <c r="L173" s="326"/>
      <c r="M173" s="326"/>
    </row>
    <row r="174" spans="1:13" ht="15.75" customHeight="1" x14ac:dyDescent="0.3">
      <c r="A174" s="326"/>
      <c r="B174" s="326"/>
      <c r="C174" s="326"/>
      <c r="D174" s="326"/>
      <c r="E174" s="326"/>
      <c r="F174" s="326"/>
      <c r="G174" s="326"/>
      <c r="H174" s="326"/>
      <c r="I174" s="326"/>
      <c r="J174" s="326"/>
      <c r="K174" s="326"/>
      <c r="L174" s="326"/>
      <c r="M174" s="326"/>
    </row>
    <row r="175" spans="1:13" ht="15.75" customHeight="1" x14ac:dyDescent="0.3">
      <c r="A175" s="326"/>
      <c r="B175" s="326"/>
      <c r="C175" s="326"/>
      <c r="D175" s="326"/>
      <c r="E175" s="326"/>
      <c r="F175" s="326"/>
      <c r="G175" s="326"/>
      <c r="H175" s="326"/>
      <c r="I175" s="326"/>
      <c r="J175" s="326"/>
      <c r="K175" s="326"/>
      <c r="L175" s="326"/>
      <c r="M175" s="326"/>
    </row>
    <row r="176" spans="1:13" ht="15.75" customHeight="1" x14ac:dyDescent="0.3">
      <c r="A176" s="326"/>
      <c r="B176" s="326"/>
      <c r="C176" s="326"/>
      <c r="D176" s="326"/>
      <c r="E176" s="326"/>
      <c r="F176" s="326"/>
      <c r="G176" s="326"/>
      <c r="H176" s="326"/>
      <c r="I176" s="326"/>
      <c r="J176" s="326"/>
      <c r="K176" s="326"/>
      <c r="L176" s="326"/>
      <c r="M176" s="326"/>
    </row>
    <row r="177" spans="1:13" ht="15.75" customHeight="1" x14ac:dyDescent="0.3">
      <c r="A177" s="326"/>
      <c r="B177" s="326"/>
      <c r="C177" s="326"/>
      <c r="D177" s="326"/>
      <c r="E177" s="326"/>
      <c r="F177" s="326"/>
      <c r="G177" s="326"/>
      <c r="H177" s="326"/>
      <c r="I177" s="326"/>
      <c r="J177" s="326"/>
      <c r="K177" s="326"/>
      <c r="L177" s="326"/>
      <c r="M177" s="326"/>
    </row>
    <row r="178" spans="1:13" ht="15.75" customHeight="1" x14ac:dyDescent="0.3">
      <c r="A178" s="326"/>
      <c r="B178" s="326"/>
      <c r="C178" s="326"/>
      <c r="D178" s="326"/>
      <c r="E178" s="326"/>
      <c r="F178" s="326"/>
      <c r="G178" s="326"/>
      <c r="H178" s="326"/>
      <c r="I178" s="326"/>
      <c r="J178" s="326"/>
      <c r="K178" s="326"/>
      <c r="L178" s="326"/>
      <c r="M178" s="326"/>
    </row>
    <row r="179" spans="1:13" ht="15.75" customHeight="1" x14ac:dyDescent="0.3">
      <c r="A179" s="326"/>
      <c r="B179" s="326"/>
      <c r="C179" s="326"/>
      <c r="D179" s="326"/>
      <c r="E179" s="326"/>
      <c r="F179" s="326"/>
      <c r="G179" s="326"/>
      <c r="H179" s="326"/>
      <c r="I179" s="326"/>
      <c r="J179" s="326"/>
      <c r="K179" s="326"/>
      <c r="L179" s="326"/>
      <c r="M179" s="326"/>
    </row>
    <row r="180" spans="1:13" ht="15.75" customHeight="1" x14ac:dyDescent="0.3">
      <c r="A180" s="326"/>
      <c r="B180" s="326"/>
      <c r="C180" s="326"/>
      <c r="D180" s="326"/>
      <c r="E180" s="326"/>
      <c r="F180" s="326"/>
      <c r="G180" s="326"/>
      <c r="H180" s="326"/>
      <c r="I180" s="326"/>
      <c r="J180" s="326"/>
      <c r="K180" s="326"/>
      <c r="L180" s="326"/>
      <c r="M180" s="326"/>
    </row>
    <row r="181" spans="1:13" ht="15.75" customHeight="1" x14ac:dyDescent="0.3">
      <c r="A181" s="326"/>
      <c r="B181" s="326"/>
      <c r="C181" s="326"/>
      <c r="D181" s="326"/>
      <c r="E181" s="326"/>
      <c r="F181" s="326"/>
      <c r="G181" s="326"/>
      <c r="H181" s="326"/>
      <c r="I181" s="326"/>
      <c r="J181" s="326"/>
      <c r="K181" s="326"/>
      <c r="L181" s="326"/>
      <c r="M181" s="326"/>
    </row>
    <row r="182" spans="1:13" ht="15.75" customHeight="1" x14ac:dyDescent="0.3">
      <c r="A182" s="326"/>
      <c r="B182" s="326"/>
      <c r="C182" s="326"/>
      <c r="D182" s="326"/>
      <c r="E182" s="326"/>
      <c r="F182" s="326"/>
      <c r="G182" s="326"/>
      <c r="H182" s="326"/>
      <c r="I182" s="326"/>
      <c r="J182" s="326"/>
      <c r="K182" s="326"/>
      <c r="L182" s="326"/>
      <c r="M182" s="326"/>
    </row>
    <row r="183" spans="1:13" ht="15.75" customHeight="1" x14ac:dyDescent="0.3">
      <c r="A183" s="326"/>
      <c r="B183" s="326"/>
      <c r="C183" s="326"/>
      <c r="D183" s="326"/>
      <c r="E183" s="326"/>
      <c r="F183" s="326"/>
      <c r="G183" s="326"/>
      <c r="H183" s="326"/>
      <c r="I183" s="326"/>
      <c r="J183" s="326"/>
      <c r="K183" s="326"/>
      <c r="L183" s="326"/>
      <c r="M183" s="326"/>
    </row>
    <row r="184" spans="1:13" ht="15.75" customHeight="1" x14ac:dyDescent="0.3">
      <c r="A184" s="326"/>
      <c r="B184" s="326"/>
      <c r="C184" s="326"/>
      <c r="D184" s="326"/>
      <c r="E184" s="326"/>
      <c r="F184" s="326"/>
      <c r="G184" s="326"/>
      <c r="H184" s="326"/>
      <c r="I184" s="326"/>
      <c r="J184" s="326"/>
      <c r="K184" s="326"/>
      <c r="L184" s="326"/>
      <c r="M184" s="326"/>
    </row>
    <row r="185" spans="1:13" ht="15.75" customHeight="1" x14ac:dyDescent="0.3">
      <c r="A185" s="326"/>
      <c r="B185" s="326"/>
      <c r="C185" s="326"/>
      <c r="D185" s="326"/>
      <c r="E185" s="326"/>
      <c r="F185" s="326"/>
      <c r="G185" s="326"/>
      <c r="H185" s="326"/>
      <c r="I185" s="326"/>
      <c r="J185" s="326"/>
      <c r="K185" s="326"/>
      <c r="L185" s="326"/>
      <c r="M185" s="326"/>
    </row>
    <row r="186" spans="1:13" ht="15.75" customHeight="1" x14ac:dyDescent="0.3">
      <c r="A186" s="326"/>
      <c r="B186" s="326"/>
      <c r="C186" s="326"/>
      <c r="D186" s="326"/>
      <c r="E186" s="326"/>
      <c r="F186" s="326"/>
      <c r="G186" s="326"/>
      <c r="H186" s="326"/>
      <c r="I186" s="326"/>
      <c r="J186" s="326"/>
      <c r="K186" s="326"/>
      <c r="L186" s="326"/>
      <c r="M186" s="326"/>
    </row>
    <row r="187" spans="1:13" ht="15.75" customHeight="1" x14ac:dyDescent="0.3">
      <c r="A187" s="326"/>
      <c r="B187" s="326"/>
      <c r="C187" s="326"/>
      <c r="D187" s="326"/>
      <c r="E187" s="326"/>
      <c r="F187" s="326"/>
      <c r="G187" s="326"/>
      <c r="H187" s="326"/>
      <c r="I187" s="326"/>
      <c r="J187" s="326"/>
      <c r="K187" s="326"/>
      <c r="L187" s="326"/>
      <c r="M187" s="326"/>
    </row>
    <row r="188" spans="1:13" ht="15.75" customHeight="1" x14ac:dyDescent="0.3">
      <c r="A188" s="326"/>
      <c r="B188" s="326"/>
      <c r="C188" s="326"/>
      <c r="D188" s="326"/>
      <c r="E188" s="326"/>
      <c r="F188" s="326"/>
      <c r="G188" s="326"/>
      <c r="H188" s="326"/>
      <c r="I188" s="326"/>
      <c r="J188" s="326"/>
      <c r="K188" s="326"/>
      <c r="L188" s="326"/>
      <c r="M188" s="326"/>
    </row>
    <row r="189" spans="1:13" ht="15.75" customHeight="1" x14ac:dyDescent="0.3">
      <c r="A189" s="326"/>
      <c r="B189" s="326"/>
      <c r="C189" s="326"/>
      <c r="D189" s="326"/>
      <c r="E189" s="326"/>
      <c r="F189" s="326"/>
      <c r="G189" s="326"/>
      <c r="H189" s="326"/>
      <c r="I189" s="326"/>
      <c r="J189" s="326"/>
      <c r="K189" s="326"/>
      <c r="L189" s="326"/>
      <c r="M189" s="326"/>
    </row>
    <row r="190" spans="1:13" ht="15.75" customHeight="1" x14ac:dyDescent="0.3">
      <c r="A190" s="326"/>
      <c r="B190" s="326"/>
      <c r="C190" s="326"/>
      <c r="D190" s="326"/>
      <c r="E190" s="326"/>
      <c r="F190" s="326"/>
      <c r="G190" s="326"/>
      <c r="H190" s="326"/>
      <c r="I190" s="326"/>
      <c r="J190" s="326"/>
      <c r="K190" s="326"/>
      <c r="L190" s="326"/>
      <c r="M190" s="326"/>
    </row>
    <row r="191" spans="1:13" ht="15.75" customHeight="1" x14ac:dyDescent="0.3">
      <c r="A191" s="326"/>
      <c r="B191" s="326"/>
      <c r="C191" s="326"/>
      <c r="D191" s="326"/>
      <c r="E191" s="326"/>
      <c r="F191" s="326"/>
      <c r="G191" s="326"/>
      <c r="H191" s="326"/>
      <c r="I191" s="326"/>
      <c r="J191" s="326"/>
      <c r="K191" s="326"/>
      <c r="L191" s="326"/>
      <c r="M191" s="326"/>
    </row>
    <row r="192" spans="1:13" ht="15.75" customHeight="1" x14ac:dyDescent="0.3">
      <c r="A192" s="326"/>
      <c r="B192" s="326"/>
      <c r="C192" s="326"/>
      <c r="D192" s="326"/>
      <c r="E192" s="326"/>
      <c r="F192" s="326"/>
      <c r="G192" s="326"/>
      <c r="H192" s="326"/>
      <c r="I192" s="326"/>
      <c r="J192" s="326"/>
      <c r="K192" s="326"/>
      <c r="L192" s="326"/>
      <c r="M192" s="326"/>
    </row>
    <row r="193" spans="1:13" ht="15.75" customHeight="1" x14ac:dyDescent="0.3">
      <c r="A193" s="326"/>
      <c r="B193" s="326"/>
      <c r="C193" s="326"/>
      <c r="D193" s="326"/>
      <c r="E193" s="326"/>
      <c r="F193" s="326"/>
      <c r="G193" s="326"/>
      <c r="H193" s="326"/>
      <c r="I193" s="326"/>
      <c r="J193" s="326"/>
      <c r="K193" s="326"/>
      <c r="L193" s="326"/>
      <c r="M193" s="326"/>
    </row>
    <row r="194" spans="1:13" ht="15.75" customHeight="1" x14ac:dyDescent="0.3">
      <c r="A194" s="326"/>
      <c r="B194" s="326"/>
      <c r="C194" s="326"/>
      <c r="D194" s="326"/>
      <c r="E194" s="326"/>
      <c r="F194" s="326"/>
      <c r="G194" s="326"/>
      <c r="H194" s="326"/>
      <c r="I194" s="326"/>
      <c r="J194" s="326"/>
      <c r="K194" s="326"/>
      <c r="L194" s="326"/>
      <c r="M194" s="326"/>
    </row>
    <row r="195" spans="1:13" ht="15.75" customHeight="1" x14ac:dyDescent="0.3">
      <c r="A195" s="326"/>
      <c r="B195" s="326"/>
      <c r="C195" s="326"/>
      <c r="D195" s="326"/>
      <c r="E195" s="326"/>
      <c r="F195" s="326"/>
      <c r="G195" s="326"/>
      <c r="H195" s="326"/>
      <c r="I195" s="326"/>
      <c r="J195" s="326"/>
      <c r="K195" s="326"/>
      <c r="L195" s="326"/>
      <c r="M195" s="326"/>
    </row>
    <row r="196" spans="1:13" ht="15.75" customHeight="1" x14ac:dyDescent="0.3">
      <c r="A196" s="326"/>
      <c r="B196" s="326"/>
      <c r="C196" s="326"/>
      <c r="D196" s="326"/>
      <c r="E196" s="326"/>
      <c r="F196" s="326"/>
      <c r="G196" s="326"/>
      <c r="H196" s="326"/>
      <c r="I196" s="326"/>
      <c r="J196" s="326"/>
      <c r="K196" s="326"/>
      <c r="L196" s="326"/>
      <c r="M196" s="326"/>
    </row>
    <row r="197" spans="1:13" ht="15.75" customHeight="1" x14ac:dyDescent="0.3">
      <c r="A197" s="326"/>
      <c r="B197" s="326"/>
      <c r="C197" s="326"/>
      <c r="D197" s="326"/>
      <c r="E197" s="326"/>
      <c r="F197" s="326"/>
      <c r="G197" s="326"/>
      <c r="H197" s="326"/>
      <c r="I197" s="326"/>
      <c r="J197" s="326"/>
      <c r="K197" s="326"/>
      <c r="L197" s="326"/>
      <c r="M197" s="326"/>
    </row>
    <row r="198" spans="1:13" ht="15.75" customHeight="1" x14ac:dyDescent="0.3">
      <c r="A198" s="326"/>
      <c r="B198" s="326"/>
      <c r="C198" s="326"/>
      <c r="D198" s="326"/>
      <c r="E198" s="326"/>
      <c r="F198" s="326"/>
      <c r="G198" s="326"/>
      <c r="H198" s="326"/>
      <c r="I198" s="326"/>
      <c r="J198" s="326"/>
      <c r="K198" s="326"/>
      <c r="L198" s="326"/>
      <c r="M198" s="326"/>
    </row>
    <row r="199" spans="1:13" ht="15.75" customHeight="1" x14ac:dyDescent="0.3">
      <c r="A199" s="326"/>
      <c r="B199" s="326"/>
      <c r="C199" s="326"/>
      <c r="D199" s="326"/>
      <c r="E199" s="326"/>
      <c r="F199" s="326"/>
      <c r="G199" s="326"/>
      <c r="H199" s="326"/>
      <c r="I199" s="326"/>
      <c r="J199" s="326"/>
      <c r="K199" s="326"/>
      <c r="L199" s="326"/>
      <c r="M199" s="326"/>
    </row>
    <row r="200" spans="1:13" ht="15.75" customHeight="1" x14ac:dyDescent="0.3">
      <c r="A200" s="326"/>
      <c r="B200" s="326"/>
      <c r="C200" s="326"/>
      <c r="D200" s="326"/>
      <c r="E200" s="326"/>
      <c r="F200" s="326"/>
      <c r="G200" s="326"/>
      <c r="H200" s="326"/>
      <c r="I200" s="326"/>
      <c r="J200" s="326"/>
      <c r="K200" s="326"/>
      <c r="L200" s="326"/>
      <c r="M200" s="326"/>
    </row>
    <row r="201" spans="1:13" ht="15.75" customHeight="1" x14ac:dyDescent="0.3">
      <c r="A201" s="326"/>
      <c r="B201" s="326"/>
      <c r="C201" s="326"/>
      <c r="D201" s="326"/>
      <c r="E201" s="326"/>
      <c r="F201" s="326"/>
      <c r="G201" s="326"/>
      <c r="H201" s="326"/>
      <c r="I201" s="326"/>
      <c r="J201" s="326"/>
      <c r="K201" s="326"/>
      <c r="L201" s="326"/>
      <c r="M201" s="326"/>
    </row>
    <row r="202" spans="1:13" ht="15.75" customHeight="1" x14ac:dyDescent="0.3">
      <c r="A202" s="326"/>
      <c r="B202" s="326"/>
      <c r="C202" s="326"/>
      <c r="D202" s="326"/>
      <c r="E202" s="326"/>
      <c r="F202" s="326"/>
      <c r="G202" s="326"/>
      <c r="H202" s="326"/>
      <c r="I202" s="326"/>
      <c r="J202" s="326"/>
      <c r="K202" s="326"/>
      <c r="L202" s="326"/>
      <c r="M202" s="326"/>
    </row>
    <row r="203" spans="1:13" ht="15.75" customHeight="1" x14ac:dyDescent="0.3">
      <c r="A203" s="326"/>
      <c r="B203" s="326"/>
      <c r="C203" s="326"/>
      <c r="D203" s="326"/>
      <c r="E203" s="326"/>
      <c r="F203" s="326"/>
      <c r="G203" s="326"/>
      <c r="H203" s="326"/>
      <c r="I203" s="326"/>
      <c r="J203" s="326"/>
      <c r="K203" s="326"/>
      <c r="L203" s="326"/>
      <c r="M203" s="326"/>
    </row>
    <row r="204" spans="1:13" ht="15.75" customHeight="1" x14ac:dyDescent="0.3">
      <c r="A204" s="326"/>
      <c r="B204" s="326"/>
      <c r="C204" s="326"/>
      <c r="D204" s="326"/>
      <c r="E204" s="326"/>
      <c r="F204" s="326"/>
      <c r="G204" s="326"/>
      <c r="H204" s="326"/>
      <c r="I204" s="326"/>
      <c r="J204" s="326"/>
      <c r="K204" s="326"/>
      <c r="L204" s="326"/>
      <c r="M204" s="326"/>
    </row>
    <row r="205" spans="1:13" ht="15.75" customHeight="1" x14ac:dyDescent="0.3">
      <c r="A205" s="326"/>
      <c r="B205" s="326"/>
      <c r="C205" s="326"/>
      <c r="D205" s="326"/>
      <c r="E205" s="326"/>
      <c r="F205" s="326"/>
      <c r="G205" s="326"/>
      <c r="H205" s="326"/>
      <c r="I205" s="326"/>
      <c r="J205" s="326"/>
      <c r="K205" s="326"/>
      <c r="L205" s="326"/>
      <c r="M205" s="326"/>
    </row>
    <row r="206" spans="1:13" ht="15.75" customHeight="1" x14ac:dyDescent="0.3">
      <c r="A206" s="326"/>
      <c r="B206" s="326"/>
      <c r="C206" s="326"/>
      <c r="D206" s="326"/>
      <c r="E206" s="326"/>
      <c r="F206" s="326"/>
      <c r="G206" s="326"/>
      <c r="H206" s="326"/>
      <c r="I206" s="326"/>
      <c r="J206" s="326"/>
      <c r="K206" s="326"/>
      <c r="L206" s="326"/>
      <c r="M206" s="326"/>
    </row>
    <row r="207" spans="1:13" ht="15.75" customHeight="1" x14ac:dyDescent="0.3">
      <c r="A207" s="326"/>
      <c r="B207" s="326"/>
      <c r="C207" s="326"/>
      <c r="D207" s="326"/>
      <c r="E207" s="326"/>
      <c r="F207" s="326"/>
      <c r="G207" s="326"/>
      <c r="H207" s="326"/>
      <c r="I207" s="326"/>
      <c r="J207" s="326"/>
      <c r="K207" s="326"/>
      <c r="L207" s="326"/>
      <c r="M207" s="326"/>
    </row>
    <row r="208" spans="1:13" ht="15.75" customHeight="1" x14ac:dyDescent="0.3">
      <c r="A208" s="326"/>
      <c r="B208" s="326"/>
      <c r="C208" s="326"/>
      <c r="D208" s="326"/>
      <c r="E208" s="326"/>
      <c r="F208" s="326"/>
      <c r="G208" s="326"/>
      <c r="H208" s="326"/>
      <c r="I208" s="326"/>
      <c r="J208" s="326"/>
      <c r="K208" s="326"/>
      <c r="L208" s="326"/>
      <c r="M208" s="326"/>
    </row>
    <row r="209" spans="1:13" ht="15.75" customHeight="1" x14ac:dyDescent="0.3">
      <c r="A209" s="326"/>
      <c r="B209" s="326"/>
      <c r="C209" s="326"/>
      <c r="D209" s="326"/>
      <c r="E209" s="326"/>
      <c r="F209" s="326"/>
      <c r="G209" s="326"/>
      <c r="H209" s="326"/>
      <c r="I209" s="326"/>
      <c r="J209" s="326"/>
      <c r="K209" s="326"/>
      <c r="L209" s="326"/>
      <c r="M209" s="326"/>
    </row>
    <row r="210" spans="1:13" ht="15.75" customHeight="1" x14ac:dyDescent="0.3">
      <c r="A210" s="326"/>
      <c r="B210" s="326"/>
      <c r="C210" s="326"/>
      <c r="D210" s="326"/>
      <c r="E210" s="326"/>
      <c r="F210" s="326"/>
      <c r="G210" s="326"/>
      <c r="H210" s="326"/>
      <c r="I210" s="326"/>
      <c r="J210" s="326"/>
      <c r="K210" s="326"/>
      <c r="L210" s="326"/>
      <c r="M210" s="326"/>
    </row>
    <row r="211" spans="1:13" ht="15.75" customHeight="1" x14ac:dyDescent="0.3">
      <c r="A211" s="326"/>
      <c r="B211" s="326"/>
      <c r="C211" s="326"/>
      <c r="D211" s="326"/>
      <c r="E211" s="326"/>
      <c r="F211" s="326"/>
      <c r="G211" s="326"/>
      <c r="H211" s="326"/>
      <c r="I211" s="326"/>
      <c r="J211" s="326"/>
      <c r="K211" s="326"/>
      <c r="L211" s="326"/>
      <c r="M211" s="326"/>
    </row>
    <row r="212" spans="1:13" ht="15.75" customHeight="1" x14ac:dyDescent="0.3">
      <c r="A212" s="326"/>
      <c r="B212" s="326"/>
      <c r="C212" s="326"/>
      <c r="D212" s="326"/>
      <c r="E212" s="326"/>
      <c r="F212" s="326"/>
      <c r="G212" s="326"/>
      <c r="H212" s="326"/>
      <c r="I212" s="326"/>
      <c r="J212" s="326"/>
      <c r="K212" s="326"/>
      <c r="L212" s="326"/>
      <c r="M212" s="326"/>
    </row>
    <row r="213" spans="1:13" ht="15.75" customHeight="1" x14ac:dyDescent="0.3">
      <c r="A213" s="326"/>
      <c r="B213" s="326"/>
      <c r="C213" s="326"/>
      <c r="D213" s="326"/>
      <c r="E213" s="326"/>
      <c r="F213" s="326"/>
      <c r="G213" s="326"/>
      <c r="H213" s="326"/>
      <c r="I213" s="326"/>
      <c r="J213" s="326"/>
      <c r="K213" s="326"/>
      <c r="L213" s="326"/>
      <c r="M213" s="326"/>
    </row>
    <row r="214" spans="1:13" ht="15.75" customHeight="1" x14ac:dyDescent="0.3">
      <c r="A214" s="326"/>
      <c r="B214" s="326"/>
      <c r="C214" s="326"/>
      <c r="D214" s="326"/>
      <c r="E214" s="326"/>
      <c r="F214" s="326"/>
      <c r="G214" s="326"/>
      <c r="H214" s="326"/>
      <c r="I214" s="326"/>
      <c r="J214" s="326"/>
      <c r="K214" s="326"/>
      <c r="L214" s="326"/>
      <c r="M214" s="326"/>
    </row>
    <row r="215" spans="1:13" ht="15.75" customHeight="1" x14ac:dyDescent="0.3">
      <c r="A215" s="326"/>
      <c r="B215" s="326"/>
      <c r="C215" s="326"/>
      <c r="D215" s="326"/>
      <c r="E215" s="326"/>
      <c r="F215" s="326"/>
      <c r="G215" s="326"/>
      <c r="H215" s="326"/>
      <c r="I215" s="326"/>
      <c r="J215" s="326"/>
      <c r="K215" s="326"/>
      <c r="L215" s="326"/>
      <c r="M215" s="326"/>
    </row>
    <row r="216" spans="1:13" ht="15.75" customHeight="1" x14ac:dyDescent="0.3">
      <c r="A216" s="326"/>
      <c r="B216" s="326"/>
      <c r="C216" s="326"/>
      <c r="D216" s="326"/>
      <c r="E216" s="326"/>
      <c r="F216" s="326"/>
      <c r="G216" s="326"/>
      <c r="H216" s="326"/>
      <c r="I216" s="326"/>
      <c r="J216" s="326"/>
      <c r="K216" s="326"/>
      <c r="L216" s="326"/>
      <c r="M216" s="326"/>
    </row>
    <row r="217" spans="1:13" ht="15.75" customHeight="1" x14ac:dyDescent="0.3">
      <c r="A217" s="326"/>
      <c r="B217" s="326"/>
      <c r="C217" s="326"/>
      <c r="D217" s="326"/>
      <c r="E217" s="326"/>
      <c r="F217" s="326"/>
      <c r="G217" s="326"/>
      <c r="H217" s="326"/>
      <c r="I217" s="326"/>
      <c r="J217" s="326"/>
      <c r="K217" s="326"/>
      <c r="L217" s="326"/>
      <c r="M217" s="326"/>
    </row>
    <row r="218" spans="1:13" ht="15.75" customHeight="1" x14ac:dyDescent="0.3">
      <c r="A218" s="326"/>
      <c r="B218" s="326"/>
      <c r="C218" s="326"/>
      <c r="D218" s="326"/>
      <c r="E218" s="326"/>
      <c r="F218" s="326"/>
      <c r="G218" s="326"/>
      <c r="H218" s="326"/>
      <c r="I218" s="326"/>
      <c r="J218" s="326"/>
      <c r="K218" s="326"/>
      <c r="L218" s="326"/>
      <c r="M218" s="326"/>
    </row>
    <row r="219" spans="1:13" ht="15.75" customHeight="1" x14ac:dyDescent="0.3">
      <c r="A219" s="326"/>
      <c r="B219" s="326"/>
      <c r="C219" s="326"/>
      <c r="D219" s="326"/>
      <c r="E219" s="326"/>
      <c r="F219" s="326"/>
      <c r="G219" s="326"/>
      <c r="H219" s="326"/>
      <c r="I219" s="326"/>
      <c r="J219" s="326"/>
      <c r="K219" s="326"/>
      <c r="L219" s="326"/>
      <c r="M219" s="326"/>
    </row>
    <row r="220" spans="1:13" ht="15.75" customHeight="1" x14ac:dyDescent="0.3">
      <c r="A220" s="326"/>
      <c r="B220" s="326"/>
      <c r="C220" s="326"/>
      <c r="D220" s="326"/>
      <c r="E220" s="326"/>
      <c r="F220" s="326"/>
      <c r="G220" s="326"/>
      <c r="H220" s="326"/>
      <c r="I220" s="326"/>
      <c r="J220" s="326"/>
      <c r="K220" s="326"/>
      <c r="L220" s="326"/>
      <c r="M220" s="326"/>
    </row>
    <row r="221" spans="1:13" ht="15.75" customHeight="1" x14ac:dyDescent="0.3">
      <c r="A221" s="326"/>
      <c r="B221" s="326"/>
      <c r="C221" s="326"/>
      <c r="D221" s="326"/>
      <c r="E221" s="326"/>
      <c r="F221" s="326"/>
      <c r="G221" s="326"/>
      <c r="H221" s="326"/>
      <c r="I221" s="326"/>
      <c r="J221" s="326"/>
      <c r="K221" s="326"/>
      <c r="L221" s="326"/>
      <c r="M221" s="326"/>
    </row>
    <row r="222" spans="1:13" ht="15.75" customHeight="1" x14ac:dyDescent="0.3">
      <c r="A222" s="326"/>
      <c r="B222" s="326"/>
      <c r="C222" s="326"/>
      <c r="D222" s="326"/>
      <c r="E222" s="326"/>
      <c r="F222" s="326"/>
      <c r="G222" s="326"/>
      <c r="H222" s="326"/>
      <c r="I222" s="326"/>
      <c r="J222" s="326"/>
      <c r="K222" s="326"/>
      <c r="L222" s="326"/>
      <c r="M222" s="326"/>
    </row>
    <row r="223" spans="1:13" ht="15.75" customHeight="1" x14ac:dyDescent="0.3">
      <c r="A223" s="326"/>
      <c r="B223" s="326"/>
      <c r="C223" s="326"/>
      <c r="D223" s="326"/>
      <c r="E223" s="326"/>
      <c r="F223" s="326"/>
      <c r="G223" s="326"/>
      <c r="H223" s="326"/>
      <c r="I223" s="326"/>
      <c r="J223" s="326"/>
      <c r="K223" s="326"/>
      <c r="L223" s="326"/>
      <c r="M223" s="326"/>
    </row>
    <row r="224" spans="1:13" ht="15.75" customHeight="1" x14ac:dyDescent="0.3">
      <c r="A224" s="326"/>
      <c r="B224" s="326"/>
      <c r="C224" s="326"/>
      <c r="D224" s="326"/>
      <c r="E224" s="326"/>
      <c r="F224" s="326"/>
      <c r="G224" s="326"/>
      <c r="H224" s="326"/>
      <c r="I224" s="326"/>
      <c r="J224" s="326"/>
      <c r="K224" s="326"/>
      <c r="L224" s="326"/>
      <c r="M224" s="326"/>
    </row>
    <row r="225" spans="1:13" ht="15.75" customHeight="1" x14ac:dyDescent="0.3">
      <c r="A225" s="326"/>
      <c r="B225" s="326"/>
      <c r="C225" s="326"/>
      <c r="D225" s="326"/>
      <c r="E225" s="326"/>
      <c r="F225" s="326"/>
      <c r="G225" s="326"/>
      <c r="H225" s="326"/>
      <c r="I225" s="326"/>
      <c r="J225" s="326"/>
      <c r="K225" s="326"/>
      <c r="L225" s="326"/>
      <c r="M225" s="326"/>
    </row>
    <row r="226" spans="1:13" ht="15.75" customHeight="1" x14ac:dyDescent="0.3">
      <c r="A226" s="326"/>
      <c r="B226" s="326"/>
      <c r="C226" s="326"/>
      <c r="D226" s="326"/>
      <c r="E226" s="326"/>
      <c r="F226" s="326"/>
      <c r="G226" s="326"/>
      <c r="H226" s="326"/>
      <c r="I226" s="326"/>
      <c r="J226" s="326"/>
      <c r="K226" s="326"/>
      <c r="L226" s="326"/>
      <c r="M226" s="326"/>
    </row>
    <row r="227" spans="1:13" ht="15.75" customHeight="1" x14ac:dyDescent="0.3">
      <c r="A227" s="326"/>
      <c r="B227" s="326"/>
      <c r="C227" s="326"/>
      <c r="D227" s="326"/>
      <c r="E227" s="326"/>
      <c r="F227" s="326"/>
      <c r="G227" s="326"/>
      <c r="H227" s="326"/>
      <c r="I227" s="326"/>
      <c r="J227" s="326"/>
      <c r="K227" s="326"/>
      <c r="L227" s="326"/>
      <c r="M227" s="326"/>
    </row>
    <row r="228" spans="1:13" ht="15.75" customHeight="1" x14ac:dyDescent="0.3">
      <c r="A228" s="326"/>
      <c r="B228" s="326"/>
      <c r="C228" s="326"/>
      <c r="D228" s="326"/>
      <c r="E228" s="326"/>
      <c r="F228" s="326"/>
      <c r="G228" s="326"/>
      <c r="H228" s="326"/>
      <c r="I228" s="326"/>
      <c r="J228" s="326"/>
      <c r="K228" s="326"/>
      <c r="L228" s="326"/>
      <c r="M228" s="326"/>
    </row>
    <row r="229" spans="1:13" ht="15.75" customHeight="1" x14ac:dyDescent="0.3">
      <c r="A229" s="326"/>
      <c r="B229" s="326"/>
      <c r="C229" s="326"/>
      <c r="D229" s="326"/>
      <c r="E229" s="326"/>
      <c r="F229" s="326"/>
      <c r="G229" s="326"/>
      <c r="H229" s="326"/>
      <c r="I229" s="326"/>
      <c r="J229" s="326"/>
      <c r="K229" s="326"/>
      <c r="L229" s="326"/>
      <c r="M229" s="326"/>
    </row>
    <row r="230" spans="1:13" ht="15.75" customHeight="1" x14ac:dyDescent="0.3">
      <c r="A230" s="326"/>
      <c r="B230" s="326"/>
      <c r="C230" s="326"/>
      <c r="D230" s="326"/>
      <c r="E230" s="326"/>
      <c r="F230" s="326"/>
      <c r="G230" s="326"/>
      <c r="H230" s="326"/>
      <c r="I230" s="326"/>
      <c r="J230" s="326"/>
      <c r="K230" s="326"/>
      <c r="L230" s="326"/>
      <c r="M230" s="326"/>
    </row>
    <row r="231" spans="1:13" ht="15.75" customHeight="1" x14ac:dyDescent="0.3">
      <c r="A231" s="326"/>
      <c r="B231" s="326"/>
      <c r="C231" s="326"/>
      <c r="D231" s="326"/>
      <c r="E231" s="326"/>
      <c r="F231" s="326"/>
      <c r="G231" s="326"/>
      <c r="H231" s="326"/>
      <c r="I231" s="326"/>
      <c r="J231" s="326"/>
      <c r="K231" s="326"/>
      <c r="L231" s="326"/>
      <c r="M231" s="326"/>
    </row>
    <row r="232" spans="1:13" ht="15.75" customHeight="1" x14ac:dyDescent="0.3">
      <c r="A232" s="326"/>
      <c r="B232" s="326"/>
      <c r="C232" s="326"/>
      <c r="D232" s="326"/>
      <c r="E232" s="326"/>
      <c r="F232" s="326"/>
      <c r="G232" s="326"/>
      <c r="H232" s="326"/>
      <c r="I232" s="326"/>
      <c r="J232" s="326"/>
      <c r="K232" s="326"/>
      <c r="L232" s="326"/>
      <c r="M232" s="326"/>
    </row>
    <row r="233" spans="1:13" ht="15.75" customHeight="1" x14ac:dyDescent="0.3">
      <c r="A233" s="326"/>
      <c r="B233" s="326"/>
      <c r="C233" s="326"/>
      <c r="D233" s="326"/>
      <c r="E233" s="326"/>
      <c r="F233" s="326"/>
      <c r="G233" s="326"/>
      <c r="H233" s="326"/>
      <c r="I233" s="326"/>
      <c r="J233" s="326"/>
      <c r="K233" s="326"/>
      <c r="L233" s="326"/>
      <c r="M233" s="326"/>
    </row>
    <row r="234" spans="1:13" ht="15.75" customHeight="1" x14ac:dyDescent="0.3">
      <c r="A234" s="326"/>
      <c r="B234" s="326"/>
      <c r="C234" s="326"/>
      <c r="D234" s="326"/>
      <c r="E234" s="326"/>
      <c r="F234" s="326"/>
      <c r="G234" s="326"/>
      <c r="H234" s="326"/>
      <c r="I234" s="326"/>
      <c r="J234" s="326"/>
      <c r="K234" s="326"/>
      <c r="L234" s="326"/>
      <c r="M234" s="326"/>
    </row>
    <row r="235" spans="1:13" ht="15.75" customHeight="1" x14ac:dyDescent="0.3">
      <c r="A235" s="326"/>
      <c r="B235" s="326"/>
      <c r="C235" s="326"/>
      <c r="D235" s="326"/>
      <c r="E235" s="326"/>
      <c r="F235" s="326"/>
      <c r="G235" s="326"/>
      <c r="H235" s="326"/>
      <c r="I235" s="326"/>
      <c r="J235" s="326"/>
      <c r="K235" s="326"/>
      <c r="L235" s="326"/>
      <c r="M235" s="326"/>
    </row>
    <row r="236" spans="1:13" ht="15.75" customHeight="1" x14ac:dyDescent="0.3">
      <c r="A236" s="326"/>
      <c r="B236" s="326"/>
      <c r="C236" s="326"/>
      <c r="D236" s="326"/>
      <c r="E236" s="326"/>
      <c r="F236" s="326"/>
      <c r="G236" s="326"/>
      <c r="H236" s="326"/>
      <c r="I236" s="326"/>
      <c r="J236" s="326"/>
      <c r="K236" s="326"/>
      <c r="L236" s="326"/>
      <c r="M236" s="326"/>
    </row>
    <row r="237" spans="1:13" ht="15.75" customHeight="1" x14ac:dyDescent="0.3">
      <c r="A237" s="326"/>
      <c r="B237" s="326"/>
      <c r="C237" s="326"/>
      <c r="D237" s="326"/>
      <c r="E237" s="326"/>
      <c r="F237" s="326"/>
      <c r="G237" s="326"/>
      <c r="H237" s="326"/>
      <c r="I237" s="326"/>
      <c r="J237" s="326"/>
      <c r="K237" s="326"/>
      <c r="L237" s="326"/>
      <c r="M237" s="326"/>
    </row>
    <row r="238" spans="1:13" ht="15.75" customHeight="1" x14ac:dyDescent="0.3">
      <c r="A238" s="326"/>
      <c r="B238" s="326"/>
      <c r="C238" s="326"/>
      <c r="D238" s="326"/>
      <c r="E238" s="326"/>
      <c r="F238" s="326"/>
      <c r="G238" s="326"/>
      <c r="H238" s="326"/>
      <c r="I238" s="326"/>
      <c r="J238" s="326"/>
      <c r="K238" s="326"/>
      <c r="L238" s="326"/>
      <c r="M238" s="326"/>
    </row>
    <row r="239" spans="1:13" ht="15.75" customHeight="1" x14ac:dyDescent="0.3">
      <c r="A239" s="326"/>
      <c r="B239" s="326"/>
      <c r="C239" s="326"/>
      <c r="D239" s="326"/>
      <c r="E239" s="326"/>
      <c r="F239" s="326"/>
      <c r="G239" s="326"/>
      <c r="H239" s="326"/>
      <c r="I239" s="326"/>
      <c r="J239" s="326"/>
      <c r="K239" s="326"/>
      <c r="L239" s="326"/>
      <c r="M239" s="326"/>
    </row>
    <row r="240" spans="1:13" ht="15.75" customHeight="1" x14ac:dyDescent="0.3">
      <c r="A240" s="326"/>
      <c r="B240" s="326"/>
      <c r="C240" s="326"/>
      <c r="D240" s="326"/>
      <c r="E240" s="326"/>
      <c r="F240" s="326"/>
      <c r="G240" s="326"/>
      <c r="H240" s="326"/>
      <c r="I240" s="326"/>
      <c r="J240" s="326"/>
      <c r="K240" s="326"/>
      <c r="L240" s="326"/>
      <c r="M240" s="326"/>
    </row>
    <row r="241" spans="1:13" ht="15.75" customHeight="1" x14ac:dyDescent="0.3">
      <c r="A241" s="326"/>
      <c r="B241" s="326"/>
      <c r="C241" s="326"/>
      <c r="D241" s="326"/>
      <c r="E241" s="326"/>
      <c r="F241" s="326"/>
      <c r="G241" s="326"/>
      <c r="H241" s="326"/>
      <c r="I241" s="326"/>
      <c r="J241" s="326"/>
      <c r="K241" s="326"/>
      <c r="L241" s="326"/>
      <c r="M241" s="326"/>
    </row>
    <row r="242" spans="1:13" ht="15.75" customHeight="1" x14ac:dyDescent="0.3">
      <c r="A242" s="326"/>
      <c r="B242" s="326"/>
      <c r="C242" s="326"/>
      <c r="D242" s="326"/>
      <c r="E242" s="326"/>
      <c r="F242" s="326"/>
      <c r="G242" s="326"/>
      <c r="H242" s="326"/>
      <c r="I242" s="326"/>
      <c r="J242" s="326"/>
      <c r="K242" s="326"/>
      <c r="L242" s="326"/>
      <c r="M242" s="326"/>
    </row>
    <row r="243" spans="1:13" ht="15.75" customHeight="1" x14ac:dyDescent="0.3">
      <c r="A243" s="326"/>
      <c r="B243" s="326"/>
      <c r="C243" s="326"/>
      <c r="D243" s="326"/>
      <c r="E243" s="326"/>
      <c r="F243" s="326"/>
      <c r="G243" s="326"/>
      <c r="H243" s="326"/>
      <c r="I243" s="326"/>
      <c r="J243" s="326"/>
      <c r="K243" s="326"/>
      <c r="L243" s="326"/>
      <c r="M243" s="326"/>
    </row>
    <row r="244" spans="1:13" ht="15.75" customHeight="1" x14ac:dyDescent="0.3">
      <c r="A244" s="326"/>
      <c r="B244" s="326"/>
      <c r="C244" s="326"/>
      <c r="D244" s="326"/>
      <c r="E244" s="326"/>
      <c r="F244" s="326"/>
      <c r="G244" s="326"/>
      <c r="H244" s="326"/>
      <c r="I244" s="326"/>
      <c r="J244" s="326"/>
      <c r="K244" s="326"/>
      <c r="L244" s="326"/>
      <c r="M244" s="326"/>
    </row>
    <row r="245" spans="1:13" ht="15.75" customHeight="1" x14ac:dyDescent="0.3">
      <c r="A245" s="326"/>
      <c r="B245" s="326"/>
      <c r="C245" s="326"/>
      <c r="D245" s="326"/>
      <c r="E245" s="326"/>
      <c r="F245" s="326"/>
      <c r="G245" s="326"/>
      <c r="H245" s="326"/>
      <c r="I245" s="326"/>
      <c r="J245" s="326"/>
      <c r="K245" s="326"/>
      <c r="L245" s="326"/>
      <c r="M245" s="326"/>
    </row>
    <row r="246" spans="1:13" ht="15.75" customHeight="1" x14ac:dyDescent="0.3">
      <c r="A246" s="326"/>
      <c r="B246" s="326"/>
      <c r="C246" s="326"/>
      <c r="D246" s="326"/>
      <c r="E246" s="326"/>
      <c r="F246" s="326"/>
      <c r="G246" s="326"/>
      <c r="H246" s="326"/>
      <c r="I246" s="326"/>
      <c r="J246" s="326"/>
      <c r="K246" s="326"/>
      <c r="L246" s="326"/>
      <c r="M246" s="326"/>
    </row>
    <row r="247" spans="1:13" ht="15.75" customHeight="1" x14ac:dyDescent="0.3">
      <c r="A247" s="326"/>
      <c r="B247" s="326"/>
      <c r="C247" s="326"/>
      <c r="D247" s="326"/>
      <c r="E247" s="326"/>
      <c r="F247" s="326"/>
      <c r="G247" s="326"/>
      <c r="H247" s="326"/>
      <c r="I247" s="326"/>
      <c r="J247" s="326"/>
      <c r="K247" s="326"/>
      <c r="L247" s="326"/>
      <c r="M247" s="326"/>
    </row>
    <row r="248" spans="1:13" ht="15.75" customHeight="1" x14ac:dyDescent="0.3">
      <c r="A248" s="326"/>
      <c r="B248" s="326"/>
      <c r="C248" s="326"/>
      <c r="D248" s="326"/>
      <c r="E248" s="326"/>
      <c r="F248" s="326"/>
      <c r="G248" s="326"/>
      <c r="H248" s="326"/>
      <c r="I248" s="326"/>
      <c r="J248" s="326"/>
      <c r="K248" s="326"/>
      <c r="L248" s="326"/>
      <c r="M248" s="326"/>
    </row>
    <row r="249" spans="1:13" ht="15.75" customHeight="1" x14ac:dyDescent="0.3">
      <c r="A249" s="326"/>
      <c r="B249" s="326"/>
      <c r="C249" s="326"/>
      <c r="D249" s="326"/>
      <c r="E249" s="326"/>
      <c r="F249" s="326"/>
      <c r="G249" s="326"/>
      <c r="H249" s="326"/>
      <c r="I249" s="326"/>
      <c r="J249" s="326"/>
      <c r="K249" s="326"/>
      <c r="L249" s="326"/>
      <c r="M249" s="326"/>
    </row>
    <row r="250" spans="1:13" ht="15.75" customHeight="1" x14ac:dyDescent="0.3">
      <c r="A250" s="326"/>
      <c r="B250" s="326"/>
      <c r="C250" s="326"/>
      <c r="D250" s="326"/>
      <c r="E250" s="326"/>
      <c r="F250" s="326"/>
      <c r="G250" s="326"/>
      <c r="H250" s="326"/>
      <c r="I250" s="326"/>
      <c r="J250" s="326"/>
      <c r="K250" s="326"/>
      <c r="L250" s="326"/>
      <c r="M250" s="326"/>
    </row>
    <row r="251" spans="1:13" ht="15.75" customHeight="1" x14ac:dyDescent="0.3">
      <c r="A251" s="326"/>
      <c r="B251" s="326"/>
      <c r="C251" s="326"/>
      <c r="D251" s="326"/>
      <c r="E251" s="326"/>
      <c r="F251" s="326"/>
      <c r="G251" s="326"/>
      <c r="H251" s="326"/>
      <c r="I251" s="326"/>
      <c r="J251" s="326"/>
      <c r="K251" s="326"/>
      <c r="L251" s="326"/>
      <c r="M251" s="326"/>
    </row>
    <row r="252" spans="1:13" ht="15.75" customHeight="1" x14ac:dyDescent="0.3">
      <c r="A252" s="326"/>
      <c r="B252" s="326"/>
      <c r="C252" s="326"/>
      <c r="D252" s="326"/>
      <c r="E252" s="326"/>
      <c r="F252" s="326"/>
      <c r="G252" s="326"/>
      <c r="H252" s="326"/>
      <c r="I252" s="326"/>
      <c r="J252" s="326"/>
      <c r="K252" s="326"/>
      <c r="L252" s="326"/>
      <c r="M252" s="326"/>
    </row>
    <row r="253" spans="1:13" ht="15.75" customHeight="1" x14ac:dyDescent="0.3">
      <c r="A253" s="326"/>
      <c r="B253" s="326"/>
      <c r="C253" s="326"/>
      <c r="D253" s="326"/>
      <c r="E253" s="326"/>
      <c r="F253" s="326"/>
      <c r="G253" s="326"/>
      <c r="H253" s="326"/>
      <c r="I253" s="326"/>
      <c r="J253" s="326"/>
      <c r="K253" s="326"/>
      <c r="L253" s="326"/>
      <c r="M253" s="326"/>
    </row>
    <row r="254" spans="1:13" ht="15.75" customHeight="1" x14ac:dyDescent="0.3">
      <c r="A254" s="326"/>
      <c r="B254" s="326"/>
      <c r="C254" s="326"/>
      <c r="D254" s="326"/>
      <c r="E254" s="326"/>
      <c r="F254" s="326"/>
      <c r="G254" s="326"/>
      <c r="H254" s="326"/>
      <c r="I254" s="326"/>
      <c r="J254" s="326"/>
      <c r="K254" s="326"/>
      <c r="L254" s="326"/>
      <c r="M254" s="326"/>
    </row>
    <row r="255" spans="1:13" ht="15.75" customHeight="1" x14ac:dyDescent="0.3">
      <c r="A255" s="326"/>
      <c r="B255" s="326"/>
      <c r="C255" s="326"/>
      <c r="D255" s="326"/>
      <c r="E255" s="326"/>
      <c r="F255" s="326"/>
      <c r="G255" s="326"/>
      <c r="H255" s="326"/>
      <c r="I255" s="326"/>
      <c r="J255" s="326"/>
      <c r="K255" s="326"/>
      <c r="L255" s="326"/>
      <c r="M255" s="326"/>
    </row>
    <row r="256" spans="1:13" ht="15.75" customHeight="1" x14ac:dyDescent="0.3">
      <c r="A256" s="326"/>
      <c r="B256" s="326"/>
      <c r="C256" s="326"/>
      <c r="D256" s="326"/>
      <c r="E256" s="326"/>
      <c r="F256" s="326"/>
      <c r="G256" s="326"/>
      <c r="H256" s="326"/>
      <c r="I256" s="326"/>
      <c r="J256" s="326"/>
      <c r="K256" s="326"/>
      <c r="L256" s="326"/>
      <c r="M256" s="326"/>
    </row>
    <row r="257" spans="1:13" ht="15.75" customHeight="1" x14ac:dyDescent="0.3">
      <c r="A257" s="326"/>
      <c r="B257" s="326"/>
      <c r="C257" s="326"/>
      <c r="D257" s="326"/>
      <c r="E257" s="326"/>
      <c r="F257" s="326"/>
      <c r="G257" s="326"/>
      <c r="H257" s="326"/>
      <c r="I257" s="326"/>
      <c r="J257" s="326"/>
      <c r="K257" s="326"/>
      <c r="L257" s="326"/>
      <c r="M257" s="326"/>
    </row>
    <row r="258" spans="1:13" ht="15.75" customHeight="1" x14ac:dyDescent="0.3">
      <c r="A258" s="326"/>
      <c r="B258" s="326"/>
      <c r="C258" s="326"/>
      <c r="D258" s="326"/>
      <c r="E258" s="326"/>
      <c r="F258" s="326"/>
      <c r="G258" s="326"/>
      <c r="H258" s="326"/>
      <c r="I258" s="326"/>
      <c r="J258" s="326"/>
      <c r="K258" s="326"/>
      <c r="L258" s="326"/>
      <c r="M258" s="326"/>
    </row>
    <row r="259" spans="1:13" ht="15.75" customHeight="1" x14ac:dyDescent="0.3">
      <c r="A259" s="326"/>
      <c r="B259" s="326"/>
      <c r="C259" s="326"/>
      <c r="D259" s="326"/>
      <c r="E259" s="326"/>
      <c r="F259" s="326"/>
      <c r="G259" s="326"/>
      <c r="H259" s="326"/>
      <c r="I259" s="326"/>
      <c r="J259" s="326"/>
      <c r="K259" s="326"/>
      <c r="L259" s="326"/>
      <c r="M259" s="326"/>
    </row>
    <row r="260" spans="1:13" ht="15.75" customHeight="1" x14ac:dyDescent="0.3">
      <c r="A260" s="326"/>
      <c r="B260" s="326"/>
      <c r="C260" s="326"/>
      <c r="D260" s="326"/>
      <c r="E260" s="326"/>
      <c r="F260" s="326"/>
      <c r="G260" s="326"/>
      <c r="H260" s="326"/>
      <c r="I260" s="326"/>
      <c r="J260" s="326"/>
      <c r="K260" s="326"/>
      <c r="L260" s="326"/>
      <c r="M260" s="326"/>
    </row>
    <row r="261" spans="1:13" ht="15.75" customHeight="1" x14ac:dyDescent="0.3">
      <c r="A261" s="326"/>
      <c r="B261" s="326"/>
      <c r="C261" s="326"/>
      <c r="D261" s="326"/>
      <c r="E261" s="326"/>
      <c r="F261" s="326"/>
      <c r="G261" s="326"/>
      <c r="H261" s="326"/>
      <c r="I261" s="326"/>
      <c r="J261" s="326"/>
      <c r="K261" s="326"/>
      <c r="L261" s="326"/>
      <c r="M261" s="326"/>
    </row>
    <row r="262" spans="1:13" ht="15.75" customHeight="1" x14ac:dyDescent="0.3">
      <c r="A262" s="326"/>
      <c r="B262" s="326"/>
      <c r="C262" s="326"/>
      <c r="D262" s="326"/>
      <c r="E262" s="326"/>
      <c r="F262" s="326"/>
      <c r="G262" s="326"/>
      <c r="H262" s="326"/>
      <c r="I262" s="326"/>
      <c r="J262" s="326"/>
      <c r="K262" s="326"/>
      <c r="L262" s="326"/>
      <c r="M262" s="326"/>
    </row>
    <row r="263" spans="1:13" ht="15.75" customHeight="1" x14ac:dyDescent="0.3">
      <c r="A263" s="326"/>
      <c r="B263" s="326"/>
      <c r="C263" s="326"/>
      <c r="D263" s="326"/>
      <c r="E263" s="326"/>
      <c r="F263" s="326"/>
      <c r="G263" s="326"/>
      <c r="H263" s="326"/>
      <c r="I263" s="326"/>
      <c r="J263" s="326"/>
      <c r="K263" s="326"/>
      <c r="L263" s="326"/>
      <c r="M263" s="326"/>
    </row>
    <row r="264" spans="1:13" ht="15.75" customHeight="1" x14ac:dyDescent="0.3">
      <c r="A264" s="326"/>
      <c r="B264" s="326"/>
      <c r="C264" s="326"/>
      <c r="D264" s="326"/>
      <c r="E264" s="326"/>
      <c r="F264" s="326"/>
      <c r="G264" s="326"/>
      <c r="H264" s="326"/>
      <c r="I264" s="326"/>
      <c r="J264" s="326"/>
      <c r="K264" s="326"/>
      <c r="L264" s="326"/>
      <c r="M264" s="326"/>
    </row>
    <row r="265" spans="1:13" ht="15.75" customHeight="1" x14ac:dyDescent="0.3">
      <c r="A265" s="326"/>
      <c r="B265" s="326"/>
      <c r="C265" s="326"/>
      <c r="D265" s="326"/>
      <c r="E265" s="326"/>
      <c r="F265" s="326"/>
      <c r="G265" s="326"/>
      <c r="H265" s="326"/>
      <c r="I265" s="326"/>
      <c r="J265" s="326"/>
      <c r="K265" s="326"/>
      <c r="L265" s="326"/>
      <c r="M265" s="326"/>
    </row>
    <row r="266" spans="1:13" ht="15.75" customHeight="1" x14ac:dyDescent="0.3">
      <c r="A266" s="326"/>
      <c r="B266" s="326"/>
      <c r="C266" s="326"/>
      <c r="D266" s="326"/>
      <c r="E266" s="326"/>
      <c r="F266" s="326"/>
      <c r="G266" s="326"/>
      <c r="H266" s="326"/>
      <c r="I266" s="326"/>
      <c r="J266" s="326"/>
      <c r="K266" s="326"/>
      <c r="L266" s="326"/>
      <c r="M266" s="326"/>
    </row>
    <row r="267" spans="1:13" ht="15.75" customHeight="1" x14ac:dyDescent="0.3">
      <c r="A267" s="326"/>
      <c r="B267" s="326"/>
      <c r="C267" s="326"/>
      <c r="D267" s="326"/>
      <c r="E267" s="326"/>
      <c r="F267" s="326"/>
      <c r="G267" s="326"/>
      <c r="H267" s="326"/>
      <c r="I267" s="326"/>
      <c r="J267" s="326"/>
      <c r="K267" s="326"/>
      <c r="L267" s="326"/>
      <c r="M267" s="326"/>
    </row>
    <row r="268" spans="1:13" ht="15.75" customHeight="1" x14ac:dyDescent="0.3">
      <c r="A268" s="326"/>
      <c r="B268" s="326"/>
      <c r="C268" s="326"/>
      <c r="D268" s="326"/>
      <c r="E268" s="326"/>
      <c r="F268" s="326"/>
      <c r="G268" s="326"/>
      <c r="H268" s="326"/>
      <c r="I268" s="326"/>
      <c r="J268" s="326"/>
      <c r="K268" s="326"/>
      <c r="L268" s="326"/>
      <c r="M268" s="326"/>
    </row>
    <row r="269" spans="1:13" ht="15.75" customHeight="1" x14ac:dyDescent="0.3">
      <c r="A269" s="326"/>
      <c r="B269" s="326"/>
      <c r="C269" s="326"/>
      <c r="D269" s="326"/>
      <c r="E269" s="326"/>
      <c r="F269" s="326"/>
      <c r="G269" s="326"/>
      <c r="H269" s="326"/>
      <c r="I269" s="326"/>
      <c r="J269" s="326"/>
      <c r="K269" s="326"/>
      <c r="L269" s="326"/>
      <c r="M269" s="326"/>
    </row>
    <row r="270" spans="1:13" ht="15.75" customHeight="1" x14ac:dyDescent="0.3">
      <c r="A270" s="326"/>
      <c r="B270" s="326"/>
      <c r="C270" s="326"/>
      <c r="D270" s="326"/>
      <c r="E270" s="326"/>
      <c r="F270" s="326"/>
      <c r="G270" s="326"/>
      <c r="H270" s="326"/>
      <c r="I270" s="326"/>
      <c r="J270" s="326"/>
      <c r="K270" s="326"/>
      <c r="L270" s="326"/>
      <c r="M270" s="326"/>
    </row>
    <row r="271" spans="1:13" ht="15.75" customHeight="1" x14ac:dyDescent="0.3">
      <c r="A271" s="326"/>
      <c r="B271" s="326"/>
      <c r="C271" s="326"/>
      <c r="D271" s="326"/>
      <c r="E271" s="326"/>
      <c r="F271" s="326"/>
      <c r="G271" s="326"/>
      <c r="H271" s="326"/>
      <c r="I271" s="326"/>
      <c r="J271" s="326"/>
      <c r="K271" s="326"/>
      <c r="L271" s="326"/>
      <c r="M271" s="326"/>
    </row>
    <row r="272" spans="1:13" ht="15.75" customHeight="1" x14ac:dyDescent="0.3">
      <c r="A272" s="326"/>
      <c r="B272" s="326"/>
      <c r="C272" s="326"/>
      <c r="D272" s="326"/>
      <c r="E272" s="326"/>
      <c r="F272" s="326"/>
      <c r="G272" s="326"/>
      <c r="H272" s="326"/>
      <c r="I272" s="326"/>
      <c r="J272" s="326"/>
      <c r="K272" s="326"/>
      <c r="L272" s="326"/>
      <c r="M272" s="326"/>
    </row>
    <row r="273" spans="1:13" ht="15.75" customHeight="1" x14ac:dyDescent="0.3">
      <c r="A273" s="326"/>
      <c r="B273" s="326"/>
      <c r="C273" s="326"/>
      <c r="D273" s="326"/>
      <c r="E273" s="326"/>
      <c r="F273" s="326"/>
      <c r="G273" s="326"/>
      <c r="H273" s="326"/>
      <c r="I273" s="326"/>
      <c r="J273" s="326"/>
      <c r="K273" s="326"/>
      <c r="L273" s="326"/>
      <c r="M273" s="326"/>
    </row>
    <row r="274" spans="1:13" ht="15.75" customHeight="1" x14ac:dyDescent="0.3">
      <c r="A274" s="326"/>
      <c r="B274" s="326"/>
      <c r="C274" s="326"/>
      <c r="D274" s="326"/>
      <c r="E274" s="326"/>
      <c r="F274" s="326"/>
      <c r="G274" s="326"/>
      <c r="H274" s="326"/>
      <c r="I274" s="326"/>
      <c r="J274" s="326"/>
      <c r="K274" s="326"/>
      <c r="L274" s="326"/>
      <c r="M274" s="326"/>
    </row>
    <row r="275" spans="1:13" ht="15.75" customHeight="1" x14ac:dyDescent="0.3">
      <c r="A275" s="326"/>
      <c r="B275" s="326"/>
      <c r="C275" s="326"/>
      <c r="D275" s="326"/>
      <c r="E275" s="326"/>
      <c r="F275" s="326"/>
      <c r="G275" s="326"/>
      <c r="H275" s="326"/>
      <c r="I275" s="326"/>
      <c r="J275" s="326"/>
      <c r="K275" s="326"/>
      <c r="L275" s="326"/>
      <c r="M275" s="326"/>
    </row>
    <row r="276" spans="1:13" ht="15.75" customHeight="1" x14ac:dyDescent="0.3">
      <c r="A276" s="326"/>
      <c r="B276" s="326"/>
      <c r="C276" s="326"/>
      <c r="D276" s="326"/>
      <c r="E276" s="326"/>
      <c r="F276" s="326"/>
      <c r="G276" s="326"/>
      <c r="H276" s="326"/>
      <c r="I276" s="326"/>
      <c r="J276" s="326"/>
      <c r="K276" s="326"/>
      <c r="L276" s="326"/>
      <c r="M276" s="326"/>
    </row>
    <row r="277" spans="1:13" ht="15.75" customHeight="1" x14ac:dyDescent="0.3">
      <c r="A277" s="326"/>
      <c r="B277" s="326"/>
      <c r="C277" s="326"/>
      <c r="D277" s="326"/>
      <c r="E277" s="326"/>
      <c r="F277" s="326"/>
      <c r="G277" s="326"/>
      <c r="H277" s="326"/>
      <c r="I277" s="326"/>
      <c r="J277" s="326"/>
      <c r="K277" s="326"/>
      <c r="L277" s="326"/>
      <c r="M277" s="326"/>
    </row>
    <row r="278" spans="1:13" ht="15.75" customHeight="1" x14ac:dyDescent="0.3">
      <c r="A278" s="326"/>
      <c r="B278" s="326"/>
      <c r="C278" s="326"/>
      <c r="D278" s="326"/>
      <c r="E278" s="326"/>
      <c r="F278" s="326"/>
      <c r="G278" s="326"/>
      <c r="H278" s="326"/>
      <c r="I278" s="326"/>
      <c r="J278" s="326"/>
      <c r="K278" s="326"/>
      <c r="L278" s="326"/>
      <c r="M278" s="326"/>
    </row>
    <row r="279" spans="1:13" ht="15.75" customHeight="1" x14ac:dyDescent="0.3">
      <c r="A279" s="326"/>
      <c r="B279" s="326"/>
      <c r="C279" s="326"/>
      <c r="D279" s="326"/>
      <c r="E279" s="326"/>
      <c r="F279" s="326"/>
      <c r="G279" s="326"/>
      <c r="H279" s="326"/>
      <c r="I279" s="326"/>
      <c r="J279" s="326"/>
      <c r="K279" s="326"/>
      <c r="L279" s="326"/>
      <c r="M279" s="326"/>
    </row>
    <row r="280" spans="1:13" ht="15.75" customHeight="1" x14ac:dyDescent="0.3">
      <c r="A280" s="326"/>
      <c r="B280" s="326"/>
      <c r="C280" s="326"/>
      <c r="D280" s="326"/>
      <c r="E280" s="326"/>
      <c r="F280" s="326"/>
      <c r="G280" s="326"/>
      <c r="H280" s="326"/>
      <c r="I280" s="326"/>
      <c r="J280" s="326"/>
      <c r="K280" s="326"/>
      <c r="L280" s="326"/>
      <c r="M280" s="326"/>
    </row>
    <row r="281" spans="1:13" ht="15.75" customHeight="1" x14ac:dyDescent="0.3">
      <c r="A281" s="326"/>
      <c r="B281" s="326"/>
      <c r="C281" s="326"/>
      <c r="D281" s="326"/>
      <c r="E281" s="326"/>
      <c r="F281" s="326"/>
      <c r="G281" s="326"/>
      <c r="H281" s="326"/>
      <c r="I281" s="326"/>
      <c r="J281" s="326"/>
      <c r="K281" s="326"/>
      <c r="L281" s="326"/>
      <c r="M281" s="326"/>
    </row>
    <row r="282" spans="1:13" ht="15.75" customHeight="1" x14ac:dyDescent="0.3">
      <c r="A282" s="326"/>
      <c r="B282" s="326"/>
      <c r="C282" s="326"/>
      <c r="D282" s="326"/>
      <c r="E282" s="326"/>
      <c r="F282" s="326"/>
      <c r="G282" s="326"/>
      <c r="H282" s="326"/>
      <c r="I282" s="326"/>
      <c r="J282" s="326"/>
      <c r="K282" s="326"/>
      <c r="L282" s="326"/>
      <c r="M282" s="326"/>
    </row>
    <row r="283" spans="1:13" ht="15.75" customHeight="1" x14ac:dyDescent="0.3">
      <c r="A283" s="326"/>
      <c r="B283" s="326"/>
      <c r="C283" s="326"/>
      <c r="D283" s="326"/>
      <c r="E283" s="326"/>
      <c r="F283" s="326"/>
      <c r="G283" s="326"/>
      <c r="H283" s="326"/>
      <c r="I283" s="326"/>
      <c r="J283" s="326"/>
      <c r="K283" s="326"/>
      <c r="L283" s="326"/>
      <c r="M283" s="326"/>
    </row>
    <row r="284" spans="1:13" ht="15.75" customHeight="1" x14ac:dyDescent="0.3">
      <c r="A284" s="326"/>
      <c r="B284" s="326"/>
      <c r="C284" s="326"/>
      <c r="D284" s="326"/>
      <c r="E284" s="326"/>
      <c r="F284" s="326"/>
      <c r="G284" s="326"/>
      <c r="H284" s="326"/>
      <c r="I284" s="326"/>
      <c r="J284" s="326"/>
      <c r="K284" s="326"/>
      <c r="L284" s="326"/>
      <c r="M284" s="326"/>
    </row>
    <row r="285" spans="1:13" ht="15.75" customHeight="1" x14ac:dyDescent="0.3">
      <c r="A285" s="326"/>
      <c r="B285" s="326"/>
      <c r="C285" s="326"/>
      <c r="D285" s="326"/>
      <c r="E285" s="326"/>
      <c r="F285" s="326"/>
      <c r="G285" s="326"/>
      <c r="H285" s="326"/>
      <c r="I285" s="326"/>
      <c r="J285" s="326"/>
      <c r="K285" s="326"/>
      <c r="L285" s="326"/>
      <c r="M285" s="326"/>
    </row>
    <row r="286" spans="1:13" ht="15.75" customHeight="1" x14ac:dyDescent="0.3">
      <c r="A286" s="326"/>
      <c r="B286" s="326"/>
      <c r="C286" s="326"/>
      <c r="D286" s="326"/>
      <c r="E286" s="326"/>
      <c r="F286" s="326"/>
      <c r="G286" s="326"/>
      <c r="H286" s="326"/>
      <c r="I286" s="326"/>
      <c r="J286" s="326"/>
      <c r="K286" s="326"/>
      <c r="L286" s="326"/>
      <c r="M286" s="326"/>
    </row>
    <row r="287" spans="1:13" ht="15.75" customHeight="1" x14ac:dyDescent="0.3">
      <c r="A287" s="326"/>
      <c r="B287" s="326"/>
      <c r="C287" s="326"/>
      <c r="D287" s="326"/>
      <c r="E287" s="326"/>
      <c r="F287" s="326"/>
      <c r="G287" s="326"/>
      <c r="H287" s="326"/>
      <c r="I287" s="326"/>
      <c r="J287" s="326"/>
      <c r="K287" s="326"/>
      <c r="L287" s="326"/>
      <c r="M287" s="326"/>
    </row>
    <row r="288" spans="1:13" ht="15.75" customHeight="1" x14ac:dyDescent="0.3">
      <c r="A288" s="326"/>
      <c r="B288" s="326"/>
      <c r="C288" s="326"/>
      <c r="D288" s="326"/>
      <c r="E288" s="326"/>
      <c r="F288" s="326"/>
      <c r="G288" s="326"/>
      <c r="H288" s="326"/>
      <c r="I288" s="326"/>
      <c r="J288" s="326"/>
      <c r="K288" s="326"/>
      <c r="L288" s="326"/>
      <c r="M288" s="326"/>
    </row>
    <row r="289" spans="1:13" ht="15.75" customHeight="1" x14ac:dyDescent="0.3">
      <c r="A289" s="326"/>
      <c r="B289" s="326"/>
      <c r="C289" s="326"/>
      <c r="D289" s="326"/>
      <c r="E289" s="326"/>
      <c r="F289" s="326"/>
      <c r="G289" s="326"/>
      <c r="H289" s="326"/>
      <c r="I289" s="326"/>
      <c r="J289" s="326"/>
      <c r="K289" s="326"/>
      <c r="L289" s="326"/>
      <c r="M289" s="326"/>
    </row>
    <row r="290" spans="1:13" ht="15.75" customHeight="1" x14ac:dyDescent="0.3">
      <c r="A290" s="326"/>
      <c r="B290" s="326"/>
      <c r="C290" s="326"/>
      <c r="D290" s="326"/>
      <c r="E290" s="326"/>
      <c r="F290" s="326"/>
      <c r="G290" s="326"/>
      <c r="H290" s="326"/>
      <c r="I290" s="326"/>
      <c r="J290" s="326"/>
      <c r="K290" s="326"/>
      <c r="L290" s="326"/>
      <c r="M290" s="326"/>
    </row>
    <row r="291" spans="1:13" ht="15.75" customHeight="1" x14ac:dyDescent="0.3">
      <c r="A291" s="326"/>
      <c r="B291" s="326"/>
      <c r="C291" s="326"/>
      <c r="D291" s="326"/>
      <c r="E291" s="326"/>
      <c r="F291" s="326"/>
      <c r="G291" s="326"/>
      <c r="H291" s="326"/>
      <c r="I291" s="326"/>
      <c r="J291" s="326"/>
      <c r="K291" s="326"/>
      <c r="L291" s="326"/>
      <c r="M291" s="326"/>
    </row>
    <row r="292" spans="1:13" ht="15.75" customHeight="1" x14ac:dyDescent="0.3">
      <c r="A292" s="326"/>
      <c r="B292" s="326"/>
      <c r="C292" s="326"/>
      <c r="D292" s="326"/>
      <c r="E292" s="326"/>
      <c r="F292" s="326"/>
      <c r="G292" s="326"/>
      <c r="H292" s="326"/>
      <c r="I292" s="326"/>
      <c r="J292" s="326"/>
      <c r="K292" s="326"/>
      <c r="L292" s="326"/>
      <c r="M292" s="326"/>
    </row>
    <row r="293" spans="1:13" ht="15.75" customHeight="1" x14ac:dyDescent="0.3">
      <c r="A293" s="326"/>
      <c r="B293" s="326"/>
      <c r="C293" s="326"/>
      <c r="D293" s="326"/>
      <c r="E293" s="326"/>
      <c r="F293" s="326"/>
      <c r="G293" s="326"/>
      <c r="H293" s="326"/>
      <c r="I293" s="326"/>
      <c r="J293" s="326"/>
      <c r="K293" s="326"/>
      <c r="L293" s="326"/>
      <c r="M293" s="326"/>
    </row>
    <row r="294" spans="1:13" ht="15.75" customHeight="1" x14ac:dyDescent="0.3">
      <c r="A294" s="326"/>
      <c r="B294" s="326"/>
      <c r="C294" s="326"/>
      <c r="D294" s="326"/>
      <c r="E294" s="326"/>
      <c r="F294" s="326"/>
      <c r="G294" s="326"/>
      <c r="H294" s="326"/>
      <c r="I294" s="326"/>
      <c r="J294" s="326"/>
      <c r="K294" s="326"/>
      <c r="L294" s="326"/>
      <c r="M294" s="326"/>
    </row>
    <row r="295" spans="1:13" ht="15.75" customHeight="1" x14ac:dyDescent="0.3">
      <c r="A295" s="326"/>
      <c r="B295" s="326"/>
      <c r="C295" s="326"/>
      <c r="D295" s="326"/>
      <c r="E295" s="326"/>
      <c r="F295" s="326"/>
      <c r="G295" s="326"/>
      <c r="H295" s="326"/>
      <c r="I295" s="326"/>
      <c r="J295" s="326"/>
      <c r="K295" s="326"/>
      <c r="L295" s="326"/>
      <c r="M295" s="326"/>
    </row>
    <row r="296" spans="1:13" ht="15.75" customHeight="1" x14ac:dyDescent="0.3">
      <c r="A296" s="326"/>
      <c r="B296" s="326"/>
      <c r="C296" s="326"/>
      <c r="D296" s="326"/>
      <c r="E296" s="326"/>
      <c r="F296" s="326"/>
      <c r="G296" s="326"/>
      <c r="H296" s="326"/>
      <c r="I296" s="326"/>
      <c r="J296" s="326"/>
      <c r="K296" s="326"/>
      <c r="L296" s="326"/>
      <c r="M296" s="326"/>
    </row>
    <row r="297" spans="1:13" ht="15.75" customHeight="1" x14ac:dyDescent="0.3">
      <c r="A297" s="326"/>
      <c r="B297" s="326"/>
      <c r="C297" s="326"/>
      <c r="D297" s="326"/>
      <c r="E297" s="326"/>
      <c r="F297" s="326"/>
      <c r="G297" s="326"/>
      <c r="H297" s="326"/>
      <c r="I297" s="326"/>
      <c r="J297" s="326"/>
      <c r="K297" s="326"/>
      <c r="L297" s="326"/>
      <c r="M297" s="326"/>
    </row>
    <row r="298" spans="1:13" ht="15.75" customHeight="1" x14ac:dyDescent="0.3">
      <c r="A298" s="326"/>
      <c r="B298" s="326"/>
      <c r="C298" s="326"/>
      <c r="D298" s="326"/>
      <c r="E298" s="326"/>
      <c r="F298" s="326"/>
      <c r="G298" s="326"/>
      <c r="H298" s="326"/>
      <c r="I298" s="326"/>
      <c r="J298" s="326"/>
      <c r="K298" s="326"/>
      <c r="L298" s="326"/>
      <c r="M298" s="326"/>
    </row>
    <row r="299" spans="1:13" ht="15.75" customHeight="1" x14ac:dyDescent="0.3">
      <c r="A299" s="326"/>
      <c r="B299" s="326"/>
      <c r="C299" s="326"/>
      <c r="D299" s="326"/>
      <c r="E299" s="326"/>
      <c r="F299" s="326"/>
      <c r="G299" s="326"/>
      <c r="H299" s="326"/>
      <c r="I299" s="326"/>
      <c r="J299" s="326"/>
      <c r="K299" s="326"/>
      <c r="L299" s="326"/>
      <c r="M299" s="326"/>
    </row>
    <row r="300" spans="1:13" ht="15.75" customHeight="1" x14ac:dyDescent="0.3">
      <c r="A300" s="326"/>
      <c r="B300" s="326"/>
      <c r="C300" s="326"/>
      <c r="D300" s="326"/>
      <c r="E300" s="326"/>
      <c r="F300" s="326"/>
      <c r="G300" s="326"/>
      <c r="H300" s="326"/>
      <c r="I300" s="326"/>
      <c r="J300" s="326"/>
      <c r="K300" s="326"/>
      <c r="L300" s="326"/>
      <c r="M300" s="326"/>
    </row>
    <row r="301" spans="1:13" ht="15.75" customHeight="1" x14ac:dyDescent="0.3">
      <c r="A301" s="326"/>
      <c r="B301" s="326"/>
      <c r="C301" s="326"/>
      <c r="D301" s="326"/>
      <c r="E301" s="326"/>
      <c r="F301" s="326"/>
      <c r="G301" s="326"/>
      <c r="H301" s="326"/>
      <c r="I301" s="326"/>
      <c r="J301" s="326"/>
      <c r="K301" s="326"/>
      <c r="L301" s="326"/>
      <c r="M301" s="326"/>
    </row>
    <row r="302" spans="1:13" ht="15.75" customHeight="1" x14ac:dyDescent="0.3">
      <c r="A302" s="326"/>
      <c r="B302" s="326"/>
      <c r="C302" s="326"/>
      <c r="D302" s="326"/>
      <c r="E302" s="326"/>
      <c r="F302" s="326"/>
      <c r="G302" s="326"/>
      <c r="H302" s="326"/>
      <c r="I302" s="326"/>
      <c r="J302" s="326"/>
      <c r="K302" s="326"/>
      <c r="L302" s="326"/>
      <c r="M302" s="326"/>
    </row>
    <row r="303" spans="1:13" ht="15.75" customHeight="1" x14ac:dyDescent="0.3">
      <c r="A303" s="326"/>
      <c r="B303" s="326"/>
      <c r="C303" s="326"/>
      <c r="D303" s="326"/>
      <c r="E303" s="326"/>
      <c r="F303" s="326"/>
      <c r="G303" s="326"/>
      <c r="H303" s="326"/>
      <c r="I303" s="326"/>
      <c r="J303" s="326"/>
      <c r="K303" s="326"/>
      <c r="L303" s="326"/>
      <c r="M303" s="326"/>
    </row>
    <row r="304" spans="1:13" ht="15.75" customHeight="1" x14ac:dyDescent="0.3">
      <c r="A304" s="326"/>
      <c r="B304" s="326"/>
      <c r="C304" s="326"/>
      <c r="D304" s="326"/>
      <c r="E304" s="326"/>
      <c r="F304" s="326"/>
      <c r="G304" s="326"/>
      <c r="H304" s="326"/>
      <c r="I304" s="326"/>
      <c r="J304" s="326"/>
      <c r="K304" s="326"/>
      <c r="L304" s="326"/>
      <c r="M304" s="326"/>
    </row>
    <row r="305" spans="1:13" ht="15.75" customHeight="1" x14ac:dyDescent="0.3">
      <c r="A305" s="326"/>
      <c r="B305" s="326"/>
      <c r="C305" s="326"/>
      <c r="D305" s="326"/>
      <c r="E305" s="326"/>
      <c r="F305" s="326"/>
      <c r="G305" s="326"/>
      <c r="H305" s="326"/>
      <c r="I305" s="326"/>
      <c r="J305" s="326"/>
      <c r="K305" s="326"/>
      <c r="L305" s="326"/>
      <c r="M305" s="326"/>
    </row>
    <row r="306" spans="1:13" ht="15.75" customHeight="1" x14ac:dyDescent="0.3">
      <c r="A306" s="326"/>
      <c r="B306" s="326"/>
      <c r="C306" s="326"/>
      <c r="D306" s="326"/>
      <c r="E306" s="326"/>
      <c r="F306" s="326"/>
      <c r="G306" s="326"/>
      <c r="H306" s="326"/>
      <c r="I306" s="326"/>
      <c r="J306" s="326"/>
      <c r="K306" s="326"/>
      <c r="L306" s="326"/>
      <c r="M306" s="326"/>
    </row>
    <row r="307" spans="1:13" ht="15.75" customHeight="1" x14ac:dyDescent="0.3">
      <c r="A307" s="326"/>
      <c r="B307" s="326"/>
      <c r="C307" s="326"/>
      <c r="D307" s="326"/>
      <c r="E307" s="326"/>
      <c r="F307" s="326"/>
      <c r="G307" s="326"/>
      <c r="H307" s="326"/>
      <c r="I307" s="326"/>
      <c r="J307" s="326"/>
      <c r="K307" s="326"/>
      <c r="L307" s="326"/>
      <c r="M307" s="326"/>
    </row>
    <row r="308" spans="1:13" ht="15.75" customHeight="1" x14ac:dyDescent="0.3">
      <c r="A308" s="326"/>
      <c r="B308" s="326"/>
      <c r="C308" s="326"/>
      <c r="D308" s="326"/>
      <c r="E308" s="326"/>
      <c r="F308" s="326"/>
      <c r="G308" s="326"/>
      <c r="H308" s="326"/>
      <c r="I308" s="326"/>
      <c r="J308" s="326"/>
      <c r="K308" s="326"/>
      <c r="L308" s="326"/>
      <c r="M308" s="326"/>
    </row>
    <row r="309" spans="1:13" ht="15.75" customHeight="1" x14ac:dyDescent="0.3">
      <c r="A309" s="326"/>
      <c r="B309" s="326"/>
      <c r="C309" s="326"/>
      <c r="D309" s="326"/>
      <c r="E309" s="326"/>
      <c r="F309" s="326"/>
      <c r="G309" s="326"/>
      <c r="H309" s="326"/>
      <c r="I309" s="326"/>
      <c r="J309" s="326"/>
      <c r="K309" s="326"/>
      <c r="L309" s="326"/>
      <c r="M309" s="326"/>
    </row>
    <row r="310" spans="1:13" ht="15.75" customHeight="1" x14ac:dyDescent="0.3">
      <c r="A310" s="326"/>
      <c r="B310" s="326"/>
      <c r="C310" s="326"/>
      <c r="D310" s="326"/>
      <c r="E310" s="326"/>
      <c r="F310" s="326"/>
      <c r="G310" s="326"/>
      <c r="H310" s="326"/>
      <c r="I310" s="326"/>
      <c r="J310" s="326"/>
      <c r="K310" s="326"/>
      <c r="L310" s="326"/>
      <c r="M310" s="326"/>
    </row>
    <row r="311" spans="1:13" ht="15.75" customHeight="1" x14ac:dyDescent="0.3">
      <c r="A311" s="326"/>
      <c r="B311" s="326"/>
      <c r="C311" s="326"/>
      <c r="D311" s="326"/>
      <c r="E311" s="326"/>
      <c r="F311" s="326"/>
      <c r="G311" s="326"/>
      <c r="H311" s="326"/>
      <c r="I311" s="326"/>
      <c r="J311" s="326"/>
      <c r="K311" s="326"/>
      <c r="L311" s="326"/>
      <c r="M311" s="326"/>
    </row>
    <row r="312" spans="1:13" ht="15.75" customHeight="1" x14ac:dyDescent="0.3">
      <c r="A312" s="326"/>
      <c r="B312" s="326"/>
      <c r="C312" s="326"/>
      <c r="D312" s="326"/>
      <c r="E312" s="326"/>
      <c r="F312" s="326"/>
      <c r="G312" s="326"/>
      <c r="H312" s="326"/>
      <c r="I312" s="326"/>
      <c r="J312" s="326"/>
      <c r="K312" s="326"/>
      <c r="L312" s="326"/>
      <c r="M312" s="326"/>
    </row>
    <row r="313" spans="1:13" ht="15.75" customHeight="1" x14ac:dyDescent="0.3">
      <c r="A313" s="326"/>
      <c r="B313" s="326"/>
      <c r="C313" s="326"/>
      <c r="D313" s="326"/>
      <c r="E313" s="326"/>
      <c r="F313" s="326"/>
      <c r="G313" s="326"/>
      <c r="H313" s="326"/>
      <c r="I313" s="326"/>
      <c r="J313" s="326"/>
      <c r="K313" s="326"/>
      <c r="L313" s="326"/>
      <c r="M313" s="326"/>
    </row>
    <row r="314" spans="1:13" ht="15.75" customHeight="1" x14ac:dyDescent="0.3">
      <c r="A314" s="326"/>
      <c r="B314" s="326"/>
      <c r="C314" s="326"/>
      <c r="D314" s="326"/>
      <c r="E314" s="326"/>
      <c r="F314" s="326"/>
      <c r="G314" s="326"/>
      <c r="H314" s="326"/>
      <c r="I314" s="326"/>
      <c r="J314" s="326"/>
      <c r="K314" s="326"/>
      <c r="L314" s="326"/>
      <c r="M314" s="326"/>
    </row>
    <row r="315" spans="1:13" ht="15.75" customHeight="1" x14ac:dyDescent="0.3">
      <c r="A315" s="326"/>
      <c r="B315" s="326"/>
      <c r="C315" s="326"/>
      <c r="D315" s="326"/>
      <c r="E315" s="326"/>
      <c r="F315" s="326"/>
      <c r="G315" s="326"/>
      <c r="H315" s="326"/>
      <c r="I315" s="326"/>
      <c r="J315" s="326"/>
      <c r="K315" s="326"/>
      <c r="L315" s="326"/>
      <c r="M315" s="326"/>
    </row>
    <row r="316" spans="1:13" ht="15.75" customHeight="1" x14ac:dyDescent="0.3">
      <c r="A316" s="326"/>
      <c r="B316" s="326"/>
      <c r="C316" s="326"/>
      <c r="D316" s="326"/>
      <c r="E316" s="326"/>
      <c r="F316" s="326"/>
      <c r="G316" s="326"/>
      <c r="H316" s="326"/>
      <c r="I316" s="326"/>
      <c r="J316" s="326"/>
      <c r="K316" s="326"/>
      <c r="L316" s="326"/>
      <c r="M316" s="326"/>
    </row>
    <row r="317" spans="1:13" ht="15.75" customHeight="1" x14ac:dyDescent="0.3">
      <c r="A317" s="326"/>
      <c r="B317" s="326"/>
      <c r="C317" s="326"/>
      <c r="D317" s="326"/>
      <c r="E317" s="326"/>
      <c r="F317" s="326"/>
      <c r="G317" s="326"/>
      <c r="H317" s="326"/>
      <c r="I317" s="326"/>
      <c r="J317" s="326"/>
      <c r="K317" s="326"/>
      <c r="L317" s="326"/>
      <c r="M317" s="326"/>
    </row>
    <row r="318" spans="1:13" ht="15.75" customHeight="1" x14ac:dyDescent="0.3">
      <c r="A318" s="326"/>
      <c r="B318" s="326"/>
      <c r="C318" s="326"/>
      <c r="D318" s="326"/>
      <c r="E318" s="326"/>
      <c r="F318" s="326"/>
      <c r="G318" s="326"/>
      <c r="H318" s="326"/>
      <c r="I318" s="326"/>
      <c r="J318" s="326"/>
      <c r="K318" s="326"/>
      <c r="L318" s="326"/>
      <c r="M318" s="326"/>
    </row>
    <row r="319" spans="1:13" ht="15.75" customHeight="1" x14ac:dyDescent="0.3">
      <c r="A319" s="326"/>
      <c r="B319" s="326"/>
      <c r="C319" s="326"/>
      <c r="D319" s="326"/>
      <c r="E319" s="326"/>
      <c r="F319" s="326"/>
      <c r="G319" s="326"/>
      <c r="H319" s="326"/>
      <c r="I319" s="326"/>
      <c r="J319" s="326"/>
      <c r="K319" s="326"/>
      <c r="L319" s="326"/>
      <c r="M319" s="326"/>
    </row>
    <row r="320" spans="1:13" ht="15.75" customHeight="1" x14ac:dyDescent="0.3">
      <c r="A320" s="326"/>
      <c r="B320" s="326"/>
      <c r="C320" s="326"/>
      <c r="D320" s="326"/>
      <c r="E320" s="326"/>
      <c r="F320" s="326"/>
      <c r="G320" s="326"/>
      <c r="H320" s="326"/>
      <c r="I320" s="326"/>
      <c r="J320" s="326"/>
      <c r="K320" s="326"/>
      <c r="L320" s="326"/>
      <c r="M320" s="326"/>
    </row>
    <row r="321" spans="1:13" ht="15.75" customHeight="1" x14ac:dyDescent="0.3">
      <c r="A321" s="326"/>
      <c r="B321" s="326"/>
      <c r="C321" s="326"/>
      <c r="D321" s="326"/>
      <c r="E321" s="326"/>
      <c r="F321" s="326"/>
      <c r="G321" s="326"/>
      <c r="H321" s="326"/>
      <c r="I321" s="326"/>
      <c r="J321" s="326"/>
      <c r="K321" s="326"/>
      <c r="L321" s="326"/>
      <c r="M321" s="326"/>
    </row>
    <row r="322" spans="1:13" ht="15.75" customHeight="1" x14ac:dyDescent="0.3">
      <c r="A322" s="326"/>
      <c r="B322" s="326"/>
      <c r="C322" s="326"/>
      <c r="D322" s="326"/>
      <c r="E322" s="326"/>
      <c r="F322" s="326"/>
      <c r="G322" s="326"/>
      <c r="H322" s="326"/>
      <c r="I322" s="326"/>
      <c r="J322" s="326"/>
      <c r="K322" s="326"/>
      <c r="L322" s="326"/>
      <c r="M322" s="326"/>
    </row>
    <row r="323" spans="1:13" ht="15.75" customHeight="1" x14ac:dyDescent="0.3">
      <c r="A323" s="326"/>
      <c r="B323" s="326"/>
      <c r="C323" s="326"/>
      <c r="D323" s="326"/>
      <c r="E323" s="326"/>
      <c r="F323" s="326"/>
      <c r="G323" s="326"/>
      <c r="H323" s="326"/>
      <c r="I323" s="326"/>
      <c r="J323" s="326"/>
      <c r="K323" s="326"/>
      <c r="L323" s="326"/>
      <c r="M323" s="326"/>
    </row>
    <row r="324" spans="1:13" ht="15.75" customHeight="1" x14ac:dyDescent="0.3">
      <c r="A324" s="326"/>
      <c r="B324" s="326"/>
      <c r="C324" s="326"/>
      <c r="D324" s="326"/>
      <c r="E324" s="326"/>
      <c r="F324" s="326"/>
      <c r="G324" s="326"/>
      <c r="H324" s="326"/>
      <c r="I324" s="326"/>
      <c r="J324" s="326"/>
      <c r="K324" s="326"/>
      <c r="L324" s="326"/>
      <c r="M324" s="326"/>
    </row>
    <row r="325" spans="1:13" ht="15.75" customHeight="1" x14ac:dyDescent="0.3">
      <c r="A325" s="326"/>
      <c r="B325" s="326"/>
      <c r="C325" s="326"/>
      <c r="D325" s="326"/>
      <c r="E325" s="326"/>
      <c r="F325" s="326"/>
      <c r="G325" s="326"/>
      <c r="H325" s="326"/>
      <c r="I325" s="326"/>
      <c r="J325" s="326"/>
      <c r="K325" s="326"/>
      <c r="L325" s="326"/>
      <c r="M325" s="326"/>
    </row>
    <row r="326" spans="1:13" ht="15.75" customHeight="1" x14ac:dyDescent="0.3">
      <c r="A326" s="326"/>
      <c r="B326" s="326"/>
      <c r="C326" s="326"/>
      <c r="D326" s="326"/>
      <c r="E326" s="326"/>
      <c r="F326" s="326"/>
      <c r="G326" s="326"/>
      <c r="H326" s="326"/>
      <c r="I326" s="326"/>
      <c r="J326" s="326"/>
      <c r="K326" s="326"/>
      <c r="L326" s="326"/>
      <c r="M326" s="326"/>
    </row>
    <row r="327" spans="1:13" ht="15.75" customHeight="1" x14ac:dyDescent="0.3">
      <c r="A327" s="326"/>
      <c r="B327" s="326"/>
      <c r="C327" s="326"/>
      <c r="D327" s="326"/>
      <c r="E327" s="326"/>
      <c r="F327" s="326"/>
      <c r="G327" s="326"/>
      <c r="H327" s="326"/>
      <c r="I327" s="326"/>
      <c r="J327" s="326"/>
      <c r="K327" s="326"/>
      <c r="L327" s="326"/>
      <c r="M327" s="326"/>
    </row>
    <row r="328" spans="1:13" ht="15.75" customHeight="1" x14ac:dyDescent="0.3">
      <c r="A328" s="326"/>
      <c r="B328" s="326"/>
      <c r="C328" s="326"/>
      <c r="D328" s="326"/>
      <c r="E328" s="326"/>
      <c r="F328" s="326"/>
      <c r="G328" s="326"/>
      <c r="H328" s="326"/>
      <c r="I328" s="326"/>
      <c r="J328" s="326"/>
      <c r="K328" s="326"/>
      <c r="L328" s="326"/>
      <c r="M328" s="326"/>
    </row>
    <row r="329" spans="1:13" ht="15.75" customHeight="1" x14ac:dyDescent="0.3">
      <c r="A329" s="326"/>
      <c r="B329" s="326"/>
      <c r="C329" s="326"/>
      <c r="D329" s="326"/>
      <c r="E329" s="326"/>
      <c r="F329" s="326"/>
      <c r="G329" s="326"/>
      <c r="H329" s="326"/>
      <c r="I329" s="326"/>
      <c r="J329" s="326"/>
      <c r="K329" s="326"/>
      <c r="L329" s="326"/>
      <c r="M329" s="326"/>
    </row>
    <row r="330" spans="1:13" ht="15.75" customHeight="1" x14ac:dyDescent="0.3">
      <c r="A330" s="326"/>
      <c r="B330" s="326"/>
      <c r="C330" s="326"/>
      <c r="D330" s="326"/>
      <c r="E330" s="326"/>
      <c r="F330" s="326"/>
      <c r="G330" s="326"/>
      <c r="H330" s="326"/>
      <c r="I330" s="326"/>
      <c r="J330" s="326"/>
      <c r="K330" s="326"/>
      <c r="L330" s="326"/>
      <c r="M330" s="326"/>
    </row>
    <row r="331" spans="1:13" ht="15.75" customHeight="1" x14ac:dyDescent="0.3">
      <c r="A331" s="326"/>
      <c r="B331" s="326"/>
      <c r="C331" s="326"/>
      <c r="D331" s="326"/>
      <c r="E331" s="326"/>
      <c r="F331" s="326"/>
      <c r="G331" s="326"/>
      <c r="H331" s="326"/>
      <c r="I331" s="326"/>
      <c r="J331" s="326"/>
      <c r="K331" s="326"/>
      <c r="L331" s="326"/>
      <c r="M331" s="326"/>
    </row>
    <row r="332" spans="1:13" ht="15.75" customHeight="1" x14ac:dyDescent="0.3">
      <c r="A332" s="326"/>
      <c r="B332" s="326"/>
      <c r="C332" s="326"/>
      <c r="D332" s="326"/>
      <c r="E332" s="326"/>
      <c r="F332" s="326"/>
      <c r="G332" s="326"/>
      <c r="H332" s="326"/>
      <c r="I332" s="326"/>
      <c r="J332" s="326"/>
      <c r="K332" s="326"/>
      <c r="L332" s="326"/>
      <c r="M332" s="326"/>
    </row>
    <row r="333" spans="1:13" ht="15.75" customHeight="1" x14ac:dyDescent="0.3">
      <c r="A333" s="326"/>
      <c r="B333" s="326"/>
      <c r="C333" s="326"/>
      <c r="D333" s="326"/>
      <c r="E333" s="326"/>
      <c r="F333" s="326"/>
      <c r="G333" s="326"/>
      <c r="H333" s="326"/>
      <c r="I333" s="326"/>
      <c r="J333" s="326"/>
      <c r="K333" s="326"/>
      <c r="L333" s="326"/>
      <c r="M333" s="326"/>
    </row>
    <row r="334" spans="1:13" ht="15.75" customHeight="1" x14ac:dyDescent="0.3">
      <c r="A334" s="326"/>
      <c r="B334" s="326"/>
      <c r="C334" s="326"/>
      <c r="D334" s="326"/>
      <c r="E334" s="326"/>
      <c r="F334" s="326"/>
      <c r="G334" s="326"/>
      <c r="H334" s="326"/>
      <c r="I334" s="326"/>
      <c r="J334" s="326"/>
      <c r="K334" s="326"/>
      <c r="L334" s="326"/>
      <c r="M334" s="326"/>
    </row>
    <row r="335" spans="1:13" ht="15.75" customHeight="1" x14ac:dyDescent="0.3">
      <c r="A335" s="326"/>
      <c r="B335" s="326"/>
      <c r="C335" s="326"/>
      <c r="D335" s="326"/>
      <c r="E335" s="326"/>
      <c r="F335" s="326"/>
      <c r="G335" s="326"/>
      <c r="H335" s="326"/>
      <c r="I335" s="326"/>
      <c r="J335" s="326"/>
      <c r="K335" s="326"/>
      <c r="L335" s="326"/>
      <c r="M335" s="326"/>
    </row>
    <row r="336" spans="1:13" ht="15.75" customHeight="1" x14ac:dyDescent="0.3">
      <c r="A336" s="326"/>
      <c r="B336" s="326"/>
      <c r="C336" s="326"/>
      <c r="D336" s="326"/>
      <c r="E336" s="326"/>
      <c r="F336" s="326"/>
      <c r="G336" s="326"/>
      <c r="H336" s="326"/>
      <c r="I336" s="326"/>
      <c r="J336" s="326"/>
      <c r="K336" s="326"/>
      <c r="L336" s="326"/>
      <c r="M336" s="326"/>
    </row>
    <row r="337" spans="1:13" ht="15.75" customHeight="1" x14ac:dyDescent="0.3">
      <c r="A337" s="326"/>
      <c r="B337" s="326"/>
      <c r="C337" s="326"/>
      <c r="D337" s="326"/>
      <c r="E337" s="326"/>
      <c r="F337" s="326"/>
      <c r="G337" s="326"/>
      <c r="H337" s="326"/>
      <c r="I337" s="326"/>
      <c r="J337" s="326"/>
      <c r="K337" s="326"/>
      <c r="L337" s="326"/>
      <c r="M337" s="326"/>
    </row>
    <row r="338" spans="1:13" ht="15.75" customHeight="1" x14ac:dyDescent="0.3">
      <c r="A338" s="326"/>
      <c r="B338" s="326"/>
      <c r="C338" s="326"/>
      <c r="D338" s="326"/>
      <c r="E338" s="326"/>
      <c r="F338" s="326"/>
      <c r="G338" s="326"/>
      <c r="H338" s="326"/>
      <c r="I338" s="326"/>
      <c r="J338" s="326"/>
      <c r="K338" s="326"/>
      <c r="L338" s="326"/>
      <c r="M338" s="326"/>
    </row>
    <row r="339" spans="1:13" ht="15.75" customHeight="1" x14ac:dyDescent="0.3">
      <c r="A339" s="326"/>
      <c r="B339" s="326"/>
      <c r="C339" s="326"/>
      <c r="D339" s="326"/>
      <c r="E339" s="326"/>
      <c r="F339" s="326"/>
      <c r="G339" s="326"/>
      <c r="H339" s="326"/>
      <c r="I339" s="326"/>
      <c r="J339" s="326"/>
      <c r="K339" s="326"/>
      <c r="L339" s="326"/>
      <c r="M339" s="326"/>
    </row>
    <row r="340" spans="1:13" ht="15.75" customHeight="1" x14ac:dyDescent="0.3">
      <c r="A340" s="326"/>
      <c r="B340" s="326"/>
      <c r="C340" s="326"/>
      <c r="D340" s="326"/>
      <c r="E340" s="326"/>
      <c r="F340" s="326"/>
      <c r="G340" s="326"/>
      <c r="H340" s="326"/>
      <c r="I340" s="326"/>
      <c r="J340" s="326"/>
      <c r="K340" s="326"/>
      <c r="L340" s="326"/>
      <c r="M340" s="326"/>
    </row>
    <row r="341" spans="1:13" ht="15.75" customHeight="1" x14ac:dyDescent="0.3">
      <c r="A341" s="326"/>
      <c r="B341" s="326"/>
      <c r="C341" s="326"/>
      <c r="D341" s="326"/>
      <c r="E341" s="326"/>
      <c r="F341" s="326"/>
      <c r="G341" s="326"/>
      <c r="H341" s="326"/>
      <c r="I341" s="326"/>
      <c r="J341" s="326"/>
      <c r="K341" s="326"/>
      <c r="L341" s="326"/>
      <c r="M341" s="326"/>
    </row>
    <row r="342" spans="1:13" ht="15.75" customHeight="1" x14ac:dyDescent="0.3">
      <c r="A342" s="326"/>
      <c r="B342" s="326"/>
      <c r="C342" s="326"/>
      <c r="D342" s="326"/>
      <c r="E342" s="326"/>
      <c r="F342" s="326"/>
      <c r="G342" s="326"/>
      <c r="H342" s="326"/>
      <c r="I342" s="326"/>
      <c r="J342" s="326"/>
      <c r="K342" s="326"/>
      <c r="L342" s="326"/>
      <c r="M342" s="326"/>
    </row>
    <row r="343" spans="1:13" ht="15.75" customHeight="1" x14ac:dyDescent="0.3">
      <c r="A343" s="326"/>
      <c r="B343" s="326"/>
      <c r="C343" s="326"/>
      <c r="D343" s="326"/>
      <c r="E343" s="326"/>
      <c r="F343" s="326"/>
      <c r="G343" s="326"/>
      <c r="H343" s="326"/>
      <c r="I343" s="326"/>
      <c r="J343" s="326"/>
      <c r="K343" s="326"/>
      <c r="L343" s="326"/>
      <c r="M343" s="326"/>
    </row>
    <row r="344" spans="1:13" ht="15.75" customHeight="1" x14ac:dyDescent="0.3">
      <c r="A344" s="326"/>
      <c r="B344" s="326"/>
      <c r="C344" s="326"/>
      <c r="D344" s="326"/>
      <c r="E344" s="326"/>
      <c r="F344" s="326"/>
      <c r="G344" s="326"/>
      <c r="H344" s="326"/>
      <c r="I344" s="326"/>
      <c r="J344" s="326"/>
      <c r="K344" s="326"/>
      <c r="L344" s="326"/>
      <c r="M344" s="326"/>
    </row>
    <row r="345" spans="1:13" ht="15.75" customHeight="1" x14ac:dyDescent="0.3">
      <c r="A345" s="326"/>
      <c r="B345" s="326"/>
      <c r="C345" s="326"/>
      <c r="D345" s="326"/>
      <c r="E345" s="326"/>
      <c r="F345" s="326"/>
      <c r="G345" s="326"/>
      <c r="H345" s="326"/>
      <c r="I345" s="326"/>
      <c r="J345" s="326"/>
      <c r="K345" s="326"/>
      <c r="L345" s="326"/>
      <c r="M345" s="326"/>
    </row>
    <row r="346" spans="1:13" ht="15.75" customHeight="1" x14ac:dyDescent="0.3">
      <c r="A346" s="326"/>
      <c r="B346" s="326"/>
      <c r="C346" s="326"/>
      <c r="D346" s="326"/>
      <c r="E346" s="326"/>
      <c r="F346" s="326"/>
      <c r="G346" s="326"/>
      <c r="H346" s="326"/>
      <c r="I346" s="326"/>
      <c r="J346" s="326"/>
      <c r="K346" s="326"/>
      <c r="L346" s="326"/>
      <c r="M346" s="326"/>
    </row>
    <row r="347" spans="1:13" ht="15.75" customHeight="1" x14ac:dyDescent="0.3">
      <c r="A347" s="326"/>
      <c r="B347" s="326"/>
      <c r="C347" s="326"/>
      <c r="D347" s="326"/>
      <c r="E347" s="326"/>
      <c r="F347" s="326"/>
      <c r="G347" s="326"/>
      <c r="H347" s="326"/>
      <c r="I347" s="326"/>
      <c r="J347" s="326"/>
      <c r="K347" s="326"/>
      <c r="L347" s="326"/>
      <c r="M347" s="326"/>
    </row>
    <row r="348" spans="1:13" ht="15.75" customHeight="1" x14ac:dyDescent="0.3">
      <c r="A348" s="326"/>
      <c r="B348" s="326"/>
      <c r="C348" s="326"/>
      <c r="D348" s="326"/>
      <c r="E348" s="326"/>
      <c r="F348" s="326"/>
      <c r="G348" s="326"/>
      <c r="H348" s="326"/>
      <c r="I348" s="326"/>
      <c r="J348" s="326"/>
      <c r="K348" s="326"/>
      <c r="L348" s="326"/>
      <c r="M348" s="326"/>
    </row>
    <row r="349" spans="1:13" ht="15.75" customHeight="1" x14ac:dyDescent="0.3">
      <c r="A349" s="326"/>
      <c r="B349" s="326"/>
      <c r="C349" s="326"/>
      <c r="D349" s="326"/>
      <c r="E349" s="326"/>
      <c r="F349" s="326"/>
      <c r="G349" s="326"/>
      <c r="H349" s="326"/>
      <c r="I349" s="326"/>
      <c r="J349" s="326"/>
      <c r="K349" s="326"/>
      <c r="L349" s="326"/>
      <c r="M349" s="326"/>
    </row>
    <row r="350" spans="1:13" ht="15.75" customHeight="1" x14ac:dyDescent="0.3">
      <c r="A350" s="326"/>
      <c r="B350" s="326"/>
      <c r="C350" s="326"/>
      <c r="D350" s="326"/>
      <c r="E350" s="326"/>
      <c r="F350" s="326"/>
      <c r="G350" s="326"/>
      <c r="H350" s="326"/>
      <c r="I350" s="326"/>
      <c r="J350" s="326"/>
      <c r="K350" s="326"/>
      <c r="L350" s="326"/>
      <c r="M350" s="326"/>
    </row>
    <row r="351" spans="1:13" ht="15.75" customHeight="1" x14ac:dyDescent="0.3">
      <c r="A351" s="326"/>
      <c r="B351" s="326"/>
      <c r="C351" s="326"/>
      <c r="D351" s="326"/>
      <c r="E351" s="326"/>
      <c r="F351" s="326"/>
      <c r="G351" s="326"/>
      <c r="H351" s="326"/>
      <c r="I351" s="326"/>
      <c r="J351" s="326"/>
      <c r="K351" s="326"/>
      <c r="L351" s="326"/>
      <c r="M351" s="326"/>
    </row>
    <row r="352" spans="1:13" ht="15.75" customHeight="1" x14ac:dyDescent="0.3">
      <c r="A352" s="326"/>
      <c r="B352" s="326"/>
      <c r="C352" s="326"/>
      <c r="D352" s="326"/>
      <c r="E352" s="326"/>
      <c r="F352" s="326"/>
      <c r="G352" s="326"/>
      <c r="H352" s="326"/>
      <c r="I352" s="326"/>
      <c r="J352" s="326"/>
      <c r="K352" s="326"/>
      <c r="L352" s="326"/>
      <c r="M352" s="326"/>
    </row>
    <row r="353" spans="1:13" ht="15.75" customHeight="1" x14ac:dyDescent="0.3">
      <c r="A353" s="326"/>
      <c r="B353" s="326"/>
      <c r="C353" s="326"/>
      <c r="D353" s="326"/>
      <c r="E353" s="326"/>
      <c r="F353" s="326"/>
      <c r="G353" s="326"/>
      <c r="H353" s="326"/>
      <c r="I353" s="326"/>
      <c r="J353" s="326"/>
      <c r="K353" s="326"/>
      <c r="L353" s="326"/>
      <c r="M353" s="326"/>
    </row>
    <row r="354" spans="1:13" ht="15.75" customHeight="1" x14ac:dyDescent="0.3">
      <c r="A354" s="326"/>
      <c r="B354" s="326"/>
      <c r="C354" s="326"/>
      <c r="D354" s="326"/>
      <c r="E354" s="326"/>
      <c r="F354" s="326"/>
      <c r="G354" s="326"/>
      <c r="H354" s="326"/>
      <c r="I354" s="326"/>
      <c r="J354" s="326"/>
      <c r="K354" s="326"/>
      <c r="L354" s="326"/>
      <c r="M354" s="326"/>
    </row>
    <row r="355" spans="1:13" ht="15.75" customHeight="1" x14ac:dyDescent="0.3">
      <c r="A355" s="326"/>
      <c r="B355" s="326"/>
      <c r="C355" s="326"/>
      <c r="D355" s="326"/>
      <c r="E355" s="326"/>
      <c r="F355" s="326"/>
      <c r="G355" s="326"/>
      <c r="H355" s="326"/>
      <c r="I355" s="326"/>
      <c r="J355" s="326"/>
      <c r="K355" s="326"/>
      <c r="L355" s="326"/>
      <c r="M355" s="326"/>
    </row>
    <row r="356" spans="1:13" ht="15.75" customHeight="1" x14ac:dyDescent="0.3">
      <c r="A356" s="326"/>
      <c r="B356" s="326"/>
      <c r="C356" s="326"/>
      <c r="D356" s="326"/>
      <c r="E356" s="326"/>
      <c r="F356" s="326"/>
      <c r="G356" s="326"/>
      <c r="H356" s="326"/>
      <c r="I356" s="326"/>
      <c r="J356" s="326"/>
      <c r="K356" s="326"/>
      <c r="L356" s="326"/>
      <c r="M356" s="326"/>
    </row>
    <row r="357" spans="1:13" ht="15.75" customHeight="1" x14ac:dyDescent="0.3">
      <c r="A357" s="326"/>
      <c r="B357" s="326"/>
      <c r="C357" s="326"/>
      <c r="D357" s="326"/>
      <c r="E357" s="326"/>
      <c r="F357" s="326"/>
      <c r="G357" s="326"/>
      <c r="H357" s="326"/>
      <c r="I357" s="326"/>
      <c r="J357" s="326"/>
      <c r="K357" s="326"/>
      <c r="L357" s="326"/>
      <c r="M357" s="326"/>
    </row>
    <row r="358" spans="1:13" ht="15.75" customHeight="1" x14ac:dyDescent="0.3">
      <c r="A358" s="326"/>
      <c r="B358" s="326"/>
      <c r="C358" s="326"/>
      <c r="D358" s="326"/>
      <c r="E358" s="326"/>
      <c r="F358" s="326"/>
      <c r="G358" s="326"/>
      <c r="H358" s="326"/>
      <c r="I358" s="326"/>
      <c r="J358" s="326"/>
      <c r="K358" s="326"/>
      <c r="L358" s="326"/>
      <c r="M358" s="326"/>
    </row>
    <row r="359" spans="1:13" ht="15.75" customHeight="1" x14ac:dyDescent="0.3">
      <c r="A359" s="326"/>
      <c r="B359" s="326"/>
      <c r="C359" s="326"/>
      <c r="D359" s="326"/>
      <c r="E359" s="326"/>
      <c r="F359" s="326"/>
      <c r="G359" s="326"/>
      <c r="H359" s="326"/>
      <c r="I359" s="326"/>
      <c r="J359" s="326"/>
      <c r="K359" s="326"/>
      <c r="L359" s="326"/>
      <c r="M359" s="326"/>
    </row>
    <row r="360" spans="1:13" ht="15.75" customHeight="1" x14ac:dyDescent="0.3">
      <c r="A360" s="326"/>
      <c r="B360" s="326"/>
      <c r="C360" s="326"/>
      <c r="D360" s="326"/>
      <c r="E360" s="326"/>
      <c r="F360" s="326"/>
      <c r="G360" s="326"/>
      <c r="H360" s="326"/>
      <c r="I360" s="326"/>
      <c r="J360" s="326"/>
      <c r="K360" s="326"/>
      <c r="L360" s="326"/>
      <c r="M360" s="326"/>
    </row>
    <row r="361" spans="1:13" ht="15.75" customHeight="1" x14ac:dyDescent="0.3">
      <c r="A361" s="326"/>
      <c r="B361" s="326"/>
      <c r="C361" s="326"/>
      <c r="D361" s="326"/>
      <c r="E361" s="326"/>
      <c r="F361" s="326"/>
      <c r="G361" s="326"/>
      <c r="H361" s="326"/>
      <c r="I361" s="326"/>
      <c r="J361" s="326"/>
      <c r="K361" s="326"/>
      <c r="L361" s="326"/>
      <c r="M361" s="326"/>
    </row>
    <row r="362" spans="1:13" ht="15.75" customHeight="1" x14ac:dyDescent="0.3">
      <c r="A362" s="326"/>
      <c r="B362" s="326"/>
      <c r="C362" s="326"/>
      <c r="D362" s="326"/>
      <c r="E362" s="326"/>
      <c r="F362" s="326"/>
      <c r="G362" s="326"/>
      <c r="H362" s="326"/>
      <c r="I362" s="326"/>
      <c r="J362" s="326"/>
      <c r="K362" s="326"/>
      <c r="L362" s="326"/>
      <c r="M362" s="326"/>
    </row>
    <row r="363" spans="1:13" ht="15.75" customHeight="1" x14ac:dyDescent="0.3">
      <c r="A363" s="326"/>
      <c r="B363" s="326"/>
      <c r="C363" s="326"/>
      <c r="D363" s="326"/>
      <c r="E363" s="326"/>
      <c r="F363" s="326"/>
      <c r="G363" s="326"/>
      <c r="H363" s="326"/>
      <c r="I363" s="326"/>
      <c r="J363" s="326"/>
      <c r="K363" s="326"/>
      <c r="L363" s="326"/>
      <c r="M363" s="326"/>
    </row>
    <row r="364" spans="1:13" ht="15.75" customHeight="1" x14ac:dyDescent="0.3">
      <c r="A364" s="326"/>
      <c r="B364" s="326"/>
      <c r="C364" s="326"/>
      <c r="D364" s="326"/>
      <c r="E364" s="326"/>
      <c r="F364" s="326"/>
      <c r="G364" s="326"/>
      <c r="H364" s="326"/>
      <c r="I364" s="326"/>
      <c r="J364" s="326"/>
      <c r="K364" s="326"/>
      <c r="L364" s="326"/>
      <c r="M364" s="326"/>
    </row>
    <row r="365" spans="1:13" ht="15.75" customHeight="1" x14ac:dyDescent="0.3">
      <c r="A365" s="326"/>
      <c r="B365" s="326"/>
      <c r="C365" s="326"/>
      <c r="D365" s="326"/>
      <c r="E365" s="326"/>
      <c r="F365" s="326"/>
      <c r="G365" s="326"/>
      <c r="H365" s="326"/>
      <c r="I365" s="326"/>
      <c r="J365" s="326"/>
      <c r="K365" s="326"/>
      <c r="L365" s="326"/>
      <c r="M365" s="326"/>
    </row>
    <row r="366" spans="1:13" ht="15.75" customHeight="1" x14ac:dyDescent="0.3">
      <c r="A366" s="326"/>
      <c r="B366" s="326"/>
      <c r="C366" s="326"/>
      <c r="D366" s="326"/>
      <c r="E366" s="326"/>
      <c r="F366" s="326"/>
      <c r="G366" s="326"/>
      <c r="H366" s="326"/>
      <c r="I366" s="326"/>
      <c r="J366" s="326"/>
      <c r="K366" s="326"/>
      <c r="L366" s="326"/>
      <c r="M366" s="326"/>
    </row>
    <row r="367" spans="1:13" ht="15.75" customHeight="1" x14ac:dyDescent="0.3">
      <c r="A367" s="326"/>
      <c r="B367" s="326"/>
      <c r="C367" s="326"/>
      <c r="D367" s="326"/>
      <c r="E367" s="326"/>
      <c r="F367" s="326"/>
      <c r="G367" s="326"/>
      <c r="H367" s="326"/>
      <c r="I367" s="326"/>
      <c r="J367" s="326"/>
      <c r="K367" s="326"/>
      <c r="L367" s="326"/>
      <c r="M367" s="326"/>
    </row>
    <row r="368" spans="1:13" ht="15.75" customHeight="1" x14ac:dyDescent="0.3">
      <c r="A368" s="326"/>
      <c r="B368" s="326"/>
      <c r="C368" s="326"/>
      <c r="D368" s="326"/>
      <c r="E368" s="326"/>
      <c r="F368" s="326"/>
      <c r="G368" s="326"/>
      <c r="H368" s="326"/>
      <c r="I368" s="326"/>
      <c r="J368" s="326"/>
      <c r="K368" s="326"/>
      <c r="L368" s="326"/>
      <c r="M368" s="326"/>
    </row>
    <row r="369" spans="1:13" ht="15.75" customHeight="1" x14ac:dyDescent="0.3">
      <c r="A369" s="326"/>
      <c r="B369" s="326"/>
      <c r="C369" s="326"/>
      <c r="D369" s="326"/>
      <c r="E369" s="326"/>
      <c r="F369" s="326"/>
      <c r="G369" s="326"/>
      <c r="H369" s="326"/>
      <c r="I369" s="326"/>
      <c r="J369" s="326"/>
      <c r="K369" s="326"/>
      <c r="L369" s="326"/>
      <c r="M369" s="326"/>
    </row>
    <row r="370" spans="1:13" ht="15.75" customHeight="1" x14ac:dyDescent="0.3">
      <c r="A370" s="326"/>
      <c r="B370" s="326"/>
      <c r="C370" s="326"/>
      <c r="D370" s="326"/>
      <c r="E370" s="326"/>
      <c r="F370" s="326"/>
      <c r="G370" s="326"/>
      <c r="H370" s="326"/>
      <c r="I370" s="326"/>
      <c r="J370" s="326"/>
      <c r="K370" s="326"/>
      <c r="L370" s="326"/>
      <c r="M370" s="326"/>
    </row>
    <row r="371" spans="1:13" ht="15.75" customHeight="1" x14ac:dyDescent="0.3">
      <c r="A371" s="326"/>
      <c r="B371" s="326"/>
      <c r="C371" s="326"/>
      <c r="D371" s="326"/>
      <c r="E371" s="326"/>
      <c r="F371" s="326"/>
      <c r="G371" s="326"/>
      <c r="H371" s="326"/>
      <c r="I371" s="326"/>
      <c r="J371" s="326"/>
      <c r="K371" s="326"/>
      <c r="L371" s="326"/>
      <c r="M371" s="326"/>
    </row>
    <row r="372" spans="1:13" ht="15.75" customHeight="1" x14ac:dyDescent="0.3">
      <c r="A372" s="326"/>
      <c r="B372" s="326"/>
      <c r="C372" s="326"/>
      <c r="D372" s="326"/>
      <c r="E372" s="326"/>
      <c r="F372" s="326"/>
      <c r="G372" s="326"/>
      <c r="H372" s="326"/>
      <c r="I372" s="326"/>
      <c r="J372" s="326"/>
      <c r="K372" s="326"/>
      <c r="L372" s="326"/>
      <c r="M372" s="326"/>
    </row>
    <row r="373" spans="1:13" ht="15.75" customHeight="1" x14ac:dyDescent="0.3">
      <c r="A373" s="326"/>
      <c r="B373" s="326"/>
      <c r="C373" s="326"/>
      <c r="D373" s="326"/>
      <c r="E373" s="326"/>
      <c r="F373" s="326"/>
      <c r="G373" s="326"/>
      <c r="H373" s="326"/>
      <c r="I373" s="326"/>
      <c r="J373" s="326"/>
      <c r="K373" s="326"/>
      <c r="L373" s="326"/>
      <c r="M373" s="326"/>
    </row>
    <row r="374" spans="1:13" ht="15.75" customHeight="1" x14ac:dyDescent="0.3">
      <c r="A374" s="326"/>
      <c r="B374" s="326"/>
      <c r="C374" s="326"/>
      <c r="D374" s="326"/>
      <c r="E374" s="326"/>
      <c r="F374" s="326"/>
      <c r="G374" s="326"/>
      <c r="H374" s="326"/>
      <c r="I374" s="326"/>
      <c r="J374" s="326"/>
      <c r="K374" s="326"/>
      <c r="L374" s="326"/>
      <c r="M374" s="326"/>
    </row>
    <row r="375" spans="1:13" ht="15.75" customHeight="1" x14ac:dyDescent="0.3">
      <c r="A375" s="326"/>
      <c r="B375" s="326"/>
      <c r="C375" s="326"/>
      <c r="D375" s="326"/>
      <c r="E375" s="326"/>
      <c r="F375" s="326"/>
      <c r="G375" s="326"/>
      <c r="H375" s="326"/>
      <c r="I375" s="326"/>
      <c r="J375" s="326"/>
      <c r="K375" s="326"/>
      <c r="L375" s="326"/>
      <c r="M375" s="326"/>
    </row>
    <row r="376" spans="1:13" ht="15.75" customHeight="1" x14ac:dyDescent="0.3">
      <c r="A376" s="326"/>
      <c r="B376" s="326"/>
      <c r="C376" s="326"/>
      <c r="D376" s="326"/>
      <c r="E376" s="326"/>
      <c r="F376" s="326"/>
      <c r="G376" s="326"/>
      <c r="H376" s="326"/>
      <c r="I376" s="326"/>
      <c r="J376" s="326"/>
      <c r="K376" s="326"/>
      <c r="L376" s="326"/>
      <c r="M376" s="326"/>
    </row>
    <row r="377" spans="1:13" ht="15.75" customHeight="1" x14ac:dyDescent="0.3">
      <c r="A377" s="326"/>
      <c r="B377" s="326"/>
      <c r="C377" s="326"/>
      <c r="D377" s="326"/>
      <c r="E377" s="326"/>
      <c r="F377" s="326"/>
      <c r="G377" s="326"/>
      <c r="H377" s="326"/>
      <c r="I377" s="326"/>
      <c r="J377" s="326"/>
      <c r="K377" s="326"/>
      <c r="L377" s="326"/>
      <c r="M377" s="326"/>
    </row>
    <row r="378" spans="1:13" ht="15.75" customHeight="1" x14ac:dyDescent="0.3">
      <c r="A378" s="326"/>
      <c r="B378" s="326"/>
      <c r="C378" s="326"/>
      <c r="D378" s="326"/>
      <c r="E378" s="326"/>
      <c r="F378" s="326"/>
      <c r="G378" s="326"/>
      <c r="H378" s="326"/>
      <c r="I378" s="326"/>
      <c r="J378" s="326"/>
      <c r="K378" s="326"/>
      <c r="L378" s="326"/>
      <c r="M378" s="326"/>
    </row>
    <row r="379" spans="1:13" ht="15.75" customHeight="1" x14ac:dyDescent="0.3">
      <c r="A379" s="326"/>
      <c r="B379" s="326"/>
      <c r="C379" s="326"/>
      <c r="D379" s="326"/>
      <c r="E379" s="326"/>
      <c r="F379" s="326"/>
      <c r="G379" s="326"/>
      <c r="H379" s="326"/>
      <c r="I379" s="326"/>
      <c r="J379" s="326"/>
      <c r="K379" s="326"/>
      <c r="L379" s="326"/>
      <c r="M379" s="326"/>
    </row>
    <row r="380" spans="1:13" ht="15.75" customHeight="1" x14ac:dyDescent="0.3">
      <c r="A380" s="326"/>
      <c r="B380" s="326"/>
      <c r="C380" s="326"/>
      <c r="D380" s="326"/>
      <c r="E380" s="326"/>
      <c r="F380" s="326"/>
      <c r="G380" s="326"/>
      <c r="H380" s="326"/>
      <c r="I380" s="326"/>
      <c r="J380" s="326"/>
      <c r="K380" s="326"/>
      <c r="L380" s="326"/>
      <c r="M380" s="326"/>
    </row>
    <row r="381" spans="1:13" ht="15.75" customHeight="1" x14ac:dyDescent="0.3">
      <c r="A381" s="326"/>
      <c r="B381" s="326"/>
      <c r="C381" s="326"/>
      <c r="D381" s="326"/>
      <c r="E381" s="326"/>
      <c r="F381" s="326"/>
      <c r="G381" s="326"/>
      <c r="H381" s="326"/>
      <c r="I381" s="326"/>
      <c r="J381" s="326"/>
      <c r="K381" s="326"/>
      <c r="L381" s="326"/>
      <c r="M381" s="326"/>
    </row>
    <row r="382" spans="1:13" ht="15.75" customHeight="1" x14ac:dyDescent="0.3">
      <c r="A382" s="326"/>
      <c r="B382" s="326"/>
      <c r="C382" s="326"/>
      <c r="D382" s="326"/>
      <c r="E382" s="326"/>
      <c r="F382" s="326"/>
      <c r="G382" s="326"/>
      <c r="H382" s="326"/>
      <c r="I382" s="326"/>
      <c r="J382" s="326"/>
      <c r="K382" s="326"/>
      <c r="L382" s="326"/>
      <c r="M382" s="326"/>
    </row>
    <row r="383" spans="1:13" ht="15.75" customHeight="1" x14ac:dyDescent="0.3">
      <c r="A383" s="326"/>
      <c r="B383" s="326"/>
      <c r="C383" s="326"/>
      <c r="D383" s="326"/>
      <c r="E383" s="326"/>
      <c r="F383" s="326"/>
      <c r="G383" s="326"/>
      <c r="H383" s="326"/>
      <c r="I383" s="326"/>
      <c r="J383" s="326"/>
      <c r="K383" s="326"/>
      <c r="L383" s="326"/>
      <c r="M383" s="326"/>
    </row>
    <row r="384" spans="1:13" ht="15.75" customHeight="1" x14ac:dyDescent="0.3">
      <c r="A384" s="326"/>
      <c r="B384" s="326"/>
      <c r="C384" s="326"/>
      <c r="D384" s="326"/>
      <c r="E384" s="326"/>
      <c r="F384" s="326"/>
      <c r="G384" s="326"/>
      <c r="H384" s="326"/>
      <c r="I384" s="326"/>
      <c r="J384" s="326"/>
      <c r="K384" s="326"/>
      <c r="L384" s="326"/>
      <c r="M384" s="326"/>
    </row>
    <row r="385" spans="1:13" ht="15.75" customHeight="1" x14ac:dyDescent="0.3">
      <c r="A385" s="326"/>
      <c r="B385" s="326"/>
      <c r="C385" s="326"/>
      <c r="D385" s="326"/>
      <c r="E385" s="326"/>
      <c r="F385" s="326"/>
      <c r="G385" s="326"/>
      <c r="H385" s="326"/>
      <c r="I385" s="326"/>
      <c r="J385" s="326"/>
      <c r="K385" s="326"/>
      <c r="L385" s="326"/>
      <c r="M385" s="326"/>
    </row>
    <row r="386" spans="1:13" ht="15.75" customHeight="1" x14ac:dyDescent="0.3">
      <c r="A386" s="326"/>
      <c r="B386" s="326"/>
      <c r="C386" s="326"/>
      <c r="D386" s="326"/>
      <c r="E386" s="326"/>
      <c r="F386" s="326"/>
      <c r="G386" s="326"/>
      <c r="H386" s="326"/>
      <c r="I386" s="326"/>
      <c r="J386" s="326"/>
      <c r="K386" s="326"/>
      <c r="L386" s="326"/>
      <c r="M386" s="326"/>
    </row>
    <row r="387" spans="1:13" ht="15.75" customHeight="1" x14ac:dyDescent="0.3">
      <c r="A387" s="326"/>
      <c r="B387" s="326"/>
      <c r="C387" s="326"/>
      <c r="D387" s="326"/>
      <c r="E387" s="326"/>
      <c r="F387" s="326"/>
      <c r="G387" s="326"/>
      <c r="H387" s="326"/>
      <c r="I387" s="326"/>
      <c r="J387" s="326"/>
      <c r="K387" s="326"/>
      <c r="L387" s="326"/>
      <c r="M387" s="326"/>
    </row>
    <row r="388" spans="1:13" ht="15.75" customHeight="1" x14ac:dyDescent="0.3">
      <c r="A388" s="326"/>
      <c r="B388" s="326"/>
      <c r="C388" s="326"/>
      <c r="D388" s="326"/>
      <c r="E388" s="326"/>
      <c r="F388" s="326"/>
      <c r="G388" s="326"/>
      <c r="H388" s="326"/>
      <c r="I388" s="326"/>
      <c r="J388" s="326"/>
      <c r="K388" s="326"/>
      <c r="L388" s="326"/>
      <c r="M388" s="326"/>
    </row>
    <row r="389" spans="1:13" ht="15.75" customHeight="1" x14ac:dyDescent="0.3">
      <c r="A389" s="326"/>
      <c r="B389" s="326"/>
      <c r="C389" s="326"/>
      <c r="D389" s="326"/>
      <c r="E389" s="326"/>
      <c r="F389" s="326"/>
      <c r="G389" s="326"/>
      <c r="H389" s="326"/>
      <c r="I389" s="326"/>
      <c r="J389" s="326"/>
      <c r="K389" s="326"/>
      <c r="L389" s="326"/>
      <c r="M389" s="326"/>
    </row>
    <row r="390" spans="1:13" ht="15.75" customHeight="1" x14ac:dyDescent="0.3">
      <c r="A390" s="326"/>
      <c r="B390" s="326"/>
      <c r="C390" s="326"/>
      <c r="D390" s="326"/>
      <c r="E390" s="326"/>
      <c r="F390" s="326"/>
      <c r="G390" s="326"/>
      <c r="H390" s="326"/>
      <c r="I390" s="326"/>
      <c r="J390" s="326"/>
      <c r="K390" s="326"/>
      <c r="L390" s="326"/>
      <c r="M390" s="326"/>
    </row>
    <row r="391" spans="1:13" ht="15.75" customHeight="1" x14ac:dyDescent="0.3">
      <c r="A391" s="326"/>
      <c r="B391" s="326"/>
      <c r="C391" s="326"/>
      <c r="D391" s="326"/>
      <c r="E391" s="326"/>
      <c r="F391" s="326"/>
      <c r="G391" s="326"/>
      <c r="H391" s="326"/>
      <c r="I391" s="326"/>
      <c r="J391" s="326"/>
      <c r="K391" s="326"/>
      <c r="L391" s="326"/>
      <c r="M391" s="326"/>
    </row>
    <row r="392" spans="1:13" ht="15.75" customHeight="1" x14ac:dyDescent="0.3">
      <c r="A392" s="326"/>
      <c r="B392" s="326"/>
      <c r="C392" s="326"/>
      <c r="D392" s="326"/>
      <c r="E392" s="326"/>
      <c r="F392" s="326"/>
      <c r="G392" s="326"/>
      <c r="H392" s="326"/>
      <c r="I392" s="326"/>
      <c r="J392" s="326"/>
      <c r="K392" s="326"/>
      <c r="L392" s="326"/>
      <c r="M392" s="326"/>
    </row>
    <row r="393" spans="1:13" ht="15.75" customHeight="1" x14ac:dyDescent="0.3">
      <c r="A393" s="326"/>
      <c r="B393" s="326"/>
      <c r="C393" s="326"/>
      <c r="D393" s="326"/>
      <c r="E393" s="326"/>
      <c r="F393" s="326"/>
      <c r="G393" s="326"/>
      <c r="H393" s="326"/>
      <c r="I393" s="326"/>
      <c r="J393" s="326"/>
      <c r="K393" s="326"/>
      <c r="L393" s="326"/>
      <c r="M393" s="326"/>
    </row>
    <row r="394" spans="1:13" ht="15.75" customHeight="1" x14ac:dyDescent="0.3">
      <c r="A394" s="326"/>
      <c r="B394" s="326"/>
      <c r="C394" s="326"/>
      <c r="D394" s="326"/>
      <c r="E394" s="326"/>
      <c r="F394" s="326"/>
      <c r="G394" s="326"/>
      <c r="H394" s="326"/>
      <c r="I394" s="326"/>
      <c r="J394" s="326"/>
      <c r="K394" s="326"/>
      <c r="L394" s="326"/>
      <c r="M394" s="326"/>
    </row>
    <row r="395" spans="1:13" ht="15.75" customHeight="1" x14ac:dyDescent="0.3">
      <c r="A395" s="326"/>
      <c r="B395" s="326"/>
      <c r="C395" s="326"/>
      <c r="D395" s="326"/>
      <c r="E395" s="326"/>
      <c r="F395" s="326"/>
      <c r="G395" s="326"/>
      <c r="H395" s="326"/>
      <c r="I395" s="326"/>
      <c r="J395" s="326"/>
      <c r="K395" s="326"/>
      <c r="L395" s="326"/>
      <c r="M395" s="326"/>
    </row>
    <row r="396" spans="1:13" ht="15.75" customHeight="1" x14ac:dyDescent="0.3">
      <c r="A396" s="326"/>
      <c r="B396" s="326"/>
      <c r="C396" s="326"/>
      <c r="D396" s="326"/>
      <c r="E396" s="326"/>
      <c r="F396" s="326"/>
      <c r="G396" s="326"/>
      <c r="H396" s="326"/>
      <c r="I396" s="326"/>
      <c r="J396" s="326"/>
      <c r="K396" s="326"/>
      <c r="L396" s="326"/>
      <c r="M396" s="326"/>
    </row>
    <row r="397" spans="1:13" ht="15.75" customHeight="1" x14ac:dyDescent="0.3">
      <c r="A397" s="326"/>
      <c r="B397" s="326"/>
      <c r="C397" s="326"/>
      <c r="D397" s="326"/>
      <c r="E397" s="326"/>
      <c r="F397" s="326"/>
      <c r="G397" s="326"/>
      <c r="H397" s="326"/>
      <c r="I397" s="326"/>
      <c r="J397" s="326"/>
      <c r="K397" s="326"/>
      <c r="L397" s="326"/>
      <c r="M397" s="326"/>
    </row>
    <row r="398" spans="1:13" ht="15.75" customHeight="1" x14ac:dyDescent="0.3">
      <c r="A398" s="326"/>
      <c r="B398" s="326"/>
      <c r="C398" s="326"/>
      <c r="D398" s="326"/>
      <c r="E398" s="326"/>
      <c r="F398" s="326"/>
      <c r="G398" s="326"/>
      <c r="H398" s="326"/>
      <c r="I398" s="326"/>
      <c r="J398" s="326"/>
      <c r="K398" s="326"/>
      <c r="L398" s="326"/>
      <c r="M398" s="326"/>
    </row>
    <row r="399" spans="1:13" ht="15.75" customHeight="1" x14ac:dyDescent="0.3">
      <c r="A399" s="326"/>
      <c r="B399" s="326"/>
      <c r="C399" s="326"/>
      <c r="D399" s="326"/>
      <c r="E399" s="326"/>
      <c r="F399" s="326"/>
      <c r="G399" s="326"/>
      <c r="H399" s="326"/>
      <c r="I399" s="326"/>
      <c r="J399" s="326"/>
      <c r="K399" s="326"/>
      <c r="L399" s="326"/>
      <c r="M399" s="326"/>
    </row>
    <row r="400" spans="1:13" ht="15.75" customHeight="1" x14ac:dyDescent="0.3">
      <c r="A400" s="326"/>
      <c r="B400" s="326"/>
      <c r="C400" s="326"/>
      <c r="D400" s="326"/>
      <c r="E400" s="326"/>
      <c r="F400" s="326"/>
      <c r="G400" s="326"/>
      <c r="H400" s="326"/>
      <c r="I400" s="326"/>
      <c r="J400" s="326"/>
      <c r="K400" s="326"/>
      <c r="L400" s="326"/>
      <c r="M400" s="326"/>
    </row>
    <row r="401" spans="1:13" ht="15.75" customHeight="1" x14ac:dyDescent="0.3">
      <c r="A401" s="326"/>
      <c r="B401" s="326"/>
      <c r="C401" s="326"/>
      <c r="D401" s="326"/>
      <c r="E401" s="326"/>
      <c r="F401" s="326"/>
      <c r="G401" s="326"/>
      <c r="H401" s="326"/>
      <c r="I401" s="326"/>
      <c r="J401" s="326"/>
      <c r="K401" s="326"/>
      <c r="L401" s="326"/>
      <c r="M401" s="326"/>
    </row>
    <row r="402" spans="1:13" ht="15.75" customHeight="1" x14ac:dyDescent="0.3">
      <c r="A402" s="326"/>
      <c r="B402" s="326"/>
      <c r="C402" s="326"/>
      <c r="D402" s="326"/>
      <c r="E402" s="326"/>
      <c r="F402" s="326"/>
      <c r="G402" s="326"/>
      <c r="H402" s="326"/>
      <c r="I402" s="326"/>
      <c r="J402" s="326"/>
      <c r="K402" s="326"/>
      <c r="L402" s="326"/>
      <c r="M402" s="326"/>
    </row>
    <row r="403" spans="1:13" ht="15.75" customHeight="1" x14ac:dyDescent="0.3">
      <c r="A403" s="326"/>
      <c r="B403" s="326"/>
      <c r="C403" s="326"/>
      <c r="D403" s="326"/>
      <c r="E403" s="326"/>
      <c r="F403" s="326"/>
      <c r="G403" s="326"/>
      <c r="H403" s="326"/>
      <c r="I403" s="326"/>
      <c r="J403" s="326"/>
      <c r="K403" s="326"/>
      <c r="L403" s="326"/>
      <c r="M403" s="326"/>
    </row>
    <row r="404" spans="1:13" ht="15.75" customHeight="1" x14ac:dyDescent="0.3">
      <c r="A404" s="326"/>
      <c r="B404" s="326"/>
      <c r="C404" s="326"/>
      <c r="D404" s="326"/>
      <c r="E404" s="326"/>
      <c r="F404" s="326"/>
      <c r="G404" s="326"/>
      <c r="H404" s="326"/>
      <c r="I404" s="326"/>
      <c r="J404" s="326"/>
      <c r="K404" s="326"/>
      <c r="L404" s="326"/>
      <c r="M404" s="326"/>
    </row>
    <row r="405" spans="1:13" ht="15.75" customHeight="1" x14ac:dyDescent="0.3">
      <c r="A405" s="326"/>
      <c r="B405" s="326"/>
      <c r="C405" s="326"/>
      <c r="D405" s="326"/>
      <c r="E405" s="326"/>
      <c r="F405" s="326"/>
      <c r="G405" s="326"/>
      <c r="H405" s="326"/>
      <c r="I405" s="326"/>
      <c r="J405" s="326"/>
      <c r="K405" s="326"/>
      <c r="L405" s="326"/>
      <c r="M405" s="326"/>
    </row>
    <row r="406" spans="1:13" ht="15.75" customHeight="1" x14ac:dyDescent="0.3">
      <c r="A406" s="326"/>
      <c r="B406" s="326"/>
      <c r="C406" s="326"/>
      <c r="D406" s="326"/>
      <c r="E406" s="326"/>
      <c r="F406" s="326"/>
      <c r="G406" s="326"/>
      <c r="H406" s="326"/>
      <c r="I406" s="326"/>
      <c r="J406" s="326"/>
      <c r="K406" s="326"/>
      <c r="L406" s="326"/>
      <c r="M406" s="326"/>
    </row>
    <row r="407" spans="1:13" ht="15.75" customHeight="1" x14ac:dyDescent="0.3">
      <c r="A407" s="326"/>
      <c r="B407" s="326"/>
      <c r="C407" s="326"/>
      <c r="D407" s="326"/>
      <c r="E407" s="326"/>
      <c r="F407" s="326"/>
      <c r="G407" s="326"/>
      <c r="H407" s="326"/>
      <c r="I407" s="326"/>
      <c r="J407" s="326"/>
      <c r="K407" s="326"/>
      <c r="L407" s="326"/>
      <c r="M407" s="326"/>
    </row>
    <row r="408" spans="1:13" ht="15.75" customHeight="1" x14ac:dyDescent="0.3">
      <c r="A408" s="326"/>
      <c r="B408" s="326"/>
      <c r="C408" s="326"/>
      <c r="D408" s="326"/>
      <c r="E408" s="326"/>
      <c r="F408" s="326"/>
      <c r="G408" s="326"/>
      <c r="H408" s="326"/>
      <c r="I408" s="326"/>
      <c r="J408" s="326"/>
      <c r="K408" s="326"/>
      <c r="L408" s="326"/>
      <c r="M408" s="326"/>
    </row>
    <row r="409" spans="1:13" ht="15.75" customHeight="1" x14ac:dyDescent="0.3">
      <c r="A409" s="326"/>
      <c r="B409" s="326"/>
      <c r="C409" s="326"/>
      <c r="D409" s="326"/>
      <c r="E409" s="326"/>
      <c r="F409" s="326"/>
      <c r="G409" s="326"/>
      <c r="H409" s="326"/>
      <c r="I409" s="326"/>
      <c r="J409" s="326"/>
      <c r="K409" s="326"/>
      <c r="L409" s="326"/>
      <c r="M409" s="326"/>
    </row>
    <row r="410" spans="1:13" ht="15.75" customHeight="1" x14ac:dyDescent="0.3">
      <c r="A410" s="326"/>
      <c r="B410" s="326"/>
      <c r="C410" s="326"/>
      <c r="D410" s="326"/>
      <c r="E410" s="326"/>
      <c r="F410" s="326"/>
      <c r="G410" s="326"/>
      <c r="H410" s="326"/>
      <c r="I410" s="326"/>
      <c r="J410" s="326"/>
      <c r="K410" s="326"/>
      <c r="L410" s="326"/>
      <c r="M410" s="326"/>
    </row>
    <row r="411" spans="1:13" ht="15.75" customHeight="1" x14ac:dyDescent="0.3">
      <c r="A411" s="326"/>
      <c r="B411" s="326"/>
      <c r="C411" s="326"/>
      <c r="D411" s="326"/>
      <c r="E411" s="326"/>
      <c r="F411" s="326"/>
      <c r="G411" s="326"/>
      <c r="H411" s="326"/>
      <c r="I411" s="326"/>
      <c r="J411" s="326"/>
      <c r="K411" s="326"/>
      <c r="L411" s="326"/>
      <c r="M411" s="326"/>
    </row>
    <row r="412" spans="1:13" ht="15.75" customHeight="1" x14ac:dyDescent="0.3">
      <c r="A412" s="326"/>
      <c r="B412" s="326"/>
      <c r="C412" s="326"/>
      <c r="D412" s="326"/>
      <c r="E412" s="326"/>
      <c r="F412" s="326"/>
      <c r="G412" s="326"/>
      <c r="H412" s="326"/>
      <c r="I412" s="326"/>
      <c r="J412" s="326"/>
      <c r="K412" s="326"/>
      <c r="L412" s="326"/>
      <c r="M412" s="326"/>
    </row>
    <row r="413" spans="1:13" ht="15.75" customHeight="1" x14ac:dyDescent="0.3">
      <c r="A413" s="326"/>
      <c r="B413" s="326"/>
      <c r="C413" s="326"/>
      <c r="D413" s="326"/>
      <c r="E413" s="326"/>
      <c r="F413" s="326"/>
      <c r="G413" s="326"/>
      <c r="H413" s="326"/>
      <c r="I413" s="326"/>
      <c r="J413" s="326"/>
      <c r="K413" s="326"/>
      <c r="L413" s="326"/>
      <c r="M413" s="326"/>
    </row>
    <row r="414" spans="1:13" ht="15.75" customHeight="1" x14ac:dyDescent="0.3">
      <c r="A414" s="326"/>
      <c r="B414" s="326"/>
      <c r="C414" s="326"/>
      <c r="D414" s="326"/>
      <c r="E414" s="326"/>
      <c r="F414" s="326"/>
      <c r="G414" s="326"/>
      <c r="H414" s="326"/>
      <c r="I414" s="326"/>
      <c r="J414" s="326"/>
      <c r="K414" s="326"/>
      <c r="L414" s="326"/>
      <c r="M414" s="326"/>
    </row>
    <row r="415" spans="1:13" ht="15.75" customHeight="1" x14ac:dyDescent="0.3">
      <c r="A415" s="326"/>
      <c r="B415" s="326"/>
      <c r="C415" s="326"/>
      <c r="D415" s="326"/>
      <c r="E415" s="326"/>
      <c r="F415" s="326"/>
      <c r="G415" s="326"/>
      <c r="H415" s="326"/>
      <c r="I415" s="326"/>
      <c r="J415" s="326"/>
      <c r="K415" s="326"/>
      <c r="L415" s="326"/>
      <c r="M415" s="326"/>
    </row>
    <row r="416" spans="1:13" ht="15.75" customHeight="1" x14ac:dyDescent="0.3">
      <c r="A416" s="326"/>
      <c r="B416" s="326"/>
      <c r="C416" s="326"/>
      <c r="D416" s="326"/>
      <c r="E416" s="326"/>
      <c r="F416" s="326"/>
      <c r="G416" s="326"/>
      <c r="H416" s="326"/>
      <c r="I416" s="326"/>
      <c r="J416" s="326"/>
      <c r="K416" s="326"/>
      <c r="L416" s="326"/>
      <c r="M416" s="326"/>
    </row>
    <row r="417" spans="1:13" ht="15.75" customHeight="1" x14ac:dyDescent="0.3">
      <c r="A417" s="326"/>
      <c r="B417" s="326"/>
      <c r="C417" s="326"/>
      <c r="D417" s="326"/>
      <c r="E417" s="326"/>
      <c r="F417" s="326"/>
      <c r="G417" s="326"/>
      <c r="H417" s="326"/>
      <c r="I417" s="326"/>
      <c r="J417" s="326"/>
      <c r="K417" s="326"/>
      <c r="L417" s="326"/>
      <c r="M417" s="326"/>
    </row>
    <row r="418" spans="1:13" ht="15.75" customHeight="1" x14ac:dyDescent="0.3">
      <c r="A418" s="326"/>
      <c r="B418" s="326"/>
      <c r="C418" s="326"/>
      <c r="D418" s="326"/>
      <c r="E418" s="326"/>
      <c r="F418" s="326"/>
      <c r="G418" s="326"/>
      <c r="H418" s="326"/>
      <c r="I418" s="326"/>
      <c r="J418" s="326"/>
      <c r="K418" s="326"/>
      <c r="L418" s="326"/>
      <c r="M418" s="326"/>
    </row>
    <row r="419" spans="1:13" ht="15.75" customHeight="1" x14ac:dyDescent="0.3">
      <c r="A419" s="326"/>
      <c r="B419" s="326"/>
      <c r="C419" s="326"/>
      <c r="D419" s="326"/>
      <c r="E419" s="326"/>
      <c r="F419" s="326"/>
      <c r="G419" s="326"/>
      <c r="H419" s="326"/>
      <c r="I419" s="326"/>
      <c r="J419" s="326"/>
      <c r="K419" s="326"/>
      <c r="L419" s="326"/>
      <c r="M419" s="326"/>
    </row>
    <row r="420" spans="1:13" ht="15.75" customHeight="1" x14ac:dyDescent="0.3">
      <c r="A420" s="326"/>
      <c r="B420" s="326"/>
      <c r="C420" s="326"/>
      <c r="D420" s="326"/>
      <c r="E420" s="326"/>
      <c r="F420" s="326"/>
      <c r="G420" s="326"/>
      <c r="H420" s="326"/>
      <c r="I420" s="326"/>
      <c r="J420" s="326"/>
      <c r="K420" s="326"/>
      <c r="L420" s="326"/>
      <c r="M420" s="326"/>
    </row>
    <row r="421" spans="1:13" ht="15.75" customHeight="1" x14ac:dyDescent="0.3">
      <c r="A421" s="326"/>
      <c r="B421" s="326"/>
      <c r="C421" s="326"/>
      <c r="D421" s="326"/>
      <c r="E421" s="326"/>
      <c r="F421" s="326"/>
      <c r="G421" s="326"/>
      <c r="H421" s="326"/>
      <c r="I421" s="326"/>
      <c r="J421" s="326"/>
      <c r="K421" s="326"/>
      <c r="L421" s="326"/>
      <c r="M421" s="326"/>
    </row>
    <row r="422" spans="1:13" ht="15.75" customHeight="1" x14ac:dyDescent="0.3">
      <c r="A422" s="326"/>
      <c r="B422" s="326"/>
      <c r="C422" s="326"/>
      <c r="D422" s="326"/>
      <c r="E422" s="326"/>
      <c r="F422" s="326"/>
      <c r="G422" s="326"/>
      <c r="H422" s="326"/>
      <c r="I422" s="326"/>
      <c r="J422" s="326"/>
      <c r="K422" s="326"/>
      <c r="L422" s="326"/>
      <c r="M422" s="326"/>
    </row>
    <row r="423" spans="1:13" ht="15.75" customHeight="1" x14ac:dyDescent="0.3">
      <c r="A423" s="326"/>
      <c r="B423" s="326"/>
      <c r="C423" s="326"/>
      <c r="D423" s="326"/>
      <c r="E423" s="326"/>
      <c r="F423" s="326"/>
      <c r="G423" s="326"/>
      <c r="H423" s="326"/>
      <c r="I423" s="326"/>
      <c r="J423" s="326"/>
      <c r="K423" s="326"/>
      <c r="L423" s="326"/>
      <c r="M423" s="326"/>
    </row>
    <row r="424" spans="1:13" ht="15.75" customHeight="1" x14ac:dyDescent="0.3">
      <c r="A424" s="326"/>
      <c r="B424" s="326"/>
      <c r="C424" s="326"/>
      <c r="D424" s="326"/>
      <c r="E424" s="326"/>
      <c r="F424" s="326"/>
      <c r="G424" s="326"/>
      <c r="H424" s="326"/>
      <c r="I424" s="326"/>
      <c r="J424" s="326"/>
      <c r="K424" s="326"/>
      <c r="L424" s="326"/>
      <c r="M424" s="326"/>
    </row>
    <row r="425" spans="1:13" ht="15.75" customHeight="1" x14ac:dyDescent="0.3">
      <c r="A425" s="326"/>
      <c r="B425" s="326"/>
      <c r="C425" s="326"/>
      <c r="D425" s="326"/>
      <c r="E425" s="326"/>
      <c r="F425" s="326"/>
      <c r="G425" s="326"/>
      <c r="H425" s="326"/>
      <c r="I425" s="326"/>
      <c r="J425" s="326"/>
      <c r="K425" s="326"/>
      <c r="L425" s="326"/>
      <c r="M425" s="326"/>
    </row>
    <row r="426" spans="1:13" ht="15.75" customHeight="1" x14ac:dyDescent="0.3">
      <c r="A426" s="326"/>
      <c r="B426" s="326"/>
      <c r="C426" s="326"/>
      <c r="D426" s="326"/>
      <c r="E426" s="326"/>
      <c r="F426" s="326"/>
      <c r="G426" s="326"/>
      <c r="H426" s="326"/>
      <c r="I426" s="326"/>
      <c r="J426" s="326"/>
      <c r="K426" s="326"/>
      <c r="L426" s="326"/>
      <c r="M426" s="326"/>
    </row>
    <row r="427" spans="1:13" ht="15.75" customHeight="1" x14ac:dyDescent="0.3">
      <c r="A427" s="326"/>
      <c r="B427" s="326"/>
      <c r="C427" s="326"/>
      <c r="D427" s="326"/>
      <c r="E427" s="326"/>
      <c r="F427" s="326"/>
      <c r="G427" s="326"/>
      <c r="H427" s="326"/>
      <c r="I427" s="326"/>
      <c r="J427" s="326"/>
      <c r="K427" s="326"/>
      <c r="L427" s="326"/>
      <c r="M427" s="326"/>
    </row>
    <row r="428" spans="1:13" ht="15.75" customHeight="1" x14ac:dyDescent="0.3">
      <c r="A428" s="326"/>
      <c r="B428" s="326"/>
      <c r="C428" s="326"/>
      <c r="D428" s="326"/>
      <c r="E428" s="326"/>
      <c r="F428" s="326"/>
      <c r="G428" s="326"/>
      <c r="H428" s="326"/>
      <c r="I428" s="326"/>
      <c r="J428" s="326"/>
      <c r="K428" s="326"/>
      <c r="L428" s="326"/>
      <c r="M428" s="326"/>
    </row>
    <row r="429" spans="1:13" ht="15.75" customHeight="1" x14ac:dyDescent="0.3">
      <c r="A429" s="326"/>
      <c r="B429" s="326"/>
      <c r="C429" s="326"/>
      <c r="D429" s="326"/>
      <c r="E429" s="326"/>
      <c r="F429" s="326"/>
      <c r="G429" s="326"/>
      <c r="H429" s="326"/>
      <c r="I429" s="326"/>
      <c r="J429" s="326"/>
      <c r="K429" s="326"/>
      <c r="L429" s="326"/>
      <c r="M429" s="326"/>
    </row>
    <row r="430" spans="1:13" ht="15.75" customHeight="1" x14ac:dyDescent="0.3">
      <c r="A430" s="326"/>
      <c r="B430" s="326"/>
      <c r="C430" s="326"/>
      <c r="D430" s="326"/>
      <c r="E430" s="326"/>
      <c r="F430" s="326"/>
      <c r="G430" s="326"/>
      <c r="H430" s="326"/>
      <c r="I430" s="326"/>
      <c r="J430" s="326"/>
      <c r="K430" s="326"/>
      <c r="L430" s="326"/>
      <c r="M430" s="326"/>
    </row>
    <row r="431" spans="1:13" ht="15.75" customHeight="1" x14ac:dyDescent="0.3">
      <c r="A431" s="326"/>
      <c r="B431" s="326"/>
      <c r="C431" s="326"/>
      <c r="D431" s="326"/>
      <c r="E431" s="326"/>
      <c r="F431" s="326"/>
      <c r="G431" s="326"/>
      <c r="H431" s="326"/>
      <c r="I431" s="326"/>
      <c r="J431" s="326"/>
      <c r="K431" s="326"/>
      <c r="L431" s="326"/>
      <c r="M431" s="326"/>
    </row>
    <row r="432" spans="1:13" ht="15.75" customHeight="1" x14ac:dyDescent="0.3">
      <c r="A432" s="326"/>
      <c r="B432" s="326"/>
      <c r="C432" s="326"/>
      <c r="D432" s="326"/>
      <c r="E432" s="326"/>
      <c r="F432" s="326"/>
      <c r="G432" s="326"/>
      <c r="H432" s="326"/>
      <c r="I432" s="326"/>
      <c r="J432" s="326"/>
      <c r="K432" s="326"/>
      <c r="L432" s="326"/>
      <c r="M432" s="326"/>
    </row>
    <row r="433" spans="1:13" ht="15.75" customHeight="1" x14ac:dyDescent="0.3">
      <c r="A433" s="326"/>
      <c r="B433" s="326"/>
      <c r="C433" s="326"/>
      <c r="D433" s="326"/>
      <c r="E433" s="326"/>
      <c r="F433" s="326"/>
      <c r="G433" s="326"/>
      <c r="H433" s="326"/>
      <c r="I433" s="326"/>
      <c r="J433" s="326"/>
      <c r="K433" s="326"/>
      <c r="L433" s="326"/>
      <c r="M433" s="326"/>
    </row>
    <row r="434" spans="1:13" ht="15.75" customHeight="1" x14ac:dyDescent="0.3">
      <c r="A434" s="326"/>
      <c r="B434" s="326"/>
      <c r="C434" s="326"/>
      <c r="D434" s="326"/>
      <c r="E434" s="326"/>
      <c r="F434" s="326"/>
      <c r="G434" s="326"/>
      <c r="H434" s="326"/>
      <c r="I434" s="326"/>
      <c r="J434" s="326"/>
      <c r="K434" s="326"/>
      <c r="L434" s="326"/>
      <c r="M434" s="326"/>
    </row>
    <row r="435" spans="1:13" ht="15.75" customHeight="1" x14ac:dyDescent="0.3">
      <c r="A435" s="326"/>
      <c r="B435" s="326"/>
      <c r="C435" s="326"/>
      <c r="D435" s="326"/>
      <c r="E435" s="326"/>
      <c r="F435" s="326"/>
      <c r="G435" s="326"/>
      <c r="H435" s="326"/>
      <c r="I435" s="326"/>
      <c r="J435" s="326"/>
      <c r="K435" s="326"/>
      <c r="L435" s="326"/>
      <c r="M435" s="326"/>
    </row>
    <row r="436" spans="1:13" ht="15.75" customHeight="1" x14ac:dyDescent="0.3">
      <c r="A436" s="326"/>
      <c r="B436" s="326"/>
      <c r="C436" s="326"/>
      <c r="D436" s="326"/>
      <c r="E436" s="326"/>
      <c r="F436" s="326"/>
      <c r="G436" s="326"/>
      <c r="H436" s="326"/>
      <c r="I436" s="326"/>
      <c r="J436" s="326"/>
      <c r="K436" s="326"/>
      <c r="L436" s="326"/>
      <c r="M436" s="326"/>
    </row>
    <row r="437" spans="1:13" ht="15.75" customHeight="1" x14ac:dyDescent="0.3">
      <c r="A437" s="326"/>
      <c r="B437" s="326"/>
      <c r="C437" s="326"/>
      <c r="D437" s="326"/>
      <c r="E437" s="326"/>
      <c r="F437" s="326"/>
      <c r="G437" s="326"/>
      <c r="H437" s="326"/>
      <c r="I437" s="326"/>
      <c r="J437" s="326"/>
      <c r="K437" s="326"/>
      <c r="L437" s="326"/>
      <c r="M437" s="326"/>
    </row>
    <row r="438" spans="1:13" ht="15.75" customHeight="1" x14ac:dyDescent="0.3">
      <c r="A438" s="326"/>
      <c r="B438" s="326"/>
      <c r="C438" s="326"/>
      <c r="D438" s="326"/>
      <c r="E438" s="326"/>
      <c r="F438" s="326"/>
      <c r="G438" s="326"/>
      <c r="H438" s="326"/>
      <c r="I438" s="326"/>
      <c r="J438" s="326"/>
      <c r="K438" s="326"/>
      <c r="L438" s="326"/>
      <c r="M438" s="326"/>
    </row>
    <row r="439" spans="1:13" ht="15.75" customHeight="1" x14ac:dyDescent="0.3">
      <c r="A439" s="326"/>
      <c r="B439" s="326"/>
      <c r="C439" s="326"/>
      <c r="D439" s="326"/>
      <c r="E439" s="326"/>
      <c r="F439" s="326"/>
      <c r="G439" s="326"/>
      <c r="H439" s="326"/>
      <c r="I439" s="326"/>
      <c r="J439" s="326"/>
      <c r="K439" s="326"/>
      <c r="L439" s="326"/>
      <c r="M439" s="326"/>
    </row>
    <row r="440" spans="1:13" ht="15.75" customHeight="1" x14ac:dyDescent="0.3">
      <c r="A440" s="326"/>
      <c r="B440" s="326"/>
      <c r="C440" s="326"/>
      <c r="D440" s="326"/>
      <c r="E440" s="326"/>
      <c r="F440" s="326"/>
      <c r="G440" s="326"/>
      <c r="H440" s="326"/>
      <c r="I440" s="326"/>
      <c r="J440" s="326"/>
      <c r="K440" s="326"/>
      <c r="L440" s="326"/>
      <c r="M440" s="326"/>
    </row>
    <row r="441" spans="1:13" ht="15.75" customHeight="1" x14ac:dyDescent="0.3">
      <c r="A441" s="326"/>
      <c r="B441" s="326"/>
      <c r="C441" s="326"/>
      <c r="D441" s="326"/>
      <c r="E441" s="326"/>
      <c r="F441" s="326"/>
      <c r="G441" s="326"/>
      <c r="H441" s="326"/>
      <c r="I441" s="326"/>
      <c r="J441" s="326"/>
      <c r="K441" s="326"/>
      <c r="L441" s="326"/>
      <c r="M441" s="326"/>
    </row>
    <row r="442" spans="1:13" ht="15.75" customHeight="1" x14ac:dyDescent="0.3">
      <c r="A442" s="326"/>
      <c r="B442" s="326"/>
      <c r="C442" s="326"/>
      <c r="D442" s="326"/>
      <c r="E442" s="326"/>
      <c r="F442" s="326"/>
      <c r="G442" s="326"/>
      <c r="H442" s="326"/>
      <c r="I442" s="326"/>
      <c r="J442" s="326"/>
      <c r="K442" s="326"/>
      <c r="L442" s="326"/>
      <c r="M442" s="326"/>
    </row>
    <row r="443" spans="1:13" ht="15.75" customHeight="1" x14ac:dyDescent="0.3">
      <c r="A443" s="326"/>
      <c r="B443" s="326"/>
      <c r="C443" s="326"/>
      <c r="D443" s="326"/>
      <c r="E443" s="326"/>
      <c r="F443" s="326"/>
      <c r="G443" s="326"/>
      <c r="H443" s="326"/>
      <c r="I443" s="326"/>
      <c r="J443" s="326"/>
      <c r="K443" s="326"/>
      <c r="L443" s="326"/>
      <c r="M443" s="326"/>
    </row>
    <row r="444" spans="1:13" ht="15.75" customHeight="1" x14ac:dyDescent="0.3">
      <c r="A444" s="326"/>
      <c r="B444" s="326"/>
      <c r="C444" s="326"/>
      <c r="D444" s="326"/>
      <c r="E444" s="326"/>
      <c r="F444" s="326"/>
      <c r="G444" s="326"/>
      <c r="H444" s="326"/>
      <c r="I444" s="326"/>
      <c r="J444" s="326"/>
      <c r="K444" s="326"/>
      <c r="L444" s="326"/>
      <c r="M444" s="326"/>
    </row>
    <row r="445" spans="1:13" ht="15.75" customHeight="1" x14ac:dyDescent="0.3">
      <c r="A445" s="326"/>
      <c r="B445" s="326"/>
      <c r="C445" s="326"/>
      <c r="D445" s="326"/>
      <c r="E445" s="326"/>
      <c r="F445" s="326"/>
      <c r="G445" s="326"/>
      <c r="H445" s="326"/>
      <c r="I445" s="326"/>
      <c r="J445" s="326"/>
      <c r="K445" s="326"/>
      <c r="L445" s="326"/>
      <c r="M445" s="326"/>
    </row>
    <row r="446" spans="1:13" ht="15.75" customHeight="1" x14ac:dyDescent="0.3">
      <c r="A446" s="326"/>
      <c r="B446" s="326"/>
      <c r="C446" s="326"/>
      <c r="D446" s="326"/>
      <c r="E446" s="326"/>
      <c r="F446" s="326"/>
      <c r="G446" s="326"/>
      <c r="H446" s="326"/>
      <c r="I446" s="326"/>
      <c r="J446" s="326"/>
      <c r="K446" s="326"/>
      <c r="L446" s="326"/>
      <c r="M446" s="326"/>
    </row>
    <row r="447" spans="1:13" ht="15.75" customHeight="1" x14ac:dyDescent="0.3">
      <c r="A447" s="326"/>
      <c r="B447" s="326"/>
      <c r="C447" s="326"/>
      <c r="D447" s="326"/>
      <c r="E447" s="326"/>
      <c r="F447" s="326"/>
      <c r="G447" s="326"/>
      <c r="H447" s="326"/>
      <c r="I447" s="326"/>
      <c r="J447" s="326"/>
      <c r="K447" s="326"/>
      <c r="L447" s="326"/>
      <c r="M447" s="326"/>
    </row>
    <row r="448" spans="1:13" ht="15.75" customHeight="1" x14ac:dyDescent="0.3">
      <c r="A448" s="326"/>
      <c r="B448" s="326"/>
      <c r="C448" s="326"/>
      <c r="D448" s="326"/>
      <c r="E448" s="326"/>
      <c r="F448" s="326"/>
      <c r="G448" s="326"/>
      <c r="H448" s="326"/>
      <c r="I448" s="326"/>
      <c r="J448" s="326"/>
      <c r="K448" s="326"/>
      <c r="L448" s="326"/>
      <c r="M448" s="326"/>
    </row>
    <row r="449" spans="1:13" ht="15.75" customHeight="1" x14ac:dyDescent="0.3">
      <c r="A449" s="326"/>
      <c r="B449" s="326"/>
      <c r="C449" s="326"/>
      <c r="D449" s="326"/>
      <c r="E449" s="326"/>
      <c r="F449" s="326"/>
      <c r="G449" s="326"/>
      <c r="H449" s="326"/>
      <c r="I449" s="326"/>
      <c r="J449" s="326"/>
      <c r="K449" s="326"/>
      <c r="L449" s="326"/>
      <c r="M449" s="326"/>
    </row>
    <row r="450" spans="1:13" ht="15.75" customHeight="1" x14ac:dyDescent="0.3">
      <c r="A450" s="326"/>
      <c r="B450" s="326"/>
      <c r="C450" s="326"/>
      <c r="D450" s="326"/>
      <c r="E450" s="326"/>
      <c r="F450" s="326"/>
      <c r="G450" s="326"/>
      <c r="H450" s="326"/>
      <c r="I450" s="326"/>
      <c r="J450" s="326"/>
      <c r="K450" s="326"/>
      <c r="L450" s="326"/>
      <c r="M450" s="326"/>
    </row>
    <row r="451" spans="1:13" ht="15.75" customHeight="1" x14ac:dyDescent="0.3">
      <c r="A451" s="326"/>
      <c r="B451" s="326"/>
      <c r="C451" s="326"/>
      <c r="D451" s="326"/>
      <c r="E451" s="326"/>
      <c r="F451" s="326"/>
      <c r="G451" s="326"/>
      <c r="H451" s="326"/>
      <c r="I451" s="326"/>
      <c r="J451" s="326"/>
      <c r="K451" s="326"/>
      <c r="L451" s="326"/>
      <c r="M451" s="326"/>
    </row>
    <row r="452" spans="1:13" ht="15.75" customHeight="1" x14ac:dyDescent="0.3">
      <c r="A452" s="326"/>
      <c r="B452" s="326"/>
      <c r="C452" s="326"/>
      <c r="D452" s="326"/>
      <c r="E452" s="326"/>
      <c r="F452" s="326"/>
      <c r="G452" s="326"/>
      <c r="H452" s="326"/>
      <c r="I452" s="326"/>
      <c r="J452" s="326"/>
      <c r="K452" s="326"/>
      <c r="L452" s="326"/>
      <c r="M452" s="326"/>
    </row>
    <row r="453" spans="1:13" ht="15.75" customHeight="1" x14ac:dyDescent="0.3">
      <c r="A453" s="326"/>
      <c r="B453" s="326"/>
      <c r="C453" s="326"/>
      <c r="D453" s="326"/>
      <c r="E453" s="326"/>
      <c r="F453" s="326"/>
      <c r="G453" s="326"/>
      <c r="H453" s="326"/>
      <c r="I453" s="326"/>
      <c r="J453" s="326"/>
      <c r="K453" s="326"/>
      <c r="L453" s="326"/>
      <c r="M453" s="326"/>
    </row>
    <row r="454" spans="1:13" ht="15.75" customHeight="1" x14ac:dyDescent="0.3">
      <c r="A454" s="326"/>
      <c r="B454" s="326"/>
      <c r="C454" s="326"/>
      <c r="D454" s="326"/>
      <c r="E454" s="326"/>
      <c r="F454" s="326"/>
      <c r="G454" s="326"/>
      <c r="H454" s="326"/>
      <c r="I454" s="326"/>
      <c r="J454" s="326"/>
      <c r="K454" s="326"/>
      <c r="L454" s="326"/>
      <c r="M454" s="326"/>
    </row>
    <row r="455" spans="1:13" ht="15.75" customHeight="1" x14ac:dyDescent="0.3">
      <c r="A455" s="326"/>
      <c r="B455" s="326"/>
      <c r="C455" s="326"/>
      <c r="D455" s="326"/>
      <c r="E455" s="326"/>
      <c r="F455" s="326"/>
      <c r="G455" s="326"/>
      <c r="H455" s="326"/>
      <c r="I455" s="326"/>
      <c r="J455" s="326"/>
      <c r="K455" s="326"/>
      <c r="L455" s="326"/>
      <c r="M455" s="326"/>
    </row>
    <row r="456" spans="1:13" ht="15.75" customHeight="1" x14ac:dyDescent="0.3">
      <c r="A456" s="326"/>
      <c r="B456" s="326"/>
      <c r="C456" s="326"/>
      <c r="D456" s="326"/>
      <c r="E456" s="326"/>
      <c r="F456" s="326"/>
      <c r="G456" s="326"/>
      <c r="H456" s="326"/>
      <c r="I456" s="326"/>
      <c r="J456" s="326"/>
      <c r="K456" s="326"/>
      <c r="L456" s="326"/>
      <c r="M456" s="326"/>
    </row>
    <row r="457" spans="1:13" ht="15.75" customHeight="1" x14ac:dyDescent="0.3">
      <c r="A457" s="326"/>
      <c r="B457" s="326"/>
      <c r="C457" s="326"/>
      <c r="D457" s="326"/>
      <c r="E457" s="326"/>
      <c r="F457" s="326"/>
      <c r="G457" s="326"/>
      <c r="H457" s="326"/>
      <c r="I457" s="326"/>
      <c r="J457" s="326"/>
      <c r="K457" s="326"/>
      <c r="L457" s="326"/>
      <c r="M457" s="326"/>
    </row>
    <row r="458" spans="1:13" ht="15.75" customHeight="1" x14ac:dyDescent="0.3">
      <c r="A458" s="326"/>
      <c r="B458" s="326"/>
      <c r="C458" s="326"/>
      <c r="D458" s="326"/>
      <c r="E458" s="326"/>
      <c r="F458" s="326"/>
      <c r="G458" s="326"/>
      <c r="H458" s="326"/>
      <c r="I458" s="326"/>
      <c r="J458" s="326"/>
      <c r="K458" s="326"/>
      <c r="L458" s="326"/>
      <c r="M458" s="326"/>
    </row>
    <row r="459" spans="1:13" ht="15.75" customHeight="1" x14ac:dyDescent="0.3">
      <c r="A459" s="326"/>
      <c r="B459" s="326"/>
      <c r="C459" s="326"/>
      <c r="D459" s="326"/>
      <c r="E459" s="326"/>
      <c r="F459" s="326"/>
      <c r="G459" s="326"/>
      <c r="H459" s="326"/>
      <c r="I459" s="326"/>
      <c r="J459" s="326"/>
      <c r="K459" s="326"/>
      <c r="L459" s="326"/>
      <c r="M459" s="326"/>
    </row>
    <row r="460" spans="1:13" ht="15.75" customHeight="1" x14ac:dyDescent="0.3">
      <c r="A460" s="326"/>
      <c r="B460" s="326"/>
      <c r="C460" s="326"/>
      <c r="D460" s="326"/>
      <c r="E460" s="326"/>
      <c r="F460" s="326"/>
      <c r="G460" s="326"/>
      <c r="H460" s="326"/>
      <c r="I460" s="326"/>
      <c r="J460" s="326"/>
      <c r="K460" s="326"/>
      <c r="L460" s="326"/>
      <c r="M460" s="326"/>
    </row>
    <row r="461" spans="1:13" ht="15.75" customHeight="1" x14ac:dyDescent="0.3">
      <c r="A461" s="326"/>
      <c r="B461" s="326"/>
      <c r="C461" s="326"/>
      <c r="D461" s="326"/>
      <c r="E461" s="326"/>
      <c r="F461" s="326"/>
      <c r="G461" s="326"/>
      <c r="H461" s="326"/>
      <c r="I461" s="326"/>
      <c r="J461" s="326"/>
      <c r="K461" s="326"/>
      <c r="L461" s="326"/>
      <c r="M461" s="326"/>
    </row>
    <row r="462" spans="1:13" ht="15.75" customHeight="1" x14ac:dyDescent="0.3">
      <c r="A462" s="326"/>
      <c r="B462" s="326"/>
      <c r="C462" s="326"/>
      <c r="D462" s="326"/>
      <c r="E462" s="326"/>
      <c r="F462" s="326"/>
      <c r="G462" s="326"/>
      <c r="H462" s="326"/>
      <c r="I462" s="326"/>
      <c r="J462" s="326"/>
      <c r="K462" s="326"/>
      <c r="L462" s="326"/>
      <c r="M462" s="326"/>
    </row>
    <row r="463" spans="1:13" ht="15.75" customHeight="1" x14ac:dyDescent="0.3">
      <c r="A463" s="326"/>
      <c r="B463" s="326"/>
      <c r="C463" s="326"/>
      <c r="D463" s="326"/>
      <c r="E463" s="326"/>
      <c r="F463" s="326"/>
      <c r="G463" s="326"/>
      <c r="H463" s="326"/>
      <c r="I463" s="326"/>
      <c r="J463" s="326"/>
      <c r="K463" s="326"/>
      <c r="L463" s="326"/>
      <c r="M463" s="326"/>
    </row>
    <row r="464" spans="1:13" ht="15.75" customHeight="1" x14ac:dyDescent="0.3">
      <c r="A464" s="326"/>
      <c r="B464" s="326"/>
      <c r="C464" s="326"/>
      <c r="D464" s="326"/>
      <c r="E464" s="326"/>
      <c r="F464" s="326"/>
      <c r="G464" s="326"/>
      <c r="H464" s="326"/>
      <c r="I464" s="326"/>
      <c r="J464" s="326"/>
      <c r="K464" s="326"/>
      <c r="L464" s="326"/>
      <c r="M464" s="326"/>
    </row>
    <row r="465" spans="1:13" ht="15.75" customHeight="1" x14ac:dyDescent="0.3">
      <c r="A465" s="326"/>
      <c r="B465" s="326"/>
      <c r="C465" s="326"/>
      <c r="D465" s="326"/>
      <c r="E465" s="326"/>
      <c r="F465" s="326"/>
      <c r="G465" s="326"/>
      <c r="H465" s="326"/>
      <c r="I465" s="326"/>
      <c r="J465" s="326"/>
      <c r="K465" s="326"/>
      <c r="L465" s="326"/>
      <c r="M465" s="326"/>
    </row>
    <row r="466" spans="1:13" ht="15.75" customHeight="1" x14ac:dyDescent="0.3">
      <c r="A466" s="326"/>
      <c r="B466" s="326"/>
      <c r="C466" s="326"/>
      <c r="D466" s="326"/>
      <c r="E466" s="326"/>
      <c r="F466" s="326"/>
      <c r="G466" s="326"/>
      <c r="H466" s="326"/>
      <c r="I466" s="326"/>
      <c r="J466" s="326"/>
      <c r="K466" s="326"/>
      <c r="L466" s="326"/>
      <c r="M466" s="326"/>
    </row>
    <row r="467" spans="1:13" ht="15.75" customHeight="1" x14ac:dyDescent="0.3">
      <c r="A467" s="326"/>
      <c r="B467" s="326"/>
      <c r="C467" s="326"/>
      <c r="D467" s="326"/>
      <c r="E467" s="326"/>
      <c r="F467" s="326"/>
      <c r="G467" s="326"/>
      <c r="H467" s="326"/>
      <c r="I467" s="326"/>
      <c r="J467" s="326"/>
      <c r="K467" s="326"/>
      <c r="L467" s="326"/>
      <c r="M467" s="326"/>
    </row>
    <row r="468" spans="1:13" ht="15.75" customHeight="1" x14ac:dyDescent="0.3">
      <c r="A468" s="326"/>
      <c r="B468" s="326"/>
      <c r="C468" s="326"/>
      <c r="D468" s="326"/>
      <c r="E468" s="326"/>
      <c r="F468" s="326"/>
      <c r="G468" s="326"/>
      <c r="H468" s="326"/>
      <c r="I468" s="326"/>
      <c r="J468" s="326"/>
      <c r="K468" s="326"/>
      <c r="L468" s="326"/>
      <c r="M468" s="326"/>
    </row>
    <row r="469" spans="1:13" ht="15.75" customHeight="1" x14ac:dyDescent="0.3">
      <c r="A469" s="326"/>
      <c r="B469" s="326"/>
      <c r="C469" s="326"/>
      <c r="D469" s="326"/>
      <c r="E469" s="326"/>
      <c r="F469" s="326"/>
      <c r="G469" s="326"/>
      <c r="H469" s="326"/>
      <c r="I469" s="326"/>
      <c r="J469" s="326"/>
      <c r="K469" s="326"/>
      <c r="L469" s="326"/>
      <c r="M469" s="326"/>
    </row>
    <row r="470" spans="1:13" ht="15.75" customHeight="1" x14ac:dyDescent="0.3">
      <c r="A470" s="326"/>
      <c r="B470" s="326"/>
      <c r="C470" s="326"/>
      <c r="D470" s="326"/>
      <c r="E470" s="326"/>
      <c r="F470" s="326"/>
      <c r="G470" s="326"/>
      <c r="H470" s="326"/>
      <c r="I470" s="326"/>
      <c r="J470" s="326"/>
      <c r="K470" s="326"/>
      <c r="L470" s="326"/>
      <c r="M470" s="326"/>
    </row>
    <row r="471" spans="1:13" ht="15.75" customHeight="1" x14ac:dyDescent="0.3">
      <c r="A471" s="326"/>
      <c r="B471" s="326"/>
      <c r="C471" s="326"/>
      <c r="D471" s="326"/>
      <c r="E471" s="326"/>
      <c r="F471" s="326"/>
      <c r="G471" s="326"/>
      <c r="H471" s="326"/>
      <c r="I471" s="326"/>
      <c r="J471" s="326"/>
      <c r="K471" s="326"/>
      <c r="L471" s="326"/>
      <c r="M471" s="326"/>
    </row>
    <row r="472" spans="1:13" ht="15.75" customHeight="1" x14ac:dyDescent="0.3">
      <c r="A472" s="326"/>
      <c r="B472" s="326"/>
      <c r="C472" s="326"/>
      <c r="D472" s="326"/>
      <c r="E472" s="326"/>
      <c r="F472" s="326"/>
      <c r="G472" s="326"/>
      <c r="H472" s="326"/>
      <c r="I472" s="326"/>
      <c r="J472" s="326"/>
      <c r="K472" s="326"/>
      <c r="L472" s="326"/>
      <c r="M472" s="326"/>
    </row>
    <row r="473" spans="1:13" ht="15.75" customHeight="1" x14ac:dyDescent="0.3">
      <c r="A473" s="326"/>
      <c r="B473" s="326"/>
      <c r="C473" s="326"/>
      <c r="D473" s="326"/>
      <c r="E473" s="326"/>
      <c r="F473" s="326"/>
      <c r="G473" s="326"/>
      <c r="H473" s="326"/>
      <c r="I473" s="326"/>
      <c r="J473" s="326"/>
      <c r="K473" s="326"/>
      <c r="L473" s="326"/>
      <c r="M473" s="326"/>
    </row>
    <row r="474" spans="1:13" ht="15.75" customHeight="1" x14ac:dyDescent="0.3">
      <c r="A474" s="326"/>
      <c r="B474" s="326"/>
      <c r="C474" s="326"/>
      <c r="D474" s="326"/>
      <c r="E474" s="326"/>
      <c r="F474" s="326"/>
      <c r="G474" s="326"/>
      <c r="H474" s="326"/>
      <c r="I474" s="326"/>
      <c r="J474" s="326"/>
      <c r="K474" s="326"/>
      <c r="L474" s="326"/>
      <c r="M474" s="326"/>
    </row>
    <row r="475" spans="1:13" ht="15.75" customHeight="1" x14ac:dyDescent="0.3">
      <c r="A475" s="326"/>
      <c r="B475" s="326"/>
      <c r="C475" s="326"/>
      <c r="D475" s="326"/>
      <c r="E475" s="326"/>
      <c r="F475" s="326"/>
      <c r="G475" s="326"/>
      <c r="H475" s="326"/>
      <c r="I475" s="326"/>
      <c r="J475" s="326"/>
      <c r="K475" s="326"/>
      <c r="L475" s="326"/>
      <c r="M475" s="326"/>
    </row>
    <row r="476" spans="1:13" ht="15.75" customHeight="1" x14ac:dyDescent="0.3">
      <c r="A476" s="326"/>
      <c r="B476" s="326"/>
      <c r="C476" s="326"/>
      <c r="D476" s="326"/>
      <c r="E476" s="326"/>
      <c r="F476" s="326"/>
      <c r="G476" s="326"/>
      <c r="H476" s="326"/>
      <c r="I476" s="326"/>
      <c r="J476" s="326"/>
      <c r="K476" s="326"/>
      <c r="L476" s="326"/>
      <c r="M476" s="326"/>
    </row>
    <row r="477" spans="1:13" ht="15.75" customHeight="1" x14ac:dyDescent="0.3">
      <c r="A477" s="326"/>
      <c r="B477" s="326"/>
      <c r="C477" s="326"/>
      <c r="D477" s="326"/>
      <c r="E477" s="326"/>
      <c r="F477" s="326"/>
      <c r="G477" s="326"/>
      <c r="H477" s="326"/>
      <c r="I477" s="326"/>
      <c r="J477" s="326"/>
      <c r="K477" s="326"/>
      <c r="L477" s="326"/>
      <c r="M477" s="326"/>
    </row>
    <row r="478" spans="1:13" ht="15.75" customHeight="1" x14ac:dyDescent="0.3">
      <c r="A478" s="326"/>
      <c r="B478" s="326"/>
      <c r="C478" s="326"/>
      <c r="D478" s="326"/>
      <c r="E478" s="326"/>
      <c r="F478" s="326"/>
      <c r="G478" s="326"/>
      <c r="H478" s="326"/>
      <c r="I478" s="326"/>
      <c r="J478" s="326"/>
      <c r="K478" s="326"/>
      <c r="L478" s="326"/>
      <c r="M478" s="326"/>
    </row>
    <row r="479" spans="1:13" ht="15.75" customHeight="1" x14ac:dyDescent="0.3">
      <c r="A479" s="326"/>
      <c r="B479" s="326"/>
      <c r="C479" s="326"/>
      <c r="D479" s="326"/>
      <c r="E479" s="326"/>
      <c r="F479" s="326"/>
      <c r="G479" s="326"/>
      <c r="H479" s="326"/>
      <c r="I479" s="326"/>
      <c r="J479" s="326"/>
      <c r="K479" s="326"/>
      <c r="L479" s="326"/>
      <c r="M479" s="326"/>
    </row>
    <row r="480" spans="1:13" ht="15.75" customHeight="1" x14ac:dyDescent="0.3">
      <c r="A480" s="326"/>
      <c r="B480" s="326"/>
      <c r="C480" s="326"/>
      <c r="D480" s="326"/>
      <c r="E480" s="326"/>
      <c r="F480" s="326"/>
      <c r="G480" s="326"/>
      <c r="H480" s="326"/>
      <c r="I480" s="326"/>
      <c r="J480" s="326"/>
      <c r="K480" s="326"/>
      <c r="L480" s="326"/>
      <c r="M480" s="326"/>
    </row>
    <row r="481" spans="1:13" ht="15.75" customHeight="1" x14ac:dyDescent="0.3">
      <c r="A481" s="326"/>
      <c r="B481" s="326"/>
      <c r="C481" s="326"/>
      <c r="D481" s="326"/>
      <c r="E481" s="326"/>
      <c r="F481" s="326"/>
      <c r="G481" s="326"/>
      <c r="H481" s="326"/>
      <c r="I481" s="326"/>
      <c r="J481" s="326"/>
      <c r="K481" s="326"/>
      <c r="L481" s="326"/>
      <c r="M481" s="326"/>
    </row>
    <row r="482" spans="1:13" ht="15.75" customHeight="1" x14ac:dyDescent="0.3">
      <c r="A482" s="326"/>
      <c r="B482" s="326"/>
      <c r="C482" s="326"/>
      <c r="D482" s="326"/>
      <c r="E482" s="326"/>
      <c r="F482" s="326"/>
      <c r="G482" s="326"/>
      <c r="H482" s="326"/>
      <c r="I482" s="326"/>
      <c r="J482" s="326"/>
      <c r="K482" s="326"/>
      <c r="L482" s="326"/>
      <c r="M482" s="326"/>
    </row>
    <row r="483" spans="1:13" ht="15.75" customHeight="1" x14ac:dyDescent="0.3">
      <c r="A483" s="326"/>
      <c r="B483" s="326"/>
      <c r="C483" s="326"/>
      <c r="D483" s="326"/>
      <c r="E483" s="326"/>
      <c r="F483" s="326"/>
      <c r="G483" s="326"/>
      <c r="H483" s="326"/>
      <c r="I483" s="326"/>
      <c r="J483" s="326"/>
      <c r="K483" s="326"/>
      <c r="L483" s="326"/>
      <c r="M483" s="326"/>
    </row>
    <row r="484" spans="1:13" ht="15.75" customHeight="1" x14ac:dyDescent="0.3">
      <c r="A484" s="326"/>
      <c r="B484" s="326"/>
      <c r="C484" s="326"/>
      <c r="D484" s="326"/>
      <c r="E484" s="326"/>
      <c r="F484" s="326"/>
      <c r="G484" s="326"/>
      <c r="H484" s="326"/>
      <c r="I484" s="326"/>
      <c r="J484" s="326"/>
      <c r="K484" s="326"/>
      <c r="L484" s="326"/>
      <c r="M484" s="326"/>
    </row>
    <row r="485" spans="1:13" ht="15.75" customHeight="1" x14ac:dyDescent="0.3">
      <c r="A485" s="326"/>
      <c r="B485" s="326"/>
      <c r="C485" s="326"/>
      <c r="D485" s="326"/>
      <c r="E485" s="326"/>
      <c r="F485" s="326"/>
      <c r="G485" s="326"/>
      <c r="H485" s="326"/>
      <c r="I485" s="326"/>
      <c r="J485" s="326"/>
      <c r="K485" s="326"/>
      <c r="L485" s="326"/>
      <c r="M485" s="326"/>
    </row>
    <row r="486" spans="1:13" ht="15.75" customHeight="1" x14ac:dyDescent="0.3">
      <c r="A486" s="326"/>
      <c r="B486" s="326"/>
      <c r="C486" s="326"/>
      <c r="D486" s="326"/>
      <c r="E486" s="326"/>
      <c r="F486" s="326"/>
      <c r="G486" s="326"/>
      <c r="H486" s="326"/>
      <c r="I486" s="326"/>
      <c r="J486" s="326"/>
      <c r="K486" s="326"/>
      <c r="L486" s="326"/>
      <c r="M486" s="326"/>
    </row>
    <row r="487" spans="1:13" ht="15.75" customHeight="1" x14ac:dyDescent="0.3">
      <c r="A487" s="326"/>
      <c r="B487" s="326"/>
      <c r="C487" s="326"/>
      <c r="D487" s="326"/>
      <c r="E487" s="326"/>
      <c r="F487" s="326"/>
      <c r="G487" s="326"/>
      <c r="H487" s="326"/>
      <c r="I487" s="326"/>
      <c r="J487" s="326"/>
      <c r="K487" s="326"/>
      <c r="L487" s="326"/>
      <c r="M487" s="326"/>
    </row>
    <row r="488" spans="1:13" ht="15.75" customHeight="1" x14ac:dyDescent="0.3">
      <c r="A488" s="326"/>
      <c r="B488" s="326"/>
      <c r="C488" s="326"/>
      <c r="D488" s="326"/>
      <c r="E488" s="326"/>
      <c r="F488" s="326"/>
      <c r="G488" s="326"/>
      <c r="H488" s="326"/>
      <c r="I488" s="326"/>
      <c r="J488" s="326"/>
      <c r="K488" s="326"/>
      <c r="L488" s="326"/>
      <c r="M488" s="326"/>
    </row>
    <row r="489" spans="1:13" ht="15.75" customHeight="1" x14ac:dyDescent="0.3">
      <c r="A489" s="326"/>
      <c r="B489" s="326"/>
      <c r="C489" s="326"/>
      <c r="D489" s="326"/>
      <c r="E489" s="326"/>
      <c r="F489" s="326"/>
      <c r="G489" s="326"/>
      <c r="H489" s="326"/>
      <c r="I489" s="326"/>
      <c r="J489" s="326"/>
      <c r="K489" s="326"/>
      <c r="L489" s="326"/>
      <c r="M489" s="326"/>
    </row>
    <row r="490" spans="1:13" ht="15.75" customHeight="1" x14ac:dyDescent="0.3">
      <c r="A490" s="326"/>
      <c r="B490" s="326"/>
      <c r="C490" s="326"/>
      <c r="D490" s="326"/>
      <c r="E490" s="326"/>
      <c r="F490" s="326"/>
      <c r="G490" s="326"/>
      <c r="H490" s="326"/>
      <c r="I490" s="326"/>
      <c r="J490" s="326"/>
      <c r="K490" s="326"/>
      <c r="L490" s="326"/>
      <c r="M490" s="326"/>
    </row>
    <row r="491" spans="1:13" ht="15.75" customHeight="1" x14ac:dyDescent="0.3">
      <c r="A491" s="326"/>
      <c r="B491" s="326"/>
      <c r="C491" s="326"/>
      <c r="D491" s="326"/>
      <c r="E491" s="326"/>
      <c r="F491" s="326"/>
      <c r="G491" s="326"/>
      <c r="H491" s="326"/>
      <c r="I491" s="326"/>
      <c r="J491" s="326"/>
      <c r="K491" s="326"/>
      <c r="L491" s="326"/>
      <c r="M491" s="326"/>
    </row>
    <row r="492" spans="1:13" ht="15.75" customHeight="1" x14ac:dyDescent="0.3">
      <c r="A492" s="326"/>
      <c r="B492" s="326"/>
      <c r="C492" s="326"/>
      <c r="D492" s="326"/>
      <c r="E492" s="326"/>
      <c r="F492" s="326"/>
      <c r="G492" s="326"/>
      <c r="H492" s="326"/>
      <c r="I492" s="326"/>
      <c r="J492" s="326"/>
      <c r="K492" s="326"/>
      <c r="L492" s="326"/>
      <c r="M492" s="326"/>
    </row>
    <row r="493" spans="1:13" ht="15.75" customHeight="1" x14ac:dyDescent="0.3">
      <c r="A493" s="326"/>
      <c r="B493" s="326"/>
      <c r="C493" s="326"/>
      <c r="D493" s="326"/>
      <c r="E493" s="326"/>
      <c r="F493" s="326"/>
      <c r="G493" s="326"/>
      <c r="H493" s="326"/>
      <c r="I493" s="326"/>
      <c r="J493" s="326"/>
      <c r="K493" s="326"/>
      <c r="L493" s="326"/>
      <c r="M493" s="326"/>
    </row>
    <row r="494" spans="1:13" ht="15.75" customHeight="1" x14ac:dyDescent="0.3">
      <c r="A494" s="326"/>
      <c r="B494" s="326"/>
      <c r="C494" s="326"/>
      <c r="D494" s="326"/>
      <c r="E494" s="326"/>
      <c r="F494" s="326"/>
      <c r="G494" s="326"/>
      <c r="H494" s="326"/>
      <c r="I494" s="326"/>
      <c r="J494" s="326"/>
      <c r="K494" s="326"/>
      <c r="L494" s="326"/>
      <c r="M494" s="326"/>
    </row>
    <row r="495" spans="1:13" ht="15.75" customHeight="1" x14ac:dyDescent="0.3">
      <c r="A495" s="326"/>
      <c r="B495" s="326"/>
      <c r="C495" s="326"/>
      <c r="D495" s="326"/>
      <c r="E495" s="326"/>
      <c r="F495" s="326"/>
      <c r="G495" s="326"/>
      <c r="H495" s="326"/>
      <c r="I495" s="326"/>
      <c r="J495" s="326"/>
      <c r="K495" s="326"/>
      <c r="L495" s="326"/>
      <c r="M495" s="326"/>
    </row>
    <row r="496" spans="1:13" ht="15.75" customHeight="1" x14ac:dyDescent="0.3">
      <c r="A496" s="326"/>
      <c r="B496" s="326"/>
      <c r="C496" s="326"/>
      <c r="D496" s="326"/>
      <c r="E496" s="326"/>
      <c r="F496" s="326"/>
      <c r="G496" s="326"/>
      <c r="H496" s="326"/>
      <c r="I496" s="326"/>
      <c r="J496" s="326"/>
      <c r="K496" s="326"/>
      <c r="L496" s="326"/>
      <c r="M496" s="326"/>
    </row>
    <row r="497" spans="1:13" ht="15.75" customHeight="1" x14ac:dyDescent="0.3">
      <c r="A497" s="326"/>
      <c r="B497" s="326"/>
      <c r="C497" s="326"/>
      <c r="D497" s="326"/>
      <c r="E497" s="326"/>
      <c r="F497" s="326"/>
      <c r="G497" s="326"/>
      <c r="H497" s="326"/>
      <c r="I497" s="326"/>
      <c r="J497" s="326"/>
      <c r="K497" s="326"/>
      <c r="L497" s="326"/>
      <c r="M497" s="326"/>
    </row>
    <row r="498" spans="1:13" ht="15.75" customHeight="1" x14ac:dyDescent="0.3">
      <c r="A498" s="326"/>
      <c r="B498" s="326"/>
      <c r="C498" s="326"/>
      <c r="D498" s="326"/>
      <c r="E498" s="326"/>
      <c r="F498" s="326"/>
      <c r="G498" s="326"/>
      <c r="H498" s="326"/>
      <c r="I498" s="326"/>
      <c r="J498" s="326"/>
      <c r="K498" s="326"/>
      <c r="L498" s="326"/>
      <c r="M498" s="326"/>
    </row>
    <row r="499" spans="1:13" ht="15.75" customHeight="1" x14ac:dyDescent="0.3">
      <c r="A499" s="326"/>
      <c r="B499" s="326"/>
      <c r="C499" s="326"/>
      <c r="D499" s="326"/>
      <c r="E499" s="326"/>
      <c r="F499" s="326"/>
      <c r="G499" s="326"/>
      <c r="H499" s="326"/>
      <c r="I499" s="326"/>
      <c r="J499" s="326"/>
      <c r="K499" s="326"/>
      <c r="L499" s="326"/>
      <c r="M499" s="326"/>
    </row>
    <row r="500" spans="1:13" ht="15.75" customHeight="1" x14ac:dyDescent="0.3">
      <c r="A500" s="326"/>
      <c r="B500" s="326"/>
      <c r="C500" s="326"/>
      <c r="D500" s="326"/>
      <c r="E500" s="326"/>
      <c r="F500" s="326"/>
      <c r="G500" s="326"/>
      <c r="H500" s="326"/>
      <c r="I500" s="326"/>
      <c r="J500" s="326"/>
      <c r="K500" s="326"/>
      <c r="L500" s="326"/>
      <c r="M500" s="326"/>
    </row>
    <row r="501" spans="1:13" ht="15.75" customHeight="1" x14ac:dyDescent="0.3">
      <c r="A501" s="326"/>
      <c r="B501" s="326"/>
      <c r="C501" s="326"/>
      <c r="D501" s="326"/>
      <c r="E501" s="326"/>
      <c r="F501" s="326"/>
      <c r="G501" s="326"/>
      <c r="H501" s="326"/>
      <c r="I501" s="326"/>
      <c r="J501" s="326"/>
      <c r="K501" s="326"/>
      <c r="L501" s="326"/>
      <c r="M501" s="326"/>
    </row>
    <row r="502" spans="1:13" ht="15.75" customHeight="1" x14ac:dyDescent="0.3">
      <c r="A502" s="326"/>
      <c r="B502" s="326"/>
      <c r="C502" s="326"/>
      <c r="D502" s="326"/>
      <c r="E502" s="326"/>
      <c r="F502" s="326"/>
      <c r="G502" s="326"/>
      <c r="H502" s="326"/>
      <c r="I502" s="326"/>
      <c r="J502" s="326"/>
      <c r="K502" s="326"/>
      <c r="L502" s="326"/>
      <c r="M502" s="326"/>
    </row>
    <row r="503" spans="1:13" ht="15.75" customHeight="1" x14ac:dyDescent="0.3">
      <c r="A503" s="326"/>
      <c r="B503" s="326"/>
      <c r="C503" s="326"/>
      <c r="D503" s="326"/>
      <c r="E503" s="326"/>
      <c r="F503" s="326"/>
      <c r="G503" s="326"/>
      <c r="H503" s="326"/>
      <c r="I503" s="326"/>
      <c r="J503" s="326"/>
      <c r="K503" s="326"/>
      <c r="L503" s="326"/>
      <c r="M503" s="326"/>
    </row>
    <row r="504" spans="1:13" ht="15.75" customHeight="1" x14ac:dyDescent="0.3">
      <c r="A504" s="326"/>
      <c r="B504" s="326"/>
      <c r="C504" s="326"/>
      <c r="D504" s="326"/>
      <c r="E504" s="326"/>
      <c r="F504" s="326"/>
      <c r="G504" s="326"/>
      <c r="H504" s="326"/>
      <c r="I504" s="326"/>
      <c r="J504" s="326"/>
      <c r="K504" s="326"/>
      <c r="L504" s="326"/>
      <c r="M504" s="326"/>
    </row>
    <row r="505" spans="1:13" ht="15.75" customHeight="1" x14ac:dyDescent="0.3">
      <c r="A505" s="326"/>
      <c r="B505" s="326"/>
      <c r="C505" s="326"/>
      <c r="D505" s="326"/>
      <c r="E505" s="326"/>
      <c r="F505" s="326"/>
      <c r="G505" s="326"/>
      <c r="H505" s="326"/>
      <c r="I505" s="326"/>
      <c r="J505" s="326"/>
      <c r="K505" s="326"/>
      <c r="L505" s="326"/>
      <c r="M505" s="326"/>
    </row>
    <row r="506" spans="1:13" ht="15.75" customHeight="1" x14ac:dyDescent="0.3">
      <c r="A506" s="326"/>
      <c r="B506" s="326"/>
      <c r="C506" s="326"/>
      <c r="D506" s="326"/>
      <c r="E506" s="326"/>
      <c r="F506" s="326"/>
      <c r="G506" s="326"/>
      <c r="H506" s="326"/>
      <c r="I506" s="326"/>
      <c r="J506" s="326"/>
      <c r="K506" s="326"/>
      <c r="L506" s="326"/>
      <c r="M506" s="326"/>
    </row>
    <row r="507" spans="1:13" ht="15.75" customHeight="1" x14ac:dyDescent="0.3">
      <c r="A507" s="326"/>
      <c r="B507" s="326"/>
      <c r="C507" s="326"/>
      <c r="D507" s="326"/>
      <c r="E507" s="326"/>
      <c r="F507" s="326"/>
      <c r="G507" s="326"/>
      <c r="H507" s="326"/>
      <c r="I507" s="326"/>
      <c r="J507" s="326"/>
      <c r="K507" s="326"/>
      <c r="L507" s="326"/>
      <c r="M507" s="326"/>
    </row>
    <row r="508" spans="1:13" ht="15.75" customHeight="1" x14ac:dyDescent="0.3">
      <c r="A508" s="326"/>
      <c r="B508" s="326"/>
      <c r="C508" s="326"/>
      <c r="D508" s="326"/>
      <c r="E508" s="326"/>
      <c r="F508" s="326"/>
      <c r="G508" s="326"/>
      <c r="H508" s="326"/>
      <c r="I508" s="326"/>
      <c r="J508" s="326"/>
      <c r="K508" s="326"/>
      <c r="L508" s="326"/>
      <c r="M508" s="326"/>
    </row>
    <row r="509" spans="1:13" ht="15.75" customHeight="1" x14ac:dyDescent="0.3">
      <c r="A509" s="326"/>
      <c r="B509" s="326"/>
      <c r="C509" s="326"/>
      <c r="D509" s="326"/>
      <c r="E509" s="326"/>
      <c r="F509" s="326"/>
      <c r="G509" s="326"/>
      <c r="H509" s="326"/>
      <c r="I509" s="326"/>
      <c r="J509" s="326"/>
      <c r="K509" s="326"/>
      <c r="L509" s="326"/>
      <c r="M509" s="326"/>
    </row>
    <row r="510" spans="1:13" ht="15.75" customHeight="1" x14ac:dyDescent="0.3">
      <c r="A510" s="326"/>
      <c r="B510" s="326"/>
      <c r="C510" s="326"/>
      <c r="D510" s="326"/>
      <c r="E510" s="326"/>
      <c r="F510" s="326"/>
      <c r="G510" s="326"/>
      <c r="H510" s="326"/>
      <c r="I510" s="326"/>
      <c r="J510" s="326"/>
      <c r="K510" s="326"/>
      <c r="L510" s="326"/>
      <c r="M510" s="326"/>
    </row>
    <row r="511" spans="1:13" ht="15.75" customHeight="1" x14ac:dyDescent="0.3">
      <c r="A511" s="326"/>
      <c r="B511" s="326"/>
      <c r="C511" s="326"/>
      <c r="D511" s="326"/>
      <c r="E511" s="326"/>
      <c r="F511" s="326"/>
      <c r="G511" s="326"/>
      <c r="H511" s="326"/>
      <c r="I511" s="326"/>
      <c r="J511" s="326"/>
      <c r="K511" s="326"/>
      <c r="L511" s="326"/>
      <c r="M511" s="326"/>
    </row>
    <row r="512" spans="1:13" ht="15.75" customHeight="1" x14ac:dyDescent="0.3">
      <c r="A512" s="326"/>
      <c r="B512" s="326"/>
      <c r="C512" s="326"/>
      <c r="D512" s="326"/>
      <c r="E512" s="326"/>
      <c r="F512" s="326"/>
      <c r="G512" s="326"/>
      <c r="H512" s="326"/>
      <c r="I512" s="326"/>
      <c r="J512" s="326"/>
      <c r="K512" s="326"/>
      <c r="L512" s="326"/>
      <c r="M512" s="326"/>
    </row>
    <row r="513" spans="1:13" ht="15.75" customHeight="1" x14ac:dyDescent="0.3">
      <c r="A513" s="326"/>
      <c r="B513" s="326"/>
      <c r="C513" s="326"/>
      <c r="D513" s="326"/>
      <c r="E513" s="326"/>
      <c r="F513" s="326"/>
      <c r="G513" s="326"/>
      <c r="H513" s="326"/>
      <c r="I513" s="326"/>
      <c r="J513" s="326"/>
      <c r="K513" s="326"/>
      <c r="L513" s="326"/>
      <c r="M513" s="326"/>
    </row>
    <row r="514" spans="1:13" ht="15.75" customHeight="1" x14ac:dyDescent="0.3">
      <c r="A514" s="326"/>
      <c r="B514" s="326"/>
      <c r="C514" s="326"/>
      <c r="D514" s="326"/>
      <c r="E514" s="326"/>
      <c r="F514" s="326"/>
      <c r="G514" s="326"/>
      <c r="H514" s="326"/>
      <c r="I514" s="326"/>
      <c r="J514" s="326"/>
      <c r="K514" s="326"/>
      <c r="L514" s="326"/>
      <c r="M514" s="326"/>
    </row>
    <row r="515" spans="1:13" ht="15.75" customHeight="1" x14ac:dyDescent="0.3">
      <c r="A515" s="326"/>
      <c r="B515" s="326"/>
      <c r="C515" s="326"/>
      <c r="D515" s="326"/>
      <c r="E515" s="326"/>
      <c r="F515" s="326"/>
      <c r="G515" s="326"/>
      <c r="H515" s="326"/>
      <c r="I515" s="326"/>
      <c r="J515" s="326"/>
      <c r="K515" s="326"/>
      <c r="L515" s="326"/>
      <c r="M515" s="326"/>
    </row>
    <row r="516" spans="1:13" ht="15.75" customHeight="1" x14ac:dyDescent="0.3">
      <c r="A516" s="326"/>
      <c r="B516" s="326"/>
      <c r="C516" s="326"/>
      <c r="D516" s="326"/>
      <c r="E516" s="326"/>
      <c r="F516" s="326"/>
      <c r="G516" s="326"/>
      <c r="H516" s="326"/>
      <c r="I516" s="326"/>
      <c r="J516" s="326"/>
      <c r="K516" s="326"/>
      <c r="L516" s="326"/>
      <c r="M516" s="326"/>
    </row>
    <row r="517" spans="1:13" ht="15.75" customHeight="1" x14ac:dyDescent="0.3">
      <c r="A517" s="326"/>
      <c r="B517" s="326"/>
      <c r="C517" s="326"/>
      <c r="D517" s="326"/>
      <c r="E517" s="326"/>
      <c r="F517" s="326"/>
      <c r="G517" s="326"/>
      <c r="H517" s="326"/>
      <c r="I517" s="326"/>
      <c r="J517" s="326"/>
      <c r="K517" s="326"/>
      <c r="L517" s="326"/>
      <c r="M517" s="326"/>
    </row>
    <row r="518" spans="1:13" ht="15.75" customHeight="1" x14ac:dyDescent="0.3">
      <c r="A518" s="326"/>
      <c r="B518" s="326"/>
      <c r="C518" s="326"/>
      <c r="D518" s="326"/>
      <c r="E518" s="326"/>
      <c r="F518" s="326"/>
      <c r="G518" s="326"/>
      <c r="H518" s="326"/>
      <c r="I518" s="326"/>
      <c r="J518" s="326"/>
      <c r="K518" s="326"/>
      <c r="L518" s="326"/>
      <c r="M518" s="326"/>
    </row>
    <row r="519" spans="1:13" ht="15.75" customHeight="1" x14ac:dyDescent="0.3">
      <c r="A519" s="326"/>
      <c r="B519" s="326"/>
      <c r="C519" s="326"/>
      <c r="D519" s="326"/>
      <c r="E519" s="326"/>
      <c r="F519" s="326"/>
      <c r="G519" s="326"/>
      <c r="H519" s="326"/>
      <c r="I519" s="326"/>
      <c r="J519" s="326"/>
      <c r="K519" s="326"/>
      <c r="L519" s="326"/>
      <c r="M519" s="326"/>
    </row>
    <row r="520" spans="1:13" ht="15.75" customHeight="1" x14ac:dyDescent="0.3">
      <c r="A520" s="326"/>
      <c r="B520" s="326"/>
      <c r="C520" s="326"/>
      <c r="D520" s="326"/>
      <c r="E520" s="326"/>
      <c r="F520" s="326"/>
      <c r="G520" s="326"/>
      <c r="H520" s="326"/>
      <c r="I520" s="326"/>
      <c r="J520" s="326"/>
      <c r="K520" s="326"/>
      <c r="L520" s="326"/>
      <c r="M520" s="326"/>
    </row>
    <row r="521" spans="1:13" ht="15.75" customHeight="1" x14ac:dyDescent="0.3">
      <c r="A521" s="326"/>
      <c r="B521" s="326"/>
      <c r="C521" s="326"/>
      <c r="D521" s="326"/>
      <c r="E521" s="326"/>
      <c r="F521" s="326"/>
      <c r="G521" s="326"/>
      <c r="H521" s="326"/>
      <c r="I521" s="326"/>
      <c r="J521" s="326"/>
      <c r="K521" s="326"/>
      <c r="L521" s="326"/>
      <c r="M521" s="326"/>
    </row>
    <row r="522" spans="1:13" ht="15.75" customHeight="1" x14ac:dyDescent="0.3">
      <c r="A522" s="326"/>
      <c r="B522" s="326"/>
      <c r="C522" s="326"/>
      <c r="D522" s="326"/>
      <c r="E522" s="326"/>
      <c r="F522" s="326"/>
      <c r="G522" s="326"/>
      <c r="H522" s="326"/>
      <c r="I522" s="326"/>
      <c r="J522" s="326"/>
      <c r="K522" s="326"/>
      <c r="L522" s="326"/>
      <c r="M522" s="326"/>
    </row>
    <row r="523" spans="1:13" ht="15.75" customHeight="1" x14ac:dyDescent="0.3">
      <c r="A523" s="326"/>
      <c r="B523" s="326"/>
      <c r="C523" s="326"/>
      <c r="D523" s="326"/>
      <c r="E523" s="326"/>
      <c r="F523" s="326"/>
      <c r="G523" s="326"/>
      <c r="H523" s="326"/>
      <c r="I523" s="326"/>
      <c r="J523" s="326"/>
      <c r="K523" s="326"/>
      <c r="L523" s="326"/>
      <c r="M523" s="326"/>
    </row>
    <row r="524" spans="1:13" ht="15.75" customHeight="1" x14ac:dyDescent="0.3">
      <c r="A524" s="326"/>
      <c r="B524" s="326"/>
      <c r="C524" s="326"/>
      <c r="D524" s="326"/>
      <c r="E524" s="326"/>
      <c r="F524" s="326"/>
      <c r="G524" s="326"/>
      <c r="H524" s="326"/>
      <c r="I524" s="326"/>
      <c r="J524" s="326"/>
      <c r="K524" s="326"/>
      <c r="L524" s="326"/>
      <c r="M524" s="326"/>
    </row>
    <row r="525" spans="1:13" ht="15.75" customHeight="1" x14ac:dyDescent="0.3">
      <c r="A525" s="326"/>
      <c r="B525" s="326"/>
      <c r="C525" s="326"/>
      <c r="D525" s="326"/>
      <c r="E525" s="326"/>
      <c r="F525" s="326"/>
      <c r="G525" s="326"/>
      <c r="H525" s="326"/>
      <c r="I525" s="326"/>
      <c r="J525" s="326"/>
      <c r="K525" s="326"/>
      <c r="L525" s="326"/>
      <c r="M525" s="326"/>
    </row>
    <row r="526" spans="1:13" ht="15.75" customHeight="1" x14ac:dyDescent="0.3">
      <c r="A526" s="326"/>
      <c r="B526" s="326"/>
      <c r="C526" s="326"/>
      <c r="D526" s="326"/>
      <c r="E526" s="326"/>
      <c r="F526" s="326"/>
      <c r="G526" s="326"/>
      <c r="H526" s="326"/>
      <c r="I526" s="326"/>
      <c r="J526" s="326"/>
      <c r="K526" s="326"/>
      <c r="L526" s="326"/>
      <c r="M526" s="326"/>
    </row>
    <row r="527" spans="1:13" ht="15.75" customHeight="1" x14ac:dyDescent="0.3">
      <c r="A527" s="326"/>
      <c r="B527" s="326"/>
      <c r="C527" s="326"/>
      <c r="D527" s="326"/>
      <c r="E527" s="326"/>
      <c r="F527" s="326"/>
      <c r="G527" s="326"/>
      <c r="H527" s="326"/>
      <c r="I527" s="326"/>
      <c r="J527" s="326"/>
      <c r="K527" s="326"/>
      <c r="L527" s="326"/>
      <c r="M527" s="326"/>
    </row>
    <row r="528" spans="1:13" ht="15.75" customHeight="1" x14ac:dyDescent="0.3">
      <c r="A528" s="326"/>
      <c r="B528" s="326"/>
      <c r="C528" s="326"/>
      <c r="D528" s="326"/>
      <c r="E528" s="326"/>
      <c r="F528" s="326"/>
      <c r="G528" s="326"/>
      <c r="H528" s="326"/>
      <c r="I528" s="326"/>
      <c r="J528" s="326"/>
      <c r="K528" s="326"/>
      <c r="L528" s="326"/>
      <c r="M528" s="326"/>
    </row>
    <row r="529" spans="1:13" ht="15.75" customHeight="1" x14ac:dyDescent="0.3">
      <c r="A529" s="326"/>
      <c r="B529" s="326"/>
      <c r="C529" s="326"/>
      <c r="D529" s="326"/>
      <c r="E529" s="326"/>
      <c r="F529" s="326"/>
      <c r="G529" s="326"/>
      <c r="H529" s="326"/>
      <c r="I529" s="326"/>
      <c r="J529" s="326"/>
      <c r="K529" s="326"/>
      <c r="L529" s="326"/>
      <c r="M529" s="326"/>
    </row>
    <row r="530" spans="1:13" ht="15.75" customHeight="1" x14ac:dyDescent="0.3">
      <c r="A530" s="326"/>
      <c r="B530" s="326"/>
      <c r="C530" s="326"/>
      <c r="D530" s="326"/>
      <c r="E530" s="326"/>
      <c r="F530" s="326"/>
      <c r="G530" s="326"/>
      <c r="H530" s="326"/>
      <c r="I530" s="326"/>
      <c r="J530" s="326"/>
      <c r="K530" s="326"/>
      <c r="L530" s="326"/>
      <c r="M530" s="326"/>
    </row>
    <row r="531" spans="1:13" ht="15.75" customHeight="1" x14ac:dyDescent="0.3">
      <c r="A531" s="326"/>
      <c r="B531" s="326"/>
      <c r="C531" s="326"/>
      <c r="D531" s="326"/>
      <c r="E531" s="326"/>
      <c r="F531" s="326"/>
      <c r="G531" s="326"/>
      <c r="H531" s="326"/>
      <c r="I531" s="326"/>
      <c r="J531" s="326"/>
      <c r="K531" s="326"/>
      <c r="L531" s="326"/>
      <c r="M531" s="326"/>
    </row>
    <row r="532" spans="1:13" ht="15.75" customHeight="1" x14ac:dyDescent="0.3">
      <c r="A532" s="326"/>
      <c r="B532" s="326"/>
      <c r="C532" s="326"/>
      <c r="D532" s="326"/>
      <c r="E532" s="326"/>
      <c r="F532" s="326"/>
      <c r="G532" s="326"/>
      <c r="H532" s="326"/>
      <c r="I532" s="326"/>
      <c r="J532" s="326"/>
      <c r="K532" s="326"/>
      <c r="L532" s="326"/>
      <c r="M532" s="326"/>
    </row>
    <row r="533" spans="1:13" ht="15.75" customHeight="1" x14ac:dyDescent="0.3">
      <c r="A533" s="326"/>
      <c r="B533" s="326"/>
      <c r="C533" s="326"/>
      <c r="D533" s="326"/>
      <c r="E533" s="326"/>
      <c r="F533" s="326"/>
      <c r="G533" s="326"/>
      <c r="H533" s="326"/>
      <c r="I533" s="326"/>
      <c r="J533" s="326"/>
      <c r="K533" s="326"/>
      <c r="L533" s="326"/>
      <c r="M533" s="326"/>
    </row>
    <row r="534" spans="1:13" ht="15.75" customHeight="1" x14ac:dyDescent="0.3">
      <c r="A534" s="326"/>
      <c r="B534" s="326"/>
      <c r="C534" s="326"/>
      <c r="D534" s="326"/>
      <c r="E534" s="326"/>
      <c r="F534" s="326"/>
      <c r="G534" s="326"/>
      <c r="H534" s="326"/>
      <c r="I534" s="326"/>
      <c r="J534" s="326"/>
      <c r="K534" s="326"/>
      <c r="L534" s="326"/>
      <c r="M534" s="326"/>
    </row>
    <row r="535" spans="1:13" ht="15.75" customHeight="1" x14ac:dyDescent="0.3">
      <c r="A535" s="326"/>
      <c r="B535" s="326"/>
      <c r="C535" s="326"/>
      <c r="D535" s="326"/>
      <c r="E535" s="326"/>
      <c r="F535" s="326"/>
      <c r="G535" s="326"/>
      <c r="H535" s="326"/>
      <c r="I535" s="326"/>
      <c r="J535" s="326"/>
      <c r="K535" s="326"/>
      <c r="L535" s="326"/>
      <c r="M535" s="326"/>
    </row>
    <row r="536" spans="1:13" ht="15.75" customHeight="1" x14ac:dyDescent="0.3">
      <c r="A536" s="326"/>
      <c r="B536" s="326"/>
      <c r="C536" s="326"/>
      <c r="D536" s="326"/>
      <c r="E536" s="326"/>
      <c r="F536" s="326"/>
      <c r="G536" s="326"/>
      <c r="H536" s="326"/>
      <c r="I536" s="326"/>
      <c r="J536" s="326"/>
      <c r="K536" s="326"/>
      <c r="L536" s="326"/>
      <c r="M536" s="326"/>
    </row>
    <row r="537" spans="1:13" ht="15.75" customHeight="1" x14ac:dyDescent="0.3">
      <c r="A537" s="326"/>
      <c r="B537" s="326"/>
      <c r="C537" s="326"/>
      <c r="D537" s="326"/>
      <c r="E537" s="326"/>
      <c r="F537" s="326"/>
      <c r="G537" s="326"/>
      <c r="H537" s="326"/>
      <c r="I537" s="326"/>
      <c r="J537" s="326"/>
      <c r="K537" s="326"/>
      <c r="L537" s="326"/>
      <c r="M537" s="326"/>
    </row>
    <row r="538" spans="1:13" ht="15.75" customHeight="1" x14ac:dyDescent="0.3">
      <c r="A538" s="326"/>
      <c r="B538" s="326"/>
      <c r="C538" s="326"/>
      <c r="D538" s="326"/>
      <c r="E538" s="326"/>
      <c r="F538" s="326"/>
      <c r="G538" s="326"/>
      <c r="H538" s="326"/>
      <c r="I538" s="326"/>
      <c r="J538" s="326"/>
      <c r="K538" s="326"/>
      <c r="L538" s="326"/>
      <c r="M538" s="326"/>
    </row>
    <row r="539" spans="1:13" ht="15.75" customHeight="1" x14ac:dyDescent="0.3">
      <c r="A539" s="326"/>
      <c r="B539" s="326"/>
      <c r="C539" s="326"/>
      <c r="D539" s="326"/>
      <c r="E539" s="326"/>
      <c r="F539" s="326"/>
      <c r="G539" s="326"/>
      <c r="H539" s="326"/>
      <c r="I539" s="326"/>
      <c r="J539" s="326"/>
      <c r="K539" s="326"/>
      <c r="L539" s="326"/>
      <c r="M539" s="326"/>
    </row>
    <row r="540" spans="1:13" ht="15.75" customHeight="1" x14ac:dyDescent="0.3">
      <c r="A540" s="326"/>
      <c r="B540" s="326"/>
      <c r="C540" s="326"/>
      <c r="D540" s="326"/>
      <c r="E540" s="326"/>
      <c r="F540" s="326"/>
      <c r="G540" s="326"/>
      <c r="H540" s="326"/>
      <c r="I540" s="326"/>
      <c r="J540" s="326"/>
      <c r="K540" s="326"/>
      <c r="L540" s="326"/>
      <c r="M540" s="326"/>
    </row>
    <row r="541" spans="1:13" ht="15.75" customHeight="1" x14ac:dyDescent="0.3">
      <c r="A541" s="326"/>
      <c r="B541" s="326"/>
      <c r="C541" s="326"/>
      <c r="D541" s="326"/>
      <c r="E541" s="326"/>
      <c r="F541" s="326"/>
      <c r="G541" s="326"/>
      <c r="H541" s="326"/>
      <c r="I541" s="326"/>
      <c r="J541" s="326"/>
      <c r="K541" s="326"/>
      <c r="L541" s="326"/>
      <c r="M541" s="326"/>
    </row>
    <row r="542" spans="1:13" ht="15.75" customHeight="1" x14ac:dyDescent="0.3">
      <c r="A542" s="326"/>
      <c r="B542" s="326"/>
      <c r="C542" s="326"/>
      <c r="D542" s="326"/>
      <c r="E542" s="326"/>
      <c r="F542" s="326"/>
      <c r="G542" s="326"/>
      <c r="H542" s="326"/>
      <c r="I542" s="326"/>
      <c r="J542" s="326"/>
      <c r="K542" s="326"/>
      <c r="L542" s="326"/>
      <c r="M542" s="326"/>
    </row>
    <row r="543" spans="1:13" ht="15.75" customHeight="1" x14ac:dyDescent="0.3">
      <c r="A543" s="326"/>
      <c r="B543" s="326"/>
      <c r="C543" s="326"/>
      <c r="D543" s="326"/>
      <c r="E543" s="326"/>
      <c r="F543" s="326"/>
      <c r="G543" s="326"/>
      <c r="H543" s="326"/>
      <c r="I543" s="326"/>
      <c r="J543" s="326"/>
      <c r="K543" s="326"/>
      <c r="L543" s="326"/>
      <c r="M543" s="326"/>
    </row>
    <row r="544" spans="1:13" ht="15.75" customHeight="1" x14ac:dyDescent="0.3">
      <c r="A544" s="326"/>
      <c r="B544" s="326"/>
      <c r="C544" s="326"/>
      <c r="D544" s="326"/>
      <c r="E544" s="326"/>
      <c r="F544" s="326"/>
      <c r="G544" s="326"/>
      <c r="H544" s="326"/>
      <c r="I544" s="326"/>
      <c r="J544" s="326"/>
      <c r="K544" s="326"/>
      <c r="L544" s="326"/>
      <c r="M544" s="326"/>
    </row>
    <row r="545" spans="1:13" ht="15.75" customHeight="1" x14ac:dyDescent="0.3">
      <c r="A545" s="326"/>
      <c r="B545" s="326"/>
      <c r="C545" s="326"/>
      <c r="D545" s="326"/>
      <c r="E545" s="326"/>
      <c r="F545" s="326"/>
      <c r="G545" s="326"/>
      <c r="H545" s="326"/>
      <c r="I545" s="326"/>
      <c r="J545" s="326"/>
      <c r="K545" s="326"/>
      <c r="L545" s="326"/>
      <c r="M545" s="326"/>
    </row>
    <row r="546" spans="1:13" ht="15.75" customHeight="1" x14ac:dyDescent="0.3">
      <c r="A546" s="326"/>
      <c r="B546" s="326"/>
      <c r="C546" s="326"/>
      <c r="D546" s="326"/>
      <c r="E546" s="326"/>
      <c r="F546" s="326"/>
      <c r="G546" s="326"/>
      <c r="H546" s="326"/>
      <c r="I546" s="326"/>
      <c r="J546" s="326"/>
      <c r="K546" s="326"/>
      <c r="L546" s="326"/>
      <c r="M546" s="326"/>
    </row>
    <row r="547" spans="1:13" ht="15.75" customHeight="1" x14ac:dyDescent="0.3">
      <c r="A547" s="326"/>
      <c r="B547" s="326"/>
      <c r="C547" s="326"/>
      <c r="D547" s="326"/>
      <c r="E547" s="326"/>
      <c r="F547" s="326"/>
      <c r="G547" s="326"/>
      <c r="H547" s="326"/>
      <c r="I547" s="326"/>
      <c r="J547" s="326"/>
      <c r="K547" s="326"/>
      <c r="L547" s="326"/>
      <c r="M547" s="326"/>
    </row>
    <row r="548" spans="1:13" ht="15.75" customHeight="1" x14ac:dyDescent="0.3">
      <c r="A548" s="326"/>
      <c r="B548" s="326"/>
      <c r="C548" s="326"/>
      <c r="D548" s="326"/>
      <c r="E548" s="326"/>
      <c r="F548" s="326"/>
      <c r="G548" s="326"/>
      <c r="H548" s="326"/>
      <c r="I548" s="326"/>
      <c r="J548" s="326"/>
      <c r="K548" s="326"/>
      <c r="L548" s="326"/>
      <c r="M548" s="326"/>
    </row>
    <row r="549" spans="1:13" ht="15.75" customHeight="1" x14ac:dyDescent="0.3">
      <c r="A549" s="326"/>
      <c r="B549" s="326"/>
      <c r="C549" s="326"/>
      <c r="D549" s="326"/>
      <c r="E549" s="326"/>
      <c r="F549" s="326"/>
      <c r="G549" s="326"/>
      <c r="H549" s="326"/>
      <c r="I549" s="326"/>
      <c r="J549" s="326"/>
      <c r="K549" s="326"/>
      <c r="L549" s="326"/>
      <c r="M549" s="326"/>
    </row>
    <row r="550" spans="1:13" ht="15.75" customHeight="1" x14ac:dyDescent="0.3">
      <c r="A550" s="326"/>
      <c r="B550" s="326"/>
      <c r="C550" s="326"/>
      <c r="D550" s="326"/>
      <c r="E550" s="326"/>
      <c r="F550" s="326"/>
      <c r="G550" s="326"/>
      <c r="H550" s="326"/>
      <c r="I550" s="326"/>
      <c r="J550" s="326"/>
      <c r="K550" s="326"/>
      <c r="L550" s="326"/>
      <c r="M550" s="326"/>
    </row>
    <row r="551" spans="1:13" ht="15.75" customHeight="1" x14ac:dyDescent="0.3">
      <c r="A551" s="326"/>
      <c r="B551" s="326"/>
      <c r="C551" s="326"/>
      <c r="D551" s="326"/>
      <c r="E551" s="326"/>
      <c r="F551" s="326"/>
      <c r="G551" s="326"/>
      <c r="H551" s="326"/>
      <c r="I551" s="326"/>
      <c r="J551" s="326"/>
      <c r="K551" s="326"/>
      <c r="L551" s="326"/>
      <c r="M551" s="326"/>
    </row>
    <row r="552" spans="1:13" ht="15.75" customHeight="1" x14ac:dyDescent="0.3">
      <c r="A552" s="326"/>
      <c r="B552" s="326"/>
      <c r="C552" s="326"/>
      <c r="D552" s="326"/>
      <c r="E552" s="326"/>
      <c r="F552" s="326"/>
      <c r="G552" s="326"/>
      <c r="H552" s="326"/>
      <c r="I552" s="326"/>
      <c r="J552" s="326"/>
      <c r="K552" s="326"/>
      <c r="L552" s="326"/>
      <c r="M552" s="326"/>
    </row>
    <row r="553" spans="1:13" ht="15.75" customHeight="1" x14ac:dyDescent="0.3">
      <c r="A553" s="326"/>
      <c r="B553" s="326"/>
      <c r="C553" s="326"/>
      <c r="D553" s="326"/>
      <c r="E553" s="326"/>
      <c r="F553" s="326"/>
      <c r="G553" s="326"/>
      <c r="H553" s="326"/>
      <c r="I553" s="326"/>
      <c r="J553" s="326"/>
      <c r="K553" s="326"/>
      <c r="L553" s="326"/>
      <c r="M553" s="326"/>
    </row>
    <row r="554" spans="1:13" ht="15.75" customHeight="1" x14ac:dyDescent="0.3">
      <c r="A554" s="326"/>
      <c r="B554" s="326"/>
      <c r="C554" s="326"/>
      <c r="D554" s="326"/>
      <c r="E554" s="326"/>
      <c r="F554" s="326"/>
      <c r="G554" s="326"/>
      <c r="H554" s="326"/>
      <c r="I554" s="326"/>
      <c r="J554" s="326"/>
      <c r="K554" s="326"/>
      <c r="L554" s="326"/>
      <c r="M554" s="326"/>
    </row>
    <row r="555" spans="1:13" ht="15.75" customHeight="1" x14ac:dyDescent="0.3">
      <c r="A555" s="326"/>
      <c r="B555" s="326"/>
      <c r="C555" s="326"/>
      <c r="D555" s="326"/>
      <c r="E555" s="326"/>
      <c r="F555" s="326"/>
      <c r="G555" s="326"/>
      <c r="H555" s="326"/>
      <c r="I555" s="326"/>
      <c r="J555" s="326"/>
      <c r="K555" s="326"/>
      <c r="L555" s="326"/>
      <c r="M555" s="326"/>
    </row>
    <row r="556" spans="1:13" ht="15.75" customHeight="1" x14ac:dyDescent="0.3">
      <c r="A556" s="326"/>
      <c r="B556" s="326"/>
      <c r="C556" s="326"/>
      <c r="D556" s="326"/>
      <c r="E556" s="326"/>
      <c r="F556" s="326"/>
      <c r="G556" s="326"/>
      <c r="H556" s="326"/>
      <c r="I556" s="326"/>
      <c r="J556" s="326"/>
      <c r="K556" s="326"/>
      <c r="L556" s="326"/>
      <c r="M556" s="326"/>
    </row>
    <row r="557" spans="1:13" ht="15.75" customHeight="1" x14ac:dyDescent="0.3">
      <c r="A557" s="326"/>
      <c r="B557" s="326"/>
      <c r="C557" s="326"/>
      <c r="D557" s="326"/>
      <c r="E557" s="326"/>
      <c r="F557" s="326"/>
      <c r="G557" s="326"/>
      <c r="H557" s="326"/>
      <c r="I557" s="326"/>
      <c r="J557" s="326"/>
      <c r="K557" s="326"/>
      <c r="L557" s="326"/>
      <c r="M557" s="326"/>
    </row>
    <row r="558" spans="1:13" ht="15.75" customHeight="1" x14ac:dyDescent="0.3">
      <c r="A558" s="326"/>
      <c r="B558" s="326"/>
      <c r="C558" s="326"/>
      <c r="D558" s="326"/>
      <c r="E558" s="326"/>
      <c r="F558" s="326"/>
      <c r="G558" s="326"/>
      <c r="H558" s="326"/>
      <c r="I558" s="326"/>
      <c r="J558" s="326"/>
      <c r="K558" s="326"/>
      <c r="L558" s="326"/>
      <c r="M558" s="326"/>
    </row>
    <row r="559" spans="1:13" ht="15.75" customHeight="1" x14ac:dyDescent="0.3">
      <c r="A559" s="326"/>
      <c r="B559" s="326"/>
      <c r="C559" s="326"/>
      <c r="D559" s="326"/>
      <c r="E559" s="326"/>
      <c r="F559" s="326"/>
      <c r="G559" s="326"/>
      <c r="H559" s="326"/>
      <c r="I559" s="326"/>
      <c r="J559" s="326"/>
      <c r="K559" s="326"/>
      <c r="L559" s="326"/>
      <c r="M559" s="326"/>
    </row>
    <row r="560" spans="1:13" ht="15.75" customHeight="1" x14ac:dyDescent="0.3">
      <c r="A560" s="326"/>
      <c r="B560" s="326"/>
      <c r="C560" s="326"/>
      <c r="D560" s="326"/>
      <c r="E560" s="326"/>
      <c r="F560" s="326"/>
      <c r="G560" s="326"/>
      <c r="H560" s="326"/>
      <c r="I560" s="326"/>
      <c r="J560" s="326"/>
      <c r="K560" s="326"/>
      <c r="L560" s="326"/>
      <c r="M560" s="326"/>
    </row>
    <row r="561" spans="1:13" ht="15.75" customHeight="1" x14ac:dyDescent="0.3">
      <c r="A561" s="326"/>
      <c r="B561" s="326"/>
      <c r="C561" s="326"/>
      <c r="D561" s="326"/>
      <c r="E561" s="326"/>
      <c r="F561" s="326"/>
      <c r="G561" s="326"/>
      <c r="H561" s="326"/>
      <c r="I561" s="326"/>
      <c r="J561" s="326"/>
      <c r="K561" s="326"/>
      <c r="L561" s="326"/>
      <c r="M561" s="326"/>
    </row>
    <row r="562" spans="1:13" ht="15.75" customHeight="1" x14ac:dyDescent="0.3">
      <c r="A562" s="326"/>
      <c r="B562" s="326"/>
      <c r="C562" s="326"/>
      <c r="D562" s="326"/>
      <c r="E562" s="326"/>
      <c r="F562" s="326"/>
      <c r="G562" s="326"/>
      <c r="H562" s="326"/>
      <c r="I562" s="326"/>
      <c r="J562" s="326"/>
      <c r="K562" s="326"/>
      <c r="L562" s="326"/>
      <c r="M562" s="326"/>
    </row>
    <row r="563" spans="1:13" ht="15.75" customHeight="1" x14ac:dyDescent="0.3">
      <c r="A563" s="326"/>
      <c r="B563" s="326"/>
      <c r="C563" s="326"/>
      <c r="D563" s="326"/>
      <c r="E563" s="326"/>
      <c r="F563" s="326"/>
      <c r="G563" s="326"/>
      <c r="H563" s="326"/>
      <c r="I563" s="326"/>
      <c r="J563" s="326"/>
      <c r="K563" s="326"/>
      <c r="L563" s="326"/>
      <c r="M563" s="326"/>
    </row>
    <row r="564" spans="1:13" ht="15.75" customHeight="1" x14ac:dyDescent="0.3">
      <c r="A564" s="326"/>
      <c r="B564" s="326"/>
      <c r="C564" s="326"/>
      <c r="D564" s="326"/>
      <c r="E564" s="326"/>
      <c r="F564" s="326"/>
      <c r="G564" s="326"/>
      <c r="H564" s="326"/>
      <c r="I564" s="326"/>
      <c r="J564" s="326"/>
      <c r="K564" s="326"/>
      <c r="L564" s="326"/>
      <c r="M564" s="326"/>
    </row>
    <row r="565" spans="1:13" ht="15.75" customHeight="1" x14ac:dyDescent="0.3">
      <c r="A565" s="326"/>
      <c r="B565" s="326"/>
      <c r="C565" s="326"/>
      <c r="D565" s="326"/>
      <c r="E565" s="326"/>
      <c r="F565" s="326"/>
      <c r="G565" s="326"/>
      <c r="H565" s="326"/>
      <c r="I565" s="326"/>
      <c r="J565" s="326"/>
      <c r="K565" s="326"/>
      <c r="L565" s="326"/>
      <c r="M565" s="326"/>
    </row>
    <row r="566" spans="1:13" ht="15.75" customHeight="1" x14ac:dyDescent="0.3">
      <c r="A566" s="326"/>
      <c r="B566" s="326"/>
      <c r="C566" s="326"/>
      <c r="D566" s="326"/>
      <c r="E566" s="326"/>
      <c r="F566" s="326"/>
      <c r="G566" s="326"/>
      <c r="H566" s="326"/>
      <c r="I566" s="326"/>
      <c r="J566" s="326"/>
      <c r="K566" s="326"/>
      <c r="L566" s="326"/>
      <c r="M566" s="326"/>
    </row>
    <row r="567" spans="1:13" ht="15.75" customHeight="1" x14ac:dyDescent="0.3">
      <c r="A567" s="326"/>
      <c r="B567" s="326"/>
      <c r="C567" s="326"/>
      <c r="D567" s="326"/>
      <c r="E567" s="326"/>
      <c r="F567" s="326"/>
      <c r="G567" s="326"/>
      <c r="H567" s="326"/>
      <c r="I567" s="326"/>
      <c r="J567" s="326"/>
      <c r="K567" s="326"/>
      <c r="L567" s="326"/>
      <c r="M567" s="326"/>
    </row>
    <row r="568" spans="1:13" ht="15.75" customHeight="1" x14ac:dyDescent="0.3">
      <c r="A568" s="326"/>
      <c r="B568" s="326"/>
      <c r="C568" s="326"/>
      <c r="D568" s="326"/>
      <c r="E568" s="326"/>
      <c r="F568" s="326"/>
      <c r="G568" s="326"/>
      <c r="H568" s="326"/>
      <c r="I568" s="326"/>
      <c r="J568" s="326"/>
      <c r="K568" s="326"/>
      <c r="L568" s="326"/>
      <c r="M568" s="326"/>
    </row>
    <row r="569" spans="1:13" ht="15.75" customHeight="1" x14ac:dyDescent="0.3">
      <c r="A569" s="326"/>
      <c r="B569" s="326"/>
      <c r="C569" s="326"/>
      <c r="D569" s="326"/>
      <c r="E569" s="326"/>
      <c r="F569" s="326"/>
      <c r="G569" s="326"/>
      <c r="H569" s="326"/>
      <c r="I569" s="326"/>
      <c r="J569" s="326"/>
      <c r="K569" s="326"/>
      <c r="L569" s="326"/>
      <c r="M569" s="326"/>
    </row>
    <row r="570" spans="1:13" ht="15.75" customHeight="1" x14ac:dyDescent="0.3">
      <c r="A570" s="326"/>
      <c r="B570" s="326"/>
      <c r="C570" s="326"/>
      <c r="D570" s="326"/>
      <c r="E570" s="326"/>
      <c r="F570" s="326"/>
      <c r="G570" s="326"/>
      <c r="H570" s="326"/>
      <c r="I570" s="326"/>
      <c r="J570" s="326"/>
      <c r="K570" s="326"/>
      <c r="L570" s="326"/>
      <c r="M570" s="326"/>
    </row>
    <row r="571" spans="1:13" ht="15.75" customHeight="1" x14ac:dyDescent="0.3">
      <c r="A571" s="326"/>
      <c r="B571" s="326"/>
      <c r="C571" s="326"/>
      <c r="D571" s="326"/>
      <c r="E571" s="326"/>
      <c r="F571" s="326"/>
      <c r="G571" s="326"/>
      <c r="H571" s="326"/>
      <c r="I571" s="326"/>
      <c r="J571" s="326"/>
      <c r="K571" s="326"/>
      <c r="L571" s="326"/>
      <c r="M571" s="326"/>
    </row>
    <row r="572" spans="1:13" ht="15.75" customHeight="1" x14ac:dyDescent="0.3">
      <c r="A572" s="326"/>
      <c r="B572" s="326"/>
      <c r="C572" s="326"/>
      <c r="D572" s="326"/>
      <c r="E572" s="326"/>
      <c r="F572" s="326"/>
      <c r="G572" s="326"/>
      <c r="H572" s="326"/>
      <c r="I572" s="326"/>
      <c r="J572" s="326"/>
      <c r="K572" s="326"/>
      <c r="L572" s="326"/>
      <c r="M572" s="326"/>
    </row>
    <row r="573" spans="1:13" ht="15.75" customHeight="1" x14ac:dyDescent="0.3">
      <c r="A573" s="326"/>
      <c r="B573" s="326"/>
      <c r="C573" s="326"/>
      <c r="D573" s="326"/>
      <c r="E573" s="326"/>
      <c r="F573" s="326"/>
      <c r="G573" s="326"/>
      <c r="H573" s="326"/>
      <c r="I573" s="326"/>
      <c r="J573" s="326"/>
      <c r="K573" s="326"/>
      <c r="L573" s="326"/>
      <c r="M573" s="326"/>
    </row>
    <row r="574" spans="1:13" ht="15.75" customHeight="1" x14ac:dyDescent="0.3">
      <c r="A574" s="326"/>
      <c r="B574" s="326"/>
      <c r="C574" s="326"/>
      <c r="D574" s="326"/>
      <c r="E574" s="326"/>
      <c r="F574" s="326"/>
      <c r="G574" s="326"/>
      <c r="H574" s="326"/>
      <c r="I574" s="326"/>
      <c r="J574" s="326"/>
      <c r="K574" s="326"/>
      <c r="L574" s="326"/>
      <c r="M574" s="326"/>
    </row>
    <row r="575" spans="1:13" ht="15.75" customHeight="1" x14ac:dyDescent="0.3">
      <c r="A575" s="326"/>
      <c r="B575" s="326"/>
      <c r="C575" s="326"/>
      <c r="D575" s="326"/>
      <c r="E575" s="326"/>
      <c r="F575" s="326"/>
      <c r="G575" s="326"/>
      <c r="H575" s="326"/>
      <c r="I575" s="326"/>
      <c r="J575" s="326"/>
      <c r="K575" s="326"/>
      <c r="L575" s="326"/>
      <c r="M575" s="326"/>
    </row>
    <row r="576" spans="1:13" ht="15.75" customHeight="1" x14ac:dyDescent="0.3">
      <c r="A576" s="326"/>
      <c r="B576" s="326"/>
      <c r="C576" s="326"/>
      <c r="D576" s="326"/>
      <c r="E576" s="326"/>
      <c r="F576" s="326"/>
      <c r="G576" s="326"/>
      <c r="H576" s="326"/>
      <c r="I576" s="326"/>
      <c r="J576" s="326"/>
      <c r="K576" s="326"/>
      <c r="L576" s="326"/>
      <c r="M576" s="326"/>
    </row>
    <row r="577" spans="1:13" ht="15.75" customHeight="1" x14ac:dyDescent="0.3">
      <c r="A577" s="326"/>
      <c r="B577" s="326"/>
      <c r="C577" s="326"/>
      <c r="D577" s="326"/>
      <c r="E577" s="326"/>
      <c r="F577" s="326"/>
      <c r="G577" s="326"/>
      <c r="H577" s="326"/>
      <c r="I577" s="326"/>
      <c r="J577" s="326"/>
      <c r="K577" s="326"/>
      <c r="L577" s="326"/>
      <c r="M577" s="326"/>
    </row>
    <row r="578" spans="1:13" ht="15.75" customHeight="1" x14ac:dyDescent="0.3">
      <c r="A578" s="326"/>
      <c r="B578" s="326"/>
      <c r="C578" s="326"/>
      <c r="D578" s="326"/>
      <c r="E578" s="326"/>
      <c r="F578" s="326"/>
      <c r="G578" s="326"/>
      <c r="H578" s="326"/>
      <c r="I578" s="326"/>
      <c r="J578" s="326"/>
      <c r="K578" s="326"/>
      <c r="L578" s="326"/>
      <c r="M578" s="326"/>
    </row>
    <row r="579" spans="1:13" ht="15.75" customHeight="1" x14ac:dyDescent="0.3">
      <c r="A579" s="326"/>
      <c r="B579" s="326"/>
      <c r="C579" s="326"/>
      <c r="D579" s="326"/>
      <c r="E579" s="326"/>
      <c r="F579" s="326"/>
      <c r="G579" s="326"/>
      <c r="H579" s="326"/>
      <c r="I579" s="326"/>
      <c r="J579" s="326"/>
      <c r="K579" s="326"/>
      <c r="L579" s="326"/>
      <c r="M579" s="326"/>
    </row>
    <row r="580" spans="1:13" ht="15.75" customHeight="1" x14ac:dyDescent="0.3">
      <c r="A580" s="326"/>
      <c r="B580" s="326"/>
      <c r="C580" s="326"/>
      <c r="D580" s="326"/>
      <c r="E580" s="326"/>
      <c r="F580" s="326"/>
      <c r="G580" s="326"/>
      <c r="H580" s="326"/>
      <c r="I580" s="326"/>
      <c r="J580" s="326"/>
      <c r="K580" s="326"/>
      <c r="L580" s="326"/>
      <c r="M580" s="326"/>
    </row>
    <row r="581" spans="1:13" ht="15.75" customHeight="1" x14ac:dyDescent="0.3">
      <c r="A581" s="326"/>
      <c r="B581" s="326"/>
      <c r="C581" s="326"/>
      <c r="D581" s="326"/>
      <c r="E581" s="326"/>
      <c r="F581" s="326"/>
      <c r="G581" s="326"/>
      <c r="H581" s="326"/>
      <c r="I581" s="326"/>
      <c r="J581" s="326"/>
      <c r="K581" s="326"/>
      <c r="L581" s="326"/>
      <c r="M581" s="326"/>
    </row>
    <row r="582" spans="1:13" ht="15.75" customHeight="1" x14ac:dyDescent="0.3">
      <c r="A582" s="326"/>
      <c r="B582" s="326"/>
      <c r="C582" s="326"/>
      <c r="D582" s="326"/>
      <c r="E582" s="326"/>
      <c r="F582" s="326"/>
      <c r="G582" s="326"/>
      <c r="H582" s="326"/>
      <c r="I582" s="326"/>
      <c r="J582" s="326"/>
      <c r="K582" s="326"/>
      <c r="L582" s="326"/>
      <c r="M582" s="326"/>
    </row>
    <row r="583" spans="1:13" ht="15.75" customHeight="1" x14ac:dyDescent="0.3">
      <c r="A583" s="326"/>
      <c r="B583" s="326"/>
      <c r="C583" s="326"/>
      <c r="D583" s="326"/>
      <c r="E583" s="326"/>
      <c r="F583" s="326"/>
      <c r="G583" s="326"/>
      <c r="H583" s="326"/>
      <c r="I583" s="326"/>
      <c r="J583" s="326"/>
      <c r="K583" s="326"/>
      <c r="L583" s="326"/>
      <c r="M583" s="326"/>
    </row>
    <row r="584" spans="1:13" ht="15.75" customHeight="1" x14ac:dyDescent="0.3">
      <c r="A584" s="326"/>
      <c r="B584" s="326"/>
      <c r="C584" s="326"/>
      <c r="D584" s="326"/>
      <c r="E584" s="326"/>
      <c r="F584" s="326"/>
      <c r="G584" s="326"/>
      <c r="H584" s="326"/>
      <c r="I584" s="326"/>
      <c r="J584" s="326"/>
      <c r="K584" s="326"/>
      <c r="L584" s="326"/>
      <c r="M584" s="326"/>
    </row>
    <row r="585" spans="1:13" ht="15.75" customHeight="1" x14ac:dyDescent="0.3">
      <c r="A585" s="326"/>
      <c r="B585" s="326"/>
      <c r="C585" s="326"/>
      <c r="D585" s="326"/>
      <c r="E585" s="326"/>
      <c r="F585" s="326"/>
      <c r="G585" s="326"/>
      <c r="H585" s="326"/>
      <c r="I585" s="326"/>
      <c r="J585" s="326"/>
      <c r="K585" s="326"/>
      <c r="L585" s="326"/>
      <c r="M585" s="326"/>
    </row>
    <row r="586" spans="1:13" ht="15.75" customHeight="1" x14ac:dyDescent="0.3">
      <c r="A586" s="326"/>
      <c r="B586" s="326"/>
      <c r="C586" s="326"/>
      <c r="D586" s="326"/>
      <c r="E586" s="326"/>
      <c r="F586" s="326"/>
      <c r="G586" s="326"/>
      <c r="H586" s="326"/>
      <c r="I586" s="326"/>
      <c r="J586" s="326"/>
      <c r="K586" s="326"/>
      <c r="L586" s="326"/>
      <c r="M586" s="326"/>
    </row>
    <row r="587" spans="1:13" ht="15.75" customHeight="1" x14ac:dyDescent="0.3">
      <c r="A587" s="326"/>
      <c r="B587" s="326"/>
      <c r="C587" s="326"/>
      <c r="D587" s="326"/>
      <c r="E587" s="326"/>
      <c r="F587" s="326"/>
      <c r="G587" s="326"/>
      <c r="H587" s="326"/>
      <c r="I587" s="326"/>
      <c r="J587" s="326"/>
      <c r="K587" s="326"/>
      <c r="L587" s="326"/>
      <c r="M587" s="326"/>
    </row>
    <row r="588" spans="1:13" ht="15.75" customHeight="1" x14ac:dyDescent="0.3">
      <c r="A588" s="326"/>
      <c r="B588" s="326"/>
      <c r="C588" s="326"/>
      <c r="D588" s="326"/>
      <c r="E588" s="326"/>
      <c r="F588" s="326"/>
      <c r="G588" s="326"/>
      <c r="H588" s="326"/>
      <c r="I588" s="326"/>
      <c r="J588" s="326"/>
      <c r="K588" s="326"/>
      <c r="L588" s="326"/>
      <c r="M588" s="326"/>
    </row>
    <row r="589" spans="1:13" ht="15.75" customHeight="1" x14ac:dyDescent="0.3">
      <c r="A589" s="326"/>
      <c r="B589" s="326"/>
      <c r="C589" s="326"/>
      <c r="D589" s="326"/>
      <c r="E589" s="326"/>
      <c r="F589" s="326"/>
      <c r="G589" s="326"/>
      <c r="H589" s="326"/>
      <c r="I589" s="326"/>
      <c r="J589" s="326"/>
      <c r="K589" s="326"/>
      <c r="L589" s="326"/>
      <c r="M589" s="326"/>
    </row>
    <row r="590" spans="1:13" ht="15.75" customHeight="1" x14ac:dyDescent="0.3">
      <c r="A590" s="326"/>
      <c r="B590" s="326"/>
      <c r="C590" s="326"/>
      <c r="D590" s="326"/>
      <c r="E590" s="326"/>
      <c r="F590" s="326"/>
      <c r="G590" s="326"/>
      <c r="H590" s="326"/>
      <c r="I590" s="326"/>
      <c r="J590" s="326"/>
      <c r="K590" s="326"/>
      <c r="L590" s="326"/>
      <c r="M590" s="326"/>
    </row>
    <row r="591" spans="1:13" ht="15.75" customHeight="1" x14ac:dyDescent="0.3">
      <c r="A591" s="326"/>
      <c r="B591" s="326"/>
      <c r="C591" s="326"/>
      <c r="D591" s="326"/>
      <c r="E591" s="326"/>
      <c r="F591" s="326"/>
      <c r="G591" s="326"/>
      <c r="H591" s="326"/>
      <c r="I591" s="326"/>
      <c r="J591" s="326"/>
      <c r="K591" s="326"/>
      <c r="L591" s="326"/>
      <c r="M591" s="326"/>
    </row>
    <row r="592" spans="1:13" ht="15.75" customHeight="1" x14ac:dyDescent="0.3">
      <c r="A592" s="326"/>
      <c r="B592" s="326"/>
      <c r="C592" s="326"/>
      <c r="D592" s="326"/>
      <c r="E592" s="326"/>
      <c r="F592" s="326"/>
      <c r="G592" s="326"/>
      <c r="H592" s="326"/>
      <c r="I592" s="326"/>
      <c r="J592" s="326"/>
      <c r="K592" s="326"/>
      <c r="L592" s="326"/>
      <c r="M592" s="326"/>
    </row>
    <row r="593" spans="1:13" ht="15.75" customHeight="1" x14ac:dyDescent="0.3">
      <c r="A593" s="326"/>
      <c r="B593" s="326"/>
      <c r="C593" s="326"/>
      <c r="D593" s="326"/>
      <c r="E593" s="326"/>
      <c r="F593" s="326"/>
      <c r="G593" s="326"/>
      <c r="H593" s="326"/>
      <c r="I593" s="326"/>
      <c r="J593" s="326"/>
      <c r="K593" s="326"/>
      <c r="L593" s="326"/>
      <c r="M593" s="326"/>
    </row>
    <row r="594" spans="1:13" ht="15.75" customHeight="1" x14ac:dyDescent="0.3">
      <c r="A594" s="326"/>
      <c r="B594" s="326"/>
      <c r="C594" s="326"/>
      <c r="D594" s="326"/>
      <c r="E594" s="326"/>
      <c r="F594" s="326"/>
      <c r="G594" s="326"/>
      <c r="H594" s="326"/>
      <c r="I594" s="326"/>
      <c r="J594" s="326"/>
      <c r="K594" s="326"/>
      <c r="L594" s="326"/>
      <c r="M594" s="326"/>
    </row>
    <row r="595" spans="1:13" ht="15.75" customHeight="1" x14ac:dyDescent="0.3">
      <c r="A595" s="326"/>
      <c r="B595" s="326"/>
      <c r="C595" s="326"/>
      <c r="D595" s="326"/>
      <c r="E595" s="326"/>
      <c r="F595" s="326"/>
      <c r="G595" s="326"/>
      <c r="H595" s="326"/>
      <c r="I595" s="326"/>
      <c r="J595" s="326"/>
      <c r="K595" s="326"/>
      <c r="L595" s="326"/>
      <c r="M595" s="326"/>
    </row>
    <row r="596" spans="1:13" ht="15.75" customHeight="1" x14ac:dyDescent="0.3">
      <c r="A596" s="326"/>
      <c r="B596" s="326"/>
      <c r="C596" s="326"/>
      <c r="D596" s="326"/>
      <c r="E596" s="326"/>
      <c r="F596" s="326"/>
      <c r="G596" s="326"/>
      <c r="H596" s="326"/>
      <c r="I596" s="326"/>
      <c r="J596" s="326"/>
      <c r="K596" s="326"/>
      <c r="L596" s="326"/>
      <c r="M596" s="326"/>
    </row>
    <row r="597" spans="1:13" ht="15.75" customHeight="1" x14ac:dyDescent="0.3">
      <c r="A597" s="326"/>
      <c r="B597" s="326"/>
      <c r="C597" s="326"/>
      <c r="D597" s="326"/>
      <c r="E597" s="326"/>
      <c r="F597" s="326"/>
      <c r="G597" s="326"/>
      <c r="H597" s="326"/>
      <c r="I597" s="326"/>
      <c r="J597" s="326"/>
      <c r="K597" s="326"/>
      <c r="L597" s="326"/>
      <c r="M597" s="326"/>
    </row>
    <row r="598" spans="1:13" ht="15.75" customHeight="1" x14ac:dyDescent="0.3">
      <c r="A598" s="326"/>
      <c r="B598" s="326"/>
      <c r="C598" s="326"/>
      <c r="D598" s="326"/>
      <c r="E598" s="326"/>
      <c r="F598" s="326"/>
      <c r="G598" s="326"/>
      <c r="H598" s="326"/>
      <c r="I598" s="326"/>
      <c r="J598" s="326"/>
      <c r="K598" s="326"/>
      <c r="L598" s="326"/>
      <c r="M598" s="326"/>
    </row>
    <row r="599" spans="1:13" ht="15.75" customHeight="1" x14ac:dyDescent="0.3">
      <c r="A599" s="326"/>
      <c r="B599" s="326"/>
      <c r="C599" s="326"/>
      <c r="D599" s="326"/>
      <c r="E599" s="326"/>
      <c r="F599" s="326"/>
      <c r="G599" s="326"/>
      <c r="H599" s="326"/>
      <c r="I599" s="326"/>
      <c r="J599" s="326"/>
      <c r="K599" s="326"/>
      <c r="L599" s="326"/>
      <c r="M599" s="326"/>
    </row>
    <row r="600" spans="1:13" ht="15.75" customHeight="1" x14ac:dyDescent="0.3">
      <c r="A600" s="326"/>
      <c r="B600" s="326"/>
      <c r="C600" s="326"/>
      <c r="D600" s="326"/>
      <c r="E600" s="326"/>
      <c r="F600" s="326"/>
      <c r="G600" s="326"/>
      <c r="H600" s="326"/>
      <c r="I600" s="326"/>
      <c r="J600" s="326"/>
      <c r="K600" s="326"/>
      <c r="L600" s="326"/>
      <c r="M600" s="326"/>
    </row>
    <row r="601" spans="1:13" ht="15.75" customHeight="1" x14ac:dyDescent="0.3">
      <c r="A601" s="326"/>
      <c r="B601" s="326"/>
      <c r="C601" s="326"/>
      <c r="D601" s="326"/>
      <c r="E601" s="326"/>
      <c r="F601" s="326"/>
      <c r="G601" s="326"/>
      <c r="H601" s="326"/>
      <c r="I601" s="326"/>
      <c r="J601" s="326"/>
      <c r="K601" s="326"/>
      <c r="L601" s="326"/>
      <c r="M601" s="326"/>
    </row>
    <row r="602" spans="1:13" ht="15.75" customHeight="1" x14ac:dyDescent="0.3">
      <c r="A602" s="326"/>
      <c r="B602" s="326"/>
      <c r="C602" s="326"/>
      <c r="D602" s="326"/>
      <c r="E602" s="326"/>
      <c r="F602" s="326"/>
      <c r="G602" s="326"/>
      <c r="H602" s="326"/>
      <c r="I602" s="326"/>
      <c r="J602" s="326"/>
      <c r="K602" s="326"/>
      <c r="L602" s="326"/>
      <c r="M602" s="326"/>
    </row>
    <row r="603" spans="1:13" ht="15.75" customHeight="1" x14ac:dyDescent="0.3">
      <c r="A603" s="326"/>
      <c r="B603" s="326"/>
      <c r="C603" s="326"/>
      <c r="D603" s="326"/>
      <c r="E603" s="326"/>
      <c r="F603" s="326"/>
      <c r="G603" s="326"/>
      <c r="H603" s="326"/>
      <c r="I603" s="326"/>
      <c r="J603" s="326"/>
      <c r="K603" s="326"/>
      <c r="L603" s="326"/>
      <c r="M603" s="326"/>
    </row>
    <row r="604" spans="1:13" ht="15.75" customHeight="1" x14ac:dyDescent="0.3">
      <c r="A604" s="326"/>
      <c r="B604" s="326"/>
      <c r="C604" s="326"/>
      <c r="D604" s="326"/>
      <c r="E604" s="326"/>
      <c r="F604" s="326"/>
      <c r="G604" s="326"/>
      <c r="H604" s="326"/>
      <c r="I604" s="326"/>
      <c r="J604" s="326"/>
      <c r="K604" s="326"/>
      <c r="L604" s="326"/>
      <c r="M604" s="326"/>
    </row>
    <row r="605" spans="1:13" ht="15.75" customHeight="1" x14ac:dyDescent="0.3">
      <c r="A605" s="326"/>
      <c r="B605" s="326"/>
      <c r="C605" s="326"/>
      <c r="D605" s="326"/>
      <c r="E605" s="326"/>
      <c r="F605" s="326"/>
      <c r="G605" s="326"/>
      <c r="H605" s="326"/>
      <c r="I605" s="326"/>
      <c r="J605" s="326"/>
      <c r="K605" s="326"/>
      <c r="L605" s="326"/>
      <c r="M605" s="326"/>
    </row>
    <row r="606" spans="1:13" ht="15.75" customHeight="1" x14ac:dyDescent="0.3">
      <c r="A606" s="326"/>
      <c r="B606" s="326"/>
      <c r="C606" s="326"/>
      <c r="D606" s="326"/>
      <c r="E606" s="326"/>
      <c r="F606" s="326"/>
      <c r="G606" s="326"/>
      <c r="H606" s="326"/>
      <c r="I606" s="326"/>
      <c r="J606" s="326"/>
      <c r="K606" s="326"/>
      <c r="L606" s="326"/>
      <c r="M606" s="326"/>
    </row>
    <row r="607" spans="1:13" ht="15.75" customHeight="1" x14ac:dyDescent="0.3">
      <c r="A607" s="326"/>
      <c r="B607" s="326"/>
      <c r="C607" s="326"/>
      <c r="D607" s="326"/>
      <c r="E607" s="326"/>
      <c r="F607" s="326"/>
      <c r="G607" s="326"/>
      <c r="H607" s="326"/>
      <c r="I607" s="326"/>
      <c r="J607" s="326"/>
      <c r="K607" s="326"/>
      <c r="L607" s="326"/>
      <c r="M607" s="326"/>
    </row>
    <row r="608" spans="1:13" ht="15.75" customHeight="1" x14ac:dyDescent="0.3">
      <c r="A608" s="326"/>
      <c r="B608" s="326"/>
      <c r="C608" s="326"/>
      <c r="D608" s="326"/>
      <c r="E608" s="326"/>
      <c r="F608" s="326"/>
      <c r="G608" s="326"/>
      <c r="H608" s="326"/>
      <c r="I608" s="326"/>
      <c r="J608" s="326"/>
      <c r="K608" s="326"/>
      <c r="L608" s="326"/>
      <c r="M608" s="326"/>
    </row>
    <row r="609" spans="1:13" ht="15.75" customHeight="1" x14ac:dyDescent="0.3">
      <c r="A609" s="326"/>
      <c r="B609" s="326"/>
      <c r="C609" s="326"/>
      <c r="D609" s="326"/>
      <c r="E609" s="326"/>
      <c r="F609" s="326"/>
      <c r="G609" s="326"/>
      <c r="H609" s="326"/>
      <c r="I609" s="326"/>
      <c r="J609" s="326"/>
      <c r="K609" s="326"/>
      <c r="L609" s="326"/>
      <c r="M609" s="326"/>
    </row>
    <row r="610" spans="1:13" ht="15.75" customHeight="1" x14ac:dyDescent="0.3">
      <c r="A610" s="326"/>
      <c r="B610" s="326"/>
      <c r="C610" s="326"/>
      <c r="D610" s="326"/>
      <c r="E610" s="326"/>
      <c r="F610" s="326"/>
      <c r="G610" s="326"/>
      <c r="H610" s="326"/>
      <c r="I610" s="326"/>
      <c r="J610" s="326"/>
      <c r="K610" s="326"/>
      <c r="L610" s="326"/>
      <c r="M610" s="326"/>
    </row>
    <row r="611" spans="1:13" ht="15.75" customHeight="1" x14ac:dyDescent="0.3">
      <c r="A611" s="326"/>
      <c r="B611" s="326"/>
      <c r="C611" s="326"/>
      <c r="D611" s="326"/>
      <c r="E611" s="326"/>
      <c r="F611" s="326"/>
      <c r="G611" s="326"/>
      <c r="H611" s="326"/>
      <c r="I611" s="326"/>
      <c r="J611" s="326"/>
      <c r="K611" s="326"/>
      <c r="L611" s="326"/>
      <c r="M611" s="326"/>
    </row>
    <row r="612" spans="1:13" ht="15.75" customHeight="1" x14ac:dyDescent="0.3">
      <c r="A612" s="326"/>
      <c r="B612" s="326"/>
      <c r="C612" s="326"/>
      <c r="D612" s="326"/>
      <c r="E612" s="326"/>
      <c r="F612" s="326"/>
      <c r="G612" s="326"/>
      <c r="H612" s="326"/>
      <c r="I612" s="326"/>
      <c r="J612" s="326"/>
      <c r="K612" s="326"/>
      <c r="L612" s="326"/>
      <c r="M612" s="326"/>
    </row>
    <row r="613" spans="1:13" ht="15.75" customHeight="1" x14ac:dyDescent="0.3">
      <c r="A613" s="326"/>
      <c r="B613" s="326"/>
      <c r="C613" s="326"/>
      <c r="D613" s="326"/>
      <c r="E613" s="326"/>
      <c r="F613" s="326"/>
      <c r="G613" s="326"/>
      <c r="H613" s="326"/>
      <c r="I613" s="326"/>
      <c r="J613" s="326"/>
      <c r="K613" s="326"/>
      <c r="L613" s="326"/>
      <c r="M613" s="326"/>
    </row>
    <row r="614" spans="1:13" ht="15.75" customHeight="1" x14ac:dyDescent="0.3">
      <c r="A614" s="326"/>
      <c r="B614" s="326"/>
      <c r="C614" s="326"/>
      <c r="D614" s="326"/>
      <c r="E614" s="326"/>
      <c r="F614" s="326"/>
      <c r="G614" s="326"/>
      <c r="H614" s="326"/>
      <c r="I614" s="326"/>
      <c r="J614" s="326"/>
      <c r="K614" s="326"/>
      <c r="L614" s="326"/>
      <c r="M614" s="326"/>
    </row>
    <row r="615" spans="1:13" ht="15.75" customHeight="1" x14ac:dyDescent="0.3">
      <c r="A615" s="326"/>
      <c r="B615" s="326"/>
      <c r="C615" s="326"/>
      <c r="D615" s="326"/>
      <c r="E615" s="326"/>
      <c r="F615" s="326"/>
      <c r="G615" s="326"/>
      <c r="H615" s="326"/>
      <c r="I615" s="326"/>
      <c r="J615" s="326"/>
      <c r="K615" s="326"/>
      <c r="L615" s="326"/>
      <c r="M615" s="326"/>
    </row>
    <row r="616" spans="1:13" ht="15.75" customHeight="1" x14ac:dyDescent="0.3">
      <c r="A616" s="326"/>
      <c r="B616" s="326"/>
      <c r="C616" s="326"/>
      <c r="D616" s="326"/>
      <c r="E616" s="326"/>
      <c r="F616" s="326"/>
      <c r="G616" s="326"/>
      <c r="H616" s="326"/>
      <c r="I616" s="326"/>
      <c r="J616" s="326"/>
      <c r="K616" s="326"/>
      <c r="L616" s="326"/>
      <c r="M616" s="326"/>
    </row>
    <row r="617" spans="1:13" ht="15.75" customHeight="1" x14ac:dyDescent="0.3">
      <c r="A617" s="326"/>
      <c r="B617" s="326"/>
      <c r="C617" s="326"/>
      <c r="D617" s="326"/>
      <c r="E617" s="326"/>
      <c r="F617" s="326"/>
      <c r="G617" s="326"/>
      <c r="H617" s="326"/>
      <c r="I617" s="326"/>
      <c r="J617" s="326"/>
      <c r="K617" s="326"/>
      <c r="L617" s="326"/>
      <c r="M617" s="326"/>
    </row>
    <row r="618" spans="1:13" ht="15.75" customHeight="1" x14ac:dyDescent="0.3">
      <c r="A618" s="326"/>
      <c r="B618" s="326"/>
      <c r="C618" s="326"/>
      <c r="D618" s="326"/>
      <c r="E618" s="326"/>
      <c r="F618" s="326"/>
      <c r="G618" s="326"/>
      <c r="H618" s="326"/>
      <c r="I618" s="326"/>
      <c r="J618" s="326"/>
      <c r="K618" s="326"/>
      <c r="L618" s="326"/>
      <c r="M618" s="326"/>
    </row>
    <row r="619" spans="1:13" ht="15.75" customHeight="1" x14ac:dyDescent="0.3">
      <c r="A619" s="326"/>
      <c r="B619" s="326"/>
      <c r="C619" s="326"/>
      <c r="D619" s="326"/>
      <c r="E619" s="326"/>
      <c r="F619" s="326"/>
      <c r="G619" s="326"/>
      <c r="H619" s="326"/>
      <c r="I619" s="326"/>
      <c r="J619" s="326"/>
      <c r="K619" s="326"/>
      <c r="L619" s="326"/>
      <c r="M619" s="326"/>
    </row>
    <row r="620" spans="1:13" ht="15.75" customHeight="1" x14ac:dyDescent="0.3">
      <c r="A620" s="326"/>
      <c r="B620" s="326"/>
      <c r="C620" s="326"/>
      <c r="D620" s="326"/>
      <c r="E620" s="326"/>
      <c r="F620" s="326"/>
      <c r="G620" s="326"/>
      <c r="H620" s="326"/>
      <c r="I620" s="326"/>
      <c r="J620" s="326"/>
      <c r="K620" s="326"/>
      <c r="L620" s="326"/>
      <c r="M620" s="326"/>
    </row>
    <row r="621" spans="1:13" ht="15.75" customHeight="1" x14ac:dyDescent="0.3">
      <c r="A621" s="326"/>
      <c r="B621" s="326"/>
      <c r="C621" s="326"/>
      <c r="D621" s="326"/>
      <c r="E621" s="326"/>
      <c r="F621" s="326"/>
      <c r="G621" s="326"/>
      <c r="H621" s="326"/>
      <c r="I621" s="326"/>
      <c r="J621" s="326"/>
      <c r="K621" s="326"/>
      <c r="L621" s="326"/>
      <c r="M621" s="326"/>
    </row>
    <row r="622" spans="1:13" ht="15.75" customHeight="1" x14ac:dyDescent="0.3">
      <c r="A622" s="326"/>
      <c r="B622" s="326"/>
      <c r="C622" s="326"/>
      <c r="D622" s="326"/>
      <c r="E622" s="326"/>
      <c r="F622" s="326"/>
      <c r="G622" s="326"/>
      <c r="H622" s="326"/>
      <c r="I622" s="326"/>
      <c r="J622" s="326"/>
      <c r="K622" s="326"/>
      <c r="L622" s="326"/>
      <c r="M622" s="326"/>
    </row>
    <row r="623" spans="1:13" ht="15.75" customHeight="1" x14ac:dyDescent="0.3">
      <c r="A623" s="326"/>
      <c r="B623" s="326"/>
      <c r="C623" s="326"/>
      <c r="D623" s="326"/>
      <c r="E623" s="326"/>
      <c r="F623" s="326"/>
      <c r="G623" s="326"/>
      <c r="H623" s="326"/>
      <c r="I623" s="326"/>
      <c r="J623" s="326"/>
      <c r="K623" s="326"/>
      <c r="L623" s="326"/>
      <c r="M623" s="326"/>
    </row>
    <row r="624" spans="1:13" ht="15.75" customHeight="1" x14ac:dyDescent="0.3">
      <c r="A624" s="326"/>
      <c r="B624" s="326"/>
      <c r="C624" s="326"/>
      <c r="D624" s="326"/>
      <c r="E624" s="326"/>
      <c r="F624" s="326"/>
      <c r="G624" s="326"/>
      <c r="H624" s="326"/>
      <c r="I624" s="326"/>
      <c r="J624" s="326"/>
      <c r="K624" s="326"/>
      <c r="L624" s="326"/>
      <c r="M624" s="326"/>
    </row>
    <row r="625" spans="1:13" ht="15.75" customHeight="1" x14ac:dyDescent="0.3">
      <c r="A625" s="326"/>
      <c r="B625" s="326"/>
      <c r="C625" s="326"/>
      <c r="D625" s="326"/>
      <c r="E625" s="326"/>
      <c r="F625" s="326"/>
      <c r="G625" s="326"/>
      <c r="H625" s="326"/>
      <c r="I625" s="326"/>
      <c r="J625" s="326"/>
      <c r="K625" s="326"/>
      <c r="L625" s="326"/>
      <c r="M625" s="326"/>
    </row>
    <row r="626" spans="1:13" ht="15.75" customHeight="1" x14ac:dyDescent="0.3">
      <c r="A626" s="326"/>
      <c r="B626" s="326"/>
      <c r="C626" s="326"/>
      <c r="D626" s="326"/>
      <c r="E626" s="326"/>
      <c r="F626" s="326"/>
      <c r="G626" s="326"/>
      <c r="H626" s="326"/>
      <c r="I626" s="326"/>
      <c r="J626" s="326"/>
      <c r="K626" s="326"/>
      <c r="L626" s="326"/>
      <c r="M626" s="326"/>
    </row>
    <row r="627" spans="1:13" ht="15.75" customHeight="1" x14ac:dyDescent="0.3">
      <c r="A627" s="326"/>
      <c r="B627" s="326"/>
      <c r="C627" s="326"/>
      <c r="D627" s="326"/>
      <c r="E627" s="326"/>
      <c r="F627" s="326"/>
      <c r="G627" s="326"/>
      <c r="H627" s="326"/>
      <c r="I627" s="326"/>
      <c r="J627" s="326"/>
      <c r="K627" s="326"/>
      <c r="L627" s="326"/>
      <c r="M627" s="326"/>
    </row>
    <row r="628" spans="1:13" ht="15.75" customHeight="1" x14ac:dyDescent="0.3">
      <c r="A628" s="326"/>
      <c r="B628" s="326"/>
      <c r="C628" s="326"/>
      <c r="D628" s="326"/>
      <c r="E628" s="326"/>
      <c r="F628" s="326"/>
      <c r="G628" s="326"/>
      <c r="H628" s="326"/>
      <c r="I628" s="326"/>
      <c r="J628" s="326"/>
      <c r="K628" s="326"/>
      <c r="L628" s="326"/>
      <c r="M628" s="326"/>
    </row>
    <row r="629" spans="1:13" ht="15.75" customHeight="1" x14ac:dyDescent="0.3">
      <c r="A629" s="326"/>
      <c r="B629" s="326"/>
      <c r="C629" s="326"/>
      <c r="D629" s="326"/>
      <c r="E629" s="326"/>
      <c r="F629" s="326"/>
      <c r="G629" s="326"/>
      <c r="H629" s="326"/>
      <c r="I629" s="326"/>
      <c r="J629" s="326"/>
      <c r="K629" s="326"/>
      <c r="L629" s="326"/>
      <c r="M629" s="326"/>
    </row>
    <row r="630" spans="1:13" ht="15.75" customHeight="1" x14ac:dyDescent="0.3">
      <c r="A630" s="326"/>
      <c r="B630" s="326"/>
      <c r="C630" s="326"/>
      <c r="D630" s="326"/>
      <c r="E630" s="326"/>
      <c r="F630" s="326"/>
      <c r="G630" s="326"/>
      <c r="H630" s="326"/>
      <c r="I630" s="326"/>
      <c r="J630" s="326"/>
      <c r="K630" s="326"/>
      <c r="L630" s="326"/>
      <c r="M630" s="326"/>
    </row>
    <row r="631" spans="1:13" ht="15.75" customHeight="1" x14ac:dyDescent="0.3">
      <c r="A631" s="326"/>
      <c r="B631" s="326"/>
      <c r="C631" s="326"/>
      <c r="D631" s="326"/>
      <c r="E631" s="326"/>
      <c r="F631" s="326"/>
      <c r="G631" s="326"/>
      <c r="H631" s="326"/>
      <c r="I631" s="326"/>
      <c r="J631" s="326"/>
      <c r="K631" s="326"/>
      <c r="L631" s="326"/>
      <c r="M631" s="326"/>
    </row>
    <row r="632" spans="1:13" ht="15.75" customHeight="1" x14ac:dyDescent="0.3">
      <c r="A632" s="326"/>
      <c r="B632" s="326"/>
      <c r="C632" s="326"/>
      <c r="D632" s="326"/>
      <c r="E632" s="326"/>
      <c r="F632" s="326"/>
      <c r="G632" s="326"/>
      <c r="H632" s="326"/>
      <c r="I632" s="326"/>
      <c r="J632" s="326"/>
      <c r="K632" s="326"/>
      <c r="L632" s="326"/>
      <c r="M632" s="326"/>
    </row>
    <row r="633" spans="1:13" ht="15.75" customHeight="1" x14ac:dyDescent="0.3">
      <c r="A633" s="326"/>
      <c r="B633" s="326"/>
      <c r="C633" s="326"/>
      <c r="D633" s="326"/>
      <c r="E633" s="326"/>
      <c r="F633" s="326"/>
      <c r="G633" s="326"/>
      <c r="H633" s="326"/>
      <c r="I633" s="326"/>
      <c r="J633" s="326"/>
      <c r="K633" s="326"/>
      <c r="L633" s="326"/>
      <c r="M633" s="326"/>
    </row>
    <row r="634" spans="1:13" ht="15.75" customHeight="1" x14ac:dyDescent="0.3">
      <c r="A634" s="326"/>
      <c r="B634" s="326"/>
      <c r="C634" s="326"/>
      <c r="D634" s="326"/>
      <c r="E634" s="326"/>
      <c r="F634" s="326"/>
      <c r="G634" s="326"/>
      <c r="H634" s="326"/>
      <c r="I634" s="326"/>
      <c r="J634" s="326"/>
      <c r="K634" s="326"/>
      <c r="L634" s="326"/>
      <c r="M634" s="326"/>
    </row>
    <row r="635" spans="1:13" ht="15.75" customHeight="1" x14ac:dyDescent="0.3">
      <c r="A635" s="326"/>
      <c r="B635" s="326"/>
      <c r="C635" s="326"/>
      <c r="D635" s="326"/>
      <c r="E635" s="326"/>
      <c r="F635" s="326"/>
      <c r="G635" s="326"/>
      <c r="H635" s="326"/>
      <c r="I635" s="326"/>
      <c r="J635" s="326"/>
      <c r="K635" s="326"/>
      <c r="L635" s="326"/>
      <c r="M635" s="326"/>
    </row>
    <row r="636" spans="1:13" ht="15.75" customHeight="1" x14ac:dyDescent="0.3">
      <c r="A636" s="326"/>
      <c r="B636" s="326"/>
      <c r="C636" s="326"/>
      <c r="D636" s="326"/>
      <c r="E636" s="326"/>
      <c r="F636" s="326"/>
      <c r="G636" s="326"/>
      <c r="H636" s="326"/>
      <c r="I636" s="326"/>
      <c r="J636" s="326"/>
      <c r="K636" s="326"/>
      <c r="L636" s="326"/>
      <c r="M636" s="326"/>
    </row>
    <row r="637" spans="1:13" ht="15.75" customHeight="1" x14ac:dyDescent="0.3">
      <c r="A637" s="326"/>
      <c r="B637" s="326"/>
      <c r="C637" s="326"/>
      <c r="D637" s="326"/>
      <c r="E637" s="326"/>
      <c r="F637" s="326"/>
      <c r="G637" s="326"/>
      <c r="H637" s="326"/>
      <c r="I637" s="326"/>
      <c r="J637" s="326"/>
      <c r="K637" s="326"/>
      <c r="L637" s="326"/>
      <c r="M637" s="326"/>
    </row>
    <row r="638" spans="1:13" ht="15.75" customHeight="1" x14ac:dyDescent="0.3">
      <c r="A638" s="326"/>
      <c r="B638" s="326"/>
      <c r="C638" s="326"/>
      <c r="D638" s="326"/>
      <c r="E638" s="326"/>
      <c r="F638" s="326"/>
      <c r="G638" s="326"/>
      <c r="H638" s="326"/>
      <c r="I638" s="326"/>
      <c r="J638" s="326"/>
      <c r="K638" s="326"/>
      <c r="L638" s="326"/>
      <c r="M638" s="326"/>
    </row>
    <row r="639" spans="1:13" ht="15.75" customHeight="1" x14ac:dyDescent="0.3">
      <c r="A639" s="326"/>
      <c r="B639" s="326"/>
      <c r="C639" s="326"/>
      <c r="D639" s="326"/>
      <c r="E639" s="326"/>
      <c r="F639" s="326"/>
      <c r="G639" s="326"/>
      <c r="H639" s="326"/>
      <c r="I639" s="326"/>
      <c r="J639" s="326"/>
      <c r="K639" s="326"/>
      <c r="L639" s="326"/>
      <c r="M639" s="326"/>
    </row>
    <row r="640" spans="1:13" ht="15.75" customHeight="1" x14ac:dyDescent="0.3">
      <c r="A640" s="326"/>
      <c r="B640" s="326"/>
      <c r="C640" s="326"/>
      <c r="D640" s="326"/>
      <c r="E640" s="326"/>
      <c r="F640" s="326"/>
      <c r="G640" s="326"/>
      <c r="H640" s="326"/>
      <c r="I640" s="326"/>
      <c r="J640" s="326"/>
      <c r="K640" s="326"/>
      <c r="L640" s="326"/>
      <c r="M640" s="326"/>
    </row>
    <row r="641" spans="1:13" ht="15.75" customHeight="1" x14ac:dyDescent="0.3">
      <c r="A641" s="326"/>
      <c r="B641" s="326"/>
      <c r="C641" s="326"/>
      <c r="D641" s="326"/>
      <c r="E641" s="326"/>
      <c r="F641" s="326"/>
      <c r="G641" s="326"/>
      <c r="H641" s="326"/>
      <c r="I641" s="326"/>
      <c r="J641" s="326"/>
      <c r="K641" s="326"/>
      <c r="L641" s="326"/>
      <c r="M641" s="326"/>
    </row>
    <row r="642" spans="1:13" ht="15.75" customHeight="1" x14ac:dyDescent="0.3">
      <c r="A642" s="326"/>
      <c r="B642" s="326"/>
      <c r="C642" s="326"/>
      <c r="D642" s="326"/>
      <c r="E642" s="326"/>
      <c r="F642" s="326"/>
      <c r="G642" s="326"/>
      <c r="H642" s="326"/>
      <c r="I642" s="326"/>
      <c r="J642" s="326"/>
      <c r="K642" s="326"/>
      <c r="L642" s="326"/>
      <c r="M642" s="326"/>
    </row>
    <row r="643" spans="1:13" ht="15.75" customHeight="1" x14ac:dyDescent="0.3">
      <c r="A643" s="326"/>
      <c r="B643" s="326"/>
      <c r="C643" s="326"/>
      <c r="D643" s="326"/>
      <c r="E643" s="326"/>
      <c r="F643" s="326"/>
      <c r="G643" s="326"/>
      <c r="H643" s="326"/>
      <c r="I643" s="326"/>
      <c r="J643" s="326"/>
      <c r="K643" s="326"/>
      <c r="L643" s="326"/>
      <c r="M643" s="326"/>
    </row>
    <row r="644" spans="1:13" ht="15.75" customHeight="1" x14ac:dyDescent="0.3">
      <c r="A644" s="326"/>
      <c r="B644" s="326"/>
      <c r="C644" s="326"/>
      <c r="D644" s="326"/>
      <c r="E644" s="326"/>
      <c r="F644" s="326"/>
      <c r="G644" s="326"/>
      <c r="H644" s="326"/>
      <c r="I644" s="326"/>
      <c r="J644" s="326"/>
      <c r="K644" s="326"/>
      <c r="L644" s="326"/>
      <c r="M644" s="326"/>
    </row>
    <row r="645" spans="1:13" ht="15.75" customHeight="1" x14ac:dyDescent="0.3">
      <c r="A645" s="326"/>
      <c r="B645" s="326"/>
      <c r="C645" s="326"/>
      <c r="D645" s="326"/>
      <c r="E645" s="326"/>
      <c r="F645" s="326"/>
      <c r="G645" s="326"/>
      <c r="H645" s="326"/>
      <c r="I645" s="326"/>
      <c r="J645" s="326"/>
      <c r="K645" s="326"/>
      <c r="L645" s="326"/>
      <c r="M645" s="326"/>
    </row>
    <row r="646" spans="1:13" ht="15.75" customHeight="1" x14ac:dyDescent="0.3">
      <c r="A646" s="326"/>
      <c r="B646" s="326"/>
      <c r="C646" s="326"/>
      <c r="D646" s="326"/>
      <c r="E646" s="326"/>
      <c r="F646" s="326"/>
      <c r="G646" s="326"/>
      <c r="H646" s="326"/>
      <c r="I646" s="326"/>
      <c r="J646" s="326"/>
      <c r="K646" s="326"/>
      <c r="L646" s="326"/>
      <c r="M646" s="326"/>
    </row>
    <row r="647" spans="1:13" ht="15.75" customHeight="1" x14ac:dyDescent="0.3">
      <c r="A647" s="326"/>
      <c r="B647" s="326"/>
      <c r="C647" s="326"/>
      <c r="D647" s="326"/>
      <c r="E647" s="326"/>
      <c r="F647" s="326"/>
      <c r="G647" s="326"/>
      <c r="H647" s="326"/>
      <c r="I647" s="326"/>
      <c r="J647" s="326"/>
      <c r="K647" s="326"/>
      <c r="L647" s="326"/>
      <c r="M647" s="326"/>
    </row>
    <row r="648" spans="1:13" ht="15.75" customHeight="1" x14ac:dyDescent="0.3">
      <c r="A648" s="326"/>
      <c r="B648" s="326"/>
      <c r="C648" s="326"/>
      <c r="D648" s="326"/>
      <c r="E648" s="326"/>
      <c r="F648" s="326"/>
      <c r="G648" s="326"/>
      <c r="H648" s="326"/>
      <c r="I648" s="326"/>
      <c r="J648" s="326"/>
      <c r="K648" s="326"/>
      <c r="L648" s="326"/>
      <c r="M648" s="326"/>
    </row>
    <row r="649" spans="1:13" ht="15.75" customHeight="1" x14ac:dyDescent="0.3">
      <c r="A649" s="326"/>
      <c r="B649" s="326"/>
      <c r="C649" s="326"/>
      <c r="D649" s="326"/>
      <c r="E649" s="326"/>
      <c r="F649" s="326"/>
      <c r="G649" s="326"/>
      <c r="H649" s="326"/>
      <c r="I649" s="326"/>
      <c r="J649" s="326"/>
      <c r="K649" s="326"/>
      <c r="L649" s="326"/>
      <c r="M649" s="326"/>
    </row>
    <row r="650" spans="1:13" ht="15.75" customHeight="1" x14ac:dyDescent="0.3">
      <c r="A650" s="326"/>
      <c r="B650" s="326"/>
      <c r="C650" s="326"/>
      <c r="D650" s="326"/>
      <c r="E650" s="326"/>
      <c r="F650" s="326"/>
      <c r="G650" s="326"/>
      <c r="H650" s="326"/>
      <c r="I650" s="326"/>
      <c r="J650" s="326"/>
      <c r="K650" s="326"/>
      <c r="L650" s="326"/>
      <c r="M650" s="326"/>
    </row>
    <row r="651" spans="1:13" ht="15.75" customHeight="1" x14ac:dyDescent="0.3">
      <c r="A651" s="326"/>
      <c r="B651" s="326"/>
      <c r="C651" s="326"/>
      <c r="D651" s="326"/>
      <c r="E651" s="326"/>
      <c r="F651" s="326"/>
      <c r="G651" s="326"/>
      <c r="H651" s="326"/>
      <c r="I651" s="326"/>
      <c r="J651" s="326"/>
      <c r="K651" s="326"/>
      <c r="L651" s="326"/>
      <c r="M651" s="326"/>
    </row>
    <row r="652" spans="1:13" ht="15.75" customHeight="1" x14ac:dyDescent="0.3">
      <c r="A652" s="326"/>
      <c r="B652" s="326"/>
      <c r="C652" s="326"/>
      <c r="D652" s="326"/>
      <c r="E652" s="326"/>
      <c r="F652" s="326"/>
      <c r="G652" s="326"/>
      <c r="H652" s="326"/>
      <c r="I652" s="326"/>
      <c r="J652" s="326"/>
      <c r="K652" s="326"/>
      <c r="L652" s="326"/>
      <c r="M652" s="326"/>
    </row>
    <row r="653" spans="1:13" ht="15.75" customHeight="1" x14ac:dyDescent="0.3">
      <c r="A653" s="326"/>
      <c r="B653" s="326"/>
      <c r="C653" s="326"/>
      <c r="D653" s="326"/>
      <c r="E653" s="326"/>
      <c r="F653" s="326"/>
      <c r="G653" s="326"/>
      <c r="H653" s="326"/>
      <c r="I653" s="326"/>
      <c r="J653" s="326"/>
      <c r="K653" s="326"/>
      <c r="L653" s="326"/>
      <c r="M653" s="326"/>
    </row>
    <row r="654" spans="1:13" ht="15.75" customHeight="1" x14ac:dyDescent="0.3">
      <c r="A654" s="326"/>
      <c r="B654" s="326"/>
      <c r="C654" s="326"/>
      <c r="D654" s="326"/>
      <c r="E654" s="326"/>
      <c r="F654" s="326"/>
      <c r="G654" s="326"/>
      <c r="H654" s="326"/>
      <c r="I654" s="326"/>
      <c r="J654" s="326"/>
      <c r="K654" s="326"/>
      <c r="L654" s="326"/>
      <c r="M654" s="326"/>
    </row>
    <row r="655" spans="1:13" ht="15.75" customHeight="1" x14ac:dyDescent="0.3">
      <c r="A655" s="326"/>
      <c r="B655" s="326"/>
      <c r="C655" s="326"/>
      <c r="D655" s="326"/>
      <c r="E655" s="326"/>
      <c r="F655" s="326"/>
      <c r="G655" s="326"/>
      <c r="H655" s="326"/>
      <c r="I655" s="326"/>
      <c r="J655" s="326"/>
      <c r="K655" s="326"/>
      <c r="L655" s="326"/>
      <c r="M655" s="326"/>
    </row>
    <row r="656" spans="1:13" ht="15.75" customHeight="1" x14ac:dyDescent="0.3">
      <c r="A656" s="326"/>
      <c r="B656" s="326"/>
      <c r="C656" s="326"/>
      <c r="D656" s="326"/>
      <c r="E656" s="326"/>
      <c r="F656" s="326"/>
      <c r="G656" s="326"/>
      <c r="H656" s="326"/>
      <c r="I656" s="326"/>
      <c r="J656" s="326"/>
      <c r="K656" s="326"/>
      <c r="L656" s="326"/>
      <c r="M656" s="326"/>
    </row>
    <row r="657" spans="1:13" ht="15.75" customHeight="1" x14ac:dyDescent="0.3">
      <c r="A657" s="326"/>
      <c r="B657" s="326"/>
      <c r="C657" s="326"/>
      <c r="D657" s="326"/>
      <c r="E657" s="326"/>
      <c r="F657" s="326"/>
      <c r="G657" s="326"/>
      <c r="H657" s="326"/>
      <c r="I657" s="326"/>
      <c r="J657" s="326"/>
      <c r="K657" s="326"/>
      <c r="L657" s="326"/>
      <c r="M657" s="326"/>
    </row>
    <row r="658" spans="1:13" ht="15.75" customHeight="1" x14ac:dyDescent="0.3">
      <c r="A658" s="326"/>
      <c r="B658" s="326"/>
      <c r="C658" s="326"/>
      <c r="D658" s="326"/>
      <c r="E658" s="326"/>
      <c r="F658" s="326"/>
      <c r="G658" s="326"/>
      <c r="H658" s="326"/>
      <c r="I658" s="326"/>
      <c r="J658" s="326"/>
      <c r="K658" s="326"/>
      <c r="L658" s="326"/>
      <c r="M658" s="326"/>
    </row>
    <row r="659" spans="1:13" ht="15.75" customHeight="1" x14ac:dyDescent="0.3">
      <c r="A659" s="326"/>
      <c r="B659" s="326"/>
      <c r="C659" s="326"/>
      <c r="D659" s="326"/>
      <c r="E659" s="326"/>
      <c r="F659" s="326"/>
      <c r="G659" s="326"/>
      <c r="H659" s="326"/>
      <c r="I659" s="326"/>
      <c r="J659" s="326"/>
      <c r="K659" s="326"/>
      <c r="L659" s="326"/>
      <c r="M659" s="326"/>
    </row>
    <row r="660" spans="1:13" ht="15.75" customHeight="1" x14ac:dyDescent="0.3">
      <c r="A660" s="326"/>
      <c r="B660" s="326"/>
      <c r="C660" s="326"/>
      <c r="D660" s="326"/>
      <c r="E660" s="326"/>
      <c r="F660" s="326"/>
      <c r="G660" s="326"/>
      <c r="H660" s="326"/>
      <c r="I660" s="326"/>
      <c r="J660" s="326"/>
      <c r="K660" s="326"/>
      <c r="L660" s="326"/>
      <c r="M660" s="326"/>
    </row>
    <row r="661" spans="1:13" ht="15.75" customHeight="1" x14ac:dyDescent="0.3">
      <c r="A661" s="326"/>
      <c r="B661" s="326"/>
      <c r="C661" s="326"/>
      <c r="D661" s="326"/>
      <c r="E661" s="326"/>
      <c r="F661" s="326"/>
      <c r="G661" s="326"/>
      <c r="H661" s="326"/>
      <c r="I661" s="326"/>
      <c r="J661" s="326"/>
      <c r="K661" s="326"/>
      <c r="L661" s="326"/>
      <c r="M661" s="326"/>
    </row>
    <row r="662" spans="1:13" ht="15.75" customHeight="1" x14ac:dyDescent="0.3">
      <c r="A662" s="326"/>
      <c r="B662" s="326"/>
      <c r="C662" s="326"/>
      <c r="D662" s="326"/>
      <c r="E662" s="326"/>
      <c r="F662" s="326"/>
      <c r="G662" s="326"/>
      <c r="H662" s="326"/>
      <c r="I662" s="326"/>
      <c r="J662" s="326"/>
      <c r="K662" s="326"/>
      <c r="L662" s="326"/>
      <c r="M662" s="326"/>
    </row>
    <row r="663" spans="1:13" ht="15.75" customHeight="1" x14ac:dyDescent="0.3">
      <c r="A663" s="326"/>
      <c r="B663" s="326"/>
      <c r="C663" s="326"/>
      <c r="D663" s="326"/>
      <c r="E663" s="326"/>
      <c r="F663" s="326"/>
      <c r="G663" s="326"/>
      <c r="H663" s="326"/>
      <c r="I663" s="326"/>
      <c r="J663" s="326"/>
      <c r="K663" s="326"/>
      <c r="L663" s="326"/>
      <c r="M663" s="326"/>
    </row>
    <row r="664" spans="1:13" ht="15.75" customHeight="1" x14ac:dyDescent="0.3">
      <c r="A664" s="326"/>
      <c r="B664" s="326"/>
      <c r="C664" s="326"/>
      <c r="D664" s="326"/>
      <c r="E664" s="326"/>
      <c r="F664" s="326"/>
      <c r="G664" s="326"/>
      <c r="H664" s="326"/>
      <c r="I664" s="326"/>
      <c r="J664" s="326"/>
      <c r="K664" s="326"/>
      <c r="L664" s="326"/>
      <c r="M664" s="326"/>
    </row>
    <row r="665" spans="1:13" ht="15.75" customHeight="1" x14ac:dyDescent="0.3">
      <c r="A665" s="326"/>
      <c r="B665" s="326"/>
      <c r="C665" s="326"/>
      <c r="D665" s="326"/>
      <c r="E665" s="326"/>
      <c r="F665" s="326"/>
      <c r="G665" s="326"/>
      <c r="H665" s="326"/>
      <c r="I665" s="326"/>
      <c r="J665" s="326"/>
      <c r="K665" s="326"/>
      <c r="L665" s="326"/>
      <c r="M665" s="326"/>
    </row>
    <row r="666" spans="1:13" ht="15.75" customHeight="1" x14ac:dyDescent="0.3">
      <c r="A666" s="326"/>
      <c r="B666" s="326"/>
      <c r="C666" s="326"/>
      <c r="D666" s="326"/>
      <c r="E666" s="326"/>
      <c r="F666" s="326"/>
      <c r="G666" s="326"/>
      <c r="H666" s="326"/>
      <c r="I666" s="326"/>
      <c r="J666" s="326"/>
      <c r="K666" s="326"/>
      <c r="L666" s="326"/>
      <c r="M666" s="326"/>
    </row>
    <row r="667" spans="1:13" ht="15.75" customHeight="1" x14ac:dyDescent="0.3">
      <c r="A667" s="326"/>
      <c r="B667" s="326"/>
      <c r="C667" s="326"/>
      <c r="D667" s="326"/>
      <c r="E667" s="326"/>
      <c r="F667" s="326"/>
      <c r="G667" s="326"/>
      <c r="H667" s="326"/>
      <c r="I667" s="326"/>
      <c r="J667" s="326"/>
      <c r="K667" s="326"/>
      <c r="L667" s="326"/>
      <c r="M667" s="326"/>
    </row>
    <row r="668" spans="1:13" ht="15.75" customHeight="1" x14ac:dyDescent="0.3">
      <c r="A668" s="326"/>
      <c r="B668" s="326"/>
      <c r="C668" s="326"/>
      <c r="D668" s="326"/>
      <c r="E668" s="326"/>
      <c r="F668" s="326"/>
      <c r="G668" s="326"/>
      <c r="H668" s="326"/>
      <c r="I668" s="326"/>
      <c r="J668" s="326"/>
      <c r="K668" s="326"/>
      <c r="L668" s="326"/>
      <c r="M668" s="326"/>
    </row>
    <row r="669" spans="1:13" ht="15.75" customHeight="1" x14ac:dyDescent="0.3">
      <c r="A669" s="326"/>
      <c r="B669" s="326"/>
      <c r="C669" s="326"/>
      <c r="D669" s="326"/>
      <c r="E669" s="326"/>
      <c r="F669" s="326"/>
      <c r="G669" s="326"/>
      <c r="H669" s="326"/>
      <c r="I669" s="326"/>
      <c r="J669" s="326"/>
      <c r="K669" s="326"/>
      <c r="L669" s="326"/>
      <c r="M669" s="326"/>
    </row>
    <row r="670" spans="1:13" ht="15.75" customHeight="1" x14ac:dyDescent="0.3">
      <c r="A670" s="326"/>
      <c r="B670" s="326"/>
      <c r="C670" s="326"/>
      <c r="D670" s="326"/>
      <c r="E670" s="326"/>
      <c r="F670" s="326"/>
      <c r="G670" s="326"/>
      <c r="H670" s="326"/>
      <c r="I670" s="326"/>
      <c r="J670" s="326"/>
      <c r="K670" s="326"/>
      <c r="L670" s="326"/>
      <c r="M670" s="326"/>
    </row>
    <row r="671" spans="1:13" ht="15.75" customHeight="1" x14ac:dyDescent="0.3">
      <c r="A671" s="326"/>
      <c r="B671" s="326"/>
      <c r="C671" s="326"/>
      <c r="D671" s="326"/>
      <c r="E671" s="326"/>
      <c r="F671" s="326"/>
      <c r="G671" s="326"/>
      <c r="H671" s="326"/>
      <c r="I671" s="326"/>
      <c r="J671" s="326"/>
      <c r="K671" s="326"/>
      <c r="L671" s="326"/>
      <c r="M671" s="326"/>
    </row>
    <row r="672" spans="1:13" ht="15.75" customHeight="1" x14ac:dyDescent="0.3">
      <c r="A672" s="326"/>
      <c r="B672" s="326"/>
      <c r="C672" s="326"/>
      <c r="D672" s="326"/>
      <c r="E672" s="326"/>
      <c r="F672" s="326"/>
      <c r="G672" s="326"/>
      <c r="H672" s="326"/>
      <c r="I672" s="326"/>
      <c r="J672" s="326"/>
      <c r="K672" s="326"/>
      <c r="L672" s="326"/>
      <c r="M672" s="326"/>
    </row>
    <row r="673" spans="1:13" ht="15.75" customHeight="1" x14ac:dyDescent="0.3">
      <c r="A673" s="326"/>
      <c r="B673" s="326"/>
      <c r="C673" s="326"/>
      <c r="D673" s="326"/>
      <c r="E673" s="326"/>
      <c r="F673" s="326"/>
      <c r="G673" s="326"/>
      <c r="H673" s="326"/>
      <c r="I673" s="326"/>
      <c r="J673" s="326"/>
      <c r="K673" s="326"/>
      <c r="L673" s="326"/>
      <c r="M673" s="326"/>
    </row>
    <row r="674" spans="1:13" ht="15.75" customHeight="1" x14ac:dyDescent="0.3">
      <c r="A674" s="326"/>
      <c r="B674" s="326"/>
      <c r="C674" s="326"/>
      <c r="D674" s="326"/>
      <c r="E674" s="326"/>
      <c r="F674" s="326"/>
      <c r="G674" s="326"/>
      <c r="H674" s="326"/>
      <c r="I674" s="326"/>
      <c r="J674" s="326"/>
      <c r="K674" s="326"/>
      <c r="L674" s="326"/>
      <c r="M674" s="326"/>
    </row>
    <row r="675" spans="1:13" ht="15.75" customHeight="1" x14ac:dyDescent="0.3">
      <c r="A675" s="326"/>
      <c r="B675" s="326"/>
      <c r="C675" s="326"/>
      <c r="D675" s="326"/>
      <c r="E675" s="326"/>
      <c r="F675" s="326"/>
      <c r="G675" s="326"/>
      <c r="H675" s="326"/>
      <c r="I675" s="326"/>
      <c r="J675" s="326"/>
      <c r="K675" s="326"/>
      <c r="L675" s="326"/>
      <c r="M675" s="326"/>
    </row>
    <row r="676" spans="1:13" ht="15.75" customHeight="1" x14ac:dyDescent="0.3">
      <c r="A676" s="326"/>
      <c r="B676" s="326"/>
      <c r="C676" s="326"/>
      <c r="D676" s="326"/>
      <c r="E676" s="326"/>
      <c r="F676" s="326"/>
      <c r="G676" s="326"/>
      <c r="H676" s="326"/>
      <c r="I676" s="326"/>
      <c r="J676" s="326"/>
      <c r="K676" s="326"/>
      <c r="L676" s="326"/>
      <c r="M676" s="326"/>
    </row>
    <row r="677" spans="1:13" ht="15.75" customHeight="1" x14ac:dyDescent="0.3">
      <c r="A677" s="326"/>
      <c r="B677" s="326"/>
      <c r="C677" s="326"/>
      <c r="D677" s="326"/>
      <c r="E677" s="326"/>
      <c r="F677" s="326"/>
      <c r="G677" s="326"/>
      <c r="H677" s="326"/>
      <c r="I677" s="326"/>
      <c r="J677" s="326"/>
      <c r="K677" s="326"/>
      <c r="L677" s="326"/>
      <c r="M677" s="326"/>
    </row>
    <row r="678" spans="1:13" ht="15.75" customHeight="1" x14ac:dyDescent="0.3">
      <c r="A678" s="326"/>
      <c r="B678" s="326"/>
      <c r="C678" s="326"/>
      <c r="D678" s="326"/>
      <c r="E678" s="326"/>
      <c r="F678" s="326"/>
      <c r="G678" s="326"/>
      <c r="H678" s="326"/>
      <c r="I678" s="326"/>
      <c r="J678" s="326"/>
      <c r="K678" s="326"/>
      <c r="L678" s="326"/>
      <c r="M678" s="326"/>
    </row>
    <row r="679" spans="1:13" ht="15.75" customHeight="1" x14ac:dyDescent="0.3">
      <c r="A679" s="326"/>
      <c r="B679" s="326"/>
      <c r="C679" s="326"/>
      <c r="D679" s="326"/>
      <c r="E679" s="326"/>
      <c r="F679" s="326"/>
      <c r="G679" s="326"/>
      <c r="H679" s="326"/>
      <c r="I679" s="326"/>
      <c r="J679" s="326"/>
      <c r="K679" s="326"/>
      <c r="L679" s="326"/>
      <c r="M679" s="326"/>
    </row>
    <row r="680" spans="1:13" ht="15.75" customHeight="1" x14ac:dyDescent="0.3">
      <c r="A680" s="326"/>
      <c r="B680" s="326"/>
      <c r="C680" s="326"/>
      <c r="D680" s="326"/>
      <c r="E680" s="326"/>
      <c r="F680" s="326"/>
      <c r="G680" s="326"/>
      <c r="H680" s="326"/>
      <c r="I680" s="326"/>
      <c r="J680" s="326"/>
      <c r="K680" s="326"/>
      <c r="L680" s="326"/>
      <c r="M680" s="326"/>
    </row>
    <row r="681" spans="1:13" ht="15.75" customHeight="1" x14ac:dyDescent="0.3">
      <c r="A681" s="326"/>
      <c r="B681" s="326"/>
      <c r="C681" s="326"/>
      <c r="D681" s="326"/>
      <c r="E681" s="326"/>
      <c r="F681" s="326"/>
      <c r="G681" s="326"/>
      <c r="H681" s="326"/>
      <c r="I681" s="326"/>
      <c r="J681" s="326"/>
      <c r="K681" s="326"/>
      <c r="L681" s="326"/>
      <c r="M681" s="326"/>
    </row>
    <row r="682" spans="1:13" ht="15.75" customHeight="1" x14ac:dyDescent="0.3">
      <c r="A682" s="326"/>
      <c r="B682" s="326"/>
      <c r="C682" s="326"/>
      <c r="D682" s="326"/>
      <c r="E682" s="326"/>
      <c r="F682" s="326"/>
      <c r="G682" s="326"/>
      <c r="H682" s="326"/>
      <c r="I682" s="326"/>
      <c r="J682" s="326"/>
      <c r="K682" s="326"/>
      <c r="L682" s="326"/>
      <c r="M682" s="326"/>
    </row>
    <row r="683" spans="1:13" ht="15.75" customHeight="1" x14ac:dyDescent="0.3">
      <c r="A683" s="326"/>
      <c r="B683" s="326"/>
      <c r="C683" s="326"/>
      <c r="D683" s="326"/>
      <c r="E683" s="326"/>
      <c r="F683" s="326"/>
      <c r="G683" s="326"/>
      <c r="H683" s="326"/>
      <c r="I683" s="326"/>
      <c r="J683" s="326"/>
      <c r="K683" s="326"/>
      <c r="L683" s="326"/>
      <c r="M683" s="326"/>
    </row>
    <row r="684" spans="1:13" ht="15.75" customHeight="1" x14ac:dyDescent="0.3">
      <c r="A684" s="326"/>
      <c r="B684" s="326"/>
      <c r="C684" s="326"/>
      <c r="D684" s="326"/>
      <c r="E684" s="326"/>
      <c r="F684" s="326"/>
      <c r="G684" s="326"/>
      <c r="H684" s="326"/>
      <c r="I684" s="326"/>
      <c r="J684" s="326"/>
      <c r="K684" s="326"/>
      <c r="L684" s="326"/>
      <c r="M684" s="326"/>
    </row>
    <row r="685" spans="1:13" ht="15.75" customHeight="1" x14ac:dyDescent="0.3">
      <c r="A685" s="326"/>
      <c r="B685" s="326"/>
      <c r="C685" s="326"/>
      <c r="D685" s="326"/>
      <c r="E685" s="326"/>
      <c r="F685" s="326"/>
      <c r="G685" s="326"/>
      <c r="H685" s="326"/>
      <c r="I685" s="326"/>
      <c r="J685" s="326"/>
      <c r="K685" s="326"/>
      <c r="L685" s="326"/>
      <c r="M685" s="326"/>
    </row>
    <row r="686" spans="1:13" ht="15.75" customHeight="1" x14ac:dyDescent="0.3">
      <c r="A686" s="326"/>
      <c r="B686" s="326"/>
      <c r="C686" s="326"/>
      <c r="D686" s="326"/>
      <c r="E686" s="326"/>
      <c r="F686" s="326"/>
      <c r="G686" s="326"/>
      <c r="H686" s="326"/>
      <c r="I686" s="326"/>
      <c r="J686" s="326"/>
      <c r="K686" s="326"/>
      <c r="L686" s="326"/>
      <c r="M686" s="326"/>
    </row>
    <row r="687" spans="1:13" ht="15.75" customHeight="1" x14ac:dyDescent="0.3">
      <c r="A687" s="326"/>
      <c r="B687" s="326"/>
      <c r="C687" s="326"/>
      <c r="D687" s="326"/>
      <c r="E687" s="326"/>
      <c r="F687" s="326"/>
      <c r="G687" s="326"/>
      <c r="H687" s="326"/>
      <c r="I687" s="326"/>
      <c r="J687" s="326"/>
      <c r="K687" s="326"/>
      <c r="L687" s="326"/>
      <c r="M687" s="326"/>
    </row>
    <row r="688" spans="1:13" ht="15.75" customHeight="1" x14ac:dyDescent="0.3">
      <c r="A688" s="326"/>
      <c r="B688" s="326"/>
      <c r="C688" s="326"/>
      <c r="D688" s="326"/>
      <c r="E688" s="326"/>
      <c r="F688" s="326"/>
      <c r="G688" s="326"/>
      <c r="H688" s="326"/>
      <c r="I688" s="326"/>
      <c r="J688" s="326"/>
      <c r="K688" s="326"/>
      <c r="L688" s="326"/>
      <c r="M688" s="326"/>
    </row>
    <row r="689" spans="1:13" ht="15.75" customHeight="1" x14ac:dyDescent="0.3">
      <c r="A689" s="326"/>
      <c r="B689" s="326"/>
      <c r="C689" s="326"/>
      <c r="D689" s="326"/>
      <c r="E689" s="326"/>
      <c r="F689" s="326"/>
      <c r="G689" s="326"/>
      <c r="H689" s="326"/>
      <c r="I689" s="326"/>
      <c r="J689" s="326"/>
      <c r="K689" s="326"/>
      <c r="L689" s="326"/>
      <c r="M689" s="326"/>
    </row>
    <row r="690" spans="1:13" ht="15.75" customHeight="1" x14ac:dyDescent="0.3">
      <c r="A690" s="326"/>
      <c r="B690" s="326"/>
      <c r="C690" s="326"/>
      <c r="D690" s="326"/>
      <c r="E690" s="326"/>
      <c r="F690" s="326"/>
      <c r="G690" s="326"/>
      <c r="H690" s="326"/>
      <c r="I690" s="326"/>
      <c r="J690" s="326"/>
      <c r="K690" s="326"/>
      <c r="L690" s="326"/>
      <c r="M690" s="326"/>
    </row>
    <row r="691" spans="1:13" ht="15.75" customHeight="1" x14ac:dyDescent="0.3">
      <c r="A691" s="326"/>
      <c r="B691" s="326"/>
      <c r="C691" s="326"/>
      <c r="D691" s="326"/>
      <c r="E691" s="326"/>
      <c r="F691" s="326"/>
      <c r="G691" s="326"/>
      <c r="H691" s="326"/>
      <c r="I691" s="326"/>
      <c r="J691" s="326"/>
      <c r="K691" s="326"/>
      <c r="L691" s="326"/>
      <c r="M691" s="326"/>
    </row>
    <row r="692" spans="1:13" ht="15.75" customHeight="1" x14ac:dyDescent="0.3">
      <c r="A692" s="326"/>
      <c r="B692" s="326"/>
      <c r="C692" s="326"/>
      <c r="D692" s="326"/>
      <c r="E692" s="326"/>
      <c r="F692" s="326"/>
      <c r="G692" s="326"/>
      <c r="H692" s="326"/>
      <c r="I692" s="326"/>
      <c r="J692" s="326"/>
      <c r="K692" s="326"/>
      <c r="L692" s="326"/>
      <c r="M692" s="326"/>
    </row>
    <row r="693" spans="1:13" ht="15.75" customHeight="1" x14ac:dyDescent="0.3">
      <c r="A693" s="326"/>
      <c r="B693" s="326"/>
      <c r="C693" s="326"/>
      <c r="D693" s="326"/>
      <c r="E693" s="326"/>
      <c r="F693" s="326"/>
      <c r="G693" s="326"/>
      <c r="H693" s="326"/>
      <c r="I693" s="326"/>
      <c r="J693" s="326"/>
      <c r="K693" s="326"/>
      <c r="L693" s="326"/>
      <c r="M693" s="326"/>
    </row>
    <row r="694" spans="1:13" ht="15.75" customHeight="1" x14ac:dyDescent="0.3">
      <c r="A694" s="326"/>
      <c r="B694" s="326"/>
      <c r="C694" s="326"/>
      <c r="D694" s="326"/>
      <c r="E694" s="326"/>
      <c r="F694" s="326"/>
      <c r="G694" s="326"/>
      <c r="H694" s="326"/>
      <c r="I694" s="326"/>
      <c r="J694" s="326"/>
      <c r="K694" s="326"/>
      <c r="L694" s="326"/>
      <c r="M694" s="326"/>
    </row>
    <row r="695" spans="1:13" ht="15.75" customHeight="1" x14ac:dyDescent="0.3">
      <c r="A695" s="326"/>
      <c r="B695" s="326"/>
      <c r="C695" s="326"/>
      <c r="D695" s="326"/>
      <c r="E695" s="326"/>
      <c r="F695" s="326"/>
      <c r="G695" s="326"/>
      <c r="H695" s="326"/>
      <c r="I695" s="326"/>
      <c r="J695" s="326"/>
      <c r="K695" s="326"/>
      <c r="L695" s="326"/>
      <c r="M695" s="326"/>
    </row>
    <row r="696" spans="1:13" ht="15.75" customHeight="1" x14ac:dyDescent="0.3">
      <c r="A696" s="326"/>
      <c r="B696" s="326"/>
      <c r="C696" s="326"/>
      <c r="D696" s="326"/>
      <c r="E696" s="326"/>
      <c r="F696" s="326"/>
      <c r="G696" s="326"/>
      <c r="H696" s="326"/>
      <c r="I696" s="326"/>
      <c r="J696" s="326"/>
      <c r="K696" s="326"/>
      <c r="L696" s="326"/>
      <c r="M696" s="326"/>
    </row>
    <row r="697" spans="1:13" ht="15.75" customHeight="1" x14ac:dyDescent="0.3">
      <c r="A697" s="326"/>
      <c r="B697" s="326"/>
      <c r="C697" s="326"/>
      <c r="D697" s="326"/>
      <c r="E697" s="326"/>
      <c r="F697" s="326"/>
      <c r="G697" s="326"/>
      <c r="H697" s="326"/>
      <c r="I697" s="326"/>
      <c r="J697" s="326"/>
      <c r="K697" s="326"/>
      <c r="L697" s="326"/>
      <c r="M697" s="326"/>
    </row>
    <row r="698" spans="1:13" ht="15.75" customHeight="1" x14ac:dyDescent="0.3">
      <c r="A698" s="326"/>
      <c r="B698" s="326"/>
      <c r="C698" s="326"/>
      <c r="D698" s="326"/>
      <c r="E698" s="326"/>
      <c r="F698" s="326"/>
      <c r="G698" s="326"/>
      <c r="H698" s="326"/>
      <c r="I698" s="326"/>
      <c r="J698" s="326"/>
      <c r="K698" s="326"/>
      <c r="L698" s="326"/>
      <c r="M698" s="326"/>
    </row>
    <row r="699" spans="1:13" ht="15.75" customHeight="1" x14ac:dyDescent="0.3">
      <c r="A699" s="326"/>
      <c r="B699" s="326"/>
      <c r="C699" s="326"/>
      <c r="D699" s="326"/>
      <c r="E699" s="326"/>
      <c r="F699" s="326"/>
      <c r="G699" s="326"/>
      <c r="H699" s="326"/>
      <c r="I699" s="326"/>
      <c r="J699" s="326"/>
      <c r="K699" s="326"/>
      <c r="L699" s="326"/>
      <c r="M699" s="326"/>
    </row>
    <row r="700" spans="1:13" ht="15.75" customHeight="1" x14ac:dyDescent="0.3">
      <c r="A700" s="326"/>
      <c r="B700" s="326"/>
      <c r="C700" s="326"/>
      <c r="D700" s="326"/>
      <c r="E700" s="326"/>
      <c r="F700" s="326"/>
      <c r="G700" s="326"/>
      <c r="H700" s="326"/>
      <c r="I700" s="326"/>
      <c r="J700" s="326"/>
      <c r="K700" s="326"/>
      <c r="L700" s="326"/>
      <c r="M700" s="326"/>
    </row>
    <row r="701" spans="1:13" ht="15.75" customHeight="1" x14ac:dyDescent="0.3">
      <c r="A701" s="326"/>
      <c r="B701" s="326"/>
      <c r="C701" s="326"/>
      <c r="D701" s="326"/>
      <c r="E701" s="326"/>
      <c r="F701" s="326"/>
      <c r="G701" s="326"/>
      <c r="H701" s="326"/>
      <c r="I701" s="326"/>
      <c r="J701" s="326"/>
      <c r="K701" s="326"/>
      <c r="L701" s="326"/>
      <c r="M701" s="326"/>
    </row>
    <row r="702" spans="1:13" ht="15.75" customHeight="1" x14ac:dyDescent="0.3">
      <c r="A702" s="326"/>
      <c r="B702" s="326"/>
      <c r="C702" s="326"/>
      <c r="D702" s="326"/>
      <c r="E702" s="326"/>
      <c r="F702" s="326"/>
      <c r="G702" s="326"/>
      <c r="H702" s="326"/>
      <c r="I702" s="326"/>
      <c r="J702" s="326"/>
      <c r="K702" s="326"/>
      <c r="L702" s="326"/>
      <c r="M702" s="326"/>
    </row>
    <row r="703" spans="1:13" ht="15.75" customHeight="1" x14ac:dyDescent="0.3">
      <c r="A703" s="326"/>
      <c r="B703" s="326"/>
      <c r="C703" s="326"/>
      <c r="D703" s="326"/>
      <c r="E703" s="326"/>
      <c r="F703" s="326"/>
      <c r="G703" s="326"/>
      <c r="H703" s="326"/>
      <c r="I703" s="326"/>
      <c r="J703" s="326"/>
      <c r="K703" s="326"/>
      <c r="L703" s="326"/>
      <c r="M703" s="326"/>
    </row>
    <row r="704" spans="1:13" ht="15.75" customHeight="1" x14ac:dyDescent="0.3">
      <c r="A704" s="326"/>
      <c r="B704" s="326"/>
      <c r="C704" s="326"/>
      <c r="D704" s="326"/>
      <c r="E704" s="326"/>
      <c r="F704" s="326"/>
      <c r="G704" s="326"/>
      <c r="H704" s="326"/>
      <c r="I704" s="326"/>
      <c r="J704" s="326"/>
      <c r="K704" s="326"/>
      <c r="L704" s="326"/>
      <c r="M704" s="326"/>
    </row>
    <row r="705" spans="1:13" ht="15.75" customHeight="1" x14ac:dyDescent="0.3">
      <c r="A705" s="326"/>
      <c r="B705" s="326"/>
      <c r="C705" s="326"/>
      <c r="D705" s="326"/>
      <c r="E705" s="326"/>
      <c r="F705" s="326"/>
      <c r="G705" s="326"/>
      <c r="H705" s="326"/>
      <c r="I705" s="326"/>
      <c r="J705" s="326"/>
      <c r="K705" s="326"/>
      <c r="L705" s="326"/>
      <c r="M705" s="326"/>
    </row>
    <row r="706" spans="1:13" ht="15.75" customHeight="1" x14ac:dyDescent="0.3">
      <c r="A706" s="326"/>
      <c r="B706" s="326"/>
      <c r="C706" s="326"/>
      <c r="D706" s="326"/>
      <c r="E706" s="326"/>
      <c r="F706" s="326"/>
      <c r="G706" s="326"/>
      <c r="H706" s="326"/>
      <c r="I706" s="326"/>
      <c r="J706" s="326"/>
      <c r="K706" s="326"/>
      <c r="L706" s="326"/>
      <c r="M706" s="326"/>
    </row>
    <row r="707" spans="1:13" ht="15.75" customHeight="1" x14ac:dyDescent="0.3">
      <c r="A707" s="326"/>
      <c r="B707" s="326"/>
      <c r="C707" s="326"/>
      <c r="D707" s="326"/>
      <c r="E707" s="326"/>
      <c r="F707" s="326"/>
      <c r="G707" s="326"/>
      <c r="H707" s="326"/>
      <c r="I707" s="326"/>
      <c r="J707" s="326"/>
      <c r="K707" s="326"/>
      <c r="L707" s="326"/>
      <c r="M707" s="326"/>
    </row>
    <row r="708" spans="1:13" ht="15.75" customHeight="1" x14ac:dyDescent="0.3">
      <c r="A708" s="326"/>
      <c r="B708" s="326"/>
      <c r="C708" s="326"/>
      <c r="D708" s="326"/>
      <c r="E708" s="326"/>
      <c r="F708" s="326"/>
      <c r="G708" s="326"/>
      <c r="H708" s="326"/>
      <c r="I708" s="326"/>
      <c r="J708" s="326"/>
      <c r="K708" s="326"/>
      <c r="L708" s="326"/>
      <c r="M708" s="326"/>
    </row>
    <row r="709" spans="1:13" ht="15.75" customHeight="1" x14ac:dyDescent="0.3">
      <c r="A709" s="326"/>
      <c r="B709" s="326"/>
      <c r="C709" s="326"/>
      <c r="D709" s="326"/>
      <c r="E709" s="326"/>
      <c r="F709" s="326"/>
      <c r="G709" s="326"/>
      <c r="H709" s="326"/>
      <c r="I709" s="326"/>
      <c r="J709" s="326"/>
      <c r="K709" s="326"/>
      <c r="L709" s="326"/>
      <c r="M709" s="326"/>
    </row>
    <row r="710" spans="1:13" ht="15.75" customHeight="1" x14ac:dyDescent="0.3">
      <c r="A710" s="326"/>
      <c r="B710" s="326"/>
      <c r="C710" s="326"/>
      <c r="D710" s="326"/>
      <c r="E710" s="326"/>
      <c r="F710" s="326"/>
      <c r="G710" s="326"/>
      <c r="H710" s="326"/>
      <c r="I710" s="326"/>
      <c r="J710" s="326"/>
      <c r="K710" s="326"/>
      <c r="L710" s="326"/>
      <c r="M710" s="326"/>
    </row>
    <row r="711" spans="1:13" ht="15.75" customHeight="1" x14ac:dyDescent="0.3">
      <c r="A711" s="326"/>
      <c r="B711" s="326"/>
      <c r="C711" s="326"/>
      <c r="D711" s="326"/>
      <c r="E711" s="326"/>
      <c r="F711" s="326"/>
      <c r="G711" s="326"/>
      <c r="H711" s="326"/>
      <c r="I711" s="326"/>
      <c r="J711" s="326"/>
      <c r="K711" s="326"/>
      <c r="L711" s="326"/>
      <c r="M711" s="326"/>
    </row>
    <row r="712" spans="1:13" ht="15.75" customHeight="1" x14ac:dyDescent="0.3">
      <c r="A712" s="326"/>
      <c r="B712" s="326"/>
      <c r="C712" s="326"/>
      <c r="D712" s="326"/>
      <c r="E712" s="326"/>
      <c r="F712" s="326"/>
      <c r="G712" s="326"/>
      <c r="H712" s="326"/>
      <c r="I712" s="326"/>
      <c r="J712" s="326"/>
      <c r="K712" s="326"/>
      <c r="L712" s="326"/>
      <c r="M712" s="326"/>
    </row>
    <row r="713" spans="1:13" ht="15.75" customHeight="1" x14ac:dyDescent="0.3">
      <c r="A713" s="326"/>
      <c r="B713" s="326"/>
      <c r="C713" s="326"/>
      <c r="D713" s="326"/>
      <c r="E713" s="326"/>
      <c r="F713" s="326"/>
      <c r="G713" s="326"/>
      <c r="H713" s="326"/>
      <c r="I713" s="326"/>
      <c r="J713" s="326"/>
      <c r="K713" s="326"/>
      <c r="L713" s="326"/>
      <c r="M713" s="326"/>
    </row>
    <row r="714" spans="1:13" ht="15.75" customHeight="1" x14ac:dyDescent="0.3">
      <c r="A714" s="326"/>
      <c r="B714" s="326"/>
      <c r="C714" s="326"/>
      <c r="D714" s="326"/>
      <c r="E714" s="326"/>
      <c r="F714" s="326"/>
      <c r="G714" s="326"/>
      <c r="H714" s="326"/>
      <c r="I714" s="326"/>
      <c r="J714" s="326"/>
      <c r="K714" s="326"/>
      <c r="L714" s="326"/>
      <c r="M714" s="326"/>
    </row>
    <row r="715" spans="1:13" ht="15.75" customHeight="1" x14ac:dyDescent="0.3">
      <c r="A715" s="326"/>
      <c r="B715" s="326"/>
      <c r="C715" s="326"/>
      <c r="D715" s="326"/>
      <c r="E715" s="326"/>
      <c r="F715" s="326"/>
      <c r="G715" s="326"/>
      <c r="H715" s="326"/>
      <c r="I715" s="326"/>
      <c r="J715" s="326"/>
      <c r="K715" s="326"/>
      <c r="L715" s="326"/>
      <c r="M715" s="326"/>
    </row>
    <row r="716" spans="1:13" ht="15.75" customHeight="1" x14ac:dyDescent="0.3">
      <c r="A716" s="326"/>
      <c r="B716" s="326"/>
      <c r="C716" s="326"/>
      <c r="D716" s="326"/>
      <c r="E716" s="326"/>
      <c r="F716" s="326"/>
      <c r="G716" s="326"/>
      <c r="H716" s="326"/>
      <c r="I716" s="326"/>
      <c r="J716" s="326"/>
      <c r="K716" s="326"/>
      <c r="L716" s="326"/>
      <c r="M716" s="326"/>
    </row>
    <row r="717" spans="1:13" ht="15.75" customHeight="1" x14ac:dyDescent="0.3">
      <c r="A717" s="326"/>
      <c r="B717" s="326"/>
      <c r="C717" s="326"/>
      <c r="D717" s="326"/>
      <c r="E717" s="326"/>
      <c r="F717" s="326"/>
      <c r="G717" s="326"/>
      <c r="H717" s="326"/>
      <c r="I717" s="326"/>
      <c r="J717" s="326"/>
      <c r="K717" s="326"/>
      <c r="L717" s="326"/>
      <c r="M717" s="326"/>
    </row>
    <row r="718" spans="1:13" ht="15.75" customHeight="1" x14ac:dyDescent="0.3">
      <c r="A718" s="326"/>
      <c r="B718" s="326"/>
      <c r="C718" s="326"/>
      <c r="D718" s="326"/>
      <c r="E718" s="326"/>
      <c r="F718" s="326"/>
      <c r="G718" s="326"/>
      <c r="H718" s="326"/>
      <c r="I718" s="326"/>
      <c r="J718" s="326"/>
      <c r="K718" s="326"/>
      <c r="L718" s="326"/>
      <c r="M718" s="326"/>
    </row>
    <row r="719" spans="1:13" ht="15.75" customHeight="1" x14ac:dyDescent="0.3">
      <c r="A719" s="326"/>
      <c r="B719" s="326"/>
      <c r="C719" s="326"/>
      <c r="D719" s="326"/>
      <c r="E719" s="326"/>
      <c r="F719" s="326"/>
      <c r="G719" s="326"/>
      <c r="H719" s="326"/>
      <c r="I719" s="326"/>
      <c r="J719" s="326"/>
      <c r="K719" s="326"/>
      <c r="L719" s="326"/>
      <c r="M719" s="326"/>
    </row>
    <row r="720" spans="1:13" ht="15.75" customHeight="1" x14ac:dyDescent="0.3">
      <c r="A720" s="326"/>
      <c r="B720" s="326"/>
      <c r="C720" s="326"/>
      <c r="D720" s="326"/>
      <c r="E720" s="326"/>
      <c r="F720" s="326"/>
      <c r="G720" s="326"/>
      <c r="H720" s="326"/>
      <c r="I720" s="326"/>
      <c r="J720" s="326"/>
      <c r="K720" s="326"/>
      <c r="L720" s="326"/>
      <c r="M720" s="326"/>
    </row>
    <row r="721" spans="1:13" ht="15.75" customHeight="1" x14ac:dyDescent="0.3">
      <c r="A721" s="326"/>
      <c r="B721" s="326"/>
      <c r="C721" s="326"/>
      <c r="D721" s="326"/>
      <c r="E721" s="326"/>
      <c r="F721" s="326"/>
      <c r="G721" s="326"/>
      <c r="H721" s="326"/>
      <c r="I721" s="326"/>
      <c r="J721" s="326"/>
      <c r="K721" s="326"/>
      <c r="L721" s="326"/>
      <c r="M721" s="326"/>
    </row>
    <row r="722" spans="1:13" ht="15.75" customHeight="1" x14ac:dyDescent="0.3">
      <c r="A722" s="326"/>
      <c r="B722" s="326"/>
      <c r="C722" s="326"/>
      <c r="D722" s="326"/>
      <c r="E722" s="326"/>
      <c r="F722" s="326"/>
      <c r="G722" s="326"/>
      <c r="H722" s="326"/>
      <c r="I722" s="326"/>
      <c r="J722" s="326"/>
      <c r="K722" s="326"/>
      <c r="L722" s="326"/>
      <c r="M722" s="326"/>
    </row>
    <row r="723" spans="1:13" ht="15.75" customHeight="1" x14ac:dyDescent="0.3">
      <c r="A723" s="326"/>
      <c r="B723" s="326"/>
      <c r="C723" s="326"/>
      <c r="D723" s="326"/>
      <c r="E723" s="326"/>
      <c r="F723" s="326"/>
      <c r="G723" s="326"/>
      <c r="H723" s="326"/>
      <c r="I723" s="326"/>
      <c r="J723" s="326"/>
      <c r="K723" s="326"/>
      <c r="L723" s="326"/>
      <c r="M723" s="326"/>
    </row>
    <row r="724" spans="1:13" ht="15.75" customHeight="1" x14ac:dyDescent="0.3">
      <c r="A724" s="326"/>
      <c r="B724" s="326"/>
      <c r="C724" s="326"/>
      <c r="D724" s="326"/>
      <c r="E724" s="326"/>
      <c r="F724" s="326"/>
      <c r="G724" s="326"/>
      <c r="H724" s="326"/>
      <c r="I724" s="326"/>
      <c r="J724" s="326"/>
      <c r="K724" s="326"/>
      <c r="L724" s="326"/>
      <c r="M724" s="326"/>
    </row>
    <row r="725" spans="1:13" ht="15.75" customHeight="1" x14ac:dyDescent="0.3">
      <c r="A725" s="326"/>
      <c r="B725" s="326"/>
      <c r="C725" s="326"/>
      <c r="D725" s="326"/>
      <c r="E725" s="326"/>
      <c r="F725" s="326"/>
      <c r="G725" s="326"/>
      <c r="H725" s="326"/>
      <c r="I725" s="326"/>
      <c r="J725" s="326"/>
      <c r="K725" s="326"/>
      <c r="L725" s="326"/>
      <c r="M725" s="326"/>
    </row>
    <row r="726" spans="1:13" ht="15.75" customHeight="1" x14ac:dyDescent="0.3">
      <c r="A726" s="326"/>
      <c r="B726" s="326"/>
      <c r="C726" s="326"/>
      <c r="D726" s="326"/>
      <c r="E726" s="326"/>
      <c r="F726" s="326"/>
      <c r="G726" s="326"/>
      <c r="H726" s="326"/>
      <c r="I726" s="326"/>
      <c r="J726" s="326"/>
      <c r="K726" s="326"/>
      <c r="L726" s="326"/>
      <c r="M726" s="326"/>
    </row>
    <row r="727" spans="1:13" ht="15.75" customHeight="1" x14ac:dyDescent="0.3">
      <c r="A727" s="326"/>
      <c r="B727" s="326"/>
      <c r="C727" s="326"/>
      <c r="D727" s="326"/>
      <c r="E727" s="326"/>
      <c r="F727" s="326"/>
      <c r="G727" s="326"/>
      <c r="H727" s="326"/>
      <c r="I727" s="326"/>
      <c r="J727" s="326"/>
      <c r="K727" s="326"/>
      <c r="L727" s="326"/>
      <c r="M727" s="326"/>
    </row>
    <row r="728" spans="1:13" ht="15.75" customHeight="1" x14ac:dyDescent="0.3">
      <c r="A728" s="326"/>
      <c r="B728" s="326"/>
      <c r="C728" s="326"/>
      <c r="D728" s="326"/>
      <c r="E728" s="326"/>
      <c r="F728" s="326"/>
      <c r="G728" s="326"/>
      <c r="H728" s="326"/>
      <c r="I728" s="326"/>
      <c r="J728" s="326"/>
      <c r="K728" s="326"/>
      <c r="L728" s="326"/>
      <c r="M728" s="326"/>
    </row>
    <row r="729" spans="1:13" ht="15.75" customHeight="1" x14ac:dyDescent="0.3">
      <c r="A729" s="326"/>
      <c r="B729" s="326"/>
      <c r="C729" s="326"/>
      <c r="D729" s="326"/>
      <c r="E729" s="326"/>
      <c r="F729" s="326"/>
      <c r="G729" s="326"/>
      <c r="H729" s="326"/>
      <c r="I729" s="326"/>
      <c r="J729" s="326"/>
      <c r="K729" s="326"/>
      <c r="L729" s="326"/>
      <c r="M729" s="326"/>
    </row>
    <row r="730" spans="1:13" ht="15.75" customHeight="1" x14ac:dyDescent="0.3">
      <c r="A730" s="326"/>
      <c r="B730" s="326"/>
      <c r="C730" s="326"/>
      <c r="D730" s="326"/>
      <c r="E730" s="326"/>
      <c r="F730" s="326"/>
      <c r="G730" s="326"/>
      <c r="H730" s="326"/>
      <c r="I730" s="326"/>
      <c r="J730" s="326"/>
      <c r="K730" s="326"/>
      <c r="L730" s="326"/>
      <c r="M730" s="326"/>
    </row>
    <row r="731" spans="1:13" ht="15.75" customHeight="1" x14ac:dyDescent="0.3">
      <c r="A731" s="326"/>
      <c r="B731" s="326"/>
      <c r="C731" s="326"/>
      <c r="D731" s="326"/>
      <c r="E731" s="326"/>
      <c r="F731" s="326"/>
      <c r="G731" s="326"/>
      <c r="H731" s="326"/>
      <c r="I731" s="326"/>
      <c r="J731" s="326"/>
      <c r="K731" s="326"/>
      <c r="L731" s="326"/>
      <c r="M731" s="326"/>
    </row>
    <row r="732" spans="1:13" ht="15.75" customHeight="1" x14ac:dyDescent="0.3">
      <c r="A732" s="326"/>
      <c r="B732" s="326"/>
      <c r="C732" s="326"/>
      <c r="D732" s="326"/>
      <c r="E732" s="326"/>
      <c r="F732" s="326"/>
      <c r="G732" s="326"/>
      <c r="H732" s="326"/>
      <c r="I732" s="326"/>
      <c r="J732" s="326"/>
      <c r="K732" s="326"/>
      <c r="L732" s="326"/>
      <c r="M732" s="326"/>
    </row>
    <row r="733" spans="1:13" ht="15.75" customHeight="1" x14ac:dyDescent="0.3">
      <c r="A733" s="326"/>
      <c r="B733" s="326"/>
      <c r="C733" s="326"/>
      <c r="D733" s="326"/>
      <c r="E733" s="326"/>
      <c r="F733" s="326"/>
      <c r="G733" s="326"/>
      <c r="H733" s="326"/>
      <c r="I733" s="326"/>
      <c r="J733" s="326"/>
      <c r="K733" s="326"/>
      <c r="L733" s="326"/>
      <c r="M733" s="326"/>
    </row>
    <row r="734" spans="1:13" ht="15.75" customHeight="1" x14ac:dyDescent="0.3">
      <c r="A734" s="326"/>
      <c r="B734" s="326"/>
      <c r="C734" s="326"/>
      <c r="D734" s="326"/>
      <c r="E734" s="326"/>
      <c r="F734" s="326"/>
      <c r="G734" s="326"/>
      <c r="H734" s="326"/>
      <c r="I734" s="326"/>
      <c r="J734" s="326"/>
      <c r="K734" s="326"/>
      <c r="L734" s="326"/>
      <c r="M734" s="326"/>
    </row>
    <row r="735" spans="1:13" ht="15.75" customHeight="1" x14ac:dyDescent="0.3">
      <c r="A735" s="326"/>
      <c r="B735" s="326"/>
      <c r="C735" s="326"/>
      <c r="D735" s="326"/>
      <c r="E735" s="326"/>
      <c r="F735" s="326"/>
      <c r="G735" s="326"/>
      <c r="H735" s="326"/>
      <c r="I735" s="326"/>
      <c r="J735" s="326"/>
      <c r="K735" s="326"/>
      <c r="L735" s="326"/>
      <c r="M735" s="326"/>
    </row>
    <row r="736" spans="1:13" ht="15.75" customHeight="1" x14ac:dyDescent="0.3">
      <c r="A736" s="326"/>
      <c r="B736" s="326"/>
      <c r="C736" s="326"/>
      <c r="D736" s="326"/>
      <c r="E736" s="326"/>
      <c r="F736" s="326"/>
      <c r="G736" s="326"/>
      <c r="H736" s="326"/>
      <c r="I736" s="326"/>
      <c r="J736" s="326"/>
      <c r="K736" s="326"/>
      <c r="L736" s="326"/>
      <c r="M736" s="326"/>
    </row>
    <row r="737" spans="1:13" ht="15.75" customHeight="1" x14ac:dyDescent="0.3">
      <c r="A737" s="326"/>
      <c r="B737" s="326"/>
      <c r="C737" s="326"/>
      <c r="D737" s="326"/>
      <c r="E737" s="326"/>
      <c r="F737" s="326"/>
      <c r="G737" s="326"/>
      <c r="H737" s="326"/>
      <c r="I737" s="326"/>
      <c r="J737" s="326"/>
      <c r="K737" s="326"/>
      <c r="L737" s="326"/>
      <c r="M737" s="326"/>
    </row>
    <row r="738" spans="1:13" ht="15.75" customHeight="1" x14ac:dyDescent="0.3">
      <c r="A738" s="326"/>
      <c r="B738" s="326"/>
      <c r="C738" s="326"/>
      <c r="D738" s="326"/>
      <c r="E738" s="326"/>
      <c r="F738" s="326"/>
      <c r="G738" s="326"/>
      <c r="H738" s="326"/>
      <c r="I738" s="326"/>
      <c r="J738" s="326"/>
      <c r="K738" s="326"/>
      <c r="L738" s="326"/>
      <c r="M738" s="326"/>
    </row>
    <row r="739" spans="1:13" ht="15.75" customHeight="1" x14ac:dyDescent="0.3">
      <c r="A739" s="326"/>
      <c r="B739" s="326"/>
      <c r="C739" s="326"/>
      <c r="D739" s="326"/>
      <c r="E739" s="326"/>
      <c r="F739" s="326"/>
      <c r="G739" s="326"/>
      <c r="H739" s="326"/>
      <c r="I739" s="326"/>
      <c r="J739" s="326"/>
      <c r="K739" s="326"/>
      <c r="L739" s="326"/>
      <c r="M739" s="326"/>
    </row>
    <row r="740" spans="1:13" ht="15.75" customHeight="1" x14ac:dyDescent="0.3">
      <c r="A740" s="326"/>
      <c r="B740" s="326"/>
      <c r="C740" s="326"/>
      <c r="D740" s="326"/>
      <c r="E740" s="326"/>
      <c r="F740" s="326"/>
      <c r="G740" s="326"/>
      <c r="H740" s="326"/>
      <c r="I740" s="326"/>
      <c r="J740" s="326"/>
      <c r="K740" s="326"/>
      <c r="L740" s="326"/>
      <c r="M740" s="326"/>
    </row>
    <row r="741" spans="1:13" ht="15.75" customHeight="1" x14ac:dyDescent="0.3">
      <c r="A741" s="326"/>
      <c r="B741" s="326"/>
      <c r="C741" s="326"/>
      <c r="D741" s="326"/>
      <c r="E741" s="326"/>
      <c r="F741" s="326"/>
      <c r="G741" s="326"/>
      <c r="H741" s="326"/>
      <c r="I741" s="326"/>
      <c r="J741" s="326"/>
      <c r="K741" s="326"/>
      <c r="L741" s="326"/>
      <c r="M741" s="326"/>
    </row>
    <row r="742" spans="1:13" ht="15.75" customHeight="1" x14ac:dyDescent="0.3">
      <c r="A742" s="326"/>
      <c r="B742" s="326"/>
      <c r="C742" s="326"/>
      <c r="D742" s="326"/>
      <c r="E742" s="326"/>
      <c r="F742" s="326"/>
      <c r="G742" s="326"/>
      <c r="H742" s="326"/>
      <c r="I742" s="326"/>
      <c r="J742" s="326"/>
      <c r="K742" s="326"/>
      <c r="L742" s="326"/>
      <c r="M742" s="326"/>
    </row>
    <row r="743" spans="1:13" ht="15.75" customHeight="1" x14ac:dyDescent="0.3">
      <c r="A743" s="326"/>
      <c r="B743" s="326"/>
      <c r="C743" s="326"/>
      <c r="D743" s="326"/>
      <c r="E743" s="326"/>
      <c r="F743" s="326"/>
      <c r="G743" s="326"/>
      <c r="H743" s="326"/>
      <c r="I743" s="326"/>
      <c r="J743" s="326"/>
      <c r="K743" s="326"/>
      <c r="L743" s="326"/>
      <c r="M743" s="326"/>
    </row>
    <row r="744" spans="1:13" ht="15.75" customHeight="1" x14ac:dyDescent="0.3">
      <c r="A744" s="326"/>
      <c r="B744" s="326"/>
      <c r="C744" s="326"/>
      <c r="D744" s="326"/>
      <c r="E744" s="326"/>
      <c r="F744" s="326"/>
      <c r="G744" s="326"/>
      <c r="H744" s="326"/>
      <c r="I744" s="326"/>
      <c r="J744" s="326"/>
      <c r="K744" s="326"/>
      <c r="L744" s="326"/>
      <c r="M744" s="326"/>
    </row>
    <row r="745" spans="1:13" ht="15.75" customHeight="1" x14ac:dyDescent="0.3">
      <c r="A745" s="326"/>
      <c r="B745" s="326"/>
      <c r="C745" s="326"/>
      <c r="D745" s="326"/>
      <c r="E745" s="326"/>
      <c r="F745" s="326"/>
      <c r="G745" s="326"/>
      <c r="H745" s="326"/>
      <c r="I745" s="326"/>
      <c r="J745" s="326"/>
      <c r="K745" s="326"/>
      <c r="L745" s="326"/>
      <c r="M745" s="326"/>
    </row>
    <row r="746" spans="1:13" ht="15.75" customHeight="1" x14ac:dyDescent="0.3">
      <c r="A746" s="326"/>
      <c r="B746" s="326"/>
      <c r="C746" s="326"/>
      <c r="D746" s="326"/>
      <c r="E746" s="326"/>
      <c r="F746" s="326"/>
      <c r="G746" s="326"/>
      <c r="H746" s="326"/>
      <c r="I746" s="326"/>
      <c r="J746" s="326"/>
      <c r="K746" s="326"/>
      <c r="L746" s="326"/>
      <c r="M746" s="326"/>
    </row>
    <row r="747" spans="1:13" ht="15.75" customHeight="1" x14ac:dyDescent="0.3">
      <c r="A747" s="326"/>
      <c r="B747" s="326"/>
      <c r="C747" s="326"/>
      <c r="D747" s="326"/>
      <c r="E747" s="326"/>
      <c r="F747" s="326"/>
      <c r="G747" s="326"/>
      <c r="H747" s="326"/>
      <c r="I747" s="326"/>
      <c r="J747" s="326"/>
      <c r="K747" s="326"/>
      <c r="L747" s="326"/>
      <c r="M747" s="326"/>
    </row>
    <row r="748" spans="1:13" ht="15.75" customHeight="1" x14ac:dyDescent="0.3">
      <c r="A748" s="326"/>
      <c r="B748" s="326"/>
      <c r="C748" s="326"/>
      <c r="D748" s="326"/>
      <c r="E748" s="326"/>
      <c r="F748" s="326"/>
      <c r="G748" s="326"/>
      <c r="H748" s="326"/>
      <c r="I748" s="326"/>
      <c r="J748" s="326"/>
      <c r="K748" s="326"/>
      <c r="L748" s="326"/>
      <c r="M748" s="326"/>
    </row>
    <row r="749" spans="1:13" ht="15.75" customHeight="1" x14ac:dyDescent="0.3">
      <c r="A749" s="326"/>
      <c r="B749" s="326"/>
      <c r="C749" s="326"/>
      <c r="D749" s="326"/>
      <c r="E749" s="326"/>
      <c r="F749" s="326"/>
      <c r="G749" s="326"/>
      <c r="H749" s="326"/>
      <c r="I749" s="326"/>
      <c r="J749" s="326"/>
      <c r="K749" s="326"/>
      <c r="L749" s="326"/>
      <c r="M749" s="326"/>
    </row>
    <row r="750" spans="1:13" ht="15.75" customHeight="1" x14ac:dyDescent="0.3">
      <c r="A750" s="326"/>
      <c r="B750" s="326"/>
      <c r="C750" s="326"/>
      <c r="D750" s="326"/>
      <c r="E750" s="326"/>
      <c r="F750" s="326"/>
      <c r="G750" s="326"/>
      <c r="H750" s="326"/>
      <c r="I750" s="326"/>
      <c r="J750" s="326"/>
      <c r="K750" s="326"/>
      <c r="L750" s="326"/>
      <c r="M750" s="326"/>
    </row>
    <row r="751" spans="1:13" ht="15.75" customHeight="1" x14ac:dyDescent="0.3">
      <c r="A751" s="326"/>
      <c r="B751" s="326"/>
      <c r="C751" s="326"/>
      <c r="D751" s="326"/>
      <c r="E751" s="326"/>
      <c r="F751" s="326"/>
      <c r="G751" s="326"/>
      <c r="H751" s="326"/>
      <c r="I751" s="326"/>
      <c r="J751" s="326"/>
      <c r="K751" s="326"/>
      <c r="L751" s="326"/>
      <c r="M751" s="326"/>
    </row>
    <row r="752" spans="1:13" ht="15.75" customHeight="1" x14ac:dyDescent="0.3">
      <c r="A752" s="326"/>
      <c r="B752" s="326"/>
      <c r="C752" s="326"/>
      <c r="D752" s="326"/>
      <c r="E752" s="326"/>
      <c r="F752" s="326"/>
      <c r="G752" s="326"/>
      <c r="H752" s="326"/>
      <c r="I752" s="326"/>
      <c r="J752" s="326"/>
      <c r="K752" s="326"/>
      <c r="L752" s="326"/>
      <c r="M752" s="326"/>
    </row>
    <row r="753" spans="1:13" ht="15.75" customHeight="1" x14ac:dyDescent="0.3">
      <c r="A753" s="326"/>
      <c r="B753" s="326"/>
      <c r="C753" s="326"/>
      <c r="D753" s="326"/>
      <c r="E753" s="326"/>
      <c r="F753" s="326"/>
      <c r="G753" s="326"/>
      <c r="H753" s="326"/>
      <c r="I753" s="326"/>
      <c r="J753" s="326"/>
      <c r="K753" s="326"/>
      <c r="L753" s="326"/>
      <c r="M753" s="326"/>
    </row>
    <row r="754" spans="1:13" ht="15.75" customHeight="1" x14ac:dyDescent="0.3">
      <c r="A754" s="326"/>
      <c r="B754" s="326"/>
      <c r="C754" s="326"/>
      <c r="D754" s="326"/>
      <c r="E754" s="326"/>
      <c r="F754" s="326"/>
      <c r="G754" s="326"/>
      <c r="H754" s="326"/>
      <c r="I754" s="326"/>
      <c r="J754" s="326"/>
      <c r="K754" s="326"/>
      <c r="L754" s="326"/>
      <c r="M754" s="326"/>
    </row>
    <row r="755" spans="1:13" ht="15.75" customHeight="1" x14ac:dyDescent="0.3">
      <c r="A755" s="326"/>
      <c r="B755" s="326"/>
      <c r="C755" s="326"/>
      <c r="D755" s="326"/>
      <c r="E755" s="326"/>
      <c r="F755" s="326"/>
      <c r="G755" s="326"/>
      <c r="H755" s="326"/>
      <c r="I755" s="326"/>
      <c r="J755" s="326"/>
      <c r="K755" s="326"/>
      <c r="L755" s="326"/>
      <c r="M755" s="326"/>
    </row>
    <row r="756" spans="1:13" ht="15.75" customHeight="1" x14ac:dyDescent="0.3">
      <c r="A756" s="326"/>
      <c r="B756" s="326"/>
      <c r="C756" s="326"/>
      <c r="D756" s="326"/>
      <c r="E756" s="326"/>
      <c r="F756" s="326"/>
      <c r="G756" s="326"/>
      <c r="H756" s="326"/>
      <c r="I756" s="326"/>
      <c r="J756" s="326"/>
      <c r="K756" s="326"/>
      <c r="L756" s="326"/>
      <c r="M756" s="326"/>
    </row>
    <row r="757" spans="1:13" ht="15.75" customHeight="1" x14ac:dyDescent="0.3">
      <c r="A757" s="326"/>
      <c r="B757" s="326"/>
      <c r="C757" s="326"/>
      <c r="D757" s="326"/>
      <c r="E757" s="326"/>
      <c r="F757" s="326"/>
      <c r="G757" s="326"/>
      <c r="H757" s="326"/>
      <c r="I757" s="326"/>
      <c r="J757" s="326"/>
      <c r="K757" s="326"/>
      <c r="L757" s="326"/>
      <c r="M757" s="326"/>
    </row>
    <row r="758" spans="1:13" ht="15.75" customHeight="1" x14ac:dyDescent="0.3">
      <c r="A758" s="326"/>
      <c r="B758" s="326"/>
      <c r="C758" s="326"/>
      <c r="D758" s="326"/>
      <c r="E758" s="326"/>
      <c r="F758" s="326"/>
      <c r="G758" s="326"/>
      <c r="H758" s="326"/>
      <c r="I758" s="326"/>
      <c r="J758" s="326"/>
      <c r="K758" s="326"/>
      <c r="L758" s="326"/>
      <c r="M758" s="326"/>
    </row>
    <row r="759" spans="1:13" ht="15.75" customHeight="1" x14ac:dyDescent="0.3">
      <c r="A759" s="326"/>
      <c r="B759" s="326"/>
      <c r="C759" s="326"/>
      <c r="D759" s="326"/>
      <c r="E759" s="326"/>
      <c r="F759" s="326"/>
      <c r="G759" s="326"/>
      <c r="H759" s="326"/>
      <c r="I759" s="326"/>
      <c r="J759" s="326"/>
      <c r="K759" s="326"/>
      <c r="L759" s="326"/>
      <c r="M759" s="326"/>
    </row>
    <row r="760" spans="1:13" ht="15.75" customHeight="1" x14ac:dyDescent="0.3">
      <c r="A760" s="326"/>
      <c r="B760" s="326"/>
      <c r="C760" s="326"/>
      <c r="D760" s="326"/>
      <c r="E760" s="326"/>
      <c r="F760" s="326"/>
      <c r="G760" s="326"/>
      <c r="H760" s="326"/>
      <c r="I760" s="326"/>
      <c r="J760" s="326"/>
      <c r="K760" s="326"/>
      <c r="L760" s="326"/>
      <c r="M760" s="326"/>
    </row>
    <row r="761" spans="1:13" ht="15.75" customHeight="1" x14ac:dyDescent="0.3">
      <c r="A761" s="326"/>
      <c r="B761" s="326"/>
      <c r="C761" s="326"/>
      <c r="D761" s="326"/>
      <c r="E761" s="326"/>
      <c r="F761" s="326"/>
      <c r="G761" s="326"/>
      <c r="H761" s="326"/>
      <c r="I761" s="326"/>
      <c r="J761" s="326"/>
      <c r="K761" s="326"/>
      <c r="L761" s="326"/>
      <c r="M761" s="326"/>
    </row>
    <row r="762" spans="1:13" ht="15.75" customHeight="1" x14ac:dyDescent="0.3">
      <c r="A762" s="326"/>
      <c r="B762" s="326"/>
      <c r="C762" s="326"/>
      <c r="D762" s="326"/>
      <c r="E762" s="326"/>
      <c r="F762" s="326"/>
      <c r="G762" s="326"/>
      <c r="H762" s="326"/>
      <c r="I762" s="326"/>
      <c r="J762" s="326"/>
      <c r="K762" s="326"/>
      <c r="L762" s="326"/>
      <c r="M762" s="326"/>
    </row>
    <row r="763" spans="1:13" ht="15.75" customHeight="1" x14ac:dyDescent="0.3">
      <c r="A763" s="326"/>
      <c r="B763" s="326"/>
      <c r="C763" s="326"/>
      <c r="D763" s="326"/>
      <c r="E763" s="326"/>
      <c r="F763" s="326"/>
      <c r="G763" s="326"/>
      <c r="H763" s="326"/>
      <c r="I763" s="326"/>
      <c r="J763" s="326"/>
      <c r="K763" s="326"/>
      <c r="L763" s="326"/>
      <c r="M763" s="326"/>
    </row>
    <row r="764" spans="1:13" ht="15.75" customHeight="1" x14ac:dyDescent="0.3">
      <c r="A764" s="326"/>
      <c r="B764" s="326"/>
      <c r="C764" s="326"/>
      <c r="D764" s="326"/>
      <c r="E764" s="326"/>
      <c r="F764" s="326"/>
      <c r="G764" s="326"/>
      <c r="H764" s="326"/>
      <c r="I764" s="326"/>
      <c r="J764" s="326"/>
      <c r="K764" s="326"/>
      <c r="L764" s="326"/>
      <c r="M764" s="326"/>
    </row>
    <row r="765" spans="1:13" ht="15.75" customHeight="1" x14ac:dyDescent="0.3">
      <c r="A765" s="326"/>
      <c r="B765" s="326"/>
      <c r="C765" s="326"/>
      <c r="D765" s="326"/>
      <c r="E765" s="326"/>
      <c r="F765" s="326"/>
      <c r="G765" s="326"/>
      <c r="H765" s="326"/>
      <c r="I765" s="326"/>
      <c r="J765" s="326"/>
      <c r="K765" s="326"/>
      <c r="L765" s="326"/>
      <c r="M765" s="326"/>
    </row>
    <row r="766" spans="1:13" ht="15.75" customHeight="1" x14ac:dyDescent="0.3">
      <c r="A766" s="326"/>
      <c r="B766" s="326"/>
      <c r="C766" s="326"/>
      <c r="D766" s="326"/>
      <c r="E766" s="326"/>
      <c r="F766" s="326"/>
      <c r="G766" s="326"/>
      <c r="H766" s="326"/>
      <c r="I766" s="326"/>
      <c r="J766" s="326"/>
      <c r="K766" s="326"/>
      <c r="L766" s="326"/>
      <c r="M766" s="326"/>
    </row>
    <row r="767" spans="1:13" ht="15.75" customHeight="1" x14ac:dyDescent="0.3">
      <c r="A767" s="326"/>
      <c r="B767" s="326"/>
      <c r="C767" s="326"/>
      <c r="D767" s="326"/>
      <c r="E767" s="326"/>
      <c r="F767" s="326"/>
      <c r="G767" s="326"/>
      <c r="H767" s="326"/>
      <c r="I767" s="326"/>
      <c r="J767" s="326"/>
      <c r="K767" s="326"/>
      <c r="L767" s="326"/>
      <c r="M767" s="326"/>
    </row>
    <row r="768" spans="1:13" ht="15.75" customHeight="1" x14ac:dyDescent="0.3">
      <c r="A768" s="326"/>
      <c r="B768" s="326"/>
      <c r="C768" s="326"/>
      <c r="D768" s="326"/>
      <c r="E768" s="326"/>
      <c r="F768" s="326"/>
      <c r="G768" s="326"/>
      <c r="H768" s="326"/>
      <c r="I768" s="326"/>
      <c r="J768" s="326"/>
      <c r="K768" s="326"/>
      <c r="L768" s="326"/>
      <c r="M768" s="326"/>
    </row>
    <row r="769" spans="1:13" ht="15.75" customHeight="1" x14ac:dyDescent="0.3">
      <c r="A769" s="326"/>
      <c r="B769" s="326"/>
      <c r="C769" s="326"/>
      <c r="D769" s="326"/>
      <c r="E769" s="326"/>
      <c r="F769" s="326"/>
      <c r="G769" s="326"/>
      <c r="H769" s="326"/>
      <c r="I769" s="326"/>
      <c r="J769" s="326"/>
      <c r="K769" s="326"/>
      <c r="L769" s="326"/>
      <c r="M769" s="326"/>
    </row>
    <row r="770" spans="1:13" ht="15.75" customHeight="1" x14ac:dyDescent="0.3">
      <c r="A770" s="326"/>
      <c r="B770" s="326"/>
      <c r="C770" s="326"/>
      <c r="D770" s="326"/>
      <c r="E770" s="326"/>
      <c r="F770" s="326"/>
      <c r="G770" s="326"/>
      <c r="H770" s="326"/>
      <c r="I770" s="326"/>
      <c r="J770" s="326"/>
      <c r="K770" s="326"/>
      <c r="L770" s="326"/>
      <c r="M770" s="326"/>
    </row>
    <row r="771" spans="1:13" ht="15.75" customHeight="1" x14ac:dyDescent="0.3">
      <c r="A771" s="326"/>
      <c r="B771" s="326"/>
      <c r="C771" s="326"/>
      <c r="D771" s="326"/>
      <c r="E771" s="326"/>
      <c r="F771" s="326"/>
      <c r="G771" s="326"/>
      <c r="H771" s="326"/>
      <c r="I771" s="326"/>
      <c r="J771" s="326"/>
      <c r="K771" s="326"/>
      <c r="L771" s="326"/>
      <c r="M771" s="326"/>
    </row>
    <row r="772" spans="1:13" ht="15.75" customHeight="1" x14ac:dyDescent="0.3">
      <c r="A772" s="326"/>
      <c r="B772" s="326"/>
      <c r="C772" s="326"/>
      <c r="D772" s="326"/>
      <c r="E772" s="326"/>
      <c r="F772" s="326"/>
      <c r="G772" s="326"/>
      <c r="H772" s="326"/>
      <c r="I772" s="326"/>
      <c r="J772" s="326"/>
      <c r="K772" s="326"/>
      <c r="L772" s="326"/>
      <c r="M772" s="326"/>
    </row>
    <row r="773" spans="1:13" ht="15.75" customHeight="1" x14ac:dyDescent="0.3">
      <c r="A773" s="326"/>
      <c r="B773" s="326"/>
      <c r="C773" s="326"/>
      <c r="D773" s="326"/>
      <c r="E773" s="326"/>
      <c r="F773" s="326"/>
      <c r="G773" s="326"/>
      <c r="H773" s="326"/>
      <c r="I773" s="326"/>
      <c r="J773" s="326"/>
      <c r="K773" s="326"/>
      <c r="L773" s="326"/>
      <c r="M773" s="326"/>
    </row>
    <row r="774" spans="1:13" ht="15.75" customHeight="1" x14ac:dyDescent="0.3">
      <c r="A774" s="326"/>
      <c r="B774" s="326"/>
      <c r="C774" s="326"/>
      <c r="D774" s="326"/>
      <c r="E774" s="326"/>
      <c r="F774" s="326"/>
      <c r="G774" s="326"/>
      <c r="H774" s="326"/>
      <c r="I774" s="326"/>
      <c r="J774" s="326"/>
      <c r="K774" s="326"/>
      <c r="L774" s="326"/>
      <c r="M774" s="326"/>
    </row>
    <row r="775" spans="1:13" ht="15.75" customHeight="1" x14ac:dyDescent="0.3">
      <c r="A775" s="326"/>
      <c r="B775" s="326"/>
      <c r="C775" s="326"/>
      <c r="D775" s="326"/>
      <c r="E775" s="326"/>
      <c r="F775" s="326"/>
      <c r="G775" s="326"/>
      <c r="H775" s="326"/>
      <c r="I775" s="326"/>
      <c r="J775" s="326"/>
      <c r="K775" s="326"/>
      <c r="L775" s="326"/>
      <c r="M775" s="326"/>
    </row>
    <row r="776" spans="1:13" ht="15.75" customHeight="1" x14ac:dyDescent="0.3">
      <c r="A776" s="326"/>
      <c r="B776" s="326"/>
      <c r="C776" s="326"/>
      <c r="D776" s="326"/>
      <c r="E776" s="326"/>
      <c r="F776" s="326"/>
      <c r="G776" s="326"/>
      <c r="H776" s="326"/>
      <c r="I776" s="326"/>
      <c r="J776" s="326"/>
      <c r="K776" s="326"/>
      <c r="L776" s="326"/>
      <c r="M776" s="326"/>
    </row>
    <row r="777" spans="1:13" ht="15.75" customHeight="1" x14ac:dyDescent="0.3">
      <c r="A777" s="326"/>
      <c r="B777" s="326"/>
      <c r="C777" s="326"/>
      <c r="D777" s="326"/>
      <c r="E777" s="326"/>
      <c r="F777" s="326"/>
      <c r="G777" s="326"/>
      <c r="H777" s="326"/>
      <c r="I777" s="326"/>
      <c r="J777" s="326"/>
      <c r="K777" s="326"/>
      <c r="L777" s="326"/>
      <c r="M777" s="326"/>
    </row>
    <row r="778" spans="1:13" ht="15.75" customHeight="1" x14ac:dyDescent="0.3">
      <c r="A778" s="326"/>
      <c r="B778" s="326"/>
      <c r="C778" s="326"/>
      <c r="D778" s="326"/>
      <c r="E778" s="326"/>
      <c r="F778" s="326"/>
      <c r="G778" s="326"/>
      <c r="H778" s="326"/>
      <c r="I778" s="326"/>
      <c r="J778" s="326"/>
      <c r="K778" s="326"/>
      <c r="L778" s="326"/>
      <c r="M778" s="326"/>
    </row>
    <row r="779" spans="1:13" ht="15.75" customHeight="1" x14ac:dyDescent="0.3">
      <c r="A779" s="326"/>
      <c r="B779" s="326"/>
      <c r="C779" s="326"/>
      <c r="D779" s="326"/>
      <c r="E779" s="326"/>
      <c r="F779" s="326"/>
      <c r="G779" s="326"/>
      <c r="H779" s="326"/>
      <c r="I779" s="326"/>
      <c r="J779" s="326"/>
      <c r="K779" s="326"/>
      <c r="L779" s="326"/>
      <c r="M779" s="326"/>
    </row>
    <row r="780" spans="1:13" ht="15.75" customHeight="1" x14ac:dyDescent="0.3">
      <c r="A780" s="326"/>
      <c r="B780" s="326"/>
      <c r="C780" s="326"/>
      <c r="D780" s="326"/>
      <c r="E780" s="326"/>
      <c r="F780" s="326"/>
      <c r="G780" s="326"/>
      <c r="H780" s="326"/>
      <c r="I780" s="326"/>
      <c r="J780" s="326"/>
      <c r="K780" s="326"/>
      <c r="L780" s="326"/>
      <c r="M780" s="326"/>
    </row>
    <row r="781" spans="1:13" ht="15.75" customHeight="1" x14ac:dyDescent="0.3">
      <c r="A781" s="326"/>
      <c r="B781" s="326"/>
      <c r="C781" s="326"/>
      <c r="D781" s="326"/>
      <c r="E781" s="326"/>
      <c r="F781" s="326"/>
      <c r="G781" s="326"/>
      <c r="H781" s="326"/>
      <c r="I781" s="326"/>
      <c r="J781" s="326"/>
      <c r="K781" s="326"/>
      <c r="L781" s="326"/>
      <c r="M781" s="326"/>
    </row>
    <row r="782" spans="1:13" ht="15.75" customHeight="1" x14ac:dyDescent="0.3">
      <c r="A782" s="326"/>
      <c r="B782" s="326"/>
      <c r="C782" s="326"/>
      <c r="D782" s="326"/>
      <c r="E782" s="326"/>
      <c r="F782" s="326"/>
      <c r="G782" s="326"/>
      <c r="H782" s="326"/>
      <c r="I782" s="326"/>
      <c r="J782" s="326"/>
      <c r="K782" s="326"/>
      <c r="L782" s="326"/>
      <c r="M782" s="326"/>
    </row>
    <row r="783" spans="1:13" ht="15.75" customHeight="1" x14ac:dyDescent="0.3">
      <c r="A783" s="326"/>
      <c r="B783" s="326"/>
      <c r="C783" s="326"/>
      <c r="D783" s="326"/>
      <c r="E783" s="326"/>
      <c r="F783" s="326"/>
      <c r="G783" s="326"/>
      <c r="H783" s="326"/>
      <c r="I783" s="326"/>
      <c r="J783" s="326"/>
      <c r="K783" s="326"/>
      <c r="L783" s="326"/>
      <c r="M783" s="326"/>
    </row>
    <row r="784" spans="1:13" ht="15.75" customHeight="1" x14ac:dyDescent="0.3">
      <c r="A784" s="326"/>
      <c r="B784" s="326"/>
      <c r="C784" s="326"/>
      <c r="D784" s="326"/>
      <c r="E784" s="326"/>
      <c r="F784" s="326"/>
      <c r="G784" s="326"/>
      <c r="H784" s="326"/>
      <c r="I784" s="326"/>
      <c r="J784" s="326"/>
      <c r="K784" s="326"/>
      <c r="L784" s="326"/>
      <c r="M784" s="326"/>
    </row>
    <row r="785" spans="1:13" ht="15.75" customHeight="1" x14ac:dyDescent="0.3">
      <c r="A785" s="326"/>
      <c r="B785" s="326"/>
      <c r="C785" s="326"/>
      <c r="D785" s="326"/>
      <c r="E785" s="326"/>
      <c r="F785" s="326"/>
      <c r="G785" s="326"/>
      <c r="H785" s="326"/>
      <c r="I785" s="326"/>
      <c r="J785" s="326"/>
      <c r="K785" s="326"/>
      <c r="L785" s="326"/>
      <c r="M785" s="326"/>
    </row>
    <row r="786" spans="1:13" ht="15.75" customHeight="1" x14ac:dyDescent="0.3">
      <c r="A786" s="326"/>
      <c r="B786" s="326"/>
      <c r="C786" s="326"/>
      <c r="D786" s="326"/>
      <c r="E786" s="326"/>
      <c r="F786" s="326"/>
      <c r="G786" s="326"/>
      <c r="H786" s="326"/>
      <c r="I786" s="326"/>
      <c r="J786" s="326"/>
      <c r="K786" s="326"/>
      <c r="L786" s="326"/>
      <c r="M786" s="326"/>
    </row>
    <row r="787" spans="1:13" ht="15.75" customHeight="1" x14ac:dyDescent="0.3">
      <c r="A787" s="326"/>
      <c r="B787" s="326"/>
      <c r="C787" s="326"/>
      <c r="D787" s="326"/>
      <c r="E787" s="326"/>
      <c r="F787" s="326"/>
      <c r="G787" s="326"/>
      <c r="H787" s="326"/>
      <c r="I787" s="326"/>
      <c r="J787" s="326"/>
      <c r="K787" s="326"/>
      <c r="L787" s="326"/>
      <c r="M787" s="326"/>
    </row>
    <row r="788" spans="1:13" ht="15.75" customHeight="1" x14ac:dyDescent="0.3">
      <c r="A788" s="326"/>
      <c r="B788" s="326"/>
      <c r="C788" s="326"/>
      <c r="D788" s="326"/>
      <c r="E788" s="326"/>
      <c r="F788" s="326"/>
      <c r="G788" s="326"/>
      <c r="H788" s="326"/>
      <c r="I788" s="326"/>
      <c r="J788" s="326"/>
      <c r="K788" s="326"/>
      <c r="L788" s="326"/>
      <c r="M788" s="326"/>
    </row>
    <row r="789" spans="1:13" ht="15.75" customHeight="1" x14ac:dyDescent="0.3">
      <c r="A789" s="326"/>
      <c r="B789" s="326"/>
      <c r="C789" s="326"/>
      <c r="D789" s="326"/>
      <c r="E789" s="326"/>
      <c r="F789" s="326"/>
      <c r="G789" s="326"/>
      <c r="H789" s="326"/>
      <c r="I789" s="326"/>
      <c r="J789" s="326"/>
      <c r="K789" s="326"/>
      <c r="L789" s="326"/>
      <c r="M789" s="326"/>
    </row>
    <row r="790" spans="1:13" ht="15.75" customHeight="1" x14ac:dyDescent="0.3">
      <c r="A790" s="326"/>
      <c r="B790" s="326"/>
      <c r="C790" s="326"/>
      <c r="D790" s="326"/>
      <c r="E790" s="326"/>
      <c r="F790" s="326"/>
      <c r="G790" s="326"/>
      <c r="H790" s="326"/>
      <c r="I790" s="326"/>
      <c r="J790" s="326"/>
      <c r="K790" s="326"/>
      <c r="L790" s="326"/>
      <c r="M790" s="326"/>
    </row>
    <row r="791" spans="1:13" ht="15.75" customHeight="1" x14ac:dyDescent="0.3">
      <c r="A791" s="326"/>
      <c r="B791" s="326"/>
      <c r="C791" s="326"/>
      <c r="D791" s="326"/>
      <c r="E791" s="326"/>
      <c r="F791" s="326"/>
      <c r="G791" s="326"/>
      <c r="H791" s="326"/>
      <c r="I791" s="326"/>
      <c r="J791" s="326"/>
      <c r="K791" s="326"/>
      <c r="L791" s="326"/>
      <c r="M791" s="326"/>
    </row>
    <row r="792" spans="1:13" ht="15.75" customHeight="1" x14ac:dyDescent="0.3">
      <c r="A792" s="326"/>
      <c r="B792" s="326"/>
      <c r="C792" s="326"/>
      <c r="D792" s="326"/>
      <c r="E792" s="326"/>
      <c r="F792" s="326"/>
      <c r="G792" s="326"/>
      <c r="H792" s="326"/>
      <c r="I792" s="326"/>
      <c r="J792" s="326"/>
      <c r="K792" s="326"/>
      <c r="L792" s="326"/>
      <c r="M792" s="326"/>
    </row>
    <row r="793" spans="1:13" ht="15.75" customHeight="1" x14ac:dyDescent="0.3">
      <c r="A793" s="326"/>
      <c r="B793" s="326"/>
      <c r="C793" s="326"/>
      <c r="D793" s="326"/>
      <c r="E793" s="326"/>
      <c r="F793" s="326"/>
      <c r="G793" s="326"/>
      <c r="H793" s="326"/>
      <c r="I793" s="326"/>
      <c r="J793" s="326"/>
      <c r="K793" s="326"/>
      <c r="L793" s="326"/>
      <c r="M793" s="326"/>
    </row>
    <row r="794" spans="1:13" ht="15.75" customHeight="1" x14ac:dyDescent="0.3">
      <c r="A794" s="326"/>
      <c r="B794" s="326"/>
      <c r="C794" s="326"/>
      <c r="D794" s="326"/>
      <c r="E794" s="326"/>
      <c r="F794" s="326"/>
      <c r="G794" s="326"/>
      <c r="H794" s="326"/>
      <c r="I794" s="326"/>
      <c r="J794" s="326"/>
      <c r="K794" s="326"/>
      <c r="L794" s="326"/>
      <c r="M794" s="326"/>
    </row>
    <row r="795" spans="1:13" ht="15.75" customHeight="1" x14ac:dyDescent="0.3">
      <c r="A795" s="326"/>
      <c r="B795" s="326"/>
      <c r="C795" s="326"/>
      <c r="D795" s="326"/>
      <c r="E795" s="326"/>
      <c r="F795" s="326"/>
      <c r="G795" s="326"/>
      <c r="H795" s="326"/>
      <c r="I795" s="326"/>
      <c r="J795" s="326"/>
      <c r="K795" s="326"/>
      <c r="L795" s="326"/>
      <c r="M795" s="326"/>
    </row>
    <row r="796" spans="1:13" ht="15.75" customHeight="1" x14ac:dyDescent="0.3">
      <c r="A796" s="326"/>
      <c r="B796" s="326"/>
      <c r="C796" s="326"/>
      <c r="D796" s="326"/>
      <c r="E796" s="326"/>
      <c r="F796" s="326"/>
      <c r="G796" s="326"/>
      <c r="H796" s="326"/>
      <c r="I796" s="326"/>
      <c r="J796" s="326"/>
      <c r="K796" s="326"/>
      <c r="L796" s="326"/>
      <c r="M796" s="326"/>
    </row>
    <row r="797" spans="1:13" ht="15.75" customHeight="1" x14ac:dyDescent="0.3">
      <c r="A797" s="326"/>
      <c r="B797" s="326"/>
      <c r="C797" s="326"/>
      <c r="D797" s="326"/>
      <c r="E797" s="326"/>
      <c r="F797" s="326"/>
      <c r="G797" s="326"/>
      <c r="H797" s="326"/>
      <c r="I797" s="326"/>
      <c r="J797" s="326"/>
      <c r="K797" s="326"/>
      <c r="L797" s="326"/>
      <c r="M797" s="326"/>
    </row>
    <row r="798" spans="1:13" ht="15.75" customHeight="1" x14ac:dyDescent="0.3">
      <c r="A798" s="326"/>
      <c r="B798" s="326"/>
      <c r="C798" s="326"/>
      <c r="D798" s="326"/>
      <c r="E798" s="326"/>
      <c r="F798" s="326"/>
      <c r="G798" s="326"/>
      <c r="H798" s="326"/>
      <c r="I798" s="326"/>
      <c r="J798" s="326"/>
      <c r="K798" s="326"/>
      <c r="L798" s="326"/>
      <c r="M798" s="326"/>
    </row>
    <row r="799" spans="1:13" ht="15.75" customHeight="1" x14ac:dyDescent="0.3">
      <c r="A799" s="326"/>
      <c r="B799" s="326"/>
      <c r="C799" s="326"/>
      <c r="D799" s="326"/>
      <c r="E799" s="326"/>
      <c r="F799" s="326"/>
      <c r="G799" s="326"/>
      <c r="H799" s="326"/>
      <c r="I799" s="326"/>
      <c r="J799" s="326"/>
      <c r="K799" s="326"/>
      <c r="L799" s="326"/>
      <c r="M799" s="326"/>
    </row>
    <row r="800" spans="1:13" ht="15.75" customHeight="1" x14ac:dyDescent="0.3">
      <c r="A800" s="326"/>
      <c r="B800" s="326"/>
      <c r="C800" s="326"/>
      <c r="D800" s="326"/>
      <c r="E800" s="326"/>
      <c r="F800" s="326"/>
      <c r="G800" s="326"/>
      <c r="H800" s="326"/>
      <c r="I800" s="326"/>
      <c r="J800" s="326"/>
      <c r="K800" s="326"/>
      <c r="L800" s="326"/>
      <c r="M800" s="326"/>
    </row>
    <row r="801" spans="1:13" ht="15.75" customHeight="1" x14ac:dyDescent="0.3">
      <c r="A801" s="326"/>
      <c r="B801" s="326"/>
      <c r="C801" s="326"/>
      <c r="D801" s="326"/>
      <c r="E801" s="326"/>
      <c r="F801" s="326"/>
      <c r="G801" s="326"/>
      <c r="H801" s="326"/>
      <c r="I801" s="326"/>
      <c r="J801" s="326"/>
      <c r="K801" s="326"/>
      <c r="L801" s="326"/>
      <c r="M801" s="326"/>
    </row>
    <row r="802" spans="1:13" ht="15.75" customHeight="1" x14ac:dyDescent="0.3">
      <c r="A802" s="326"/>
      <c r="B802" s="326"/>
      <c r="C802" s="326"/>
      <c r="D802" s="326"/>
      <c r="E802" s="326"/>
      <c r="F802" s="326"/>
      <c r="G802" s="326"/>
      <c r="H802" s="326"/>
      <c r="I802" s="326"/>
      <c r="J802" s="326"/>
      <c r="K802" s="326"/>
      <c r="L802" s="326"/>
      <c r="M802" s="326"/>
    </row>
    <row r="803" spans="1:13" ht="15.75" customHeight="1" x14ac:dyDescent="0.3">
      <c r="A803" s="326"/>
      <c r="B803" s="326"/>
      <c r="C803" s="326"/>
      <c r="D803" s="326"/>
      <c r="E803" s="326"/>
      <c r="F803" s="326"/>
      <c r="G803" s="326"/>
      <c r="H803" s="326"/>
      <c r="I803" s="326"/>
      <c r="J803" s="326"/>
      <c r="K803" s="326"/>
      <c r="L803" s="326"/>
      <c r="M803" s="326"/>
    </row>
    <row r="804" spans="1:13" ht="15.75" customHeight="1" x14ac:dyDescent="0.3">
      <c r="A804" s="326"/>
      <c r="B804" s="326"/>
      <c r="C804" s="326"/>
      <c r="D804" s="326"/>
      <c r="E804" s="326"/>
      <c r="F804" s="326"/>
      <c r="G804" s="326"/>
      <c r="H804" s="326"/>
      <c r="I804" s="326"/>
      <c r="J804" s="326"/>
      <c r="K804" s="326"/>
      <c r="L804" s="326"/>
      <c r="M804" s="326"/>
    </row>
    <row r="805" spans="1:13" ht="15.75" customHeight="1" x14ac:dyDescent="0.3">
      <c r="A805" s="326"/>
      <c r="B805" s="326"/>
      <c r="C805" s="326"/>
      <c r="D805" s="326"/>
      <c r="E805" s="326"/>
      <c r="F805" s="326"/>
      <c r="G805" s="326"/>
      <c r="H805" s="326"/>
      <c r="I805" s="326"/>
      <c r="J805" s="326"/>
      <c r="K805" s="326"/>
      <c r="L805" s="326"/>
      <c r="M805" s="326"/>
    </row>
    <row r="806" spans="1:13" ht="15.75" customHeight="1" x14ac:dyDescent="0.3">
      <c r="A806" s="326"/>
      <c r="B806" s="326"/>
      <c r="C806" s="326"/>
      <c r="D806" s="326"/>
      <c r="E806" s="326"/>
      <c r="F806" s="326"/>
      <c r="G806" s="326"/>
      <c r="H806" s="326"/>
      <c r="I806" s="326"/>
      <c r="J806" s="326"/>
      <c r="K806" s="326"/>
      <c r="L806" s="326"/>
      <c r="M806" s="326"/>
    </row>
    <row r="807" spans="1:13" ht="15.75" customHeight="1" x14ac:dyDescent="0.3">
      <c r="A807" s="326"/>
      <c r="B807" s="326"/>
      <c r="C807" s="326"/>
      <c r="D807" s="326"/>
      <c r="E807" s="326"/>
      <c r="F807" s="326"/>
      <c r="G807" s="326"/>
      <c r="H807" s="326"/>
      <c r="I807" s="326"/>
      <c r="J807" s="326"/>
      <c r="K807" s="326"/>
      <c r="L807" s="326"/>
      <c r="M807" s="326"/>
    </row>
    <row r="808" spans="1:13" ht="15.75" customHeight="1" x14ac:dyDescent="0.3">
      <c r="A808" s="326"/>
      <c r="B808" s="326"/>
      <c r="C808" s="326"/>
      <c r="D808" s="326"/>
      <c r="E808" s="326"/>
      <c r="F808" s="326"/>
      <c r="G808" s="326"/>
      <c r="H808" s="326"/>
      <c r="I808" s="326"/>
      <c r="J808" s="326"/>
      <c r="K808" s="326"/>
      <c r="L808" s="326"/>
      <c r="M808" s="326"/>
    </row>
    <row r="809" spans="1:13" ht="15.75" customHeight="1" x14ac:dyDescent="0.3">
      <c r="A809" s="326"/>
      <c r="B809" s="326"/>
      <c r="C809" s="326"/>
      <c r="D809" s="326"/>
      <c r="E809" s="326"/>
      <c r="F809" s="326"/>
      <c r="G809" s="326"/>
      <c r="H809" s="326"/>
      <c r="I809" s="326"/>
      <c r="J809" s="326"/>
      <c r="K809" s="326"/>
      <c r="L809" s="326"/>
      <c r="M809" s="326"/>
    </row>
    <row r="810" spans="1:13" ht="15.75" customHeight="1" x14ac:dyDescent="0.3">
      <c r="A810" s="326"/>
      <c r="B810" s="326"/>
      <c r="C810" s="326"/>
      <c r="D810" s="326"/>
      <c r="E810" s="326"/>
      <c r="F810" s="326"/>
      <c r="G810" s="326"/>
      <c r="H810" s="326"/>
      <c r="I810" s="326"/>
      <c r="J810" s="326"/>
      <c r="K810" s="326"/>
      <c r="L810" s="326"/>
      <c r="M810" s="326"/>
    </row>
    <row r="811" spans="1:13" ht="15.75" customHeight="1" x14ac:dyDescent="0.3">
      <c r="A811" s="326"/>
      <c r="B811" s="326"/>
      <c r="C811" s="326"/>
      <c r="D811" s="326"/>
      <c r="E811" s="326"/>
      <c r="F811" s="326"/>
      <c r="G811" s="326"/>
      <c r="H811" s="326"/>
      <c r="I811" s="326"/>
      <c r="J811" s="326"/>
      <c r="K811" s="326"/>
      <c r="L811" s="326"/>
      <c r="M811" s="326"/>
    </row>
    <row r="812" spans="1:13" ht="15.75" customHeight="1" x14ac:dyDescent="0.3">
      <c r="A812" s="326"/>
      <c r="B812" s="326"/>
      <c r="C812" s="326"/>
      <c r="D812" s="326"/>
      <c r="E812" s="326"/>
      <c r="F812" s="326"/>
      <c r="G812" s="326"/>
      <c r="H812" s="326"/>
      <c r="I812" s="326"/>
      <c r="J812" s="326"/>
      <c r="K812" s="326"/>
      <c r="L812" s="326"/>
      <c r="M812" s="326"/>
    </row>
    <row r="813" spans="1:13" ht="15.75" customHeight="1" x14ac:dyDescent="0.3">
      <c r="A813" s="326"/>
      <c r="B813" s="326"/>
      <c r="C813" s="326"/>
      <c r="D813" s="326"/>
      <c r="E813" s="326"/>
      <c r="F813" s="326"/>
      <c r="G813" s="326"/>
      <c r="H813" s="326"/>
      <c r="I813" s="326"/>
      <c r="J813" s="326"/>
      <c r="K813" s="326"/>
      <c r="L813" s="326"/>
      <c r="M813" s="326"/>
    </row>
    <row r="814" spans="1:13" ht="15.75" customHeight="1" x14ac:dyDescent="0.3">
      <c r="A814" s="326"/>
      <c r="B814" s="326"/>
      <c r="C814" s="326"/>
      <c r="D814" s="326"/>
      <c r="E814" s="326"/>
      <c r="F814" s="326"/>
      <c r="G814" s="326"/>
      <c r="H814" s="326"/>
      <c r="I814" s="326"/>
      <c r="J814" s="326"/>
      <c r="K814" s="326"/>
      <c r="L814" s="326"/>
      <c r="M814" s="326"/>
    </row>
    <row r="815" spans="1:13" ht="15.75" customHeight="1" x14ac:dyDescent="0.3">
      <c r="A815" s="326"/>
      <c r="B815" s="326"/>
      <c r="C815" s="326"/>
      <c r="D815" s="326"/>
      <c r="E815" s="326"/>
      <c r="F815" s="326"/>
      <c r="G815" s="326"/>
      <c r="H815" s="326"/>
      <c r="I815" s="326"/>
      <c r="J815" s="326"/>
      <c r="K815" s="326"/>
      <c r="L815" s="326"/>
      <c r="M815" s="326"/>
    </row>
    <row r="816" spans="1:13" ht="15.75" customHeight="1" x14ac:dyDescent="0.3">
      <c r="A816" s="326"/>
      <c r="B816" s="326"/>
      <c r="C816" s="326"/>
      <c r="D816" s="326"/>
      <c r="E816" s="326"/>
      <c r="F816" s="326"/>
      <c r="G816" s="326"/>
      <c r="H816" s="326"/>
      <c r="I816" s="326"/>
      <c r="J816" s="326"/>
      <c r="K816" s="326"/>
      <c r="L816" s="326"/>
      <c r="M816" s="326"/>
    </row>
    <row r="817" spans="1:13" ht="15.75" customHeight="1" x14ac:dyDescent="0.3">
      <c r="A817" s="326"/>
      <c r="B817" s="326"/>
      <c r="C817" s="326"/>
      <c r="D817" s="326"/>
      <c r="E817" s="326"/>
      <c r="F817" s="326"/>
      <c r="G817" s="326"/>
      <c r="H817" s="326"/>
      <c r="I817" s="326"/>
      <c r="J817" s="326"/>
      <c r="K817" s="326"/>
      <c r="L817" s="326"/>
      <c r="M817" s="326"/>
    </row>
    <row r="818" spans="1:13" ht="15.75" customHeight="1" x14ac:dyDescent="0.3">
      <c r="A818" s="326"/>
      <c r="B818" s="326"/>
      <c r="C818" s="326"/>
      <c r="D818" s="326"/>
      <c r="E818" s="326"/>
      <c r="F818" s="326"/>
      <c r="G818" s="326"/>
      <c r="H818" s="326"/>
      <c r="I818" s="326"/>
      <c r="J818" s="326"/>
      <c r="K818" s="326"/>
      <c r="L818" s="326"/>
      <c r="M818" s="326"/>
    </row>
    <row r="819" spans="1:13" ht="15.75" customHeight="1" x14ac:dyDescent="0.3">
      <c r="A819" s="326"/>
      <c r="B819" s="326"/>
      <c r="C819" s="326"/>
      <c r="D819" s="326"/>
      <c r="E819" s="326"/>
      <c r="F819" s="326"/>
      <c r="G819" s="326"/>
      <c r="H819" s="326"/>
      <c r="I819" s="326"/>
      <c r="J819" s="326"/>
      <c r="K819" s="326"/>
      <c r="L819" s="326"/>
      <c r="M819" s="326"/>
    </row>
    <row r="820" spans="1:13" ht="15.75" customHeight="1" x14ac:dyDescent="0.3">
      <c r="A820" s="326"/>
      <c r="B820" s="326"/>
      <c r="C820" s="326"/>
      <c r="D820" s="326"/>
      <c r="E820" s="326"/>
      <c r="F820" s="326"/>
      <c r="G820" s="326"/>
      <c r="H820" s="326"/>
      <c r="I820" s="326"/>
      <c r="J820" s="326"/>
      <c r="K820" s="326"/>
      <c r="L820" s="326"/>
      <c r="M820" s="326"/>
    </row>
    <row r="821" spans="1:13" ht="15.75" customHeight="1" x14ac:dyDescent="0.3">
      <c r="A821" s="326"/>
      <c r="B821" s="326"/>
      <c r="C821" s="326"/>
      <c r="D821" s="326"/>
      <c r="E821" s="326"/>
      <c r="F821" s="326"/>
      <c r="G821" s="326"/>
      <c r="H821" s="326"/>
      <c r="I821" s="326"/>
      <c r="J821" s="326"/>
      <c r="K821" s="326"/>
      <c r="L821" s="326"/>
      <c r="M821" s="326"/>
    </row>
    <row r="822" spans="1:13" ht="15.75" customHeight="1" x14ac:dyDescent="0.3">
      <c r="A822" s="326"/>
      <c r="B822" s="326"/>
      <c r="C822" s="326"/>
      <c r="D822" s="326"/>
      <c r="E822" s="326"/>
      <c r="F822" s="326"/>
      <c r="G822" s="326"/>
      <c r="H822" s="326"/>
      <c r="I822" s="326"/>
      <c r="J822" s="326"/>
      <c r="K822" s="326"/>
      <c r="L822" s="326"/>
      <c r="M822" s="326"/>
    </row>
    <row r="823" spans="1:13" ht="15.75" customHeight="1" x14ac:dyDescent="0.3">
      <c r="A823" s="326"/>
      <c r="B823" s="326"/>
      <c r="C823" s="326"/>
      <c r="D823" s="326"/>
      <c r="E823" s="326"/>
      <c r="F823" s="326"/>
      <c r="G823" s="326"/>
      <c r="H823" s="326"/>
      <c r="I823" s="326"/>
      <c r="J823" s="326"/>
      <c r="K823" s="326"/>
      <c r="L823" s="326"/>
      <c r="M823" s="326"/>
    </row>
    <row r="824" spans="1:13" ht="15.75" customHeight="1" x14ac:dyDescent="0.3">
      <c r="A824" s="326"/>
      <c r="B824" s="326"/>
      <c r="C824" s="326"/>
      <c r="D824" s="326"/>
      <c r="E824" s="326"/>
      <c r="F824" s="326"/>
      <c r="G824" s="326"/>
      <c r="H824" s="326"/>
      <c r="I824" s="326"/>
      <c r="J824" s="326"/>
      <c r="K824" s="326"/>
      <c r="L824" s="326"/>
      <c r="M824" s="326"/>
    </row>
    <row r="825" spans="1:13" ht="15.75" customHeight="1" x14ac:dyDescent="0.3">
      <c r="A825" s="326"/>
      <c r="B825" s="326"/>
      <c r="C825" s="326"/>
      <c r="D825" s="326"/>
      <c r="E825" s="326"/>
      <c r="F825" s="326"/>
      <c r="G825" s="326"/>
      <c r="H825" s="326"/>
      <c r="I825" s="326"/>
      <c r="J825" s="326"/>
      <c r="K825" s="326"/>
      <c r="L825" s="326"/>
      <c r="M825" s="326"/>
    </row>
    <row r="826" spans="1:13" ht="15.75" customHeight="1" x14ac:dyDescent="0.3">
      <c r="A826" s="326"/>
      <c r="B826" s="326"/>
      <c r="C826" s="326"/>
      <c r="D826" s="326"/>
      <c r="E826" s="326"/>
      <c r="F826" s="326"/>
      <c r="G826" s="326"/>
      <c r="H826" s="326"/>
      <c r="I826" s="326"/>
      <c r="J826" s="326"/>
      <c r="K826" s="326"/>
      <c r="L826" s="326"/>
      <c r="M826" s="326"/>
    </row>
    <row r="827" spans="1:13" ht="15.75" customHeight="1" x14ac:dyDescent="0.3">
      <c r="A827" s="326"/>
      <c r="B827" s="326"/>
      <c r="C827" s="326"/>
      <c r="D827" s="326"/>
      <c r="E827" s="326"/>
      <c r="F827" s="326"/>
      <c r="G827" s="326"/>
      <c r="H827" s="326"/>
      <c r="I827" s="326"/>
      <c r="J827" s="326"/>
      <c r="K827" s="326"/>
      <c r="L827" s="326"/>
      <c r="M827" s="326"/>
    </row>
    <row r="828" spans="1:13" ht="15.75" customHeight="1" x14ac:dyDescent="0.3">
      <c r="A828" s="326"/>
      <c r="B828" s="326"/>
      <c r="C828" s="326"/>
      <c r="D828" s="326"/>
      <c r="E828" s="326"/>
      <c r="F828" s="326"/>
      <c r="G828" s="326"/>
      <c r="H828" s="326"/>
      <c r="I828" s="326"/>
      <c r="J828" s="326"/>
      <c r="K828" s="326"/>
      <c r="L828" s="326"/>
      <c r="M828" s="326"/>
    </row>
    <row r="829" spans="1:13" ht="15.75" customHeight="1" x14ac:dyDescent="0.3">
      <c r="A829" s="326"/>
      <c r="B829" s="326"/>
      <c r="C829" s="326"/>
      <c r="D829" s="326"/>
      <c r="E829" s="326"/>
      <c r="F829" s="326"/>
      <c r="G829" s="326"/>
      <c r="H829" s="326"/>
      <c r="I829" s="326"/>
      <c r="J829" s="326"/>
      <c r="K829" s="326"/>
      <c r="L829" s="326"/>
      <c r="M829" s="326"/>
    </row>
    <row r="830" spans="1:13" ht="15.75" customHeight="1" x14ac:dyDescent="0.3">
      <c r="A830" s="326"/>
      <c r="B830" s="326"/>
      <c r="C830" s="326"/>
      <c r="D830" s="326"/>
      <c r="E830" s="326"/>
      <c r="F830" s="326"/>
      <c r="G830" s="326"/>
      <c r="H830" s="326"/>
      <c r="I830" s="326"/>
      <c r="J830" s="326"/>
      <c r="K830" s="326"/>
      <c r="L830" s="326"/>
      <c r="M830" s="326"/>
    </row>
    <row r="831" spans="1:13" ht="15.75" customHeight="1" x14ac:dyDescent="0.3">
      <c r="A831" s="326"/>
      <c r="B831" s="326"/>
      <c r="C831" s="326"/>
      <c r="D831" s="326"/>
      <c r="E831" s="326"/>
      <c r="F831" s="326"/>
      <c r="G831" s="326"/>
      <c r="H831" s="326"/>
      <c r="I831" s="326"/>
      <c r="J831" s="326"/>
      <c r="K831" s="326"/>
      <c r="L831" s="326"/>
      <c r="M831" s="326"/>
    </row>
    <row r="832" spans="1:13" ht="15.75" customHeight="1" x14ac:dyDescent="0.3">
      <c r="A832" s="326"/>
      <c r="B832" s="326"/>
      <c r="C832" s="326"/>
      <c r="D832" s="326"/>
      <c r="E832" s="326"/>
      <c r="F832" s="326"/>
      <c r="G832" s="326"/>
      <c r="H832" s="326"/>
      <c r="I832" s="326"/>
      <c r="J832" s="326"/>
      <c r="K832" s="326"/>
      <c r="L832" s="326"/>
      <c r="M832" s="326"/>
    </row>
    <row r="833" spans="1:13" ht="15.75" customHeight="1" x14ac:dyDescent="0.3">
      <c r="A833" s="326"/>
      <c r="B833" s="326"/>
      <c r="C833" s="326"/>
      <c r="D833" s="326"/>
      <c r="E833" s="326"/>
      <c r="F833" s="326"/>
      <c r="G833" s="326"/>
      <c r="H833" s="326"/>
      <c r="I833" s="326"/>
      <c r="J833" s="326"/>
      <c r="K833" s="326"/>
      <c r="L833" s="326"/>
      <c r="M833" s="326"/>
    </row>
    <row r="834" spans="1:13" ht="15.75" customHeight="1" x14ac:dyDescent="0.3">
      <c r="A834" s="326"/>
      <c r="B834" s="326"/>
      <c r="C834" s="326"/>
      <c r="D834" s="326"/>
      <c r="E834" s="326"/>
      <c r="F834" s="326"/>
      <c r="G834" s="326"/>
      <c r="H834" s="326"/>
      <c r="I834" s="326"/>
      <c r="J834" s="326"/>
      <c r="K834" s="326"/>
      <c r="L834" s="326"/>
      <c r="M834" s="326"/>
    </row>
    <row r="835" spans="1:13" ht="15.75" customHeight="1" x14ac:dyDescent="0.3">
      <c r="A835" s="326"/>
      <c r="B835" s="326"/>
      <c r="C835" s="326"/>
      <c r="D835" s="326"/>
      <c r="E835" s="326"/>
      <c r="F835" s="326"/>
      <c r="G835" s="326"/>
      <c r="H835" s="326"/>
      <c r="I835" s="326"/>
      <c r="J835" s="326"/>
      <c r="K835" s="326"/>
      <c r="L835" s="326"/>
      <c r="M835" s="326"/>
    </row>
    <row r="836" spans="1:13" ht="15.75" customHeight="1" x14ac:dyDescent="0.3">
      <c r="A836" s="326"/>
      <c r="B836" s="326"/>
      <c r="C836" s="326"/>
      <c r="D836" s="326"/>
      <c r="E836" s="326"/>
      <c r="F836" s="326"/>
      <c r="G836" s="326"/>
      <c r="H836" s="326"/>
      <c r="I836" s="326"/>
      <c r="J836" s="326"/>
      <c r="K836" s="326"/>
      <c r="L836" s="326"/>
      <c r="M836" s="326"/>
    </row>
    <row r="837" spans="1:13" ht="15.75" customHeight="1" x14ac:dyDescent="0.3">
      <c r="A837" s="326"/>
      <c r="B837" s="326"/>
      <c r="C837" s="326"/>
      <c r="D837" s="326"/>
      <c r="E837" s="326"/>
      <c r="F837" s="326"/>
      <c r="G837" s="326"/>
      <c r="H837" s="326"/>
      <c r="I837" s="326"/>
      <c r="J837" s="326"/>
      <c r="K837" s="326"/>
      <c r="L837" s="326"/>
      <c r="M837" s="326"/>
    </row>
    <row r="838" spans="1:13" ht="15.75" customHeight="1" x14ac:dyDescent="0.3">
      <c r="A838" s="326"/>
      <c r="B838" s="326"/>
      <c r="C838" s="326"/>
      <c r="D838" s="326"/>
      <c r="E838" s="326"/>
      <c r="F838" s="326"/>
      <c r="G838" s="326"/>
      <c r="H838" s="326"/>
      <c r="I838" s="326"/>
      <c r="J838" s="326"/>
      <c r="K838" s="326"/>
      <c r="L838" s="326"/>
      <c r="M838" s="326"/>
    </row>
    <row r="839" spans="1:13" ht="15.75" customHeight="1" x14ac:dyDescent="0.3">
      <c r="A839" s="326"/>
      <c r="B839" s="326"/>
      <c r="C839" s="326"/>
      <c r="D839" s="326"/>
      <c r="E839" s="326"/>
      <c r="F839" s="326"/>
      <c r="G839" s="326"/>
      <c r="H839" s="326"/>
      <c r="I839" s="326"/>
      <c r="J839" s="326"/>
      <c r="K839" s="326"/>
      <c r="L839" s="326"/>
      <c r="M839" s="326"/>
    </row>
    <row r="840" spans="1:13" ht="15.75" customHeight="1" x14ac:dyDescent="0.3">
      <c r="A840" s="326"/>
      <c r="B840" s="326"/>
      <c r="C840" s="326"/>
      <c r="D840" s="326"/>
      <c r="E840" s="326"/>
      <c r="F840" s="326"/>
      <c r="G840" s="326"/>
      <c r="H840" s="326"/>
      <c r="I840" s="326"/>
      <c r="J840" s="326"/>
      <c r="K840" s="326"/>
      <c r="L840" s="326"/>
      <c r="M840" s="326"/>
    </row>
    <row r="841" spans="1:13" ht="15.75" customHeight="1" x14ac:dyDescent="0.3">
      <c r="A841" s="326"/>
      <c r="B841" s="326"/>
      <c r="C841" s="326"/>
      <c r="D841" s="326"/>
      <c r="E841" s="326"/>
      <c r="F841" s="326"/>
      <c r="G841" s="326"/>
      <c r="H841" s="326"/>
      <c r="I841" s="326"/>
      <c r="J841" s="326"/>
      <c r="K841" s="326"/>
      <c r="L841" s="326"/>
      <c r="M841" s="326"/>
    </row>
    <row r="842" spans="1:13" ht="15.75" customHeight="1" x14ac:dyDescent="0.3">
      <c r="A842" s="326"/>
      <c r="B842" s="326"/>
      <c r="C842" s="326"/>
      <c r="D842" s="326"/>
      <c r="E842" s="326"/>
      <c r="F842" s="326"/>
      <c r="G842" s="326"/>
      <c r="H842" s="326"/>
      <c r="I842" s="326"/>
      <c r="J842" s="326"/>
      <c r="K842" s="326"/>
      <c r="L842" s="326"/>
      <c r="M842" s="326"/>
    </row>
    <row r="843" spans="1:13" ht="15.75" customHeight="1" x14ac:dyDescent="0.3">
      <c r="A843" s="326"/>
      <c r="B843" s="326"/>
      <c r="C843" s="326"/>
      <c r="D843" s="326"/>
      <c r="E843" s="326"/>
      <c r="F843" s="326"/>
      <c r="G843" s="326"/>
      <c r="H843" s="326"/>
      <c r="I843" s="326"/>
      <c r="J843" s="326"/>
      <c r="K843" s="326"/>
      <c r="L843" s="326"/>
      <c r="M843" s="326"/>
    </row>
    <row r="844" spans="1:13" ht="15.75" customHeight="1" x14ac:dyDescent="0.3">
      <c r="A844" s="326"/>
      <c r="B844" s="326"/>
      <c r="C844" s="326"/>
      <c r="D844" s="326"/>
      <c r="E844" s="326"/>
      <c r="F844" s="326"/>
      <c r="G844" s="326"/>
      <c r="H844" s="326"/>
      <c r="I844" s="326"/>
      <c r="J844" s="326"/>
      <c r="K844" s="326"/>
      <c r="L844" s="326"/>
      <c r="M844" s="326"/>
    </row>
    <row r="845" spans="1:13" ht="15.75" customHeight="1" x14ac:dyDescent="0.3">
      <c r="A845" s="326"/>
      <c r="B845" s="326"/>
      <c r="C845" s="326"/>
      <c r="D845" s="326"/>
      <c r="E845" s="326"/>
      <c r="F845" s="326"/>
      <c r="G845" s="326"/>
      <c r="H845" s="326"/>
      <c r="I845" s="326"/>
      <c r="J845" s="326"/>
      <c r="K845" s="326"/>
      <c r="L845" s="326"/>
      <c r="M845" s="326"/>
    </row>
    <row r="846" spans="1:13" ht="15.75" customHeight="1" x14ac:dyDescent="0.3">
      <c r="A846" s="326"/>
      <c r="B846" s="326"/>
      <c r="C846" s="326"/>
      <c r="D846" s="326"/>
      <c r="E846" s="326"/>
      <c r="F846" s="326"/>
      <c r="G846" s="326"/>
      <c r="H846" s="326"/>
      <c r="I846" s="326"/>
      <c r="J846" s="326"/>
      <c r="K846" s="326"/>
      <c r="L846" s="326"/>
      <c r="M846" s="326"/>
    </row>
    <row r="847" spans="1:13" ht="15.75" customHeight="1" x14ac:dyDescent="0.3">
      <c r="A847" s="326"/>
      <c r="B847" s="326"/>
      <c r="C847" s="326"/>
      <c r="D847" s="326"/>
      <c r="E847" s="326"/>
      <c r="F847" s="326"/>
      <c r="G847" s="326"/>
      <c r="H847" s="326"/>
      <c r="I847" s="326"/>
      <c r="J847" s="326"/>
      <c r="K847" s="326"/>
      <c r="L847" s="326"/>
      <c r="M847" s="326"/>
    </row>
    <row r="848" spans="1:13" ht="15.75" customHeight="1" x14ac:dyDescent="0.3">
      <c r="A848" s="326"/>
      <c r="B848" s="326"/>
      <c r="C848" s="326"/>
      <c r="D848" s="326"/>
      <c r="E848" s="326"/>
      <c r="F848" s="326"/>
      <c r="G848" s="326"/>
      <c r="H848" s="326"/>
      <c r="I848" s="326"/>
      <c r="J848" s="326"/>
      <c r="K848" s="326"/>
      <c r="L848" s="326"/>
      <c r="M848" s="326"/>
    </row>
    <row r="849" spans="1:13" ht="15.75" customHeight="1" x14ac:dyDescent="0.3">
      <c r="A849" s="326"/>
      <c r="B849" s="326"/>
      <c r="C849" s="326"/>
      <c r="D849" s="326"/>
      <c r="E849" s="326"/>
      <c r="F849" s="326"/>
      <c r="G849" s="326"/>
      <c r="H849" s="326"/>
      <c r="I849" s="326"/>
      <c r="J849" s="326"/>
      <c r="K849" s="326"/>
      <c r="L849" s="326"/>
      <c r="M849" s="326"/>
    </row>
    <row r="850" spans="1:13" ht="15.75" customHeight="1" x14ac:dyDescent="0.3">
      <c r="A850" s="326"/>
      <c r="B850" s="326"/>
      <c r="C850" s="326"/>
      <c r="D850" s="326"/>
      <c r="E850" s="326"/>
      <c r="F850" s="326"/>
      <c r="G850" s="326"/>
      <c r="H850" s="326"/>
      <c r="I850" s="326"/>
      <c r="J850" s="326"/>
      <c r="K850" s="326"/>
      <c r="L850" s="326"/>
      <c r="M850" s="326"/>
    </row>
    <row r="851" spans="1:13" ht="15.75" customHeight="1" x14ac:dyDescent="0.3">
      <c r="A851" s="326"/>
      <c r="B851" s="326"/>
      <c r="C851" s="326"/>
      <c r="D851" s="326"/>
      <c r="E851" s="326"/>
      <c r="F851" s="326"/>
      <c r="G851" s="326"/>
      <c r="H851" s="326"/>
      <c r="I851" s="326"/>
      <c r="J851" s="326"/>
      <c r="K851" s="326"/>
      <c r="L851" s="326"/>
      <c r="M851" s="326"/>
    </row>
    <row r="852" spans="1:13" ht="15.75" customHeight="1" x14ac:dyDescent="0.3">
      <c r="A852" s="326"/>
      <c r="B852" s="326"/>
      <c r="C852" s="326"/>
      <c r="D852" s="326"/>
      <c r="E852" s="326"/>
      <c r="F852" s="326"/>
      <c r="G852" s="326"/>
      <c r="H852" s="326"/>
      <c r="I852" s="326"/>
      <c r="J852" s="326"/>
      <c r="K852" s="326"/>
      <c r="L852" s="326"/>
      <c r="M852" s="326"/>
    </row>
    <row r="853" spans="1:13" ht="15.75" customHeight="1" x14ac:dyDescent="0.3">
      <c r="A853" s="326"/>
      <c r="B853" s="326"/>
      <c r="C853" s="326"/>
      <c r="D853" s="326"/>
      <c r="E853" s="326"/>
      <c r="F853" s="326"/>
      <c r="G853" s="326"/>
      <c r="H853" s="326"/>
      <c r="I853" s="326"/>
      <c r="J853" s="326"/>
      <c r="K853" s="326"/>
      <c r="L853" s="326"/>
      <c r="M853" s="326"/>
    </row>
    <row r="854" spans="1:13" ht="15.75" customHeight="1" x14ac:dyDescent="0.3">
      <c r="A854" s="326"/>
      <c r="B854" s="326"/>
      <c r="C854" s="326"/>
      <c r="D854" s="326"/>
      <c r="E854" s="326"/>
      <c r="F854" s="326"/>
      <c r="G854" s="326"/>
      <c r="H854" s="326"/>
      <c r="I854" s="326"/>
      <c r="J854" s="326"/>
      <c r="K854" s="326"/>
      <c r="L854" s="326"/>
      <c r="M854" s="326"/>
    </row>
    <row r="855" spans="1:13" ht="15.75" customHeight="1" x14ac:dyDescent="0.3">
      <c r="A855" s="326"/>
      <c r="B855" s="326"/>
      <c r="C855" s="326"/>
      <c r="D855" s="326"/>
      <c r="E855" s="326"/>
      <c r="F855" s="326"/>
      <c r="G855" s="326"/>
      <c r="H855" s="326"/>
      <c r="I855" s="326"/>
      <c r="J855" s="326"/>
      <c r="K855" s="326"/>
      <c r="L855" s="326"/>
      <c r="M855" s="326"/>
    </row>
    <row r="856" spans="1:13" ht="15.75" customHeight="1" x14ac:dyDescent="0.3">
      <c r="A856" s="326"/>
      <c r="B856" s="326"/>
      <c r="C856" s="326"/>
      <c r="D856" s="326"/>
      <c r="E856" s="326"/>
      <c r="F856" s="326"/>
      <c r="G856" s="326"/>
      <c r="H856" s="326"/>
      <c r="I856" s="326"/>
      <c r="J856" s="326"/>
      <c r="K856" s="326"/>
      <c r="L856" s="326"/>
      <c r="M856" s="326"/>
    </row>
    <row r="857" spans="1:13" ht="15.75" customHeight="1" x14ac:dyDescent="0.3">
      <c r="A857" s="326"/>
      <c r="B857" s="326"/>
      <c r="C857" s="326"/>
      <c r="D857" s="326"/>
      <c r="E857" s="326"/>
      <c r="F857" s="326"/>
      <c r="G857" s="326"/>
      <c r="H857" s="326"/>
      <c r="I857" s="326"/>
      <c r="J857" s="326"/>
      <c r="K857" s="326"/>
      <c r="L857" s="326"/>
      <c r="M857" s="326"/>
    </row>
    <row r="858" spans="1:13" ht="15.75" customHeight="1" x14ac:dyDescent="0.3">
      <c r="A858" s="326"/>
      <c r="B858" s="326"/>
      <c r="C858" s="326"/>
      <c r="D858" s="326"/>
      <c r="E858" s="326"/>
      <c r="F858" s="326"/>
      <c r="G858" s="326"/>
      <c r="H858" s="326"/>
      <c r="I858" s="326"/>
      <c r="J858" s="326"/>
      <c r="K858" s="326"/>
      <c r="L858" s="326"/>
      <c r="M858" s="326"/>
    </row>
    <row r="859" spans="1:13" ht="15.75" customHeight="1" x14ac:dyDescent="0.3">
      <c r="A859" s="326"/>
      <c r="B859" s="326"/>
      <c r="C859" s="326"/>
      <c r="D859" s="326"/>
      <c r="E859" s="326"/>
      <c r="F859" s="326"/>
      <c r="G859" s="326"/>
      <c r="H859" s="326"/>
      <c r="I859" s="326"/>
      <c r="J859" s="326"/>
      <c r="K859" s="326"/>
      <c r="L859" s="326"/>
      <c r="M859" s="326"/>
    </row>
    <row r="860" spans="1:13" ht="15.75" customHeight="1" x14ac:dyDescent="0.3">
      <c r="A860" s="326"/>
      <c r="B860" s="326"/>
      <c r="C860" s="326"/>
      <c r="D860" s="326"/>
      <c r="E860" s="326"/>
      <c r="F860" s="326"/>
      <c r="G860" s="326"/>
      <c r="H860" s="326"/>
      <c r="I860" s="326"/>
      <c r="J860" s="326"/>
      <c r="K860" s="326"/>
      <c r="L860" s="326"/>
      <c r="M860" s="326"/>
    </row>
    <row r="861" spans="1:13" ht="15.75" customHeight="1" x14ac:dyDescent="0.3">
      <c r="A861" s="326"/>
      <c r="B861" s="326"/>
      <c r="C861" s="326"/>
      <c r="D861" s="326"/>
      <c r="E861" s="326"/>
      <c r="F861" s="326"/>
      <c r="G861" s="326"/>
      <c r="H861" s="326"/>
      <c r="I861" s="326"/>
      <c r="J861" s="326"/>
      <c r="K861" s="326"/>
      <c r="L861" s="326"/>
      <c r="M861" s="326"/>
    </row>
    <row r="862" spans="1:13" ht="15.75" customHeight="1" x14ac:dyDescent="0.3">
      <c r="A862" s="326"/>
      <c r="B862" s="326"/>
      <c r="C862" s="326"/>
      <c r="D862" s="326"/>
      <c r="E862" s="326"/>
      <c r="F862" s="326"/>
      <c r="G862" s="326"/>
      <c r="H862" s="326"/>
      <c r="I862" s="326"/>
      <c r="J862" s="326"/>
      <c r="K862" s="326"/>
      <c r="L862" s="326"/>
      <c r="M862" s="326"/>
    </row>
    <row r="863" spans="1:13" ht="15.75" customHeight="1" x14ac:dyDescent="0.3">
      <c r="A863" s="326"/>
      <c r="B863" s="326"/>
      <c r="C863" s="326"/>
      <c r="D863" s="326"/>
      <c r="E863" s="326"/>
      <c r="F863" s="326"/>
      <c r="G863" s="326"/>
      <c r="H863" s="326"/>
      <c r="I863" s="326"/>
      <c r="J863" s="326"/>
      <c r="K863" s="326"/>
      <c r="L863" s="326"/>
      <c r="M863" s="326"/>
    </row>
    <row r="864" spans="1:13" ht="15.75" customHeight="1" x14ac:dyDescent="0.3">
      <c r="A864" s="326"/>
      <c r="B864" s="326"/>
      <c r="C864" s="326"/>
      <c r="D864" s="326"/>
      <c r="E864" s="326"/>
      <c r="F864" s="326"/>
      <c r="G864" s="326"/>
      <c r="H864" s="326"/>
      <c r="I864" s="326"/>
      <c r="J864" s="326"/>
      <c r="K864" s="326"/>
      <c r="L864" s="326"/>
      <c r="M864" s="326"/>
    </row>
    <row r="865" spans="1:13" ht="15.75" customHeight="1" x14ac:dyDescent="0.3">
      <c r="A865" s="326"/>
      <c r="B865" s="326"/>
      <c r="C865" s="326"/>
      <c r="D865" s="326"/>
      <c r="E865" s="326"/>
      <c r="F865" s="326"/>
      <c r="G865" s="326"/>
      <c r="H865" s="326"/>
      <c r="I865" s="326"/>
      <c r="J865" s="326"/>
      <c r="K865" s="326"/>
      <c r="L865" s="326"/>
      <c r="M865" s="326"/>
    </row>
    <row r="866" spans="1:13" ht="15.75" customHeight="1" x14ac:dyDescent="0.3">
      <c r="A866" s="326"/>
      <c r="B866" s="326"/>
      <c r="C866" s="326"/>
      <c r="D866" s="326"/>
      <c r="E866" s="326"/>
      <c r="F866" s="326"/>
      <c r="G866" s="326"/>
      <c r="H866" s="326"/>
      <c r="I866" s="326"/>
      <c r="J866" s="326"/>
      <c r="K866" s="326"/>
      <c r="L866" s="326"/>
      <c r="M866" s="326"/>
    </row>
    <row r="867" spans="1:13" ht="15.75" customHeight="1" x14ac:dyDescent="0.3">
      <c r="A867" s="326"/>
      <c r="B867" s="326"/>
      <c r="C867" s="326"/>
      <c r="D867" s="326"/>
      <c r="E867" s="326"/>
      <c r="F867" s="326"/>
      <c r="G867" s="326"/>
      <c r="H867" s="326"/>
      <c r="I867" s="326"/>
      <c r="J867" s="326"/>
      <c r="K867" s="326"/>
      <c r="L867" s="326"/>
      <c r="M867" s="326"/>
    </row>
    <row r="868" spans="1:13" ht="15.75" customHeight="1" x14ac:dyDescent="0.3">
      <c r="A868" s="326"/>
      <c r="B868" s="326"/>
      <c r="C868" s="326"/>
      <c r="D868" s="326"/>
      <c r="E868" s="326"/>
      <c r="F868" s="326"/>
      <c r="G868" s="326"/>
      <c r="H868" s="326"/>
      <c r="I868" s="326"/>
      <c r="J868" s="326"/>
      <c r="K868" s="326"/>
      <c r="L868" s="326"/>
      <c r="M868" s="326"/>
    </row>
    <row r="869" spans="1:13" ht="15.75" customHeight="1" x14ac:dyDescent="0.3">
      <c r="A869" s="326"/>
      <c r="B869" s="326"/>
      <c r="C869" s="326"/>
      <c r="D869" s="326"/>
      <c r="E869" s="326"/>
      <c r="F869" s="326"/>
      <c r="G869" s="326"/>
      <c r="H869" s="326"/>
      <c r="I869" s="326"/>
      <c r="J869" s="326"/>
      <c r="K869" s="326"/>
      <c r="L869" s="326"/>
      <c r="M869" s="326"/>
    </row>
    <row r="870" spans="1:13" ht="15.75" customHeight="1" x14ac:dyDescent="0.3">
      <c r="A870" s="326"/>
      <c r="B870" s="326"/>
      <c r="C870" s="326"/>
      <c r="D870" s="326"/>
      <c r="E870" s="326"/>
      <c r="F870" s="326"/>
      <c r="G870" s="326"/>
      <c r="H870" s="326"/>
      <c r="I870" s="326"/>
      <c r="J870" s="326"/>
      <c r="K870" s="326"/>
      <c r="L870" s="326"/>
      <c r="M870" s="326"/>
    </row>
    <row r="871" spans="1:13" ht="15.75" customHeight="1" x14ac:dyDescent="0.3">
      <c r="A871" s="326"/>
      <c r="B871" s="326"/>
      <c r="C871" s="326"/>
      <c r="D871" s="326"/>
      <c r="E871" s="326"/>
      <c r="F871" s="326"/>
      <c r="G871" s="326"/>
      <c r="H871" s="326"/>
      <c r="I871" s="326"/>
      <c r="J871" s="326"/>
      <c r="K871" s="326"/>
      <c r="L871" s="326"/>
      <c r="M871" s="326"/>
    </row>
    <row r="872" spans="1:13" ht="15.75" customHeight="1" x14ac:dyDescent="0.3">
      <c r="A872" s="326"/>
      <c r="B872" s="326"/>
      <c r="C872" s="326"/>
      <c r="D872" s="326"/>
      <c r="E872" s="326"/>
      <c r="F872" s="326"/>
      <c r="G872" s="326"/>
      <c r="H872" s="326"/>
      <c r="I872" s="326"/>
      <c r="J872" s="326"/>
      <c r="K872" s="326"/>
      <c r="L872" s="326"/>
      <c r="M872" s="326"/>
    </row>
    <row r="873" spans="1:13" ht="15.75" customHeight="1" x14ac:dyDescent="0.3">
      <c r="A873" s="326"/>
      <c r="B873" s="326"/>
      <c r="C873" s="326"/>
      <c r="D873" s="326"/>
      <c r="E873" s="326"/>
      <c r="F873" s="326"/>
      <c r="G873" s="326"/>
      <c r="H873" s="326"/>
      <c r="I873" s="326"/>
      <c r="J873" s="326"/>
      <c r="K873" s="326"/>
      <c r="L873" s="326"/>
      <c r="M873" s="326"/>
    </row>
    <row r="874" spans="1:13" ht="15.75" customHeight="1" x14ac:dyDescent="0.3">
      <c r="A874" s="326"/>
      <c r="B874" s="326"/>
      <c r="C874" s="326"/>
      <c r="D874" s="326"/>
      <c r="E874" s="326"/>
      <c r="F874" s="326"/>
      <c r="G874" s="326"/>
      <c r="H874" s="326"/>
      <c r="I874" s="326"/>
      <c r="J874" s="326"/>
      <c r="K874" s="326"/>
      <c r="L874" s="326"/>
      <c r="M874" s="326"/>
    </row>
    <row r="875" spans="1:13" ht="15.75" customHeight="1" x14ac:dyDescent="0.3">
      <c r="A875" s="326"/>
      <c r="B875" s="326"/>
      <c r="C875" s="326"/>
      <c r="D875" s="326"/>
      <c r="E875" s="326"/>
      <c r="F875" s="326"/>
      <c r="G875" s="326"/>
      <c r="H875" s="326"/>
      <c r="I875" s="326"/>
      <c r="J875" s="326"/>
      <c r="K875" s="326"/>
      <c r="L875" s="326"/>
      <c r="M875" s="326"/>
    </row>
    <row r="876" spans="1:13" ht="15.75" customHeight="1" x14ac:dyDescent="0.3">
      <c r="A876" s="326"/>
      <c r="B876" s="326"/>
      <c r="C876" s="326"/>
      <c r="D876" s="326"/>
      <c r="E876" s="326"/>
      <c r="F876" s="326"/>
      <c r="G876" s="326"/>
      <c r="H876" s="326"/>
      <c r="I876" s="326"/>
      <c r="J876" s="326"/>
      <c r="K876" s="326"/>
      <c r="L876" s="326"/>
      <c r="M876" s="326"/>
    </row>
    <row r="877" spans="1:13" ht="15.75" customHeight="1" x14ac:dyDescent="0.3">
      <c r="A877" s="326"/>
      <c r="B877" s="326"/>
      <c r="C877" s="326"/>
      <c r="D877" s="326"/>
      <c r="E877" s="326"/>
      <c r="F877" s="326"/>
      <c r="G877" s="326"/>
      <c r="H877" s="326"/>
      <c r="I877" s="326"/>
      <c r="J877" s="326"/>
      <c r="K877" s="326"/>
      <c r="L877" s="326"/>
      <c r="M877" s="326"/>
    </row>
    <row r="878" spans="1:13" ht="15.75" customHeight="1" x14ac:dyDescent="0.3">
      <c r="A878" s="326"/>
      <c r="B878" s="326"/>
      <c r="C878" s="326"/>
      <c r="D878" s="326"/>
      <c r="E878" s="326"/>
      <c r="F878" s="326"/>
      <c r="G878" s="326"/>
      <c r="H878" s="326"/>
      <c r="I878" s="326"/>
      <c r="J878" s="326"/>
      <c r="K878" s="326"/>
      <c r="L878" s="326"/>
      <c r="M878" s="326"/>
    </row>
    <row r="879" spans="1:13" ht="15.75" customHeight="1" x14ac:dyDescent="0.3">
      <c r="A879" s="326"/>
      <c r="B879" s="326"/>
      <c r="C879" s="326"/>
      <c r="D879" s="326"/>
      <c r="E879" s="326"/>
      <c r="F879" s="326"/>
      <c r="G879" s="326"/>
      <c r="H879" s="326"/>
      <c r="I879" s="326"/>
      <c r="J879" s="326"/>
      <c r="K879" s="326"/>
      <c r="L879" s="326"/>
      <c r="M879" s="326"/>
    </row>
    <row r="880" spans="1:13" ht="15.75" customHeight="1" x14ac:dyDescent="0.3">
      <c r="A880" s="326"/>
      <c r="B880" s="326"/>
      <c r="C880" s="326"/>
      <c r="D880" s="326"/>
      <c r="E880" s="326"/>
      <c r="F880" s="326"/>
      <c r="G880" s="326"/>
      <c r="H880" s="326"/>
      <c r="I880" s="326"/>
      <c r="J880" s="326"/>
      <c r="K880" s="326"/>
      <c r="L880" s="326"/>
      <c r="M880" s="326"/>
    </row>
    <row r="881" spans="1:13" ht="15.75" customHeight="1" x14ac:dyDescent="0.3">
      <c r="A881" s="326"/>
      <c r="B881" s="326"/>
      <c r="C881" s="326"/>
      <c r="D881" s="326"/>
      <c r="E881" s="326"/>
      <c r="F881" s="326"/>
      <c r="G881" s="326"/>
      <c r="H881" s="326"/>
      <c r="I881" s="326"/>
      <c r="J881" s="326"/>
      <c r="K881" s="326"/>
      <c r="L881" s="326"/>
      <c r="M881" s="326"/>
    </row>
    <row r="882" spans="1:13" ht="15.75" customHeight="1" x14ac:dyDescent="0.3">
      <c r="A882" s="326"/>
      <c r="B882" s="326"/>
      <c r="C882" s="326"/>
      <c r="D882" s="326"/>
      <c r="E882" s="326"/>
      <c r="F882" s="326"/>
      <c r="G882" s="326"/>
      <c r="H882" s="326"/>
      <c r="I882" s="326"/>
      <c r="J882" s="326"/>
      <c r="K882" s="326"/>
      <c r="L882" s="326"/>
      <c r="M882" s="326"/>
    </row>
    <row r="883" spans="1:13" ht="15.75" customHeight="1" x14ac:dyDescent="0.3">
      <c r="A883" s="326"/>
      <c r="B883" s="326"/>
      <c r="C883" s="326"/>
      <c r="D883" s="326"/>
      <c r="E883" s="326"/>
      <c r="F883" s="326"/>
      <c r="G883" s="326"/>
      <c r="H883" s="326"/>
      <c r="I883" s="326"/>
      <c r="J883" s="326"/>
      <c r="K883" s="326"/>
      <c r="L883" s="326"/>
      <c r="M883" s="326"/>
    </row>
    <row r="884" spans="1:13" ht="15.75" customHeight="1" x14ac:dyDescent="0.3">
      <c r="A884" s="326"/>
      <c r="B884" s="326"/>
      <c r="C884" s="326"/>
      <c r="D884" s="326"/>
      <c r="E884" s="326"/>
      <c r="F884" s="326"/>
      <c r="G884" s="326"/>
      <c r="H884" s="326"/>
      <c r="I884" s="326"/>
      <c r="J884" s="326"/>
      <c r="K884" s="326"/>
      <c r="L884" s="326"/>
      <c r="M884" s="326"/>
    </row>
    <row r="885" spans="1:13" ht="15.75" customHeight="1" x14ac:dyDescent="0.3">
      <c r="A885" s="326"/>
      <c r="B885" s="326"/>
      <c r="C885" s="326"/>
      <c r="D885" s="326"/>
      <c r="E885" s="326"/>
      <c r="F885" s="326"/>
      <c r="G885" s="326"/>
      <c r="H885" s="326"/>
      <c r="I885" s="326"/>
      <c r="J885" s="326"/>
      <c r="K885" s="326"/>
      <c r="L885" s="326"/>
      <c r="M885" s="326"/>
    </row>
    <row r="886" spans="1:13" ht="15.75" customHeight="1" x14ac:dyDescent="0.3">
      <c r="A886" s="326"/>
      <c r="B886" s="326"/>
      <c r="C886" s="326"/>
      <c r="D886" s="326"/>
      <c r="E886" s="326"/>
      <c r="F886" s="326"/>
      <c r="G886" s="326"/>
      <c r="H886" s="326"/>
      <c r="I886" s="326"/>
      <c r="J886" s="326"/>
      <c r="K886" s="326"/>
      <c r="L886" s="326"/>
      <c r="M886" s="326"/>
    </row>
    <row r="887" spans="1:13" ht="15.75" customHeight="1" x14ac:dyDescent="0.3">
      <c r="A887" s="326"/>
      <c r="B887" s="326"/>
      <c r="C887" s="326"/>
      <c r="D887" s="326"/>
      <c r="E887" s="326"/>
      <c r="F887" s="326"/>
      <c r="G887" s="326"/>
      <c r="H887" s="326"/>
      <c r="I887" s="326"/>
      <c r="J887" s="326"/>
      <c r="K887" s="326"/>
      <c r="L887" s="326"/>
      <c r="M887" s="326"/>
    </row>
    <row r="888" spans="1:13" ht="15.75" customHeight="1" x14ac:dyDescent="0.3">
      <c r="A888" s="326"/>
      <c r="B888" s="326"/>
      <c r="C888" s="326"/>
      <c r="D888" s="326"/>
      <c r="E888" s="326"/>
      <c r="F888" s="326"/>
      <c r="G888" s="326"/>
      <c r="H888" s="326"/>
      <c r="I888" s="326"/>
      <c r="J888" s="326"/>
      <c r="K888" s="326"/>
      <c r="L888" s="326"/>
      <c r="M888" s="326"/>
    </row>
    <row r="889" spans="1:13" ht="15.75" customHeight="1" x14ac:dyDescent="0.3">
      <c r="A889" s="326"/>
      <c r="B889" s="326"/>
      <c r="C889" s="326"/>
      <c r="D889" s="326"/>
      <c r="E889" s="326"/>
      <c r="F889" s="326"/>
      <c r="G889" s="326"/>
      <c r="H889" s="326"/>
      <c r="I889" s="326"/>
      <c r="J889" s="326"/>
      <c r="K889" s="326"/>
      <c r="L889" s="326"/>
      <c r="M889" s="326"/>
    </row>
    <row r="890" spans="1:13" ht="15.75" customHeight="1" x14ac:dyDescent="0.3">
      <c r="A890" s="326"/>
      <c r="B890" s="326"/>
      <c r="C890" s="326"/>
      <c r="D890" s="326"/>
      <c r="E890" s="326"/>
      <c r="F890" s="326"/>
      <c r="G890" s="326"/>
      <c r="H890" s="326"/>
      <c r="I890" s="326"/>
      <c r="J890" s="326"/>
      <c r="K890" s="326"/>
      <c r="L890" s="326"/>
      <c r="M890" s="326"/>
    </row>
    <row r="891" spans="1:13" ht="15.75" customHeight="1" x14ac:dyDescent="0.3">
      <c r="A891" s="326"/>
      <c r="B891" s="326"/>
      <c r="C891" s="326"/>
      <c r="D891" s="326"/>
      <c r="E891" s="326"/>
      <c r="F891" s="326"/>
      <c r="G891" s="326"/>
      <c r="H891" s="326"/>
      <c r="I891" s="326"/>
      <c r="J891" s="326"/>
      <c r="K891" s="326"/>
      <c r="L891" s="326"/>
      <c r="M891" s="326"/>
    </row>
    <row r="892" spans="1:13" ht="15.75" customHeight="1" x14ac:dyDescent="0.3">
      <c r="A892" s="326"/>
      <c r="B892" s="326"/>
      <c r="C892" s="326"/>
      <c r="D892" s="326"/>
      <c r="E892" s="326"/>
      <c r="F892" s="326"/>
      <c r="G892" s="326"/>
      <c r="H892" s="326"/>
      <c r="I892" s="326"/>
      <c r="J892" s="326"/>
      <c r="K892" s="326"/>
      <c r="L892" s="326"/>
      <c r="M892" s="326"/>
    </row>
    <row r="893" spans="1:13" ht="15.75" customHeight="1" x14ac:dyDescent="0.3">
      <c r="A893" s="326"/>
      <c r="B893" s="326"/>
      <c r="C893" s="326"/>
      <c r="D893" s="326"/>
      <c r="E893" s="326"/>
      <c r="F893" s="326"/>
      <c r="G893" s="326"/>
      <c r="H893" s="326"/>
      <c r="I893" s="326"/>
      <c r="J893" s="326"/>
      <c r="K893" s="326"/>
      <c r="L893" s="326"/>
      <c r="M893" s="326"/>
    </row>
    <row r="894" spans="1:13" ht="15.75" customHeight="1" x14ac:dyDescent="0.3">
      <c r="A894" s="326"/>
      <c r="B894" s="326"/>
      <c r="C894" s="326"/>
      <c r="D894" s="326"/>
      <c r="E894" s="326"/>
      <c r="F894" s="326"/>
      <c r="G894" s="326"/>
      <c r="H894" s="326"/>
      <c r="I894" s="326"/>
      <c r="J894" s="326"/>
      <c r="K894" s="326"/>
      <c r="L894" s="326"/>
      <c r="M894" s="326"/>
    </row>
    <row r="895" spans="1:13" ht="15.75" customHeight="1" x14ac:dyDescent="0.3">
      <c r="A895" s="326"/>
      <c r="B895" s="326"/>
      <c r="C895" s="326"/>
      <c r="D895" s="326"/>
      <c r="E895" s="326"/>
      <c r="F895" s="326"/>
      <c r="G895" s="326"/>
      <c r="H895" s="326"/>
      <c r="I895" s="326"/>
      <c r="J895" s="326"/>
      <c r="K895" s="326"/>
      <c r="L895" s="326"/>
      <c r="M895" s="326"/>
    </row>
    <row r="896" spans="1:13" ht="15.75" customHeight="1" x14ac:dyDescent="0.3">
      <c r="A896" s="326"/>
      <c r="B896" s="326"/>
      <c r="C896" s="326"/>
      <c r="D896" s="326"/>
      <c r="E896" s="326"/>
      <c r="F896" s="326"/>
      <c r="G896" s="326"/>
      <c r="H896" s="326"/>
      <c r="I896" s="326"/>
      <c r="J896" s="326"/>
      <c r="K896" s="326"/>
      <c r="L896" s="326"/>
      <c r="M896" s="326"/>
    </row>
    <row r="897" spans="1:13" ht="15.75" customHeight="1" x14ac:dyDescent="0.3">
      <c r="A897" s="326"/>
      <c r="B897" s="326"/>
      <c r="C897" s="326"/>
      <c r="D897" s="326"/>
      <c r="E897" s="326"/>
      <c r="F897" s="326"/>
      <c r="G897" s="326"/>
      <c r="H897" s="326"/>
      <c r="I897" s="326"/>
      <c r="J897" s="326"/>
      <c r="K897" s="326"/>
      <c r="L897" s="326"/>
      <c r="M897" s="326"/>
    </row>
    <row r="898" spans="1:13" ht="15.75" customHeight="1" x14ac:dyDescent="0.3">
      <c r="A898" s="326"/>
      <c r="B898" s="326"/>
      <c r="C898" s="326"/>
      <c r="D898" s="326"/>
      <c r="E898" s="326"/>
      <c r="F898" s="326"/>
      <c r="G898" s="326"/>
      <c r="H898" s="326"/>
      <c r="I898" s="326"/>
      <c r="J898" s="326"/>
      <c r="K898" s="326"/>
      <c r="L898" s="326"/>
      <c r="M898" s="326"/>
    </row>
    <row r="899" spans="1:13" ht="15.75" customHeight="1" x14ac:dyDescent="0.3">
      <c r="A899" s="326"/>
      <c r="B899" s="326"/>
      <c r="C899" s="326"/>
      <c r="D899" s="326"/>
      <c r="E899" s="326"/>
      <c r="F899" s="326"/>
      <c r="G899" s="326"/>
      <c r="H899" s="326"/>
      <c r="I899" s="326"/>
      <c r="J899" s="326"/>
      <c r="K899" s="326"/>
      <c r="L899" s="326"/>
      <c r="M899" s="326"/>
    </row>
    <row r="900" spans="1:13" ht="15.75" customHeight="1" x14ac:dyDescent="0.3">
      <c r="A900" s="326"/>
      <c r="B900" s="326"/>
      <c r="C900" s="326"/>
      <c r="D900" s="326"/>
      <c r="E900" s="326"/>
      <c r="F900" s="326"/>
      <c r="G900" s="326"/>
      <c r="H900" s="326"/>
      <c r="I900" s="326"/>
      <c r="J900" s="326"/>
      <c r="K900" s="326"/>
      <c r="L900" s="326"/>
      <c r="M900" s="326"/>
    </row>
    <row r="901" spans="1:13" ht="15.75" customHeight="1" x14ac:dyDescent="0.3">
      <c r="A901" s="326"/>
      <c r="B901" s="326"/>
      <c r="C901" s="326"/>
      <c r="D901" s="326"/>
      <c r="E901" s="326"/>
      <c r="F901" s="326"/>
      <c r="G901" s="326"/>
      <c r="H901" s="326"/>
      <c r="I901" s="326"/>
      <c r="J901" s="326"/>
      <c r="K901" s="326"/>
      <c r="L901" s="326"/>
      <c r="M901" s="326"/>
    </row>
    <row r="902" spans="1:13" ht="15.75" customHeight="1" x14ac:dyDescent="0.3">
      <c r="A902" s="326"/>
      <c r="B902" s="326"/>
      <c r="C902" s="326"/>
      <c r="D902" s="326"/>
      <c r="E902" s="326"/>
      <c r="F902" s="326"/>
      <c r="G902" s="326"/>
      <c r="H902" s="326"/>
      <c r="I902" s="326"/>
      <c r="J902" s="326"/>
      <c r="K902" s="326"/>
      <c r="L902" s="326"/>
      <c r="M902" s="326"/>
    </row>
    <row r="903" spans="1:13" ht="15.75" customHeight="1" x14ac:dyDescent="0.3">
      <c r="A903" s="326"/>
      <c r="B903" s="326"/>
      <c r="C903" s="326"/>
      <c r="D903" s="326"/>
      <c r="E903" s="326"/>
      <c r="F903" s="326"/>
      <c r="G903" s="326"/>
      <c r="H903" s="326"/>
      <c r="I903" s="326"/>
      <c r="J903" s="326"/>
      <c r="K903" s="326"/>
      <c r="L903" s="326"/>
      <c r="M903" s="326"/>
    </row>
    <row r="904" spans="1:13" ht="15.75" customHeight="1" x14ac:dyDescent="0.3">
      <c r="A904" s="326"/>
      <c r="B904" s="326"/>
      <c r="C904" s="326"/>
      <c r="D904" s="326"/>
      <c r="E904" s="326"/>
      <c r="F904" s="326"/>
      <c r="G904" s="326"/>
      <c r="H904" s="326"/>
      <c r="I904" s="326"/>
      <c r="J904" s="326"/>
      <c r="K904" s="326"/>
      <c r="L904" s="326"/>
      <c r="M904" s="326"/>
    </row>
    <row r="905" spans="1:13" ht="15.75" customHeight="1" x14ac:dyDescent="0.3">
      <c r="A905" s="326"/>
      <c r="B905" s="326"/>
      <c r="C905" s="326"/>
      <c r="D905" s="326"/>
      <c r="E905" s="326"/>
      <c r="F905" s="326"/>
      <c r="G905" s="326"/>
      <c r="H905" s="326"/>
      <c r="I905" s="326"/>
      <c r="J905" s="326"/>
      <c r="K905" s="326"/>
      <c r="L905" s="326"/>
      <c r="M905" s="326"/>
    </row>
    <row r="906" spans="1:13" ht="15.75" customHeight="1" x14ac:dyDescent="0.3">
      <c r="A906" s="326"/>
      <c r="B906" s="326"/>
      <c r="C906" s="326"/>
      <c r="D906" s="326"/>
      <c r="E906" s="326"/>
      <c r="F906" s="326"/>
      <c r="G906" s="326"/>
      <c r="H906" s="326"/>
      <c r="I906" s="326"/>
      <c r="J906" s="326"/>
      <c r="K906" s="326"/>
      <c r="L906" s="326"/>
      <c r="M906" s="326"/>
    </row>
    <row r="907" spans="1:13" ht="15.75" customHeight="1" x14ac:dyDescent="0.3">
      <c r="A907" s="326"/>
      <c r="B907" s="326"/>
      <c r="C907" s="326"/>
      <c r="D907" s="326"/>
      <c r="E907" s="326"/>
      <c r="F907" s="326"/>
      <c r="G907" s="326"/>
      <c r="H907" s="326"/>
      <c r="I907" s="326"/>
      <c r="J907" s="326"/>
      <c r="K907" s="326"/>
      <c r="L907" s="326"/>
      <c r="M907" s="326"/>
    </row>
    <row r="908" spans="1:13" ht="15.75" customHeight="1" x14ac:dyDescent="0.3">
      <c r="A908" s="326"/>
      <c r="B908" s="326"/>
      <c r="C908" s="326"/>
      <c r="D908" s="326"/>
      <c r="E908" s="326"/>
      <c r="F908" s="326"/>
      <c r="G908" s="326"/>
      <c r="H908" s="326"/>
      <c r="I908" s="326"/>
      <c r="J908" s="326"/>
      <c r="K908" s="326"/>
      <c r="L908" s="326"/>
      <c r="M908" s="326"/>
    </row>
    <row r="909" spans="1:13" ht="15.75" customHeight="1" x14ac:dyDescent="0.3">
      <c r="A909" s="326"/>
      <c r="B909" s="326"/>
      <c r="C909" s="326"/>
      <c r="D909" s="326"/>
      <c r="E909" s="326"/>
      <c r="F909" s="326"/>
      <c r="G909" s="326"/>
      <c r="H909" s="326"/>
      <c r="I909" s="326"/>
      <c r="J909" s="326"/>
      <c r="K909" s="326"/>
      <c r="L909" s="326"/>
      <c r="M909" s="326"/>
    </row>
    <row r="910" spans="1:13" ht="15.75" customHeight="1" x14ac:dyDescent="0.3">
      <c r="A910" s="326"/>
      <c r="B910" s="326"/>
      <c r="C910" s="326"/>
      <c r="D910" s="326"/>
      <c r="E910" s="326"/>
      <c r="F910" s="326"/>
      <c r="G910" s="326"/>
      <c r="H910" s="326"/>
      <c r="I910" s="326"/>
      <c r="J910" s="326"/>
      <c r="K910" s="326"/>
      <c r="L910" s="326"/>
      <c r="M910" s="326"/>
    </row>
    <row r="911" spans="1:13" ht="15.75" customHeight="1" x14ac:dyDescent="0.3">
      <c r="A911" s="326"/>
      <c r="B911" s="326"/>
      <c r="C911" s="326"/>
      <c r="D911" s="326"/>
      <c r="E911" s="326"/>
      <c r="F911" s="326"/>
      <c r="G911" s="326"/>
      <c r="H911" s="326"/>
      <c r="I911" s="326"/>
      <c r="J911" s="326"/>
      <c r="K911" s="326"/>
      <c r="L911" s="326"/>
      <c r="M911" s="326"/>
    </row>
    <row r="912" spans="1:13" ht="15.75" customHeight="1" x14ac:dyDescent="0.3">
      <c r="A912" s="326"/>
      <c r="B912" s="326"/>
      <c r="C912" s="326"/>
      <c r="D912" s="326"/>
      <c r="E912" s="326"/>
      <c r="F912" s="326"/>
      <c r="G912" s="326"/>
      <c r="H912" s="326"/>
      <c r="I912" s="326"/>
      <c r="J912" s="326"/>
      <c r="K912" s="326"/>
      <c r="L912" s="326"/>
      <c r="M912" s="326"/>
    </row>
    <row r="913" spans="1:13" ht="15.75" customHeight="1" x14ac:dyDescent="0.3">
      <c r="A913" s="326"/>
      <c r="B913" s="326"/>
      <c r="C913" s="326"/>
      <c r="D913" s="326"/>
      <c r="E913" s="326"/>
      <c r="F913" s="326"/>
      <c r="G913" s="326"/>
      <c r="H913" s="326"/>
      <c r="I913" s="326"/>
      <c r="J913" s="326"/>
      <c r="K913" s="326"/>
      <c r="L913" s="326"/>
      <c r="M913" s="326"/>
    </row>
    <row r="914" spans="1:13" ht="15.75" customHeight="1" x14ac:dyDescent="0.3">
      <c r="A914" s="326"/>
      <c r="B914" s="326"/>
      <c r="C914" s="326"/>
      <c r="D914" s="326"/>
      <c r="E914" s="326"/>
      <c r="F914" s="326"/>
      <c r="G914" s="326"/>
      <c r="H914" s="326"/>
      <c r="I914" s="326"/>
      <c r="J914" s="326"/>
      <c r="K914" s="326"/>
      <c r="L914" s="326"/>
      <c r="M914" s="326"/>
    </row>
    <row r="915" spans="1:13" ht="15.75" customHeight="1" x14ac:dyDescent="0.3">
      <c r="A915" s="326"/>
      <c r="B915" s="326"/>
      <c r="C915" s="326"/>
      <c r="D915" s="326"/>
      <c r="E915" s="326"/>
      <c r="F915" s="326"/>
      <c r="G915" s="326"/>
      <c r="H915" s="326"/>
      <c r="I915" s="326"/>
      <c r="J915" s="326"/>
      <c r="K915" s="326"/>
      <c r="L915" s="326"/>
      <c r="M915" s="326"/>
    </row>
    <row r="916" spans="1:13" ht="15.75" customHeight="1" x14ac:dyDescent="0.3">
      <c r="A916" s="326"/>
      <c r="B916" s="326"/>
      <c r="C916" s="326"/>
      <c r="D916" s="326"/>
      <c r="E916" s="326"/>
      <c r="F916" s="326"/>
      <c r="G916" s="326"/>
      <c r="H916" s="326"/>
      <c r="I916" s="326"/>
      <c r="J916" s="326"/>
      <c r="K916" s="326"/>
      <c r="L916" s="326"/>
      <c r="M916" s="326"/>
    </row>
    <row r="917" spans="1:13" ht="15.75" customHeight="1" x14ac:dyDescent="0.3">
      <c r="A917" s="326"/>
      <c r="B917" s="326"/>
      <c r="C917" s="326"/>
      <c r="D917" s="326"/>
      <c r="E917" s="326"/>
      <c r="F917" s="326"/>
      <c r="G917" s="326"/>
      <c r="H917" s="326"/>
      <c r="I917" s="326"/>
      <c r="J917" s="326"/>
      <c r="K917" s="326"/>
      <c r="L917" s="326"/>
      <c r="M917" s="326"/>
    </row>
    <row r="918" spans="1:13" ht="15.75" customHeight="1" x14ac:dyDescent="0.3">
      <c r="A918" s="326"/>
      <c r="B918" s="326"/>
      <c r="C918" s="326"/>
      <c r="D918" s="326"/>
      <c r="E918" s="326"/>
      <c r="F918" s="326"/>
      <c r="G918" s="326"/>
      <c r="H918" s="326"/>
      <c r="I918" s="326"/>
      <c r="J918" s="326"/>
      <c r="K918" s="326"/>
      <c r="L918" s="326"/>
      <c r="M918" s="326"/>
    </row>
    <row r="919" spans="1:13" ht="15.75" customHeight="1" x14ac:dyDescent="0.3">
      <c r="A919" s="326"/>
      <c r="B919" s="326"/>
      <c r="C919" s="326"/>
      <c r="D919" s="326"/>
      <c r="E919" s="326"/>
      <c r="F919" s="326"/>
      <c r="G919" s="326"/>
      <c r="H919" s="326"/>
      <c r="I919" s="326"/>
      <c r="J919" s="326"/>
      <c r="K919" s="326"/>
      <c r="L919" s="326"/>
      <c r="M919" s="326"/>
    </row>
    <row r="920" spans="1:13" ht="15.75" customHeight="1" x14ac:dyDescent="0.3">
      <c r="A920" s="326"/>
      <c r="B920" s="326"/>
      <c r="C920" s="326"/>
      <c r="D920" s="326"/>
      <c r="E920" s="326"/>
      <c r="F920" s="326"/>
      <c r="G920" s="326"/>
      <c r="H920" s="326"/>
      <c r="I920" s="326"/>
      <c r="J920" s="326"/>
      <c r="K920" s="326"/>
      <c r="L920" s="326"/>
      <c r="M920" s="326"/>
    </row>
    <row r="921" spans="1:13" ht="15.75" customHeight="1" x14ac:dyDescent="0.3">
      <c r="A921" s="326"/>
      <c r="B921" s="326"/>
      <c r="C921" s="326"/>
      <c r="D921" s="326"/>
      <c r="E921" s="326"/>
      <c r="F921" s="326"/>
      <c r="G921" s="326"/>
      <c r="H921" s="326"/>
      <c r="I921" s="326"/>
      <c r="J921" s="326"/>
      <c r="K921" s="326"/>
      <c r="L921" s="326"/>
      <c r="M921" s="326"/>
    </row>
    <row r="922" spans="1:13" ht="15.75" customHeight="1" x14ac:dyDescent="0.3">
      <c r="A922" s="326"/>
      <c r="B922" s="326"/>
      <c r="C922" s="326"/>
      <c r="D922" s="326"/>
      <c r="E922" s="326"/>
      <c r="F922" s="326"/>
      <c r="G922" s="326"/>
      <c r="H922" s="326"/>
      <c r="I922" s="326"/>
      <c r="J922" s="326"/>
      <c r="K922" s="326"/>
      <c r="L922" s="326"/>
      <c r="M922" s="326"/>
    </row>
    <row r="923" spans="1:13" ht="15.75" customHeight="1" x14ac:dyDescent="0.3">
      <c r="A923" s="326"/>
      <c r="B923" s="326"/>
      <c r="C923" s="326"/>
      <c r="D923" s="326"/>
      <c r="E923" s="326"/>
      <c r="F923" s="326"/>
      <c r="G923" s="326"/>
      <c r="H923" s="326"/>
      <c r="I923" s="326"/>
      <c r="J923" s="326"/>
      <c r="K923" s="326"/>
      <c r="L923" s="326"/>
      <c r="M923" s="326"/>
    </row>
    <row r="924" spans="1:13" ht="15.75" customHeight="1" x14ac:dyDescent="0.3">
      <c r="A924" s="326"/>
      <c r="B924" s="326"/>
      <c r="C924" s="326"/>
      <c r="D924" s="326"/>
      <c r="E924" s="326"/>
      <c r="F924" s="326"/>
      <c r="G924" s="326"/>
      <c r="H924" s="326"/>
      <c r="I924" s="326"/>
      <c r="J924" s="326"/>
      <c r="K924" s="326"/>
      <c r="L924" s="326"/>
      <c r="M924" s="326"/>
    </row>
    <row r="925" spans="1:13" ht="15.75" customHeight="1" x14ac:dyDescent="0.3">
      <c r="A925" s="326"/>
      <c r="B925" s="326"/>
      <c r="C925" s="326"/>
      <c r="D925" s="326"/>
      <c r="E925" s="326"/>
      <c r="F925" s="326"/>
      <c r="G925" s="326"/>
      <c r="H925" s="326"/>
      <c r="I925" s="326"/>
      <c r="J925" s="326"/>
      <c r="K925" s="326"/>
      <c r="L925" s="326"/>
      <c r="M925" s="326"/>
    </row>
    <row r="926" spans="1:13" ht="15.75" customHeight="1" x14ac:dyDescent="0.3">
      <c r="A926" s="326"/>
      <c r="B926" s="326"/>
      <c r="C926" s="326"/>
      <c r="D926" s="326"/>
      <c r="E926" s="326"/>
      <c r="F926" s="326"/>
      <c r="G926" s="326"/>
      <c r="H926" s="326"/>
      <c r="I926" s="326"/>
      <c r="J926" s="326"/>
      <c r="K926" s="326"/>
      <c r="L926" s="326"/>
      <c r="M926" s="326"/>
    </row>
    <row r="927" spans="1:13" ht="15.75" customHeight="1" x14ac:dyDescent="0.3">
      <c r="A927" s="326"/>
      <c r="B927" s="326"/>
      <c r="C927" s="326"/>
      <c r="D927" s="326"/>
      <c r="E927" s="326"/>
      <c r="F927" s="326"/>
      <c r="G927" s="326"/>
      <c r="H927" s="326"/>
      <c r="I927" s="326"/>
      <c r="J927" s="326"/>
      <c r="K927" s="326"/>
      <c r="L927" s="326"/>
      <c r="M927" s="326"/>
    </row>
    <row r="928" spans="1:13" ht="15.75" customHeight="1" x14ac:dyDescent="0.3">
      <c r="A928" s="326"/>
      <c r="B928" s="326"/>
      <c r="C928" s="326"/>
      <c r="D928" s="326"/>
      <c r="E928" s="326"/>
      <c r="F928" s="326"/>
      <c r="G928" s="326"/>
      <c r="H928" s="326"/>
      <c r="I928" s="326"/>
      <c r="J928" s="326"/>
      <c r="K928" s="326"/>
      <c r="L928" s="326"/>
      <c r="M928" s="326"/>
    </row>
    <row r="929" spans="1:13" ht="15.75" customHeight="1" x14ac:dyDescent="0.3">
      <c r="A929" s="326"/>
      <c r="B929" s="326"/>
      <c r="C929" s="326"/>
      <c r="D929" s="326"/>
      <c r="E929" s="326"/>
      <c r="F929" s="326"/>
      <c r="G929" s="326"/>
      <c r="H929" s="326"/>
      <c r="I929" s="326"/>
      <c r="J929" s="326"/>
      <c r="K929" s="326"/>
      <c r="L929" s="326"/>
      <c r="M929" s="326"/>
    </row>
    <row r="930" spans="1:13" ht="15.75" customHeight="1" x14ac:dyDescent="0.3">
      <c r="A930" s="326"/>
      <c r="B930" s="326"/>
      <c r="C930" s="326"/>
      <c r="D930" s="326"/>
      <c r="E930" s="326"/>
      <c r="F930" s="326"/>
      <c r="G930" s="326"/>
      <c r="H930" s="326"/>
      <c r="I930" s="326"/>
      <c r="J930" s="326"/>
      <c r="K930" s="326"/>
      <c r="L930" s="326"/>
      <c r="M930" s="326"/>
    </row>
    <row r="931" spans="1:13" ht="15.75" customHeight="1" x14ac:dyDescent="0.3">
      <c r="A931" s="326"/>
      <c r="B931" s="326"/>
      <c r="C931" s="326"/>
      <c r="D931" s="326"/>
      <c r="E931" s="326"/>
      <c r="F931" s="326"/>
      <c r="G931" s="326"/>
      <c r="H931" s="326"/>
      <c r="I931" s="326"/>
      <c r="J931" s="326"/>
      <c r="K931" s="326"/>
      <c r="L931" s="326"/>
      <c r="M931" s="326"/>
    </row>
    <row r="932" spans="1:13" ht="15.75" customHeight="1" x14ac:dyDescent="0.3">
      <c r="A932" s="326"/>
      <c r="B932" s="326"/>
      <c r="C932" s="326"/>
      <c r="D932" s="326"/>
      <c r="E932" s="326"/>
      <c r="F932" s="326"/>
      <c r="G932" s="326"/>
      <c r="H932" s="326"/>
      <c r="I932" s="326"/>
      <c r="J932" s="326"/>
      <c r="K932" s="326"/>
      <c r="L932" s="326"/>
      <c r="M932" s="326"/>
    </row>
    <row r="933" spans="1:13" ht="15.75" customHeight="1" x14ac:dyDescent="0.3">
      <c r="A933" s="326"/>
      <c r="B933" s="326"/>
      <c r="C933" s="326"/>
      <c r="D933" s="326"/>
      <c r="E933" s="326"/>
      <c r="F933" s="326"/>
      <c r="G933" s="326"/>
      <c r="H933" s="326"/>
      <c r="I933" s="326"/>
      <c r="J933" s="326"/>
      <c r="K933" s="326"/>
      <c r="L933" s="326"/>
      <c r="M933" s="326"/>
    </row>
    <row r="934" spans="1:13" ht="15.75" customHeight="1" x14ac:dyDescent="0.3">
      <c r="A934" s="326"/>
      <c r="B934" s="326"/>
      <c r="C934" s="326"/>
      <c r="D934" s="326"/>
      <c r="E934" s="326"/>
      <c r="F934" s="326"/>
      <c r="G934" s="326"/>
      <c r="H934" s="326"/>
      <c r="I934" s="326"/>
      <c r="J934" s="326"/>
      <c r="K934" s="326"/>
      <c r="L934" s="326"/>
      <c r="M934" s="326"/>
    </row>
    <row r="935" spans="1:13" ht="15.75" customHeight="1" x14ac:dyDescent="0.3">
      <c r="A935" s="326"/>
      <c r="B935" s="326"/>
      <c r="C935" s="326"/>
      <c r="D935" s="326"/>
      <c r="E935" s="326"/>
      <c r="F935" s="326"/>
      <c r="G935" s="326"/>
      <c r="H935" s="326"/>
      <c r="I935" s="326"/>
      <c r="J935" s="326"/>
      <c r="K935" s="326"/>
      <c r="L935" s="326"/>
      <c r="M935" s="326"/>
    </row>
    <row r="936" spans="1:13" ht="15.75" customHeight="1" x14ac:dyDescent="0.3">
      <c r="A936" s="326"/>
      <c r="B936" s="326"/>
      <c r="C936" s="326"/>
      <c r="D936" s="326"/>
      <c r="E936" s="326"/>
      <c r="F936" s="326"/>
      <c r="G936" s="326"/>
      <c r="H936" s="326"/>
      <c r="I936" s="326"/>
      <c r="J936" s="326"/>
      <c r="K936" s="326"/>
      <c r="L936" s="326"/>
      <c r="M936" s="326"/>
    </row>
    <row r="937" spans="1:13" ht="15.75" customHeight="1" x14ac:dyDescent="0.3">
      <c r="A937" s="326"/>
      <c r="B937" s="326"/>
      <c r="C937" s="326"/>
      <c r="D937" s="326"/>
      <c r="E937" s="326"/>
      <c r="F937" s="326"/>
      <c r="G937" s="326"/>
      <c r="H937" s="326"/>
      <c r="I937" s="326"/>
      <c r="J937" s="326"/>
      <c r="K937" s="326"/>
      <c r="L937" s="326"/>
      <c r="M937" s="326"/>
    </row>
    <row r="938" spans="1:13" ht="15.75" customHeight="1" x14ac:dyDescent="0.3">
      <c r="A938" s="326"/>
      <c r="B938" s="326"/>
      <c r="C938" s="326"/>
      <c r="D938" s="326"/>
      <c r="E938" s="326"/>
      <c r="F938" s="326"/>
      <c r="G938" s="326"/>
      <c r="H938" s="326"/>
      <c r="I938" s="326"/>
      <c r="J938" s="326"/>
      <c r="K938" s="326"/>
      <c r="L938" s="326"/>
      <c r="M938" s="326"/>
    </row>
    <row r="939" spans="1:13" ht="15.75" customHeight="1" x14ac:dyDescent="0.3">
      <c r="A939" s="326"/>
      <c r="B939" s="326"/>
      <c r="C939" s="326"/>
      <c r="D939" s="326"/>
      <c r="E939" s="326"/>
      <c r="F939" s="326"/>
      <c r="G939" s="326"/>
      <c r="H939" s="326"/>
      <c r="I939" s="326"/>
      <c r="J939" s="326"/>
      <c r="K939" s="326"/>
      <c r="L939" s="326"/>
      <c r="M939" s="326"/>
    </row>
    <row r="940" spans="1:13" ht="15.75" customHeight="1" x14ac:dyDescent="0.3">
      <c r="A940" s="326"/>
      <c r="B940" s="326"/>
      <c r="C940" s="326"/>
      <c r="D940" s="326"/>
      <c r="E940" s="326"/>
      <c r="F940" s="326"/>
      <c r="G940" s="326"/>
      <c r="H940" s="326"/>
      <c r="I940" s="326"/>
      <c r="J940" s="326"/>
      <c r="K940" s="326"/>
      <c r="L940" s="326"/>
      <c r="M940" s="326"/>
    </row>
    <row r="941" spans="1:13" ht="15.75" customHeight="1" x14ac:dyDescent="0.3">
      <c r="A941" s="326"/>
      <c r="B941" s="326"/>
      <c r="C941" s="326"/>
      <c r="D941" s="326"/>
      <c r="E941" s="326"/>
      <c r="F941" s="326"/>
      <c r="G941" s="326"/>
      <c r="H941" s="326"/>
      <c r="I941" s="326"/>
      <c r="J941" s="326"/>
      <c r="K941" s="326"/>
      <c r="L941" s="326"/>
      <c r="M941" s="326"/>
    </row>
    <row r="942" spans="1:13" ht="15.75" customHeight="1" x14ac:dyDescent="0.3">
      <c r="A942" s="326"/>
      <c r="B942" s="326"/>
      <c r="C942" s="326"/>
      <c r="D942" s="326"/>
      <c r="E942" s="326"/>
      <c r="F942" s="326"/>
      <c r="G942" s="326"/>
      <c r="H942" s="326"/>
      <c r="I942" s="326"/>
      <c r="J942" s="326"/>
      <c r="K942" s="326"/>
      <c r="L942" s="326"/>
      <c r="M942" s="326"/>
    </row>
    <row r="943" spans="1:13" ht="15.75" customHeight="1" x14ac:dyDescent="0.3">
      <c r="A943" s="326"/>
      <c r="B943" s="326"/>
      <c r="C943" s="326"/>
      <c r="D943" s="326"/>
      <c r="E943" s="326"/>
      <c r="F943" s="326"/>
      <c r="G943" s="326"/>
      <c r="H943" s="326"/>
      <c r="I943" s="326"/>
      <c r="J943" s="326"/>
      <c r="K943" s="326"/>
      <c r="L943" s="326"/>
      <c r="M943" s="326"/>
    </row>
    <row r="944" spans="1:13" ht="15.75" customHeight="1" x14ac:dyDescent="0.3">
      <c r="A944" s="326"/>
      <c r="B944" s="326"/>
      <c r="C944" s="326"/>
      <c r="D944" s="326"/>
      <c r="E944" s="326"/>
      <c r="F944" s="326"/>
      <c r="G944" s="326"/>
      <c r="H944" s="326"/>
      <c r="I944" s="326"/>
      <c r="J944" s="326"/>
      <c r="K944" s="326"/>
      <c r="L944" s="326"/>
      <c r="M944" s="326"/>
    </row>
    <row r="945" spans="1:13" ht="15.75" customHeight="1" x14ac:dyDescent="0.3">
      <c r="A945" s="326"/>
      <c r="B945" s="326"/>
      <c r="C945" s="326"/>
      <c r="D945" s="326"/>
      <c r="E945" s="326"/>
      <c r="F945" s="326"/>
      <c r="G945" s="326"/>
      <c r="H945" s="326"/>
      <c r="I945" s="326"/>
      <c r="J945" s="326"/>
      <c r="K945" s="326"/>
      <c r="L945" s="326"/>
      <c r="M945" s="326"/>
    </row>
    <row r="946" spans="1:13" ht="15.75" customHeight="1" x14ac:dyDescent="0.3">
      <c r="A946" s="326"/>
      <c r="B946" s="326"/>
      <c r="C946" s="326"/>
      <c r="D946" s="326"/>
      <c r="E946" s="326"/>
      <c r="F946" s="326"/>
      <c r="G946" s="326"/>
      <c r="H946" s="326"/>
      <c r="I946" s="326"/>
      <c r="J946" s="326"/>
      <c r="K946" s="326"/>
      <c r="L946" s="326"/>
      <c r="M946" s="326"/>
    </row>
    <row r="947" spans="1:13" ht="15.75" customHeight="1" x14ac:dyDescent="0.3">
      <c r="A947" s="326"/>
      <c r="B947" s="326"/>
      <c r="C947" s="326"/>
      <c r="D947" s="326"/>
      <c r="E947" s="326"/>
      <c r="F947" s="326"/>
      <c r="G947" s="326"/>
      <c r="H947" s="326"/>
      <c r="I947" s="326"/>
      <c r="J947" s="326"/>
      <c r="K947" s="326"/>
      <c r="L947" s="326"/>
      <c r="M947" s="326"/>
    </row>
    <row r="948" spans="1:13" ht="15.75" customHeight="1" x14ac:dyDescent="0.3">
      <c r="A948" s="326"/>
      <c r="B948" s="326"/>
      <c r="C948" s="326"/>
      <c r="D948" s="326"/>
      <c r="E948" s="326"/>
      <c r="F948" s="326"/>
      <c r="G948" s="326"/>
      <c r="H948" s="326"/>
      <c r="I948" s="326"/>
      <c r="J948" s="326"/>
      <c r="K948" s="326"/>
      <c r="L948" s="326"/>
      <c r="M948" s="326"/>
    </row>
    <row r="949" spans="1:13" ht="15.75" customHeight="1" x14ac:dyDescent="0.3">
      <c r="A949" s="326"/>
      <c r="B949" s="326"/>
      <c r="C949" s="326"/>
      <c r="D949" s="326"/>
      <c r="E949" s="326"/>
      <c r="F949" s="326"/>
      <c r="G949" s="326"/>
      <c r="H949" s="326"/>
      <c r="I949" s="326"/>
      <c r="J949" s="326"/>
      <c r="K949" s="326"/>
      <c r="L949" s="326"/>
      <c r="M949" s="326"/>
    </row>
    <row r="950" spans="1:13" ht="15.75" customHeight="1" x14ac:dyDescent="0.3">
      <c r="A950" s="326"/>
      <c r="B950" s="326"/>
      <c r="C950" s="326"/>
      <c r="D950" s="326"/>
      <c r="E950" s="326"/>
      <c r="F950" s="326"/>
      <c r="G950" s="326"/>
      <c r="H950" s="326"/>
      <c r="I950" s="326"/>
      <c r="J950" s="326"/>
      <c r="K950" s="326"/>
      <c r="L950" s="326"/>
      <c r="M950" s="326"/>
    </row>
    <row r="951" spans="1:13" ht="15.75" customHeight="1" x14ac:dyDescent="0.3">
      <c r="A951" s="326"/>
      <c r="B951" s="326"/>
      <c r="C951" s="326"/>
      <c r="D951" s="326"/>
      <c r="E951" s="326"/>
      <c r="F951" s="326"/>
      <c r="G951" s="326"/>
      <c r="H951" s="326"/>
      <c r="I951" s="326"/>
      <c r="J951" s="326"/>
      <c r="K951" s="326"/>
      <c r="L951" s="326"/>
      <c r="M951" s="326"/>
    </row>
    <row r="952" spans="1:13" ht="15.75" customHeight="1" x14ac:dyDescent="0.3">
      <c r="A952" s="326"/>
      <c r="B952" s="326"/>
      <c r="C952" s="326"/>
      <c r="D952" s="326"/>
      <c r="E952" s="326"/>
      <c r="F952" s="326"/>
      <c r="G952" s="326"/>
      <c r="H952" s="326"/>
      <c r="I952" s="326"/>
      <c r="J952" s="326"/>
      <c r="K952" s="326"/>
      <c r="L952" s="326"/>
      <c r="M952" s="326"/>
    </row>
    <row r="953" spans="1:13" ht="15.75" customHeight="1" x14ac:dyDescent="0.3">
      <c r="A953" s="326"/>
      <c r="B953" s="326"/>
      <c r="C953" s="326"/>
      <c r="D953" s="326"/>
      <c r="E953" s="326"/>
      <c r="F953" s="326"/>
      <c r="G953" s="326"/>
      <c r="H953" s="326"/>
      <c r="I953" s="326"/>
      <c r="J953" s="326"/>
      <c r="K953" s="326"/>
      <c r="L953" s="326"/>
      <c r="M953" s="326"/>
    </row>
    <row r="954" spans="1:13" ht="15.75" customHeight="1" x14ac:dyDescent="0.3">
      <c r="A954" s="326"/>
      <c r="B954" s="326"/>
      <c r="C954" s="326"/>
      <c r="D954" s="326"/>
      <c r="E954" s="326"/>
      <c r="F954" s="326"/>
      <c r="G954" s="326"/>
      <c r="H954" s="326"/>
      <c r="I954" s="326"/>
      <c r="J954" s="326"/>
      <c r="K954" s="326"/>
      <c r="L954" s="326"/>
      <c r="M954" s="326"/>
    </row>
    <row r="955" spans="1:13" ht="15.75" customHeight="1" x14ac:dyDescent="0.3">
      <c r="A955" s="326"/>
      <c r="B955" s="326"/>
      <c r="C955" s="326"/>
      <c r="D955" s="326"/>
      <c r="E955" s="326"/>
      <c r="F955" s="326"/>
      <c r="G955" s="326"/>
      <c r="H955" s="326"/>
      <c r="I955" s="326"/>
      <c r="J955" s="326"/>
      <c r="K955" s="326"/>
      <c r="L955" s="326"/>
      <c r="M955" s="326"/>
    </row>
    <row r="956" spans="1:13" ht="15.75" customHeight="1" x14ac:dyDescent="0.3">
      <c r="A956" s="326"/>
      <c r="B956" s="326"/>
      <c r="C956" s="326"/>
      <c r="D956" s="326"/>
      <c r="E956" s="326"/>
      <c r="F956" s="326"/>
      <c r="G956" s="326"/>
      <c r="H956" s="326"/>
      <c r="I956" s="326"/>
      <c r="J956" s="326"/>
      <c r="K956" s="326"/>
      <c r="L956" s="326"/>
      <c r="M956" s="326"/>
    </row>
    <row r="957" spans="1:13" ht="15.75" customHeight="1" x14ac:dyDescent="0.3">
      <c r="A957" s="326"/>
      <c r="B957" s="326"/>
      <c r="C957" s="326"/>
      <c r="D957" s="326"/>
      <c r="E957" s="326"/>
      <c r="F957" s="326"/>
      <c r="G957" s="326"/>
      <c r="H957" s="326"/>
      <c r="I957" s="326"/>
      <c r="J957" s="326"/>
      <c r="K957" s="326"/>
      <c r="L957" s="326"/>
      <c r="M957" s="326"/>
    </row>
    <row r="958" spans="1:13" ht="15.75" customHeight="1" x14ac:dyDescent="0.3">
      <c r="A958" s="326"/>
      <c r="B958" s="326"/>
      <c r="C958" s="326"/>
      <c r="D958" s="326"/>
      <c r="E958" s="326"/>
      <c r="F958" s="326"/>
      <c r="G958" s="326"/>
      <c r="H958" s="326"/>
      <c r="I958" s="326"/>
      <c r="J958" s="326"/>
      <c r="K958" s="326"/>
      <c r="L958" s="326"/>
      <c r="M958" s="326"/>
    </row>
    <row r="959" spans="1:13" ht="15.75" customHeight="1" x14ac:dyDescent="0.3">
      <c r="A959" s="326"/>
      <c r="B959" s="326"/>
      <c r="C959" s="326"/>
      <c r="D959" s="326"/>
      <c r="E959" s="326"/>
      <c r="F959" s="326"/>
      <c r="G959" s="326"/>
      <c r="H959" s="326"/>
      <c r="I959" s="326"/>
      <c r="J959" s="326"/>
      <c r="K959" s="326"/>
      <c r="L959" s="326"/>
      <c r="M959" s="326"/>
    </row>
    <row r="960" spans="1:13" ht="15.75" customHeight="1" x14ac:dyDescent="0.3">
      <c r="A960" s="326"/>
      <c r="B960" s="326"/>
      <c r="C960" s="326"/>
      <c r="D960" s="326"/>
      <c r="E960" s="326"/>
      <c r="F960" s="326"/>
      <c r="G960" s="326"/>
      <c r="H960" s="326"/>
      <c r="I960" s="326"/>
      <c r="J960" s="326"/>
      <c r="K960" s="326"/>
      <c r="L960" s="326"/>
      <c r="M960" s="326"/>
    </row>
    <row r="961" spans="1:13" ht="15.75" customHeight="1" x14ac:dyDescent="0.3">
      <c r="A961" s="326"/>
      <c r="B961" s="326"/>
      <c r="C961" s="326"/>
      <c r="D961" s="326"/>
      <c r="E961" s="326"/>
      <c r="F961" s="326"/>
      <c r="G961" s="326"/>
      <c r="H961" s="326"/>
      <c r="I961" s="326"/>
      <c r="J961" s="326"/>
      <c r="K961" s="326"/>
      <c r="L961" s="326"/>
      <c r="M961" s="326"/>
    </row>
    <row r="962" spans="1:13" ht="15.75" customHeight="1" x14ac:dyDescent="0.3">
      <c r="A962" s="326"/>
      <c r="B962" s="326"/>
      <c r="C962" s="326"/>
      <c r="D962" s="326"/>
      <c r="E962" s="326"/>
      <c r="F962" s="326"/>
      <c r="G962" s="326"/>
      <c r="H962" s="326"/>
      <c r="I962" s="326"/>
      <c r="J962" s="326"/>
      <c r="K962" s="326"/>
      <c r="L962" s="326"/>
      <c r="M962" s="326"/>
    </row>
    <row r="963" spans="1:13" ht="15.75" customHeight="1" x14ac:dyDescent="0.3">
      <c r="A963" s="326"/>
      <c r="B963" s="326"/>
      <c r="C963" s="326"/>
      <c r="D963" s="326"/>
      <c r="E963" s="326"/>
      <c r="F963" s="326"/>
      <c r="G963" s="326"/>
      <c r="H963" s="326"/>
      <c r="I963" s="326"/>
      <c r="J963" s="326"/>
      <c r="K963" s="326"/>
      <c r="L963" s="326"/>
      <c r="M963" s="326"/>
    </row>
    <row r="964" spans="1:13" ht="15.75" customHeight="1" x14ac:dyDescent="0.3">
      <c r="A964" s="326"/>
      <c r="B964" s="326"/>
      <c r="C964" s="326"/>
      <c r="D964" s="326"/>
      <c r="E964" s="326"/>
      <c r="F964" s="326"/>
      <c r="G964" s="326"/>
      <c r="H964" s="326"/>
      <c r="I964" s="326"/>
      <c r="J964" s="326"/>
      <c r="K964" s="326"/>
      <c r="L964" s="326"/>
      <c r="M964" s="326"/>
    </row>
    <row r="965" spans="1:13" ht="15.75" customHeight="1" x14ac:dyDescent="0.3">
      <c r="A965" s="326"/>
      <c r="B965" s="326"/>
      <c r="C965" s="326"/>
      <c r="D965" s="326"/>
      <c r="E965" s="326"/>
      <c r="F965" s="326"/>
      <c r="G965" s="326"/>
      <c r="H965" s="326"/>
      <c r="I965" s="326"/>
      <c r="J965" s="326"/>
      <c r="K965" s="326"/>
      <c r="L965" s="326"/>
      <c r="M965" s="326"/>
    </row>
    <row r="966" spans="1:13" ht="15.75" customHeight="1" x14ac:dyDescent="0.3">
      <c r="A966" s="326"/>
      <c r="B966" s="326"/>
      <c r="C966" s="326"/>
      <c r="D966" s="326"/>
      <c r="E966" s="326"/>
      <c r="F966" s="326"/>
      <c r="G966" s="326"/>
      <c r="H966" s="326"/>
      <c r="I966" s="326"/>
      <c r="J966" s="326"/>
      <c r="K966" s="326"/>
      <c r="L966" s="326"/>
      <c r="M966" s="326"/>
    </row>
    <row r="967" spans="1:13" ht="15.75" customHeight="1" x14ac:dyDescent="0.3">
      <c r="A967" s="326"/>
      <c r="B967" s="326"/>
      <c r="C967" s="326"/>
      <c r="D967" s="326"/>
      <c r="E967" s="326"/>
      <c r="F967" s="326"/>
      <c r="G967" s="326"/>
      <c r="H967" s="326"/>
      <c r="I967" s="326"/>
      <c r="J967" s="326"/>
      <c r="K967" s="326"/>
      <c r="L967" s="326"/>
      <c r="M967" s="326"/>
    </row>
    <row r="968" spans="1:13" ht="15.75" customHeight="1" x14ac:dyDescent="0.3">
      <c r="A968" s="326"/>
      <c r="B968" s="326"/>
      <c r="C968" s="326"/>
      <c r="D968" s="326"/>
      <c r="E968" s="326"/>
      <c r="F968" s="326"/>
      <c r="G968" s="326"/>
      <c r="H968" s="326"/>
      <c r="I968" s="326"/>
      <c r="J968" s="326"/>
      <c r="K968" s="326"/>
      <c r="L968" s="326"/>
      <c r="M968" s="326"/>
    </row>
    <row r="969" spans="1:13" ht="15.75" customHeight="1" x14ac:dyDescent="0.3">
      <c r="A969" s="326"/>
      <c r="B969" s="326"/>
      <c r="C969" s="326"/>
      <c r="D969" s="326"/>
      <c r="E969" s="326"/>
      <c r="F969" s="326"/>
      <c r="G969" s="326"/>
      <c r="H969" s="326"/>
      <c r="I969" s="326"/>
      <c r="J969" s="326"/>
      <c r="K969" s="326"/>
      <c r="L969" s="326"/>
      <c r="M969" s="326"/>
    </row>
    <row r="970" spans="1:13" ht="15.75" customHeight="1" x14ac:dyDescent="0.3">
      <c r="A970" s="326"/>
      <c r="B970" s="326"/>
      <c r="C970" s="326"/>
      <c r="D970" s="326"/>
      <c r="E970" s="326"/>
      <c r="F970" s="326"/>
      <c r="G970" s="326"/>
      <c r="H970" s="326"/>
      <c r="I970" s="326"/>
      <c r="J970" s="326"/>
      <c r="K970" s="326"/>
      <c r="L970" s="326"/>
      <c r="M970" s="326"/>
    </row>
    <row r="971" spans="1:13" ht="15.75" customHeight="1" x14ac:dyDescent="0.3">
      <c r="A971" s="326"/>
      <c r="B971" s="326"/>
      <c r="C971" s="326"/>
      <c r="D971" s="326"/>
      <c r="E971" s="326"/>
      <c r="F971" s="326"/>
      <c r="G971" s="326"/>
      <c r="H971" s="326"/>
      <c r="I971" s="326"/>
      <c r="J971" s="326"/>
      <c r="K971" s="326"/>
      <c r="L971" s="326"/>
      <c r="M971" s="326"/>
    </row>
    <row r="972" spans="1:13" ht="15.75" customHeight="1" x14ac:dyDescent="0.3">
      <c r="A972" s="326"/>
      <c r="B972" s="326"/>
      <c r="C972" s="326"/>
      <c r="D972" s="326"/>
      <c r="E972" s="326"/>
      <c r="F972" s="326"/>
      <c r="G972" s="326"/>
      <c r="H972" s="326"/>
      <c r="I972" s="326"/>
      <c r="J972" s="326"/>
      <c r="K972" s="326"/>
      <c r="L972" s="326"/>
      <c r="M972" s="326"/>
    </row>
    <row r="973" spans="1:13" ht="15.75" customHeight="1" x14ac:dyDescent="0.3">
      <c r="A973" s="326"/>
      <c r="B973" s="326"/>
      <c r="C973" s="326"/>
      <c r="D973" s="326"/>
      <c r="E973" s="326"/>
      <c r="F973" s="326"/>
      <c r="G973" s="326"/>
      <c r="H973" s="326"/>
      <c r="I973" s="326"/>
      <c r="J973" s="326"/>
      <c r="K973" s="326"/>
      <c r="L973" s="326"/>
      <c r="M973" s="326"/>
    </row>
    <row r="974" spans="1:13" ht="15.75" customHeight="1" x14ac:dyDescent="0.3">
      <c r="A974" s="326"/>
      <c r="B974" s="326"/>
      <c r="C974" s="326"/>
      <c r="D974" s="326"/>
      <c r="E974" s="326"/>
      <c r="F974" s="326"/>
      <c r="G974" s="326"/>
      <c r="H974" s="326"/>
      <c r="I974" s="326"/>
      <c r="J974" s="326"/>
      <c r="K974" s="326"/>
      <c r="L974" s="326"/>
      <c r="M974" s="326"/>
    </row>
    <row r="975" spans="1:13" ht="15.75" customHeight="1" x14ac:dyDescent="0.3">
      <c r="A975" s="326"/>
      <c r="B975" s="326"/>
      <c r="C975" s="326"/>
      <c r="D975" s="326"/>
      <c r="E975" s="326"/>
      <c r="F975" s="326"/>
      <c r="G975" s="326"/>
      <c r="H975" s="326"/>
      <c r="I975" s="326"/>
      <c r="J975" s="326"/>
      <c r="K975" s="326"/>
      <c r="L975" s="326"/>
      <c r="M975" s="326"/>
    </row>
    <row r="976" spans="1:13" ht="15.75" customHeight="1" x14ac:dyDescent="0.3">
      <c r="A976" s="326"/>
      <c r="B976" s="326"/>
      <c r="C976" s="326"/>
      <c r="D976" s="326"/>
      <c r="E976" s="326"/>
      <c r="F976" s="326"/>
      <c r="G976" s="326"/>
      <c r="H976" s="326"/>
      <c r="I976" s="326"/>
      <c r="J976" s="326"/>
      <c r="K976" s="326"/>
      <c r="L976" s="326"/>
      <c r="M976" s="326"/>
    </row>
    <row r="977" spans="1:13" ht="15.75" customHeight="1" x14ac:dyDescent="0.3">
      <c r="A977" s="326"/>
      <c r="B977" s="326"/>
      <c r="C977" s="326"/>
      <c r="D977" s="326"/>
      <c r="E977" s="326"/>
      <c r="F977" s="326"/>
      <c r="G977" s="326"/>
      <c r="H977" s="326"/>
      <c r="I977" s="326"/>
      <c r="J977" s="326"/>
      <c r="K977" s="326"/>
      <c r="L977" s="326"/>
      <c r="M977" s="326"/>
    </row>
    <row r="978" spans="1:13" ht="15.75" customHeight="1" x14ac:dyDescent="0.3">
      <c r="A978" s="326"/>
      <c r="B978" s="326"/>
      <c r="C978" s="326"/>
      <c r="D978" s="326"/>
      <c r="E978" s="326"/>
      <c r="F978" s="326"/>
      <c r="G978" s="326"/>
      <c r="H978" s="326"/>
      <c r="I978" s="326"/>
      <c r="J978" s="326"/>
      <c r="K978" s="326"/>
      <c r="L978" s="326"/>
      <c r="M978" s="326"/>
    </row>
    <row r="979" spans="1:13" ht="15.75" customHeight="1" x14ac:dyDescent="0.3">
      <c r="A979" s="326"/>
      <c r="B979" s="326"/>
      <c r="C979" s="326"/>
      <c r="D979" s="326"/>
      <c r="E979" s="326"/>
      <c r="F979" s="326"/>
      <c r="G979" s="326"/>
      <c r="H979" s="326"/>
      <c r="I979" s="326"/>
      <c r="J979" s="326"/>
      <c r="K979" s="326"/>
      <c r="L979" s="326"/>
      <c r="M979" s="326"/>
    </row>
    <row r="980" spans="1:13" ht="15.75" customHeight="1" x14ac:dyDescent="0.3">
      <c r="A980" s="326"/>
      <c r="B980" s="326"/>
      <c r="C980" s="326"/>
      <c r="D980" s="326"/>
      <c r="E980" s="326"/>
      <c r="F980" s="326"/>
      <c r="G980" s="326"/>
      <c r="H980" s="326"/>
      <c r="I980" s="326"/>
      <c r="J980" s="326"/>
      <c r="K980" s="326"/>
      <c r="L980" s="326"/>
      <c r="M980" s="326"/>
    </row>
    <row r="981" spans="1:13" ht="15.75" customHeight="1" x14ac:dyDescent="0.3">
      <c r="A981" s="326"/>
      <c r="B981" s="326"/>
      <c r="C981" s="326"/>
      <c r="D981" s="326"/>
      <c r="E981" s="326"/>
      <c r="F981" s="326"/>
      <c r="G981" s="326"/>
      <c r="H981" s="326"/>
      <c r="I981" s="326"/>
      <c r="J981" s="326"/>
      <c r="K981" s="326"/>
      <c r="L981" s="326"/>
      <c r="M981" s="326"/>
    </row>
    <row r="982" spans="1:13" ht="15.75" customHeight="1" x14ac:dyDescent="0.3">
      <c r="A982" s="326"/>
      <c r="B982" s="326"/>
      <c r="C982" s="326"/>
      <c r="D982" s="326"/>
      <c r="E982" s="326"/>
      <c r="F982" s="326"/>
      <c r="G982" s="326"/>
      <c r="H982" s="326"/>
      <c r="I982" s="326"/>
      <c r="J982" s="326"/>
      <c r="K982" s="326"/>
      <c r="L982" s="326"/>
      <c r="M982" s="326"/>
    </row>
    <row r="983" spans="1:13" ht="15.75" customHeight="1" x14ac:dyDescent="0.3">
      <c r="A983" s="326"/>
      <c r="B983" s="326"/>
      <c r="C983" s="326"/>
      <c r="D983" s="326"/>
      <c r="E983" s="326"/>
      <c r="F983" s="326"/>
      <c r="G983" s="326"/>
      <c r="H983" s="326"/>
      <c r="I983" s="326"/>
      <c r="J983" s="326"/>
      <c r="K983" s="326"/>
      <c r="L983" s="326"/>
      <c r="M983" s="326"/>
    </row>
    <row r="984" spans="1:13" ht="15.75" customHeight="1" x14ac:dyDescent="0.3">
      <c r="A984" s="326"/>
      <c r="B984" s="326"/>
      <c r="C984" s="326"/>
      <c r="D984" s="326"/>
      <c r="E984" s="326"/>
      <c r="F984" s="326"/>
      <c r="G984" s="326"/>
      <c r="H984" s="326"/>
      <c r="I984" s="326"/>
      <c r="J984" s="326"/>
      <c r="K984" s="326"/>
      <c r="L984" s="326"/>
      <c r="M984" s="326"/>
    </row>
    <row r="985" spans="1:13" ht="15.75" customHeight="1" x14ac:dyDescent="0.3">
      <c r="A985" s="326"/>
      <c r="B985" s="326"/>
      <c r="C985" s="326"/>
      <c r="D985" s="326"/>
      <c r="E985" s="326"/>
      <c r="F985" s="326"/>
      <c r="G985" s="326"/>
      <c r="H985" s="326"/>
      <c r="I985" s="326"/>
      <c r="J985" s="326"/>
      <c r="K985" s="326"/>
      <c r="L985" s="326"/>
      <c r="M985" s="326"/>
    </row>
    <row r="986" spans="1:13" ht="15.75" customHeight="1" x14ac:dyDescent="0.3">
      <c r="A986" s="326"/>
      <c r="B986" s="326"/>
      <c r="C986" s="326"/>
      <c r="D986" s="326"/>
      <c r="E986" s="326"/>
      <c r="F986" s="326"/>
      <c r="G986" s="326"/>
      <c r="H986" s="326"/>
      <c r="I986" s="326"/>
      <c r="J986" s="326"/>
      <c r="K986" s="326"/>
      <c r="L986" s="326"/>
      <c r="M986" s="326"/>
    </row>
    <row r="987" spans="1:13" ht="15.75" customHeight="1" x14ac:dyDescent="0.3">
      <c r="A987" s="326"/>
      <c r="B987" s="326"/>
      <c r="C987" s="326"/>
      <c r="D987" s="326"/>
      <c r="E987" s="326"/>
      <c r="F987" s="326"/>
      <c r="G987" s="326"/>
      <c r="H987" s="326"/>
      <c r="I987" s="326"/>
      <c r="J987" s="326"/>
      <c r="K987" s="326"/>
      <c r="L987" s="326"/>
      <c r="M987" s="326"/>
    </row>
    <row r="988" spans="1:13" ht="15.75" customHeight="1" x14ac:dyDescent="0.3">
      <c r="A988" s="326"/>
      <c r="B988" s="326"/>
      <c r="C988" s="326"/>
      <c r="D988" s="326"/>
      <c r="E988" s="326"/>
      <c r="F988" s="326"/>
      <c r="G988" s="326"/>
      <c r="H988" s="326"/>
      <c r="I988" s="326"/>
      <c r="J988" s="326"/>
      <c r="K988" s="326"/>
      <c r="L988" s="326"/>
      <c r="M988" s="326"/>
    </row>
    <row r="989" spans="1:13" ht="15.75" customHeight="1" x14ac:dyDescent="0.3">
      <c r="A989" s="326"/>
      <c r="B989" s="326"/>
      <c r="C989" s="326"/>
      <c r="D989" s="326"/>
      <c r="E989" s="326"/>
      <c r="F989" s="326"/>
      <c r="G989" s="326"/>
      <c r="H989" s="326"/>
      <c r="I989" s="326"/>
      <c r="J989" s="326"/>
      <c r="K989" s="326"/>
      <c r="L989" s="326"/>
      <c r="M989" s="326"/>
    </row>
    <row r="990" spans="1:13" ht="15.75" customHeight="1" x14ac:dyDescent="0.3">
      <c r="A990" s="326"/>
      <c r="B990" s="326"/>
      <c r="C990" s="326"/>
      <c r="D990" s="326"/>
      <c r="E990" s="326"/>
      <c r="F990" s="326"/>
      <c r="G990" s="326"/>
      <c r="H990" s="326"/>
      <c r="I990" s="326"/>
      <c r="J990" s="326"/>
      <c r="K990" s="326"/>
      <c r="L990" s="326"/>
      <c r="M990" s="326"/>
    </row>
    <row r="991" spans="1:13" ht="15.75" customHeight="1" x14ac:dyDescent="0.3">
      <c r="A991" s="326"/>
      <c r="B991" s="326"/>
      <c r="C991" s="326"/>
      <c r="D991" s="326"/>
      <c r="E991" s="326"/>
      <c r="F991" s="326"/>
      <c r="G991" s="326"/>
      <c r="H991" s="326"/>
      <c r="I991" s="326"/>
      <c r="J991" s="326"/>
      <c r="K991" s="326"/>
      <c r="L991" s="326"/>
      <c r="M991" s="326"/>
    </row>
    <row r="992" spans="1:13" ht="15.75" customHeight="1" x14ac:dyDescent="0.3">
      <c r="A992" s="326"/>
      <c r="B992" s="326"/>
      <c r="C992" s="326"/>
      <c r="D992" s="326"/>
      <c r="E992" s="326"/>
      <c r="F992" s="326"/>
      <c r="G992" s="326"/>
      <c r="H992" s="326"/>
      <c r="I992" s="326"/>
      <c r="J992" s="326"/>
      <c r="K992" s="326"/>
      <c r="L992" s="326"/>
      <c r="M992" s="326"/>
    </row>
    <row r="993" spans="1:13" ht="15.75" customHeight="1" x14ac:dyDescent="0.3">
      <c r="A993" s="326"/>
      <c r="B993" s="326"/>
      <c r="C993" s="326"/>
      <c r="D993" s="326"/>
      <c r="E993" s="326"/>
      <c r="F993" s="326"/>
      <c r="G993" s="326"/>
      <c r="H993" s="326"/>
      <c r="I993" s="326"/>
      <c r="J993" s="326"/>
      <c r="K993" s="326"/>
      <c r="L993" s="326"/>
      <c r="M993" s="326"/>
    </row>
    <row r="994" spans="1:13" ht="15.75" customHeight="1" x14ac:dyDescent="0.3">
      <c r="A994" s="326"/>
      <c r="B994" s="326"/>
      <c r="C994" s="326"/>
      <c r="D994" s="326"/>
      <c r="E994" s="326"/>
      <c r="F994" s="326"/>
      <c r="G994" s="326"/>
      <c r="H994" s="326"/>
      <c r="I994" s="326"/>
      <c r="J994" s="326"/>
      <c r="K994" s="326"/>
      <c r="L994" s="326"/>
      <c r="M994" s="326"/>
    </row>
    <row r="995" spans="1:13" ht="15.75" customHeight="1" x14ac:dyDescent="0.3">
      <c r="A995" s="326"/>
      <c r="B995" s="326"/>
      <c r="C995" s="326"/>
      <c r="D995" s="326"/>
      <c r="E995" s="326"/>
      <c r="F995" s="326"/>
      <c r="G995" s="326"/>
      <c r="H995" s="326"/>
      <c r="I995" s="326"/>
      <c r="J995" s="326"/>
      <c r="K995" s="326"/>
      <c r="L995" s="326"/>
      <c r="M995" s="326"/>
    </row>
    <row r="996" spans="1:13" ht="15.75" customHeight="1" x14ac:dyDescent="0.3">
      <c r="A996" s="326"/>
      <c r="B996" s="326"/>
      <c r="C996" s="326"/>
      <c r="D996" s="326"/>
      <c r="E996" s="326"/>
      <c r="F996" s="326"/>
      <c r="G996" s="326"/>
      <c r="H996" s="326"/>
      <c r="I996" s="326"/>
      <c r="J996" s="326"/>
      <c r="K996" s="326"/>
      <c r="L996" s="326"/>
      <c r="M996" s="326"/>
    </row>
    <row r="997" spans="1:13" ht="15.75" customHeight="1" x14ac:dyDescent="0.3">
      <c r="A997" s="326"/>
      <c r="B997" s="326"/>
      <c r="C997" s="326"/>
      <c r="D997" s="326"/>
      <c r="E997" s="326"/>
      <c r="F997" s="326"/>
      <c r="G997" s="326"/>
      <c r="H997" s="326"/>
      <c r="I997" s="326"/>
      <c r="J997" s="326"/>
      <c r="K997" s="326"/>
      <c r="L997" s="326"/>
      <c r="M997" s="326"/>
    </row>
    <row r="998" spans="1:13" ht="15.75" customHeight="1" x14ac:dyDescent="0.3">
      <c r="A998" s="326"/>
      <c r="B998" s="326"/>
      <c r="C998" s="326"/>
      <c r="D998" s="326"/>
      <c r="E998" s="326"/>
      <c r="F998" s="326"/>
      <c r="G998" s="326"/>
      <c r="H998" s="326"/>
      <c r="I998" s="326"/>
      <c r="J998" s="326"/>
      <c r="K998" s="326"/>
      <c r="L998" s="326"/>
      <c r="M998" s="326"/>
    </row>
    <row r="999" spans="1:13" ht="15.75" customHeight="1" x14ac:dyDescent="0.3">
      <c r="A999" s="326"/>
      <c r="B999" s="326"/>
      <c r="C999" s="326"/>
      <c r="D999" s="326"/>
      <c r="E999" s="326"/>
      <c r="F999" s="326"/>
      <c r="G999" s="326"/>
      <c r="H999" s="326"/>
      <c r="I999" s="326"/>
      <c r="J999" s="326"/>
      <c r="K999" s="326"/>
      <c r="L999" s="326"/>
      <c r="M999" s="326"/>
    </row>
    <row r="1000" spans="1:13" ht="15.75" customHeight="1" x14ac:dyDescent="0.3">
      <c r="A1000" s="326"/>
      <c r="B1000" s="326"/>
      <c r="C1000" s="326"/>
      <c r="D1000" s="326"/>
      <c r="E1000" s="326"/>
      <c r="F1000" s="326"/>
      <c r="G1000" s="326"/>
      <c r="H1000" s="326"/>
      <c r="I1000" s="326"/>
      <c r="J1000" s="326"/>
      <c r="K1000" s="326"/>
      <c r="L1000" s="326"/>
      <c r="M1000" s="326"/>
    </row>
  </sheetData>
  <mergeCells count="3">
    <mergeCell ref="A4:D4"/>
    <mergeCell ref="B6:C6"/>
    <mergeCell ref="A7:A8"/>
  </mergeCells>
  <hyperlinks>
    <hyperlink ref="D1" location="BG!A1" display="BG" xr:uid="{00000000-0004-0000-1600-000000000000}"/>
  </hyperlinks>
  <pageMargins left="0.7" right="0.7" top="0.75" bottom="0.75" header="0" footer="0"/>
  <pageSetup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Z1000"/>
  <sheetViews>
    <sheetView showGridLines="0" workbookViewId="0">
      <selection activeCell="B10" sqref="B10"/>
    </sheetView>
  </sheetViews>
  <sheetFormatPr baseColWidth="10" defaultColWidth="14.44140625" defaultRowHeight="15" customHeight="1" x14ac:dyDescent="0.3"/>
  <cols>
    <col min="1" max="1" width="51.21875" customWidth="1"/>
    <col min="2" max="2" width="17.77734375" customWidth="1"/>
    <col min="3" max="3" width="14.77734375" customWidth="1"/>
    <col min="4" max="4" width="8.21875" customWidth="1"/>
    <col min="5" max="5" width="51.5546875" customWidth="1"/>
    <col min="6" max="7" width="17.21875" customWidth="1"/>
    <col min="8" max="26" width="10.77734375" customWidth="1"/>
  </cols>
  <sheetData>
    <row r="1" spans="1:26" ht="14.4" x14ac:dyDescent="0.3">
      <c r="A1" s="316" t="s">
        <v>1</v>
      </c>
      <c r="D1" s="6" t="s">
        <v>22</v>
      </c>
      <c r="F1" s="422"/>
    </row>
    <row r="2" spans="1:26" ht="14.4" x14ac:dyDescent="0.3">
      <c r="F2" s="422"/>
    </row>
    <row r="3" spans="1:26" ht="14.4" x14ac:dyDescent="0.3">
      <c r="A3" s="317" t="s">
        <v>487</v>
      </c>
      <c r="B3" s="317"/>
      <c r="C3" s="317"/>
      <c r="F3" s="422"/>
    </row>
    <row r="4" spans="1:26" ht="14.4" x14ac:dyDescent="0.3">
      <c r="A4" s="780" t="s">
        <v>297</v>
      </c>
      <c r="B4" s="748"/>
      <c r="F4" s="422"/>
    </row>
    <row r="5" spans="1:26" ht="14.4" x14ac:dyDescent="0.3">
      <c r="A5" s="423"/>
      <c r="E5" s="423"/>
      <c r="F5" s="424"/>
      <c r="G5" s="425"/>
    </row>
    <row r="6" spans="1:26" ht="14.4" x14ac:dyDescent="0.3">
      <c r="A6" s="141" t="s">
        <v>346</v>
      </c>
      <c r="B6" s="603">
        <v>45657</v>
      </c>
      <c r="C6" s="603">
        <v>45291</v>
      </c>
      <c r="D6" s="63"/>
      <c r="E6" s="141" t="s">
        <v>437</v>
      </c>
      <c r="F6" s="603">
        <v>45657</v>
      </c>
      <c r="G6" s="603">
        <v>45291</v>
      </c>
      <c r="H6" s="63"/>
    </row>
    <row r="7" spans="1:26" ht="14.4" x14ac:dyDescent="0.3">
      <c r="A7" s="143" t="s">
        <v>488</v>
      </c>
      <c r="B7" s="569">
        <v>0</v>
      </c>
      <c r="C7" s="143"/>
      <c r="D7" s="63"/>
      <c r="E7" s="143" t="s">
        <v>488</v>
      </c>
      <c r="F7" s="604"/>
      <c r="G7" s="143"/>
      <c r="H7" s="63"/>
    </row>
    <row r="8" spans="1:26" ht="14.4" x14ac:dyDescent="0.3">
      <c r="A8" s="143" t="s">
        <v>489</v>
      </c>
      <c r="B8" s="569">
        <v>0</v>
      </c>
      <c r="C8" s="339"/>
      <c r="D8" s="63"/>
      <c r="E8" s="143" t="s">
        <v>489</v>
      </c>
      <c r="F8" s="604"/>
      <c r="G8" s="339"/>
      <c r="H8" s="63"/>
    </row>
    <row r="9" spans="1:26" ht="14.4" x14ac:dyDescent="0.3">
      <c r="A9" s="143" t="s">
        <v>490</v>
      </c>
      <c r="B9" s="569">
        <v>0</v>
      </c>
      <c r="C9" s="339">
        <v>0</v>
      </c>
      <c r="D9" s="63"/>
      <c r="E9" s="143" t="s">
        <v>490</v>
      </c>
      <c r="F9" s="604"/>
      <c r="G9" s="339"/>
      <c r="H9" s="63"/>
      <c r="I9" s="5"/>
      <c r="J9" s="5"/>
      <c r="K9" s="5"/>
      <c r="L9" s="5"/>
      <c r="M9" s="5"/>
      <c r="N9" s="5"/>
      <c r="O9" s="5"/>
      <c r="P9" s="5"/>
      <c r="Q9" s="5"/>
      <c r="R9" s="5"/>
      <c r="S9" s="5"/>
      <c r="T9" s="5"/>
      <c r="U9" s="5"/>
      <c r="V9" s="5"/>
      <c r="W9" s="5"/>
      <c r="X9" s="5"/>
      <c r="Y9" s="5"/>
      <c r="Z9" s="5"/>
    </row>
    <row r="10" spans="1:26" ht="14.4" x14ac:dyDescent="0.3">
      <c r="A10" s="143" t="s">
        <v>491</v>
      </c>
      <c r="B10" s="569">
        <v>0</v>
      </c>
      <c r="C10" s="339">
        <v>0</v>
      </c>
      <c r="D10" s="63"/>
      <c r="E10" s="143" t="s">
        <v>493</v>
      </c>
      <c r="F10" s="403">
        <v>0</v>
      </c>
      <c r="G10" s="403">
        <v>0</v>
      </c>
      <c r="H10" s="63"/>
    </row>
    <row r="11" spans="1:26" ht="14.4" x14ac:dyDescent="0.3">
      <c r="A11" s="143" t="s">
        <v>494</v>
      </c>
      <c r="B11" s="569">
        <v>0</v>
      </c>
      <c r="C11" s="339">
        <v>0</v>
      </c>
      <c r="D11" s="63"/>
      <c r="E11" s="143" t="s">
        <v>494</v>
      </c>
      <c r="F11" s="555"/>
      <c r="G11" s="339"/>
      <c r="H11" s="63"/>
    </row>
    <row r="12" spans="1:26" ht="14.4" x14ac:dyDescent="0.3">
      <c r="A12" s="143" t="s">
        <v>495</v>
      </c>
      <c r="B12" s="569">
        <v>0</v>
      </c>
      <c r="C12" s="339">
        <v>0</v>
      </c>
      <c r="D12" s="63"/>
      <c r="E12" s="143" t="s">
        <v>495</v>
      </c>
      <c r="F12" s="555"/>
      <c r="G12" s="339"/>
      <c r="H12" s="63"/>
    </row>
    <row r="13" spans="1:26" ht="14.4" x14ac:dyDescent="0.3">
      <c r="A13" s="143" t="s">
        <v>496</v>
      </c>
      <c r="B13" s="569">
        <v>62100000</v>
      </c>
      <c r="C13" s="339">
        <v>0</v>
      </c>
      <c r="D13" s="63"/>
      <c r="E13" s="143" t="s">
        <v>496</v>
      </c>
      <c r="F13" s="555"/>
      <c r="G13" s="339"/>
      <c r="H13" s="63"/>
    </row>
    <row r="14" spans="1:26" ht="14.4" x14ac:dyDescent="0.3">
      <c r="A14" s="143" t="s">
        <v>2205</v>
      </c>
      <c r="B14" s="569">
        <v>0</v>
      </c>
      <c r="C14" s="339">
        <v>0</v>
      </c>
      <c r="D14" s="63"/>
      <c r="E14" s="404" t="s">
        <v>341</v>
      </c>
      <c r="F14" s="596"/>
      <c r="G14" s="63"/>
      <c r="H14" s="63"/>
      <c r="I14" s="5"/>
      <c r="J14" s="5"/>
      <c r="K14" s="5"/>
      <c r="L14" s="5"/>
      <c r="M14" s="5"/>
      <c r="N14" s="5"/>
      <c r="O14" s="5"/>
      <c r="P14" s="5"/>
      <c r="Q14" s="5"/>
      <c r="R14" s="5"/>
      <c r="S14" s="5"/>
      <c r="T14" s="5"/>
      <c r="U14" s="5"/>
      <c r="V14" s="5"/>
      <c r="W14" s="5"/>
      <c r="X14" s="5"/>
      <c r="Y14" s="5"/>
      <c r="Z14" s="5"/>
    </row>
    <row r="15" spans="1:26" thickBot="1" x14ac:dyDescent="0.35">
      <c r="A15" s="340" t="s">
        <v>343</v>
      </c>
      <c r="B15" s="605">
        <v>62100000</v>
      </c>
      <c r="C15" s="145">
        <v>0</v>
      </c>
      <c r="D15" s="84"/>
      <c r="E15" s="340" t="s">
        <v>343</v>
      </c>
      <c r="F15" s="606">
        <v>0</v>
      </c>
      <c r="G15" s="145">
        <v>0</v>
      </c>
      <c r="H15" s="228"/>
    </row>
    <row r="16" spans="1:26" thickTop="1" x14ac:dyDescent="0.3">
      <c r="A16" s="340"/>
      <c r="B16" s="607">
        <v>0</v>
      </c>
      <c r="C16" s="84"/>
      <c r="D16" s="84"/>
      <c r="E16" s="228"/>
      <c r="F16" s="445"/>
      <c r="G16" s="228"/>
      <c r="H16" s="228"/>
      <c r="I16" s="427"/>
      <c r="J16" s="427"/>
      <c r="K16" s="427"/>
      <c r="L16" s="427"/>
      <c r="M16" s="427"/>
      <c r="N16" s="427"/>
      <c r="O16" s="427"/>
      <c r="P16" s="427"/>
      <c r="Q16" s="427"/>
      <c r="R16" s="427"/>
      <c r="S16" s="427"/>
      <c r="T16" s="427"/>
      <c r="U16" s="427"/>
      <c r="V16" s="427"/>
      <c r="W16" s="427"/>
      <c r="X16" s="427"/>
      <c r="Y16" s="427"/>
      <c r="Z16" s="427"/>
    </row>
    <row r="17" spans="1:26" ht="14.4" x14ac:dyDescent="0.3">
      <c r="A17" s="345"/>
      <c r="B17" s="428"/>
      <c r="C17" s="429"/>
      <c r="D17" s="427"/>
      <c r="E17" s="427"/>
      <c r="F17" s="430"/>
      <c r="G17" s="427"/>
      <c r="H17" s="427"/>
      <c r="I17" s="427"/>
      <c r="J17" s="427"/>
      <c r="K17" s="427"/>
      <c r="L17" s="427"/>
      <c r="M17" s="427"/>
      <c r="N17" s="427"/>
      <c r="O17" s="427"/>
      <c r="P17" s="427"/>
      <c r="Q17" s="427"/>
      <c r="R17" s="427"/>
      <c r="S17" s="427"/>
      <c r="T17" s="427"/>
      <c r="U17" s="427"/>
      <c r="V17" s="427"/>
      <c r="W17" s="427"/>
      <c r="X17" s="427"/>
      <c r="Y17" s="427"/>
      <c r="Z17" s="427"/>
    </row>
    <row r="18" spans="1:26" ht="14.4" x14ac:dyDescent="0.3">
      <c r="E18" s="345"/>
      <c r="F18" s="426"/>
      <c r="G18" s="352"/>
    </row>
    <row r="19" spans="1:26" ht="14.4" x14ac:dyDescent="0.3">
      <c r="F19" s="422"/>
    </row>
    <row r="20" spans="1:26" ht="14.4" x14ac:dyDescent="0.3">
      <c r="F20" s="422"/>
    </row>
    <row r="21" spans="1:26" ht="15.75" customHeight="1" x14ac:dyDescent="0.3">
      <c r="F21" s="422"/>
    </row>
    <row r="22" spans="1:26" ht="15.75" customHeight="1" x14ac:dyDescent="0.3">
      <c r="F22" s="422"/>
    </row>
    <row r="23" spans="1:26" ht="15.75" customHeight="1" x14ac:dyDescent="0.3">
      <c r="F23" s="422"/>
    </row>
    <row r="24" spans="1:26" ht="15.75" customHeight="1" x14ac:dyDescent="0.3">
      <c r="F24" s="422"/>
    </row>
    <row r="25" spans="1:26" ht="15.75" customHeight="1" x14ac:dyDescent="0.3">
      <c r="F25" s="422"/>
    </row>
    <row r="26" spans="1:26" ht="15.75" customHeight="1" x14ac:dyDescent="0.3">
      <c r="F26" s="422"/>
    </row>
    <row r="27" spans="1:26" ht="15.75" customHeight="1" x14ac:dyDescent="0.3">
      <c r="F27" s="422"/>
    </row>
    <row r="28" spans="1:26" ht="15.75" customHeight="1" x14ac:dyDescent="0.3">
      <c r="F28" s="422"/>
    </row>
    <row r="29" spans="1:26" ht="15.75" customHeight="1" x14ac:dyDescent="0.3">
      <c r="F29" s="422"/>
    </row>
    <row r="30" spans="1:26" ht="15.75" customHeight="1" x14ac:dyDescent="0.3">
      <c r="F30" s="422"/>
    </row>
    <row r="31" spans="1:26" ht="15.75" customHeight="1" x14ac:dyDescent="0.3">
      <c r="F31" s="422"/>
    </row>
    <row r="32" spans="1:26" ht="15.75" customHeight="1" x14ac:dyDescent="0.3">
      <c r="F32" s="422"/>
    </row>
    <row r="33" spans="6:6" ht="15.75" customHeight="1" x14ac:dyDescent="0.3">
      <c r="F33" s="422"/>
    </row>
    <row r="34" spans="6:6" ht="15.75" customHeight="1" x14ac:dyDescent="0.3">
      <c r="F34" s="422"/>
    </row>
    <row r="35" spans="6:6" ht="15.75" customHeight="1" x14ac:dyDescent="0.3">
      <c r="F35" s="422"/>
    </row>
    <row r="36" spans="6:6" ht="15.75" customHeight="1" x14ac:dyDescent="0.3">
      <c r="F36" s="422"/>
    </row>
    <row r="37" spans="6:6" ht="15.75" customHeight="1" x14ac:dyDescent="0.3">
      <c r="F37" s="422"/>
    </row>
    <row r="38" spans="6:6" ht="15.75" customHeight="1" x14ac:dyDescent="0.3">
      <c r="F38" s="422"/>
    </row>
    <row r="39" spans="6:6" ht="15.75" customHeight="1" x14ac:dyDescent="0.3">
      <c r="F39" s="422"/>
    </row>
    <row r="40" spans="6:6" ht="15.75" customHeight="1" x14ac:dyDescent="0.3">
      <c r="F40" s="422"/>
    </row>
    <row r="41" spans="6:6" ht="15.75" customHeight="1" x14ac:dyDescent="0.3">
      <c r="F41" s="422"/>
    </row>
    <row r="42" spans="6:6" ht="15.75" customHeight="1" x14ac:dyDescent="0.3">
      <c r="F42" s="422"/>
    </row>
    <row r="43" spans="6:6" ht="15.75" customHeight="1" x14ac:dyDescent="0.3">
      <c r="F43" s="422"/>
    </row>
    <row r="44" spans="6:6" ht="15.75" customHeight="1" x14ac:dyDescent="0.3">
      <c r="F44" s="422"/>
    </row>
    <row r="45" spans="6:6" ht="15.75" customHeight="1" x14ac:dyDescent="0.3">
      <c r="F45" s="422"/>
    </row>
    <row r="46" spans="6:6" ht="15.75" customHeight="1" x14ac:dyDescent="0.3">
      <c r="F46" s="422"/>
    </row>
    <row r="47" spans="6:6" ht="15.75" customHeight="1" x14ac:dyDescent="0.3">
      <c r="F47" s="422"/>
    </row>
    <row r="48" spans="6:6" ht="15.75" customHeight="1" x14ac:dyDescent="0.3">
      <c r="F48" s="422"/>
    </row>
    <row r="49" spans="6:6" ht="15.75" customHeight="1" x14ac:dyDescent="0.3">
      <c r="F49" s="422"/>
    </row>
    <row r="50" spans="6:6" ht="15.75" customHeight="1" x14ac:dyDescent="0.3">
      <c r="F50" s="422"/>
    </row>
    <row r="51" spans="6:6" ht="15.75" customHeight="1" x14ac:dyDescent="0.3">
      <c r="F51" s="422"/>
    </row>
    <row r="52" spans="6:6" ht="15.75" customHeight="1" x14ac:dyDescent="0.3">
      <c r="F52" s="422"/>
    </row>
    <row r="53" spans="6:6" ht="15.75" customHeight="1" x14ac:dyDescent="0.3">
      <c r="F53" s="422"/>
    </row>
    <row r="54" spans="6:6" ht="15.75" customHeight="1" x14ac:dyDescent="0.3">
      <c r="F54" s="422"/>
    </row>
    <row r="55" spans="6:6" ht="15.75" customHeight="1" x14ac:dyDescent="0.3">
      <c r="F55" s="422"/>
    </row>
    <row r="56" spans="6:6" ht="15.75" customHeight="1" x14ac:dyDescent="0.3">
      <c r="F56" s="422"/>
    </row>
    <row r="57" spans="6:6" ht="15.75" customHeight="1" x14ac:dyDescent="0.3">
      <c r="F57" s="422"/>
    </row>
    <row r="58" spans="6:6" ht="15.75" customHeight="1" x14ac:dyDescent="0.3">
      <c r="F58" s="422"/>
    </row>
    <row r="59" spans="6:6" ht="15.75" customHeight="1" x14ac:dyDescent="0.3">
      <c r="F59" s="422"/>
    </row>
    <row r="60" spans="6:6" ht="15.75" customHeight="1" x14ac:dyDescent="0.3">
      <c r="F60" s="422"/>
    </row>
    <row r="61" spans="6:6" ht="15.75" customHeight="1" x14ac:dyDescent="0.3">
      <c r="F61" s="422"/>
    </row>
    <row r="62" spans="6:6" ht="15.75" customHeight="1" x14ac:dyDescent="0.3">
      <c r="F62" s="422"/>
    </row>
    <row r="63" spans="6:6" ht="15.75" customHeight="1" x14ac:dyDescent="0.3">
      <c r="F63" s="422"/>
    </row>
    <row r="64" spans="6:6" ht="15.75" customHeight="1" x14ac:dyDescent="0.3">
      <c r="F64" s="422"/>
    </row>
    <row r="65" spans="6:6" ht="15.75" customHeight="1" x14ac:dyDescent="0.3">
      <c r="F65" s="422"/>
    </row>
    <row r="66" spans="6:6" ht="15.75" customHeight="1" x14ac:dyDescent="0.3">
      <c r="F66" s="422"/>
    </row>
    <row r="67" spans="6:6" ht="15.75" customHeight="1" x14ac:dyDescent="0.3">
      <c r="F67" s="422"/>
    </row>
    <row r="68" spans="6:6" ht="15.75" customHeight="1" x14ac:dyDescent="0.3">
      <c r="F68" s="422"/>
    </row>
    <row r="69" spans="6:6" ht="15.75" customHeight="1" x14ac:dyDescent="0.3">
      <c r="F69" s="422"/>
    </row>
    <row r="70" spans="6:6" ht="15.75" customHeight="1" x14ac:dyDescent="0.3">
      <c r="F70" s="422"/>
    </row>
    <row r="71" spans="6:6" ht="15.75" customHeight="1" x14ac:dyDescent="0.3">
      <c r="F71" s="422"/>
    </row>
    <row r="72" spans="6:6" ht="15.75" customHeight="1" x14ac:dyDescent="0.3">
      <c r="F72" s="422"/>
    </row>
    <row r="73" spans="6:6" ht="15.75" customHeight="1" x14ac:dyDescent="0.3">
      <c r="F73" s="422"/>
    </row>
    <row r="74" spans="6:6" ht="15.75" customHeight="1" x14ac:dyDescent="0.3">
      <c r="F74" s="422"/>
    </row>
    <row r="75" spans="6:6" ht="15.75" customHeight="1" x14ac:dyDescent="0.3">
      <c r="F75" s="422"/>
    </row>
    <row r="76" spans="6:6" ht="15.75" customHeight="1" x14ac:dyDescent="0.3">
      <c r="F76" s="422"/>
    </row>
    <row r="77" spans="6:6" ht="15.75" customHeight="1" x14ac:dyDescent="0.3">
      <c r="F77" s="422"/>
    </row>
    <row r="78" spans="6:6" ht="15.75" customHeight="1" x14ac:dyDescent="0.3">
      <c r="F78" s="422"/>
    </row>
    <row r="79" spans="6:6" ht="15.75" customHeight="1" x14ac:dyDescent="0.3">
      <c r="F79" s="422"/>
    </row>
    <row r="80" spans="6:6" ht="15.75" customHeight="1" x14ac:dyDescent="0.3">
      <c r="F80" s="422"/>
    </row>
    <row r="81" spans="6:6" ht="15.75" customHeight="1" x14ac:dyDescent="0.3">
      <c r="F81" s="422"/>
    </row>
    <row r="82" spans="6:6" ht="15.75" customHeight="1" x14ac:dyDescent="0.3">
      <c r="F82" s="422"/>
    </row>
    <row r="83" spans="6:6" ht="15.75" customHeight="1" x14ac:dyDescent="0.3">
      <c r="F83" s="422"/>
    </row>
    <row r="84" spans="6:6" ht="15.75" customHeight="1" x14ac:dyDescent="0.3">
      <c r="F84" s="422"/>
    </row>
    <row r="85" spans="6:6" ht="15.75" customHeight="1" x14ac:dyDescent="0.3">
      <c r="F85" s="422"/>
    </row>
    <row r="86" spans="6:6" ht="15.75" customHeight="1" x14ac:dyDescent="0.3">
      <c r="F86" s="422"/>
    </row>
    <row r="87" spans="6:6" ht="15.75" customHeight="1" x14ac:dyDescent="0.3">
      <c r="F87" s="422"/>
    </row>
    <row r="88" spans="6:6" ht="15.75" customHeight="1" x14ac:dyDescent="0.3">
      <c r="F88" s="422"/>
    </row>
    <row r="89" spans="6:6" ht="15.75" customHeight="1" x14ac:dyDescent="0.3">
      <c r="F89" s="422"/>
    </row>
    <row r="90" spans="6:6" ht="15.75" customHeight="1" x14ac:dyDescent="0.3">
      <c r="F90" s="422"/>
    </row>
    <row r="91" spans="6:6" ht="15.75" customHeight="1" x14ac:dyDescent="0.3">
      <c r="F91" s="422"/>
    </row>
    <row r="92" spans="6:6" ht="15.75" customHeight="1" x14ac:dyDescent="0.3">
      <c r="F92" s="422"/>
    </row>
    <row r="93" spans="6:6" ht="15.75" customHeight="1" x14ac:dyDescent="0.3">
      <c r="F93" s="422"/>
    </row>
    <row r="94" spans="6:6" ht="15.75" customHeight="1" x14ac:dyDescent="0.3">
      <c r="F94" s="422"/>
    </row>
    <row r="95" spans="6:6" ht="15.75" customHeight="1" x14ac:dyDescent="0.3">
      <c r="F95" s="422"/>
    </row>
    <row r="96" spans="6:6" ht="15.75" customHeight="1" x14ac:dyDescent="0.3">
      <c r="F96" s="422"/>
    </row>
    <row r="97" spans="6:6" ht="15.75" customHeight="1" x14ac:dyDescent="0.3">
      <c r="F97" s="422"/>
    </row>
    <row r="98" spans="6:6" ht="15.75" customHeight="1" x14ac:dyDescent="0.3">
      <c r="F98" s="422"/>
    </row>
    <row r="99" spans="6:6" ht="15.75" customHeight="1" x14ac:dyDescent="0.3">
      <c r="F99" s="422"/>
    </row>
    <row r="100" spans="6:6" ht="15.75" customHeight="1" x14ac:dyDescent="0.3">
      <c r="F100" s="422"/>
    </row>
    <row r="101" spans="6:6" ht="15.75" customHeight="1" x14ac:dyDescent="0.3">
      <c r="F101" s="422"/>
    </row>
    <row r="102" spans="6:6" ht="15.75" customHeight="1" x14ac:dyDescent="0.3">
      <c r="F102" s="422"/>
    </row>
    <row r="103" spans="6:6" ht="15.75" customHeight="1" x14ac:dyDescent="0.3">
      <c r="F103" s="422"/>
    </row>
    <row r="104" spans="6:6" ht="15.75" customHeight="1" x14ac:dyDescent="0.3">
      <c r="F104" s="422"/>
    </row>
    <row r="105" spans="6:6" ht="15.75" customHeight="1" x14ac:dyDescent="0.3">
      <c r="F105" s="422"/>
    </row>
    <row r="106" spans="6:6" ht="15.75" customHeight="1" x14ac:dyDescent="0.3">
      <c r="F106" s="422"/>
    </row>
    <row r="107" spans="6:6" ht="15.75" customHeight="1" x14ac:dyDescent="0.3">
      <c r="F107" s="422"/>
    </row>
    <row r="108" spans="6:6" ht="15.75" customHeight="1" x14ac:dyDescent="0.3">
      <c r="F108" s="422"/>
    </row>
    <row r="109" spans="6:6" ht="15.75" customHeight="1" x14ac:dyDescent="0.3">
      <c r="F109" s="422"/>
    </row>
    <row r="110" spans="6:6" ht="15.75" customHeight="1" x14ac:dyDescent="0.3">
      <c r="F110" s="422"/>
    </row>
    <row r="111" spans="6:6" ht="15.75" customHeight="1" x14ac:dyDescent="0.3">
      <c r="F111" s="422"/>
    </row>
    <row r="112" spans="6:6" ht="15.75" customHeight="1" x14ac:dyDescent="0.3">
      <c r="F112" s="422"/>
    </row>
    <row r="113" spans="6:6" ht="15.75" customHeight="1" x14ac:dyDescent="0.3">
      <c r="F113" s="422"/>
    </row>
    <row r="114" spans="6:6" ht="15.75" customHeight="1" x14ac:dyDescent="0.3">
      <c r="F114" s="422"/>
    </row>
    <row r="115" spans="6:6" ht="15.75" customHeight="1" x14ac:dyDescent="0.3">
      <c r="F115" s="422"/>
    </row>
    <row r="116" spans="6:6" ht="15.75" customHeight="1" x14ac:dyDescent="0.3">
      <c r="F116" s="422"/>
    </row>
    <row r="117" spans="6:6" ht="15.75" customHeight="1" x14ac:dyDescent="0.3">
      <c r="F117" s="422"/>
    </row>
    <row r="118" spans="6:6" ht="15.75" customHeight="1" x14ac:dyDescent="0.3">
      <c r="F118" s="422"/>
    </row>
    <row r="119" spans="6:6" ht="15.75" customHeight="1" x14ac:dyDescent="0.3">
      <c r="F119" s="422"/>
    </row>
    <row r="120" spans="6:6" ht="15.75" customHeight="1" x14ac:dyDescent="0.3">
      <c r="F120" s="422"/>
    </row>
    <row r="121" spans="6:6" ht="15.75" customHeight="1" x14ac:dyDescent="0.3">
      <c r="F121" s="422"/>
    </row>
    <row r="122" spans="6:6" ht="15.75" customHeight="1" x14ac:dyDescent="0.3">
      <c r="F122" s="422"/>
    </row>
    <row r="123" spans="6:6" ht="15.75" customHeight="1" x14ac:dyDescent="0.3">
      <c r="F123" s="422"/>
    </row>
    <row r="124" spans="6:6" ht="15.75" customHeight="1" x14ac:dyDescent="0.3">
      <c r="F124" s="422"/>
    </row>
    <row r="125" spans="6:6" ht="15.75" customHeight="1" x14ac:dyDescent="0.3">
      <c r="F125" s="422"/>
    </row>
    <row r="126" spans="6:6" ht="15.75" customHeight="1" x14ac:dyDescent="0.3">
      <c r="F126" s="422"/>
    </row>
    <row r="127" spans="6:6" ht="15.75" customHeight="1" x14ac:dyDescent="0.3">
      <c r="F127" s="422"/>
    </row>
    <row r="128" spans="6:6" ht="15.75" customHeight="1" x14ac:dyDescent="0.3">
      <c r="F128" s="422"/>
    </row>
    <row r="129" spans="6:6" ht="15.75" customHeight="1" x14ac:dyDescent="0.3">
      <c r="F129" s="422"/>
    </row>
    <row r="130" spans="6:6" ht="15.75" customHeight="1" x14ac:dyDescent="0.3">
      <c r="F130" s="422"/>
    </row>
    <row r="131" spans="6:6" ht="15.75" customHeight="1" x14ac:dyDescent="0.3">
      <c r="F131" s="422"/>
    </row>
    <row r="132" spans="6:6" ht="15.75" customHeight="1" x14ac:dyDescent="0.3">
      <c r="F132" s="422"/>
    </row>
    <row r="133" spans="6:6" ht="15.75" customHeight="1" x14ac:dyDescent="0.3">
      <c r="F133" s="422"/>
    </row>
    <row r="134" spans="6:6" ht="15.75" customHeight="1" x14ac:dyDescent="0.3">
      <c r="F134" s="422"/>
    </row>
    <row r="135" spans="6:6" ht="15.75" customHeight="1" x14ac:dyDescent="0.3">
      <c r="F135" s="422"/>
    </row>
    <row r="136" spans="6:6" ht="15.75" customHeight="1" x14ac:dyDescent="0.3">
      <c r="F136" s="422"/>
    </row>
    <row r="137" spans="6:6" ht="15.75" customHeight="1" x14ac:dyDescent="0.3">
      <c r="F137" s="422"/>
    </row>
    <row r="138" spans="6:6" ht="15.75" customHeight="1" x14ac:dyDescent="0.3">
      <c r="F138" s="422"/>
    </row>
    <row r="139" spans="6:6" ht="15.75" customHeight="1" x14ac:dyDescent="0.3">
      <c r="F139" s="422"/>
    </row>
    <row r="140" spans="6:6" ht="15.75" customHeight="1" x14ac:dyDescent="0.3">
      <c r="F140" s="422"/>
    </row>
    <row r="141" spans="6:6" ht="15.75" customHeight="1" x14ac:dyDescent="0.3">
      <c r="F141" s="422"/>
    </row>
    <row r="142" spans="6:6" ht="15.75" customHeight="1" x14ac:dyDescent="0.3">
      <c r="F142" s="422"/>
    </row>
    <row r="143" spans="6:6" ht="15.75" customHeight="1" x14ac:dyDescent="0.3">
      <c r="F143" s="422"/>
    </row>
    <row r="144" spans="6:6" ht="15.75" customHeight="1" x14ac:dyDescent="0.3">
      <c r="F144" s="422"/>
    </row>
    <row r="145" spans="6:6" ht="15.75" customHeight="1" x14ac:dyDescent="0.3">
      <c r="F145" s="422"/>
    </row>
    <row r="146" spans="6:6" ht="15.75" customHeight="1" x14ac:dyDescent="0.3">
      <c r="F146" s="422"/>
    </row>
    <row r="147" spans="6:6" ht="15.75" customHeight="1" x14ac:dyDescent="0.3">
      <c r="F147" s="422"/>
    </row>
    <row r="148" spans="6:6" ht="15.75" customHeight="1" x14ac:dyDescent="0.3">
      <c r="F148" s="422"/>
    </row>
    <row r="149" spans="6:6" ht="15.75" customHeight="1" x14ac:dyDescent="0.3">
      <c r="F149" s="422"/>
    </row>
    <row r="150" spans="6:6" ht="15.75" customHeight="1" x14ac:dyDescent="0.3">
      <c r="F150" s="422"/>
    </row>
    <row r="151" spans="6:6" ht="15.75" customHeight="1" x14ac:dyDescent="0.3">
      <c r="F151" s="422"/>
    </row>
    <row r="152" spans="6:6" ht="15.75" customHeight="1" x14ac:dyDescent="0.3">
      <c r="F152" s="422"/>
    </row>
    <row r="153" spans="6:6" ht="15.75" customHeight="1" x14ac:dyDescent="0.3">
      <c r="F153" s="422"/>
    </row>
    <row r="154" spans="6:6" ht="15.75" customHeight="1" x14ac:dyDescent="0.3">
      <c r="F154" s="422"/>
    </row>
    <row r="155" spans="6:6" ht="15.75" customHeight="1" x14ac:dyDescent="0.3">
      <c r="F155" s="422"/>
    </row>
    <row r="156" spans="6:6" ht="15.75" customHeight="1" x14ac:dyDescent="0.3">
      <c r="F156" s="422"/>
    </row>
    <row r="157" spans="6:6" ht="15.75" customHeight="1" x14ac:dyDescent="0.3">
      <c r="F157" s="422"/>
    </row>
    <row r="158" spans="6:6" ht="15.75" customHeight="1" x14ac:dyDescent="0.3">
      <c r="F158" s="422"/>
    </row>
    <row r="159" spans="6:6" ht="15.75" customHeight="1" x14ac:dyDescent="0.3">
      <c r="F159" s="422"/>
    </row>
    <row r="160" spans="6:6" ht="15.75" customHeight="1" x14ac:dyDescent="0.3">
      <c r="F160" s="422"/>
    </row>
    <row r="161" spans="6:6" ht="15.75" customHeight="1" x14ac:dyDescent="0.3">
      <c r="F161" s="422"/>
    </row>
    <row r="162" spans="6:6" ht="15.75" customHeight="1" x14ac:dyDescent="0.3">
      <c r="F162" s="422"/>
    </row>
    <row r="163" spans="6:6" ht="15.75" customHeight="1" x14ac:dyDescent="0.3">
      <c r="F163" s="422"/>
    </row>
    <row r="164" spans="6:6" ht="15.75" customHeight="1" x14ac:dyDescent="0.3">
      <c r="F164" s="422"/>
    </row>
    <row r="165" spans="6:6" ht="15.75" customHeight="1" x14ac:dyDescent="0.3">
      <c r="F165" s="422"/>
    </row>
    <row r="166" spans="6:6" ht="15.75" customHeight="1" x14ac:dyDescent="0.3">
      <c r="F166" s="422"/>
    </row>
    <row r="167" spans="6:6" ht="15.75" customHeight="1" x14ac:dyDescent="0.3">
      <c r="F167" s="422"/>
    </row>
    <row r="168" spans="6:6" ht="15.75" customHeight="1" x14ac:dyDescent="0.3">
      <c r="F168" s="422"/>
    </row>
    <row r="169" spans="6:6" ht="15.75" customHeight="1" x14ac:dyDescent="0.3">
      <c r="F169" s="422"/>
    </row>
    <row r="170" spans="6:6" ht="15.75" customHeight="1" x14ac:dyDescent="0.3">
      <c r="F170" s="422"/>
    </row>
    <row r="171" spans="6:6" ht="15.75" customHeight="1" x14ac:dyDescent="0.3">
      <c r="F171" s="422"/>
    </row>
    <row r="172" spans="6:6" ht="15.75" customHeight="1" x14ac:dyDescent="0.3">
      <c r="F172" s="422"/>
    </row>
    <row r="173" spans="6:6" ht="15.75" customHeight="1" x14ac:dyDescent="0.3">
      <c r="F173" s="422"/>
    </row>
    <row r="174" spans="6:6" ht="15.75" customHeight="1" x14ac:dyDescent="0.3">
      <c r="F174" s="422"/>
    </row>
    <row r="175" spans="6:6" ht="15.75" customHeight="1" x14ac:dyDescent="0.3">
      <c r="F175" s="422"/>
    </row>
    <row r="176" spans="6:6" ht="15.75" customHeight="1" x14ac:dyDescent="0.3">
      <c r="F176" s="422"/>
    </row>
    <row r="177" spans="6:6" ht="15.75" customHeight="1" x14ac:dyDescent="0.3">
      <c r="F177" s="422"/>
    </row>
    <row r="178" spans="6:6" ht="15.75" customHeight="1" x14ac:dyDescent="0.3">
      <c r="F178" s="422"/>
    </row>
    <row r="179" spans="6:6" ht="15.75" customHeight="1" x14ac:dyDescent="0.3">
      <c r="F179" s="422"/>
    </row>
    <row r="180" spans="6:6" ht="15.75" customHeight="1" x14ac:dyDescent="0.3">
      <c r="F180" s="422"/>
    </row>
    <row r="181" spans="6:6" ht="15.75" customHeight="1" x14ac:dyDescent="0.3">
      <c r="F181" s="422"/>
    </row>
    <row r="182" spans="6:6" ht="15.75" customHeight="1" x14ac:dyDescent="0.3">
      <c r="F182" s="422"/>
    </row>
    <row r="183" spans="6:6" ht="15.75" customHeight="1" x14ac:dyDescent="0.3">
      <c r="F183" s="422"/>
    </row>
    <row r="184" spans="6:6" ht="15.75" customHeight="1" x14ac:dyDescent="0.3">
      <c r="F184" s="422"/>
    </row>
    <row r="185" spans="6:6" ht="15.75" customHeight="1" x14ac:dyDescent="0.3">
      <c r="F185" s="422"/>
    </row>
    <row r="186" spans="6:6" ht="15.75" customHeight="1" x14ac:dyDescent="0.3">
      <c r="F186" s="422"/>
    </row>
    <row r="187" spans="6:6" ht="15.75" customHeight="1" x14ac:dyDescent="0.3">
      <c r="F187" s="422"/>
    </row>
    <row r="188" spans="6:6" ht="15.75" customHeight="1" x14ac:dyDescent="0.3">
      <c r="F188" s="422"/>
    </row>
    <row r="189" spans="6:6" ht="15.75" customHeight="1" x14ac:dyDescent="0.3">
      <c r="F189" s="422"/>
    </row>
    <row r="190" spans="6:6" ht="15.75" customHeight="1" x14ac:dyDescent="0.3">
      <c r="F190" s="422"/>
    </row>
    <row r="191" spans="6:6" ht="15.75" customHeight="1" x14ac:dyDescent="0.3">
      <c r="F191" s="422"/>
    </row>
    <row r="192" spans="6:6" ht="15.75" customHeight="1" x14ac:dyDescent="0.3">
      <c r="F192" s="422"/>
    </row>
    <row r="193" spans="6:6" ht="15.75" customHeight="1" x14ac:dyDescent="0.3">
      <c r="F193" s="422"/>
    </row>
    <row r="194" spans="6:6" ht="15.75" customHeight="1" x14ac:dyDescent="0.3">
      <c r="F194" s="422"/>
    </row>
    <row r="195" spans="6:6" ht="15.75" customHeight="1" x14ac:dyDescent="0.3">
      <c r="F195" s="422"/>
    </row>
    <row r="196" spans="6:6" ht="15.75" customHeight="1" x14ac:dyDescent="0.3">
      <c r="F196" s="422"/>
    </row>
    <row r="197" spans="6:6" ht="15.75" customHeight="1" x14ac:dyDescent="0.3">
      <c r="F197" s="422"/>
    </row>
    <row r="198" spans="6:6" ht="15.75" customHeight="1" x14ac:dyDescent="0.3">
      <c r="F198" s="422"/>
    </row>
    <row r="199" spans="6:6" ht="15.75" customHeight="1" x14ac:dyDescent="0.3">
      <c r="F199" s="422"/>
    </row>
    <row r="200" spans="6:6" ht="15.75" customHeight="1" x14ac:dyDescent="0.3">
      <c r="F200" s="422"/>
    </row>
    <row r="201" spans="6:6" ht="15.75" customHeight="1" x14ac:dyDescent="0.3">
      <c r="F201" s="422"/>
    </row>
    <row r="202" spans="6:6" ht="15.75" customHeight="1" x14ac:dyDescent="0.3">
      <c r="F202" s="422"/>
    </row>
    <row r="203" spans="6:6" ht="15.75" customHeight="1" x14ac:dyDescent="0.3">
      <c r="F203" s="422"/>
    </row>
    <row r="204" spans="6:6" ht="15.75" customHeight="1" x14ac:dyDescent="0.3">
      <c r="F204" s="422"/>
    </row>
    <row r="205" spans="6:6" ht="15.75" customHeight="1" x14ac:dyDescent="0.3">
      <c r="F205" s="422"/>
    </row>
    <row r="206" spans="6:6" ht="15.75" customHeight="1" x14ac:dyDescent="0.3">
      <c r="F206" s="422"/>
    </row>
    <row r="207" spans="6:6" ht="15.75" customHeight="1" x14ac:dyDescent="0.3">
      <c r="F207" s="422"/>
    </row>
    <row r="208" spans="6:6" ht="15.75" customHeight="1" x14ac:dyDescent="0.3">
      <c r="F208" s="422"/>
    </row>
    <row r="209" spans="6:6" ht="15.75" customHeight="1" x14ac:dyDescent="0.3">
      <c r="F209" s="422"/>
    </row>
    <row r="210" spans="6:6" ht="15.75" customHeight="1" x14ac:dyDescent="0.3">
      <c r="F210" s="422"/>
    </row>
    <row r="211" spans="6:6" ht="15.75" customHeight="1" x14ac:dyDescent="0.3">
      <c r="F211" s="422"/>
    </row>
    <row r="212" spans="6:6" ht="15.75" customHeight="1" x14ac:dyDescent="0.3">
      <c r="F212" s="422"/>
    </row>
    <row r="213" spans="6:6" ht="15.75" customHeight="1" x14ac:dyDescent="0.3">
      <c r="F213" s="422"/>
    </row>
    <row r="214" spans="6:6" ht="15.75" customHeight="1" x14ac:dyDescent="0.3">
      <c r="F214" s="422"/>
    </row>
    <row r="215" spans="6:6" ht="15.75" customHeight="1" x14ac:dyDescent="0.3">
      <c r="F215" s="422"/>
    </row>
    <row r="216" spans="6:6" ht="15.75" customHeight="1" x14ac:dyDescent="0.3">
      <c r="F216" s="422"/>
    </row>
    <row r="217" spans="6:6" ht="15.75" customHeight="1" x14ac:dyDescent="0.3">
      <c r="F217" s="422"/>
    </row>
    <row r="218" spans="6:6" ht="15.75" customHeight="1" x14ac:dyDescent="0.3">
      <c r="F218" s="422"/>
    </row>
    <row r="219" spans="6:6" ht="15.75" customHeight="1" x14ac:dyDescent="0.3">
      <c r="F219" s="422"/>
    </row>
    <row r="220" spans="6:6" ht="15.75" customHeight="1" x14ac:dyDescent="0.3">
      <c r="F220" s="422"/>
    </row>
    <row r="221" spans="6:6" ht="15.75" customHeight="1" x14ac:dyDescent="0.3">
      <c r="F221" s="422"/>
    </row>
    <row r="222" spans="6:6" ht="15.75" customHeight="1" x14ac:dyDescent="0.3">
      <c r="F222" s="422"/>
    </row>
    <row r="223" spans="6:6" ht="15.75" customHeight="1" x14ac:dyDescent="0.3">
      <c r="F223" s="422"/>
    </row>
    <row r="224" spans="6:6" ht="15.75" customHeight="1" x14ac:dyDescent="0.3">
      <c r="F224" s="422"/>
    </row>
    <row r="225" spans="6:6" ht="15.75" customHeight="1" x14ac:dyDescent="0.3">
      <c r="F225" s="422"/>
    </row>
    <row r="226" spans="6:6" ht="15.75" customHeight="1" x14ac:dyDescent="0.3">
      <c r="F226" s="422"/>
    </row>
    <row r="227" spans="6:6" ht="15.75" customHeight="1" x14ac:dyDescent="0.3">
      <c r="F227" s="422"/>
    </row>
    <row r="228" spans="6:6" ht="15.75" customHeight="1" x14ac:dyDescent="0.3">
      <c r="F228" s="422"/>
    </row>
    <row r="229" spans="6:6" ht="15.75" customHeight="1" x14ac:dyDescent="0.3">
      <c r="F229" s="422"/>
    </row>
    <row r="230" spans="6:6" ht="15.75" customHeight="1" x14ac:dyDescent="0.3">
      <c r="F230" s="422"/>
    </row>
    <row r="231" spans="6:6" ht="15.75" customHeight="1" x14ac:dyDescent="0.3">
      <c r="F231" s="422"/>
    </row>
    <row r="232" spans="6:6" ht="15.75" customHeight="1" x14ac:dyDescent="0.3">
      <c r="F232" s="422"/>
    </row>
    <row r="233" spans="6:6" ht="15.75" customHeight="1" x14ac:dyDescent="0.3">
      <c r="F233" s="422"/>
    </row>
    <row r="234" spans="6:6" ht="15.75" customHeight="1" x14ac:dyDescent="0.3">
      <c r="F234" s="422"/>
    </row>
    <row r="235" spans="6:6" ht="15.75" customHeight="1" x14ac:dyDescent="0.3">
      <c r="F235" s="422"/>
    </row>
    <row r="236" spans="6:6" ht="15.75" customHeight="1" x14ac:dyDescent="0.3">
      <c r="F236" s="422"/>
    </row>
    <row r="237" spans="6:6" ht="15.75" customHeight="1" x14ac:dyDescent="0.3">
      <c r="F237" s="422"/>
    </row>
    <row r="238" spans="6:6" ht="15.75" customHeight="1" x14ac:dyDescent="0.3">
      <c r="F238" s="422"/>
    </row>
    <row r="239" spans="6:6" ht="15.75" customHeight="1" x14ac:dyDescent="0.3">
      <c r="F239" s="422"/>
    </row>
    <row r="240" spans="6:6" ht="15.75" customHeight="1" x14ac:dyDescent="0.3">
      <c r="F240" s="422"/>
    </row>
    <row r="241" spans="6:6" ht="15.75" customHeight="1" x14ac:dyDescent="0.3">
      <c r="F241" s="422"/>
    </row>
    <row r="242" spans="6:6" ht="15.75" customHeight="1" x14ac:dyDescent="0.3">
      <c r="F242" s="422"/>
    </row>
    <row r="243" spans="6:6" ht="15.75" customHeight="1" x14ac:dyDescent="0.3">
      <c r="F243" s="422"/>
    </row>
    <row r="244" spans="6:6" ht="15.75" customHeight="1" x14ac:dyDescent="0.3">
      <c r="F244" s="422"/>
    </row>
    <row r="245" spans="6:6" ht="15.75" customHeight="1" x14ac:dyDescent="0.3">
      <c r="F245" s="422"/>
    </row>
    <row r="246" spans="6:6" ht="15.75" customHeight="1" x14ac:dyDescent="0.3">
      <c r="F246" s="422"/>
    </row>
    <row r="247" spans="6:6" ht="15.75" customHeight="1" x14ac:dyDescent="0.3">
      <c r="F247" s="422"/>
    </row>
    <row r="248" spans="6:6" ht="15.75" customHeight="1" x14ac:dyDescent="0.3">
      <c r="F248" s="422"/>
    </row>
    <row r="249" spans="6:6" ht="15.75" customHeight="1" x14ac:dyDescent="0.3">
      <c r="F249" s="422"/>
    </row>
    <row r="250" spans="6:6" ht="15.75" customHeight="1" x14ac:dyDescent="0.3">
      <c r="F250" s="422"/>
    </row>
    <row r="251" spans="6:6" ht="15.75" customHeight="1" x14ac:dyDescent="0.3">
      <c r="F251" s="422"/>
    </row>
    <row r="252" spans="6:6" ht="15.75" customHeight="1" x14ac:dyDescent="0.3">
      <c r="F252" s="422"/>
    </row>
    <row r="253" spans="6:6" ht="15.75" customHeight="1" x14ac:dyDescent="0.3">
      <c r="F253" s="422"/>
    </row>
    <row r="254" spans="6:6" ht="15.75" customHeight="1" x14ac:dyDescent="0.3">
      <c r="F254" s="422"/>
    </row>
    <row r="255" spans="6:6" ht="15.75" customHeight="1" x14ac:dyDescent="0.3">
      <c r="F255" s="422"/>
    </row>
    <row r="256" spans="6:6" ht="15.75" customHeight="1" x14ac:dyDescent="0.3">
      <c r="F256" s="422"/>
    </row>
    <row r="257" spans="6:6" ht="15.75" customHeight="1" x14ac:dyDescent="0.3">
      <c r="F257" s="422"/>
    </row>
    <row r="258" spans="6:6" ht="15.75" customHeight="1" x14ac:dyDescent="0.3">
      <c r="F258" s="422"/>
    </row>
    <row r="259" spans="6:6" ht="15.75" customHeight="1" x14ac:dyDescent="0.3">
      <c r="F259" s="422"/>
    </row>
    <row r="260" spans="6:6" ht="15.75" customHeight="1" x14ac:dyDescent="0.3">
      <c r="F260" s="422"/>
    </row>
    <row r="261" spans="6:6" ht="15.75" customHeight="1" x14ac:dyDescent="0.3">
      <c r="F261" s="422"/>
    </row>
    <row r="262" spans="6:6" ht="15.75" customHeight="1" x14ac:dyDescent="0.3">
      <c r="F262" s="422"/>
    </row>
    <row r="263" spans="6:6" ht="15.75" customHeight="1" x14ac:dyDescent="0.3">
      <c r="F263" s="422"/>
    </row>
    <row r="264" spans="6:6" ht="15.75" customHeight="1" x14ac:dyDescent="0.3">
      <c r="F264" s="422"/>
    </row>
    <row r="265" spans="6:6" ht="15.75" customHeight="1" x14ac:dyDescent="0.3">
      <c r="F265" s="422"/>
    </row>
    <row r="266" spans="6:6" ht="15.75" customHeight="1" x14ac:dyDescent="0.3">
      <c r="F266" s="422"/>
    </row>
    <row r="267" spans="6:6" ht="15.75" customHeight="1" x14ac:dyDescent="0.3">
      <c r="F267" s="422"/>
    </row>
    <row r="268" spans="6:6" ht="15.75" customHeight="1" x14ac:dyDescent="0.3">
      <c r="F268" s="422"/>
    </row>
    <row r="269" spans="6:6" ht="15.75" customHeight="1" x14ac:dyDescent="0.3">
      <c r="F269" s="422"/>
    </row>
    <row r="270" spans="6:6" ht="15.75" customHeight="1" x14ac:dyDescent="0.3">
      <c r="F270" s="422"/>
    </row>
    <row r="271" spans="6:6" ht="15.75" customHeight="1" x14ac:dyDescent="0.3">
      <c r="F271" s="422"/>
    </row>
    <row r="272" spans="6:6" ht="15.75" customHeight="1" x14ac:dyDescent="0.3">
      <c r="F272" s="422"/>
    </row>
    <row r="273" spans="6:6" ht="15.75" customHeight="1" x14ac:dyDescent="0.3">
      <c r="F273" s="422"/>
    </row>
    <row r="274" spans="6:6" ht="15.75" customHeight="1" x14ac:dyDescent="0.3">
      <c r="F274" s="422"/>
    </row>
    <row r="275" spans="6:6" ht="15.75" customHeight="1" x14ac:dyDescent="0.3">
      <c r="F275" s="422"/>
    </row>
    <row r="276" spans="6:6" ht="15.75" customHeight="1" x14ac:dyDescent="0.3">
      <c r="F276" s="422"/>
    </row>
    <row r="277" spans="6:6" ht="15.75" customHeight="1" x14ac:dyDescent="0.3">
      <c r="F277" s="422"/>
    </row>
    <row r="278" spans="6:6" ht="15.75" customHeight="1" x14ac:dyDescent="0.3">
      <c r="F278" s="422"/>
    </row>
    <row r="279" spans="6:6" ht="15.75" customHeight="1" x14ac:dyDescent="0.3">
      <c r="F279" s="422"/>
    </row>
    <row r="280" spans="6:6" ht="15.75" customHeight="1" x14ac:dyDescent="0.3">
      <c r="F280" s="422"/>
    </row>
    <row r="281" spans="6:6" ht="15.75" customHeight="1" x14ac:dyDescent="0.3">
      <c r="F281" s="422"/>
    </row>
    <row r="282" spans="6:6" ht="15.75" customHeight="1" x14ac:dyDescent="0.3">
      <c r="F282" s="422"/>
    </row>
    <row r="283" spans="6:6" ht="15.75" customHeight="1" x14ac:dyDescent="0.3">
      <c r="F283" s="422"/>
    </row>
    <row r="284" spans="6:6" ht="15.75" customHeight="1" x14ac:dyDescent="0.3">
      <c r="F284" s="422"/>
    </row>
    <row r="285" spans="6:6" ht="15.75" customHeight="1" x14ac:dyDescent="0.3">
      <c r="F285" s="422"/>
    </row>
    <row r="286" spans="6:6" ht="15.75" customHeight="1" x14ac:dyDescent="0.3">
      <c r="F286" s="422"/>
    </row>
    <row r="287" spans="6:6" ht="15.75" customHeight="1" x14ac:dyDescent="0.3">
      <c r="F287" s="422"/>
    </row>
    <row r="288" spans="6:6" ht="15.75" customHeight="1" x14ac:dyDescent="0.3">
      <c r="F288" s="422"/>
    </row>
    <row r="289" spans="6:6" ht="15.75" customHeight="1" x14ac:dyDescent="0.3">
      <c r="F289" s="422"/>
    </row>
    <row r="290" spans="6:6" ht="15.75" customHeight="1" x14ac:dyDescent="0.3">
      <c r="F290" s="422"/>
    </row>
    <row r="291" spans="6:6" ht="15.75" customHeight="1" x14ac:dyDescent="0.3">
      <c r="F291" s="422"/>
    </row>
    <row r="292" spans="6:6" ht="15.75" customHeight="1" x14ac:dyDescent="0.3">
      <c r="F292" s="422"/>
    </row>
    <row r="293" spans="6:6" ht="15.75" customHeight="1" x14ac:dyDescent="0.3">
      <c r="F293" s="422"/>
    </row>
    <row r="294" spans="6:6" ht="15.75" customHeight="1" x14ac:dyDescent="0.3">
      <c r="F294" s="422"/>
    </row>
    <row r="295" spans="6:6" ht="15.75" customHeight="1" x14ac:dyDescent="0.3">
      <c r="F295" s="422"/>
    </row>
    <row r="296" spans="6:6" ht="15.75" customHeight="1" x14ac:dyDescent="0.3">
      <c r="F296" s="422"/>
    </row>
    <row r="297" spans="6:6" ht="15.75" customHeight="1" x14ac:dyDescent="0.3">
      <c r="F297" s="422"/>
    </row>
    <row r="298" spans="6:6" ht="15.75" customHeight="1" x14ac:dyDescent="0.3">
      <c r="F298" s="422"/>
    </row>
    <row r="299" spans="6:6" ht="15.75" customHeight="1" x14ac:dyDescent="0.3">
      <c r="F299" s="422"/>
    </row>
    <row r="300" spans="6:6" ht="15.75" customHeight="1" x14ac:dyDescent="0.3">
      <c r="F300" s="422"/>
    </row>
    <row r="301" spans="6:6" ht="15.75" customHeight="1" x14ac:dyDescent="0.3">
      <c r="F301" s="422"/>
    </row>
    <row r="302" spans="6:6" ht="15.75" customHeight="1" x14ac:dyDescent="0.3">
      <c r="F302" s="422"/>
    </row>
    <row r="303" spans="6:6" ht="15.75" customHeight="1" x14ac:dyDescent="0.3">
      <c r="F303" s="422"/>
    </row>
    <row r="304" spans="6:6" ht="15.75" customHeight="1" x14ac:dyDescent="0.3">
      <c r="F304" s="422"/>
    </row>
    <row r="305" spans="6:6" ht="15.75" customHeight="1" x14ac:dyDescent="0.3">
      <c r="F305" s="422"/>
    </row>
    <row r="306" spans="6:6" ht="15.75" customHeight="1" x14ac:dyDescent="0.3">
      <c r="F306" s="422"/>
    </row>
    <row r="307" spans="6:6" ht="15.75" customHeight="1" x14ac:dyDescent="0.3">
      <c r="F307" s="422"/>
    </row>
    <row r="308" spans="6:6" ht="15.75" customHeight="1" x14ac:dyDescent="0.3">
      <c r="F308" s="422"/>
    </row>
    <row r="309" spans="6:6" ht="15.75" customHeight="1" x14ac:dyDescent="0.3">
      <c r="F309" s="422"/>
    </row>
    <row r="310" spans="6:6" ht="15.75" customHeight="1" x14ac:dyDescent="0.3">
      <c r="F310" s="422"/>
    </row>
    <row r="311" spans="6:6" ht="15.75" customHeight="1" x14ac:dyDescent="0.3">
      <c r="F311" s="422"/>
    </row>
    <row r="312" spans="6:6" ht="15.75" customHeight="1" x14ac:dyDescent="0.3">
      <c r="F312" s="422"/>
    </row>
    <row r="313" spans="6:6" ht="15.75" customHeight="1" x14ac:dyDescent="0.3">
      <c r="F313" s="422"/>
    </row>
    <row r="314" spans="6:6" ht="15.75" customHeight="1" x14ac:dyDescent="0.3">
      <c r="F314" s="422"/>
    </row>
    <row r="315" spans="6:6" ht="15.75" customHeight="1" x14ac:dyDescent="0.3">
      <c r="F315" s="422"/>
    </row>
    <row r="316" spans="6:6" ht="15.75" customHeight="1" x14ac:dyDescent="0.3">
      <c r="F316" s="422"/>
    </row>
    <row r="317" spans="6:6" ht="15.75" customHeight="1" x14ac:dyDescent="0.3">
      <c r="F317" s="422"/>
    </row>
    <row r="318" spans="6:6" ht="15.75" customHeight="1" x14ac:dyDescent="0.3">
      <c r="F318" s="422"/>
    </row>
    <row r="319" spans="6:6" ht="15.75" customHeight="1" x14ac:dyDescent="0.3">
      <c r="F319" s="422"/>
    </row>
    <row r="320" spans="6:6" ht="15.75" customHeight="1" x14ac:dyDescent="0.3">
      <c r="F320" s="422"/>
    </row>
    <row r="321" spans="6:6" ht="15.75" customHeight="1" x14ac:dyDescent="0.3">
      <c r="F321" s="422"/>
    </row>
    <row r="322" spans="6:6" ht="15.75" customHeight="1" x14ac:dyDescent="0.3">
      <c r="F322" s="422"/>
    </row>
    <row r="323" spans="6:6" ht="15.75" customHeight="1" x14ac:dyDescent="0.3">
      <c r="F323" s="422"/>
    </row>
    <row r="324" spans="6:6" ht="15.75" customHeight="1" x14ac:dyDescent="0.3">
      <c r="F324" s="422"/>
    </row>
    <row r="325" spans="6:6" ht="15.75" customHeight="1" x14ac:dyDescent="0.3">
      <c r="F325" s="422"/>
    </row>
    <row r="326" spans="6:6" ht="15.75" customHeight="1" x14ac:dyDescent="0.3">
      <c r="F326" s="422"/>
    </row>
    <row r="327" spans="6:6" ht="15.75" customHeight="1" x14ac:dyDescent="0.3">
      <c r="F327" s="422"/>
    </row>
    <row r="328" spans="6:6" ht="15.75" customHeight="1" x14ac:dyDescent="0.3">
      <c r="F328" s="422"/>
    </row>
    <row r="329" spans="6:6" ht="15.75" customHeight="1" x14ac:dyDescent="0.3">
      <c r="F329" s="422"/>
    </row>
    <row r="330" spans="6:6" ht="15.75" customHeight="1" x14ac:dyDescent="0.3">
      <c r="F330" s="422"/>
    </row>
    <row r="331" spans="6:6" ht="15.75" customHeight="1" x14ac:dyDescent="0.3">
      <c r="F331" s="422"/>
    </row>
    <row r="332" spans="6:6" ht="15.75" customHeight="1" x14ac:dyDescent="0.3">
      <c r="F332" s="422"/>
    </row>
    <row r="333" spans="6:6" ht="15.75" customHeight="1" x14ac:dyDescent="0.3">
      <c r="F333" s="422"/>
    </row>
    <row r="334" spans="6:6" ht="15.75" customHeight="1" x14ac:dyDescent="0.3">
      <c r="F334" s="422"/>
    </row>
    <row r="335" spans="6:6" ht="15.75" customHeight="1" x14ac:dyDescent="0.3">
      <c r="F335" s="422"/>
    </row>
    <row r="336" spans="6:6" ht="15.75" customHeight="1" x14ac:dyDescent="0.3">
      <c r="F336" s="422"/>
    </row>
    <row r="337" spans="6:6" ht="15.75" customHeight="1" x14ac:dyDescent="0.3">
      <c r="F337" s="422"/>
    </row>
    <row r="338" spans="6:6" ht="15.75" customHeight="1" x14ac:dyDescent="0.3">
      <c r="F338" s="422"/>
    </row>
    <row r="339" spans="6:6" ht="15.75" customHeight="1" x14ac:dyDescent="0.3">
      <c r="F339" s="422"/>
    </row>
    <row r="340" spans="6:6" ht="15.75" customHeight="1" x14ac:dyDescent="0.3">
      <c r="F340" s="422"/>
    </row>
    <row r="341" spans="6:6" ht="15.75" customHeight="1" x14ac:dyDescent="0.3">
      <c r="F341" s="422"/>
    </row>
    <row r="342" spans="6:6" ht="15.75" customHeight="1" x14ac:dyDescent="0.3">
      <c r="F342" s="422"/>
    </row>
    <row r="343" spans="6:6" ht="15.75" customHeight="1" x14ac:dyDescent="0.3">
      <c r="F343" s="422"/>
    </row>
    <row r="344" spans="6:6" ht="15.75" customHeight="1" x14ac:dyDescent="0.3">
      <c r="F344" s="422"/>
    </row>
    <row r="345" spans="6:6" ht="15.75" customHeight="1" x14ac:dyDescent="0.3">
      <c r="F345" s="422"/>
    </row>
    <row r="346" spans="6:6" ht="15.75" customHeight="1" x14ac:dyDescent="0.3">
      <c r="F346" s="422"/>
    </row>
    <row r="347" spans="6:6" ht="15.75" customHeight="1" x14ac:dyDescent="0.3">
      <c r="F347" s="422"/>
    </row>
    <row r="348" spans="6:6" ht="15.75" customHeight="1" x14ac:dyDescent="0.3">
      <c r="F348" s="422"/>
    </row>
    <row r="349" spans="6:6" ht="15.75" customHeight="1" x14ac:dyDescent="0.3">
      <c r="F349" s="422"/>
    </row>
    <row r="350" spans="6:6" ht="15.75" customHeight="1" x14ac:dyDescent="0.3">
      <c r="F350" s="422"/>
    </row>
    <row r="351" spans="6:6" ht="15.75" customHeight="1" x14ac:dyDescent="0.3">
      <c r="F351" s="422"/>
    </row>
    <row r="352" spans="6:6" ht="15.75" customHeight="1" x14ac:dyDescent="0.3">
      <c r="F352" s="422"/>
    </row>
    <row r="353" spans="6:6" ht="15.75" customHeight="1" x14ac:dyDescent="0.3">
      <c r="F353" s="422"/>
    </row>
    <row r="354" spans="6:6" ht="15.75" customHeight="1" x14ac:dyDescent="0.3">
      <c r="F354" s="422"/>
    </row>
    <row r="355" spans="6:6" ht="15.75" customHeight="1" x14ac:dyDescent="0.3">
      <c r="F355" s="422"/>
    </row>
    <row r="356" spans="6:6" ht="15.75" customHeight="1" x14ac:dyDescent="0.3">
      <c r="F356" s="422"/>
    </row>
    <row r="357" spans="6:6" ht="15.75" customHeight="1" x14ac:dyDescent="0.3">
      <c r="F357" s="422"/>
    </row>
    <row r="358" spans="6:6" ht="15.75" customHeight="1" x14ac:dyDescent="0.3">
      <c r="F358" s="422"/>
    </row>
    <row r="359" spans="6:6" ht="15.75" customHeight="1" x14ac:dyDescent="0.3">
      <c r="F359" s="422"/>
    </row>
    <row r="360" spans="6:6" ht="15.75" customHeight="1" x14ac:dyDescent="0.3">
      <c r="F360" s="422"/>
    </row>
    <row r="361" spans="6:6" ht="15.75" customHeight="1" x14ac:dyDescent="0.3">
      <c r="F361" s="422"/>
    </row>
    <row r="362" spans="6:6" ht="15.75" customHeight="1" x14ac:dyDescent="0.3">
      <c r="F362" s="422"/>
    </row>
    <row r="363" spans="6:6" ht="15.75" customHeight="1" x14ac:dyDescent="0.3">
      <c r="F363" s="422"/>
    </row>
    <row r="364" spans="6:6" ht="15.75" customHeight="1" x14ac:dyDescent="0.3">
      <c r="F364" s="422"/>
    </row>
    <row r="365" spans="6:6" ht="15.75" customHeight="1" x14ac:dyDescent="0.3">
      <c r="F365" s="422"/>
    </row>
    <row r="366" spans="6:6" ht="15.75" customHeight="1" x14ac:dyDescent="0.3">
      <c r="F366" s="422"/>
    </row>
    <row r="367" spans="6:6" ht="15.75" customHeight="1" x14ac:dyDescent="0.3">
      <c r="F367" s="422"/>
    </row>
    <row r="368" spans="6:6" ht="15.75" customHeight="1" x14ac:dyDescent="0.3">
      <c r="F368" s="422"/>
    </row>
    <row r="369" spans="6:6" ht="15.75" customHeight="1" x14ac:dyDescent="0.3">
      <c r="F369" s="422"/>
    </row>
    <row r="370" spans="6:6" ht="15.75" customHeight="1" x14ac:dyDescent="0.3">
      <c r="F370" s="422"/>
    </row>
    <row r="371" spans="6:6" ht="15.75" customHeight="1" x14ac:dyDescent="0.3">
      <c r="F371" s="422"/>
    </row>
    <row r="372" spans="6:6" ht="15.75" customHeight="1" x14ac:dyDescent="0.3">
      <c r="F372" s="422"/>
    </row>
    <row r="373" spans="6:6" ht="15.75" customHeight="1" x14ac:dyDescent="0.3">
      <c r="F373" s="422"/>
    </row>
    <row r="374" spans="6:6" ht="15.75" customHeight="1" x14ac:dyDescent="0.3">
      <c r="F374" s="422"/>
    </row>
    <row r="375" spans="6:6" ht="15.75" customHeight="1" x14ac:dyDescent="0.3">
      <c r="F375" s="422"/>
    </row>
    <row r="376" spans="6:6" ht="15.75" customHeight="1" x14ac:dyDescent="0.3">
      <c r="F376" s="422"/>
    </row>
    <row r="377" spans="6:6" ht="15.75" customHeight="1" x14ac:dyDescent="0.3">
      <c r="F377" s="422"/>
    </row>
    <row r="378" spans="6:6" ht="15.75" customHeight="1" x14ac:dyDescent="0.3">
      <c r="F378" s="422"/>
    </row>
    <row r="379" spans="6:6" ht="15.75" customHeight="1" x14ac:dyDescent="0.3">
      <c r="F379" s="422"/>
    </row>
    <row r="380" spans="6:6" ht="15.75" customHeight="1" x14ac:dyDescent="0.3">
      <c r="F380" s="422"/>
    </row>
    <row r="381" spans="6:6" ht="15.75" customHeight="1" x14ac:dyDescent="0.3">
      <c r="F381" s="422"/>
    </row>
    <row r="382" spans="6:6" ht="15.75" customHeight="1" x14ac:dyDescent="0.3">
      <c r="F382" s="422"/>
    </row>
    <row r="383" spans="6:6" ht="15.75" customHeight="1" x14ac:dyDescent="0.3">
      <c r="F383" s="422"/>
    </row>
    <row r="384" spans="6:6" ht="15.75" customHeight="1" x14ac:dyDescent="0.3">
      <c r="F384" s="422"/>
    </row>
    <row r="385" spans="6:6" ht="15.75" customHeight="1" x14ac:dyDescent="0.3">
      <c r="F385" s="422"/>
    </row>
    <row r="386" spans="6:6" ht="15.75" customHeight="1" x14ac:dyDescent="0.3">
      <c r="F386" s="422"/>
    </row>
    <row r="387" spans="6:6" ht="15.75" customHeight="1" x14ac:dyDescent="0.3">
      <c r="F387" s="422"/>
    </row>
    <row r="388" spans="6:6" ht="15.75" customHeight="1" x14ac:dyDescent="0.3">
      <c r="F388" s="422"/>
    </row>
    <row r="389" spans="6:6" ht="15.75" customHeight="1" x14ac:dyDescent="0.3">
      <c r="F389" s="422"/>
    </row>
    <row r="390" spans="6:6" ht="15.75" customHeight="1" x14ac:dyDescent="0.3">
      <c r="F390" s="422"/>
    </row>
    <row r="391" spans="6:6" ht="15.75" customHeight="1" x14ac:dyDescent="0.3">
      <c r="F391" s="422"/>
    </row>
    <row r="392" spans="6:6" ht="15.75" customHeight="1" x14ac:dyDescent="0.3">
      <c r="F392" s="422"/>
    </row>
    <row r="393" spans="6:6" ht="15.75" customHeight="1" x14ac:dyDescent="0.3">
      <c r="F393" s="422"/>
    </row>
    <row r="394" spans="6:6" ht="15.75" customHeight="1" x14ac:dyDescent="0.3">
      <c r="F394" s="422"/>
    </row>
    <row r="395" spans="6:6" ht="15.75" customHeight="1" x14ac:dyDescent="0.3">
      <c r="F395" s="422"/>
    </row>
    <row r="396" spans="6:6" ht="15.75" customHeight="1" x14ac:dyDescent="0.3">
      <c r="F396" s="422"/>
    </row>
    <row r="397" spans="6:6" ht="15.75" customHeight="1" x14ac:dyDescent="0.3">
      <c r="F397" s="422"/>
    </row>
    <row r="398" spans="6:6" ht="15.75" customHeight="1" x14ac:dyDescent="0.3">
      <c r="F398" s="422"/>
    </row>
    <row r="399" spans="6:6" ht="15.75" customHeight="1" x14ac:dyDescent="0.3">
      <c r="F399" s="422"/>
    </row>
    <row r="400" spans="6:6" ht="15.75" customHeight="1" x14ac:dyDescent="0.3">
      <c r="F400" s="422"/>
    </row>
    <row r="401" spans="6:6" ht="15.75" customHeight="1" x14ac:dyDescent="0.3">
      <c r="F401" s="422"/>
    </row>
    <row r="402" spans="6:6" ht="15.75" customHeight="1" x14ac:dyDescent="0.3">
      <c r="F402" s="422"/>
    </row>
    <row r="403" spans="6:6" ht="15.75" customHeight="1" x14ac:dyDescent="0.3">
      <c r="F403" s="422"/>
    </row>
    <row r="404" spans="6:6" ht="15.75" customHeight="1" x14ac:dyDescent="0.3">
      <c r="F404" s="422"/>
    </row>
    <row r="405" spans="6:6" ht="15.75" customHeight="1" x14ac:dyDescent="0.3">
      <c r="F405" s="422"/>
    </row>
    <row r="406" spans="6:6" ht="15.75" customHeight="1" x14ac:dyDescent="0.3">
      <c r="F406" s="422"/>
    </row>
    <row r="407" spans="6:6" ht="15.75" customHeight="1" x14ac:dyDescent="0.3">
      <c r="F407" s="422"/>
    </row>
    <row r="408" spans="6:6" ht="15.75" customHeight="1" x14ac:dyDescent="0.3">
      <c r="F408" s="422"/>
    </row>
    <row r="409" spans="6:6" ht="15.75" customHeight="1" x14ac:dyDescent="0.3">
      <c r="F409" s="422"/>
    </row>
    <row r="410" spans="6:6" ht="15.75" customHeight="1" x14ac:dyDescent="0.3">
      <c r="F410" s="422"/>
    </row>
    <row r="411" spans="6:6" ht="15.75" customHeight="1" x14ac:dyDescent="0.3">
      <c r="F411" s="422"/>
    </row>
    <row r="412" spans="6:6" ht="15.75" customHeight="1" x14ac:dyDescent="0.3">
      <c r="F412" s="422"/>
    </row>
    <row r="413" spans="6:6" ht="15.75" customHeight="1" x14ac:dyDescent="0.3">
      <c r="F413" s="422"/>
    </row>
    <row r="414" spans="6:6" ht="15.75" customHeight="1" x14ac:dyDescent="0.3">
      <c r="F414" s="422"/>
    </row>
    <row r="415" spans="6:6" ht="15.75" customHeight="1" x14ac:dyDescent="0.3">
      <c r="F415" s="422"/>
    </row>
    <row r="416" spans="6:6" ht="15.75" customHeight="1" x14ac:dyDescent="0.3">
      <c r="F416" s="422"/>
    </row>
    <row r="417" spans="6:6" ht="15.75" customHeight="1" x14ac:dyDescent="0.3">
      <c r="F417" s="422"/>
    </row>
    <row r="418" spans="6:6" ht="15.75" customHeight="1" x14ac:dyDescent="0.3">
      <c r="F418" s="422"/>
    </row>
    <row r="419" spans="6:6" ht="15.75" customHeight="1" x14ac:dyDescent="0.3">
      <c r="F419" s="422"/>
    </row>
    <row r="420" spans="6:6" ht="15.75" customHeight="1" x14ac:dyDescent="0.3">
      <c r="F420" s="422"/>
    </row>
    <row r="421" spans="6:6" ht="15.75" customHeight="1" x14ac:dyDescent="0.3">
      <c r="F421" s="422"/>
    </row>
    <row r="422" spans="6:6" ht="15.75" customHeight="1" x14ac:dyDescent="0.3">
      <c r="F422" s="422"/>
    </row>
    <row r="423" spans="6:6" ht="15.75" customHeight="1" x14ac:dyDescent="0.3">
      <c r="F423" s="422"/>
    </row>
    <row r="424" spans="6:6" ht="15.75" customHeight="1" x14ac:dyDescent="0.3">
      <c r="F424" s="422"/>
    </row>
    <row r="425" spans="6:6" ht="15.75" customHeight="1" x14ac:dyDescent="0.3">
      <c r="F425" s="422"/>
    </row>
    <row r="426" spans="6:6" ht="15.75" customHeight="1" x14ac:dyDescent="0.3">
      <c r="F426" s="422"/>
    </row>
    <row r="427" spans="6:6" ht="15.75" customHeight="1" x14ac:dyDescent="0.3">
      <c r="F427" s="422"/>
    </row>
    <row r="428" spans="6:6" ht="15.75" customHeight="1" x14ac:dyDescent="0.3">
      <c r="F428" s="422"/>
    </row>
    <row r="429" spans="6:6" ht="15.75" customHeight="1" x14ac:dyDescent="0.3">
      <c r="F429" s="422"/>
    </row>
    <row r="430" spans="6:6" ht="15.75" customHeight="1" x14ac:dyDescent="0.3">
      <c r="F430" s="422"/>
    </row>
    <row r="431" spans="6:6" ht="15.75" customHeight="1" x14ac:dyDescent="0.3">
      <c r="F431" s="422"/>
    </row>
    <row r="432" spans="6:6" ht="15.75" customHeight="1" x14ac:dyDescent="0.3">
      <c r="F432" s="422"/>
    </row>
    <row r="433" spans="6:6" ht="15.75" customHeight="1" x14ac:dyDescent="0.3">
      <c r="F433" s="422"/>
    </row>
    <row r="434" spans="6:6" ht="15.75" customHeight="1" x14ac:dyDescent="0.3">
      <c r="F434" s="422"/>
    </row>
    <row r="435" spans="6:6" ht="15.75" customHeight="1" x14ac:dyDescent="0.3">
      <c r="F435" s="422"/>
    </row>
    <row r="436" spans="6:6" ht="15.75" customHeight="1" x14ac:dyDescent="0.3">
      <c r="F436" s="422"/>
    </row>
    <row r="437" spans="6:6" ht="15.75" customHeight="1" x14ac:dyDescent="0.3">
      <c r="F437" s="422"/>
    </row>
    <row r="438" spans="6:6" ht="15.75" customHeight="1" x14ac:dyDescent="0.3">
      <c r="F438" s="422"/>
    </row>
    <row r="439" spans="6:6" ht="15.75" customHeight="1" x14ac:dyDescent="0.3">
      <c r="F439" s="422"/>
    </row>
    <row r="440" spans="6:6" ht="15.75" customHeight="1" x14ac:dyDescent="0.3">
      <c r="F440" s="422"/>
    </row>
    <row r="441" spans="6:6" ht="15.75" customHeight="1" x14ac:dyDescent="0.3">
      <c r="F441" s="422"/>
    </row>
    <row r="442" spans="6:6" ht="15.75" customHeight="1" x14ac:dyDescent="0.3">
      <c r="F442" s="422"/>
    </row>
    <row r="443" spans="6:6" ht="15.75" customHeight="1" x14ac:dyDescent="0.3">
      <c r="F443" s="422"/>
    </row>
    <row r="444" spans="6:6" ht="15.75" customHeight="1" x14ac:dyDescent="0.3">
      <c r="F444" s="422"/>
    </row>
    <row r="445" spans="6:6" ht="15.75" customHeight="1" x14ac:dyDescent="0.3">
      <c r="F445" s="422"/>
    </row>
    <row r="446" spans="6:6" ht="15.75" customHeight="1" x14ac:dyDescent="0.3">
      <c r="F446" s="422"/>
    </row>
    <row r="447" spans="6:6" ht="15.75" customHeight="1" x14ac:dyDescent="0.3">
      <c r="F447" s="422"/>
    </row>
    <row r="448" spans="6:6" ht="15.75" customHeight="1" x14ac:dyDescent="0.3">
      <c r="F448" s="422"/>
    </row>
    <row r="449" spans="6:6" ht="15.75" customHeight="1" x14ac:dyDescent="0.3">
      <c r="F449" s="422"/>
    </row>
    <row r="450" spans="6:6" ht="15.75" customHeight="1" x14ac:dyDescent="0.3">
      <c r="F450" s="422"/>
    </row>
    <row r="451" spans="6:6" ht="15.75" customHeight="1" x14ac:dyDescent="0.3">
      <c r="F451" s="422"/>
    </row>
    <row r="452" spans="6:6" ht="15.75" customHeight="1" x14ac:dyDescent="0.3">
      <c r="F452" s="422"/>
    </row>
    <row r="453" spans="6:6" ht="15.75" customHeight="1" x14ac:dyDescent="0.3">
      <c r="F453" s="422"/>
    </row>
    <row r="454" spans="6:6" ht="15.75" customHeight="1" x14ac:dyDescent="0.3">
      <c r="F454" s="422"/>
    </row>
    <row r="455" spans="6:6" ht="15.75" customHeight="1" x14ac:dyDescent="0.3">
      <c r="F455" s="422"/>
    </row>
    <row r="456" spans="6:6" ht="15.75" customHeight="1" x14ac:dyDescent="0.3">
      <c r="F456" s="422"/>
    </row>
    <row r="457" spans="6:6" ht="15.75" customHeight="1" x14ac:dyDescent="0.3">
      <c r="F457" s="422"/>
    </row>
    <row r="458" spans="6:6" ht="15.75" customHeight="1" x14ac:dyDescent="0.3">
      <c r="F458" s="422"/>
    </row>
    <row r="459" spans="6:6" ht="15.75" customHeight="1" x14ac:dyDescent="0.3">
      <c r="F459" s="422"/>
    </row>
    <row r="460" spans="6:6" ht="15.75" customHeight="1" x14ac:dyDescent="0.3">
      <c r="F460" s="422"/>
    </row>
    <row r="461" spans="6:6" ht="15.75" customHeight="1" x14ac:dyDescent="0.3">
      <c r="F461" s="422"/>
    </row>
    <row r="462" spans="6:6" ht="15.75" customHeight="1" x14ac:dyDescent="0.3">
      <c r="F462" s="422"/>
    </row>
    <row r="463" spans="6:6" ht="15.75" customHeight="1" x14ac:dyDescent="0.3">
      <c r="F463" s="422"/>
    </row>
    <row r="464" spans="6:6" ht="15.75" customHeight="1" x14ac:dyDescent="0.3">
      <c r="F464" s="422"/>
    </row>
    <row r="465" spans="6:6" ht="15.75" customHeight="1" x14ac:dyDescent="0.3">
      <c r="F465" s="422"/>
    </row>
    <row r="466" spans="6:6" ht="15.75" customHeight="1" x14ac:dyDescent="0.3">
      <c r="F466" s="422"/>
    </row>
    <row r="467" spans="6:6" ht="15.75" customHeight="1" x14ac:dyDescent="0.3">
      <c r="F467" s="422"/>
    </row>
    <row r="468" spans="6:6" ht="15.75" customHeight="1" x14ac:dyDescent="0.3">
      <c r="F468" s="422"/>
    </row>
    <row r="469" spans="6:6" ht="15.75" customHeight="1" x14ac:dyDescent="0.3">
      <c r="F469" s="422"/>
    </row>
    <row r="470" spans="6:6" ht="15.75" customHeight="1" x14ac:dyDescent="0.3">
      <c r="F470" s="422"/>
    </row>
    <row r="471" spans="6:6" ht="15.75" customHeight="1" x14ac:dyDescent="0.3">
      <c r="F471" s="422"/>
    </row>
    <row r="472" spans="6:6" ht="15.75" customHeight="1" x14ac:dyDescent="0.3">
      <c r="F472" s="422"/>
    </row>
    <row r="473" spans="6:6" ht="15.75" customHeight="1" x14ac:dyDescent="0.3">
      <c r="F473" s="422"/>
    </row>
    <row r="474" spans="6:6" ht="15.75" customHeight="1" x14ac:dyDescent="0.3">
      <c r="F474" s="422"/>
    </row>
    <row r="475" spans="6:6" ht="15.75" customHeight="1" x14ac:dyDescent="0.3">
      <c r="F475" s="422"/>
    </row>
    <row r="476" spans="6:6" ht="15.75" customHeight="1" x14ac:dyDescent="0.3">
      <c r="F476" s="422"/>
    </row>
    <row r="477" spans="6:6" ht="15.75" customHeight="1" x14ac:dyDescent="0.3">
      <c r="F477" s="422"/>
    </row>
    <row r="478" spans="6:6" ht="15.75" customHeight="1" x14ac:dyDescent="0.3">
      <c r="F478" s="422"/>
    </row>
    <row r="479" spans="6:6" ht="15.75" customHeight="1" x14ac:dyDescent="0.3">
      <c r="F479" s="422"/>
    </row>
    <row r="480" spans="6:6" ht="15.75" customHeight="1" x14ac:dyDescent="0.3">
      <c r="F480" s="422"/>
    </row>
    <row r="481" spans="6:6" ht="15.75" customHeight="1" x14ac:dyDescent="0.3">
      <c r="F481" s="422"/>
    </row>
    <row r="482" spans="6:6" ht="15.75" customHeight="1" x14ac:dyDescent="0.3">
      <c r="F482" s="422"/>
    </row>
    <row r="483" spans="6:6" ht="15.75" customHeight="1" x14ac:dyDescent="0.3">
      <c r="F483" s="422"/>
    </row>
    <row r="484" spans="6:6" ht="15.75" customHeight="1" x14ac:dyDescent="0.3">
      <c r="F484" s="422"/>
    </row>
    <row r="485" spans="6:6" ht="15.75" customHeight="1" x14ac:dyDescent="0.3">
      <c r="F485" s="422"/>
    </row>
    <row r="486" spans="6:6" ht="15.75" customHeight="1" x14ac:dyDescent="0.3">
      <c r="F486" s="422"/>
    </row>
    <row r="487" spans="6:6" ht="15.75" customHeight="1" x14ac:dyDescent="0.3">
      <c r="F487" s="422"/>
    </row>
    <row r="488" spans="6:6" ht="15.75" customHeight="1" x14ac:dyDescent="0.3">
      <c r="F488" s="422"/>
    </row>
    <row r="489" spans="6:6" ht="15.75" customHeight="1" x14ac:dyDescent="0.3">
      <c r="F489" s="422"/>
    </row>
    <row r="490" spans="6:6" ht="15.75" customHeight="1" x14ac:dyDescent="0.3">
      <c r="F490" s="422"/>
    </row>
    <row r="491" spans="6:6" ht="15.75" customHeight="1" x14ac:dyDescent="0.3">
      <c r="F491" s="422"/>
    </row>
    <row r="492" spans="6:6" ht="15.75" customHeight="1" x14ac:dyDescent="0.3">
      <c r="F492" s="422"/>
    </row>
    <row r="493" spans="6:6" ht="15.75" customHeight="1" x14ac:dyDescent="0.3">
      <c r="F493" s="422"/>
    </row>
    <row r="494" spans="6:6" ht="15.75" customHeight="1" x14ac:dyDescent="0.3">
      <c r="F494" s="422"/>
    </row>
    <row r="495" spans="6:6" ht="15.75" customHeight="1" x14ac:dyDescent="0.3">
      <c r="F495" s="422"/>
    </row>
    <row r="496" spans="6:6" ht="15.75" customHeight="1" x14ac:dyDescent="0.3">
      <c r="F496" s="422"/>
    </row>
    <row r="497" spans="6:6" ht="15.75" customHeight="1" x14ac:dyDescent="0.3">
      <c r="F497" s="422"/>
    </row>
    <row r="498" spans="6:6" ht="15.75" customHeight="1" x14ac:dyDescent="0.3">
      <c r="F498" s="422"/>
    </row>
    <row r="499" spans="6:6" ht="15.75" customHeight="1" x14ac:dyDescent="0.3">
      <c r="F499" s="422"/>
    </row>
    <row r="500" spans="6:6" ht="15.75" customHeight="1" x14ac:dyDescent="0.3">
      <c r="F500" s="422"/>
    </row>
    <row r="501" spans="6:6" ht="15.75" customHeight="1" x14ac:dyDescent="0.3">
      <c r="F501" s="422"/>
    </row>
    <row r="502" spans="6:6" ht="15.75" customHeight="1" x14ac:dyDescent="0.3">
      <c r="F502" s="422"/>
    </row>
    <row r="503" spans="6:6" ht="15.75" customHeight="1" x14ac:dyDescent="0.3">
      <c r="F503" s="422"/>
    </row>
    <row r="504" spans="6:6" ht="15.75" customHeight="1" x14ac:dyDescent="0.3">
      <c r="F504" s="422"/>
    </row>
    <row r="505" spans="6:6" ht="15.75" customHeight="1" x14ac:dyDescent="0.3">
      <c r="F505" s="422"/>
    </row>
    <row r="506" spans="6:6" ht="15.75" customHeight="1" x14ac:dyDescent="0.3">
      <c r="F506" s="422"/>
    </row>
    <row r="507" spans="6:6" ht="15.75" customHeight="1" x14ac:dyDescent="0.3">
      <c r="F507" s="422"/>
    </row>
    <row r="508" spans="6:6" ht="15.75" customHeight="1" x14ac:dyDescent="0.3">
      <c r="F508" s="422"/>
    </row>
    <row r="509" spans="6:6" ht="15.75" customHeight="1" x14ac:dyDescent="0.3">
      <c r="F509" s="422"/>
    </row>
    <row r="510" spans="6:6" ht="15.75" customHeight="1" x14ac:dyDescent="0.3">
      <c r="F510" s="422"/>
    </row>
    <row r="511" spans="6:6" ht="15.75" customHeight="1" x14ac:dyDescent="0.3">
      <c r="F511" s="422"/>
    </row>
    <row r="512" spans="6:6" ht="15.75" customHeight="1" x14ac:dyDescent="0.3">
      <c r="F512" s="422"/>
    </row>
    <row r="513" spans="6:6" ht="15.75" customHeight="1" x14ac:dyDescent="0.3">
      <c r="F513" s="422"/>
    </row>
    <row r="514" spans="6:6" ht="15.75" customHeight="1" x14ac:dyDescent="0.3">
      <c r="F514" s="422"/>
    </row>
    <row r="515" spans="6:6" ht="15.75" customHeight="1" x14ac:dyDescent="0.3">
      <c r="F515" s="422"/>
    </row>
    <row r="516" spans="6:6" ht="15.75" customHeight="1" x14ac:dyDescent="0.3">
      <c r="F516" s="422"/>
    </row>
    <row r="517" spans="6:6" ht="15.75" customHeight="1" x14ac:dyDescent="0.3">
      <c r="F517" s="422"/>
    </row>
    <row r="518" spans="6:6" ht="15.75" customHeight="1" x14ac:dyDescent="0.3">
      <c r="F518" s="422"/>
    </row>
    <row r="519" spans="6:6" ht="15.75" customHeight="1" x14ac:dyDescent="0.3">
      <c r="F519" s="422"/>
    </row>
    <row r="520" spans="6:6" ht="15.75" customHeight="1" x14ac:dyDescent="0.3">
      <c r="F520" s="422"/>
    </row>
    <row r="521" spans="6:6" ht="15.75" customHeight="1" x14ac:dyDescent="0.3">
      <c r="F521" s="422"/>
    </row>
    <row r="522" spans="6:6" ht="15.75" customHeight="1" x14ac:dyDescent="0.3">
      <c r="F522" s="422"/>
    </row>
    <row r="523" spans="6:6" ht="15.75" customHeight="1" x14ac:dyDescent="0.3">
      <c r="F523" s="422"/>
    </row>
    <row r="524" spans="6:6" ht="15.75" customHeight="1" x14ac:dyDescent="0.3">
      <c r="F524" s="422"/>
    </row>
    <row r="525" spans="6:6" ht="15.75" customHeight="1" x14ac:dyDescent="0.3">
      <c r="F525" s="422"/>
    </row>
    <row r="526" spans="6:6" ht="15.75" customHeight="1" x14ac:dyDescent="0.3">
      <c r="F526" s="422"/>
    </row>
    <row r="527" spans="6:6" ht="15.75" customHeight="1" x14ac:dyDescent="0.3">
      <c r="F527" s="422"/>
    </row>
    <row r="528" spans="6:6" ht="15.75" customHeight="1" x14ac:dyDescent="0.3">
      <c r="F528" s="422"/>
    </row>
    <row r="529" spans="6:6" ht="15.75" customHeight="1" x14ac:dyDescent="0.3">
      <c r="F529" s="422"/>
    </row>
    <row r="530" spans="6:6" ht="15.75" customHeight="1" x14ac:dyDescent="0.3">
      <c r="F530" s="422"/>
    </row>
    <row r="531" spans="6:6" ht="15.75" customHeight="1" x14ac:dyDescent="0.3">
      <c r="F531" s="422"/>
    </row>
    <row r="532" spans="6:6" ht="15.75" customHeight="1" x14ac:dyDescent="0.3">
      <c r="F532" s="422"/>
    </row>
    <row r="533" spans="6:6" ht="15.75" customHeight="1" x14ac:dyDescent="0.3">
      <c r="F533" s="422"/>
    </row>
    <row r="534" spans="6:6" ht="15.75" customHeight="1" x14ac:dyDescent="0.3">
      <c r="F534" s="422"/>
    </row>
    <row r="535" spans="6:6" ht="15.75" customHeight="1" x14ac:dyDescent="0.3">
      <c r="F535" s="422"/>
    </row>
    <row r="536" spans="6:6" ht="15.75" customHeight="1" x14ac:dyDescent="0.3">
      <c r="F536" s="422"/>
    </row>
    <row r="537" spans="6:6" ht="15.75" customHeight="1" x14ac:dyDescent="0.3">
      <c r="F537" s="422"/>
    </row>
    <row r="538" spans="6:6" ht="15.75" customHeight="1" x14ac:dyDescent="0.3">
      <c r="F538" s="422"/>
    </row>
    <row r="539" spans="6:6" ht="15.75" customHeight="1" x14ac:dyDescent="0.3">
      <c r="F539" s="422"/>
    </row>
    <row r="540" spans="6:6" ht="15.75" customHeight="1" x14ac:dyDescent="0.3">
      <c r="F540" s="422"/>
    </row>
    <row r="541" spans="6:6" ht="15.75" customHeight="1" x14ac:dyDescent="0.3">
      <c r="F541" s="422"/>
    </row>
    <row r="542" spans="6:6" ht="15.75" customHeight="1" x14ac:dyDescent="0.3">
      <c r="F542" s="422"/>
    </row>
    <row r="543" spans="6:6" ht="15.75" customHeight="1" x14ac:dyDescent="0.3">
      <c r="F543" s="422"/>
    </row>
    <row r="544" spans="6:6" ht="15.75" customHeight="1" x14ac:dyDescent="0.3">
      <c r="F544" s="422"/>
    </row>
    <row r="545" spans="6:6" ht="15.75" customHeight="1" x14ac:dyDescent="0.3">
      <c r="F545" s="422"/>
    </row>
    <row r="546" spans="6:6" ht="15.75" customHeight="1" x14ac:dyDescent="0.3">
      <c r="F546" s="422"/>
    </row>
    <row r="547" spans="6:6" ht="15.75" customHeight="1" x14ac:dyDescent="0.3">
      <c r="F547" s="422"/>
    </row>
    <row r="548" spans="6:6" ht="15.75" customHeight="1" x14ac:dyDescent="0.3">
      <c r="F548" s="422"/>
    </row>
    <row r="549" spans="6:6" ht="15.75" customHeight="1" x14ac:dyDescent="0.3">
      <c r="F549" s="422"/>
    </row>
    <row r="550" spans="6:6" ht="15.75" customHeight="1" x14ac:dyDescent="0.3">
      <c r="F550" s="422"/>
    </row>
    <row r="551" spans="6:6" ht="15.75" customHeight="1" x14ac:dyDescent="0.3">
      <c r="F551" s="422"/>
    </row>
    <row r="552" spans="6:6" ht="15.75" customHeight="1" x14ac:dyDescent="0.3">
      <c r="F552" s="422"/>
    </row>
    <row r="553" spans="6:6" ht="15.75" customHeight="1" x14ac:dyDescent="0.3">
      <c r="F553" s="422"/>
    </row>
    <row r="554" spans="6:6" ht="15.75" customHeight="1" x14ac:dyDescent="0.3">
      <c r="F554" s="422"/>
    </row>
    <row r="555" spans="6:6" ht="15.75" customHeight="1" x14ac:dyDescent="0.3">
      <c r="F555" s="422"/>
    </row>
    <row r="556" spans="6:6" ht="15.75" customHeight="1" x14ac:dyDescent="0.3">
      <c r="F556" s="422"/>
    </row>
    <row r="557" spans="6:6" ht="15.75" customHeight="1" x14ac:dyDescent="0.3">
      <c r="F557" s="422"/>
    </row>
    <row r="558" spans="6:6" ht="15.75" customHeight="1" x14ac:dyDescent="0.3">
      <c r="F558" s="422"/>
    </row>
    <row r="559" spans="6:6" ht="15.75" customHeight="1" x14ac:dyDescent="0.3">
      <c r="F559" s="422"/>
    </row>
    <row r="560" spans="6:6" ht="15.75" customHeight="1" x14ac:dyDescent="0.3">
      <c r="F560" s="422"/>
    </row>
    <row r="561" spans="6:6" ht="15.75" customHeight="1" x14ac:dyDescent="0.3">
      <c r="F561" s="422"/>
    </row>
    <row r="562" spans="6:6" ht="15.75" customHeight="1" x14ac:dyDescent="0.3">
      <c r="F562" s="422"/>
    </row>
    <row r="563" spans="6:6" ht="15.75" customHeight="1" x14ac:dyDescent="0.3">
      <c r="F563" s="422"/>
    </row>
    <row r="564" spans="6:6" ht="15.75" customHeight="1" x14ac:dyDescent="0.3">
      <c r="F564" s="422"/>
    </row>
    <row r="565" spans="6:6" ht="15.75" customHeight="1" x14ac:dyDescent="0.3">
      <c r="F565" s="422"/>
    </row>
    <row r="566" spans="6:6" ht="15.75" customHeight="1" x14ac:dyDescent="0.3">
      <c r="F566" s="422"/>
    </row>
    <row r="567" spans="6:6" ht="15.75" customHeight="1" x14ac:dyDescent="0.3">
      <c r="F567" s="422"/>
    </row>
    <row r="568" spans="6:6" ht="15.75" customHeight="1" x14ac:dyDescent="0.3">
      <c r="F568" s="422"/>
    </row>
    <row r="569" spans="6:6" ht="15.75" customHeight="1" x14ac:dyDescent="0.3">
      <c r="F569" s="422"/>
    </row>
    <row r="570" spans="6:6" ht="15.75" customHeight="1" x14ac:dyDescent="0.3">
      <c r="F570" s="422"/>
    </row>
    <row r="571" spans="6:6" ht="15.75" customHeight="1" x14ac:dyDescent="0.3">
      <c r="F571" s="422"/>
    </row>
    <row r="572" spans="6:6" ht="15.75" customHeight="1" x14ac:dyDescent="0.3">
      <c r="F572" s="422"/>
    </row>
    <row r="573" spans="6:6" ht="15.75" customHeight="1" x14ac:dyDescent="0.3">
      <c r="F573" s="422"/>
    </row>
    <row r="574" spans="6:6" ht="15.75" customHeight="1" x14ac:dyDescent="0.3">
      <c r="F574" s="422"/>
    </row>
    <row r="575" spans="6:6" ht="15.75" customHeight="1" x14ac:dyDescent="0.3">
      <c r="F575" s="422"/>
    </row>
    <row r="576" spans="6:6" ht="15.75" customHeight="1" x14ac:dyDescent="0.3">
      <c r="F576" s="422"/>
    </row>
    <row r="577" spans="6:6" ht="15.75" customHeight="1" x14ac:dyDescent="0.3">
      <c r="F577" s="422"/>
    </row>
    <row r="578" spans="6:6" ht="15.75" customHeight="1" x14ac:dyDescent="0.3">
      <c r="F578" s="422"/>
    </row>
    <row r="579" spans="6:6" ht="15.75" customHeight="1" x14ac:dyDescent="0.3">
      <c r="F579" s="422"/>
    </row>
    <row r="580" spans="6:6" ht="15.75" customHeight="1" x14ac:dyDescent="0.3">
      <c r="F580" s="422"/>
    </row>
    <row r="581" spans="6:6" ht="15.75" customHeight="1" x14ac:dyDescent="0.3">
      <c r="F581" s="422"/>
    </row>
    <row r="582" spans="6:6" ht="15.75" customHeight="1" x14ac:dyDescent="0.3">
      <c r="F582" s="422"/>
    </row>
    <row r="583" spans="6:6" ht="15.75" customHeight="1" x14ac:dyDescent="0.3">
      <c r="F583" s="422"/>
    </row>
    <row r="584" spans="6:6" ht="15.75" customHeight="1" x14ac:dyDescent="0.3">
      <c r="F584" s="422"/>
    </row>
    <row r="585" spans="6:6" ht="15.75" customHeight="1" x14ac:dyDescent="0.3">
      <c r="F585" s="422"/>
    </row>
    <row r="586" spans="6:6" ht="15.75" customHeight="1" x14ac:dyDescent="0.3">
      <c r="F586" s="422"/>
    </row>
    <row r="587" spans="6:6" ht="15.75" customHeight="1" x14ac:dyDescent="0.3">
      <c r="F587" s="422"/>
    </row>
    <row r="588" spans="6:6" ht="15.75" customHeight="1" x14ac:dyDescent="0.3">
      <c r="F588" s="422"/>
    </row>
    <row r="589" spans="6:6" ht="15.75" customHeight="1" x14ac:dyDescent="0.3">
      <c r="F589" s="422"/>
    </row>
    <row r="590" spans="6:6" ht="15.75" customHeight="1" x14ac:dyDescent="0.3">
      <c r="F590" s="422"/>
    </row>
    <row r="591" spans="6:6" ht="15.75" customHeight="1" x14ac:dyDescent="0.3">
      <c r="F591" s="422"/>
    </row>
    <row r="592" spans="6:6" ht="15.75" customHeight="1" x14ac:dyDescent="0.3">
      <c r="F592" s="422"/>
    </row>
    <row r="593" spans="6:6" ht="15.75" customHeight="1" x14ac:dyDescent="0.3">
      <c r="F593" s="422"/>
    </row>
    <row r="594" spans="6:6" ht="15.75" customHeight="1" x14ac:dyDescent="0.3">
      <c r="F594" s="422"/>
    </row>
    <row r="595" spans="6:6" ht="15.75" customHeight="1" x14ac:dyDescent="0.3">
      <c r="F595" s="422"/>
    </row>
    <row r="596" spans="6:6" ht="15.75" customHeight="1" x14ac:dyDescent="0.3">
      <c r="F596" s="422"/>
    </row>
    <row r="597" spans="6:6" ht="15.75" customHeight="1" x14ac:dyDescent="0.3">
      <c r="F597" s="422"/>
    </row>
    <row r="598" spans="6:6" ht="15.75" customHeight="1" x14ac:dyDescent="0.3">
      <c r="F598" s="422"/>
    </row>
    <row r="599" spans="6:6" ht="15.75" customHeight="1" x14ac:dyDescent="0.3">
      <c r="F599" s="422"/>
    </row>
    <row r="600" spans="6:6" ht="15.75" customHeight="1" x14ac:dyDescent="0.3">
      <c r="F600" s="422"/>
    </row>
    <row r="601" spans="6:6" ht="15.75" customHeight="1" x14ac:dyDescent="0.3">
      <c r="F601" s="422"/>
    </row>
    <row r="602" spans="6:6" ht="15.75" customHeight="1" x14ac:dyDescent="0.3">
      <c r="F602" s="422"/>
    </row>
    <row r="603" spans="6:6" ht="15.75" customHeight="1" x14ac:dyDescent="0.3">
      <c r="F603" s="422"/>
    </row>
    <row r="604" spans="6:6" ht="15.75" customHeight="1" x14ac:dyDescent="0.3">
      <c r="F604" s="422"/>
    </row>
    <row r="605" spans="6:6" ht="15.75" customHeight="1" x14ac:dyDescent="0.3">
      <c r="F605" s="422"/>
    </row>
    <row r="606" spans="6:6" ht="15.75" customHeight="1" x14ac:dyDescent="0.3">
      <c r="F606" s="422"/>
    </row>
    <row r="607" spans="6:6" ht="15.75" customHeight="1" x14ac:dyDescent="0.3">
      <c r="F607" s="422"/>
    </row>
    <row r="608" spans="6:6" ht="15.75" customHeight="1" x14ac:dyDescent="0.3">
      <c r="F608" s="422"/>
    </row>
    <row r="609" spans="6:6" ht="15.75" customHeight="1" x14ac:dyDescent="0.3">
      <c r="F609" s="422"/>
    </row>
    <row r="610" spans="6:6" ht="15.75" customHeight="1" x14ac:dyDescent="0.3">
      <c r="F610" s="422"/>
    </row>
    <row r="611" spans="6:6" ht="15.75" customHeight="1" x14ac:dyDescent="0.3">
      <c r="F611" s="422"/>
    </row>
    <row r="612" spans="6:6" ht="15.75" customHeight="1" x14ac:dyDescent="0.3">
      <c r="F612" s="422"/>
    </row>
    <row r="613" spans="6:6" ht="15.75" customHeight="1" x14ac:dyDescent="0.3">
      <c r="F613" s="422"/>
    </row>
    <row r="614" spans="6:6" ht="15.75" customHeight="1" x14ac:dyDescent="0.3">
      <c r="F614" s="422"/>
    </row>
    <row r="615" spans="6:6" ht="15.75" customHeight="1" x14ac:dyDescent="0.3">
      <c r="F615" s="422"/>
    </row>
    <row r="616" spans="6:6" ht="15.75" customHeight="1" x14ac:dyDescent="0.3">
      <c r="F616" s="422"/>
    </row>
    <row r="617" spans="6:6" ht="15.75" customHeight="1" x14ac:dyDescent="0.3">
      <c r="F617" s="422"/>
    </row>
    <row r="618" spans="6:6" ht="15.75" customHeight="1" x14ac:dyDescent="0.3">
      <c r="F618" s="422"/>
    </row>
    <row r="619" spans="6:6" ht="15.75" customHeight="1" x14ac:dyDescent="0.3">
      <c r="F619" s="422"/>
    </row>
    <row r="620" spans="6:6" ht="15.75" customHeight="1" x14ac:dyDescent="0.3">
      <c r="F620" s="422"/>
    </row>
    <row r="621" spans="6:6" ht="15.75" customHeight="1" x14ac:dyDescent="0.3">
      <c r="F621" s="422"/>
    </row>
    <row r="622" spans="6:6" ht="15.75" customHeight="1" x14ac:dyDescent="0.3">
      <c r="F622" s="422"/>
    </row>
    <row r="623" spans="6:6" ht="15.75" customHeight="1" x14ac:dyDescent="0.3">
      <c r="F623" s="422"/>
    </row>
    <row r="624" spans="6:6" ht="15.75" customHeight="1" x14ac:dyDescent="0.3">
      <c r="F624" s="422"/>
    </row>
    <row r="625" spans="6:6" ht="15.75" customHeight="1" x14ac:dyDescent="0.3">
      <c r="F625" s="422"/>
    </row>
    <row r="626" spans="6:6" ht="15.75" customHeight="1" x14ac:dyDescent="0.3">
      <c r="F626" s="422"/>
    </row>
    <row r="627" spans="6:6" ht="15.75" customHeight="1" x14ac:dyDescent="0.3">
      <c r="F627" s="422"/>
    </row>
    <row r="628" spans="6:6" ht="15.75" customHeight="1" x14ac:dyDescent="0.3">
      <c r="F628" s="422"/>
    </row>
    <row r="629" spans="6:6" ht="15.75" customHeight="1" x14ac:dyDescent="0.3">
      <c r="F629" s="422"/>
    </row>
    <row r="630" spans="6:6" ht="15.75" customHeight="1" x14ac:dyDescent="0.3">
      <c r="F630" s="422"/>
    </row>
    <row r="631" spans="6:6" ht="15.75" customHeight="1" x14ac:dyDescent="0.3">
      <c r="F631" s="422"/>
    </row>
    <row r="632" spans="6:6" ht="15.75" customHeight="1" x14ac:dyDescent="0.3">
      <c r="F632" s="422"/>
    </row>
    <row r="633" spans="6:6" ht="15.75" customHeight="1" x14ac:dyDescent="0.3">
      <c r="F633" s="422"/>
    </row>
    <row r="634" spans="6:6" ht="15.75" customHeight="1" x14ac:dyDescent="0.3">
      <c r="F634" s="422"/>
    </row>
    <row r="635" spans="6:6" ht="15.75" customHeight="1" x14ac:dyDescent="0.3">
      <c r="F635" s="422"/>
    </row>
    <row r="636" spans="6:6" ht="15.75" customHeight="1" x14ac:dyDescent="0.3">
      <c r="F636" s="422"/>
    </row>
    <row r="637" spans="6:6" ht="15.75" customHeight="1" x14ac:dyDescent="0.3">
      <c r="F637" s="422"/>
    </row>
    <row r="638" spans="6:6" ht="15.75" customHeight="1" x14ac:dyDescent="0.3">
      <c r="F638" s="422"/>
    </row>
    <row r="639" spans="6:6" ht="15.75" customHeight="1" x14ac:dyDescent="0.3">
      <c r="F639" s="422"/>
    </row>
    <row r="640" spans="6:6" ht="15.75" customHeight="1" x14ac:dyDescent="0.3">
      <c r="F640" s="422"/>
    </row>
    <row r="641" spans="6:6" ht="15.75" customHeight="1" x14ac:dyDescent="0.3">
      <c r="F641" s="422"/>
    </row>
    <row r="642" spans="6:6" ht="15.75" customHeight="1" x14ac:dyDescent="0.3">
      <c r="F642" s="422"/>
    </row>
    <row r="643" spans="6:6" ht="15.75" customHeight="1" x14ac:dyDescent="0.3">
      <c r="F643" s="422"/>
    </row>
    <row r="644" spans="6:6" ht="15.75" customHeight="1" x14ac:dyDescent="0.3">
      <c r="F644" s="422"/>
    </row>
    <row r="645" spans="6:6" ht="15.75" customHeight="1" x14ac:dyDescent="0.3">
      <c r="F645" s="422"/>
    </row>
    <row r="646" spans="6:6" ht="15.75" customHeight="1" x14ac:dyDescent="0.3">
      <c r="F646" s="422"/>
    </row>
    <row r="647" spans="6:6" ht="15.75" customHeight="1" x14ac:dyDescent="0.3">
      <c r="F647" s="422"/>
    </row>
    <row r="648" spans="6:6" ht="15.75" customHeight="1" x14ac:dyDescent="0.3">
      <c r="F648" s="422"/>
    </row>
    <row r="649" spans="6:6" ht="15.75" customHeight="1" x14ac:dyDescent="0.3">
      <c r="F649" s="422"/>
    </row>
    <row r="650" spans="6:6" ht="15.75" customHeight="1" x14ac:dyDescent="0.3">
      <c r="F650" s="422"/>
    </row>
    <row r="651" spans="6:6" ht="15.75" customHeight="1" x14ac:dyDescent="0.3">
      <c r="F651" s="422"/>
    </row>
    <row r="652" spans="6:6" ht="15.75" customHeight="1" x14ac:dyDescent="0.3">
      <c r="F652" s="422"/>
    </row>
    <row r="653" spans="6:6" ht="15.75" customHeight="1" x14ac:dyDescent="0.3">
      <c r="F653" s="422"/>
    </row>
    <row r="654" spans="6:6" ht="15.75" customHeight="1" x14ac:dyDescent="0.3">
      <c r="F654" s="422"/>
    </row>
    <row r="655" spans="6:6" ht="15.75" customHeight="1" x14ac:dyDescent="0.3">
      <c r="F655" s="422"/>
    </row>
    <row r="656" spans="6:6" ht="15.75" customHeight="1" x14ac:dyDescent="0.3">
      <c r="F656" s="422"/>
    </row>
    <row r="657" spans="6:6" ht="15.75" customHeight="1" x14ac:dyDescent="0.3">
      <c r="F657" s="422"/>
    </row>
    <row r="658" spans="6:6" ht="15.75" customHeight="1" x14ac:dyDescent="0.3">
      <c r="F658" s="422"/>
    </row>
    <row r="659" spans="6:6" ht="15.75" customHeight="1" x14ac:dyDescent="0.3">
      <c r="F659" s="422"/>
    </row>
    <row r="660" spans="6:6" ht="15.75" customHeight="1" x14ac:dyDescent="0.3">
      <c r="F660" s="422"/>
    </row>
    <row r="661" spans="6:6" ht="15.75" customHeight="1" x14ac:dyDescent="0.3">
      <c r="F661" s="422"/>
    </row>
    <row r="662" spans="6:6" ht="15.75" customHeight="1" x14ac:dyDescent="0.3">
      <c r="F662" s="422"/>
    </row>
    <row r="663" spans="6:6" ht="15.75" customHeight="1" x14ac:dyDescent="0.3">
      <c r="F663" s="422"/>
    </row>
    <row r="664" spans="6:6" ht="15.75" customHeight="1" x14ac:dyDescent="0.3">
      <c r="F664" s="422"/>
    </row>
    <row r="665" spans="6:6" ht="15.75" customHeight="1" x14ac:dyDescent="0.3">
      <c r="F665" s="422"/>
    </row>
    <row r="666" spans="6:6" ht="15.75" customHeight="1" x14ac:dyDescent="0.3">
      <c r="F666" s="422"/>
    </row>
    <row r="667" spans="6:6" ht="15.75" customHeight="1" x14ac:dyDescent="0.3">
      <c r="F667" s="422"/>
    </row>
    <row r="668" spans="6:6" ht="15.75" customHeight="1" x14ac:dyDescent="0.3">
      <c r="F668" s="422"/>
    </row>
    <row r="669" spans="6:6" ht="15.75" customHeight="1" x14ac:dyDescent="0.3">
      <c r="F669" s="422"/>
    </row>
    <row r="670" spans="6:6" ht="15.75" customHeight="1" x14ac:dyDescent="0.3">
      <c r="F670" s="422"/>
    </row>
    <row r="671" spans="6:6" ht="15.75" customHeight="1" x14ac:dyDescent="0.3">
      <c r="F671" s="422"/>
    </row>
    <row r="672" spans="6:6" ht="15.75" customHeight="1" x14ac:dyDescent="0.3">
      <c r="F672" s="422"/>
    </row>
    <row r="673" spans="6:6" ht="15.75" customHeight="1" x14ac:dyDescent="0.3">
      <c r="F673" s="422"/>
    </row>
    <row r="674" spans="6:6" ht="15.75" customHeight="1" x14ac:dyDescent="0.3">
      <c r="F674" s="422"/>
    </row>
    <row r="675" spans="6:6" ht="15.75" customHeight="1" x14ac:dyDescent="0.3">
      <c r="F675" s="422"/>
    </row>
    <row r="676" spans="6:6" ht="15.75" customHeight="1" x14ac:dyDescent="0.3">
      <c r="F676" s="422"/>
    </row>
    <row r="677" spans="6:6" ht="15.75" customHeight="1" x14ac:dyDescent="0.3">
      <c r="F677" s="422"/>
    </row>
    <row r="678" spans="6:6" ht="15.75" customHeight="1" x14ac:dyDescent="0.3">
      <c r="F678" s="422"/>
    </row>
    <row r="679" spans="6:6" ht="15.75" customHeight="1" x14ac:dyDescent="0.3">
      <c r="F679" s="422"/>
    </row>
    <row r="680" spans="6:6" ht="15.75" customHeight="1" x14ac:dyDescent="0.3">
      <c r="F680" s="422"/>
    </row>
    <row r="681" spans="6:6" ht="15.75" customHeight="1" x14ac:dyDescent="0.3">
      <c r="F681" s="422"/>
    </row>
    <row r="682" spans="6:6" ht="15.75" customHeight="1" x14ac:dyDescent="0.3">
      <c r="F682" s="422"/>
    </row>
    <row r="683" spans="6:6" ht="15.75" customHeight="1" x14ac:dyDescent="0.3">
      <c r="F683" s="422"/>
    </row>
    <row r="684" spans="6:6" ht="15.75" customHeight="1" x14ac:dyDescent="0.3">
      <c r="F684" s="422"/>
    </row>
    <row r="685" spans="6:6" ht="15.75" customHeight="1" x14ac:dyDescent="0.3">
      <c r="F685" s="422"/>
    </row>
    <row r="686" spans="6:6" ht="15.75" customHeight="1" x14ac:dyDescent="0.3">
      <c r="F686" s="422"/>
    </row>
    <row r="687" spans="6:6" ht="15.75" customHeight="1" x14ac:dyDescent="0.3">
      <c r="F687" s="422"/>
    </row>
    <row r="688" spans="6:6" ht="15.75" customHeight="1" x14ac:dyDescent="0.3">
      <c r="F688" s="422"/>
    </row>
    <row r="689" spans="6:6" ht="15.75" customHeight="1" x14ac:dyDescent="0.3">
      <c r="F689" s="422"/>
    </row>
    <row r="690" spans="6:6" ht="15.75" customHeight="1" x14ac:dyDescent="0.3">
      <c r="F690" s="422"/>
    </row>
    <row r="691" spans="6:6" ht="15.75" customHeight="1" x14ac:dyDescent="0.3">
      <c r="F691" s="422"/>
    </row>
    <row r="692" spans="6:6" ht="15.75" customHeight="1" x14ac:dyDescent="0.3">
      <c r="F692" s="422"/>
    </row>
    <row r="693" spans="6:6" ht="15.75" customHeight="1" x14ac:dyDescent="0.3">
      <c r="F693" s="422"/>
    </row>
    <row r="694" spans="6:6" ht="15.75" customHeight="1" x14ac:dyDescent="0.3">
      <c r="F694" s="422"/>
    </row>
    <row r="695" spans="6:6" ht="15.75" customHeight="1" x14ac:dyDescent="0.3">
      <c r="F695" s="422"/>
    </row>
    <row r="696" spans="6:6" ht="15.75" customHeight="1" x14ac:dyDescent="0.3">
      <c r="F696" s="422"/>
    </row>
    <row r="697" spans="6:6" ht="15.75" customHeight="1" x14ac:dyDescent="0.3">
      <c r="F697" s="422"/>
    </row>
    <row r="698" spans="6:6" ht="15.75" customHeight="1" x14ac:dyDescent="0.3">
      <c r="F698" s="422"/>
    </row>
    <row r="699" spans="6:6" ht="15.75" customHeight="1" x14ac:dyDescent="0.3">
      <c r="F699" s="422"/>
    </row>
    <row r="700" spans="6:6" ht="15.75" customHeight="1" x14ac:dyDescent="0.3">
      <c r="F700" s="422"/>
    </row>
    <row r="701" spans="6:6" ht="15.75" customHeight="1" x14ac:dyDescent="0.3">
      <c r="F701" s="422"/>
    </row>
    <row r="702" spans="6:6" ht="15.75" customHeight="1" x14ac:dyDescent="0.3">
      <c r="F702" s="422"/>
    </row>
    <row r="703" spans="6:6" ht="15.75" customHeight="1" x14ac:dyDescent="0.3">
      <c r="F703" s="422"/>
    </row>
    <row r="704" spans="6:6" ht="15.75" customHeight="1" x14ac:dyDescent="0.3">
      <c r="F704" s="422"/>
    </row>
    <row r="705" spans="6:6" ht="15.75" customHeight="1" x14ac:dyDescent="0.3">
      <c r="F705" s="422"/>
    </row>
    <row r="706" spans="6:6" ht="15.75" customHeight="1" x14ac:dyDescent="0.3">
      <c r="F706" s="422"/>
    </row>
    <row r="707" spans="6:6" ht="15.75" customHeight="1" x14ac:dyDescent="0.3">
      <c r="F707" s="422"/>
    </row>
    <row r="708" spans="6:6" ht="15.75" customHeight="1" x14ac:dyDescent="0.3">
      <c r="F708" s="422"/>
    </row>
    <row r="709" spans="6:6" ht="15.75" customHeight="1" x14ac:dyDescent="0.3">
      <c r="F709" s="422"/>
    </row>
    <row r="710" spans="6:6" ht="15.75" customHeight="1" x14ac:dyDescent="0.3">
      <c r="F710" s="422"/>
    </row>
    <row r="711" spans="6:6" ht="15.75" customHeight="1" x14ac:dyDescent="0.3">
      <c r="F711" s="422"/>
    </row>
    <row r="712" spans="6:6" ht="15.75" customHeight="1" x14ac:dyDescent="0.3">
      <c r="F712" s="422"/>
    </row>
    <row r="713" spans="6:6" ht="15.75" customHeight="1" x14ac:dyDescent="0.3">
      <c r="F713" s="422"/>
    </row>
    <row r="714" spans="6:6" ht="15.75" customHeight="1" x14ac:dyDescent="0.3">
      <c r="F714" s="422"/>
    </row>
    <row r="715" spans="6:6" ht="15.75" customHeight="1" x14ac:dyDescent="0.3">
      <c r="F715" s="422"/>
    </row>
    <row r="716" spans="6:6" ht="15.75" customHeight="1" x14ac:dyDescent="0.3">
      <c r="F716" s="422"/>
    </row>
    <row r="717" spans="6:6" ht="15.75" customHeight="1" x14ac:dyDescent="0.3">
      <c r="F717" s="422"/>
    </row>
    <row r="718" spans="6:6" ht="15.75" customHeight="1" x14ac:dyDescent="0.3">
      <c r="F718" s="422"/>
    </row>
    <row r="719" spans="6:6" ht="15.75" customHeight="1" x14ac:dyDescent="0.3">
      <c r="F719" s="422"/>
    </row>
    <row r="720" spans="6:6" ht="15.75" customHeight="1" x14ac:dyDescent="0.3">
      <c r="F720" s="422"/>
    </row>
    <row r="721" spans="6:6" ht="15.75" customHeight="1" x14ac:dyDescent="0.3">
      <c r="F721" s="422"/>
    </row>
    <row r="722" spans="6:6" ht="15.75" customHeight="1" x14ac:dyDescent="0.3">
      <c r="F722" s="422"/>
    </row>
    <row r="723" spans="6:6" ht="15.75" customHeight="1" x14ac:dyDescent="0.3">
      <c r="F723" s="422"/>
    </row>
    <row r="724" spans="6:6" ht="15.75" customHeight="1" x14ac:dyDescent="0.3">
      <c r="F724" s="422"/>
    </row>
    <row r="725" spans="6:6" ht="15.75" customHeight="1" x14ac:dyDescent="0.3">
      <c r="F725" s="422"/>
    </row>
    <row r="726" spans="6:6" ht="15.75" customHeight="1" x14ac:dyDescent="0.3">
      <c r="F726" s="422"/>
    </row>
    <row r="727" spans="6:6" ht="15.75" customHeight="1" x14ac:dyDescent="0.3">
      <c r="F727" s="422"/>
    </row>
    <row r="728" spans="6:6" ht="15.75" customHeight="1" x14ac:dyDescent="0.3">
      <c r="F728" s="422"/>
    </row>
    <row r="729" spans="6:6" ht="15.75" customHeight="1" x14ac:dyDescent="0.3">
      <c r="F729" s="422"/>
    </row>
    <row r="730" spans="6:6" ht="15.75" customHeight="1" x14ac:dyDescent="0.3">
      <c r="F730" s="422"/>
    </row>
    <row r="731" spans="6:6" ht="15.75" customHeight="1" x14ac:dyDescent="0.3">
      <c r="F731" s="422"/>
    </row>
    <row r="732" spans="6:6" ht="15.75" customHeight="1" x14ac:dyDescent="0.3">
      <c r="F732" s="422"/>
    </row>
    <row r="733" spans="6:6" ht="15.75" customHeight="1" x14ac:dyDescent="0.3">
      <c r="F733" s="422"/>
    </row>
    <row r="734" spans="6:6" ht="15.75" customHeight="1" x14ac:dyDescent="0.3">
      <c r="F734" s="422"/>
    </row>
    <row r="735" spans="6:6" ht="15.75" customHeight="1" x14ac:dyDescent="0.3">
      <c r="F735" s="422"/>
    </row>
    <row r="736" spans="6:6" ht="15.75" customHeight="1" x14ac:dyDescent="0.3">
      <c r="F736" s="422"/>
    </row>
    <row r="737" spans="6:6" ht="15.75" customHeight="1" x14ac:dyDescent="0.3">
      <c r="F737" s="422"/>
    </row>
    <row r="738" spans="6:6" ht="15.75" customHeight="1" x14ac:dyDescent="0.3">
      <c r="F738" s="422"/>
    </row>
    <row r="739" spans="6:6" ht="15.75" customHeight="1" x14ac:dyDescent="0.3">
      <c r="F739" s="422"/>
    </row>
    <row r="740" spans="6:6" ht="15.75" customHeight="1" x14ac:dyDescent="0.3">
      <c r="F740" s="422"/>
    </row>
    <row r="741" spans="6:6" ht="15.75" customHeight="1" x14ac:dyDescent="0.3">
      <c r="F741" s="422"/>
    </row>
    <row r="742" spans="6:6" ht="15.75" customHeight="1" x14ac:dyDescent="0.3">
      <c r="F742" s="422"/>
    </row>
    <row r="743" spans="6:6" ht="15.75" customHeight="1" x14ac:dyDescent="0.3">
      <c r="F743" s="422"/>
    </row>
    <row r="744" spans="6:6" ht="15.75" customHeight="1" x14ac:dyDescent="0.3">
      <c r="F744" s="422"/>
    </row>
    <row r="745" spans="6:6" ht="15.75" customHeight="1" x14ac:dyDescent="0.3">
      <c r="F745" s="422"/>
    </row>
    <row r="746" spans="6:6" ht="15.75" customHeight="1" x14ac:dyDescent="0.3">
      <c r="F746" s="422"/>
    </row>
    <row r="747" spans="6:6" ht="15.75" customHeight="1" x14ac:dyDescent="0.3">
      <c r="F747" s="422"/>
    </row>
    <row r="748" spans="6:6" ht="15.75" customHeight="1" x14ac:dyDescent="0.3">
      <c r="F748" s="422"/>
    </row>
    <row r="749" spans="6:6" ht="15.75" customHeight="1" x14ac:dyDescent="0.3">
      <c r="F749" s="422"/>
    </row>
    <row r="750" spans="6:6" ht="15.75" customHeight="1" x14ac:dyDescent="0.3">
      <c r="F750" s="422"/>
    </row>
    <row r="751" spans="6:6" ht="15.75" customHeight="1" x14ac:dyDescent="0.3">
      <c r="F751" s="422"/>
    </row>
    <row r="752" spans="6:6" ht="15.75" customHeight="1" x14ac:dyDescent="0.3">
      <c r="F752" s="422"/>
    </row>
    <row r="753" spans="6:6" ht="15.75" customHeight="1" x14ac:dyDescent="0.3">
      <c r="F753" s="422"/>
    </row>
    <row r="754" spans="6:6" ht="15.75" customHeight="1" x14ac:dyDescent="0.3">
      <c r="F754" s="422"/>
    </row>
    <row r="755" spans="6:6" ht="15.75" customHeight="1" x14ac:dyDescent="0.3">
      <c r="F755" s="422"/>
    </row>
    <row r="756" spans="6:6" ht="15.75" customHeight="1" x14ac:dyDescent="0.3">
      <c r="F756" s="422"/>
    </row>
    <row r="757" spans="6:6" ht="15.75" customHeight="1" x14ac:dyDescent="0.3">
      <c r="F757" s="422"/>
    </row>
    <row r="758" spans="6:6" ht="15.75" customHeight="1" x14ac:dyDescent="0.3">
      <c r="F758" s="422"/>
    </row>
    <row r="759" spans="6:6" ht="15.75" customHeight="1" x14ac:dyDescent="0.3">
      <c r="F759" s="422"/>
    </row>
    <row r="760" spans="6:6" ht="15.75" customHeight="1" x14ac:dyDescent="0.3">
      <c r="F760" s="422"/>
    </row>
    <row r="761" spans="6:6" ht="15.75" customHeight="1" x14ac:dyDescent="0.3">
      <c r="F761" s="422"/>
    </row>
    <row r="762" spans="6:6" ht="15.75" customHeight="1" x14ac:dyDescent="0.3">
      <c r="F762" s="422"/>
    </row>
    <row r="763" spans="6:6" ht="15.75" customHeight="1" x14ac:dyDescent="0.3">
      <c r="F763" s="422"/>
    </row>
    <row r="764" spans="6:6" ht="15.75" customHeight="1" x14ac:dyDescent="0.3">
      <c r="F764" s="422"/>
    </row>
    <row r="765" spans="6:6" ht="15.75" customHeight="1" x14ac:dyDescent="0.3">
      <c r="F765" s="422"/>
    </row>
    <row r="766" spans="6:6" ht="15.75" customHeight="1" x14ac:dyDescent="0.3">
      <c r="F766" s="422"/>
    </row>
    <row r="767" spans="6:6" ht="15.75" customHeight="1" x14ac:dyDescent="0.3">
      <c r="F767" s="422"/>
    </row>
    <row r="768" spans="6:6" ht="15.75" customHeight="1" x14ac:dyDescent="0.3">
      <c r="F768" s="422"/>
    </row>
    <row r="769" spans="6:6" ht="15.75" customHeight="1" x14ac:dyDescent="0.3">
      <c r="F769" s="422"/>
    </row>
    <row r="770" spans="6:6" ht="15.75" customHeight="1" x14ac:dyDescent="0.3">
      <c r="F770" s="422"/>
    </row>
    <row r="771" spans="6:6" ht="15.75" customHeight="1" x14ac:dyDescent="0.3">
      <c r="F771" s="422"/>
    </row>
    <row r="772" spans="6:6" ht="15.75" customHeight="1" x14ac:dyDescent="0.3">
      <c r="F772" s="422"/>
    </row>
    <row r="773" spans="6:6" ht="15.75" customHeight="1" x14ac:dyDescent="0.3">
      <c r="F773" s="422"/>
    </row>
    <row r="774" spans="6:6" ht="15.75" customHeight="1" x14ac:dyDescent="0.3">
      <c r="F774" s="422"/>
    </row>
    <row r="775" spans="6:6" ht="15.75" customHeight="1" x14ac:dyDescent="0.3">
      <c r="F775" s="422"/>
    </row>
    <row r="776" spans="6:6" ht="15.75" customHeight="1" x14ac:dyDescent="0.3">
      <c r="F776" s="422"/>
    </row>
    <row r="777" spans="6:6" ht="15.75" customHeight="1" x14ac:dyDescent="0.3">
      <c r="F777" s="422"/>
    </row>
    <row r="778" spans="6:6" ht="15.75" customHeight="1" x14ac:dyDescent="0.3">
      <c r="F778" s="422"/>
    </row>
    <row r="779" spans="6:6" ht="15.75" customHeight="1" x14ac:dyDescent="0.3">
      <c r="F779" s="422"/>
    </row>
    <row r="780" spans="6:6" ht="15.75" customHeight="1" x14ac:dyDescent="0.3">
      <c r="F780" s="422"/>
    </row>
    <row r="781" spans="6:6" ht="15.75" customHeight="1" x14ac:dyDescent="0.3">
      <c r="F781" s="422"/>
    </row>
    <row r="782" spans="6:6" ht="15.75" customHeight="1" x14ac:dyDescent="0.3">
      <c r="F782" s="422"/>
    </row>
    <row r="783" spans="6:6" ht="15.75" customHeight="1" x14ac:dyDescent="0.3">
      <c r="F783" s="422"/>
    </row>
    <row r="784" spans="6:6" ht="15.75" customHeight="1" x14ac:dyDescent="0.3">
      <c r="F784" s="422"/>
    </row>
    <row r="785" spans="6:6" ht="15.75" customHeight="1" x14ac:dyDescent="0.3">
      <c r="F785" s="422"/>
    </row>
    <row r="786" spans="6:6" ht="15.75" customHeight="1" x14ac:dyDescent="0.3">
      <c r="F786" s="422"/>
    </row>
    <row r="787" spans="6:6" ht="15.75" customHeight="1" x14ac:dyDescent="0.3">
      <c r="F787" s="422"/>
    </row>
    <row r="788" spans="6:6" ht="15.75" customHeight="1" x14ac:dyDescent="0.3">
      <c r="F788" s="422"/>
    </row>
    <row r="789" spans="6:6" ht="15.75" customHeight="1" x14ac:dyDescent="0.3">
      <c r="F789" s="422"/>
    </row>
    <row r="790" spans="6:6" ht="15.75" customHeight="1" x14ac:dyDescent="0.3">
      <c r="F790" s="422"/>
    </row>
    <row r="791" spans="6:6" ht="15.75" customHeight="1" x14ac:dyDescent="0.3">
      <c r="F791" s="422"/>
    </row>
    <row r="792" spans="6:6" ht="15.75" customHeight="1" x14ac:dyDescent="0.3">
      <c r="F792" s="422"/>
    </row>
    <row r="793" spans="6:6" ht="15.75" customHeight="1" x14ac:dyDescent="0.3">
      <c r="F793" s="422"/>
    </row>
    <row r="794" spans="6:6" ht="15.75" customHeight="1" x14ac:dyDescent="0.3">
      <c r="F794" s="422"/>
    </row>
    <row r="795" spans="6:6" ht="15.75" customHeight="1" x14ac:dyDescent="0.3">
      <c r="F795" s="422"/>
    </row>
    <row r="796" spans="6:6" ht="15.75" customHeight="1" x14ac:dyDescent="0.3">
      <c r="F796" s="422"/>
    </row>
    <row r="797" spans="6:6" ht="15.75" customHeight="1" x14ac:dyDescent="0.3">
      <c r="F797" s="422"/>
    </row>
    <row r="798" spans="6:6" ht="15.75" customHeight="1" x14ac:dyDescent="0.3">
      <c r="F798" s="422"/>
    </row>
    <row r="799" spans="6:6" ht="15.75" customHeight="1" x14ac:dyDescent="0.3">
      <c r="F799" s="422"/>
    </row>
    <row r="800" spans="6:6" ht="15.75" customHeight="1" x14ac:dyDescent="0.3">
      <c r="F800" s="422"/>
    </row>
    <row r="801" spans="6:6" ht="15.75" customHeight="1" x14ac:dyDescent="0.3">
      <c r="F801" s="422"/>
    </row>
    <row r="802" spans="6:6" ht="15.75" customHeight="1" x14ac:dyDescent="0.3">
      <c r="F802" s="422"/>
    </row>
    <row r="803" spans="6:6" ht="15.75" customHeight="1" x14ac:dyDescent="0.3">
      <c r="F803" s="422"/>
    </row>
    <row r="804" spans="6:6" ht="15.75" customHeight="1" x14ac:dyDescent="0.3">
      <c r="F804" s="422"/>
    </row>
    <row r="805" spans="6:6" ht="15.75" customHeight="1" x14ac:dyDescent="0.3">
      <c r="F805" s="422"/>
    </row>
    <row r="806" spans="6:6" ht="15.75" customHeight="1" x14ac:dyDescent="0.3">
      <c r="F806" s="422"/>
    </row>
    <row r="807" spans="6:6" ht="15.75" customHeight="1" x14ac:dyDescent="0.3">
      <c r="F807" s="422"/>
    </row>
    <row r="808" spans="6:6" ht="15.75" customHeight="1" x14ac:dyDescent="0.3">
      <c r="F808" s="422"/>
    </row>
    <row r="809" spans="6:6" ht="15.75" customHeight="1" x14ac:dyDescent="0.3">
      <c r="F809" s="422"/>
    </row>
    <row r="810" spans="6:6" ht="15.75" customHeight="1" x14ac:dyDescent="0.3">
      <c r="F810" s="422"/>
    </row>
    <row r="811" spans="6:6" ht="15.75" customHeight="1" x14ac:dyDescent="0.3">
      <c r="F811" s="422"/>
    </row>
    <row r="812" spans="6:6" ht="15.75" customHeight="1" x14ac:dyDescent="0.3">
      <c r="F812" s="422"/>
    </row>
    <row r="813" spans="6:6" ht="15.75" customHeight="1" x14ac:dyDescent="0.3">
      <c r="F813" s="422"/>
    </row>
    <row r="814" spans="6:6" ht="15.75" customHeight="1" x14ac:dyDescent="0.3">
      <c r="F814" s="422"/>
    </row>
    <row r="815" spans="6:6" ht="15.75" customHeight="1" x14ac:dyDescent="0.3">
      <c r="F815" s="422"/>
    </row>
    <row r="816" spans="6:6" ht="15.75" customHeight="1" x14ac:dyDescent="0.3">
      <c r="F816" s="422"/>
    </row>
    <row r="817" spans="6:6" ht="15.75" customHeight="1" x14ac:dyDescent="0.3">
      <c r="F817" s="422"/>
    </row>
    <row r="818" spans="6:6" ht="15.75" customHeight="1" x14ac:dyDescent="0.3">
      <c r="F818" s="422"/>
    </row>
    <row r="819" spans="6:6" ht="15.75" customHeight="1" x14ac:dyDescent="0.3">
      <c r="F819" s="422"/>
    </row>
    <row r="820" spans="6:6" ht="15.75" customHeight="1" x14ac:dyDescent="0.3">
      <c r="F820" s="422"/>
    </row>
    <row r="821" spans="6:6" ht="15.75" customHeight="1" x14ac:dyDescent="0.3">
      <c r="F821" s="422"/>
    </row>
    <row r="822" spans="6:6" ht="15.75" customHeight="1" x14ac:dyDescent="0.3">
      <c r="F822" s="422"/>
    </row>
    <row r="823" spans="6:6" ht="15.75" customHeight="1" x14ac:dyDescent="0.3">
      <c r="F823" s="422"/>
    </row>
    <row r="824" spans="6:6" ht="15.75" customHeight="1" x14ac:dyDescent="0.3">
      <c r="F824" s="422"/>
    </row>
    <row r="825" spans="6:6" ht="15.75" customHeight="1" x14ac:dyDescent="0.3">
      <c r="F825" s="422"/>
    </row>
    <row r="826" spans="6:6" ht="15.75" customHeight="1" x14ac:dyDescent="0.3">
      <c r="F826" s="422"/>
    </row>
    <row r="827" spans="6:6" ht="15.75" customHeight="1" x14ac:dyDescent="0.3">
      <c r="F827" s="422"/>
    </row>
    <row r="828" spans="6:6" ht="15.75" customHeight="1" x14ac:dyDescent="0.3">
      <c r="F828" s="422"/>
    </row>
    <row r="829" spans="6:6" ht="15.75" customHeight="1" x14ac:dyDescent="0.3">
      <c r="F829" s="422"/>
    </row>
    <row r="830" spans="6:6" ht="15.75" customHeight="1" x14ac:dyDescent="0.3">
      <c r="F830" s="422"/>
    </row>
    <row r="831" spans="6:6" ht="15.75" customHeight="1" x14ac:dyDescent="0.3">
      <c r="F831" s="422"/>
    </row>
    <row r="832" spans="6:6" ht="15.75" customHeight="1" x14ac:dyDescent="0.3">
      <c r="F832" s="422"/>
    </row>
    <row r="833" spans="6:6" ht="15.75" customHeight="1" x14ac:dyDescent="0.3">
      <c r="F833" s="422"/>
    </row>
    <row r="834" spans="6:6" ht="15.75" customHeight="1" x14ac:dyDescent="0.3">
      <c r="F834" s="422"/>
    </row>
    <row r="835" spans="6:6" ht="15.75" customHeight="1" x14ac:dyDescent="0.3">
      <c r="F835" s="422"/>
    </row>
    <row r="836" spans="6:6" ht="15.75" customHeight="1" x14ac:dyDescent="0.3">
      <c r="F836" s="422"/>
    </row>
    <row r="837" spans="6:6" ht="15.75" customHeight="1" x14ac:dyDescent="0.3">
      <c r="F837" s="422"/>
    </row>
    <row r="838" spans="6:6" ht="15.75" customHeight="1" x14ac:dyDescent="0.3">
      <c r="F838" s="422"/>
    </row>
    <row r="839" spans="6:6" ht="15.75" customHeight="1" x14ac:dyDescent="0.3">
      <c r="F839" s="422"/>
    </row>
    <row r="840" spans="6:6" ht="15.75" customHeight="1" x14ac:dyDescent="0.3">
      <c r="F840" s="422"/>
    </row>
    <row r="841" spans="6:6" ht="15.75" customHeight="1" x14ac:dyDescent="0.3">
      <c r="F841" s="422"/>
    </row>
    <row r="842" spans="6:6" ht="15.75" customHeight="1" x14ac:dyDescent="0.3">
      <c r="F842" s="422"/>
    </row>
    <row r="843" spans="6:6" ht="15.75" customHeight="1" x14ac:dyDescent="0.3">
      <c r="F843" s="422"/>
    </row>
    <row r="844" spans="6:6" ht="15.75" customHeight="1" x14ac:dyDescent="0.3">
      <c r="F844" s="422"/>
    </row>
    <row r="845" spans="6:6" ht="15.75" customHeight="1" x14ac:dyDescent="0.3">
      <c r="F845" s="422"/>
    </row>
    <row r="846" spans="6:6" ht="15.75" customHeight="1" x14ac:dyDescent="0.3">
      <c r="F846" s="422"/>
    </row>
    <row r="847" spans="6:6" ht="15.75" customHeight="1" x14ac:dyDescent="0.3">
      <c r="F847" s="422"/>
    </row>
    <row r="848" spans="6:6" ht="15.75" customHeight="1" x14ac:dyDescent="0.3">
      <c r="F848" s="422"/>
    </row>
    <row r="849" spans="6:6" ht="15.75" customHeight="1" x14ac:dyDescent="0.3">
      <c r="F849" s="422"/>
    </row>
    <row r="850" spans="6:6" ht="15.75" customHeight="1" x14ac:dyDescent="0.3">
      <c r="F850" s="422"/>
    </row>
    <row r="851" spans="6:6" ht="15.75" customHeight="1" x14ac:dyDescent="0.3">
      <c r="F851" s="422"/>
    </row>
    <row r="852" spans="6:6" ht="15.75" customHeight="1" x14ac:dyDescent="0.3">
      <c r="F852" s="422"/>
    </row>
    <row r="853" spans="6:6" ht="15.75" customHeight="1" x14ac:dyDescent="0.3">
      <c r="F853" s="422"/>
    </row>
    <row r="854" spans="6:6" ht="15.75" customHeight="1" x14ac:dyDescent="0.3">
      <c r="F854" s="422"/>
    </row>
    <row r="855" spans="6:6" ht="15.75" customHeight="1" x14ac:dyDescent="0.3">
      <c r="F855" s="422"/>
    </row>
    <row r="856" spans="6:6" ht="15.75" customHeight="1" x14ac:dyDescent="0.3">
      <c r="F856" s="422"/>
    </row>
    <row r="857" spans="6:6" ht="15.75" customHeight="1" x14ac:dyDescent="0.3">
      <c r="F857" s="422"/>
    </row>
    <row r="858" spans="6:6" ht="15.75" customHeight="1" x14ac:dyDescent="0.3">
      <c r="F858" s="422"/>
    </row>
    <row r="859" spans="6:6" ht="15.75" customHeight="1" x14ac:dyDescent="0.3">
      <c r="F859" s="422"/>
    </row>
    <row r="860" spans="6:6" ht="15.75" customHeight="1" x14ac:dyDescent="0.3">
      <c r="F860" s="422"/>
    </row>
    <row r="861" spans="6:6" ht="15.75" customHeight="1" x14ac:dyDescent="0.3">
      <c r="F861" s="422"/>
    </row>
    <row r="862" spans="6:6" ht="15.75" customHeight="1" x14ac:dyDescent="0.3">
      <c r="F862" s="422"/>
    </row>
    <row r="863" spans="6:6" ht="15.75" customHeight="1" x14ac:dyDescent="0.3">
      <c r="F863" s="422"/>
    </row>
    <row r="864" spans="6:6" ht="15.75" customHeight="1" x14ac:dyDescent="0.3">
      <c r="F864" s="422"/>
    </row>
    <row r="865" spans="6:6" ht="15.75" customHeight="1" x14ac:dyDescent="0.3">
      <c r="F865" s="422"/>
    </row>
    <row r="866" spans="6:6" ht="15.75" customHeight="1" x14ac:dyDescent="0.3">
      <c r="F866" s="422"/>
    </row>
    <row r="867" spans="6:6" ht="15.75" customHeight="1" x14ac:dyDescent="0.3">
      <c r="F867" s="422"/>
    </row>
    <row r="868" spans="6:6" ht="15.75" customHeight="1" x14ac:dyDescent="0.3">
      <c r="F868" s="422"/>
    </row>
    <row r="869" spans="6:6" ht="15.75" customHeight="1" x14ac:dyDescent="0.3">
      <c r="F869" s="422"/>
    </row>
    <row r="870" spans="6:6" ht="15.75" customHeight="1" x14ac:dyDescent="0.3">
      <c r="F870" s="422"/>
    </row>
    <row r="871" spans="6:6" ht="15.75" customHeight="1" x14ac:dyDescent="0.3">
      <c r="F871" s="422"/>
    </row>
    <row r="872" spans="6:6" ht="15.75" customHeight="1" x14ac:dyDescent="0.3">
      <c r="F872" s="422"/>
    </row>
    <row r="873" spans="6:6" ht="15.75" customHeight="1" x14ac:dyDescent="0.3">
      <c r="F873" s="422"/>
    </row>
    <row r="874" spans="6:6" ht="15.75" customHeight="1" x14ac:dyDescent="0.3">
      <c r="F874" s="422"/>
    </row>
    <row r="875" spans="6:6" ht="15.75" customHeight="1" x14ac:dyDescent="0.3">
      <c r="F875" s="422"/>
    </row>
    <row r="876" spans="6:6" ht="15.75" customHeight="1" x14ac:dyDescent="0.3">
      <c r="F876" s="422"/>
    </row>
    <row r="877" spans="6:6" ht="15.75" customHeight="1" x14ac:dyDescent="0.3">
      <c r="F877" s="422"/>
    </row>
    <row r="878" spans="6:6" ht="15.75" customHeight="1" x14ac:dyDescent="0.3">
      <c r="F878" s="422"/>
    </row>
    <row r="879" spans="6:6" ht="15.75" customHeight="1" x14ac:dyDescent="0.3">
      <c r="F879" s="422"/>
    </row>
    <row r="880" spans="6:6" ht="15.75" customHeight="1" x14ac:dyDescent="0.3">
      <c r="F880" s="422"/>
    </row>
    <row r="881" spans="6:6" ht="15.75" customHeight="1" x14ac:dyDescent="0.3">
      <c r="F881" s="422"/>
    </row>
    <row r="882" spans="6:6" ht="15.75" customHeight="1" x14ac:dyDescent="0.3">
      <c r="F882" s="422"/>
    </row>
    <row r="883" spans="6:6" ht="15.75" customHeight="1" x14ac:dyDescent="0.3">
      <c r="F883" s="422"/>
    </row>
    <row r="884" spans="6:6" ht="15.75" customHeight="1" x14ac:dyDescent="0.3">
      <c r="F884" s="422"/>
    </row>
    <row r="885" spans="6:6" ht="15.75" customHeight="1" x14ac:dyDescent="0.3">
      <c r="F885" s="422"/>
    </row>
    <row r="886" spans="6:6" ht="15.75" customHeight="1" x14ac:dyDescent="0.3">
      <c r="F886" s="422"/>
    </row>
    <row r="887" spans="6:6" ht="15.75" customHeight="1" x14ac:dyDescent="0.3">
      <c r="F887" s="422"/>
    </row>
    <row r="888" spans="6:6" ht="15.75" customHeight="1" x14ac:dyDescent="0.3">
      <c r="F888" s="422"/>
    </row>
    <row r="889" spans="6:6" ht="15.75" customHeight="1" x14ac:dyDescent="0.3">
      <c r="F889" s="422"/>
    </row>
    <row r="890" spans="6:6" ht="15.75" customHeight="1" x14ac:dyDescent="0.3">
      <c r="F890" s="422"/>
    </row>
    <row r="891" spans="6:6" ht="15.75" customHeight="1" x14ac:dyDescent="0.3">
      <c r="F891" s="422"/>
    </row>
    <row r="892" spans="6:6" ht="15.75" customHeight="1" x14ac:dyDescent="0.3">
      <c r="F892" s="422"/>
    </row>
    <row r="893" spans="6:6" ht="15.75" customHeight="1" x14ac:dyDescent="0.3">
      <c r="F893" s="422"/>
    </row>
    <row r="894" spans="6:6" ht="15.75" customHeight="1" x14ac:dyDescent="0.3">
      <c r="F894" s="422"/>
    </row>
    <row r="895" spans="6:6" ht="15.75" customHeight="1" x14ac:dyDescent="0.3">
      <c r="F895" s="422"/>
    </row>
    <row r="896" spans="6:6" ht="15.75" customHeight="1" x14ac:dyDescent="0.3">
      <c r="F896" s="422"/>
    </row>
    <row r="897" spans="6:6" ht="15.75" customHeight="1" x14ac:dyDescent="0.3">
      <c r="F897" s="422"/>
    </row>
    <row r="898" spans="6:6" ht="15.75" customHeight="1" x14ac:dyDescent="0.3">
      <c r="F898" s="422"/>
    </row>
    <row r="899" spans="6:6" ht="15.75" customHeight="1" x14ac:dyDescent="0.3">
      <c r="F899" s="422"/>
    </row>
    <row r="900" spans="6:6" ht="15.75" customHeight="1" x14ac:dyDescent="0.3">
      <c r="F900" s="422"/>
    </row>
    <row r="901" spans="6:6" ht="15.75" customHeight="1" x14ac:dyDescent="0.3">
      <c r="F901" s="422"/>
    </row>
    <row r="902" spans="6:6" ht="15.75" customHeight="1" x14ac:dyDescent="0.3">
      <c r="F902" s="422"/>
    </row>
    <row r="903" spans="6:6" ht="15.75" customHeight="1" x14ac:dyDescent="0.3">
      <c r="F903" s="422"/>
    </row>
    <row r="904" spans="6:6" ht="15.75" customHeight="1" x14ac:dyDescent="0.3">
      <c r="F904" s="422"/>
    </row>
    <row r="905" spans="6:6" ht="15.75" customHeight="1" x14ac:dyDescent="0.3">
      <c r="F905" s="422"/>
    </row>
    <row r="906" spans="6:6" ht="15.75" customHeight="1" x14ac:dyDescent="0.3">
      <c r="F906" s="422"/>
    </row>
    <row r="907" spans="6:6" ht="15.75" customHeight="1" x14ac:dyDescent="0.3">
      <c r="F907" s="422"/>
    </row>
    <row r="908" spans="6:6" ht="15.75" customHeight="1" x14ac:dyDescent="0.3">
      <c r="F908" s="422"/>
    </row>
    <row r="909" spans="6:6" ht="15.75" customHeight="1" x14ac:dyDescent="0.3">
      <c r="F909" s="422"/>
    </row>
    <row r="910" spans="6:6" ht="15.75" customHeight="1" x14ac:dyDescent="0.3">
      <c r="F910" s="422"/>
    </row>
    <row r="911" spans="6:6" ht="15.75" customHeight="1" x14ac:dyDescent="0.3">
      <c r="F911" s="422"/>
    </row>
    <row r="912" spans="6:6" ht="15.75" customHeight="1" x14ac:dyDescent="0.3">
      <c r="F912" s="422"/>
    </row>
    <row r="913" spans="6:6" ht="15.75" customHeight="1" x14ac:dyDescent="0.3">
      <c r="F913" s="422"/>
    </row>
    <row r="914" spans="6:6" ht="15.75" customHeight="1" x14ac:dyDescent="0.3">
      <c r="F914" s="422"/>
    </row>
    <row r="915" spans="6:6" ht="15.75" customHeight="1" x14ac:dyDescent="0.3">
      <c r="F915" s="422"/>
    </row>
    <row r="916" spans="6:6" ht="15.75" customHeight="1" x14ac:dyDescent="0.3">
      <c r="F916" s="422"/>
    </row>
    <row r="917" spans="6:6" ht="15.75" customHeight="1" x14ac:dyDescent="0.3">
      <c r="F917" s="422"/>
    </row>
    <row r="918" spans="6:6" ht="15.75" customHeight="1" x14ac:dyDescent="0.3">
      <c r="F918" s="422"/>
    </row>
    <row r="919" spans="6:6" ht="15.75" customHeight="1" x14ac:dyDescent="0.3">
      <c r="F919" s="422"/>
    </row>
    <row r="920" spans="6:6" ht="15.75" customHeight="1" x14ac:dyDescent="0.3">
      <c r="F920" s="422"/>
    </row>
    <row r="921" spans="6:6" ht="15.75" customHeight="1" x14ac:dyDescent="0.3">
      <c r="F921" s="422"/>
    </row>
    <row r="922" spans="6:6" ht="15.75" customHeight="1" x14ac:dyDescent="0.3">
      <c r="F922" s="422"/>
    </row>
    <row r="923" spans="6:6" ht="15.75" customHeight="1" x14ac:dyDescent="0.3">
      <c r="F923" s="422"/>
    </row>
    <row r="924" spans="6:6" ht="15.75" customHeight="1" x14ac:dyDescent="0.3">
      <c r="F924" s="422"/>
    </row>
    <row r="925" spans="6:6" ht="15.75" customHeight="1" x14ac:dyDescent="0.3">
      <c r="F925" s="422"/>
    </row>
    <row r="926" spans="6:6" ht="15.75" customHeight="1" x14ac:dyDescent="0.3">
      <c r="F926" s="422"/>
    </row>
    <row r="927" spans="6:6" ht="15.75" customHeight="1" x14ac:dyDescent="0.3">
      <c r="F927" s="422"/>
    </row>
    <row r="928" spans="6:6" ht="15.75" customHeight="1" x14ac:dyDescent="0.3">
      <c r="F928" s="422"/>
    </row>
    <row r="929" spans="6:6" ht="15.75" customHeight="1" x14ac:dyDescent="0.3">
      <c r="F929" s="422"/>
    </row>
    <row r="930" spans="6:6" ht="15.75" customHeight="1" x14ac:dyDescent="0.3">
      <c r="F930" s="422"/>
    </row>
    <row r="931" spans="6:6" ht="15.75" customHeight="1" x14ac:dyDescent="0.3">
      <c r="F931" s="422"/>
    </row>
    <row r="932" spans="6:6" ht="15.75" customHeight="1" x14ac:dyDescent="0.3">
      <c r="F932" s="422"/>
    </row>
    <row r="933" spans="6:6" ht="15.75" customHeight="1" x14ac:dyDescent="0.3">
      <c r="F933" s="422"/>
    </row>
    <row r="934" spans="6:6" ht="15.75" customHeight="1" x14ac:dyDescent="0.3">
      <c r="F934" s="422"/>
    </row>
    <row r="935" spans="6:6" ht="15.75" customHeight="1" x14ac:dyDescent="0.3">
      <c r="F935" s="422"/>
    </row>
    <row r="936" spans="6:6" ht="15.75" customHeight="1" x14ac:dyDescent="0.3">
      <c r="F936" s="422"/>
    </row>
    <row r="937" spans="6:6" ht="15.75" customHeight="1" x14ac:dyDescent="0.3">
      <c r="F937" s="422"/>
    </row>
    <row r="938" spans="6:6" ht="15.75" customHeight="1" x14ac:dyDescent="0.3">
      <c r="F938" s="422"/>
    </row>
    <row r="939" spans="6:6" ht="15.75" customHeight="1" x14ac:dyDescent="0.3">
      <c r="F939" s="422"/>
    </row>
    <row r="940" spans="6:6" ht="15.75" customHeight="1" x14ac:dyDescent="0.3">
      <c r="F940" s="422"/>
    </row>
    <row r="941" spans="6:6" ht="15.75" customHeight="1" x14ac:dyDescent="0.3">
      <c r="F941" s="422"/>
    </row>
    <row r="942" spans="6:6" ht="15.75" customHeight="1" x14ac:dyDescent="0.3">
      <c r="F942" s="422"/>
    </row>
    <row r="943" spans="6:6" ht="15.75" customHeight="1" x14ac:dyDescent="0.3">
      <c r="F943" s="422"/>
    </row>
    <row r="944" spans="6:6" ht="15.75" customHeight="1" x14ac:dyDescent="0.3">
      <c r="F944" s="422"/>
    </row>
    <row r="945" spans="6:6" ht="15.75" customHeight="1" x14ac:dyDescent="0.3">
      <c r="F945" s="422"/>
    </row>
    <row r="946" spans="6:6" ht="15.75" customHeight="1" x14ac:dyDescent="0.3">
      <c r="F946" s="422"/>
    </row>
    <row r="947" spans="6:6" ht="15.75" customHeight="1" x14ac:dyDescent="0.3">
      <c r="F947" s="422"/>
    </row>
    <row r="948" spans="6:6" ht="15.75" customHeight="1" x14ac:dyDescent="0.3">
      <c r="F948" s="422"/>
    </row>
    <row r="949" spans="6:6" ht="15.75" customHeight="1" x14ac:dyDescent="0.3">
      <c r="F949" s="422"/>
    </row>
    <row r="950" spans="6:6" ht="15.75" customHeight="1" x14ac:dyDescent="0.3">
      <c r="F950" s="422"/>
    </row>
    <row r="951" spans="6:6" ht="15.75" customHeight="1" x14ac:dyDescent="0.3">
      <c r="F951" s="422"/>
    </row>
    <row r="952" spans="6:6" ht="15.75" customHeight="1" x14ac:dyDescent="0.3">
      <c r="F952" s="422"/>
    </row>
    <row r="953" spans="6:6" ht="15.75" customHeight="1" x14ac:dyDescent="0.3">
      <c r="F953" s="422"/>
    </row>
    <row r="954" spans="6:6" ht="15.75" customHeight="1" x14ac:dyDescent="0.3">
      <c r="F954" s="422"/>
    </row>
    <row r="955" spans="6:6" ht="15.75" customHeight="1" x14ac:dyDescent="0.3">
      <c r="F955" s="422"/>
    </row>
    <row r="956" spans="6:6" ht="15.75" customHeight="1" x14ac:dyDescent="0.3">
      <c r="F956" s="422"/>
    </row>
    <row r="957" spans="6:6" ht="15.75" customHeight="1" x14ac:dyDescent="0.3">
      <c r="F957" s="422"/>
    </row>
    <row r="958" spans="6:6" ht="15.75" customHeight="1" x14ac:dyDescent="0.3">
      <c r="F958" s="422"/>
    </row>
    <row r="959" spans="6:6" ht="15.75" customHeight="1" x14ac:dyDescent="0.3">
      <c r="F959" s="422"/>
    </row>
    <row r="960" spans="6:6" ht="15.75" customHeight="1" x14ac:dyDescent="0.3">
      <c r="F960" s="422"/>
    </row>
    <row r="961" spans="6:6" ht="15.75" customHeight="1" x14ac:dyDescent="0.3">
      <c r="F961" s="422"/>
    </row>
    <row r="962" spans="6:6" ht="15.75" customHeight="1" x14ac:dyDescent="0.3">
      <c r="F962" s="422"/>
    </row>
    <row r="963" spans="6:6" ht="15.75" customHeight="1" x14ac:dyDescent="0.3">
      <c r="F963" s="422"/>
    </row>
    <row r="964" spans="6:6" ht="15.75" customHeight="1" x14ac:dyDescent="0.3">
      <c r="F964" s="422"/>
    </row>
    <row r="965" spans="6:6" ht="15.75" customHeight="1" x14ac:dyDescent="0.3">
      <c r="F965" s="422"/>
    </row>
    <row r="966" spans="6:6" ht="15.75" customHeight="1" x14ac:dyDescent="0.3">
      <c r="F966" s="422"/>
    </row>
    <row r="967" spans="6:6" ht="15.75" customHeight="1" x14ac:dyDescent="0.3">
      <c r="F967" s="422"/>
    </row>
    <row r="968" spans="6:6" ht="15.75" customHeight="1" x14ac:dyDescent="0.3">
      <c r="F968" s="422"/>
    </row>
    <row r="969" spans="6:6" ht="15.75" customHeight="1" x14ac:dyDescent="0.3">
      <c r="F969" s="422"/>
    </row>
    <row r="970" spans="6:6" ht="15.75" customHeight="1" x14ac:dyDescent="0.3">
      <c r="F970" s="422"/>
    </row>
    <row r="971" spans="6:6" ht="15.75" customHeight="1" x14ac:dyDescent="0.3">
      <c r="F971" s="422"/>
    </row>
    <row r="972" spans="6:6" ht="15.75" customHeight="1" x14ac:dyDescent="0.3">
      <c r="F972" s="422"/>
    </row>
    <row r="973" spans="6:6" ht="15.75" customHeight="1" x14ac:dyDescent="0.3">
      <c r="F973" s="422"/>
    </row>
    <row r="974" spans="6:6" ht="15.75" customHeight="1" x14ac:dyDescent="0.3">
      <c r="F974" s="422"/>
    </row>
    <row r="975" spans="6:6" ht="15.75" customHeight="1" x14ac:dyDescent="0.3">
      <c r="F975" s="422"/>
    </row>
    <row r="976" spans="6:6" ht="15.75" customHeight="1" x14ac:dyDescent="0.3">
      <c r="F976" s="422"/>
    </row>
    <row r="977" spans="6:6" ht="15.75" customHeight="1" x14ac:dyDescent="0.3">
      <c r="F977" s="422"/>
    </row>
    <row r="978" spans="6:6" ht="15.75" customHeight="1" x14ac:dyDescent="0.3">
      <c r="F978" s="422"/>
    </row>
    <row r="979" spans="6:6" ht="15.75" customHeight="1" x14ac:dyDescent="0.3">
      <c r="F979" s="422"/>
    </row>
    <row r="980" spans="6:6" ht="15.75" customHeight="1" x14ac:dyDescent="0.3">
      <c r="F980" s="422"/>
    </row>
    <row r="981" spans="6:6" ht="15.75" customHeight="1" x14ac:dyDescent="0.3">
      <c r="F981" s="422"/>
    </row>
    <row r="982" spans="6:6" ht="15.75" customHeight="1" x14ac:dyDescent="0.3">
      <c r="F982" s="422"/>
    </row>
    <row r="983" spans="6:6" ht="15.75" customHeight="1" x14ac:dyDescent="0.3">
      <c r="F983" s="422"/>
    </row>
    <row r="984" spans="6:6" ht="15.75" customHeight="1" x14ac:dyDescent="0.3">
      <c r="F984" s="422"/>
    </row>
    <row r="985" spans="6:6" ht="15.75" customHeight="1" x14ac:dyDescent="0.3">
      <c r="F985" s="422"/>
    </row>
    <row r="986" spans="6:6" ht="15.75" customHeight="1" x14ac:dyDescent="0.3">
      <c r="F986" s="422"/>
    </row>
    <row r="987" spans="6:6" ht="15.75" customHeight="1" x14ac:dyDescent="0.3">
      <c r="F987" s="422"/>
    </row>
    <row r="988" spans="6:6" ht="15.75" customHeight="1" x14ac:dyDescent="0.3">
      <c r="F988" s="422"/>
    </row>
    <row r="989" spans="6:6" ht="15.75" customHeight="1" x14ac:dyDescent="0.3">
      <c r="F989" s="422"/>
    </row>
    <row r="990" spans="6:6" ht="15.75" customHeight="1" x14ac:dyDescent="0.3">
      <c r="F990" s="422"/>
    </row>
    <row r="991" spans="6:6" ht="15.75" customHeight="1" x14ac:dyDescent="0.3">
      <c r="F991" s="422"/>
    </row>
    <row r="992" spans="6:6" ht="15.75" customHeight="1" x14ac:dyDescent="0.3">
      <c r="F992" s="422"/>
    </row>
    <row r="993" spans="6:6" ht="15.75" customHeight="1" x14ac:dyDescent="0.3">
      <c r="F993" s="422"/>
    </row>
    <row r="994" spans="6:6" ht="15.75" customHeight="1" x14ac:dyDescent="0.3">
      <c r="F994" s="422"/>
    </row>
    <row r="995" spans="6:6" ht="15.75" customHeight="1" x14ac:dyDescent="0.3">
      <c r="F995" s="422"/>
    </row>
    <row r="996" spans="6:6" ht="15.75" customHeight="1" x14ac:dyDescent="0.3">
      <c r="F996" s="422"/>
    </row>
    <row r="997" spans="6:6" ht="15.75" customHeight="1" x14ac:dyDescent="0.3">
      <c r="F997" s="422"/>
    </row>
    <row r="998" spans="6:6" ht="15.75" customHeight="1" x14ac:dyDescent="0.3">
      <c r="F998" s="422"/>
    </row>
    <row r="999" spans="6:6" ht="15.75" customHeight="1" x14ac:dyDescent="0.3">
      <c r="F999" s="422"/>
    </row>
    <row r="1000" spans="6:6" ht="15.75" customHeight="1" x14ac:dyDescent="0.3">
      <c r="F1000" s="422"/>
    </row>
  </sheetData>
  <mergeCells count="1">
    <mergeCell ref="A4:B4"/>
  </mergeCells>
  <conditionalFormatting sqref="D13">
    <cfRule type="duplicateValues" dxfId="3" priority="1"/>
    <cfRule type="duplicateValues" dxfId="2" priority="2"/>
    <cfRule type="duplicateValues" dxfId="1" priority="3"/>
    <cfRule type="duplicateValues" dxfId="0" priority="4"/>
  </conditionalFormatting>
  <hyperlinks>
    <hyperlink ref="D1" location="BG!A1" display="BG" xr:uid="{00000000-0004-0000-1700-000000000000}"/>
  </hyperlinks>
  <printOptions horizontalCentered="1"/>
  <pageMargins left="0.70866141732283472" right="0.70866141732283472" top="0.74803149606299213" bottom="0.74803149606299213" header="0" footer="0"/>
  <pageSetup paperSize="5" scale="8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G997"/>
  <sheetViews>
    <sheetView showGridLines="0" zoomScaleNormal="100" workbookViewId="0">
      <selection activeCell="F16" sqref="F16"/>
    </sheetView>
  </sheetViews>
  <sheetFormatPr baseColWidth="10" defaultColWidth="14.44140625" defaultRowHeight="15" customHeight="1" x14ac:dyDescent="0.3"/>
  <cols>
    <col min="1" max="1" width="38.21875" style="63" customWidth="1"/>
    <col min="2" max="3" width="16.33203125" style="63" bestFit="1" customWidth="1"/>
    <col min="4" max="4" width="14.6640625" style="63" customWidth="1"/>
    <col min="5" max="5" width="14.5546875" style="63" customWidth="1"/>
    <col min="6" max="6" width="26.77734375" style="63" customWidth="1"/>
    <col min="7" max="7" width="4.88671875" style="63" customWidth="1"/>
    <col min="8" max="14" width="10.77734375" style="63" customWidth="1"/>
    <col min="15" max="16384" width="14.44140625" style="63"/>
  </cols>
  <sheetData>
    <row r="1" spans="1:7" ht="14.4" x14ac:dyDescent="0.3">
      <c r="A1" s="63" t="s">
        <v>1</v>
      </c>
      <c r="D1" s="139" t="s">
        <v>22</v>
      </c>
    </row>
    <row r="4" spans="1:7" ht="14.4" x14ac:dyDescent="0.3">
      <c r="A4" s="781" t="s">
        <v>1721</v>
      </c>
      <c r="B4" s="714"/>
      <c r="C4" s="714"/>
      <c r="D4" s="714"/>
      <c r="E4" s="518"/>
      <c r="F4" s="518"/>
      <c r="G4" s="518"/>
    </row>
    <row r="5" spans="1:7" ht="14.4" x14ac:dyDescent="0.3">
      <c r="A5" s="782" t="s">
        <v>120</v>
      </c>
      <c r="B5" s="783"/>
    </row>
    <row r="6" spans="1:7" ht="14.4" x14ac:dyDescent="0.3">
      <c r="A6" s="107" t="s">
        <v>1722</v>
      </c>
      <c r="B6" s="220">
        <v>2024</v>
      </c>
      <c r="C6" s="220">
        <v>2023</v>
      </c>
    </row>
    <row r="7" spans="1:7" ht="14.4" x14ac:dyDescent="0.3">
      <c r="A7" s="63" t="s">
        <v>1723</v>
      </c>
      <c r="B7" s="102">
        <v>25000000000</v>
      </c>
      <c r="C7" s="102">
        <v>20000000000</v>
      </c>
    </row>
    <row r="8" spans="1:7" ht="14.4" x14ac:dyDescent="0.3">
      <c r="A8" s="63" t="s">
        <v>1724</v>
      </c>
      <c r="B8" s="102">
        <v>18644500000</v>
      </c>
      <c r="C8" s="102">
        <v>14192600000</v>
      </c>
    </row>
    <row r="9" spans="1:7" ht="14.4" x14ac:dyDescent="0.3">
      <c r="A9" s="63" t="s">
        <v>214</v>
      </c>
      <c r="B9" s="121">
        <v>-1659000000</v>
      </c>
      <c r="C9" s="121">
        <v>-1717100000</v>
      </c>
    </row>
    <row r="10" spans="1:7" ht="14.4" x14ac:dyDescent="0.3">
      <c r="A10" s="63" t="s">
        <v>1725</v>
      </c>
      <c r="B10" s="519">
        <v>186445</v>
      </c>
      <c r="C10" s="102">
        <v>186445</v>
      </c>
    </row>
    <row r="11" spans="1:7" ht="14.4" x14ac:dyDescent="0.3">
      <c r="A11" s="411" t="s">
        <v>1726</v>
      </c>
      <c r="B11" s="222">
        <v>100</v>
      </c>
      <c r="C11" s="222">
        <v>100</v>
      </c>
    </row>
    <row r="12" spans="1:7" ht="14.4" x14ac:dyDescent="0.3">
      <c r="A12" s="63" t="s">
        <v>219</v>
      </c>
      <c r="B12" s="102">
        <v>16985500000</v>
      </c>
      <c r="C12" s="102">
        <v>12475500000</v>
      </c>
    </row>
    <row r="13" spans="1:7" ht="15" customHeight="1" x14ac:dyDescent="0.3">
      <c r="B13" s="102">
        <v>0</v>
      </c>
      <c r="C13" s="102"/>
    </row>
    <row r="15" spans="1:7" ht="15" customHeight="1" x14ac:dyDescent="0.3">
      <c r="A15" s="107" t="s">
        <v>1722</v>
      </c>
      <c r="B15" s="220">
        <v>2024</v>
      </c>
      <c r="C15" s="220">
        <v>2023</v>
      </c>
    </row>
    <row r="16" spans="1:7" ht="15" customHeight="1" x14ac:dyDescent="0.3">
      <c r="A16" s="221" t="s">
        <v>223</v>
      </c>
      <c r="B16" s="520">
        <v>67186000</v>
      </c>
      <c r="C16" s="520">
        <v>2657186000</v>
      </c>
    </row>
    <row r="17" spans="1:3" ht="15" customHeight="1" x14ac:dyDescent="0.3">
      <c r="A17" s="221" t="s">
        <v>1727</v>
      </c>
      <c r="B17" s="521">
        <v>2024872566</v>
      </c>
      <c r="C17" s="521">
        <v>1892953610</v>
      </c>
    </row>
    <row r="18" spans="1:3" ht="15.75" customHeight="1" x14ac:dyDescent="0.3">
      <c r="A18" s="63" t="s">
        <v>219</v>
      </c>
      <c r="B18" s="202">
        <v>2092058566</v>
      </c>
      <c r="C18" s="202">
        <v>4550139610</v>
      </c>
    </row>
    <row r="19" spans="1:3" ht="15.75" customHeight="1" x14ac:dyDescent="0.3">
      <c r="B19" s="88">
        <v>0</v>
      </c>
    </row>
    <row r="20" spans="1:3" ht="15.75" customHeight="1" x14ac:dyDescent="0.3"/>
    <row r="21" spans="1:3" ht="15.75" customHeight="1" x14ac:dyDescent="0.3"/>
    <row r="22" spans="1:3" ht="15.75" customHeight="1" x14ac:dyDescent="0.3"/>
    <row r="23" spans="1:3" ht="15.75" customHeight="1" x14ac:dyDescent="0.3"/>
    <row r="24" spans="1:3" ht="15.75" customHeight="1" x14ac:dyDescent="0.3"/>
    <row r="25" spans="1:3" ht="15.75" customHeight="1" x14ac:dyDescent="0.3"/>
    <row r="26" spans="1:3" ht="15.75" customHeight="1" x14ac:dyDescent="0.3"/>
    <row r="27" spans="1:3" ht="15.75" customHeight="1" x14ac:dyDescent="0.3"/>
    <row r="28" spans="1:3" ht="15.75" customHeight="1" x14ac:dyDescent="0.3"/>
    <row r="29" spans="1:3" ht="15.75" customHeight="1" x14ac:dyDescent="0.3"/>
    <row r="30" spans="1:3" ht="15.75" customHeight="1" x14ac:dyDescent="0.3"/>
    <row r="31" spans="1:3" ht="15.75" customHeight="1" x14ac:dyDescent="0.3"/>
    <row r="32" spans="1:3"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sheetData>
  <mergeCells count="2">
    <mergeCell ref="A4:D4"/>
    <mergeCell ref="A5:B5"/>
  </mergeCells>
  <hyperlinks>
    <hyperlink ref="D1" location="BG!A1" display="BG" xr:uid="{00000000-0004-0000-1800-000000000000}"/>
  </hyperlinks>
  <pageMargins left="0.70866141732283472" right="0.70866141732283472" top="0.74803149606299213" bottom="0.74803149606299213" header="0" footer="0"/>
  <pageSetup paperSize="9" scale="80"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N996"/>
  <sheetViews>
    <sheetView showGridLines="0" workbookViewId="0"/>
  </sheetViews>
  <sheetFormatPr baseColWidth="10" defaultColWidth="14.44140625" defaultRowHeight="15" customHeight="1" x14ac:dyDescent="0.3"/>
  <cols>
    <col min="1" max="1" width="24.77734375" style="63" customWidth="1"/>
    <col min="2" max="2" width="18.5546875" style="63" customWidth="1"/>
    <col min="3" max="3" width="16.77734375" style="63" customWidth="1"/>
    <col min="4" max="14" width="11.44140625" style="63" customWidth="1"/>
    <col min="15" max="25" width="10.77734375" style="63" customWidth="1"/>
    <col min="26" max="16384" width="14.44140625" style="63"/>
  </cols>
  <sheetData>
    <row r="1" spans="1:14" ht="14.4" x14ac:dyDescent="0.3">
      <c r="A1" s="221" t="s">
        <v>1</v>
      </c>
      <c r="B1" s="372"/>
      <c r="C1" s="221"/>
      <c r="D1" s="221"/>
      <c r="E1" s="363" t="s">
        <v>22</v>
      </c>
      <c r="F1" s="221"/>
      <c r="G1" s="221"/>
      <c r="H1" s="221"/>
      <c r="I1" s="221"/>
      <c r="J1" s="221"/>
      <c r="K1" s="221"/>
      <c r="L1" s="221"/>
      <c r="M1" s="221"/>
      <c r="N1" s="221"/>
    </row>
    <row r="2" spans="1:14" ht="14.4" x14ac:dyDescent="0.3">
      <c r="A2" s="221"/>
      <c r="B2" s="372"/>
      <c r="C2" s="221"/>
      <c r="D2" s="221"/>
      <c r="E2" s="221"/>
      <c r="F2" s="221"/>
      <c r="G2" s="221"/>
      <c r="H2" s="221"/>
      <c r="I2" s="221"/>
      <c r="J2" s="221"/>
      <c r="K2" s="221"/>
      <c r="L2" s="221"/>
      <c r="M2" s="221"/>
      <c r="N2" s="221"/>
    </row>
    <row r="3" spans="1:14" ht="14.4" x14ac:dyDescent="0.3">
      <c r="A3" s="221"/>
      <c r="B3" s="372"/>
      <c r="C3" s="221"/>
      <c r="D3" s="221"/>
      <c r="E3" s="221"/>
      <c r="F3" s="221"/>
      <c r="G3" s="221"/>
      <c r="H3" s="221"/>
      <c r="I3" s="228"/>
      <c r="J3" s="228"/>
      <c r="K3" s="221"/>
      <c r="L3" s="221"/>
      <c r="M3" s="221"/>
      <c r="N3" s="221"/>
    </row>
    <row r="4" spans="1:14" ht="14.4" x14ac:dyDescent="0.3">
      <c r="A4" s="713" t="s">
        <v>1728</v>
      </c>
      <c r="B4" s="714"/>
      <c r="C4" s="714"/>
      <c r="D4" s="714"/>
      <c r="E4" s="714"/>
      <c r="F4" s="440"/>
      <c r="G4" s="440"/>
      <c r="H4" s="440"/>
      <c r="I4" s="228"/>
      <c r="J4" s="228"/>
      <c r="K4" s="440"/>
      <c r="L4" s="440"/>
      <c r="M4" s="221"/>
      <c r="N4" s="221"/>
    </row>
    <row r="5" spans="1:14" ht="14.4" x14ac:dyDescent="0.3">
      <c r="A5" s="221"/>
      <c r="B5" s="372"/>
      <c r="C5" s="221"/>
      <c r="D5" s="221"/>
      <c r="E5" s="221"/>
      <c r="F5" s="221"/>
      <c r="G5" s="221"/>
      <c r="H5" s="221"/>
      <c r="I5" s="228"/>
      <c r="J5" s="228"/>
      <c r="K5" s="221"/>
      <c r="L5" s="221"/>
      <c r="M5" s="221"/>
      <c r="N5" s="221"/>
    </row>
    <row r="6" spans="1:14" ht="14.4" x14ac:dyDescent="0.3">
      <c r="A6" s="221"/>
      <c r="B6" s="784" t="s">
        <v>284</v>
      </c>
      <c r="C6" s="778"/>
      <c r="D6" s="221"/>
      <c r="E6" s="221"/>
      <c r="F6" s="221"/>
      <c r="G6" s="221"/>
      <c r="H6" s="221"/>
      <c r="I6" s="221"/>
      <c r="J6" s="221"/>
      <c r="K6" s="221"/>
      <c r="L6" s="221"/>
      <c r="M6" s="221"/>
      <c r="N6" s="221"/>
    </row>
    <row r="7" spans="1:14" ht="14.4" x14ac:dyDescent="0.3">
      <c r="A7" s="221"/>
      <c r="B7" s="441">
        <v>2024</v>
      </c>
      <c r="C7" s="220">
        <v>2023</v>
      </c>
      <c r="D7" s="221"/>
      <c r="E7" s="221"/>
      <c r="F7" s="221"/>
      <c r="G7" s="221"/>
      <c r="H7" s="221"/>
      <c r="I7" s="221"/>
      <c r="J7" s="221"/>
      <c r="K7" s="221"/>
      <c r="L7" s="221"/>
      <c r="M7" s="221"/>
      <c r="N7" s="221"/>
    </row>
    <row r="8" spans="1:14" ht="14.4" x14ac:dyDescent="0.3">
      <c r="A8" s="223" t="s">
        <v>1729</v>
      </c>
      <c r="B8" s="224">
        <v>35270064</v>
      </c>
      <c r="C8" s="224">
        <v>35270064</v>
      </c>
      <c r="D8" s="221"/>
      <c r="E8" s="221"/>
      <c r="F8" s="221"/>
      <c r="G8" s="221"/>
      <c r="H8" s="221"/>
      <c r="I8" s="221"/>
      <c r="J8" s="221"/>
      <c r="K8" s="221"/>
      <c r="L8" s="221"/>
      <c r="M8" s="221"/>
      <c r="N8" s="221"/>
    </row>
    <row r="9" spans="1:14" ht="14.4" x14ac:dyDescent="0.3">
      <c r="A9" s="375"/>
      <c r="B9" s="373"/>
      <c r="C9" s="373"/>
      <c r="D9" s="221"/>
      <c r="E9" s="221"/>
      <c r="F9" s="221"/>
      <c r="G9" s="221"/>
      <c r="H9" s="221"/>
      <c r="I9" s="221"/>
      <c r="J9" s="221"/>
      <c r="K9" s="221"/>
      <c r="L9" s="221"/>
      <c r="M9" s="221"/>
      <c r="N9" s="221"/>
    </row>
    <row r="10" spans="1:14" ht="14.4" x14ac:dyDescent="0.3">
      <c r="A10" s="375"/>
      <c r="B10" s="373"/>
      <c r="C10" s="373"/>
      <c r="D10" s="221"/>
      <c r="E10" s="221"/>
      <c r="F10" s="221"/>
      <c r="G10" s="221"/>
      <c r="H10" s="221"/>
      <c r="I10" s="221"/>
      <c r="J10" s="221"/>
      <c r="K10" s="221"/>
      <c r="L10" s="221"/>
      <c r="M10" s="221"/>
      <c r="N10" s="221"/>
    </row>
    <row r="11" spans="1:14" ht="14.4" x14ac:dyDescent="0.3">
      <c r="A11" s="375"/>
      <c r="B11" s="373"/>
      <c r="C11" s="373"/>
      <c r="D11" s="221"/>
      <c r="E11" s="221"/>
      <c r="F11" s="221"/>
      <c r="G11" s="221"/>
      <c r="H11" s="221"/>
      <c r="I11" s="221"/>
      <c r="J11" s="221"/>
      <c r="K11" s="221"/>
      <c r="L11" s="221"/>
      <c r="M11" s="221"/>
      <c r="N11" s="221"/>
    </row>
    <row r="12" spans="1:14" ht="14.4" x14ac:dyDescent="0.3">
      <c r="A12" s="223" t="s">
        <v>1730</v>
      </c>
      <c r="B12" s="224">
        <v>622485628</v>
      </c>
      <c r="C12" s="224">
        <v>510112378</v>
      </c>
      <c r="D12" s="221"/>
      <c r="E12" s="221"/>
      <c r="F12" s="221"/>
      <c r="G12" s="221"/>
      <c r="H12" s="221"/>
      <c r="I12" s="221"/>
      <c r="J12" s="221"/>
      <c r="K12" s="221"/>
      <c r="L12" s="221"/>
      <c r="M12" s="221"/>
      <c r="N12" s="221"/>
    </row>
    <row r="13" spans="1:14" ht="14.4" x14ac:dyDescent="0.3">
      <c r="A13" s="375"/>
      <c r="B13" s="373"/>
      <c r="C13" s="373">
        <v>0</v>
      </c>
      <c r="D13" s="221"/>
      <c r="E13" s="221"/>
      <c r="F13" s="221"/>
      <c r="G13" s="221"/>
      <c r="H13" s="221"/>
      <c r="I13" s="221"/>
      <c r="J13" s="221"/>
      <c r="K13" s="221"/>
      <c r="L13" s="221"/>
      <c r="M13" s="221"/>
      <c r="N13" s="221"/>
    </row>
    <row r="14" spans="1:14" ht="14.4" x14ac:dyDescent="0.3">
      <c r="A14" s="375"/>
      <c r="B14" s="373"/>
      <c r="C14" s="373"/>
      <c r="D14" s="221"/>
      <c r="E14" s="221"/>
      <c r="F14" s="221"/>
      <c r="G14" s="221"/>
      <c r="H14" s="221"/>
      <c r="I14" s="221"/>
      <c r="J14" s="221"/>
      <c r="K14" s="221"/>
      <c r="L14" s="221"/>
      <c r="M14" s="221"/>
      <c r="N14" s="221"/>
    </row>
    <row r="15" spans="1:14" ht="14.4" x14ac:dyDescent="0.3">
      <c r="A15" s="375"/>
      <c r="B15" s="373"/>
      <c r="C15" s="373"/>
      <c r="D15" s="221"/>
      <c r="E15" s="221"/>
      <c r="F15" s="221"/>
      <c r="G15" s="221"/>
      <c r="H15" s="221"/>
      <c r="I15" s="221"/>
      <c r="J15" s="221"/>
      <c r="K15" s="221"/>
      <c r="L15" s="221"/>
      <c r="M15" s="221"/>
      <c r="N15" s="221"/>
    </row>
    <row r="16" spans="1:14" ht="30.75" customHeight="1" x14ac:dyDescent="0.3">
      <c r="A16" s="223" t="s">
        <v>1731</v>
      </c>
      <c r="B16" s="224">
        <v>95946273</v>
      </c>
      <c r="C16" s="224">
        <v>288506808</v>
      </c>
      <c r="D16" s="221"/>
      <c r="E16" s="221"/>
      <c r="F16" s="221"/>
      <c r="G16" s="221"/>
      <c r="H16" s="221"/>
      <c r="I16" s="221"/>
      <c r="J16" s="221"/>
      <c r="K16" s="221"/>
      <c r="L16" s="221"/>
      <c r="M16" s="221"/>
      <c r="N16" s="221"/>
    </row>
    <row r="17" spans="1:14" ht="14.4" x14ac:dyDescent="0.3">
      <c r="A17" s="375"/>
      <c r="B17" s="373"/>
      <c r="C17" s="373"/>
      <c r="D17" s="221"/>
      <c r="E17" s="221"/>
      <c r="F17" s="221"/>
      <c r="G17" s="221"/>
      <c r="H17" s="221"/>
      <c r="I17" s="221"/>
      <c r="J17" s="221"/>
      <c r="K17" s="221"/>
      <c r="L17" s="221"/>
      <c r="M17" s="221"/>
      <c r="N17" s="221"/>
    </row>
    <row r="18" spans="1:14" ht="14.4" x14ac:dyDescent="0.3">
      <c r="A18" s="375"/>
      <c r="B18" s="373"/>
      <c r="C18" s="373"/>
      <c r="D18" s="221"/>
      <c r="E18" s="221"/>
      <c r="F18" s="221"/>
      <c r="G18" s="221"/>
      <c r="H18" s="221"/>
      <c r="I18" s="221"/>
      <c r="J18" s="221"/>
      <c r="K18" s="221"/>
      <c r="L18" s="221"/>
      <c r="M18" s="221"/>
      <c r="N18" s="221"/>
    </row>
    <row r="19" spans="1:14" ht="14.4" x14ac:dyDescent="0.3">
      <c r="A19" s="375"/>
      <c r="B19" s="373"/>
      <c r="C19" s="373"/>
      <c r="D19" s="221"/>
      <c r="E19" s="221"/>
      <c r="F19" s="221"/>
      <c r="G19" s="221"/>
      <c r="H19" s="221"/>
      <c r="I19" s="221"/>
      <c r="J19" s="221"/>
      <c r="K19" s="221"/>
      <c r="L19" s="221"/>
      <c r="M19" s="221"/>
      <c r="N19" s="221"/>
    </row>
    <row r="20" spans="1:14" ht="15.75" customHeight="1" x14ac:dyDescent="0.3">
      <c r="A20" s="221"/>
      <c r="B20" s="373"/>
      <c r="C20" s="373"/>
      <c r="D20" s="221"/>
      <c r="E20" s="221"/>
      <c r="F20" s="221"/>
      <c r="G20" s="221"/>
      <c r="H20" s="221"/>
      <c r="I20" s="221"/>
      <c r="J20" s="221"/>
      <c r="K20" s="221"/>
      <c r="L20" s="221"/>
      <c r="M20" s="221"/>
      <c r="N20" s="221"/>
    </row>
    <row r="21" spans="1:14" ht="15.75" customHeight="1" x14ac:dyDescent="0.3">
      <c r="A21" s="221"/>
      <c r="B21" s="373"/>
      <c r="C21" s="373"/>
      <c r="D21" s="221"/>
      <c r="E21" s="221"/>
      <c r="F21" s="221"/>
      <c r="G21" s="221"/>
      <c r="H21" s="221"/>
      <c r="I21" s="221"/>
      <c r="J21" s="221"/>
      <c r="K21" s="221"/>
      <c r="L21" s="221"/>
      <c r="M21" s="221"/>
      <c r="N21" s="221"/>
    </row>
    <row r="22" spans="1:14" ht="15.75" customHeight="1" x14ac:dyDescent="0.3">
      <c r="A22" s="221"/>
      <c r="B22" s="373"/>
      <c r="C22" s="373"/>
      <c r="D22" s="221"/>
      <c r="E22" s="221"/>
      <c r="F22" s="221"/>
      <c r="G22" s="221"/>
      <c r="H22" s="221"/>
      <c r="I22" s="221"/>
      <c r="J22" s="221"/>
      <c r="K22" s="221"/>
      <c r="L22" s="221"/>
      <c r="M22" s="221"/>
      <c r="N22" s="221"/>
    </row>
    <row r="23" spans="1:14" ht="15.75" customHeight="1" x14ac:dyDescent="0.3">
      <c r="A23" s="221"/>
      <c r="B23" s="373"/>
      <c r="C23" s="373"/>
      <c r="D23" s="221"/>
      <c r="E23" s="221"/>
      <c r="F23" s="221"/>
      <c r="G23" s="221"/>
      <c r="H23" s="221"/>
      <c r="I23" s="221"/>
      <c r="J23" s="221"/>
      <c r="K23" s="221"/>
      <c r="L23" s="221"/>
      <c r="M23" s="221"/>
      <c r="N23" s="221"/>
    </row>
    <row r="24" spans="1:14" ht="15.75" customHeight="1" x14ac:dyDescent="0.3">
      <c r="A24" s="221"/>
      <c r="B24" s="373"/>
      <c r="C24" s="373"/>
      <c r="D24" s="221"/>
      <c r="E24" s="221"/>
      <c r="F24" s="221"/>
      <c r="G24" s="221"/>
      <c r="H24" s="221"/>
      <c r="I24" s="221"/>
      <c r="J24" s="221"/>
      <c r="K24" s="221"/>
      <c r="L24" s="221"/>
      <c r="M24" s="221"/>
      <c r="N24" s="221"/>
    </row>
    <row r="25" spans="1:14" ht="15.75" customHeight="1" x14ac:dyDescent="0.3">
      <c r="A25" s="221"/>
      <c r="B25" s="373"/>
      <c r="C25" s="221"/>
      <c r="D25" s="221"/>
      <c r="E25" s="221"/>
      <c r="F25" s="221"/>
      <c r="G25" s="221"/>
      <c r="H25" s="221"/>
      <c r="I25" s="221"/>
      <c r="J25" s="221"/>
      <c r="K25" s="221"/>
      <c r="L25" s="221"/>
      <c r="M25" s="221"/>
      <c r="N25" s="221"/>
    </row>
    <row r="26" spans="1:14" ht="15.75" customHeight="1" x14ac:dyDescent="0.3">
      <c r="A26" s="221"/>
      <c r="B26" s="373"/>
      <c r="C26" s="221"/>
      <c r="D26" s="221"/>
      <c r="E26" s="221"/>
      <c r="F26" s="221"/>
      <c r="G26" s="221"/>
      <c r="H26" s="221"/>
      <c r="I26" s="221"/>
      <c r="J26" s="221"/>
      <c r="K26" s="221"/>
      <c r="L26" s="221"/>
      <c r="M26" s="221"/>
      <c r="N26" s="221"/>
    </row>
    <row r="27" spans="1:14" ht="15.75" customHeight="1" x14ac:dyDescent="0.3">
      <c r="A27" s="221"/>
      <c r="B27" s="373"/>
      <c r="C27" s="221"/>
      <c r="D27" s="221"/>
      <c r="E27" s="221"/>
      <c r="F27" s="221"/>
      <c r="G27" s="221"/>
      <c r="H27" s="221"/>
      <c r="I27" s="221"/>
      <c r="J27" s="221"/>
      <c r="K27" s="221"/>
      <c r="L27" s="221"/>
      <c r="M27" s="221"/>
      <c r="N27" s="221"/>
    </row>
    <row r="28" spans="1:14" ht="15.75" customHeight="1" x14ac:dyDescent="0.3">
      <c r="A28" s="221"/>
      <c r="B28" s="373"/>
      <c r="C28" s="221"/>
      <c r="D28" s="221"/>
      <c r="E28" s="221"/>
      <c r="F28" s="221"/>
      <c r="G28" s="221"/>
      <c r="H28" s="221"/>
      <c r="I28" s="221"/>
      <c r="J28" s="221"/>
      <c r="K28" s="221"/>
      <c r="L28" s="221"/>
      <c r="M28" s="221"/>
      <c r="N28" s="221"/>
    </row>
    <row r="29" spans="1:14" ht="15.75" customHeight="1" x14ac:dyDescent="0.3">
      <c r="A29" s="221"/>
      <c r="B29" s="373"/>
      <c r="C29" s="221"/>
      <c r="D29" s="221"/>
      <c r="E29" s="221"/>
      <c r="F29" s="221"/>
      <c r="G29" s="221"/>
      <c r="H29" s="221"/>
      <c r="I29" s="221"/>
      <c r="J29" s="221"/>
      <c r="K29" s="221"/>
      <c r="L29" s="221"/>
      <c r="M29" s="221"/>
      <c r="N29" s="221"/>
    </row>
    <row r="30" spans="1:14" ht="15.75" customHeight="1" x14ac:dyDescent="0.3">
      <c r="A30" s="221"/>
      <c r="B30" s="373"/>
      <c r="C30" s="221"/>
      <c r="D30" s="221"/>
      <c r="E30" s="221"/>
      <c r="F30" s="221"/>
      <c r="G30" s="221"/>
      <c r="H30" s="221"/>
      <c r="I30" s="221"/>
      <c r="J30" s="221"/>
      <c r="K30" s="221"/>
      <c r="L30" s="221"/>
      <c r="M30" s="221"/>
      <c r="N30" s="221"/>
    </row>
    <row r="31" spans="1:14" ht="15.75" customHeight="1" x14ac:dyDescent="0.3">
      <c r="A31" s="221"/>
      <c r="B31" s="373"/>
      <c r="C31" s="221"/>
      <c r="D31" s="221"/>
      <c r="E31" s="221"/>
      <c r="F31" s="221"/>
      <c r="G31" s="221"/>
      <c r="H31" s="221"/>
      <c r="I31" s="221"/>
      <c r="J31" s="221"/>
      <c r="K31" s="221"/>
      <c r="L31" s="221"/>
      <c r="M31" s="221"/>
      <c r="N31" s="221"/>
    </row>
    <row r="32" spans="1:14" ht="15.75" customHeight="1" x14ac:dyDescent="0.3">
      <c r="A32" s="221"/>
      <c r="B32" s="373"/>
      <c r="C32" s="221"/>
      <c r="D32" s="221"/>
      <c r="E32" s="221"/>
      <c r="F32" s="221"/>
      <c r="G32" s="221"/>
      <c r="H32" s="221"/>
      <c r="I32" s="221"/>
      <c r="J32" s="221"/>
      <c r="K32" s="221"/>
      <c r="L32" s="221"/>
      <c r="M32" s="221"/>
      <c r="N32" s="221"/>
    </row>
    <row r="33" spans="1:14" ht="15.75" customHeight="1" x14ac:dyDescent="0.3">
      <c r="A33" s="221"/>
      <c r="B33" s="372"/>
      <c r="C33" s="221"/>
      <c r="D33" s="221"/>
      <c r="E33" s="221"/>
      <c r="F33" s="221"/>
      <c r="G33" s="221"/>
      <c r="H33" s="221"/>
      <c r="I33" s="221"/>
      <c r="J33" s="221"/>
      <c r="K33" s="221"/>
      <c r="L33" s="221"/>
      <c r="M33" s="221"/>
      <c r="N33" s="221"/>
    </row>
    <row r="34" spans="1:14" ht="15.75" customHeight="1" x14ac:dyDescent="0.3">
      <c r="A34" s="221"/>
      <c r="B34" s="372"/>
      <c r="C34" s="221"/>
      <c r="D34" s="221"/>
      <c r="E34" s="221"/>
      <c r="F34" s="221"/>
      <c r="G34" s="221"/>
      <c r="H34" s="221"/>
      <c r="I34" s="221"/>
      <c r="J34" s="221"/>
      <c r="K34" s="221"/>
      <c r="L34" s="221"/>
      <c r="M34" s="221"/>
      <c r="N34" s="221"/>
    </row>
    <row r="35" spans="1:14" ht="15.75" customHeight="1" x14ac:dyDescent="0.3">
      <c r="A35" s="221"/>
      <c r="B35" s="372"/>
      <c r="C35" s="221"/>
      <c r="D35" s="221"/>
      <c r="E35" s="221"/>
      <c r="F35" s="221"/>
      <c r="G35" s="221"/>
      <c r="H35" s="221"/>
      <c r="I35" s="221"/>
      <c r="J35" s="221"/>
      <c r="K35" s="221"/>
      <c r="L35" s="221"/>
      <c r="M35" s="221"/>
      <c r="N35" s="221"/>
    </row>
    <row r="36" spans="1:14" ht="15.75" customHeight="1" x14ac:dyDescent="0.3">
      <c r="A36" s="221"/>
      <c r="B36" s="372"/>
      <c r="C36" s="221"/>
      <c r="D36" s="221"/>
      <c r="E36" s="221"/>
      <c r="F36" s="221"/>
      <c r="G36" s="221"/>
      <c r="H36" s="221"/>
      <c r="I36" s="221"/>
      <c r="J36" s="221"/>
      <c r="K36" s="221"/>
      <c r="L36" s="221"/>
      <c r="M36" s="221"/>
      <c r="N36" s="221"/>
    </row>
    <row r="37" spans="1:14" ht="15.75" customHeight="1" x14ac:dyDescent="0.3">
      <c r="A37" s="221"/>
      <c r="B37" s="372"/>
      <c r="C37" s="221"/>
      <c r="D37" s="221"/>
      <c r="E37" s="221"/>
      <c r="F37" s="221"/>
      <c r="G37" s="221"/>
      <c r="H37" s="221"/>
      <c r="I37" s="221"/>
      <c r="J37" s="221"/>
      <c r="K37" s="221"/>
      <c r="L37" s="221"/>
      <c r="M37" s="221"/>
      <c r="N37" s="221"/>
    </row>
    <row r="38" spans="1:14" ht="15.75" customHeight="1" x14ac:dyDescent="0.3">
      <c r="A38" s="221"/>
      <c r="B38" s="372"/>
      <c r="C38" s="221"/>
      <c r="D38" s="221"/>
      <c r="E38" s="221"/>
      <c r="F38" s="221"/>
      <c r="G38" s="221"/>
      <c r="H38" s="221"/>
      <c r="I38" s="221"/>
      <c r="J38" s="221"/>
      <c r="K38" s="221"/>
      <c r="L38" s="221"/>
      <c r="M38" s="221"/>
      <c r="N38" s="221"/>
    </row>
    <row r="39" spans="1:14" ht="15.75" customHeight="1" x14ac:dyDescent="0.3">
      <c r="A39" s="221"/>
      <c r="B39" s="372"/>
      <c r="C39" s="221"/>
      <c r="D39" s="221"/>
      <c r="E39" s="221"/>
      <c r="F39" s="221"/>
      <c r="G39" s="221"/>
      <c r="H39" s="221"/>
      <c r="I39" s="221"/>
      <c r="J39" s="221"/>
      <c r="K39" s="221"/>
      <c r="L39" s="221"/>
      <c r="M39" s="221"/>
      <c r="N39" s="221"/>
    </row>
    <row r="40" spans="1:14" ht="15.75" customHeight="1" x14ac:dyDescent="0.3">
      <c r="A40" s="221"/>
      <c r="B40" s="372"/>
      <c r="C40" s="221"/>
      <c r="D40" s="221"/>
      <c r="E40" s="221"/>
      <c r="F40" s="221"/>
      <c r="G40" s="221"/>
      <c r="H40" s="221"/>
      <c r="I40" s="221"/>
      <c r="J40" s="221"/>
      <c r="K40" s="221"/>
      <c r="L40" s="221"/>
      <c r="M40" s="221"/>
      <c r="N40" s="221"/>
    </row>
    <row r="41" spans="1:14" ht="15.75" customHeight="1" x14ac:dyDescent="0.3">
      <c r="A41" s="221"/>
      <c r="B41" s="372"/>
      <c r="C41" s="221"/>
      <c r="D41" s="221"/>
      <c r="E41" s="221"/>
      <c r="F41" s="221"/>
      <c r="G41" s="221"/>
      <c r="H41" s="221"/>
      <c r="I41" s="221"/>
      <c r="J41" s="221"/>
      <c r="K41" s="221"/>
      <c r="L41" s="221"/>
      <c r="M41" s="221"/>
      <c r="N41" s="221"/>
    </row>
    <row r="42" spans="1:14" ht="15.75" customHeight="1" x14ac:dyDescent="0.3">
      <c r="A42" s="221"/>
      <c r="B42" s="372"/>
      <c r="C42" s="221"/>
      <c r="D42" s="221"/>
      <c r="E42" s="221"/>
      <c r="F42" s="221"/>
      <c r="G42" s="221"/>
      <c r="H42" s="221"/>
      <c r="I42" s="221"/>
      <c r="J42" s="221"/>
      <c r="K42" s="221"/>
      <c r="L42" s="221"/>
      <c r="M42" s="221"/>
      <c r="N42" s="221"/>
    </row>
    <row r="43" spans="1:14" ht="15.75" customHeight="1" x14ac:dyDescent="0.3">
      <c r="A43" s="221"/>
      <c r="B43" s="372"/>
      <c r="C43" s="221"/>
      <c r="D43" s="221"/>
      <c r="E43" s="221"/>
      <c r="F43" s="221"/>
      <c r="G43" s="221"/>
      <c r="H43" s="221"/>
      <c r="I43" s="221"/>
      <c r="J43" s="221"/>
      <c r="K43" s="221"/>
      <c r="L43" s="221"/>
      <c r="M43" s="221"/>
      <c r="N43" s="221"/>
    </row>
    <row r="44" spans="1:14" ht="15.75" customHeight="1" x14ac:dyDescent="0.3">
      <c r="A44" s="221"/>
      <c r="B44" s="372"/>
      <c r="C44" s="221"/>
      <c r="D44" s="221"/>
      <c r="E44" s="221"/>
      <c r="F44" s="221"/>
      <c r="G44" s="221"/>
      <c r="H44" s="221"/>
      <c r="I44" s="221"/>
      <c r="J44" s="221"/>
      <c r="K44" s="221"/>
      <c r="L44" s="221"/>
      <c r="M44" s="221"/>
      <c r="N44" s="221"/>
    </row>
    <row r="45" spans="1:14" ht="15.75" customHeight="1" x14ac:dyDescent="0.3">
      <c r="A45" s="221"/>
      <c r="B45" s="372"/>
      <c r="C45" s="221"/>
      <c r="D45" s="221"/>
      <c r="E45" s="221"/>
      <c r="F45" s="221"/>
      <c r="G45" s="221"/>
      <c r="H45" s="221"/>
      <c r="I45" s="221"/>
      <c r="J45" s="221"/>
      <c r="K45" s="221"/>
      <c r="L45" s="221"/>
      <c r="M45" s="221"/>
      <c r="N45" s="221"/>
    </row>
    <row r="46" spans="1:14" ht="15.75" customHeight="1" x14ac:dyDescent="0.3">
      <c r="A46" s="221"/>
      <c r="B46" s="372"/>
      <c r="C46" s="221"/>
      <c r="D46" s="221"/>
      <c r="E46" s="221"/>
      <c r="F46" s="221"/>
      <c r="G46" s="221"/>
      <c r="H46" s="221"/>
      <c r="I46" s="221"/>
      <c r="J46" s="221"/>
      <c r="K46" s="221"/>
      <c r="L46" s="221"/>
      <c r="M46" s="221"/>
      <c r="N46" s="221"/>
    </row>
    <row r="47" spans="1:14" ht="15.75" customHeight="1" x14ac:dyDescent="0.3">
      <c r="A47" s="221"/>
      <c r="B47" s="372"/>
      <c r="C47" s="221"/>
      <c r="D47" s="221"/>
      <c r="E47" s="221"/>
      <c r="F47" s="221"/>
      <c r="G47" s="221"/>
      <c r="H47" s="221"/>
      <c r="I47" s="221"/>
      <c r="J47" s="221"/>
      <c r="K47" s="221"/>
      <c r="L47" s="221"/>
      <c r="M47" s="221"/>
      <c r="N47" s="221"/>
    </row>
    <row r="48" spans="1:14" ht="15.75" customHeight="1" x14ac:dyDescent="0.3">
      <c r="A48" s="221"/>
      <c r="B48" s="372"/>
      <c r="C48" s="221"/>
      <c r="D48" s="221"/>
      <c r="E48" s="221"/>
      <c r="F48" s="221"/>
      <c r="G48" s="221"/>
      <c r="H48" s="221"/>
      <c r="I48" s="221"/>
      <c r="J48" s="221"/>
      <c r="K48" s="221"/>
      <c r="L48" s="221"/>
      <c r="M48" s="221"/>
      <c r="N48" s="221"/>
    </row>
    <row r="49" spans="1:14" ht="15.75" customHeight="1" x14ac:dyDescent="0.3">
      <c r="A49" s="221"/>
      <c r="B49" s="372"/>
      <c r="C49" s="221"/>
      <c r="D49" s="221"/>
      <c r="E49" s="221"/>
      <c r="F49" s="221"/>
      <c r="G49" s="221"/>
      <c r="H49" s="221"/>
      <c r="I49" s="221"/>
      <c r="J49" s="221"/>
      <c r="K49" s="221"/>
      <c r="L49" s="221"/>
      <c r="M49" s="221"/>
      <c r="N49" s="221"/>
    </row>
    <row r="50" spans="1:14" ht="15.75" customHeight="1" x14ac:dyDescent="0.3">
      <c r="A50" s="221"/>
      <c r="B50" s="372"/>
      <c r="C50" s="221"/>
      <c r="D50" s="221"/>
      <c r="E50" s="221"/>
      <c r="F50" s="221"/>
      <c r="G50" s="221"/>
      <c r="H50" s="221"/>
      <c r="I50" s="221"/>
      <c r="J50" s="221"/>
      <c r="K50" s="221"/>
      <c r="L50" s="221"/>
      <c r="M50" s="221"/>
      <c r="N50" s="221"/>
    </row>
    <row r="51" spans="1:14" ht="15.75" customHeight="1" x14ac:dyDescent="0.3">
      <c r="A51" s="221"/>
      <c r="B51" s="372"/>
      <c r="C51" s="221"/>
      <c r="D51" s="221"/>
      <c r="E51" s="221"/>
      <c r="F51" s="221"/>
      <c r="G51" s="221"/>
      <c r="H51" s="221"/>
      <c r="I51" s="221"/>
      <c r="J51" s="221"/>
      <c r="K51" s="221"/>
      <c r="L51" s="221"/>
      <c r="M51" s="221"/>
      <c r="N51" s="221"/>
    </row>
    <row r="52" spans="1:14" ht="15.75" customHeight="1" x14ac:dyDescent="0.3">
      <c r="A52" s="221"/>
      <c r="B52" s="372"/>
      <c r="C52" s="221"/>
      <c r="D52" s="221"/>
      <c r="E52" s="221"/>
      <c r="F52" s="221"/>
      <c r="G52" s="221"/>
      <c r="H52" s="221"/>
      <c r="I52" s="221"/>
      <c r="J52" s="221"/>
      <c r="K52" s="221"/>
      <c r="L52" s="221"/>
      <c r="M52" s="221"/>
      <c r="N52" s="221"/>
    </row>
    <row r="53" spans="1:14" ht="15.75" customHeight="1" x14ac:dyDescent="0.3">
      <c r="A53" s="221"/>
      <c r="B53" s="372"/>
      <c r="C53" s="221"/>
      <c r="D53" s="221"/>
      <c r="E53" s="221"/>
      <c r="F53" s="221"/>
      <c r="G53" s="221"/>
      <c r="H53" s="221"/>
      <c r="I53" s="221"/>
      <c r="J53" s="221"/>
      <c r="K53" s="221"/>
      <c r="L53" s="221"/>
      <c r="M53" s="221"/>
      <c r="N53" s="221"/>
    </row>
    <row r="54" spans="1:14" ht="15.75" customHeight="1" x14ac:dyDescent="0.3">
      <c r="A54" s="221"/>
      <c r="B54" s="372"/>
      <c r="C54" s="221"/>
      <c r="D54" s="221"/>
      <c r="E54" s="221"/>
      <c r="F54" s="221"/>
      <c r="G54" s="221"/>
      <c r="H54" s="221"/>
      <c r="I54" s="221"/>
      <c r="J54" s="221"/>
      <c r="K54" s="221"/>
      <c r="L54" s="221"/>
      <c r="M54" s="221"/>
      <c r="N54" s="221"/>
    </row>
    <row r="55" spans="1:14" ht="15.75" customHeight="1" x14ac:dyDescent="0.3">
      <c r="A55" s="221"/>
      <c r="B55" s="372"/>
      <c r="C55" s="221"/>
      <c r="D55" s="221"/>
      <c r="E55" s="221"/>
      <c r="F55" s="221"/>
      <c r="G55" s="221"/>
      <c r="H55" s="221"/>
      <c r="I55" s="221"/>
      <c r="J55" s="221"/>
      <c r="K55" s="221"/>
      <c r="L55" s="221"/>
      <c r="M55" s="221"/>
      <c r="N55" s="221"/>
    </row>
    <row r="56" spans="1:14" ht="15.75" customHeight="1" x14ac:dyDescent="0.3">
      <c r="A56" s="221"/>
      <c r="B56" s="372"/>
      <c r="C56" s="221"/>
      <c r="D56" s="221"/>
      <c r="E56" s="221"/>
      <c r="F56" s="221"/>
      <c r="G56" s="221"/>
      <c r="H56" s="221"/>
      <c r="I56" s="221"/>
      <c r="J56" s="221"/>
      <c r="K56" s="221"/>
      <c r="L56" s="221"/>
      <c r="M56" s="221"/>
      <c r="N56" s="221"/>
    </row>
    <row r="57" spans="1:14" ht="15.75" customHeight="1" x14ac:dyDescent="0.3">
      <c r="A57" s="221"/>
      <c r="B57" s="372"/>
      <c r="C57" s="221"/>
      <c r="D57" s="221"/>
      <c r="E57" s="221"/>
      <c r="F57" s="221"/>
      <c r="G57" s="221"/>
      <c r="H57" s="221"/>
      <c r="I57" s="221"/>
      <c r="J57" s="221"/>
      <c r="K57" s="221"/>
      <c r="L57" s="221"/>
      <c r="M57" s="221"/>
      <c r="N57" s="221"/>
    </row>
    <row r="58" spans="1:14" ht="15.75" customHeight="1" x14ac:dyDescent="0.3">
      <c r="A58" s="221"/>
      <c r="B58" s="372"/>
      <c r="C58" s="221"/>
      <c r="D58" s="221"/>
      <c r="E58" s="221"/>
      <c r="F58" s="221"/>
      <c r="G58" s="221"/>
      <c r="H58" s="221"/>
      <c r="I58" s="221"/>
      <c r="J58" s="221"/>
      <c r="K58" s="221"/>
      <c r="L58" s="221"/>
      <c r="M58" s="221"/>
      <c r="N58" s="221"/>
    </row>
    <row r="59" spans="1:14" ht="15.75" customHeight="1" x14ac:dyDescent="0.3">
      <c r="A59" s="221"/>
      <c r="B59" s="372"/>
      <c r="C59" s="221"/>
      <c r="D59" s="221"/>
      <c r="E59" s="221"/>
      <c r="F59" s="221"/>
      <c r="G59" s="221"/>
      <c r="H59" s="221"/>
      <c r="I59" s="221"/>
      <c r="J59" s="221"/>
      <c r="K59" s="221"/>
      <c r="L59" s="221"/>
      <c r="M59" s="221"/>
      <c r="N59" s="221"/>
    </row>
    <row r="60" spans="1:14" ht="15.75" customHeight="1" x14ac:dyDescent="0.3">
      <c r="A60" s="221"/>
      <c r="B60" s="372"/>
      <c r="C60" s="221"/>
      <c r="D60" s="221"/>
      <c r="E60" s="221"/>
      <c r="F60" s="221"/>
      <c r="G60" s="221"/>
      <c r="H60" s="221"/>
      <c r="I60" s="221"/>
      <c r="J60" s="221"/>
      <c r="K60" s="221"/>
      <c r="L60" s="221"/>
      <c r="M60" s="221"/>
      <c r="N60" s="221"/>
    </row>
    <row r="61" spans="1:14" ht="15.75" customHeight="1" x14ac:dyDescent="0.3">
      <c r="A61" s="221"/>
      <c r="B61" s="372"/>
      <c r="C61" s="221"/>
      <c r="D61" s="221"/>
      <c r="E61" s="221"/>
      <c r="F61" s="221"/>
      <c r="G61" s="221"/>
      <c r="H61" s="221"/>
      <c r="I61" s="221"/>
      <c r="J61" s="221"/>
      <c r="K61" s="221"/>
      <c r="L61" s="221"/>
      <c r="M61" s="221"/>
      <c r="N61" s="221"/>
    </row>
    <row r="62" spans="1:14" ht="15.75" customHeight="1" x14ac:dyDescent="0.3">
      <c r="A62" s="221"/>
      <c r="B62" s="372"/>
      <c r="C62" s="221"/>
      <c r="D62" s="221"/>
      <c r="E62" s="221"/>
      <c r="F62" s="221"/>
      <c r="G62" s="221"/>
      <c r="H62" s="221"/>
      <c r="I62" s="221"/>
      <c r="J62" s="221"/>
      <c r="K62" s="221"/>
      <c r="L62" s="221"/>
      <c r="M62" s="221"/>
      <c r="N62" s="221"/>
    </row>
    <row r="63" spans="1:14" ht="15.75" customHeight="1" x14ac:dyDescent="0.3">
      <c r="A63" s="221"/>
      <c r="B63" s="372"/>
      <c r="C63" s="221"/>
      <c r="D63" s="221"/>
      <c r="E63" s="221"/>
      <c r="F63" s="221"/>
      <c r="G63" s="221"/>
      <c r="H63" s="221"/>
      <c r="I63" s="221"/>
      <c r="J63" s="221"/>
      <c r="K63" s="221"/>
      <c r="L63" s="221"/>
      <c r="M63" s="221"/>
      <c r="N63" s="221"/>
    </row>
    <row r="64" spans="1:14" ht="15.75" customHeight="1" x14ac:dyDescent="0.3">
      <c r="A64" s="221"/>
      <c r="B64" s="372"/>
      <c r="C64" s="221"/>
      <c r="D64" s="221"/>
      <c r="E64" s="221"/>
      <c r="F64" s="221"/>
      <c r="G64" s="221"/>
      <c r="H64" s="221"/>
      <c r="I64" s="221"/>
      <c r="J64" s="221"/>
      <c r="K64" s="221"/>
      <c r="L64" s="221"/>
      <c r="M64" s="221"/>
      <c r="N64" s="221"/>
    </row>
    <row r="65" spans="1:14" ht="15.75" customHeight="1" x14ac:dyDescent="0.3">
      <c r="A65" s="221"/>
      <c r="B65" s="372"/>
      <c r="C65" s="221"/>
      <c r="D65" s="221"/>
      <c r="E65" s="221"/>
      <c r="F65" s="221"/>
      <c r="G65" s="221"/>
      <c r="H65" s="221"/>
      <c r="I65" s="221"/>
      <c r="J65" s="221"/>
      <c r="K65" s="221"/>
      <c r="L65" s="221"/>
      <c r="M65" s="221"/>
      <c r="N65" s="221"/>
    </row>
    <row r="66" spans="1:14" ht="15.75" customHeight="1" x14ac:dyDescent="0.3">
      <c r="A66" s="221"/>
      <c r="B66" s="372"/>
      <c r="C66" s="221"/>
      <c r="D66" s="221"/>
      <c r="E66" s="221"/>
      <c r="F66" s="221"/>
      <c r="G66" s="221"/>
      <c r="H66" s="221"/>
      <c r="I66" s="221"/>
      <c r="J66" s="221"/>
      <c r="K66" s="221"/>
      <c r="L66" s="221"/>
      <c r="M66" s="221"/>
      <c r="N66" s="221"/>
    </row>
    <row r="67" spans="1:14" ht="15.75" customHeight="1" x14ac:dyDescent="0.3">
      <c r="A67" s="221"/>
      <c r="B67" s="372"/>
      <c r="C67" s="221"/>
      <c r="D67" s="221"/>
      <c r="E67" s="221"/>
      <c r="F67" s="221"/>
      <c r="G67" s="221"/>
      <c r="H67" s="221"/>
      <c r="I67" s="221"/>
      <c r="J67" s="221"/>
      <c r="K67" s="221"/>
      <c r="L67" s="221"/>
      <c r="M67" s="221"/>
      <c r="N67" s="221"/>
    </row>
    <row r="68" spans="1:14" ht="15.75" customHeight="1" x14ac:dyDescent="0.3">
      <c r="A68" s="221"/>
      <c r="B68" s="372"/>
      <c r="C68" s="221"/>
      <c r="D68" s="221"/>
      <c r="E68" s="221"/>
      <c r="F68" s="221"/>
      <c r="G68" s="221"/>
      <c r="H68" s="221"/>
      <c r="I68" s="221"/>
      <c r="J68" s="221"/>
      <c r="K68" s="221"/>
      <c r="L68" s="221"/>
      <c r="M68" s="221"/>
      <c r="N68" s="221"/>
    </row>
    <row r="69" spans="1:14" ht="15.75" customHeight="1" x14ac:dyDescent="0.3">
      <c r="A69" s="221"/>
      <c r="B69" s="372"/>
      <c r="C69" s="221"/>
      <c r="D69" s="221"/>
      <c r="E69" s="221"/>
      <c r="F69" s="221"/>
      <c r="G69" s="221"/>
      <c r="H69" s="221"/>
      <c r="I69" s="221"/>
      <c r="J69" s="221"/>
      <c r="K69" s="221"/>
      <c r="L69" s="221"/>
      <c r="M69" s="221"/>
      <c r="N69" s="221"/>
    </row>
    <row r="70" spans="1:14" ht="15.75" customHeight="1" x14ac:dyDescent="0.3">
      <c r="A70" s="221"/>
      <c r="B70" s="372"/>
      <c r="C70" s="221"/>
      <c r="D70" s="221"/>
      <c r="E70" s="221"/>
      <c r="F70" s="221"/>
      <c r="G70" s="221"/>
      <c r="H70" s="221"/>
      <c r="I70" s="221"/>
      <c r="J70" s="221"/>
      <c r="K70" s="221"/>
      <c r="L70" s="221"/>
      <c r="M70" s="221"/>
      <c r="N70" s="221"/>
    </row>
    <row r="71" spans="1:14" ht="15.75" customHeight="1" x14ac:dyDescent="0.3">
      <c r="A71" s="221"/>
      <c r="B71" s="372"/>
      <c r="C71" s="221"/>
      <c r="D71" s="221"/>
      <c r="E71" s="221"/>
      <c r="F71" s="221"/>
      <c r="G71" s="221"/>
      <c r="H71" s="221"/>
      <c r="I71" s="221"/>
      <c r="J71" s="221"/>
      <c r="K71" s="221"/>
      <c r="L71" s="221"/>
      <c r="M71" s="221"/>
      <c r="N71" s="221"/>
    </row>
    <row r="72" spans="1:14" ht="15.75" customHeight="1" x14ac:dyDescent="0.3">
      <c r="A72" s="221"/>
      <c r="B72" s="372"/>
      <c r="C72" s="221"/>
      <c r="D72" s="221"/>
      <c r="E72" s="221"/>
      <c r="F72" s="221"/>
      <c r="G72" s="221"/>
      <c r="H72" s="221"/>
      <c r="I72" s="221"/>
      <c r="J72" s="221"/>
      <c r="K72" s="221"/>
      <c r="L72" s="221"/>
      <c r="M72" s="221"/>
      <c r="N72" s="221"/>
    </row>
    <row r="73" spans="1:14" ht="15.75" customHeight="1" x14ac:dyDescent="0.3">
      <c r="A73" s="221"/>
      <c r="B73" s="372"/>
      <c r="C73" s="221"/>
      <c r="D73" s="221"/>
      <c r="E73" s="221"/>
      <c r="F73" s="221"/>
      <c r="G73" s="221"/>
      <c r="H73" s="221"/>
      <c r="I73" s="221"/>
      <c r="J73" s="221"/>
      <c r="K73" s="221"/>
      <c r="L73" s="221"/>
      <c r="M73" s="221"/>
      <c r="N73" s="221"/>
    </row>
    <row r="74" spans="1:14" ht="15.75" customHeight="1" x14ac:dyDescent="0.3">
      <c r="A74" s="221"/>
      <c r="B74" s="372"/>
      <c r="C74" s="221"/>
      <c r="D74" s="221"/>
      <c r="E74" s="221"/>
      <c r="F74" s="221"/>
      <c r="G74" s="221"/>
      <c r="H74" s="221"/>
      <c r="I74" s="221"/>
      <c r="J74" s="221"/>
      <c r="K74" s="221"/>
      <c r="L74" s="221"/>
      <c r="M74" s="221"/>
      <c r="N74" s="221"/>
    </row>
    <row r="75" spans="1:14" ht="15.75" customHeight="1" x14ac:dyDescent="0.3">
      <c r="A75" s="221"/>
      <c r="B75" s="372"/>
      <c r="C75" s="221"/>
      <c r="D75" s="221"/>
      <c r="E75" s="221"/>
      <c r="F75" s="221"/>
      <c r="G75" s="221"/>
      <c r="H75" s="221"/>
      <c r="I75" s="221"/>
      <c r="J75" s="221"/>
      <c r="K75" s="221"/>
      <c r="L75" s="221"/>
      <c r="M75" s="221"/>
      <c r="N75" s="221"/>
    </row>
    <row r="76" spans="1:14" ht="15.75" customHeight="1" x14ac:dyDescent="0.3">
      <c r="A76" s="221"/>
      <c r="B76" s="372"/>
      <c r="C76" s="221"/>
      <c r="D76" s="221"/>
      <c r="E76" s="221"/>
      <c r="F76" s="221"/>
      <c r="G76" s="221"/>
      <c r="H76" s="221"/>
      <c r="I76" s="221"/>
      <c r="J76" s="221"/>
      <c r="K76" s="221"/>
      <c r="L76" s="221"/>
      <c r="M76" s="221"/>
      <c r="N76" s="221"/>
    </row>
    <row r="77" spans="1:14" ht="15.75" customHeight="1" x14ac:dyDescent="0.3">
      <c r="A77" s="221"/>
      <c r="B77" s="372"/>
      <c r="C77" s="221"/>
      <c r="D77" s="221"/>
      <c r="E77" s="221"/>
      <c r="F77" s="221"/>
      <c r="G77" s="221"/>
      <c r="H77" s="221"/>
      <c r="I77" s="221"/>
      <c r="J77" s="221"/>
      <c r="K77" s="221"/>
      <c r="L77" s="221"/>
      <c r="M77" s="221"/>
      <c r="N77" s="221"/>
    </row>
    <row r="78" spans="1:14" ht="15.75" customHeight="1" x14ac:dyDescent="0.3">
      <c r="A78" s="221"/>
      <c r="B78" s="372"/>
      <c r="C78" s="221"/>
      <c r="D78" s="221"/>
      <c r="E78" s="221"/>
      <c r="F78" s="221"/>
      <c r="G78" s="221"/>
      <c r="H78" s="221"/>
      <c r="I78" s="221"/>
      <c r="J78" s="221"/>
      <c r="K78" s="221"/>
      <c r="L78" s="221"/>
      <c r="M78" s="221"/>
      <c r="N78" s="221"/>
    </row>
    <row r="79" spans="1:14" ht="15.75" customHeight="1" x14ac:dyDescent="0.3">
      <c r="A79" s="221"/>
      <c r="B79" s="372"/>
      <c r="C79" s="221"/>
      <c r="D79" s="221"/>
      <c r="E79" s="221"/>
      <c r="F79" s="221"/>
      <c r="G79" s="221"/>
      <c r="H79" s="221"/>
      <c r="I79" s="221"/>
      <c r="J79" s="221"/>
      <c r="K79" s="221"/>
      <c r="L79" s="221"/>
      <c r="M79" s="221"/>
      <c r="N79" s="221"/>
    </row>
    <row r="80" spans="1:14" ht="15.75" customHeight="1" x14ac:dyDescent="0.3">
      <c r="A80" s="221"/>
      <c r="B80" s="372"/>
      <c r="C80" s="221"/>
      <c r="D80" s="221"/>
      <c r="E80" s="221"/>
      <c r="F80" s="221"/>
      <c r="G80" s="221"/>
      <c r="H80" s="221"/>
      <c r="I80" s="221"/>
      <c r="J80" s="221"/>
      <c r="K80" s="221"/>
      <c r="L80" s="221"/>
      <c r="M80" s="221"/>
      <c r="N80" s="221"/>
    </row>
    <row r="81" spans="1:14" ht="15.75" customHeight="1" x14ac:dyDescent="0.3">
      <c r="A81" s="221"/>
      <c r="B81" s="372"/>
      <c r="C81" s="221"/>
      <c r="D81" s="221"/>
      <c r="E81" s="221"/>
      <c r="F81" s="221"/>
      <c r="G81" s="221"/>
      <c r="H81" s="221"/>
      <c r="I81" s="221"/>
      <c r="J81" s="221"/>
      <c r="K81" s="221"/>
      <c r="L81" s="221"/>
      <c r="M81" s="221"/>
      <c r="N81" s="221"/>
    </row>
    <row r="82" spans="1:14" ht="15.75" customHeight="1" x14ac:dyDescent="0.3">
      <c r="A82" s="221"/>
      <c r="B82" s="372"/>
      <c r="C82" s="221"/>
      <c r="D82" s="221"/>
      <c r="E82" s="221"/>
      <c r="F82" s="221"/>
      <c r="G82" s="221"/>
      <c r="H82" s="221"/>
      <c r="I82" s="221"/>
      <c r="J82" s="221"/>
      <c r="K82" s="221"/>
      <c r="L82" s="221"/>
      <c r="M82" s="221"/>
      <c r="N82" s="221"/>
    </row>
    <row r="83" spans="1:14" ht="15.75" customHeight="1" x14ac:dyDescent="0.3">
      <c r="A83" s="221"/>
      <c r="B83" s="372"/>
      <c r="C83" s="221"/>
      <c r="D83" s="221"/>
      <c r="E83" s="221"/>
      <c r="F83" s="221"/>
      <c r="G83" s="221"/>
      <c r="H83" s="221"/>
      <c r="I83" s="221"/>
      <c r="J83" s="221"/>
      <c r="K83" s="221"/>
      <c r="L83" s="221"/>
      <c r="M83" s="221"/>
      <c r="N83" s="221"/>
    </row>
    <row r="84" spans="1:14" ht="15.75" customHeight="1" x14ac:dyDescent="0.3">
      <c r="A84" s="221"/>
      <c r="B84" s="372"/>
      <c r="C84" s="221"/>
      <c r="D84" s="221"/>
      <c r="E84" s="221"/>
      <c r="F84" s="221"/>
      <c r="G84" s="221"/>
      <c r="H84" s="221"/>
      <c r="I84" s="221"/>
      <c r="J84" s="221"/>
      <c r="K84" s="221"/>
      <c r="L84" s="221"/>
      <c r="M84" s="221"/>
      <c r="N84" s="221"/>
    </row>
    <row r="85" spans="1:14" ht="15.75" customHeight="1" x14ac:dyDescent="0.3">
      <c r="A85" s="221"/>
      <c r="B85" s="372"/>
      <c r="C85" s="221"/>
      <c r="D85" s="221"/>
      <c r="E85" s="221"/>
      <c r="F85" s="221"/>
      <c r="G85" s="221"/>
      <c r="H85" s="221"/>
      <c r="I85" s="221"/>
      <c r="J85" s="221"/>
      <c r="K85" s="221"/>
      <c r="L85" s="221"/>
      <c r="M85" s="221"/>
      <c r="N85" s="221"/>
    </row>
    <row r="86" spans="1:14" ht="15.75" customHeight="1" x14ac:dyDescent="0.3">
      <c r="A86" s="221"/>
      <c r="B86" s="372"/>
      <c r="C86" s="221"/>
      <c r="D86" s="221"/>
      <c r="E86" s="221"/>
      <c r="F86" s="221"/>
      <c r="G86" s="221"/>
      <c r="H86" s="221"/>
      <c r="I86" s="221"/>
      <c r="J86" s="221"/>
      <c r="K86" s="221"/>
      <c r="L86" s="221"/>
      <c r="M86" s="221"/>
      <c r="N86" s="221"/>
    </row>
    <row r="87" spans="1:14" ht="15.75" customHeight="1" x14ac:dyDescent="0.3">
      <c r="A87" s="221"/>
      <c r="B87" s="372"/>
      <c r="C87" s="221"/>
      <c r="D87" s="221"/>
      <c r="E87" s="221"/>
      <c r="F87" s="221"/>
      <c r="G87" s="221"/>
      <c r="H87" s="221"/>
      <c r="I87" s="221"/>
      <c r="J87" s="221"/>
      <c r="K87" s="221"/>
      <c r="L87" s="221"/>
      <c r="M87" s="221"/>
      <c r="N87" s="221"/>
    </row>
    <row r="88" spans="1:14" ht="15.75" customHeight="1" x14ac:dyDescent="0.3">
      <c r="A88" s="221"/>
      <c r="B88" s="372"/>
      <c r="C88" s="221"/>
      <c r="D88" s="221"/>
      <c r="E88" s="221"/>
      <c r="F88" s="221"/>
      <c r="G88" s="221"/>
      <c r="H88" s="221"/>
      <c r="I88" s="221"/>
      <c r="J88" s="221"/>
      <c r="K88" s="221"/>
      <c r="L88" s="221"/>
      <c r="M88" s="221"/>
      <c r="N88" s="221"/>
    </row>
    <row r="89" spans="1:14" ht="15.75" customHeight="1" x14ac:dyDescent="0.3">
      <c r="A89" s="221"/>
      <c r="B89" s="372"/>
      <c r="C89" s="221"/>
      <c r="D89" s="221"/>
      <c r="E89" s="221"/>
      <c r="F89" s="221"/>
      <c r="G89" s="221"/>
      <c r="H89" s="221"/>
      <c r="I89" s="221"/>
      <c r="J89" s="221"/>
      <c r="K89" s="221"/>
      <c r="L89" s="221"/>
      <c r="M89" s="221"/>
      <c r="N89" s="221"/>
    </row>
    <row r="90" spans="1:14" ht="15.75" customHeight="1" x14ac:dyDescent="0.3">
      <c r="A90" s="221"/>
      <c r="B90" s="372"/>
      <c r="C90" s="221"/>
      <c r="D90" s="221"/>
      <c r="E90" s="221"/>
      <c r="F90" s="221"/>
      <c r="G90" s="221"/>
      <c r="H90" s="221"/>
      <c r="I90" s="221"/>
      <c r="J90" s="221"/>
      <c r="K90" s="221"/>
      <c r="L90" s="221"/>
      <c r="M90" s="221"/>
      <c r="N90" s="221"/>
    </row>
    <row r="91" spans="1:14" ht="15.75" customHeight="1" x14ac:dyDescent="0.3">
      <c r="A91" s="221"/>
      <c r="B91" s="372"/>
      <c r="C91" s="221"/>
      <c r="D91" s="221"/>
      <c r="E91" s="221"/>
      <c r="F91" s="221"/>
      <c r="G91" s="221"/>
      <c r="H91" s="221"/>
      <c r="I91" s="221"/>
      <c r="J91" s="221"/>
      <c r="K91" s="221"/>
      <c r="L91" s="221"/>
      <c r="M91" s="221"/>
      <c r="N91" s="221"/>
    </row>
    <row r="92" spans="1:14" ht="15.75" customHeight="1" x14ac:dyDescent="0.3">
      <c r="A92" s="221"/>
      <c r="B92" s="372"/>
      <c r="C92" s="221"/>
      <c r="D92" s="221"/>
      <c r="E92" s="221"/>
      <c r="F92" s="221"/>
      <c r="G92" s="221"/>
      <c r="H92" s="221"/>
      <c r="I92" s="221"/>
      <c r="J92" s="221"/>
      <c r="K92" s="221"/>
      <c r="L92" s="221"/>
      <c r="M92" s="221"/>
      <c r="N92" s="221"/>
    </row>
    <row r="93" spans="1:14" ht="15.75" customHeight="1" x14ac:dyDescent="0.3">
      <c r="A93" s="221"/>
      <c r="B93" s="372"/>
      <c r="C93" s="221"/>
      <c r="D93" s="221"/>
      <c r="E93" s="221"/>
      <c r="F93" s="221"/>
      <c r="G93" s="221"/>
      <c r="H93" s="221"/>
      <c r="I93" s="221"/>
      <c r="J93" s="221"/>
      <c r="K93" s="221"/>
      <c r="L93" s="221"/>
      <c r="M93" s="221"/>
      <c r="N93" s="221"/>
    </row>
    <row r="94" spans="1:14" ht="15.75" customHeight="1" x14ac:dyDescent="0.3">
      <c r="A94" s="221"/>
      <c r="B94" s="372"/>
      <c r="C94" s="221"/>
      <c r="D94" s="221"/>
      <c r="E94" s="221"/>
      <c r="F94" s="221"/>
      <c r="G94" s="221"/>
      <c r="H94" s="221"/>
      <c r="I94" s="221"/>
      <c r="J94" s="221"/>
      <c r="K94" s="221"/>
      <c r="L94" s="221"/>
      <c r="M94" s="221"/>
      <c r="N94" s="221"/>
    </row>
    <row r="95" spans="1:14" ht="15.75" customHeight="1" x14ac:dyDescent="0.3">
      <c r="A95" s="221"/>
      <c r="B95" s="372"/>
      <c r="C95" s="221"/>
      <c r="D95" s="221"/>
      <c r="E95" s="221"/>
      <c r="F95" s="221"/>
      <c r="G95" s="221"/>
      <c r="H95" s="221"/>
      <c r="I95" s="221"/>
      <c r="J95" s="221"/>
      <c r="K95" s="221"/>
      <c r="L95" s="221"/>
      <c r="M95" s="221"/>
      <c r="N95" s="221"/>
    </row>
    <row r="96" spans="1:14" ht="15.75" customHeight="1" x14ac:dyDescent="0.3">
      <c r="A96" s="221"/>
      <c r="B96" s="372"/>
      <c r="C96" s="221"/>
      <c r="D96" s="221"/>
      <c r="E96" s="221"/>
      <c r="F96" s="221"/>
      <c r="G96" s="221"/>
      <c r="H96" s="221"/>
      <c r="I96" s="221"/>
      <c r="J96" s="221"/>
      <c r="K96" s="221"/>
      <c r="L96" s="221"/>
      <c r="M96" s="221"/>
      <c r="N96" s="221"/>
    </row>
    <row r="97" spans="1:14" ht="15.75" customHeight="1" x14ac:dyDescent="0.3">
      <c r="A97" s="221"/>
      <c r="B97" s="372"/>
      <c r="C97" s="221"/>
      <c r="D97" s="221"/>
      <c r="E97" s="221"/>
      <c r="F97" s="221"/>
      <c r="G97" s="221"/>
      <c r="H97" s="221"/>
      <c r="I97" s="221"/>
      <c r="J97" s="221"/>
      <c r="K97" s="221"/>
      <c r="L97" s="221"/>
      <c r="M97" s="221"/>
      <c r="N97" s="221"/>
    </row>
    <row r="98" spans="1:14" ht="15.75" customHeight="1" x14ac:dyDescent="0.3">
      <c r="A98" s="221"/>
      <c r="B98" s="372"/>
      <c r="C98" s="221"/>
      <c r="D98" s="221"/>
      <c r="E98" s="221"/>
      <c r="F98" s="221"/>
      <c r="G98" s="221"/>
      <c r="H98" s="221"/>
      <c r="I98" s="221"/>
      <c r="J98" s="221"/>
      <c r="K98" s="221"/>
      <c r="L98" s="221"/>
      <c r="M98" s="221"/>
      <c r="N98" s="221"/>
    </row>
    <row r="99" spans="1:14" ht="15.75" customHeight="1" x14ac:dyDescent="0.3">
      <c r="A99" s="221"/>
      <c r="B99" s="372"/>
      <c r="C99" s="221"/>
      <c r="D99" s="221"/>
      <c r="E99" s="221"/>
      <c r="F99" s="221"/>
      <c r="G99" s="221"/>
      <c r="H99" s="221"/>
      <c r="I99" s="221"/>
      <c r="J99" s="221"/>
      <c r="K99" s="221"/>
      <c r="L99" s="221"/>
      <c r="M99" s="221"/>
      <c r="N99" s="221"/>
    </row>
    <row r="100" spans="1:14" ht="15.75" customHeight="1" x14ac:dyDescent="0.3">
      <c r="A100" s="221"/>
      <c r="B100" s="372"/>
      <c r="C100" s="221"/>
      <c r="D100" s="221"/>
      <c r="E100" s="221"/>
      <c r="F100" s="221"/>
      <c r="G100" s="221"/>
      <c r="H100" s="221"/>
      <c r="I100" s="221"/>
      <c r="J100" s="221"/>
      <c r="K100" s="221"/>
      <c r="L100" s="221"/>
      <c r="M100" s="221"/>
      <c r="N100" s="221"/>
    </row>
    <row r="101" spans="1:14" ht="15.75" customHeight="1" x14ac:dyDescent="0.3">
      <c r="A101" s="221"/>
      <c r="B101" s="372"/>
      <c r="C101" s="221"/>
      <c r="D101" s="221"/>
      <c r="E101" s="221"/>
      <c r="F101" s="221"/>
      <c r="G101" s="221"/>
      <c r="H101" s="221"/>
      <c r="I101" s="221"/>
      <c r="J101" s="221"/>
      <c r="K101" s="221"/>
      <c r="L101" s="221"/>
      <c r="M101" s="221"/>
      <c r="N101" s="221"/>
    </row>
    <row r="102" spans="1:14" ht="15.75" customHeight="1" x14ac:dyDescent="0.3">
      <c r="A102" s="221"/>
      <c r="B102" s="372"/>
      <c r="C102" s="221"/>
      <c r="D102" s="221"/>
      <c r="E102" s="221"/>
      <c r="F102" s="221"/>
      <c r="G102" s="221"/>
      <c r="H102" s="221"/>
      <c r="I102" s="221"/>
      <c r="J102" s="221"/>
      <c r="K102" s="221"/>
      <c r="L102" s="221"/>
      <c r="M102" s="221"/>
      <c r="N102" s="221"/>
    </row>
    <row r="103" spans="1:14" ht="15.75" customHeight="1" x14ac:dyDescent="0.3">
      <c r="A103" s="221"/>
      <c r="B103" s="372"/>
      <c r="C103" s="221"/>
      <c r="D103" s="221"/>
      <c r="E103" s="221"/>
      <c r="F103" s="221"/>
      <c r="G103" s="221"/>
      <c r="H103" s="221"/>
      <c r="I103" s="221"/>
      <c r="J103" s="221"/>
      <c r="K103" s="221"/>
      <c r="L103" s="221"/>
      <c r="M103" s="221"/>
      <c r="N103" s="221"/>
    </row>
    <row r="104" spans="1:14" ht="15.75" customHeight="1" x14ac:dyDescent="0.3">
      <c r="A104" s="221"/>
      <c r="B104" s="372"/>
      <c r="C104" s="221"/>
      <c r="D104" s="221"/>
      <c r="E104" s="221"/>
      <c r="F104" s="221"/>
      <c r="G104" s="221"/>
      <c r="H104" s="221"/>
      <c r="I104" s="221"/>
      <c r="J104" s="221"/>
      <c r="K104" s="221"/>
      <c r="L104" s="221"/>
      <c r="M104" s="221"/>
      <c r="N104" s="221"/>
    </row>
    <row r="105" spans="1:14" ht="15.75" customHeight="1" x14ac:dyDescent="0.3">
      <c r="A105" s="221"/>
      <c r="B105" s="372"/>
      <c r="C105" s="221"/>
      <c r="D105" s="221"/>
      <c r="E105" s="221"/>
      <c r="F105" s="221"/>
      <c r="G105" s="221"/>
      <c r="H105" s="221"/>
      <c r="I105" s="221"/>
      <c r="J105" s="221"/>
      <c r="K105" s="221"/>
      <c r="L105" s="221"/>
      <c r="M105" s="221"/>
      <c r="N105" s="221"/>
    </row>
    <row r="106" spans="1:14" ht="15.75" customHeight="1" x14ac:dyDescent="0.3">
      <c r="A106" s="221"/>
      <c r="B106" s="372"/>
      <c r="C106" s="221"/>
      <c r="D106" s="221"/>
      <c r="E106" s="221"/>
      <c r="F106" s="221"/>
      <c r="G106" s="221"/>
      <c r="H106" s="221"/>
      <c r="I106" s="221"/>
      <c r="J106" s="221"/>
      <c r="K106" s="221"/>
      <c r="L106" s="221"/>
      <c r="M106" s="221"/>
      <c r="N106" s="221"/>
    </row>
    <row r="107" spans="1:14" ht="15.75" customHeight="1" x14ac:dyDescent="0.3">
      <c r="A107" s="221"/>
      <c r="B107" s="372"/>
      <c r="C107" s="221"/>
      <c r="D107" s="221"/>
      <c r="E107" s="221"/>
      <c r="F107" s="221"/>
      <c r="G107" s="221"/>
      <c r="H107" s="221"/>
      <c r="I107" s="221"/>
      <c r="J107" s="221"/>
      <c r="K107" s="221"/>
      <c r="L107" s="221"/>
      <c r="M107" s="221"/>
      <c r="N107" s="221"/>
    </row>
    <row r="108" spans="1:14" ht="15.75" customHeight="1" x14ac:dyDescent="0.3">
      <c r="A108" s="221"/>
      <c r="B108" s="372"/>
      <c r="C108" s="221"/>
      <c r="D108" s="221"/>
      <c r="E108" s="221"/>
      <c r="F108" s="221"/>
      <c r="G108" s="221"/>
      <c r="H108" s="221"/>
      <c r="I108" s="221"/>
      <c r="J108" s="221"/>
      <c r="K108" s="221"/>
      <c r="L108" s="221"/>
      <c r="M108" s="221"/>
      <c r="N108" s="221"/>
    </row>
    <row r="109" spans="1:14" ht="15.75" customHeight="1" x14ac:dyDescent="0.3">
      <c r="A109" s="221"/>
      <c r="B109" s="372"/>
      <c r="C109" s="221"/>
      <c r="D109" s="221"/>
      <c r="E109" s="221"/>
      <c r="F109" s="221"/>
      <c r="G109" s="221"/>
      <c r="H109" s="221"/>
      <c r="I109" s="221"/>
      <c r="J109" s="221"/>
      <c r="K109" s="221"/>
      <c r="L109" s="221"/>
      <c r="M109" s="221"/>
      <c r="N109" s="221"/>
    </row>
    <row r="110" spans="1:14" ht="15.75" customHeight="1" x14ac:dyDescent="0.3">
      <c r="A110" s="221"/>
      <c r="B110" s="372"/>
      <c r="C110" s="221"/>
      <c r="D110" s="221"/>
      <c r="E110" s="221"/>
      <c r="F110" s="221"/>
      <c r="G110" s="221"/>
      <c r="H110" s="221"/>
      <c r="I110" s="221"/>
      <c r="J110" s="221"/>
      <c r="K110" s="221"/>
      <c r="L110" s="221"/>
      <c r="M110" s="221"/>
      <c r="N110" s="221"/>
    </row>
    <row r="111" spans="1:14" ht="15.75" customHeight="1" x14ac:dyDescent="0.3">
      <c r="A111" s="221"/>
      <c r="B111" s="372"/>
      <c r="C111" s="221"/>
      <c r="D111" s="221"/>
      <c r="E111" s="221"/>
      <c r="F111" s="221"/>
      <c r="G111" s="221"/>
      <c r="H111" s="221"/>
      <c r="I111" s="221"/>
      <c r="J111" s="221"/>
      <c r="K111" s="221"/>
      <c r="L111" s="221"/>
      <c r="M111" s="221"/>
      <c r="N111" s="221"/>
    </row>
    <row r="112" spans="1:14" ht="15.75" customHeight="1" x14ac:dyDescent="0.3">
      <c r="A112" s="221"/>
      <c r="B112" s="372"/>
      <c r="C112" s="221"/>
      <c r="D112" s="221"/>
      <c r="E112" s="221"/>
      <c r="F112" s="221"/>
      <c r="G112" s="221"/>
      <c r="H112" s="221"/>
      <c r="I112" s="221"/>
      <c r="J112" s="221"/>
      <c r="K112" s="221"/>
      <c r="L112" s="221"/>
      <c r="M112" s="221"/>
      <c r="N112" s="221"/>
    </row>
    <row r="113" spans="1:14" ht="15.75" customHeight="1" x14ac:dyDescent="0.3">
      <c r="A113" s="221"/>
      <c r="B113" s="372"/>
      <c r="C113" s="221"/>
      <c r="D113" s="221"/>
      <c r="E113" s="221"/>
      <c r="F113" s="221"/>
      <c r="G113" s="221"/>
      <c r="H113" s="221"/>
      <c r="I113" s="221"/>
      <c r="J113" s="221"/>
      <c r="K113" s="221"/>
      <c r="L113" s="221"/>
      <c r="M113" s="221"/>
      <c r="N113" s="221"/>
    </row>
    <row r="114" spans="1:14" ht="15.75" customHeight="1" x14ac:dyDescent="0.3">
      <c r="A114" s="221"/>
      <c r="B114" s="372"/>
      <c r="C114" s="221"/>
      <c r="D114" s="221"/>
      <c r="E114" s="221"/>
      <c r="F114" s="221"/>
      <c r="G114" s="221"/>
      <c r="H114" s="221"/>
      <c r="I114" s="221"/>
      <c r="J114" s="221"/>
      <c r="K114" s="221"/>
      <c r="L114" s="221"/>
      <c r="M114" s="221"/>
      <c r="N114" s="221"/>
    </row>
    <row r="115" spans="1:14" ht="15.75" customHeight="1" x14ac:dyDescent="0.3">
      <c r="A115" s="221"/>
      <c r="B115" s="372"/>
      <c r="C115" s="221"/>
      <c r="D115" s="221"/>
      <c r="E115" s="221"/>
      <c r="F115" s="221"/>
      <c r="G115" s="221"/>
      <c r="H115" s="221"/>
      <c r="I115" s="221"/>
      <c r="J115" s="221"/>
      <c r="K115" s="221"/>
      <c r="L115" s="221"/>
      <c r="M115" s="221"/>
      <c r="N115" s="221"/>
    </row>
    <row r="116" spans="1:14" ht="15.75" customHeight="1" x14ac:dyDescent="0.3">
      <c r="A116" s="221"/>
      <c r="B116" s="372"/>
      <c r="C116" s="221"/>
      <c r="D116" s="221"/>
      <c r="E116" s="221"/>
      <c r="F116" s="221"/>
      <c r="G116" s="221"/>
      <c r="H116" s="221"/>
      <c r="I116" s="221"/>
      <c r="J116" s="221"/>
      <c r="K116" s="221"/>
      <c r="L116" s="221"/>
      <c r="M116" s="221"/>
      <c r="N116" s="221"/>
    </row>
    <row r="117" spans="1:14" ht="15.75" customHeight="1" x14ac:dyDescent="0.3">
      <c r="A117" s="221"/>
      <c r="B117" s="372"/>
      <c r="C117" s="221"/>
      <c r="D117" s="221"/>
      <c r="E117" s="221"/>
      <c r="F117" s="221"/>
      <c r="G117" s="221"/>
      <c r="H117" s="221"/>
      <c r="I117" s="221"/>
      <c r="J117" s="221"/>
      <c r="K117" s="221"/>
      <c r="L117" s="221"/>
      <c r="M117" s="221"/>
      <c r="N117" s="221"/>
    </row>
    <row r="118" spans="1:14" ht="15.75" customHeight="1" x14ac:dyDescent="0.3">
      <c r="A118" s="221"/>
      <c r="B118" s="372"/>
      <c r="C118" s="221"/>
      <c r="D118" s="221"/>
      <c r="E118" s="221"/>
      <c r="F118" s="221"/>
      <c r="G118" s="221"/>
      <c r="H118" s="221"/>
      <c r="I118" s="221"/>
      <c r="J118" s="221"/>
      <c r="K118" s="221"/>
      <c r="L118" s="221"/>
      <c r="M118" s="221"/>
      <c r="N118" s="221"/>
    </row>
    <row r="119" spans="1:14" ht="15.75" customHeight="1" x14ac:dyDescent="0.3">
      <c r="A119" s="221"/>
      <c r="B119" s="372"/>
      <c r="C119" s="221"/>
      <c r="D119" s="221"/>
      <c r="E119" s="221"/>
      <c r="F119" s="221"/>
      <c r="G119" s="221"/>
      <c r="H119" s="221"/>
      <c r="I119" s="221"/>
      <c r="J119" s="221"/>
      <c r="K119" s="221"/>
      <c r="L119" s="221"/>
      <c r="M119" s="221"/>
      <c r="N119" s="221"/>
    </row>
    <row r="120" spans="1:14" ht="15.75" customHeight="1" x14ac:dyDescent="0.3">
      <c r="A120" s="221"/>
      <c r="B120" s="372"/>
      <c r="C120" s="221"/>
      <c r="D120" s="221"/>
      <c r="E120" s="221"/>
      <c r="F120" s="221"/>
      <c r="G120" s="221"/>
      <c r="H120" s="221"/>
      <c r="I120" s="221"/>
      <c r="J120" s="221"/>
      <c r="K120" s="221"/>
      <c r="L120" s="221"/>
      <c r="M120" s="221"/>
      <c r="N120" s="221"/>
    </row>
    <row r="121" spans="1:14" ht="15.75" customHeight="1" x14ac:dyDescent="0.3">
      <c r="A121" s="221"/>
      <c r="B121" s="372"/>
      <c r="C121" s="221"/>
      <c r="D121" s="221"/>
      <c r="E121" s="221"/>
      <c r="F121" s="221"/>
      <c r="G121" s="221"/>
      <c r="H121" s="221"/>
      <c r="I121" s="221"/>
      <c r="J121" s="221"/>
      <c r="K121" s="221"/>
      <c r="L121" s="221"/>
      <c r="M121" s="221"/>
      <c r="N121" s="221"/>
    </row>
    <row r="122" spans="1:14" ht="15.75" customHeight="1" x14ac:dyDescent="0.3">
      <c r="A122" s="221"/>
      <c r="B122" s="372"/>
      <c r="C122" s="221"/>
      <c r="D122" s="221"/>
      <c r="E122" s="221"/>
      <c r="F122" s="221"/>
      <c r="G122" s="221"/>
      <c r="H122" s="221"/>
      <c r="I122" s="221"/>
      <c r="J122" s="221"/>
      <c r="K122" s="221"/>
      <c r="L122" s="221"/>
      <c r="M122" s="221"/>
      <c r="N122" s="221"/>
    </row>
    <row r="123" spans="1:14" ht="15.75" customHeight="1" x14ac:dyDescent="0.3">
      <c r="A123" s="221"/>
      <c r="B123" s="372"/>
      <c r="C123" s="221"/>
      <c r="D123" s="221"/>
      <c r="E123" s="221"/>
      <c r="F123" s="221"/>
      <c r="G123" s="221"/>
      <c r="H123" s="221"/>
      <c r="I123" s="221"/>
      <c r="J123" s="221"/>
      <c r="K123" s="221"/>
      <c r="L123" s="221"/>
      <c r="M123" s="221"/>
      <c r="N123" s="221"/>
    </row>
    <row r="124" spans="1:14" ht="15.75" customHeight="1" x14ac:dyDescent="0.3">
      <c r="A124" s="221"/>
      <c r="B124" s="372"/>
      <c r="C124" s="221"/>
      <c r="D124" s="221"/>
      <c r="E124" s="221"/>
      <c r="F124" s="221"/>
      <c r="G124" s="221"/>
      <c r="H124" s="221"/>
      <c r="I124" s="221"/>
      <c r="J124" s="221"/>
      <c r="K124" s="221"/>
      <c r="L124" s="221"/>
      <c r="M124" s="221"/>
      <c r="N124" s="221"/>
    </row>
    <row r="125" spans="1:14" ht="15.75" customHeight="1" x14ac:dyDescent="0.3">
      <c r="A125" s="221"/>
      <c r="B125" s="372"/>
      <c r="C125" s="221"/>
      <c r="D125" s="221"/>
      <c r="E125" s="221"/>
      <c r="F125" s="221"/>
      <c r="G125" s="221"/>
      <c r="H125" s="221"/>
      <c r="I125" s="221"/>
      <c r="J125" s="221"/>
      <c r="K125" s="221"/>
      <c r="L125" s="221"/>
      <c r="M125" s="221"/>
      <c r="N125" s="221"/>
    </row>
    <row r="126" spans="1:14" ht="15.75" customHeight="1" x14ac:dyDescent="0.3">
      <c r="A126" s="221"/>
      <c r="B126" s="372"/>
      <c r="C126" s="221"/>
      <c r="D126" s="221"/>
      <c r="E126" s="221"/>
      <c r="F126" s="221"/>
      <c r="G126" s="221"/>
      <c r="H126" s="221"/>
      <c r="I126" s="221"/>
      <c r="J126" s="221"/>
      <c r="K126" s="221"/>
      <c r="L126" s="221"/>
      <c r="M126" s="221"/>
      <c r="N126" s="221"/>
    </row>
    <row r="127" spans="1:14" ht="15.75" customHeight="1" x14ac:dyDescent="0.3">
      <c r="A127" s="221"/>
      <c r="B127" s="372"/>
      <c r="C127" s="221"/>
      <c r="D127" s="221"/>
      <c r="E127" s="221"/>
      <c r="F127" s="221"/>
      <c r="G127" s="221"/>
      <c r="H127" s="221"/>
      <c r="I127" s="221"/>
      <c r="J127" s="221"/>
      <c r="K127" s="221"/>
      <c r="L127" s="221"/>
      <c r="M127" s="221"/>
      <c r="N127" s="221"/>
    </row>
    <row r="128" spans="1:14" ht="15.75" customHeight="1" x14ac:dyDescent="0.3">
      <c r="A128" s="221"/>
      <c r="B128" s="372"/>
      <c r="C128" s="221"/>
      <c r="D128" s="221"/>
      <c r="E128" s="221"/>
      <c r="F128" s="221"/>
      <c r="G128" s="221"/>
      <c r="H128" s="221"/>
      <c r="I128" s="221"/>
      <c r="J128" s="221"/>
      <c r="K128" s="221"/>
      <c r="L128" s="221"/>
      <c r="M128" s="221"/>
      <c r="N128" s="221"/>
    </row>
    <row r="129" spans="1:14" ht="15.75" customHeight="1" x14ac:dyDescent="0.3">
      <c r="A129" s="221"/>
      <c r="B129" s="372"/>
      <c r="C129" s="221"/>
      <c r="D129" s="221"/>
      <c r="E129" s="221"/>
      <c r="F129" s="221"/>
      <c r="G129" s="221"/>
      <c r="H129" s="221"/>
      <c r="I129" s="221"/>
      <c r="J129" s="221"/>
      <c r="K129" s="221"/>
      <c r="L129" s="221"/>
      <c r="M129" s="221"/>
      <c r="N129" s="221"/>
    </row>
    <row r="130" spans="1:14" ht="15.75" customHeight="1" x14ac:dyDescent="0.3">
      <c r="A130" s="221"/>
      <c r="B130" s="372"/>
      <c r="C130" s="221"/>
      <c r="D130" s="221"/>
      <c r="E130" s="221"/>
      <c r="F130" s="221"/>
      <c r="G130" s="221"/>
      <c r="H130" s="221"/>
      <c r="I130" s="221"/>
      <c r="J130" s="221"/>
      <c r="K130" s="221"/>
      <c r="L130" s="221"/>
      <c r="M130" s="221"/>
      <c r="N130" s="221"/>
    </row>
    <row r="131" spans="1:14" ht="15.75" customHeight="1" x14ac:dyDescent="0.3">
      <c r="A131" s="221"/>
      <c r="B131" s="372"/>
      <c r="C131" s="221"/>
      <c r="D131" s="221"/>
      <c r="E131" s="221"/>
      <c r="F131" s="221"/>
      <c r="G131" s="221"/>
      <c r="H131" s="221"/>
      <c r="I131" s="221"/>
      <c r="J131" s="221"/>
      <c r="K131" s="221"/>
      <c r="L131" s="221"/>
      <c r="M131" s="221"/>
      <c r="N131" s="221"/>
    </row>
    <row r="132" spans="1:14" ht="15.75" customHeight="1" x14ac:dyDescent="0.3">
      <c r="A132" s="221"/>
      <c r="B132" s="372"/>
      <c r="C132" s="221"/>
      <c r="D132" s="221"/>
      <c r="E132" s="221"/>
      <c r="F132" s="221"/>
      <c r="G132" s="221"/>
      <c r="H132" s="221"/>
      <c r="I132" s="221"/>
      <c r="J132" s="221"/>
      <c r="K132" s="221"/>
      <c r="L132" s="221"/>
      <c r="M132" s="221"/>
      <c r="N132" s="221"/>
    </row>
    <row r="133" spans="1:14" ht="15.75" customHeight="1" x14ac:dyDescent="0.3">
      <c r="A133" s="221"/>
      <c r="B133" s="372"/>
      <c r="C133" s="221"/>
      <c r="D133" s="221"/>
      <c r="E133" s="221"/>
      <c r="F133" s="221"/>
      <c r="G133" s="221"/>
      <c r="H133" s="221"/>
      <c r="I133" s="221"/>
      <c r="J133" s="221"/>
      <c r="K133" s="221"/>
      <c r="L133" s="221"/>
      <c r="M133" s="221"/>
      <c r="N133" s="221"/>
    </row>
    <row r="134" spans="1:14" ht="15.75" customHeight="1" x14ac:dyDescent="0.3">
      <c r="A134" s="221"/>
      <c r="B134" s="372"/>
      <c r="C134" s="221"/>
      <c r="D134" s="221"/>
      <c r="E134" s="221"/>
      <c r="F134" s="221"/>
      <c r="G134" s="221"/>
      <c r="H134" s="221"/>
      <c r="I134" s="221"/>
      <c r="J134" s="221"/>
      <c r="K134" s="221"/>
      <c r="L134" s="221"/>
      <c r="M134" s="221"/>
      <c r="N134" s="221"/>
    </row>
    <row r="135" spans="1:14" ht="15.75" customHeight="1" x14ac:dyDescent="0.3">
      <c r="A135" s="221"/>
      <c r="B135" s="372"/>
      <c r="C135" s="221"/>
      <c r="D135" s="221"/>
      <c r="E135" s="221"/>
      <c r="F135" s="221"/>
      <c r="G135" s="221"/>
      <c r="H135" s="221"/>
      <c r="I135" s="221"/>
      <c r="J135" s="221"/>
      <c r="K135" s="221"/>
      <c r="L135" s="221"/>
      <c r="M135" s="221"/>
      <c r="N135" s="221"/>
    </row>
    <row r="136" spans="1:14" ht="15.75" customHeight="1" x14ac:dyDescent="0.3">
      <c r="A136" s="221"/>
      <c r="B136" s="372"/>
      <c r="C136" s="221"/>
      <c r="D136" s="221"/>
      <c r="E136" s="221"/>
      <c r="F136" s="221"/>
      <c r="G136" s="221"/>
      <c r="H136" s="221"/>
      <c r="I136" s="221"/>
      <c r="J136" s="221"/>
      <c r="K136" s="221"/>
      <c r="L136" s="221"/>
      <c r="M136" s="221"/>
      <c r="N136" s="221"/>
    </row>
    <row r="137" spans="1:14" ht="15.75" customHeight="1" x14ac:dyDescent="0.3">
      <c r="A137" s="221"/>
      <c r="B137" s="372"/>
      <c r="C137" s="221"/>
      <c r="D137" s="221"/>
      <c r="E137" s="221"/>
      <c r="F137" s="221"/>
      <c r="G137" s="221"/>
      <c r="H137" s="221"/>
      <c r="I137" s="221"/>
      <c r="J137" s="221"/>
      <c r="K137" s="221"/>
      <c r="L137" s="221"/>
      <c r="M137" s="221"/>
      <c r="N137" s="221"/>
    </row>
    <row r="138" spans="1:14" ht="15.75" customHeight="1" x14ac:dyDescent="0.3">
      <c r="A138" s="221"/>
      <c r="B138" s="372"/>
      <c r="C138" s="221"/>
      <c r="D138" s="221"/>
      <c r="E138" s="221"/>
      <c r="F138" s="221"/>
      <c r="G138" s="221"/>
      <c r="H138" s="221"/>
      <c r="I138" s="221"/>
      <c r="J138" s="221"/>
      <c r="K138" s="221"/>
      <c r="L138" s="221"/>
      <c r="M138" s="221"/>
      <c r="N138" s="221"/>
    </row>
    <row r="139" spans="1:14" ht="15.75" customHeight="1" x14ac:dyDescent="0.3">
      <c r="A139" s="221"/>
      <c r="B139" s="372"/>
      <c r="C139" s="221"/>
      <c r="D139" s="221"/>
      <c r="E139" s="221"/>
      <c r="F139" s="221"/>
      <c r="G139" s="221"/>
      <c r="H139" s="221"/>
      <c r="I139" s="221"/>
      <c r="J139" s="221"/>
      <c r="K139" s="221"/>
      <c r="L139" s="221"/>
      <c r="M139" s="221"/>
      <c r="N139" s="221"/>
    </row>
    <row r="140" spans="1:14" ht="15.75" customHeight="1" x14ac:dyDescent="0.3">
      <c r="A140" s="221"/>
      <c r="B140" s="372"/>
      <c r="C140" s="221"/>
      <c r="D140" s="221"/>
      <c r="E140" s="221"/>
      <c r="F140" s="221"/>
      <c r="G140" s="221"/>
      <c r="H140" s="221"/>
      <c r="I140" s="221"/>
      <c r="J140" s="221"/>
      <c r="K140" s="221"/>
      <c r="L140" s="221"/>
      <c r="M140" s="221"/>
      <c r="N140" s="221"/>
    </row>
    <row r="141" spans="1:14" ht="15.75" customHeight="1" x14ac:dyDescent="0.3">
      <c r="A141" s="221"/>
      <c r="B141" s="372"/>
      <c r="C141" s="221"/>
      <c r="D141" s="221"/>
      <c r="E141" s="221"/>
      <c r="F141" s="221"/>
      <c r="G141" s="221"/>
      <c r="H141" s="221"/>
      <c r="I141" s="221"/>
      <c r="J141" s="221"/>
      <c r="K141" s="221"/>
      <c r="L141" s="221"/>
      <c r="M141" s="221"/>
      <c r="N141" s="221"/>
    </row>
    <row r="142" spans="1:14" ht="15.75" customHeight="1" x14ac:dyDescent="0.3">
      <c r="A142" s="221"/>
      <c r="B142" s="372"/>
      <c r="C142" s="221"/>
      <c r="D142" s="221"/>
      <c r="E142" s="221"/>
      <c r="F142" s="221"/>
      <c r="G142" s="221"/>
      <c r="H142" s="221"/>
      <c r="I142" s="221"/>
      <c r="J142" s="221"/>
      <c r="K142" s="221"/>
      <c r="L142" s="221"/>
      <c r="M142" s="221"/>
      <c r="N142" s="221"/>
    </row>
    <row r="143" spans="1:14" ht="15.75" customHeight="1" x14ac:dyDescent="0.3">
      <c r="A143" s="221"/>
      <c r="B143" s="372"/>
      <c r="C143" s="221"/>
      <c r="D143" s="221"/>
      <c r="E143" s="221"/>
      <c r="F143" s="221"/>
      <c r="G143" s="221"/>
      <c r="H143" s="221"/>
      <c r="I143" s="221"/>
      <c r="J143" s="221"/>
      <c r="K143" s="221"/>
      <c r="L143" s="221"/>
      <c r="M143" s="221"/>
      <c r="N143" s="221"/>
    </row>
    <row r="144" spans="1:14" ht="15.75" customHeight="1" x14ac:dyDescent="0.3">
      <c r="A144" s="221"/>
      <c r="B144" s="372"/>
      <c r="C144" s="221"/>
      <c r="D144" s="221"/>
      <c r="E144" s="221"/>
      <c r="F144" s="221"/>
      <c r="G144" s="221"/>
      <c r="H144" s="221"/>
      <c r="I144" s="221"/>
      <c r="J144" s="221"/>
      <c r="K144" s="221"/>
      <c r="L144" s="221"/>
      <c r="M144" s="221"/>
      <c r="N144" s="221"/>
    </row>
    <row r="145" spans="1:14" ht="15.75" customHeight="1" x14ac:dyDescent="0.3">
      <c r="A145" s="221"/>
      <c r="B145" s="372"/>
      <c r="C145" s="221"/>
      <c r="D145" s="221"/>
      <c r="E145" s="221"/>
      <c r="F145" s="221"/>
      <c r="G145" s="221"/>
      <c r="H145" s="221"/>
      <c r="I145" s="221"/>
      <c r="J145" s="221"/>
      <c r="K145" s="221"/>
      <c r="L145" s="221"/>
      <c r="M145" s="221"/>
      <c r="N145" s="221"/>
    </row>
    <row r="146" spans="1:14" ht="15.75" customHeight="1" x14ac:dyDescent="0.3">
      <c r="A146" s="221"/>
      <c r="B146" s="372"/>
      <c r="C146" s="221"/>
      <c r="D146" s="221"/>
      <c r="E146" s="221"/>
      <c r="F146" s="221"/>
      <c r="G146" s="221"/>
      <c r="H146" s="221"/>
      <c r="I146" s="221"/>
      <c r="J146" s="221"/>
      <c r="K146" s="221"/>
      <c r="L146" s="221"/>
      <c r="M146" s="221"/>
      <c r="N146" s="221"/>
    </row>
    <row r="147" spans="1:14" ht="15.75" customHeight="1" x14ac:dyDescent="0.3">
      <c r="A147" s="221"/>
      <c r="B147" s="372"/>
      <c r="C147" s="221"/>
      <c r="D147" s="221"/>
      <c r="E147" s="221"/>
      <c r="F147" s="221"/>
      <c r="G147" s="221"/>
      <c r="H147" s="221"/>
      <c r="I147" s="221"/>
      <c r="J147" s="221"/>
      <c r="K147" s="221"/>
      <c r="L147" s="221"/>
      <c r="M147" s="221"/>
      <c r="N147" s="221"/>
    </row>
    <row r="148" spans="1:14" ht="15.75" customHeight="1" x14ac:dyDescent="0.3">
      <c r="A148" s="221"/>
      <c r="B148" s="372"/>
      <c r="C148" s="221"/>
      <c r="D148" s="221"/>
      <c r="E148" s="221"/>
      <c r="F148" s="221"/>
      <c r="G148" s="221"/>
      <c r="H148" s="221"/>
      <c r="I148" s="221"/>
      <c r="J148" s="221"/>
      <c r="K148" s="221"/>
      <c r="L148" s="221"/>
      <c r="M148" s="221"/>
      <c r="N148" s="221"/>
    </row>
    <row r="149" spans="1:14" ht="15.75" customHeight="1" x14ac:dyDescent="0.3">
      <c r="A149" s="221"/>
      <c r="B149" s="372"/>
      <c r="C149" s="221"/>
      <c r="D149" s="221"/>
      <c r="E149" s="221"/>
      <c r="F149" s="221"/>
      <c r="G149" s="221"/>
      <c r="H149" s="221"/>
      <c r="I149" s="221"/>
      <c r="J149" s="221"/>
      <c r="K149" s="221"/>
      <c r="L149" s="221"/>
      <c r="M149" s="221"/>
      <c r="N149" s="221"/>
    </row>
    <row r="150" spans="1:14" ht="15.75" customHeight="1" x14ac:dyDescent="0.3">
      <c r="A150" s="221"/>
      <c r="B150" s="372"/>
      <c r="C150" s="221"/>
      <c r="D150" s="221"/>
      <c r="E150" s="221"/>
      <c r="F150" s="221"/>
      <c r="G150" s="221"/>
      <c r="H150" s="221"/>
      <c r="I150" s="221"/>
      <c r="J150" s="221"/>
      <c r="K150" s="221"/>
      <c r="L150" s="221"/>
      <c r="M150" s="221"/>
      <c r="N150" s="221"/>
    </row>
    <row r="151" spans="1:14" ht="15.75" customHeight="1" x14ac:dyDescent="0.3">
      <c r="A151" s="221"/>
      <c r="B151" s="372"/>
      <c r="C151" s="221"/>
      <c r="D151" s="221"/>
      <c r="E151" s="221"/>
      <c r="F151" s="221"/>
      <c r="G151" s="221"/>
      <c r="H151" s="221"/>
      <c r="I151" s="221"/>
      <c r="J151" s="221"/>
      <c r="K151" s="221"/>
      <c r="L151" s="221"/>
      <c r="M151" s="221"/>
      <c r="N151" s="221"/>
    </row>
    <row r="152" spans="1:14" ht="15.75" customHeight="1" x14ac:dyDescent="0.3">
      <c r="A152" s="221"/>
      <c r="B152" s="372"/>
      <c r="C152" s="221"/>
      <c r="D152" s="221"/>
      <c r="E152" s="221"/>
      <c r="F152" s="221"/>
      <c r="G152" s="221"/>
      <c r="H152" s="221"/>
      <c r="I152" s="221"/>
      <c r="J152" s="221"/>
      <c r="K152" s="221"/>
      <c r="L152" s="221"/>
      <c r="M152" s="221"/>
      <c r="N152" s="221"/>
    </row>
    <row r="153" spans="1:14" ht="15.75" customHeight="1" x14ac:dyDescent="0.3">
      <c r="A153" s="221"/>
      <c r="B153" s="372"/>
      <c r="C153" s="221"/>
      <c r="D153" s="221"/>
      <c r="E153" s="221"/>
      <c r="F153" s="221"/>
      <c r="G153" s="221"/>
      <c r="H153" s="221"/>
      <c r="I153" s="221"/>
      <c r="J153" s="221"/>
      <c r="K153" s="221"/>
      <c r="L153" s="221"/>
      <c r="M153" s="221"/>
      <c r="N153" s="221"/>
    </row>
    <row r="154" spans="1:14" ht="15.75" customHeight="1" x14ac:dyDescent="0.3">
      <c r="A154" s="221"/>
      <c r="B154" s="372"/>
      <c r="C154" s="221"/>
      <c r="D154" s="221"/>
      <c r="E154" s="221"/>
      <c r="F154" s="221"/>
      <c r="G154" s="221"/>
      <c r="H154" s="221"/>
      <c r="I154" s="221"/>
      <c r="J154" s="221"/>
      <c r="K154" s="221"/>
      <c r="L154" s="221"/>
      <c r="M154" s="221"/>
      <c r="N154" s="221"/>
    </row>
    <row r="155" spans="1:14" ht="15.75" customHeight="1" x14ac:dyDescent="0.3">
      <c r="A155" s="221"/>
      <c r="B155" s="372"/>
      <c r="C155" s="221"/>
      <c r="D155" s="221"/>
      <c r="E155" s="221"/>
      <c r="F155" s="221"/>
      <c r="G155" s="221"/>
      <c r="H155" s="221"/>
      <c r="I155" s="221"/>
      <c r="J155" s="221"/>
      <c r="K155" s="221"/>
      <c r="L155" s="221"/>
      <c r="M155" s="221"/>
      <c r="N155" s="221"/>
    </row>
    <row r="156" spans="1:14" ht="15.75" customHeight="1" x14ac:dyDescent="0.3">
      <c r="A156" s="221"/>
      <c r="B156" s="372"/>
      <c r="C156" s="221"/>
      <c r="D156" s="221"/>
      <c r="E156" s="221"/>
      <c r="F156" s="221"/>
      <c r="G156" s="221"/>
      <c r="H156" s="221"/>
      <c r="I156" s="221"/>
      <c r="J156" s="221"/>
      <c r="K156" s="221"/>
      <c r="L156" s="221"/>
      <c r="M156" s="221"/>
      <c r="N156" s="221"/>
    </row>
    <row r="157" spans="1:14" ht="15.75" customHeight="1" x14ac:dyDescent="0.3">
      <c r="A157" s="221"/>
      <c r="B157" s="372"/>
      <c r="C157" s="221"/>
      <c r="D157" s="221"/>
      <c r="E157" s="221"/>
      <c r="F157" s="221"/>
      <c r="G157" s="221"/>
      <c r="H157" s="221"/>
      <c r="I157" s="221"/>
      <c r="J157" s="221"/>
      <c r="K157" s="221"/>
      <c r="L157" s="221"/>
      <c r="M157" s="221"/>
      <c r="N157" s="221"/>
    </row>
    <row r="158" spans="1:14" ht="15.75" customHeight="1" x14ac:dyDescent="0.3">
      <c r="A158" s="221"/>
      <c r="B158" s="372"/>
      <c r="C158" s="221"/>
      <c r="D158" s="221"/>
      <c r="E158" s="221"/>
      <c r="F158" s="221"/>
      <c r="G158" s="221"/>
      <c r="H158" s="221"/>
      <c r="I158" s="221"/>
      <c r="J158" s="221"/>
      <c r="K158" s="221"/>
      <c r="L158" s="221"/>
      <c r="M158" s="221"/>
      <c r="N158" s="221"/>
    </row>
    <row r="159" spans="1:14" ht="15.75" customHeight="1" x14ac:dyDescent="0.3">
      <c r="A159" s="221"/>
      <c r="B159" s="372"/>
      <c r="C159" s="221"/>
      <c r="D159" s="221"/>
      <c r="E159" s="221"/>
      <c r="F159" s="221"/>
      <c r="G159" s="221"/>
      <c r="H159" s="221"/>
      <c r="I159" s="221"/>
      <c r="J159" s="221"/>
      <c r="K159" s="221"/>
      <c r="L159" s="221"/>
      <c r="M159" s="221"/>
      <c r="N159" s="221"/>
    </row>
    <row r="160" spans="1:14" ht="15.75" customHeight="1" x14ac:dyDescent="0.3">
      <c r="A160" s="221"/>
      <c r="B160" s="372"/>
      <c r="C160" s="221"/>
      <c r="D160" s="221"/>
      <c r="E160" s="221"/>
      <c r="F160" s="221"/>
      <c r="G160" s="221"/>
      <c r="H160" s="221"/>
      <c r="I160" s="221"/>
      <c r="J160" s="221"/>
      <c r="K160" s="221"/>
      <c r="L160" s="221"/>
      <c r="M160" s="221"/>
      <c r="N160" s="221"/>
    </row>
    <row r="161" spans="1:14" ht="15.75" customHeight="1" x14ac:dyDescent="0.3">
      <c r="A161" s="221"/>
      <c r="B161" s="372"/>
      <c r="C161" s="221"/>
      <c r="D161" s="221"/>
      <c r="E161" s="221"/>
      <c r="F161" s="221"/>
      <c r="G161" s="221"/>
      <c r="H161" s="221"/>
      <c r="I161" s="221"/>
      <c r="J161" s="221"/>
      <c r="K161" s="221"/>
      <c r="L161" s="221"/>
      <c r="M161" s="221"/>
      <c r="N161" s="221"/>
    </row>
    <row r="162" spans="1:14" ht="15.75" customHeight="1" x14ac:dyDescent="0.3">
      <c r="A162" s="221"/>
      <c r="B162" s="372"/>
      <c r="C162" s="221"/>
      <c r="D162" s="221"/>
      <c r="E162" s="221"/>
      <c r="F162" s="221"/>
      <c r="G162" s="221"/>
      <c r="H162" s="221"/>
      <c r="I162" s="221"/>
      <c r="J162" s="221"/>
      <c r="K162" s="221"/>
      <c r="L162" s="221"/>
      <c r="M162" s="221"/>
      <c r="N162" s="221"/>
    </row>
    <row r="163" spans="1:14" ht="15.75" customHeight="1" x14ac:dyDescent="0.3">
      <c r="A163" s="221"/>
      <c r="B163" s="372"/>
      <c r="C163" s="221"/>
      <c r="D163" s="221"/>
      <c r="E163" s="221"/>
      <c r="F163" s="221"/>
      <c r="G163" s="221"/>
      <c r="H163" s="221"/>
      <c r="I163" s="221"/>
      <c r="J163" s="221"/>
      <c r="K163" s="221"/>
      <c r="L163" s="221"/>
      <c r="M163" s="221"/>
      <c r="N163" s="221"/>
    </row>
    <row r="164" spans="1:14" ht="15.75" customHeight="1" x14ac:dyDescent="0.3">
      <c r="A164" s="221"/>
      <c r="B164" s="372"/>
      <c r="C164" s="221"/>
      <c r="D164" s="221"/>
      <c r="E164" s="221"/>
      <c r="F164" s="221"/>
      <c r="G164" s="221"/>
      <c r="H164" s="221"/>
      <c r="I164" s="221"/>
      <c r="J164" s="221"/>
      <c r="K164" s="221"/>
      <c r="L164" s="221"/>
      <c r="M164" s="221"/>
      <c r="N164" s="221"/>
    </row>
    <row r="165" spans="1:14" ht="15.75" customHeight="1" x14ac:dyDescent="0.3">
      <c r="A165" s="221"/>
      <c r="B165" s="372"/>
      <c r="C165" s="221"/>
      <c r="D165" s="221"/>
      <c r="E165" s="221"/>
      <c r="F165" s="221"/>
      <c r="G165" s="221"/>
      <c r="H165" s="221"/>
      <c r="I165" s="221"/>
      <c r="J165" s="221"/>
      <c r="K165" s="221"/>
      <c r="L165" s="221"/>
      <c r="M165" s="221"/>
      <c r="N165" s="221"/>
    </row>
    <row r="166" spans="1:14" ht="15.75" customHeight="1" x14ac:dyDescent="0.3">
      <c r="A166" s="221"/>
      <c r="B166" s="372"/>
      <c r="C166" s="221"/>
      <c r="D166" s="221"/>
      <c r="E166" s="221"/>
      <c r="F166" s="221"/>
      <c r="G166" s="221"/>
      <c r="H166" s="221"/>
      <c r="I166" s="221"/>
      <c r="J166" s="221"/>
      <c r="K166" s="221"/>
      <c r="L166" s="221"/>
      <c r="M166" s="221"/>
      <c r="N166" s="221"/>
    </row>
    <row r="167" spans="1:14" ht="15.75" customHeight="1" x14ac:dyDescent="0.3">
      <c r="A167" s="221"/>
      <c r="B167" s="372"/>
      <c r="C167" s="221"/>
      <c r="D167" s="221"/>
      <c r="E167" s="221"/>
      <c r="F167" s="221"/>
      <c r="G167" s="221"/>
      <c r="H167" s="221"/>
      <c r="I167" s="221"/>
      <c r="J167" s="221"/>
      <c r="K167" s="221"/>
      <c r="L167" s="221"/>
      <c r="M167" s="221"/>
      <c r="N167" s="221"/>
    </row>
    <row r="168" spans="1:14" ht="15.75" customHeight="1" x14ac:dyDescent="0.3">
      <c r="A168" s="221"/>
      <c r="B168" s="372"/>
      <c r="C168" s="221"/>
      <c r="D168" s="221"/>
      <c r="E168" s="221"/>
      <c r="F168" s="221"/>
      <c r="G168" s="221"/>
      <c r="H168" s="221"/>
      <c r="I168" s="221"/>
      <c r="J168" s="221"/>
      <c r="K168" s="221"/>
      <c r="L168" s="221"/>
      <c r="M168" s="221"/>
      <c r="N168" s="221"/>
    </row>
    <row r="169" spans="1:14" ht="15.75" customHeight="1" x14ac:dyDescent="0.3">
      <c r="A169" s="221"/>
      <c r="B169" s="372"/>
      <c r="C169" s="221"/>
      <c r="D169" s="221"/>
      <c r="E169" s="221"/>
      <c r="F169" s="221"/>
      <c r="G169" s="221"/>
      <c r="H169" s="221"/>
      <c r="I169" s="221"/>
      <c r="J169" s="221"/>
      <c r="K169" s="221"/>
      <c r="L169" s="221"/>
      <c r="M169" s="221"/>
      <c r="N169" s="221"/>
    </row>
    <row r="170" spans="1:14" ht="15.75" customHeight="1" x14ac:dyDescent="0.3">
      <c r="A170" s="221"/>
      <c r="B170" s="372"/>
      <c r="C170" s="221"/>
      <c r="D170" s="221"/>
      <c r="E170" s="221"/>
      <c r="F170" s="221"/>
      <c r="G170" s="221"/>
      <c r="H170" s="221"/>
      <c r="I170" s="221"/>
      <c r="J170" s="221"/>
      <c r="K170" s="221"/>
      <c r="L170" s="221"/>
      <c r="M170" s="221"/>
      <c r="N170" s="221"/>
    </row>
    <row r="171" spans="1:14" ht="15.75" customHeight="1" x14ac:dyDescent="0.3">
      <c r="A171" s="221"/>
      <c r="B171" s="372"/>
      <c r="C171" s="221"/>
      <c r="D171" s="221"/>
      <c r="E171" s="221"/>
      <c r="F171" s="221"/>
      <c r="G171" s="221"/>
      <c r="H171" s="221"/>
      <c r="I171" s="221"/>
      <c r="J171" s="221"/>
      <c r="K171" s="221"/>
      <c r="L171" s="221"/>
      <c r="M171" s="221"/>
      <c r="N171" s="221"/>
    </row>
    <row r="172" spans="1:14" ht="15.75" customHeight="1" x14ac:dyDescent="0.3">
      <c r="A172" s="221"/>
      <c r="B172" s="372"/>
      <c r="C172" s="221"/>
      <c r="D172" s="221"/>
      <c r="E172" s="221"/>
      <c r="F172" s="221"/>
      <c r="G172" s="221"/>
      <c r="H172" s="221"/>
      <c r="I172" s="221"/>
      <c r="J172" s="221"/>
      <c r="K172" s="221"/>
      <c r="L172" s="221"/>
      <c r="M172" s="221"/>
      <c r="N172" s="221"/>
    </row>
    <row r="173" spans="1:14" ht="15.75" customHeight="1" x14ac:dyDescent="0.3">
      <c r="A173" s="221"/>
      <c r="B173" s="372"/>
      <c r="C173" s="221"/>
      <c r="D173" s="221"/>
      <c r="E173" s="221"/>
      <c r="F173" s="221"/>
      <c r="G173" s="221"/>
      <c r="H173" s="221"/>
      <c r="I173" s="221"/>
      <c r="J173" s="221"/>
      <c r="K173" s="221"/>
      <c r="L173" s="221"/>
      <c r="M173" s="221"/>
      <c r="N173" s="221"/>
    </row>
    <row r="174" spans="1:14" ht="15.75" customHeight="1" x14ac:dyDescent="0.3">
      <c r="A174" s="221"/>
      <c r="B174" s="372"/>
      <c r="C174" s="221"/>
      <c r="D174" s="221"/>
      <c r="E174" s="221"/>
      <c r="F174" s="221"/>
      <c r="G174" s="221"/>
      <c r="H174" s="221"/>
      <c r="I174" s="221"/>
      <c r="J174" s="221"/>
      <c r="K174" s="221"/>
      <c r="L174" s="221"/>
      <c r="M174" s="221"/>
      <c r="N174" s="221"/>
    </row>
    <row r="175" spans="1:14" ht="15.75" customHeight="1" x14ac:dyDescent="0.3">
      <c r="A175" s="221"/>
      <c r="B175" s="372"/>
      <c r="C175" s="221"/>
      <c r="D175" s="221"/>
      <c r="E175" s="221"/>
      <c r="F175" s="221"/>
      <c r="G175" s="221"/>
      <c r="H175" s="221"/>
      <c r="I175" s="221"/>
      <c r="J175" s="221"/>
      <c r="K175" s="221"/>
      <c r="L175" s="221"/>
      <c r="M175" s="221"/>
      <c r="N175" s="221"/>
    </row>
    <row r="176" spans="1:14" ht="15.75" customHeight="1" x14ac:dyDescent="0.3">
      <c r="A176" s="221"/>
      <c r="B176" s="372"/>
      <c r="C176" s="221"/>
      <c r="D176" s="221"/>
      <c r="E176" s="221"/>
      <c r="F176" s="221"/>
      <c r="G176" s="221"/>
      <c r="H176" s="221"/>
      <c r="I176" s="221"/>
      <c r="J176" s="221"/>
      <c r="K176" s="221"/>
      <c r="L176" s="221"/>
      <c r="M176" s="221"/>
      <c r="N176" s="221"/>
    </row>
    <row r="177" spans="1:14" ht="15.75" customHeight="1" x14ac:dyDescent="0.3">
      <c r="A177" s="221"/>
      <c r="B177" s="372"/>
      <c r="C177" s="221"/>
      <c r="D177" s="221"/>
      <c r="E177" s="221"/>
      <c r="F177" s="221"/>
      <c r="G177" s="221"/>
      <c r="H177" s="221"/>
      <c r="I177" s="221"/>
      <c r="J177" s="221"/>
      <c r="K177" s="221"/>
      <c r="L177" s="221"/>
      <c r="M177" s="221"/>
      <c r="N177" s="221"/>
    </row>
    <row r="178" spans="1:14" ht="15.75" customHeight="1" x14ac:dyDescent="0.3">
      <c r="A178" s="221"/>
      <c r="B178" s="372"/>
      <c r="C178" s="221"/>
      <c r="D178" s="221"/>
      <c r="E178" s="221"/>
      <c r="F178" s="221"/>
      <c r="G178" s="221"/>
      <c r="H178" s="221"/>
      <c r="I178" s="221"/>
      <c r="J178" s="221"/>
      <c r="K178" s="221"/>
      <c r="L178" s="221"/>
      <c r="M178" s="221"/>
      <c r="N178" s="221"/>
    </row>
    <row r="179" spans="1:14" ht="15.75" customHeight="1" x14ac:dyDescent="0.3">
      <c r="A179" s="221"/>
      <c r="B179" s="372"/>
      <c r="C179" s="221"/>
      <c r="D179" s="221"/>
      <c r="E179" s="221"/>
      <c r="F179" s="221"/>
      <c r="G179" s="221"/>
      <c r="H179" s="221"/>
      <c r="I179" s="221"/>
      <c r="J179" s="221"/>
      <c r="K179" s="221"/>
      <c r="L179" s="221"/>
      <c r="M179" s="221"/>
      <c r="N179" s="221"/>
    </row>
    <row r="180" spans="1:14" ht="15.75" customHeight="1" x14ac:dyDescent="0.3">
      <c r="A180" s="221"/>
      <c r="B180" s="372"/>
      <c r="C180" s="221"/>
      <c r="D180" s="221"/>
      <c r="E180" s="221"/>
      <c r="F180" s="221"/>
      <c r="G180" s="221"/>
      <c r="H180" s="221"/>
      <c r="I180" s="221"/>
      <c r="J180" s="221"/>
      <c r="K180" s="221"/>
      <c r="L180" s="221"/>
      <c r="M180" s="221"/>
      <c r="N180" s="221"/>
    </row>
    <row r="181" spans="1:14" ht="15.75" customHeight="1" x14ac:dyDescent="0.3">
      <c r="A181" s="221"/>
      <c r="B181" s="372"/>
      <c r="C181" s="221"/>
      <c r="D181" s="221"/>
      <c r="E181" s="221"/>
      <c r="F181" s="221"/>
      <c r="G181" s="221"/>
      <c r="H181" s="221"/>
      <c r="I181" s="221"/>
      <c r="J181" s="221"/>
      <c r="K181" s="221"/>
      <c r="L181" s="221"/>
      <c r="M181" s="221"/>
      <c r="N181" s="221"/>
    </row>
    <row r="182" spans="1:14" ht="15.75" customHeight="1" x14ac:dyDescent="0.3">
      <c r="A182" s="221"/>
      <c r="B182" s="372"/>
      <c r="C182" s="221"/>
      <c r="D182" s="221"/>
      <c r="E182" s="221"/>
      <c r="F182" s="221"/>
      <c r="G182" s="221"/>
      <c r="H182" s="221"/>
      <c r="I182" s="221"/>
      <c r="J182" s="221"/>
      <c r="K182" s="221"/>
      <c r="L182" s="221"/>
      <c r="M182" s="221"/>
      <c r="N182" s="221"/>
    </row>
    <row r="183" spans="1:14" ht="15.75" customHeight="1" x14ac:dyDescent="0.3">
      <c r="A183" s="221"/>
      <c r="B183" s="372"/>
      <c r="C183" s="221"/>
      <c r="D183" s="221"/>
      <c r="E183" s="221"/>
      <c r="F183" s="221"/>
      <c r="G183" s="221"/>
      <c r="H183" s="221"/>
      <c r="I183" s="221"/>
      <c r="J183" s="221"/>
      <c r="K183" s="221"/>
      <c r="L183" s="221"/>
      <c r="M183" s="221"/>
      <c r="N183" s="221"/>
    </row>
    <row r="184" spans="1:14" ht="15.75" customHeight="1" x14ac:dyDescent="0.3">
      <c r="A184" s="221"/>
      <c r="B184" s="372"/>
      <c r="C184" s="221"/>
      <c r="D184" s="221"/>
      <c r="E184" s="221"/>
      <c r="F184" s="221"/>
      <c r="G184" s="221"/>
      <c r="H184" s="221"/>
      <c r="I184" s="221"/>
      <c r="J184" s="221"/>
      <c r="K184" s="221"/>
      <c r="L184" s="221"/>
      <c r="M184" s="221"/>
      <c r="N184" s="221"/>
    </row>
    <row r="185" spans="1:14" ht="15.75" customHeight="1" x14ac:dyDescent="0.3">
      <c r="A185" s="221"/>
      <c r="B185" s="372"/>
      <c r="C185" s="221"/>
      <c r="D185" s="221"/>
      <c r="E185" s="221"/>
      <c r="F185" s="221"/>
      <c r="G185" s="221"/>
      <c r="H185" s="221"/>
      <c r="I185" s="221"/>
      <c r="J185" s="221"/>
      <c r="K185" s="221"/>
      <c r="L185" s="221"/>
      <c r="M185" s="221"/>
      <c r="N185" s="221"/>
    </row>
    <row r="186" spans="1:14" ht="15.75" customHeight="1" x14ac:dyDescent="0.3">
      <c r="A186" s="221"/>
      <c r="B186" s="372"/>
      <c r="C186" s="221"/>
      <c r="D186" s="221"/>
      <c r="E186" s="221"/>
      <c r="F186" s="221"/>
      <c r="G186" s="221"/>
      <c r="H186" s="221"/>
      <c r="I186" s="221"/>
      <c r="J186" s="221"/>
      <c r="K186" s="221"/>
      <c r="L186" s="221"/>
      <c r="M186" s="221"/>
      <c r="N186" s="221"/>
    </row>
    <row r="187" spans="1:14" ht="15.75" customHeight="1" x14ac:dyDescent="0.3">
      <c r="A187" s="221"/>
      <c r="B187" s="372"/>
      <c r="C187" s="221"/>
      <c r="D187" s="221"/>
      <c r="E187" s="221"/>
      <c r="F187" s="221"/>
      <c r="G187" s="221"/>
      <c r="H187" s="221"/>
      <c r="I187" s="221"/>
      <c r="J187" s="221"/>
      <c r="K187" s="221"/>
      <c r="L187" s="221"/>
      <c r="M187" s="221"/>
      <c r="N187" s="221"/>
    </row>
    <row r="188" spans="1:14" ht="15.75" customHeight="1" x14ac:dyDescent="0.3">
      <c r="A188" s="221"/>
      <c r="B188" s="372"/>
      <c r="C188" s="221"/>
      <c r="D188" s="221"/>
      <c r="E188" s="221"/>
      <c r="F188" s="221"/>
      <c r="G188" s="221"/>
      <c r="H188" s="221"/>
      <c r="I188" s="221"/>
      <c r="J188" s="221"/>
      <c r="K188" s="221"/>
      <c r="L188" s="221"/>
      <c r="M188" s="221"/>
      <c r="N188" s="221"/>
    </row>
    <row r="189" spans="1:14" ht="15.75" customHeight="1" x14ac:dyDescent="0.3">
      <c r="A189" s="221"/>
      <c r="B189" s="372"/>
      <c r="C189" s="221"/>
      <c r="D189" s="221"/>
      <c r="E189" s="221"/>
      <c r="F189" s="221"/>
      <c r="G189" s="221"/>
      <c r="H189" s="221"/>
      <c r="I189" s="221"/>
      <c r="J189" s="221"/>
      <c r="K189" s="221"/>
      <c r="L189" s="221"/>
      <c r="M189" s="221"/>
      <c r="N189" s="221"/>
    </row>
    <row r="190" spans="1:14" ht="15.75" customHeight="1" x14ac:dyDescent="0.3">
      <c r="A190" s="221"/>
      <c r="B190" s="372"/>
      <c r="C190" s="221"/>
      <c r="D190" s="221"/>
      <c r="E190" s="221"/>
      <c r="F190" s="221"/>
      <c r="G190" s="221"/>
      <c r="H190" s="221"/>
      <c r="I190" s="221"/>
      <c r="J190" s="221"/>
      <c r="K190" s="221"/>
      <c r="L190" s="221"/>
      <c r="M190" s="221"/>
      <c r="N190" s="221"/>
    </row>
    <row r="191" spans="1:14" ht="15.75" customHeight="1" x14ac:dyDescent="0.3">
      <c r="A191" s="221"/>
      <c r="B191" s="372"/>
      <c r="C191" s="221"/>
      <c r="D191" s="221"/>
      <c r="E191" s="221"/>
      <c r="F191" s="221"/>
      <c r="G191" s="221"/>
      <c r="H191" s="221"/>
      <c r="I191" s="221"/>
      <c r="J191" s="221"/>
      <c r="K191" s="221"/>
      <c r="L191" s="221"/>
      <c r="M191" s="221"/>
      <c r="N191" s="221"/>
    </row>
    <row r="192" spans="1:14" ht="15.75" customHeight="1" x14ac:dyDescent="0.3">
      <c r="A192" s="221"/>
      <c r="B192" s="372"/>
      <c r="C192" s="221"/>
      <c r="D192" s="221"/>
      <c r="E192" s="221"/>
      <c r="F192" s="221"/>
      <c r="G192" s="221"/>
      <c r="H192" s="221"/>
      <c r="I192" s="221"/>
      <c r="J192" s="221"/>
      <c r="K192" s="221"/>
      <c r="L192" s="221"/>
      <c r="M192" s="221"/>
      <c r="N192" s="221"/>
    </row>
    <row r="193" spans="1:14" ht="15.75" customHeight="1" x14ac:dyDescent="0.3">
      <c r="A193" s="221"/>
      <c r="B193" s="372"/>
      <c r="C193" s="221"/>
      <c r="D193" s="221"/>
      <c r="E193" s="221"/>
      <c r="F193" s="221"/>
      <c r="G193" s="221"/>
      <c r="H193" s="221"/>
      <c r="I193" s="221"/>
      <c r="J193" s="221"/>
      <c r="K193" s="221"/>
      <c r="L193" s="221"/>
      <c r="M193" s="221"/>
      <c r="N193" s="221"/>
    </row>
    <row r="194" spans="1:14" ht="15.75" customHeight="1" x14ac:dyDescent="0.3">
      <c r="A194" s="221"/>
      <c r="B194" s="372"/>
      <c r="C194" s="221"/>
      <c r="D194" s="221"/>
      <c r="E194" s="221"/>
      <c r="F194" s="221"/>
      <c r="G194" s="221"/>
      <c r="H194" s="221"/>
      <c r="I194" s="221"/>
      <c r="J194" s="221"/>
      <c r="K194" s="221"/>
      <c r="L194" s="221"/>
      <c r="M194" s="221"/>
      <c r="N194" s="221"/>
    </row>
    <row r="195" spans="1:14" ht="15.75" customHeight="1" x14ac:dyDescent="0.3">
      <c r="A195" s="221"/>
      <c r="B195" s="372"/>
      <c r="C195" s="221"/>
      <c r="D195" s="221"/>
      <c r="E195" s="221"/>
      <c r="F195" s="221"/>
      <c r="G195" s="221"/>
      <c r="H195" s="221"/>
      <c r="I195" s="221"/>
      <c r="J195" s="221"/>
      <c r="K195" s="221"/>
      <c r="L195" s="221"/>
      <c r="M195" s="221"/>
      <c r="N195" s="221"/>
    </row>
    <row r="196" spans="1:14" ht="15.75" customHeight="1" x14ac:dyDescent="0.3">
      <c r="A196" s="221"/>
      <c r="B196" s="372"/>
      <c r="C196" s="221"/>
      <c r="D196" s="221"/>
      <c r="E196" s="221"/>
      <c r="F196" s="221"/>
      <c r="G196" s="221"/>
      <c r="H196" s="221"/>
      <c r="I196" s="221"/>
      <c r="J196" s="221"/>
      <c r="K196" s="221"/>
      <c r="L196" s="221"/>
      <c r="M196" s="221"/>
      <c r="N196" s="221"/>
    </row>
    <row r="197" spans="1:14" ht="15.75" customHeight="1" x14ac:dyDescent="0.3">
      <c r="A197" s="221"/>
      <c r="B197" s="372"/>
      <c r="C197" s="221"/>
      <c r="D197" s="221"/>
      <c r="E197" s="221"/>
      <c r="F197" s="221"/>
      <c r="G197" s="221"/>
      <c r="H197" s="221"/>
      <c r="I197" s="221"/>
      <c r="J197" s="221"/>
      <c r="K197" s="221"/>
      <c r="L197" s="221"/>
      <c r="M197" s="221"/>
      <c r="N197" s="221"/>
    </row>
    <row r="198" spans="1:14" ht="15.75" customHeight="1" x14ac:dyDescent="0.3">
      <c r="A198" s="221"/>
      <c r="B198" s="372"/>
      <c r="C198" s="221"/>
      <c r="D198" s="221"/>
      <c r="E198" s="221"/>
      <c r="F198" s="221"/>
      <c r="G198" s="221"/>
      <c r="H198" s="221"/>
      <c r="I198" s="221"/>
      <c r="J198" s="221"/>
      <c r="K198" s="221"/>
      <c r="L198" s="221"/>
      <c r="M198" s="221"/>
      <c r="N198" s="221"/>
    </row>
    <row r="199" spans="1:14" ht="15.75" customHeight="1" x14ac:dyDescent="0.3">
      <c r="A199" s="221"/>
      <c r="B199" s="372"/>
      <c r="C199" s="221"/>
      <c r="D199" s="221"/>
      <c r="E199" s="221"/>
      <c r="F199" s="221"/>
      <c r="G199" s="221"/>
      <c r="H199" s="221"/>
      <c r="I199" s="221"/>
      <c r="J199" s="221"/>
      <c r="K199" s="221"/>
      <c r="L199" s="221"/>
      <c r="M199" s="221"/>
      <c r="N199" s="221"/>
    </row>
    <row r="200" spans="1:14" ht="15.75" customHeight="1" x14ac:dyDescent="0.3">
      <c r="A200" s="221"/>
      <c r="B200" s="372"/>
      <c r="C200" s="221"/>
      <c r="D200" s="221"/>
      <c r="E200" s="221"/>
      <c r="F200" s="221"/>
      <c r="G200" s="221"/>
      <c r="H200" s="221"/>
      <c r="I200" s="221"/>
      <c r="J200" s="221"/>
      <c r="K200" s="221"/>
      <c r="L200" s="221"/>
      <c r="M200" s="221"/>
      <c r="N200" s="221"/>
    </row>
    <row r="201" spans="1:14" ht="15.75" customHeight="1" x14ac:dyDescent="0.3">
      <c r="A201" s="221"/>
      <c r="B201" s="372"/>
      <c r="C201" s="221"/>
      <c r="D201" s="221"/>
      <c r="E201" s="221"/>
      <c r="F201" s="221"/>
      <c r="G201" s="221"/>
      <c r="H201" s="221"/>
      <c r="I201" s="221"/>
      <c r="J201" s="221"/>
      <c r="K201" s="221"/>
      <c r="L201" s="221"/>
      <c r="M201" s="221"/>
      <c r="N201" s="221"/>
    </row>
    <row r="202" spans="1:14" ht="15.75" customHeight="1" x14ac:dyDescent="0.3">
      <c r="A202" s="221"/>
      <c r="B202" s="372"/>
      <c r="C202" s="221"/>
      <c r="D202" s="221"/>
      <c r="E202" s="221"/>
      <c r="F202" s="221"/>
      <c r="G202" s="221"/>
      <c r="H202" s="221"/>
      <c r="I202" s="221"/>
      <c r="J202" s="221"/>
      <c r="K202" s="221"/>
      <c r="L202" s="221"/>
      <c r="M202" s="221"/>
      <c r="N202" s="221"/>
    </row>
    <row r="203" spans="1:14" ht="15.75" customHeight="1" x14ac:dyDescent="0.3">
      <c r="A203" s="221"/>
      <c r="B203" s="372"/>
      <c r="C203" s="221"/>
      <c r="D203" s="221"/>
      <c r="E203" s="221"/>
      <c r="F203" s="221"/>
      <c r="G203" s="221"/>
      <c r="H203" s="221"/>
      <c r="I203" s="221"/>
      <c r="J203" s="221"/>
      <c r="K203" s="221"/>
      <c r="L203" s="221"/>
      <c r="M203" s="221"/>
      <c r="N203" s="221"/>
    </row>
    <row r="204" spans="1:14" ht="15.75" customHeight="1" x14ac:dyDescent="0.3">
      <c r="A204" s="221"/>
      <c r="B204" s="372"/>
      <c r="C204" s="221"/>
      <c r="D204" s="221"/>
      <c r="E204" s="221"/>
      <c r="F204" s="221"/>
      <c r="G204" s="221"/>
      <c r="H204" s="221"/>
      <c r="I204" s="221"/>
      <c r="J204" s="221"/>
      <c r="K204" s="221"/>
      <c r="L204" s="221"/>
      <c r="M204" s="221"/>
      <c r="N204" s="221"/>
    </row>
    <row r="205" spans="1:14" ht="15.75" customHeight="1" x14ac:dyDescent="0.3">
      <c r="A205" s="221"/>
      <c r="B205" s="372"/>
      <c r="C205" s="221"/>
      <c r="D205" s="221"/>
      <c r="E205" s="221"/>
      <c r="F205" s="221"/>
      <c r="G205" s="221"/>
      <c r="H205" s="221"/>
      <c r="I205" s="221"/>
      <c r="J205" s="221"/>
      <c r="K205" s="221"/>
      <c r="L205" s="221"/>
      <c r="M205" s="221"/>
      <c r="N205" s="221"/>
    </row>
    <row r="206" spans="1:14" ht="15.75" customHeight="1" x14ac:dyDescent="0.3">
      <c r="A206" s="221"/>
      <c r="B206" s="372"/>
      <c r="C206" s="221"/>
      <c r="D206" s="221"/>
      <c r="E206" s="221"/>
      <c r="F206" s="221"/>
      <c r="G206" s="221"/>
      <c r="H206" s="221"/>
      <c r="I206" s="221"/>
      <c r="J206" s="221"/>
      <c r="K206" s="221"/>
      <c r="L206" s="221"/>
      <c r="M206" s="221"/>
      <c r="N206" s="221"/>
    </row>
    <row r="207" spans="1:14" ht="15.75" customHeight="1" x14ac:dyDescent="0.3">
      <c r="A207" s="221"/>
      <c r="B207" s="372"/>
      <c r="C207" s="221"/>
      <c r="D207" s="221"/>
      <c r="E207" s="221"/>
      <c r="F207" s="221"/>
      <c r="G207" s="221"/>
      <c r="H207" s="221"/>
      <c r="I207" s="221"/>
      <c r="J207" s="221"/>
      <c r="K207" s="221"/>
      <c r="L207" s="221"/>
      <c r="M207" s="221"/>
      <c r="N207" s="221"/>
    </row>
    <row r="208" spans="1:14" ht="15.75" customHeight="1" x14ac:dyDescent="0.3">
      <c r="A208" s="221"/>
      <c r="B208" s="372"/>
      <c r="C208" s="221"/>
      <c r="D208" s="221"/>
      <c r="E208" s="221"/>
      <c r="F208" s="221"/>
      <c r="G208" s="221"/>
      <c r="H208" s="221"/>
      <c r="I208" s="221"/>
      <c r="J208" s="221"/>
      <c r="K208" s="221"/>
      <c r="L208" s="221"/>
      <c r="M208" s="221"/>
      <c r="N208" s="221"/>
    </row>
    <row r="209" spans="1:14" ht="15.75" customHeight="1" x14ac:dyDescent="0.3">
      <c r="A209" s="221"/>
      <c r="B209" s="372"/>
      <c r="C209" s="221"/>
      <c r="D209" s="221"/>
      <c r="E209" s="221"/>
      <c r="F209" s="221"/>
      <c r="G209" s="221"/>
      <c r="H209" s="221"/>
      <c r="I209" s="221"/>
      <c r="J209" s="221"/>
      <c r="K209" s="221"/>
      <c r="L209" s="221"/>
      <c r="M209" s="221"/>
      <c r="N209" s="221"/>
    </row>
    <row r="210" spans="1:14" ht="15.75" customHeight="1" x14ac:dyDescent="0.3">
      <c r="A210" s="221"/>
      <c r="B210" s="372"/>
      <c r="C210" s="221"/>
      <c r="D210" s="221"/>
      <c r="E210" s="221"/>
      <c r="F210" s="221"/>
      <c r="G210" s="221"/>
      <c r="H210" s="221"/>
      <c r="I210" s="221"/>
      <c r="J210" s="221"/>
      <c r="K210" s="221"/>
      <c r="L210" s="221"/>
      <c r="M210" s="221"/>
      <c r="N210" s="221"/>
    </row>
    <row r="211" spans="1:14" ht="15.75" customHeight="1" x14ac:dyDescent="0.3">
      <c r="A211" s="221"/>
      <c r="B211" s="372"/>
      <c r="C211" s="221"/>
      <c r="D211" s="221"/>
      <c r="E211" s="221"/>
      <c r="F211" s="221"/>
      <c r="G211" s="221"/>
      <c r="H211" s="221"/>
      <c r="I211" s="221"/>
      <c r="J211" s="221"/>
      <c r="K211" s="221"/>
      <c r="L211" s="221"/>
      <c r="M211" s="221"/>
      <c r="N211" s="221"/>
    </row>
    <row r="212" spans="1:14" ht="15.75" customHeight="1" x14ac:dyDescent="0.3">
      <c r="A212" s="221"/>
      <c r="B212" s="372"/>
      <c r="C212" s="221"/>
      <c r="D212" s="221"/>
      <c r="E212" s="221"/>
      <c r="F212" s="221"/>
      <c r="G212" s="221"/>
      <c r="H212" s="221"/>
      <c r="I212" s="221"/>
      <c r="J212" s="221"/>
      <c r="K212" s="221"/>
      <c r="L212" s="221"/>
      <c r="M212" s="221"/>
      <c r="N212" s="221"/>
    </row>
    <row r="213" spans="1:14" ht="15.75" customHeight="1" x14ac:dyDescent="0.3">
      <c r="A213" s="221"/>
      <c r="B213" s="372"/>
      <c r="C213" s="221"/>
      <c r="D213" s="221"/>
      <c r="E213" s="221"/>
      <c r="F213" s="221"/>
      <c r="G213" s="221"/>
      <c r="H213" s="221"/>
      <c r="I213" s="221"/>
      <c r="J213" s="221"/>
      <c r="K213" s="221"/>
      <c r="L213" s="221"/>
      <c r="M213" s="221"/>
      <c r="N213" s="221"/>
    </row>
    <row r="214" spans="1:14" ht="15.75" customHeight="1" x14ac:dyDescent="0.3">
      <c r="A214" s="221"/>
      <c r="B214" s="372"/>
      <c r="C214" s="221"/>
      <c r="D214" s="221"/>
      <c r="E214" s="221"/>
      <c r="F214" s="221"/>
      <c r="G214" s="221"/>
      <c r="H214" s="221"/>
      <c r="I214" s="221"/>
      <c r="J214" s="221"/>
      <c r="K214" s="221"/>
      <c r="L214" s="221"/>
      <c r="M214" s="221"/>
      <c r="N214" s="221"/>
    </row>
    <row r="215" spans="1:14" ht="15.75" customHeight="1" x14ac:dyDescent="0.3">
      <c r="A215" s="221"/>
      <c r="B215" s="372"/>
      <c r="C215" s="221"/>
      <c r="D215" s="221"/>
      <c r="E215" s="221"/>
      <c r="F215" s="221"/>
      <c r="G215" s="221"/>
      <c r="H215" s="221"/>
      <c r="I215" s="221"/>
      <c r="J215" s="221"/>
      <c r="K215" s="221"/>
      <c r="L215" s="221"/>
      <c r="M215" s="221"/>
      <c r="N215" s="221"/>
    </row>
    <row r="216" spans="1:14" ht="15.75" customHeight="1" x14ac:dyDescent="0.3">
      <c r="A216" s="221"/>
      <c r="B216" s="372"/>
      <c r="C216" s="221"/>
      <c r="D216" s="221"/>
      <c r="E216" s="221"/>
      <c r="F216" s="221"/>
      <c r="G216" s="221"/>
      <c r="H216" s="221"/>
      <c r="I216" s="221"/>
      <c r="J216" s="221"/>
      <c r="K216" s="221"/>
      <c r="L216" s="221"/>
      <c r="M216" s="221"/>
      <c r="N216" s="221"/>
    </row>
    <row r="217" spans="1:14" ht="15.75" customHeight="1" x14ac:dyDescent="0.3">
      <c r="A217" s="221"/>
      <c r="B217" s="372"/>
      <c r="C217" s="221"/>
      <c r="D217" s="221"/>
      <c r="E217" s="221"/>
      <c r="F217" s="221"/>
      <c r="G217" s="221"/>
      <c r="H217" s="221"/>
      <c r="I217" s="221"/>
      <c r="J217" s="221"/>
      <c r="K217" s="221"/>
      <c r="L217" s="221"/>
      <c r="M217" s="221"/>
      <c r="N217" s="221"/>
    </row>
    <row r="218" spans="1:14" ht="15.75" customHeight="1" x14ac:dyDescent="0.3">
      <c r="A218" s="221"/>
      <c r="B218" s="372"/>
      <c r="C218" s="221"/>
      <c r="D218" s="221"/>
      <c r="E218" s="221"/>
      <c r="F218" s="221"/>
      <c r="G218" s="221"/>
      <c r="H218" s="221"/>
      <c r="I218" s="221"/>
      <c r="J218" s="221"/>
      <c r="K218" s="221"/>
      <c r="L218" s="221"/>
      <c r="M218" s="221"/>
      <c r="N218" s="221"/>
    </row>
    <row r="219" spans="1:14" ht="15.75" customHeight="1" x14ac:dyDescent="0.3">
      <c r="A219" s="221"/>
      <c r="B219" s="372"/>
      <c r="C219" s="221"/>
      <c r="D219" s="221"/>
      <c r="E219" s="221"/>
      <c r="F219" s="221"/>
      <c r="G219" s="221"/>
      <c r="H219" s="221"/>
      <c r="I219" s="221"/>
      <c r="J219" s="221"/>
      <c r="K219" s="221"/>
      <c r="L219" s="221"/>
      <c r="M219" s="221"/>
      <c r="N219" s="221"/>
    </row>
    <row r="220" spans="1:14" ht="15.75" customHeight="1" x14ac:dyDescent="0.3">
      <c r="A220" s="221"/>
      <c r="B220" s="372"/>
      <c r="C220" s="221"/>
      <c r="D220" s="221"/>
      <c r="E220" s="221"/>
      <c r="F220" s="221"/>
      <c r="G220" s="221"/>
      <c r="H220" s="221"/>
      <c r="I220" s="221"/>
      <c r="J220" s="221"/>
      <c r="K220" s="221"/>
      <c r="L220" s="221"/>
      <c r="M220" s="221"/>
      <c r="N220" s="221"/>
    </row>
    <row r="221" spans="1:14" ht="15.75" customHeight="1" x14ac:dyDescent="0.3">
      <c r="A221" s="221"/>
      <c r="B221" s="372"/>
      <c r="C221" s="221"/>
      <c r="D221" s="221"/>
      <c r="E221" s="221"/>
      <c r="F221" s="221"/>
      <c r="G221" s="221"/>
      <c r="H221" s="221"/>
      <c r="I221" s="221"/>
      <c r="J221" s="221"/>
      <c r="K221" s="221"/>
      <c r="L221" s="221"/>
      <c r="M221" s="221"/>
      <c r="N221" s="221"/>
    </row>
    <row r="222" spans="1:14" ht="15.75" customHeight="1" x14ac:dyDescent="0.3">
      <c r="A222" s="221"/>
      <c r="B222" s="372"/>
      <c r="C222" s="221"/>
      <c r="D222" s="221"/>
      <c r="E222" s="221"/>
      <c r="F222" s="221"/>
      <c r="G222" s="221"/>
      <c r="H222" s="221"/>
      <c r="I222" s="221"/>
      <c r="J222" s="221"/>
      <c r="K222" s="221"/>
      <c r="L222" s="221"/>
      <c r="M222" s="221"/>
      <c r="N222" s="221"/>
    </row>
    <row r="223" spans="1:14" ht="15.75" customHeight="1" x14ac:dyDescent="0.3">
      <c r="A223" s="221"/>
      <c r="B223" s="372"/>
      <c r="C223" s="221"/>
      <c r="D223" s="221"/>
      <c r="E223" s="221"/>
      <c r="F223" s="221"/>
      <c r="G223" s="221"/>
      <c r="H223" s="221"/>
      <c r="I223" s="221"/>
      <c r="J223" s="221"/>
      <c r="K223" s="221"/>
      <c r="L223" s="221"/>
      <c r="M223" s="221"/>
      <c r="N223" s="221"/>
    </row>
    <row r="224" spans="1:14" ht="15.75" customHeight="1" x14ac:dyDescent="0.3">
      <c r="A224" s="221"/>
      <c r="B224" s="372"/>
      <c r="C224" s="221"/>
      <c r="D224" s="221"/>
      <c r="E224" s="221"/>
      <c r="F224" s="221"/>
      <c r="G224" s="221"/>
      <c r="H224" s="221"/>
      <c r="I224" s="221"/>
      <c r="J224" s="221"/>
      <c r="K224" s="221"/>
      <c r="L224" s="221"/>
      <c r="M224" s="221"/>
      <c r="N224" s="221"/>
    </row>
    <row r="225" spans="1:14" ht="15.75" customHeight="1" x14ac:dyDescent="0.3">
      <c r="A225" s="221"/>
      <c r="B225" s="372"/>
      <c r="C225" s="221"/>
      <c r="D225" s="221"/>
      <c r="E225" s="221"/>
      <c r="F225" s="221"/>
      <c r="G225" s="221"/>
      <c r="H225" s="221"/>
      <c r="I225" s="221"/>
      <c r="J225" s="221"/>
      <c r="K225" s="221"/>
      <c r="L225" s="221"/>
      <c r="M225" s="221"/>
      <c r="N225" s="221"/>
    </row>
    <row r="226" spans="1:14" ht="15.75" customHeight="1" x14ac:dyDescent="0.3">
      <c r="A226" s="221"/>
      <c r="B226" s="372"/>
      <c r="C226" s="221"/>
      <c r="D226" s="221"/>
      <c r="E226" s="221"/>
      <c r="F226" s="221"/>
      <c r="G226" s="221"/>
      <c r="H226" s="221"/>
      <c r="I226" s="221"/>
      <c r="J226" s="221"/>
      <c r="K226" s="221"/>
      <c r="L226" s="221"/>
      <c r="M226" s="221"/>
      <c r="N226" s="221"/>
    </row>
    <row r="227" spans="1:14" ht="15.75" customHeight="1" x14ac:dyDescent="0.3">
      <c r="A227" s="221"/>
      <c r="B227" s="372"/>
      <c r="C227" s="221"/>
      <c r="D227" s="221"/>
      <c r="E227" s="221"/>
      <c r="F227" s="221"/>
      <c r="G227" s="221"/>
      <c r="H227" s="221"/>
      <c r="I227" s="221"/>
      <c r="J227" s="221"/>
      <c r="K227" s="221"/>
      <c r="L227" s="221"/>
      <c r="M227" s="221"/>
      <c r="N227" s="221"/>
    </row>
    <row r="228" spans="1:14" ht="15.75" customHeight="1" x14ac:dyDescent="0.3">
      <c r="A228" s="221"/>
      <c r="B228" s="372"/>
      <c r="C228" s="221"/>
      <c r="D228" s="221"/>
      <c r="E228" s="221"/>
      <c r="F228" s="221"/>
      <c r="G228" s="221"/>
      <c r="H228" s="221"/>
      <c r="I228" s="221"/>
      <c r="J228" s="221"/>
      <c r="K228" s="221"/>
      <c r="L228" s="221"/>
      <c r="M228" s="221"/>
      <c r="N228" s="221"/>
    </row>
    <row r="229" spans="1:14" ht="15.75" customHeight="1" x14ac:dyDescent="0.3">
      <c r="A229" s="221"/>
      <c r="B229" s="372"/>
      <c r="C229" s="221"/>
      <c r="D229" s="221"/>
      <c r="E229" s="221"/>
      <c r="F229" s="221"/>
      <c r="G229" s="221"/>
      <c r="H229" s="221"/>
      <c r="I229" s="221"/>
      <c r="J229" s="221"/>
      <c r="K229" s="221"/>
      <c r="L229" s="221"/>
      <c r="M229" s="221"/>
      <c r="N229" s="221"/>
    </row>
    <row r="230" spans="1:14" ht="15.75" customHeight="1" x14ac:dyDescent="0.3">
      <c r="A230" s="221"/>
      <c r="B230" s="372"/>
      <c r="C230" s="221"/>
      <c r="D230" s="221"/>
      <c r="E230" s="221"/>
      <c r="F230" s="221"/>
      <c r="G230" s="221"/>
      <c r="H230" s="221"/>
      <c r="I230" s="221"/>
      <c r="J230" s="221"/>
      <c r="K230" s="221"/>
      <c r="L230" s="221"/>
      <c r="M230" s="221"/>
      <c r="N230" s="221"/>
    </row>
    <row r="231" spans="1:14" ht="15.75" customHeight="1" x14ac:dyDescent="0.3">
      <c r="A231" s="221"/>
      <c r="B231" s="372"/>
      <c r="C231" s="221"/>
      <c r="D231" s="221"/>
      <c r="E231" s="221"/>
      <c r="F231" s="221"/>
      <c r="G231" s="221"/>
      <c r="H231" s="221"/>
      <c r="I231" s="221"/>
      <c r="J231" s="221"/>
      <c r="K231" s="221"/>
      <c r="L231" s="221"/>
      <c r="M231" s="221"/>
      <c r="N231" s="221"/>
    </row>
    <row r="232" spans="1:14" ht="15.75" customHeight="1" x14ac:dyDescent="0.3">
      <c r="A232" s="221"/>
      <c r="B232" s="372"/>
      <c r="C232" s="221"/>
      <c r="D232" s="221"/>
      <c r="E232" s="221"/>
      <c r="F232" s="221"/>
      <c r="G232" s="221"/>
      <c r="H232" s="221"/>
      <c r="I232" s="221"/>
      <c r="J232" s="221"/>
      <c r="K232" s="221"/>
      <c r="L232" s="221"/>
      <c r="M232" s="221"/>
      <c r="N232" s="221"/>
    </row>
    <row r="233" spans="1:14" ht="15.75" customHeight="1" x14ac:dyDescent="0.3">
      <c r="A233" s="221"/>
      <c r="B233" s="372"/>
      <c r="C233" s="221"/>
      <c r="D233" s="221"/>
      <c r="E233" s="221"/>
      <c r="F233" s="221"/>
      <c r="G233" s="221"/>
      <c r="H233" s="221"/>
      <c r="I233" s="221"/>
      <c r="J233" s="221"/>
      <c r="K233" s="221"/>
      <c r="L233" s="221"/>
      <c r="M233" s="221"/>
      <c r="N233" s="221"/>
    </row>
    <row r="234" spans="1:14" ht="15.75" customHeight="1" x14ac:dyDescent="0.3">
      <c r="A234" s="221"/>
      <c r="B234" s="372"/>
      <c r="C234" s="221"/>
      <c r="D234" s="221"/>
      <c r="E234" s="221"/>
      <c r="F234" s="221"/>
      <c r="G234" s="221"/>
      <c r="H234" s="221"/>
      <c r="I234" s="221"/>
      <c r="J234" s="221"/>
      <c r="K234" s="221"/>
      <c r="L234" s="221"/>
      <c r="M234" s="221"/>
      <c r="N234" s="221"/>
    </row>
    <row r="235" spans="1:14" ht="15.75" customHeight="1" x14ac:dyDescent="0.3">
      <c r="A235" s="221"/>
      <c r="B235" s="372"/>
      <c r="C235" s="221"/>
      <c r="D235" s="221"/>
      <c r="E235" s="221"/>
      <c r="F235" s="221"/>
      <c r="G235" s="221"/>
      <c r="H235" s="221"/>
      <c r="I235" s="221"/>
      <c r="J235" s="221"/>
      <c r="K235" s="221"/>
      <c r="L235" s="221"/>
      <c r="M235" s="221"/>
      <c r="N235" s="221"/>
    </row>
    <row r="236" spans="1:14" ht="15.75" customHeight="1" x14ac:dyDescent="0.3">
      <c r="A236" s="221"/>
      <c r="B236" s="372"/>
      <c r="C236" s="221"/>
      <c r="D236" s="221"/>
      <c r="E236" s="221"/>
      <c r="F236" s="221"/>
      <c r="G236" s="221"/>
      <c r="H236" s="221"/>
      <c r="I236" s="221"/>
      <c r="J236" s="221"/>
      <c r="K236" s="221"/>
      <c r="L236" s="221"/>
      <c r="M236" s="221"/>
      <c r="N236" s="221"/>
    </row>
    <row r="237" spans="1:14" ht="15.75" customHeight="1" x14ac:dyDescent="0.3">
      <c r="A237" s="221"/>
      <c r="B237" s="372"/>
      <c r="C237" s="221"/>
      <c r="D237" s="221"/>
      <c r="E237" s="221"/>
      <c r="F237" s="221"/>
      <c r="G237" s="221"/>
      <c r="H237" s="221"/>
      <c r="I237" s="221"/>
      <c r="J237" s="221"/>
      <c r="K237" s="221"/>
      <c r="L237" s="221"/>
      <c r="M237" s="221"/>
      <c r="N237" s="221"/>
    </row>
    <row r="238" spans="1:14" ht="15.75" customHeight="1" x14ac:dyDescent="0.3">
      <c r="A238" s="221"/>
      <c r="B238" s="372"/>
      <c r="C238" s="221"/>
      <c r="D238" s="221"/>
      <c r="E238" s="221"/>
      <c r="F238" s="221"/>
      <c r="G238" s="221"/>
      <c r="H238" s="221"/>
      <c r="I238" s="221"/>
      <c r="J238" s="221"/>
      <c r="K238" s="221"/>
      <c r="L238" s="221"/>
      <c r="M238" s="221"/>
      <c r="N238" s="221"/>
    </row>
    <row r="239" spans="1:14" ht="15.75" customHeight="1" x14ac:dyDescent="0.3">
      <c r="A239" s="221"/>
      <c r="B239" s="372"/>
      <c r="C239" s="221"/>
      <c r="D239" s="221"/>
      <c r="E239" s="221"/>
      <c r="F239" s="221"/>
      <c r="G239" s="221"/>
      <c r="H239" s="221"/>
      <c r="I239" s="221"/>
      <c r="J239" s="221"/>
      <c r="K239" s="221"/>
      <c r="L239" s="221"/>
      <c r="M239" s="221"/>
      <c r="N239" s="221"/>
    </row>
    <row r="240" spans="1:14" ht="15.75" customHeight="1" x14ac:dyDescent="0.3">
      <c r="A240" s="221"/>
      <c r="B240" s="372"/>
      <c r="C240" s="221"/>
      <c r="D240" s="221"/>
      <c r="E240" s="221"/>
      <c r="F240" s="221"/>
      <c r="G240" s="221"/>
      <c r="H240" s="221"/>
      <c r="I240" s="221"/>
      <c r="J240" s="221"/>
      <c r="K240" s="221"/>
      <c r="L240" s="221"/>
      <c r="M240" s="221"/>
      <c r="N240" s="221"/>
    </row>
    <row r="241" spans="1:14" ht="15.75" customHeight="1" x14ac:dyDescent="0.3">
      <c r="A241" s="221"/>
      <c r="B241" s="372"/>
      <c r="C241" s="221"/>
      <c r="D241" s="221"/>
      <c r="E241" s="221"/>
      <c r="F241" s="221"/>
      <c r="G241" s="221"/>
      <c r="H241" s="221"/>
      <c r="I241" s="221"/>
      <c r="J241" s="221"/>
      <c r="K241" s="221"/>
      <c r="L241" s="221"/>
      <c r="M241" s="221"/>
      <c r="N241" s="221"/>
    </row>
    <row r="242" spans="1:14" ht="15.75" customHeight="1" x14ac:dyDescent="0.3">
      <c r="A242" s="221"/>
      <c r="B242" s="372"/>
      <c r="C242" s="221"/>
      <c r="D242" s="221"/>
      <c r="E242" s="221"/>
      <c r="F242" s="221"/>
      <c r="G242" s="221"/>
      <c r="H242" s="221"/>
      <c r="I242" s="221"/>
      <c r="J242" s="221"/>
      <c r="K242" s="221"/>
      <c r="L242" s="221"/>
      <c r="M242" s="221"/>
      <c r="N242" s="221"/>
    </row>
    <row r="243" spans="1:14" ht="15.75" customHeight="1" x14ac:dyDescent="0.3">
      <c r="A243" s="221"/>
      <c r="B243" s="372"/>
      <c r="C243" s="221"/>
      <c r="D243" s="221"/>
      <c r="E243" s="221"/>
      <c r="F243" s="221"/>
      <c r="G243" s="221"/>
      <c r="H243" s="221"/>
      <c r="I243" s="221"/>
      <c r="J243" s="221"/>
      <c r="K243" s="221"/>
      <c r="L243" s="221"/>
      <c r="M243" s="221"/>
      <c r="N243" s="221"/>
    </row>
    <row r="244" spans="1:14" ht="15.75" customHeight="1" x14ac:dyDescent="0.3">
      <c r="A244" s="221"/>
      <c r="B244" s="372"/>
      <c r="C244" s="221"/>
      <c r="D244" s="221"/>
      <c r="E244" s="221"/>
      <c r="F244" s="221"/>
      <c r="G244" s="221"/>
      <c r="H244" s="221"/>
      <c r="I244" s="221"/>
      <c r="J244" s="221"/>
      <c r="K244" s="221"/>
      <c r="L244" s="221"/>
      <c r="M244" s="221"/>
      <c r="N244" s="221"/>
    </row>
    <row r="245" spans="1:14" ht="15.75" customHeight="1" x14ac:dyDescent="0.3">
      <c r="A245" s="221"/>
      <c r="B245" s="372"/>
      <c r="C245" s="221"/>
      <c r="D245" s="221"/>
      <c r="E245" s="221"/>
      <c r="F245" s="221"/>
      <c r="G245" s="221"/>
      <c r="H245" s="221"/>
      <c r="I245" s="221"/>
      <c r="J245" s="221"/>
      <c r="K245" s="221"/>
      <c r="L245" s="221"/>
      <c r="M245" s="221"/>
      <c r="N245" s="221"/>
    </row>
    <row r="246" spans="1:14" ht="15.75" customHeight="1" x14ac:dyDescent="0.3">
      <c r="A246" s="221"/>
      <c r="B246" s="372"/>
      <c r="C246" s="221"/>
      <c r="D246" s="221"/>
      <c r="E246" s="221"/>
      <c r="F246" s="221"/>
      <c r="G246" s="221"/>
      <c r="H246" s="221"/>
      <c r="I246" s="221"/>
      <c r="J246" s="221"/>
      <c r="K246" s="221"/>
      <c r="L246" s="221"/>
      <c r="M246" s="221"/>
      <c r="N246" s="221"/>
    </row>
    <row r="247" spans="1:14" ht="15.75" customHeight="1" x14ac:dyDescent="0.3">
      <c r="A247" s="221"/>
      <c r="B247" s="372"/>
      <c r="C247" s="221"/>
      <c r="D247" s="221"/>
      <c r="E247" s="221"/>
      <c r="F247" s="221"/>
      <c r="G247" s="221"/>
      <c r="H247" s="221"/>
      <c r="I247" s="221"/>
      <c r="J247" s="221"/>
      <c r="K247" s="221"/>
      <c r="L247" s="221"/>
      <c r="M247" s="221"/>
      <c r="N247" s="221"/>
    </row>
    <row r="248" spans="1:14" ht="15.75" customHeight="1" x14ac:dyDescent="0.3">
      <c r="A248" s="221"/>
      <c r="B248" s="372"/>
      <c r="C248" s="221"/>
      <c r="D248" s="221"/>
      <c r="E248" s="221"/>
      <c r="F248" s="221"/>
      <c r="G248" s="221"/>
      <c r="H248" s="221"/>
      <c r="I248" s="221"/>
      <c r="J248" s="221"/>
      <c r="K248" s="221"/>
      <c r="L248" s="221"/>
      <c r="M248" s="221"/>
      <c r="N248" s="221"/>
    </row>
    <row r="249" spans="1:14" ht="15.75" customHeight="1" x14ac:dyDescent="0.3">
      <c r="A249" s="221"/>
      <c r="B249" s="372"/>
      <c r="C249" s="221"/>
      <c r="D249" s="221"/>
      <c r="E249" s="221"/>
      <c r="F249" s="221"/>
      <c r="G249" s="221"/>
      <c r="H249" s="221"/>
      <c r="I249" s="221"/>
      <c r="J249" s="221"/>
      <c r="K249" s="221"/>
      <c r="L249" s="221"/>
      <c r="M249" s="221"/>
      <c r="N249" s="221"/>
    </row>
    <row r="250" spans="1:14" ht="15.75" customHeight="1" x14ac:dyDescent="0.3">
      <c r="A250" s="221"/>
      <c r="B250" s="372"/>
      <c r="C250" s="221"/>
      <c r="D250" s="221"/>
      <c r="E250" s="221"/>
      <c r="F250" s="221"/>
      <c r="G250" s="221"/>
      <c r="H250" s="221"/>
      <c r="I250" s="221"/>
      <c r="J250" s="221"/>
      <c r="K250" s="221"/>
      <c r="L250" s="221"/>
      <c r="M250" s="221"/>
      <c r="N250" s="221"/>
    </row>
    <row r="251" spans="1:14" ht="15.75" customHeight="1" x14ac:dyDescent="0.3">
      <c r="A251" s="221"/>
      <c r="B251" s="372"/>
      <c r="C251" s="221"/>
      <c r="D251" s="221"/>
      <c r="E251" s="221"/>
      <c r="F251" s="221"/>
      <c r="G251" s="221"/>
      <c r="H251" s="221"/>
      <c r="I251" s="221"/>
      <c r="J251" s="221"/>
      <c r="K251" s="221"/>
      <c r="L251" s="221"/>
      <c r="M251" s="221"/>
      <c r="N251" s="221"/>
    </row>
    <row r="252" spans="1:14" ht="15.75" customHeight="1" x14ac:dyDescent="0.3">
      <c r="A252" s="221"/>
      <c r="B252" s="372"/>
      <c r="C252" s="221"/>
      <c r="D252" s="221"/>
      <c r="E252" s="221"/>
      <c r="F252" s="221"/>
      <c r="G252" s="221"/>
      <c r="H252" s="221"/>
      <c r="I252" s="221"/>
      <c r="J252" s="221"/>
      <c r="K252" s="221"/>
      <c r="L252" s="221"/>
      <c r="M252" s="221"/>
      <c r="N252" s="221"/>
    </row>
    <row r="253" spans="1:14" ht="15.75" customHeight="1" x14ac:dyDescent="0.3">
      <c r="A253" s="221"/>
      <c r="B253" s="372"/>
      <c r="C253" s="221"/>
      <c r="D253" s="221"/>
      <c r="E253" s="221"/>
      <c r="F253" s="221"/>
      <c r="G253" s="221"/>
      <c r="H253" s="221"/>
      <c r="I253" s="221"/>
      <c r="J253" s="221"/>
      <c r="K253" s="221"/>
      <c r="L253" s="221"/>
      <c r="M253" s="221"/>
      <c r="N253" s="221"/>
    </row>
    <row r="254" spans="1:14" ht="15.75" customHeight="1" x14ac:dyDescent="0.3">
      <c r="A254" s="221"/>
      <c r="B254" s="372"/>
      <c r="C254" s="221"/>
      <c r="D254" s="221"/>
      <c r="E254" s="221"/>
      <c r="F254" s="221"/>
      <c r="G254" s="221"/>
      <c r="H254" s="221"/>
      <c r="I254" s="221"/>
      <c r="J254" s="221"/>
      <c r="K254" s="221"/>
      <c r="L254" s="221"/>
      <c r="M254" s="221"/>
      <c r="N254" s="221"/>
    </row>
    <row r="255" spans="1:14" ht="15.75" customHeight="1" x14ac:dyDescent="0.3">
      <c r="A255" s="221"/>
      <c r="B255" s="372"/>
      <c r="C255" s="221"/>
      <c r="D255" s="221"/>
      <c r="E255" s="221"/>
      <c r="F255" s="221"/>
      <c r="G255" s="221"/>
      <c r="H255" s="221"/>
      <c r="I255" s="221"/>
      <c r="J255" s="221"/>
      <c r="K255" s="221"/>
      <c r="L255" s="221"/>
      <c r="M255" s="221"/>
      <c r="N255" s="221"/>
    </row>
    <row r="256" spans="1:14" ht="15.75" customHeight="1" x14ac:dyDescent="0.3">
      <c r="A256" s="221"/>
      <c r="B256" s="372"/>
      <c r="C256" s="221"/>
      <c r="D256" s="221"/>
      <c r="E256" s="221"/>
      <c r="F256" s="221"/>
      <c r="G256" s="221"/>
      <c r="H256" s="221"/>
      <c r="I256" s="221"/>
      <c r="J256" s="221"/>
      <c r="K256" s="221"/>
      <c r="L256" s="221"/>
      <c r="M256" s="221"/>
      <c r="N256" s="221"/>
    </row>
    <row r="257" spans="1:14" ht="15.75" customHeight="1" x14ac:dyDescent="0.3">
      <c r="A257" s="221"/>
      <c r="B257" s="372"/>
      <c r="C257" s="221"/>
      <c r="D257" s="221"/>
      <c r="E257" s="221"/>
      <c r="F257" s="221"/>
      <c r="G257" s="221"/>
      <c r="H257" s="221"/>
      <c r="I257" s="221"/>
      <c r="J257" s="221"/>
      <c r="K257" s="221"/>
      <c r="L257" s="221"/>
      <c r="M257" s="221"/>
      <c r="N257" s="221"/>
    </row>
    <row r="258" spans="1:14" ht="15.75" customHeight="1" x14ac:dyDescent="0.3">
      <c r="A258" s="221"/>
      <c r="B258" s="372"/>
      <c r="C258" s="221"/>
      <c r="D258" s="221"/>
      <c r="E258" s="221"/>
      <c r="F258" s="221"/>
      <c r="G258" s="221"/>
      <c r="H258" s="221"/>
      <c r="I258" s="221"/>
      <c r="J258" s="221"/>
      <c r="K258" s="221"/>
      <c r="L258" s="221"/>
      <c r="M258" s="221"/>
      <c r="N258" s="221"/>
    </row>
    <row r="259" spans="1:14" ht="15.75" customHeight="1" x14ac:dyDescent="0.3">
      <c r="A259" s="221"/>
      <c r="B259" s="372"/>
      <c r="C259" s="221"/>
      <c r="D259" s="221"/>
      <c r="E259" s="221"/>
      <c r="F259" s="221"/>
      <c r="G259" s="221"/>
      <c r="H259" s="221"/>
      <c r="I259" s="221"/>
      <c r="J259" s="221"/>
      <c r="K259" s="221"/>
      <c r="L259" s="221"/>
      <c r="M259" s="221"/>
      <c r="N259" s="221"/>
    </row>
    <row r="260" spans="1:14" ht="15.75" customHeight="1" x14ac:dyDescent="0.3">
      <c r="A260" s="221"/>
      <c r="B260" s="372"/>
      <c r="C260" s="221"/>
      <c r="D260" s="221"/>
      <c r="E260" s="221"/>
      <c r="F260" s="221"/>
      <c r="G260" s="221"/>
      <c r="H260" s="221"/>
      <c r="I260" s="221"/>
      <c r="J260" s="221"/>
      <c r="K260" s="221"/>
      <c r="L260" s="221"/>
      <c r="M260" s="221"/>
      <c r="N260" s="221"/>
    </row>
    <row r="261" spans="1:14" ht="15.75" customHeight="1" x14ac:dyDescent="0.3">
      <c r="A261" s="221"/>
      <c r="B261" s="372"/>
      <c r="C261" s="221"/>
      <c r="D261" s="221"/>
      <c r="E261" s="221"/>
      <c r="F261" s="221"/>
      <c r="G261" s="221"/>
      <c r="H261" s="221"/>
      <c r="I261" s="221"/>
      <c r="J261" s="221"/>
      <c r="K261" s="221"/>
      <c r="L261" s="221"/>
      <c r="M261" s="221"/>
      <c r="N261" s="221"/>
    </row>
    <row r="262" spans="1:14" ht="15.75" customHeight="1" x14ac:dyDescent="0.3">
      <c r="A262" s="221"/>
      <c r="B262" s="372"/>
      <c r="C262" s="221"/>
      <c r="D262" s="221"/>
      <c r="E262" s="221"/>
      <c r="F262" s="221"/>
      <c r="G262" s="221"/>
      <c r="H262" s="221"/>
      <c r="I262" s="221"/>
      <c r="J262" s="221"/>
      <c r="K262" s="221"/>
      <c r="L262" s="221"/>
      <c r="M262" s="221"/>
      <c r="N262" s="221"/>
    </row>
    <row r="263" spans="1:14" ht="15.75" customHeight="1" x14ac:dyDescent="0.3">
      <c r="A263" s="221"/>
      <c r="B263" s="372"/>
      <c r="C263" s="221"/>
      <c r="D263" s="221"/>
      <c r="E263" s="221"/>
      <c r="F263" s="221"/>
      <c r="G263" s="221"/>
      <c r="H263" s="221"/>
      <c r="I263" s="221"/>
      <c r="J263" s="221"/>
      <c r="K263" s="221"/>
      <c r="L263" s="221"/>
      <c r="M263" s="221"/>
      <c r="N263" s="221"/>
    </row>
    <row r="264" spans="1:14" ht="15.75" customHeight="1" x14ac:dyDescent="0.3">
      <c r="A264" s="221"/>
      <c r="B264" s="372"/>
      <c r="C264" s="221"/>
      <c r="D264" s="221"/>
      <c r="E264" s="221"/>
      <c r="F264" s="221"/>
      <c r="G264" s="221"/>
      <c r="H264" s="221"/>
      <c r="I264" s="221"/>
      <c r="J264" s="221"/>
      <c r="K264" s="221"/>
      <c r="L264" s="221"/>
      <c r="M264" s="221"/>
      <c r="N264" s="221"/>
    </row>
    <row r="265" spans="1:14" ht="15.75" customHeight="1" x14ac:dyDescent="0.3">
      <c r="A265" s="221"/>
      <c r="B265" s="372"/>
      <c r="C265" s="221"/>
      <c r="D265" s="221"/>
      <c r="E265" s="221"/>
      <c r="F265" s="221"/>
      <c r="G265" s="221"/>
      <c r="H265" s="221"/>
      <c r="I265" s="221"/>
      <c r="J265" s="221"/>
      <c r="K265" s="221"/>
      <c r="L265" s="221"/>
      <c r="M265" s="221"/>
      <c r="N265" s="221"/>
    </row>
    <row r="266" spans="1:14" ht="15.75" customHeight="1" x14ac:dyDescent="0.3">
      <c r="A266" s="221"/>
      <c r="B266" s="372"/>
      <c r="C266" s="221"/>
      <c r="D266" s="221"/>
      <c r="E266" s="221"/>
      <c r="F266" s="221"/>
      <c r="G266" s="221"/>
      <c r="H266" s="221"/>
      <c r="I266" s="221"/>
      <c r="J266" s="221"/>
      <c r="K266" s="221"/>
      <c r="L266" s="221"/>
      <c r="M266" s="221"/>
      <c r="N266" s="221"/>
    </row>
    <row r="267" spans="1:14" ht="15.75" customHeight="1" x14ac:dyDescent="0.3">
      <c r="A267" s="221"/>
      <c r="B267" s="372"/>
      <c r="C267" s="221"/>
      <c r="D267" s="221"/>
      <c r="E267" s="221"/>
      <c r="F267" s="221"/>
      <c r="G267" s="221"/>
      <c r="H267" s="221"/>
      <c r="I267" s="221"/>
      <c r="J267" s="221"/>
      <c r="K267" s="221"/>
      <c r="L267" s="221"/>
      <c r="M267" s="221"/>
      <c r="N267" s="221"/>
    </row>
    <row r="268" spans="1:14" ht="15.75" customHeight="1" x14ac:dyDescent="0.3">
      <c r="A268" s="221"/>
      <c r="B268" s="372"/>
      <c r="C268" s="221"/>
      <c r="D268" s="221"/>
      <c r="E268" s="221"/>
      <c r="F268" s="221"/>
      <c r="G268" s="221"/>
      <c r="H268" s="221"/>
      <c r="I268" s="221"/>
      <c r="J268" s="221"/>
      <c r="K268" s="221"/>
      <c r="L268" s="221"/>
      <c r="M268" s="221"/>
      <c r="N268" s="221"/>
    </row>
    <row r="269" spans="1:14" ht="15.75" customHeight="1" x14ac:dyDescent="0.3">
      <c r="A269" s="221"/>
      <c r="B269" s="372"/>
      <c r="C269" s="221"/>
      <c r="D269" s="221"/>
      <c r="E269" s="221"/>
      <c r="F269" s="221"/>
      <c r="G269" s="221"/>
      <c r="H269" s="221"/>
      <c r="I269" s="221"/>
      <c r="J269" s="221"/>
      <c r="K269" s="221"/>
      <c r="L269" s="221"/>
      <c r="M269" s="221"/>
      <c r="N269" s="221"/>
    </row>
    <row r="270" spans="1:14" ht="15.75" customHeight="1" x14ac:dyDescent="0.3">
      <c r="A270" s="221"/>
      <c r="B270" s="372"/>
      <c r="C270" s="221"/>
      <c r="D270" s="221"/>
      <c r="E270" s="221"/>
      <c r="F270" s="221"/>
      <c r="G270" s="221"/>
      <c r="H270" s="221"/>
      <c r="I270" s="221"/>
      <c r="J270" s="221"/>
      <c r="K270" s="221"/>
      <c r="L270" s="221"/>
      <c r="M270" s="221"/>
      <c r="N270" s="221"/>
    </row>
    <row r="271" spans="1:14" ht="15.75" customHeight="1" x14ac:dyDescent="0.3">
      <c r="A271" s="221"/>
      <c r="B271" s="372"/>
      <c r="C271" s="221"/>
      <c r="D271" s="221"/>
      <c r="E271" s="221"/>
      <c r="F271" s="221"/>
      <c r="G271" s="221"/>
      <c r="H271" s="221"/>
      <c r="I271" s="221"/>
      <c r="J271" s="221"/>
      <c r="K271" s="221"/>
      <c r="L271" s="221"/>
      <c r="M271" s="221"/>
      <c r="N271" s="221"/>
    </row>
    <row r="272" spans="1:14" ht="15.75" customHeight="1" x14ac:dyDescent="0.3">
      <c r="A272" s="221"/>
      <c r="B272" s="372"/>
      <c r="C272" s="221"/>
      <c r="D272" s="221"/>
      <c r="E272" s="221"/>
      <c r="F272" s="221"/>
      <c r="G272" s="221"/>
      <c r="H272" s="221"/>
      <c r="I272" s="221"/>
      <c r="J272" s="221"/>
      <c r="K272" s="221"/>
      <c r="L272" s="221"/>
      <c r="M272" s="221"/>
      <c r="N272" s="221"/>
    </row>
    <row r="273" spans="1:14" ht="15.75" customHeight="1" x14ac:dyDescent="0.3">
      <c r="A273" s="221"/>
      <c r="B273" s="372"/>
      <c r="C273" s="221"/>
      <c r="D273" s="221"/>
      <c r="E273" s="221"/>
      <c r="F273" s="221"/>
      <c r="G273" s="221"/>
      <c r="H273" s="221"/>
      <c r="I273" s="221"/>
      <c r="J273" s="221"/>
      <c r="K273" s="221"/>
      <c r="L273" s="221"/>
      <c r="M273" s="221"/>
      <c r="N273" s="221"/>
    </row>
    <row r="274" spans="1:14" ht="15.75" customHeight="1" x14ac:dyDescent="0.3">
      <c r="A274" s="221"/>
      <c r="B274" s="372"/>
      <c r="C274" s="221"/>
      <c r="D274" s="221"/>
      <c r="E274" s="221"/>
      <c r="F274" s="221"/>
      <c r="G274" s="221"/>
      <c r="H274" s="221"/>
      <c r="I274" s="221"/>
      <c r="J274" s="221"/>
      <c r="K274" s="221"/>
      <c r="L274" s="221"/>
      <c r="M274" s="221"/>
      <c r="N274" s="221"/>
    </row>
    <row r="275" spans="1:14" ht="15.75" customHeight="1" x14ac:dyDescent="0.3">
      <c r="A275" s="221"/>
      <c r="B275" s="372"/>
      <c r="C275" s="221"/>
      <c r="D275" s="221"/>
      <c r="E275" s="221"/>
      <c r="F275" s="221"/>
      <c r="G275" s="221"/>
      <c r="H275" s="221"/>
      <c r="I275" s="221"/>
      <c r="J275" s="221"/>
      <c r="K275" s="221"/>
      <c r="L275" s="221"/>
      <c r="M275" s="221"/>
      <c r="N275" s="221"/>
    </row>
    <row r="276" spans="1:14" ht="15.75" customHeight="1" x14ac:dyDescent="0.3">
      <c r="A276" s="221"/>
      <c r="B276" s="372"/>
      <c r="C276" s="221"/>
      <c r="D276" s="221"/>
      <c r="E276" s="221"/>
      <c r="F276" s="221"/>
      <c r="G276" s="221"/>
      <c r="H276" s="221"/>
      <c r="I276" s="221"/>
      <c r="J276" s="221"/>
      <c r="K276" s="221"/>
      <c r="L276" s="221"/>
      <c r="M276" s="221"/>
      <c r="N276" s="221"/>
    </row>
    <row r="277" spans="1:14" ht="15.75" customHeight="1" x14ac:dyDescent="0.3">
      <c r="A277" s="221"/>
      <c r="B277" s="372"/>
      <c r="C277" s="221"/>
      <c r="D277" s="221"/>
      <c r="E277" s="221"/>
      <c r="F277" s="221"/>
      <c r="G277" s="221"/>
      <c r="H277" s="221"/>
      <c r="I277" s="221"/>
      <c r="J277" s="221"/>
      <c r="K277" s="221"/>
      <c r="L277" s="221"/>
      <c r="M277" s="221"/>
      <c r="N277" s="221"/>
    </row>
    <row r="278" spans="1:14" ht="15.75" customHeight="1" x14ac:dyDescent="0.3">
      <c r="A278" s="221"/>
      <c r="B278" s="372"/>
      <c r="C278" s="221"/>
      <c r="D278" s="221"/>
      <c r="E278" s="221"/>
      <c r="F278" s="221"/>
      <c r="G278" s="221"/>
      <c r="H278" s="221"/>
      <c r="I278" s="221"/>
      <c r="J278" s="221"/>
      <c r="K278" s="221"/>
      <c r="L278" s="221"/>
      <c r="M278" s="221"/>
      <c r="N278" s="221"/>
    </row>
    <row r="279" spans="1:14" ht="15.75" customHeight="1" x14ac:dyDescent="0.3">
      <c r="A279" s="221"/>
      <c r="B279" s="372"/>
      <c r="C279" s="221"/>
      <c r="D279" s="221"/>
      <c r="E279" s="221"/>
      <c r="F279" s="221"/>
      <c r="G279" s="221"/>
      <c r="H279" s="221"/>
      <c r="I279" s="221"/>
      <c r="J279" s="221"/>
      <c r="K279" s="221"/>
      <c r="L279" s="221"/>
      <c r="M279" s="221"/>
      <c r="N279" s="221"/>
    </row>
    <row r="280" spans="1:14" ht="15.75" customHeight="1" x14ac:dyDescent="0.3">
      <c r="A280" s="221"/>
      <c r="B280" s="372"/>
      <c r="C280" s="221"/>
      <c r="D280" s="221"/>
      <c r="E280" s="221"/>
      <c r="F280" s="221"/>
      <c r="G280" s="221"/>
      <c r="H280" s="221"/>
      <c r="I280" s="221"/>
      <c r="J280" s="221"/>
      <c r="K280" s="221"/>
      <c r="L280" s="221"/>
      <c r="M280" s="221"/>
      <c r="N280" s="221"/>
    </row>
    <row r="281" spans="1:14" ht="15.75" customHeight="1" x14ac:dyDescent="0.3">
      <c r="A281" s="221"/>
      <c r="B281" s="372"/>
      <c r="C281" s="221"/>
      <c r="D281" s="221"/>
      <c r="E281" s="221"/>
      <c r="F281" s="221"/>
      <c r="G281" s="221"/>
      <c r="H281" s="221"/>
      <c r="I281" s="221"/>
      <c r="J281" s="221"/>
      <c r="K281" s="221"/>
      <c r="L281" s="221"/>
      <c r="M281" s="221"/>
      <c r="N281" s="221"/>
    </row>
    <row r="282" spans="1:14" ht="15.75" customHeight="1" x14ac:dyDescent="0.3">
      <c r="A282" s="221"/>
      <c r="B282" s="372"/>
      <c r="C282" s="221"/>
      <c r="D282" s="221"/>
      <c r="E282" s="221"/>
      <c r="F282" s="221"/>
      <c r="G282" s="221"/>
      <c r="H282" s="221"/>
      <c r="I282" s="221"/>
      <c r="J282" s="221"/>
      <c r="K282" s="221"/>
      <c r="L282" s="221"/>
      <c r="M282" s="221"/>
      <c r="N282" s="221"/>
    </row>
    <row r="283" spans="1:14" ht="15.75" customHeight="1" x14ac:dyDescent="0.3">
      <c r="A283" s="221"/>
      <c r="B283" s="372"/>
      <c r="C283" s="221"/>
      <c r="D283" s="221"/>
      <c r="E283" s="221"/>
      <c r="F283" s="221"/>
      <c r="G283" s="221"/>
      <c r="H283" s="221"/>
      <c r="I283" s="221"/>
      <c r="J283" s="221"/>
      <c r="K283" s="221"/>
      <c r="L283" s="221"/>
      <c r="M283" s="221"/>
      <c r="N283" s="221"/>
    </row>
    <row r="284" spans="1:14" ht="15.75" customHeight="1" x14ac:dyDescent="0.3">
      <c r="A284" s="221"/>
      <c r="B284" s="372"/>
      <c r="C284" s="221"/>
      <c r="D284" s="221"/>
      <c r="E284" s="221"/>
      <c r="F284" s="221"/>
      <c r="G284" s="221"/>
      <c r="H284" s="221"/>
      <c r="I284" s="221"/>
      <c r="J284" s="221"/>
      <c r="K284" s="221"/>
      <c r="L284" s="221"/>
      <c r="M284" s="221"/>
      <c r="N284" s="221"/>
    </row>
    <row r="285" spans="1:14" ht="15.75" customHeight="1" x14ac:dyDescent="0.3">
      <c r="A285" s="221"/>
      <c r="B285" s="372"/>
      <c r="C285" s="221"/>
      <c r="D285" s="221"/>
      <c r="E285" s="221"/>
      <c r="F285" s="221"/>
      <c r="G285" s="221"/>
      <c r="H285" s="221"/>
      <c r="I285" s="221"/>
      <c r="J285" s="221"/>
      <c r="K285" s="221"/>
      <c r="L285" s="221"/>
      <c r="M285" s="221"/>
      <c r="N285" s="221"/>
    </row>
    <row r="286" spans="1:14" ht="15.75" customHeight="1" x14ac:dyDescent="0.3">
      <c r="A286" s="221"/>
      <c r="B286" s="372"/>
      <c r="C286" s="221"/>
      <c r="D286" s="221"/>
      <c r="E286" s="221"/>
      <c r="F286" s="221"/>
      <c r="G286" s="221"/>
      <c r="H286" s="221"/>
      <c r="I286" s="221"/>
      <c r="J286" s="221"/>
      <c r="K286" s="221"/>
      <c r="L286" s="221"/>
      <c r="M286" s="221"/>
      <c r="N286" s="221"/>
    </row>
    <row r="287" spans="1:14" ht="15.75" customHeight="1" x14ac:dyDescent="0.3">
      <c r="A287" s="221"/>
      <c r="B287" s="372"/>
      <c r="C287" s="221"/>
      <c r="D287" s="221"/>
      <c r="E287" s="221"/>
      <c r="F287" s="221"/>
      <c r="G287" s="221"/>
      <c r="H287" s="221"/>
      <c r="I287" s="221"/>
      <c r="J287" s="221"/>
      <c r="K287" s="221"/>
      <c r="L287" s="221"/>
      <c r="M287" s="221"/>
      <c r="N287" s="221"/>
    </row>
    <row r="288" spans="1:14" ht="15.75" customHeight="1" x14ac:dyDescent="0.3">
      <c r="A288" s="221"/>
      <c r="B288" s="372"/>
      <c r="C288" s="221"/>
      <c r="D288" s="221"/>
      <c r="E288" s="221"/>
      <c r="F288" s="221"/>
      <c r="G288" s="221"/>
      <c r="H288" s="221"/>
      <c r="I288" s="221"/>
      <c r="J288" s="221"/>
      <c r="K288" s="221"/>
      <c r="L288" s="221"/>
      <c r="M288" s="221"/>
      <c r="N288" s="221"/>
    </row>
    <row r="289" spans="1:14" ht="15.75" customHeight="1" x14ac:dyDescent="0.3">
      <c r="A289" s="221"/>
      <c r="B289" s="372"/>
      <c r="C289" s="221"/>
      <c r="D289" s="221"/>
      <c r="E289" s="221"/>
      <c r="F289" s="221"/>
      <c r="G289" s="221"/>
      <c r="H289" s="221"/>
      <c r="I289" s="221"/>
      <c r="J289" s="221"/>
      <c r="K289" s="221"/>
      <c r="L289" s="221"/>
      <c r="M289" s="221"/>
      <c r="N289" s="221"/>
    </row>
    <row r="290" spans="1:14" ht="15.75" customHeight="1" x14ac:dyDescent="0.3">
      <c r="A290" s="221"/>
      <c r="B290" s="372"/>
      <c r="C290" s="221"/>
      <c r="D290" s="221"/>
      <c r="E290" s="221"/>
      <c r="F290" s="221"/>
      <c r="G290" s="221"/>
      <c r="H290" s="221"/>
      <c r="I290" s="221"/>
      <c r="J290" s="221"/>
      <c r="K290" s="221"/>
      <c r="L290" s="221"/>
      <c r="M290" s="221"/>
      <c r="N290" s="221"/>
    </row>
    <row r="291" spans="1:14" ht="15.75" customHeight="1" x14ac:dyDescent="0.3">
      <c r="A291" s="221"/>
      <c r="B291" s="372"/>
      <c r="C291" s="221"/>
      <c r="D291" s="221"/>
      <c r="E291" s="221"/>
      <c r="F291" s="221"/>
      <c r="G291" s="221"/>
      <c r="H291" s="221"/>
      <c r="I291" s="221"/>
      <c r="J291" s="221"/>
      <c r="K291" s="221"/>
      <c r="L291" s="221"/>
      <c r="M291" s="221"/>
      <c r="N291" s="221"/>
    </row>
    <row r="292" spans="1:14" ht="15.75" customHeight="1" x14ac:dyDescent="0.3">
      <c r="A292" s="221"/>
      <c r="B292" s="372"/>
      <c r="C292" s="221"/>
      <c r="D292" s="221"/>
      <c r="E292" s="221"/>
      <c r="F292" s="221"/>
      <c r="G292" s="221"/>
      <c r="H292" s="221"/>
      <c r="I292" s="221"/>
      <c r="J292" s="221"/>
      <c r="K292" s="221"/>
      <c r="L292" s="221"/>
      <c r="M292" s="221"/>
      <c r="N292" s="221"/>
    </row>
    <row r="293" spans="1:14" ht="15.75" customHeight="1" x14ac:dyDescent="0.3">
      <c r="A293" s="221"/>
      <c r="B293" s="372"/>
      <c r="C293" s="221"/>
      <c r="D293" s="221"/>
      <c r="E293" s="221"/>
      <c r="F293" s="221"/>
      <c r="G293" s="221"/>
      <c r="H293" s="221"/>
      <c r="I293" s="221"/>
      <c r="J293" s="221"/>
      <c r="K293" s="221"/>
      <c r="L293" s="221"/>
      <c r="M293" s="221"/>
      <c r="N293" s="221"/>
    </row>
    <row r="294" spans="1:14" ht="15.75" customHeight="1" x14ac:dyDescent="0.3">
      <c r="A294" s="221"/>
      <c r="B294" s="372"/>
      <c r="C294" s="221"/>
      <c r="D294" s="221"/>
      <c r="E294" s="221"/>
      <c r="F294" s="221"/>
      <c r="G294" s="221"/>
      <c r="H294" s="221"/>
      <c r="I294" s="221"/>
      <c r="J294" s="221"/>
      <c r="K294" s="221"/>
      <c r="L294" s="221"/>
      <c r="M294" s="221"/>
      <c r="N294" s="221"/>
    </row>
    <row r="295" spans="1:14" ht="15.75" customHeight="1" x14ac:dyDescent="0.3">
      <c r="A295" s="221"/>
      <c r="B295" s="372"/>
      <c r="C295" s="221"/>
      <c r="D295" s="221"/>
      <c r="E295" s="221"/>
      <c r="F295" s="221"/>
      <c r="G295" s="221"/>
      <c r="H295" s="221"/>
      <c r="I295" s="221"/>
      <c r="J295" s="221"/>
      <c r="K295" s="221"/>
      <c r="L295" s="221"/>
      <c r="M295" s="221"/>
      <c r="N295" s="221"/>
    </row>
    <row r="296" spans="1:14" ht="15.75" customHeight="1" x14ac:dyDescent="0.3">
      <c r="A296" s="221"/>
      <c r="B296" s="372"/>
      <c r="C296" s="221"/>
      <c r="D296" s="221"/>
      <c r="E296" s="221"/>
      <c r="F296" s="221"/>
      <c r="G296" s="221"/>
      <c r="H296" s="221"/>
      <c r="I296" s="221"/>
      <c r="J296" s="221"/>
      <c r="K296" s="221"/>
      <c r="L296" s="221"/>
      <c r="M296" s="221"/>
      <c r="N296" s="221"/>
    </row>
    <row r="297" spans="1:14" ht="15.75" customHeight="1" x14ac:dyDescent="0.3">
      <c r="A297" s="221"/>
      <c r="B297" s="372"/>
      <c r="C297" s="221"/>
      <c r="D297" s="221"/>
      <c r="E297" s="221"/>
      <c r="F297" s="221"/>
      <c r="G297" s="221"/>
      <c r="H297" s="221"/>
      <c r="I297" s="221"/>
      <c r="J297" s="221"/>
      <c r="K297" s="221"/>
      <c r="L297" s="221"/>
      <c r="M297" s="221"/>
      <c r="N297" s="221"/>
    </row>
    <row r="298" spans="1:14" ht="15.75" customHeight="1" x14ac:dyDescent="0.3">
      <c r="A298" s="221"/>
      <c r="B298" s="372"/>
      <c r="C298" s="221"/>
      <c r="D298" s="221"/>
      <c r="E298" s="221"/>
      <c r="F298" s="221"/>
      <c r="G298" s="221"/>
      <c r="H298" s="221"/>
      <c r="I298" s="221"/>
      <c r="J298" s="221"/>
      <c r="K298" s="221"/>
      <c r="L298" s="221"/>
      <c r="M298" s="221"/>
      <c r="N298" s="221"/>
    </row>
    <row r="299" spans="1:14" ht="15.75" customHeight="1" x14ac:dyDescent="0.3">
      <c r="A299" s="221"/>
      <c r="B299" s="372"/>
      <c r="C299" s="221"/>
      <c r="D299" s="221"/>
      <c r="E299" s="221"/>
      <c r="F299" s="221"/>
      <c r="G299" s="221"/>
      <c r="H299" s="221"/>
      <c r="I299" s="221"/>
      <c r="J299" s="221"/>
      <c r="K299" s="221"/>
      <c r="L299" s="221"/>
      <c r="M299" s="221"/>
      <c r="N299" s="221"/>
    </row>
    <row r="300" spans="1:14" ht="15.75" customHeight="1" x14ac:dyDescent="0.3">
      <c r="A300" s="221"/>
      <c r="B300" s="372"/>
      <c r="C300" s="221"/>
      <c r="D300" s="221"/>
      <c r="E300" s="221"/>
      <c r="F300" s="221"/>
      <c r="G300" s="221"/>
      <c r="H300" s="221"/>
      <c r="I300" s="221"/>
      <c r="J300" s="221"/>
      <c r="K300" s="221"/>
      <c r="L300" s="221"/>
      <c r="M300" s="221"/>
      <c r="N300" s="221"/>
    </row>
    <row r="301" spans="1:14" ht="15.75" customHeight="1" x14ac:dyDescent="0.3">
      <c r="A301" s="221"/>
      <c r="B301" s="372"/>
      <c r="C301" s="221"/>
      <c r="D301" s="221"/>
      <c r="E301" s="221"/>
      <c r="F301" s="221"/>
      <c r="G301" s="221"/>
      <c r="H301" s="221"/>
      <c r="I301" s="221"/>
      <c r="J301" s="221"/>
      <c r="K301" s="221"/>
      <c r="L301" s="221"/>
      <c r="M301" s="221"/>
      <c r="N301" s="221"/>
    </row>
    <row r="302" spans="1:14" ht="15.75" customHeight="1" x14ac:dyDescent="0.3">
      <c r="A302" s="221"/>
      <c r="B302" s="372"/>
      <c r="C302" s="221"/>
      <c r="D302" s="221"/>
      <c r="E302" s="221"/>
      <c r="F302" s="221"/>
      <c r="G302" s="221"/>
      <c r="H302" s="221"/>
      <c r="I302" s="221"/>
      <c r="J302" s="221"/>
      <c r="K302" s="221"/>
      <c r="L302" s="221"/>
      <c r="M302" s="221"/>
      <c r="N302" s="221"/>
    </row>
    <row r="303" spans="1:14" ht="15.75" customHeight="1" x14ac:dyDescent="0.3">
      <c r="A303" s="221"/>
      <c r="B303" s="372"/>
      <c r="C303" s="221"/>
      <c r="D303" s="221"/>
      <c r="E303" s="221"/>
      <c r="F303" s="221"/>
      <c r="G303" s="221"/>
      <c r="H303" s="221"/>
      <c r="I303" s="221"/>
      <c r="J303" s="221"/>
      <c r="K303" s="221"/>
      <c r="L303" s="221"/>
      <c r="M303" s="221"/>
      <c r="N303" s="221"/>
    </row>
    <row r="304" spans="1:14" ht="15.75" customHeight="1" x14ac:dyDescent="0.3">
      <c r="A304" s="221"/>
      <c r="B304" s="372"/>
      <c r="C304" s="221"/>
      <c r="D304" s="221"/>
      <c r="E304" s="221"/>
      <c r="F304" s="221"/>
      <c r="G304" s="221"/>
      <c r="H304" s="221"/>
      <c r="I304" s="221"/>
      <c r="J304" s="221"/>
      <c r="K304" s="221"/>
      <c r="L304" s="221"/>
      <c r="M304" s="221"/>
      <c r="N304" s="221"/>
    </row>
    <row r="305" spans="1:14" ht="15.75" customHeight="1" x14ac:dyDescent="0.3">
      <c r="A305" s="221"/>
      <c r="B305" s="372"/>
      <c r="C305" s="221"/>
      <c r="D305" s="221"/>
      <c r="E305" s="221"/>
      <c r="F305" s="221"/>
      <c r="G305" s="221"/>
      <c r="H305" s="221"/>
      <c r="I305" s="221"/>
      <c r="J305" s="221"/>
      <c r="K305" s="221"/>
      <c r="L305" s="221"/>
      <c r="M305" s="221"/>
      <c r="N305" s="221"/>
    </row>
    <row r="306" spans="1:14" ht="15.75" customHeight="1" x14ac:dyDescent="0.3">
      <c r="A306" s="221"/>
      <c r="B306" s="372"/>
      <c r="C306" s="221"/>
      <c r="D306" s="221"/>
      <c r="E306" s="221"/>
      <c r="F306" s="221"/>
      <c r="G306" s="221"/>
      <c r="H306" s="221"/>
      <c r="I306" s="221"/>
      <c r="J306" s="221"/>
      <c r="K306" s="221"/>
      <c r="L306" s="221"/>
      <c r="M306" s="221"/>
      <c r="N306" s="221"/>
    </row>
    <row r="307" spans="1:14" ht="15.75" customHeight="1" x14ac:dyDescent="0.3">
      <c r="A307" s="221"/>
      <c r="B307" s="372"/>
      <c r="C307" s="221"/>
      <c r="D307" s="221"/>
      <c r="E307" s="221"/>
      <c r="F307" s="221"/>
      <c r="G307" s="221"/>
      <c r="H307" s="221"/>
      <c r="I307" s="221"/>
      <c r="J307" s="221"/>
      <c r="K307" s="221"/>
      <c r="L307" s="221"/>
      <c r="M307" s="221"/>
      <c r="N307" s="221"/>
    </row>
    <row r="308" spans="1:14" ht="15.75" customHeight="1" x14ac:dyDescent="0.3">
      <c r="A308" s="221"/>
      <c r="B308" s="372"/>
      <c r="C308" s="221"/>
      <c r="D308" s="221"/>
      <c r="E308" s="221"/>
      <c r="F308" s="221"/>
      <c r="G308" s="221"/>
      <c r="H308" s="221"/>
      <c r="I308" s="221"/>
      <c r="J308" s="221"/>
      <c r="K308" s="221"/>
      <c r="L308" s="221"/>
      <c r="M308" s="221"/>
      <c r="N308" s="221"/>
    </row>
    <row r="309" spans="1:14" ht="15.75" customHeight="1" x14ac:dyDescent="0.3">
      <c r="A309" s="221"/>
      <c r="B309" s="372"/>
      <c r="C309" s="221"/>
      <c r="D309" s="221"/>
      <c r="E309" s="221"/>
      <c r="F309" s="221"/>
      <c r="G309" s="221"/>
      <c r="H309" s="221"/>
      <c r="I309" s="221"/>
      <c r="J309" s="221"/>
      <c r="K309" s="221"/>
      <c r="L309" s="221"/>
      <c r="M309" s="221"/>
      <c r="N309" s="221"/>
    </row>
    <row r="310" spans="1:14" ht="15.75" customHeight="1" x14ac:dyDescent="0.3">
      <c r="A310" s="221"/>
      <c r="B310" s="372"/>
      <c r="C310" s="221"/>
      <c r="D310" s="221"/>
      <c r="E310" s="221"/>
      <c r="F310" s="221"/>
      <c r="G310" s="221"/>
      <c r="H310" s="221"/>
      <c r="I310" s="221"/>
      <c r="J310" s="221"/>
      <c r="K310" s="221"/>
      <c r="L310" s="221"/>
      <c r="M310" s="221"/>
      <c r="N310" s="221"/>
    </row>
    <row r="311" spans="1:14" ht="15.75" customHeight="1" x14ac:dyDescent="0.3">
      <c r="A311" s="221"/>
      <c r="B311" s="372"/>
      <c r="C311" s="221"/>
      <c r="D311" s="221"/>
      <c r="E311" s="221"/>
      <c r="F311" s="221"/>
      <c r="G311" s="221"/>
      <c r="H311" s="221"/>
      <c r="I311" s="221"/>
      <c r="J311" s="221"/>
      <c r="K311" s="221"/>
      <c r="L311" s="221"/>
      <c r="M311" s="221"/>
      <c r="N311" s="221"/>
    </row>
    <row r="312" spans="1:14" ht="15.75" customHeight="1" x14ac:dyDescent="0.3">
      <c r="A312" s="221"/>
      <c r="B312" s="372"/>
      <c r="C312" s="221"/>
      <c r="D312" s="221"/>
      <c r="E312" s="221"/>
      <c r="F312" s="221"/>
      <c r="G312" s="221"/>
      <c r="H312" s="221"/>
      <c r="I312" s="221"/>
      <c r="J312" s="221"/>
      <c r="K312" s="221"/>
      <c r="L312" s="221"/>
      <c r="M312" s="221"/>
      <c r="N312" s="221"/>
    </row>
    <row r="313" spans="1:14" ht="15.75" customHeight="1" x14ac:dyDescent="0.3">
      <c r="A313" s="221"/>
      <c r="B313" s="372"/>
      <c r="C313" s="221"/>
      <c r="D313" s="221"/>
      <c r="E313" s="221"/>
      <c r="F313" s="221"/>
      <c r="G313" s="221"/>
      <c r="H313" s="221"/>
      <c r="I313" s="221"/>
      <c r="J313" s="221"/>
      <c r="K313" s="221"/>
      <c r="L313" s="221"/>
      <c r="M313" s="221"/>
      <c r="N313" s="221"/>
    </row>
    <row r="314" spans="1:14" ht="15.75" customHeight="1" x14ac:dyDescent="0.3">
      <c r="A314" s="221"/>
      <c r="B314" s="372"/>
      <c r="C314" s="221"/>
      <c r="D314" s="221"/>
      <c r="E314" s="221"/>
      <c r="F314" s="221"/>
      <c r="G314" s="221"/>
      <c r="H314" s="221"/>
      <c r="I314" s="221"/>
      <c r="J314" s="221"/>
      <c r="K314" s="221"/>
      <c r="L314" s="221"/>
      <c r="M314" s="221"/>
      <c r="N314" s="221"/>
    </row>
    <row r="315" spans="1:14" ht="15.75" customHeight="1" x14ac:dyDescent="0.3">
      <c r="A315" s="221"/>
      <c r="B315" s="372"/>
      <c r="C315" s="221"/>
      <c r="D315" s="221"/>
      <c r="E315" s="221"/>
      <c r="F315" s="221"/>
      <c r="G315" s="221"/>
      <c r="H315" s="221"/>
      <c r="I315" s="221"/>
      <c r="J315" s="221"/>
      <c r="K315" s="221"/>
      <c r="L315" s="221"/>
      <c r="M315" s="221"/>
      <c r="N315" s="221"/>
    </row>
    <row r="316" spans="1:14" ht="15.75" customHeight="1" x14ac:dyDescent="0.3">
      <c r="A316" s="221"/>
      <c r="B316" s="372"/>
      <c r="C316" s="221"/>
      <c r="D316" s="221"/>
      <c r="E316" s="221"/>
      <c r="F316" s="221"/>
      <c r="G316" s="221"/>
      <c r="H316" s="221"/>
      <c r="I316" s="221"/>
      <c r="J316" s="221"/>
      <c r="K316" s="221"/>
      <c r="L316" s="221"/>
      <c r="M316" s="221"/>
      <c r="N316" s="221"/>
    </row>
    <row r="317" spans="1:14" ht="15.75" customHeight="1" x14ac:dyDescent="0.3">
      <c r="A317" s="221"/>
      <c r="B317" s="372"/>
      <c r="C317" s="221"/>
      <c r="D317" s="221"/>
      <c r="E317" s="221"/>
      <c r="F317" s="221"/>
      <c r="G317" s="221"/>
      <c r="H317" s="221"/>
      <c r="I317" s="221"/>
      <c r="J317" s="221"/>
      <c r="K317" s="221"/>
      <c r="L317" s="221"/>
      <c r="M317" s="221"/>
      <c r="N317" s="221"/>
    </row>
    <row r="318" spans="1:14" ht="15.75" customHeight="1" x14ac:dyDescent="0.3">
      <c r="A318" s="221"/>
      <c r="B318" s="372"/>
      <c r="C318" s="221"/>
      <c r="D318" s="221"/>
      <c r="E318" s="221"/>
      <c r="F318" s="221"/>
      <c r="G318" s="221"/>
      <c r="H318" s="221"/>
      <c r="I318" s="221"/>
      <c r="J318" s="221"/>
      <c r="K318" s="221"/>
      <c r="L318" s="221"/>
      <c r="M318" s="221"/>
      <c r="N318" s="221"/>
    </row>
    <row r="319" spans="1:14" ht="15.75" customHeight="1" x14ac:dyDescent="0.3">
      <c r="A319" s="221"/>
      <c r="B319" s="372"/>
      <c r="C319" s="221"/>
      <c r="D319" s="221"/>
      <c r="E319" s="221"/>
      <c r="F319" s="221"/>
      <c r="G319" s="221"/>
      <c r="H319" s="221"/>
      <c r="I319" s="221"/>
      <c r="J319" s="221"/>
      <c r="K319" s="221"/>
      <c r="L319" s="221"/>
      <c r="M319" s="221"/>
      <c r="N319" s="221"/>
    </row>
    <row r="320" spans="1:14" ht="15.75" customHeight="1" x14ac:dyDescent="0.3">
      <c r="A320" s="221"/>
      <c r="B320" s="372"/>
      <c r="C320" s="221"/>
      <c r="D320" s="221"/>
      <c r="E320" s="221"/>
      <c r="F320" s="221"/>
      <c r="G320" s="221"/>
      <c r="H320" s="221"/>
      <c r="I320" s="221"/>
      <c r="J320" s="221"/>
      <c r="K320" s="221"/>
      <c r="L320" s="221"/>
      <c r="M320" s="221"/>
      <c r="N320" s="221"/>
    </row>
    <row r="321" spans="1:14" ht="15.75" customHeight="1" x14ac:dyDescent="0.3">
      <c r="A321" s="221"/>
      <c r="B321" s="372"/>
      <c r="C321" s="221"/>
      <c r="D321" s="221"/>
      <c r="E321" s="221"/>
      <c r="F321" s="221"/>
      <c r="G321" s="221"/>
      <c r="H321" s="221"/>
      <c r="I321" s="221"/>
      <c r="J321" s="221"/>
      <c r="K321" s="221"/>
      <c r="L321" s="221"/>
      <c r="M321" s="221"/>
      <c r="N321" s="221"/>
    </row>
    <row r="322" spans="1:14" ht="15.75" customHeight="1" x14ac:dyDescent="0.3">
      <c r="A322" s="221"/>
      <c r="B322" s="372"/>
      <c r="C322" s="221"/>
      <c r="D322" s="221"/>
      <c r="E322" s="221"/>
      <c r="F322" s="221"/>
      <c r="G322" s="221"/>
      <c r="H322" s="221"/>
      <c r="I322" s="221"/>
      <c r="J322" s="221"/>
      <c r="K322" s="221"/>
      <c r="L322" s="221"/>
      <c r="M322" s="221"/>
      <c r="N322" s="221"/>
    </row>
    <row r="323" spans="1:14" ht="15.75" customHeight="1" x14ac:dyDescent="0.3">
      <c r="A323" s="221"/>
      <c r="B323" s="372"/>
      <c r="C323" s="221"/>
      <c r="D323" s="221"/>
      <c r="E323" s="221"/>
      <c r="F323" s="221"/>
      <c r="G323" s="221"/>
      <c r="H323" s="221"/>
      <c r="I323" s="221"/>
      <c r="J323" s="221"/>
      <c r="K323" s="221"/>
      <c r="L323" s="221"/>
      <c r="M323" s="221"/>
      <c r="N323" s="221"/>
    </row>
    <row r="324" spans="1:14" ht="15.75" customHeight="1" x14ac:dyDescent="0.3">
      <c r="A324" s="221"/>
      <c r="B324" s="372"/>
      <c r="C324" s="221"/>
      <c r="D324" s="221"/>
      <c r="E324" s="221"/>
      <c r="F324" s="221"/>
      <c r="G324" s="221"/>
      <c r="H324" s="221"/>
      <c r="I324" s="221"/>
      <c r="J324" s="221"/>
      <c r="K324" s="221"/>
      <c r="L324" s="221"/>
      <c r="M324" s="221"/>
      <c r="N324" s="221"/>
    </row>
    <row r="325" spans="1:14" ht="15.75" customHeight="1" x14ac:dyDescent="0.3">
      <c r="A325" s="221"/>
      <c r="B325" s="372"/>
      <c r="C325" s="221"/>
      <c r="D325" s="221"/>
      <c r="E325" s="221"/>
      <c r="F325" s="221"/>
      <c r="G325" s="221"/>
      <c r="H325" s="221"/>
      <c r="I325" s="221"/>
      <c r="J325" s="221"/>
      <c r="K325" s="221"/>
      <c r="L325" s="221"/>
      <c r="M325" s="221"/>
      <c r="N325" s="221"/>
    </row>
    <row r="326" spans="1:14" ht="15.75" customHeight="1" x14ac:dyDescent="0.3">
      <c r="A326" s="221"/>
      <c r="B326" s="372"/>
      <c r="C326" s="221"/>
      <c r="D326" s="221"/>
      <c r="E326" s="221"/>
      <c r="F326" s="221"/>
      <c r="G326" s="221"/>
      <c r="H326" s="221"/>
      <c r="I326" s="221"/>
      <c r="J326" s="221"/>
      <c r="K326" s="221"/>
      <c r="L326" s="221"/>
      <c r="M326" s="221"/>
      <c r="N326" s="221"/>
    </row>
    <row r="327" spans="1:14" ht="15.75" customHeight="1" x14ac:dyDescent="0.3">
      <c r="A327" s="221"/>
      <c r="B327" s="372"/>
      <c r="C327" s="221"/>
      <c r="D327" s="221"/>
      <c r="E327" s="221"/>
      <c r="F327" s="221"/>
      <c r="G327" s="221"/>
      <c r="H327" s="221"/>
      <c r="I327" s="221"/>
      <c r="J327" s="221"/>
      <c r="K327" s="221"/>
      <c r="L327" s="221"/>
      <c r="M327" s="221"/>
      <c r="N327" s="221"/>
    </row>
    <row r="328" spans="1:14" ht="15.75" customHeight="1" x14ac:dyDescent="0.3">
      <c r="A328" s="221"/>
      <c r="B328" s="372"/>
      <c r="C328" s="221"/>
      <c r="D328" s="221"/>
      <c r="E328" s="221"/>
      <c r="F328" s="221"/>
      <c r="G328" s="221"/>
      <c r="H328" s="221"/>
      <c r="I328" s="221"/>
      <c r="J328" s="221"/>
      <c r="K328" s="221"/>
      <c r="L328" s="221"/>
      <c r="M328" s="221"/>
      <c r="N328" s="221"/>
    </row>
    <row r="329" spans="1:14" ht="15.75" customHeight="1" x14ac:dyDescent="0.3">
      <c r="A329" s="221"/>
      <c r="B329" s="372"/>
      <c r="C329" s="221"/>
      <c r="D329" s="221"/>
      <c r="E329" s="221"/>
      <c r="F329" s="221"/>
      <c r="G329" s="221"/>
      <c r="H329" s="221"/>
      <c r="I329" s="221"/>
      <c r="J329" s="221"/>
      <c r="K329" s="221"/>
      <c r="L329" s="221"/>
      <c r="M329" s="221"/>
      <c r="N329" s="221"/>
    </row>
    <row r="330" spans="1:14" ht="15.75" customHeight="1" x14ac:dyDescent="0.3">
      <c r="A330" s="221"/>
      <c r="B330" s="372"/>
      <c r="C330" s="221"/>
      <c r="D330" s="221"/>
      <c r="E330" s="221"/>
      <c r="F330" s="221"/>
      <c r="G330" s="221"/>
      <c r="H330" s="221"/>
      <c r="I330" s="221"/>
      <c r="J330" s="221"/>
      <c r="K330" s="221"/>
      <c r="L330" s="221"/>
      <c r="M330" s="221"/>
      <c r="N330" s="221"/>
    </row>
    <row r="331" spans="1:14" ht="15.75" customHeight="1" x14ac:dyDescent="0.3">
      <c r="A331" s="221"/>
      <c r="B331" s="372"/>
      <c r="C331" s="221"/>
      <c r="D331" s="221"/>
      <c r="E331" s="221"/>
      <c r="F331" s="221"/>
      <c r="G331" s="221"/>
      <c r="H331" s="221"/>
      <c r="I331" s="221"/>
      <c r="J331" s="221"/>
      <c r="K331" s="221"/>
      <c r="L331" s="221"/>
      <c r="M331" s="221"/>
      <c r="N331" s="221"/>
    </row>
    <row r="332" spans="1:14" ht="15.75" customHeight="1" x14ac:dyDescent="0.3">
      <c r="A332" s="221"/>
      <c r="B332" s="372"/>
      <c r="C332" s="221"/>
      <c r="D332" s="221"/>
      <c r="E332" s="221"/>
      <c r="F332" s="221"/>
      <c r="G332" s="221"/>
      <c r="H332" s="221"/>
      <c r="I332" s="221"/>
      <c r="J332" s="221"/>
      <c r="K332" s="221"/>
      <c r="L332" s="221"/>
      <c r="M332" s="221"/>
      <c r="N332" s="221"/>
    </row>
    <row r="333" spans="1:14" ht="15.75" customHeight="1" x14ac:dyDescent="0.3">
      <c r="A333" s="221"/>
      <c r="B333" s="372"/>
      <c r="C333" s="221"/>
      <c r="D333" s="221"/>
      <c r="E333" s="221"/>
      <c r="F333" s="221"/>
      <c r="G333" s="221"/>
      <c r="H333" s="221"/>
      <c r="I333" s="221"/>
      <c r="J333" s="221"/>
      <c r="K333" s="221"/>
      <c r="L333" s="221"/>
      <c r="M333" s="221"/>
      <c r="N333" s="221"/>
    </row>
    <row r="334" spans="1:14" ht="15.75" customHeight="1" x14ac:dyDescent="0.3">
      <c r="A334" s="221"/>
      <c r="B334" s="372"/>
      <c r="C334" s="221"/>
      <c r="D334" s="221"/>
      <c r="E334" s="221"/>
      <c r="F334" s="221"/>
      <c r="G334" s="221"/>
      <c r="H334" s="221"/>
      <c r="I334" s="221"/>
      <c r="J334" s="221"/>
      <c r="K334" s="221"/>
      <c r="L334" s="221"/>
      <c r="M334" s="221"/>
      <c r="N334" s="221"/>
    </row>
    <row r="335" spans="1:14" ht="15.75" customHeight="1" x14ac:dyDescent="0.3">
      <c r="A335" s="221"/>
      <c r="B335" s="372"/>
      <c r="C335" s="221"/>
      <c r="D335" s="221"/>
      <c r="E335" s="221"/>
      <c r="F335" s="221"/>
      <c r="G335" s="221"/>
      <c r="H335" s="221"/>
      <c r="I335" s="221"/>
      <c r="J335" s="221"/>
      <c r="K335" s="221"/>
      <c r="L335" s="221"/>
      <c r="M335" s="221"/>
      <c r="N335" s="221"/>
    </row>
    <row r="336" spans="1:14" ht="15.75" customHeight="1" x14ac:dyDescent="0.3">
      <c r="A336" s="221"/>
      <c r="B336" s="372"/>
      <c r="C336" s="221"/>
      <c r="D336" s="221"/>
      <c r="E336" s="221"/>
      <c r="F336" s="221"/>
      <c r="G336" s="221"/>
      <c r="H336" s="221"/>
      <c r="I336" s="221"/>
      <c r="J336" s="221"/>
      <c r="K336" s="221"/>
      <c r="L336" s="221"/>
      <c r="M336" s="221"/>
      <c r="N336" s="221"/>
    </row>
    <row r="337" spans="1:14" ht="15.75" customHeight="1" x14ac:dyDescent="0.3">
      <c r="A337" s="221"/>
      <c r="B337" s="372"/>
      <c r="C337" s="221"/>
      <c r="D337" s="221"/>
      <c r="E337" s="221"/>
      <c r="F337" s="221"/>
      <c r="G337" s="221"/>
      <c r="H337" s="221"/>
      <c r="I337" s="221"/>
      <c r="J337" s="221"/>
      <c r="K337" s="221"/>
      <c r="L337" s="221"/>
      <c r="M337" s="221"/>
      <c r="N337" s="221"/>
    </row>
    <row r="338" spans="1:14" ht="15.75" customHeight="1" x14ac:dyDescent="0.3">
      <c r="A338" s="221"/>
      <c r="B338" s="372"/>
      <c r="C338" s="221"/>
      <c r="D338" s="221"/>
      <c r="E338" s="221"/>
      <c r="F338" s="221"/>
      <c r="G338" s="221"/>
      <c r="H338" s="221"/>
      <c r="I338" s="221"/>
      <c r="J338" s="221"/>
      <c r="K338" s="221"/>
      <c r="L338" s="221"/>
      <c r="M338" s="221"/>
      <c r="N338" s="221"/>
    </row>
    <row r="339" spans="1:14" ht="15.75" customHeight="1" x14ac:dyDescent="0.3">
      <c r="A339" s="221"/>
      <c r="B339" s="372"/>
      <c r="C339" s="221"/>
      <c r="D339" s="221"/>
      <c r="E339" s="221"/>
      <c r="F339" s="221"/>
      <c r="G339" s="221"/>
      <c r="H339" s="221"/>
      <c r="I339" s="221"/>
      <c r="J339" s="221"/>
      <c r="K339" s="221"/>
      <c r="L339" s="221"/>
      <c r="M339" s="221"/>
      <c r="N339" s="221"/>
    </row>
    <row r="340" spans="1:14" ht="15.75" customHeight="1" x14ac:dyDescent="0.3">
      <c r="A340" s="221"/>
      <c r="B340" s="372"/>
      <c r="C340" s="221"/>
      <c r="D340" s="221"/>
      <c r="E340" s="221"/>
      <c r="F340" s="221"/>
      <c r="G340" s="221"/>
      <c r="H340" s="221"/>
      <c r="I340" s="221"/>
      <c r="J340" s="221"/>
      <c r="K340" s="221"/>
      <c r="L340" s="221"/>
      <c r="M340" s="221"/>
      <c r="N340" s="221"/>
    </row>
    <row r="341" spans="1:14" ht="15.75" customHeight="1" x14ac:dyDescent="0.3">
      <c r="A341" s="221"/>
      <c r="B341" s="372"/>
      <c r="C341" s="221"/>
      <c r="D341" s="221"/>
      <c r="E341" s="221"/>
      <c r="F341" s="221"/>
      <c r="G341" s="221"/>
      <c r="H341" s="221"/>
      <c r="I341" s="221"/>
      <c r="J341" s="221"/>
      <c r="K341" s="221"/>
      <c r="L341" s="221"/>
      <c r="M341" s="221"/>
      <c r="N341" s="221"/>
    </row>
    <row r="342" spans="1:14" ht="15.75" customHeight="1" x14ac:dyDescent="0.3">
      <c r="A342" s="221"/>
      <c r="B342" s="372"/>
      <c r="C342" s="221"/>
      <c r="D342" s="221"/>
      <c r="E342" s="221"/>
      <c r="F342" s="221"/>
      <c r="G342" s="221"/>
      <c r="H342" s="221"/>
      <c r="I342" s="221"/>
      <c r="J342" s="221"/>
      <c r="K342" s="221"/>
      <c r="L342" s="221"/>
      <c r="M342" s="221"/>
      <c r="N342" s="221"/>
    </row>
    <row r="343" spans="1:14" ht="15.75" customHeight="1" x14ac:dyDescent="0.3">
      <c r="A343" s="221"/>
      <c r="B343" s="372"/>
      <c r="C343" s="221"/>
      <c r="D343" s="221"/>
      <c r="E343" s="221"/>
      <c r="F343" s="221"/>
      <c r="G343" s="221"/>
      <c r="H343" s="221"/>
      <c r="I343" s="221"/>
      <c r="J343" s="221"/>
      <c r="K343" s="221"/>
      <c r="L343" s="221"/>
      <c r="M343" s="221"/>
      <c r="N343" s="221"/>
    </row>
    <row r="344" spans="1:14" ht="15.75" customHeight="1" x14ac:dyDescent="0.3">
      <c r="A344" s="221"/>
      <c r="B344" s="372"/>
      <c r="C344" s="221"/>
      <c r="D344" s="221"/>
      <c r="E344" s="221"/>
      <c r="F344" s="221"/>
      <c r="G344" s="221"/>
      <c r="H344" s="221"/>
      <c r="I344" s="221"/>
      <c r="J344" s="221"/>
      <c r="K344" s="221"/>
      <c r="L344" s="221"/>
      <c r="M344" s="221"/>
      <c r="N344" s="221"/>
    </row>
    <row r="345" spans="1:14" ht="15.75" customHeight="1" x14ac:dyDescent="0.3">
      <c r="A345" s="221"/>
      <c r="B345" s="372"/>
      <c r="C345" s="221"/>
      <c r="D345" s="221"/>
      <c r="E345" s="221"/>
      <c r="F345" s="221"/>
      <c r="G345" s="221"/>
      <c r="H345" s="221"/>
      <c r="I345" s="221"/>
      <c r="J345" s="221"/>
      <c r="K345" s="221"/>
      <c r="L345" s="221"/>
      <c r="M345" s="221"/>
      <c r="N345" s="221"/>
    </row>
    <row r="346" spans="1:14" ht="15.75" customHeight="1" x14ac:dyDescent="0.3">
      <c r="A346" s="221"/>
      <c r="B346" s="372"/>
      <c r="C346" s="221"/>
      <c r="D346" s="221"/>
      <c r="E346" s="221"/>
      <c r="F346" s="221"/>
      <c r="G346" s="221"/>
      <c r="H346" s="221"/>
      <c r="I346" s="221"/>
      <c r="J346" s="221"/>
      <c r="K346" s="221"/>
      <c r="L346" s="221"/>
      <c r="M346" s="221"/>
      <c r="N346" s="221"/>
    </row>
    <row r="347" spans="1:14" ht="15.75" customHeight="1" x14ac:dyDescent="0.3">
      <c r="A347" s="221"/>
      <c r="B347" s="372"/>
      <c r="C347" s="221"/>
      <c r="D347" s="221"/>
      <c r="E347" s="221"/>
      <c r="F347" s="221"/>
      <c r="G347" s="221"/>
      <c r="H347" s="221"/>
      <c r="I347" s="221"/>
      <c r="J347" s="221"/>
      <c r="K347" s="221"/>
      <c r="L347" s="221"/>
      <c r="M347" s="221"/>
      <c r="N347" s="221"/>
    </row>
    <row r="348" spans="1:14" ht="15.75" customHeight="1" x14ac:dyDescent="0.3">
      <c r="A348" s="221"/>
      <c r="B348" s="372"/>
      <c r="C348" s="221"/>
      <c r="D348" s="221"/>
      <c r="E348" s="221"/>
      <c r="F348" s="221"/>
      <c r="G348" s="221"/>
      <c r="H348" s="221"/>
      <c r="I348" s="221"/>
      <c r="J348" s="221"/>
      <c r="K348" s="221"/>
      <c r="L348" s="221"/>
      <c r="M348" s="221"/>
      <c r="N348" s="221"/>
    </row>
    <row r="349" spans="1:14" ht="15.75" customHeight="1" x14ac:dyDescent="0.3">
      <c r="A349" s="221"/>
      <c r="B349" s="372"/>
      <c r="C349" s="221"/>
      <c r="D349" s="221"/>
      <c r="E349" s="221"/>
      <c r="F349" s="221"/>
      <c r="G349" s="221"/>
      <c r="H349" s="221"/>
      <c r="I349" s="221"/>
      <c r="J349" s="221"/>
      <c r="K349" s="221"/>
      <c r="L349" s="221"/>
      <c r="M349" s="221"/>
      <c r="N349" s="221"/>
    </row>
    <row r="350" spans="1:14" ht="15.75" customHeight="1" x14ac:dyDescent="0.3">
      <c r="A350" s="221"/>
      <c r="B350" s="372"/>
      <c r="C350" s="221"/>
      <c r="D350" s="221"/>
      <c r="E350" s="221"/>
      <c r="F350" s="221"/>
      <c r="G350" s="221"/>
      <c r="H350" s="221"/>
      <c r="I350" s="221"/>
      <c r="J350" s="221"/>
      <c r="K350" s="221"/>
      <c r="L350" s="221"/>
      <c r="M350" s="221"/>
      <c r="N350" s="221"/>
    </row>
    <row r="351" spans="1:14" ht="15.75" customHeight="1" x14ac:dyDescent="0.3">
      <c r="A351" s="221"/>
      <c r="B351" s="372"/>
      <c r="C351" s="221"/>
      <c r="D351" s="221"/>
      <c r="E351" s="221"/>
      <c r="F351" s="221"/>
      <c r="G351" s="221"/>
      <c r="H351" s="221"/>
      <c r="I351" s="221"/>
      <c r="J351" s="221"/>
      <c r="K351" s="221"/>
      <c r="L351" s="221"/>
      <c r="M351" s="221"/>
      <c r="N351" s="221"/>
    </row>
    <row r="352" spans="1:14" ht="15.75" customHeight="1" x14ac:dyDescent="0.3">
      <c r="A352" s="221"/>
      <c r="B352" s="372"/>
      <c r="C352" s="221"/>
      <c r="D352" s="221"/>
      <c r="E352" s="221"/>
      <c r="F352" s="221"/>
      <c r="G352" s="221"/>
      <c r="H352" s="221"/>
      <c r="I352" s="221"/>
      <c r="J352" s="221"/>
      <c r="K352" s="221"/>
      <c r="L352" s="221"/>
      <c r="M352" s="221"/>
      <c r="N352" s="221"/>
    </row>
    <row r="353" spans="1:14" ht="15.75" customHeight="1" x14ac:dyDescent="0.3">
      <c r="A353" s="221"/>
      <c r="B353" s="372"/>
      <c r="C353" s="221"/>
      <c r="D353" s="221"/>
      <c r="E353" s="221"/>
      <c r="F353" s="221"/>
      <c r="G353" s="221"/>
      <c r="H353" s="221"/>
      <c r="I353" s="221"/>
      <c r="J353" s="221"/>
      <c r="K353" s="221"/>
      <c r="L353" s="221"/>
      <c r="M353" s="221"/>
      <c r="N353" s="221"/>
    </row>
    <row r="354" spans="1:14" ht="15.75" customHeight="1" x14ac:dyDescent="0.3">
      <c r="A354" s="221"/>
      <c r="B354" s="372"/>
      <c r="C354" s="221"/>
      <c r="D354" s="221"/>
      <c r="E354" s="221"/>
      <c r="F354" s="221"/>
      <c r="G354" s="221"/>
      <c r="H354" s="221"/>
      <c r="I354" s="221"/>
      <c r="J354" s="221"/>
      <c r="K354" s="221"/>
      <c r="L354" s="221"/>
      <c r="M354" s="221"/>
      <c r="N354" s="221"/>
    </row>
    <row r="355" spans="1:14" ht="15.75" customHeight="1" x14ac:dyDescent="0.3">
      <c r="A355" s="221"/>
      <c r="B355" s="372"/>
      <c r="C355" s="221"/>
      <c r="D355" s="221"/>
      <c r="E355" s="221"/>
      <c r="F355" s="221"/>
      <c r="G355" s="221"/>
      <c r="H355" s="221"/>
      <c r="I355" s="221"/>
      <c r="J355" s="221"/>
      <c r="K355" s="221"/>
      <c r="L355" s="221"/>
      <c r="M355" s="221"/>
      <c r="N355" s="221"/>
    </row>
    <row r="356" spans="1:14" ht="15.75" customHeight="1" x14ac:dyDescent="0.3">
      <c r="A356" s="221"/>
      <c r="B356" s="372"/>
      <c r="C356" s="221"/>
      <c r="D356" s="221"/>
      <c r="E356" s="221"/>
      <c r="F356" s="221"/>
      <c r="G356" s="221"/>
      <c r="H356" s="221"/>
      <c r="I356" s="221"/>
      <c r="J356" s="221"/>
      <c r="K356" s="221"/>
      <c r="L356" s="221"/>
      <c r="M356" s="221"/>
      <c r="N356" s="221"/>
    </row>
    <row r="357" spans="1:14" ht="15.75" customHeight="1" x14ac:dyDescent="0.3">
      <c r="A357" s="221"/>
      <c r="B357" s="372"/>
      <c r="C357" s="221"/>
      <c r="D357" s="221"/>
      <c r="E357" s="221"/>
      <c r="F357" s="221"/>
      <c r="G357" s="221"/>
      <c r="H357" s="221"/>
      <c r="I357" s="221"/>
      <c r="J357" s="221"/>
      <c r="K357" s="221"/>
      <c r="L357" s="221"/>
      <c r="M357" s="221"/>
      <c r="N357" s="221"/>
    </row>
    <row r="358" spans="1:14" ht="15.75" customHeight="1" x14ac:dyDescent="0.3">
      <c r="A358" s="221"/>
      <c r="B358" s="372"/>
      <c r="C358" s="221"/>
      <c r="D358" s="221"/>
      <c r="E358" s="221"/>
      <c r="F358" s="221"/>
      <c r="G358" s="221"/>
      <c r="H358" s="221"/>
      <c r="I358" s="221"/>
      <c r="J358" s="221"/>
      <c r="K358" s="221"/>
      <c r="L358" s="221"/>
      <c r="M358" s="221"/>
      <c r="N358" s="221"/>
    </row>
    <row r="359" spans="1:14" ht="15.75" customHeight="1" x14ac:dyDescent="0.3">
      <c r="A359" s="221"/>
      <c r="B359" s="372"/>
      <c r="C359" s="221"/>
      <c r="D359" s="221"/>
      <c r="E359" s="221"/>
      <c r="F359" s="221"/>
      <c r="G359" s="221"/>
      <c r="H359" s="221"/>
      <c r="I359" s="221"/>
      <c r="J359" s="221"/>
      <c r="K359" s="221"/>
      <c r="L359" s="221"/>
      <c r="M359" s="221"/>
      <c r="N359" s="221"/>
    </row>
    <row r="360" spans="1:14" ht="15.75" customHeight="1" x14ac:dyDescent="0.3">
      <c r="A360" s="221"/>
      <c r="B360" s="372"/>
      <c r="C360" s="221"/>
      <c r="D360" s="221"/>
      <c r="E360" s="221"/>
      <c r="F360" s="221"/>
      <c r="G360" s="221"/>
      <c r="H360" s="221"/>
      <c r="I360" s="221"/>
      <c r="J360" s="221"/>
      <c r="K360" s="221"/>
      <c r="L360" s="221"/>
      <c r="M360" s="221"/>
      <c r="N360" s="221"/>
    </row>
    <row r="361" spans="1:14" ht="15.75" customHeight="1" x14ac:dyDescent="0.3">
      <c r="A361" s="221"/>
      <c r="B361" s="372"/>
      <c r="C361" s="221"/>
      <c r="D361" s="221"/>
      <c r="E361" s="221"/>
      <c r="F361" s="221"/>
      <c r="G361" s="221"/>
      <c r="H361" s="221"/>
      <c r="I361" s="221"/>
      <c r="J361" s="221"/>
      <c r="K361" s="221"/>
      <c r="L361" s="221"/>
      <c r="M361" s="221"/>
      <c r="N361" s="221"/>
    </row>
    <row r="362" spans="1:14" ht="15.75" customHeight="1" x14ac:dyDescent="0.3">
      <c r="A362" s="221"/>
      <c r="B362" s="372"/>
      <c r="C362" s="221"/>
      <c r="D362" s="221"/>
      <c r="E362" s="221"/>
      <c r="F362" s="221"/>
      <c r="G362" s="221"/>
      <c r="H362" s="221"/>
      <c r="I362" s="221"/>
      <c r="J362" s="221"/>
      <c r="K362" s="221"/>
      <c r="L362" s="221"/>
      <c r="M362" s="221"/>
      <c r="N362" s="221"/>
    </row>
    <row r="363" spans="1:14" ht="15.75" customHeight="1" x14ac:dyDescent="0.3">
      <c r="A363" s="221"/>
      <c r="B363" s="372"/>
      <c r="C363" s="221"/>
      <c r="D363" s="221"/>
      <c r="E363" s="221"/>
      <c r="F363" s="221"/>
      <c r="G363" s="221"/>
      <c r="H363" s="221"/>
      <c r="I363" s="221"/>
      <c r="J363" s="221"/>
      <c r="K363" s="221"/>
      <c r="L363" s="221"/>
      <c r="M363" s="221"/>
      <c r="N363" s="221"/>
    </row>
    <row r="364" spans="1:14" ht="15.75" customHeight="1" x14ac:dyDescent="0.3">
      <c r="A364" s="221"/>
      <c r="B364" s="372"/>
      <c r="C364" s="221"/>
      <c r="D364" s="221"/>
      <c r="E364" s="221"/>
      <c r="F364" s="221"/>
      <c r="G364" s="221"/>
      <c r="H364" s="221"/>
      <c r="I364" s="221"/>
      <c r="J364" s="221"/>
      <c r="K364" s="221"/>
      <c r="L364" s="221"/>
      <c r="M364" s="221"/>
      <c r="N364" s="221"/>
    </row>
    <row r="365" spans="1:14" ht="15.75" customHeight="1" x14ac:dyDescent="0.3">
      <c r="A365" s="221"/>
      <c r="B365" s="372"/>
      <c r="C365" s="221"/>
      <c r="D365" s="221"/>
      <c r="E365" s="221"/>
      <c r="F365" s="221"/>
      <c r="G365" s="221"/>
      <c r="H365" s="221"/>
      <c r="I365" s="221"/>
      <c r="J365" s="221"/>
      <c r="K365" s="221"/>
      <c r="L365" s="221"/>
      <c r="M365" s="221"/>
      <c r="N365" s="221"/>
    </row>
    <row r="366" spans="1:14" ht="15.75" customHeight="1" x14ac:dyDescent="0.3">
      <c r="A366" s="221"/>
      <c r="B366" s="372"/>
      <c r="C366" s="221"/>
      <c r="D366" s="221"/>
      <c r="E366" s="221"/>
      <c r="F366" s="221"/>
      <c r="G366" s="221"/>
      <c r="H366" s="221"/>
      <c r="I366" s="221"/>
      <c r="J366" s="221"/>
      <c r="K366" s="221"/>
      <c r="L366" s="221"/>
      <c r="M366" s="221"/>
      <c r="N366" s="221"/>
    </row>
    <row r="367" spans="1:14" ht="15.75" customHeight="1" x14ac:dyDescent="0.3">
      <c r="A367" s="221"/>
      <c r="B367" s="372"/>
      <c r="C367" s="221"/>
      <c r="D367" s="221"/>
      <c r="E367" s="221"/>
      <c r="F367" s="221"/>
      <c r="G367" s="221"/>
      <c r="H367" s="221"/>
      <c r="I367" s="221"/>
      <c r="J367" s="221"/>
      <c r="K367" s="221"/>
      <c r="L367" s="221"/>
      <c r="M367" s="221"/>
      <c r="N367" s="221"/>
    </row>
    <row r="368" spans="1:14" ht="15.75" customHeight="1" x14ac:dyDescent="0.3">
      <c r="A368" s="221"/>
      <c r="B368" s="372"/>
      <c r="C368" s="221"/>
      <c r="D368" s="221"/>
      <c r="E368" s="221"/>
      <c r="F368" s="221"/>
      <c r="G368" s="221"/>
      <c r="H368" s="221"/>
      <c r="I368" s="221"/>
      <c r="J368" s="221"/>
      <c r="K368" s="221"/>
      <c r="L368" s="221"/>
      <c r="M368" s="221"/>
      <c r="N368" s="221"/>
    </row>
    <row r="369" spans="1:14" ht="15.75" customHeight="1" x14ac:dyDescent="0.3">
      <c r="A369" s="221"/>
      <c r="B369" s="372"/>
      <c r="C369" s="221"/>
      <c r="D369" s="221"/>
      <c r="E369" s="221"/>
      <c r="F369" s="221"/>
      <c r="G369" s="221"/>
      <c r="H369" s="221"/>
      <c r="I369" s="221"/>
      <c r="J369" s="221"/>
      <c r="K369" s="221"/>
      <c r="L369" s="221"/>
      <c r="M369" s="221"/>
      <c r="N369" s="221"/>
    </row>
    <row r="370" spans="1:14" ht="15.75" customHeight="1" x14ac:dyDescent="0.3">
      <c r="A370" s="221"/>
      <c r="B370" s="372"/>
      <c r="C370" s="221"/>
      <c r="D370" s="221"/>
      <c r="E370" s="221"/>
      <c r="F370" s="221"/>
      <c r="G370" s="221"/>
      <c r="H370" s="221"/>
      <c r="I370" s="221"/>
      <c r="J370" s="221"/>
      <c r="K370" s="221"/>
      <c r="L370" s="221"/>
      <c r="M370" s="221"/>
      <c r="N370" s="221"/>
    </row>
    <row r="371" spans="1:14" ht="15.75" customHeight="1" x14ac:dyDescent="0.3">
      <c r="A371" s="221"/>
      <c r="B371" s="372"/>
      <c r="C371" s="221"/>
      <c r="D371" s="221"/>
      <c r="E371" s="221"/>
      <c r="F371" s="221"/>
      <c r="G371" s="221"/>
      <c r="H371" s="221"/>
      <c r="I371" s="221"/>
      <c r="J371" s="221"/>
      <c r="K371" s="221"/>
      <c r="L371" s="221"/>
      <c r="M371" s="221"/>
      <c r="N371" s="221"/>
    </row>
    <row r="372" spans="1:14" ht="15.75" customHeight="1" x14ac:dyDescent="0.3">
      <c r="A372" s="221"/>
      <c r="B372" s="372"/>
      <c r="C372" s="221"/>
      <c r="D372" s="221"/>
      <c r="E372" s="221"/>
      <c r="F372" s="221"/>
      <c r="G372" s="221"/>
      <c r="H372" s="221"/>
      <c r="I372" s="221"/>
      <c r="J372" s="221"/>
      <c r="K372" s="221"/>
      <c r="L372" s="221"/>
      <c r="M372" s="221"/>
      <c r="N372" s="221"/>
    </row>
    <row r="373" spans="1:14" ht="15.75" customHeight="1" x14ac:dyDescent="0.3">
      <c r="A373" s="221"/>
      <c r="B373" s="372"/>
      <c r="C373" s="221"/>
      <c r="D373" s="221"/>
      <c r="E373" s="221"/>
      <c r="F373" s="221"/>
      <c r="G373" s="221"/>
      <c r="H373" s="221"/>
      <c r="I373" s="221"/>
      <c r="J373" s="221"/>
      <c r="K373" s="221"/>
      <c r="L373" s="221"/>
      <c r="M373" s="221"/>
      <c r="N373" s="221"/>
    </row>
    <row r="374" spans="1:14" ht="15.75" customHeight="1" x14ac:dyDescent="0.3">
      <c r="A374" s="221"/>
      <c r="B374" s="372"/>
      <c r="C374" s="221"/>
      <c r="D374" s="221"/>
      <c r="E374" s="221"/>
      <c r="F374" s="221"/>
      <c r="G374" s="221"/>
      <c r="H374" s="221"/>
      <c r="I374" s="221"/>
      <c r="J374" s="221"/>
      <c r="K374" s="221"/>
      <c r="L374" s="221"/>
      <c r="M374" s="221"/>
      <c r="N374" s="221"/>
    </row>
    <row r="375" spans="1:14" ht="15.75" customHeight="1" x14ac:dyDescent="0.3">
      <c r="A375" s="221"/>
      <c r="B375" s="372"/>
      <c r="C375" s="221"/>
      <c r="D375" s="221"/>
      <c r="E375" s="221"/>
      <c r="F375" s="221"/>
      <c r="G375" s="221"/>
      <c r="H375" s="221"/>
      <c r="I375" s="221"/>
      <c r="J375" s="221"/>
      <c r="K375" s="221"/>
      <c r="L375" s="221"/>
      <c r="M375" s="221"/>
      <c r="N375" s="221"/>
    </row>
    <row r="376" spans="1:14" ht="15.75" customHeight="1" x14ac:dyDescent="0.3">
      <c r="A376" s="221"/>
      <c r="B376" s="372"/>
      <c r="C376" s="221"/>
      <c r="D376" s="221"/>
      <c r="E376" s="221"/>
      <c r="F376" s="221"/>
      <c r="G376" s="221"/>
      <c r="H376" s="221"/>
      <c r="I376" s="221"/>
      <c r="J376" s="221"/>
      <c r="K376" s="221"/>
      <c r="L376" s="221"/>
      <c r="M376" s="221"/>
      <c r="N376" s="221"/>
    </row>
    <row r="377" spans="1:14" ht="15.75" customHeight="1" x14ac:dyDescent="0.3">
      <c r="A377" s="221"/>
      <c r="B377" s="372"/>
      <c r="C377" s="221"/>
      <c r="D377" s="221"/>
      <c r="E377" s="221"/>
      <c r="F377" s="221"/>
      <c r="G377" s="221"/>
      <c r="H377" s="221"/>
      <c r="I377" s="221"/>
      <c r="J377" s="221"/>
      <c r="K377" s="221"/>
      <c r="L377" s="221"/>
      <c r="M377" s="221"/>
      <c r="N377" s="221"/>
    </row>
    <row r="378" spans="1:14" ht="15.75" customHeight="1" x14ac:dyDescent="0.3">
      <c r="A378" s="221"/>
      <c r="B378" s="372"/>
      <c r="C378" s="221"/>
      <c r="D378" s="221"/>
      <c r="E378" s="221"/>
      <c r="F378" s="221"/>
      <c r="G378" s="221"/>
      <c r="H378" s="221"/>
      <c r="I378" s="221"/>
      <c r="J378" s="221"/>
      <c r="K378" s="221"/>
      <c r="L378" s="221"/>
      <c r="M378" s="221"/>
      <c r="N378" s="221"/>
    </row>
    <row r="379" spans="1:14" ht="15.75" customHeight="1" x14ac:dyDescent="0.3">
      <c r="A379" s="221"/>
      <c r="B379" s="372"/>
      <c r="C379" s="221"/>
      <c r="D379" s="221"/>
      <c r="E379" s="221"/>
      <c r="F379" s="221"/>
      <c r="G379" s="221"/>
      <c r="H379" s="221"/>
      <c r="I379" s="221"/>
      <c r="J379" s="221"/>
      <c r="K379" s="221"/>
      <c r="L379" s="221"/>
      <c r="M379" s="221"/>
      <c r="N379" s="221"/>
    </row>
    <row r="380" spans="1:14" ht="15.75" customHeight="1" x14ac:dyDescent="0.3">
      <c r="A380" s="221"/>
      <c r="B380" s="372"/>
      <c r="C380" s="221"/>
      <c r="D380" s="221"/>
      <c r="E380" s="221"/>
      <c r="F380" s="221"/>
      <c r="G380" s="221"/>
      <c r="H380" s="221"/>
      <c r="I380" s="221"/>
      <c r="J380" s="221"/>
      <c r="K380" s="221"/>
      <c r="L380" s="221"/>
      <c r="M380" s="221"/>
      <c r="N380" s="221"/>
    </row>
    <row r="381" spans="1:14" ht="15.75" customHeight="1" x14ac:dyDescent="0.3">
      <c r="A381" s="221"/>
      <c r="B381" s="372"/>
      <c r="C381" s="221"/>
      <c r="D381" s="221"/>
      <c r="E381" s="221"/>
      <c r="F381" s="221"/>
      <c r="G381" s="221"/>
      <c r="H381" s="221"/>
      <c r="I381" s="221"/>
      <c r="J381" s="221"/>
      <c r="K381" s="221"/>
      <c r="L381" s="221"/>
      <c r="M381" s="221"/>
      <c r="N381" s="221"/>
    </row>
    <row r="382" spans="1:14" ht="15.75" customHeight="1" x14ac:dyDescent="0.3">
      <c r="A382" s="221"/>
      <c r="B382" s="372"/>
      <c r="C382" s="221"/>
      <c r="D382" s="221"/>
      <c r="E382" s="221"/>
      <c r="F382" s="221"/>
      <c r="G382" s="221"/>
      <c r="H382" s="221"/>
      <c r="I382" s="221"/>
      <c r="J382" s="221"/>
      <c r="K382" s="221"/>
      <c r="L382" s="221"/>
      <c r="M382" s="221"/>
      <c r="N382" s="221"/>
    </row>
    <row r="383" spans="1:14" ht="15.75" customHeight="1" x14ac:dyDescent="0.3">
      <c r="A383" s="221"/>
      <c r="B383" s="372"/>
      <c r="C383" s="221"/>
      <c r="D383" s="221"/>
      <c r="E383" s="221"/>
      <c r="F383" s="221"/>
      <c r="G383" s="221"/>
      <c r="H383" s="221"/>
      <c r="I383" s="221"/>
      <c r="J383" s="221"/>
      <c r="K383" s="221"/>
      <c r="L383" s="221"/>
      <c r="M383" s="221"/>
      <c r="N383" s="221"/>
    </row>
    <row r="384" spans="1:14" ht="15.75" customHeight="1" x14ac:dyDescent="0.3">
      <c r="A384" s="221"/>
      <c r="B384" s="372"/>
      <c r="C384" s="221"/>
      <c r="D384" s="221"/>
      <c r="E384" s="221"/>
      <c r="F384" s="221"/>
      <c r="G384" s="221"/>
      <c r="H384" s="221"/>
      <c r="I384" s="221"/>
      <c r="J384" s="221"/>
      <c r="K384" s="221"/>
      <c r="L384" s="221"/>
      <c r="M384" s="221"/>
      <c r="N384" s="221"/>
    </row>
    <row r="385" spans="1:14" ht="15.75" customHeight="1" x14ac:dyDescent="0.3">
      <c r="A385" s="221"/>
      <c r="B385" s="372"/>
      <c r="C385" s="221"/>
      <c r="D385" s="221"/>
      <c r="E385" s="221"/>
      <c r="F385" s="221"/>
      <c r="G385" s="221"/>
      <c r="H385" s="221"/>
      <c r="I385" s="221"/>
      <c r="J385" s="221"/>
      <c r="K385" s="221"/>
      <c r="L385" s="221"/>
      <c r="M385" s="221"/>
      <c r="N385" s="221"/>
    </row>
    <row r="386" spans="1:14" ht="15.75" customHeight="1" x14ac:dyDescent="0.3">
      <c r="A386" s="221"/>
      <c r="B386" s="372"/>
      <c r="C386" s="221"/>
      <c r="D386" s="221"/>
      <c r="E386" s="221"/>
      <c r="F386" s="221"/>
      <c r="G386" s="221"/>
      <c r="H386" s="221"/>
      <c r="I386" s="221"/>
      <c r="J386" s="221"/>
      <c r="K386" s="221"/>
      <c r="L386" s="221"/>
      <c r="M386" s="221"/>
      <c r="N386" s="221"/>
    </row>
    <row r="387" spans="1:14" ht="15.75" customHeight="1" x14ac:dyDescent="0.3">
      <c r="A387" s="221"/>
      <c r="B387" s="372"/>
      <c r="C387" s="221"/>
      <c r="D387" s="221"/>
      <c r="E387" s="221"/>
      <c r="F387" s="221"/>
      <c r="G387" s="221"/>
      <c r="H387" s="221"/>
      <c r="I387" s="221"/>
      <c r="J387" s="221"/>
      <c r="K387" s="221"/>
      <c r="L387" s="221"/>
      <c r="M387" s="221"/>
      <c r="N387" s="221"/>
    </row>
    <row r="388" spans="1:14" ht="15.75" customHeight="1" x14ac:dyDescent="0.3">
      <c r="A388" s="221"/>
      <c r="B388" s="372"/>
      <c r="C388" s="221"/>
      <c r="D388" s="221"/>
      <c r="E388" s="221"/>
      <c r="F388" s="221"/>
      <c r="G388" s="221"/>
      <c r="H388" s="221"/>
      <c r="I388" s="221"/>
      <c r="J388" s="221"/>
      <c r="K388" s="221"/>
      <c r="L388" s="221"/>
      <c r="M388" s="221"/>
      <c r="N388" s="221"/>
    </row>
    <row r="389" spans="1:14" ht="15.75" customHeight="1" x14ac:dyDescent="0.3">
      <c r="A389" s="221"/>
      <c r="B389" s="372"/>
      <c r="C389" s="221"/>
      <c r="D389" s="221"/>
      <c r="E389" s="221"/>
      <c r="F389" s="221"/>
      <c r="G389" s="221"/>
      <c r="H389" s="221"/>
      <c r="I389" s="221"/>
      <c r="J389" s="221"/>
      <c r="K389" s="221"/>
      <c r="L389" s="221"/>
      <c r="M389" s="221"/>
      <c r="N389" s="221"/>
    </row>
    <row r="390" spans="1:14" ht="15.75" customHeight="1" x14ac:dyDescent="0.3">
      <c r="A390" s="221"/>
      <c r="B390" s="372"/>
      <c r="C390" s="221"/>
      <c r="D390" s="221"/>
      <c r="E390" s="221"/>
      <c r="F390" s="221"/>
      <c r="G390" s="221"/>
      <c r="H390" s="221"/>
      <c r="I390" s="221"/>
      <c r="J390" s="221"/>
      <c r="K390" s="221"/>
      <c r="L390" s="221"/>
      <c r="M390" s="221"/>
      <c r="N390" s="221"/>
    </row>
    <row r="391" spans="1:14" ht="15.75" customHeight="1" x14ac:dyDescent="0.3">
      <c r="A391" s="221"/>
      <c r="B391" s="372"/>
      <c r="C391" s="221"/>
      <c r="D391" s="221"/>
      <c r="E391" s="221"/>
      <c r="F391" s="221"/>
      <c r="G391" s="221"/>
      <c r="H391" s="221"/>
      <c r="I391" s="221"/>
      <c r="J391" s="221"/>
      <c r="K391" s="221"/>
      <c r="L391" s="221"/>
      <c r="M391" s="221"/>
      <c r="N391" s="221"/>
    </row>
    <row r="392" spans="1:14" ht="15.75" customHeight="1" x14ac:dyDescent="0.3">
      <c r="A392" s="221"/>
      <c r="B392" s="372"/>
      <c r="C392" s="221"/>
      <c r="D392" s="221"/>
      <c r="E392" s="221"/>
      <c r="F392" s="221"/>
      <c r="G392" s="221"/>
      <c r="H392" s="221"/>
      <c r="I392" s="221"/>
      <c r="J392" s="221"/>
      <c r="K392" s="221"/>
      <c r="L392" s="221"/>
      <c r="M392" s="221"/>
      <c r="N392" s="221"/>
    </row>
    <row r="393" spans="1:14" ht="15.75" customHeight="1" x14ac:dyDescent="0.3">
      <c r="A393" s="221"/>
      <c r="B393" s="372"/>
      <c r="C393" s="221"/>
      <c r="D393" s="221"/>
      <c r="E393" s="221"/>
      <c r="F393" s="221"/>
      <c r="G393" s="221"/>
      <c r="H393" s="221"/>
      <c r="I393" s="221"/>
      <c r="J393" s="221"/>
      <c r="K393" s="221"/>
      <c r="L393" s="221"/>
      <c r="M393" s="221"/>
      <c r="N393" s="221"/>
    </row>
    <row r="394" spans="1:14" ht="15.75" customHeight="1" x14ac:dyDescent="0.3">
      <c r="A394" s="221"/>
      <c r="B394" s="372"/>
      <c r="C394" s="221"/>
      <c r="D394" s="221"/>
      <c r="E394" s="221"/>
      <c r="F394" s="221"/>
      <c r="G394" s="221"/>
      <c r="H394" s="221"/>
      <c r="I394" s="221"/>
      <c r="J394" s="221"/>
      <c r="K394" s="221"/>
      <c r="L394" s="221"/>
      <c r="M394" s="221"/>
      <c r="N394" s="221"/>
    </row>
    <row r="395" spans="1:14" ht="15.75" customHeight="1" x14ac:dyDescent="0.3">
      <c r="A395" s="221"/>
      <c r="B395" s="372"/>
      <c r="C395" s="221"/>
      <c r="D395" s="221"/>
      <c r="E395" s="221"/>
      <c r="F395" s="221"/>
      <c r="G395" s="221"/>
      <c r="H395" s="221"/>
      <c r="I395" s="221"/>
      <c r="J395" s="221"/>
      <c r="K395" s="221"/>
      <c r="L395" s="221"/>
      <c r="M395" s="221"/>
      <c r="N395" s="221"/>
    </row>
    <row r="396" spans="1:14" ht="15.75" customHeight="1" x14ac:dyDescent="0.3">
      <c r="A396" s="221"/>
      <c r="B396" s="372"/>
      <c r="C396" s="221"/>
      <c r="D396" s="221"/>
      <c r="E396" s="221"/>
      <c r="F396" s="221"/>
      <c r="G396" s="221"/>
      <c r="H396" s="221"/>
      <c r="I396" s="221"/>
      <c r="J396" s="221"/>
      <c r="K396" s="221"/>
      <c r="L396" s="221"/>
      <c r="M396" s="221"/>
      <c r="N396" s="221"/>
    </row>
    <row r="397" spans="1:14" ht="15.75" customHeight="1" x14ac:dyDescent="0.3">
      <c r="A397" s="221"/>
      <c r="B397" s="372"/>
      <c r="C397" s="221"/>
      <c r="D397" s="221"/>
      <c r="E397" s="221"/>
      <c r="F397" s="221"/>
      <c r="G397" s="221"/>
      <c r="H397" s="221"/>
      <c r="I397" s="221"/>
      <c r="J397" s="221"/>
      <c r="K397" s="221"/>
      <c r="L397" s="221"/>
      <c r="M397" s="221"/>
      <c r="N397" s="221"/>
    </row>
    <row r="398" spans="1:14" ht="15.75" customHeight="1" x14ac:dyDescent="0.3">
      <c r="A398" s="221"/>
      <c r="B398" s="372"/>
      <c r="C398" s="221"/>
      <c r="D398" s="221"/>
      <c r="E398" s="221"/>
      <c r="F398" s="221"/>
      <c r="G398" s="221"/>
      <c r="H398" s="221"/>
      <c r="I398" s="221"/>
      <c r="J398" s="221"/>
      <c r="K398" s="221"/>
      <c r="L398" s="221"/>
      <c r="M398" s="221"/>
      <c r="N398" s="221"/>
    </row>
    <row r="399" spans="1:14" ht="15.75" customHeight="1" x14ac:dyDescent="0.3">
      <c r="A399" s="221"/>
      <c r="B399" s="372"/>
      <c r="C399" s="221"/>
      <c r="D399" s="221"/>
      <c r="E399" s="221"/>
      <c r="F399" s="221"/>
      <c r="G399" s="221"/>
      <c r="H399" s="221"/>
      <c r="I399" s="221"/>
      <c r="J399" s="221"/>
      <c r="K399" s="221"/>
      <c r="L399" s="221"/>
      <c r="M399" s="221"/>
      <c r="N399" s="221"/>
    </row>
    <row r="400" spans="1:14" ht="15.75" customHeight="1" x14ac:dyDescent="0.3">
      <c r="A400" s="221"/>
      <c r="B400" s="372"/>
      <c r="C400" s="221"/>
      <c r="D400" s="221"/>
      <c r="E400" s="221"/>
      <c r="F400" s="221"/>
      <c r="G400" s="221"/>
      <c r="H400" s="221"/>
      <c r="I400" s="221"/>
      <c r="J400" s="221"/>
      <c r="K400" s="221"/>
      <c r="L400" s="221"/>
      <c r="M400" s="221"/>
      <c r="N400" s="221"/>
    </row>
    <row r="401" spans="1:14" ht="15.75" customHeight="1" x14ac:dyDescent="0.3">
      <c r="A401" s="221"/>
      <c r="B401" s="372"/>
      <c r="C401" s="221"/>
      <c r="D401" s="221"/>
      <c r="E401" s="221"/>
      <c r="F401" s="221"/>
      <c r="G401" s="221"/>
      <c r="H401" s="221"/>
      <c r="I401" s="221"/>
      <c r="J401" s="221"/>
      <c r="K401" s="221"/>
      <c r="L401" s="221"/>
      <c r="M401" s="221"/>
      <c r="N401" s="221"/>
    </row>
    <row r="402" spans="1:14" ht="15.75" customHeight="1" x14ac:dyDescent="0.3">
      <c r="A402" s="221"/>
      <c r="B402" s="372"/>
      <c r="C402" s="221"/>
      <c r="D402" s="221"/>
      <c r="E402" s="221"/>
      <c r="F402" s="221"/>
      <c r="G402" s="221"/>
      <c r="H402" s="221"/>
      <c r="I402" s="221"/>
      <c r="J402" s="221"/>
      <c r="K402" s="221"/>
      <c r="L402" s="221"/>
      <c r="M402" s="221"/>
      <c r="N402" s="221"/>
    </row>
    <row r="403" spans="1:14" ht="15.75" customHeight="1" x14ac:dyDescent="0.3">
      <c r="A403" s="221"/>
      <c r="B403" s="372"/>
      <c r="C403" s="221"/>
      <c r="D403" s="221"/>
      <c r="E403" s="221"/>
      <c r="F403" s="221"/>
      <c r="G403" s="221"/>
      <c r="H403" s="221"/>
      <c r="I403" s="221"/>
      <c r="J403" s="221"/>
      <c r="K403" s="221"/>
      <c r="L403" s="221"/>
      <c r="M403" s="221"/>
      <c r="N403" s="221"/>
    </row>
    <row r="404" spans="1:14" ht="15.75" customHeight="1" x14ac:dyDescent="0.3">
      <c r="A404" s="221"/>
      <c r="B404" s="372"/>
      <c r="C404" s="221"/>
      <c r="D404" s="221"/>
      <c r="E404" s="221"/>
      <c r="F404" s="221"/>
      <c r="G404" s="221"/>
      <c r="H404" s="221"/>
      <c r="I404" s="221"/>
      <c r="J404" s="221"/>
      <c r="K404" s="221"/>
      <c r="L404" s="221"/>
      <c r="M404" s="221"/>
      <c r="N404" s="221"/>
    </row>
    <row r="405" spans="1:14" ht="15.75" customHeight="1" x14ac:dyDescent="0.3">
      <c r="A405" s="221"/>
      <c r="B405" s="372"/>
      <c r="C405" s="221"/>
      <c r="D405" s="221"/>
      <c r="E405" s="221"/>
      <c r="F405" s="221"/>
      <c r="G405" s="221"/>
      <c r="H405" s="221"/>
      <c r="I405" s="221"/>
      <c r="J405" s="221"/>
      <c r="K405" s="221"/>
      <c r="L405" s="221"/>
      <c r="M405" s="221"/>
      <c r="N405" s="221"/>
    </row>
    <row r="406" spans="1:14" ht="15.75" customHeight="1" x14ac:dyDescent="0.3">
      <c r="A406" s="221"/>
      <c r="B406" s="372"/>
      <c r="C406" s="221"/>
      <c r="D406" s="221"/>
      <c r="E406" s="221"/>
      <c r="F406" s="221"/>
      <c r="G406" s="221"/>
      <c r="H406" s="221"/>
      <c r="I406" s="221"/>
      <c r="J406" s="221"/>
      <c r="K406" s="221"/>
      <c r="L406" s="221"/>
      <c r="M406" s="221"/>
      <c r="N406" s="221"/>
    </row>
    <row r="407" spans="1:14" ht="15.75" customHeight="1" x14ac:dyDescent="0.3">
      <c r="A407" s="221"/>
      <c r="B407" s="372"/>
      <c r="C407" s="221"/>
      <c r="D407" s="221"/>
      <c r="E407" s="221"/>
      <c r="F407" s="221"/>
      <c r="G407" s="221"/>
      <c r="H407" s="221"/>
      <c r="I407" s="221"/>
      <c r="J407" s="221"/>
      <c r="K407" s="221"/>
      <c r="L407" s="221"/>
      <c r="M407" s="221"/>
      <c r="N407" s="221"/>
    </row>
    <row r="408" spans="1:14" ht="15.75" customHeight="1" x14ac:dyDescent="0.3">
      <c r="A408" s="221"/>
      <c r="B408" s="372"/>
      <c r="C408" s="221"/>
      <c r="D408" s="221"/>
      <c r="E408" s="221"/>
      <c r="F408" s="221"/>
      <c r="G408" s="221"/>
      <c r="H408" s="221"/>
      <c r="I408" s="221"/>
      <c r="J408" s="221"/>
      <c r="K408" s="221"/>
      <c r="L408" s="221"/>
      <c r="M408" s="221"/>
      <c r="N408" s="221"/>
    </row>
    <row r="409" spans="1:14" ht="15.75" customHeight="1" x14ac:dyDescent="0.3">
      <c r="A409" s="221"/>
      <c r="B409" s="372"/>
      <c r="C409" s="221"/>
      <c r="D409" s="221"/>
      <c r="E409" s="221"/>
      <c r="F409" s="221"/>
      <c r="G409" s="221"/>
      <c r="H409" s="221"/>
      <c r="I409" s="221"/>
      <c r="J409" s="221"/>
      <c r="K409" s="221"/>
      <c r="L409" s="221"/>
      <c r="M409" s="221"/>
      <c r="N409" s="221"/>
    </row>
    <row r="410" spans="1:14" ht="15.75" customHeight="1" x14ac:dyDescent="0.3">
      <c r="A410" s="221"/>
      <c r="B410" s="372"/>
      <c r="C410" s="221"/>
      <c r="D410" s="221"/>
      <c r="E410" s="221"/>
      <c r="F410" s="221"/>
      <c r="G410" s="221"/>
      <c r="H410" s="221"/>
      <c r="I410" s="221"/>
      <c r="J410" s="221"/>
      <c r="K410" s="221"/>
      <c r="L410" s="221"/>
      <c r="M410" s="221"/>
      <c r="N410" s="221"/>
    </row>
    <row r="411" spans="1:14" ht="15.75" customHeight="1" x14ac:dyDescent="0.3">
      <c r="A411" s="221"/>
      <c r="B411" s="372"/>
      <c r="C411" s="221"/>
      <c r="D411" s="221"/>
      <c r="E411" s="221"/>
      <c r="F411" s="221"/>
      <c r="G411" s="221"/>
      <c r="H411" s="221"/>
      <c r="I411" s="221"/>
      <c r="J411" s="221"/>
      <c r="K411" s="221"/>
      <c r="L411" s="221"/>
      <c r="M411" s="221"/>
      <c r="N411" s="221"/>
    </row>
    <row r="412" spans="1:14" ht="15.75" customHeight="1" x14ac:dyDescent="0.3">
      <c r="A412" s="221"/>
      <c r="B412" s="372"/>
      <c r="C412" s="221"/>
      <c r="D412" s="221"/>
      <c r="E412" s="221"/>
      <c r="F412" s="221"/>
      <c r="G412" s="221"/>
      <c r="H412" s="221"/>
      <c r="I412" s="221"/>
      <c r="J412" s="221"/>
      <c r="K412" s="221"/>
      <c r="L412" s="221"/>
      <c r="M412" s="221"/>
      <c r="N412" s="221"/>
    </row>
    <row r="413" spans="1:14" ht="15.75" customHeight="1" x14ac:dyDescent="0.3">
      <c r="A413" s="221"/>
      <c r="B413" s="372"/>
      <c r="C413" s="221"/>
      <c r="D413" s="221"/>
      <c r="E413" s="221"/>
      <c r="F413" s="221"/>
      <c r="G413" s="221"/>
      <c r="H413" s="221"/>
      <c r="I413" s="221"/>
      <c r="J413" s="221"/>
      <c r="K413" s="221"/>
      <c r="L413" s="221"/>
      <c r="M413" s="221"/>
      <c r="N413" s="221"/>
    </row>
    <row r="414" spans="1:14" ht="15.75" customHeight="1" x14ac:dyDescent="0.3">
      <c r="A414" s="221"/>
      <c r="B414" s="372"/>
      <c r="C414" s="221"/>
      <c r="D414" s="221"/>
      <c r="E414" s="221"/>
      <c r="F414" s="221"/>
      <c r="G414" s="221"/>
      <c r="H414" s="221"/>
      <c r="I414" s="221"/>
      <c r="J414" s="221"/>
      <c r="K414" s="221"/>
      <c r="L414" s="221"/>
      <c r="M414" s="221"/>
      <c r="N414" s="221"/>
    </row>
    <row r="415" spans="1:14" ht="15.75" customHeight="1" x14ac:dyDescent="0.3">
      <c r="A415" s="221"/>
      <c r="B415" s="372"/>
      <c r="C415" s="221"/>
      <c r="D415" s="221"/>
      <c r="E415" s="221"/>
      <c r="F415" s="221"/>
      <c r="G415" s="221"/>
      <c r="H415" s="221"/>
      <c r="I415" s="221"/>
      <c r="J415" s="221"/>
      <c r="K415" s="221"/>
      <c r="L415" s="221"/>
      <c r="M415" s="221"/>
      <c r="N415" s="221"/>
    </row>
    <row r="416" spans="1:14" ht="15.75" customHeight="1" x14ac:dyDescent="0.3">
      <c r="A416" s="221"/>
      <c r="B416" s="372"/>
      <c r="C416" s="221"/>
      <c r="D416" s="221"/>
      <c r="E416" s="221"/>
      <c r="F416" s="221"/>
      <c r="G416" s="221"/>
      <c r="H416" s="221"/>
      <c r="I416" s="221"/>
      <c r="J416" s="221"/>
      <c r="K416" s="221"/>
      <c r="L416" s="221"/>
      <c r="M416" s="221"/>
      <c r="N416" s="221"/>
    </row>
    <row r="417" spans="1:14" ht="15.75" customHeight="1" x14ac:dyDescent="0.3">
      <c r="A417" s="221"/>
      <c r="B417" s="372"/>
      <c r="C417" s="221"/>
      <c r="D417" s="221"/>
      <c r="E417" s="221"/>
      <c r="F417" s="221"/>
      <c r="G417" s="221"/>
      <c r="H417" s="221"/>
      <c r="I417" s="221"/>
      <c r="J417" s="221"/>
      <c r="K417" s="221"/>
      <c r="L417" s="221"/>
      <c r="M417" s="221"/>
      <c r="N417" s="221"/>
    </row>
    <row r="418" spans="1:14" ht="15.75" customHeight="1" x14ac:dyDescent="0.3">
      <c r="A418" s="221"/>
      <c r="B418" s="372"/>
      <c r="C418" s="221"/>
      <c r="D418" s="221"/>
      <c r="E418" s="221"/>
      <c r="F418" s="221"/>
      <c r="G418" s="221"/>
      <c r="H418" s="221"/>
      <c r="I418" s="221"/>
      <c r="J418" s="221"/>
      <c r="K418" s="221"/>
      <c r="L418" s="221"/>
      <c r="M418" s="221"/>
      <c r="N418" s="221"/>
    </row>
    <row r="419" spans="1:14" ht="15.75" customHeight="1" x14ac:dyDescent="0.3">
      <c r="A419" s="221"/>
      <c r="B419" s="372"/>
      <c r="C419" s="221"/>
      <c r="D419" s="221"/>
      <c r="E419" s="221"/>
      <c r="F419" s="221"/>
      <c r="G419" s="221"/>
      <c r="H419" s="221"/>
      <c r="I419" s="221"/>
      <c r="J419" s="221"/>
      <c r="K419" s="221"/>
      <c r="L419" s="221"/>
      <c r="M419" s="221"/>
      <c r="N419" s="221"/>
    </row>
    <row r="420" spans="1:14" ht="15.75" customHeight="1" x14ac:dyDescent="0.3">
      <c r="A420" s="221"/>
      <c r="B420" s="372"/>
      <c r="C420" s="221"/>
      <c r="D420" s="221"/>
      <c r="E420" s="221"/>
      <c r="F420" s="221"/>
      <c r="G420" s="221"/>
      <c r="H420" s="221"/>
      <c r="I420" s="221"/>
      <c r="J420" s="221"/>
      <c r="K420" s="221"/>
      <c r="L420" s="221"/>
      <c r="M420" s="221"/>
      <c r="N420" s="221"/>
    </row>
    <row r="421" spans="1:14" ht="15.75" customHeight="1" x14ac:dyDescent="0.3">
      <c r="A421" s="221"/>
      <c r="B421" s="372"/>
      <c r="C421" s="221"/>
      <c r="D421" s="221"/>
      <c r="E421" s="221"/>
      <c r="F421" s="221"/>
      <c r="G421" s="221"/>
      <c r="H421" s="221"/>
      <c r="I421" s="221"/>
      <c r="J421" s="221"/>
      <c r="K421" s="221"/>
      <c r="L421" s="221"/>
      <c r="M421" s="221"/>
      <c r="N421" s="221"/>
    </row>
    <row r="422" spans="1:14" ht="15.75" customHeight="1" x14ac:dyDescent="0.3">
      <c r="A422" s="221"/>
      <c r="B422" s="372"/>
      <c r="C422" s="221"/>
      <c r="D422" s="221"/>
      <c r="E422" s="221"/>
      <c r="F422" s="221"/>
      <c r="G422" s="221"/>
      <c r="H422" s="221"/>
      <c r="I422" s="221"/>
      <c r="J422" s="221"/>
      <c r="K422" s="221"/>
      <c r="L422" s="221"/>
      <c r="M422" s="221"/>
      <c r="N422" s="221"/>
    </row>
    <row r="423" spans="1:14" ht="15.75" customHeight="1" x14ac:dyDescent="0.3">
      <c r="A423" s="221"/>
      <c r="B423" s="372"/>
      <c r="C423" s="221"/>
      <c r="D423" s="221"/>
      <c r="E423" s="221"/>
      <c r="F423" s="221"/>
      <c r="G423" s="221"/>
      <c r="H423" s="221"/>
      <c r="I423" s="221"/>
      <c r="J423" s="221"/>
      <c r="K423" s="221"/>
      <c r="L423" s="221"/>
      <c r="M423" s="221"/>
      <c r="N423" s="221"/>
    </row>
    <row r="424" spans="1:14" ht="15.75" customHeight="1" x14ac:dyDescent="0.3">
      <c r="A424" s="221"/>
      <c r="B424" s="372"/>
      <c r="C424" s="221"/>
      <c r="D424" s="221"/>
      <c r="E424" s="221"/>
      <c r="F424" s="221"/>
      <c r="G424" s="221"/>
      <c r="H424" s="221"/>
      <c r="I424" s="221"/>
      <c r="J424" s="221"/>
      <c r="K424" s="221"/>
      <c r="L424" s="221"/>
      <c r="M424" s="221"/>
      <c r="N424" s="221"/>
    </row>
    <row r="425" spans="1:14" ht="15.75" customHeight="1" x14ac:dyDescent="0.3">
      <c r="A425" s="221"/>
      <c r="B425" s="372"/>
      <c r="C425" s="221"/>
      <c r="D425" s="221"/>
      <c r="E425" s="221"/>
      <c r="F425" s="221"/>
      <c r="G425" s="221"/>
      <c r="H425" s="221"/>
      <c r="I425" s="221"/>
      <c r="J425" s="221"/>
      <c r="K425" s="221"/>
      <c r="L425" s="221"/>
      <c r="M425" s="221"/>
      <c r="N425" s="221"/>
    </row>
    <row r="426" spans="1:14" ht="15.75" customHeight="1" x14ac:dyDescent="0.3">
      <c r="A426" s="221"/>
      <c r="B426" s="372"/>
      <c r="C426" s="221"/>
      <c r="D426" s="221"/>
      <c r="E426" s="221"/>
      <c r="F426" s="221"/>
      <c r="G426" s="221"/>
      <c r="H426" s="221"/>
      <c r="I426" s="221"/>
      <c r="J426" s="221"/>
      <c r="K426" s="221"/>
      <c r="L426" s="221"/>
      <c r="M426" s="221"/>
      <c r="N426" s="221"/>
    </row>
    <row r="427" spans="1:14" ht="15.75" customHeight="1" x14ac:dyDescent="0.3">
      <c r="A427" s="221"/>
      <c r="B427" s="372"/>
      <c r="C427" s="221"/>
      <c r="D427" s="221"/>
      <c r="E427" s="221"/>
      <c r="F427" s="221"/>
      <c r="G427" s="221"/>
      <c r="H427" s="221"/>
      <c r="I427" s="221"/>
      <c r="J427" s="221"/>
      <c r="K427" s="221"/>
      <c r="L427" s="221"/>
      <c r="M427" s="221"/>
      <c r="N427" s="221"/>
    </row>
    <row r="428" spans="1:14" ht="15.75" customHeight="1" x14ac:dyDescent="0.3">
      <c r="A428" s="221"/>
      <c r="B428" s="372"/>
      <c r="C428" s="221"/>
      <c r="D428" s="221"/>
      <c r="E428" s="221"/>
      <c r="F428" s="221"/>
      <c r="G428" s="221"/>
      <c r="H428" s="221"/>
      <c r="I428" s="221"/>
      <c r="J428" s="221"/>
      <c r="K428" s="221"/>
      <c r="L428" s="221"/>
      <c r="M428" s="221"/>
      <c r="N428" s="221"/>
    </row>
    <row r="429" spans="1:14" ht="15.75" customHeight="1" x14ac:dyDescent="0.3">
      <c r="A429" s="221"/>
      <c r="B429" s="372"/>
      <c r="C429" s="221"/>
      <c r="D429" s="221"/>
      <c r="E429" s="221"/>
      <c r="F429" s="221"/>
      <c r="G429" s="221"/>
      <c r="H429" s="221"/>
      <c r="I429" s="221"/>
      <c r="J429" s="221"/>
      <c r="K429" s="221"/>
      <c r="L429" s="221"/>
      <c r="M429" s="221"/>
      <c r="N429" s="221"/>
    </row>
    <row r="430" spans="1:14" ht="15.75" customHeight="1" x14ac:dyDescent="0.3">
      <c r="A430" s="221"/>
      <c r="B430" s="372"/>
      <c r="C430" s="221"/>
      <c r="D430" s="221"/>
      <c r="E430" s="221"/>
      <c r="F430" s="221"/>
      <c r="G430" s="221"/>
      <c r="H430" s="221"/>
      <c r="I430" s="221"/>
      <c r="J430" s="221"/>
      <c r="K430" s="221"/>
      <c r="L430" s="221"/>
      <c r="M430" s="221"/>
      <c r="N430" s="221"/>
    </row>
    <row r="431" spans="1:14" ht="15.75" customHeight="1" x14ac:dyDescent="0.3">
      <c r="A431" s="221"/>
      <c r="B431" s="372"/>
      <c r="C431" s="221"/>
      <c r="D431" s="221"/>
      <c r="E431" s="221"/>
      <c r="F431" s="221"/>
      <c r="G431" s="221"/>
      <c r="H431" s="221"/>
      <c r="I431" s="221"/>
      <c r="J431" s="221"/>
      <c r="K431" s="221"/>
      <c r="L431" s="221"/>
      <c r="M431" s="221"/>
      <c r="N431" s="221"/>
    </row>
    <row r="432" spans="1:14" ht="15.75" customHeight="1" x14ac:dyDescent="0.3">
      <c r="A432" s="221"/>
      <c r="B432" s="372"/>
      <c r="C432" s="221"/>
      <c r="D432" s="221"/>
      <c r="E432" s="221"/>
      <c r="F432" s="221"/>
      <c r="G432" s="221"/>
      <c r="H432" s="221"/>
      <c r="I432" s="221"/>
      <c r="J432" s="221"/>
      <c r="K432" s="221"/>
      <c r="L432" s="221"/>
      <c r="M432" s="221"/>
      <c r="N432" s="221"/>
    </row>
    <row r="433" spans="1:14" ht="15.75" customHeight="1" x14ac:dyDescent="0.3">
      <c r="A433" s="221"/>
      <c r="B433" s="372"/>
      <c r="C433" s="221"/>
      <c r="D433" s="221"/>
      <c r="E433" s="221"/>
      <c r="F433" s="221"/>
      <c r="G433" s="221"/>
      <c r="H433" s="221"/>
      <c r="I433" s="221"/>
      <c r="J433" s="221"/>
      <c r="K433" s="221"/>
      <c r="L433" s="221"/>
      <c r="M433" s="221"/>
      <c r="N433" s="221"/>
    </row>
    <row r="434" spans="1:14" ht="15.75" customHeight="1" x14ac:dyDescent="0.3">
      <c r="A434" s="221"/>
      <c r="B434" s="372"/>
      <c r="C434" s="221"/>
      <c r="D434" s="221"/>
      <c r="E434" s="221"/>
      <c r="F434" s="221"/>
      <c r="G434" s="221"/>
      <c r="H434" s="221"/>
      <c r="I434" s="221"/>
      <c r="J434" s="221"/>
      <c r="K434" s="221"/>
      <c r="L434" s="221"/>
      <c r="M434" s="221"/>
      <c r="N434" s="221"/>
    </row>
    <row r="435" spans="1:14" ht="15.75" customHeight="1" x14ac:dyDescent="0.3">
      <c r="A435" s="221"/>
      <c r="B435" s="372"/>
      <c r="C435" s="221"/>
      <c r="D435" s="221"/>
      <c r="E435" s="221"/>
      <c r="F435" s="221"/>
      <c r="G435" s="221"/>
      <c r="H435" s="221"/>
      <c r="I435" s="221"/>
      <c r="J435" s="221"/>
      <c r="K435" s="221"/>
      <c r="L435" s="221"/>
      <c r="M435" s="221"/>
      <c r="N435" s="221"/>
    </row>
    <row r="436" spans="1:14" ht="15.75" customHeight="1" x14ac:dyDescent="0.3">
      <c r="A436" s="221"/>
      <c r="B436" s="372"/>
      <c r="C436" s="221"/>
      <c r="D436" s="221"/>
      <c r="E436" s="221"/>
      <c r="F436" s="221"/>
      <c r="G436" s="221"/>
      <c r="H436" s="221"/>
      <c r="I436" s="221"/>
      <c r="J436" s="221"/>
      <c r="K436" s="221"/>
      <c r="L436" s="221"/>
      <c r="M436" s="221"/>
      <c r="N436" s="221"/>
    </row>
    <row r="437" spans="1:14" ht="15.75" customHeight="1" x14ac:dyDescent="0.3">
      <c r="A437" s="221"/>
      <c r="B437" s="372"/>
      <c r="C437" s="221"/>
      <c r="D437" s="221"/>
      <c r="E437" s="221"/>
      <c r="F437" s="221"/>
      <c r="G437" s="221"/>
      <c r="H437" s="221"/>
      <c r="I437" s="221"/>
      <c r="J437" s="221"/>
      <c r="K437" s="221"/>
      <c r="L437" s="221"/>
      <c r="M437" s="221"/>
      <c r="N437" s="221"/>
    </row>
    <row r="438" spans="1:14" ht="15.75" customHeight="1" x14ac:dyDescent="0.3">
      <c r="A438" s="221"/>
      <c r="B438" s="372"/>
      <c r="C438" s="221"/>
      <c r="D438" s="221"/>
      <c r="E438" s="221"/>
      <c r="F438" s="221"/>
      <c r="G438" s="221"/>
      <c r="H438" s="221"/>
      <c r="I438" s="221"/>
      <c r="J438" s="221"/>
      <c r="K438" s="221"/>
      <c r="L438" s="221"/>
      <c r="M438" s="221"/>
      <c r="N438" s="221"/>
    </row>
    <row r="439" spans="1:14" ht="15.75" customHeight="1" x14ac:dyDescent="0.3">
      <c r="A439" s="221"/>
      <c r="B439" s="372"/>
      <c r="C439" s="221"/>
      <c r="D439" s="221"/>
      <c r="E439" s="221"/>
      <c r="F439" s="221"/>
      <c r="G439" s="221"/>
      <c r="H439" s="221"/>
      <c r="I439" s="221"/>
      <c r="J439" s="221"/>
      <c r="K439" s="221"/>
      <c r="L439" s="221"/>
      <c r="M439" s="221"/>
      <c r="N439" s="221"/>
    </row>
    <row r="440" spans="1:14" ht="15.75" customHeight="1" x14ac:dyDescent="0.3">
      <c r="A440" s="221"/>
      <c r="B440" s="372"/>
      <c r="C440" s="221"/>
      <c r="D440" s="221"/>
      <c r="E440" s="221"/>
      <c r="F440" s="221"/>
      <c r="G440" s="221"/>
      <c r="H440" s="221"/>
      <c r="I440" s="221"/>
      <c r="J440" s="221"/>
      <c r="K440" s="221"/>
      <c r="L440" s="221"/>
      <c r="M440" s="221"/>
      <c r="N440" s="221"/>
    </row>
    <row r="441" spans="1:14" ht="15.75" customHeight="1" x14ac:dyDescent="0.3">
      <c r="A441" s="221"/>
      <c r="B441" s="372"/>
      <c r="C441" s="221"/>
      <c r="D441" s="221"/>
      <c r="E441" s="221"/>
      <c r="F441" s="221"/>
      <c r="G441" s="221"/>
      <c r="H441" s="221"/>
      <c r="I441" s="221"/>
      <c r="J441" s="221"/>
      <c r="K441" s="221"/>
      <c r="L441" s="221"/>
      <c r="M441" s="221"/>
      <c r="N441" s="221"/>
    </row>
    <row r="442" spans="1:14" ht="15.75" customHeight="1" x14ac:dyDescent="0.3">
      <c r="A442" s="221"/>
      <c r="B442" s="372"/>
      <c r="C442" s="221"/>
      <c r="D442" s="221"/>
      <c r="E442" s="221"/>
      <c r="F442" s="221"/>
      <c r="G442" s="221"/>
      <c r="H442" s="221"/>
      <c r="I442" s="221"/>
      <c r="J442" s="221"/>
      <c r="K442" s="221"/>
      <c r="L442" s="221"/>
      <c r="M442" s="221"/>
      <c r="N442" s="221"/>
    </row>
    <row r="443" spans="1:14" ht="15.75" customHeight="1" x14ac:dyDescent="0.3">
      <c r="A443" s="221"/>
      <c r="B443" s="372"/>
      <c r="C443" s="221"/>
      <c r="D443" s="221"/>
      <c r="E443" s="221"/>
      <c r="F443" s="221"/>
      <c r="G443" s="221"/>
      <c r="H443" s="221"/>
      <c r="I443" s="221"/>
      <c r="J443" s="221"/>
      <c r="K443" s="221"/>
      <c r="L443" s="221"/>
      <c r="M443" s="221"/>
      <c r="N443" s="221"/>
    </row>
    <row r="444" spans="1:14" ht="15.75" customHeight="1" x14ac:dyDescent="0.3">
      <c r="A444" s="221"/>
      <c r="B444" s="372"/>
      <c r="C444" s="221"/>
      <c r="D444" s="221"/>
      <c r="E444" s="221"/>
      <c r="F444" s="221"/>
      <c r="G444" s="221"/>
      <c r="H444" s="221"/>
      <c r="I444" s="221"/>
      <c r="J444" s="221"/>
      <c r="K444" s="221"/>
      <c r="L444" s="221"/>
      <c r="M444" s="221"/>
      <c r="N444" s="221"/>
    </row>
    <row r="445" spans="1:14" ht="15.75" customHeight="1" x14ac:dyDescent="0.3">
      <c r="A445" s="221"/>
      <c r="B445" s="372"/>
      <c r="C445" s="221"/>
      <c r="D445" s="221"/>
      <c r="E445" s="221"/>
      <c r="F445" s="221"/>
      <c r="G445" s="221"/>
      <c r="H445" s="221"/>
      <c r="I445" s="221"/>
      <c r="J445" s="221"/>
      <c r="K445" s="221"/>
      <c r="L445" s="221"/>
      <c r="M445" s="221"/>
      <c r="N445" s="221"/>
    </row>
    <row r="446" spans="1:14" ht="15.75" customHeight="1" x14ac:dyDescent="0.3">
      <c r="A446" s="221"/>
      <c r="B446" s="372"/>
      <c r="C446" s="221"/>
      <c r="D446" s="221"/>
      <c r="E446" s="221"/>
      <c r="F446" s="221"/>
      <c r="G446" s="221"/>
      <c r="H446" s="221"/>
      <c r="I446" s="221"/>
      <c r="J446" s="221"/>
      <c r="K446" s="221"/>
      <c r="L446" s="221"/>
      <c r="M446" s="221"/>
      <c r="N446" s="221"/>
    </row>
    <row r="447" spans="1:14" ht="15.75" customHeight="1" x14ac:dyDescent="0.3">
      <c r="A447" s="221"/>
      <c r="B447" s="372"/>
      <c r="C447" s="221"/>
      <c r="D447" s="221"/>
      <c r="E447" s="221"/>
      <c r="F447" s="221"/>
      <c r="G447" s="221"/>
      <c r="H447" s="221"/>
      <c r="I447" s="221"/>
      <c r="J447" s="221"/>
      <c r="K447" s="221"/>
      <c r="L447" s="221"/>
      <c r="M447" s="221"/>
      <c r="N447" s="221"/>
    </row>
    <row r="448" spans="1:14" ht="15.75" customHeight="1" x14ac:dyDescent="0.3">
      <c r="A448" s="221"/>
      <c r="B448" s="372"/>
      <c r="C448" s="221"/>
      <c r="D448" s="221"/>
      <c r="E448" s="221"/>
      <c r="F448" s="221"/>
      <c r="G448" s="221"/>
      <c r="H448" s="221"/>
      <c r="I448" s="221"/>
      <c r="J448" s="221"/>
      <c r="K448" s="221"/>
      <c r="L448" s="221"/>
      <c r="M448" s="221"/>
      <c r="N448" s="221"/>
    </row>
    <row r="449" spans="1:14" ht="15.75" customHeight="1" x14ac:dyDescent="0.3">
      <c r="A449" s="221"/>
      <c r="B449" s="372"/>
      <c r="C449" s="221"/>
      <c r="D449" s="221"/>
      <c r="E449" s="221"/>
      <c r="F449" s="221"/>
      <c r="G449" s="221"/>
      <c r="H449" s="221"/>
      <c r="I449" s="221"/>
      <c r="J449" s="221"/>
      <c r="K449" s="221"/>
      <c r="L449" s="221"/>
      <c r="M449" s="221"/>
      <c r="N449" s="221"/>
    </row>
    <row r="450" spans="1:14" ht="15.75" customHeight="1" x14ac:dyDescent="0.3">
      <c r="A450" s="221"/>
      <c r="B450" s="372"/>
      <c r="C450" s="221"/>
      <c r="D450" s="221"/>
      <c r="E450" s="221"/>
      <c r="F450" s="221"/>
      <c r="G450" s="221"/>
      <c r="H450" s="221"/>
      <c r="I450" s="221"/>
      <c r="J450" s="221"/>
      <c r="K450" s="221"/>
      <c r="L450" s="221"/>
      <c r="M450" s="221"/>
      <c r="N450" s="221"/>
    </row>
    <row r="451" spans="1:14" ht="15.75" customHeight="1" x14ac:dyDescent="0.3">
      <c r="A451" s="221"/>
      <c r="B451" s="372"/>
      <c r="C451" s="221"/>
      <c r="D451" s="221"/>
      <c r="E451" s="221"/>
      <c r="F451" s="221"/>
      <c r="G451" s="221"/>
      <c r="H451" s="221"/>
      <c r="I451" s="221"/>
      <c r="J451" s="221"/>
      <c r="K451" s="221"/>
      <c r="L451" s="221"/>
      <c r="M451" s="221"/>
      <c r="N451" s="221"/>
    </row>
    <row r="452" spans="1:14" ht="15.75" customHeight="1" x14ac:dyDescent="0.3">
      <c r="A452" s="221"/>
      <c r="B452" s="372"/>
      <c r="C452" s="221"/>
      <c r="D452" s="221"/>
      <c r="E452" s="221"/>
      <c r="F452" s="221"/>
      <c r="G452" s="221"/>
      <c r="H452" s="221"/>
      <c r="I452" s="221"/>
      <c r="J452" s="221"/>
      <c r="K452" s="221"/>
      <c r="L452" s="221"/>
      <c r="M452" s="221"/>
      <c r="N452" s="221"/>
    </row>
    <row r="453" spans="1:14" ht="15.75" customHeight="1" x14ac:dyDescent="0.3">
      <c r="A453" s="221"/>
      <c r="B453" s="372"/>
      <c r="C453" s="221"/>
      <c r="D453" s="221"/>
      <c r="E453" s="221"/>
      <c r="F453" s="221"/>
      <c r="G453" s="221"/>
      <c r="H453" s="221"/>
      <c r="I453" s="221"/>
      <c r="J453" s="221"/>
      <c r="K453" s="221"/>
      <c r="L453" s="221"/>
      <c r="M453" s="221"/>
      <c r="N453" s="221"/>
    </row>
    <row r="454" spans="1:14" ht="15.75" customHeight="1" x14ac:dyDescent="0.3">
      <c r="A454" s="221"/>
      <c r="B454" s="372"/>
      <c r="C454" s="221"/>
      <c r="D454" s="221"/>
      <c r="E454" s="221"/>
      <c r="F454" s="221"/>
      <c r="G454" s="221"/>
      <c r="H454" s="221"/>
      <c r="I454" s="221"/>
      <c r="J454" s="221"/>
      <c r="K454" s="221"/>
      <c r="L454" s="221"/>
      <c r="M454" s="221"/>
      <c r="N454" s="221"/>
    </row>
    <row r="455" spans="1:14" ht="15.75" customHeight="1" x14ac:dyDescent="0.3">
      <c r="A455" s="221"/>
      <c r="B455" s="372"/>
      <c r="C455" s="221"/>
      <c r="D455" s="221"/>
      <c r="E455" s="221"/>
      <c r="F455" s="221"/>
      <c r="G455" s="221"/>
      <c r="H455" s="221"/>
      <c r="I455" s="221"/>
      <c r="J455" s="221"/>
      <c r="K455" s="221"/>
      <c r="L455" s="221"/>
      <c r="M455" s="221"/>
      <c r="N455" s="221"/>
    </row>
    <row r="456" spans="1:14" ht="15.75" customHeight="1" x14ac:dyDescent="0.3">
      <c r="A456" s="221"/>
      <c r="B456" s="372"/>
      <c r="C456" s="221"/>
      <c r="D456" s="221"/>
      <c r="E456" s="221"/>
      <c r="F456" s="221"/>
      <c r="G456" s="221"/>
      <c r="H456" s="221"/>
      <c r="I456" s="221"/>
      <c r="J456" s="221"/>
      <c r="K456" s="221"/>
      <c r="L456" s="221"/>
      <c r="M456" s="221"/>
      <c r="N456" s="221"/>
    </row>
    <row r="457" spans="1:14" ht="15.75" customHeight="1" x14ac:dyDescent="0.3">
      <c r="A457" s="221"/>
      <c r="B457" s="372"/>
      <c r="C457" s="221"/>
      <c r="D457" s="221"/>
      <c r="E457" s="221"/>
      <c r="F457" s="221"/>
      <c r="G457" s="221"/>
      <c r="H457" s="221"/>
      <c r="I457" s="221"/>
      <c r="J457" s="221"/>
      <c r="K457" s="221"/>
      <c r="L457" s="221"/>
      <c r="M457" s="221"/>
      <c r="N457" s="221"/>
    </row>
    <row r="458" spans="1:14" ht="15.75" customHeight="1" x14ac:dyDescent="0.3">
      <c r="A458" s="221"/>
      <c r="B458" s="372"/>
      <c r="C458" s="221"/>
      <c r="D458" s="221"/>
      <c r="E458" s="221"/>
      <c r="F458" s="221"/>
      <c r="G458" s="221"/>
      <c r="H458" s="221"/>
      <c r="I458" s="221"/>
      <c r="J458" s="221"/>
      <c r="K458" s="221"/>
      <c r="L458" s="221"/>
      <c r="M458" s="221"/>
      <c r="N458" s="221"/>
    </row>
    <row r="459" spans="1:14" ht="15.75" customHeight="1" x14ac:dyDescent="0.3">
      <c r="A459" s="221"/>
      <c r="B459" s="372"/>
      <c r="C459" s="221"/>
      <c r="D459" s="221"/>
      <c r="E459" s="221"/>
      <c r="F459" s="221"/>
      <c r="G459" s="221"/>
      <c r="H459" s="221"/>
      <c r="I459" s="221"/>
      <c r="J459" s="221"/>
      <c r="K459" s="221"/>
      <c r="L459" s="221"/>
      <c r="M459" s="221"/>
      <c r="N459" s="221"/>
    </row>
    <row r="460" spans="1:14" ht="15.75" customHeight="1" x14ac:dyDescent="0.3">
      <c r="A460" s="221"/>
      <c r="B460" s="372"/>
      <c r="C460" s="221"/>
      <c r="D460" s="221"/>
      <c r="E460" s="221"/>
      <c r="F460" s="221"/>
      <c r="G460" s="221"/>
      <c r="H460" s="221"/>
      <c r="I460" s="221"/>
      <c r="J460" s="221"/>
      <c r="K460" s="221"/>
      <c r="L460" s="221"/>
      <c r="M460" s="221"/>
      <c r="N460" s="221"/>
    </row>
    <row r="461" spans="1:14" ht="15.75" customHeight="1" x14ac:dyDescent="0.3">
      <c r="A461" s="221"/>
      <c r="B461" s="372"/>
      <c r="C461" s="221"/>
      <c r="D461" s="221"/>
      <c r="E461" s="221"/>
      <c r="F461" s="221"/>
      <c r="G461" s="221"/>
      <c r="H461" s="221"/>
      <c r="I461" s="221"/>
      <c r="J461" s="221"/>
      <c r="K461" s="221"/>
      <c r="L461" s="221"/>
      <c r="M461" s="221"/>
      <c r="N461" s="221"/>
    </row>
    <row r="462" spans="1:14" ht="15.75" customHeight="1" x14ac:dyDescent="0.3">
      <c r="A462" s="221"/>
      <c r="B462" s="372"/>
      <c r="C462" s="221"/>
      <c r="D462" s="221"/>
      <c r="E462" s="221"/>
      <c r="F462" s="221"/>
      <c r="G462" s="221"/>
      <c r="H462" s="221"/>
      <c r="I462" s="221"/>
      <c r="J462" s="221"/>
      <c r="K462" s="221"/>
      <c r="L462" s="221"/>
      <c r="M462" s="221"/>
      <c r="N462" s="221"/>
    </row>
    <row r="463" spans="1:14" ht="15.75" customHeight="1" x14ac:dyDescent="0.3">
      <c r="A463" s="221"/>
      <c r="B463" s="372"/>
      <c r="C463" s="221"/>
      <c r="D463" s="221"/>
      <c r="E463" s="221"/>
      <c r="F463" s="221"/>
      <c r="G463" s="221"/>
      <c r="H463" s="221"/>
      <c r="I463" s="221"/>
      <c r="J463" s="221"/>
      <c r="K463" s="221"/>
      <c r="L463" s="221"/>
      <c r="M463" s="221"/>
      <c r="N463" s="221"/>
    </row>
    <row r="464" spans="1:14" ht="15.75" customHeight="1" x14ac:dyDescent="0.3">
      <c r="A464" s="221"/>
      <c r="B464" s="372"/>
      <c r="C464" s="221"/>
      <c r="D464" s="221"/>
      <c r="E464" s="221"/>
      <c r="F464" s="221"/>
      <c r="G464" s="221"/>
      <c r="H464" s="221"/>
      <c r="I464" s="221"/>
      <c r="J464" s="221"/>
      <c r="K464" s="221"/>
      <c r="L464" s="221"/>
      <c r="M464" s="221"/>
      <c r="N464" s="221"/>
    </row>
    <row r="465" spans="1:14" ht="15.75" customHeight="1" x14ac:dyDescent="0.3">
      <c r="A465" s="221"/>
      <c r="B465" s="372"/>
      <c r="C465" s="221"/>
      <c r="D465" s="221"/>
      <c r="E465" s="221"/>
      <c r="F465" s="221"/>
      <c r="G465" s="221"/>
      <c r="H465" s="221"/>
      <c r="I465" s="221"/>
      <c r="J465" s="221"/>
      <c r="K465" s="221"/>
      <c r="L465" s="221"/>
      <c r="M465" s="221"/>
      <c r="N465" s="221"/>
    </row>
    <row r="466" spans="1:14" ht="15.75" customHeight="1" x14ac:dyDescent="0.3">
      <c r="A466" s="221"/>
      <c r="B466" s="372"/>
      <c r="C466" s="221"/>
      <c r="D466" s="221"/>
      <c r="E466" s="221"/>
      <c r="F466" s="221"/>
      <c r="G466" s="221"/>
      <c r="H466" s="221"/>
      <c r="I466" s="221"/>
      <c r="J466" s="221"/>
      <c r="K466" s="221"/>
      <c r="L466" s="221"/>
      <c r="M466" s="221"/>
      <c r="N466" s="221"/>
    </row>
    <row r="467" spans="1:14" ht="15.75" customHeight="1" x14ac:dyDescent="0.3">
      <c r="A467" s="221"/>
      <c r="B467" s="372"/>
      <c r="C467" s="221"/>
      <c r="D467" s="221"/>
      <c r="E467" s="221"/>
      <c r="F467" s="221"/>
      <c r="G467" s="221"/>
      <c r="H467" s="221"/>
      <c r="I467" s="221"/>
      <c r="J467" s="221"/>
      <c r="K467" s="221"/>
      <c r="L467" s="221"/>
      <c r="M467" s="221"/>
      <c r="N467" s="221"/>
    </row>
    <row r="468" spans="1:14" ht="15.75" customHeight="1" x14ac:dyDescent="0.3">
      <c r="A468" s="221"/>
      <c r="B468" s="372"/>
      <c r="C468" s="221"/>
      <c r="D468" s="221"/>
      <c r="E468" s="221"/>
      <c r="F468" s="221"/>
      <c r="G468" s="221"/>
      <c r="H468" s="221"/>
      <c r="I468" s="221"/>
      <c r="J468" s="221"/>
      <c r="K468" s="221"/>
      <c r="L468" s="221"/>
      <c r="M468" s="221"/>
      <c r="N468" s="221"/>
    </row>
    <row r="469" spans="1:14" ht="15.75" customHeight="1" x14ac:dyDescent="0.3">
      <c r="A469" s="221"/>
      <c r="B469" s="372"/>
      <c r="C469" s="221"/>
      <c r="D469" s="221"/>
      <c r="E469" s="221"/>
      <c r="F469" s="221"/>
      <c r="G469" s="221"/>
      <c r="H469" s="221"/>
      <c r="I469" s="221"/>
      <c r="J469" s="221"/>
      <c r="K469" s="221"/>
      <c r="L469" s="221"/>
      <c r="M469" s="221"/>
      <c r="N469" s="221"/>
    </row>
    <row r="470" spans="1:14" ht="15.75" customHeight="1" x14ac:dyDescent="0.3">
      <c r="A470" s="221"/>
      <c r="B470" s="372"/>
      <c r="C470" s="221"/>
      <c r="D470" s="221"/>
      <c r="E470" s="221"/>
      <c r="F470" s="221"/>
      <c r="G470" s="221"/>
      <c r="H470" s="221"/>
      <c r="I470" s="221"/>
      <c r="J470" s="221"/>
      <c r="K470" s="221"/>
      <c r="L470" s="221"/>
      <c r="M470" s="221"/>
      <c r="N470" s="221"/>
    </row>
    <row r="471" spans="1:14" ht="15.75" customHeight="1" x14ac:dyDescent="0.3">
      <c r="A471" s="221"/>
      <c r="B471" s="372"/>
      <c r="C471" s="221"/>
      <c r="D471" s="221"/>
      <c r="E471" s="221"/>
      <c r="F471" s="221"/>
      <c r="G471" s="221"/>
      <c r="H471" s="221"/>
      <c r="I471" s="221"/>
      <c r="J471" s="221"/>
      <c r="K471" s="221"/>
      <c r="L471" s="221"/>
      <c r="M471" s="221"/>
      <c r="N471" s="221"/>
    </row>
    <row r="472" spans="1:14" ht="15.75" customHeight="1" x14ac:dyDescent="0.3">
      <c r="A472" s="221"/>
      <c r="B472" s="372"/>
      <c r="C472" s="221"/>
      <c r="D472" s="221"/>
      <c r="E472" s="221"/>
      <c r="F472" s="221"/>
      <c r="G472" s="221"/>
      <c r="H472" s="221"/>
      <c r="I472" s="221"/>
      <c r="J472" s="221"/>
      <c r="K472" s="221"/>
      <c r="L472" s="221"/>
      <c r="M472" s="221"/>
      <c r="N472" s="221"/>
    </row>
    <row r="473" spans="1:14" ht="15.75" customHeight="1" x14ac:dyDescent="0.3">
      <c r="A473" s="221"/>
      <c r="B473" s="372"/>
      <c r="C473" s="221"/>
      <c r="D473" s="221"/>
      <c r="E473" s="221"/>
      <c r="F473" s="221"/>
      <c r="G473" s="221"/>
      <c r="H473" s="221"/>
      <c r="I473" s="221"/>
      <c r="J473" s="221"/>
      <c r="K473" s="221"/>
      <c r="L473" s="221"/>
      <c r="M473" s="221"/>
      <c r="N473" s="221"/>
    </row>
    <row r="474" spans="1:14" ht="15.75" customHeight="1" x14ac:dyDescent="0.3">
      <c r="A474" s="221"/>
      <c r="B474" s="372"/>
      <c r="C474" s="221"/>
      <c r="D474" s="221"/>
      <c r="E474" s="221"/>
      <c r="F474" s="221"/>
      <c r="G474" s="221"/>
      <c r="H474" s="221"/>
      <c r="I474" s="221"/>
      <c r="J474" s="221"/>
      <c r="K474" s="221"/>
      <c r="L474" s="221"/>
      <c r="M474" s="221"/>
      <c r="N474" s="221"/>
    </row>
    <row r="475" spans="1:14" ht="15.75" customHeight="1" x14ac:dyDescent="0.3">
      <c r="A475" s="221"/>
      <c r="B475" s="372"/>
      <c r="C475" s="221"/>
      <c r="D475" s="221"/>
      <c r="E475" s="221"/>
      <c r="F475" s="221"/>
      <c r="G475" s="221"/>
      <c r="H475" s="221"/>
      <c r="I475" s="221"/>
      <c r="J475" s="221"/>
      <c r="K475" s="221"/>
      <c r="L475" s="221"/>
      <c r="M475" s="221"/>
      <c r="N475" s="221"/>
    </row>
    <row r="476" spans="1:14" ht="15.75" customHeight="1" x14ac:dyDescent="0.3">
      <c r="A476" s="221"/>
      <c r="B476" s="372"/>
      <c r="C476" s="221"/>
      <c r="D476" s="221"/>
      <c r="E476" s="221"/>
      <c r="F476" s="221"/>
      <c r="G476" s="221"/>
      <c r="H476" s="221"/>
      <c r="I476" s="221"/>
      <c r="J476" s="221"/>
      <c r="K476" s="221"/>
      <c r="L476" s="221"/>
      <c r="M476" s="221"/>
      <c r="N476" s="221"/>
    </row>
    <row r="477" spans="1:14" ht="15.75" customHeight="1" x14ac:dyDescent="0.3">
      <c r="A477" s="221"/>
      <c r="B477" s="372"/>
      <c r="C477" s="221"/>
      <c r="D477" s="221"/>
      <c r="E477" s="221"/>
      <c r="F477" s="221"/>
      <c r="G477" s="221"/>
      <c r="H477" s="221"/>
      <c r="I477" s="221"/>
      <c r="J477" s="221"/>
      <c r="K477" s="221"/>
      <c r="L477" s="221"/>
      <c r="M477" s="221"/>
      <c r="N477" s="221"/>
    </row>
    <row r="478" spans="1:14" ht="15.75" customHeight="1" x14ac:dyDescent="0.3">
      <c r="A478" s="221"/>
      <c r="B478" s="372"/>
      <c r="C478" s="221"/>
      <c r="D478" s="221"/>
      <c r="E478" s="221"/>
      <c r="F478" s="221"/>
      <c r="G478" s="221"/>
      <c r="H478" s="221"/>
      <c r="I478" s="221"/>
      <c r="J478" s="221"/>
      <c r="K478" s="221"/>
      <c r="L478" s="221"/>
      <c r="M478" s="221"/>
      <c r="N478" s="221"/>
    </row>
    <row r="479" spans="1:14" ht="15.75" customHeight="1" x14ac:dyDescent="0.3">
      <c r="A479" s="221"/>
      <c r="B479" s="372"/>
      <c r="C479" s="221"/>
      <c r="D479" s="221"/>
      <c r="E479" s="221"/>
      <c r="F479" s="221"/>
      <c r="G479" s="221"/>
      <c r="H479" s="221"/>
      <c r="I479" s="221"/>
      <c r="J479" s="221"/>
      <c r="K479" s="221"/>
      <c r="L479" s="221"/>
      <c r="M479" s="221"/>
      <c r="N479" s="221"/>
    </row>
    <row r="480" spans="1:14" ht="15.75" customHeight="1" x14ac:dyDescent="0.3">
      <c r="A480" s="221"/>
      <c r="B480" s="372"/>
      <c r="C480" s="221"/>
      <c r="D480" s="221"/>
      <c r="E480" s="221"/>
      <c r="F480" s="221"/>
      <c r="G480" s="221"/>
      <c r="H480" s="221"/>
      <c r="I480" s="221"/>
      <c r="J480" s="221"/>
      <c r="K480" s="221"/>
      <c r="L480" s="221"/>
      <c r="M480" s="221"/>
      <c r="N480" s="221"/>
    </row>
    <row r="481" spans="1:14" ht="15.75" customHeight="1" x14ac:dyDescent="0.3">
      <c r="A481" s="221"/>
      <c r="B481" s="372"/>
      <c r="C481" s="221"/>
      <c r="D481" s="221"/>
      <c r="E481" s="221"/>
      <c r="F481" s="221"/>
      <c r="G481" s="221"/>
      <c r="H481" s="221"/>
      <c r="I481" s="221"/>
      <c r="J481" s="221"/>
      <c r="K481" s="221"/>
      <c r="L481" s="221"/>
      <c r="M481" s="221"/>
      <c r="N481" s="221"/>
    </row>
    <row r="482" spans="1:14" ht="15.75" customHeight="1" x14ac:dyDescent="0.3">
      <c r="A482" s="221"/>
      <c r="B482" s="372"/>
      <c r="C482" s="221"/>
      <c r="D482" s="221"/>
      <c r="E482" s="221"/>
      <c r="F482" s="221"/>
      <c r="G482" s="221"/>
      <c r="H482" s="221"/>
      <c r="I482" s="221"/>
      <c r="J482" s="221"/>
      <c r="K482" s="221"/>
      <c r="L482" s="221"/>
      <c r="M482" s="221"/>
      <c r="N482" s="221"/>
    </row>
    <row r="483" spans="1:14" ht="15.75" customHeight="1" x14ac:dyDescent="0.3">
      <c r="A483" s="221"/>
      <c r="B483" s="372"/>
      <c r="C483" s="221"/>
      <c r="D483" s="221"/>
      <c r="E483" s="221"/>
      <c r="F483" s="221"/>
      <c r="G483" s="221"/>
      <c r="H483" s="221"/>
      <c r="I483" s="221"/>
      <c r="J483" s="221"/>
      <c r="K483" s="221"/>
      <c r="L483" s="221"/>
      <c r="M483" s="221"/>
      <c r="N483" s="221"/>
    </row>
    <row r="484" spans="1:14" ht="15.75" customHeight="1" x14ac:dyDescent="0.3">
      <c r="A484" s="221"/>
      <c r="B484" s="372"/>
      <c r="C484" s="221"/>
      <c r="D484" s="221"/>
      <c r="E484" s="221"/>
      <c r="F484" s="221"/>
      <c r="G484" s="221"/>
      <c r="H484" s="221"/>
      <c r="I484" s="221"/>
      <c r="J484" s="221"/>
      <c r="K484" s="221"/>
      <c r="L484" s="221"/>
      <c r="M484" s="221"/>
      <c r="N484" s="221"/>
    </row>
    <row r="485" spans="1:14" ht="15.75" customHeight="1" x14ac:dyDescent="0.3">
      <c r="A485" s="221"/>
      <c r="B485" s="372"/>
      <c r="C485" s="221"/>
      <c r="D485" s="221"/>
      <c r="E485" s="221"/>
      <c r="F485" s="221"/>
      <c r="G485" s="221"/>
      <c r="H485" s="221"/>
      <c r="I485" s="221"/>
      <c r="J485" s="221"/>
      <c r="K485" s="221"/>
      <c r="L485" s="221"/>
      <c r="M485" s="221"/>
      <c r="N485" s="221"/>
    </row>
    <row r="486" spans="1:14" ht="15.75" customHeight="1" x14ac:dyDescent="0.3">
      <c r="A486" s="221"/>
      <c r="B486" s="372"/>
      <c r="C486" s="221"/>
      <c r="D486" s="221"/>
      <c r="E486" s="221"/>
      <c r="F486" s="221"/>
      <c r="G486" s="221"/>
      <c r="H486" s="221"/>
      <c r="I486" s="221"/>
      <c r="J486" s="221"/>
      <c r="K486" s="221"/>
      <c r="L486" s="221"/>
      <c r="M486" s="221"/>
      <c r="N486" s="221"/>
    </row>
    <row r="487" spans="1:14" ht="15.75" customHeight="1" x14ac:dyDescent="0.3">
      <c r="A487" s="221"/>
      <c r="B487" s="372"/>
      <c r="C487" s="221"/>
      <c r="D487" s="221"/>
      <c r="E487" s="221"/>
      <c r="F487" s="221"/>
      <c r="G487" s="221"/>
      <c r="H487" s="221"/>
      <c r="I487" s="221"/>
      <c r="J487" s="221"/>
      <c r="K487" s="221"/>
      <c r="L487" s="221"/>
      <c r="M487" s="221"/>
      <c r="N487" s="221"/>
    </row>
    <row r="488" spans="1:14" ht="15.75" customHeight="1" x14ac:dyDescent="0.3">
      <c r="A488" s="221"/>
      <c r="B488" s="372"/>
      <c r="C488" s="221"/>
      <c r="D488" s="221"/>
      <c r="E488" s="221"/>
      <c r="F488" s="221"/>
      <c r="G488" s="221"/>
      <c r="H488" s="221"/>
      <c r="I488" s="221"/>
      <c r="J488" s="221"/>
      <c r="K488" s="221"/>
      <c r="L488" s="221"/>
      <c r="M488" s="221"/>
      <c r="N488" s="221"/>
    </row>
    <row r="489" spans="1:14" ht="15.75" customHeight="1" x14ac:dyDescent="0.3">
      <c r="A489" s="221"/>
      <c r="B489" s="372"/>
      <c r="C489" s="221"/>
      <c r="D489" s="221"/>
      <c r="E489" s="221"/>
      <c r="F489" s="221"/>
      <c r="G489" s="221"/>
      <c r="H489" s="221"/>
      <c r="I489" s="221"/>
      <c r="J489" s="221"/>
      <c r="K489" s="221"/>
      <c r="L489" s="221"/>
      <c r="M489" s="221"/>
      <c r="N489" s="221"/>
    </row>
    <row r="490" spans="1:14" ht="15.75" customHeight="1" x14ac:dyDescent="0.3">
      <c r="A490" s="221"/>
      <c r="B490" s="372"/>
      <c r="C490" s="221"/>
      <c r="D490" s="221"/>
      <c r="E490" s="221"/>
      <c r="F490" s="221"/>
      <c r="G490" s="221"/>
      <c r="H490" s="221"/>
      <c r="I490" s="221"/>
      <c r="J490" s="221"/>
      <c r="K490" s="221"/>
      <c r="L490" s="221"/>
      <c r="M490" s="221"/>
      <c r="N490" s="221"/>
    </row>
    <row r="491" spans="1:14" ht="15.75" customHeight="1" x14ac:dyDescent="0.3">
      <c r="A491" s="221"/>
      <c r="B491" s="372"/>
      <c r="C491" s="221"/>
      <c r="D491" s="221"/>
      <c r="E491" s="221"/>
      <c r="F491" s="221"/>
      <c r="G491" s="221"/>
      <c r="H491" s="221"/>
      <c r="I491" s="221"/>
      <c r="J491" s="221"/>
      <c r="K491" s="221"/>
      <c r="L491" s="221"/>
      <c r="M491" s="221"/>
      <c r="N491" s="221"/>
    </row>
    <row r="492" spans="1:14" ht="15.75" customHeight="1" x14ac:dyDescent="0.3">
      <c r="A492" s="221"/>
      <c r="B492" s="372"/>
      <c r="C492" s="221"/>
      <c r="D492" s="221"/>
      <c r="E492" s="221"/>
      <c r="F492" s="221"/>
      <c r="G492" s="221"/>
      <c r="H492" s="221"/>
      <c r="I492" s="221"/>
      <c r="J492" s="221"/>
      <c r="K492" s="221"/>
      <c r="L492" s="221"/>
      <c r="M492" s="221"/>
      <c r="N492" s="221"/>
    </row>
    <row r="493" spans="1:14" ht="15.75" customHeight="1" x14ac:dyDescent="0.3">
      <c r="A493" s="221"/>
      <c r="B493" s="372"/>
      <c r="C493" s="221"/>
      <c r="D493" s="221"/>
      <c r="E493" s="221"/>
      <c r="F493" s="221"/>
      <c r="G493" s="221"/>
      <c r="H493" s="221"/>
      <c r="I493" s="221"/>
      <c r="J493" s="221"/>
      <c r="K493" s="221"/>
      <c r="L493" s="221"/>
      <c r="M493" s="221"/>
      <c r="N493" s="221"/>
    </row>
    <row r="494" spans="1:14" ht="15.75" customHeight="1" x14ac:dyDescent="0.3">
      <c r="A494" s="221"/>
      <c r="B494" s="372"/>
      <c r="C494" s="221"/>
      <c r="D494" s="221"/>
      <c r="E494" s="221"/>
      <c r="F494" s="221"/>
      <c r="G494" s="221"/>
      <c r="H494" s="221"/>
      <c r="I494" s="221"/>
      <c r="J494" s="221"/>
      <c r="K494" s="221"/>
      <c r="L494" s="221"/>
      <c r="M494" s="221"/>
      <c r="N494" s="221"/>
    </row>
    <row r="495" spans="1:14" ht="15.75" customHeight="1" x14ac:dyDescent="0.3">
      <c r="A495" s="221"/>
      <c r="B495" s="372"/>
      <c r="C495" s="221"/>
      <c r="D495" s="221"/>
      <c r="E495" s="221"/>
      <c r="F495" s="221"/>
      <c r="G495" s="221"/>
      <c r="H495" s="221"/>
      <c r="I495" s="221"/>
      <c r="J495" s="221"/>
      <c r="K495" s="221"/>
      <c r="L495" s="221"/>
      <c r="M495" s="221"/>
      <c r="N495" s="221"/>
    </row>
    <row r="496" spans="1:14" ht="15.75" customHeight="1" x14ac:dyDescent="0.3">
      <c r="A496" s="221"/>
      <c r="B496" s="372"/>
      <c r="C496" s="221"/>
      <c r="D496" s="221"/>
      <c r="E496" s="221"/>
      <c r="F496" s="221"/>
      <c r="G496" s="221"/>
      <c r="H496" s="221"/>
      <c r="I496" s="221"/>
      <c r="J496" s="221"/>
      <c r="K496" s="221"/>
      <c r="L496" s="221"/>
      <c r="M496" s="221"/>
      <c r="N496" s="221"/>
    </row>
    <row r="497" spans="1:14" ht="15.75" customHeight="1" x14ac:dyDescent="0.3">
      <c r="A497" s="221"/>
      <c r="B497" s="372"/>
      <c r="C497" s="221"/>
      <c r="D497" s="221"/>
      <c r="E497" s="221"/>
      <c r="F497" s="221"/>
      <c r="G497" s="221"/>
      <c r="H497" s="221"/>
      <c r="I497" s="221"/>
      <c r="J497" s="221"/>
      <c r="K497" s="221"/>
      <c r="L497" s="221"/>
      <c r="M497" s="221"/>
      <c r="N497" s="221"/>
    </row>
    <row r="498" spans="1:14" ht="15.75" customHeight="1" x14ac:dyDescent="0.3">
      <c r="A498" s="221"/>
      <c r="B498" s="372"/>
      <c r="C498" s="221"/>
      <c r="D498" s="221"/>
      <c r="E498" s="221"/>
      <c r="F498" s="221"/>
      <c r="G498" s="221"/>
      <c r="H498" s="221"/>
      <c r="I498" s="221"/>
      <c r="J498" s="221"/>
      <c r="K498" s="221"/>
      <c r="L498" s="221"/>
      <c r="M498" s="221"/>
      <c r="N498" s="221"/>
    </row>
    <row r="499" spans="1:14" ht="15.75" customHeight="1" x14ac:dyDescent="0.3">
      <c r="A499" s="221"/>
      <c r="B499" s="372"/>
      <c r="C499" s="221"/>
      <c r="D499" s="221"/>
      <c r="E499" s="221"/>
      <c r="F499" s="221"/>
      <c r="G499" s="221"/>
      <c r="H499" s="221"/>
      <c r="I499" s="221"/>
      <c r="J499" s="221"/>
      <c r="K499" s="221"/>
      <c r="L499" s="221"/>
      <c r="M499" s="221"/>
      <c r="N499" s="221"/>
    </row>
    <row r="500" spans="1:14" ht="15.75" customHeight="1" x14ac:dyDescent="0.3">
      <c r="A500" s="221"/>
      <c r="B500" s="372"/>
      <c r="C500" s="221"/>
      <c r="D500" s="221"/>
      <c r="E500" s="221"/>
      <c r="F500" s="221"/>
      <c r="G500" s="221"/>
      <c r="H500" s="221"/>
      <c r="I500" s="221"/>
      <c r="J500" s="221"/>
      <c r="K500" s="221"/>
      <c r="L500" s="221"/>
      <c r="M500" s="221"/>
      <c r="N500" s="221"/>
    </row>
    <row r="501" spans="1:14" ht="15.75" customHeight="1" x14ac:dyDescent="0.3">
      <c r="A501" s="221"/>
      <c r="B501" s="372"/>
      <c r="C501" s="221"/>
      <c r="D501" s="221"/>
      <c r="E501" s="221"/>
      <c r="F501" s="221"/>
      <c r="G501" s="221"/>
      <c r="H501" s="221"/>
      <c r="I501" s="221"/>
      <c r="J501" s="221"/>
      <c r="K501" s="221"/>
      <c r="L501" s="221"/>
      <c r="M501" s="221"/>
      <c r="N501" s="221"/>
    </row>
    <row r="502" spans="1:14" ht="15.75" customHeight="1" x14ac:dyDescent="0.3">
      <c r="A502" s="221"/>
      <c r="B502" s="372"/>
      <c r="C502" s="221"/>
      <c r="D502" s="221"/>
      <c r="E502" s="221"/>
      <c r="F502" s="221"/>
      <c r="G502" s="221"/>
      <c r="H502" s="221"/>
      <c r="I502" s="221"/>
      <c r="J502" s="221"/>
      <c r="K502" s="221"/>
      <c r="L502" s="221"/>
      <c r="M502" s="221"/>
      <c r="N502" s="221"/>
    </row>
    <row r="503" spans="1:14" ht="15.75" customHeight="1" x14ac:dyDescent="0.3">
      <c r="A503" s="221"/>
      <c r="B503" s="372"/>
      <c r="C503" s="221"/>
      <c r="D503" s="221"/>
      <c r="E503" s="221"/>
      <c r="F503" s="221"/>
      <c r="G503" s="221"/>
      <c r="H503" s="221"/>
      <c r="I503" s="221"/>
      <c r="J503" s="221"/>
      <c r="K503" s="221"/>
      <c r="L503" s="221"/>
      <c r="M503" s="221"/>
      <c r="N503" s="221"/>
    </row>
    <row r="504" spans="1:14" ht="15.75" customHeight="1" x14ac:dyDescent="0.3">
      <c r="A504" s="221"/>
      <c r="B504" s="372"/>
      <c r="C504" s="221"/>
      <c r="D504" s="221"/>
      <c r="E504" s="221"/>
      <c r="F504" s="221"/>
      <c r="G504" s="221"/>
      <c r="H504" s="221"/>
      <c r="I504" s="221"/>
      <c r="J504" s="221"/>
      <c r="K504" s="221"/>
      <c r="L504" s="221"/>
      <c r="M504" s="221"/>
      <c r="N504" s="221"/>
    </row>
    <row r="505" spans="1:14" ht="15.75" customHeight="1" x14ac:dyDescent="0.3">
      <c r="A505" s="221"/>
      <c r="B505" s="372"/>
      <c r="C505" s="221"/>
      <c r="D505" s="221"/>
      <c r="E505" s="221"/>
      <c r="F505" s="221"/>
      <c r="G505" s="221"/>
      <c r="H505" s="221"/>
      <c r="I505" s="221"/>
      <c r="J505" s="221"/>
      <c r="K505" s="221"/>
      <c r="L505" s="221"/>
      <c r="M505" s="221"/>
      <c r="N505" s="221"/>
    </row>
    <row r="506" spans="1:14" ht="15.75" customHeight="1" x14ac:dyDescent="0.3">
      <c r="A506" s="221"/>
      <c r="B506" s="372"/>
      <c r="C506" s="221"/>
      <c r="D506" s="221"/>
      <c r="E506" s="221"/>
      <c r="F506" s="221"/>
      <c r="G506" s="221"/>
      <c r="H506" s="221"/>
      <c r="I506" s="221"/>
      <c r="J506" s="221"/>
      <c r="K506" s="221"/>
      <c r="L506" s="221"/>
      <c r="M506" s="221"/>
      <c r="N506" s="221"/>
    </row>
    <row r="507" spans="1:14" ht="15.75" customHeight="1" x14ac:dyDescent="0.3">
      <c r="A507" s="221"/>
      <c r="B507" s="372"/>
      <c r="C507" s="221"/>
      <c r="D507" s="221"/>
      <c r="E507" s="221"/>
      <c r="F507" s="221"/>
      <c r="G507" s="221"/>
      <c r="H507" s="221"/>
      <c r="I507" s="221"/>
      <c r="J507" s="221"/>
      <c r="K507" s="221"/>
      <c r="L507" s="221"/>
      <c r="M507" s="221"/>
      <c r="N507" s="221"/>
    </row>
    <row r="508" spans="1:14" ht="15.75" customHeight="1" x14ac:dyDescent="0.3">
      <c r="A508" s="221"/>
      <c r="B508" s="372"/>
      <c r="C508" s="221"/>
      <c r="D508" s="221"/>
      <c r="E508" s="221"/>
      <c r="F508" s="221"/>
      <c r="G508" s="221"/>
      <c r="H508" s="221"/>
      <c r="I508" s="221"/>
      <c r="J508" s="221"/>
      <c r="K508" s="221"/>
      <c r="L508" s="221"/>
      <c r="M508" s="221"/>
      <c r="N508" s="221"/>
    </row>
    <row r="509" spans="1:14" ht="15.75" customHeight="1" x14ac:dyDescent="0.3">
      <c r="A509" s="221"/>
      <c r="B509" s="372"/>
      <c r="C509" s="221"/>
      <c r="D509" s="221"/>
      <c r="E509" s="221"/>
      <c r="F509" s="221"/>
      <c r="G509" s="221"/>
      <c r="H509" s="221"/>
      <c r="I509" s="221"/>
      <c r="J509" s="221"/>
      <c r="K509" s="221"/>
      <c r="L509" s="221"/>
      <c r="M509" s="221"/>
      <c r="N509" s="221"/>
    </row>
    <row r="510" spans="1:14" ht="15.75" customHeight="1" x14ac:dyDescent="0.3">
      <c r="A510" s="221"/>
      <c r="B510" s="372"/>
      <c r="C510" s="221"/>
      <c r="D510" s="221"/>
      <c r="E510" s="221"/>
      <c r="F510" s="221"/>
      <c r="G510" s="221"/>
      <c r="H510" s="221"/>
      <c r="I510" s="221"/>
      <c r="J510" s="221"/>
      <c r="K510" s="221"/>
      <c r="L510" s="221"/>
      <c r="M510" s="221"/>
      <c r="N510" s="221"/>
    </row>
    <row r="511" spans="1:14" ht="15.75" customHeight="1" x14ac:dyDescent="0.3">
      <c r="A511" s="221"/>
      <c r="B511" s="372"/>
      <c r="C511" s="221"/>
      <c r="D511" s="221"/>
      <c r="E511" s="221"/>
      <c r="F511" s="221"/>
      <c r="G511" s="221"/>
      <c r="H511" s="221"/>
      <c r="I511" s="221"/>
      <c r="J511" s="221"/>
      <c r="K511" s="221"/>
      <c r="L511" s="221"/>
      <c r="M511" s="221"/>
      <c r="N511" s="221"/>
    </row>
    <row r="512" spans="1:14" ht="15.75" customHeight="1" x14ac:dyDescent="0.3">
      <c r="A512" s="221"/>
      <c r="B512" s="372"/>
      <c r="C512" s="221"/>
      <c r="D512" s="221"/>
      <c r="E512" s="221"/>
      <c r="F512" s="221"/>
      <c r="G512" s="221"/>
      <c r="H512" s="221"/>
      <c r="I512" s="221"/>
      <c r="J512" s="221"/>
      <c r="K512" s="221"/>
      <c r="L512" s="221"/>
      <c r="M512" s="221"/>
      <c r="N512" s="221"/>
    </row>
    <row r="513" spans="1:14" ht="15.75" customHeight="1" x14ac:dyDescent="0.3">
      <c r="A513" s="221"/>
      <c r="B513" s="372"/>
      <c r="C513" s="221"/>
      <c r="D513" s="221"/>
      <c r="E513" s="221"/>
      <c r="F513" s="221"/>
      <c r="G513" s="221"/>
      <c r="H513" s="221"/>
      <c r="I513" s="221"/>
      <c r="J513" s="221"/>
      <c r="K513" s="221"/>
      <c r="L513" s="221"/>
      <c r="M513" s="221"/>
      <c r="N513" s="221"/>
    </row>
    <row r="514" spans="1:14" ht="15.75" customHeight="1" x14ac:dyDescent="0.3">
      <c r="A514" s="221"/>
      <c r="B514" s="372"/>
      <c r="C514" s="221"/>
      <c r="D514" s="221"/>
      <c r="E514" s="221"/>
      <c r="F514" s="221"/>
      <c r="G514" s="221"/>
      <c r="H514" s="221"/>
      <c r="I514" s="221"/>
      <c r="J514" s="221"/>
      <c r="K514" s="221"/>
      <c r="L514" s="221"/>
      <c r="M514" s="221"/>
      <c r="N514" s="221"/>
    </row>
    <row r="515" spans="1:14" ht="15.75" customHeight="1" x14ac:dyDescent="0.3">
      <c r="A515" s="221"/>
      <c r="B515" s="372"/>
      <c r="C515" s="221"/>
      <c r="D515" s="221"/>
      <c r="E515" s="221"/>
      <c r="F515" s="221"/>
      <c r="G515" s="221"/>
      <c r="H515" s="221"/>
      <c r="I515" s="221"/>
      <c r="J515" s="221"/>
      <c r="K515" s="221"/>
      <c r="L515" s="221"/>
      <c r="M515" s="221"/>
      <c r="N515" s="221"/>
    </row>
    <row r="516" spans="1:14" ht="15.75" customHeight="1" x14ac:dyDescent="0.3">
      <c r="A516" s="221"/>
      <c r="B516" s="372"/>
      <c r="C516" s="221"/>
      <c r="D516" s="221"/>
      <c r="E516" s="221"/>
      <c r="F516" s="221"/>
      <c r="G516" s="221"/>
      <c r="H516" s="221"/>
      <c r="I516" s="221"/>
      <c r="J516" s="221"/>
      <c r="K516" s="221"/>
      <c r="L516" s="221"/>
      <c r="M516" s="221"/>
      <c r="N516" s="221"/>
    </row>
    <row r="517" spans="1:14" ht="15.75" customHeight="1" x14ac:dyDescent="0.3">
      <c r="A517" s="221"/>
      <c r="B517" s="372"/>
      <c r="C517" s="221"/>
      <c r="D517" s="221"/>
      <c r="E517" s="221"/>
      <c r="F517" s="221"/>
      <c r="G517" s="221"/>
      <c r="H517" s="221"/>
      <c r="I517" s="221"/>
      <c r="J517" s="221"/>
      <c r="K517" s="221"/>
      <c r="L517" s="221"/>
      <c r="M517" s="221"/>
      <c r="N517" s="221"/>
    </row>
    <row r="518" spans="1:14" ht="15.75" customHeight="1" x14ac:dyDescent="0.3">
      <c r="A518" s="221"/>
      <c r="B518" s="372"/>
      <c r="C518" s="221"/>
      <c r="D518" s="221"/>
      <c r="E518" s="221"/>
      <c r="F518" s="221"/>
      <c r="G518" s="221"/>
      <c r="H518" s="221"/>
      <c r="I518" s="221"/>
      <c r="J518" s="221"/>
      <c r="K518" s="221"/>
      <c r="L518" s="221"/>
      <c r="M518" s="221"/>
      <c r="N518" s="221"/>
    </row>
    <row r="519" spans="1:14" ht="15.75" customHeight="1" x14ac:dyDescent="0.3">
      <c r="A519" s="221"/>
      <c r="B519" s="372"/>
      <c r="C519" s="221"/>
      <c r="D519" s="221"/>
      <c r="E519" s="221"/>
      <c r="F519" s="221"/>
      <c r="G519" s="221"/>
      <c r="H519" s="221"/>
      <c r="I519" s="221"/>
      <c r="J519" s="221"/>
      <c r="K519" s="221"/>
      <c r="L519" s="221"/>
      <c r="M519" s="221"/>
      <c r="N519" s="221"/>
    </row>
    <row r="520" spans="1:14" ht="15.75" customHeight="1" x14ac:dyDescent="0.3">
      <c r="A520" s="221"/>
      <c r="B520" s="372"/>
      <c r="C520" s="221"/>
      <c r="D520" s="221"/>
      <c r="E520" s="221"/>
      <c r="F520" s="221"/>
      <c r="G520" s="221"/>
      <c r="H520" s="221"/>
      <c r="I520" s="221"/>
      <c r="J520" s="221"/>
      <c r="K520" s="221"/>
      <c r="L520" s="221"/>
      <c r="M520" s="221"/>
      <c r="N520" s="221"/>
    </row>
    <row r="521" spans="1:14" ht="15.75" customHeight="1" x14ac:dyDescent="0.3">
      <c r="A521" s="221"/>
      <c r="B521" s="372"/>
      <c r="C521" s="221"/>
      <c r="D521" s="221"/>
      <c r="E521" s="221"/>
      <c r="F521" s="221"/>
      <c r="G521" s="221"/>
      <c r="H521" s="221"/>
      <c r="I521" s="221"/>
      <c r="J521" s="221"/>
      <c r="K521" s="221"/>
      <c r="L521" s="221"/>
      <c r="M521" s="221"/>
      <c r="N521" s="221"/>
    </row>
    <row r="522" spans="1:14" ht="15.75" customHeight="1" x14ac:dyDescent="0.3">
      <c r="A522" s="221"/>
      <c r="B522" s="372"/>
      <c r="C522" s="221"/>
      <c r="D522" s="221"/>
      <c r="E522" s="221"/>
      <c r="F522" s="221"/>
      <c r="G522" s="221"/>
      <c r="H522" s="221"/>
      <c r="I522" s="221"/>
      <c r="J522" s="221"/>
      <c r="K522" s="221"/>
      <c r="L522" s="221"/>
      <c r="M522" s="221"/>
      <c r="N522" s="221"/>
    </row>
    <row r="523" spans="1:14" ht="15.75" customHeight="1" x14ac:dyDescent="0.3">
      <c r="A523" s="221"/>
      <c r="B523" s="372"/>
      <c r="C523" s="221"/>
      <c r="D523" s="221"/>
      <c r="E523" s="221"/>
      <c r="F523" s="221"/>
      <c r="G523" s="221"/>
      <c r="H523" s="221"/>
      <c r="I523" s="221"/>
      <c r="J523" s="221"/>
      <c r="K523" s="221"/>
      <c r="L523" s="221"/>
      <c r="M523" s="221"/>
      <c r="N523" s="221"/>
    </row>
    <row r="524" spans="1:14" ht="15.75" customHeight="1" x14ac:dyDescent="0.3">
      <c r="A524" s="221"/>
      <c r="B524" s="372"/>
      <c r="C524" s="221"/>
      <c r="D524" s="221"/>
      <c r="E524" s="221"/>
      <c r="F524" s="221"/>
      <c r="G524" s="221"/>
      <c r="H524" s="221"/>
      <c r="I524" s="221"/>
      <c r="J524" s="221"/>
      <c r="K524" s="221"/>
      <c r="L524" s="221"/>
      <c r="M524" s="221"/>
      <c r="N524" s="221"/>
    </row>
    <row r="525" spans="1:14" ht="15.75" customHeight="1" x14ac:dyDescent="0.3">
      <c r="A525" s="221"/>
      <c r="B525" s="372"/>
      <c r="C525" s="221"/>
      <c r="D525" s="221"/>
      <c r="E525" s="221"/>
      <c r="F525" s="221"/>
      <c r="G525" s="221"/>
      <c r="H525" s="221"/>
      <c r="I525" s="221"/>
      <c r="J525" s="221"/>
      <c r="K525" s="221"/>
      <c r="L525" s="221"/>
      <c r="M525" s="221"/>
      <c r="N525" s="221"/>
    </row>
    <row r="526" spans="1:14" ht="15.75" customHeight="1" x14ac:dyDescent="0.3">
      <c r="A526" s="221"/>
      <c r="B526" s="372"/>
      <c r="C526" s="221"/>
      <c r="D526" s="221"/>
      <c r="E526" s="221"/>
      <c r="F526" s="221"/>
      <c r="G526" s="221"/>
      <c r="H526" s="221"/>
      <c r="I526" s="221"/>
      <c r="J526" s="221"/>
      <c r="K526" s="221"/>
      <c r="L526" s="221"/>
      <c r="M526" s="221"/>
      <c r="N526" s="221"/>
    </row>
    <row r="527" spans="1:14" ht="15.75" customHeight="1" x14ac:dyDescent="0.3">
      <c r="A527" s="221"/>
      <c r="B527" s="372"/>
      <c r="C527" s="221"/>
      <c r="D527" s="221"/>
      <c r="E527" s="221"/>
      <c r="F527" s="221"/>
      <c r="G527" s="221"/>
      <c r="H527" s="221"/>
      <c r="I527" s="221"/>
      <c r="J527" s="221"/>
      <c r="K527" s="221"/>
      <c r="L527" s="221"/>
      <c r="M527" s="221"/>
      <c r="N527" s="221"/>
    </row>
    <row r="528" spans="1:14" ht="15.75" customHeight="1" x14ac:dyDescent="0.3">
      <c r="A528" s="221"/>
      <c r="B528" s="372"/>
      <c r="C528" s="221"/>
      <c r="D528" s="221"/>
      <c r="E528" s="221"/>
      <c r="F528" s="221"/>
      <c r="G528" s="221"/>
      <c r="H528" s="221"/>
      <c r="I528" s="221"/>
      <c r="J528" s="221"/>
      <c r="K528" s="221"/>
      <c r="L528" s="221"/>
      <c r="M528" s="221"/>
      <c r="N528" s="221"/>
    </row>
    <row r="529" spans="1:14" ht="15.75" customHeight="1" x14ac:dyDescent="0.3">
      <c r="A529" s="221"/>
      <c r="B529" s="372"/>
      <c r="C529" s="221"/>
      <c r="D529" s="221"/>
      <c r="E529" s="221"/>
      <c r="F529" s="221"/>
      <c r="G529" s="221"/>
      <c r="H529" s="221"/>
      <c r="I529" s="221"/>
      <c r="J529" s="221"/>
      <c r="K529" s="221"/>
      <c r="L529" s="221"/>
      <c r="M529" s="221"/>
      <c r="N529" s="221"/>
    </row>
    <row r="530" spans="1:14" ht="15.75" customHeight="1" x14ac:dyDescent="0.3">
      <c r="A530" s="221"/>
      <c r="B530" s="372"/>
      <c r="C530" s="221"/>
      <c r="D530" s="221"/>
      <c r="E530" s="221"/>
      <c r="F530" s="221"/>
      <c r="G530" s="221"/>
      <c r="H530" s="221"/>
      <c r="I530" s="221"/>
      <c r="J530" s="221"/>
      <c r="K530" s="221"/>
      <c r="L530" s="221"/>
      <c r="M530" s="221"/>
      <c r="N530" s="221"/>
    </row>
    <row r="531" spans="1:14" ht="15.75" customHeight="1" x14ac:dyDescent="0.3">
      <c r="A531" s="221"/>
      <c r="B531" s="372"/>
      <c r="C531" s="221"/>
      <c r="D531" s="221"/>
      <c r="E531" s="221"/>
      <c r="F531" s="221"/>
      <c r="G531" s="221"/>
      <c r="H531" s="221"/>
      <c r="I531" s="221"/>
      <c r="J531" s="221"/>
      <c r="K531" s="221"/>
      <c r="L531" s="221"/>
      <c r="M531" s="221"/>
      <c r="N531" s="221"/>
    </row>
    <row r="532" spans="1:14" ht="15.75" customHeight="1" x14ac:dyDescent="0.3">
      <c r="A532" s="221"/>
      <c r="B532" s="372"/>
      <c r="C532" s="221"/>
      <c r="D532" s="221"/>
      <c r="E532" s="221"/>
      <c r="F532" s="221"/>
      <c r="G532" s="221"/>
      <c r="H532" s="221"/>
      <c r="I532" s="221"/>
      <c r="J532" s="221"/>
      <c r="K532" s="221"/>
      <c r="L532" s="221"/>
      <c r="M532" s="221"/>
      <c r="N532" s="221"/>
    </row>
    <row r="533" spans="1:14" ht="15.75" customHeight="1" x14ac:dyDescent="0.3">
      <c r="A533" s="221"/>
      <c r="B533" s="372"/>
      <c r="C533" s="221"/>
      <c r="D533" s="221"/>
      <c r="E533" s="221"/>
      <c r="F533" s="221"/>
      <c r="G533" s="221"/>
      <c r="H533" s="221"/>
      <c r="I533" s="221"/>
      <c r="J533" s="221"/>
      <c r="K533" s="221"/>
      <c r="L533" s="221"/>
      <c r="M533" s="221"/>
      <c r="N533" s="221"/>
    </row>
    <row r="534" spans="1:14" ht="15.75" customHeight="1" x14ac:dyDescent="0.3">
      <c r="A534" s="221"/>
      <c r="B534" s="372"/>
      <c r="C534" s="221"/>
      <c r="D534" s="221"/>
      <c r="E534" s="221"/>
      <c r="F534" s="221"/>
      <c r="G534" s="221"/>
      <c r="H534" s="221"/>
      <c r="I534" s="221"/>
      <c r="J534" s="221"/>
      <c r="K534" s="221"/>
      <c r="L534" s="221"/>
      <c r="M534" s="221"/>
      <c r="N534" s="221"/>
    </row>
    <row r="535" spans="1:14" ht="15.75" customHeight="1" x14ac:dyDescent="0.3">
      <c r="A535" s="221"/>
      <c r="B535" s="372"/>
      <c r="C535" s="221"/>
      <c r="D535" s="221"/>
      <c r="E535" s="221"/>
      <c r="F535" s="221"/>
      <c r="G535" s="221"/>
      <c r="H535" s="221"/>
      <c r="I535" s="221"/>
      <c r="J535" s="221"/>
      <c r="K535" s="221"/>
      <c r="L535" s="221"/>
      <c r="M535" s="221"/>
      <c r="N535" s="221"/>
    </row>
    <row r="536" spans="1:14" ht="15.75" customHeight="1" x14ac:dyDescent="0.3">
      <c r="A536" s="221"/>
      <c r="B536" s="372"/>
      <c r="C536" s="221"/>
      <c r="D536" s="221"/>
      <c r="E536" s="221"/>
      <c r="F536" s="221"/>
      <c r="G536" s="221"/>
      <c r="H536" s="221"/>
      <c r="I536" s="221"/>
      <c r="J536" s="221"/>
      <c r="K536" s="221"/>
      <c r="L536" s="221"/>
      <c r="M536" s="221"/>
      <c r="N536" s="221"/>
    </row>
    <row r="537" spans="1:14" ht="15.75" customHeight="1" x14ac:dyDescent="0.3">
      <c r="A537" s="221"/>
      <c r="B537" s="372"/>
      <c r="C537" s="221"/>
      <c r="D537" s="221"/>
      <c r="E537" s="221"/>
      <c r="F537" s="221"/>
      <c r="G537" s="221"/>
      <c r="H537" s="221"/>
      <c r="I537" s="221"/>
      <c r="J537" s="221"/>
      <c r="K537" s="221"/>
      <c r="L537" s="221"/>
      <c r="M537" s="221"/>
      <c r="N537" s="221"/>
    </row>
    <row r="538" spans="1:14" ht="15.75" customHeight="1" x14ac:dyDescent="0.3">
      <c r="A538" s="221"/>
      <c r="B538" s="372"/>
      <c r="C538" s="221"/>
      <c r="D538" s="221"/>
      <c r="E538" s="221"/>
      <c r="F538" s="221"/>
      <c r="G538" s="221"/>
      <c r="H538" s="221"/>
      <c r="I538" s="221"/>
      <c r="J538" s="221"/>
      <c r="K538" s="221"/>
      <c r="L538" s="221"/>
      <c r="M538" s="221"/>
      <c r="N538" s="221"/>
    </row>
    <row r="539" spans="1:14" ht="15.75" customHeight="1" x14ac:dyDescent="0.3">
      <c r="A539" s="221"/>
      <c r="B539" s="372"/>
      <c r="C539" s="221"/>
      <c r="D539" s="221"/>
      <c r="E539" s="221"/>
      <c r="F539" s="221"/>
      <c r="G539" s="221"/>
      <c r="H539" s="221"/>
      <c r="I539" s="221"/>
      <c r="J539" s="221"/>
      <c r="K539" s="221"/>
      <c r="L539" s="221"/>
      <c r="M539" s="221"/>
      <c r="N539" s="221"/>
    </row>
    <row r="540" spans="1:14" ht="15.75" customHeight="1" x14ac:dyDescent="0.3">
      <c r="A540" s="221"/>
      <c r="B540" s="372"/>
      <c r="C540" s="221"/>
      <c r="D540" s="221"/>
      <c r="E540" s="221"/>
      <c r="F540" s="221"/>
      <c r="G540" s="221"/>
      <c r="H540" s="221"/>
      <c r="I540" s="221"/>
      <c r="J540" s="221"/>
      <c r="K540" s="221"/>
      <c r="L540" s="221"/>
      <c r="M540" s="221"/>
      <c r="N540" s="221"/>
    </row>
    <row r="541" spans="1:14" ht="15.75" customHeight="1" x14ac:dyDescent="0.3">
      <c r="A541" s="221"/>
      <c r="B541" s="372"/>
      <c r="C541" s="221"/>
      <c r="D541" s="221"/>
      <c r="E541" s="221"/>
      <c r="F541" s="221"/>
      <c r="G541" s="221"/>
      <c r="H541" s="221"/>
      <c r="I541" s="221"/>
      <c r="J541" s="221"/>
      <c r="K541" s="221"/>
      <c r="L541" s="221"/>
      <c r="M541" s="221"/>
      <c r="N541" s="221"/>
    </row>
    <row r="542" spans="1:14" ht="15.75" customHeight="1" x14ac:dyDescent="0.3">
      <c r="A542" s="221"/>
      <c r="B542" s="372"/>
      <c r="C542" s="221"/>
      <c r="D542" s="221"/>
      <c r="E542" s="221"/>
      <c r="F542" s="221"/>
      <c r="G542" s="221"/>
      <c r="H542" s="221"/>
      <c r="I542" s="221"/>
      <c r="J542" s="221"/>
      <c r="K542" s="221"/>
      <c r="L542" s="221"/>
      <c r="M542" s="221"/>
      <c r="N542" s="221"/>
    </row>
    <row r="543" spans="1:14" ht="15.75" customHeight="1" x14ac:dyDescent="0.3">
      <c r="A543" s="221"/>
      <c r="B543" s="372"/>
      <c r="C543" s="221"/>
      <c r="D543" s="221"/>
      <c r="E543" s="221"/>
      <c r="F543" s="221"/>
      <c r="G543" s="221"/>
      <c r="H543" s="221"/>
      <c r="I543" s="221"/>
      <c r="J543" s="221"/>
      <c r="K543" s="221"/>
      <c r="L543" s="221"/>
      <c r="M543" s="221"/>
      <c r="N543" s="221"/>
    </row>
    <row r="544" spans="1:14" ht="15.75" customHeight="1" x14ac:dyDescent="0.3">
      <c r="A544" s="221"/>
      <c r="B544" s="372"/>
      <c r="C544" s="221"/>
      <c r="D544" s="221"/>
      <c r="E544" s="221"/>
      <c r="F544" s="221"/>
      <c r="G544" s="221"/>
      <c r="H544" s="221"/>
      <c r="I544" s="221"/>
      <c r="J544" s="221"/>
      <c r="K544" s="221"/>
      <c r="L544" s="221"/>
      <c r="M544" s="221"/>
      <c r="N544" s="221"/>
    </row>
    <row r="545" spans="1:14" ht="15.75" customHeight="1" x14ac:dyDescent="0.3">
      <c r="A545" s="221"/>
      <c r="B545" s="372"/>
      <c r="C545" s="221"/>
      <c r="D545" s="221"/>
      <c r="E545" s="221"/>
      <c r="F545" s="221"/>
      <c r="G545" s="221"/>
      <c r="H545" s="221"/>
      <c r="I545" s="221"/>
      <c r="J545" s="221"/>
      <c r="K545" s="221"/>
      <c r="L545" s="221"/>
      <c r="M545" s="221"/>
      <c r="N545" s="221"/>
    </row>
    <row r="546" spans="1:14" ht="15.75" customHeight="1" x14ac:dyDescent="0.3">
      <c r="A546" s="221"/>
      <c r="B546" s="372"/>
      <c r="C546" s="221"/>
      <c r="D546" s="221"/>
      <c r="E546" s="221"/>
      <c r="F546" s="221"/>
      <c r="G546" s="221"/>
      <c r="H546" s="221"/>
      <c r="I546" s="221"/>
      <c r="J546" s="221"/>
      <c r="K546" s="221"/>
      <c r="L546" s="221"/>
      <c r="M546" s="221"/>
      <c r="N546" s="221"/>
    </row>
    <row r="547" spans="1:14" ht="15.75" customHeight="1" x14ac:dyDescent="0.3">
      <c r="A547" s="221"/>
      <c r="B547" s="372"/>
      <c r="C547" s="221"/>
      <c r="D547" s="221"/>
      <c r="E547" s="221"/>
      <c r="F547" s="221"/>
      <c r="G547" s="221"/>
      <c r="H547" s="221"/>
      <c r="I547" s="221"/>
      <c r="J547" s="221"/>
      <c r="K547" s="221"/>
      <c r="L547" s="221"/>
      <c r="M547" s="221"/>
      <c r="N547" s="221"/>
    </row>
    <row r="548" spans="1:14" ht="15.75" customHeight="1" x14ac:dyDescent="0.3">
      <c r="A548" s="221"/>
      <c r="B548" s="372"/>
      <c r="C548" s="221"/>
      <c r="D548" s="221"/>
      <c r="E548" s="221"/>
      <c r="F548" s="221"/>
      <c r="G548" s="221"/>
      <c r="H548" s="221"/>
      <c r="I548" s="221"/>
      <c r="J548" s="221"/>
      <c r="K548" s="221"/>
      <c r="L548" s="221"/>
      <c r="M548" s="221"/>
      <c r="N548" s="221"/>
    </row>
    <row r="549" spans="1:14" ht="15.75" customHeight="1" x14ac:dyDescent="0.3">
      <c r="A549" s="221"/>
      <c r="B549" s="372"/>
      <c r="C549" s="221"/>
      <c r="D549" s="221"/>
      <c r="E549" s="221"/>
      <c r="F549" s="221"/>
      <c r="G549" s="221"/>
      <c r="H549" s="221"/>
      <c r="I549" s="221"/>
      <c r="J549" s="221"/>
      <c r="K549" s="221"/>
      <c r="L549" s="221"/>
      <c r="M549" s="221"/>
      <c r="N549" s="221"/>
    </row>
    <row r="550" spans="1:14" ht="15.75" customHeight="1" x14ac:dyDescent="0.3">
      <c r="A550" s="221"/>
      <c r="B550" s="372"/>
      <c r="C550" s="221"/>
      <c r="D550" s="221"/>
      <c r="E550" s="221"/>
      <c r="F550" s="221"/>
      <c r="G550" s="221"/>
      <c r="H550" s="221"/>
      <c r="I550" s="221"/>
      <c r="J550" s="221"/>
      <c r="K550" s="221"/>
      <c r="L550" s="221"/>
      <c r="M550" s="221"/>
      <c r="N550" s="221"/>
    </row>
    <row r="551" spans="1:14" ht="15.75" customHeight="1" x14ac:dyDescent="0.3">
      <c r="A551" s="221"/>
      <c r="B551" s="372"/>
      <c r="C551" s="221"/>
      <c r="D551" s="221"/>
      <c r="E551" s="221"/>
      <c r="F551" s="221"/>
      <c r="G551" s="221"/>
      <c r="H551" s="221"/>
      <c r="I551" s="221"/>
      <c r="J551" s="221"/>
      <c r="K551" s="221"/>
      <c r="L551" s="221"/>
      <c r="M551" s="221"/>
      <c r="N551" s="221"/>
    </row>
    <row r="552" spans="1:14" ht="15.75" customHeight="1" x14ac:dyDescent="0.3">
      <c r="A552" s="221"/>
      <c r="B552" s="372"/>
      <c r="C552" s="221"/>
      <c r="D552" s="221"/>
      <c r="E552" s="221"/>
      <c r="F552" s="221"/>
      <c r="G552" s="221"/>
      <c r="H552" s="221"/>
      <c r="I552" s="221"/>
      <c r="J552" s="221"/>
      <c r="K552" s="221"/>
      <c r="L552" s="221"/>
      <c r="M552" s="221"/>
      <c r="N552" s="221"/>
    </row>
    <row r="553" spans="1:14" ht="15.75" customHeight="1" x14ac:dyDescent="0.3">
      <c r="A553" s="221"/>
      <c r="B553" s="372"/>
      <c r="C553" s="221"/>
      <c r="D553" s="221"/>
      <c r="E553" s="221"/>
      <c r="F553" s="221"/>
      <c r="G553" s="221"/>
      <c r="H553" s="221"/>
      <c r="I553" s="221"/>
      <c r="J553" s="221"/>
      <c r="K553" s="221"/>
      <c r="L553" s="221"/>
      <c r="M553" s="221"/>
      <c r="N553" s="221"/>
    </row>
    <row r="554" spans="1:14" ht="15.75" customHeight="1" x14ac:dyDescent="0.3">
      <c r="A554" s="221"/>
      <c r="B554" s="372"/>
      <c r="C554" s="221"/>
      <c r="D554" s="221"/>
      <c r="E554" s="221"/>
      <c r="F554" s="221"/>
      <c r="G554" s="221"/>
      <c r="H554" s="221"/>
      <c r="I554" s="221"/>
      <c r="J554" s="221"/>
      <c r="K554" s="221"/>
      <c r="L554" s="221"/>
      <c r="M554" s="221"/>
      <c r="N554" s="221"/>
    </row>
    <row r="555" spans="1:14" ht="15.75" customHeight="1" x14ac:dyDescent="0.3">
      <c r="A555" s="221"/>
      <c r="B555" s="372"/>
      <c r="C555" s="221"/>
      <c r="D555" s="221"/>
      <c r="E555" s="221"/>
      <c r="F555" s="221"/>
      <c r="G555" s="221"/>
      <c r="H555" s="221"/>
      <c r="I555" s="221"/>
      <c r="J555" s="221"/>
      <c r="K555" s="221"/>
      <c r="L555" s="221"/>
      <c r="M555" s="221"/>
      <c r="N555" s="221"/>
    </row>
    <row r="556" spans="1:14" ht="15.75" customHeight="1" x14ac:dyDescent="0.3">
      <c r="A556" s="221"/>
      <c r="B556" s="372"/>
      <c r="C556" s="221"/>
      <c r="D556" s="221"/>
      <c r="E556" s="221"/>
      <c r="F556" s="221"/>
      <c r="G556" s="221"/>
      <c r="H556" s="221"/>
      <c r="I556" s="221"/>
      <c r="J556" s="221"/>
      <c r="K556" s="221"/>
      <c r="L556" s="221"/>
      <c r="M556" s="221"/>
      <c r="N556" s="221"/>
    </row>
    <row r="557" spans="1:14" ht="15.75" customHeight="1" x14ac:dyDescent="0.3">
      <c r="A557" s="221"/>
      <c r="B557" s="372"/>
      <c r="C557" s="221"/>
      <c r="D557" s="221"/>
      <c r="E557" s="221"/>
      <c r="F557" s="221"/>
      <c r="G557" s="221"/>
      <c r="H557" s="221"/>
      <c r="I557" s="221"/>
      <c r="J557" s="221"/>
      <c r="K557" s="221"/>
      <c r="L557" s="221"/>
      <c r="M557" s="221"/>
      <c r="N557" s="221"/>
    </row>
    <row r="558" spans="1:14" ht="15.75" customHeight="1" x14ac:dyDescent="0.3">
      <c r="A558" s="221"/>
      <c r="B558" s="372"/>
      <c r="C558" s="221"/>
      <c r="D558" s="221"/>
      <c r="E558" s="221"/>
      <c r="F558" s="221"/>
      <c r="G558" s="221"/>
      <c r="H558" s="221"/>
      <c r="I558" s="221"/>
      <c r="J558" s="221"/>
      <c r="K558" s="221"/>
      <c r="L558" s="221"/>
      <c r="M558" s="221"/>
      <c r="N558" s="221"/>
    </row>
    <row r="559" spans="1:14" ht="15.75" customHeight="1" x14ac:dyDescent="0.3">
      <c r="A559" s="221"/>
      <c r="B559" s="372"/>
      <c r="C559" s="221"/>
      <c r="D559" s="221"/>
      <c r="E559" s="221"/>
      <c r="F559" s="221"/>
      <c r="G559" s="221"/>
      <c r="H559" s="221"/>
      <c r="I559" s="221"/>
      <c r="J559" s="221"/>
      <c r="K559" s="221"/>
      <c r="L559" s="221"/>
      <c r="M559" s="221"/>
      <c r="N559" s="221"/>
    </row>
    <row r="560" spans="1:14" ht="15.75" customHeight="1" x14ac:dyDescent="0.3">
      <c r="A560" s="221"/>
      <c r="B560" s="372"/>
      <c r="C560" s="221"/>
      <c r="D560" s="221"/>
      <c r="E560" s="221"/>
      <c r="F560" s="221"/>
      <c r="G560" s="221"/>
      <c r="H560" s="221"/>
      <c r="I560" s="221"/>
      <c r="J560" s="221"/>
      <c r="K560" s="221"/>
      <c r="L560" s="221"/>
      <c r="M560" s="221"/>
      <c r="N560" s="221"/>
    </row>
    <row r="561" spans="1:14" ht="15.75" customHeight="1" x14ac:dyDescent="0.3">
      <c r="A561" s="221"/>
      <c r="B561" s="372"/>
      <c r="C561" s="221"/>
      <c r="D561" s="221"/>
      <c r="E561" s="221"/>
      <c r="F561" s="221"/>
      <c r="G561" s="221"/>
      <c r="H561" s="221"/>
      <c r="I561" s="221"/>
      <c r="J561" s="221"/>
      <c r="K561" s="221"/>
      <c r="L561" s="221"/>
      <c r="M561" s="221"/>
      <c r="N561" s="221"/>
    </row>
    <row r="562" spans="1:14" ht="15.75" customHeight="1" x14ac:dyDescent="0.3">
      <c r="A562" s="221"/>
      <c r="B562" s="372"/>
      <c r="C562" s="221"/>
      <c r="D562" s="221"/>
      <c r="E562" s="221"/>
      <c r="F562" s="221"/>
      <c r="G562" s="221"/>
      <c r="H562" s="221"/>
      <c r="I562" s="221"/>
      <c r="J562" s="221"/>
      <c r="K562" s="221"/>
      <c r="L562" s="221"/>
      <c r="M562" s="221"/>
      <c r="N562" s="221"/>
    </row>
    <row r="563" spans="1:14" ht="15.75" customHeight="1" x14ac:dyDescent="0.3">
      <c r="A563" s="221"/>
      <c r="B563" s="372"/>
      <c r="C563" s="221"/>
      <c r="D563" s="221"/>
      <c r="E563" s="221"/>
      <c r="F563" s="221"/>
      <c r="G563" s="221"/>
      <c r="H563" s="221"/>
      <c r="I563" s="221"/>
      <c r="J563" s="221"/>
      <c r="K563" s="221"/>
      <c r="L563" s="221"/>
      <c r="M563" s="221"/>
      <c r="N563" s="221"/>
    </row>
    <row r="564" spans="1:14" ht="15.75" customHeight="1" x14ac:dyDescent="0.3">
      <c r="A564" s="221"/>
      <c r="B564" s="372"/>
      <c r="C564" s="221"/>
      <c r="D564" s="221"/>
      <c r="E564" s="221"/>
      <c r="F564" s="221"/>
      <c r="G564" s="221"/>
      <c r="H564" s="221"/>
      <c r="I564" s="221"/>
      <c r="J564" s="221"/>
      <c r="K564" s="221"/>
      <c r="L564" s="221"/>
      <c r="M564" s="221"/>
      <c r="N564" s="221"/>
    </row>
    <row r="565" spans="1:14" ht="15.75" customHeight="1" x14ac:dyDescent="0.3">
      <c r="A565" s="221"/>
      <c r="B565" s="372"/>
      <c r="C565" s="221"/>
      <c r="D565" s="221"/>
      <c r="E565" s="221"/>
      <c r="F565" s="221"/>
      <c r="G565" s="221"/>
      <c r="H565" s="221"/>
      <c r="I565" s="221"/>
      <c r="J565" s="221"/>
      <c r="K565" s="221"/>
      <c r="L565" s="221"/>
      <c r="M565" s="221"/>
      <c r="N565" s="221"/>
    </row>
    <row r="566" spans="1:14" ht="15.75" customHeight="1" x14ac:dyDescent="0.3">
      <c r="A566" s="221"/>
      <c r="B566" s="372"/>
      <c r="C566" s="221"/>
      <c r="D566" s="221"/>
      <c r="E566" s="221"/>
      <c r="F566" s="221"/>
      <c r="G566" s="221"/>
      <c r="H566" s="221"/>
      <c r="I566" s="221"/>
      <c r="J566" s="221"/>
      <c r="K566" s="221"/>
      <c r="L566" s="221"/>
      <c r="M566" s="221"/>
      <c r="N566" s="221"/>
    </row>
    <row r="567" spans="1:14" ht="15.75" customHeight="1" x14ac:dyDescent="0.3">
      <c r="A567" s="221"/>
      <c r="B567" s="372"/>
      <c r="C567" s="221"/>
      <c r="D567" s="221"/>
      <c r="E567" s="221"/>
      <c r="F567" s="221"/>
      <c r="G567" s="221"/>
      <c r="H567" s="221"/>
      <c r="I567" s="221"/>
      <c r="J567" s="221"/>
      <c r="K567" s="221"/>
      <c r="L567" s="221"/>
      <c r="M567" s="221"/>
      <c r="N567" s="221"/>
    </row>
    <row r="568" spans="1:14" ht="15.75" customHeight="1" x14ac:dyDescent="0.3">
      <c r="A568" s="221"/>
      <c r="B568" s="372"/>
      <c r="C568" s="221"/>
      <c r="D568" s="221"/>
      <c r="E568" s="221"/>
      <c r="F568" s="221"/>
      <c r="G568" s="221"/>
      <c r="H568" s="221"/>
      <c r="I568" s="221"/>
      <c r="J568" s="221"/>
      <c r="K568" s="221"/>
      <c r="L568" s="221"/>
      <c r="M568" s="221"/>
      <c r="N568" s="221"/>
    </row>
    <row r="569" spans="1:14" ht="15.75" customHeight="1" x14ac:dyDescent="0.3">
      <c r="A569" s="221"/>
      <c r="B569" s="372"/>
      <c r="C569" s="221"/>
      <c r="D569" s="221"/>
      <c r="E569" s="221"/>
      <c r="F569" s="221"/>
      <c r="G569" s="221"/>
      <c r="H569" s="221"/>
      <c r="I569" s="221"/>
      <c r="J569" s="221"/>
      <c r="K569" s="221"/>
      <c r="L569" s="221"/>
      <c r="M569" s="221"/>
      <c r="N569" s="221"/>
    </row>
    <row r="570" spans="1:14" ht="15.75" customHeight="1" x14ac:dyDescent="0.3">
      <c r="A570" s="221"/>
      <c r="B570" s="372"/>
      <c r="C570" s="221"/>
      <c r="D570" s="221"/>
      <c r="E570" s="221"/>
      <c r="F570" s="221"/>
      <c r="G570" s="221"/>
      <c r="H570" s="221"/>
      <c r="I570" s="221"/>
      <c r="J570" s="221"/>
      <c r="K570" s="221"/>
      <c r="L570" s="221"/>
      <c r="M570" s="221"/>
      <c r="N570" s="221"/>
    </row>
    <row r="571" spans="1:14" ht="15.75" customHeight="1" x14ac:dyDescent="0.3">
      <c r="A571" s="221"/>
      <c r="B571" s="372"/>
      <c r="C571" s="221"/>
      <c r="D571" s="221"/>
      <c r="E571" s="221"/>
      <c r="F571" s="221"/>
      <c r="G571" s="221"/>
      <c r="H571" s="221"/>
      <c r="I571" s="221"/>
      <c r="J571" s="221"/>
      <c r="K571" s="221"/>
      <c r="L571" s="221"/>
      <c r="M571" s="221"/>
      <c r="N571" s="221"/>
    </row>
    <row r="572" spans="1:14" ht="15.75" customHeight="1" x14ac:dyDescent="0.3">
      <c r="A572" s="221"/>
      <c r="B572" s="372"/>
      <c r="C572" s="221"/>
      <c r="D572" s="221"/>
      <c r="E572" s="221"/>
      <c r="F572" s="221"/>
      <c r="G572" s="221"/>
      <c r="H572" s="221"/>
      <c r="I572" s="221"/>
      <c r="J572" s="221"/>
      <c r="K572" s="221"/>
      <c r="L572" s="221"/>
      <c r="M572" s="221"/>
      <c r="N572" s="221"/>
    </row>
    <row r="573" spans="1:14" ht="15.75" customHeight="1" x14ac:dyDescent="0.3">
      <c r="A573" s="221"/>
      <c r="B573" s="372"/>
      <c r="C573" s="221"/>
      <c r="D573" s="221"/>
      <c r="E573" s="221"/>
      <c r="F573" s="221"/>
      <c r="G573" s="221"/>
      <c r="H573" s="221"/>
      <c r="I573" s="221"/>
      <c r="J573" s="221"/>
      <c r="K573" s="221"/>
      <c r="L573" s="221"/>
      <c r="M573" s="221"/>
      <c r="N573" s="221"/>
    </row>
    <row r="574" spans="1:14" ht="15.75" customHeight="1" x14ac:dyDescent="0.3">
      <c r="A574" s="221"/>
      <c r="B574" s="372"/>
      <c r="C574" s="221"/>
      <c r="D574" s="221"/>
      <c r="E574" s="221"/>
      <c r="F574" s="221"/>
      <c r="G574" s="221"/>
      <c r="H574" s="221"/>
      <c r="I574" s="221"/>
      <c r="J574" s="221"/>
      <c r="K574" s="221"/>
      <c r="L574" s="221"/>
      <c r="M574" s="221"/>
      <c r="N574" s="221"/>
    </row>
    <row r="575" spans="1:14" ht="15.75" customHeight="1" x14ac:dyDescent="0.3">
      <c r="A575" s="221"/>
      <c r="B575" s="372"/>
      <c r="C575" s="221"/>
      <c r="D575" s="221"/>
      <c r="E575" s="221"/>
      <c r="F575" s="221"/>
      <c r="G575" s="221"/>
      <c r="H575" s="221"/>
      <c r="I575" s="221"/>
      <c r="J575" s="221"/>
      <c r="K575" s="221"/>
      <c r="L575" s="221"/>
      <c r="M575" s="221"/>
      <c r="N575" s="221"/>
    </row>
    <row r="576" spans="1:14" ht="15.75" customHeight="1" x14ac:dyDescent="0.3">
      <c r="A576" s="221"/>
      <c r="B576" s="372"/>
      <c r="C576" s="221"/>
      <c r="D576" s="221"/>
      <c r="E576" s="221"/>
      <c r="F576" s="221"/>
      <c r="G576" s="221"/>
      <c r="H576" s="221"/>
      <c r="I576" s="221"/>
      <c r="J576" s="221"/>
      <c r="K576" s="221"/>
      <c r="L576" s="221"/>
      <c r="M576" s="221"/>
      <c r="N576" s="221"/>
    </row>
    <row r="577" spans="1:14" ht="15.75" customHeight="1" x14ac:dyDescent="0.3">
      <c r="A577" s="221"/>
      <c r="B577" s="372"/>
      <c r="C577" s="221"/>
      <c r="D577" s="221"/>
      <c r="E577" s="221"/>
      <c r="F577" s="221"/>
      <c r="G577" s="221"/>
      <c r="H577" s="221"/>
      <c r="I577" s="221"/>
      <c r="J577" s="221"/>
      <c r="K577" s="221"/>
      <c r="L577" s="221"/>
      <c r="M577" s="221"/>
      <c r="N577" s="221"/>
    </row>
    <row r="578" spans="1:14" ht="15.75" customHeight="1" x14ac:dyDescent="0.3">
      <c r="A578" s="221"/>
      <c r="B578" s="372"/>
      <c r="C578" s="221"/>
      <c r="D578" s="221"/>
      <c r="E578" s="221"/>
      <c r="F578" s="221"/>
      <c r="G578" s="221"/>
      <c r="H578" s="221"/>
      <c r="I578" s="221"/>
      <c r="J578" s="221"/>
      <c r="K578" s="221"/>
      <c r="L578" s="221"/>
      <c r="M578" s="221"/>
      <c r="N578" s="221"/>
    </row>
    <row r="579" spans="1:14" ht="15.75" customHeight="1" x14ac:dyDescent="0.3">
      <c r="A579" s="221"/>
      <c r="B579" s="372"/>
      <c r="C579" s="221"/>
      <c r="D579" s="221"/>
      <c r="E579" s="221"/>
      <c r="F579" s="221"/>
      <c r="G579" s="221"/>
      <c r="H579" s="221"/>
      <c r="I579" s="221"/>
      <c r="J579" s="221"/>
      <c r="K579" s="221"/>
      <c r="L579" s="221"/>
      <c r="M579" s="221"/>
      <c r="N579" s="221"/>
    </row>
    <row r="580" spans="1:14" ht="15.75" customHeight="1" x14ac:dyDescent="0.3">
      <c r="A580" s="221"/>
      <c r="B580" s="372"/>
      <c r="C580" s="221"/>
      <c r="D580" s="221"/>
      <c r="E580" s="221"/>
      <c r="F580" s="221"/>
      <c r="G580" s="221"/>
      <c r="H580" s="221"/>
      <c r="I580" s="221"/>
      <c r="J580" s="221"/>
      <c r="K580" s="221"/>
      <c r="L580" s="221"/>
      <c r="M580" s="221"/>
      <c r="N580" s="221"/>
    </row>
    <row r="581" spans="1:14" ht="15.75" customHeight="1" x14ac:dyDescent="0.3">
      <c r="A581" s="221"/>
      <c r="B581" s="372"/>
      <c r="C581" s="221"/>
      <c r="D581" s="221"/>
      <c r="E581" s="221"/>
      <c r="F581" s="221"/>
      <c r="G581" s="221"/>
      <c r="H581" s="221"/>
      <c r="I581" s="221"/>
      <c r="J581" s="221"/>
      <c r="K581" s="221"/>
      <c r="L581" s="221"/>
      <c r="M581" s="221"/>
      <c r="N581" s="221"/>
    </row>
    <row r="582" spans="1:14" ht="15.75" customHeight="1" x14ac:dyDescent="0.3">
      <c r="A582" s="221"/>
      <c r="B582" s="372"/>
      <c r="C582" s="221"/>
      <c r="D582" s="221"/>
      <c r="E582" s="221"/>
      <c r="F582" s="221"/>
      <c r="G582" s="221"/>
      <c r="H582" s="221"/>
      <c r="I582" s="221"/>
      <c r="J582" s="221"/>
      <c r="K582" s="221"/>
      <c r="L582" s="221"/>
      <c r="M582" s="221"/>
      <c r="N582" s="221"/>
    </row>
    <row r="583" spans="1:14" ht="15.75" customHeight="1" x14ac:dyDescent="0.3">
      <c r="A583" s="221"/>
      <c r="B583" s="372"/>
      <c r="C583" s="221"/>
      <c r="D583" s="221"/>
      <c r="E583" s="221"/>
      <c r="F583" s="221"/>
      <c r="G583" s="221"/>
      <c r="H583" s="221"/>
      <c r="I583" s="221"/>
      <c r="J583" s="221"/>
      <c r="K583" s="221"/>
      <c r="L583" s="221"/>
      <c r="M583" s="221"/>
      <c r="N583" s="221"/>
    </row>
    <row r="584" spans="1:14" ht="15.75" customHeight="1" x14ac:dyDescent="0.3">
      <c r="A584" s="221"/>
      <c r="B584" s="372"/>
      <c r="C584" s="221"/>
      <c r="D584" s="221"/>
      <c r="E584" s="221"/>
      <c r="F584" s="221"/>
      <c r="G584" s="221"/>
      <c r="H584" s="221"/>
      <c r="I584" s="221"/>
      <c r="J584" s="221"/>
      <c r="K584" s="221"/>
      <c r="L584" s="221"/>
      <c r="M584" s="221"/>
      <c r="N584" s="221"/>
    </row>
    <row r="585" spans="1:14" ht="15.75" customHeight="1" x14ac:dyDescent="0.3">
      <c r="A585" s="221"/>
      <c r="B585" s="372"/>
      <c r="C585" s="221"/>
      <c r="D585" s="221"/>
      <c r="E585" s="221"/>
      <c r="F585" s="221"/>
      <c r="G585" s="221"/>
      <c r="H585" s="221"/>
      <c r="I585" s="221"/>
      <c r="J585" s="221"/>
      <c r="K585" s="221"/>
      <c r="L585" s="221"/>
      <c r="M585" s="221"/>
      <c r="N585" s="221"/>
    </row>
    <row r="586" spans="1:14" ht="15.75" customHeight="1" x14ac:dyDescent="0.3">
      <c r="A586" s="221"/>
      <c r="B586" s="372"/>
      <c r="C586" s="221"/>
      <c r="D586" s="221"/>
      <c r="E586" s="221"/>
      <c r="F586" s="221"/>
      <c r="G586" s="221"/>
      <c r="H586" s="221"/>
      <c r="I586" s="221"/>
      <c r="J586" s="221"/>
      <c r="K586" s="221"/>
      <c r="L586" s="221"/>
      <c r="M586" s="221"/>
      <c r="N586" s="221"/>
    </row>
    <row r="587" spans="1:14" ht="15.75" customHeight="1" x14ac:dyDescent="0.3">
      <c r="A587" s="221"/>
      <c r="B587" s="372"/>
      <c r="C587" s="221"/>
      <c r="D587" s="221"/>
      <c r="E587" s="221"/>
      <c r="F587" s="221"/>
      <c r="G587" s="221"/>
      <c r="H587" s="221"/>
      <c r="I587" s="221"/>
      <c r="J587" s="221"/>
      <c r="K587" s="221"/>
      <c r="L587" s="221"/>
      <c r="M587" s="221"/>
      <c r="N587" s="221"/>
    </row>
    <row r="588" spans="1:14" ht="15.75" customHeight="1" x14ac:dyDescent="0.3">
      <c r="A588" s="221"/>
      <c r="B588" s="372"/>
      <c r="C588" s="221"/>
      <c r="D588" s="221"/>
      <c r="E588" s="221"/>
      <c r="F588" s="221"/>
      <c r="G588" s="221"/>
      <c r="H588" s="221"/>
      <c r="I588" s="221"/>
      <c r="J588" s="221"/>
      <c r="K588" s="221"/>
      <c r="L588" s="221"/>
      <c r="M588" s="221"/>
      <c r="N588" s="221"/>
    </row>
    <row r="589" spans="1:14" ht="15.75" customHeight="1" x14ac:dyDescent="0.3">
      <c r="A589" s="221"/>
      <c r="B589" s="372"/>
      <c r="C589" s="221"/>
      <c r="D589" s="221"/>
      <c r="E589" s="221"/>
      <c r="F589" s="221"/>
      <c r="G589" s="221"/>
      <c r="H589" s="221"/>
      <c r="I589" s="221"/>
      <c r="J589" s="221"/>
      <c r="K589" s="221"/>
      <c r="L589" s="221"/>
      <c r="M589" s="221"/>
      <c r="N589" s="221"/>
    </row>
    <row r="590" spans="1:14" ht="15.75" customHeight="1" x14ac:dyDescent="0.3">
      <c r="A590" s="221"/>
      <c r="B590" s="372"/>
      <c r="C590" s="221"/>
      <c r="D590" s="221"/>
      <c r="E590" s="221"/>
      <c r="F590" s="221"/>
      <c r="G590" s="221"/>
      <c r="H590" s="221"/>
      <c r="I590" s="221"/>
      <c r="J590" s="221"/>
      <c r="K590" s="221"/>
      <c r="L590" s="221"/>
      <c r="M590" s="221"/>
      <c r="N590" s="221"/>
    </row>
    <row r="591" spans="1:14" ht="15.75" customHeight="1" x14ac:dyDescent="0.3">
      <c r="A591" s="221"/>
      <c r="B591" s="372"/>
      <c r="C591" s="221"/>
      <c r="D591" s="221"/>
      <c r="E591" s="221"/>
      <c r="F591" s="221"/>
      <c r="G591" s="221"/>
      <c r="H591" s="221"/>
      <c r="I591" s="221"/>
      <c r="J591" s="221"/>
      <c r="K591" s="221"/>
      <c r="L591" s="221"/>
      <c r="M591" s="221"/>
      <c r="N591" s="221"/>
    </row>
    <row r="592" spans="1:14" ht="15.75" customHeight="1" x14ac:dyDescent="0.3">
      <c r="A592" s="221"/>
      <c r="B592" s="372"/>
      <c r="C592" s="221"/>
      <c r="D592" s="221"/>
      <c r="E592" s="221"/>
      <c r="F592" s="221"/>
      <c r="G592" s="221"/>
      <c r="H592" s="221"/>
      <c r="I592" s="221"/>
      <c r="J592" s="221"/>
      <c r="K592" s="221"/>
      <c r="L592" s="221"/>
      <c r="M592" s="221"/>
      <c r="N592" s="221"/>
    </row>
    <row r="593" spans="1:14" ht="15.75" customHeight="1" x14ac:dyDescent="0.3">
      <c r="A593" s="221"/>
      <c r="B593" s="372"/>
      <c r="C593" s="221"/>
      <c r="D593" s="221"/>
      <c r="E593" s="221"/>
      <c r="F593" s="221"/>
      <c r="G593" s="221"/>
      <c r="H593" s="221"/>
      <c r="I593" s="221"/>
      <c r="J593" s="221"/>
      <c r="K593" s="221"/>
      <c r="L593" s="221"/>
      <c r="M593" s="221"/>
      <c r="N593" s="221"/>
    </row>
    <row r="594" spans="1:14" ht="15.75" customHeight="1" x14ac:dyDescent="0.3">
      <c r="A594" s="221"/>
      <c r="B594" s="372"/>
      <c r="C594" s="221"/>
      <c r="D594" s="221"/>
      <c r="E594" s="221"/>
      <c r="F594" s="221"/>
      <c r="G594" s="221"/>
      <c r="H594" s="221"/>
      <c r="I594" s="221"/>
      <c r="J594" s="221"/>
      <c r="K594" s="221"/>
      <c r="L594" s="221"/>
      <c r="M594" s="221"/>
      <c r="N594" s="221"/>
    </row>
    <row r="595" spans="1:14" ht="15.75" customHeight="1" x14ac:dyDescent="0.3">
      <c r="A595" s="221"/>
      <c r="B595" s="372"/>
      <c r="C595" s="221"/>
      <c r="D595" s="221"/>
      <c r="E595" s="221"/>
      <c r="F595" s="221"/>
      <c r="G595" s="221"/>
      <c r="H595" s="221"/>
      <c r="I595" s="221"/>
      <c r="J595" s="221"/>
      <c r="K595" s="221"/>
      <c r="L595" s="221"/>
      <c r="M595" s="221"/>
      <c r="N595" s="221"/>
    </row>
    <row r="596" spans="1:14" ht="15.75" customHeight="1" x14ac:dyDescent="0.3">
      <c r="A596" s="221"/>
      <c r="B596" s="372"/>
      <c r="C596" s="221"/>
      <c r="D596" s="221"/>
      <c r="E596" s="221"/>
      <c r="F596" s="221"/>
      <c r="G596" s="221"/>
      <c r="H596" s="221"/>
      <c r="I596" s="221"/>
      <c r="J596" s="221"/>
      <c r="K596" s="221"/>
      <c r="L596" s="221"/>
      <c r="M596" s="221"/>
      <c r="N596" s="221"/>
    </row>
    <row r="597" spans="1:14" ht="15.75" customHeight="1" x14ac:dyDescent="0.3">
      <c r="A597" s="221"/>
      <c r="B597" s="372"/>
      <c r="C597" s="221"/>
      <c r="D597" s="221"/>
      <c r="E597" s="221"/>
      <c r="F597" s="221"/>
      <c r="G597" s="221"/>
      <c r="H597" s="221"/>
      <c r="I597" s="221"/>
      <c r="J597" s="221"/>
      <c r="K597" s="221"/>
      <c r="L597" s="221"/>
      <c r="M597" s="221"/>
      <c r="N597" s="221"/>
    </row>
    <row r="598" spans="1:14" ht="15.75" customHeight="1" x14ac:dyDescent="0.3">
      <c r="A598" s="221"/>
      <c r="B598" s="372"/>
      <c r="C598" s="221"/>
      <c r="D598" s="221"/>
      <c r="E598" s="221"/>
      <c r="F598" s="221"/>
      <c r="G598" s="221"/>
      <c r="H598" s="221"/>
      <c r="I598" s="221"/>
      <c r="J598" s="221"/>
      <c r="K598" s="221"/>
      <c r="L598" s="221"/>
      <c r="M598" s="221"/>
      <c r="N598" s="221"/>
    </row>
    <row r="599" spans="1:14" ht="15.75" customHeight="1" x14ac:dyDescent="0.3">
      <c r="A599" s="221"/>
      <c r="B599" s="372"/>
      <c r="C599" s="221"/>
      <c r="D599" s="221"/>
      <c r="E599" s="221"/>
      <c r="F599" s="221"/>
      <c r="G599" s="221"/>
      <c r="H599" s="221"/>
      <c r="I599" s="221"/>
      <c r="J599" s="221"/>
      <c r="K599" s="221"/>
      <c r="L599" s="221"/>
      <c r="M599" s="221"/>
      <c r="N599" s="221"/>
    </row>
    <row r="600" spans="1:14" ht="15.75" customHeight="1" x14ac:dyDescent="0.3">
      <c r="A600" s="221"/>
      <c r="B600" s="372"/>
      <c r="C600" s="221"/>
      <c r="D600" s="221"/>
      <c r="E600" s="221"/>
      <c r="F600" s="221"/>
      <c r="G600" s="221"/>
      <c r="H600" s="221"/>
      <c r="I600" s="221"/>
      <c r="J600" s="221"/>
      <c r="K600" s="221"/>
      <c r="L600" s="221"/>
      <c r="M600" s="221"/>
      <c r="N600" s="221"/>
    </row>
    <row r="601" spans="1:14" ht="15.75" customHeight="1" x14ac:dyDescent="0.3">
      <c r="A601" s="221"/>
      <c r="B601" s="372"/>
      <c r="C601" s="221"/>
      <c r="D601" s="221"/>
      <c r="E601" s="221"/>
      <c r="F601" s="221"/>
      <c r="G601" s="221"/>
      <c r="H601" s="221"/>
      <c r="I601" s="221"/>
      <c r="J601" s="221"/>
      <c r="K601" s="221"/>
      <c r="L601" s="221"/>
      <c r="M601" s="221"/>
      <c r="N601" s="221"/>
    </row>
    <row r="602" spans="1:14" ht="15.75" customHeight="1" x14ac:dyDescent="0.3">
      <c r="A602" s="221"/>
      <c r="B602" s="372"/>
      <c r="C602" s="221"/>
      <c r="D602" s="221"/>
      <c r="E602" s="221"/>
      <c r="F602" s="221"/>
      <c r="G602" s="221"/>
      <c r="H602" s="221"/>
      <c r="I602" s="221"/>
      <c r="J602" s="221"/>
      <c r="K602" s="221"/>
      <c r="L602" s="221"/>
      <c r="M602" s="221"/>
      <c r="N602" s="221"/>
    </row>
    <row r="603" spans="1:14" ht="15.75" customHeight="1" x14ac:dyDescent="0.3">
      <c r="A603" s="221"/>
      <c r="B603" s="372"/>
      <c r="C603" s="221"/>
      <c r="D603" s="221"/>
      <c r="E603" s="221"/>
      <c r="F603" s="221"/>
      <c r="G603" s="221"/>
      <c r="H603" s="221"/>
      <c r="I603" s="221"/>
      <c r="J603" s="221"/>
      <c r="K603" s="221"/>
      <c r="L603" s="221"/>
      <c r="M603" s="221"/>
      <c r="N603" s="221"/>
    </row>
    <row r="604" spans="1:14" ht="15.75" customHeight="1" x14ac:dyDescent="0.3">
      <c r="A604" s="221"/>
      <c r="B604" s="372"/>
      <c r="C604" s="221"/>
      <c r="D604" s="221"/>
      <c r="E604" s="221"/>
      <c r="F604" s="221"/>
      <c r="G604" s="221"/>
      <c r="H604" s="221"/>
      <c r="I604" s="221"/>
      <c r="J604" s="221"/>
      <c r="K604" s="221"/>
      <c r="L604" s="221"/>
      <c r="M604" s="221"/>
      <c r="N604" s="221"/>
    </row>
    <row r="605" spans="1:14" ht="15.75" customHeight="1" x14ac:dyDescent="0.3">
      <c r="A605" s="221"/>
      <c r="B605" s="372"/>
      <c r="C605" s="221"/>
      <c r="D605" s="221"/>
      <c r="E605" s="221"/>
      <c r="F605" s="221"/>
      <c r="G605" s="221"/>
      <c r="H605" s="221"/>
      <c r="I605" s="221"/>
      <c r="J605" s="221"/>
      <c r="K605" s="221"/>
      <c r="L605" s="221"/>
      <c r="M605" s="221"/>
      <c r="N605" s="221"/>
    </row>
    <row r="606" spans="1:14" ht="15.75" customHeight="1" x14ac:dyDescent="0.3">
      <c r="A606" s="221"/>
      <c r="B606" s="372"/>
      <c r="C606" s="221"/>
      <c r="D606" s="221"/>
      <c r="E606" s="221"/>
      <c r="F606" s="221"/>
      <c r="G606" s="221"/>
      <c r="H606" s="221"/>
      <c r="I606" s="221"/>
      <c r="J606" s="221"/>
      <c r="K606" s="221"/>
      <c r="L606" s="221"/>
      <c r="M606" s="221"/>
      <c r="N606" s="221"/>
    </row>
    <row r="607" spans="1:14" ht="15.75" customHeight="1" x14ac:dyDescent="0.3">
      <c r="A607" s="221"/>
      <c r="B607" s="372"/>
      <c r="C607" s="221"/>
      <c r="D607" s="221"/>
      <c r="E607" s="221"/>
      <c r="F607" s="221"/>
      <c r="G607" s="221"/>
      <c r="H607" s="221"/>
      <c r="I607" s="221"/>
      <c r="J607" s="221"/>
      <c r="K607" s="221"/>
      <c r="L607" s="221"/>
      <c r="M607" s="221"/>
      <c r="N607" s="221"/>
    </row>
    <row r="608" spans="1:14" ht="15.75" customHeight="1" x14ac:dyDescent="0.3">
      <c r="A608" s="221"/>
      <c r="B608" s="372"/>
      <c r="C608" s="221"/>
      <c r="D608" s="221"/>
      <c r="E608" s="221"/>
      <c r="F608" s="221"/>
      <c r="G608" s="221"/>
      <c r="H608" s="221"/>
      <c r="I608" s="221"/>
      <c r="J608" s="221"/>
      <c r="K608" s="221"/>
      <c r="L608" s="221"/>
      <c r="M608" s="221"/>
      <c r="N608" s="221"/>
    </row>
    <row r="609" spans="1:14" ht="15.75" customHeight="1" x14ac:dyDescent="0.3">
      <c r="A609" s="221"/>
      <c r="B609" s="372"/>
      <c r="C609" s="221"/>
      <c r="D609" s="221"/>
      <c r="E609" s="221"/>
      <c r="F609" s="221"/>
      <c r="G609" s="221"/>
      <c r="H609" s="221"/>
      <c r="I609" s="221"/>
      <c r="J609" s="221"/>
      <c r="K609" s="221"/>
      <c r="L609" s="221"/>
      <c r="M609" s="221"/>
      <c r="N609" s="221"/>
    </row>
    <row r="610" spans="1:14" ht="15.75" customHeight="1" x14ac:dyDescent="0.3">
      <c r="A610" s="221"/>
      <c r="B610" s="372"/>
      <c r="C610" s="221"/>
      <c r="D610" s="221"/>
      <c r="E610" s="221"/>
      <c r="F610" s="221"/>
      <c r="G610" s="221"/>
      <c r="H610" s="221"/>
      <c r="I610" s="221"/>
      <c r="J610" s="221"/>
      <c r="K610" s="221"/>
      <c r="L610" s="221"/>
      <c r="M610" s="221"/>
      <c r="N610" s="221"/>
    </row>
    <row r="611" spans="1:14" ht="15.75" customHeight="1" x14ac:dyDescent="0.3">
      <c r="A611" s="221"/>
      <c r="B611" s="372"/>
      <c r="C611" s="221"/>
      <c r="D611" s="221"/>
      <c r="E611" s="221"/>
      <c r="F611" s="221"/>
      <c r="G611" s="221"/>
      <c r="H611" s="221"/>
      <c r="I611" s="221"/>
      <c r="J611" s="221"/>
      <c r="K611" s="221"/>
      <c r="L611" s="221"/>
      <c r="M611" s="221"/>
      <c r="N611" s="221"/>
    </row>
    <row r="612" spans="1:14" ht="15.75" customHeight="1" x14ac:dyDescent="0.3">
      <c r="A612" s="221"/>
      <c r="B612" s="372"/>
      <c r="C612" s="221"/>
      <c r="D612" s="221"/>
      <c r="E612" s="221"/>
      <c r="F612" s="221"/>
      <c r="G612" s="221"/>
      <c r="H612" s="221"/>
      <c r="I612" s="221"/>
      <c r="J612" s="221"/>
      <c r="K612" s="221"/>
      <c r="L612" s="221"/>
      <c r="M612" s="221"/>
      <c r="N612" s="221"/>
    </row>
    <row r="613" spans="1:14" ht="15.75" customHeight="1" x14ac:dyDescent="0.3">
      <c r="A613" s="221"/>
      <c r="B613" s="372"/>
      <c r="C613" s="221"/>
      <c r="D613" s="221"/>
      <c r="E613" s="221"/>
      <c r="F613" s="221"/>
      <c r="G613" s="221"/>
      <c r="H613" s="221"/>
      <c r="I613" s="221"/>
      <c r="J613" s="221"/>
      <c r="K613" s="221"/>
      <c r="L613" s="221"/>
      <c r="M613" s="221"/>
      <c r="N613" s="221"/>
    </row>
    <row r="614" spans="1:14" ht="15.75" customHeight="1" x14ac:dyDescent="0.3">
      <c r="A614" s="221"/>
      <c r="B614" s="372"/>
      <c r="C614" s="221"/>
      <c r="D614" s="221"/>
      <c r="E614" s="221"/>
      <c r="F614" s="221"/>
      <c r="G614" s="221"/>
      <c r="H614" s="221"/>
      <c r="I614" s="221"/>
      <c r="J614" s="221"/>
      <c r="K614" s="221"/>
      <c r="L614" s="221"/>
      <c r="M614" s="221"/>
      <c r="N614" s="221"/>
    </row>
    <row r="615" spans="1:14" ht="15.75" customHeight="1" x14ac:dyDescent="0.3">
      <c r="A615" s="221"/>
      <c r="B615" s="372"/>
      <c r="C615" s="221"/>
      <c r="D615" s="221"/>
      <c r="E615" s="221"/>
      <c r="F615" s="221"/>
      <c r="G615" s="221"/>
      <c r="H615" s="221"/>
      <c r="I615" s="221"/>
      <c r="J615" s="221"/>
      <c r="K615" s="221"/>
      <c r="L615" s="221"/>
      <c r="M615" s="221"/>
      <c r="N615" s="221"/>
    </row>
    <row r="616" spans="1:14" ht="15.75" customHeight="1" x14ac:dyDescent="0.3">
      <c r="A616" s="221"/>
      <c r="B616" s="372"/>
      <c r="C616" s="221"/>
      <c r="D616" s="221"/>
      <c r="E616" s="221"/>
      <c r="F616" s="221"/>
      <c r="G616" s="221"/>
      <c r="H616" s="221"/>
      <c r="I616" s="221"/>
      <c r="J616" s="221"/>
      <c r="K616" s="221"/>
      <c r="L616" s="221"/>
      <c r="M616" s="221"/>
      <c r="N616" s="221"/>
    </row>
    <row r="617" spans="1:14" ht="15.75" customHeight="1" x14ac:dyDescent="0.3">
      <c r="A617" s="221"/>
      <c r="B617" s="372"/>
      <c r="C617" s="221"/>
      <c r="D617" s="221"/>
      <c r="E617" s="221"/>
      <c r="F617" s="221"/>
      <c r="G617" s="221"/>
      <c r="H617" s="221"/>
      <c r="I617" s="221"/>
      <c r="J617" s="221"/>
      <c r="K617" s="221"/>
      <c r="L617" s="221"/>
      <c r="M617" s="221"/>
      <c r="N617" s="221"/>
    </row>
    <row r="618" spans="1:14" ht="15.75" customHeight="1" x14ac:dyDescent="0.3">
      <c r="A618" s="221"/>
      <c r="B618" s="372"/>
      <c r="C618" s="221"/>
      <c r="D618" s="221"/>
      <c r="E618" s="221"/>
      <c r="F618" s="221"/>
      <c r="G618" s="221"/>
      <c r="H618" s="221"/>
      <c r="I618" s="221"/>
      <c r="J618" s="221"/>
      <c r="K618" s="221"/>
      <c r="L618" s="221"/>
      <c r="M618" s="221"/>
      <c r="N618" s="221"/>
    </row>
    <row r="619" spans="1:14" ht="15.75" customHeight="1" x14ac:dyDescent="0.3">
      <c r="A619" s="221"/>
      <c r="B619" s="372"/>
      <c r="C619" s="221"/>
      <c r="D619" s="221"/>
      <c r="E619" s="221"/>
      <c r="F619" s="221"/>
      <c r="G619" s="221"/>
      <c r="H619" s="221"/>
      <c r="I619" s="221"/>
      <c r="J619" s="221"/>
      <c r="K619" s="221"/>
      <c r="L619" s="221"/>
      <c r="M619" s="221"/>
      <c r="N619" s="221"/>
    </row>
    <row r="620" spans="1:14" ht="15.75" customHeight="1" x14ac:dyDescent="0.3">
      <c r="A620" s="221"/>
      <c r="B620" s="372"/>
      <c r="C620" s="221"/>
      <c r="D620" s="221"/>
      <c r="E620" s="221"/>
      <c r="F620" s="221"/>
      <c r="G620" s="221"/>
      <c r="H620" s="221"/>
      <c r="I620" s="221"/>
      <c r="J620" s="221"/>
      <c r="K620" s="221"/>
      <c r="L620" s="221"/>
      <c r="M620" s="221"/>
      <c r="N620" s="221"/>
    </row>
    <row r="621" spans="1:14" ht="15.75" customHeight="1" x14ac:dyDescent="0.3">
      <c r="A621" s="221"/>
      <c r="B621" s="372"/>
      <c r="C621" s="221"/>
      <c r="D621" s="221"/>
      <c r="E621" s="221"/>
      <c r="F621" s="221"/>
      <c r="G621" s="221"/>
      <c r="H621" s="221"/>
      <c r="I621" s="221"/>
      <c r="J621" s="221"/>
      <c r="K621" s="221"/>
      <c r="L621" s="221"/>
      <c r="M621" s="221"/>
      <c r="N621" s="221"/>
    </row>
    <row r="622" spans="1:14" ht="15.75" customHeight="1" x14ac:dyDescent="0.3">
      <c r="A622" s="221"/>
      <c r="B622" s="372"/>
      <c r="C622" s="221"/>
      <c r="D622" s="221"/>
      <c r="E622" s="221"/>
      <c r="F622" s="221"/>
      <c r="G622" s="221"/>
      <c r="H622" s="221"/>
      <c r="I622" s="221"/>
      <c r="J622" s="221"/>
      <c r="K622" s="221"/>
      <c r="L622" s="221"/>
      <c r="M622" s="221"/>
      <c r="N622" s="221"/>
    </row>
    <row r="623" spans="1:14" ht="15.75" customHeight="1" x14ac:dyDescent="0.3">
      <c r="A623" s="221"/>
      <c r="B623" s="372"/>
      <c r="C623" s="221"/>
      <c r="D623" s="221"/>
      <c r="E623" s="221"/>
      <c r="F623" s="221"/>
      <c r="G623" s="221"/>
      <c r="H623" s="221"/>
      <c r="I623" s="221"/>
      <c r="J623" s="221"/>
      <c r="K623" s="221"/>
      <c r="L623" s="221"/>
      <c r="M623" s="221"/>
      <c r="N623" s="221"/>
    </row>
    <row r="624" spans="1:14" ht="15.75" customHeight="1" x14ac:dyDescent="0.3">
      <c r="A624" s="221"/>
      <c r="B624" s="372"/>
      <c r="C624" s="221"/>
      <c r="D624" s="221"/>
      <c r="E624" s="221"/>
      <c r="F624" s="221"/>
      <c r="G624" s="221"/>
      <c r="H624" s="221"/>
      <c r="I624" s="221"/>
      <c r="J624" s="221"/>
      <c r="K624" s="221"/>
      <c r="L624" s="221"/>
      <c r="M624" s="221"/>
      <c r="N624" s="221"/>
    </row>
    <row r="625" spans="1:14" ht="15.75" customHeight="1" x14ac:dyDescent="0.3">
      <c r="A625" s="221"/>
      <c r="B625" s="372"/>
      <c r="C625" s="221"/>
      <c r="D625" s="221"/>
      <c r="E625" s="221"/>
      <c r="F625" s="221"/>
      <c r="G625" s="221"/>
      <c r="H625" s="221"/>
      <c r="I625" s="221"/>
      <c r="J625" s="221"/>
      <c r="K625" s="221"/>
      <c r="L625" s="221"/>
      <c r="M625" s="221"/>
      <c r="N625" s="221"/>
    </row>
    <row r="626" spans="1:14" ht="15.75" customHeight="1" x14ac:dyDescent="0.3">
      <c r="A626" s="221"/>
      <c r="B626" s="372"/>
      <c r="C626" s="221"/>
      <c r="D626" s="221"/>
      <c r="E626" s="221"/>
      <c r="F626" s="221"/>
      <c r="G626" s="221"/>
      <c r="H626" s="221"/>
      <c r="I626" s="221"/>
      <c r="J626" s="221"/>
      <c r="K626" s="221"/>
      <c r="L626" s="221"/>
      <c r="M626" s="221"/>
      <c r="N626" s="221"/>
    </row>
    <row r="627" spans="1:14" ht="15.75" customHeight="1" x14ac:dyDescent="0.3">
      <c r="A627" s="221"/>
      <c r="B627" s="372"/>
      <c r="C627" s="221"/>
      <c r="D627" s="221"/>
      <c r="E627" s="221"/>
      <c r="F627" s="221"/>
      <c r="G627" s="221"/>
      <c r="H627" s="221"/>
      <c r="I627" s="221"/>
      <c r="J627" s="221"/>
      <c r="K627" s="221"/>
      <c r="L627" s="221"/>
      <c r="M627" s="221"/>
      <c r="N627" s="221"/>
    </row>
    <row r="628" spans="1:14" ht="15.75" customHeight="1" x14ac:dyDescent="0.3">
      <c r="A628" s="221"/>
      <c r="B628" s="372"/>
      <c r="C628" s="221"/>
      <c r="D628" s="221"/>
      <c r="E628" s="221"/>
      <c r="F628" s="221"/>
      <c r="G628" s="221"/>
      <c r="H628" s="221"/>
      <c r="I628" s="221"/>
      <c r="J628" s="221"/>
      <c r="K628" s="221"/>
      <c r="L628" s="221"/>
      <c r="M628" s="221"/>
      <c r="N628" s="221"/>
    </row>
    <row r="629" spans="1:14" ht="15.75" customHeight="1" x14ac:dyDescent="0.3">
      <c r="A629" s="221"/>
      <c r="B629" s="372"/>
      <c r="C629" s="221"/>
      <c r="D629" s="221"/>
      <c r="E629" s="221"/>
      <c r="F629" s="221"/>
      <c r="G629" s="221"/>
      <c r="H629" s="221"/>
      <c r="I629" s="221"/>
      <c r="J629" s="221"/>
      <c r="K629" s="221"/>
      <c r="L629" s="221"/>
      <c r="M629" s="221"/>
      <c r="N629" s="221"/>
    </row>
    <row r="630" spans="1:14" ht="15.75" customHeight="1" x14ac:dyDescent="0.3">
      <c r="A630" s="221"/>
      <c r="B630" s="372"/>
      <c r="C630" s="221"/>
      <c r="D630" s="221"/>
      <c r="E630" s="221"/>
      <c r="F630" s="221"/>
      <c r="G630" s="221"/>
      <c r="H630" s="221"/>
      <c r="I630" s="221"/>
      <c r="J630" s="221"/>
      <c r="K630" s="221"/>
      <c r="L630" s="221"/>
      <c r="M630" s="221"/>
      <c r="N630" s="221"/>
    </row>
    <row r="631" spans="1:14" ht="15.75" customHeight="1" x14ac:dyDescent="0.3">
      <c r="A631" s="221"/>
      <c r="B631" s="372"/>
      <c r="C631" s="221"/>
      <c r="D631" s="221"/>
      <c r="E631" s="221"/>
      <c r="F631" s="221"/>
      <c r="G631" s="221"/>
      <c r="H631" s="221"/>
      <c r="I631" s="221"/>
      <c r="J631" s="221"/>
      <c r="K631" s="221"/>
      <c r="L631" s="221"/>
      <c r="M631" s="221"/>
      <c r="N631" s="221"/>
    </row>
    <row r="632" spans="1:14" ht="15.75" customHeight="1" x14ac:dyDescent="0.3">
      <c r="A632" s="221"/>
      <c r="B632" s="372"/>
      <c r="C632" s="221"/>
      <c r="D632" s="221"/>
      <c r="E632" s="221"/>
      <c r="F632" s="221"/>
      <c r="G632" s="221"/>
      <c r="H632" s="221"/>
      <c r="I632" s="221"/>
      <c r="J632" s="221"/>
      <c r="K632" s="221"/>
      <c r="L632" s="221"/>
      <c r="M632" s="221"/>
      <c r="N632" s="221"/>
    </row>
    <row r="633" spans="1:14" ht="15.75" customHeight="1" x14ac:dyDescent="0.3">
      <c r="A633" s="221"/>
      <c r="B633" s="372"/>
      <c r="C633" s="221"/>
      <c r="D633" s="221"/>
      <c r="E633" s="221"/>
      <c r="F633" s="221"/>
      <c r="G633" s="221"/>
      <c r="H633" s="221"/>
      <c r="I633" s="221"/>
      <c r="J633" s="221"/>
      <c r="K633" s="221"/>
      <c r="L633" s="221"/>
      <c r="M633" s="221"/>
      <c r="N633" s="221"/>
    </row>
    <row r="634" spans="1:14" ht="15.75" customHeight="1" x14ac:dyDescent="0.3">
      <c r="A634" s="221"/>
      <c r="B634" s="372"/>
      <c r="C634" s="221"/>
      <c r="D634" s="221"/>
      <c r="E634" s="221"/>
      <c r="F634" s="221"/>
      <c r="G634" s="221"/>
      <c r="H634" s="221"/>
      <c r="I634" s="221"/>
      <c r="J634" s="221"/>
      <c r="K634" s="221"/>
      <c r="L634" s="221"/>
      <c r="M634" s="221"/>
      <c r="N634" s="221"/>
    </row>
    <row r="635" spans="1:14" ht="15.75" customHeight="1" x14ac:dyDescent="0.3">
      <c r="A635" s="221"/>
      <c r="B635" s="372"/>
      <c r="C635" s="221"/>
      <c r="D635" s="221"/>
      <c r="E635" s="221"/>
      <c r="F635" s="221"/>
      <c r="G635" s="221"/>
      <c r="H635" s="221"/>
      <c r="I635" s="221"/>
      <c r="J635" s="221"/>
      <c r="K635" s="221"/>
      <c r="L635" s="221"/>
      <c r="M635" s="221"/>
      <c r="N635" s="221"/>
    </row>
    <row r="636" spans="1:14" ht="15.75" customHeight="1" x14ac:dyDescent="0.3">
      <c r="A636" s="221"/>
      <c r="B636" s="372"/>
      <c r="C636" s="221"/>
      <c r="D636" s="221"/>
      <c r="E636" s="221"/>
      <c r="F636" s="221"/>
      <c r="G636" s="221"/>
      <c r="H636" s="221"/>
      <c r="I636" s="221"/>
      <c r="J636" s="221"/>
      <c r="K636" s="221"/>
      <c r="L636" s="221"/>
      <c r="M636" s="221"/>
      <c r="N636" s="221"/>
    </row>
    <row r="637" spans="1:14" ht="15.75" customHeight="1" x14ac:dyDescent="0.3">
      <c r="A637" s="221"/>
      <c r="B637" s="372"/>
      <c r="C637" s="221"/>
      <c r="D637" s="221"/>
      <c r="E637" s="221"/>
      <c r="F637" s="221"/>
      <c r="G637" s="221"/>
      <c r="H637" s="221"/>
      <c r="I637" s="221"/>
      <c r="J637" s="221"/>
      <c r="K637" s="221"/>
      <c r="L637" s="221"/>
      <c r="M637" s="221"/>
      <c r="N637" s="221"/>
    </row>
    <row r="638" spans="1:14" ht="15.75" customHeight="1" x14ac:dyDescent="0.3">
      <c r="A638" s="221"/>
      <c r="B638" s="372"/>
      <c r="C638" s="221"/>
      <c r="D638" s="221"/>
      <c r="E638" s="221"/>
      <c r="F638" s="221"/>
      <c r="G638" s="221"/>
      <c r="H638" s="221"/>
      <c r="I638" s="221"/>
      <c r="J638" s="221"/>
      <c r="K638" s="221"/>
      <c r="L638" s="221"/>
      <c r="M638" s="221"/>
      <c r="N638" s="221"/>
    </row>
    <row r="639" spans="1:14" ht="15.75" customHeight="1" x14ac:dyDescent="0.3">
      <c r="A639" s="221"/>
      <c r="B639" s="372"/>
      <c r="C639" s="221"/>
      <c r="D639" s="221"/>
      <c r="E639" s="221"/>
      <c r="F639" s="221"/>
      <c r="G639" s="221"/>
      <c r="H639" s="221"/>
      <c r="I639" s="221"/>
      <c r="J639" s="221"/>
      <c r="K639" s="221"/>
      <c r="L639" s="221"/>
      <c r="M639" s="221"/>
      <c r="N639" s="221"/>
    </row>
    <row r="640" spans="1:14" ht="15.75" customHeight="1" x14ac:dyDescent="0.3">
      <c r="A640" s="221"/>
      <c r="B640" s="372"/>
      <c r="C640" s="221"/>
      <c r="D640" s="221"/>
      <c r="E640" s="221"/>
      <c r="F640" s="221"/>
      <c r="G640" s="221"/>
      <c r="H640" s="221"/>
      <c r="I640" s="221"/>
      <c r="J640" s="221"/>
      <c r="K640" s="221"/>
      <c r="L640" s="221"/>
      <c r="M640" s="221"/>
      <c r="N640" s="221"/>
    </row>
    <row r="641" spans="1:14" ht="15.75" customHeight="1" x14ac:dyDescent="0.3">
      <c r="A641" s="221"/>
      <c r="B641" s="372"/>
      <c r="C641" s="221"/>
      <c r="D641" s="221"/>
      <c r="E641" s="221"/>
      <c r="F641" s="221"/>
      <c r="G641" s="221"/>
      <c r="H641" s="221"/>
      <c r="I641" s="221"/>
      <c r="J641" s="221"/>
      <c r="K641" s="221"/>
      <c r="L641" s="221"/>
      <c r="M641" s="221"/>
      <c r="N641" s="221"/>
    </row>
    <row r="642" spans="1:14" ht="15.75" customHeight="1" x14ac:dyDescent="0.3">
      <c r="A642" s="221"/>
      <c r="B642" s="372"/>
      <c r="C642" s="221"/>
      <c r="D642" s="221"/>
      <c r="E642" s="221"/>
      <c r="F642" s="221"/>
      <c r="G642" s="221"/>
      <c r="H642" s="221"/>
      <c r="I642" s="221"/>
      <c r="J642" s="221"/>
      <c r="K642" s="221"/>
      <c r="L642" s="221"/>
      <c r="M642" s="221"/>
      <c r="N642" s="221"/>
    </row>
    <row r="643" spans="1:14" ht="15.75" customHeight="1" x14ac:dyDescent="0.3">
      <c r="A643" s="221"/>
      <c r="B643" s="372"/>
      <c r="C643" s="221"/>
      <c r="D643" s="221"/>
      <c r="E643" s="221"/>
      <c r="F643" s="221"/>
      <c r="G643" s="221"/>
      <c r="H643" s="221"/>
      <c r="I643" s="221"/>
      <c r="J643" s="221"/>
      <c r="K643" s="221"/>
      <c r="L643" s="221"/>
      <c r="M643" s="221"/>
      <c r="N643" s="221"/>
    </row>
    <row r="644" spans="1:14" ht="15.75" customHeight="1" x14ac:dyDescent="0.3">
      <c r="A644" s="221"/>
      <c r="B644" s="372"/>
      <c r="C644" s="221"/>
      <c r="D644" s="221"/>
      <c r="E644" s="221"/>
      <c r="F644" s="221"/>
      <c r="G644" s="221"/>
      <c r="H644" s="221"/>
      <c r="I644" s="221"/>
      <c r="J644" s="221"/>
      <c r="K644" s="221"/>
      <c r="L644" s="221"/>
      <c r="M644" s="221"/>
      <c r="N644" s="221"/>
    </row>
    <row r="645" spans="1:14" ht="15.75" customHeight="1" x14ac:dyDescent="0.3">
      <c r="A645" s="221"/>
      <c r="B645" s="372"/>
      <c r="C645" s="221"/>
      <c r="D645" s="221"/>
      <c r="E645" s="221"/>
      <c r="F645" s="221"/>
      <c r="G645" s="221"/>
      <c r="H645" s="221"/>
      <c r="I645" s="221"/>
      <c r="J645" s="221"/>
      <c r="K645" s="221"/>
      <c r="L645" s="221"/>
      <c r="M645" s="221"/>
      <c r="N645" s="221"/>
    </row>
    <row r="646" spans="1:14" ht="15.75" customHeight="1" x14ac:dyDescent="0.3">
      <c r="A646" s="221"/>
      <c r="B646" s="372"/>
      <c r="C646" s="221"/>
      <c r="D646" s="221"/>
      <c r="E646" s="221"/>
      <c r="F646" s="221"/>
      <c r="G646" s="221"/>
      <c r="H646" s="221"/>
      <c r="I646" s="221"/>
      <c r="J646" s="221"/>
      <c r="K646" s="221"/>
      <c r="L646" s="221"/>
      <c r="M646" s="221"/>
      <c r="N646" s="221"/>
    </row>
    <row r="647" spans="1:14" ht="15.75" customHeight="1" x14ac:dyDescent="0.3">
      <c r="A647" s="221"/>
      <c r="B647" s="372"/>
      <c r="C647" s="221"/>
      <c r="D647" s="221"/>
      <c r="E647" s="221"/>
      <c r="F647" s="221"/>
      <c r="G647" s="221"/>
      <c r="H647" s="221"/>
      <c r="I647" s="221"/>
      <c r="J647" s="221"/>
      <c r="K647" s="221"/>
      <c r="L647" s="221"/>
      <c r="M647" s="221"/>
      <c r="N647" s="221"/>
    </row>
    <row r="648" spans="1:14" ht="15.75" customHeight="1" x14ac:dyDescent="0.3">
      <c r="A648" s="221"/>
      <c r="B648" s="372"/>
      <c r="C648" s="221"/>
      <c r="D648" s="221"/>
      <c r="E648" s="221"/>
      <c r="F648" s="221"/>
      <c r="G648" s="221"/>
      <c r="H648" s="221"/>
      <c r="I648" s="221"/>
      <c r="J648" s="221"/>
      <c r="K648" s="221"/>
      <c r="L648" s="221"/>
      <c r="M648" s="221"/>
      <c r="N648" s="221"/>
    </row>
    <row r="649" spans="1:14" ht="15.75" customHeight="1" x14ac:dyDescent="0.3">
      <c r="A649" s="221"/>
      <c r="B649" s="372"/>
      <c r="C649" s="221"/>
      <c r="D649" s="221"/>
      <c r="E649" s="221"/>
      <c r="F649" s="221"/>
      <c r="G649" s="221"/>
      <c r="H649" s="221"/>
      <c r="I649" s="221"/>
      <c r="J649" s="221"/>
      <c r="K649" s="221"/>
      <c r="L649" s="221"/>
      <c r="M649" s="221"/>
      <c r="N649" s="221"/>
    </row>
    <row r="650" spans="1:14" ht="15.75" customHeight="1" x14ac:dyDescent="0.3">
      <c r="A650" s="221"/>
      <c r="B650" s="372"/>
      <c r="C650" s="221"/>
      <c r="D650" s="221"/>
      <c r="E650" s="221"/>
      <c r="F650" s="221"/>
      <c r="G650" s="221"/>
      <c r="H650" s="221"/>
      <c r="I650" s="221"/>
      <c r="J650" s="221"/>
      <c r="K650" s="221"/>
      <c r="L650" s="221"/>
      <c r="M650" s="221"/>
      <c r="N650" s="221"/>
    </row>
    <row r="651" spans="1:14" ht="15.75" customHeight="1" x14ac:dyDescent="0.3">
      <c r="A651" s="221"/>
      <c r="B651" s="372"/>
      <c r="C651" s="221"/>
      <c r="D651" s="221"/>
      <c r="E651" s="221"/>
      <c r="F651" s="221"/>
      <c r="G651" s="221"/>
      <c r="H651" s="221"/>
      <c r="I651" s="221"/>
      <c r="J651" s="221"/>
      <c r="K651" s="221"/>
      <c r="L651" s="221"/>
      <c r="M651" s="221"/>
      <c r="N651" s="221"/>
    </row>
    <row r="652" spans="1:14" ht="15.75" customHeight="1" x14ac:dyDescent="0.3">
      <c r="A652" s="221"/>
      <c r="B652" s="372"/>
      <c r="C652" s="221"/>
      <c r="D652" s="221"/>
      <c r="E652" s="221"/>
      <c r="F652" s="221"/>
      <c r="G652" s="221"/>
      <c r="H652" s="221"/>
      <c r="I652" s="221"/>
      <c r="J652" s="221"/>
      <c r="K652" s="221"/>
      <c r="L652" s="221"/>
      <c r="M652" s="221"/>
      <c r="N652" s="221"/>
    </row>
    <row r="653" spans="1:14" ht="15.75" customHeight="1" x14ac:dyDescent="0.3">
      <c r="A653" s="221"/>
      <c r="B653" s="372"/>
      <c r="C653" s="221"/>
      <c r="D653" s="221"/>
      <c r="E653" s="221"/>
      <c r="F653" s="221"/>
      <c r="G653" s="221"/>
      <c r="H653" s="221"/>
      <c r="I653" s="221"/>
      <c r="J653" s="221"/>
      <c r="K653" s="221"/>
      <c r="L653" s="221"/>
      <c r="M653" s="221"/>
      <c r="N653" s="221"/>
    </row>
    <row r="654" spans="1:14" ht="15.75" customHeight="1" x14ac:dyDescent="0.3">
      <c r="A654" s="221"/>
      <c r="B654" s="372"/>
      <c r="C654" s="221"/>
      <c r="D654" s="221"/>
      <c r="E654" s="221"/>
      <c r="F654" s="221"/>
      <c r="G654" s="221"/>
      <c r="H654" s="221"/>
      <c r="I654" s="221"/>
      <c r="J654" s="221"/>
      <c r="K654" s="221"/>
      <c r="L654" s="221"/>
      <c r="M654" s="221"/>
      <c r="N654" s="221"/>
    </row>
    <row r="655" spans="1:14" ht="15.75" customHeight="1" x14ac:dyDescent="0.3">
      <c r="A655" s="221"/>
      <c r="B655" s="372"/>
      <c r="C655" s="221"/>
      <c r="D655" s="221"/>
      <c r="E655" s="221"/>
      <c r="F655" s="221"/>
      <c r="G655" s="221"/>
      <c r="H655" s="221"/>
      <c r="I655" s="221"/>
      <c r="J655" s="221"/>
      <c r="K655" s="221"/>
      <c r="L655" s="221"/>
      <c r="M655" s="221"/>
      <c r="N655" s="221"/>
    </row>
    <row r="656" spans="1:14" ht="15.75" customHeight="1" x14ac:dyDescent="0.3">
      <c r="A656" s="221"/>
      <c r="B656" s="372"/>
      <c r="C656" s="221"/>
      <c r="D656" s="221"/>
      <c r="E656" s="221"/>
      <c r="F656" s="221"/>
      <c r="G656" s="221"/>
      <c r="H656" s="221"/>
      <c r="I656" s="221"/>
      <c r="J656" s="221"/>
      <c r="K656" s="221"/>
      <c r="L656" s="221"/>
      <c r="M656" s="221"/>
      <c r="N656" s="221"/>
    </row>
    <row r="657" spans="1:14" ht="15.75" customHeight="1" x14ac:dyDescent="0.3">
      <c r="A657" s="221"/>
      <c r="B657" s="372"/>
      <c r="C657" s="221"/>
      <c r="D657" s="221"/>
      <c r="E657" s="221"/>
      <c r="F657" s="221"/>
      <c r="G657" s="221"/>
      <c r="H657" s="221"/>
      <c r="I657" s="221"/>
      <c r="J657" s="221"/>
      <c r="K657" s="221"/>
      <c r="L657" s="221"/>
      <c r="M657" s="221"/>
      <c r="N657" s="221"/>
    </row>
    <row r="658" spans="1:14" ht="15.75" customHeight="1" x14ac:dyDescent="0.3">
      <c r="A658" s="221"/>
      <c r="B658" s="372"/>
      <c r="C658" s="221"/>
      <c r="D658" s="221"/>
      <c r="E658" s="221"/>
      <c r="F658" s="221"/>
      <c r="G658" s="221"/>
      <c r="H658" s="221"/>
      <c r="I658" s="221"/>
      <c r="J658" s="221"/>
      <c r="K658" s="221"/>
      <c r="L658" s="221"/>
      <c r="M658" s="221"/>
      <c r="N658" s="221"/>
    </row>
    <row r="659" spans="1:14" ht="15.75" customHeight="1" x14ac:dyDescent="0.3">
      <c r="A659" s="221"/>
      <c r="B659" s="372"/>
      <c r="C659" s="221"/>
      <c r="D659" s="221"/>
      <c r="E659" s="221"/>
      <c r="F659" s="221"/>
      <c r="G659" s="221"/>
      <c r="H659" s="221"/>
      <c r="I659" s="221"/>
      <c r="J659" s="221"/>
      <c r="K659" s="221"/>
      <c r="L659" s="221"/>
      <c r="M659" s="221"/>
      <c r="N659" s="221"/>
    </row>
    <row r="660" spans="1:14" ht="15.75" customHeight="1" x14ac:dyDescent="0.3">
      <c r="A660" s="221"/>
      <c r="B660" s="372"/>
      <c r="C660" s="221"/>
      <c r="D660" s="221"/>
      <c r="E660" s="221"/>
      <c r="F660" s="221"/>
      <c r="G660" s="221"/>
      <c r="H660" s="221"/>
      <c r="I660" s="221"/>
      <c r="J660" s="221"/>
      <c r="K660" s="221"/>
      <c r="L660" s="221"/>
      <c r="M660" s="221"/>
      <c r="N660" s="221"/>
    </row>
    <row r="661" spans="1:14" ht="15.75" customHeight="1" x14ac:dyDescent="0.3">
      <c r="A661" s="221"/>
      <c r="B661" s="372"/>
      <c r="C661" s="221"/>
      <c r="D661" s="221"/>
      <c r="E661" s="221"/>
      <c r="F661" s="221"/>
      <c r="G661" s="221"/>
      <c r="H661" s="221"/>
      <c r="I661" s="221"/>
      <c r="J661" s="221"/>
      <c r="K661" s="221"/>
      <c r="L661" s="221"/>
      <c r="M661" s="221"/>
      <c r="N661" s="221"/>
    </row>
    <row r="662" spans="1:14" ht="15.75" customHeight="1" x14ac:dyDescent="0.3">
      <c r="A662" s="221"/>
      <c r="B662" s="372"/>
      <c r="C662" s="221"/>
      <c r="D662" s="221"/>
      <c r="E662" s="221"/>
      <c r="F662" s="221"/>
      <c r="G662" s="221"/>
      <c r="H662" s="221"/>
      <c r="I662" s="221"/>
      <c r="J662" s="221"/>
      <c r="K662" s="221"/>
      <c r="L662" s="221"/>
      <c r="M662" s="221"/>
      <c r="N662" s="221"/>
    </row>
    <row r="663" spans="1:14" ht="15.75" customHeight="1" x14ac:dyDescent="0.3">
      <c r="A663" s="221"/>
      <c r="B663" s="372"/>
      <c r="C663" s="221"/>
      <c r="D663" s="221"/>
      <c r="E663" s="221"/>
      <c r="F663" s="221"/>
      <c r="G663" s="221"/>
      <c r="H663" s="221"/>
      <c r="I663" s="221"/>
      <c r="J663" s="221"/>
      <c r="K663" s="221"/>
      <c r="L663" s="221"/>
      <c r="M663" s="221"/>
      <c r="N663" s="221"/>
    </row>
    <row r="664" spans="1:14" ht="15.75" customHeight="1" x14ac:dyDescent="0.3">
      <c r="A664" s="221"/>
      <c r="B664" s="372"/>
      <c r="C664" s="221"/>
      <c r="D664" s="221"/>
      <c r="E664" s="221"/>
      <c r="F664" s="221"/>
      <c r="G664" s="221"/>
      <c r="H664" s="221"/>
      <c r="I664" s="221"/>
      <c r="J664" s="221"/>
      <c r="K664" s="221"/>
      <c r="L664" s="221"/>
      <c r="M664" s="221"/>
      <c r="N664" s="221"/>
    </row>
    <row r="665" spans="1:14" ht="15.75" customHeight="1" x14ac:dyDescent="0.3">
      <c r="A665" s="221"/>
      <c r="B665" s="372"/>
      <c r="C665" s="221"/>
      <c r="D665" s="221"/>
      <c r="E665" s="221"/>
      <c r="F665" s="221"/>
      <c r="G665" s="221"/>
      <c r="H665" s="221"/>
      <c r="I665" s="221"/>
      <c r="J665" s="221"/>
      <c r="K665" s="221"/>
      <c r="L665" s="221"/>
      <c r="M665" s="221"/>
      <c r="N665" s="221"/>
    </row>
    <row r="666" spans="1:14" ht="15.75" customHeight="1" x14ac:dyDescent="0.3">
      <c r="A666" s="221"/>
      <c r="B666" s="372"/>
      <c r="C666" s="221"/>
      <c r="D666" s="221"/>
      <c r="E666" s="221"/>
      <c r="F666" s="221"/>
      <c r="G666" s="221"/>
      <c r="H666" s="221"/>
      <c r="I666" s="221"/>
      <c r="J666" s="221"/>
      <c r="K666" s="221"/>
      <c r="L666" s="221"/>
      <c r="M666" s="221"/>
      <c r="N666" s="221"/>
    </row>
    <row r="667" spans="1:14" ht="15.75" customHeight="1" x14ac:dyDescent="0.3">
      <c r="A667" s="221"/>
      <c r="B667" s="372"/>
      <c r="C667" s="221"/>
      <c r="D667" s="221"/>
      <c r="E667" s="221"/>
      <c r="F667" s="221"/>
      <c r="G667" s="221"/>
      <c r="H667" s="221"/>
      <c r="I667" s="221"/>
      <c r="J667" s="221"/>
      <c r="K667" s="221"/>
      <c r="L667" s="221"/>
      <c r="M667" s="221"/>
      <c r="N667" s="221"/>
    </row>
    <row r="668" spans="1:14" ht="15.75" customHeight="1" x14ac:dyDescent="0.3">
      <c r="A668" s="221"/>
      <c r="B668" s="372"/>
      <c r="C668" s="221"/>
      <c r="D668" s="221"/>
      <c r="E668" s="221"/>
      <c r="F668" s="221"/>
      <c r="G668" s="221"/>
      <c r="H668" s="221"/>
      <c r="I668" s="221"/>
      <c r="J668" s="221"/>
      <c r="K668" s="221"/>
      <c r="L668" s="221"/>
      <c r="M668" s="221"/>
      <c r="N668" s="221"/>
    </row>
    <row r="669" spans="1:14" ht="15.75" customHeight="1" x14ac:dyDescent="0.3">
      <c r="A669" s="221"/>
      <c r="B669" s="372"/>
      <c r="C669" s="221"/>
      <c r="D669" s="221"/>
      <c r="E669" s="221"/>
      <c r="F669" s="221"/>
      <c r="G669" s="221"/>
      <c r="H669" s="221"/>
      <c r="I669" s="221"/>
      <c r="J669" s="221"/>
      <c r="K669" s="221"/>
      <c r="L669" s="221"/>
      <c r="M669" s="221"/>
      <c r="N669" s="221"/>
    </row>
    <row r="670" spans="1:14" ht="15.75" customHeight="1" x14ac:dyDescent="0.3">
      <c r="A670" s="221"/>
      <c r="B670" s="372"/>
      <c r="C670" s="221"/>
      <c r="D670" s="221"/>
      <c r="E670" s="221"/>
      <c r="F670" s="221"/>
      <c r="G670" s="221"/>
      <c r="H670" s="221"/>
      <c r="I670" s="221"/>
      <c r="J670" s="221"/>
      <c r="K670" s="221"/>
      <c r="L670" s="221"/>
      <c r="M670" s="221"/>
      <c r="N670" s="221"/>
    </row>
    <row r="671" spans="1:14" ht="15.75" customHeight="1" x14ac:dyDescent="0.3">
      <c r="A671" s="221"/>
      <c r="B671" s="372"/>
      <c r="C671" s="221"/>
      <c r="D671" s="221"/>
      <c r="E671" s="221"/>
      <c r="F671" s="221"/>
      <c r="G671" s="221"/>
      <c r="H671" s="221"/>
      <c r="I671" s="221"/>
      <c r="J671" s="221"/>
      <c r="K671" s="221"/>
      <c r="L671" s="221"/>
      <c r="M671" s="221"/>
      <c r="N671" s="221"/>
    </row>
    <row r="672" spans="1:14" ht="15.75" customHeight="1" x14ac:dyDescent="0.3">
      <c r="A672" s="221"/>
      <c r="B672" s="372"/>
      <c r="C672" s="221"/>
      <c r="D672" s="221"/>
      <c r="E672" s="221"/>
      <c r="F672" s="221"/>
      <c r="G672" s="221"/>
      <c r="H672" s="221"/>
      <c r="I672" s="221"/>
      <c r="J672" s="221"/>
      <c r="K672" s="221"/>
      <c r="L672" s="221"/>
      <c r="M672" s="221"/>
      <c r="N672" s="221"/>
    </row>
    <row r="673" spans="1:14" ht="15.75" customHeight="1" x14ac:dyDescent="0.3">
      <c r="A673" s="221"/>
      <c r="B673" s="372"/>
      <c r="C673" s="221"/>
      <c r="D673" s="221"/>
      <c r="E673" s="221"/>
      <c r="F673" s="221"/>
      <c r="G673" s="221"/>
      <c r="H673" s="221"/>
      <c r="I673" s="221"/>
      <c r="J673" s="221"/>
      <c r="K673" s="221"/>
      <c r="L673" s="221"/>
      <c r="M673" s="221"/>
      <c r="N673" s="221"/>
    </row>
    <row r="674" spans="1:14" ht="15.75" customHeight="1" x14ac:dyDescent="0.3">
      <c r="A674" s="221"/>
      <c r="B674" s="372"/>
      <c r="C674" s="221"/>
      <c r="D674" s="221"/>
      <c r="E674" s="221"/>
      <c r="F674" s="221"/>
      <c r="G674" s="221"/>
      <c r="H674" s="221"/>
      <c r="I674" s="221"/>
      <c r="J674" s="221"/>
      <c r="K674" s="221"/>
      <c r="L674" s="221"/>
      <c r="M674" s="221"/>
      <c r="N674" s="221"/>
    </row>
    <row r="675" spans="1:14" ht="15.75" customHeight="1" x14ac:dyDescent="0.3">
      <c r="A675" s="221"/>
      <c r="B675" s="372"/>
      <c r="C675" s="221"/>
      <c r="D675" s="221"/>
      <c r="E675" s="221"/>
      <c r="F675" s="221"/>
      <c r="G675" s="221"/>
      <c r="H675" s="221"/>
      <c r="I675" s="221"/>
      <c r="J675" s="221"/>
      <c r="K675" s="221"/>
      <c r="L675" s="221"/>
      <c r="M675" s="221"/>
      <c r="N675" s="221"/>
    </row>
    <row r="676" spans="1:14" ht="15.75" customHeight="1" x14ac:dyDescent="0.3">
      <c r="A676" s="221"/>
      <c r="B676" s="372"/>
      <c r="C676" s="221"/>
      <c r="D676" s="221"/>
      <c r="E676" s="221"/>
      <c r="F676" s="221"/>
      <c r="G676" s="221"/>
      <c r="H676" s="221"/>
      <c r="I676" s="221"/>
      <c r="J676" s="221"/>
      <c r="K676" s="221"/>
      <c r="L676" s="221"/>
      <c r="M676" s="221"/>
      <c r="N676" s="221"/>
    </row>
    <row r="677" spans="1:14" ht="15.75" customHeight="1" x14ac:dyDescent="0.3">
      <c r="A677" s="221"/>
      <c r="B677" s="372"/>
      <c r="C677" s="221"/>
      <c r="D677" s="221"/>
      <c r="E677" s="221"/>
      <c r="F677" s="221"/>
      <c r="G677" s="221"/>
      <c r="H677" s="221"/>
      <c r="I677" s="221"/>
      <c r="J677" s="221"/>
      <c r="K677" s="221"/>
      <c r="L677" s="221"/>
      <c r="M677" s="221"/>
      <c r="N677" s="221"/>
    </row>
    <row r="678" spans="1:14" ht="15.75" customHeight="1" x14ac:dyDescent="0.3">
      <c r="A678" s="221"/>
      <c r="B678" s="372"/>
      <c r="C678" s="221"/>
      <c r="D678" s="221"/>
      <c r="E678" s="221"/>
      <c r="F678" s="221"/>
      <c r="G678" s="221"/>
      <c r="H678" s="221"/>
      <c r="I678" s="221"/>
      <c r="J678" s="221"/>
      <c r="K678" s="221"/>
      <c r="L678" s="221"/>
      <c r="M678" s="221"/>
      <c r="N678" s="221"/>
    </row>
    <row r="679" spans="1:14" ht="15.75" customHeight="1" x14ac:dyDescent="0.3">
      <c r="A679" s="221"/>
      <c r="B679" s="372"/>
      <c r="C679" s="221"/>
      <c r="D679" s="221"/>
      <c r="E679" s="221"/>
      <c r="F679" s="221"/>
      <c r="G679" s="221"/>
      <c r="H679" s="221"/>
      <c r="I679" s="221"/>
      <c r="J679" s="221"/>
      <c r="K679" s="221"/>
      <c r="L679" s="221"/>
      <c r="M679" s="221"/>
      <c r="N679" s="221"/>
    </row>
    <row r="680" spans="1:14" ht="15.75" customHeight="1" x14ac:dyDescent="0.3">
      <c r="A680" s="221"/>
      <c r="B680" s="372"/>
      <c r="C680" s="221"/>
      <c r="D680" s="221"/>
      <c r="E680" s="221"/>
      <c r="F680" s="221"/>
      <c r="G680" s="221"/>
      <c r="H680" s="221"/>
      <c r="I680" s="221"/>
      <c r="J680" s="221"/>
      <c r="K680" s="221"/>
      <c r="L680" s="221"/>
      <c r="M680" s="221"/>
      <c r="N680" s="221"/>
    </row>
    <row r="681" spans="1:14" ht="15.75" customHeight="1" x14ac:dyDescent="0.3">
      <c r="A681" s="221"/>
      <c r="B681" s="372"/>
      <c r="C681" s="221"/>
      <c r="D681" s="221"/>
      <c r="E681" s="221"/>
      <c r="F681" s="221"/>
      <c r="G681" s="221"/>
      <c r="H681" s="221"/>
      <c r="I681" s="221"/>
      <c r="J681" s="221"/>
      <c r="K681" s="221"/>
      <c r="L681" s="221"/>
      <c r="M681" s="221"/>
      <c r="N681" s="221"/>
    </row>
    <row r="682" spans="1:14" ht="15.75" customHeight="1" x14ac:dyDescent="0.3">
      <c r="A682" s="221"/>
      <c r="B682" s="372"/>
      <c r="C682" s="221"/>
      <c r="D682" s="221"/>
      <c r="E682" s="221"/>
      <c r="F682" s="221"/>
      <c r="G682" s="221"/>
      <c r="H682" s="221"/>
      <c r="I682" s="221"/>
      <c r="J682" s="221"/>
      <c r="K682" s="221"/>
      <c r="L682" s="221"/>
      <c r="M682" s="221"/>
      <c r="N682" s="221"/>
    </row>
    <row r="683" spans="1:14" ht="15.75" customHeight="1" x14ac:dyDescent="0.3">
      <c r="A683" s="221"/>
      <c r="B683" s="372"/>
      <c r="C683" s="221"/>
      <c r="D683" s="221"/>
      <c r="E683" s="221"/>
      <c r="F683" s="221"/>
      <c r="G683" s="221"/>
      <c r="H683" s="221"/>
      <c r="I683" s="221"/>
      <c r="J683" s="221"/>
      <c r="K683" s="221"/>
      <c r="L683" s="221"/>
      <c r="M683" s="221"/>
      <c r="N683" s="221"/>
    </row>
    <row r="684" spans="1:14" ht="15.75" customHeight="1" x14ac:dyDescent="0.3">
      <c r="A684" s="221"/>
      <c r="B684" s="372"/>
      <c r="C684" s="221"/>
      <c r="D684" s="221"/>
      <c r="E684" s="221"/>
      <c r="F684" s="221"/>
      <c r="G684" s="221"/>
      <c r="H684" s="221"/>
      <c r="I684" s="221"/>
      <c r="J684" s="221"/>
      <c r="K684" s="221"/>
      <c r="L684" s="221"/>
      <c r="M684" s="221"/>
      <c r="N684" s="221"/>
    </row>
    <row r="685" spans="1:14" ht="15.75" customHeight="1" x14ac:dyDescent="0.3">
      <c r="A685" s="221"/>
      <c r="B685" s="372"/>
      <c r="C685" s="221"/>
      <c r="D685" s="221"/>
      <c r="E685" s="221"/>
      <c r="F685" s="221"/>
      <c r="G685" s="221"/>
      <c r="H685" s="221"/>
      <c r="I685" s="221"/>
      <c r="J685" s="221"/>
      <c r="K685" s="221"/>
      <c r="L685" s="221"/>
      <c r="M685" s="221"/>
      <c r="N685" s="221"/>
    </row>
    <row r="686" spans="1:14" ht="15.75" customHeight="1" x14ac:dyDescent="0.3">
      <c r="A686" s="221"/>
      <c r="B686" s="372"/>
      <c r="C686" s="221"/>
      <c r="D686" s="221"/>
      <c r="E686" s="221"/>
      <c r="F686" s="221"/>
      <c r="G686" s="221"/>
      <c r="H686" s="221"/>
      <c r="I686" s="221"/>
      <c r="J686" s="221"/>
      <c r="K686" s="221"/>
      <c r="L686" s="221"/>
      <c r="M686" s="221"/>
      <c r="N686" s="221"/>
    </row>
    <row r="687" spans="1:14" ht="15.75" customHeight="1" x14ac:dyDescent="0.3">
      <c r="A687" s="221"/>
      <c r="B687" s="372"/>
      <c r="C687" s="221"/>
      <c r="D687" s="221"/>
      <c r="E687" s="221"/>
      <c r="F687" s="221"/>
      <c r="G687" s="221"/>
      <c r="H687" s="221"/>
      <c r="I687" s="221"/>
      <c r="J687" s="221"/>
      <c r="K687" s="221"/>
      <c r="L687" s="221"/>
      <c r="M687" s="221"/>
      <c r="N687" s="221"/>
    </row>
    <row r="688" spans="1:14" ht="15.75" customHeight="1" x14ac:dyDescent="0.3">
      <c r="A688" s="221"/>
      <c r="B688" s="372"/>
      <c r="C688" s="221"/>
      <c r="D688" s="221"/>
      <c r="E688" s="221"/>
      <c r="F688" s="221"/>
      <c r="G688" s="221"/>
      <c r="H688" s="221"/>
      <c r="I688" s="221"/>
      <c r="J688" s="221"/>
      <c r="K688" s="221"/>
      <c r="L688" s="221"/>
      <c r="M688" s="221"/>
      <c r="N688" s="221"/>
    </row>
    <row r="689" spans="1:14" ht="15.75" customHeight="1" x14ac:dyDescent="0.3">
      <c r="A689" s="221"/>
      <c r="B689" s="372"/>
      <c r="C689" s="221"/>
      <c r="D689" s="221"/>
      <c r="E689" s="221"/>
      <c r="F689" s="221"/>
      <c r="G689" s="221"/>
      <c r="H689" s="221"/>
      <c r="I689" s="221"/>
      <c r="J689" s="221"/>
      <c r="K689" s="221"/>
      <c r="L689" s="221"/>
      <c r="M689" s="221"/>
      <c r="N689" s="221"/>
    </row>
    <row r="690" spans="1:14" ht="15.75" customHeight="1" x14ac:dyDescent="0.3">
      <c r="A690" s="221"/>
      <c r="B690" s="372"/>
      <c r="C690" s="221"/>
      <c r="D690" s="221"/>
      <c r="E690" s="221"/>
      <c r="F690" s="221"/>
      <c r="G690" s="221"/>
      <c r="H690" s="221"/>
      <c r="I690" s="221"/>
      <c r="J690" s="221"/>
      <c r="K690" s="221"/>
      <c r="L690" s="221"/>
      <c r="M690" s="221"/>
      <c r="N690" s="221"/>
    </row>
    <row r="691" spans="1:14" ht="15.75" customHeight="1" x14ac:dyDescent="0.3">
      <c r="A691" s="221"/>
      <c r="B691" s="372"/>
      <c r="C691" s="221"/>
      <c r="D691" s="221"/>
      <c r="E691" s="221"/>
      <c r="F691" s="221"/>
      <c r="G691" s="221"/>
      <c r="H691" s="221"/>
      <c r="I691" s="221"/>
      <c r="J691" s="221"/>
      <c r="K691" s="221"/>
      <c r="L691" s="221"/>
      <c r="M691" s="221"/>
      <c r="N691" s="221"/>
    </row>
    <row r="692" spans="1:14" ht="15.75" customHeight="1" x14ac:dyDescent="0.3">
      <c r="A692" s="221"/>
      <c r="B692" s="372"/>
      <c r="C692" s="221"/>
      <c r="D692" s="221"/>
      <c r="E692" s="221"/>
      <c r="F692" s="221"/>
      <c r="G692" s="221"/>
      <c r="H692" s="221"/>
      <c r="I692" s="221"/>
      <c r="J692" s="221"/>
      <c r="K692" s="221"/>
      <c r="L692" s="221"/>
      <c r="M692" s="221"/>
      <c r="N692" s="221"/>
    </row>
    <row r="693" spans="1:14" ht="15.75" customHeight="1" x14ac:dyDescent="0.3">
      <c r="A693" s="221"/>
      <c r="B693" s="372"/>
      <c r="C693" s="221"/>
      <c r="D693" s="221"/>
      <c r="E693" s="221"/>
      <c r="F693" s="221"/>
      <c r="G693" s="221"/>
      <c r="H693" s="221"/>
      <c r="I693" s="221"/>
      <c r="J693" s="221"/>
      <c r="K693" s="221"/>
      <c r="L693" s="221"/>
      <c r="M693" s="221"/>
      <c r="N693" s="221"/>
    </row>
    <row r="694" spans="1:14" ht="15.75" customHeight="1" x14ac:dyDescent="0.3">
      <c r="A694" s="221"/>
      <c r="B694" s="372"/>
      <c r="C694" s="221"/>
      <c r="D694" s="221"/>
      <c r="E694" s="221"/>
      <c r="F694" s="221"/>
      <c r="G694" s="221"/>
      <c r="H694" s="221"/>
      <c r="I694" s="221"/>
      <c r="J694" s="221"/>
      <c r="K694" s="221"/>
      <c r="L694" s="221"/>
      <c r="M694" s="221"/>
      <c r="N694" s="221"/>
    </row>
    <row r="695" spans="1:14" ht="15.75" customHeight="1" x14ac:dyDescent="0.3">
      <c r="A695" s="221"/>
      <c r="B695" s="372"/>
      <c r="C695" s="221"/>
      <c r="D695" s="221"/>
      <c r="E695" s="221"/>
      <c r="F695" s="221"/>
      <c r="G695" s="221"/>
      <c r="H695" s="221"/>
      <c r="I695" s="221"/>
      <c r="J695" s="221"/>
      <c r="K695" s="221"/>
      <c r="L695" s="221"/>
      <c r="M695" s="221"/>
      <c r="N695" s="221"/>
    </row>
    <row r="696" spans="1:14" ht="15.75" customHeight="1" x14ac:dyDescent="0.3">
      <c r="A696" s="221"/>
      <c r="B696" s="372"/>
      <c r="C696" s="221"/>
      <c r="D696" s="221"/>
      <c r="E696" s="221"/>
      <c r="F696" s="221"/>
      <c r="G696" s="221"/>
      <c r="H696" s="221"/>
      <c r="I696" s="221"/>
      <c r="J696" s="221"/>
      <c r="K696" s="221"/>
      <c r="L696" s="221"/>
      <c r="M696" s="221"/>
      <c r="N696" s="221"/>
    </row>
    <row r="697" spans="1:14" ht="15.75" customHeight="1" x14ac:dyDescent="0.3">
      <c r="A697" s="221"/>
      <c r="B697" s="372"/>
      <c r="C697" s="221"/>
      <c r="D697" s="221"/>
      <c r="E697" s="221"/>
      <c r="F697" s="221"/>
      <c r="G697" s="221"/>
      <c r="H697" s="221"/>
      <c r="I697" s="221"/>
      <c r="J697" s="221"/>
      <c r="K697" s="221"/>
      <c r="L697" s="221"/>
      <c r="M697" s="221"/>
      <c r="N697" s="221"/>
    </row>
    <row r="698" spans="1:14" ht="15.75" customHeight="1" x14ac:dyDescent="0.3">
      <c r="A698" s="221"/>
      <c r="B698" s="372"/>
      <c r="C698" s="221"/>
      <c r="D698" s="221"/>
      <c r="E698" s="221"/>
      <c r="F698" s="221"/>
      <c r="G698" s="221"/>
      <c r="H698" s="221"/>
      <c r="I698" s="221"/>
      <c r="J698" s="221"/>
      <c r="K698" s="221"/>
      <c r="L698" s="221"/>
      <c r="M698" s="221"/>
      <c r="N698" s="221"/>
    </row>
    <row r="699" spans="1:14" ht="15.75" customHeight="1" x14ac:dyDescent="0.3">
      <c r="A699" s="221"/>
      <c r="B699" s="372"/>
      <c r="C699" s="221"/>
      <c r="D699" s="221"/>
      <c r="E699" s="221"/>
      <c r="F699" s="221"/>
      <c r="G699" s="221"/>
      <c r="H699" s="221"/>
      <c r="I699" s="221"/>
      <c r="J699" s="221"/>
      <c r="K699" s="221"/>
      <c r="L699" s="221"/>
      <c r="M699" s="221"/>
      <c r="N699" s="221"/>
    </row>
    <row r="700" spans="1:14" ht="15.75" customHeight="1" x14ac:dyDescent="0.3">
      <c r="A700" s="221"/>
      <c r="B700" s="372"/>
      <c r="C700" s="221"/>
      <c r="D700" s="221"/>
      <c r="E700" s="221"/>
      <c r="F700" s="221"/>
      <c r="G700" s="221"/>
      <c r="H700" s="221"/>
      <c r="I700" s="221"/>
      <c r="J700" s="221"/>
      <c r="K700" s="221"/>
      <c r="L700" s="221"/>
      <c r="M700" s="221"/>
      <c r="N700" s="221"/>
    </row>
    <row r="701" spans="1:14" ht="15.75" customHeight="1" x14ac:dyDescent="0.3">
      <c r="A701" s="221"/>
      <c r="B701" s="372"/>
      <c r="C701" s="221"/>
      <c r="D701" s="221"/>
      <c r="E701" s="221"/>
      <c r="F701" s="221"/>
      <c r="G701" s="221"/>
      <c r="H701" s="221"/>
      <c r="I701" s="221"/>
      <c r="J701" s="221"/>
      <c r="K701" s="221"/>
      <c r="L701" s="221"/>
      <c r="M701" s="221"/>
      <c r="N701" s="221"/>
    </row>
    <row r="702" spans="1:14" ht="15.75" customHeight="1" x14ac:dyDescent="0.3">
      <c r="A702" s="221"/>
      <c r="B702" s="372"/>
      <c r="C702" s="221"/>
      <c r="D702" s="221"/>
      <c r="E702" s="221"/>
      <c r="F702" s="221"/>
      <c r="G702" s="221"/>
      <c r="H702" s="221"/>
      <c r="I702" s="221"/>
      <c r="J702" s="221"/>
      <c r="K702" s="221"/>
      <c r="L702" s="221"/>
      <c r="M702" s="221"/>
      <c r="N702" s="221"/>
    </row>
    <row r="703" spans="1:14" ht="15.75" customHeight="1" x14ac:dyDescent="0.3">
      <c r="A703" s="221"/>
      <c r="B703" s="372"/>
      <c r="C703" s="221"/>
      <c r="D703" s="221"/>
      <c r="E703" s="221"/>
      <c r="F703" s="221"/>
      <c r="G703" s="221"/>
      <c r="H703" s="221"/>
      <c r="I703" s="221"/>
      <c r="J703" s="221"/>
      <c r="K703" s="221"/>
      <c r="L703" s="221"/>
      <c r="M703" s="221"/>
      <c r="N703" s="221"/>
    </row>
    <row r="704" spans="1:14" ht="15.75" customHeight="1" x14ac:dyDescent="0.3">
      <c r="A704" s="221"/>
      <c r="B704" s="372"/>
      <c r="C704" s="221"/>
      <c r="D704" s="221"/>
      <c r="E704" s="221"/>
      <c r="F704" s="221"/>
      <c r="G704" s="221"/>
      <c r="H704" s="221"/>
      <c r="I704" s="221"/>
      <c r="J704" s="221"/>
      <c r="K704" s="221"/>
      <c r="L704" s="221"/>
      <c r="M704" s="221"/>
      <c r="N704" s="221"/>
    </row>
    <row r="705" spans="1:14" ht="15.75" customHeight="1" x14ac:dyDescent="0.3">
      <c r="A705" s="221"/>
      <c r="B705" s="372"/>
      <c r="C705" s="221"/>
      <c r="D705" s="221"/>
      <c r="E705" s="221"/>
      <c r="F705" s="221"/>
      <c r="G705" s="221"/>
      <c r="H705" s="221"/>
      <c r="I705" s="221"/>
      <c r="J705" s="221"/>
      <c r="K705" s="221"/>
      <c r="L705" s="221"/>
      <c r="M705" s="221"/>
      <c r="N705" s="221"/>
    </row>
    <row r="706" spans="1:14" ht="15.75" customHeight="1" x14ac:dyDescent="0.3">
      <c r="A706" s="221"/>
      <c r="B706" s="372"/>
      <c r="C706" s="221"/>
      <c r="D706" s="221"/>
      <c r="E706" s="221"/>
      <c r="F706" s="221"/>
      <c r="G706" s="221"/>
      <c r="H706" s="221"/>
      <c r="I706" s="221"/>
      <c r="J706" s="221"/>
      <c r="K706" s="221"/>
      <c r="L706" s="221"/>
      <c r="M706" s="221"/>
      <c r="N706" s="221"/>
    </row>
    <row r="707" spans="1:14" ht="15.75" customHeight="1" x14ac:dyDescent="0.3">
      <c r="A707" s="221"/>
      <c r="B707" s="372"/>
      <c r="C707" s="221"/>
      <c r="D707" s="221"/>
      <c r="E707" s="221"/>
      <c r="F707" s="221"/>
      <c r="G707" s="221"/>
      <c r="H707" s="221"/>
      <c r="I707" s="221"/>
      <c r="J707" s="221"/>
      <c r="K707" s="221"/>
      <c r="L707" s="221"/>
      <c r="M707" s="221"/>
      <c r="N707" s="221"/>
    </row>
    <row r="708" spans="1:14" ht="15.75" customHeight="1" x14ac:dyDescent="0.3">
      <c r="A708" s="221"/>
      <c r="B708" s="372"/>
      <c r="C708" s="221"/>
      <c r="D708" s="221"/>
      <c r="E708" s="221"/>
      <c r="F708" s="221"/>
      <c r="G708" s="221"/>
      <c r="H708" s="221"/>
      <c r="I708" s="221"/>
      <c r="J708" s="221"/>
      <c r="K708" s="221"/>
      <c r="L708" s="221"/>
      <c r="M708" s="221"/>
      <c r="N708" s="221"/>
    </row>
    <row r="709" spans="1:14" ht="15.75" customHeight="1" x14ac:dyDescent="0.3">
      <c r="A709" s="221"/>
      <c r="B709" s="372"/>
      <c r="C709" s="221"/>
      <c r="D709" s="221"/>
      <c r="E709" s="221"/>
      <c r="F709" s="221"/>
      <c r="G709" s="221"/>
      <c r="H709" s="221"/>
      <c r="I709" s="221"/>
      <c r="J709" s="221"/>
      <c r="K709" s="221"/>
      <c r="L709" s="221"/>
      <c r="M709" s="221"/>
      <c r="N709" s="221"/>
    </row>
    <row r="710" spans="1:14" ht="15.75" customHeight="1" x14ac:dyDescent="0.3">
      <c r="A710" s="221"/>
      <c r="B710" s="372"/>
      <c r="C710" s="221"/>
      <c r="D710" s="221"/>
      <c r="E710" s="221"/>
      <c r="F710" s="221"/>
      <c r="G710" s="221"/>
      <c r="H710" s="221"/>
      <c r="I710" s="221"/>
      <c r="J710" s="221"/>
      <c r="K710" s="221"/>
      <c r="L710" s="221"/>
      <c r="M710" s="221"/>
      <c r="N710" s="221"/>
    </row>
    <row r="711" spans="1:14" ht="15.75" customHeight="1" x14ac:dyDescent="0.3">
      <c r="A711" s="221"/>
      <c r="B711" s="372"/>
      <c r="C711" s="221"/>
      <c r="D711" s="221"/>
      <c r="E711" s="221"/>
      <c r="F711" s="221"/>
      <c r="G711" s="221"/>
      <c r="H711" s="221"/>
      <c r="I711" s="221"/>
      <c r="J711" s="221"/>
      <c r="K711" s="221"/>
      <c r="L711" s="221"/>
      <c r="M711" s="221"/>
      <c r="N711" s="221"/>
    </row>
    <row r="712" spans="1:14" ht="15.75" customHeight="1" x14ac:dyDescent="0.3">
      <c r="A712" s="221"/>
      <c r="B712" s="372"/>
      <c r="C712" s="221"/>
      <c r="D712" s="221"/>
      <c r="E712" s="221"/>
      <c r="F712" s="221"/>
      <c r="G712" s="221"/>
      <c r="H712" s="221"/>
      <c r="I712" s="221"/>
      <c r="J712" s="221"/>
      <c r="K712" s="221"/>
      <c r="L712" s="221"/>
      <c r="M712" s="221"/>
      <c r="N712" s="221"/>
    </row>
    <row r="713" spans="1:14" ht="15.75" customHeight="1" x14ac:dyDescent="0.3">
      <c r="A713" s="221"/>
      <c r="B713" s="372"/>
      <c r="C713" s="221"/>
      <c r="D713" s="221"/>
      <c r="E713" s="221"/>
      <c r="F713" s="221"/>
      <c r="G713" s="221"/>
      <c r="H713" s="221"/>
      <c r="I713" s="221"/>
      <c r="J713" s="221"/>
      <c r="K713" s="221"/>
      <c r="L713" s="221"/>
      <c r="M713" s="221"/>
      <c r="N713" s="221"/>
    </row>
    <row r="714" spans="1:14" ht="15.75" customHeight="1" x14ac:dyDescent="0.3">
      <c r="A714" s="221"/>
      <c r="B714" s="372"/>
      <c r="C714" s="221"/>
      <c r="D714" s="221"/>
      <c r="E714" s="221"/>
      <c r="F714" s="221"/>
      <c r="G714" s="221"/>
      <c r="H714" s="221"/>
      <c r="I714" s="221"/>
      <c r="J714" s="221"/>
      <c r="K714" s="221"/>
      <c r="L714" s="221"/>
      <c r="M714" s="221"/>
      <c r="N714" s="221"/>
    </row>
    <row r="715" spans="1:14" ht="15.75" customHeight="1" x14ac:dyDescent="0.3">
      <c r="A715" s="221"/>
      <c r="B715" s="372"/>
      <c r="C715" s="221"/>
      <c r="D715" s="221"/>
      <c r="E715" s="221"/>
      <c r="F715" s="221"/>
      <c r="G715" s="221"/>
      <c r="H715" s="221"/>
      <c r="I715" s="221"/>
      <c r="J715" s="221"/>
      <c r="K715" s="221"/>
      <c r="L715" s="221"/>
      <c r="M715" s="221"/>
      <c r="N715" s="221"/>
    </row>
    <row r="716" spans="1:14" ht="15.75" customHeight="1" x14ac:dyDescent="0.3">
      <c r="A716" s="221"/>
      <c r="B716" s="372"/>
      <c r="C716" s="221"/>
      <c r="D716" s="221"/>
      <c r="E716" s="221"/>
      <c r="F716" s="221"/>
      <c r="G716" s="221"/>
      <c r="H716" s="221"/>
      <c r="I716" s="221"/>
      <c r="J716" s="221"/>
      <c r="K716" s="221"/>
      <c r="L716" s="221"/>
      <c r="M716" s="221"/>
      <c r="N716" s="221"/>
    </row>
    <row r="717" spans="1:14" ht="15.75" customHeight="1" x14ac:dyDescent="0.3">
      <c r="A717" s="221"/>
      <c r="B717" s="372"/>
      <c r="C717" s="221"/>
      <c r="D717" s="221"/>
      <c r="E717" s="221"/>
      <c r="F717" s="221"/>
      <c r="G717" s="221"/>
      <c r="H717" s="221"/>
      <c r="I717" s="221"/>
      <c r="J717" s="221"/>
      <c r="K717" s="221"/>
      <c r="L717" s="221"/>
      <c r="M717" s="221"/>
      <c r="N717" s="221"/>
    </row>
    <row r="718" spans="1:14" ht="15.75" customHeight="1" x14ac:dyDescent="0.3">
      <c r="A718" s="221"/>
      <c r="B718" s="372"/>
      <c r="C718" s="221"/>
      <c r="D718" s="221"/>
      <c r="E718" s="221"/>
      <c r="F718" s="221"/>
      <c r="G718" s="221"/>
      <c r="H718" s="221"/>
      <c r="I718" s="221"/>
      <c r="J718" s="221"/>
      <c r="K718" s="221"/>
      <c r="L718" s="221"/>
      <c r="M718" s="221"/>
      <c r="N718" s="221"/>
    </row>
    <row r="719" spans="1:14" ht="15.75" customHeight="1" x14ac:dyDescent="0.3">
      <c r="A719" s="221"/>
      <c r="B719" s="372"/>
      <c r="C719" s="221"/>
      <c r="D719" s="221"/>
      <c r="E719" s="221"/>
      <c r="F719" s="221"/>
      <c r="G719" s="221"/>
      <c r="H719" s="221"/>
      <c r="I719" s="221"/>
      <c r="J719" s="221"/>
      <c r="K719" s="221"/>
      <c r="L719" s="221"/>
      <c r="M719" s="221"/>
      <c r="N719" s="221"/>
    </row>
    <row r="720" spans="1:14" ht="15.75" customHeight="1" x14ac:dyDescent="0.3">
      <c r="A720" s="221"/>
      <c r="B720" s="372"/>
      <c r="C720" s="221"/>
      <c r="D720" s="221"/>
      <c r="E720" s="221"/>
      <c r="F720" s="221"/>
      <c r="G720" s="221"/>
      <c r="H720" s="221"/>
      <c r="I720" s="221"/>
      <c r="J720" s="221"/>
      <c r="K720" s="221"/>
      <c r="L720" s="221"/>
      <c r="M720" s="221"/>
      <c r="N720" s="221"/>
    </row>
    <row r="721" spans="1:14" ht="15.75" customHeight="1" x14ac:dyDescent="0.3">
      <c r="A721" s="221"/>
      <c r="B721" s="372"/>
      <c r="C721" s="221"/>
      <c r="D721" s="221"/>
      <c r="E721" s="221"/>
      <c r="F721" s="221"/>
      <c r="G721" s="221"/>
      <c r="H721" s="221"/>
      <c r="I721" s="221"/>
      <c r="J721" s="221"/>
      <c r="K721" s="221"/>
      <c r="L721" s="221"/>
      <c r="M721" s="221"/>
      <c r="N721" s="221"/>
    </row>
    <row r="722" spans="1:14" ht="15.75" customHeight="1" x14ac:dyDescent="0.3">
      <c r="A722" s="221"/>
      <c r="B722" s="372"/>
      <c r="C722" s="221"/>
      <c r="D722" s="221"/>
      <c r="E722" s="221"/>
      <c r="F722" s="221"/>
      <c r="G722" s="221"/>
      <c r="H722" s="221"/>
      <c r="I722" s="221"/>
      <c r="J722" s="221"/>
      <c r="K722" s="221"/>
      <c r="L722" s="221"/>
      <c r="M722" s="221"/>
      <c r="N722" s="221"/>
    </row>
    <row r="723" spans="1:14" ht="15.75" customHeight="1" x14ac:dyDescent="0.3">
      <c r="A723" s="221"/>
      <c r="B723" s="372"/>
      <c r="C723" s="221"/>
      <c r="D723" s="221"/>
      <c r="E723" s="221"/>
      <c r="F723" s="221"/>
      <c r="G723" s="221"/>
      <c r="H723" s="221"/>
      <c r="I723" s="221"/>
      <c r="J723" s="221"/>
      <c r="K723" s="221"/>
      <c r="L723" s="221"/>
      <c r="M723" s="221"/>
      <c r="N723" s="221"/>
    </row>
    <row r="724" spans="1:14" ht="15.75" customHeight="1" x14ac:dyDescent="0.3">
      <c r="A724" s="221"/>
      <c r="B724" s="372"/>
      <c r="C724" s="221"/>
      <c r="D724" s="221"/>
      <c r="E724" s="221"/>
      <c r="F724" s="221"/>
      <c r="G724" s="221"/>
      <c r="H724" s="221"/>
      <c r="I724" s="221"/>
      <c r="J724" s="221"/>
      <c r="K724" s="221"/>
      <c r="L724" s="221"/>
      <c r="M724" s="221"/>
      <c r="N724" s="221"/>
    </row>
    <row r="725" spans="1:14" ht="15.75" customHeight="1" x14ac:dyDescent="0.3">
      <c r="A725" s="221"/>
      <c r="B725" s="372"/>
      <c r="C725" s="221"/>
      <c r="D725" s="221"/>
      <c r="E725" s="221"/>
      <c r="F725" s="221"/>
      <c r="G725" s="221"/>
      <c r="H725" s="221"/>
      <c r="I725" s="221"/>
      <c r="J725" s="221"/>
      <c r="K725" s="221"/>
      <c r="L725" s="221"/>
      <c r="M725" s="221"/>
      <c r="N725" s="221"/>
    </row>
    <row r="726" spans="1:14" ht="15.75" customHeight="1" x14ac:dyDescent="0.3">
      <c r="A726" s="221"/>
      <c r="B726" s="372"/>
      <c r="C726" s="221"/>
      <c r="D726" s="221"/>
      <c r="E726" s="221"/>
      <c r="F726" s="221"/>
      <c r="G726" s="221"/>
      <c r="H726" s="221"/>
      <c r="I726" s="221"/>
      <c r="J726" s="221"/>
      <c r="K726" s="221"/>
      <c r="L726" s="221"/>
      <c r="M726" s="221"/>
      <c r="N726" s="221"/>
    </row>
    <row r="727" spans="1:14" ht="15.75" customHeight="1" x14ac:dyDescent="0.3">
      <c r="A727" s="221"/>
      <c r="B727" s="372"/>
      <c r="C727" s="221"/>
      <c r="D727" s="221"/>
      <c r="E727" s="221"/>
      <c r="F727" s="221"/>
      <c r="G727" s="221"/>
      <c r="H727" s="221"/>
      <c r="I727" s="221"/>
      <c r="J727" s="221"/>
      <c r="K727" s="221"/>
      <c r="L727" s="221"/>
      <c r="M727" s="221"/>
      <c r="N727" s="221"/>
    </row>
    <row r="728" spans="1:14" ht="15.75" customHeight="1" x14ac:dyDescent="0.3">
      <c r="A728" s="221"/>
      <c r="B728" s="372"/>
      <c r="C728" s="221"/>
      <c r="D728" s="221"/>
      <c r="E728" s="221"/>
      <c r="F728" s="221"/>
      <c r="G728" s="221"/>
      <c r="H728" s="221"/>
      <c r="I728" s="221"/>
      <c r="J728" s="221"/>
      <c r="K728" s="221"/>
      <c r="L728" s="221"/>
      <c r="M728" s="221"/>
      <c r="N728" s="221"/>
    </row>
    <row r="729" spans="1:14" ht="15.75" customHeight="1" x14ac:dyDescent="0.3">
      <c r="A729" s="221"/>
      <c r="B729" s="372"/>
      <c r="C729" s="221"/>
      <c r="D729" s="221"/>
      <c r="E729" s="221"/>
      <c r="F729" s="221"/>
      <c r="G729" s="221"/>
      <c r="H729" s="221"/>
      <c r="I729" s="221"/>
      <c r="J729" s="221"/>
      <c r="K729" s="221"/>
      <c r="L729" s="221"/>
      <c r="M729" s="221"/>
      <c r="N729" s="221"/>
    </row>
    <row r="730" spans="1:14" ht="15.75" customHeight="1" x14ac:dyDescent="0.3">
      <c r="A730" s="221"/>
      <c r="B730" s="372"/>
      <c r="C730" s="221"/>
      <c r="D730" s="221"/>
      <c r="E730" s="221"/>
      <c r="F730" s="221"/>
      <c r="G730" s="221"/>
      <c r="H730" s="221"/>
      <c r="I730" s="221"/>
      <c r="J730" s="221"/>
      <c r="K730" s="221"/>
      <c r="L730" s="221"/>
      <c r="M730" s="221"/>
      <c r="N730" s="221"/>
    </row>
    <row r="731" spans="1:14" ht="15.75" customHeight="1" x14ac:dyDescent="0.3">
      <c r="A731" s="221"/>
      <c r="B731" s="372"/>
      <c r="C731" s="221"/>
      <c r="D731" s="221"/>
      <c r="E731" s="221"/>
      <c r="F731" s="221"/>
      <c r="G731" s="221"/>
      <c r="H731" s="221"/>
      <c r="I731" s="221"/>
      <c r="J731" s="221"/>
      <c r="K731" s="221"/>
      <c r="L731" s="221"/>
      <c r="M731" s="221"/>
      <c r="N731" s="221"/>
    </row>
    <row r="732" spans="1:14" ht="15.75" customHeight="1" x14ac:dyDescent="0.3">
      <c r="A732" s="221"/>
      <c r="B732" s="372"/>
      <c r="C732" s="221"/>
      <c r="D732" s="221"/>
      <c r="E732" s="221"/>
      <c r="F732" s="221"/>
      <c r="G732" s="221"/>
      <c r="H732" s="221"/>
      <c r="I732" s="221"/>
      <c r="J732" s="221"/>
      <c r="K732" s="221"/>
      <c r="L732" s="221"/>
      <c r="M732" s="221"/>
      <c r="N732" s="221"/>
    </row>
    <row r="733" spans="1:14" ht="15.75" customHeight="1" x14ac:dyDescent="0.3">
      <c r="A733" s="221"/>
      <c r="B733" s="372"/>
      <c r="C733" s="221"/>
      <c r="D733" s="221"/>
      <c r="E733" s="221"/>
      <c r="F733" s="221"/>
      <c r="G733" s="221"/>
      <c r="H733" s="221"/>
      <c r="I733" s="221"/>
      <c r="J733" s="221"/>
      <c r="K733" s="221"/>
      <c r="L733" s="221"/>
      <c r="M733" s="221"/>
      <c r="N733" s="221"/>
    </row>
    <row r="734" spans="1:14" ht="15.75" customHeight="1" x14ac:dyDescent="0.3">
      <c r="A734" s="221"/>
      <c r="B734" s="372"/>
      <c r="C734" s="221"/>
      <c r="D734" s="221"/>
      <c r="E734" s="221"/>
      <c r="F734" s="221"/>
      <c r="G734" s="221"/>
      <c r="H734" s="221"/>
      <c r="I734" s="221"/>
      <c r="J734" s="221"/>
      <c r="K734" s="221"/>
      <c r="L734" s="221"/>
      <c r="M734" s="221"/>
      <c r="N734" s="221"/>
    </row>
    <row r="735" spans="1:14" ht="15.75" customHeight="1" x14ac:dyDescent="0.3">
      <c r="A735" s="221"/>
      <c r="B735" s="372"/>
      <c r="C735" s="221"/>
      <c r="D735" s="221"/>
      <c r="E735" s="221"/>
      <c r="F735" s="221"/>
      <c r="G735" s="221"/>
      <c r="H735" s="221"/>
      <c r="I735" s="221"/>
      <c r="J735" s="221"/>
      <c r="K735" s="221"/>
      <c r="L735" s="221"/>
      <c r="M735" s="221"/>
      <c r="N735" s="221"/>
    </row>
    <row r="736" spans="1:14" ht="15.75" customHeight="1" x14ac:dyDescent="0.3">
      <c r="A736" s="221"/>
      <c r="B736" s="372"/>
      <c r="C736" s="221"/>
      <c r="D736" s="221"/>
      <c r="E736" s="221"/>
      <c r="F736" s="221"/>
      <c r="G736" s="221"/>
      <c r="H736" s="221"/>
      <c r="I736" s="221"/>
      <c r="J736" s="221"/>
      <c r="K736" s="221"/>
      <c r="L736" s="221"/>
      <c r="M736" s="221"/>
      <c r="N736" s="221"/>
    </row>
    <row r="737" spans="1:14" ht="15.75" customHeight="1" x14ac:dyDescent="0.3">
      <c r="A737" s="221"/>
      <c r="B737" s="372"/>
      <c r="C737" s="221"/>
      <c r="D737" s="221"/>
      <c r="E737" s="221"/>
      <c r="F737" s="221"/>
      <c r="G737" s="221"/>
      <c r="H737" s="221"/>
      <c r="I737" s="221"/>
      <c r="J737" s="221"/>
      <c r="K737" s="221"/>
      <c r="L737" s="221"/>
      <c r="M737" s="221"/>
      <c r="N737" s="221"/>
    </row>
    <row r="738" spans="1:14" ht="15.75" customHeight="1" x14ac:dyDescent="0.3">
      <c r="A738" s="221"/>
      <c r="B738" s="372"/>
      <c r="C738" s="221"/>
      <c r="D738" s="221"/>
      <c r="E738" s="221"/>
      <c r="F738" s="221"/>
      <c r="G738" s="221"/>
      <c r="H738" s="221"/>
      <c r="I738" s="221"/>
      <c r="J738" s="221"/>
      <c r="K738" s="221"/>
      <c r="L738" s="221"/>
      <c r="M738" s="221"/>
      <c r="N738" s="221"/>
    </row>
    <row r="739" spans="1:14" ht="15.75" customHeight="1" x14ac:dyDescent="0.3">
      <c r="A739" s="221"/>
      <c r="B739" s="372"/>
      <c r="C739" s="221"/>
      <c r="D739" s="221"/>
      <c r="E739" s="221"/>
      <c r="F739" s="221"/>
      <c r="G739" s="221"/>
      <c r="H739" s="221"/>
      <c r="I739" s="221"/>
      <c r="J739" s="221"/>
      <c r="K739" s="221"/>
      <c r="L739" s="221"/>
      <c r="M739" s="221"/>
      <c r="N739" s="221"/>
    </row>
    <row r="740" spans="1:14" ht="15.75" customHeight="1" x14ac:dyDescent="0.3">
      <c r="A740" s="221"/>
      <c r="B740" s="372"/>
      <c r="C740" s="221"/>
      <c r="D740" s="221"/>
      <c r="E740" s="221"/>
      <c r="F740" s="221"/>
      <c r="G740" s="221"/>
      <c r="H740" s="221"/>
      <c r="I740" s="221"/>
      <c r="J740" s="221"/>
      <c r="K740" s="221"/>
      <c r="L740" s="221"/>
      <c r="M740" s="221"/>
      <c r="N740" s="221"/>
    </row>
    <row r="741" spans="1:14" ht="15.75" customHeight="1" x14ac:dyDescent="0.3">
      <c r="A741" s="221"/>
      <c r="B741" s="372"/>
      <c r="C741" s="221"/>
      <c r="D741" s="221"/>
      <c r="E741" s="221"/>
      <c r="F741" s="221"/>
      <c r="G741" s="221"/>
      <c r="H741" s="221"/>
      <c r="I741" s="221"/>
      <c r="J741" s="221"/>
      <c r="K741" s="221"/>
      <c r="L741" s="221"/>
      <c r="M741" s="221"/>
      <c r="N741" s="221"/>
    </row>
    <row r="742" spans="1:14" ht="15.75" customHeight="1" x14ac:dyDescent="0.3">
      <c r="A742" s="221"/>
      <c r="B742" s="372"/>
      <c r="C742" s="221"/>
      <c r="D742" s="221"/>
      <c r="E742" s="221"/>
      <c r="F742" s="221"/>
      <c r="G742" s="221"/>
      <c r="H742" s="221"/>
      <c r="I742" s="221"/>
      <c r="J742" s="221"/>
      <c r="K742" s="221"/>
      <c r="L742" s="221"/>
      <c r="M742" s="221"/>
      <c r="N742" s="221"/>
    </row>
    <row r="743" spans="1:14" ht="15.75" customHeight="1" x14ac:dyDescent="0.3">
      <c r="A743" s="221"/>
      <c r="B743" s="372"/>
      <c r="C743" s="221"/>
      <c r="D743" s="221"/>
      <c r="E743" s="221"/>
      <c r="F743" s="221"/>
      <c r="G743" s="221"/>
      <c r="H743" s="221"/>
      <c r="I743" s="221"/>
      <c r="J743" s="221"/>
      <c r="K743" s="221"/>
      <c r="L743" s="221"/>
      <c r="M743" s="221"/>
      <c r="N743" s="221"/>
    </row>
    <row r="744" spans="1:14" ht="15.75" customHeight="1" x14ac:dyDescent="0.3">
      <c r="A744" s="221"/>
      <c r="B744" s="372"/>
      <c r="C744" s="221"/>
      <c r="D744" s="221"/>
      <c r="E744" s="221"/>
      <c r="F744" s="221"/>
      <c r="G744" s="221"/>
      <c r="H744" s="221"/>
      <c r="I744" s="221"/>
      <c r="J744" s="221"/>
      <c r="K744" s="221"/>
      <c r="L744" s="221"/>
      <c r="M744" s="221"/>
      <c r="N744" s="221"/>
    </row>
    <row r="745" spans="1:14" ht="15.75" customHeight="1" x14ac:dyDescent="0.3">
      <c r="A745" s="221"/>
      <c r="B745" s="372"/>
      <c r="C745" s="221"/>
      <c r="D745" s="221"/>
      <c r="E745" s="221"/>
      <c r="F745" s="221"/>
      <c r="G745" s="221"/>
      <c r="H745" s="221"/>
      <c r="I745" s="221"/>
      <c r="J745" s="221"/>
      <c r="K745" s="221"/>
      <c r="L745" s="221"/>
      <c r="M745" s="221"/>
      <c r="N745" s="221"/>
    </row>
    <row r="746" spans="1:14" ht="15.75" customHeight="1" x14ac:dyDescent="0.3">
      <c r="A746" s="221"/>
      <c r="B746" s="372"/>
      <c r="C746" s="221"/>
      <c r="D746" s="221"/>
      <c r="E746" s="221"/>
      <c r="F746" s="221"/>
      <c r="G746" s="221"/>
      <c r="H746" s="221"/>
      <c r="I746" s="221"/>
      <c r="J746" s="221"/>
      <c r="K746" s="221"/>
      <c r="L746" s="221"/>
      <c r="M746" s="221"/>
      <c r="N746" s="221"/>
    </row>
    <row r="747" spans="1:14" ht="15.75" customHeight="1" x14ac:dyDescent="0.3">
      <c r="A747" s="221"/>
      <c r="B747" s="372"/>
      <c r="C747" s="221"/>
      <c r="D747" s="221"/>
      <c r="E747" s="221"/>
      <c r="F747" s="221"/>
      <c r="G747" s="221"/>
      <c r="H747" s="221"/>
      <c r="I747" s="221"/>
      <c r="J747" s="221"/>
      <c r="K747" s="221"/>
      <c r="L747" s="221"/>
      <c r="M747" s="221"/>
      <c r="N747" s="221"/>
    </row>
    <row r="748" spans="1:14" ht="15.75" customHeight="1" x14ac:dyDescent="0.3">
      <c r="A748" s="221"/>
      <c r="B748" s="372"/>
      <c r="C748" s="221"/>
      <c r="D748" s="221"/>
      <c r="E748" s="221"/>
      <c r="F748" s="221"/>
      <c r="G748" s="221"/>
      <c r="H748" s="221"/>
      <c r="I748" s="221"/>
      <c r="J748" s="221"/>
      <c r="K748" s="221"/>
      <c r="L748" s="221"/>
      <c r="M748" s="221"/>
      <c r="N748" s="221"/>
    </row>
    <row r="749" spans="1:14" ht="15.75" customHeight="1" x14ac:dyDescent="0.3">
      <c r="A749" s="221"/>
      <c r="B749" s="372"/>
      <c r="C749" s="221"/>
      <c r="D749" s="221"/>
      <c r="E749" s="221"/>
      <c r="F749" s="221"/>
      <c r="G749" s="221"/>
      <c r="H749" s="221"/>
      <c r="I749" s="221"/>
      <c r="J749" s="221"/>
      <c r="K749" s="221"/>
      <c r="L749" s="221"/>
      <c r="M749" s="221"/>
      <c r="N749" s="221"/>
    </row>
    <row r="750" spans="1:14" ht="15.75" customHeight="1" x14ac:dyDescent="0.3">
      <c r="A750" s="221"/>
      <c r="B750" s="372"/>
      <c r="C750" s="221"/>
      <c r="D750" s="221"/>
      <c r="E750" s="221"/>
      <c r="F750" s="221"/>
      <c r="G750" s="221"/>
      <c r="H750" s="221"/>
      <c r="I750" s="221"/>
      <c r="J750" s="221"/>
      <c r="K750" s="221"/>
      <c r="L750" s="221"/>
      <c r="M750" s="221"/>
      <c r="N750" s="221"/>
    </row>
    <row r="751" spans="1:14" ht="15.75" customHeight="1" x14ac:dyDescent="0.3">
      <c r="A751" s="221"/>
      <c r="B751" s="372"/>
      <c r="C751" s="221"/>
      <c r="D751" s="221"/>
      <c r="E751" s="221"/>
      <c r="F751" s="221"/>
      <c r="G751" s="221"/>
      <c r="H751" s="221"/>
      <c r="I751" s="221"/>
      <c r="J751" s="221"/>
      <c r="K751" s="221"/>
      <c r="L751" s="221"/>
      <c r="M751" s="221"/>
      <c r="N751" s="221"/>
    </row>
    <row r="752" spans="1:14" ht="15.75" customHeight="1" x14ac:dyDescent="0.3">
      <c r="A752" s="221"/>
      <c r="B752" s="372"/>
      <c r="C752" s="221"/>
      <c r="D752" s="221"/>
      <c r="E752" s="221"/>
      <c r="F752" s="221"/>
      <c r="G752" s="221"/>
      <c r="H752" s="221"/>
      <c r="I752" s="221"/>
      <c r="J752" s="221"/>
      <c r="K752" s="221"/>
      <c r="L752" s="221"/>
      <c r="M752" s="221"/>
      <c r="N752" s="221"/>
    </row>
    <row r="753" spans="1:14" ht="15.75" customHeight="1" x14ac:dyDescent="0.3">
      <c r="A753" s="221"/>
      <c r="B753" s="372"/>
      <c r="C753" s="221"/>
      <c r="D753" s="221"/>
      <c r="E753" s="221"/>
      <c r="F753" s="221"/>
      <c r="G753" s="221"/>
      <c r="H753" s="221"/>
      <c r="I753" s="221"/>
      <c r="J753" s="221"/>
      <c r="K753" s="221"/>
      <c r="L753" s="221"/>
      <c r="M753" s="221"/>
      <c r="N753" s="221"/>
    </row>
    <row r="754" spans="1:14" ht="15.75" customHeight="1" x14ac:dyDescent="0.3">
      <c r="A754" s="221"/>
      <c r="B754" s="372"/>
      <c r="C754" s="221"/>
      <c r="D754" s="221"/>
      <c r="E754" s="221"/>
      <c r="F754" s="221"/>
      <c r="G754" s="221"/>
      <c r="H754" s="221"/>
      <c r="I754" s="221"/>
      <c r="J754" s="221"/>
      <c r="K754" s="221"/>
      <c r="L754" s="221"/>
      <c r="M754" s="221"/>
      <c r="N754" s="221"/>
    </row>
    <row r="755" spans="1:14" ht="15.75" customHeight="1" x14ac:dyDescent="0.3">
      <c r="A755" s="221"/>
      <c r="B755" s="372"/>
      <c r="C755" s="221"/>
      <c r="D755" s="221"/>
      <c r="E755" s="221"/>
      <c r="F755" s="221"/>
      <c r="G755" s="221"/>
      <c r="H755" s="221"/>
      <c r="I755" s="221"/>
      <c r="J755" s="221"/>
      <c r="K755" s="221"/>
      <c r="L755" s="221"/>
      <c r="M755" s="221"/>
      <c r="N755" s="221"/>
    </row>
    <row r="756" spans="1:14" ht="15.75" customHeight="1" x14ac:dyDescent="0.3">
      <c r="A756" s="221"/>
      <c r="B756" s="372"/>
      <c r="C756" s="221"/>
      <c r="D756" s="221"/>
      <c r="E756" s="221"/>
      <c r="F756" s="221"/>
      <c r="G756" s="221"/>
      <c r="H756" s="221"/>
      <c r="I756" s="221"/>
      <c r="J756" s="221"/>
      <c r="K756" s="221"/>
      <c r="L756" s="221"/>
      <c r="M756" s="221"/>
      <c r="N756" s="221"/>
    </row>
    <row r="757" spans="1:14" ht="15.75" customHeight="1" x14ac:dyDescent="0.3">
      <c r="A757" s="221"/>
      <c r="B757" s="372"/>
      <c r="C757" s="221"/>
      <c r="D757" s="221"/>
      <c r="E757" s="221"/>
      <c r="F757" s="221"/>
      <c r="G757" s="221"/>
      <c r="H757" s="221"/>
      <c r="I757" s="221"/>
      <c r="J757" s="221"/>
      <c r="K757" s="221"/>
      <c r="L757" s="221"/>
      <c r="M757" s="221"/>
      <c r="N757" s="221"/>
    </row>
    <row r="758" spans="1:14" ht="15.75" customHeight="1" x14ac:dyDescent="0.3">
      <c r="A758" s="221"/>
      <c r="B758" s="372"/>
      <c r="C758" s="221"/>
      <c r="D758" s="221"/>
      <c r="E758" s="221"/>
      <c r="F758" s="221"/>
      <c r="G758" s="221"/>
      <c r="H758" s="221"/>
      <c r="I758" s="221"/>
      <c r="J758" s="221"/>
      <c r="K758" s="221"/>
      <c r="L758" s="221"/>
      <c r="M758" s="221"/>
      <c r="N758" s="221"/>
    </row>
    <row r="759" spans="1:14" ht="15.75" customHeight="1" x14ac:dyDescent="0.3">
      <c r="A759" s="221"/>
      <c r="B759" s="372"/>
      <c r="C759" s="221"/>
      <c r="D759" s="221"/>
      <c r="E759" s="221"/>
      <c r="F759" s="221"/>
      <c r="G759" s="221"/>
      <c r="H759" s="221"/>
      <c r="I759" s="221"/>
      <c r="J759" s="221"/>
      <c r="K759" s="221"/>
      <c r="L759" s="221"/>
      <c r="M759" s="221"/>
      <c r="N759" s="221"/>
    </row>
    <row r="760" spans="1:14" ht="15.75" customHeight="1" x14ac:dyDescent="0.3">
      <c r="A760" s="221"/>
      <c r="B760" s="372"/>
      <c r="C760" s="221"/>
      <c r="D760" s="221"/>
      <c r="E760" s="221"/>
      <c r="F760" s="221"/>
      <c r="G760" s="221"/>
      <c r="H760" s="221"/>
      <c r="I760" s="221"/>
      <c r="J760" s="221"/>
      <c r="K760" s="221"/>
      <c r="L760" s="221"/>
      <c r="M760" s="221"/>
      <c r="N760" s="221"/>
    </row>
    <row r="761" spans="1:14" ht="15.75" customHeight="1" x14ac:dyDescent="0.3">
      <c r="A761" s="221"/>
      <c r="B761" s="372"/>
      <c r="C761" s="221"/>
      <c r="D761" s="221"/>
      <c r="E761" s="221"/>
      <c r="F761" s="221"/>
      <c r="G761" s="221"/>
      <c r="H761" s="221"/>
      <c r="I761" s="221"/>
      <c r="J761" s="221"/>
      <c r="K761" s="221"/>
      <c r="L761" s="221"/>
      <c r="M761" s="221"/>
      <c r="N761" s="221"/>
    </row>
    <row r="762" spans="1:14" ht="15.75" customHeight="1" x14ac:dyDescent="0.3">
      <c r="A762" s="221"/>
      <c r="B762" s="372"/>
      <c r="C762" s="221"/>
      <c r="D762" s="221"/>
      <c r="E762" s="221"/>
      <c r="F762" s="221"/>
      <c r="G762" s="221"/>
      <c r="H762" s="221"/>
      <c r="I762" s="221"/>
      <c r="J762" s="221"/>
      <c r="K762" s="221"/>
      <c r="L762" s="221"/>
      <c r="M762" s="221"/>
      <c r="N762" s="221"/>
    </row>
    <row r="763" spans="1:14" ht="15.75" customHeight="1" x14ac:dyDescent="0.3">
      <c r="A763" s="221"/>
      <c r="B763" s="372"/>
      <c r="C763" s="221"/>
      <c r="D763" s="221"/>
      <c r="E763" s="221"/>
      <c r="F763" s="221"/>
      <c r="G763" s="221"/>
      <c r="H763" s="221"/>
      <c r="I763" s="221"/>
      <c r="J763" s="221"/>
      <c r="K763" s="221"/>
      <c r="L763" s="221"/>
      <c r="M763" s="221"/>
      <c r="N763" s="221"/>
    </row>
    <row r="764" spans="1:14" ht="15.75" customHeight="1" x14ac:dyDescent="0.3">
      <c r="A764" s="221"/>
      <c r="B764" s="372"/>
      <c r="C764" s="221"/>
      <c r="D764" s="221"/>
      <c r="E764" s="221"/>
      <c r="F764" s="221"/>
      <c r="G764" s="221"/>
      <c r="H764" s="221"/>
      <c r="I764" s="221"/>
      <c r="J764" s="221"/>
      <c r="K764" s="221"/>
      <c r="L764" s="221"/>
      <c r="M764" s="221"/>
      <c r="N764" s="221"/>
    </row>
    <row r="765" spans="1:14" ht="15.75" customHeight="1" x14ac:dyDescent="0.3">
      <c r="A765" s="221"/>
      <c r="B765" s="372"/>
      <c r="C765" s="221"/>
      <c r="D765" s="221"/>
      <c r="E765" s="221"/>
      <c r="F765" s="221"/>
      <c r="G765" s="221"/>
      <c r="H765" s="221"/>
      <c r="I765" s="221"/>
      <c r="J765" s="221"/>
      <c r="K765" s="221"/>
      <c r="L765" s="221"/>
      <c r="M765" s="221"/>
      <c r="N765" s="221"/>
    </row>
    <row r="766" spans="1:14" ht="15.75" customHeight="1" x14ac:dyDescent="0.3">
      <c r="A766" s="221"/>
      <c r="B766" s="372"/>
      <c r="C766" s="221"/>
      <c r="D766" s="221"/>
      <c r="E766" s="221"/>
      <c r="F766" s="221"/>
      <c r="G766" s="221"/>
      <c r="H766" s="221"/>
      <c r="I766" s="221"/>
      <c r="J766" s="221"/>
      <c r="K766" s="221"/>
      <c r="L766" s="221"/>
      <c r="M766" s="221"/>
      <c r="N766" s="221"/>
    </row>
    <row r="767" spans="1:14" ht="15.75" customHeight="1" x14ac:dyDescent="0.3">
      <c r="A767" s="221"/>
      <c r="B767" s="372"/>
      <c r="C767" s="221"/>
      <c r="D767" s="221"/>
      <c r="E767" s="221"/>
      <c r="F767" s="221"/>
      <c r="G767" s="221"/>
      <c r="H767" s="221"/>
      <c r="I767" s="221"/>
      <c r="J767" s="221"/>
      <c r="K767" s="221"/>
      <c r="L767" s="221"/>
      <c r="M767" s="221"/>
      <c r="N767" s="221"/>
    </row>
    <row r="768" spans="1:14" ht="15.75" customHeight="1" x14ac:dyDescent="0.3">
      <c r="A768" s="221"/>
      <c r="B768" s="372"/>
      <c r="C768" s="221"/>
      <c r="D768" s="221"/>
      <c r="E768" s="221"/>
      <c r="F768" s="221"/>
      <c r="G768" s="221"/>
      <c r="H768" s="221"/>
      <c r="I768" s="221"/>
      <c r="J768" s="221"/>
      <c r="K768" s="221"/>
      <c r="L768" s="221"/>
      <c r="M768" s="221"/>
      <c r="N768" s="221"/>
    </row>
    <row r="769" spans="1:14" ht="15.75" customHeight="1" x14ac:dyDescent="0.3">
      <c r="A769" s="221"/>
      <c r="B769" s="372"/>
      <c r="C769" s="221"/>
      <c r="D769" s="221"/>
      <c r="E769" s="221"/>
      <c r="F769" s="221"/>
      <c r="G769" s="221"/>
      <c r="H769" s="221"/>
      <c r="I769" s="221"/>
      <c r="J769" s="221"/>
      <c r="K769" s="221"/>
      <c r="L769" s="221"/>
      <c r="M769" s="221"/>
      <c r="N769" s="221"/>
    </row>
    <row r="770" spans="1:14" ht="15.75" customHeight="1" x14ac:dyDescent="0.3">
      <c r="A770" s="221"/>
      <c r="B770" s="372"/>
      <c r="C770" s="221"/>
      <c r="D770" s="221"/>
      <c r="E770" s="221"/>
      <c r="F770" s="221"/>
      <c r="G770" s="221"/>
      <c r="H770" s="221"/>
      <c r="I770" s="221"/>
      <c r="J770" s="221"/>
      <c r="K770" s="221"/>
      <c r="L770" s="221"/>
      <c r="M770" s="221"/>
      <c r="N770" s="221"/>
    </row>
    <row r="771" spans="1:14" ht="15.75" customHeight="1" x14ac:dyDescent="0.3">
      <c r="A771" s="221"/>
      <c r="B771" s="372"/>
      <c r="C771" s="221"/>
      <c r="D771" s="221"/>
      <c r="E771" s="221"/>
      <c r="F771" s="221"/>
      <c r="G771" s="221"/>
      <c r="H771" s="221"/>
      <c r="I771" s="221"/>
      <c r="J771" s="221"/>
      <c r="K771" s="221"/>
      <c r="L771" s="221"/>
      <c r="M771" s="221"/>
      <c r="N771" s="221"/>
    </row>
    <row r="772" spans="1:14" ht="15.75" customHeight="1" x14ac:dyDescent="0.3">
      <c r="A772" s="221"/>
      <c r="B772" s="372"/>
      <c r="C772" s="221"/>
      <c r="D772" s="221"/>
      <c r="E772" s="221"/>
      <c r="F772" s="221"/>
      <c r="G772" s="221"/>
      <c r="H772" s="221"/>
      <c r="I772" s="221"/>
      <c r="J772" s="221"/>
      <c r="K772" s="221"/>
      <c r="L772" s="221"/>
      <c r="M772" s="221"/>
      <c r="N772" s="221"/>
    </row>
    <row r="773" spans="1:14" ht="15.75" customHeight="1" x14ac:dyDescent="0.3">
      <c r="A773" s="221"/>
      <c r="B773" s="372"/>
      <c r="C773" s="221"/>
      <c r="D773" s="221"/>
      <c r="E773" s="221"/>
      <c r="F773" s="221"/>
      <c r="G773" s="221"/>
      <c r="H773" s="221"/>
      <c r="I773" s="221"/>
      <c r="J773" s="221"/>
      <c r="K773" s="221"/>
      <c r="L773" s="221"/>
      <c r="M773" s="221"/>
      <c r="N773" s="221"/>
    </row>
    <row r="774" spans="1:14" ht="15.75" customHeight="1" x14ac:dyDescent="0.3">
      <c r="A774" s="221"/>
      <c r="B774" s="372"/>
      <c r="C774" s="221"/>
      <c r="D774" s="221"/>
      <c r="E774" s="221"/>
      <c r="F774" s="221"/>
      <c r="G774" s="221"/>
      <c r="H774" s="221"/>
      <c r="I774" s="221"/>
      <c r="J774" s="221"/>
      <c r="K774" s="221"/>
      <c r="L774" s="221"/>
      <c r="M774" s="221"/>
      <c r="N774" s="221"/>
    </row>
    <row r="775" spans="1:14" ht="15.75" customHeight="1" x14ac:dyDescent="0.3">
      <c r="A775" s="221"/>
      <c r="B775" s="372"/>
      <c r="C775" s="221"/>
      <c r="D775" s="221"/>
      <c r="E775" s="221"/>
      <c r="F775" s="221"/>
      <c r="G775" s="221"/>
      <c r="H775" s="221"/>
      <c r="I775" s="221"/>
      <c r="J775" s="221"/>
      <c r="K775" s="221"/>
      <c r="L775" s="221"/>
      <c r="M775" s="221"/>
      <c r="N775" s="221"/>
    </row>
    <row r="776" spans="1:14" ht="15.75" customHeight="1" x14ac:dyDescent="0.3">
      <c r="A776" s="221"/>
      <c r="B776" s="372"/>
      <c r="C776" s="221"/>
      <c r="D776" s="221"/>
      <c r="E776" s="221"/>
      <c r="F776" s="221"/>
      <c r="G776" s="221"/>
      <c r="H776" s="221"/>
      <c r="I776" s="221"/>
      <c r="J776" s="221"/>
      <c r="K776" s="221"/>
      <c r="L776" s="221"/>
      <c r="M776" s="221"/>
      <c r="N776" s="221"/>
    </row>
    <row r="777" spans="1:14" ht="15.75" customHeight="1" x14ac:dyDescent="0.3">
      <c r="A777" s="221"/>
      <c r="B777" s="372"/>
      <c r="C777" s="221"/>
      <c r="D777" s="221"/>
      <c r="E777" s="221"/>
      <c r="F777" s="221"/>
      <c r="G777" s="221"/>
      <c r="H777" s="221"/>
      <c r="I777" s="221"/>
      <c r="J777" s="221"/>
      <c r="K777" s="221"/>
      <c r="L777" s="221"/>
      <c r="M777" s="221"/>
      <c r="N777" s="221"/>
    </row>
    <row r="778" spans="1:14" ht="15.75" customHeight="1" x14ac:dyDescent="0.3">
      <c r="A778" s="221"/>
      <c r="B778" s="372"/>
      <c r="C778" s="221"/>
      <c r="D778" s="221"/>
      <c r="E778" s="221"/>
      <c r="F778" s="221"/>
      <c r="G778" s="221"/>
      <c r="H778" s="221"/>
      <c r="I778" s="221"/>
      <c r="J778" s="221"/>
      <c r="K778" s="221"/>
      <c r="L778" s="221"/>
      <c r="M778" s="221"/>
      <c r="N778" s="221"/>
    </row>
    <row r="779" spans="1:14" ht="15.75" customHeight="1" x14ac:dyDescent="0.3">
      <c r="A779" s="221"/>
      <c r="B779" s="372"/>
      <c r="C779" s="221"/>
      <c r="D779" s="221"/>
      <c r="E779" s="221"/>
      <c r="F779" s="221"/>
      <c r="G779" s="221"/>
      <c r="H779" s="221"/>
      <c r="I779" s="221"/>
      <c r="J779" s="221"/>
      <c r="K779" s="221"/>
      <c r="L779" s="221"/>
      <c r="M779" s="221"/>
      <c r="N779" s="221"/>
    </row>
    <row r="780" spans="1:14" ht="15.75" customHeight="1" x14ac:dyDescent="0.3">
      <c r="A780" s="221"/>
      <c r="B780" s="372"/>
      <c r="C780" s="221"/>
      <c r="D780" s="221"/>
      <c r="E780" s="221"/>
      <c r="F780" s="221"/>
      <c r="G780" s="221"/>
      <c r="H780" s="221"/>
      <c r="I780" s="221"/>
      <c r="J780" s="221"/>
      <c r="K780" s="221"/>
      <c r="L780" s="221"/>
      <c r="M780" s="221"/>
      <c r="N780" s="221"/>
    </row>
    <row r="781" spans="1:14" ht="15.75" customHeight="1" x14ac:dyDescent="0.3">
      <c r="A781" s="221"/>
      <c r="B781" s="372"/>
      <c r="C781" s="221"/>
      <c r="D781" s="221"/>
      <c r="E781" s="221"/>
      <c r="F781" s="221"/>
      <c r="G781" s="221"/>
      <c r="H781" s="221"/>
      <c r="I781" s="221"/>
      <c r="J781" s="221"/>
      <c r="K781" s="221"/>
      <c r="L781" s="221"/>
      <c r="M781" s="221"/>
      <c r="N781" s="221"/>
    </row>
    <row r="782" spans="1:14" ht="15.75" customHeight="1" x14ac:dyDescent="0.3">
      <c r="A782" s="221"/>
      <c r="B782" s="372"/>
      <c r="C782" s="221"/>
      <c r="D782" s="221"/>
      <c r="E782" s="221"/>
      <c r="F782" s="221"/>
      <c r="G782" s="221"/>
      <c r="H782" s="221"/>
      <c r="I782" s="221"/>
      <c r="J782" s="221"/>
      <c r="K782" s="221"/>
      <c r="L782" s="221"/>
      <c r="M782" s="221"/>
      <c r="N782" s="221"/>
    </row>
    <row r="783" spans="1:14" ht="15.75" customHeight="1" x14ac:dyDescent="0.3">
      <c r="A783" s="221"/>
      <c r="B783" s="372"/>
      <c r="C783" s="221"/>
      <c r="D783" s="221"/>
      <c r="E783" s="221"/>
      <c r="F783" s="221"/>
      <c r="G783" s="221"/>
      <c r="H783" s="221"/>
      <c r="I783" s="221"/>
      <c r="J783" s="221"/>
      <c r="K783" s="221"/>
      <c r="L783" s="221"/>
      <c r="M783" s="221"/>
      <c r="N783" s="221"/>
    </row>
    <row r="784" spans="1:14" ht="15.75" customHeight="1" x14ac:dyDescent="0.3">
      <c r="A784" s="221"/>
      <c r="B784" s="372"/>
      <c r="C784" s="221"/>
      <c r="D784" s="221"/>
      <c r="E784" s="221"/>
      <c r="F784" s="221"/>
      <c r="G784" s="221"/>
      <c r="H784" s="221"/>
      <c r="I784" s="221"/>
      <c r="J784" s="221"/>
      <c r="K784" s="221"/>
      <c r="L784" s="221"/>
      <c r="M784" s="221"/>
      <c r="N784" s="221"/>
    </row>
    <row r="785" spans="1:14" ht="15.75" customHeight="1" x14ac:dyDescent="0.3">
      <c r="A785" s="221"/>
      <c r="B785" s="372"/>
      <c r="C785" s="221"/>
      <c r="D785" s="221"/>
      <c r="E785" s="221"/>
      <c r="F785" s="221"/>
      <c r="G785" s="221"/>
      <c r="H785" s="221"/>
      <c r="I785" s="221"/>
      <c r="J785" s="221"/>
      <c r="K785" s="221"/>
      <c r="L785" s="221"/>
      <c r="M785" s="221"/>
      <c r="N785" s="221"/>
    </row>
    <row r="786" spans="1:14" ht="15.75" customHeight="1" x14ac:dyDescent="0.3">
      <c r="A786" s="221"/>
      <c r="B786" s="372"/>
      <c r="C786" s="221"/>
      <c r="D786" s="221"/>
      <c r="E786" s="221"/>
      <c r="F786" s="221"/>
      <c r="G786" s="221"/>
      <c r="H786" s="221"/>
      <c r="I786" s="221"/>
      <c r="J786" s="221"/>
      <c r="K786" s="221"/>
      <c r="L786" s="221"/>
      <c r="M786" s="221"/>
      <c r="N786" s="221"/>
    </row>
    <row r="787" spans="1:14" ht="15.75" customHeight="1" x14ac:dyDescent="0.3">
      <c r="A787" s="221"/>
      <c r="B787" s="372"/>
      <c r="C787" s="221"/>
      <c r="D787" s="221"/>
      <c r="E787" s="221"/>
      <c r="F787" s="221"/>
      <c r="G787" s="221"/>
      <c r="H787" s="221"/>
      <c r="I787" s="221"/>
      <c r="J787" s="221"/>
      <c r="K787" s="221"/>
      <c r="L787" s="221"/>
      <c r="M787" s="221"/>
      <c r="N787" s="221"/>
    </row>
    <row r="788" spans="1:14" ht="15.75" customHeight="1" x14ac:dyDescent="0.3">
      <c r="A788" s="221"/>
      <c r="B788" s="372"/>
      <c r="C788" s="221"/>
      <c r="D788" s="221"/>
      <c r="E788" s="221"/>
      <c r="F788" s="221"/>
      <c r="G788" s="221"/>
      <c r="H788" s="221"/>
      <c r="I788" s="221"/>
      <c r="J788" s="221"/>
      <c r="K788" s="221"/>
      <c r="L788" s="221"/>
      <c r="M788" s="221"/>
      <c r="N788" s="221"/>
    </row>
    <row r="789" spans="1:14" ht="15.75" customHeight="1" x14ac:dyDescent="0.3">
      <c r="A789" s="221"/>
      <c r="B789" s="372"/>
      <c r="C789" s="221"/>
      <c r="D789" s="221"/>
      <c r="E789" s="221"/>
      <c r="F789" s="221"/>
      <c r="G789" s="221"/>
      <c r="H789" s="221"/>
      <c r="I789" s="221"/>
      <c r="J789" s="221"/>
      <c r="K789" s="221"/>
      <c r="L789" s="221"/>
      <c r="M789" s="221"/>
      <c r="N789" s="221"/>
    </row>
    <row r="790" spans="1:14" ht="15.75" customHeight="1" x14ac:dyDescent="0.3">
      <c r="A790" s="221"/>
      <c r="B790" s="372"/>
      <c r="C790" s="221"/>
      <c r="D790" s="221"/>
      <c r="E790" s="221"/>
      <c r="F790" s="221"/>
      <c r="G790" s="221"/>
      <c r="H790" s="221"/>
      <c r="I790" s="221"/>
      <c r="J790" s="221"/>
      <c r="K790" s="221"/>
      <c r="L790" s="221"/>
      <c r="M790" s="221"/>
      <c r="N790" s="221"/>
    </row>
    <row r="791" spans="1:14" ht="15.75" customHeight="1" x14ac:dyDescent="0.3">
      <c r="A791" s="221"/>
      <c r="B791" s="372"/>
      <c r="C791" s="221"/>
      <c r="D791" s="221"/>
      <c r="E791" s="221"/>
      <c r="F791" s="221"/>
      <c r="G791" s="221"/>
      <c r="H791" s="221"/>
      <c r="I791" s="221"/>
      <c r="J791" s="221"/>
      <c r="K791" s="221"/>
      <c r="L791" s="221"/>
      <c r="M791" s="221"/>
      <c r="N791" s="221"/>
    </row>
    <row r="792" spans="1:14" ht="15.75" customHeight="1" x14ac:dyDescent="0.3">
      <c r="A792" s="221"/>
      <c r="B792" s="372"/>
      <c r="C792" s="221"/>
      <c r="D792" s="221"/>
      <c r="E792" s="221"/>
      <c r="F792" s="221"/>
      <c r="G792" s="221"/>
      <c r="H792" s="221"/>
      <c r="I792" s="221"/>
      <c r="J792" s="221"/>
      <c r="K792" s="221"/>
      <c r="L792" s="221"/>
      <c r="M792" s="221"/>
      <c r="N792" s="221"/>
    </row>
    <row r="793" spans="1:14" ht="15.75" customHeight="1" x14ac:dyDescent="0.3">
      <c r="A793" s="221"/>
      <c r="B793" s="372"/>
      <c r="C793" s="221"/>
      <c r="D793" s="221"/>
      <c r="E793" s="221"/>
      <c r="F793" s="221"/>
      <c r="G793" s="221"/>
      <c r="H793" s="221"/>
      <c r="I793" s="221"/>
      <c r="J793" s="221"/>
      <c r="K793" s="221"/>
      <c r="L793" s="221"/>
      <c r="M793" s="221"/>
      <c r="N793" s="221"/>
    </row>
    <row r="794" spans="1:14" ht="15.75" customHeight="1" x14ac:dyDescent="0.3">
      <c r="A794" s="221"/>
      <c r="B794" s="372"/>
      <c r="C794" s="221"/>
      <c r="D794" s="221"/>
      <c r="E794" s="221"/>
      <c r="F794" s="221"/>
      <c r="G794" s="221"/>
      <c r="H794" s="221"/>
      <c r="I794" s="221"/>
      <c r="J794" s="221"/>
      <c r="K794" s="221"/>
      <c r="L794" s="221"/>
      <c r="M794" s="221"/>
      <c r="N794" s="221"/>
    </row>
    <row r="795" spans="1:14" ht="15.75" customHeight="1" x14ac:dyDescent="0.3">
      <c r="A795" s="221"/>
      <c r="B795" s="372"/>
      <c r="C795" s="221"/>
      <c r="D795" s="221"/>
      <c r="E795" s="221"/>
      <c r="F795" s="221"/>
      <c r="G795" s="221"/>
      <c r="H795" s="221"/>
      <c r="I795" s="221"/>
      <c r="J795" s="221"/>
      <c r="K795" s="221"/>
      <c r="L795" s="221"/>
      <c r="M795" s="221"/>
      <c r="N795" s="221"/>
    </row>
    <row r="796" spans="1:14" ht="15.75" customHeight="1" x14ac:dyDescent="0.3">
      <c r="A796" s="221"/>
      <c r="B796" s="372"/>
      <c r="C796" s="221"/>
      <c r="D796" s="221"/>
      <c r="E796" s="221"/>
      <c r="F796" s="221"/>
      <c r="G796" s="221"/>
      <c r="H796" s="221"/>
      <c r="I796" s="221"/>
      <c r="J796" s="221"/>
      <c r="K796" s="221"/>
      <c r="L796" s="221"/>
      <c r="M796" s="221"/>
      <c r="N796" s="221"/>
    </row>
    <row r="797" spans="1:14" ht="15.75" customHeight="1" x14ac:dyDescent="0.3">
      <c r="A797" s="221"/>
      <c r="B797" s="372"/>
      <c r="C797" s="221"/>
      <c r="D797" s="221"/>
      <c r="E797" s="221"/>
      <c r="F797" s="221"/>
      <c r="G797" s="221"/>
      <c r="H797" s="221"/>
      <c r="I797" s="221"/>
      <c r="J797" s="221"/>
      <c r="K797" s="221"/>
      <c r="L797" s="221"/>
      <c r="M797" s="221"/>
      <c r="N797" s="221"/>
    </row>
    <row r="798" spans="1:14" ht="15.75" customHeight="1" x14ac:dyDescent="0.3">
      <c r="A798" s="221"/>
      <c r="B798" s="372"/>
      <c r="C798" s="221"/>
      <c r="D798" s="221"/>
      <c r="E798" s="221"/>
      <c r="F798" s="221"/>
      <c r="G798" s="221"/>
      <c r="H798" s="221"/>
      <c r="I798" s="221"/>
      <c r="J798" s="221"/>
      <c r="K798" s="221"/>
      <c r="L798" s="221"/>
      <c r="M798" s="221"/>
      <c r="N798" s="221"/>
    </row>
    <row r="799" spans="1:14" ht="15.75" customHeight="1" x14ac:dyDescent="0.3">
      <c r="A799" s="221"/>
      <c r="B799" s="372"/>
      <c r="C799" s="221"/>
      <c r="D799" s="221"/>
      <c r="E799" s="221"/>
      <c r="F799" s="221"/>
      <c r="G799" s="221"/>
      <c r="H799" s="221"/>
      <c r="I799" s="221"/>
      <c r="J799" s="221"/>
      <c r="K799" s="221"/>
      <c r="L799" s="221"/>
      <c r="M799" s="221"/>
      <c r="N799" s="221"/>
    </row>
    <row r="800" spans="1:14" ht="15.75" customHeight="1" x14ac:dyDescent="0.3">
      <c r="A800" s="221"/>
      <c r="B800" s="372"/>
      <c r="C800" s="221"/>
      <c r="D800" s="221"/>
      <c r="E800" s="221"/>
      <c r="F800" s="221"/>
      <c r="G800" s="221"/>
      <c r="H800" s="221"/>
      <c r="I800" s="221"/>
      <c r="J800" s="221"/>
      <c r="K800" s="221"/>
      <c r="L800" s="221"/>
      <c r="M800" s="221"/>
      <c r="N800" s="221"/>
    </row>
    <row r="801" spans="1:14" ht="15.75" customHeight="1" x14ac:dyDescent="0.3">
      <c r="A801" s="221"/>
      <c r="B801" s="372"/>
      <c r="C801" s="221"/>
      <c r="D801" s="221"/>
      <c r="E801" s="221"/>
      <c r="F801" s="221"/>
      <c r="G801" s="221"/>
      <c r="H801" s="221"/>
      <c r="I801" s="221"/>
      <c r="J801" s="221"/>
      <c r="K801" s="221"/>
      <c r="L801" s="221"/>
      <c r="M801" s="221"/>
      <c r="N801" s="221"/>
    </row>
    <row r="802" spans="1:14" ht="15.75" customHeight="1" x14ac:dyDescent="0.3">
      <c r="A802" s="221"/>
      <c r="B802" s="372"/>
      <c r="C802" s="221"/>
      <c r="D802" s="221"/>
      <c r="E802" s="221"/>
      <c r="F802" s="221"/>
      <c r="G802" s="221"/>
      <c r="H802" s="221"/>
      <c r="I802" s="221"/>
      <c r="J802" s="221"/>
      <c r="K802" s="221"/>
      <c r="L802" s="221"/>
      <c r="M802" s="221"/>
      <c r="N802" s="221"/>
    </row>
    <row r="803" spans="1:14" ht="15.75" customHeight="1" x14ac:dyDescent="0.3">
      <c r="A803" s="221"/>
      <c r="B803" s="372"/>
      <c r="C803" s="221"/>
      <c r="D803" s="221"/>
      <c r="E803" s="221"/>
      <c r="F803" s="221"/>
      <c r="G803" s="221"/>
      <c r="H803" s="221"/>
      <c r="I803" s="221"/>
      <c r="J803" s="221"/>
      <c r="K803" s="221"/>
      <c r="L803" s="221"/>
      <c r="M803" s="221"/>
      <c r="N803" s="221"/>
    </row>
    <row r="804" spans="1:14" ht="15.75" customHeight="1" x14ac:dyDescent="0.3">
      <c r="A804" s="221"/>
      <c r="B804" s="372"/>
      <c r="C804" s="221"/>
      <c r="D804" s="221"/>
      <c r="E804" s="221"/>
      <c r="F804" s="221"/>
      <c r="G804" s="221"/>
      <c r="H804" s="221"/>
      <c r="I804" s="221"/>
      <c r="J804" s="221"/>
      <c r="K804" s="221"/>
      <c r="L804" s="221"/>
      <c r="M804" s="221"/>
      <c r="N804" s="221"/>
    </row>
    <row r="805" spans="1:14" ht="15.75" customHeight="1" x14ac:dyDescent="0.3">
      <c r="A805" s="221"/>
      <c r="B805" s="372"/>
      <c r="C805" s="221"/>
      <c r="D805" s="221"/>
      <c r="E805" s="221"/>
      <c r="F805" s="221"/>
      <c r="G805" s="221"/>
      <c r="H805" s="221"/>
      <c r="I805" s="221"/>
      <c r="J805" s="221"/>
      <c r="K805" s="221"/>
      <c r="L805" s="221"/>
      <c r="M805" s="221"/>
      <c r="N805" s="221"/>
    </row>
    <row r="806" spans="1:14" ht="15.75" customHeight="1" x14ac:dyDescent="0.3">
      <c r="A806" s="221"/>
      <c r="B806" s="372"/>
      <c r="C806" s="221"/>
      <c r="D806" s="221"/>
      <c r="E806" s="221"/>
      <c r="F806" s="221"/>
      <c r="G806" s="221"/>
      <c r="H806" s="221"/>
      <c r="I806" s="221"/>
      <c r="J806" s="221"/>
      <c r="K806" s="221"/>
      <c r="L806" s="221"/>
      <c r="M806" s="221"/>
      <c r="N806" s="221"/>
    </row>
    <row r="807" spans="1:14" ht="15.75" customHeight="1" x14ac:dyDescent="0.3">
      <c r="A807" s="221"/>
      <c r="B807" s="372"/>
      <c r="C807" s="221"/>
      <c r="D807" s="221"/>
      <c r="E807" s="221"/>
      <c r="F807" s="221"/>
      <c r="G807" s="221"/>
      <c r="H807" s="221"/>
      <c r="I807" s="221"/>
      <c r="J807" s="221"/>
      <c r="K807" s="221"/>
      <c r="L807" s="221"/>
      <c r="M807" s="221"/>
      <c r="N807" s="221"/>
    </row>
    <row r="808" spans="1:14" ht="15.75" customHeight="1" x14ac:dyDescent="0.3">
      <c r="A808" s="221"/>
      <c r="B808" s="372"/>
      <c r="C808" s="221"/>
      <c r="D808" s="221"/>
      <c r="E808" s="221"/>
      <c r="F808" s="221"/>
      <c r="G808" s="221"/>
      <c r="H808" s="221"/>
      <c r="I808" s="221"/>
      <c r="J808" s="221"/>
      <c r="K808" s="221"/>
      <c r="L808" s="221"/>
      <c r="M808" s="221"/>
      <c r="N808" s="221"/>
    </row>
    <row r="809" spans="1:14" ht="15.75" customHeight="1" x14ac:dyDescent="0.3">
      <c r="A809" s="221"/>
      <c r="B809" s="372"/>
      <c r="C809" s="221"/>
      <c r="D809" s="221"/>
      <c r="E809" s="221"/>
      <c r="F809" s="221"/>
      <c r="G809" s="221"/>
      <c r="H809" s="221"/>
      <c r="I809" s="221"/>
      <c r="J809" s="221"/>
      <c r="K809" s="221"/>
      <c r="L809" s="221"/>
      <c r="M809" s="221"/>
      <c r="N809" s="221"/>
    </row>
    <row r="810" spans="1:14" ht="15.75" customHeight="1" x14ac:dyDescent="0.3">
      <c r="A810" s="221"/>
      <c r="B810" s="372"/>
      <c r="C810" s="221"/>
      <c r="D810" s="221"/>
      <c r="E810" s="221"/>
      <c r="F810" s="221"/>
      <c r="G810" s="221"/>
      <c r="H810" s="221"/>
      <c r="I810" s="221"/>
      <c r="J810" s="221"/>
      <c r="K810" s="221"/>
      <c r="L810" s="221"/>
      <c r="M810" s="221"/>
      <c r="N810" s="221"/>
    </row>
    <row r="811" spans="1:14" ht="15.75" customHeight="1" x14ac:dyDescent="0.3">
      <c r="A811" s="221"/>
      <c r="B811" s="372"/>
      <c r="C811" s="221"/>
      <c r="D811" s="221"/>
      <c r="E811" s="221"/>
      <c r="F811" s="221"/>
      <c r="G811" s="221"/>
      <c r="H811" s="221"/>
      <c r="I811" s="221"/>
      <c r="J811" s="221"/>
      <c r="K811" s="221"/>
      <c r="L811" s="221"/>
      <c r="M811" s="221"/>
      <c r="N811" s="221"/>
    </row>
    <row r="812" spans="1:14" ht="15.75" customHeight="1" x14ac:dyDescent="0.3">
      <c r="A812" s="221"/>
      <c r="B812" s="372"/>
      <c r="C812" s="221"/>
      <c r="D812" s="221"/>
      <c r="E812" s="221"/>
      <c r="F812" s="221"/>
      <c r="G812" s="221"/>
      <c r="H812" s="221"/>
      <c r="I812" s="221"/>
      <c r="J812" s="221"/>
      <c r="K812" s="221"/>
      <c r="L812" s="221"/>
      <c r="M812" s="221"/>
      <c r="N812" s="221"/>
    </row>
    <row r="813" spans="1:14" ht="15.75" customHeight="1" x14ac:dyDescent="0.3">
      <c r="A813" s="221"/>
      <c r="B813" s="372"/>
      <c r="C813" s="221"/>
      <c r="D813" s="221"/>
      <c r="E813" s="221"/>
      <c r="F813" s="221"/>
      <c r="G813" s="221"/>
      <c r="H813" s="221"/>
      <c r="I813" s="221"/>
      <c r="J813" s="221"/>
      <c r="K813" s="221"/>
      <c r="L813" s="221"/>
      <c r="M813" s="221"/>
      <c r="N813" s="221"/>
    </row>
    <row r="814" spans="1:14" ht="15.75" customHeight="1" x14ac:dyDescent="0.3">
      <c r="A814" s="221"/>
      <c r="B814" s="372"/>
      <c r="C814" s="221"/>
      <c r="D814" s="221"/>
      <c r="E814" s="221"/>
      <c r="F814" s="221"/>
      <c r="G814" s="221"/>
      <c r="H814" s="221"/>
      <c r="I814" s="221"/>
      <c r="J814" s="221"/>
      <c r="K814" s="221"/>
      <c r="L814" s="221"/>
      <c r="M814" s="221"/>
      <c r="N814" s="221"/>
    </row>
    <row r="815" spans="1:14" ht="15.75" customHeight="1" x14ac:dyDescent="0.3">
      <c r="A815" s="221"/>
      <c r="B815" s="372"/>
      <c r="C815" s="221"/>
      <c r="D815" s="221"/>
      <c r="E815" s="221"/>
      <c r="F815" s="221"/>
      <c r="G815" s="221"/>
      <c r="H815" s="221"/>
      <c r="I815" s="221"/>
      <c r="J815" s="221"/>
      <c r="K815" s="221"/>
      <c r="L815" s="221"/>
      <c r="M815" s="221"/>
      <c r="N815" s="221"/>
    </row>
    <row r="816" spans="1:14" ht="15.75" customHeight="1" x14ac:dyDescent="0.3">
      <c r="A816" s="221"/>
      <c r="B816" s="372"/>
      <c r="C816" s="221"/>
      <c r="D816" s="221"/>
      <c r="E816" s="221"/>
      <c r="F816" s="221"/>
      <c r="G816" s="221"/>
      <c r="H816" s="221"/>
      <c r="I816" s="221"/>
      <c r="J816" s="221"/>
      <c r="K816" s="221"/>
      <c r="L816" s="221"/>
      <c r="M816" s="221"/>
      <c r="N816" s="221"/>
    </row>
    <row r="817" spans="1:14" ht="15.75" customHeight="1" x14ac:dyDescent="0.3">
      <c r="A817" s="221"/>
      <c r="B817" s="372"/>
      <c r="C817" s="221"/>
      <c r="D817" s="221"/>
      <c r="E817" s="221"/>
      <c r="F817" s="221"/>
      <c r="G817" s="221"/>
      <c r="H817" s="221"/>
      <c r="I817" s="221"/>
      <c r="J817" s="221"/>
      <c r="K817" s="221"/>
      <c r="L817" s="221"/>
      <c r="M817" s="221"/>
      <c r="N817" s="221"/>
    </row>
    <row r="818" spans="1:14" ht="15.75" customHeight="1" x14ac:dyDescent="0.3">
      <c r="A818" s="221"/>
      <c r="B818" s="372"/>
      <c r="C818" s="221"/>
      <c r="D818" s="221"/>
      <c r="E818" s="221"/>
      <c r="F818" s="221"/>
      <c r="G818" s="221"/>
      <c r="H818" s="221"/>
      <c r="I818" s="221"/>
      <c r="J818" s="221"/>
      <c r="K818" s="221"/>
      <c r="L818" s="221"/>
      <c r="M818" s="221"/>
      <c r="N818" s="221"/>
    </row>
    <row r="819" spans="1:14" ht="15.75" customHeight="1" x14ac:dyDescent="0.3">
      <c r="A819" s="221"/>
      <c r="B819" s="372"/>
      <c r="C819" s="221"/>
      <c r="D819" s="221"/>
      <c r="E819" s="221"/>
      <c r="F819" s="221"/>
      <c r="G819" s="221"/>
      <c r="H819" s="221"/>
      <c r="I819" s="221"/>
      <c r="J819" s="221"/>
      <c r="K819" s="221"/>
      <c r="L819" s="221"/>
      <c r="M819" s="221"/>
      <c r="N819" s="221"/>
    </row>
    <row r="820" spans="1:14" ht="15.75" customHeight="1" x14ac:dyDescent="0.3">
      <c r="A820" s="221"/>
      <c r="B820" s="372"/>
      <c r="C820" s="221"/>
      <c r="D820" s="221"/>
      <c r="E820" s="221"/>
      <c r="F820" s="221"/>
      <c r="G820" s="221"/>
      <c r="H820" s="221"/>
      <c r="I820" s="221"/>
      <c r="J820" s="221"/>
      <c r="K820" s="221"/>
      <c r="L820" s="221"/>
      <c r="M820" s="221"/>
      <c r="N820" s="221"/>
    </row>
    <row r="821" spans="1:14" ht="15.75" customHeight="1" x14ac:dyDescent="0.3">
      <c r="A821" s="221"/>
      <c r="B821" s="372"/>
      <c r="C821" s="221"/>
      <c r="D821" s="221"/>
      <c r="E821" s="221"/>
      <c r="F821" s="221"/>
      <c r="G821" s="221"/>
      <c r="H821" s="221"/>
      <c r="I821" s="221"/>
      <c r="J821" s="221"/>
      <c r="K821" s="221"/>
      <c r="L821" s="221"/>
      <c r="M821" s="221"/>
      <c r="N821" s="221"/>
    </row>
    <row r="822" spans="1:14" ht="15.75" customHeight="1" x14ac:dyDescent="0.3">
      <c r="A822" s="221"/>
      <c r="B822" s="372"/>
      <c r="C822" s="221"/>
      <c r="D822" s="221"/>
      <c r="E822" s="221"/>
      <c r="F822" s="221"/>
      <c r="G822" s="221"/>
      <c r="H822" s="221"/>
      <c r="I822" s="221"/>
      <c r="J822" s="221"/>
      <c r="K822" s="221"/>
      <c r="L822" s="221"/>
      <c r="M822" s="221"/>
      <c r="N822" s="221"/>
    </row>
    <row r="823" spans="1:14" ht="15.75" customHeight="1" x14ac:dyDescent="0.3">
      <c r="A823" s="221"/>
      <c r="B823" s="372"/>
      <c r="C823" s="221"/>
      <c r="D823" s="221"/>
      <c r="E823" s="221"/>
      <c r="F823" s="221"/>
      <c r="G823" s="221"/>
      <c r="H823" s="221"/>
      <c r="I823" s="221"/>
      <c r="J823" s="221"/>
      <c r="K823" s="221"/>
      <c r="L823" s="221"/>
      <c r="M823" s="221"/>
      <c r="N823" s="221"/>
    </row>
    <row r="824" spans="1:14" ht="15.75" customHeight="1" x14ac:dyDescent="0.3">
      <c r="A824" s="221"/>
      <c r="B824" s="372"/>
      <c r="C824" s="221"/>
      <c r="D824" s="221"/>
      <c r="E824" s="221"/>
      <c r="F824" s="221"/>
      <c r="G824" s="221"/>
      <c r="H824" s="221"/>
      <c r="I824" s="221"/>
      <c r="J824" s="221"/>
      <c r="K824" s="221"/>
      <c r="L824" s="221"/>
      <c r="M824" s="221"/>
      <c r="N824" s="221"/>
    </row>
    <row r="825" spans="1:14" ht="15.75" customHeight="1" x14ac:dyDescent="0.3">
      <c r="A825" s="221"/>
      <c r="B825" s="372"/>
      <c r="C825" s="221"/>
      <c r="D825" s="221"/>
      <c r="E825" s="221"/>
      <c r="F825" s="221"/>
      <c r="G825" s="221"/>
      <c r="H825" s="221"/>
      <c r="I825" s="221"/>
      <c r="J825" s="221"/>
      <c r="K825" s="221"/>
      <c r="L825" s="221"/>
      <c r="M825" s="221"/>
      <c r="N825" s="221"/>
    </row>
    <row r="826" spans="1:14" ht="15.75" customHeight="1" x14ac:dyDescent="0.3">
      <c r="A826" s="221"/>
      <c r="B826" s="372"/>
      <c r="C826" s="221"/>
      <c r="D826" s="221"/>
      <c r="E826" s="221"/>
      <c r="F826" s="221"/>
      <c r="G826" s="221"/>
      <c r="H826" s="221"/>
      <c r="I826" s="221"/>
      <c r="J826" s="221"/>
      <c r="K826" s="221"/>
      <c r="L826" s="221"/>
      <c r="M826" s="221"/>
      <c r="N826" s="221"/>
    </row>
    <row r="827" spans="1:14" ht="15.75" customHeight="1" x14ac:dyDescent="0.3">
      <c r="A827" s="221"/>
      <c r="B827" s="372"/>
      <c r="C827" s="221"/>
      <c r="D827" s="221"/>
      <c r="E827" s="221"/>
      <c r="F827" s="221"/>
      <c r="G827" s="221"/>
      <c r="H827" s="221"/>
      <c r="I827" s="221"/>
      <c r="J827" s="221"/>
      <c r="K827" s="221"/>
      <c r="L827" s="221"/>
      <c r="M827" s="221"/>
      <c r="N827" s="221"/>
    </row>
    <row r="828" spans="1:14" ht="15.75" customHeight="1" x14ac:dyDescent="0.3">
      <c r="A828" s="221"/>
      <c r="B828" s="372"/>
      <c r="C828" s="221"/>
      <c r="D828" s="221"/>
      <c r="E828" s="221"/>
      <c r="F828" s="221"/>
      <c r="G828" s="221"/>
      <c r="H828" s="221"/>
      <c r="I828" s="221"/>
      <c r="J828" s="221"/>
      <c r="K828" s="221"/>
      <c r="L828" s="221"/>
      <c r="M828" s="221"/>
      <c r="N828" s="221"/>
    </row>
    <row r="829" spans="1:14" ht="15.75" customHeight="1" x14ac:dyDescent="0.3">
      <c r="A829" s="221"/>
      <c r="B829" s="372"/>
      <c r="C829" s="221"/>
      <c r="D829" s="221"/>
      <c r="E829" s="221"/>
      <c r="F829" s="221"/>
      <c r="G829" s="221"/>
      <c r="H829" s="221"/>
      <c r="I829" s="221"/>
      <c r="J829" s="221"/>
      <c r="K829" s="221"/>
      <c r="L829" s="221"/>
      <c r="M829" s="221"/>
      <c r="N829" s="221"/>
    </row>
    <row r="830" spans="1:14" ht="15.75" customHeight="1" x14ac:dyDescent="0.3">
      <c r="A830" s="221"/>
      <c r="B830" s="372"/>
      <c r="C830" s="221"/>
      <c r="D830" s="221"/>
      <c r="E830" s="221"/>
      <c r="F830" s="221"/>
      <c r="G830" s="221"/>
      <c r="H830" s="221"/>
      <c r="I830" s="221"/>
      <c r="J830" s="221"/>
      <c r="K830" s="221"/>
      <c r="L830" s="221"/>
      <c r="M830" s="221"/>
      <c r="N830" s="221"/>
    </row>
    <row r="831" spans="1:14" ht="15.75" customHeight="1" x14ac:dyDescent="0.3">
      <c r="A831" s="221"/>
      <c r="B831" s="372"/>
      <c r="C831" s="221"/>
      <c r="D831" s="221"/>
      <c r="E831" s="221"/>
      <c r="F831" s="221"/>
      <c r="G831" s="221"/>
      <c r="H831" s="221"/>
      <c r="I831" s="221"/>
      <c r="J831" s="221"/>
      <c r="K831" s="221"/>
      <c r="L831" s="221"/>
      <c r="M831" s="221"/>
      <c r="N831" s="221"/>
    </row>
    <row r="832" spans="1:14" ht="15.75" customHeight="1" x14ac:dyDescent="0.3">
      <c r="A832" s="221"/>
      <c r="B832" s="372"/>
      <c r="C832" s="221"/>
      <c r="D832" s="221"/>
      <c r="E832" s="221"/>
      <c r="F832" s="221"/>
      <c r="G832" s="221"/>
      <c r="H832" s="221"/>
      <c r="I832" s="221"/>
      <c r="J832" s="221"/>
      <c r="K832" s="221"/>
      <c r="L832" s="221"/>
      <c r="M832" s="221"/>
      <c r="N832" s="221"/>
    </row>
    <row r="833" spans="1:14" ht="15.75" customHeight="1" x14ac:dyDescent="0.3">
      <c r="A833" s="221"/>
      <c r="B833" s="372"/>
      <c r="C833" s="221"/>
      <c r="D833" s="221"/>
      <c r="E833" s="221"/>
      <c r="F833" s="221"/>
      <c r="G833" s="221"/>
      <c r="H833" s="221"/>
      <c r="I833" s="221"/>
      <c r="J833" s="221"/>
      <c r="K833" s="221"/>
      <c r="L833" s="221"/>
      <c r="M833" s="221"/>
      <c r="N833" s="221"/>
    </row>
    <row r="834" spans="1:14" ht="15.75" customHeight="1" x14ac:dyDescent="0.3">
      <c r="A834" s="221"/>
      <c r="B834" s="372"/>
      <c r="C834" s="221"/>
      <c r="D834" s="221"/>
      <c r="E834" s="221"/>
      <c r="F834" s="221"/>
      <c r="G834" s="221"/>
      <c r="H834" s="221"/>
      <c r="I834" s="221"/>
      <c r="J834" s="221"/>
      <c r="K834" s="221"/>
      <c r="L834" s="221"/>
      <c r="M834" s="221"/>
      <c r="N834" s="221"/>
    </row>
    <row r="835" spans="1:14" ht="15.75" customHeight="1" x14ac:dyDescent="0.3">
      <c r="A835" s="221"/>
      <c r="B835" s="372"/>
      <c r="C835" s="221"/>
      <c r="D835" s="221"/>
      <c r="E835" s="221"/>
      <c r="F835" s="221"/>
      <c r="G835" s="221"/>
      <c r="H835" s="221"/>
      <c r="I835" s="221"/>
      <c r="J835" s="221"/>
      <c r="K835" s="221"/>
      <c r="L835" s="221"/>
      <c r="M835" s="221"/>
      <c r="N835" s="221"/>
    </row>
    <row r="836" spans="1:14" ht="15.75" customHeight="1" x14ac:dyDescent="0.3">
      <c r="A836" s="221"/>
      <c r="B836" s="372"/>
      <c r="C836" s="221"/>
      <c r="D836" s="221"/>
      <c r="E836" s="221"/>
      <c r="F836" s="221"/>
      <c r="G836" s="221"/>
      <c r="H836" s="221"/>
      <c r="I836" s="221"/>
      <c r="J836" s="221"/>
      <c r="K836" s="221"/>
      <c r="L836" s="221"/>
      <c r="M836" s="221"/>
      <c r="N836" s="221"/>
    </row>
    <row r="837" spans="1:14" ht="15.75" customHeight="1" x14ac:dyDescent="0.3">
      <c r="A837" s="221"/>
      <c r="B837" s="372"/>
      <c r="C837" s="221"/>
      <c r="D837" s="221"/>
      <c r="E837" s="221"/>
      <c r="F837" s="221"/>
      <c r="G837" s="221"/>
      <c r="H837" s="221"/>
      <c r="I837" s="221"/>
      <c r="J837" s="221"/>
      <c r="K837" s="221"/>
      <c r="L837" s="221"/>
      <c r="M837" s="221"/>
      <c r="N837" s="221"/>
    </row>
    <row r="838" spans="1:14" ht="15.75" customHeight="1" x14ac:dyDescent="0.3">
      <c r="A838" s="221"/>
      <c r="B838" s="372"/>
      <c r="C838" s="221"/>
      <c r="D838" s="221"/>
      <c r="E838" s="221"/>
      <c r="F838" s="221"/>
      <c r="G838" s="221"/>
      <c r="H838" s="221"/>
      <c r="I838" s="221"/>
      <c r="J838" s="221"/>
      <c r="K838" s="221"/>
      <c r="L838" s="221"/>
      <c r="M838" s="221"/>
      <c r="N838" s="221"/>
    </row>
    <row r="839" spans="1:14" ht="15.75" customHeight="1" x14ac:dyDescent="0.3">
      <c r="A839" s="221"/>
      <c r="B839" s="372"/>
      <c r="C839" s="221"/>
      <c r="D839" s="221"/>
      <c r="E839" s="221"/>
      <c r="F839" s="221"/>
      <c r="G839" s="221"/>
      <c r="H839" s="221"/>
      <c r="I839" s="221"/>
      <c r="J839" s="221"/>
      <c r="K839" s="221"/>
      <c r="L839" s="221"/>
      <c r="M839" s="221"/>
      <c r="N839" s="221"/>
    </row>
    <row r="840" spans="1:14" ht="15.75" customHeight="1" x14ac:dyDescent="0.3">
      <c r="A840" s="221"/>
      <c r="B840" s="372"/>
      <c r="C840" s="221"/>
      <c r="D840" s="221"/>
      <c r="E840" s="221"/>
      <c r="F840" s="221"/>
      <c r="G840" s="221"/>
      <c r="H840" s="221"/>
      <c r="I840" s="221"/>
      <c r="J840" s="221"/>
      <c r="K840" s="221"/>
      <c r="L840" s="221"/>
      <c r="M840" s="221"/>
      <c r="N840" s="221"/>
    </row>
    <row r="841" spans="1:14" ht="15.75" customHeight="1" x14ac:dyDescent="0.3">
      <c r="A841" s="221"/>
      <c r="B841" s="372"/>
      <c r="C841" s="221"/>
      <c r="D841" s="221"/>
      <c r="E841" s="221"/>
      <c r="F841" s="221"/>
      <c r="G841" s="221"/>
      <c r="H841" s="221"/>
      <c r="I841" s="221"/>
      <c r="J841" s="221"/>
      <c r="K841" s="221"/>
      <c r="L841" s="221"/>
      <c r="M841" s="221"/>
      <c r="N841" s="221"/>
    </row>
    <row r="842" spans="1:14" ht="15.75" customHeight="1" x14ac:dyDescent="0.3">
      <c r="A842" s="221"/>
      <c r="B842" s="372"/>
      <c r="C842" s="221"/>
      <c r="D842" s="221"/>
      <c r="E842" s="221"/>
      <c r="F842" s="221"/>
      <c r="G842" s="221"/>
      <c r="H842" s="221"/>
      <c r="I842" s="221"/>
      <c r="J842" s="221"/>
      <c r="K842" s="221"/>
      <c r="L842" s="221"/>
      <c r="M842" s="221"/>
      <c r="N842" s="221"/>
    </row>
    <row r="843" spans="1:14" ht="15.75" customHeight="1" x14ac:dyDescent="0.3">
      <c r="A843" s="221"/>
      <c r="B843" s="372"/>
      <c r="C843" s="221"/>
      <c r="D843" s="221"/>
      <c r="E843" s="221"/>
      <c r="F843" s="221"/>
      <c r="G843" s="221"/>
      <c r="H843" s="221"/>
      <c r="I843" s="221"/>
      <c r="J843" s="221"/>
      <c r="K843" s="221"/>
      <c r="L843" s="221"/>
      <c r="M843" s="221"/>
      <c r="N843" s="221"/>
    </row>
    <row r="844" spans="1:14" ht="15.75" customHeight="1" x14ac:dyDescent="0.3">
      <c r="A844" s="221"/>
      <c r="B844" s="372"/>
      <c r="C844" s="221"/>
      <c r="D844" s="221"/>
      <c r="E844" s="221"/>
      <c r="F844" s="221"/>
      <c r="G844" s="221"/>
      <c r="H844" s="221"/>
      <c r="I844" s="221"/>
      <c r="J844" s="221"/>
      <c r="K844" s="221"/>
      <c r="L844" s="221"/>
      <c r="M844" s="221"/>
      <c r="N844" s="221"/>
    </row>
    <row r="845" spans="1:14" ht="15.75" customHeight="1" x14ac:dyDescent="0.3">
      <c r="A845" s="221"/>
      <c r="B845" s="372"/>
      <c r="C845" s="221"/>
      <c r="D845" s="221"/>
      <c r="E845" s="221"/>
      <c r="F845" s="221"/>
      <c r="G845" s="221"/>
      <c r="H845" s="221"/>
      <c r="I845" s="221"/>
      <c r="J845" s="221"/>
      <c r="K845" s="221"/>
      <c r="L845" s="221"/>
      <c r="M845" s="221"/>
      <c r="N845" s="221"/>
    </row>
    <row r="846" spans="1:14" ht="15.75" customHeight="1" x14ac:dyDescent="0.3">
      <c r="A846" s="221"/>
      <c r="B846" s="372"/>
      <c r="C846" s="221"/>
      <c r="D846" s="221"/>
      <c r="E846" s="221"/>
      <c r="F846" s="221"/>
      <c r="G846" s="221"/>
      <c r="H846" s="221"/>
      <c r="I846" s="221"/>
      <c r="J846" s="221"/>
      <c r="K846" s="221"/>
      <c r="L846" s="221"/>
      <c r="M846" s="221"/>
      <c r="N846" s="221"/>
    </row>
    <row r="847" spans="1:14" ht="15.75" customHeight="1" x14ac:dyDescent="0.3">
      <c r="A847" s="221"/>
      <c r="B847" s="372"/>
      <c r="C847" s="221"/>
      <c r="D847" s="221"/>
      <c r="E847" s="221"/>
      <c r="F847" s="221"/>
      <c r="G847" s="221"/>
      <c r="H847" s="221"/>
      <c r="I847" s="221"/>
      <c r="J847" s="221"/>
      <c r="K847" s="221"/>
      <c r="L847" s="221"/>
      <c r="M847" s="221"/>
      <c r="N847" s="221"/>
    </row>
    <row r="848" spans="1:14" ht="15.75" customHeight="1" x14ac:dyDescent="0.3">
      <c r="A848" s="221"/>
      <c r="B848" s="372"/>
      <c r="C848" s="221"/>
      <c r="D848" s="221"/>
      <c r="E848" s="221"/>
      <c r="F848" s="221"/>
      <c r="G848" s="221"/>
      <c r="H848" s="221"/>
      <c r="I848" s="221"/>
      <c r="J848" s="221"/>
      <c r="K848" s="221"/>
      <c r="L848" s="221"/>
      <c r="M848" s="221"/>
      <c r="N848" s="221"/>
    </row>
    <row r="849" spans="1:14" ht="15.75" customHeight="1" x14ac:dyDescent="0.3">
      <c r="A849" s="221"/>
      <c r="B849" s="372"/>
      <c r="C849" s="221"/>
      <c r="D849" s="221"/>
      <c r="E849" s="221"/>
      <c r="F849" s="221"/>
      <c r="G849" s="221"/>
      <c r="H849" s="221"/>
      <c r="I849" s="221"/>
      <c r="J849" s="221"/>
      <c r="K849" s="221"/>
      <c r="L849" s="221"/>
      <c r="M849" s="221"/>
      <c r="N849" s="221"/>
    </row>
    <row r="850" spans="1:14" ht="15.75" customHeight="1" x14ac:dyDescent="0.3">
      <c r="A850" s="221"/>
      <c r="B850" s="372"/>
      <c r="C850" s="221"/>
      <c r="D850" s="221"/>
      <c r="E850" s="221"/>
      <c r="F850" s="221"/>
      <c r="G850" s="221"/>
      <c r="H850" s="221"/>
      <c r="I850" s="221"/>
      <c r="J850" s="221"/>
      <c r="K850" s="221"/>
      <c r="L850" s="221"/>
      <c r="M850" s="221"/>
      <c r="N850" s="221"/>
    </row>
    <row r="851" spans="1:14" ht="15.75" customHeight="1" x14ac:dyDescent="0.3">
      <c r="A851" s="221"/>
      <c r="B851" s="372"/>
      <c r="C851" s="221"/>
      <c r="D851" s="221"/>
      <c r="E851" s="221"/>
      <c r="F851" s="221"/>
      <c r="G851" s="221"/>
      <c r="H851" s="221"/>
      <c r="I851" s="221"/>
      <c r="J851" s="221"/>
      <c r="K851" s="221"/>
      <c r="L851" s="221"/>
      <c r="M851" s="221"/>
      <c r="N851" s="221"/>
    </row>
    <row r="852" spans="1:14" ht="15.75" customHeight="1" x14ac:dyDescent="0.3">
      <c r="A852" s="221"/>
      <c r="B852" s="372"/>
      <c r="C852" s="221"/>
      <c r="D852" s="221"/>
      <c r="E852" s="221"/>
      <c r="F852" s="221"/>
      <c r="G852" s="221"/>
      <c r="H852" s="221"/>
      <c r="I852" s="221"/>
      <c r="J852" s="221"/>
      <c r="K852" s="221"/>
      <c r="L852" s="221"/>
      <c r="M852" s="221"/>
      <c r="N852" s="221"/>
    </row>
    <row r="853" spans="1:14" ht="15.75" customHeight="1" x14ac:dyDescent="0.3">
      <c r="A853" s="221"/>
      <c r="B853" s="372"/>
      <c r="C853" s="221"/>
      <c r="D853" s="221"/>
      <c r="E853" s="221"/>
      <c r="F853" s="221"/>
      <c r="G853" s="221"/>
      <c r="H853" s="221"/>
      <c r="I853" s="221"/>
      <c r="J853" s="221"/>
      <c r="K853" s="221"/>
      <c r="L853" s="221"/>
      <c r="M853" s="221"/>
      <c r="N853" s="221"/>
    </row>
    <row r="854" spans="1:14" ht="15.75" customHeight="1" x14ac:dyDescent="0.3">
      <c r="A854" s="221"/>
      <c r="B854" s="372"/>
      <c r="C854" s="221"/>
      <c r="D854" s="221"/>
      <c r="E854" s="221"/>
      <c r="F854" s="221"/>
      <c r="G854" s="221"/>
      <c r="H854" s="221"/>
      <c r="I854" s="221"/>
      <c r="J854" s="221"/>
      <c r="K854" s="221"/>
      <c r="L854" s="221"/>
      <c r="M854" s="221"/>
      <c r="N854" s="221"/>
    </row>
    <row r="855" spans="1:14" ht="15.75" customHeight="1" x14ac:dyDescent="0.3">
      <c r="A855" s="221"/>
      <c r="B855" s="372"/>
      <c r="C855" s="221"/>
      <c r="D855" s="221"/>
      <c r="E855" s="221"/>
      <c r="F855" s="221"/>
      <c r="G855" s="221"/>
      <c r="H855" s="221"/>
      <c r="I855" s="221"/>
      <c r="J855" s="221"/>
      <c r="K855" s="221"/>
      <c r="L855" s="221"/>
      <c r="M855" s="221"/>
      <c r="N855" s="221"/>
    </row>
    <row r="856" spans="1:14" ht="15.75" customHeight="1" x14ac:dyDescent="0.3">
      <c r="A856" s="221"/>
      <c r="B856" s="372"/>
      <c r="C856" s="221"/>
      <c r="D856" s="221"/>
      <c r="E856" s="221"/>
      <c r="F856" s="221"/>
      <c r="G856" s="221"/>
      <c r="H856" s="221"/>
      <c r="I856" s="221"/>
      <c r="J856" s="221"/>
      <c r="K856" s="221"/>
      <c r="L856" s="221"/>
      <c r="M856" s="221"/>
      <c r="N856" s="221"/>
    </row>
    <row r="857" spans="1:14" ht="15.75" customHeight="1" x14ac:dyDescent="0.3">
      <c r="A857" s="221"/>
      <c r="B857" s="372"/>
      <c r="C857" s="221"/>
      <c r="D857" s="221"/>
      <c r="E857" s="221"/>
      <c r="F857" s="221"/>
      <c r="G857" s="221"/>
      <c r="H857" s="221"/>
      <c r="I857" s="221"/>
      <c r="J857" s="221"/>
      <c r="K857" s="221"/>
      <c r="L857" s="221"/>
      <c r="M857" s="221"/>
      <c r="N857" s="221"/>
    </row>
    <row r="858" spans="1:14" ht="15.75" customHeight="1" x14ac:dyDescent="0.3">
      <c r="A858" s="221"/>
      <c r="B858" s="372"/>
      <c r="C858" s="221"/>
      <c r="D858" s="221"/>
      <c r="E858" s="221"/>
      <c r="F858" s="221"/>
      <c r="G858" s="221"/>
      <c r="H858" s="221"/>
      <c r="I858" s="221"/>
      <c r="J858" s="221"/>
      <c r="K858" s="221"/>
      <c r="L858" s="221"/>
      <c r="M858" s="221"/>
      <c r="N858" s="221"/>
    </row>
    <row r="859" spans="1:14" ht="15.75" customHeight="1" x14ac:dyDescent="0.3">
      <c r="A859" s="221"/>
      <c r="B859" s="372"/>
      <c r="C859" s="221"/>
      <c r="D859" s="221"/>
      <c r="E859" s="221"/>
      <c r="F859" s="221"/>
      <c r="G859" s="221"/>
      <c r="H859" s="221"/>
      <c r="I859" s="221"/>
      <c r="J859" s="221"/>
      <c r="K859" s="221"/>
      <c r="L859" s="221"/>
      <c r="M859" s="221"/>
      <c r="N859" s="221"/>
    </row>
    <row r="860" spans="1:14" ht="15.75" customHeight="1" x14ac:dyDescent="0.3">
      <c r="A860" s="221"/>
      <c r="B860" s="372"/>
      <c r="C860" s="221"/>
      <c r="D860" s="221"/>
      <c r="E860" s="221"/>
      <c r="F860" s="221"/>
      <c r="G860" s="221"/>
      <c r="H860" s="221"/>
      <c r="I860" s="221"/>
      <c r="J860" s="221"/>
      <c r="K860" s="221"/>
      <c r="L860" s="221"/>
      <c r="M860" s="221"/>
      <c r="N860" s="221"/>
    </row>
    <row r="861" spans="1:14" ht="15.75" customHeight="1" x14ac:dyDescent="0.3">
      <c r="A861" s="221"/>
      <c r="B861" s="372"/>
      <c r="C861" s="221"/>
      <c r="D861" s="221"/>
      <c r="E861" s="221"/>
      <c r="F861" s="221"/>
      <c r="G861" s="221"/>
      <c r="H861" s="221"/>
      <c r="I861" s="221"/>
      <c r="J861" s="221"/>
      <c r="K861" s="221"/>
      <c r="L861" s="221"/>
      <c r="M861" s="221"/>
      <c r="N861" s="221"/>
    </row>
    <row r="862" spans="1:14" ht="15.75" customHeight="1" x14ac:dyDescent="0.3">
      <c r="A862" s="221"/>
      <c r="B862" s="372"/>
      <c r="C862" s="221"/>
      <c r="D862" s="221"/>
      <c r="E862" s="221"/>
      <c r="F862" s="221"/>
      <c r="G862" s="221"/>
      <c r="H862" s="221"/>
      <c r="I862" s="221"/>
      <c r="J862" s="221"/>
      <c r="K862" s="221"/>
      <c r="L862" s="221"/>
      <c r="M862" s="221"/>
      <c r="N862" s="221"/>
    </row>
    <row r="863" spans="1:14" ht="15.75" customHeight="1" x14ac:dyDescent="0.3">
      <c r="A863" s="221"/>
      <c r="B863" s="372"/>
      <c r="C863" s="221"/>
      <c r="D863" s="221"/>
      <c r="E863" s="221"/>
      <c r="F863" s="221"/>
      <c r="G863" s="221"/>
      <c r="H863" s="221"/>
      <c r="I863" s="221"/>
      <c r="J863" s="221"/>
      <c r="K863" s="221"/>
      <c r="L863" s="221"/>
      <c r="M863" s="221"/>
      <c r="N863" s="221"/>
    </row>
    <row r="864" spans="1:14" ht="15.75" customHeight="1" x14ac:dyDescent="0.3">
      <c r="A864" s="221"/>
      <c r="B864" s="372"/>
      <c r="C864" s="221"/>
      <c r="D864" s="221"/>
      <c r="E864" s="221"/>
      <c r="F864" s="221"/>
      <c r="G864" s="221"/>
      <c r="H864" s="221"/>
      <c r="I864" s="221"/>
      <c r="J864" s="221"/>
      <c r="K864" s="221"/>
      <c r="L864" s="221"/>
      <c r="M864" s="221"/>
      <c r="N864" s="221"/>
    </row>
    <row r="865" spans="1:14" ht="15.75" customHeight="1" x14ac:dyDescent="0.3">
      <c r="A865" s="221"/>
      <c r="B865" s="372"/>
      <c r="C865" s="221"/>
      <c r="D865" s="221"/>
      <c r="E865" s="221"/>
      <c r="F865" s="221"/>
      <c r="G865" s="221"/>
      <c r="H865" s="221"/>
      <c r="I865" s="221"/>
      <c r="J865" s="221"/>
      <c r="K865" s="221"/>
      <c r="L865" s="221"/>
      <c r="M865" s="221"/>
      <c r="N865" s="221"/>
    </row>
    <row r="866" spans="1:14" ht="15.75" customHeight="1" x14ac:dyDescent="0.3">
      <c r="A866" s="221"/>
      <c r="B866" s="372"/>
      <c r="C866" s="221"/>
      <c r="D866" s="221"/>
      <c r="E866" s="221"/>
      <c r="F866" s="221"/>
      <c r="G866" s="221"/>
      <c r="H866" s="221"/>
      <c r="I866" s="221"/>
      <c r="J866" s="221"/>
      <c r="K866" s="221"/>
      <c r="L866" s="221"/>
      <c r="M866" s="221"/>
      <c r="N866" s="221"/>
    </row>
    <row r="867" spans="1:14" ht="15.75" customHeight="1" x14ac:dyDescent="0.3">
      <c r="A867" s="221"/>
      <c r="B867" s="372"/>
      <c r="C867" s="221"/>
      <c r="D867" s="221"/>
      <c r="E867" s="221"/>
      <c r="F867" s="221"/>
      <c r="G867" s="221"/>
      <c r="H867" s="221"/>
      <c r="I867" s="221"/>
      <c r="J867" s="221"/>
      <c r="K867" s="221"/>
      <c r="L867" s="221"/>
      <c r="M867" s="221"/>
      <c r="N867" s="221"/>
    </row>
    <row r="868" spans="1:14" ht="15.75" customHeight="1" x14ac:dyDescent="0.3">
      <c r="A868" s="221"/>
      <c r="B868" s="372"/>
      <c r="C868" s="221"/>
      <c r="D868" s="221"/>
      <c r="E868" s="221"/>
      <c r="F868" s="221"/>
      <c r="G868" s="221"/>
      <c r="H868" s="221"/>
      <c r="I868" s="221"/>
      <c r="J868" s="221"/>
      <c r="K868" s="221"/>
      <c r="L868" s="221"/>
      <c r="M868" s="221"/>
      <c r="N868" s="221"/>
    </row>
    <row r="869" spans="1:14" ht="15.75" customHeight="1" x14ac:dyDescent="0.3">
      <c r="A869" s="221"/>
      <c r="B869" s="372"/>
      <c r="C869" s="221"/>
      <c r="D869" s="221"/>
      <c r="E869" s="221"/>
      <c r="F869" s="221"/>
      <c r="G869" s="221"/>
      <c r="H869" s="221"/>
      <c r="I869" s="221"/>
      <c r="J869" s="221"/>
      <c r="K869" s="221"/>
      <c r="L869" s="221"/>
      <c r="M869" s="221"/>
      <c r="N869" s="221"/>
    </row>
    <row r="870" spans="1:14" ht="15.75" customHeight="1" x14ac:dyDescent="0.3">
      <c r="A870" s="221"/>
      <c r="B870" s="372"/>
      <c r="C870" s="221"/>
      <c r="D870" s="221"/>
      <c r="E870" s="221"/>
      <c r="F870" s="221"/>
      <c r="G870" s="221"/>
      <c r="H870" s="221"/>
      <c r="I870" s="221"/>
      <c r="J870" s="221"/>
      <c r="K870" s="221"/>
      <c r="L870" s="221"/>
      <c r="M870" s="221"/>
      <c r="N870" s="221"/>
    </row>
    <row r="871" spans="1:14" ht="15.75" customHeight="1" x14ac:dyDescent="0.3">
      <c r="A871" s="221"/>
      <c r="B871" s="372"/>
      <c r="C871" s="221"/>
      <c r="D871" s="221"/>
      <c r="E871" s="221"/>
      <c r="F871" s="221"/>
      <c r="G871" s="221"/>
      <c r="H871" s="221"/>
      <c r="I871" s="221"/>
      <c r="J871" s="221"/>
      <c r="K871" s="221"/>
      <c r="L871" s="221"/>
      <c r="M871" s="221"/>
      <c r="N871" s="221"/>
    </row>
    <row r="872" spans="1:14" ht="15.75" customHeight="1" x14ac:dyDescent="0.3">
      <c r="A872" s="221"/>
      <c r="B872" s="372"/>
      <c r="C872" s="221"/>
      <c r="D872" s="221"/>
      <c r="E872" s="221"/>
      <c r="F872" s="221"/>
      <c r="G872" s="221"/>
      <c r="H872" s="221"/>
      <c r="I872" s="221"/>
      <c r="J872" s="221"/>
      <c r="K872" s="221"/>
      <c r="L872" s="221"/>
      <c r="M872" s="221"/>
      <c r="N872" s="221"/>
    </row>
    <row r="873" spans="1:14" ht="15.75" customHeight="1" x14ac:dyDescent="0.3">
      <c r="A873" s="221"/>
      <c r="B873" s="372"/>
      <c r="C873" s="221"/>
      <c r="D873" s="221"/>
      <c r="E873" s="221"/>
      <c r="F873" s="221"/>
      <c r="G873" s="221"/>
      <c r="H873" s="221"/>
      <c r="I873" s="221"/>
      <c r="J873" s="221"/>
      <c r="K873" s="221"/>
      <c r="L873" s="221"/>
      <c r="M873" s="221"/>
      <c r="N873" s="221"/>
    </row>
    <row r="874" spans="1:14" ht="15.75" customHeight="1" x14ac:dyDescent="0.3">
      <c r="A874" s="221"/>
      <c r="B874" s="372"/>
      <c r="C874" s="221"/>
      <c r="D874" s="221"/>
      <c r="E874" s="221"/>
      <c r="F874" s="221"/>
      <c r="G874" s="221"/>
      <c r="H874" s="221"/>
      <c r="I874" s="221"/>
      <c r="J874" s="221"/>
      <c r="K874" s="221"/>
      <c r="L874" s="221"/>
      <c r="M874" s="221"/>
      <c r="N874" s="221"/>
    </row>
    <row r="875" spans="1:14" ht="15.75" customHeight="1" x14ac:dyDescent="0.3">
      <c r="A875" s="221"/>
      <c r="B875" s="372"/>
      <c r="C875" s="221"/>
      <c r="D875" s="221"/>
      <c r="E875" s="221"/>
      <c r="F875" s="221"/>
      <c r="G875" s="221"/>
      <c r="H875" s="221"/>
      <c r="I875" s="221"/>
      <c r="J875" s="221"/>
      <c r="K875" s="221"/>
      <c r="L875" s="221"/>
      <c r="M875" s="221"/>
      <c r="N875" s="221"/>
    </row>
    <row r="876" spans="1:14" ht="15.75" customHeight="1" x14ac:dyDescent="0.3">
      <c r="A876" s="221"/>
      <c r="B876" s="372"/>
      <c r="C876" s="221"/>
      <c r="D876" s="221"/>
      <c r="E876" s="221"/>
      <c r="F876" s="221"/>
      <c r="G876" s="221"/>
      <c r="H876" s="221"/>
      <c r="I876" s="221"/>
      <c r="J876" s="221"/>
      <c r="K876" s="221"/>
      <c r="L876" s="221"/>
      <c r="M876" s="221"/>
      <c r="N876" s="221"/>
    </row>
    <row r="877" spans="1:14" ht="15.75" customHeight="1" x14ac:dyDescent="0.3">
      <c r="A877" s="221"/>
      <c r="B877" s="372"/>
      <c r="C877" s="221"/>
      <c r="D877" s="221"/>
      <c r="E877" s="221"/>
      <c r="F877" s="221"/>
      <c r="G877" s="221"/>
      <c r="H877" s="221"/>
      <c r="I877" s="221"/>
      <c r="J877" s="221"/>
      <c r="K877" s="221"/>
      <c r="L877" s="221"/>
      <c r="M877" s="221"/>
      <c r="N877" s="221"/>
    </row>
    <row r="878" spans="1:14" ht="15.75" customHeight="1" x14ac:dyDescent="0.3">
      <c r="A878" s="221"/>
      <c r="B878" s="372"/>
      <c r="C878" s="221"/>
      <c r="D878" s="221"/>
      <c r="E878" s="221"/>
      <c r="F878" s="221"/>
      <c r="G878" s="221"/>
      <c r="H878" s="221"/>
      <c r="I878" s="221"/>
      <c r="J878" s="221"/>
      <c r="K878" s="221"/>
      <c r="L878" s="221"/>
      <c r="M878" s="221"/>
      <c r="N878" s="221"/>
    </row>
    <row r="879" spans="1:14" ht="15.75" customHeight="1" x14ac:dyDescent="0.3">
      <c r="A879" s="221"/>
      <c r="B879" s="372"/>
      <c r="C879" s="221"/>
      <c r="D879" s="221"/>
      <c r="E879" s="221"/>
      <c r="F879" s="221"/>
      <c r="G879" s="221"/>
      <c r="H879" s="221"/>
      <c r="I879" s="221"/>
      <c r="J879" s="221"/>
      <c r="K879" s="221"/>
      <c r="L879" s="221"/>
      <c r="M879" s="221"/>
      <c r="N879" s="221"/>
    </row>
    <row r="880" spans="1:14" ht="15.75" customHeight="1" x14ac:dyDescent="0.3">
      <c r="A880" s="221"/>
      <c r="B880" s="372"/>
      <c r="C880" s="221"/>
      <c r="D880" s="221"/>
      <c r="E880" s="221"/>
      <c r="F880" s="221"/>
      <c r="G880" s="221"/>
      <c r="H880" s="221"/>
      <c r="I880" s="221"/>
      <c r="J880" s="221"/>
      <c r="K880" s="221"/>
      <c r="L880" s="221"/>
      <c r="M880" s="221"/>
      <c r="N880" s="221"/>
    </row>
    <row r="881" spans="1:14" ht="15.75" customHeight="1" x14ac:dyDescent="0.3">
      <c r="A881" s="221"/>
      <c r="B881" s="372"/>
      <c r="C881" s="221"/>
      <c r="D881" s="221"/>
      <c r="E881" s="221"/>
      <c r="F881" s="221"/>
      <c r="G881" s="221"/>
      <c r="H881" s="221"/>
      <c r="I881" s="221"/>
      <c r="J881" s="221"/>
      <c r="K881" s="221"/>
      <c r="L881" s="221"/>
      <c r="M881" s="221"/>
      <c r="N881" s="221"/>
    </row>
    <row r="882" spans="1:14" ht="15.75" customHeight="1" x14ac:dyDescent="0.3">
      <c r="A882" s="221"/>
      <c r="B882" s="372"/>
      <c r="C882" s="221"/>
      <c r="D882" s="221"/>
      <c r="E882" s="221"/>
      <c r="F882" s="221"/>
      <c r="G882" s="221"/>
      <c r="H882" s="221"/>
      <c r="I882" s="221"/>
      <c r="J882" s="221"/>
      <c r="K882" s="221"/>
      <c r="L882" s="221"/>
      <c r="M882" s="221"/>
      <c r="N882" s="221"/>
    </row>
    <row r="883" spans="1:14" ht="15.75" customHeight="1" x14ac:dyDescent="0.3">
      <c r="A883" s="221"/>
      <c r="B883" s="372"/>
      <c r="C883" s="221"/>
      <c r="D883" s="221"/>
      <c r="E883" s="221"/>
      <c r="F883" s="221"/>
      <c r="G883" s="221"/>
      <c r="H883" s="221"/>
      <c r="I883" s="221"/>
      <c r="J883" s="221"/>
      <c r="K883" s="221"/>
      <c r="L883" s="221"/>
      <c r="M883" s="221"/>
      <c r="N883" s="221"/>
    </row>
    <row r="884" spans="1:14" ht="15.75" customHeight="1" x14ac:dyDescent="0.3">
      <c r="A884" s="221"/>
      <c r="B884" s="372"/>
      <c r="C884" s="221"/>
      <c r="D884" s="221"/>
      <c r="E884" s="221"/>
      <c r="F884" s="221"/>
      <c r="G884" s="221"/>
      <c r="H884" s="221"/>
      <c r="I884" s="221"/>
      <c r="J884" s="221"/>
      <c r="K884" s="221"/>
      <c r="L884" s="221"/>
      <c r="M884" s="221"/>
      <c r="N884" s="221"/>
    </row>
    <row r="885" spans="1:14" ht="15.75" customHeight="1" x14ac:dyDescent="0.3">
      <c r="A885" s="221"/>
      <c r="B885" s="372"/>
      <c r="C885" s="221"/>
      <c r="D885" s="221"/>
      <c r="E885" s="221"/>
      <c r="F885" s="221"/>
      <c r="G885" s="221"/>
      <c r="H885" s="221"/>
      <c r="I885" s="221"/>
      <c r="J885" s="221"/>
      <c r="K885" s="221"/>
      <c r="L885" s="221"/>
      <c r="M885" s="221"/>
      <c r="N885" s="221"/>
    </row>
    <row r="886" spans="1:14" ht="15.75" customHeight="1" x14ac:dyDescent="0.3">
      <c r="A886" s="221"/>
      <c r="B886" s="372"/>
      <c r="C886" s="221"/>
      <c r="D886" s="221"/>
      <c r="E886" s="221"/>
      <c r="F886" s="221"/>
      <c r="G886" s="221"/>
      <c r="H886" s="221"/>
      <c r="I886" s="221"/>
      <c r="J886" s="221"/>
      <c r="K886" s="221"/>
      <c r="L886" s="221"/>
      <c r="M886" s="221"/>
      <c r="N886" s="221"/>
    </row>
    <row r="887" spans="1:14" ht="15.75" customHeight="1" x14ac:dyDescent="0.3">
      <c r="A887" s="221"/>
      <c r="B887" s="372"/>
      <c r="C887" s="221"/>
      <c r="D887" s="221"/>
      <c r="E887" s="221"/>
      <c r="F887" s="221"/>
      <c r="G887" s="221"/>
      <c r="H887" s="221"/>
      <c r="I887" s="221"/>
      <c r="J887" s="221"/>
      <c r="K887" s="221"/>
      <c r="L887" s="221"/>
      <c r="M887" s="221"/>
      <c r="N887" s="221"/>
    </row>
    <row r="888" spans="1:14" ht="15.75" customHeight="1" x14ac:dyDescent="0.3">
      <c r="A888" s="221"/>
      <c r="B888" s="372"/>
      <c r="C888" s="221"/>
      <c r="D888" s="221"/>
      <c r="E888" s="221"/>
      <c r="F888" s="221"/>
      <c r="G888" s="221"/>
      <c r="H888" s="221"/>
      <c r="I888" s="221"/>
      <c r="J888" s="221"/>
      <c r="K888" s="221"/>
      <c r="L888" s="221"/>
      <c r="M888" s="221"/>
      <c r="N888" s="221"/>
    </row>
    <row r="889" spans="1:14" ht="15.75" customHeight="1" x14ac:dyDescent="0.3">
      <c r="A889" s="221"/>
      <c r="B889" s="372"/>
      <c r="C889" s="221"/>
      <c r="D889" s="221"/>
      <c r="E889" s="221"/>
      <c r="F889" s="221"/>
      <c r="G889" s="221"/>
      <c r="H889" s="221"/>
      <c r="I889" s="221"/>
      <c r="J889" s="221"/>
      <c r="K889" s="221"/>
      <c r="L889" s="221"/>
      <c r="M889" s="221"/>
      <c r="N889" s="221"/>
    </row>
    <row r="890" spans="1:14" ht="15.75" customHeight="1" x14ac:dyDescent="0.3">
      <c r="A890" s="221"/>
      <c r="B890" s="372"/>
      <c r="C890" s="221"/>
      <c r="D890" s="221"/>
      <c r="E890" s="221"/>
      <c r="F890" s="221"/>
      <c r="G890" s="221"/>
      <c r="H890" s="221"/>
      <c r="I890" s="221"/>
      <c r="J890" s="221"/>
      <c r="K890" s="221"/>
      <c r="L890" s="221"/>
      <c r="M890" s="221"/>
      <c r="N890" s="221"/>
    </row>
    <row r="891" spans="1:14" ht="15.75" customHeight="1" x14ac:dyDescent="0.3">
      <c r="A891" s="221"/>
      <c r="B891" s="372"/>
      <c r="C891" s="221"/>
      <c r="D891" s="221"/>
      <c r="E891" s="221"/>
      <c r="F891" s="221"/>
      <c r="G891" s="221"/>
      <c r="H891" s="221"/>
      <c r="I891" s="221"/>
      <c r="J891" s="221"/>
      <c r="K891" s="221"/>
      <c r="L891" s="221"/>
      <c r="M891" s="221"/>
      <c r="N891" s="221"/>
    </row>
    <row r="892" spans="1:14" ht="15.75" customHeight="1" x14ac:dyDescent="0.3">
      <c r="A892" s="221"/>
      <c r="B892" s="372"/>
      <c r="C892" s="221"/>
      <c r="D892" s="221"/>
      <c r="E892" s="221"/>
      <c r="F892" s="221"/>
      <c r="G892" s="221"/>
      <c r="H892" s="221"/>
      <c r="I892" s="221"/>
      <c r="J892" s="221"/>
      <c r="K892" s="221"/>
      <c r="L892" s="221"/>
      <c r="M892" s="221"/>
      <c r="N892" s="221"/>
    </row>
    <row r="893" spans="1:14" ht="15.75" customHeight="1" x14ac:dyDescent="0.3">
      <c r="A893" s="221"/>
      <c r="B893" s="372"/>
      <c r="C893" s="221"/>
      <c r="D893" s="221"/>
      <c r="E893" s="221"/>
      <c r="F893" s="221"/>
      <c r="G893" s="221"/>
      <c r="H893" s="221"/>
      <c r="I893" s="221"/>
      <c r="J893" s="221"/>
      <c r="K893" s="221"/>
      <c r="L893" s="221"/>
      <c r="M893" s="221"/>
      <c r="N893" s="221"/>
    </row>
    <row r="894" spans="1:14" ht="15.75" customHeight="1" x14ac:dyDescent="0.3">
      <c r="A894" s="221"/>
      <c r="B894" s="372"/>
      <c r="C894" s="221"/>
      <c r="D894" s="221"/>
      <c r="E894" s="221"/>
      <c r="F894" s="221"/>
      <c r="G894" s="221"/>
      <c r="H894" s="221"/>
      <c r="I894" s="221"/>
      <c r="J894" s="221"/>
      <c r="K894" s="221"/>
      <c r="L894" s="221"/>
      <c r="M894" s="221"/>
      <c r="N894" s="221"/>
    </row>
    <row r="895" spans="1:14" ht="15.75" customHeight="1" x14ac:dyDescent="0.3">
      <c r="A895" s="221"/>
      <c r="B895" s="372"/>
      <c r="C895" s="221"/>
      <c r="D895" s="221"/>
      <c r="E895" s="221"/>
      <c r="F895" s="221"/>
      <c r="G895" s="221"/>
      <c r="H895" s="221"/>
      <c r="I895" s="221"/>
      <c r="J895" s="221"/>
      <c r="K895" s="221"/>
      <c r="L895" s="221"/>
      <c r="M895" s="221"/>
      <c r="N895" s="221"/>
    </row>
    <row r="896" spans="1:14" ht="15.75" customHeight="1" x14ac:dyDescent="0.3">
      <c r="A896" s="221"/>
      <c r="B896" s="372"/>
      <c r="C896" s="221"/>
      <c r="D896" s="221"/>
      <c r="E896" s="221"/>
      <c r="F896" s="221"/>
      <c r="G896" s="221"/>
      <c r="H896" s="221"/>
      <c r="I896" s="221"/>
      <c r="J896" s="221"/>
      <c r="K896" s="221"/>
      <c r="L896" s="221"/>
      <c r="M896" s="221"/>
      <c r="N896" s="221"/>
    </row>
    <row r="897" spans="1:14" ht="15.75" customHeight="1" x14ac:dyDescent="0.3">
      <c r="A897" s="221"/>
      <c r="B897" s="372"/>
      <c r="C897" s="221"/>
      <c r="D897" s="221"/>
      <c r="E897" s="221"/>
      <c r="F897" s="221"/>
      <c r="G897" s="221"/>
      <c r="H897" s="221"/>
      <c r="I897" s="221"/>
      <c r="J897" s="221"/>
      <c r="K897" s="221"/>
      <c r="L897" s="221"/>
      <c r="M897" s="221"/>
      <c r="N897" s="221"/>
    </row>
    <row r="898" spans="1:14" ht="15.75" customHeight="1" x14ac:dyDescent="0.3">
      <c r="A898" s="221"/>
      <c r="B898" s="372"/>
      <c r="C898" s="221"/>
      <c r="D898" s="221"/>
      <c r="E898" s="221"/>
      <c r="F898" s="221"/>
      <c r="G898" s="221"/>
      <c r="H898" s="221"/>
      <c r="I898" s="221"/>
      <c r="J898" s="221"/>
      <c r="K898" s="221"/>
      <c r="L898" s="221"/>
      <c r="M898" s="221"/>
      <c r="N898" s="221"/>
    </row>
    <row r="899" spans="1:14" ht="15.75" customHeight="1" x14ac:dyDescent="0.3">
      <c r="A899" s="221"/>
      <c r="B899" s="372"/>
      <c r="C899" s="221"/>
      <c r="D899" s="221"/>
      <c r="E899" s="221"/>
      <c r="F899" s="221"/>
      <c r="G899" s="221"/>
      <c r="H899" s="221"/>
      <c r="I899" s="221"/>
      <c r="J899" s="221"/>
      <c r="K899" s="221"/>
      <c r="L899" s="221"/>
      <c r="M899" s="221"/>
      <c r="N899" s="221"/>
    </row>
    <row r="900" spans="1:14" ht="15.75" customHeight="1" x14ac:dyDescent="0.3">
      <c r="A900" s="221"/>
      <c r="B900" s="372"/>
      <c r="C900" s="221"/>
      <c r="D900" s="221"/>
      <c r="E900" s="221"/>
      <c r="F900" s="221"/>
      <c r="G900" s="221"/>
      <c r="H900" s="221"/>
      <c r="I900" s="221"/>
      <c r="J900" s="221"/>
      <c r="K900" s="221"/>
      <c r="L900" s="221"/>
      <c r="M900" s="221"/>
      <c r="N900" s="221"/>
    </row>
    <row r="901" spans="1:14" ht="15.75" customHeight="1" x14ac:dyDescent="0.3">
      <c r="A901" s="221"/>
      <c r="B901" s="372"/>
      <c r="C901" s="221"/>
      <c r="D901" s="221"/>
      <c r="E901" s="221"/>
      <c r="F901" s="221"/>
      <c r="G901" s="221"/>
      <c r="H901" s="221"/>
      <c r="I901" s="221"/>
      <c r="J901" s="221"/>
      <c r="K901" s="221"/>
      <c r="L901" s="221"/>
      <c r="M901" s="221"/>
      <c r="N901" s="221"/>
    </row>
    <row r="902" spans="1:14" ht="15.75" customHeight="1" x14ac:dyDescent="0.3">
      <c r="A902" s="221"/>
      <c r="B902" s="372"/>
      <c r="C902" s="221"/>
      <c r="D902" s="221"/>
      <c r="E902" s="221"/>
      <c r="F902" s="221"/>
      <c r="G902" s="221"/>
      <c r="H902" s="221"/>
      <c r="I902" s="221"/>
      <c r="J902" s="221"/>
      <c r="K902" s="221"/>
      <c r="L902" s="221"/>
      <c r="M902" s="221"/>
      <c r="N902" s="221"/>
    </row>
    <row r="903" spans="1:14" ht="15.75" customHeight="1" x14ac:dyDescent="0.3">
      <c r="A903" s="221"/>
      <c r="B903" s="372"/>
      <c r="C903" s="221"/>
      <c r="D903" s="221"/>
      <c r="E903" s="221"/>
      <c r="F903" s="221"/>
      <c r="G903" s="221"/>
      <c r="H903" s="221"/>
      <c r="I903" s="221"/>
      <c r="J903" s="221"/>
      <c r="K903" s="221"/>
      <c r="L903" s="221"/>
      <c r="M903" s="221"/>
      <c r="N903" s="221"/>
    </row>
    <row r="904" spans="1:14" ht="15.75" customHeight="1" x14ac:dyDescent="0.3">
      <c r="A904" s="221"/>
      <c r="B904" s="372"/>
      <c r="C904" s="221"/>
      <c r="D904" s="221"/>
      <c r="E904" s="221"/>
      <c r="F904" s="221"/>
      <c r="G904" s="221"/>
      <c r="H904" s="221"/>
      <c r="I904" s="221"/>
      <c r="J904" s="221"/>
      <c r="K904" s="221"/>
      <c r="L904" s="221"/>
      <c r="M904" s="221"/>
      <c r="N904" s="221"/>
    </row>
    <row r="905" spans="1:14" ht="15.75" customHeight="1" x14ac:dyDescent="0.3">
      <c r="A905" s="221"/>
      <c r="B905" s="372"/>
      <c r="C905" s="221"/>
      <c r="D905" s="221"/>
      <c r="E905" s="221"/>
      <c r="F905" s="221"/>
      <c r="G905" s="221"/>
      <c r="H905" s="221"/>
      <c r="I905" s="221"/>
      <c r="J905" s="221"/>
      <c r="K905" s="221"/>
      <c r="L905" s="221"/>
      <c r="M905" s="221"/>
      <c r="N905" s="221"/>
    </row>
    <row r="906" spans="1:14" ht="15.75" customHeight="1" x14ac:dyDescent="0.3">
      <c r="A906" s="221"/>
      <c r="B906" s="372"/>
      <c r="C906" s="221"/>
      <c r="D906" s="221"/>
      <c r="E906" s="221"/>
      <c r="F906" s="221"/>
      <c r="G906" s="221"/>
      <c r="H906" s="221"/>
      <c r="I906" s="221"/>
      <c r="J906" s="221"/>
      <c r="K906" s="221"/>
      <c r="L906" s="221"/>
      <c r="M906" s="221"/>
      <c r="N906" s="221"/>
    </row>
    <row r="907" spans="1:14" ht="15.75" customHeight="1" x14ac:dyDescent="0.3">
      <c r="A907" s="221"/>
      <c r="B907" s="372"/>
      <c r="C907" s="221"/>
      <c r="D907" s="221"/>
      <c r="E907" s="221"/>
      <c r="F907" s="221"/>
      <c r="G907" s="221"/>
      <c r="H907" s="221"/>
      <c r="I907" s="221"/>
      <c r="J907" s="221"/>
      <c r="K907" s="221"/>
      <c r="L907" s="221"/>
      <c r="M907" s="221"/>
      <c r="N907" s="221"/>
    </row>
    <row r="908" spans="1:14" ht="15.75" customHeight="1" x14ac:dyDescent="0.3">
      <c r="A908" s="221"/>
      <c r="B908" s="372"/>
      <c r="C908" s="221"/>
      <c r="D908" s="221"/>
      <c r="E908" s="221"/>
      <c r="F908" s="221"/>
      <c r="G908" s="221"/>
      <c r="H908" s="221"/>
      <c r="I908" s="221"/>
      <c r="J908" s="221"/>
      <c r="K908" s="221"/>
      <c r="L908" s="221"/>
      <c r="M908" s="221"/>
      <c r="N908" s="221"/>
    </row>
    <row r="909" spans="1:14" ht="15.75" customHeight="1" x14ac:dyDescent="0.3">
      <c r="A909" s="221"/>
      <c r="B909" s="372"/>
      <c r="C909" s="221"/>
      <c r="D909" s="221"/>
      <c r="E909" s="221"/>
      <c r="F909" s="221"/>
      <c r="G909" s="221"/>
      <c r="H909" s="221"/>
      <c r="I909" s="221"/>
      <c r="J909" s="221"/>
      <c r="K909" s="221"/>
      <c r="L909" s="221"/>
      <c r="M909" s="221"/>
      <c r="N909" s="221"/>
    </row>
    <row r="910" spans="1:14" ht="15.75" customHeight="1" x14ac:dyDescent="0.3">
      <c r="A910" s="221"/>
      <c r="B910" s="372"/>
      <c r="C910" s="221"/>
      <c r="D910" s="221"/>
      <c r="E910" s="221"/>
      <c r="F910" s="221"/>
      <c r="G910" s="221"/>
      <c r="H910" s="221"/>
      <c r="I910" s="221"/>
      <c r="J910" s="221"/>
      <c r="K910" s="221"/>
      <c r="L910" s="221"/>
      <c r="M910" s="221"/>
      <c r="N910" s="221"/>
    </row>
    <row r="911" spans="1:14" ht="15.75" customHeight="1" x14ac:dyDescent="0.3">
      <c r="A911" s="221"/>
      <c r="B911" s="372"/>
      <c r="C911" s="221"/>
      <c r="D911" s="221"/>
      <c r="E911" s="221"/>
      <c r="F911" s="221"/>
      <c r="G911" s="221"/>
      <c r="H911" s="221"/>
      <c r="I911" s="221"/>
      <c r="J911" s="221"/>
      <c r="K911" s="221"/>
      <c r="L911" s="221"/>
      <c r="M911" s="221"/>
      <c r="N911" s="221"/>
    </row>
    <row r="912" spans="1:14" ht="15.75" customHeight="1" x14ac:dyDescent="0.3">
      <c r="A912" s="221"/>
      <c r="B912" s="372"/>
      <c r="C912" s="221"/>
      <c r="D912" s="221"/>
      <c r="E912" s="221"/>
      <c r="F912" s="221"/>
      <c r="G912" s="221"/>
      <c r="H912" s="221"/>
      <c r="I912" s="221"/>
      <c r="J912" s="221"/>
      <c r="K912" s="221"/>
      <c r="L912" s="221"/>
      <c r="M912" s="221"/>
      <c r="N912" s="221"/>
    </row>
    <row r="913" spans="1:14" ht="15.75" customHeight="1" x14ac:dyDescent="0.3">
      <c r="A913" s="221"/>
      <c r="B913" s="372"/>
      <c r="C913" s="221"/>
      <c r="D913" s="221"/>
      <c r="E913" s="221"/>
      <c r="F913" s="221"/>
      <c r="G913" s="221"/>
      <c r="H913" s="221"/>
      <c r="I913" s="221"/>
      <c r="J913" s="221"/>
      <c r="K913" s="221"/>
      <c r="L913" s="221"/>
      <c r="M913" s="221"/>
      <c r="N913" s="221"/>
    </row>
    <row r="914" spans="1:14" ht="15.75" customHeight="1" x14ac:dyDescent="0.3">
      <c r="A914" s="221"/>
      <c r="B914" s="372"/>
      <c r="C914" s="221"/>
      <c r="D914" s="221"/>
      <c r="E914" s="221"/>
      <c r="F914" s="221"/>
      <c r="G914" s="221"/>
      <c r="H914" s="221"/>
      <c r="I914" s="221"/>
      <c r="J914" s="221"/>
      <c r="K914" s="221"/>
      <c r="L914" s="221"/>
      <c r="M914" s="221"/>
      <c r="N914" s="221"/>
    </row>
    <row r="915" spans="1:14" ht="15.75" customHeight="1" x14ac:dyDescent="0.3">
      <c r="A915" s="221"/>
      <c r="B915" s="372"/>
      <c r="C915" s="221"/>
      <c r="D915" s="221"/>
      <c r="E915" s="221"/>
      <c r="F915" s="221"/>
      <c r="G915" s="221"/>
      <c r="H915" s="221"/>
      <c r="I915" s="221"/>
      <c r="J915" s="221"/>
      <c r="K915" s="221"/>
      <c r="L915" s="221"/>
      <c r="M915" s="221"/>
      <c r="N915" s="221"/>
    </row>
    <row r="916" spans="1:14" ht="15.75" customHeight="1" x14ac:dyDescent="0.3">
      <c r="A916" s="221"/>
      <c r="B916" s="372"/>
      <c r="C916" s="221"/>
      <c r="D916" s="221"/>
      <c r="E916" s="221"/>
      <c r="F916" s="221"/>
      <c r="G916" s="221"/>
      <c r="H916" s="221"/>
      <c r="I916" s="221"/>
      <c r="J916" s="221"/>
      <c r="K916" s="221"/>
      <c r="L916" s="221"/>
      <c r="M916" s="221"/>
      <c r="N916" s="221"/>
    </row>
    <row r="917" spans="1:14" ht="15.75" customHeight="1" x14ac:dyDescent="0.3">
      <c r="A917" s="221"/>
      <c r="B917" s="372"/>
      <c r="C917" s="221"/>
      <c r="D917" s="221"/>
      <c r="E917" s="221"/>
      <c r="F917" s="221"/>
      <c r="G917" s="221"/>
      <c r="H917" s="221"/>
      <c r="I917" s="221"/>
      <c r="J917" s="221"/>
      <c r="K917" s="221"/>
      <c r="L917" s="221"/>
      <c r="M917" s="221"/>
      <c r="N917" s="221"/>
    </row>
    <row r="918" spans="1:14" ht="15.75" customHeight="1" x14ac:dyDescent="0.3">
      <c r="A918" s="221"/>
      <c r="B918" s="372"/>
      <c r="C918" s="221"/>
      <c r="D918" s="221"/>
      <c r="E918" s="221"/>
      <c r="F918" s="221"/>
      <c r="G918" s="221"/>
      <c r="H918" s="221"/>
      <c r="I918" s="221"/>
      <c r="J918" s="221"/>
      <c r="K918" s="221"/>
      <c r="L918" s="221"/>
      <c r="M918" s="221"/>
      <c r="N918" s="221"/>
    </row>
    <row r="919" spans="1:14" ht="15.75" customHeight="1" x14ac:dyDescent="0.3">
      <c r="A919" s="221"/>
      <c r="B919" s="372"/>
      <c r="C919" s="221"/>
      <c r="D919" s="221"/>
      <c r="E919" s="221"/>
      <c r="F919" s="221"/>
      <c r="G919" s="221"/>
      <c r="H919" s="221"/>
      <c r="I919" s="221"/>
      <c r="J919" s="221"/>
      <c r="K919" s="221"/>
      <c r="L919" s="221"/>
      <c r="M919" s="221"/>
      <c r="N919" s="221"/>
    </row>
    <row r="920" spans="1:14" ht="15.75" customHeight="1" x14ac:dyDescent="0.3">
      <c r="A920" s="221"/>
      <c r="B920" s="372"/>
      <c r="C920" s="221"/>
      <c r="D920" s="221"/>
      <c r="E920" s="221"/>
      <c r="F920" s="221"/>
      <c r="G920" s="221"/>
      <c r="H920" s="221"/>
      <c r="I920" s="221"/>
      <c r="J920" s="221"/>
      <c r="K920" s="221"/>
      <c r="L920" s="221"/>
      <c r="M920" s="221"/>
      <c r="N920" s="221"/>
    </row>
    <row r="921" spans="1:14" ht="15.75" customHeight="1" x14ac:dyDescent="0.3">
      <c r="A921" s="221"/>
      <c r="B921" s="372"/>
      <c r="C921" s="221"/>
      <c r="D921" s="221"/>
      <c r="E921" s="221"/>
      <c r="F921" s="221"/>
      <c r="G921" s="221"/>
      <c r="H921" s="221"/>
      <c r="I921" s="221"/>
      <c r="J921" s="221"/>
      <c r="K921" s="221"/>
      <c r="L921" s="221"/>
      <c r="M921" s="221"/>
      <c r="N921" s="221"/>
    </row>
    <row r="922" spans="1:14" ht="15.75" customHeight="1" x14ac:dyDescent="0.3">
      <c r="A922" s="221"/>
      <c r="B922" s="372"/>
      <c r="C922" s="221"/>
      <c r="D922" s="221"/>
      <c r="E922" s="221"/>
      <c r="F922" s="221"/>
      <c r="G922" s="221"/>
      <c r="H922" s="221"/>
      <c r="I922" s="221"/>
      <c r="J922" s="221"/>
      <c r="K922" s="221"/>
      <c r="L922" s="221"/>
      <c r="M922" s="221"/>
      <c r="N922" s="221"/>
    </row>
    <row r="923" spans="1:14" ht="15.75" customHeight="1" x14ac:dyDescent="0.3">
      <c r="A923" s="221"/>
      <c r="B923" s="372"/>
      <c r="C923" s="221"/>
      <c r="D923" s="221"/>
      <c r="E923" s="221"/>
      <c r="F923" s="221"/>
      <c r="G923" s="221"/>
      <c r="H923" s="221"/>
      <c r="I923" s="221"/>
      <c r="J923" s="221"/>
      <c r="K923" s="221"/>
      <c r="L923" s="221"/>
      <c r="M923" s="221"/>
      <c r="N923" s="221"/>
    </row>
    <row r="924" spans="1:14" ht="15.75" customHeight="1" x14ac:dyDescent="0.3">
      <c r="A924" s="221"/>
      <c r="B924" s="372"/>
      <c r="C924" s="221"/>
      <c r="D924" s="221"/>
      <c r="E924" s="221"/>
      <c r="F924" s="221"/>
      <c r="G924" s="221"/>
      <c r="H924" s="221"/>
      <c r="I924" s="221"/>
      <c r="J924" s="221"/>
      <c r="K924" s="221"/>
      <c r="L924" s="221"/>
      <c r="M924" s="221"/>
      <c r="N924" s="221"/>
    </row>
    <row r="925" spans="1:14" ht="15.75" customHeight="1" x14ac:dyDescent="0.3">
      <c r="A925" s="221"/>
      <c r="B925" s="372"/>
      <c r="C925" s="221"/>
      <c r="D925" s="221"/>
      <c r="E925" s="221"/>
      <c r="F925" s="221"/>
      <c r="G925" s="221"/>
      <c r="H925" s="221"/>
      <c r="I925" s="221"/>
      <c r="J925" s="221"/>
      <c r="K925" s="221"/>
      <c r="L925" s="221"/>
      <c r="M925" s="221"/>
      <c r="N925" s="221"/>
    </row>
    <row r="926" spans="1:14" ht="15.75" customHeight="1" x14ac:dyDescent="0.3">
      <c r="A926" s="221"/>
      <c r="B926" s="372"/>
      <c r="C926" s="221"/>
      <c r="D926" s="221"/>
      <c r="E926" s="221"/>
      <c r="F926" s="221"/>
      <c r="G926" s="221"/>
      <c r="H926" s="221"/>
      <c r="I926" s="221"/>
      <c r="J926" s="221"/>
      <c r="K926" s="221"/>
      <c r="L926" s="221"/>
      <c r="M926" s="221"/>
      <c r="N926" s="221"/>
    </row>
    <row r="927" spans="1:14" ht="15.75" customHeight="1" x14ac:dyDescent="0.3">
      <c r="A927" s="221"/>
      <c r="B927" s="372"/>
      <c r="C927" s="221"/>
      <c r="D927" s="221"/>
      <c r="E927" s="221"/>
      <c r="F927" s="221"/>
      <c r="G927" s="221"/>
      <c r="H927" s="221"/>
      <c r="I927" s="221"/>
      <c r="J927" s="221"/>
      <c r="K927" s="221"/>
      <c r="L927" s="221"/>
      <c r="M927" s="221"/>
      <c r="N927" s="221"/>
    </row>
    <row r="928" spans="1:14" ht="15.75" customHeight="1" x14ac:dyDescent="0.3">
      <c r="A928" s="221"/>
      <c r="B928" s="372"/>
      <c r="C928" s="221"/>
      <c r="D928" s="221"/>
      <c r="E928" s="221"/>
      <c r="F928" s="221"/>
      <c r="G928" s="221"/>
      <c r="H928" s="221"/>
      <c r="I928" s="221"/>
      <c r="J928" s="221"/>
      <c r="K928" s="221"/>
      <c r="L928" s="221"/>
      <c r="M928" s="221"/>
      <c r="N928" s="221"/>
    </row>
    <row r="929" spans="1:14" ht="15.75" customHeight="1" x14ac:dyDescent="0.3">
      <c r="A929" s="221"/>
      <c r="B929" s="372"/>
      <c r="C929" s="221"/>
      <c r="D929" s="221"/>
      <c r="E929" s="221"/>
      <c r="F929" s="221"/>
      <c r="G929" s="221"/>
      <c r="H929" s="221"/>
      <c r="I929" s="221"/>
      <c r="J929" s="221"/>
      <c r="K929" s="221"/>
      <c r="L929" s="221"/>
      <c r="M929" s="221"/>
      <c r="N929" s="221"/>
    </row>
    <row r="930" spans="1:14" ht="15.75" customHeight="1" x14ac:dyDescent="0.3">
      <c r="A930" s="221"/>
      <c r="B930" s="372"/>
      <c r="C930" s="221"/>
      <c r="D930" s="221"/>
      <c r="E930" s="221"/>
      <c r="F930" s="221"/>
      <c r="G930" s="221"/>
      <c r="H930" s="221"/>
      <c r="I930" s="221"/>
      <c r="J930" s="221"/>
      <c r="K930" s="221"/>
      <c r="L930" s="221"/>
      <c r="M930" s="221"/>
      <c r="N930" s="221"/>
    </row>
    <row r="931" spans="1:14" ht="15.75" customHeight="1" x14ac:dyDescent="0.3">
      <c r="A931" s="221"/>
      <c r="B931" s="372"/>
      <c r="C931" s="221"/>
      <c r="D931" s="221"/>
      <c r="E931" s="221"/>
      <c r="F931" s="221"/>
      <c r="G931" s="221"/>
      <c r="H931" s="221"/>
      <c r="I931" s="221"/>
      <c r="J931" s="221"/>
      <c r="K931" s="221"/>
      <c r="L931" s="221"/>
      <c r="M931" s="221"/>
      <c r="N931" s="221"/>
    </row>
    <row r="932" spans="1:14" ht="15.75" customHeight="1" x14ac:dyDescent="0.3">
      <c r="A932" s="221"/>
      <c r="B932" s="372"/>
      <c r="C932" s="221"/>
      <c r="D932" s="221"/>
      <c r="E932" s="221"/>
      <c r="F932" s="221"/>
      <c r="G932" s="221"/>
      <c r="H932" s="221"/>
      <c r="I932" s="221"/>
      <c r="J932" s="221"/>
      <c r="K932" s="221"/>
      <c r="L932" s="221"/>
      <c r="M932" s="221"/>
      <c r="N932" s="221"/>
    </row>
    <row r="933" spans="1:14" ht="15.75" customHeight="1" x14ac:dyDescent="0.3">
      <c r="A933" s="221"/>
      <c r="B933" s="372"/>
      <c r="C933" s="221"/>
      <c r="D933" s="221"/>
      <c r="E933" s="221"/>
      <c r="F933" s="221"/>
      <c r="G933" s="221"/>
      <c r="H933" s="221"/>
      <c r="I933" s="221"/>
      <c r="J933" s="221"/>
      <c r="K933" s="221"/>
      <c r="L933" s="221"/>
      <c r="M933" s="221"/>
      <c r="N933" s="221"/>
    </row>
    <row r="934" spans="1:14" ht="15.75" customHeight="1" x14ac:dyDescent="0.3">
      <c r="A934" s="221"/>
      <c r="B934" s="372"/>
      <c r="C934" s="221"/>
      <c r="D934" s="221"/>
      <c r="E934" s="221"/>
      <c r="F934" s="221"/>
      <c r="G934" s="221"/>
      <c r="H934" s="221"/>
      <c r="I934" s="221"/>
      <c r="J934" s="221"/>
      <c r="K934" s="221"/>
      <c r="L934" s="221"/>
      <c r="M934" s="221"/>
      <c r="N934" s="221"/>
    </row>
    <row r="935" spans="1:14" ht="15.75" customHeight="1" x14ac:dyDescent="0.3">
      <c r="A935" s="221"/>
      <c r="B935" s="372"/>
      <c r="C935" s="221"/>
      <c r="D935" s="221"/>
      <c r="E935" s="221"/>
      <c r="F935" s="221"/>
      <c r="G935" s="221"/>
      <c r="H935" s="221"/>
      <c r="I935" s="221"/>
      <c r="J935" s="221"/>
      <c r="K935" s="221"/>
      <c r="L935" s="221"/>
      <c r="M935" s="221"/>
      <c r="N935" s="221"/>
    </row>
    <row r="936" spans="1:14" ht="15.75" customHeight="1" x14ac:dyDescent="0.3">
      <c r="A936" s="221"/>
      <c r="B936" s="372"/>
      <c r="C936" s="221"/>
      <c r="D936" s="221"/>
      <c r="E936" s="221"/>
      <c r="F936" s="221"/>
      <c r="G936" s="221"/>
      <c r="H936" s="221"/>
      <c r="I936" s="221"/>
      <c r="J936" s="221"/>
      <c r="K936" s="221"/>
      <c r="L936" s="221"/>
      <c r="M936" s="221"/>
      <c r="N936" s="221"/>
    </row>
    <row r="937" spans="1:14" ht="15.75" customHeight="1" x14ac:dyDescent="0.3">
      <c r="A937" s="221"/>
      <c r="B937" s="372"/>
      <c r="C937" s="221"/>
      <c r="D937" s="221"/>
      <c r="E937" s="221"/>
      <c r="F937" s="221"/>
      <c r="G937" s="221"/>
      <c r="H937" s="221"/>
      <c r="I937" s="221"/>
      <c r="J937" s="221"/>
      <c r="K937" s="221"/>
      <c r="L937" s="221"/>
      <c r="M937" s="221"/>
      <c r="N937" s="221"/>
    </row>
    <row r="938" spans="1:14" ht="15.75" customHeight="1" x14ac:dyDescent="0.3">
      <c r="A938" s="221"/>
      <c r="B938" s="372"/>
      <c r="C938" s="221"/>
      <c r="D938" s="221"/>
      <c r="E938" s="221"/>
      <c r="F938" s="221"/>
      <c r="G938" s="221"/>
      <c r="H938" s="221"/>
      <c r="I938" s="221"/>
      <c r="J938" s="221"/>
      <c r="K938" s="221"/>
      <c r="L938" s="221"/>
      <c r="M938" s="221"/>
      <c r="N938" s="221"/>
    </row>
    <row r="939" spans="1:14" ht="15.75" customHeight="1" x14ac:dyDescent="0.3">
      <c r="A939" s="221"/>
      <c r="B939" s="372"/>
      <c r="C939" s="221"/>
      <c r="D939" s="221"/>
      <c r="E939" s="221"/>
      <c r="F939" s="221"/>
      <c r="G939" s="221"/>
      <c r="H939" s="221"/>
      <c r="I939" s="221"/>
      <c r="J939" s="221"/>
      <c r="K939" s="221"/>
      <c r="L939" s="221"/>
      <c r="M939" s="221"/>
      <c r="N939" s="221"/>
    </row>
    <row r="940" spans="1:14" ht="15.75" customHeight="1" x14ac:dyDescent="0.3">
      <c r="A940" s="221"/>
      <c r="B940" s="372"/>
      <c r="C940" s="221"/>
      <c r="D940" s="221"/>
      <c r="E940" s="221"/>
      <c r="F940" s="221"/>
      <c r="G940" s="221"/>
      <c r="H940" s="221"/>
      <c r="I940" s="221"/>
      <c r="J940" s="221"/>
      <c r="K940" s="221"/>
      <c r="L940" s="221"/>
      <c r="M940" s="221"/>
      <c r="N940" s="221"/>
    </row>
    <row r="941" spans="1:14" ht="15.75" customHeight="1" x14ac:dyDescent="0.3">
      <c r="A941" s="221"/>
      <c r="B941" s="372"/>
      <c r="C941" s="221"/>
      <c r="D941" s="221"/>
      <c r="E941" s="221"/>
      <c r="F941" s="221"/>
      <c r="G941" s="221"/>
      <c r="H941" s="221"/>
      <c r="I941" s="221"/>
      <c r="J941" s="221"/>
      <c r="K941" s="221"/>
      <c r="L941" s="221"/>
      <c r="M941" s="221"/>
      <c r="N941" s="221"/>
    </row>
    <row r="942" spans="1:14" ht="15.75" customHeight="1" x14ac:dyDescent="0.3">
      <c r="A942" s="221"/>
      <c r="B942" s="372"/>
      <c r="C942" s="221"/>
      <c r="D942" s="221"/>
      <c r="E942" s="221"/>
      <c r="F942" s="221"/>
      <c r="G942" s="221"/>
      <c r="H942" s="221"/>
      <c r="I942" s="221"/>
      <c r="J942" s="221"/>
      <c r="K942" s="221"/>
      <c r="L942" s="221"/>
      <c r="M942" s="221"/>
      <c r="N942" s="221"/>
    </row>
    <row r="943" spans="1:14" ht="15.75" customHeight="1" x14ac:dyDescent="0.3">
      <c r="A943" s="221"/>
      <c r="B943" s="372"/>
      <c r="C943" s="221"/>
      <c r="D943" s="221"/>
      <c r="E943" s="221"/>
      <c r="F943" s="221"/>
      <c r="G943" s="221"/>
      <c r="H943" s="221"/>
      <c r="I943" s="221"/>
      <c r="J943" s="221"/>
      <c r="K943" s="221"/>
      <c r="L943" s="221"/>
      <c r="M943" s="221"/>
      <c r="N943" s="221"/>
    </row>
    <row r="944" spans="1:14" ht="15.75" customHeight="1" x14ac:dyDescent="0.3">
      <c r="A944" s="221"/>
      <c r="B944" s="372"/>
      <c r="C944" s="221"/>
      <c r="D944" s="221"/>
      <c r="E944" s="221"/>
      <c r="F944" s="221"/>
      <c r="G944" s="221"/>
      <c r="H944" s="221"/>
      <c r="I944" s="221"/>
      <c r="J944" s="221"/>
      <c r="K944" s="221"/>
      <c r="L944" s="221"/>
      <c r="M944" s="221"/>
      <c r="N944" s="221"/>
    </row>
    <row r="945" spans="1:14" ht="15.75" customHeight="1" x14ac:dyDescent="0.3">
      <c r="A945" s="221"/>
      <c r="B945" s="372"/>
      <c r="C945" s="221"/>
      <c r="D945" s="221"/>
      <c r="E945" s="221"/>
      <c r="F945" s="221"/>
      <c r="G945" s="221"/>
      <c r="H945" s="221"/>
      <c r="I945" s="221"/>
      <c r="J945" s="221"/>
      <c r="K945" s="221"/>
      <c r="L945" s="221"/>
      <c r="M945" s="221"/>
      <c r="N945" s="221"/>
    </row>
    <row r="946" spans="1:14" ht="15.75" customHeight="1" x14ac:dyDescent="0.3">
      <c r="A946" s="221"/>
      <c r="B946" s="372"/>
      <c r="C946" s="221"/>
      <c r="D946" s="221"/>
      <c r="E946" s="221"/>
      <c r="F946" s="221"/>
      <c r="G946" s="221"/>
      <c r="H946" s="221"/>
      <c r="I946" s="221"/>
      <c r="J946" s="221"/>
      <c r="K946" s="221"/>
      <c r="L946" s="221"/>
      <c r="M946" s="221"/>
      <c r="N946" s="221"/>
    </row>
    <row r="947" spans="1:14" ht="15.75" customHeight="1" x14ac:dyDescent="0.3">
      <c r="A947" s="221"/>
      <c r="B947" s="372"/>
      <c r="C947" s="221"/>
      <c r="D947" s="221"/>
      <c r="E947" s="221"/>
      <c r="F947" s="221"/>
      <c r="G947" s="221"/>
      <c r="H947" s="221"/>
      <c r="I947" s="221"/>
      <c r="J947" s="221"/>
      <c r="K947" s="221"/>
      <c r="L947" s="221"/>
      <c r="M947" s="221"/>
      <c r="N947" s="221"/>
    </row>
    <row r="948" spans="1:14" ht="15.75" customHeight="1" x14ac:dyDescent="0.3">
      <c r="A948" s="221"/>
      <c r="B948" s="372"/>
      <c r="C948" s="221"/>
      <c r="D948" s="221"/>
      <c r="E948" s="221"/>
      <c r="F948" s="221"/>
      <c r="G948" s="221"/>
      <c r="H948" s="221"/>
      <c r="I948" s="221"/>
      <c r="J948" s="221"/>
      <c r="K948" s="221"/>
      <c r="L948" s="221"/>
      <c r="M948" s="221"/>
      <c r="N948" s="221"/>
    </row>
    <row r="949" spans="1:14" ht="15.75" customHeight="1" x14ac:dyDescent="0.3">
      <c r="A949" s="221"/>
      <c r="B949" s="372"/>
      <c r="C949" s="221"/>
      <c r="D949" s="221"/>
      <c r="E949" s="221"/>
      <c r="F949" s="221"/>
      <c r="G949" s="221"/>
      <c r="H949" s="221"/>
      <c r="I949" s="221"/>
      <c r="J949" s="221"/>
      <c r="K949" s="221"/>
      <c r="L949" s="221"/>
      <c r="M949" s="221"/>
      <c r="N949" s="221"/>
    </row>
    <row r="950" spans="1:14" ht="15.75" customHeight="1" x14ac:dyDescent="0.3">
      <c r="A950" s="221"/>
      <c r="B950" s="372"/>
      <c r="C950" s="221"/>
      <c r="D950" s="221"/>
      <c r="E950" s="221"/>
      <c r="F950" s="221"/>
      <c r="G950" s="221"/>
      <c r="H950" s="221"/>
      <c r="I950" s="221"/>
      <c r="J950" s="221"/>
      <c r="K950" s="221"/>
      <c r="L950" s="221"/>
      <c r="M950" s="221"/>
      <c r="N950" s="221"/>
    </row>
    <row r="951" spans="1:14" ht="15.75" customHeight="1" x14ac:dyDescent="0.3">
      <c r="A951" s="221"/>
      <c r="B951" s="372"/>
      <c r="C951" s="221"/>
      <c r="D951" s="221"/>
      <c r="E951" s="221"/>
      <c r="F951" s="221"/>
      <c r="G951" s="221"/>
      <c r="H951" s="221"/>
      <c r="I951" s="221"/>
      <c r="J951" s="221"/>
      <c r="K951" s="221"/>
      <c r="L951" s="221"/>
      <c r="M951" s="221"/>
      <c r="N951" s="221"/>
    </row>
    <row r="952" spans="1:14" ht="15.75" customHeight="1" x14ac:dyDescent="0.3">
      <c r="A952" s="221"/>
      <c r="B952" s="372"/>
      <c r="C952" s="221"/>
      <c r="D952" s="221"/>
      <c r="E952" s="221"/>
      <c r="F952" s="221"/>
      <c r="G952" s="221"/>
      <c r="H952" s="221"/>
      <c r="I952" s="221"/>
      <c r="J952" s="221"/>
      <c r="K952" s="221"/>
      <c r="L952" s="221"/>
      <c r="M952" s="221"/>
      <c r="N952" s="221"/>
    </row>
    <row r="953" spans="1:14" ht="15.75" customHeight="1" x14ac:dyDescent="0.3">
      <c r="A953" s="221"/>
      <c r="B953" s="372"/>
      <c r="C953" s="221"/>
      <c r="D953" s="221"/>
      <c r="E953" s="221"/>
      <c r="F953" s="221"/>
      <c r="G953" s="221"/>
      <c r="H953" s="221"/>
      <c r="I953" s="221"/>
      <c r="J953" s="221"/>
      <c r="K953" s="221"/>
      <c r="L953" s="221"/>
      <c r="M953" s="221"/>
      <c r="N953" s="221"/>
    </row>
    <row r="954" spans="1:14" ht="15.75" customHeight="1" x14ac:dyDescent="0.3">
      <c r="A954" s="221"/>
      <c r="B954" s="372"/>
      <c r="C954" s="221"/>
      <c r="D954" s="221"/>
      <c r="E954" s="221"/>
      <c r="F954" s="221"/>
      <c r="G954" s="221"/>
      <c r="H954" s="221"/>
      <c r="I954" s="221"/>
      <c r="J954" s="221"/>
      <c r="K954" s="221"/>
      <c r="L954" s="221"/>
      <c r="M954" s="221"/>
      <c r="N954" s="221"/>
    </row>
    <row r="955" spans="1:14" ht="15.75" customHeight="1" x14ac:dyDescent="0.3">
      <c r="A955" s="221"/>
      <c r="B955" s="372"/>
      <c r="C955" s="221"/>
      <c r="D955" s="221"/>
      <c r="E955" s="221"/>
      <c r="F955" s="221"/>
      <c r="G955" s="221"/>
      <c r="H955" s="221"/>
      <c r="I955" s="221"/>
      <c r="J955" s="221"/>
      <c r="K955" s="221"/>
      <c r="L955" s="221"/>
      <c r="M955" s="221"/>
      <c r="N955" s="221"/>
    </row>
    <row r="956" spans="1:14" ht="15.75" customHeight="1" x14ac:dyDescent="0.3">
      <c r="A956" s="221"/>
      <c r="B956" s="372"/>
      <c r="C956" s="221"/>
      <c r="D956" s="221"/>
      <c r="E956" s="221"/>
      <c r="F956" s="221"/>
      <c r="G956" s="221"/>
      <c r="H956" s="221"/>
      <c r="I956" s="221"/>
      <c r="J956" s="221"/>
      <c r="K956" s="221"/>
      <c r="L956" s="221"/>
      <c r="M956" s="221"/>
      <c r="N956" s="221"/>
    </row>
    <row r="957" spans="1:14" ht="15.75" customHeight="1" x14ac:dyDescent="0.3">
      <c r="A957" s="221"/>
      <c r="B957" s="372"/>
      <c r="C957" s="221"/>
      <c r="D957" s="221"/>
      <c r="E957" s="221"/>
      <c r="F957" s="221"/>
      <c r="G957" s="221"/>
      <c r="H957" s="221"/>
      <c r="I957" s="221"/>
      <c r="J957" s="221"/>
      <c r="K957" s="221"/>
      <c r="L957" s="221"/>
      <c r="M957" s="221"/>
      <c r="N957" s="221"/>
    </row>
    <row r="958" spans="1:14" ht="15.75" customHeight="1" x14ac:dyDescent="0.3">
      <c r="A958" s="221"/>
      <c r="B958" s="372"/>
      <c r="C958" s="221"/>
      <c r="D958" s="221"/>
      <c r="E958" s="221"/>
      <c r="F958" s="221"/>
      <c r="G958" s="221"/>
      <c r="H958" s="221"/>
      <c r="I958" s="221"/>
      <c r="J958" s="221"/>
      <c r="K958" s="221"/>
      <c r="L958" s="221"/>
      <c r="M958" s="221"/>
      <c r="N958" s="221"/>
    </row>
    <row r="959" spans="1:14" ht="15.75" customHeight="1" x14ac:dyDescent="0.3">
      <c r="A959" s="221"/>
      <c r="B959" s="372"/>
      <c r="C959" s="221"/>
      <c r="D959" s="221"/>
      <c r="E959" s="221"/>
      <c r="F959" s="221"/>
      <c r="G959" s="221"/>
      <c r="H959" s="221"/>
      <c r="I959" s="221"/>
      <c r="J959" s="221"/>
      <c r="K959" s="221"/>
      <c r="L959" s="221"/>
      <c r="M959" s="221"/>
      <c r="N959" s="221"/>
    </row>
    <row r="960" spans="1:14" ht="15.75" customHeight="1" x14ac:dyDescent="0.3">
      <c r="A960" s="221"/>
      <c r="B960" s="372"/>
      <c r="C960" s="221"/>
      <c r="D960" s="221"/>
      <c r="E960" s="221"/>
      <c r="F960" s="221"/>
      <c r="G960" s="221"/>
      <c r="H960" s="221"/>
      <c r="I960" s="221"/>
      <c r="J960" s="221"/>
      <c r="K960" s="221"/>
      <c r="L960" s="221"/>
      <c r="M960" s="221"/>
      <c r="N960" s="221"/>
    </row>
    <row r="961" spans="1:14" ht="15.75" customHeight="1" x14ac:dyDescent="0.3">
      <c r="A961" s="221"/>
      <c r="B961" s="372"/>
      <c r="C961" s="221"/>
      <c r="D961" s="221"/>
      <c r="E961" s="221"/>
      <c r="F961" s="221"/>
      <c r="G961" s="221"/>
      <c r="H961" s="221"/>
      <c r="I961" s="221"/>
      <c r="J961" s="221"/>
      <c r="K961" s="221"/>
      <c r="L961" s="221"/>
      <c r="M961" s="221"/>
      <c r="N961" s="221"/>
    </row>
    <row r="962" spans="1:14" ht="15.75" customHeight="1" x14ac:dyDescent="0.3">
      <c r="A962" s="221"/>
      <c r="B962" s="372"/>
      <c r="C962" s="221"/>
      <c r="D962" s="221"/>
      <c r="E962" s="221"/>
      <c r="F962" s="221"/>
      <c r="G962" s="221"/>
      <c r="H962" s="221"/>
      <c r="I962" s="221"/>
      <c r="J962" s="221"/>
      <c r="K962" s="221"/>
      <c r="L962" s="221"/>
      <c r="M962" s="221"/>
      <c r="N962" s="221"/>
    </row>
    <row r="963" spans="1:14" ht="15.75" customHeight="1" x14ac:dyDescent="0.3">
      <c r="A963" s="221"/>
      <c r="B963" s="372"/>
      <c r="C963" s="221"/>
      <c r="D963" s="221"/>
      <c r="E963" s="221"/>
      <c r="F963" s="221"/>
      <c r="G963" s="221"/>
      <c r="H963" s="221"/>
      <c r="I963" s="221"/>
      <c r="J963" s="221"/>
      <c r="K963" s="221"/>
      <c r="L963" s="221"/>
      <c r="M963" s="221"/>
      <c r="N963" s="221"/>
    </row>
    <row r="964" spans="1:14" ht="15.75" customHeight="1" x14ac:dyDescent="0.3">
      <c r="A964" s="221"/>
      <c r="B964" s="372"/>
      <c r="C964" s="221"/>
      <c r="D964" s="221"/>
      <c r="E964" s="221"/>
      <c r="F964" s="221"/>
      <c r="G964" s="221"/>
      <c r="H964" s="221"/>
      <c r="I964" s="221"/>
      <c r="J964" s="221"/>
      <c r="K964" s="221"/>
      <c r="L964" s="221"/>
      <c r="M964" s="221"/>
      <c r="N964" s="221"/>
    </row>
    <row r="965" spans="1:14" ht="15.75" customHeight="1" x14ac:dyDescent="0.3">
      <c r="A965" s="221"/>
      <c r="B965" s="372"/>
      <c r="C965" s="221"/>
      <c r="D965" s="221"/>
      <c r="E965" s="221"/>
      <c r="F965" s="221"/>
      <c r="G965" s="221"/>
      <c r="H965" s="221"/>
      <c r="I965" s="221"/>
      <c r="J965" s="221"/>
      <c r="K965" s="221"/>
      <c r="L965" s="221"/>
      <c r="M965" s="221"/>
      <c r="N965" s="221"/>
    </row>
    <row r="966" spans="1:14" ht="15.75" customHeight="1" x14ac:dyDescent="0.3">
      <c r="A966" s="221"/>
      <c r="B966" s="372"/>
      <c r="C966" s="221"/>
      <c r="D966" s="221"/>
      <c r="E966" s="221"/>
      <c r="F966" s="221"/>
      <c r="G966" s="221"/>
      <c r="H966" s="221"/>
      <c r="I966" s="221"/>
      <c r="J966" s="221"/>
      <c r="K966" s="221"/>
      <c r="L966" s="221"/>
      <c r="M966" s="221"/>
      <c r="N966" s="221"/>
    </row>
    <row r="967" spans="1:14" ht="15.75" customHeight="1" x14ac:dyDescent="0.3">
      <c r="A967" s="221"/>
      <c r="B967" s="372"/>
      <c r="C967" s="221"/>
      <c r="D967" s="221"/>
      <c r="E967" s="221"/>
      <c r="F967" s="221"/>
      <c r="G967" s="221"/>
      <c r="H967" s="221"/>
      <c r="I967" s="221"/>
      <c r="J967" s="221"/>
      <c r="K967" s="221"/>
      <c r="L967" s="221"/>
      <c r="M967" s="221"/>
      <c r="N967" s="221"/>
    </row>
    <row r="968" spans="1:14" ht="15.75" customHeight="1" x14ac:dyDescent="0.3">
      <c r="A968" s="221"/>
      <c r="B968" s="372"/>
      <c r="C968" s="221"/>
      <c r="D968" s="221"/>
      <c r="E968" s="221"/>
      <c r="F968" s="221"/>
      <c r="G968" s="221"/>
      <c r="H968" s="221"/>
      <c r="I968" s="221"/>
      <c r="J968" s="221"/>
      <c r="K968" s="221"/>
      <c r="L968" s="221"/>
      <c r="M968" s="221"/>
      <c r="N968" s="221"/>
    </row>
    <row r="969" spans="1:14" ht="15.75" customHeight="1" x14ac:dyDescent="0.3">
      <c r="A969" s="221"/>
      <c r="B969" s="372"/>
      <c r="C969" s="221"/>
      <c r="D969" s="221"/>
      <c r="E969" s="221"/>
      <c r="F969" s="221"/>
      <c r="G969" s="221"/>
      <c r="H969" s="221"/>
      <c r="I969" s="221"/>
      <c r="J969" s="221"/>
      <c r="K969" s="221"/>
      <c r="L969" s="221"/>
      <c r="M969" s="221"/>
      <c r="N969" s="221"/>
    </row>
    <row r="970" spans="1:14" ht="15.75" customHeight="1" x14ac:dyDescent="0.3">
      <c r="A970" s="221"/>
      <c r="B970" s="372"/>
      <c r="C970" s="221"/>
      <c r="D970" s="221"/>
      <c r="E970" s="221"/>
      <c r="F970" s="221"/>
      <c r="G970" s="221"/>
      <c r="H970" s="221"/>
      <c r="I970" s="221"/>
      <c r="J970" s="221"/>
      <c r="K970" s="221"/>
      <c r="L970" s="221"/>
      <c r="M970" s="221"/>
      <c r="N970" s="221"/>
    </row>
    <row r="971" spans="1:14" ht="15.75" customHeight="1" x14ac:dyDescent="0.3">
      <c r="A971" s="221"/>
      <c r="B971" s="372"/>
      <c r="C971" s="221"/>
      <c r="D971" s="221"/>
      <c r="E971" s="221"/>
      <c r="F971" s="221"/>
      <c r="G971" s="221"/>
      <c r="H971" s="221"/>
      <c r="I971" s="221"/>
      <c r="J971" s="221"/>
      <c r="K971" s="221"/>
      <c r="L971" s="221"/>
      <c r="M971" s="221"/>
      <c r="N971" s="221"/>
    </row>
    <row r="972" spans="1:14" ht="15.75" customHeight="1" x14ac:dyDescent="0.3">
      <c r="A972" s="221"/>
      <c r="B972" s="372"/>
      <c r="C972" s="221"/>
      <c r="D972" s="221"/>
      <c r="E972" s="221"/>
      <c r="F972" s="221"/>
      <c r="G972" s="221"/>
      <c r="H972" s="221"/>
      <c r="I972" s="221"/>
      <c r="J972" s="221"/>
      <c r="K972" s="221"/>
      <c r="L972" s="221"/>
      <c r="M972" s="221"/>
      <c r="N972" s="221"/>
    </row>
    <row r="973" spans="1:14" ht="15.75" customHeight="1" x14ac:dyDescent="0.3">
      <c r="A973" s="221"/>
      <c r="B973" s="372"/>
      <c r="C973" s="221"/>
      <c r="D973" s="221"/>
      <c r="E973" s="221"/>
      <c r="F973" s="221"/>
      <c r="G973" s="221"/>
      <c r="H973" s="221"/>
      <c r="I973" s="221"/>
      <c r="J973" s="221"/>
      <c r="K973" s="221"/>
      <c r="L973" s="221"/>
      <c r="M973" s="221"/>
      <c r="N973" s="221"/>
    </row>
    <row r="974" spans="1:14" ht="15.75" customHeight="1" x14ac:dyDescent="0.3">
      <c r="A974" s="221"/>
      <c r="B974" s="372"/>
      <c r="C974" s="221"/>
      <c r="D974" s="221"/>
      <c r="E974" s="221"/>
      <c r="F974" s="221"/>
      <c r="G974" s="221"/>
      <c r="H974" s="221"/>
      <c r="I974" s="221"/>
      <c r="J974" s="221"/>
      <c r="K974" s="221"/>
      <c r="L974" s="221"/>
      <c r="M974" s="221"/>
      <c r="N974" s="221"/>
    </row>
    <row r="975" spans="1:14" ht="15.75" customHeight="1" x14ac:dyDescent="0.3">
      <c r="A975" s="221"/>
      <c r="B975" s="372"/>
      <c r="C975" s="221"/>
      <c r="D975" s="221"/>
      <c r="E975" s="221"/>
      <c r="F975" s="221"/>
      <c r="G975" s="221"/>
      <c r="H975" s="221"/>
      <c r="I975" s="221"/>
      <c r="J975" s="221"/>
      <c r="K975" s="221"/>
      <c r="L975" s="221"/>
      <c r="M975" s="221"/>
      <c r="N975" s="221"/>
    </row>
    <row r="976" spans="1:14" ht="15.75" customHeight="1" x14ac:dyDescent="0.3">
      <c r="A976" s="221"/>
      <c r="B976" s="372"/>
      <c r="C976" s="221"/>
      <c r="D976" s="221"/>
      <c r="E976" s="221"/>
      <c r="F976" s="221"/>
      <c r="G976" s="221"/>
      <c r="H976" s="221"/>
      <c r="I976" s="221"/>
      <c r="J976" s="221"/>
      <c r="K976" s="221"/>
      <c r="L976" s="221"/>
      <c r="M976" s="221"/>
      <c r="N976" s="221"/>
    </row>
    <row r="977" spans="1:14" ht="15.75" customHeight="1" x14ac:dyDescent="0.3">
      <c r="A977" s="221"/>
      <c r="B977" s="372"/>
      <c r="C977" s="221"/>
      <c r="D977" s="221"/>
      <c r="E977" s="221"/>
      <c r="F977" s="221"/>
      <c r="G977" s="221"/>
      <c r="H977" s="221"/>
      <c r="I977" s="221"/>
      <c r="J977" s="221"/>
      <c r="K977" s="221"/>
      <c r="L977" s="221"/>
      <c r="M977" s="221"/>
      <c r="N977" s="221"/>
    </row>
    <row r="978" spans="1:14" ht="15.75" customHeight="1" x14ac:dyDescent="0.3">
      <c r="A978" s="221"/>
      <c r="B978" s="372"/>
      <c r="C978" s="221"/>
      <c r="D978" s="221"/>
      <c r="E978" s="221"/>
      <c r="F978" s="221"/>
      <c r="G978" s="221"/>
      <c r="H978" s="221"/>
      <c r="I978" s="221"/>
      <c r="J978" s="221"/>
      <c r="K978" s="221"/>
      <c r="L978" s="221"/>
      <c r="M978" s="221"/>
      <c r="N978" s="221"/>
    </row>
    <row r="979" spans="1:14" ht="15.75" customHeight="1" x14ac:dyDescent="0.3">
      <c r="A979" s="221"/>
      <c r="B979" s="372"/>
      <c r="C979" s="221"/>
      <c r="D979" s="221"/>
      <c r="E979" s="221"/>
      <c r="F979" s="221"/>
      <c r="G979" s="221"/>
      <c r="H979" s="221"/>
      <c r="I979" s="221"/>
      <c r="J979" s="221"/>
      <c r="K979" s="221"/>
      <c r="L979" s="221"/>
      <c r="M979" s="221"/>
      <c r="N979" s="221"/>
    </row>
    <row r="980" spans="1:14" ht="15.75" customHeight="1" x14ac:dyDescent="0.3">
      <c r="A980" s="221"/>
      <c r="B980" s="372"/>
      <c r="C980" s="221"/>
      <c r="D980" s="221"/>
      <c r="E980" s="221"/>
      <c r="F980" s="221"/>
      <c r="G980" s="221"/>
      <c r="H980" s="221"/>
      <c r="I980" s="221"/>
      <c r="J980" s="221"/>
      <c r="K980" s="221"/>
      <c r="L980" s="221"/>
      <c r="M980" s="221"/>
      <c r="N980" s="221"/>
    </row>
    <row r="981" spans="1:14" ht="15.75" customHeight="1" x14ac:dyDescent="0.3">
      <c r="A981" s="221"/>
      <c r="B981" s="372"/>
      <c r="C981" s="221"/>
      <c r="D981" s="221"/>
      <c r="E981" s="221"/>
      <c r="F981" s="221"/>
      <c r="G981" s="221"/>
      <c r="H981" s="221"/>
      <c r="I981" s="221"/>
      <c r="J981" s="221"/>
      <c r="K981" s="221"/>
      <c r="L981" s="221"/>
      <c r="M981" s="221"/>
      <c r="N981" s="221"/>
    </row>
    <row r="982" spans="1:14" ht="15.75" customHeight="1" x14ac:dyDescent="0.3">
      <c r="A982" s="221"/>
      <c r="B982" s="372"/>
      <c r="C982" s="221"/>
      <c r="D982" s="221"/>
      <c r="E982" s="221"/>
      <c r="F982" s="221"/>
      <c r="G982" s="221"/>
      <c r="H982" s="221"/>
      <c r="I982" s="221"/>
      <c r="J982" s="221"/>
      <c r="K982" s="221"/>
      <c r="L982" s="221"/>
      <c r="M982" s="221"/>
      <c r="N982" s="221"/>
    </row>
    <row r="983" spans="1:14" ht="15.75" customHeight="1" x14ac:dyDescent="0.3">
      <c r="A983" s="221"/>
      <c r="B983" s="372"/>
      <c r="C983" s="221"/>
      <c r="D983" s="221"/>
      <c r="E983" s="221"/>
      <c r="F983" s="221"/>
      <c r="G983" s="221"/>
      <c r="H983" s="221"/>
      <c r="I983" s="221"/>
      <c r="J983" s="221"/>
      <c r="K983" s="221"/>
      <c r="L983" s="221"/>
      <c r="M983" s="221"/>
      <c r="N983" s="221"/>
    </row>
    <row r="984" spans="1:14" ht="15.75" customHeight="1" x14ac:dyDescent="0.3">
      <c r="A984" s="221"/>
      <c r="B984" s="372"/>
      <c r="C984" s="221"/>
      <c r="D984" s="221"/>
      <c r="E984" s="221"/>
      <c r="F984" s="221"/>
      <c r="G984" s="221"/>
      <c r="H984" s="221"/>
      <c r="I984" s="221"/>
      <c r="J984" s="221"/>
      <c r="K984" s="221"/>
      <c r="L984" s="221"/>
      <c r="M984" s="221"/>
      <c r="N984" s="221"/>
    </row>
    <row r="985" spans="1:14" ht="15.75" customHeight="1" x14ac:dyDescent="0.3">
      <c r="A985" s="221"/>
      <c r="B985" s="372"/>
      <c r="C985" s="221"/>
      <c r="D985" s="221"/>
      <c r="E985" s="221"/>
      <c r="F985" s="221"/>
      <c r="G985" s="221"/>
      <c r="H985" s="221"/>
      <c r="I985" s="221"/>
      <c r="J985" s="221"/>
      <c r="K985" s="221"/>
      <c r="L985" s="221"/>
      <c r="M985" s="221"/>
      <c r="N985" s="221"/>
    </row>
    <row r="986" spans="1:14" ht="15.75" customHeight="1" x14ac:dyDescent="0.3">
      <c r="A986" s="221"/>
      <c r="B986" s="372"/>
      <c r="C986" s="221"/>
      <c r="D986" s="221"/>
      <c r="E986" s="221"/>
      <c r="F986" s="221"/>
      <c r="G986" s="221"/>
      <c r="H986" s="221"/>
      <c r="I986" s="221"/>
      <c r="J986" s="221"/>
      <c r="K986" s="221"/>
      <c r="L986" s="221"/>
      <c r="M986" s="221"/>
      <c r="N986" s="221"/>
    </row>
    <row r="987" spans="1:14" ht="15.75" customHeight="1" x14ac:dyDescent="0.3">
      <c r="A987" s="221"/>
      <c r="B987" s="372"/>
      <c r="C987" s="221"/>
      <c r="D987" s="221"/>
      <c r="E987" s="221"/>
      <c r="F987" s="221"/>
      <c r="G987" s="221"/>
      <c r="H987" s="221"/>
      <c r="I987" s="221"/>
      <c r="J987" s="221"/>
      <c r="K987" s="221"/>
      <c r="L987" s="221"/>
      <c r="M987" s="221"/>
      <c r="N987" s="221"/>
    </row>
    <row r="988" spans="1:14" ht="15.75" customHeight="1" x14ac:dyDescent="0.3">
      <c r="A988" s="221"/>
      <c r="B988" s="372"/>
      <c r="C988" s="221"/>
      <c r="D988" s="221"/>
      <c r="E988" s="221"/>
      <c r="F988" s="221"/>
      <c r="G988" s="221"/>
      <c r="H988" s="221"/>
      <c r="I988" s="221"/>
      <c r="J988" s="221"/>
      <c r="K988" s="221"/>
      <c r="L988" s="221"/>
      <c r="M988" s="221"/>
      <c r="N988" s="221"/>
    </row>
    <row r="989" spans="1:14" ht="15.75" customHeight="1" x14ac:dyDescent="0.3">
      <c r="A989" s="221"/>
      <c r="B989" s="372"/>
      <c r="C989" s="221"/>
      <c r="D989" s="221"/>
      <c r="E989" s="221"/>
      <c r="F989" s="221"/>
      <c r="G989" s="221"/>
      <c r="H989" s="221"/>
      <c r="I989" s="221"/>
      <c r="J989" s="221"/>
      <c r="K989" s="221"/>
      <c r="L989" s="221"/>
      <c r="M989" s="221"/>
      <c r="N989" s="221"/>
    </row>
    <row r="990" spans="1:14" ht="15.75" customHeight="1" x14ac:dyDescent="0.3">
      <c r="A990" s="221"/>
      <c r="B990" s="372"/>
      <c r="C990" s="221"/>
      <c r="D990" s="221"/>
      <c r="E990" s="221"/>
      <c r="F990" s="221"/>
      <c r="G990" s="221"/>
      <c r="H990" s="221"/>
      <c r="I990" s="221"/>
      <c r="J990" s="221"/>
      <c r="K990" s="221"/>
      <c r="L990" s="221"/>
      <c r="M990" s="221"/>
      <c r="N990" s="221"/>
    </row>
    <row r="991" spans="1:14" ht="15.75" customHeight="1" x14ac:dyDescent="0.3">
      <c r="A991" s="221"/>
      <c r="B991" s="372"/>
      <c r="C991" s="221"/>
      <c r="D991" s="221"/>
      <c r="E991" s="221"/>
      <c r="F991" s="221"/>
      <c r="G991" s="221"/>
      <c r="H991" s="221"/>
      <c r="I991" s="221"/>
      <c r="J991" s="221"/>
      <c r="K991" s="221"/>
      <c r="L991" s="221"/>
      <c r="M991" s="221"/>
      <c r="N991" s="221"/>
    </row>
    <row r="992" spans="1:14" ht="15.75" customHeight="1" x14ac:dyDescent="0.3">
      <c r="A992" s="221"/>
      <c r="B992" s="372"/>
      <c r="C992" s="221"/>
      <c r="D992" s="221"/>
      <c r="E992" s="221"/>
      <c r="F992" s="221"/>
      <c r="G992" s="221"/>
      <c r="H992" s="221"/>
      <c r="I992" s="221"/>
      <c r="J992" s="221"/>
      <c r="K992" s="221"/>
      <c r="L992" s="221"/>
      <c r="M992" s="221"/>
      <c r="N992" s="221"/>
    </row>
    <row r="993" spans="1:14" ht="15.75" customHeight="1" x14ac:dyDescent="0.3">
      <c r="A993" s="221"/>
      <c r="B993" s="372"/>
      <c r="C993" s="221"/>
      <c r="D993" s="221"/>
      <c r="E993" s="221"/>
      <c r="F993" s="221"/>
      <c r="G993" s="221"/>
      <c r="H993" s="221"/>
      <c r="I993" s="221"/>
      <c r="J993" s="221"/>
      <c r="K993" s="221"/>
      <c r="L993" s="221"/>
      <c r="M993" s="221"/>
      <c r="N993" s="221"/>
    </row>
    <row r="994" spans="1:14" ht="15.75" customHeight="1" x14ac:dyDescent="0.3">
      <c r="A994" s="221"/>
      <c r="B994" s="372"/>
      <c r="C994" s="221"/>
      <c r="D994" s="221"/>
      <c r="E994" s="221"/>
      <c r="F994" s="221"/>
      <c r="G994" s="221"/>
      <c r="H994" s="221"/>
      <c r="I994" s="221"/>
      <c r="J994" s="221"/>
      <c r="K994" s="221"/>
      <c r="L994" s="221"/>
      <c r="M994" s="221"/>
      <c r="N994" s="221"/>
    </row>
    <row r="995" spans="1:14" ht="15.75" customHeight="1" x14ac:dyDescent="0.3">
      <c r="A995" s="221"/>
      <c r="B995" s="372"/>
      <c r="C995" s="221"/>
      <c r="D995" s="221"/>
      <c r="E995" s="221"/>
      <c r="F995" s="221"/>
      <c r="G995" s="221"/>
      <c r="H995" s="221"/>
      <c r="I995" s="221"/>
      <c r="J995" s="221"/>
      <c r="K995" s="221"/>
      <c r="L995" s="221"/>
      <c r="M995" s="221"/>
      <c r="N995" s="221"/>
    </row>
    <row r="996" spans="1:14" ht="15.75" customHeight="1" x14ac:dyDescent="0.3">
      <c r="A996" s="221"/>
      <c r="B996" s="372"/>
      <c r="C996" s="221"/>
      <c r="D996" s="221"/>
      <c r="E996" s="221"/>
      <c r="F996" s="221"/>
      <c r="G996" s="221"/>
      <c r="H996" s="221"/>
      <c r="I996" s="221"/>
      <c r="J996" s="221"/>
      <c r="K996" s="221"/>
      <c r="L996" s="221"/>
      <c r="M996" s="221"/>
      <c r="N996" s="221"/>
    </row>
  </sheetData>
  <mergeCells count="2">
    <mergeCell ref="A4:E4"/>
    <mergeCell ref="B6:C6"/>
  </mergeCells>
  <hyperlinks>
    <hyperlink ref="E1" location="BG!A1" display="BG" xr:uid="{00000000-0004-0000-1900-000000000000}"/>
  </hyperlinks>
  <pageMargins left="0.7" right="0.7" top="0.75" bottom="0.75" header="0" footer="0"/>
  <pageSetup orientation="landscape"/>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Y1000"/>
  <sheetViews>
    <sheetView showGridLines="0" zoomScaleNormal="100" workbookViewId="0"/>
  </sheetViews>
  <sheetFormatPr baseColWidth="10" defaultColWidth="14.44140625" defaultRowHeight="15" customHeight="1" x14ac:dyDescent="0.3"/>
  <cols>
    <col min="1" max="1" width="40.77734375" style="63" customWidth="1"/>
    <col min="2" max="3" width="19" style="102" customWidth="1"/>
    <col min="4" max="5" width="11.44140625" style="63" customWidth="1"/>
    <col min="6" max="25" width="10.77734375" style="63" customWidth="1"/>
    <col min="26" max="16384" width="14.44140625" style="63"/>
  </cols>
  <sheetData>
    <row r="1" spans="1:25" ht="14.4" x14ac:dyDescent="0.3">
      <c r="A1" s="228" t="s">
        <v>1</v>
      </c>
      <c r="B1" s="229"/>
      <c r="C1" s="229"/>
      <c r="D1" s="228"/>
      <c r="E1" s="347" t="s">
        <v>22</v>
      </c>
      <c r="F1" s="228"/>
      <c r="G1" s="228"/>
      <c r="H1" s="228"/>
      <c r="I1" s="228"/>
      <c r="J1" s="228"/>
      <c r="K1" s="228"/>
      <c r="L1" s="228"/>
      <c r="M1" s="228"/>
      <c r="N1" s="228"/>
      <c r="O1" s="228"/>
      <c r="P1" s="228"/>
      <c r="Q1" s="228"/>
      <c r="R1" s="228"/>
      <c r="S1" s="228"/>
      <c r="T1" s="228"/>
      <c r="U1" s="228"/>
      <c r="V1" s="228"/>
      <c r="W1" s="228"/>
      <c r="X1" s="228"/>
      <c r="Y1" s="228"/>
    </row>
    <row r="2" spans="1:25" ht="14.4" x14ac:dyDescent="0.3">
      <c r="A2" s="228"/>
      <c r="B2" s="229"/>
      <c r="C2" s="229"/>
      <c r="D2" s="228"/>
      <c r="E2" s="228"/>
      <c r="F2" s="228"/>
      <c r="G2" s="228"/>
      <c r="H2" s="228"/>
      <c r="I2" s="228"/>
      <c r="J2" s="228"/>
      <c r="K2" s="228"/>
      <c r="L2" s="228"/>
      <c r="M2" s="228"/>
      <c r="N2" s="228"/>
      <c r="O2" s="228"/>
      <c r="P2" s="228"/>
      <c r="Q2" s="228"/>
      <c r="R2" s="228"/>
      <c r="S2" s="228"/>
      <c r="T2" s="228"/>
      <c r="U2" s="228"/>
      <c r="V2" s="228"/>
      <c r="W2" s="228"/>
      <c r="X2" s="228"/>
      <c r="Y2" s="228"/>
    </row>
    <row r="3" spans="1:25" ht="14.4" x14ac:dyDescent="0.3">
      <c r="A3" s="228"/>
      <c r="B3" s="229"/>
      <c r="C3" s="229"/>
      <c r="D3" s="228"/>
      <c r="E3" s="228"/>
      <c r="F3" s="228"/>
      <c r="G3" s="228"/>
      <c r="H3" s="228"/>
      <c r="I3" s="228"/>
      <c r="J3" s="228"/>
      <c r="K3" s="228"/>
      <c r="L3" s="228"/>
      <c r="M3" s="228"/>
      <c r="N3" s="228"/>
      <c r="O3" s="228"/>
      <c r="P3" s="228"/>
      <c r="Q3" s="228"/>
      <c r="R3" s="228"/>
      <c r="S3" s="228"/>
      <c r="T3" s="228"/>
      <c r="U3" s="228"/>
      <c r="V3" s="228"/>
      <c r="W3" s="228"/>
      <c r="X3" s="228"/>
      <c r="Y3" s="228"/>
    </row>
    <row r="4" spans="1:25" ht="14.4" x14ac:dyDescent="0.3">
      <c r="A4" s="348" t="s">
        <v>1733</v>
      </c>
      <c r="B4" s="685"/>
      <c r="C4" s="685"/>
      <c r="D4" s="348"/>
      <c r="E4" s="348"/>
      <c r="F4" s="228"/>
      <c r="G4" s="228"/>
      <c r="H4" s="228"/>
      <c r="I4" s="228"/>
      <c r="J4" s="228"/>
      <c r="K4" s="228"/>
      <c r="L4" s="228"/>
      <c r="M4" s="228"/>
      <c r="N4" s="228"/>
      <c r="O4" s="228"/>
      <c r="P4" s="228"/>
      <c r="Q4" s="228"/>
      <c r="R4" s="228"/>
      <c r="S4" s="228"/>
      <c r="T4" s="228"/>
      <c r="U4" s="228"/>
      <c r="V4" s="228"/>
      <c r="W4" s="228"/>
      <c r="X4" s="228"/>
      <c r="Y4" s="228"/>
    </row>
    <row r="5" spans="1:25" ht="14.4" x14ac:dyDescent="0.3">
      <c r="A5" s="228"/>
      <c r="B5" s="229"/>
      <c r="C5" s="229"/>
      <c r="D5" s="228"/>
      <c r="E5" s="228"/>
      <c r="F5" s="228"/>
      <c r="G5" s="228"/>
      <c r="H5" s="228"/>
      <c r="I5" s="228"/>
      <c r="J5" s="228"/>
      <c r="K5" s="228"/>
      <c r="L5" s="228"/>
      <c r="M5" s="228"/>
      <c r="N5" s="228"/>
      <c r="O5" s="228"/>
      <c r="P5" s="228"/>
      <c r="Q5" s="228"/>
      <c r="R5" s="228"/>
      <c r="S5" s="228"/>
      <c r="T5" s="228"/>
      <c r="U5" s="228"/>
      <c r="V5" s="228"/>
      <c r="W5" s="228"/>
      <c r="X5" s="228"/>
      <c r="Y5" s="228"/>
    </row>
    <row r="6" spans="1:25" ht="14.4" x14ac:dyDescent="0.3">
      <c r="A6" s="228"/>
      <c r="B6" s="785" t="s">
        <v>284</v>
      </c>
      <c r="C6" s="785"/>
      <c r="D6" s="228"/>
      <c r="E6" s="228"/>
      <c r="F6" s="228"/>
      <c r="G6" s="228"/>
      <c r="H6" s="228"/>
      <c r="I6" s="228"/>
      <c r="J6" s="228"/>
      <c r="K6" s="228"/>
      <c r="L6" s="228"/>
      <c r="M6" s="228"/>
      <c r="N6" s="228"/>
      <c r="O6" s="228"/>
      <c r="P6" s="228"/>
      <c r="Q6" s="228"/>
      <c r="R6" s="228"/>
      <c r="S6" s="228"/>
      <c r="T6" s="228"/>
      <c r="U6" s="228"/>
      <c r="V6" s="228"/>
      <c r="W6" s="228"/>
      <c r="X6" s="228"/>
      <c r="Y6" s="228"/>
    </row>
    <row r="7" spans="1:25" ht="14.4" x14ac:dyDescent="0.3">
      <c r="A7" s="230"/>
      <c r="B7" s="688">
        <v>2024</v>
      </c>
      <c r="C7" s="688">
        <v>2023</v>
      </c>
      <c r="D7" s="228"/>
      <c r="E7" s="228"/>
      <c r="F7" s="228"/>
      <c r="G7" s="228"/>
      <c r="H7" s="228"/>
      <c r="I7" s="228"/>
      <c r="J7" s="228"/>
      <c r="K7" s="228"/>
      <c r="L7" s="228"/>
      <c r="M7" s="228"/>
      <c r="N7" s="228"/>
      <c r="O7" s="228"/>
      <c r="P7" s="228"/>
      <c r="Q7" s="228"/>
      <c r="R7" s="228"/>
      <c r="S7" s="228"/>
      <c r="T7" s="228"/>
      <c r="U7" s="228"/>
      <c r="V7" s="228"/>
      <c r="W7" s="228"/>
      <c r="X7" s="228"/>
      <c r="Y7" s="228"/>
    </row>
    <row r="8" spans="1:25" ht="14.4" x14ac:dyDescent="0.3">
      <c r="A8" s="228" t="s">
        <v>1734</v>
      </c>
      <c r="B8" s="373">
        <v>0</v>
      </c>
      <c r="C8" s="229">
        <v>0</v>
      </c>
      <c r="D8" s="228"/>
      <c r="E8" s="228"/>
      <c r="F8" s="228"/>
      <c r="G8" s="228"/>
      <c r="H8" s="228"/>
      <c r="I8" s="228"/>
      <c r="J8" s="228"/>
      <c r="K8" s="228"/>
      <c r="L8" s="228"/>
      <c r="M8" s="228"/>
      <c r="N8" s="228"/>
      <c r="O8" s="228"/>
      <c r="P8" s="228"/>
      <c r="Q8" s="228"/>
      <c r="R8" s="228"/>
      <c r="S8" s="228"/>
      <c r="T8" s="228"/>
      <c r="U8" s="228"/>
      <c r="V8" s="228"/>
      <c r="W8" s="228"/>
      <c r="X8" s="228"/>
      <c r="Y8" s="228"/>
    </row>
    <row r="9" spans="1:25" ht="14.4" x14ac:dyDescent="0.3">
      <c r="A9" s="228" t="s">
        <v>1735</v>
      </c>
      <c r="B9" s="373">
        <v>2143680810</v>
      </c>
      <c r="C9" s="373">
        <v>2247464994</v>
      </c>
      <c r="D9" s="228"/>
      <c r="E9" s="228"/>
      <c r="F9" s="228"/>
      <c r="G9" s="228"/>
      <c r="H9" s="228"/>
      <c r="I9" s="228"/>
      <c r="J9" s="228"/>
      <c r="K9" s="228"/>
      <c r="L9" s="228"/>
      <c r="M9" s="228"/>
      <c r="N9" s="228"/>
      <c r="O9" s="228"/>
      <c r="P9" s="228"/>
      <c r="Q9" s="228"/>
      <c r="R9" s="228"/>
      <c r="S9" s="228"/>
      <c r="T9" s="228"/>
      <c r="U9" s="228"/>
      <c r="V9" s="228"/>
      <c r="W9" s="228"/>
      <c r="X9" s="228"/>
      <c r="Y9" s="228"/>
    </row>
    <row r="10" spans="1:25" ht="14.4" x14ac:dyDescent="0.3">
      <c r="A10" s="228" t="s">
        <v>225</v>
      </c>
      <c r="B10" s="687">
        <v>2143680810</v>
      </c>
      <c r="C10" s="687">
        <v>2247464994</v>
      </c>
      <c r="D10" s="228"/>
      <c r="E10" s="228"/>
      <c r="F10" s="228"/>
      <c r="G10" s="228"/>
      <c r="H10" s="228"/>
      <c r="I10" s="228"/>
      <c r="J10" s="228"/>
      <c r="K10" s="228"/>
      <c r="L10" s="228"/>
      <c r="M10" s="228"/>
      <c r="N10" s="228"/>
      <c r="O10" s="228"/>
      <c r="P10" s="228"/>
      <c r="Q10" s="228"/>
      <c r="R10" s="228"/>
      <c r="S10" s="228"/>
      <c r="T10" s="228"/>
      <c r="U10" s="228"/>
      <c r="V10" s="228"/>
      <c r="W10" s="228"/>
      <c r="X10" s="228"/>
      <c r="Y10" s="228"/>
    </row>
    <row r="11" spans="1:25" ht="14.4" x14ac:dyDescent="0.3">
      <c r="A11" s="228"/>
      <c r="B11" s="229"/>
      <c r="C11" s="229"/>
      <c r="D11" s="228"/>
      <c r="E11" s="228"/>
      <c r="F11" s="228"/>
      <c r="G11" s="228"/>
      <c r="H11" s="228"/>
      <c r="I11" s="228"/>
      <c r="J11" s="228"/>
      <c r="K11" s="228"/>
      <c r="L11" s="228"/>
      <c r="M11" s="228"/>
      <c r="N11" s="228"/>
      <c r="O11" s="228"/>
      <c r="P11" s="228"/>
      <c r="Q11" s="228"/>
      <c r="R11" s="228"/>
      <c r="S11" s="228"/>
      <c r="T11" s="228"/>
      <c r="U11" s="228"/>
      <c r="V11" s="228"/>
      <c r="W11" s="228"/>
      <c r="X11" s="228"/>
      <c r="Y11" s="228"/>
    </row>
    <row r="12" spans="1:25" ht="14.4" x14ac:dyDescent="0.3">
      <c r="A12" s="228"/>
      <c r="B12" s="229"/>
      <c r="C12" s="229"/>
      <c r="D12" s="228"/>
      <c r="E12" s="228"/>
      <c r="F12" s="228"/>
      <c r="G12" s="228"/>
      <c r="H12" s="228"/>
      <c r="I12" s="228"/>
      <c r="J12" s="228"/>
      <c r="K12" s="228"/>
      <c r="L12" s="228"/>
      <c r="M12" s="228"/>
      <c r="N12" s="228"/>
      <c r="O12" s="228"/>
      <c r="P12" s="228"/>
      <c r="Q12" s="228"/>
      <c r="R12" s="228"/>
      <c r="S12" s="228"/>
      <c r="T12" s="228"/>
      <c r="U12" s="228"/>
      <c r="V12" s="228"/>
      <c r="W12" s="228"/>
      <c r="X12" s="228"/>
      <c r="Y12" s="228"/>
    </row>
    <row r="13" spans="1:25" ht="14.4" x14ac:dyDescent="0.3">
      <c r="A13" s="228"/>
      <c r="B13" s="229"/>
      <c r="C13" s="229"/>
      <c r="D13" s="228"/>
      <c r="E13" s="228"/>
      <c r="F13" s="228"/>
      <c r="G13" s="228"/>
      <c r="H13" s="228"/>
      <c r="I13" s="228"/>
      <c r="J13" s="228"/>
      <c r="K13" s="228"/>
      <c r="L13" s="228"/>
      <c r="M13" s="228"/>
      <c r="N13" s="228"/>
      <c r="O13" s="228"/>
      <c r="P13" s="228"/>
      <c r="Q13" s="228"/>
      <c r="R13" s="228"/>
      <c r="S13" s="228"/>
      <c r="T13" s="228"/>
      <c r="U13" s="228"/>
      <c r="V13" s="228"/>
      <c r="W13" s="228"/>
      <c r="X13" s="228"/>
      <c r="Y13" s="228"/>
    </row>
    <row r="14" spans="1:25" ht="14.4" x14ac:dyDescent="0.3">
      <c r="A14" s="228"/>
      <c r="B14" s="229"/>
      <c r="C14" s="229"/>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25" ht="14.4" x14ac:dyDescent="0.3">
      <c r="A15" s="228"/>
      <c r="B15" s="229"/>
      <c r="C15" s="229"/>
      <c r="D15" s="228"/>
      <c r="E15" s="228"/>
      <c r="F15" s="228"/>
      <c r="G15" s="228"/>
      <c r="H15" s="228"/>
      <c r="I15" s="228"/>
      <c r="J15" s="228"/>
      <c r="K15" s="228"/>
      <c r="L15" s="228"/>
      <c r="M15" s="228"/>
      <c r="N15" s="228"/>
      <c r="O15" s="228"/>
      <c r="P15" s="228"/>
      <c r="Q15" s="228"/>
      <c r="R15" s="228"/>
      <c r="S15" s="228"/>
      <c r="T15" s="228"/>
      <c r="U15" s="228"/>
      <c r="V15" s="228"/>
      <c r="W15" s="228"/>
      <c r="X15" s="228"/>
      <c r="Y15" s="228"/>
    </row>
    <row r="16" spans="1:25" ht="14.4" x14ac:dyDescent="0.3">
      <c r="A16" s="228"/>
      <c r="B16" s="229"/>
      <c r="C16" s="229"/>
      <c r="D16" s="228"/>
      <c r="E16" s="228"/>
      <c r="F16" s="228"/>
      <c r="G16" s="228"/>
      <c r="H16" s="228"/>
      <c r="I16" s="228"/>
      <c r="J16" s="228"/>
      <c r="K16" s="228"/>
      <c r="L16" s="228"/>
      <c r="M16" s="228"/>
      <c r="N16" s="228"/>
      <c r="O16" s="228"/>
      <c r="P16" s="228"/>
      <c r="Q16" s="228"/>
      <c r="R16" s="228"/>
      <c r="S16" s="228"/>
      <c r="T16" s="228"/>
      <c r="U16" s="228"/>
      <c r="V16" s="228"/>
      <c r="W16" s="228"/>
      <c r="X16" s="228"/>
      <c r="Y16" s="228"/>
    </row>
    <row r="17" spans="1:25" ht="14.4" x14ac:dyDescent="0.3">
      <c r="A17" s="228"/>
      <c r="B17" s="229"/>
      <c r="C17" s="229"/>
      <c r="D17" s="228"/>
      <c r="E17" s="228"/>
      <c r="F17" s="228"/>
      <c r="G17" s="228"/>
      <c r="H17" s="228"/>
      <c r="I17" s="228"/>
      <c r="J17" s="228"/>
      <c r="K17" s="228"/>
      <c r="L17" s="228"/>
      <c r="M17" s="228"/>
      <c r="N17" s="228"/>
      <c r="O17" s="228"/>
      <c r="P17" s="228"/>
      <c r="Q17" s="228"/>
      <c r="R17" s="228"/>
      <c r="S17" s="228"/>
      <c r="T17" s="228"/>
      <c r="U17" s="228"/>
      <c r="V17" s="228"/>
      <c r="W17" s="228"/>
      <c r="X17" s="228"/>
      <c r="Y17" s="228"/>
    </row>
    <row r="18" spans="1:25" ht="14.4" x14ac:dyDescent="0.3">
      <c r="A18" s="228"/>
      <c r="B18" s="229"/>
      <c r="C18" s="229"/>
      <c r="D18" s="228"/>
      <c r="E18" s="228"/>
      <c r="F18" s="228"/>
      <c r="G18" s="228"/>
      <c r="H18" s="228"/>
      <c r="I18" s="228"/>
      <c r="J18" s="228"/>
      <c r="K18" s="228"/>
      <c r="L18" s="228"/>
      <c r="M18" s="228"/>
      <c r="N18" s="228"/>
      <c r="O18" s="228"/>
      <c r="P18" s="228"/>
      <c r="Q18" s="228"/>
      <c r="R18" s="228"/>
      <c r="S18" s="228"/>
      <c r="T18" s="228"/>
      <c r="U18" s="228"/>
      <c r="V18" s="228"/>
      <c r="W18" s="228"/>
      <c r="X18" s="228"/>
      <c r="Y18" s="228"/>
    </row>
    <row r="19" spans="1:25" ht="14.4" x14ac:dyDescent="0.3">
      <c r="A19" s="228"/>
      <c r="B19" s="229"/>
      <c r="C19" s="229"/>
      <c r="D19" s="228"/>
      <c r="E19" s="228"/>
      <c r="F19" s="228"/>
      <c r="G19" s="228"/>
      <c r="H19" s="228"/>
      <c r="I19" s="228"/>
      <c r="J19" s="228"/>
      <c r="K19" s="228"/>
      <c r="L19" s="228"/>
      <c r="M19" s="228"/>
      <c r="N19" s="228"/>
      <c r="O19" s="228"/>
      <c r="P19" s="228"/>
      <c r="Q19" s="228"/>
      <c r="R19" s="228"/>
      <c r="S19" s="228"/>
      <c r="T19" s="228"/>
      <c r="U19" s="228"/>
      <c r="V19" s="228"/>
      <c r="W19" s="228"/>
      <c r="X19" s="228"/>
      <c r="Y19" s="228"/>
    </row>
    <row r="20" spans="1:25" ht="14.4" x14ac:dyDescent="0.3">
      <c r="A20" s="228"/>
      <c r="B20" s="229"/>
      <c r="C20" s="229"/>
      <c r="D20" s="228"/>
      <c r="E20" s="228"/>
      <c r="F20" s="228"/>
      <c r="G20" s="228"/>
      <c r="H20" s="228"/>
      <c r="I20" s="228"/>
      <c r="J20" s="228"/>
      <c r="K20" s="228"/>
      <c r="L20" s="228"/>
      <c r="M20" s="228"/>
      <c r="N20" s="228"/>
      <c r="O20" s="228"/>
      <c r="P20" s="228"/>
      <c r="Q20" s="228"/>
      <c r="R20" s="228"/>
      <c r="S20" s="228"/>
      <c r="T20" s="228"/>
      <c r="U20" s="228"/>
      <c r="V20" s="228"/>
      <c r="W20" s="228"/>
      <c r="X20" s="228"/>
      <c r="Y20" s="228"/>
    </row>
    <row r="21" spans="1:25" ht="15.75" customHeight="1" x14ac:dyDescent="0.3">
      <c r="A21" s="228"/>
      <c r="B21" s="229"/>
      <c r="C21" s="229"/>
      <c r="D21" s="228"/>
      <c r="E21" s="228"/>
      <c r="F21" s="228"/>
      <c r="G21" s="228"/>
      <c r="H21" s="228"/>
      <c r="I21" s="228"/>
      <c r="J21" s="228"/>
      <c r="K21" s="228"/>
      <c r="L21" s="228"/>
      <c r="M21" s="228"/>
      <c r="N21" s="228"/>
      <c r="O21" s="228"/>
      <c r="P21" s="228"/>
      <c r="Q21" s="228"/>
      <c r="R21" s="228"/>
      <c r="S21" s="228"/>
      <c r="T21" s="228"/>
      <c r="U21" s="228"/>
      <c r="V21" s="228"/>
      <c r="W21" s="228"/>
      <c r="X21" s="228"/>
      <c r="Y21" s="228"/>
    </row>
    <row r="22" spans="1:25" ht="15.75" customHeight="1" x14ac:dyDescent="0.3">
      <c r="A22" s="228"/>
      <c r="B22" s="229"/>
      <c r="C22" s="229"/>
      <c r="D22" s="228"/>
      <c r="E22" s="228"/>
      <c r="F22" s="228"/>
      <c r="G22" s="228"/>
      <c r="H22" s="228"/>
      <c r="I22" s="228"/>
      <c r="J22" s="228"/>
      <c r="K22" s="228"/>
      <c r="L22" s="228"/>
      <c r="M22" s="228"/>
      <c r="N22" s="228"/>
      <c r="O22" s="228"/>
      <c r="P22" s="228"/>
      <c r="Q22" s="228"/>
      <c r="R22" s="228"/>
      <c r="S22" s="228"/>
      <c r="T22" s="228"/>
      <c r="U22" s="228"/>
      <c r="V22" s="228"/>
      <c r="W22" s="228"/>
      <c r="X22" s="228"/>
      <c r="Y22" s="228"/>
    </row>
    <row r="23" spans="1:25" ht="15.75" customHeight="1" x14ac:dyDescent="0.3">
      <c r="A23" s="228"/>
      <c r="B23" s="229"/>
      <c r="C23" s="229"/>
      <c r="D23" s="228"/>
      <c r="E23" s="228"/>
      <c r="F23" s="228"/>
      <c r="G23" s="228"/>
      <c r="H23" s="228"/>
      <c r="I23" s="228"/>
      <c r="J23" s="228"/>
      <c r="K23" s="228"/>
      <c r="L23" s="228"/>
      <c r="M23" s="228"/>
      <c r="N23" s="228"/>
      <c r="O23" s="228"/>
      <c r="P23" s="228"/>
      <c r="Q23" s="228"/>
      <c r="R23" s="228"/>
      <c r="S23" s="228"/>
      <c r="T23" s="228"/>
      <c r="U23" s="228"/>
      <c r="V23" s="228"/>
      <c r="W23" s="228"/>
      <c r="X23" s="228"/>
      <c r="Y23" s="228"/>
    </row>
    <row r="24" spans="1:25" ht="15.75" customHeight="1" x14ac:dyDescent="0.3">
      <c r="A24" s="228"/>
      <c r="B24" s="229"/>
      <c r="C24" s="229"/>
      <c r="D24" s="228"/>
      <c r="E24" s="228"/>
      <c r="F24" s="228"/>
      <c r="G24" s="228"/>
      <c r="H24" s="228"/>
      <c r="I24" s="228"/>
      <c r="J24" s="228"/>
      <c r="K24" s="228"/>
      <c r="L24" s="228"/>
      <c r="M24" s="228"/>
      <c r="N24" s="228"/>
      <c r="O24" s="228"/>
      <c r="P24" s="228"/>
      <c r="Q24" s="228"/>
      <c r="R24" s="228"/>
      <c r="S24" s="228"/>
      <c r="T24" s="228"/>
      <c r="U24" s="228"/>
      <c r="V24" s="228"/>
      <c r="W24" s="228"/>
      <c r="X24" s="228"/>
      <c r="Y24" s="228"/>
    </row>
    <row r="25" spans="1:25" ht="15.75" customHeight="1" x14ac:dyDescent="0.3">
      <c r="A25" s="228"/>
      <c r="B25" s="229"/>
      <c r="C25" s="229"/>
      <c r="D25" s="228"/>
      <c r="E25" s="228"/>
      <c r="F25" s="228"/>
      <c r="G25" s="228"/>
      <c r="H25" s="228"/>
      <c r="I25" s="228"/>
      <c r="J25" s="228"/>
      <c r="K25" s="228"/>
      <c r="L25" s="228"/>
      <c r="M25" s="228"/>
      <c r="N25" s="228"/>
      <c r="O25" s="228"/>
      <c r="P25" s="228"/>
      <c r="Q25" s="228"/>
      <c r="R25" s="228"/>
      <c r="S25" s="228"/>
      <c r="T25" s="228"/>
      <c r="U25" s="228"/>
      <c r="V25" s="228"/>
      <c r="W25" s="228"/>
      <c r="X25" s="228"/>
      <c r="Y25" s="228"/>
    </row>
    <row r="26" spans="1:25" ht="15.75" customHeight="1" x14ac:dyDescent="0.3">
      <c r="A26" s="228"/>
      <c r="B26" s="229"/>
      <c r="C26" s="229"/>
      <c r="D26" s="228"/>
      <c r="E26" s="228"/>
      <c r="F26" s="228"/>
      <c r="G26" s="228"/>
      <c r="H26" s="228"/>
      <c r="I26" s="228"/>
      <c r="J26" s="228"/>
      <c r="K26" s="228"/>
      <c r="L26" s="228"/>
      <c r="M26" s="228"/>
      <c r="N26" s="228"/>
      <c r="O26" s="228"/>
      <c r="P26" s="228"/>
      <c r="Q26" s="228"/>
      <c r="R26" s="228"/>
      <c r="S26" s="228"/>
      <c r="T26" s="228"/>
      <c r="U26" s="228"/>
      <c r="V26" s="228"/>
      <c r="W26" s="228"/>
      <c r="X26" s="228"/>
      <c r="Y26" s="228"/>
    </row>
    <row r="27" spans="1:25" ht="15.75" customHeight="1" x14ac:dyDescent="0.3">
      <c r="A27" s="228"/>
      <c r="B27" s="229"/>
      <c r="C27" s="229"/>
      <c r="D27" s="228"/>
      <c r="E27" s="228"/>
      <c r="F27" s="228"/>
      <c r="G27" s="228"/>
      <c r="H27" s="228"/>
      <c r="I27" s="228"/>
      <c r="J27" s="228"/>
      <c r="K27" s="228"/>
      <c r="L27" s="228"/>
      <c r="M27" s="228"/>
      <c r="N27" s="228"/>
      <c r="O27" s="228"/>
      <c r="P27" s="228"/>
      <c r="Q27" s="228"/>
      <c r="R27" s="228"/>
      <c r="S27" s="228"/>
      <c r="T27" s="228"/>
      <c r="U27" s="228"/>
      <c r="V27" s="228"/>
      <c r="W27" s="228"/>
      <c r="X27" s="228"/>
      <c r="Y27" s="228"/>
    </row>
    <row r="28" spans="1:25" ht="15.75" customHeight="1" x14ac:dyDescent="0.3">
      <c r="A28" s="228"/>
      <c r="B28" s="229"/>
      <c r="C28" s="229"/>
      <c r="D28" s="228"/>
      <c r="E28" s="228"/>
      <c r="F28" s="228"/>
      <c r="G28" s="228"/>
      <c r="H28" s="228"/>
      <c r="I28" s="228"/>
      <c r="J28" s="228"/>
      <c r="K28" s="228"/>
      <c r="L28" s="228"/>
      <c r="M28" s="228"/>
      <c r="N28" s="228"/>
      <c r="O28" s="228"/>
      <c r="P28" s="228"/>
      <c r="Q28" s="228"/>
      <c r="R28" s="228"/>
      <c r="S28" s="228"/>
      <c r="T28" s="228"/>
      <c r="U28" s="228"/>
      <c r="V28" s="228"/>
      <c r="W28" s="228"/>
      <c r="X28" s="228"/>
      <c r="Y28" s="228"/>
    </row>
    <row r="29" spans="1:25" ht="15.75" customHeight="1" x14ac:dyDescent="0.3">
      <c r="A29" s="228"/>
      <c r="B29" s="229"/>
      <c r="C29" s="229"/>
      <c r="D29" s="228"/>
      <c r="E29" s="228"/>
      <c r="F29" s="228"/>
      <c r="G29" s="228"/>
      <c r="H29" s="228"/>
      <c r="I29" s="228"/>
      <c r="J29" s="228"/>
      <c r="K29" s="228"/>
      <c r="L29" s="228"/>
      <c r="M29" s="228"/>
      <c r="N29" s="228"/>
      <c r="O29" s="228"/>
      <c r="P29" s="228"/>
      <c r="Q29" s="228"/>
      <c r="R29" s="228"/>
      <c r="S29" s="228"/>
      <c r="T29" s="228"/>
      <c r="U29" s="228"/>
      <c r="V29" s="228"/>
      <c r="W29" s="228"/>
      <c r="X29" s="228"/>
      <c r="Y29" s="228"/>
    </row>
    <row r="30" spans="1:25" ht="15.75" customHeight="1" x14ac:dyDescent="0.3">
      <c r="A30" s="228"/>
      <c r="B30" s="229"/>
      <c r="C30" s="229"/>
      <c r="D30" s="228"/>
      <c r="E30" s="228"/>
      <c r="F30" s="228"/>
      <c r="G30" s="228"/>
      <c r="H30" s="228"/>
      <c r="I30" s="228"/>
      <c r="J30" s="228"/>
      <c r="K30" s="228"/>
      <c r="L30" s="228"/>
      <c r="M30" s="228"/>
      <c r="N30" s="228"/>
      <c r="O30" s="228"/>
      <c r="P30" s="228"/>
      <c r="Q30" s="228"/>
      <c r="R30" s="228"/>
      <c r="S30" s="228"/>
      <c r="T30" s="228"/>
      <c r="U30" s="228"/>
      <c r="V30" s="228"/>
      <c r="W30" s="228"/>
      <c r="X30" s="228"/>
      <c r="Y30" s="228"/>
    </row>
    <row r="31" spans="1:25" ht="15.75" customHeight="1" x14ac:dyDescent="0.3">
      <c r="A31" s="228"/>
      <c r="B31" s="229"/>
      <c r="C31" s="229"/>
      <c r="D31" s="228"/>
      <c r="E31" s="228"/>
      <c r="F31" s="228"/>
      <c r="G31" s="228"/>
      <c r="H31" s="228"/>
      <c r="I31" s="228"/>
      <c r="J31" s="228"/>
      <c r="K31" s="228"/>
      <c r="L31" s="228"/>
      <c r="M31" s="228"/>
      <c r="N31" s="228"/>
      <c r="O31" s="228"/>
      <c r="P31" s="228"/>
      <c r="Q31" s="228"/>
      <c r="R31" s="228"/>
      <c r="S31" s="228"/>
      <c r="T31" s="228"/>
      <c r="U31" s="228"/>
      <c r="V31" s="228"/>
      <c r="W31" s="228"/>
      <c r="X31" s="228"/>
      <c r="Y31" s="228"/>
    </row>
    <row r="32" spans="1:25" ht="15.75" customHeight="1" x14ac:dyDescent="0.3">
      <c r="A32" s="228"/>
      <c r="B32" s="229"/>
      <c r="C32" s="229"/>
      <c r="D32" s="228"/>
      <c r="E32" s="228"/>
      <c r="F32" s="228"/>
      <c r="G32" s="228"/>
      <c r="H32" s="228"/>
      <c r="I32" s="228"/>
      <c r="J32" s="228"/>
      <c r="K32" s="228"/>
      <c r="L32" s="228"/>
      <c r="M32" s="228"/>
      <c r="N32" s="228"/>
      <c r="O32" s="228"/>
      <c r="P32" s="228"/>
      <c r="Q32" s="228"/>
      <c r="R32" s="228"/>
      <c r="S32" s="228"/>
      <c r="T32" s="228"/>
      <c r="U32" s="228"/>
      <c r="V32" s="228"/>
      <c r="W32" s="228"/>
      <c r="X32" s="228"/>
      <c r="Y32" s="228"/>
    </row>
    <row r="33" spans="1:25" ht="15.75" customHeight="1" x14ac:dyDescent="0.3">
      <c r="A33" s="228"/>
      <c r="B33" s="229"/>
      <c r="C33" s="229"/>
      <c r="D33" s="228"/>
      <c r="E33" s="228"/>
      <c r="F33" s="228"/>
      <c r="G33" s="228"/>
      <c r="H33" s="228"/>
      <c r="I33" s="228"/>
      <c r="J33" s="228"/>
      <c r="K33" s="228"/>
      <c r="L33" s="228"/>
      <c r="M33" s="228"/>
      <c r="N33" s="228"/>
      <c r="O33" s="228"/>
      <c r="P33" s="228"/>
      <c r="Q33" s="228"/>
      <c r="R33" s="228"/>
      <c r="S33" s="228"/>
      <c r="T33" s="228"/>
      <c r="U33" s="228"/>
      <c r="V33" s="228"/>
      <c r="W33" s="228"/>
      <c r="X33" s="228"/>
      <c r="Y33" s="228"/>
    </row>
    <row r="34" spans="1:25" ht="15.75" customHeight="1" x14ac:dyDescent="0.3">
      <c r="A34" s="228"/>
      <c r="B34" s="229"/>
      <c r="C34" s="229"/>
      <c r="D34" s="228"/>
      <c r="E34" s="228"/>
      <c r="F34" s="228"/>
      <c r="G34" s="228"/>
      <c r="H34" s="228"/>
      <c r="I34" s="228"/>
      <c r="J34" s="228"/>
      <c r="K34" s="228"/>
      <c r="L34" s="228"/>
      <c r="M34" s="228"/>
      <c r="N34" s="228"/>
      <c r="O34" s="228"/>
      <c r="P34" s="228"/>
      <c r="Q34" s="228"/>
      <c r="R34" s="228"/>
      <c r="S34" s="228"/>
      <c r="T34" s="228"/>
      <c r="U34" s="228"/>
      <c r="V34" s="228"/>
      <c r="W34" s="228"/>
      <c r="X34" s="228"/>
      <c r="Y34" s="228"/>
    </row>
    <row r="35" spans="1:25" ht="15.75" customHeight="1" x14ac:dyDescent="0.3">
      <c r="A35" s="228"/>
      <c r="B35" s="229"/>
      <c r="C35" s="229"/>
      <c r="D35" s="228"/>
      <c r="E35" s="228"/>
      <c r="F35" s="228"/>
      <c r="G35" s="228"/>
      <c r="H35" s="228"/>
      <c r="I35" s="228"/>
      <c r="J35" s="228"/>
      <c r="K35" s="228"/>
      <c r="L35" s="228"/>
      <c r="M35" s="228"/>
      <c r="N35" s="228"/>
      <c r="O35" s="228"/>
      <c r="P35" s="228"/>
      <c r="Q35" s="228"/>
      <c r="R35" s="228"/>
      <c r="S35" s="228"/>
      <c r="T35" s="228"/>
      <c r="U35" s="228"/>
      <c r="V35" s="228"/>
      <c r="W35" s="228"/>
      <c r="X35" s="228"/>
      <c r="Y35" s="228"/>
    </row>
    <row r="36" spans="1:25" ht="15.75" customHeight="1" x14ac:dyDescent="0.3">
      <c r="A36" s="228"/>
      <c r="B36" s="229"/>
      <c r="C36" s="229"/>
      <c r="D36" s="228"/>
      <c r="E36" s="228"/>
      <c r="F36" s="228"/>
      <c r="G36" s="228"/>
      <c r="H36" s="228"/>
      <c r="I36" s="228"/>
      <c r="J36" s="228"/>
      <c r="K36" s="228"/>
      <c r="L36" s="228"/>
      <c r="M36" s="228"/>
      <c r="N36" s="228"/>
      <c r="O36" s="228"/>
      <c r="P36" s="228"/>
      <c r="Q36" s="228"/>
      <c r="R36" s="228"/>
      <c r="S36" s="228"/>
      <c r="T36" s="228"/>
      <c r="U36" s="228"/>
      <c r="V36" s="228"/>
      <c r="W36" s="228"/>
      <c r="X36" s="228"/>
      <c r="Y36" s="228"/>
    </row>
    <row r="37" spans="1:25" ht="15.75" customHeight="1" x14ac:dyDescent="0.3">
      <c r="A37" s="228"/>
      <c r="B37" s="229"/>
      <c r="C37" s="229"/>
      <c r="D37" s="228"/>
      <c r="E37" s="228"/>
      <c r="F37" s="228"/>
      <c r="G37" s="228"/>
      <c r="H37" s="228"/>
      <c r="I37" s="228"/>
      <c r="J37" s="228"/>
      <c r="K37" s="228"/>
      <c r="L37" s="228"/>
      <c r="M37" s="228"/>
      <c r="N37" s="228"/>
      <c r="O37" s="228"/>
      <c r="P37" s="228"/>
      <c r="Q37" s="228"/>
      <c r="R37" s="228"/>
      <c r="S37" s="228"/>
      <c r="T37" s="228"/>
      <c r="U37" s="228"/>
      <c r="V37" s="228"/>
      <c r="W37" s="228"/>
      <c r="X37" s="228"/>
      <c r="Y37" s="228"/>
    </row>
    <row r="38" spans="1:25" ht="15.75" customHeight="1" x14ac:dyDescent="0.3">
      <c r="A38" s="228"/>
      <c r="B38" s="229"/>
      <c r="C38" s="229"/>
      <c r="D38" s="228"/>
      <c r="E38" s="228"/>
      <c r="F38" s="228"/>
      <c r="G38" s="228"/>
      <c r="H38" s="228"/>
      <c r="I38" s="228"/>
      <c r="J38" s="228"/>
      <c r="K38" s="228"/>
      <c r="L38" s="228"/>
      <c r="M38" s="228"/>
      <c r="N38" s="228"/>
      <c r="O38" s="228"/>
      <c r="P38" s="228"/>
      <c r="Q38" s="228"/>
      <c r="R38" s="228"/>
      <c r="S38" s="228"/>
      <c r="T38" s="228"/>
      <c r="U38" s="228"/>
      <c r="V38" s="228"/>
      <c r="W38" s="228"/>
      <c r="X38" s="228"/>
      <c r="Y38" s="228"/>
    </row>
    <row r="39" spans="1:25" ht="15.75" customHeight="1" x14ac:dyDescent="0.3">
      <c r="A39" s="228"/>
      <c r="B39" s="229"/>
      <c r="C39" s="229"/>
      <c r="D39" s="228"/>
      <c r="E39" s="228"/>
      <c r="F39" s="228"/>
      <c r="G39" s="228"/>
      <c r="H39" s="228"/>
      <c r="I39" s="228"/>
      <c r="J39" s="228"/>
      <c r="K39" s="228"/>
      <c r="L39" s="228"/>
      <c r="M39" s="228"/>
      <c r="N39" s="228"/>
      <c r="O39" s="228"/>
      <c r="P39" s="228"/>
      <c r="Q39" s="228"/>
      <c r="R39" s="228"/>
      <c r="S39" s="228"/>
      <c r="T39" s="228"/>
      <c r="U39" s="228"/>
      <c r="V39" s="228"/>
      <c r="W39" s="228"/>
      <c r="X39" s="228"/>
      <c r="Y39" s="228"/>
    </row>
    <row r="40" spans="1:25" ht="15.75" customHeight="1" x14ac:dyDescent="0.3">
      <c r="A40" s="228"/>
      <c r="B40" s="229"/>
      <c r="C40" s="229"/>
      <c r="D40" s="228"/>
      <c r="E40" s="228"/>
      <c r="F40" s="228"/>
      <c r="G40" s="228"/>
      <c r="H40" s="228"/>
      <c r="I40" s="228"/>
      <c r="J40" s="228"/>
      <c r="K40" s="228"/>
      <c r="L40" s="228"/>
      <c r="M40" s="228"/>
      <c r="N40" s="228"/>
      <c r="O40" s="228"/>
      <c r="P40" s="228"/>
      <c r="Q40" s="228"/>
      <c r="R40" s="228"/>
      <c r="S40" s="228"/>
      <c r="T40" s="228"/>
      <c r="U40" s="228"/>
      <c r="V40" s="228"/>
      <c r="W40" s="228"/>
      <c r="X40" s="228"/>
      <c r="Y40" s="228"/>
    </row>
    <row r="41" spans="1:25" ht="15.75" customHeight="1" x14ac:dyDescent="0.3">
      <c r="A41" s="228"/>
      <c r="B41" s="229"/>
      <c r="C41" s="229"/>
      <c r="D41" s="228"/>
      <c r="E41" s="228"/>
      <c r="F41" s="228"/>
      <c r="G41" s="228"/>
      <c r="H41" s="228"/>
      <c r="I41" s="228"/>
      <c r="J41" s="228"/>
      <c r="K41" s="228"/>
      <c r="L41" s="228"/>
      <c r="M41" s="228"/>
      <c r="N41" s="228"/>
      <c r="O41" s="228"/>
      <c r="P41" s="228"/>
      <c r="Q41" s="228"/>
      <c r="R41" s="228"/>
      <c r="S41" s="228"/>
      <c r="T41" s="228"/>
      <c r="U41" s="228"/>
      <c r="V41" s="228"/>
      <c r="W41" s="228"/>
      <c r="X41" s="228"/>
      <c r="Y41" s="228"/>
    </row>
    <row r="42" spans="1:25" ht="15.75" customHeight="1" x14ac:dyDescent="0.3">
      <c r="A42" s="228"/>
      <c r="B42" s="229"/>
      <c r="C42" s="229"/>
      <c r="D42" s="228"/>
      <c r="E42" s="228"/>
      <c r="F42" s="228"/>
      <c r="G42" s="228"/>
      <c r="H42" s="228"/>
      <c r="I42" s="228"/>
      <c r="J42" s="228"/>
      <c r="K42" s="228"/>
      <c r="L42" s="228"/>
      <c r="M42" s="228"/>
      <c r="N42" s="228"/>
      <c r="O42" s="228"/>
      <c r="P42" s="228"/>
      <c r="Q42" s="228"/>
      <c r="R42" s="228"/>
      <c r="S42" s="228"/>
      <c r="T42" s="228"/>
      <c r="U42" s="228"/>
      <c r="V42" s="228"/>
      <c r="W42" s="228"/>
      <c r="X42" s="228"/>
      <c r="Y42" s="228"/>
    </row>
    <row r="43" spans="1:25" ht="15.75" customHeight="1" x14ac:dyDescent="0.3">
      <c r="A43" s="228"/>
      <c r="B43" s="229"/>
      <c r="C43" s="229"/>
      <c r="D43" s="228"/>
      <c r="E43" s="228"/>
      <c r="F43" s="228"/>
      <c r="G43" s="228"/>
      <c r="H43" s="228"/>
      <c r="I43" s="228"/>
      <c r="J43" s="228"/>
      <c r="K43" s="228"/>
      <c r="L43" s="228"/>
      <c r="M43" s="228"/>
      <c r="N43" s="228"/>
      <c r="O43" s="228"/>
      <c r="P43" s="228"/>
      <c r="Q43" s="228"/>
      <c r="R43" s="228"/>
      <c r="S43" s="228"/>
      <c r="T43" s="228"/>
      <c r="U43" s="228"/>
      <c r="V43" s="228"/>
      <c r="W43" s="228"/>
      <c r="X43" s="228"/>
      <c r="Y43" s="228"/>
    </row>
    <row r="44" spans="1:25" ht="15.75" customHeight="1" x14ac:dyDescent="0.3">
      <c r="A44" s="228"/>
      <c r="B44" s="229"/>
      <c r="C44" s="229"/>
      <c r="D44" s="228"/>
      <c r="E44" s="228"/>
      <c r="F44" s="228"/>
      <c r="G44" s="228"/>
      <c r="H44" s="228"/>
      <c r="I44" s="228"/>
      <c r="J44" s="228"/>
      <c r="K44" s="228"/>
      <c r="L44" s="228"/>
      <c r="M44" s="228"/>
      <c r="N44" s="228"/>
      <c r="O44" s="228"/>
      <c r="P44" s="228"/>
      <c r="Q44" s="228"/>
      <c r="R44" s="228"/>
      <c r="S44" s="228"/>
      <c r="T44" s="228"/>
      <c r="U44" s="228"/>
      <c r="V44" s="228"/>
      <c r="W44" s="228"/>
      <c r="X44" s="228"/>
      <c r="Y44" s="228"/>
    </row>
    <row r="45" spans="1:25" ht="15.75" customHeight="1" x14ac:dyDescent="0.3">
      <c r="A45" s="228"/>
      <c r="B45" s="229"/>
      <c r="C45" s="229"/>
      <c r="D45" s="228"/>
      <c r="E45" s="228"/>
      <c r="F45" s="228"/>
      <c r="G45" s="228"/>
      <c r="H45" s="228"/>
      <c r="I45" s="228"/>
      <c r="J45" s="228"/>
      <c r="K45" s="228"/>
      <c r="L45" s="228"/>
      <c r="M45" s="228"/>
      <c r="N45" s="228"/>
      <c r="O45" s="228"/>
      <c r="P45" s="228"/>
      <c r="Q45" s="228"/>
      <c r="R45" s="228"/>
      <c r="S45" s="228"/>
      <c r="T45" s="228"/>
      <c r="U45" s="228"/>
      <c r="V45" s="228"/>
      <c r="W45" s="228"/>
      <c r="X45" s="228"/>
      <c r="Y45" s="228"/>
    </row>
    <row r="46" spans="1:25" ht="15.75" customHeight="1" x14ac:dyDescent="0.3">
      <c r="A46" s="228"/>
      <c r="B46" s="229"/>
      <c r="C46" s="229"/>
      <c r="D46" s="228"/>
      <c r="E46" s="228"/>
      <c r="F46" s="228"/>
      <c r="G46" s="228"/>
      <c r="H46" s="228"/>
      <c r="I46" s="228"/>
      <c r="J46" s="228"/>
      <c r="K46" s="228"/>
      <c r="L46" s="228"/>
      <c r="M46" s="228"/>
      <c r="N46" s="228"/>
      <c r="O46" s="228"/>
      <c r="P46" s="228"/>
      <c r="Q46" s="228"/>
      <c r="R46" s="228"/>
      <c r="S46" s="228"/>
      <c r="T46" s="228"/>
      <c r="U46" s="228"/>
      <c r="V46" s="228"/>
      <c r="W46" s="228"/>
      <c r="X46" s="228"/>
      <c r="Y46" s="228"/>
    </row>
    <row r="47" spans="1:25" ht="15.75" customHeight="1" x14ac:dyDescent="0.3">
      <c r="A47" s="228"/>
      <c r="B47" s="229"/>
      <c r="C47" s="229"/>
      <c r="D47" s="228"/>
      <c r="E47" s="228"/>
      <c r="F47" s="228"/>
      <c r="G47" s="228"/>
      <c r="H47" s="228"/>
      <c r="I47" s="228"/>
      <c r="J47" s="228"/>
      <c r="K47" s="228"/>
      <c r="L47" s="228"/>
      <c r="M47" s="228"/>
      <c r="N47" s="228"/>
      <c r="O47" s="228"/>
      <c r="P47" s="228"/>
      <c r="Q47" s="228"/>
      <c r="R47" s="228"/>
      <c r="S47" s="228"/>
      <c r="T47" s="228"/>
      <c r="U47" s="228"/>
      <c r="V47" s="228"/>
      <c r="W47" s="228"/>
      <c r="X47" s="228"/>
      <c r="Y47" s="228"/>
    </row>
    <row r="48" spans="1:25" ht="15.75" customHeight="1" x14ac:dyDescent="0.3">
      <c r="A48" s="228"/>
      <c r="B48" s="229"/>
      <c r="C48" s="229"/>
      <c r="D48" s="228"/>
      <c r="E48" s="228"/>
      <c r="F48" s="228"/>
      <c r="G48" s="228"/>
      <c r="H48" s="228"/>
      <c r="I48" s="228"/>
      <c r="J48" s="228"/>
      <c r="K48" s="228"/>
      <c r="L48" s="228"/>
      <c r="M48" s="228"/>
      <c r="N48" s="228"/>
      <c r="O48" s="228"/>
      <c r="P48" s="228"/>
      <c r="Q48" s="228"/>
      <c r="R48" s="228"/>
      <c r="S48" s="228"/>
      <c r="T48" s="228"/>
      <c r="U48" s="228"/>
      <c r="V48" s="228"/>
      <c r="W48" s="228"/>
      <c r="X48" s="228"/>
      <c r="Y48" s="228"/>
    </row>
    <row r="49" spans="1:25" ht="15.75" customHeight="1" x14ac:dyDescent="0.3">
      <c r="A49" s="228"/>
      <c r="B49" s="229"/>
      <c r="C49" s="229"/>
      <c r="D49" s="228"/>
      <c r="E49" s="228"/>
      <c r="F49" s="228"/>
      <c r="G49" s="228"/>
      <c r="H49" s="228"/>
      <c r="I49" s="228"/>
      <c r="J49" s="228"/>
      <c r="K49" s="228"/>
      <c r="L49" s="228"/>
      <c r="M49" s="228"/>
      <c r="N49" s="228"/>
      <c r="O49" s="228"/>
      <c r="P49" s="228"/>
      <c r="Q49" s="228"/>
      <c r="R49" s="228"/>
      <c r="S49" s="228"/>
      <c r="T49" s="228"/>
      <c r="U49" s="228"/>
      <c r="V49" s="228"/>
      <c r="W49" s="228"/>
      <c r="X49" s="228"/>
      <c r="Y49" s="228"/>
    </row>
    <row r="50" spans="1:25" ht="15.75" customHeight="1" x14ac:dyDescent="0.3">
      <c r="A50" s="228"/>
      <c r="B50" s="229"/>
      <c r="C50" s="229"/>
      <c r="D50" s="228"/>
      <c r="E50" s="228"/>
      <c r="F50" s="228"/>
      <c r="G50" s="228"/>
      <c r="H50" s="228"/>
      <c r="I50" s="228"/>
      <c r="J50" s="228"/>
      <c r="K50" s="228"/>
      <c r="L50" s="228"/>
      <c r="M50" s="228"/>
      <c r="N50" s="228"/>
      <c r="O50" s="228"/>
      <c r="P50" s="228"/>
      <c r="Q50" s="228"/>
      <c r="R50" s="228"/>
      <c r="S50" s="228"/>
      <c r="T50" s="228"/>
      <c r="U50" s="228"/>
      <c r="V50" s="228"/>
      <c r="W50" s="228"/>
      <c r="X50" s="228"/>
      <c r="Y50" s="228"/>
    </row>
    <row r="51" spans="1:25" ht="15.75" customHeight="1" x14ac:dyDescent="0.3">
      <c r="A51" s="228"/>
      <c r="B51" s="229"/>
      <c r="C51" s="229"/>
      <c r="D51" s="228"/>
      <c r="E51" s="228"/>
      <c r="F51" s="228"/>
      <c r="G51" s="228"/>
      <c r="H51" s="228"/>
      <c r="I51" s="228"/>
      <c r="J51" s="228"/>
      <c r="K51" s="228"/>
      <c r="L51" s="228"/>
      <c r="M51" s="228"/>
      <c r="N51" s="228"/>
      <c r="O51" s="228"/>
      <c r="P51" s="228"/>
      <c r="Q51" s="228"/>
      <c r="R51" s="228"/>
      <c r="S51" s="228"/>
      <c r="T51" s="228"/>
      <c r="U51" s="228"/>
      <c r="V51" s="228"/>
      <c r="W51" s="228"/>
      <c r="X51" s="228"/>
      <c r="Y51" s="228"/>
    </row>
    <row r="52" spans="1:25" ht="15.75" customHeight="1" x14ac:dyDescent="0.3">
      <c r="A52" s="228"/>
      <c r="B52" s="229"/>
      <c r="C52" s="229"/>
      <c r="D52" s="228"/>
      <c r="E52" s="228"/>
      <c r="F52" s="228"/>
      <c r="G52" s="228"/>
      <c r="H52" s="228"/>
      <c r="I52" s="228"/>
      <c r="J52" s="228"/>
      <c r="K52" s="228"/>
      <c r="L52" s="228"/>
      <c r="M52" s="228"/>
      <c r="N52" s="228"/>
      <c r="O52" s="228"/>
      <c r="P52" s="228"/>
      <c r="Q52" s="228"/>
      <c r="R52" s="228"/>
      <c r="S52" s="228"/>
      <c r="T52" s="228"/>
      <c r="U52" s="228"/>
      <c r="V52" s="228"/>
      <c r="W52" s="228"/>
      <c r="X52" s="228"/>
      <c r="Y52" s="228"/>
    </row>
    <row r="53" spans="1:25" ht="15.75" customHeight="1" x14ac:dyDescent="0.3">
      <c r="A53" s="228"/>
      <c r="B53" s="229"/>
      <c r="C53" s="229"/>
      <c r="D53" s="228"/>
      <c r="E53" s="228"/>
      <c r="F53" s="228"/>
      <c r="G53" s="228"/>
      <c r="H53" s="228"/>
      <c r="I53" s="228"/>
      <c r="J53" s="228"/>
      <c r="K53" s="228"/>
      <c r="L53" s="228"/>
      <c r="M53" s="228"/>
      <c r="N53" s="228"/>
      <c r="O53" s="228"/>
      <c r="P53" s="228"/>
      <c r="Q53" s="228"/>
      <c r="R53" s="228"/>
      <c r="S53" s="228"/>
      <c r="T53" s="228"/>
      <c r="U53" s="228"/>
      <c r="V53" s="228"/>
      <c r="W53" s="228"/>
      <c r="X53" s="228"/>
      <c r="Y53" s="228"/>
    </row>
    <row r="54" spans="1:25" ht="15.75" customHeight="1" x14ac:dyDescent="0.3">
      <c r="A54" s="228"/>
      <c r="B54" s="229"/>
      <c r="C54" s="229"/>
      <c r="D54" s="228"/>
      <c r="E54" s="228"/>
      <c r="F54" s="228"/>
      <c r="G54" s="228"/>
      <c r="H54" s="228"/>
      <c r="I54" s="228"/>
      <c r="J54" s="228"/>
      <c r="K54" s="228"/>
      <c r="L54" s="228"/>
      <c r="M54" s="228"/>
      <c r="N54" s="228"/>
      <c r="O54" s="228"/>
      <c r="P54" s="228"/>
      <c r="Q54" s="228"/>
      <c r="R54" s="228"/>
      <c r="S54" s="228"/>
      <c r="T54" s="228"/>
      <c r="U54" s="228"/>
      <c r="V54" s="228"/>
      <c r="W54" s="228"/>
      <c r="X54" s="228"/>
      <c r="Y54" s="228"/>
    </row>
    <row r="55" spans="1:25" ht="15.75" customHeight="1" x14ac:dyDescent="0.3">
      <c r="A55" s="228"/>
      <c r="B55" s="229"/>
      <c r="C55" s="229"/>
      <c r="D55" s="228"/>
      <c r="E55" s="228"/>
      <c r="F55" s="228"/>
      <c r="G55" s="228"/>
      <c r="H55" s="228"/>
      <c r="I55" s="228"/>
      <c r="J55" s="228"/>
      <c r="K55" s="228"/>
      <c r="L55" s="228"/>
      <c r="M55" s="228"/>
      <c r="N55" s="228"/>
      <c r="O55" s="228"/>
      <c r="P55" s="228"/>
      <c r="Q55" s="228"/>
      <c r="R55" s="228"/>
      <c r="S55" s="228"/>
      <c r="T55" s="228"/>
      <c r="U55" s="228"/>
      <c r="V55" s="228"/>
      <c r="W55" s="228"/>
      <c r="X55" s="228"/>
      <c r="Y55" s="228"/>
    </row>
    <row r="56" spans="1:25" ht="15.75" customHeight="1" x14ac:dyDescent="0.3">
      <c r="A56" s="228"/>
      <c r="B56" s="229"/>
      <c r="C56" s="229"/>
      <c r="D56" s="228"/>
      <c r="E56" s="228"/>
      <c r="F56" s="228"/>
      <c r="G56" s="228"/>
      <c r="H56" s="228"/>
      <c r="I56" s="228"/>
      <c r="J56" s="228"/>
      <c r="K56" s="228"/>
      <c r="L56" s="228"/>
      <c r="M56" s="228"/>
      <c r="N56" s="228"/>
      <c r="O56" s="228"/>
      <c r="P56" s="228"/>
      <c r="Q56" s="228"/>
      <c r="R56" s="228"/>
      <c r="S56" s="228"/>
      <c r="T56" s="228"/>
      <c r="U56" s="228"/>
      <c r="V56" s="228"/>
      <c r="W56" s="228"/>
      <c r="X56" s="228"/>
      <c r="Y56" s="228"/>
    </row>
    <row r="57" spans="1:25" ht="15.75" customHeight="1" x14ac:dyDescent="0.3">
      <c r="A57" s="228"/>
      <c r="B57" s="229"/>
      <c r="C57" s="229"/>
      <c r="D57" s="228"/>
      <c r="E57" s="228"/>
      <c r="F57" s="228"/>
      <c r="G57" s="228"/>
      <c r="H57" s="228"/>
      <c r="I57" s="228"/>
      <c r="J57" s="228"/>
      <c r="K57" s="228"/>
      <c r="L57" s="228"/>
      <c r="M57" s="228"/>
      <c r="N57" s="228"/>
      <c r="O57" s="228"/>
      <c r="P57" s="228"/>
      <c r="Q57" s="228"/>
      <c r="R57" s="228"/>
      <c r="S57" s="228"/>
      <c r="T57" s="228"/>
      <c r="U57" s="228"/>
      <c r="V57" s="228"/>
      <c r="W57" s="228"/>
      <c r="X57" s="228"/>
      <c r="Y57" s="228"/>
    </row>
    <row r="58" spans="1:25" ht="15.75" customHeight="1" x14ac:dyDescent="0.3">
      <c r="A58" s="228"/>
      <c r="B58" s="229"/>
      <c r="C58" s="229"/>
      <c r="D58" s="228"/>
      <c r="E58" s="228"/>
      <c r="F58" s="228"/>
      <c r="G58" s="228"/>
      <c r="H58" s="228"/>
      <c r="I58" s="228"/>
      <c r="J58" s="228"/>
      <c r="K58" s="228"/>
      <c r="L58" s="228"/>
      <c r="M58" s="228"/>
      <c r="N58" s="228"/>
      <c r="O58" s="228"/>
      <c r="P58" s="228"/>
      <c r="Q58" s="228"/>
      <c r="R58" s="228"/>
      <c r="S58" s="228"/>
      <c r="T58" s="228"/>
      <c r="U58" s="228"/>
      <c r="V58" s="228"/>
      <c r="W58" s="228"/>
      <c r="X58" s="228"/>
      <c r="Y58" s="228"/>
    </row>
    <row r="59" spans="1:25" ht="15.75" customHeight="1" x14ac:dyDescent="0.3">
      <c r="A59" s="228"/>
      <c r="B59" s="229"/>
      <c r="C59" s="229"/>
      <c r="D59" s="228"/>
      <c r="E59" s="228"/>
      <c r="F59" s="228"/>
      <c r="G59" s="228"/>
      <c r="H59" s="228"/>
      <c r="I59" s="228"/>
      <c r="J59" s="228"/>
      <c r="K59" s="228"/>
      <c r="L59" s="228"/>
      <c r="M59" s="228"/>
      <c r="N59" s="228"/>
      <c r="O59" s="228"/>
      <c r="P59" s="228"/>
      <c r="Q59" s="228"/>
      <c r="R59" s="228"/>
      <c r="S59" s="228"/>
      <c r="T59" s="228"/>
      <c r="U59" s="228"/>
      <c r="V59" s="228"/>
      <c r="W59" s="228"/>
      <c r="X59" s="228"/>
      <c r="Y59" s="228"/>
    </row>
    <row r="60" spans="1:25" ht="15.75" customHeight="1" x14ac:dyDescent="0.3">
      <c r="A60" s="228"/>
      <c r="B60" s="229"/>
      <c r="C60" s="229"/>
      <c r="D60" s="228"/>
      <c r="E60" s="228"/>
      <c r="F60" s="228"/>
      <c r="G60" s="228"/>
      <c r="H60" s="228"/>
      <c r="I60" s="228"/>
      <c r="J60" s="228"/>
      <c r="K60" s="228"/>
      <c r="L60" s="228"/>
      <c r="M60" s="228"/>
      <c r="N60" s="228"/>
      <c r="O60" s="228"/>
      <c r="P60" s="228"/>
      <c r="Q60" s="228"/>
      <c r="R60" s="228"/>
      <c r="S60" s="228"/>
      <c r="T60" s="228"/>
      <c r="U60" s="228"/>
      <c r="V60" s="228"/>
      <c r="W60" s="228"/>
      <c r="X60" s="228"/>
      <c r="Y60" s="228"/>
    </row>
    <row r="61" spans="1:25" ht="15.75" customHeight="1" x14ac:dyDescent="0.3">
      <c r="A61" s="228"/>
      <c r="B61" s="229"/>
      <c r="C61" s="229"/>
      <c r="D61" s="228"/>
      <c r="E61" s="228"/>
      <c r="F61" s="228"/>
      <c r="G61" s="228"/>
      <c r="H61" s="228"/>
      <c r="I61" s="228"/>
      <c r="J61" s="228"/>
      <c r="K61" s="228"/>
      <c r="L61" s="228"/>
      <c r="M61" s="228"/>
      <c r="N61" s="228"/>
      <c r="O61" s="228"/>
      <c r="P61" s="228"/>
      <c r="Q61" s="228"/>
      <c r="R61" s="228"/>
      <c r="S61" s="228"/>
      <c r="T61" s="228"/>
      <c r="U61" s="228"/>
      <c r="V61" s="228"/>
      <c r="W61" s="228"/>
      <c r="X61" s="228"/>
      <c r="Y61" s="228"/>
    </row>
    <row r="62" spans="1:25" ht="15.75" customHeight="1" x14ac:dyDescent="0.3">
      <c r="A62" s="228"/>
      <c r="B62" s="229"/>
      <c r="C62" s="229"/>
      <c r="D62" s="228"/>
      <c r="E62" s="228"/>
      <c r="F62" s="228"/>
      <c r="G62" s="228"/>
      <c r="H62" s="228"/>
      <c r="I62" s="228"/>
      <c r="J62" s="228"/>
      <c r="K62" s="228"/>
      <c r="L62" s="228"/>
      <c r="M62" s="228"/>
      <c r="N62" s="228"/>
      <c r="O62" s="228"/>
      <c r="P62" s="228"/>
      <c r="Q62" s="228"/>
      <c r="R62" s="228"/>
      <c r="S62" s="228"/>
      <c r="T62" s="228"/>
      <c r="U62" s="228"/>
      <c r="V62" s="228"/>
      <c r="W62" s="228"/>
      <c r="X62" s="228"/>
      <c r="Y62" s="228"/>
    </row>
    <row r="63" spans="1:25" ht="15.75" customHeight="1" x14ac:dyDescent="0.3">
      <c r="A63" s="228"/>
      <c r="B63" s="229"/>
      <c r="C63" s="229"/>
      <c r="D63" s="228"/>
      <c r="E63" s="228"/>
      <c r="F63" s="228"/>
      <c r="G63" s="228"/>
      <c r="H63" s="228"/>
      <c r="I63" s="228"/>
      <c r="J63" s="228"/>
      <c r="K63" s="228"/>
      <c r="L63" s="228"/>
      <c r="M63" s="228"/>
      <c r="N63" s="228"/>
      <c r="O63" s="228"/>
      <c r="P63" s="228"/>
      <c r="Q63" s="228"/>
      <c r="R63" s="228"/>
      <c r="S63" s="228"/>
      <c r="T63" s="228"/>
      <c r="U63" s="228"/>
      <c r="V63" s="228"/>
      <c r="W63" s="228"/>
      <c r="X63" s="228"/>
      <c r="Y63" s="228"/>
    </row>
    <row r="64" spans="1:25" ht="15.75" customHeight="1" x14ac:dyDescent="0.3">
      <c r="A64" s="228"/>
      <c r="B64" s="229"/>
      <c r="C64" s="229"/>
      <c r="D64" s="228"/>
      <c r="E64" s="228"/>
      <c r="F64" s="228"/>
      <c r="G64" s="228"/>
      <c r="H64" s="228"/>
      <c r="I64" s="228"/>
      <c r="J64" s="228"/>
      <c r="K64" s="228"/>
      <c r="L64" s="228"/>
      <c r="M64" s="228"/>
      <c r="N64" s="228"/>
      <c r="O64" s="228"/>
      <c r="P64" s="228"/>
      <c r="Q64" s="228"/>
      <c r="R64" s="228"/>
      <c r="S64" s="228"/>
      <c r="T64" s="228"/>
      <c r="U64" s="228"/>
      <c r="V64" s="228"/>
      <c r="W64" s="228"/>
      <c r="X64" s="228"/>
      <c r="Y64" s="228"/>
    </row>
    <row r="65" spans="1:25" ht="15.75" customHeight="1" x14ac:dyDescent="0.3">
      <c r="A65" s="228"/>
      <c r="B65" s="229"/>
      <c r="C65" s="229"/>
      <c r="D65" s="228"/>
      <c r="E65" s="228"/>
      <c r="F65" s="228"/>
      <c r="G65" s="228"/>
      <c r="H65" s="228"/>
      <c r="I65" s="228"/>
      <c r="J65" s="228"/>
      <c r="K65" s="228"/>
      <c r="L65" s="228"/>
      <c r="M65" s="228"/>
      <c r="N65" s="228"/>
      <c r="O65" s="228"/>
      <c r="P65" s="228"/>
      <c r="Q65" s="228"/>
      <c r="R65" s="228"/>
      <c r="S65" s="228"/>
      <c r="T65" s="228"/>
      <c r="U65" s="228"/>
      <c r="V65" s="228"/>
      <c r="W65" s="228"/>
      <c r="X65" s="228"/>
      <c r="Y65" s="228"/>
    </row>
    <row r="66" spans="1:25" ht="15.75" customHeight="1" x14ac:dyDescent="0.3">
      <c r="A66" s="228"/>
      <c r="B66" s="229"/>
      <c r="C66" s="229"/>
      <c r="D66" s="228"/>
      <c r="E66" s="228"/>
      <c r="F66" s="228"/>
      <c r="G66" s="228"/>
      <c r="H66" s="228"/>
      <c r="I66" s="228"/>
      <c r="J66" s="228"/>
      <c r="K66" s="228"/>
      <c r="L66" s="228"/>
      <c r="M66" s="228"/>
      <c r="N66" s="228"/>
      <c r="O66" s="228"/>
      <c r="P66" s="228"/>
      <c r="Q66" s="228"/>
      <c r="R66" s="228"/>
      <c r="S66" s="228"/>
      <c r="T66" s="228"/>
      <c r="U66" s="228"/>
      <c r="V66" s="228"/>
      <c r="W66" s="228"/>
      <c r="X66" s="228"/>
      <c r="Y66" s="228"/>
    </row>
    <row r="67" spans="1:25" ht="15.75" customHeight="1" x14ac:dyDescent="0.3">
      <c r="A67" s="228"/>
      <c r="B67" s="229"/>
      <c r="C67" s="229"/>
      <c r="D67" s="228"/>
      <c r="E67" s="228"/>
      <c r="F67" s="228"/>
      <c r="G67" s="228"/>
      <c r="H67" s="228"/>
      <c r="I67" s="228"/>
      <c r="J67" s="228"/>
      <c r="K67" s="228"/>
      <c r="L67" s="228"/>
      <c r="M67" s="228"/>
      <c r="N67" s="228"/>
      <c r="O67" s="228"/>
      <c r="P67" s="228"/>
      <c r="Q67" s="228"/>
      <c r="R67" s="228"/>
      <c r="S67" s="228"/>
      <c r="T67" s="228"/>
      <c r="U67" s="228"/>
      <c r="V67" s="228"/>
      <c r="W67" s="228"/>
      <c r="X67" s="228"/>
      <c r="Y67" s="228"/>
    </row>
    <row r="68" spans="1:25" ht="15.75" customHeight="1" x14ac:dyDescent="0.3">
      <c r="A68" s="228"/>
      <c r="B68" s="229"/>
      <c r="C68" s="229"/>
      <c r="D68" s="228"/>
      <c r="E68" s="228"/>
      <c r="F68" s="228"/>
      <c r="G68" s="228"/>
      <c r="H68" s="228"/>
      <c r="I68" s="228"/>
      <c r="J68" s="228"/>
      <c r="K68" s="228"/>
      <c r="L68" s="228"/>
      <c r="M68" s="228"/>
      <c r="N68" s="228"/>
      <c r="O68" s="228"/>
      <c r="P68" s="228"/>
      <c r="Q68" s="228"/>
      <c r="R68" s="228"/>
      <c r="S68" s="228"/>
      <c r="T68" s="228"/>
      <c r="U68" s="228"/>
      <c r="V68" s="228"/>
      <c r="W68" s="228"/>
      <c r="X68" s="228"/>
      <c r="Y68" s="228"/>
    </row>
    <row r="69" spans="1:25" ht="15.75" customHeight="1" x14ac:dyDescent="0.3">
      <c r="A69" s="228"/>
      <c r="B69" s="229"/>
      <c r="C69" s="229"/>
      <c r="D69" s="228"/>
      <c r="E69" s="228"/>
      <c r="F69" s="228"/>
      <c r="G69" s="228"/>
      <c r="H69" s="228"/>
      <c r="I69" s="228"/>
      <c r="J69" s="228"/>
      <c r="K69" s="228"/>
      <c r="L69" s="228"/>
      <c r="M69" s="228"/>
      <c r="N69" s="228"/>
      <c r="O69" s="228"/>
      <c r="P69" s="228"/>
      <c r="Q69" s="228"/>
      <c r="R69" s="228"/>
      <c r="S69" s="228"/>
      <c r="T69" s="228"/>
      <c r="U69" s="228"/>
      <c r="V69" s="228"/>
      <c r="W69" s="228"/>
      <c r="X69" s="228"/>
      <c r="Y69" s="228"/>
    </row>
    <row r="70" spans="1:25" ht="15.75" customHeight="1" x14ac:dyDescent="0.3">
      <c r="A70" s="228"/>
      <c r="B70" s="229"/>
      <c r="C70" s="229"/>
      <c r="D70" s="228"/>
      <c r="E70" s="228"/>
      <c r="F70" s="228"/>
      <c r="G70" s="228"/>
      <c r="H70" s="228"/>
      <c r="I70" s="228"/>
      <c r="J70" s="228"/>
      <c r="K70" s="228"/>
      <c r="L70" s="228"/>
      <c r="M70" s="228"/>
      <c r="N70" s="228"/>
      <c r="O70" s="228"/>
      <c r="P70" s="228"/>
      <c r="Q70" s="228"/>
      <c r="R70" s="228"/>
      <c r="S70" s="228"/>
      <c r="T70" s="228"/>
      <c r="U70" s="228"/>
      <c r="V70" s="228"/>
      <c r="W70" s="228"/>
      <c r="X70" s="228"/>
      <c r="Y70" s="228"/>
    </row>
    <row r="71" spans="1:25" ht="15.75" customHeight="1" x14ac:dyDescent="0.3">
      <c r="A71" s="228"/>
      <c r="B71" s="229"/>
      <c r="C71" s="229"/>
      <c r="D71" s="228"/>
      <c r="E71" s="228"/>
      <c r="F71" s="228"/>
      <c r="G71" s="228"/>
      <c r="H71" s="228"/>
      <c r="I71" s="228"/>
      <c r="J71" s="228"/>
      <c r="K71" s="228"/>
      <c r="L71" s="228"/>
      <c r="M71" s="228"/>
      <c r="N71" s="228"/>
      <c r="O71" s="228"/>
      <c r="P71" s="228"/>
      <c r="Q71" s="228"/>
      <c r="R71" s="228"/>
      <c r="S71" s="228"/>
      <c r="T71" s="228"/>
      <c r="U71" s="228"/>
      <c r="V71" s="228"/>
      <c r="W71" s="228"/>
      <c r="X71" s="228"/>
      <c r="Y71" s="228"/>
    </row>
    <row r="72" spans="1:25" ht="15.75" customHeight="1" x14ac:dyDescent="0.3">
      <c r="A72" s="228"/>
      <c r="B72" s="229"/>
      <c r="C72" s="229"/>
      <c r="D72" s="228"/>
      <c r="E72" s="228"/>
      <c r="F72" s="228"/>
      <c r="G72" s="228"/>
      <c r="H72" s="228"/>
      <c r="I72" s="228"/>
      <c r="J72" s="228"/>
      <c r="K72" s="228"/>
      <c r="L72" s="228"/>
      <c r="M72" s="228"/>
      <c r="N72" s="228"/>
      <c r="O72" s="228"/>
      <c r="P72" s="228"/>
      <c r="Q72" s="228"/>
      <c r="R72" s="228"/>
      <c r="S72" s="228"/>
      <c r="T72" s="228"/>
      <c r="U72" s="228"/>
      <c r="V72" s="228"/>
      <c r="W72" s="228"/>
      <c r="X72" s="228"/>
      <c r="Y72" s="228"/>
    </row>
    <row r="73" spans="1:25" ht="15.75" customHeight="1" x14ac:dyDescent="0.3">
      <c r="A73" s="228"/>
      <c r="B73" s="229"/>
      <c r="C73" s="229"/>
      <c r="D73" s="228"/>
      <c r="E73" s="228"/>
      <c r="F73" s="228"/>
      <c r="G73" s="228"/>
      <c r="H73" s="228"/>
      <c r="I73" s="228"/>
      <c r="J73" s="228"/>
      <c r="K73" s="228"/>
      <c r="L73" s="228"/>
      <c r="M73" s="228"/>
      <c r="N73" s="228"/>
      <c r="O73" s="228"/>
      <c r="P73" s="228"/>
      <c r="Q73" s="228"/>
      <c r="R73" s="228"/>
      <c r="S73" s="228"/>
      <c r="T73" s="228"/>
      <c r="U73" s="228"/>
      <c r="V73" s="228"/>
      <c r="W73" s="228"/>
      <c r="X73" s="228"/>
      <c r="Y73" s="228"/>
    </row>
    <row r="74" spans="1:25" ht="15.75" customHeight="1" x14ac:dyDescent="0.3">
      <c r="A74" s="228"/>
      <c r="B74" s="229"/>
      <c r="C74" s="229"/>
      <c r="D74" s="228"/>
      <c r="E74" s="228"/>
      <c r="F74" s="228"/>
      <c r="G74" s="228"/>
      <c r="H74" s="228"/>
      <c r="I74" s="228"/>
      <c r="J74" s="228"/>
      <c r="K74" s="228"/>
      <c r="L74" s="228"/>
      <c r="M74" s="228"/>
      <c r="N74" s="228"/>
      <c r="O74" s="228"/>
      <c r="P74" s="228"/>
      <c r="Q74" s="228"/>
      <c r="R74" s="228"/>
      <c r="S74" s="228"/>
      <c r="T74" s="228"/>
      <c r="U74" s="228"/>
      <c r="V74" s="228"/>
      <c r="W74" s="228"/>
      <c r="X74" s="228"/>
      <c r="Y74" s="228"/>
    </row>
    <row r="75" spans="1:25" ht="15.75" customHeight="1" x14ac:dyDescent="0.3">
      <c r="A75" s="228"/>
      <c r="B75" s="229"/>
      <c r="C75" s="229"/>
      <c r="D75" s="228"/>
      <c r="E75" s="228"/>
      <c r="F75" s="228"/>
      <c r="G75" s="228"/>
      <c r="H75" s="228"/>
      <c r="I75" s="228"/>
      <c r="J75" s="228"/>
      <c r="K75" s="228"/>
      <c r="L75" s="228"/>
      <c r="M75" s="228"/>
      <c r="N75" s="228"/>
      <c r="O75" s="228"/>
      <c r="P75" s="228"/>
      <c r="Q75" s="228"/>
      <c r="R75" s="228"/>
      <c r="S75" s="228"/>
      <c r="T75" s="228"/>
      <c r="U75" s="228"/>
      <c r="V75" s="228"/>
      <c r="W75" s="228"/>
      <c r="X75" s="228"/>
      <c r="Y75" s="228"/>
    </row>
    <row r="76" spans="1:25" ht="15.75" customHeight="1" x14ac:dyDescent="0.3">
      <c r="A76" s="228"/>
      <c r="B76" s="229"/>
      <c r="C76" s="229"/>
      <c r="D76" s="228"/>
      <c r="E76" s="228"/>
      <c r="F76" s="228"/>
      <c r="G76" s="228"/>
      <c r="H76" s="228"/>
      <c r="I76" s="228"/>
      <c r="J76" s="228"/>
      <c r="K76" s="228"/>
      <c r="L76" s="228"/>
      <c r="M76" s="228"/>
      <c r="N76" s="228"/>
      <c r="O76" s="228"/>
      <c r="P76" s="228"/>
      <c r="Q76" s="228"/>
      <c r="R76" s="228"/>
      <c r="S76" s="228"/>
      <c r="T76" s="228"/>
      <c r="U76" s="228"/>
      <c r="V76" s="228"/>
      <c r="W76" s="228"/>
      <c r="X76" s="228"/>
      <c r="Y76" s="228"/>
    </row>
    <row r="77" spans="1:25" ht="15.75" customHeight="1" x14ac:dyDescent="0.3">
      <c r="A77" s="228"/>
      <c r="B77" s="229"/>
      <c r="C77" s="229"/>
      <c r="D77" s="228"/>
      <c r="E77" s="228"/>
      <c r="F77" s="228"/>
      <c r="G77" s="228"/>
      <c r="H77" s="228"/>
      <c r="I77" s="228"/>
      <c r="J77" s="228"/>
      <c r="K77" s="228"/>
      <c r="L77" s="228"/>
      <c r="M77" s="228"/>
      <c r="N77" s="228"/>
      <c r="O77" s="228"/>
      <c r="P77" s="228"/>
      <c r="Q77" s="228"/>
      <c r="R77" s="228"/>
      <c r="S77" s="228"/>
      <c r="T77" s="228"/>
      <c r="U77" s="228"/>
      <c r="V77" s="228"/>
      <c r="W77" s="228"/>
      <c r="X77" s="228"/>
      <c r="Y77" s="228"/>
    </row>
    <row r="78" spans="1:25" ht="15.75" customHeight="1" x14ac:dyDescent="0.3">
      <c r="A78" s="228"/>
      <c r="B78" s="229"/>
      <c r="C78" s="229"/>
      <c r="D78" s="228"/>
      <c r="E78" s="228"/>
      <c r="F78" s="228"/>
      <c r="G78" s="228"/>
      <c r="H78" s="228"/>
      <c r="I78" s="228"/>
      <c r="J78" s="228"/>
      <c r="K78" s="228"/>
      <c r="L78" s="228"/>
      <c r="M78" s="228"/>
      <c r="N78" s="228"/>
      <c r="O78" s="228"/>
      <c r="P78" s="228"/>
      <c r="Q78" s="228"/>
      <c r="R78" s="228"/>
      <c r="S78" s="228"/>
      <c r="T78" s="228"/>
      <c r="U78" s="228"/>
      <c r="V78" s="228"/>
      <c r="W78" s="228"/>
      <c r="X78" s="228"/>
      <c r="Y78" s="228"/>
    </row>
    <row r="79" spans="1:25" ht="15.75" customHeight="1" x14ac:dyDescent="0.3">
      <c r="A79" s="228"/>
      <c r="B79" s="229"/>
      <c r="C79" s="229"/>
      <c r="D79" s="228"/>
      <c r="E79" s="228"/>
      <c r="F79" s="228"/>
      <c r="G79" s="228"/>
      <c r="H79" s="228"/>
      <c r="I79" s="228"/>
      <c r="J79" s="228"/>
      <c r="K79" s="228"/>
      <c r="L79" s="228"/>
      <c r="M79" s="228"/>
      <c r="N79" s="228"/>
      <c r="O79" s="228"/>
      <c r="P79" s="228"/>
      <c r="Q79" s="228"/>
      <c r="R79" s="228"/>
      <c r="S79" s="228"/>
      <c r="T79" s="228"/>
      <c r="U79" s="228"/>
      <c r="V79" s="228"/>
      <c r="W79" s="228"/>
      <c r="X79" s="228"/>
      <c r="Y79" s="228"/>
    </row>
    <row r="80" spans="1:25" ht="15.75" customHeight="1" x14ac:dyDescent="0.3">
      <c r="A80" s="228"/>
      <c r="B80" s="229"/>
      <c r="C80" s="229"/>
      <c r="D80" s="228"/>
      <c r="E80" s="228"/>
      <c r="F80" s="228"/>
      <c r="G80" s="228"/>
      <c r="H80" s="228"/>
      <c r="I80" s="228"/>
      <c r="J80" s="228"/>
      <c r="K80" s="228"/>
      <c r="L80" s="228"/>
      <c r="M80" s="228"/>
      <c r="N80" s="228"/>
      <c r="O80" s="228"/>
      <c r="P80" s="228"/>
      <c r="Q80" s="228"/>
      <c r="R80" s="228"/>
      <c r="S80" s="228"/>
      <c r="T80" s="228"/>
      <c r="U80" s="228"/>
      <c r="V80" s="228"/>
      <c r="W80" s="228"/>
      <c r="X80" s="228"/>
      <c r="Y80" s="228"/>
    </row>
    <row r="81" spans="1:25" ht="15.75" customHeight="1" x14ac:dyDescent="0.3">
      <c r="A81" s="228"/>
      <c r="B81" s="229"/>
      <c r="C81" s="229"/>
      <c r="D81" s="228"/>
      <c r="E81" s="228"/>
      <c r="F81" s="228"/>
      <c r="G81" s="228"/>
      <c r="H81" s="228"/>
      <c r="I81" s="228"/>
      <c r="J81" s="228"/>
      <c r="K81" s="228"/>
      <c r="L81" s="228"/>
      <c r="M81" s="228"/>
      <c r="N81" s="228"/>
      <c r="O81" s="228"/>
      <c r="P81" s="228"/>
      <c r="Q81" s="228"/>
      <c r="R81" s="228"/>
      <c r="S81" s="228"/>
      <c r="T81" s="228"/>
      <c r="U81" s="228"/>
      <c r="V81" s="228"/>
      <c r="W81" s="228"/>
      <c r="X81" s="228"/>
      <c r="Y81" s="228"/>
    </row>
    <row r="82" spans="1:25" ht="15.75" customHeight="1" x14ac:dyDescent="0.3">
      <c r="A82" s="228"/>
      <c r="B82" s="229"/>
      <c r="C82" s="229"/>
      <c r="D82" s="228"/>
      <c r="E82" s="228"/>
      <c r="F82" s="228"/>
      <c r="G82" s="228"/>
      <c r="H82" s="228"/>
      <c r="I82" s="228"/>
      <c r="J82" s="228"/>
      <c r="K82" s="228"/>
      <c r="L82" s="228"/>
      <c r="M82" s="228"/>
      <c r="N82" s="228"/>
      <c r="O82" s="228"/>
      <c r="P82" s="228"/>
      <c r="Q82" s="228"/>
      <c r="R82" s="228"/>
      <c r="S82" s="228"/>
      <c r="T82" s="228"/>
      <c r="U82" s="228"/>
      <c r="V82" s="228"/>
      <c r="W82" s="228"/>
      <c r="X82" s="228"/>
      <c r="Y82" s="228"/>
    </row>
    <row r="83" spans="1:25" ht="15.75" customHeight="1" x14ac:dyDescent="0.3">
      <c r="A83" s="228"/>
      <c r="B83" s="229"/>
      <c r="C83" s="229"/>
      <c r="D83" s="228"/>
      <c r="E83" s="228"/>
      <c r="F83" s="228"/>
      <c r="G83" s="228"/>
      <c r="H83" s="228"/>
      <c r="I83" s="228"/>
      <c r="J83" s="228"/>
      <c r="K83" s="228"/>
      <c r="L83" s="228"/>
      <c r="M83" s="228"/>
      <c r="N83" s="228"/>
      <c r="O83" s="228"/>
      <c r="P83" s="228"/>
      <c r="Q83" s="228"/>
      <c r="R83" s="228"/>
      <c r="S83" s="228"/>
      <c r="T83" s="228"/>
      <c r="U83" s="228"/>
      <c r="V83" s="228"/>
      <c r="W83" s="228"/>
      <c r="X83" s="228"/>
      <c r="Y83" s="228"/>
    </row>
    <row r="84" spans="1:25" ht="15.75" customHeight="1" x14ac:dyDescent="0.3">
      <c r="A84" s="228"/>
      <c r="B84" s="229"/>
      <c r="C84" s="229"/>
      <c r="D84" s="228"/>
      <c r="E84" s="228"/>
      <c r="F84" s="228"/>
      <c r="G84" s="228"/>
      <c r="H84" s="228"/>
      <c r="I84" s="228"/>
      <c r="J84" s="228"/>
      <c r="K84" s="228"/>
      <c r="L84" s="228"/>
      <c r="M84" s="228"/>
      <c r="N84" s="228"/>
      <c r="O84" s="228"/>
      <c r="P84" s="228"/>
      <c r="Q84" s="228"/>
      <c r="R84" s="228"/>
      <c r="S84" s="228"/>
      <c r="T84" s="228"/>
      <c r="U84" s="228"/>
      <c r="V84" s="228"/>
      <c r="W84" s="228"/>
      <c r="X84" s="228"/>
      <c r="Y84" s="228"/>
    </row>
    <row r="85" spans="1:25" ht="15.75" customHeight="1" x14ac:dyDescent="0.3">
      <c r="A85" s="228"/>
      <c r="B85" s="229"/>
      <c r="C85" s="229"/>
      <c r="D85" s="228"/>
      <c r="E85" s="228"/>
      <c r="F85" s="228"/>
      <c r="G85" s="228"/>
      <c r="H85" s="228"/>
      <c r="I85" s="228"/>
      <c r="J85" s="228"/>
      <c r="K85" s="228"/>
      <c r="L85" s="228"/>
      <c r="M85" s="228"/>
      <c r="N85" s="228"/>
      <c r="O85" s="228"/>
      <c r="P85" s="228"/>
      <c r="Q85" s="228"/>
      <c r="R85" s="228"/>
      <c r="S85" s="228"/>
      <c r="T85" s="228"/>
      <c r="U85" s="228"/>
      <c r="V85" s="228"/>
      <c r="W85" s="228"/>
      <c r="X85" s="228"/>
      <c r="Y85" s="228"/>
    </row>
    <row r="86" spans="1:25" ht="15.75" customHeight="1" x14ac:dyDescent="0.3">
      <c r="A86" s="228"/>
      <c r="B86" s="229"/>
      <c r="C86" s="229"/>
      <c r="D86" s="228"/>
      <c r="E86" s="228"/>
      <c r="F86" s="228"/>
      <c r="G86" s="228"/>
      <c r="H86" s="228"/>
      <c r="I86" s="228"/>
      <c r="J86" s="228"/>
      <c r="K86" s="228"/>
      <c r="L86" s="228"/>
      <c r="M86" s="228"/>
      <c r="N86" s="228"/>
      <c r="O86" s="228"/>
      <c r="P86" s="228"/>
      <c r="Q86" s="228"/>
      <c r="R86" s="228"/>
      <c r="S86" s="228"/>
      <c r="T86" s="228"/>
      <c r="U86" s="228"/>
      <c r="V86" s="228"/>
      <c r="W86" s="228"/>
      <c r="X86" s="228"/>
      <c r="Y86" s="228"/>
    </row>
    <row r="87" spans="1:25" ht="15.75" customHeight="1" x14ac:dyDescent="0.3">
      <c r="A87" s="228"/>
      <c r="B87" s="229"/>
      <c r="C87" s="229"/>
      <c r="D87" s="228"/>
      <c r="E87" s="228"/>
      <c r="F87" s="228"/>
      <c r="G87" s="228"/>
      <c r="H87" s="228"/>
      <c r="I87" s="228"/>
      <c r="J87" s="228"/>
      <c r="K87" s="228"/>
      <c r="L87" s="228"/>
      <c r="M87" s="228"/>
      <c r="N87" s="228"/>
      <c r="O87" s="228"/>
      <c r="P87" s="228"/>
      <c r="Q87" s="228"/>
      <c r="R87" s="228"/>
      <c r="S87" s="228"/>
      <c r="T87" s="228"/>
      <c r="U87" s="228"/>
      <c r="V87" s="228"/>
      <c r="W87" s="228"/>
      <c r="X87" s="228"/>
      <c r="Y87" s="228"/>
    </row>
    <row r="88" spans="1:25" ht="15.75" customHeight="1" x14ac:dyDescent="0.3">
      <c r="A88" s="228"/>
      <c r="B88" s="229"/>
      <c r="C88" s="229"/>
      <c r="D88" s="228"/>
      <c r="E88" s="228"/>
      <c r="F88" s="228"/>
      <c r="G88" s="228"/>
      <c r="H88" s="228"/>
      <c r="I88" s="228"/>
      <c r="J88" s="228"/>
      <c r="K88" s="228"/>
      <c r="L88" s="228"/>
      <c r="M88" s="228"/>
      <c r="N88" s="228"/>
      <c r="O88" s="228"/>
      <c r="P88" s="228"/>
      <c r="Q88" s="228"/>
      <c r="R88" s="228"/>
      <c r="S88" s="228"/>
      <c r="T88" s="228"/>
      <c r="U88" s="228"/>
      <c r="V88" s="228"/>
      <c r="W88" s="228"/>
      <c r="X88" s="228"/>
      <c r="Y88" s="228"/>
    </row>
    <row r="89" spans="1:25" ht="15.75" customHeight="1" x14ac:dyDescent="0.3">
      <c r="A89" s="228"/>
      <c r="B89" s="229"/>
      <c r="C89" s="229"/>
      <c r="D89" s="228"/>
      <c r="E89" s="228"/>
      <c r="F89" s="228"/>
      <c r="G89" s="228"/>
      <c r="H89" s="228"/>
      <c r="I89" s="228"/>
      <c r="J89" s="228"/>
      <c r="K89" s="228"/>
      <c r="L89" s="228"/>
      <c r="M89" s="228"/>
      <c r="N89" s="228"/>
      <c r="O89" s="228"/>
      <c r="P89" s="228"/>
      <c r="Q89" s="228"/>
      <c r="R89" s="228"/>
      <c r="S89" s="228"/>
      <c r="T89" s="228"/>
      <c r="U89" s="228"/>
      <c r="V89" s="228"/>
      <c r="W89" s="228"/>
      <c r="X89" s="228"/>
      <c r="Y89" s="228"/>
    </row>
    <row r="90" spans="1:25" ht="15.75" customHeight="1" x14ac:dyDescent="0.3">
      <c r="A90" s="228"/>
      <c r="B90" s="229"/>
      <c r="C90" s="229"/>
      <c r="D90" s="228"/>
      <c r="E90" s="228"/>
      <c r="F90" s="228"/>
      <c r="G90" s="228"/>
      <c r="H90" s="228"/>
      <c r="I90" s="228"/>
      <c r="J90" s="228"/>
      <c r="K90" s="228"/>
      <c r="L90" s="228"/>
      <c r="M90" s="228"/>
      <c r="N90" s="228"/>
      <c r="O90" s="228"/>
      <c r="P90" s="228"/>
      <c r="Q90" s="228"/>
      <c r="R90" s="228"/>
      <c r="S90" s="228"/>
      <c r="T90" s="228"/>
      <c r="U90" s="228"/>
      <c r="V90" s="228"/>
      <c r="W90" s="228"/>
      <c r="X90" s="228"/>
      <c r="Y90" s="228"/>
    </row>
    <row r="91" spans="1:25" ht="15.75" customHeight="1" x14ac:dyDescent="0.3">
      <c r="A91" s="228"/>
      <c r="B91" s="229"/>
      <c r="C91" s="229"/>
      <c r="D91" s="228"/>
      <c r="E91" s="228"/>
      <c r="F91" s="228"/>
      <c r="G91" s="228"/>
      <c r="H91" s="228"/>
      <c r="I91" s="228"/>
      <c r="J91" s="228"/>
      <c r="K91" s="228"/>
      <c r="L91" s="228"/>
      <c r="M91" s="228"/>
      <c r="N91" s="228"/>
      <c r="O91" s="228"/>
      <c r="P91" s="228"/>
      <c r="Q91" s="228"/>
      <c r="R91" s="228"/>
      <c r="S91" s="228"/>
      <c r="T91" s="228"/>
      <c r="U91" s="228"/>
      <c r="V91" s="228"/>
      <c r="W91" s="228"/>
      <c r="X91" s="228"/>
      <c r="Y91" s="228"/>
    </row>
    <row r="92" spans="1:25" ht="15.75" customHeight="1" x14ac:dyDescent="0.3">
      <c r="A92" s="228"/>
      <c r="B92" s="229"/>
      <c r="C92" s="229"/>
      <c r="D92" s="228"/>
      <c r="E92" s="228"/>
      <c r="F92" s="228"/>
      <c r="G92" s="228"/>
      <c r="H92" s="228"/>
      <c r="I92" s="228"/>
      <c r="J92" s="228"/>
      <c r="K92" s="228"/>
      <c r="L92" s="228"/>
      <c r="M92" s="228"/>
      <c r="N92" s="228"/>
      <c r="O92" s="228"/>
      <c r="P92" s="228"/>
      <c r="Q92" s="228"/>
      <c r="R92" s="228"/>
      <c r="S92" s="228"/>
      <c r="T92" s="228"/>
      <c r="U92" s="228"/>
      <c r="V92" s="228"/>
      <c r="W92" s="228"/>
      <c r="X92" s="228"/>
      <c r="Y92" s="228"/>
    </row>
    <row r="93" spans="1:25" ht="15.75" customHeight="1" x14ac:dyDescent="0.3">
      <c r="A93" s="228"/>
      <c r="B93" s="229"/>
      <c r="C93" s="229"/>
      <c r="D93" s="228"/>
      <c r="E93" s="228"/>
      <c r="F93" s="228"/>
      <c r="G93" s="228"/>
      <c r="H93" s="228"/>
      <c r="I93" s="228"/>
      <c r="J93" s="228"/>
      <c r="K93" s="228"/>
      <c r="L93" s="228"/>
      <c r="M93" s="228"/>
      <c r="N93" s="228"/>
      <c r="O93" s="228"/>
      <c r="P93" s="228"/>
      <c r="Q93" s="228"/>
      <c r="R93" s="228"/>
      <c r="S93" s="228"/>
      <c r="T93" s="228"/>
      <c r="U93" s="228"/>
      <c r="V93" s="228"/>
      <c r="W93" s="228"/>
      <c r="X93" s="228"/>
      <c r="Y93" s="228"/>
    </row>
    <row r="94" spans="1:25" ht="15.75" customHeight="1" x14ac:dyDescent="0.3">
      <c r="A94" s="228"/>
      <c r="B94" s="229"/>
      <c r="C94" s="229"/>
      <c r="D94" s="228"/>
      <c r="E94" s="228"/>
      <c r="F94" s="228"/>
      <c r="G94" s="228"/>
      <c r="H94" s="228"/>
      <c r="I94" s="228"/>
      <c r="J94" s="228"/>
      <c r="K94" s="228"/>
      <c r="L94" s="228"/>
      <c r="M94" s="228"/>
      <c r="N94" s="228"/>
      <c r="O94" s="228"/>
      <c r="P94" s="228"/>
      <c r="Q94" s="228"/>
      <c r="R94" s="228"/>
      <c r="S94" s="228"/>
      <c r="T94" s="228"/>
      <c r="U94" s="228"/>
      <c r="V94" s="228"/>
      <c r="W94" s="228"/>
      <c r="X94" s="228"/>
      <c r="Y94" s="228"/>
    </row>
    <row r="95" spans="1:25" ht="15.75" customHeight="1" x14ac:dyDescent="0.3">
      <c r="A95" s="228"/>
      <c r="B95" s="229"/>
      <c r="C95" s="229"/>
      <c r="D95" s="228"/>
      <c r="E95" s="228"/>
      <c r="F95" s="228"/>
      <c r="G95" s="228"/>
      <c r="H95" s="228"/>
      <c r="I95" s="228"/>
      <c r="J95" s="228"/>
      <c r="K95" s="228"/>
      <c r="L95" s="228"/>
      <c r="M95" s="228"/>
      <c r="N95" s="228"/>
      <c r="O95" s="228"/>
      <c r="P95" s="228"/>
      <c r="Q95" s="228"/>
      <c r="R95" s="228"/>
      <c r="S95" s="228"/>
      <c r="T95" s="228"/>
      <c r="U95" s="228"/>
      <c r="V95" s="228"/>
      <c r="W95" s="228"/>
      <c r="X95" s="228"/>
      <c r="Y95" s="228"/>
    </row>
    <row r="96" spans="1:25" ht="15.75" customHeight="1" x14ac:dyDescent="0.3">
      <c r="A96" s="228"/>
      <c r="B96" s="229"/>
      <c r="C96" s="229"/>
      <c r="D96" s="228"/>
      <c r="E96" s="228"/>
      <c r="F96" s="228"/>
      <c r="G96" s="228"/>
      <c r="H96" s="228"/>
      <c r="I96" s="228"/>
      <c r="J96" s="228"/>
      <c r="K96" s="228"/>
      <c r="L96" s="228"/>
      <c r="M96" s="228"/>
      <c r="N96" s="228"/>
      <c r="O96" s="228"/>
      <c r="P96" s="228"/>
      <c r="Q96" s="228"/>
      <c r="R96" s="228"/>
      <c r="S96" s="228"/>
      <c r="T96" s="228"/>
      <c r="U96" s="228"/>
      <c r="V96" s="228"/>
      <c r="W96" s="228"/>
      <c r="X96" s="228"/>
      <c r="Y96" s="228"/>
    </row>
    <row r="97" spans="1:25" ht="15.75" customHeight="1" x14ac:dyDescent="0.3">
      <c r="A97" s="228"/>
      <c r="B97" s="229"/>
      <c r="C97" s="229"/>
      <c r="D97" s="228"/>
      <c r="E97" s="228"/>
      <c r="F97" s="228"/>
      <c r="G97" s="228"/>
      <c r="H97" s="228"/>
      <c r="I97" s="228"/>
      <c r="J97" s="228"/>
      <c r="K97" s="228"/>
      <c r="L97" s="228"/>
      <c r="M97" s="228"/>
      <c r="N97" s="228"/>
      <c r="O97" s="228"/>
      <c r="P97" s="228"/>
      <c r="Q97" s="228"/>
      <c r="R97" s="228"/>
      <c r="S97" s="228"/>
      <c r="T97" s="228"/>
      <c r="U97" s="228"/>
      <c r="V97" s="228"/>
      <c r="W97" s="228"/>
      <c r="X97" s="228"/>
      <c r="Y97" s="228"/>
    </row>
    <row r="98" spans="1:25" ht="15.75" customHeight="1" x14ac:dyDescent="0.3">
      <c r="A98" s="228"/>
      <c r="B98" s="229"/>
      <c r="C98" s="229"/>
      <c r="D98" s="228"/>
      <c r="E98" s="228"/>
      <c r="F98" s="228"/>
      <c r="G98" s="228"/>
      <c r="H98" s="228"/>
      <c r="I98" s="228"/>
      <c r="J98" s="228"/>
      <c r="K98" s="228"/>
      <c r="L98" s="228"/>
      <c r="M98" s="228"/>
      <c r="N98" s="228"/>
      <c r="O98" s="228"/>
      <c r="P98" s="228"/>
      <c r="Q98" s="228"/>
      <c r="R98" s="228"/>
      <c r="S98" s="228"/>
      <c r="T98" s="228"/>
      <c r="U98" s="228"/>
      <c r="V98" s="228"/>
      <c r="W98" s="228"/>
      <c r="X98" s="228"/>
      <c r="Y98" s="228"/>
    </row>
    <row r="99" spans="1:25" ht="15.75" customHeight="1" x14ac:dyDescent="0.3">
      <c r="A99" s="228"/>
      <c r="B99" s="229"/>
      <c r="C99" s="229"/>
      <c r="D99" s="228"/>
      <c r="E99" s="228"/>
      <c r="F99" s="228"/>
      <c r="G99" s="228"/>
      <c r="H99" s="228"/>
      <c r="I99" s="228"/>
      <c r="J99" s="228"/>
      <c r="K99" s="228"/>
      <c r="L99" s="228"/>
      <c r="M99" s="228"/>
      <c r="N99" s="228"/>
      <c r="O99" s="228"/>
      <c r="P99" s="228"/>
      <c r="Q99" s="228"/>
      <c r="R99" s="228"/>
      <c r="S99" s="228"/>
      <c r="T99" s="228"/>
      <c r="U99" s="228"/>
      <c r="V99" s="228"/>
      <c r="W99" s="228"/>
      <c r="X99" s="228"/>
      <c r="Y99" s="228"/>
    </row>
    <row r="100" spans="1:25" ht="15.75" customHeight="1" x14ac:dyDescent="0.3">
      <c r="A100" s="228"/>
      <c r="B100" s="229"/>
      <c r="C100" s="229"/>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row>
    <row r="101" spans="1:25" ht="15.75" customHeight="1" x14ac:dyDescent="0.3">
      <c r="A101" s="228"/>
      <c r="B101" s="229"/>
      <c r="C101" s="229"/>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row>
    <row r="102" spans="1:25" ht="15.75" customHeight="1" x14ac:dyDescent="0.3">
      <c r="A102" s="228"/>
      <c r="B102" s="229"/>
      <c r="C102" s="229"/>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row>
    <row r="103" spans="1:25" ht="15.75" customHeight="1" x14ac:dyDescent="0.3">
      <c r="A103" s="228"/>
      <c r="B103" s="229"/>
      <c r="C103" s="229"/>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row>
    <row r="104" spans="1:25" ht="15.75" customHeight="1" x14ac:dyDescent="0.3">
      <c r="A104" s="228"/>
      <c r="B104" s="229"/>
      <c r="C104" s="229"/>
      <c r="D104" s="228"/>
      <c r="E104" s="228"/>
      <c r="F104" s="228"/>
      <c r="G104" s="228"/>
      <c r="H104" s="228"/>
      <c r="I104" s="228"/>
      <c r="J104" s="228"/>
      <c r="K104" s="228"/>
      <c r="L104" s="228"/>
      <c r="M104" s="228"/>
      <c r="N104" s="228"/>
      <c r="O104" s="228"/>
      <c r="P104" s="228"/>
      <c r="Q104" s="228"/>
      <c r="R104" s="228"/>
      <c r="S104" s="228"/>
      <c r="T104" s="228"/>
      <c r="U104" s="228"/>
      <c r="V104" s="228"/>
      <c r="W104" s="228"/>
      <c r="X104" s="228"/>
      <c r="Y104" s="228"/>
    </row>
    <row r="105" spans="1:25" ht="15.75" customHeight="1" x14ac:dyDescent="0.3">
      <c r="A105" s="228"/>
      <c r="B105" s="229"/>
      <c r="C105" s="229"/>
      <c r="D105" s="228"/>
      <c r="E105" s="228"/>
      <c r="F105" s="228"/>
      <c r="G105" s="228"/>
      <c r="H105" s="228"/>
      <c r="I105" s="228"/>
      <c r="J105" s="228"/>
      <c r="K105" s="228"/>
      <c r="L105" s="228"/>
      <c r="M105" s="228"/>
      <c r="N105" s="228"/>
      <c r="O105" s="228"/>
      <c r="P105" s="228"/>
      <c r="Q105" s="228"/>
      <c r="R105" s="228"/>
      <c r="S105" s="228"/>
      <c r="T105" s="228"/>
      <c r="U105" s="228"/>
      <c r="V105" s="228"/>
      <c r="W105" s="228"/>
      <c r="X105" s="228"/>
      <c r="Y105" s="228"/>
    </row>
    <row r="106" spans="1:25" ht="15.75" customHeight="1" x14ac:dyDescent="0.3">
      <c r="A106" s="228"/>
      <c r="B106" s="229"/>
      <c r="C106" s="229"/>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row>
    <row r="107" spans="1:25" ht="15.75" customHeight="1" x14ac:dyDescent="0.3">
      <c r="A107" s="228"/>
      <c r="B107" s="229"/>
      <c r="C107" s="229"/>
      <c r="D107" s="228"/>
      <c r="E107" s="228"/>
      <c r="F107" s="228"/>
      <c r="G107" s="228"/>
      <c r="H107" s="228"/>
      <c r="I107" s="228"/>
      <c r="J107" s="228"/>
      <c r="K107" s="228"/>
      <c r="L107" s="228"/>
      <c r="M107" s="228"/>
      <c r="N107" s="228"/>
      <c r="O107" s="228"/>
      <c r="P107" s="228"/>
      <c r="Q107" s="228"/>
      <c r="R107" s="228"/>
      <c r="S107" s="228"/>
      <c r="T107" s="228"/>
      <c r="U107" s="228"/>
      <c r="V107" s="228"/>
      <c r="W107" s="228"/>
      <c r="X107" s="228"/>
      <c r="Y107" s="228"/>
    </row>
    <row r="108" spans="1:25" ht="15.75" customHeight="1" x14ac:dyDescent="0.3">
      <c r="A108" s="228"/>
      <c r="B108" s="229"/>
      <c r="C108" s="229"/>
      <c r="D108" s="228"/>
      <c r="E108" s="228"/>
      <c r="F108" s="228"/>
      <c r="G108" s="228"/>
      <c r="H108" s="228"/>
      <c r="I108" s="228"/>
      <c r="J108" s="228"/>
      <c r="K108" s="228"/>
      <c r="L108" s="228"/>
      <c r="M108" s="228"/>
      <c r="N108" s="228"/>
      <c r="O108" s="228"/>
      <c r="P108" s="228"/>
      <c r="Q108" s="228"/>
      <c r="R108" s="228"/>
      <c r="S108" s="228"/>
      <c r="T108" s="228"/>
      <c r="U108" s="228"/>
      <c r="V108" s="228"/>
      <c r="W108" s="228"/>
      <c r="X108" s="228"/>
      <c r="Y108" s="228"/>
    </row>
    <row r="109" spans="1:25" ht="15.75" customHeight="1" x14ac:dyDescent="0.3">
      <c r="A109" s="228"/>
      <c r="B109" s="229"/>
      <c r="C109" s="229"/>
      <c r="D109" s="228"/>
      <c r="E109" s="228"/>
      <c r="F109" s="228"/>
      <c r="G109" s="228"/>
      <c r="H109" s="228"/>
      <c r="I109" s="228"/>
      <c r="J109" s="228"/>
      <c r="K109" s="228"/>
      <c r="L109" s="228"/>
      <c r="M109" s="228"/>
      <c r="N109" s="228"/>
      <c r="O109" s="228"/>
      <c r="P109" s="228"/>
      <c r="Q109" s="228"/>
      <c r="R109" s="228"/>
      <c r="S109" s="228"/>
      <c r="T109" s="228"/>
      <c r="U109" s="228"/>
      <c r="V109" s="228"/>
      <c r="W109" s="228"/>
      <c r="X109" s="228"/>
      <c r="Y109" s="228"/>
    </row>
    <row r="110" spans="1:25" ht="15.75" customHeight="1" x14ac:dyDescent="0.3">
      <c r="A110" s="228"/>
      <c r="B110" s="229"/>
      <c r="C110" s="229"/>
      <c r="D110" s="228"/>
      <c r="E110" s="228"/>
      <c r="F110" s="228"/>
      <c r="G110" s="228"/>
      <c r="H110" s="228"/>
      <c r="I110" s="228"/>
      <c r="J110" s="228"/>
      <c r="K110" s="228"/>
      <c r="L110" s="228"/>
      <c r="M110" s="228"/>
      <c r="N110" s="228"/>
      <c r="O110" s="228"/>
      <c r="P110" s="228"/>
      <c r="Q110" s="228"/>
      <c r="R110" s="228"/>
      <c r="S110" s="228"/>
      <c r="T110" s="228"/>
      <c r="U110" s="228"/>
      <c r="V110" s="228"/>
      <c r="W110" s="228"/>
      <c r="X110" s="228"/>
      <c r="Y110" s="228"/>
    </row>
    <row r="111" spans="1:25" ht="15.75" customHeight="1" x14ac:dyDescent="0.3">
      <c r="A111" s="228"/>
      <c r="B111" s="229"/>
      <c r="C111" s="229"/>
      <c r="D111" s="228"/>
      <c r="E111" s="228"/>
      <c r="F111" s="228"/>
      <c r="G111" s="228"/>
      <c r="H111" s="228"/>
      <c r="I111" s="228"/>
      <c r="J111" s="228"/>
      <c r="K111" s="228"/>
      <c r="L111" s="228"/>
      <c r="M111" s="228"/>
      <c r="N111" s="228"/>
      <c r="O111" s="228"/>
      <c r="P111" s="228"/>
      <c r="Q111" s="228"/>
      <c r="R111" s="228"/>
      <c r="S111" s="228"/>
      <c r="T111" s="228"/>
      <c r="U111" s="228"/>
      <c r="V111" s="228"/>
      <c r="W111" s="228"/>
      <c r="X111" s="228"/>
      <c r="Y111" s="228"/>
    </row>
    <row r="112" spans="1:25" ht="15.75" customHeight="1" x14ac:dyDescent="0.3">
      <c r="A112" s="228"/>
      <c r="B112" s="229"/>
      <c r="C112" s="229"/>
      <c r="D112" s="228"/>
      <c r="E112" s="228"/>
      <c r="F112" s="228"/>
      <c r="G112" s="228"/>
      <c r="H112" s="228"/>
      <c r="I112" s="228"/>
      <c r="J112" s="228"/>
      <c r="K112" s="228"/>
      <c r="L112" s="228"/>
      <c r="M112" s="228"/>
      <c r="N112" s="228"/>
      <c r="O112" s="228"/>
      <c r="P112" s="228"/>
      <c r="Q112" s="228"/>
      <c r="R112" s="228"/>
      <c r="S112" s="228"/>
      <c r="T112" s="228"/>
      <c r="U112" s="228"/>
      <c r="V112" s="228"/>
      <c r="W112" s="228"/>
      <c r="X112" s="228"/>
      <c r="Y112" s="228"/>
    </row>
    <row r="113" spans="1:25" ht="15.75" customHeight="1" x14ac:dyDescent="0.3">
      <c r="A113" s="228"/>
      <c r="B113" s="229"/>
      <c r="C113" s="229"/>
      <c r="D113" s="228"/>
      <c r="E113" s="228"/>
      <c r="F113" s="228"/>
      <c r="G113" s="228"/>
      <c r="H113" s="228"/>
      <c r="I113" s="228"/>
      <c r="J113" s="228"/>
      <c r="K113" s="228"/>
      <c r="L113" s="228"/>
      <c r="M113" s="228"/>
      <c r="N113" s="228"/>
      <c r="O113" s="228"/>
      <c r="P113" s="228"/>
      <c r="Q113" s="228"/>
      <c r="R113" s="228"/>
      <c r="S113" s="228"/>
      <c r="T113" s="228"/>
      <c r="U113" s="228"/>
      <c r="V113" s="228"/>
      <c r="W113" s="228"/>
      <c r="X113" s="228"/>
      <c r="Y113" s="228"/>
    </row>
    <row r="114" spans="1:25" ht="15.75" customHeight="1" x14ac:dyDescent="0.3">
      <c r="A114" s="228"/>
      <c r="B114" s="229"/>
      <c r="C114" s="229"/>
      <c r="D114" s="228"/>
      <c r="E114" s="228"/>
      <c r="F114" s="228"/>
      <c r="G114" s="228"/>
      <c r="H114" s="228"/>
      <c r="I114" s="228"/>
      <c r="J114" s="228"/>
      <c r="K114" s="228"/>
      <c r="L114" s="228"/>
      <c r="M114" s="228"/>
      <c r="N114" s="228"/>
      <c r="O114" s="228"/>
      <c r="P114" s="228"/>
      <c r="Q114" s="228"/>
      <c r="R114" s="228"/>
      <c r="S114" s="228"/>
      <c r="T114" s="228"/>
      <c r="U114" s="228"/>
      <c r="V114" s="228"/>
      <c r="W114" s="228"/>
      <c r="X114" s="228"/>
      <c r="Y114" s="228"/>
    </row>
    <row r="115" spans="1:25" ht="15.75" customHeight="1" x14ac:dyDescent="0.3">
      <c r="A115" s="228"/>
      <c r="B115" s="229"/>
      <c r="C115" s="229"/>
      <c r="D115" s="228"/>
      <c r="E115" s="228"/>
      <c r="F115" s="228"/>
      <c r="G115" s="228"/>
      <c r="H115" s="228"/>
      <c r="I115" s="228"/>
      <c r="J115" s="228"/>
      <c r="K115" s="228"/>
      <c r="L115" s="228"/>
      <c r="M115" s="228"/>
      <c r="N115" s="228"/>
      <c r="O115" s="228"/>
      <c r="P115" s="228"/>
      <c r="Q115" s="228"/>
      <c r="R115" s="228"/>
      <c r="S115" s="228"/>
      <c r="T115" s="228"/>
      <c r="U115" s="228"/>
      <c r="V115" s="228"/>
      <c r="W115" s="228"/>
      <c r="X115" s="228"/>
      <c r="Y115" s="228"/>
    </row>
    <row r="116" spans="1:25" ht="15.75" customHeight="1" x14ac:dyDescent="0.3">
      <c r="A116" s="228"/>
      <c r="B116" s="229"/>
      <c r="C116" s="229"/>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row>
    <row r="117" spans="1:25" ht="15.75" customHeight="1" x14ac:dyDescent="0.3">
      <c r="A117" s="228"/>
      <c r="B117" s="229"/>
      <c r="C117" s="229"/>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row>
    <row r="118" spans="1:25" ht="15.75" customHeight="1" x14ac:dyDescent="0.3">
      <c r="A118" s="228"/>
      <c r="B118" s="229"/>
      <c r="C118" s="229"/>
      <c r="D118" s="228"/>
      <c r="E118" s="228"/>
      <c r="F118" s="228"/>
      <c r="G118" s="228"/>
      <c r="H118" s="228"/>
      <c r="I118" s="228"/>
      <c r="J118" s="228"/>
      <c r="K118" s="228"/>
      <c r="L118" s="228"/>
      <c r="M118" s="228"/>
      <c r="N118" s="228"/>
      <c r="O118" s="228"/>
      <c r="P118" s="228"/>
      <c r="Q118" s="228"/>
      <c r="R118" s="228"/>
      <c r="S118" s="228"/>
      <c r="T118" s="228"/>
      <c r="U118" s="228"/>
      <c r="V118" s="228"/>
      <c r="W118" s="228"/>
      <c r="X118" s="228"/>
      <c r="Y118" s="228"/>
    </row>
    <row r="119" spans="1:25" ht="15.75" customHeight="1" x14ac:dyDescent="0.3">
      <c r="A119" s="228"/>
      <c r="B119" s="229"/>
      <c r="C119" s="229"/>
      <c r="D119" s="228"/>
      <c r="E119" s="228"/>
      <c r="F119" s="228"/>
      <c r="G119" s="228"/>
      <c r="H119" s="228"/>
      <c r="I119" s="228"/>
      <c r="J119" s="228"/>
      <c r="K119" s="228"/>
      <c r="L119" s="228"/>
      <c r="M119" s="228"/>
      <c r="N119" s="228"/>
      <c r="O119" s="228"/>
      <c r="P119" s="228"/>
      <c r="Q119" s="228"/>
      <c r="R119" s="228"/>
      <c r="S119" s="228"/>
      <c r="T119" s="228"/>
      <c r="U119" s="228"/>
      <c r="V119" s="228"/>
      <c r="W119" s="228"/>
      <c r="X119" s="228"/>
      <c r="Y119" s="228"/>
    </row>
    <row r="120" spans="1:25" ht="15.75" customHeight="1" x14ac:dyDescent="0.3">
      <c r="A120" s="228"/>
      <c r="B120" s="229"/>
      <c r="C120" s="229"/>
      <c r="D120" s="228"/>
      <c r="E120" s="228"/>
      <c r="F120" s="228"/>
      <c r="G120" s="228"/>
      <c r="H120" s="228"/>
      <c r="I120" s="228"/>
      <c r="J120" s="228"/>
      <c r="K120" s="228"/>
      <c r="L120" s="228"/>
      <c r="M120" s="228"/>
      <c r="N120" s="228"/>
      <c r="O120" s="228"/>
      <c r="P120" s="228"/>
      <c r="Q120" s="228"/>
      <c r="R120" s="228"/>
      <c r="S120" s="228"/>
      <c r="T120" s="228"/>
      <c r="U120" s="228"/>
      <c r="V120" s="228"/>
      <c r="W120" s="228"/>
      <c r="X120" s="228"/>
      <c r="Y120" s="228"/>
    </row>
    <row r="121" spans="1:25" ht="15.75" customHeight="1" x14ac:dyDescent="0.3">
      <c r="A121" s="228"/>
      <c r="B121" s="229"/>
      <c r="C121" s="229"/>
      <c r="D121" s="228"/>
      <c r="E121" s="228"/>
      <c r="F121" s="228"/>
      <c r="G121" s="228"/>
      <c r="H121" s="228"/>
      <c r="I121" s="228"/>
      <c r="J121" s="228"/>
      <c r="K121" s="228"/>
      <c r="L121" s="228"/>
      <c r="M121" s="228"/>
      <c r="N121" s="228"/>
      <c r="O121" s="228"/>
      <c r="P121" s="228"/>
      <c r="Q121" s="228"/>
      <c r="R121" s="228"/>
      <c r="S121" s="228"/>
      <c r="T121" s="228"/>
      <c r="U121" s="228"/>
      <c r="V121" s="228"/>
      <c r="W121" s="228"/>
      <c r="X121" s="228"/>
      <c r="Y121" s="228"/>
    </row>
    <row r="122" spans="1:25" ht="15.75" customHeight="1" x14ac:dyDescent="0.3">
      <c r="A122" s="228"/>
      <c r="B122" s="229"/>
      <c r="C122" s="229"/>
      <c r="D122" s="228"/>
      <c r="E122" s="228"/>
      <c r="F122" s="228"/>
      <c r="G122" s="228"/>
      <c r="H122" s="228"/>
      <c r="I122" s="228"/>
      <c r="J122" s="228"/>
      <c r="K122" s="228"/>
      <c r="L122" s="228"/>
      <c r="M122" s="228"/>
      <c r="N122" s="228"/>
      <c r="O122" s="228"/>
      <c r="P122" s="228"/>
      <c r="Q122" s="228"/>
      <c r="R122" s="228"/>
      <c r="S122" s="228"/>
      <c r="T122" s="228"/>
      <c r="U122" s="228"/>
      <c r="V122" s="228"/>
      <c r="W122" s="228"/>
      <c r="X122" s="228"/>
      <c r="Y122" s="228"/>
    </row>
    <row r="123" spans="1:25" ht="15.75" customHeight="1" x14ac:dyDescent="0.3">
      <c r="A123" s="228"/>
      <c r="B123" s="229"/>
      <c r="C123" s="229"/>
      <c r="D123" s="228"/>
      <c r="E123" s="228"/>
      <c r="F123" s="228"/>
      <c r="G123" s="228"/>
      <c r="H123" s="228"/>
      <c r="I123" s="228"/>
      <c r="J123" s="228"/>
      <c r="K123" s="228"/>
      <c r="L123" s="228"/>
      <c r="M123" s="228"/>
      <c r="N123" s="228"/>
      <c r="O123" s="228"/>
      <c r="P123" s="228"/>
      <c r="Q123" s="228"/>
      <c r="R123" s="228"/>
      <c r="S123" s="228"/>
      <c r="T123" s="228"/>
      <c r="U123" s="228"/>
      <c r="V123" s="228"/>
      <c r="W123" s="228"/>
      <c r="X123" s="228"/>
      <c r="Y123" s="228"/>
    </row>
    <row r="124" spans="1:25" ht="15.75" customHeight="1" x14ac:dyDescent="0.3">
      <c r="A124" s="228"/>
      <c r="B124" s="229"/>
      <c r="C124" s="229"/>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row>
    <row r="125" spans="1:25" ht="15.75" customHeight="1" x14ac:dyDescent="0.3">
      <c r="A125" s="228"/>
      <c r="B125" s="229"/>
      <c r="C125" s="229"/>
      <c r="D125" s="228"/>
      <c r="E125" s="228"/>
      <c r="F125" s="228"/>
      <c r="G125" s="228"/>
      <c r="H125" s="228"/>
      <c r="I125" s="228"/>
      <c r="J125" s="228"/>
      <c r="K125" s="228"/>
      <c r="L125" s="228"/>
      <c r="M125" s="228"/>
      <c r="N125" s="228"/>
      <c r="O125" s="228"/>
      <c r="P125" s="228"/>
      <c r="Q125" s="228"/>
      <c r="R125" s="228"/>
      <c r="S125" s="228"/>
      <c r="T125" s="228"/>
      <c r="U125" s="228"/>
      <c r="V125" s="228"/>
      <c r="W125" s="228"/>
      <c r="X125" s="228"/>
      <c r="Y125" s="228"/>
    </row>
    <row r="126" spans="1:25" ht="15.75" customHeight="1" x14ac:dyDescent="0.3">
      <c r="A126" s="228"/>
      <c r="B126" s="229"/>
      <c r="C126" s="229"/>
      <c r="D126" s="228"/>
      <c r="E126" s="228"/>
      <c r="F126" s="228"/>
      <c r="G126" s="228"/>
      <c r="H126" s="228"/>
      <c r="I126" s="228"/>
      <c r="J126" s="228"/>
      <c r="K126" s="228"/>
      <c r="L126" s="228"/>
      <c r="M126" s="228"/>
      <c r="N126" s="228"/>
      <c r="O126" s="228"/>
      <c r="P126" s="228"/>
      <c r="Q126" s="228"/>
      <c r="R126" s="228"/>
      <c r="S126" s="228"/>
      <c r="T126" s="228"/>
      <c r="U126" s="228"/>
      <c r="V126" s="228"/>
      <c r="W126" s="228"/>
      <c r="X126" s="228"/>
      <c r="Y126" s="228"/>
    </row>
    <row r="127" spans="1:25" ht="15.75" customHeight="1" x14ac:dyDescent="0.3">
      <c r="A127" s="228"/>
      <c r="B127" s="229"/>
      <c r="C127" s="229"/>
      <c r="D127" s="228"/>
      <c r="E127" s="228"/>
      <c r="F127" s="228"/>
      <c r="G127" s="228"/>
      <c r="H127" s="228"/>
      <c r="I127" s="228"/>
      <c r="J127" s="228"/>
      <c r="K127" s="228"/>
      <c r="L127" s="228"/>
      <c r="M127" s="228"/>
      <c r="N127" s="228"/>
      <c r="O127" s="228"/>
      <c r="P127" s="228"/>
      <c r="Q127" s="228"/>
      <c r="R127" s="228"/>
      <c r="S127" s="228"/>
      <c r="T127" s="228"/>
      <c r="U127" s="228"/>
      <c r="V127" s="228"/>
      <c r="W127" s="228"/>
      <c r="X127" s="228"/>
      <c r="Y127" s="228"/>
    </row>
    <row r="128" spans="1:25" ht="15.75" customHeight="1" x14ac:dyDescent="0.3">
      <c r="A128" s="228"/>
      <c r="B128" s="229"/>
      <c r="C128" s="229"/>
      <c r="D128" s="228"/>
      <c r="E128" s="228"/>
      <c r="F128" s="228"/>
      <c r="G128" s="228"/>
      <c r="H128" s="228"/>
      <c r="I128" s="228"/>
      <c r="J128" s="228"/>
      <c r="K128" s="228"/>
      <c r="L128" s="228"/>
      <c r="M128" s="228"/>
      <c r="N128" s="228"/>
      <c r="O128" s="228"/>
      <c r="P128" s="228"/>
      <c r="Q128" s="228"/>
      <c r="R128" s="228"/>
      <c r="S128" s="228"/>
      <c r="T128" s="228"/>
      <c r="U128" s="228"/>
      <c r="V128" s="228"/>
      <c r="W128" s="228"/>
      <c r="X128" s="228"/>
      <c r="Y128" s="228"/>
    </row>
    <row r="129" spans="1:25" ht="15.75" customHeight="1" x14ac:dyDescent="0.3">
      <c r="A129" s="228"/>
      <c r="B129" s="229"/>
      <c r="C129" s="229"/>
      <c r="D129" s="228"/>
      <c r="E129" s="228"/>
      <c r="F129" s="228"/>
      <c r="G129" s="228"/>
      <c r="H129" s="228"/>
      <c r="I129" s="228"/>
      <c r="J129" s="228"/>
      <c r="K129" s="228"/>
      <c r="L129" s="228"/>
      <c r="M129" s="228"/>
      <c r="N129" s="228"/>
      <c r="O129" s="228"/>
      <c r="P129" s="228"/>
      <c r="Q129" s="228"/>
      <c r="R129" s="228"/>
      <c r="S129" s="228"/>
      <c r="T129" s="228"/>
      <c r="U129" s="228"/>
      <c r="V129" s="228"/>
      <c r="W129" s="228"/>
      <c r="X129" s="228"/>
      <c r="Y129" s="228"/>
    </row>
    <row r="130" spans="1:25" ht="15.75" customHeight="1" x14ac:dyDescent="0.3">
      <c r="A130" s="228"/>
      <c r="B130" s="229"/>
      <c r="C130" s="229"/>
      <c r="D130" s="228"/>
      <c r="E130" s="228"/>
      <c r="F130" s="228"/>
      <c r="G130" s="228"/>
      <c r="H130" s="228"/>
      <c r="I130" s="228"/>
      <c r="J130" s="228"/>
      <c r="K130" s="228"/>
      <c r="L130" s="228"/>
      <c r="M130" s="228"/>
      <c r="N130" s="228"/>
      <c r="O130" s="228"/>
      <c r="P130" s="228"/>
      <c r="Q130" s="228"/>
      <c r="R130" s="228"/>
      <c r="S130" s="228"/>
      <c r="T130" s="228"/>
      <c r="U130" s="228"/>
      <c r="V130" s="228"/>
      <c r="W130" s="228"/>
      <c r="X130" s="228"/>
      <c r="Y130" s="228"/>
    </row>
    <row r="131" spans="1:25" ht="15.75" customHeight="1" x14ac:dyDescent="0.3">
      <c r="A131" s="228"/>
      <c r="B131" s="229"/>
      <c r="C131" s="229"/>
      <c r="D131" s="228"/>
      <c r="E131" s="228"/>
      <c r="F131" s="228"/>
      <c r="G131" s="228"/>
      <c r="H131" s="228"/>
      <c r="I131" s="228"/>
      <c r="J131" s="228"/>
      <c r="K131" s="228"/>
      <c r="L131" s="228"/>
      <c r="M131" s="228"/>
      <c r="N131" s="228"/>
      <c r="O131" s="228"/>
      <c r="P131" s="228"/>
      <c r="Q131" s="228"/>
      <c r="R131" s="228"/>
      <c r="S131" s="228"/>
      <c r="T131" s="228"/>
      <c r="U131" s="228"/>
      <c r="V131" s="228"/>
      <c r="W131" s="228"/>
      <c r="X131" s="228"/>
      <c r="Y131" s="228"/>
    </row>
    <row r="132" spans="1:25" ht="15.75" customHeight="1" x14ac:dyDescent="0.3">
      <c r="A132" s="228"/>
      <c r="B132" s="229"/>
      <c r="C132" s="229"/>
      <c r="D132" s="228"/>
      <c r="E132" s="228"/>
      <c r="F132" s="228"/>
      <c r="G132" s="228"/>
      <c r="H132" s="228"/>
      <c r="I132" s="228"/>
      <c r="J132" s="228"/>
      <c r="K132" s="228"/>
      <c r="L132" s="228"/>
      <c r="M132" s="228"/>
      <c r="N132" s="228"/>
      <c r="O132" s="228"/>
      <c r="P132" s="228"/>
      <c r="Q132" s="228"/>
      <c r="R132" s="228"/>
      <c r="S132" s="228"/>
      <c r="T132" s="228"/>
      <c r="U132" s="228"/>
      <c r="V132" s="228"/>
      <c r="W132" s="228"/>
      <c r="X132" s="228"/>
      <c r="Y132" s="228"/>
    </row>
    <row r="133" spans="1:25" ht="15.75" customHeight="1" x14ac:dyDescent="0.3">
      <c r="A133" s="228"/>
      <c r="B133" s="229"/>
      <c r="C133" s="229"/>
      <c r="D133" s="228"/>
      <c r="E133" s="228"/>
      <c r="F133" s="228"/>
      <c r="G133" s="228"/>
      <c r="H133" s="228"/>
      <c r="I133" s="228"/>
      <c r="J133" s="228"/>
      <c r="K133" s="228"/>
      <c r="L133" s="228"/>
      <c r="M133" s="228"/>
      <c r="N133" s="228"/>
      <c r="O133" s="228"/>
      <c r="P133" s="228"/>
      <c r="Q133" s="228"/>
      <c r="R133" s="228"/>
      <c r="S133" s="228"/>
      <c r="T133" s="228"/>
      <c r="U133" s="228"/>
      <c r="V133" s="228"/>
      <c r="W133" s="228"/>
      <c r="X133" s="228"/>
      <c r="Y133" s="228"/>
    </row>
    <row r="134" spans="1:25" ht="15.75" customHeight="1" x14ac:dyDescent="0.3">
      <c r="A134" s="228"/>
      <c r="B134" s="229"/>
      <c r="C134" s="229"/>
      <c r="D134" s="228"/>
      <c r="E134" s="228"/>
      <c r="F134" s="228"/>
      <c r="G134" s="228"/>
      <c r="H134" s="228"/>
      <c r="I134" s="228"/>
      <c r="J134" s="228"/>
      <c r="K134" s="228"/>
      <c r="L134" s="228"/>
      <c r="M134" s="228"/>
      <c r="N134" s="228"/>
      <c r="O134" s="228"/>
      <c r="P134" s="228"/>
      <c r="Q134" s="228"/>
      <c r="R134" s="228"/>
      <c r="S134" s="228"/>
      <c r="T134" s="228"/>
      <c r="U134" s="228"/>
      <c r="V134" s="228"/>
      <c r="W134" s="228"/>
      <c r="X134" s="228"/>
      <c r="Y134" s="228"/>
    </row>
    <row r="135" spans="1:25" ht="15.75" customHeight="1" x14ac:dyDescent="0.3">
      <c r="A135" s="228"/>
      <c r="B135" s="229"/>
      <c r="C135" s="229"/>
      <c r="D135" s="228"/>
      <c r="E135" s="228"/>
      <c r="F135" s="228"/>
      <c r="G135" s="228"/>
      <c r="H135" s="228"/>
      <c r="I135" s="228"/>
      <c r="J135" s="228"/>
      <c r="K135" s="228"/>
      <c r="L135" s="228"/>
      <c r="M135" s="228"/>
      <c r="N135" s="228"/>
      <c r="O135" s="228"/>
      <c r="P135" s="228"/>
      <c r="Q135" s="228"/>
      <c r="R135" s="228"/>
      <c r="S135" s="228"/>
      <c r="T135" s="228"/>
      <c r="U135" s="228"/>
      <c r="V135" s="228"/>
      <c r="W135" s="228"/>
      <c r="X135" s="228"/>
      <c r="Y135" s="228"/>
    </row>
    <row r="136" spans="1:25" ht="15.75" customHeight="1" x14ac:dyDescent="0.3">
      <c r="A136" s="228"/>
      <c r="B136" s="229"/>
      <c r="C136" s="229"/>
      <c r="D136" s="228"/>
      <c r="E136" s="228"/>
      <c r="F136" s="228"/>
      <c r="G136" s="228"/>
      <c r="H136" s="228"/>
      <c r="I136" s="228"/>
      <c r="J136" s="228"/>
      <c r="K136" s="228"/>
      <c r="L136" s="228"/>
      <c r="M136" s="228"/>
      <c r="N136" s="228"/>
      <c r="O136" s="228"/>
      <c r="P136" s="228"/>
      <c r="Q136" s="228"/>
      <c r="R136" s="228"/>
      <c r="S136" s="228"/>
      <c r="T136" s="228"/>
      <c r="U136" s="228"/>
      <c r="V136" s="228"/>
      <c r="W136" s="228"/>
      <c r="X136" s="228"/>
      <c r="Y136" s="228"/>
    </row>
    <row r="137" spans="1:25" ht="15.75" customHeight="1" x14ac:dyDescent="0.3">
      <c r="A137" s="228"/>
      <c r="B137" s="229"/>
      <c r="C137" s="229"/>
      <c r="D137" s="228"/>
      <c r="E137" s="228"/>
      <c r="F137" s="228"/>
      <c r="G137" s="228"/>
      <c r="H137" s="228"/>
      <c r="I137" s="228"/>
      <c r="J137" s="228"/>
      <c r="K137" s="228"/>
      <c r="L137" s="228"/>
      <c r="M137" s="228"/>
      <c r="N137" s="228"/>
      <c r="O137" s="228"/>
      <c r="P137" s="228"/>
      <c r="Q137" s="228"/>
      <c r="R137" s="228"/>
      <c r="S137" s="228"/>
      <c r="T137" s="228"/>
      <c r="U137" s="228"/>
      <c r="V137" s="228"/>
      <c r="W137" s="228"/>
      <c r="X137" s="228"/>
      <c r="Y137" s="228"/>
    </row>
    <row r="138" spans="1:25" ht="15.75" customHeight="1" x14ac:dyDescent="0.3">
      <c r="A138" s="228"/>
      <c r="B138" s="229"/>
      <c r="C138" s="229"/>
      <c r="D138" s="228"/>
      <c r="E138" s="228"/>
      <c r="F138" s="228"/>
      <c r="G138" s="228"/>
      <c r="H138" s="228"/>
      <c r="I138" s="228"/>
      <c r="J138" s="228"/>
      <c r="K138" s="228"/>
      <c r="L138" s="228"/>
      <c r="M138" s="228"/>
      <c r="N138" s="228"/>
      <c r="O138" s="228"/>
      <c r="P138" s="228"/>
      <c r="Q138" s="228"/>
      <c r="R138" s="228"/>
      <c r="S138" s="228"/>
      <c r="T138" s="228"/>
      <c r="U138" s="228"/>
      <c r="V138" s="228"/>
      <c r="W138" s="228"/>
      <c r="X138" s="228"/>
      <c r="Y138" s="228"/>
    </row>
    <row r="139" spans="1:25" ht="15.75" customHeight="1" x14ac:dyDescent="0.3">
      <c r="A139" s="228"/>
      <c r="B139" s="229"/>
      <c r="C139" s="229"/>
      <c r="D139" s="228"/>
      <c r="E139" s="228"/>
      <c r="F139" s="228"/>
      <c r="G139" s="228"/>
      <c r="H139" s="228"/>
      <c r="I139" s="228"/>
      <c r="J139" s="228"/>
      <c r="K139" s="228"/>
      <c r="L139" s="228"/>
      <c r="M139" s="228"/>
      <c r="N139" s="228"/>
      <c r="O139" s="228"/>
      <c r="P139" s="228"/>
      <c r="Q139" s="228"/>
      <c r="R139" s="228"/>
      <c r="S139" s="228"/>
      <c r="T139" s="228"/>
      <c r="U139" s="228"/>
      <c r="V139" s="228"/>
      <c r="W139" s="228"/>
      <c r="X139" s="228"/>
      <c r="Y139" s="228"/>
    </row>
    <row r="140" spans="1:25" ht="15.75" customHeight="1" x14ac:dyDescent="0.3">
      <c r="A140" s="228"/>
      <c r="B140" s="229"/>
      <c r="C140" s="229"/>
      <c r="D140" s="228"/>
      <c r="E140" s="228"/>
      <c r="F140" s="228"/>
      <c r="G140" s="228"/>
      <c r="H140" s="228"/>
      <c r="I140" s="228"/>
      <c r="J140" s="228"/>
      <c r="K140" s="228"/>
      <c r="L140" s="228"/>
      <c r="M140" s="228"/>
      <c r="N140" s="228"/>
      <c r="O140" s="228"/>
      <c r="P140" s="228"/>
      <c r="Q140" s="228"/>
      <c r="R140" s="228"/>
      <c r="S140" s="228"/>
      <c r="T140" s="228"/>
      <c r="U140" s="228"/>
      <c r="V140" s="228"/>
      <c r="W140" s="228"/>
      <c r="X140" s="228"/>
      <c r="Y140" s="228"/>
    </row>
    <row r="141" spans="1:25" ht="15.75" customHeight="1" x14ac:dyDescent="0.3">
      <c r="A141" s="228"/>
      <c r="B141" s="229"/>
      <c r="C141" s="229"/>
      <c r="D141" s="228"/>
      <c r="E141" s="228"/>
      <c r="F141" s="228"/>
      <c r="G141" s="228"/>
      <c r="H141" s="228"/>
      <c r="I141" s="228"/>
      <c r="J141" s="228"/>
      <c r="K141" s="228"/>
      <c r="L141" s="228"/>
      <c r="M141" s="228"/>
      <c r="N141" s="228"/>
      <c r="O141" s="228"/>
      <c r="P141" s="228"/>
      <c r="Q141" s="228"/>
      <c r="R141" s="228"/>
      <c r="S141" s="228"/>
      <c r="T141" s="228"/>
      <c r="U141" s="228"/>
      <c r="V141" s="228"/>
      <c r="W141" s="228"/>
      <c r="X141" s="228"/>
      <c r="Y141" s="228"/>
    </row>
    <row r="142" spans="1:25" ht="15.75" customHeight="1" x14ac:dyDescent="0.3">
      <c r="A142" s="228"/>
      <c r="B142" s="229"/>
      <c r="C142" s="229"/>
      <c r="D142" s="228"/>
      <c r="E142" s="228"/>
      <c r="F142" s="228"/>
      <c r="G142" s="228"/>
      <c r="H142" s="228"/>
      <c r="I142" s="228"/>
      <c r="J142" s="228"/>
      <c r="K142" s="228"/>
      <c r="L142" s="228"/>
      <c r="M142" s="228"/>
      <c r="N142" s="228"/>
      <c r="O142" s="228"/>
      <c r="P142" s="228"/>
      <c r="Q142" s="228"/>
      <c r="R142" s="228"/>
      <c r="S142" s="228"/>
      <c r="T142" s="228"/>
      <c r="U142" s="228"/>
      <c r="V142" s="228"/>
      <c r="W142" s="228"/>
      <c r="X142" s="228"/>
      <c r="Y142" s="228"/>
    </row>
    <row r="143" spans="1:25" ht="15.75" customHeight="1" x14ac:dyDescent="0.3">
      <c r="A143" s="228"/>
      <c r="B143" s="229"/>
      <c r="C143" s="229"/>
      <c r="D143" s="228"/>
      <c r="E143" s="228"/>
      <c r="F143" s="228"/>
      <c r="G143" s="228"/>
      <c r="H143" s="228"/>
      <c r="I143" s="228"/>
      <c r="J143" s="228"/>
      <c r="K143" s="228"/>
      <c r="L143" s="228"/>
      <c r="M143" s="228"/>
      <c r="N143" s="228"/>
      <c r="O143" s="228"/>
      <c r="P143" s="228"/>
      <c r="Q143" s="228"/>
      <c r="R143" s="228"/>
      <c r="S143" s="228"/>
      <c r="T143" s="228"/>
      <c r="U143" s="228"/>
      <c r="V143" s="228"/>
      <c r="W143" s="228"/>
      <c r="X143" s="228"/>
      <c r="Y143" s="228"/>
    </row>
    <row r="144" spans="1:25" ht="15.75" customHeight="1" x14ac:dyDescent="0.3">
      <c r="A144" s="228"/>
      <c r="B144" s="229"/>
      <c r="C144" s="229"/>
      <c r="D144" s="228"/>
      <c r="E144" s="228"/>
      <c r="F144" s="228"/>
      <c r="G144" s="228"/>
      <c r="H144" s="228"/>
      <c r="I144" s="228"/>
      <c r="J144" s="228"/>
      <c r="K144" s="228"/>
      <c r="L144" s="228"/>
      <c r="M144" s="228"/>
      <c r="N144" s="228"/>
      <c r="O144" s="228"/>
      <c r="P144" s="228"/>
      <c r="Q144" s="228"/>
      <c r="R144" s="228"/>
      <c r="S144" s="228"/>
      <c r="T144" s="228"/>
      <c r="U144" s="228"/>
      <c r="V144" s="228"/>
      <c r="W144" s="228"/>
      <c r="X144" s="228"/>
      <c r="Y144" s="228"/>
    </row>
    <row r="145" spans="1:25" ht="15.75" customHeight="1" x14ac:dyDescent="0.3">
      <c r="A145" s="228"/>
      <c r="B145" s="229"/>
      <c r="C145" s="229"/>
      <c r="D145" s="228"/>
      <c r="E145" s="228"/>
      <c r="F145" s="228"/>
      <c r="G145" s="228"/>
      <c r="H145" s="228"/>
      <c r="I145" s="228"/>
      <c r="J145" s="228"/>
      <c r="K145" s="228"/>
      <c r="L145" s="228"/>
      <c r="M145" s="228"/>
      <c r="N145" s="228"/>
      <c r="O145" s="228"/>
      <c r="P145" s="228"/>
      <c r="Q145" s="228"/>
      <c r="R145" s="228"/>
      <c r="S145" s="228"/>
      <c r="T145" s="228"/>
      <c r="U145" s="228"/>
      <c r="V145" s="228"/>
      <c r="W145" s="228"/>
      <c r="X145" s="228"/>
      <c r="Y145" s="228"/>
    </row>
    <row r="146" spans="1:25" ht="15.75" customHeight="1" x14ac:dyDescent="0.3">
      <c r="A146" s="228"/>
      <c r="B146" s="229"/>
      <c r="C146" s="229"/>
      <c r="D146" s="228"/>
      <c r="E146" s="228"/>
      <c r="F146" s="228"/>
      <c r="G146" s="228"/>
      <c r="H146" s="228"/>
      <c r="I146" s="228"/>
      <c r="J146" s="228"/>
      <c r="K146" s="228"/>
      <c r="L146" s="228"/>
      <c r="M146" s="228"/>
      <c r="N146" s="228"/>
      <c r="O146" s="228"/>
      <c r="P146" s="228"/>
      <c r="Q146" s="228"/>
      <c r="R146" s="228"/>
      <c r="S146" s="228"/>
      <c r="T146" s="228"/>
      <c r="U146" s="228"/>
      <c r="V146" s="228"/>
      <c r="W146" s="228"/>
      <c r="X146" s="228"/>
      <c r="Y146" s="228"/>
    </row>
    <row r="147" spans="1:25" ht="15.75" customHeight="1" x14ac:dyDescent="0.3">
      <c r="A147" s="228"/>
      <c r="B147" s="229"/>
      <c r="C147" s="229"/>
      <c r="D147" s="228"/>
      <c r="E147" s="228"/>
      <c r="F147" s="228"/>
      <c r="G147" s="228"/>
      <c r="H147" s="228"/>
      <c r="I147" s="228"/>
      <c r="J147" s="228"/>
      <c r="K147" s="228"/>
      <c r="L147" s="228"/>
      <c r="M147" s="228"/>
      <c r="N147" s="228"/>
      <c r="O147" s="228"/>
      <c r="P147" s="228"/>
      <c r="Q147" s="228"/>
      <c r="R147" s="228"/>
      <c r="S147" s="228"/>
      <c r="T147" s="228"/>
      <c r="U147" s="228"/>
      <c r="V147" s="228"/>
      <c r="W147" s="228"/>
      <c r="X147" s="228"/>
      <c r="Y147" s="228"/>
    </row>
    <row r="148" spans="1:25" ht="15.75" customHeight="1" x14ac:dyDescent="0.3">
      <c r="A148" s="228"/>
      <c r="B148" s="229"/>
      <c r="C148" s="229"/>
      <c r="D148" s="228"/>
      <c r="E148" s="228"/>
      <c r="F148" s="228"/>
      <c r="G148" s="228"/>
      <c r="H148" s="228"/>
      <c r="I148" s="228"/>
      <c r="J148" s="228"/>
      <c r="K148" s="228"/>
      <c r="L148" s="228"/>
      <c r="M148" s="228"/>
      <c r="N148" s="228"/>
      <c r="O148" s="228"/>
      <c r="P148" s="228"/>
      <c r="Q148" s="228"/>
      <c r="R148" s="228"/>
      <c r="S148" s="228"/>
      <c r="T148" s="228"/>
      <c r="U148" s="228"/>
      <c r="V148" s="228"/>
      <c r="W148" s="228"/>
      <c r="X148" s="228"/>
      <c r="Y148" s="228"/>
    </row>
    <row r="149" spans="1:25" ht="15.75" customHeight="1" x14ac:dyDescent="0.3">
      <c r="A149" s="228"/>
      <c r="B149" s="229"/>
      <c r="C149" s="229"/>
      <c r="D149" s="228"/>
      <c r="E149" s="228"/>
      <c r="F149" s="228"/>
      <c r="G149" s="228"/>
      <c r="H149" s="228"/>
      <c r="I149" s="228"/>
      <c r="J149" s="228"/>
      <c r="K149" s="228"/>
      <c r="L149" s="228"/>
      <c r="M149" s="228"/>
      <c r="N149" s="228"/>
      <c r="O149" s="228"/>
      <c r="P149" s="228"/>
      <c r="Q149" s="228"/>
      <c r="R149" s="228"/>
      <c r="S149" s="228"/>
      <c r="T149" s="228"/>
      <c r="U149" s="228"/>
      <c r="V149" s="228"/>
      <c r="W149" s="228"/>
      <c r="X149" s="228"/>
      <c r="Y149" s="228"/>
    </row>
    <row r="150" spans="1:25" ht="15.75" customHeight="1" x14ac:dyDescent="0.3">
      <c r="A150" s="228"/>
      <c r="B150" s="229"/>
      <c r="C150" s="229"/>
      <c r="D150" s="228"/>
      <c r="E150" s="228"/>
      <c r="F150" s="228"/>
      <c r="G150" s="228"/>
      <c r="H150" s="228"/>
      <c r="I150" s="228"/>
      <c r="J150" s="228"/>
      <c r="K150" s="228"/>
      <c r="L150" s="228"/>
      <c r="M150" s="228"/>
      <c r="N150" s="228"/>
      <c r="O150" s="228"/>
      <c r="P150" s="228"/>
      <c r="Q150" s="228"/>
      <c r="R150" s="228"/>
      <c r="S150" s="228"/>
      <c r="T150" s="228"/>
      <c r="U150" s="228"/>
      <c r="V150" s="228"/>
      <c r="W150" s="228"/>
      <c r="X150" s="228"/>
      <c r="Y150" s="228"/>
    </row>
    <row r="151" spans="1:25" ht="15.75" customHeight="1" x14ac:dyDescent="0.3">
      <c r="A151" s="228"/>
      <c r="B151" s="229"/>
      <c r="C151" s="229"/>
      <c r="D151" s="228"/>
      <c r="E151" s="228"/>
      <c r="F151" s="228"/>
      <c r="G151" s="228"/>
      <c r="H151" s="228"/>
      <c r="I151" s="228"/>
      <c r="J151" s="228"/>
      <c r="K151" s="228"/>
      <c r="L151" s="228"/>
      <c r="M151" s="228"/>
      <c r="N151" s="228"/>
      <c r="O151" s="228"/>
      <c r="P151" s="228"/>
      <c r="Q151" s="228"/>
      <c r="R151" s="228"/>
      <c r="S151" s="228"/>
      <c r="T151" s="228"/>
      <c r="U151" s="228"/>
      <c r="V151" s="228"/>
      <c r="W151" s="228"/>
      <c r="X151" s="228"/>
      <c r="Y151" s="228"/>
    </row>
    <row r="152" spans="1:25" ht="15.75" customHeight="1" x14ac:dyDescent="0.3">
      <c r="A152" s="228"/>
      <c r="B152" s="229"/>
      <c r="C152" s="229"/>
      <c r="D152" s="228"/>
      <c r="E152" s="228"/>
      <c r="F152" s="228"/>
      <c r="G152" s="228"/>
      <c r="H152" s="228"/>
      <c r="I152" s="228"/>
      <c r="J152" s="228"/>
      <c r="K152" s="228"/>
      <c r="L152" s="228"/>
      <c r="M152" s="228"/>
      <c r="N152" s="228"/>
      <c r="O152" s="228"/>
      <c r="P152" s="228"/>
      <c r="Q152" s="228"/>
      <c r="R152" s="228"/>
      <c r="S152" s="228"/>
      <c r="T152" s="228"/>
      <c r="U152" s="228"/>
      <c r="V152" s="228"/>
      <c r="W152" s="228"/>
      <c r="X152" s="228"/>
      <c r="Y152" s="228"/>
    </row>
    <row r="153" spans="1:25" ht="15.75" customHeight="1" x14ac:dyDescent="0.3">
      <c r="A153" s="228"/>
      <c r="B153" s="229"/>
      <c r="C153" s="229"/>
      <c r="D153" s="228"/>
      <c r="E153" s="228"/>
      <c r="F153" s="228"/>
      <c r="G153" s="228"/>
      <c r="H153" s="228"/>
      <c r="I153" s="228"/>
      <c r="J153" s="228"/>
      <c r="K153" s="228"/>
      <c r="L153" s="228"/>
      <c r="M153" s="228"/>
      <c r="N153" s="228"/>
      <c r="O153" s="228"/>
      <c r="P153" s="228"/>
      <c r="Q153" s="228"/>
      <c r="R153" s="228"/>
      <c r="S153" s="228"/>
      <c r="T153" s="228"/>
      <c r="U153" s="228"/>
      <c r="V153" s="228"/>
      <c r="W153" s="228"/>
      <c r="X153" s="228"/>
      <c r="Y153" s="228"/>
    </row>
    <row r="154" spans="1:25" ht="15.75" customHeight="1" x14ac:dyDescent="0.3">
      <c r="A154" s="228"/>
      <c r="B154" s="229"/>
      <c r="C154" s="229"/>
      <c r="D154" s="228"/>
      <c r="E154" s="228"/>
      <c r="F154" s="228"/>
      <c r="G154" s="228"/>
      <c r="H154" s="228"/>
      <c r="I154" s="228"/>
      <c r="J154" s="228"/>
      <c r="K154" s="228"/>
      <c r="L154" s="228"/>
      <c r="M154" s="228"/>
      <c r="N154" s="228"/>
      <c r="O154" s="228"/>
      <c r="P154" s="228"/>
      <c r="Q154" s="228"/>
      <c r="R154" s="228"/>
      <c r="S154" s="228"/>
      <c r="T154" s="228"/>
      <c r="U154" s="228"/>
      <c r="V154" s="228"/>
      <c r="W154" s="228"/>
      <c r="X154" s="228"/>
      <c r="Y154" s="228"/>
    </row>
    <row r="155" spans="1:25" ht="15.75" customHeight="1" x14ac:dyDescent="0.3">
      <c r="A155" s="228"/>
      <c r="B155" s="229"/>
      <c r="C155" s="229"/>
      <c r="D155" s="228"/>
      <c r="E155" s="228"/>
      <c r="F155" s="228"/>
      <c r="G155" s="228"/>
      <c r="H155" s="228"/>
      <c r="I155" s="228"/>
      <c r="J155" s="228"/>
      <c r="K155" s="228"/>
      <c r="L155" s="228"/>
      <c r="M155" s="228"/>
      <c r="N155" s="228"/>
      <c r="O155" s="228"/>
      <c r="P155" s="228"/>
      <c r="Q155" s="228"/>
      <c r="R155" s="228"/>
      <c r="S155" s="228"/>
      <c r="T155" s="228"/>
      <c r="U155" s="228"/>
      <c r="V155" s="228"/>
      <c r="W155" s="228"/>
      <c r="X155" s="228"/>
      <c r="Y155" s="228"/>
    </row>
    <row r="156" spans="1:25" ht="15.75" customHeight="1" x14ac:dyDescent="0.3">
      <c r="A156" s="228"/>
      <c r="B156" s="229"/>
      <c r="C156" s="229"/>
      <c r="D156" s="228"/>
      <c r="E156" s="228"/>
      <c r="F156" s="228"/>
      <c r="G156" s="228"/>
      <c r="H156" s="228"/>
      <c r="I156" s="228"/>
      <c r="J156" s="228"/>
      <c r="K156" s="228"/>
      <c r="L156" s="228"/>
      <c r="M156" s="228"/>
      <c r="N156" s="228"/>
      <c r="O156" s="228"/>
      <c r="P156" s="228"/>
      <c r="Q156" s="228"/>
      <c r="R156" s="228"/>
      <c r="S156" s="228"/>
      <c r="T156" s="228"/>
      <c r="U156" s="228"/>
      <c r="V156" s="228"/>
      <c r="W156" s="228"/>
      <c r="X156" s="228"/>
      <c r="Y156" s="228"/>
    </row>
    <row r="157" spans="1:25" ht="15.75" customHeight="1" x14ac:dyDescent="0.3">
      <c r="A157" s="228"/>
      <c r="B157" s="229"/>
      <c r="C157" s="229"/>
      <c r="D157" s="228"/>
      <c r="E157" s="228"/>
      <c r="F157" s="228"/>
      <c r="G157" s="228"/>
      <c r="H157" s="228"/>
      <c r="I157" s="228"/>
      <c r="J157" s="228"/>
      <c r="K157" s="228"/>
      <c r="L157" s="228"/>
      <c r="M157" s="228"/>
      <c r="N157" s="228"/>
      <c r="O157" s="228"/>
      <c r="P157" s="228"/>
      <c r="Q157" s="228"/>
      <c r="R157" s="228"/>
      <c r="S157" s="228"/>
      <c r="T157" s="228"/>
      <c r="U157" s="228"/>
      <c r="V157" s="228"/>
      <c r="W157" s="228"/>
      <c r="X157" s="228"/>
      <c r="Y157" s="228"/>
    </row>
    <row r="158" spans="1:25" ht="15.75" customHeight="1" x14ac:dyDescent="0.3">
      <c r="A158" s="228"/>
      <c r="B158" s="229"/>
      <c r="C158" s="229"/>
      <c r="D158" s="228"/>
      <c r="E158" s="228"/>
      <c r="F158" s="228"/>
      <c r="G158" s="228"/>
      <c r="H158" s="228"/>
      <c r="I158" s="228"/>
      <c r="J158" s="228"/>
      <c r="K158" s="228"/>
      <c r="L158" s="228"/>
      <c r="M158" s="228"/>
      <c r="N158" s="228"/>
      <c r="O158" s="228"/>
      <c r="P158" s="228"/>
      <c r="Q158" s="228"/>
      <c r="R158" s="228"/>
      <c r="S158" s="228"/>
      <c r="T158" s="228"/>
      <c r="U158" s="228"/>
      <c r="V158" s="228"/>
      <c r="W158" s="228"/>
      <c r="X158" s="228"/>
      <c r="Y158" s="228"/>
    </row>
    <row r="159" spans="1:25" ht="15.75" customHeight="1" x14ac:dyDescent="0.3">
      <c r="A159" s="228"/>
      <c r="B159" s="229"/>
      <c r="C159" s="229"/>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row>
    <row r="160" spans="1:25" ht="15.75" customHeight="1" x14ac:dyDescent="0.3">
      <c r="A160" s="228"/>
      <c r="B160" s="229"/>
      <c r="C160" s="229"/>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row>
    <row r="161" spans="1:25" ht="15.75" customHeight="1" x14ac:dyDescent="0.3">
      <c r="A161" s="228"/>
      <c r="B161" s="229"/>
      <c r="C161" s="229"/>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row>
    <row r="162" spans="1:25" ht="15.75" customHeight="1" x14ac:dyDescent="0.3">
      <c r="A162" s="228"/>
      <c r="B162" s="229"/>
      <c r="C162" s="229"/>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row>
    <row r="163" spans="1:25" ht="15.75" customHeight="1" x14ac:dyDescent="0.3">
      <c r="A163" s="228"/>
      <c r="B163" s="229"/>
      <c r="C163" s="229"/>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row>
    <row r="164" spans="1:25" ht="15.75" customHeight="1" x14ac:dyDescent="0.3">
      <c r="A164" s="228"/>
      <c r="B164" s="229"/>
      <c r="C164" s="229"/>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row>
    <row r="165" spans="1:25" ht="15.75" customHeight="1" x14ac:dyDescent="0.3">
      <c r="A165" s="228"/>
      <c r="B165" s="229"/>
      <c r="C165" s="229"/>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row>
    <row r="166" spans="1:25" ht="15.75" customHeight="1" x14ac:dyDescent="0.3">
      <c r="A166" s="228"/>
      <c r="B166" s="229"/>
      <c r="C166" s="229"/>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row>
    <row r="167" spans="1:25" ht="15.75" customHeight="1" x14ac:dyDescent="0.3">
      <c r="A167" s="228"/>
      <c r="B167" s="229"/>
      <c r="C167" s="229"/>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row>
    <row r="168" spans="1:25" ht="15.75" customHeight="1" x14ac:dyDescent="0.3">
      <c r="A168" s="228"/>
      <c r="B168" s="229"/>
      <c r="C168" s="229"/>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row>
    <row r="169" spans="1:25" ht="15.75" customHeight="1" x14ac:dyDescent="0.3">
      <c r="A169" s="228"/>
      <c r="B169" s="229"/>
      <c r="C169" s="229"/>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row>
    <row r="170" spans="1:25" ht="15.75" customHeight="1" x14ac:dyDescent="0.3">
      <c r="A170" s="228"/>
      <c r="B170" s="229"/>
      <c r="C170" s="229"/>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row>
    <row r="171" spans="1:25" ht="15.75" customHeight="1" x14ac:dyDescent="0.3">
      <c r="A171" s="228"/>
      <c r="B171" s="229"/>
      <c r="C171" s="229"/>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row>
    <row r="172" spans="1:25" ht="15.75" customHeight="1" x14ac:dyDescent="0.3">
      <c r="A172" s="228"/>
      <c r="B172" s="229"/>
      <c r="C172" s="229"/>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row>
    <row r="173" spans="1:25" ht="15.75" customHeight="1" x14ac:dyDescent="0.3">
      <c r="A173" s="228"/>
      <c r="B173" s="229"/>
      <c r="C173" s="229"/>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row>
    <row r="174" spans="1:25" ht="15.75" customHeight="1" x14ac:dyDescent="0.3">
      <c r="A174" s="228"/>
      <c r="B174" s="229"/>
      <c r="C174" s="229"/>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row>
    <row r="175" spans="1:25" ht="15.75" customHeight="1" x14ac:dyDescent="0.3">
      <c r="A175" s="228"/>
      <c r="B175" s="229"/>
      <c r="C175" s="229"/>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row>
    <row r="176" spans="1:25" ht="15.75" customHeight="1" x14ac:dyDescent="0.3">
      <c r="A176" s="228"/>
      <c r="B176" s="229"/>
      <c r="C176" s="229"/>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row>
    <row r="177" spans="1:25" ht="15.75" customHeight="1" x14ac:dyDescent="0.3">
      <c r="A177" s="228"/>
      <c r="B177" s="229"/>
      <c r="C177" s="229"/>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row>
    <row r="178" spans="1:25" ht="15.75" customHeight="1" x14ac:dyDescent="0.3">
      <c r="A178" s="228"/>
      <c r="B178" s="229"/>
      <c r="C178" s="229"/>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row>
    <row r="179" spans="1:25" ht="15.75" customHeight="1" x14ac:dyDescent="0.3">
      <c r="A179" s="228"/>
      <c r="B179" s="229"/>
      <c r="C179" s="229"/>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row>
    <row r="180" spans="1:25" ht="15.75" customHeight="1" x14ac:dyDescent="0.3">
      <c r="A180" s="228"/>
      <c r="B180" s="229"/>
      <c r="C180" s="229"/>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row>
    <row r="181" spans="1:25" ht="15.75" customHeight="1" x14ac:dyDescent="0.3">
      <c r="A181" s="228"/>
      <c r="B181" s="229"/>
      <c r="C181" s="229"/>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row>
    <row r="182" spans="1:25" ht="15.75" customHeight="1" x14ac:dyDescent="0.3">
      <c r="A182" s="228"/>
      <c r="B182" s="229"/>
      <c r="C182" s="229"/>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row>
    <row r="183" spans="1:25" ht="15.75" customHeight="1" x14ac:dyDescent="0.3">
      <c r="A183" s="228"/>
      <c r="B183" s="229"/>
      <c r="C183" s="229"/>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row>
    <row r="184" spans="1:25" ht="15.75" customHeight="1" x14ac:dyDescent="0.3">
      <c r="A184" s="228"/>
      <c r="B184" s="229"/>
      <c r="C184" s="229"/>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row>
    <row r="185" spans="1:25" ht="15.75" customHeight="1" x14ac:dyDescent="0.3">
      <c r="A185" s="228"/>
      <c r="B185" s="229"/>
      <c r="C185" s="229"/>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row>
    <row r="186" spans="1:25" ht="15.75" customHeight="1" x14ac:dyDescent="0.3">
      <c r="A186" s="228"/>
      <c r="B186" s="229"/>
      <c r="C186" s="229"/>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row>
    <row r="187" spans="1:25" ht="15.75" customHeight="1" x14ac:dyDescent="0.3">
      <c r="A187" s="228"/>
      <c r="B187" s="229"/>
      <c r="C187" s="229"/>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row>
    <row r="188" spans="1:25" ht="15.75" customHeight="1" x14ac:dyDescent="0.3">
      <c r="A188" s="228"/>
      <c r="B188" s="229"/>
      <c r="C188" s="229"/>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row>
    <row r="189" spans="1:25" ht="15.75" customHeight="1" x14ac:dyDescent="0.3">
      <c r="A189" s="228"/>
      <c r="B189" s="229"/>
      <c r="C189" s="229"/>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row>
    <row r="190" spans="1:25" ht="15.75" customHeight="1" x14ac:dyDescent="0.3">
      <c r="A190" s="228"/>
      <c r="B190" s="229"/>
      <c r="C190" s="229"/>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row>
    <row r="191" spans="1:25" ht="15.75" customHeight="1" x14ac:dyDescent="0.3">
      <c r="A191" s="228"/>
      <c r="B191" s="229"/>
      <c r="C191" s="229"/>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row>
    <row r="192" spans="1:25" ht="15.75" customHeight="1" x14ac:dyDescent="0.3">
      <c r="A192" s="228"/>
      <c r="B192" s="229"/>
      <c r="C192" s="229"/>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row>
    <row r="193" spans="1:25" ht="15.75" customHeight="1" x14ac:dyDescent="0.3">
      <c r="A193" s="228"/>
      <c r="B193" s="229"/>
      <c r="C193" s="229"/>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row>
    <row r="194" spans="1:25" ht="15.75" customHeight="1" x14ac:dyDescent="0.3">
      <c r="A194" s="228"/>
      <c r="B194" s="229"/>
      <c r="C194" s="229"/>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row>
    <row r="195" spans="1:25" ht="15.75" customHeight="1" x14ac:dyDescent="0.3">
      <c r="A195" s="228"/>
      <c r="B195" s="229"/>
      <c r="C195" s="229"/>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row>
    <row r="196" spans="1:25" ht="15.75" customHeight="1" x14ac:dyDescent="0.3">
      <c r="A196" s="228"/>
      <c r="B196" s="229"/>
      <c r="C196" s="229"/>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row>
    <row r="197" spans="1:25" ht="15.75" customHeight="1" x14ac:dyDescent="0.3">
      <c r="A197" s="228"/>
      <c r="B197" s="229"/>
      <c r="C197" s="229"/>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row>
    <row r="198" spans="1:25" ht="15.75" customHeight="1" x14ac:dyDescent="0.3">
      <c r="A198" s="228"/>
      <c r="B198" s="229"/>
      <c r="C198" s="229"/>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row>
    <row r="199" spans="1:25" ht="15.75" customHeight="1" x14ac:dyDescent="0.3">
      <c r="A199" s="228"/>
      <c r="B199" s="229"/>
      <c r="C199" s="229"/>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row>
    <row r="200" spans="1:25" ht="15.75" customHeight="1" x14ac:dyDescent="0.3">
      <c r="A200" s="228"/>
      <c r="B200" s="229"/>
      <c r="C200" s="229"/>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row>
    <row r="201" spans="1:25" ht="15.75" customHeight="1" x14ac:dyDescent="0.3">
      <c r="A201" s="228"/>
      <c r="B201" s="229"/>
      <c r="C201" s="229"/>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row>
    <row r="202" spans="1:25" ht="15.75" customHeight="1" x14ac:dyDescent="0.3">
      <c r="A202" s="228"/>
      <c r="B202" s="229"/>
      <c r="C202" s="229"/>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row>
    <row r="203" spans="1:25" ht="15.75" customHeight="1" x14ac:dyDescent="0.3">
      <c r="A203" s="228"/>
      <c r="B203" s="229"/>
      <c r="C203" s="229"/>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row>
    <row r="204" spans="1:25" ht="15.75" customHeight="1" x14ac:dyDescent="0.3">
      <c r="A204" s="228"/>
      <c r="B204" s="229"/>
      <c r="C204" s="229"/>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row>
    <row r="205" spans="1:25" ht="15.75" customHeight="1" x14ac:dyDescent="0.3">
      <c r="A205" s="228"/>
      <c r="B205" s="229"/>
      <c r="C205" s="229"/>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row>
    <row r="206" spans="1:25" ht="15.75" customHeight="1" x14ac:dyDescent="0.3">
      <c r="A206" s="228"/>
      <c r="B206" s="229"/>
      <c r="C206" s="229"/>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row>
    <row r="207" spans="1:25" ht="15.75" customHeight="1" x14ac:dyDescent="0.3">
      <c r="A207" s="228"/>
      <c r="B207" s="229"/>
      <c r="C207" s="229"/>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row>
    <row r="208" spans="1:25" ht="15.75" customHeight="1" x14ac:dyDescent="0.3">
      <c r="A208" s="228"/>
      <c r="B208" s="229"/>
      <c r="C208" s="229"/>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row>
    <row r="209" spans="1:25" ht="15.75" customHeight="1" x14ac:dyDescent="0.3">
      <c r="A209" s="228"/>
      <c r="B209" s="229"/>
      <c r="C209" s="229"/>
      <c r="D209" s="228"/>
      <c r="E209" s="228"/>
      <c r="F209" s="228"/>
      <c r="G209" s="228"/>
      <c r="H209" s="228"/>
      <c r="I209" s="228"/>
      <c r="J209" s="228"/>
      <c r="K209" s="228"/>
      <c r="L209" s="228"/>
      <c r="M209" s="228"/>
      <c r="N209" s="228"/>
      <c r="O209" s="228"/>
      <c r="P209" s="228"/>
      <c r="Q209" s="228"/>
      <c r="R209" s="228"/>
      <c r="S209" s="228"/>
      <c r="T209" s="228"/>
      <c r="U209" s="228"/>
      <c r="V209" s="228"/>
      <c r="W209" s="228"/>
      <c r="X209" s="228"/>
      <c r="Y209" s="228"/>
    </row>
    <row r="210" spans="1:25" ht="15.75" customHeight="1" x14ac:dyDescent="0.3">
      <c r="A210" s="228"/>
      <c r="B210" s="229"/>
      <c r="C210" s="229"/>
      <c r="D210" s="228"/>
      <c r="E210" s="228"/>
      <c r="F210" s="228"/>
      <c r="G210" s="228"/>
      <c r="H210" s="228"/>
      <c r="I210" s="228"/>
      <c r="J210" s="228"/>
      <c r="K210" s="228"/>
      <c r="L210" s="228"/>
      <c r="M210" s="228"/>
      <c r="N210" s="228"/>
      <c r="O210" s="228"/>
      <c r="P210" s="228"/>
      <c r="Q210" s="228"/>
      <c r="R210" s="228"/>
      <c r="S210" s="228"/>
      <c r="T210" s="228"/>
      <c r="U210" s="228"/>
      <c r="V210" s="228"/>
      <c r="W210" s="228"/>
      <c r="X210" s="228"/>
      <c r="Y210" s="228"/>
    </row>
    <row r="211" spans="1:25" ht="15.75" customHeight="1" x14ac:dyDescent="0.3">
      <c r="A211" s="228"/>
      <c r="B211" s="229"/>
      <c r="C211" s="229"/>
      <c r="D211" s="228"/>
      <c r="E211" s="228"/>
      <c r="F211" s="228"/>
      <c r="G211" s="228"/>
      <c r="H211" s="228"/>
      <c r="I211" s="228"/>
      <c r="J211" s="228"/>
      <c r="K211" s="228"/>
      <c r="L211" s="228"/>
      <c r="M211" s="228"/>
      <c r="N211" s="228"/>
      <c r="O211" s="228"/>
      <c r="P211" s="228"/>
      <c r="Q211" s="228"/>
      <c r="R211" s="228"/>
      <c r="S211" s="228"/>
      <c r="T211" s="228"/>
      <c r="U211" s="228"/>
      <c r="V211" s="228"/>
      <c r="W211" s="228"/>
      <c r="X211" s="228"/>
      <c r="Y211" s="228"/>
    </row>
    <row r="212" spans="1:25" ht="15.75" customHeight="1" x14ac:dyDescent="0.3">
      <c r="A212" s="228"/>
      <c r="B212" s="229"/>
      <c r="C212" s="229"/>
      <c r="D212" s="228"/>
      <c r="E212" s="228"/>
      <c r="F212" s="228"/>
      <c r="G212" s="228"/>
      <c r="H212" s="228"/>
      <c r="I212" s="228"/>
      <c r="J212" s="228"/>
      <c r="K212" s="228"/>
      <c r="L212" s="228"/>
      <c r="M212" s="228"/>
      <c r="N212" s="228"/>
      <c r="O212" s="228"/>
      <c r="P212" s="228"/>
      <c r="Q212" s="228"/>
      <c r="R212" s="228"/>
      <c r="S212" s="228"/>
      <c r="T212" s="228"/>
      <c r="U212" s="228"/>
      <c r="V212" s="228"/>
      <c r="W212" s="228"/>
      <c r="X212" s="228"/>
      <c r="Y212" s="228"/>
    </row>
    <row r="213" spans="1:25" ht="15.75" customHeight="1" x14ac:dyDescent="0.3">
      <c r="A213" s="228"/>
      <c r="B213" s="229"/>
      <c r="C213" s="229"/>
      <c r="D213" s="228"/>
      <c r="E213" s="228"/>
      <c r="F213" s="228"/>
      <c r="G213" s="228"/>
      <c r="H213" s="228"/>
      <c r="I213" s="228"/>
      <c r="J213" s="228"/>
      <c r="K213" s="228"/>
      <c r="L213" s="228"/>
      <c r="M213" s="228"/>
      <c r="N213" s="228"/>
      <c r="O213" s="228"/>
      <c r="P213" s="228"/>
      <c r="Q213" s="228"/>
      <c r="R213" s="228"/>
      <c r="S213" s="228"/>
      <c r="T213" s="228"/>
      <c r="U213" s="228"/>
      <c r="V213" s="228"/>
      <c r="W213" s="228"/>
      <c r="X213" s="228"/>
      <c r="Y213" s="228"/>
    </row>
    <row r="214" spans="1:25" ht="15.75" customHeight="1" x14ac:dyDescent="0.3">
      <c r="A214" s="228"/>
      <c r="B214" s="229"/>
      <c r="C214" s="229"/>
      <c r="D214" s="228"/>
      <c r="E214" s="228"/>
      <c r="F214" s="228"/>
      <c r="G214" s="228"/>
      <c r="H214" s="228"/>
      <c r="I214" s="228"/>
      <c r="J214" s="228"/>
      <c r="K214" s="228"/>
      <c r="L214" s="228"/>
      <c r="M214" s="228"/>
      <c r="N214" s="228"/>
      <c r="O214" s="228"/>
      <c r="P214" s="228"/>
      <c r="Q214" s="228"/>
      <c r="R214" s="228"/>
      <c r="S214" s="228"/>
      <c r="T214" s="228"/>
      <c r="U214" s="228"/>
      <c r="V214" s="228"/>
      <c r="W214" s="228"/>
      <c r="X214" s="228"/>
      <c r="Y214" s="228"/>
    </row>
    <row r="215" spans="1:25" ht="15.75" customHeight="1" x14ac:dyDescent="0.3">
      <c r="A215" s="228"/>
      <c r="B215" s="229"/>
      <c r="C215" s="229"/>
      <c r="D215" s="228"/>
      <c r="E215" s="228"/>
      <c r="F215" s="228"/>
      <c r="G215" s="228"/>
      <c r="H215" s="228"/>
      <c r="I215" s="228"/>
      <c r="J215" s="228"/>
      <c r="K215" s="228"/>
      <c r="L215" s="228"/>
      <c r="M215" s="228"/>
      <c r="N215" s="228"/>
      <c r="O215" s="228"/>
      <c r="P215" s="228"/>
      <c r="Q215" s="228"/>
      <c r="R215" s="228"/>
      <c r="S215" s="228"/>
      <c r="T215" s="228"/>
      <c r="U215" s="228"/>
      <c r="V215" s="228"/>
      <c r="W215" s="228"/>
      <c r="X215" s="228"/>
      <c r="Y215" s="228"/>
    </row>
    <row r="216" spans="1:25" ht="15.75" customHeight="1" x14ac:dyDescent="0.3">
      <c r="A216" s="228"/>
      <c r="B216" s="229"/>
      <c r="C216" s="229"/>
      <c r="D216" s="228"/>
      <c r="E216" s="228"/>
      <c r="F216" s="228"/>
      <c r="G216" s="228"/>
      <c r="H216" s="228"/>
      <c r="I216" s="228"/>
      <c r="J216" s="228"/>
      <c r="K216" s="228"/>
      <c r="L216" s="228"/>
      <c r="M216" s="228"/>
      <c r="N216" s="228"/>
      <c r="O216" s="228"/>
      <c r="P216" s="228"/>
      <c r="Q216" s="228"/>
      <c r="R216" s="228"/>
      <c r="S216" s="228"/>
      <c r="T216" s="228"/>
      <c r="U216" s="228"/>
      <c r="V216" s="228"/>
      <c r="W216" s="228"/>
      <c r="X216" s="228"/>
      <c r="Y216" s="228"/>
    </row>
    <row r="217" spans="1:25" ht="15.75" customHeight="1" x14ac:dyDescent="0.3">
      <c r="A217" s="228"/>
      <c r="B217" s="229"/>
      <c r="C217" s="229"/>
      <c r="D217" s="228"/>
      <c r="E217" s="228"/>
      <c r="F217" s="228"/>
      <c r="G217" s="228"/>
      <c r="H217" s="228"/>
      <c r="I217" s="228"/>
      <c r="J217" s="228"/>
      <c r="K217" s="228"/>
      <c r="L217" s="228"/>
      <c r="M217" s="228"/>
      <c r="N217" s="228"/>
      <c r="O217" s="228"/>
      <c r="P217" s="228"/>
      <c r="Q217" s="228"/>
      <c r="R217" s="228"/>
      <c r="S217" s="228"/>
      <c r="T217" s="228"/>
      <c r="U217" s="228"/>
      <c r="V217" s="228"/>
      <c r="W217" s="228"/>
      <c r="X217" s="228"/>
      <c r="Y217" s="228"/>
    </row>
    <row r="218" spans="1:25" ht="15.75" customHeight="1" x14ac:dyDescent="0.3">
      <c r="A218" s="228"/>
      <c r="B218" s="229"/>
      <c r="C218" s="229"/>
      <c r="D218" s="228"/>
      <c r="E218" s="228"/>
      <c r="F218" s="228"/>
      <c r="G218" s="228"/>
      <c r="H218" s="228"/>
      <c r="I218" s="228"/>
      <c r="J218" s="228"/>
      <c r="K218" s="228"/>
      <c r="L218" s="228"/>
      <c r="M218" s="228"/>
      <c r="N218" s="228"/>
      <c r="O218" s="228"/>
      <c r="P218" s="228"/>
      <c r="Q218" s="228"/>
      <c r="R218" s="228"/>
      <c r="S218" s="228"/>
      <c r="T218" s="228"/>
      <c r="U218" s="228"/>
      <c r="V218" s="228"/>
      <c r="W218" s="228"/>
      <c r="X218" s="228"/>
      <c r="Y218" s="228"/>
    </row>
    <row r="219" spans="1:25" ht="15.75" customHeight="1" x14ac:dyDescent="0.3">
      <c r="A219" s="228"/>
      <c r="B219" s="229"/>
      <c r="C219" s="229"/>
      <c r="D219" s="228"/>
      <c r="E219" s="228"/>
      <c r="F219" s="228"/>
      <c r="G219" s="228"/>
      <c r="H219" s="228"/>
      <c r="I219" s="228"/>
      <c r="J219" s="228"/>
      <c r="K219" s="228"/>
      <c r="L219" s="228"/>
      <c r="M219" s="228"/>
      <c r="N219" s="228"/>
      <c r="O219" s="228"/>
      <c r="P219" s="228"/>
      <c r="Q219" s="228"/>
      <c r="R219" s="228"/>
      <c r="S219" s="228"/>
      <c r="T219" s="228"/>
      <c r="U219" s="228"/>
      <c r="V219" s="228"/>
      <c r="W219" s="228"/>
      <c r="X219" s="228"/>
      <c r="Y219" s="228"/>
    </row>
    <row r="220" spans="1:25" ht="15.75" customHeight="1" x14ac:dyDescent="0.3">
      <c r="A220" s="228"/>
      <c r="B220" s="229"/>
      <c r="C220" s="229"/>
      <c r="D220" s="228"/>
      <c r="E220" s="228"/>
      <c r="F220" s="228"/>
      <c r="G220" s="228"/>
      <c r="H220" s="228"/>
      <c r="I220" s="228"/>
      <c r="J220" s="228"/>
      <c r="K220" s="228"/>
      <c r="L220" s="228"/>
      <c r="M220" s="228"/>
      <c r="N220" s="228"/>
      <c r="O220" s="228"/>
      <c r="P220" s="228"/>
      <c r="Q220" s="228"/>
      <c r="R220" s="228"/>
      <c r="S220" s="228"/>
      <c r="T220" s="228"/>
      <c r="U220" s="228"/>
      <c r="V220" s="228"/>
      <c r="W220" s="228"/>
      <c r="X220" s="228"/>
      <c r="Y220" s="228"/>
    </row>
    <row r="221" spans="1:25" ht="15.75" customHeight="1" x14ac:dyDescent="0.3">
      <c r="A221" s="228"/>
      <c r="B221" s="229"/>
      <c r="C221" s="229"/>
      <c r="D221" s="228"/>
      <c r="E221" s="228"/>
      <c r="F221" s="228"/>
      <c r="G221" s="228"/>
      <c r="H221" s="228"/>
      <c r="I221" s="228"/>
      <c r="J221" s="228"/>
      <c r="K221" s="228"/>
      <c r="L221" s="228"/>
      <c r="M221" s="228"/>
      <c r="N221" s="228"/>
      <c r="O221" s="228"/>
      <c r="P221" s="228"/>
      <c r="Q221" s="228"/>
      <c r="R221" s="228"/>
      <c r="S221" s="228"/>
      <c r="T221" s="228"/>
      <c r="U221" s="228"/>
      <c r="V221" s="228"/>
      <c r="W221" s="228"/>
      <c r="X221" s="228"/>
      <c r="Y221" s="228"/>
    </row>
    <row r="222" spans="1:25" ht="15.75" customHeight="1" x14ac:dyDescent="0.3">
      <c r="A222" s="228"/>
      <c r="B222" s="229"/>
      <c r="C222" s="229"/>
      <c r="D222" s="228"/>
      <c r="E222" s="228"/>
      <c r="F222" s="228"/>
      <c r="G222" s="228"/>
      <c r="H222" s="228"/>
      <c r="I222" s="228"/>
      <c r="J222" s="228"/>
      <c r="K222" s="228"/>
      <c r="L222" s="228"/>
      <c r="M222" s="228"/>
      <c r="N222" s="228"/>
      <c r="O222" s="228"/>
      <c r="P222" s="228"/>
      <c r="Q222" s="228"/>
      <c r="R222" s="228"/>
      <c r="S222" s="228"/>
      <c r="T222" s="228"/>
      <c r="U222" s="228"/>
      <c r="V222" s="228"/>
      <c r="W222" s="228"/>
      <c r="X222" s="228"/>
      <c r="Y222" s="228"/>
    </row>
    <row r="223" spans="1:25" ht="15.75" customHeight="1" x14ac:dyDescent="0.3">
      <c r="A223" s="228"/>
      <c r="B223" s="229"/>
      <c r="C223" s="229"/>
      <c r="D223" s="228"/>
      <c r="E223" s="228"/>
      <c r="F223" s="228"/>
      <c r="G223" s="228"/>
      <c r="H223" s="228"/>
      <c r="I223" s="228"/>
      <c r="J223" s="228"/>
      <c r="K223" s="228"/>
      <c r="L223" s="228"/>
      <c r="M223" s="228"/>
      <c r="N223" s="228"/>
      <c r="O223" s="228"/>
      <c r="P223" s="228"/>
      <c r="Q223" s="228"/>
      <c r="R223" s="228"/>
      <c r="S223" s="228"/>
      <c r="T223" s="228"/>
      <c r="U223" s="228"/>
      <c r="V223" s="228"/>
      <c r="W223" s="228"/>
      <c r="X223" s="228"/>
      <c r="Y223" s="228"/>
    </row>
    <row r="224" spans="1:25" ht="15.75" customHeight="1" x14ac:dyDescent="0.3">
      <c r="A224" s="228"/>
      <c r="B224" s="229"/>
      <c r="C224" s="229"/>
      <c r="D224" s="228"/>
      <c r="E224" s="228"/>
      <c r="F224" s="228"/>
      <c r="G224" s="228"/>
      <c r="H224" s="228"/>
      <c r="I224" s="228"/>
      <c r="J224" s="228"/>
      <c r="K224" s="228"/>
      <c r="L224" s="228"/>
      <c r="M224" s="228"/>
      <c r="N224" s="228"/>
      <c r="O224" s="228"/>
      <c r="P224" s="228"/>
      <c r="Q224" s="228"/>
      <c r="R224" s="228"/>
      <c r="S224" s="228"/>
      <c r="T224" s="228"/>
      <c r="U224" s="228"/>
      <c r="V224" s="228"/>
      <c r="W224" s="228"/>
      <c r="X224" s="228"/>
      <c r="Y224" s="228"/>
    </row>
    <row r="225" spans="1:25" ht="15.75" customHeight="1" x14ac:dyDescent="0.3">
      <c r="A225" s="228"/>
      <c r="B225" s="229"/>
      <c r="C225" s="229"/>
      <c r="D225" s="228"/>
      <c r="E225" s="228"/>
      <c r="F225" s="228"/>
      <c r="G225" s="228"/>
      <c r="H225" s="228"/>
      <c r="I225" s="228"/>
      <c r="J225" s="228"/>
      <c r="K225" s="228"/>
      <c r="L225" s="228"/>
      <c r="M225" s="228"/>
      <c r="N225" s="228"/>
      <c r="O225" s="228"/>
      <c r="P225" s="228"/>
      <c r="Q225" s="228"/>
      <c r="R225" s="228"/>
      <c r="S225" s="228"/>
      <c r="T225" s="228"/>
      <c r="U225" s="228"/>
      <c r="V225" s="228"/>
      <c r="W225" s="228"/>
      <c r="X225" s="228"/>
      <c r="Y225" s="228"/>
    </row>
    <row r="226" spans="1:25" ht="15.75" customHeight="1" x14ac:dyDescent="0.3">
      <c r="A226" s="228"/>
      <c r="B226" s="229"/>
      <c r="C226" s="229"/>
      <c r="D226" s="228"/>
      <c r="E226" s="228"/>
      <c r="F226" s="228"/>
      <c r="G226" s="228"/>
      <c r="H226" s="228"/>
      <c r="I226" s="228"/>
      <c r="J226" s="228"/>
      <c r="K226" s="228"/>
      <c r="L226" s="228"/>
      <c r="M226" s="228"/>
      <c r="N226" s="228"/>
      <c r="O226" s="228"/>
      <c r="P226" s="228"/>
      <c r="Q226" s="228"/>
      <c r="R226" s="228"/>
      <c r="S226" s="228"/>
      <c r="T226" s="228"/>
      <c r="U226" s="228"/>
      <c r="V226" s="228"/>
      <c r="W226" s="228"/>
      <c r="X226" s="228"/>
      <c r="Y226" s="228"/>
    </row>
    <row r="227" spans="1:25" ht="15.75" customHeight="1" x14ac:dyDescent="0.3">
      <c r="A227" s="228"/>
      <c r="B227" s="229"/>
      <c r="C227" s="229"/>
      <c r="D227" s="228"/>
      <c r="E227" s="228"/>
      <c r="F227" s="228"/>
      <c r="G227" s="228"/>
      <c r="H227" s="228"/>
      <c r="I227" s="228"/>
      <c r="J227" s="228"/>
      <c r="K227" s="228"/>
      <c r="L227" s="228"/>
      <c r="M227" s="228"/>
      <c r="N227" s="228"/>
      <c r="O227" s="228"/>
      <c r="P227" s="228"/>
      <c r="Q227" s="228"/>
      <c r="R227" s="228"/>
      <c r="S227" s="228"/>
      <c r="T227" s="228"/>
      <c r="U227" s="228"/>
      <c r="V227" s="228"/>
      <c r="W227" s="228"/>
      <c r="X227" s="228"/>
      <c r="Y227" s="228"/>
    </row>
    <row r="228" spans="1:25" ht="15.75" customHeight="1" x14ac:dyDescent="0.3">
      <c r="A228" s="228"/>
      <c r="B228" s="229"/>
      <c r="C228" s="229"/>
      <c r="D228" s="228"/>
      <c r="E228" s="228"/>
      <c r="F228" s="228"/>
      <c r="G228" s="228"/>
      <c r="H228" s="228"/>
      <c r="I228" s="228"/>
      <c r="J228" s="228"/>
      <c r="K228" s="228"/>
      <c r="L228" s="228"/>
      <c r="M228" s="228"/>
      <c r="N228" s="228"/>
      <c r="O228" s="228"/>
      <c r="P228" s="228"/>
      <c r="Q228" s="228"/>
      <c r="R228" s="228"/>
      <c r="S228" s="228"/>
      <c r="T228" s="228"/>
      <c r="U228" s="228"/>
      <c r="V228" s="228"/>
      <c r="W228" s="228"/>
      <c r="X228" s="228"/>
      <c r="Y228" s="228"/>
    </row>
    <row r="229" spans="1:25" ht="15.75" customHeight="1" x14ac:dyDescent="0.3">
      <c r="A229" s="228"/>
      <c r="B229" s="229"/>
      <c r="C229" s="229"/>
      <c r="D229" s="228"/>
      <c r="E229" s="228"/>
      <c r="F229" s="228"/>
      <c r="G229" s="228"/>
      <c r="H229" s="228"/>
      <c r="I229" s="228"/>
      <c r="J229" s="228"/>
      <c r="K229" s="228"/>
      <c r="L229" s="228"/>
      <c r="M229" s="228"/>
      <c r="N229" s="228"/>
      <c r="O229" s="228"/>
      <c r="P229" s="228"/>
      <c r="Q229" s="228"/>
      <c r="R229" s="228"/>
      <c r="S229" s="228"/>
      <c r="T229" s="228"/>
      <c r="U229" s="228"/>
      <c r="V229" s="228"/>
      <c r="W229" s="228"/>
      <c r="X229" s="228"/>
      <c r="Y229" s="228"/>
    </row>
    <row r="230" spans="1:25" ht="15.75" customHeight="1" x14ac:dyDescent="0.3">
      <c r="A230" s="228"/>
      <c r="B230" s="229"/>
      <c r="C230" s="229"/>
      <c r="D230" s="228"/>
      <c r="E230" s="228"/>
      <c r="F230" s="228"/>
      <c r="G230" s="228"/>
      <c r="H230" s="228"/>
      <c r="I230" s="228"/>
      <c r="J230" s="228"/>
      <c r="K230" s="228"/>
      <c r="L230" s="228"/>
      <c r="M230" s="228"/>
      <c r="N230" s="228"/>
      <c r="O230" s="228"/>
      <c r="P230" s="228"/>
      <c r="Q230" s="228"/>
      <c r="R230" s="228"/>
      <c r="S230" s="228"/>
      <c r="T230" s="228"/>
      <c r="U230" s="228"/>
      <c r="V230" s="228"/>
      <c r="W230" s="228"/>
      <c r="X230" s="228"/>
      <c r="Y230" s="228"/>
    </row>
    <row r="231" spans="1:25" ht="15.75" customHeight="1" x14ac:dyDescent="0.3">
      <c r="A231" s="228"/>
      <c r="B231" s="229"/>
      <c r="C231" s="229"/>
      <c r="D231" s="228"/>
      <c r="E231" s="228"/>
      <c r="F231" s="228"/>
      <c r="G231" s="228"/>
      <c r="H231" s="228"/>
      <c r="I231" s="228"/>
      <c r="J231" s="228"/>
      <c r="K231" s="228"/>
      <c r="L231" s="228"/>
      <c r="M231" s="228"/>
      <c r="N231" s="228"/>
      <c r="O231" s="228"/>
      <c r="P231" s="228"/>
      <c r="Q231" s="228"/>
      <c r="R231" s="228"/>
      <c r="S231" s="228"/>
      <c r="T231" s="228"/>
      <c r="U231" s="228"/>
      <c r="V231" s="228"/>
      <c r="W231" s="228"/>
      <c r="X231" s="228"/>
      <c r="Y231" s="228"/>
    </row>
    <row r="232" spans="1:25" ht="15.75" customHeight="1" x14ac:dyDescent="0.3">
      <c r="A232" s="228"/>
      <c r="B232" s="229"/>
      <c r="C232" s="229"/>
      <c r="D232" s="228"/>
      <c r="E232" s="228"/>
      <c r="F232" s="228"/>
      <c r="G232" s="228"/>
      <c r="H232" s="228"/>
      <c r="I232" s="228"/>
      <c r="J232" s="228"/>
      <c r="K232" s="228"/>
      <c r="L232" s="228"/>
      <c r="M232" s="228"/>
      <c r="N232" s="228"/>
      <c r="O232" s="228"/>
      <c r="P232" s="228"/>
      <c r="Q232" s="228"/>
      <c r="R232" s="228"/>
      <c r="S232" s="228"/>
      <c r="T232" s="228"/>
      <c r="U232" s="228"/>
      <c r="V232" s="228"/>
      <c r="W232" s="228"/>
      <c r="X232" s="228"/>
      <c r="Y232" s="228"/>
    </row>
    <row r="233" spans="1:25" ht="15.75" customHeight="1" x14ac:dyDescent="0.3">
      <c r="A233" s="228"/>
      <c r="B233" s="229"/>
      <c r="C233" s="229"/>
      <c r="D233" s="228"/>
      <c r="E233" s="228"/>
      <c r="F233" s="228"/>
      <c r="G233" s="228"/>
      <c r="H233" s="228"/>
      <c r="I233" s="228"/>
      <c r="J233" s="228"/>
      <c r="K233" s="228"/>
      <c r="L233" s="228"/>
      <c r="M233" s="228"/>
      <c r="N233" s="228"/>
      <c r="O233" s="228"/>
      <c r="P233" s="228"/>
      <c r="Q233" s="228"/>
      <c r="R233" s="228"/>
      <c r="S233" s="228"/>
      <c r="T233" s="228"/>
      <c r="U233" s="228"/>
      <c r="V233" s="228"/>
      <c r="W233" s="228"/>
      <c r="X233" s="228"/>
      <c r="Y233" s="228"/>
    </row>
    <row r="234" spans="1:25" ht="15.75" customHeight="1" x14ac:dyDescent="0.3">
      <c r="A234" s="228"/>
      <c r="B234" s="229"/>
      <c r="C234" s="229"/>
      <c r="D234" s="228"/>
      <c r="E234" s="228"/>
      <c r="F234" s="228"/>
      <c r="G234" s="228"/>
      <c r="H234" s="228"/>
      <c r="I234" s="228"/>
      <c r="J234" s="228"/>
      <c r="K234" s="228"/>
      <c r="L234" s="228"/>
      <c r="M234" s="228"/>
      <c r="N234" s="228"/>
      <c r="O234" s="228"/>
      <c r="P234" s="228"/>
      <c r="Q234" s="228"/>
      <c r="R234" s="228"/>
      <c r="S234" s="228"/>
      <c r="T234" s="228"/>
      <c r="U234" s="228"/>
      <c r="V234" s="228"/>
      <c r="W234" s="228"/>
      <c r="X234" s="228"/>
      <c r="Y234" s="228"/>
    </row>
    <row r="235" spans="1:25" ht="15.75" customHeight="1" x14ac:dyDescent="0.3">
      <c r="A235" s="228"/>
      <c r="B235" s="229"/>
      <c r="C235" s="229"/>
      <c r="D235" s="228"/>
      <c r="E235" s="228"/>
      <c r="F235" s="228"/>
      <c r="G235" s="228"/>
      <c r="H235" s="228"/>
      <c r="I235" s="228"/>
      <c r="J235" s="228"/>
      <c r="K235" s="228"/>
      <c r="L235" s="228"/>
      <c r="M235" s="228"/>
      <c r="N235" s="228"/>
      <c r="O235" s="228"/>
      <c r="P235" s="228"/>
      <c r="Q235" s="228"/>
      <c r="R235" s="228"/>
      <c r="S235" s="228"/>
      <c r="T235" s="228"/>
      <c r="U235" s="228"/>
      <c r="V235" s="228"/>
      <c r="W235" s="228"/>
      <c r="X235" s="228"/>
      <c r="Y235" s="228"/>
    </row>
    <row r="236" spans="1:25" ht="15.75" customHeight="1" x14ac:dyDescent="0.3">
      <c r="A236" s="228"/>
      <c r="B236" s="229"/>
      <c r="C236" s="229"/>
      <c r="D236" s="228"/>
      <c r="E236" s="228"/>
      <c r="F236" s="228"/>
      <c r="G236" s="228"/>
      <c r="H236" s="228"/>
      <c r="I236" s="228"/>
      <c r="J236" s="228"/>
      <c r="K236" s="228"/>
      <c r="L236" s="228"/>
      <c r="M236" s="228"/>
      <c r="N236" s="228"/>
      <c r="O236" s="228"/>
      <c r="P236" s="228"/>
      <c r="Q236" s="228"/>
      <c r="R236" s="228"/>
      <c r="S236" s="228"/>
      <c r="T236" s="228"/>
      <c r="U236" s="228"/>
      <c r="V236" s="228"/>
      <c r="W236" s="228"/>
      <c r="X236" s="228"/>
      <c r="Y236" s="228"/>
    </row>
    <row r="237" spans="1:25" ht="15.75" customHeight="1" x14ac:dyDescent="0.3">
      <c r="A237" s="228"/>
      <c r="B237" s="229"/>
      <c r="C237" s="229"/>
      <c r="D237" s="228"/>
      <c r="E237" s="228"/>
      <c r="F237" s="228"/>
      <c r="G237" s="228"/>
      <c r="H237" s="228"/>
      <c r="I237" s="228"/>
      <c r="J237" s="228"/>
      <c r="K237" s="228"/>
      <c r="L237" s="228"/>
      <c r="M237" s="228"/>
      <c r="N237" s="228"/>
      <c r="O237" s="228"/>
      <c r="P237" s="228"/>
      <c r="Q237" s="228"/>
      <c r="R237" s="228"/>
      <c r="S237" s="228"/>
      <c r="T237" s="228"/>
      <c r="U237" s="228"/>
      <c r="V237" s="228"/>
      <c r="W237" s="228"/>
      <c r="X237" s="228"/>
      <c r="Y237" s="228"/>
    </row>
    <row r="238" spans="1:25" ht="15.75" customHeight="1" x14ac:dyDescent="0.3">
      <c r="A238" s="228"/>
      <c r="B238" s="229"/>
      <c r="C238" s="229"/>
      <c r="D238" s="228"/>
      <c r="E238" s="228"/>
      <c r="F238" s="228"/>
      <c r="G238" s="228"/>
      <c r="H238" s="228"/>
      <c r="I238" s="228"/>
      <c r="J238" s="228"/>
      <c r="K238" s="228"/>
      <c r="L238" s="228"/>
      <c r="M238" s="228"/>
      <c r="N238" s="228"/>
      <c r="O238" s="228"/>
      <c r="P238" s="228"/>
      <c r="Q238" s="228"/>
      <c r="R238" s="228"/>
      <c r="S238" s="228"/>
      <c r="T238" s="228"/>
      <c r="U238" s="228"/>
      <c r="V238" s="228"/>
      <c r="W238" s="228"/>
      <c r="X238" s="228"/>
      <c r="Y238" s="228"/>
    </row>
    <row r="239" spans="1:25" ht="15.75" customHeight="1" x14ac:dyDescent="0.3">
      <c r="A239" s="228"/>
      <c r="B239" s="229"/>
      <c r="C239" s="229"/>
      <c r="D239" s="228"/>
      <c r="E239" s="228"/>
      <c r="F239" s="228"/>
      <c r="G239" s="228"/>
      <c r="H239" s="228"/>
      <c r="I239" s="228"/>
      <c r="J239" s="228"/>
      <c r="K239" s="228"/>
      <c r="L239" s="228"/>
      <c r="M239" s="228"/>
      <c r="N239" s="228"/>
      <c r="O239" s="228"/>
      <c r="P239" s="228"/>
      <c r="Q239" s="228"/>
      <c r="R239" s="228"/>
      <c r="S239" s="228"/>
      <c r="T239" s="228"/>
      <c r="U239" s="228"/>
      <c r="V239" s="228"/>
      <c r="W239" s="228"/>
      <c r="X239" s="228"/>
      <c r="Y239" s="228"/>
    </row>
    <row r="240" spans="1:25" ht="15.75" customHeight="1" x14ac:dyDescent="0.3">
      <c r="A240" s="228"/>
      <c r="B240" s="229"/>
      <c r="C240" s="229"/>
      <c r="D240" s="228"/>
      <c r="E240" s="228"/>
      <c r="F240" s="228"/>
      <c r="G240" s="228"/>
      <c r="H240" s="228"/>
      <c r="I240" s="228"/>
      <c r="J240" s="228"/>
      <c r="K240" s="228"/>
      <c r="L240" s="228"/>
      <c r="M240" s="228"/>
      <c r="N240" s="228"/>
      <c r="O240" s="228"/>
      <c r="P240" s="228"/>
      <c r="Q240" s="228"/>
      <c r="R240" s="228"/>
      <c r="S240" s="228"/>
      <c r="T240" s="228"/>
      <c r="U240" s="228"/>
      <c r="V240" s="228"/>
      <c r="W240" s="228"/>
      <c r="X240" s="228"/>
      <c r="Y240" s="228"/>
    </row>
    <row r="241" spans="1:25" ht="15.75" customHeight="1" x14ac:dyDescent="0.3">
      <c r="A241" s="228"/>
      <c r="B241" s="229"/>
      <c r="C241" s="229"/>
      <c r="D241" s="228"/>
      <c r="E241" s="228"/>
      <c r="F241" s="228"/>
      <c r="G241" s="228"/>
      <c r="H241" s="228"/>
      <c r="I241" s="228"/>
      <c r="J241" s="228"/>
      <c r="K241" s="228"/>
      <c r="L241" s="228"/>
      <c r="M241" s="228"/>
      <c r="N241" s="228"/>
      <c r="O241" s="228"/>
      <c r="P241" s="228"/>
      <c r="Q241" s="228"/>
      <c r="R241" s="228"/>
      <c r="S241" s="228"/>
      <c r="T241" s="228"/>
      <c r="U241" s="228"/>
      <c r="V241" s="228"/>
      <c r="W241" s="228"/>
      <c r="X241" s="228"/>
      <c r="Y241" s="228"/>
    </row>
    <row r="242" spans="1:25" ht="15.75" customHeight="1" x14ac:dyDescent="0.3">
      <c r="A242" s="228"/>
      <c r="B242" s="229"/>
      <c r="C242" s="229"/>
      <c r="D242" s="228"/>
      <c r="E242" s="228"/>
      <c r="F242" s="228"/>
      <c r="G242" s="228"/>
      <c r="H242" s="228"/>
      <c r="I242" s="228"/>
      <c r="J242" s="228"/>
      <c r="K242" s="228"/>
      <c r="L242" s="228"/>
      <c r="M242" s="228"/>
      <c r="N242" s="228"/>
      <c r="O242" s="228"/>
      <c r="P242" s="228"/>
      <c r="Q242" s="228"/>
      <c r="R242" s="228"/>
      <c r="S242" s="228"/>
      <c r="T242" s="228"/>
      <c r="U242" s="228"/>
      <c r="V242" s="228"/>
      <c r="W242" s="228"/>
      <c r="X242" s="228"/>
      <c r="Y242" s="228"/>
    </row>
    <row r="243" spans="1:25" ht="15.75" customHeight="1" x14ac:dyDescent="0.3">
      <c r="A243" s="228"/>
      <c r="B243" s="229"/>
      <c r="C243" s="229"/>
      <c r="D243" s="228"/>
      <c r="E243" s="228"/>
      <c r="F243" s="228"/>
      <c r="G243" s="228"/>
      <c r="H243" s="228"/>
      <c r="I243" s="228"/>
      <c r="J243" s="228"/>
      <c r="K243" s="228"/>
      <c r="L243" s="228"/>
      <c r="M243" s="228"/>
      <c r="N243" s="228"/>
      <c r="O243" s="228"/>
      <c r="P243" s="228"/>
      <c r="Q243" s="228"/>
      <c r="R243" s="228"/>
      <c r="S243" s="228"/>
      <c r="T243" s="228"/>
      <c r="U243" s="228"/>
      <c r="V243" s="228"/>
      <c r="W243" s="228"/>
      <c r="X243" s="228"/>
      <c r="Y243" s="228"/>
    </row>
    <row r="244" spans="1:25" ht="15.75" customHeight="1" x14ac:dyDescent="0.3">
      <c r="A244" s="228"/>
      <c r="B244" s="229"/>
      <c r="C244" s="229"/>
      <c r="D244" s="228"/>
      <c r="E244" s="228"/>
      <c r="F244" s="228"/>
      <c r="G244" s="228"/>
      <c r="H244" s="228"/>
      <c r="I244" s="228"/>
      <c r="J244" s="228"/>
      <c r="K244" s="228"/>
      <c r="L244" s="228"/>
      <c r="M244" s="228"/>
      <c r="N244" s="228"/>
      <c r="O244" s="228"/>
      <c r="P244" s="228"/>
      <c r="Q244" s="228"/>
      <c r="R244" s="228"/>
      <c r="S244" s="228"/>
      <c r="T244" s="228"/>
      <c r="U244" s="228"/>
      <c r="V244" s="228"/>
      <c r="W244" s="228"/>
      <c r="X244" s="228"/>
      <c r="Y244" s="228"/>
    </row>
    <row r="245" spans="1:25" ht="15.75" customHeight="1" x14ac:dyDescent="0.3">
      <c r="A245" s="228"/>
      <c r="B245" s="229"/>
      <c r="C245" s="229"/>
      <c r="D245" s="228"/>
      <c r="E245" s="228"/>
      <c r="F245" s="228"/>
      <c r="G245" s="228"/>
      <c r="H245" s="228"/>
      <c r="I245" s="228"/>
      <c r="J245" s="228"/>
      <c r="K245" s="228"/>
      <c r="L245" s="228"/>
      <c r="M245" s="228"/>
      <c r="N245" s="228"/>
      <c r="O245" s="228"/>
      <c r="P245" s="228"/>
      <c r="Q245" s="228"/>
      <c r="R245" s="228"/>
      <c r="S245" s="228"/>
      <c r="T245" s="228"/>
      <c r="U245" s="228"/>
      <c r="V245" s="228"/>
      <c r="W245" s="228"/>
      <c r="X245" s="228"/>
      <c r="Y245" s="228"/>
    </row>
    <row r="246" spans="1:25" ht="15.75" customHeight="1" x14ac:dyDescent="0.3">
      <c r="A246" s="228"/>
      <c r="B246" s="229"/>
      <c r="C246" s="229"/>
      <c r="D246" s="228"/>
      <c r="E246" s="228"/>
      <c r="F246" s="228"/>
      <c r="G246" s="228"/>
      <c r="H246" s="228"/>
      <c r="I246" s="228"/>
      <c r="J246" s="228"/>
      <c r="K246" s="228"/>
      <c r="L246" s="228"/>
      <c r="M246" s="228"/>
      <c r="N246" s="228"/>
      <c r="O246" s="228"/>
      <c r="P246" s="228"/>
      <c r="Q246" s="228"/>
      <c r="R246" s="228"/>
      <c r="S246" s="228"/>
      <c r="T246" s="228"/>
      <c r="U246" s="228"/>
      <c r="V246" s="228"/>
      <c r="W246" s="228"/>
      <c r="X246" s="228"/>
      <c r="Y246" s="228"/>
    </row>
    <row r="247" spans="1:25" ht="15.75" customHeight="1" x14ac:dyDescent="0.3">
      <c r="A247" s="228"/>
      <c r="B247" s="229"/>
      <c r="C247" s="229"/>
      <c r="D247" s="228"/>
      <c r="E247" s="228"/>
      <c r="F247" s="228"/>
      <c r="G247" s="228"/>
      <c r="H247" s="228"/>
      <c r="I247" s="228"/>
      <c r="J247" s="228"/>
      <c r="K247" s="228"/>
      <c r="L247" s="228"/>
      <c r="M247" s="228"/>
      <c r="N247" s="228"/>
      <c r="O247" s="228"/>
      <c r="P247" s="228"/>
      <c r="Q247" s="228"/>
      <c r="R247" s="228"/>
      <c r="S247" s="228"/>
      <c r="T247" s="228"/>
      <c r="U247" s="228"/>
      <c r="V247" s="228"/>
      <c r="W247" s="228"/>
      <c r="X247" s="228"/>
      <c r="Y247" s="228"/>
    </row>
    <row r="248" spans="1:25" ht="15.75" customHeight="1" x14ac:dyDescent="0.3">
      <c r="A248" s="228"/>
      <c r="B248" s="229"/>
      <c r="C248" s="229"/>
      <c r="D248" s="228"/>
      <c r="E248" s="228"/>
      <c r="F248" s="228"/>
      <c r="G248" s="228"/>
      <c r="H248" s="228"/>
      <c r="I248" s="228"/>
      <c r="J248" s="228"/>
      <c r="K248" s="228"/>
      <c r="L248" s="228"/>
      <c r="M248" s="228"/>
      <c r="N248" s="228"/>
      <c r="O248" s="228"/>
      <c r="P248" s="228"/>
      <c r="Q248" s="228"/>
      <c r="R248" s="228"/>
      <c r="S248" s="228"/>
      <c r="T248" s="228"/>
      <c r="U248" s="228"/>
      <c r="V248" s="228"/>
      <c r="W248" s="228"/>
      <c r="X248" s="228"/>
      <c r="Y248" s="228"/>
    </row>
    <row r="249" spans="1:25" ht="15.75" customHeight="1" x14ac:dyDescent="0.3">
      <c r="A249" s="228"/>
      <c r="B249" s="229"/>
      <c r="C249" s="229"/>
      <c r="D249" s="228"/>
      <c r="E249" s="228"/>
      <c r="F249" s="228"/>
      <c r="G249" s="228"/>
      <c r="H249" s="228"/>
      <c r="I249" s="228"/>
      <c r="J249" s="228"/>
      <c r="K249" s="228"/>
      <c r="L249" s="228"/>
      <c r="M249" s="228"/>
      <c r="N249" s="228"/>
      <c r="O249" s="228"/>
      <c r="P249" s="228"/>
      <c r="Q249" s="228"/>
      <c r="R249" s="228"/>
      <c r="S249" s="228"/>
      <c r="T249" s="228"/>
      <c r="U249" s="228"/>
      <c r="V249" s="228"/>
      <c r="W249" s="228"/>
      <c r="X249" s="228"/>
      <c r="Y249" s="228"/>
    </row>
    <row r="250" spans="1:25" ht="15.75" customHeight="1" x14ac:dyDescent="0.3">
      <c r="A250" s="228"/>
      <c r="B250" s="229"/>
      <c r="C250" s="229"/>
      <c r="D250" s="228"/>
      <c r="E250" s="228"/>
      <c r="F250" s="228"/>
      <c r="G250" s="228"/>
      <c r="H250" s="228"/>
      <c r="I250" s="228"/>
      <c r="J250" s="228"/>
      <c r="K250" s="228"/>
      <c r="L250" s="228"/>
      <c r="M250" s="228"/>
      <c r="N250" s="228"/>
      <c r="O250" s="228"/>
      <c r="P250" s="228"/>
      <c r="Q250" s="228"/>
      <c r="R250" s="228"/>
      <c r="S250" s="228"/>
      <c r="T250" s="228"/>
      <c r="U250" s="228"/>
      <c r="V250" s="228"/>
      <c r="W250" s="228"/>
      <c r="X250" s="228"/>
      <c r="Y250" s="228"/>
    </row>
    <row r="251" spans="1:25" ht="15.75" customHeight="1" x14ac:dyDescent="0.3">
      <c r="A251" s="228"/>
      <c r="B251" s="229"/>
      <c r="C251" s="229"/>
      <c r="D251" s="228"/>
      <c r="E251" s="228"/>
      <c r="F251" s="228"/>
      <c r="G251" s="228"/>
      <c r="H251" s="228"/>
      <c r="I251" s="228"/>
      <c r="J251" s="228"/>
      <c r="K251" s="228"/>
      <c r="L251" s="228"/>
      <c r="M251" s="228"/>
      <c r="N251" s="228"/>
      <c r="O251" s="228"/>
      <c r="P251" s="228"/>
      <c r="Q251" s="228"/>
      <c r="R251" s="228"/>
      <c r="S251" s="228"/>
      <c r="T251" s="228"/>
      <c r="U251" s="228"/>
      <c r="V251" s="228"/>
      <c r="W251" s="228"/>
      <c r="X251" s="228"/>
      <c r="Y251" s="228"/>
    </row>
    <row r="252" spans="1:25" ht="15.75" customHeight="1" x14ac:dyDescent="0.3">
      <c r="A252" s="228"/>
      <c r="B252" s="229"/>
      <c r="C252" s="229"/>
      <c r="D252" s="228"/>
      <c r="E252" s="228"/>
      <c r="F252" s="228"/>
      <c r="G252" s="228"/>
      <c r="H252" s="228"/>
      <c r="I252" s="228"/>
      <c r="J252" s="228"/>
      <c r="K252" s="228"/>
      <c r="L252" s="228"/>
      <c r="M252" s="228"/>
      <c r="N252" s="228"/>
      <c r="O252" s="228"/>
      <c r="P252" s="228"/>
      <c r="Q252" s="228"/>
      <c r="R252" s="228"/>
      <c r="S252" s="228"/>
      <c r="T252" s="228"/>
      <c r="U252" s="228"/>
      <c r="V252" s="228"/>
      <c r="W252" s="228"/>
      <c r="X252" s="228"/>
      <c r="Y252" s="228"/>
    </row>
    <row r="253" spans="1:25" ht="15.75" customHeight="1" x14ac:dyDescent="0.3">
      <c r="A253" s="228"/>
      <c r="B253" s="229"/>
      <c r="C253" s="229"/>
      <c r="D253" s="228"/>
      <c r="E253" s="228"/>
      <c r="F253" s="228"/>
      <c r="G253" s="228"/>
      <c r="H253" s="228"/>
      <c r="I253" s="228"/>
      <c r="J253" s="228"/>
      <c r="K253" s="228"/>
      <c r="L253" s="228"/>
      <c r="M253" s="228"/>
      <c r="N253" s="228"/>
      <c r="O253" s="228"/>
      <c r="P253" s="228"/>
      <c r="Q253" s="228"/>
      <c r="R253" s="228"/>
      <c r="S253" s="228"/>
      <c r="T253" s="228"/>
      <c r="U253" s="228"/>
      <c r="V253" s="228"/>
      <c r="W253" s="228"/>
      <c r="X253" s="228"/>
      <c r="Y253" s="228"/>
    </row>
    <row r="254" spans="1:25" ht="15.75" customHeight="1" x14ac:dyDescent="0.3">
      <c r="A254" s="228"/>
      <c r="B254" s="229"/>
      <c r="C254" s="229"/>
      <c r="D254" s="228"/>
      <c r="E254" s="228"/>
      <c r="F254" s="228"/>
      <c r="G254" s="228"/>
      <c r="H254" s="228"/>
      <c r="I254" s="228"/>
      <c r="J254" s="228"/>
      <c r="K254" s="228"/>
      <c r="L254" s="228"/>
      <c r="M254" s="228"/>
      <c r="N254" s="228"/>
      <c r="O254" s="228"/>
      <c r="P254" s="228"/>
      <c r="Q254" s="228"/>
      <c r="R254" s="228"/>
      <c r="S254" s="228"/>
      <c r="T254" s="228"/>
      <c r="U254" s="228"/>
      <c r="V254" s="228"/>
      <c r="W254" s="228"/>
      <c r="X254" s="228"/>
      <c r="Y254" s="228"/>
    </row>
    <row r="255" spans="1:25" ht="15.75" customHeight="1" x14ac:dyDescent="0.3">
      <c r="A255" s="228"/>
      <c r="B255" s="229"/>
      <c r="C255" s="229"/>
      <c r="D255" s="228"/>
      <c r="E255" s="228"/>
      <c r="F255" s="228"/>
      <c r="G255" s="228"/>
      <c r="H255" s="228"/>
      <c r="I255" s="228"/>
      <c r="J255" s="228"/>
      <c r="K255" s="228"/>
      <c r="L255" s="228"/>
      <c r="M255" s="228"/>
      <c r="N255" s="228"/>
      <c r="O255" s="228"/>
      <c r="P255" s="228"/>
      <c r="Q255" s="228"/>
      <c r="R255" s="228"/>
      <c r="S255" s="228"/>
      <c r="T255" s="228"/>
      <c r="U255" s="228"/>
      <c r="V255" s="228"/>
      <c r="W255" s="228"/>
      <c r="X255" s="228"/>
      <c r="Y255" s="228"/>
    </row>
    <row r="256" spans="1:25" ht="15.75" customHeight="1" x14ac:dyDescent="0.3">
      <c r="A256" s="228"/>
      <c r="B256" s="229"/>
      <c r="C256" s="229"/>
      <c r="D256" s="228"/>
      <c r="E256" s="228"/>
      <c r="F256" s="228"/>
      <c r="G256" s="228"/>
      <c r="H256" s="228"/>
      <c r="I256" s="228"/>
      <c r="J256" s="228"/>
      <c r="K256" s="228"/>
      <c r="L256" s="228"/>
      <c r="M256" s="228"/>
      <c r="N256" s="228"/>
      <c r="O256" s="228"/>
      <c r="P256" s="228"/>
      <c r="Q256" s="228"/>
      <c r="R256" s="228"/>
      <c r="S256" s="228"/>
      <c r="T256" s="228"/>
      <c r="U256" s="228"/>
      <c r="V256" s="228"/>
      <c r="W256" s="228"/>
      <c r="X256" s="228"/>
      <c r="Y256" s="228"/>
    </row>
    <row r="257" spans="1:25" ht="15.75" customHeight="1" x14ac:dyDescent="0.3">
      <c r="A257" s="228"/>
      <c r="B257" s="229"/>
      <c r="C257" s="229"/>
      <c r="D257" s="228"/>
      <c r="E257" s="228"/>
      <c r="F257" s="228"/>
      <c r="G257" s="228"/>
      <c r="H257" s="228"/>
      <c r="I257" s="228"/>
      <c r="J257" s="228"/>
      <c r="K257" s="228"/>
      <c r="L257" s="228"/>
      <c r="M257" s="228"/>
      <c r="N257" s="228"/>
      <c r="O257" s="228"/>
      <c r="P257" s="228"/>
      <c r="Q257" s="228"/>
      <c r="R257" s="228"/>
      <c r="S257" s="228"/>
      <c r="T257" s="228"/>
      <c r="U257" s="228"/>
      <c r="V257" s="228"/>
      <c r="W257" s="228"/>
      <c r="X257" s="228"/>
      <c r="Y257" s="228"/>
    </row>
    <row r="258" spans="1:25" ht="15.75" customHeight="1" x14ac:dyDescent="0.3">
      <c r="A258" s="228"/>
      <c r="B258" s="229"/>
      <c r="C258" s="229"/>
      <c r="D258" s="228"/>
      <c r="E258" s="228"/>
      <c r="F258" s="228"/>
      <c r="G258" s="228"/>
      <c r="H258" s="228"/>
      <c r="I258" s="228"/>
      <c r="J258" s="228"/>
      <c r="K258" s="228"/>
      <c r="L258" s="228"/>
      <c r="M258" s="228"/>
      <c r="N258" s="228"/>
      <c r="O258" s="228"/>
      <c r="P258" s="228"/>
      <c r="Q258" s="228"/>
      <c r="R258" s="228"/>
      <c r="S258" s="228"/>
      <c r="T258" s="228"/>
      <c r="U258" s="228"/>
      <c r="V258" s="228"/>
      <c r="W258" s="228"/>
      <c r="X258" s="228"/>
      <c r="Y258" s="228"/>
    </row>
    <row r="259" spans="1:25" ht="15.75" customHeight="1" x14ac:dyDescent="0.3">
      <c r="A259" s="228"/>
      <c r="B259" s="229"/>
      <c r="C259" s="229"/>
      <c r="D259" s="228"/>
      <c r="E259" s="228"/>
      <c r="F259" s="228"/>
      <c r="G259" s="228"/>
      <c r="H259" s="228"/>
      <c r="I259" s="228"/>
      <c r="J259" s="228"/>
      <c r="K259" s="228"/>
      <c r="L259" s="228"/>
      <c r="M259" s="228"/>
      <c r="N259" s="228"/>
      <c r="O259" s="228"/>
      <c r="P259" s="228"/>
      <c r="Q259" s="228"/>
      <c r="R259" s="228"/>
      <c r="S259" s="228"/>
      <c r="T259" s="228"/>
      <c r="U259" s="228"/>
      <c r="V259" s="228"/>
      <c r="W259" s="228"/>
      <c r="X259" s="228"/>
      <c r="Y259" s="228"/>
    </row>
    <row r="260" spans="1:25" ht="15.75" customHeight="1" x14ac:dyDescent="0.3">
      <c r="A260" s="228"/>
      <c r="B260" s="229"/>
      <c r="C260" s="229"/>
      <c r="D260" s="228"/>
      <c r="E260" s="228"/>
      <c r="F260" s="228"/>
      <c r="G260" s="228"/>
      <c r="H260" s="228"/>
      <c r="I260" s="228"/>
      <c r="J260" s="228"/>
      <c r="K260" s="228"/>
      <c r="L260" s="228"/>
      <c r="M260" s="228"/>
      <c r="N260" s="228"/>
      <c r="O260" s="228"/>
      <c r="P260" s="228"/>
      <c r="Q260" s="228"/>
      <c r="R260" s="228"/>
      <c r="S260" s="228"/>
      <c r="T260" s="228"/>
      <c r="U260" s="228"/>
      <c r="V260" s="228"/>
      <c r="W260" s="228"/>
      <c r="X260" s="228"/>
      <c r="Y260" s="228"/>
    </row>
    <row r="261" spans="1:25" ht="15.75" customHeight="1" x14ac:dyDescent="0.3">
      <c r="A261" s="228"/>
      <c r="B261" s="229"/>
      <c r="C261" s="229"/>
      <c r="D261" s="228"/>
      <c r="E261" s="228"/>
      <c r="F261" s="228"/>
      <c r="G261" s="228"/>
      <c r="H261" s="228"/>
      <c r="I261" s="228"/>
      <c r="J261" s="228"/>
      <c r="K261" s="228"/>
      <c r="L261" s="228"/>
      <c r="M261" s="228"/>
      <c r="N261" s="228"/>
      <c r="O261" s="228"/>
      <c r="P261" s="228"/>
      <c r="Q261" s="228"/>
      <c r="R261" s="228"/>
      <c r="S261" s="228"/>
      <c r="T261" s="228"/>
      <c r="U261" s="228"/>
      <c r="V261" s="228"/>
      <c r="W261" s="228"/>
      <c r="X261" s="228"/>
      <c r="Y261" s="228"/>
    </row>
    <row r="262" spans="1:25" ht="15.75" customHeight="1" x14ac:dyDescent="0.3">
      <c r="A262" s="228"/>
      <c r="B262" s="229"/>
      <c r="C262" s="229"/>
      <c r="D262" s="228"/>
      <c r="E262" s="228"/>
      <c r="F262" s="228"/>
      <c r="G262" s="228"/>
      <c r="H262" s="228"/>
      <c r="I262" s="228"/>
      <c r="J262" s="228"/>
      <c r="K262" s="228"/>
      <c r="L262" s="228"/>
      <c r="M262" s="228"/>
      <c r="N262" s="228"/>
      <c r="O262" s="228"/>
      <c r="P262" s="228"/>
      <c r="Q262" s="228"/>
      <c r="R262" s="228"/>
      <c r="S262" s="228"/>
      <c r="T262" s="228"/>
      <c r="U262" s="228"/>
      <c r="V262" s="228"/>
      <c r="W262" s="228"/>
      <c r="X262" s="228"/>
      <c r="Y262" s="228"/>
    </row>
    <row r="263" spans="1:25" ht="15.75" customHeight="1" x14ac:dyDescent="0.3">
      <c r="A263" s="228"/>
      <c r="B263" s="229"/>
      <c r="C263" s="229"/>
      <c r="D263" s="228"/>
      <c r="E263" s="228"/>
      <c r="F263" s="228"/>
      <c r="G263" s="228"/>
      <c r="H263" s="228"/>
      <c r="I263" s="228"/>
      <c r="J263" s="228"/>
      <c r="K263" s="228"/>
      <c r="L263" s="228"/>
      <c r="M263" s="228"/>
      <c r="N263" s="228"/>
      <c r="O263" s="228"/>
      <c r="P263" s="228"/>
      <c r="Q263" s="228"/>
      <c r="R263" s="228"/>
      <c r="S263" s="228"/>
      <c r="T263" s="228"/>
      <c r="U263" s="228"/>
      <c r="V263" s="228"/>
      <c r="W263" s="228"/>
      <c r="X263" s="228"/>
      <c r="Y263" s="228"/>
    </row>
    <row r="264" spans="1:25" ht="15.75" customHeight="1" x14ac:dyDescent="0.3">
      <c r="A264" s="228"/>
      <c r="B264" s="229"/>
      <c r="C264" s="229"/>
      <c r="D264" s="228"/>
      <c r="E264" s="228"/>
      <c r="F264" s="228"/>
      <c r="G264" s="228"/>
      <c r="H264" s="228"/>
      <c r="I264" s="228"/>
      <c r="J264" s="228"/>
      <c r="K264" s="228"/>
      <c r="L264" s="228"/>
      <c r="M264" s="228"/>
      <c r="N264" s="228"/>
      <c r="O264" s="228"/>
      <c r="P264" s="228"/>
      <c r="Q264" s="228"/>
      <c r="R264" s="228"/>
      <c r="S264" s="228"/>
      <c r="T264" s="228"/>
      <c r="U264" s="228"/>
      <c r="V264" s="228"/>
      <c r="W264" s="228"/>
      <c r="X264" s="228"/>
      <c r="Y264" s="228"/>
    </row>
    <row r="265" spans="1:25" ht="15.75" customHeight="1" x14ac:dyDescent="0.3">
      <c r="A265" s="228"/>
      <c r="B265" s="229"/>
      <c r="C265" s="229"/>
      <c r="D265" s="228"/>
      <c r="E265" s="228"/>
      <c r="F265" s="228"/>
      <c r="G265" s="228"/>
      <c r="H265" s="228"/>
      <c r="I265" s="228"/>
      <c r="J265" s="228"/>
      <c r="K265" s="228"/>
      <c r="L265" s="228"/>
      <c r="M265" s="228"/>
      <c r="N265" s="228"/>
      <c r="O265" s="228"/>
      <c r="P265" s="228"/>
      <c r="Q265" s="228"/>
      <c r="R265" s="228"/>
      <c r="S265" s="228"/>
      <c r="T265" s="228"/>
      <c r="U265" s="228"/>
      <c r="V265" s="228"/>
      <c r="W265" s="228"/>
      <c r="X265" s="228"/>
      <c r="Y265" s="228"/>
    </row>
    <row r="266" spans="1:25" ht="15.75" customHeight="1" x14ac:dyDescent="0.3">
      <c r="A266" s="228"/>
      <c r="B266" s="229"/>
      <c r="C266" s="229"/>
      <c r="D266" s="228"/>
      <c r="E266" s="228"/>
      <c r="F266" s="228"/>
      <c r="G266" s="228"/>
      <c r="H266" s="228"/>
      <c r="I266" s="228"/>
      <c r="J266" s="228"/>
      <c r="K266" s="228"/>
      <c r="L266" s="228"/>
      <c r="M266" s="228"/>
      <c r="N266" s="228"/>
      <c r="O266" s="228"/>
      <c r="P266" s="228"/>
      <c r="Q266" s="228"/>
      <c r="R266" s="228"/>
      <c r="S266" s="228"/>
      <c r="T266" s="228"/>
      <c r="U266" s="228"/>
      <c r="V266" s="228"/>
      <c r="W266" s="228"/>
      <c r="X266" s="228"/>
      <c r="Y266" s="228"/>
    </row>
    <row r="267" spans="1:25" ht="15.75" customHeight="1" x14ac:dyDescent="0.3">
      <c r="A267" s="228"/>
      <c r="B267" s="229"/>
      <c r="C267" s="229"/>
      <c r="D267" s="228"/>
      <c r="E267" s="228"/>
      <c r="F267" s="228"/>
      <c r="G267" s="228"/>
      <c r="H267" s="228"/>
      <c r="I267" s="228"/>
      <c r="J267" s="228"/>
      <c r="K267" s="228"/>
      <c r="L267" s="228"/>
      <c r="M267" s="228"/>
      <c r="N267" s="228"/>
      <c r="O267" s="228"/>
      <c r="P267" s="228"/>
      <c r="Q267" s="228"/>
      <c r="R267" s="228"/>
      <c r="S267" s="228"/>
      <c r="T267" s="228"/>
      <c r="U267" s="228"/>
      <c r="V267" s="228"/>
      <c r="W267" s="228"/>
      <c r="X267" s="228"/>
      <c r="Y267" s="228"/>
    </row>
    <row r="268" spans="1:25" ht="15.75" customHeight="1" x14ac:dyDescent="0.3">
      <c r="A268" s="228"/>
      <c r="B268" s="229"/>
      <c r="C268" s="229"/>
      <c r="D268" s="228"/>
      <c r="E268" s="228"/>
      <c r="F268" s="228"/>
      <c r="G268" s="228"/>
      <c r="H268" s="228"/>
      <c r="I268" s="228"/>
      <c r="J268" s="228"/>
      <c r="K268" s="228"/>
      <c r="L268" s="228"/>
      <c r="M268" s="228"/>
      <c r="N268" s="228"/>
      <c r="O268" s="228"/>
      <c r="P268" s="228"/>
      <c r="Q268" s="228"/>
      <c r="R268" s="228"/>
      <c r="S268" s="228"/>
      <c r="T268" s="228"/>
      <c r="U268" s="228"/>
      <c r="V268" s="228"/>
      <c r="W268" s="228"/>
      <c r="X268" s="228"/>
      <c r="Y268" s="228"/>
    </row>
    <row r="269" spans="1:25" ht="15.75" customHeight="1" x14ac:dyDescent="0.3">
      <c r="A269" s="228"/>
      <c r="B269" s="229"/>
      <c r="C269" s="229"/>
      <c r="D269" s="228"/>
      <c r="E269" s="228"/>
      <c r="F269" s="228"/>
      <c r="G269" s="228"/>
      <c r="H269" s="228"/>
      <c r="I269" s="228"/>
      <c r="J269" s="228"/>
      <c r="K269" s="228"/>
      <c r="L269" s="228"/>
      <c r="M269" s="228"/>
      <c r="N269" s="228"/>
      <c r="O269" s="228"/>
      <c r="P269" s="228"/>
      <c r="Q269" s="228"/>
      <c r="R269" s="228"/>
      <c r="S269" s="228"/>
      <c r="T269" s="228"/>
      <c r="U269" s="228"/>
      <c r="V269" s="228"/>
      <c r="W269" s="228"/>
      <c r="X269" s="228"/>
      <c r="Y269" s="228"/>
    </row>
    <row r="270" spans="1:25" ht="15.75" customHeight="1" x14ac:dyDescent="0.3">
      <c r="A270" s="228"/>
      <c r="B270" s="229"/>
      <c r="C270" s="229"/>
      <c r="D270" s="228"/>
      <c r="E270" s="228"/>
      <c r="F270" s="228"/>
      <c r="G270" s="228"/>
      <c r="H270" s="228"/>
      <c r="I270" s="228"/>
      <c r="J270" s="228"/>
      <c r="K270" s="228"/>
      <c r="L270" s="228"/>
      <c r="M270" s="228"/>
      <c r="N270" s="228"/>
      <c r="O270" s="228"/>
      <c r="P270" s="228"/>
      <c r="Q270" s="228"/>
      <c r="R270" s="228"/>
      <c r="S270" s="228"/>
      <c r="T270" s="228"/>
      <c r="U270" s="228"/>
      <c r="V270" s="228"/>
      <c r="W270" s="228"/>
      <c r="X270" s="228"/>
      <c r="Y270" s="228"/>
    </row>
    <row r="271" spans="1:25" ht="15.75" customHeight="1" x14ac:dyDescent="0.3">
      <c r="A271" s="228"/>
      <c r="B271" s="229"/>
      <c r="C271" s="229"/>
      <c r="D271" s="228"/>
      <c r="E271" s="228"/>
      <c r="F271" s="228"/>
      <c r="G271" s="228"/>
      <c r="H271" s="228"/>
      <c r="I271" s="228"/>
      <c r="J271" s="228"/>
      <c r="K271" s="228"/>
      <c r="L271" s="228"/>
      <c r="M271" s="228"/>
      <c r="N271" s="228"/>
      <c r="O271" s="228"/>
      <c r="P271" s="228"/>
      <c r="Q271" s="228"/>
      <c r="R271" s="228"/>
      <c r="S271" s="228"/>
      <c r="T271" s="228"/>
      <c r="U271" s="228"/>
      <c r="V271" s="228"/>
      <c r="W271" s="228"/>
      <c r="X271" s="228"/>
      <c r="Y271" s="228"/>
    </row>
    <row r="272" spans="1:25" ht="15.75" customHeight="1" x14ac:dyDescent="0.3">
      <c r="A272" s="228"/>
      <c r="B272" s="229"/>
      <c r="C272" s="229"/>
      <c r="D272" s="228"/>
      <c r="E272" s="228"/>
      <c r="F272" s="228"/>
      <c r="G272" s="228"/>
      <c r="H272" s="228"/>
      <c r="I272" s="228"/>
      <c r="J272" s="228"/>
      <c r="K272" s="228"/>
      <c r="L272" s="228"/>
      <c r="M272" s="228"/>
      <c r="N272" s="228"/>
      <c r="O272" s="228"/>
      <c r="P272" s="228"/>
      <c r="Q272" s="228"/>
      <c r="R272" s="228"/>
      <c r="S272" s="228"/>
      <c r="T272" s="228"/>
      <c r="U272" s="228"/>
      <c r="V272" s="228"/>
      <c r="W272" s="228"/>
      <c r="X272" s="228"/>
      <c r="Y272" s="228"/>
    </row>
    <row r="273" spans="1:25" ht="15.75" customHeight="1" x14ac:dyDescent="0.3">
      <c r="A273" s="228"/>
      <c r="B273" s="229"/>
      <c r="C273" s="229"/>
      <c r="D273" s="228"/>
      <c r="E273" s="228"/>
      <c r="F273" s="228"/>
      <c r="G273" s="228"/>
      <c r="H273" s="228"/>
      <c r="I273" s="228"/>
      <c r="J273" s="228"/>
      <c r="K273" s="228"/>
      <c r="L273" s="228"/>
      <c r="M273" s="228"/>
      <c r="N273" s="228"/>
      <c r="O273" s="228"/>
      <c r="P273" s="228"/>
      <c r="Q273" s="228"/>
      <c r="R273" s="228"/>
      <c r="S273" s="228"/>
      <c r="T273" s="228"/>
      <c r="U273" s="228"/>
      <c r="V273" s="228"/>
      <c r="W273" s="228"/>
      <c r="X273" s="228"/>
      <c r="Y273" s="228"/>
    </row>
    <row r="274" spans="1:25" ht="15.75" customHeight="1" x14ac:dyDescent="0.3">
      <c r="A274" s="228"/>
      <c r="B274" s="229"/>
      <c r="C274" s="229"/>
      <c r="D274" s="228"/>
      <c r="E274" s="228"/>
      <c r="F274" s="228"/>
      <c r="G274" s="228"/>
      <c r="H274" s="228"/>
      <c r="I274" s="228"/>
      <c r="J274" s="228"/>
      <c r="K274" s="228"/>
      <c r="L274" s="228"/>
      <c r="M274" s="228"/>
      <c r="N274" s="228"/>
      <c r="O274" s="228"/>
      <c r="P274" s="228"/>
      <c r="Q274" s="228"/>
      <c r="R274" s="228"/>
      <c r="S274" s="228"/>
      <c r="T274" s="228"/>
      <c r="U274" s="228"/>
      <c r="V274" s="228"/>
      <c r="W274" s="228"/>
      <c r="X274" s="228"/>
      <c r="Y274" s="228"/>
    </row>
    <row r="275" spans="1:25" ht="15.75" customHeight="1" x14ac:dyDescent="0.3">
      <c r="A275" s="228"/>
      <c r="B275" s="229"/>
      <c r="C275" s="229"/>
      <c r="D275" s="228"/>
      <c r="E275" s="228"/>
      <c r="F275" s="228"/>
      <c r="G275" s="228"/>
      <c r="H275" s="228"/>
      <c r="I275" s="228"/>
      <c r="J275" s="228"/>
      <c r="K275" s="228"/>
      <c r="L275" s="228"/>
      <c r="M275" s="228"/>
      <c r="N275" s="228"/>
      <c r="O275" s="228"/>
      <c r="P275" s="228"/>
      <c r="Q275" s="228"/>
      <c r="R275" s="228"/>
      <c r="S275" s="228"/>
      <c r="T275" s="228"/>
      <c r="U275" s="228"/>
      <c r="V275" s="228"/>
      <c r="W275" s="228"/>
      <c r="X275" s="228"/>
      <c r="Y275" s="228"/>
    </row>
    <row r="276" spans="1:25" ht="15.75" customHeight="1" x14ac:dyDescent="0.3">
      <c r="A276" s="228"/>
      <c r="B276" s="229"/>
      <c r="C276" s="229"/>
      <c r="D276" s="228"/>
      <c r="E276" s="228"/>
      <c r="F276" s="228"/>
      <c r="G276" s="228"/>
      <c r="H276" s="228"/>
      <c r="I276" s="228"/>
      <c r="J276" s="228"/>
      <c r="K276" s="228"/>
      <c r="L276" s="228"/>
      <c r="M276" s="228"/>
      <c r="N276" s="228"/>
      <c r="O276" s="228"/>
      <c r="P276" s="228"/>
      <c r="Q276" s="228"/>
      <c r="R276" s="228"/>
      <c r="S276" s="228"/>
      <c r="T276" s="228"/>
      <c r="U276" s="228"/>
      <c r="V276" s="228"/>
      <c r="W276" s="228"/>
      <c r="X276" s="228"/>
      <c r="Y276" s="228"/>
    </row>
    <row r="277" spans="1:25" ht="15.75" customHeight="1" x14ac:dyDescent="0.3">
      <c r="A277" s="228"/>
      <c r="B277" s="229"/>
      <c r="C277" s="229"/>
      <c r="D277" s="228"/>
      <c r="E277" s="228"/>
      <c r="F277" s="228"/>
      <c r="G277" s="228"/>
      <c r="H277" s="228"/>
      <c r="I277" s="228"/>
      <c r="J277" s="228"/>
      <c r="K277" s="228"/>
      <c r="L277" s="228"/>
      <c r="M277" s="228"/>
      <c r="N277" s="228"/>
      <c r="O277" s="228"/>
      <c r="P277" s="228"/>
      <c r="Q277" s="228"/>
      <c r="R277" s="228"/>
      <c r="S277" s="228"/>
      <c r="T277" s="228"/>
      <c r="U277" s="228"/>
      <c r="V277" s="228"/>
      <c r="W277" s="228"/>
      <c r="X277" s="228"/>
      <c r="Y277" s="228"/>
    </row>
    <row r="278" spans="1:25" ht="15.75" customHeight="1" x14ac:dyDescent="0.3">
      <c r="A278" s="228"/>
      <c r="B278" s="229"/>
      <c r="C278" s="229"/>
      <c r="D278" s="228"/>
      <c r="E278" s="228"/>
      <c r="F278" s="228"/>
      <c r="G278" s="228"/>
      <c r="H278" s="228"/>
      <c r="I278" s="228"/>
      <c r="J278" s="228"/>
      <c r="K278" s="228"/>
      <c r="L278" s="228"/>
      <c r="M278" s="228"/>
      <c r="N278" s="228"/>
      <c r="O278" s="228"/>
      <c r="P278" s="228"/>
      <c r="Q278" s="228"/>
      <c r="R278" s="228"/>
      <c r="S278" s="228"/>
      <c r="T278" s="228"/>
      <c r="U278" s="228"/>
      <c r="V278" s="228"/>
      <c r="W278" s="228"/>
      <c r="X278" s="228"/>
      <c r="Y278" s="228"/>
    </row>
    <row r="279" spans="1:25" ht="15.75" customHeight="1" x14ac:dyDescent="0.3">
      <c r="A279" s="228"/>
      <c r="B279" s="229"/>
      <c r="C279" s="229"/>
      <c r="D279" s="228"/>
      <c r="E279" s="228"/>
      <c r="F279" s="228"/>
      <c r="G279" s="228"/>
      <c r="H279" s="228"/>
      <c r="I279" s="228"/>
      <c r="J279" s="228"/>
      <c r="K279" s="228"/>
      <c r="L279" s="228"/>
      <c r="M279" s="228"/>
      <c r="N279" s="228"/>
      <c r="O279" s="228"/>
      <c r="P279" s="228"/>
      <c r="Q279" s="228"/>
      <c r="R279" s="228"/>
      <c r="S279" s="228"/>
      <c r="T279" s="228"/>
      <c r="U279" s="228"/>
      <c r="V279" s="228"/>
      <c r="W279" s="228"/>
      <c r="X279" s="228"/>
      <c r="Y279" s="228"/>
    </row>
    <row r="280" spans="1:25" ht="15.75" customHeight="1" x14ac:dyDescent="0.3">
      <c r="A280" s="228"/>
      <c r="B280" s="229"/>
      <c r="C280" s="229"/>
      <c r="D280" s="228"/>
      <c r="E280" s="228"/>
      <c r="F280" s="228"/>
      <c r="G280" s="228"/>
      <c r="H280" s="228"/>
      <c r="I280" s="228"/>
      <c r="J280" s="228"/>
      <c r="K280" s="228"/>
      <c r="L280" s="228"/>
      <c r="M280" s="228"/>
      <c r="N280" s="228"/>
      <c r="O280" s="228"/>
      <c r="P280" s="228"/>
      <c r="Q280" s="228"/>
      <c r="R280" s="228"/>
      <c r="S280" s="228"/>
      <c r="T280" s="228"/>
      <c r="U280" s="228"/>
      <c r="V280" s="228"/>
      <c r="W280" s="228"/>
      <c r="X280" s="228"/>
      <c r="Y280" s="228"/>
    </row>
    <row r="281" spans="1:25" ht="15.75" customHeight="1" x14ac:dyDescent="0.3">
      <c r="A281" s="228"/>
      <c r="B281" s="229"/>
      <c r="C281" s="229"/>
      <c r="D281" s="228"/>
      <c r="E281" s="228"/>
      <c r="F281" s="228"/>
      <c r="G281" s="228"/>
      <c r="H281" s="228"/>
      <c r="I281" s="228"/>
      <c r="J281" s="228"/>
      <c r="K281" s="228"/>
      <c r="L281" s="228"/>
      <c r="M281" s="228"/>
      <c r="N281" s="228"/>
      <c r="O281" s="228"/>
      <c r="P281" s="228"/>
      <c r="Q281" s="228"/>
      <c r="R281" s="228"/>
      <c r="S281" s="228"/>
      <c r="T281" s="228"/>
      <c r="U281" s="228"/>
      <c r="V281" s="228"/>
      <c r="W281" s="228"/>
      <c r="X281" s="228"/>
      <c r="Y281" s="228"/>
    </row>
    <row r="282" spans="1:25" ht="15.75" customHeight="1" x14ac:dyDescent="0.3">
      <c r="A282" s="228"/>
      <c r="B282" s="229"/>
      <c r="C282" s="229"/>
      <c r="D282" s="228"/>
      <c r="E282" s="228"/>
      <c r="F282" s="228"/>
      <c r="G282" s="228"/>
      <c r="H282" s="228"/>
      <c r="I282" s="228"/>
      <c r="J282" s="228"/>
      <c r="K282" s="228"/>
      <c r="L282" s="228"/>
      <c r="M282" s="228"/>
      <c r="N282" s="228"/>
      <c r="O282" s="228"/>
      <c r="P282" s="228"/>
      <c r="Q282" s="228"/>
      <c r="R282" s="228"/>
      <c r="S282" s="228"/>
      <c r="T282" s="228"/>
      <c r="U282" s="228"/>
      <c r="V282" s="228"/>
      <c r="W282" s="228"/>
      <c r="X282" s="228"/>
      <c r="Y282" s="228"/>
    </row>
    <row r="283" spans="1:25" ht="15.75" customHeight="1" x14ac:dyDescent="0.3">
      <c r="A283" s="228"/>
      <c r="B283" s="229"/>
      <c r="C283" s="229"/>
      <c r="D283" s="228"/>
      <c r="E283" s="228"/>
      <c r="F283" s="228"/>
      <c r="G283" s="228"/>
      <c r="H283" s="228"/>
      <c r="I283" s="228"/>
      <c r="J283" s="228"/>
      <c r="K283" s="228"/>
      <c r="L283" s="228"/>
      <c r="M283" s="228"/>
      <c r="N283" s="228"/>
      <c r="O283" s="228"/>
      <c r="P283" s="228"/>
      <c r="Q283" s="228"/>
      <c r="R283" s="228"/>
      <c r="S283" s="228"/>
      <c r="T283" s="228"/>
      <c r="U283" s="228"/>
      <c r="V283" s="228"/>
      <c r="W283" s="228"/>
      <c r="X283" s="228"/>
      <c r="Y283" s="228"/>
    </row>
    <row r="284" spans="1:25" ht="15.75" customHeight="1" x14ac:dyDescent="0.3">
      <c r="A284" s="228"/>
      <c r="B284" s="229"/>
      <c r="C284" s="229"/>
      <c r="D284" s="228"/>
      <c r="E284" s="228"/>
      <c r="F284" s="228"/>
      <c r="G284" s="228"/>
      <c r="H284" s="228"/>
      <c r="I284" s="228"/>
      <c r="J284" s="228"/>
      <c r="K284" s="228"/>
      <c r="L284" s="228"/>
      <c r="M284" s="228"/>
      <c r="N284" s="228"/>
      <c r="O284" s="228"/>
      <c r="P284" s="228"/>
      <c r="Q284" s="228"/>
      <c r="R284" s="228"/>
      <c r="S284" s="228"/>
      <c r="T284" s="228"/>
      <c r="U284" s="228"/>
      <c r="V284" s="228"/>
      <c r="W284" s="228"/>
      <c r="X284" s="228"/>
      <c r="Y284" s="228"/>
    </row>
    <row r="285" spans="1:25" ht="15.75" customHeight="1" x14ac:dyDescent="0.3">
      <c r="A285" s="228"/>
      <c r="B285" s="229"/>
      <c r="C285" s="229"/>
      <c r="D285" s="228"/>
      <c r="E285" s="228"/>
      <c r="F285" s="228"/>
      <c r="G285" s="228"/>
      <c r="H285" s="228"/>
      <c r="I285" s="228"/>
      <c r="J285" s="228"/>
      <c r="K285" s="228"/>
      <c r="L285" s="228"/>
      <c r="M285" s="228"/>
      <c r="N285" s="228"/>
      <c r="O285" s="228"/>
      <c r="P285" s="228"/>
      <c r="Q285" s="228"/>
      <c r="R285" s="228"/>
      <c r="S285" s="228"/>
      <c r="T285" s="228"/>
      <c r="U285" s="228"/>
      <c r="V285" s="228"/>
      <c r="W285" s="228"/>
      <c r="X285" s="228"/>
      <c r="Y285" s="228"/>
    </row>
    <row r="286" spans="1:25" ht="15.75" customHeight="1" x14ac:dyDescent="0.3">
      <c r="A286" s="228"/>
      <c r="B286" s="229"/>
      <c r="C286" s="229"/>
      <c r="D286" s="228"/>
      <c r="E286" s="228"/>
      <c r="F286" s="228"/>
      <c r="G286" s="228"/>
      <c r="H286" s="228"/>
      <c r="I286" s="228"/>
      <c r="J286" s="228"/>
      <c r="K286" s="228"/>
      <c r="L286" s="228"/>
      <c r="M286" s="228"/>
      <c r="N286" s="228"/>
      <c r="O286" s="228"/>
      <c r="P286" s="228"/>
      <c r="Q286" s="228"/>
      <c r="R286" s="228"/>
      <c r="S286" s="228"/>
      <c r="T286" s="228"/>
      <c r="U286" s="228"/>
      <c r="V286" s="228"/>
      <c r="W286" s="228"/>
      <c r="X286" s="228"/>
      <c r="Y286" s="228"/>
    </row>
    <row r="287" spans="1:25" ht="15.75" customHeight="1" x14ac:dyDescent="0.3">
      <c r="A287" s="228"/>
      <c r="B287" s="229"/>
      <c r="C287" s="229"/>
      <c r="D287" s="228"/>
      <c r="E287" s="228"/>
      <c r="F287" s="228"/>
      <c r="G287" s="228"/>
      <c r="H287" s="228"/>
      <c r="I287" s="228"/>
      <c r="J287" s="228"/>
      <c r="K287" s="228"/>
      <c r="L287" s="228"/>
      <c r="M287" s="228"/>
      <c r="N287" s="228"/>
      <c r="O287" s="228"/>
      <c r="P287" s="228"/>
      <c r="Q287" s="228"/>
      <c r="R287" s="228"/>
      <c r="S287" s="228"/>
      <c r="T287" s="228"/>
      <c r="U287" s="228"/>
      <c r="V287" s="228"/>
      <c r="W287" s="228"/>
      <c r="X287" s="228"/>
      <c r="Y287" s="228"/>
    </row>
    <row r="288" spans="1:25" ht="15.75" customHeight="1" x14ac:dyDescent="0.3">
      <c r="A288" s="228"/>
      <c r="B288" s="229"/>
      <c r="C288" s="229"/>
      <c r="D288" s="228"/>
      <c r="E288" s="228"/>
      <c r="F288" s="228"/>
      <c r="G288" s="228"/>
      <c r="H288" s="228"/>
      <c r="I288" s="228"/>
      <c r="J288" s="228"/>
      <c r="K288" s="228"/>
      <c r="L288" s="228"/>
      <c r="M288" s="228"/>
      <c r="N288" s="228"/>
      <c r="O288" s="228"/>
      <c r="P288" s="228"/>
      <c r="Q288" s="228"/>
      <c r="R288" s="228"/>
      <c r="S288" s="228"/>
      <c r="T288" s="228"/>
      <c r="U288" s="228"/>
      <c r="V288" s="228"/>
      <c r="W288" s="228"/>
      <c r="X288" s="228"/>
      <c r="Y288" s="228"/>
    </row>
    <row r="289" spans="1:25" ht="15.75" customHeight="1" x14ac:dyDescent="0.3">
      <c r="A289" s="228"/>
      <c r="B289" s="229"/>
      <c r="C289" s="229"/>
      <c r="D289" s="228"/>
      <c r="E289" s="228"/>
      <c r="F289" s="228"/>
      <c r="G289" s="228"/>
      <c r="H289" s="228"/>
      <c r="I289" s="228"/>
      <c r="J289" s="228"/>
      <c r="K289" s="228"/>
      <c r="L289" s="228"/>
      <c r="M289" s="228"/>
      <c r="N289" s="228"/>
      <c r="O289" s="228"/>
      <c r="P289" s="228"/>
      <c r="Q289" s="228"/>
      <c r="R289" s="228"/>
      <c r="S289" s="228"/>
      <c r="T289" s="228"/>
      <c r="U289" s="228"/>
      <c r="V289" s="228"/>
      <c r="W289" s="228"/>
      <c r="X289" s="228"/>
      <c r="Y289" s="228"/>
    </row>
    <row r="290" spans="1:25" ht="15.75" customHeight="1" x14ac:dyDescent="0.3">
      <c r="A290" s="228"/>
      <c r="B290" s="229"/>
      <c r="C290" s="229"/>
      <c r="D290" s="228"/>
      <c r="E290" s="228"/>
      <c r="F290" s="228"/>
      <c r="G290" s="228"/>
      <c r="H290" s="228"/>
      <c r="I290" s="228"/>
      <c r="J290" s="228"/>
      <c r="K290" s="228"/>
      <c r="L290" s="228"/>
      <c r="M290" s="228"/>
      <c r="N290" s="228"/>
      <c r="O290" s="228"/>
      <c r="P290" s="228"/>
      <c r="Q290" s="228"/>
      <c r="R290" s="228"/>
      <c r="S290" s="228"/>
      <c r="T290" s="228"/>
      <c r="U290" s="228"/>
      <c r="V290" s="228"/>
      <c r="W290" s="228"/>
      <c r="X290" s="228"/>
      <c r="Y290" s="228"/>
    </row>
    <row r="291" spans="1:25" ht="15.75" customHeight="1" x14ac:dyDescent="0.3">
      <c r="A291" s="228"/>
      <c r="B291" s="229"/>
      <c r="C291" s="229"/>
      <c r="D291" s="228"/>
      <c r="E291" s="228"/>
      <c r="F291" s="228"/>
      <c r="G291" s="228"/>
      <c r="H291" s="228"/>
      <c r="I291" s="228"/>
      <c r="J291" s="228"/>
      <c r="K291" s="228"/>
      <c r="L291" s="228"/>
      <c r="M291" s="228"/>
      <c r="N291" s="228"/>
      <c r="O291" s="228"/>
      <c r="P291" s="228"/>
      <c r="Q291" s="228"/>
      <c r="R291" s="228"/>
      <c r="S291" s="228"/>
      <c r="T291" s="228"/>
      <c r="U291" s="228"/>
      <c r="V291" s="228"/>
      <c r="W291" s="228"/>
      <c r="X291" s="228"/>
      <c r="Y291" s="228"/>
    </row>
    <row r="292" spans="1:25" ht="15.75" customHeight="1" x14ac:dyDescent="0.3">
      <c r="A292" s="228"/>
      <c r="B292" s="229"/>
      <c r="C292" s="229"/>
      <c r="D292" s="228"/>
      <c r="E292" s="228"/>
      <c r="F292" s="228"/>
      <c r="G292" s="228"/>
      <c r="H292" s="228"/>
      <c r="I292" s="228"/>
      <c r="J292" s="228"/>
      <c r="K292" s="228"/>
      <c r="L292" s="228"/>
      <c r="M292" s="228"/>
      <c r="N292" s="228"/>
      <c r="O292" s="228"/>
      <c r="P292" s="228"/>
      <c r="Q292" s="228"/>
      <c r="R292" s="228"/>
      <c r="S292" s="228"/>
      <c r="T292" s="228"/>
      <c r="U292" s="228"/>
      <c r="V292" s="228"/>
      <c r="W292" s="228"/>
      <c r="X292" s="228"/>
      <c r="Y292" s="228"/>
    </row>
    <row r="293" spans="1:25" ht="15.75" customHeight="1" x14ac:dyDescent="0.3">
      <c r="A293" s="228"/>
      <c r="B293" s="229"/>
      <c r="C293" s="229"/>
      <c r="D293" s="228"/>
      <c r="E293" s="228"/>
      <c r="F293" s="228"/>
      <c r="G293" s="228"/>
      <c r="H293" s="228"/>
      <c r="I293" s="228"/>
      <c r="J293" s="228"/>
      <c r="K293" s="228"/>
      <c r="L293" s="228"/>
      <c r="M293" s="228"/>
      <c r="N293" s="228"/>
      <c r="O293" s="228"/>
      <c r="P293" s="228"/>
      <c r="Q293" s="228"/>
      <c r="R293" s="228"/>
      <c r="S293" s="228"/>
      <c r="T293" s="228"/>
      <c r="U293" s="228"/>
      <c r="V293" s="228"/>
      <c r="W293" s="228"/>
      <c r="X293" s="228"/>
      <c r="Y293" s="228"/>
    </row>
    <row r="294" spans="1:25" ht="15.75" customHeight="1" x14ac:dyDescent="0.3">
      <c r="A294" s="228"/>
      <c r="B294" s="229"/>
      <c r="C294" s="229"/>
      <c r="D294" s="228"/>
      <c r="E294" s="228"/>
      <c r="F294" s="228"/>
      <c r="G294" s="228"/>
      <c r="H294" s="228"/>
      <c r="I294" s="228"/>
      <c r="J294" s="228"/>
      <c r="K294" s="228"/>
      <c r="L294" s="228"/>
      <c r="M294" s="228"/>
      <c r="N294" s="228"/>
      <c r="O294" s="228"/>
      <c r="P294" s="228"/>
      <c r="Q294" s="228"/>
      <c r="R294" s="228"/>
      <c r="S294" s="228"/>
      <c r="T294" s="228"/>
      <c r="U294" s="228"/>
      <c r="V294" s="228"/>
      <c r="W294" s="228"/>
      <c r="X294" s="228"/>
      <c r="Y294" s="228"/>
    </row>
    <row r="295" spans="1:25" ht="15.75" customHeight="1" x14ac:dyDescent="0.3">
      <c r="A295" s="228"/>
      <c r="B295" s="229"/>
      <c r="C295" s="229"/>
      <c r="D295" s="228"/>
      <c r="E295" s="228"/>
      <c r="F295" s="228"/>
      <c r="G295" s="228"/>
      <c r="H295" s="228"/>
      <c r="I295" s="228"/>
      <c r="J295" s="228"/>
      <c r="K295" s="228"/>
      <c r="L295" s="228"/>
      <c r="M295" s="228"/>
      <c r="N295" s="228"/>
      <c r="O295" s="228"/>
      <c r="P295" s="228"/>
      <c r="Q295" s="228"/>
      <c r="R295" s="228"/>
      <c r="S295" s="228"/>
      <c r="T295" s="228"/>
      <c r="U295" s="228"/>
      <c r="V295" s="228"/>
      <c r="W295" s="228"/>
      <c r="X295" s="228"/>
      <c r="Y295" s="228"/>
    </row>
    <row r="296" spans="1:25" ht="15.75" customHeight="1" x14ac:dyDescent="0.3">
      <c r="A296" s="228"/>
      <c r="B296" s="229"/>
      <c r="C296" s="229"/>
      <c r="D296" s="228"/>
      <c r="E296" s="228"/>
      <c r="F296" s="228"/>
      <c r="G296" s="228"/>
      <c r="H296" s="228"/>
      <c r="I296" s="228"/>
      <c r="J296" s="228"/>
      <c r="K296" s="228"/>
      <c r="L296" s="228"/>
      <c r="M296" s="228"/>
      <c r="N296" s="228"/>
      <c r="O296" s="228"/>
      <c r="P296" s="228"/>
      <c r="Q296" s="228"/>
      <c r="R296" s="228"/>
      <c r="S296" s="228"/>
      <c r="T296" s="228"/>
      <c r="U296" s="228"/>
      <c r="V296" s="228"/>
      <c r="W296" s="228"/>
      <c r="X296" s="228"/>
      <c r="Y296" s="228"/>
    </row>
    <row r="297" spans="1:25" ht="15.75" customHeight="1" x14ac:dyDescent="0.3">
      <c r="A297" s="228"/>
      <c r="B297" s="229"/>
      <c r="C297" s="229"/>
      <c r="D297" s="228"/>
      <c r="E297" s="228"/>
      <c r="F297" s="228"/>
      <c r="G297" s="228"/>
      <c r="H297" s="228"/>
      <c r="I297" s="228"/>
      <c r="J297" s="228"/>
      <c r="K297" s="228"/>
      <c r="L297" s="228"/>
      <c r="M297" s="228"/>
      <c r="N297" s="228"/>
      <c r="O297" s="228"/>
      <c r="P297" s="228"/>
      <c r="Q297" s="228"/>
      <c r="R297" s="228"/>
      <c r="S297" s="228"/>
      <c r="T297" s="228"/>
      <c r="U297" s="228"/>
      <c r="V297" s="228"/>
      <c r="W297" s="228"/>
      <c r="X297" s="228"/>
      <c r="Y297" s="228"/>
    </row>
    <row r="298" spans="1:25" ht="15.75" customHeight="1" x14ac:dyDescent="0.3">
      <c r="A298" s="228"/>
      <c r="B298" s="229"/>
      <c r="C298" s="229"/>
      <c r="D298" s="228"/>
      <c r="E298" s="228"/>
      <c r="F298" s="228"/>
      <c r="G298" s="228"/>
      <c r="H298" s="228"/>
      <c r="I298" s="228"/>
      <c r="J298" s="228"/>
      <c r="K298" s="228"/>
      <c r="L298" s="228"/>
      <c r="M298" s="228"/>
      <c r="N298" s="228"/>
      <c r="O298" s="228"/>
      <c r="P298" s="228"/>
      <c r="Q298" s="228"/>
      <c r="R298" s="228"/>
      <c r="S298" s="228"/>
      <c r="T298" s="228"/>
      <c r="U298" s="228"/>
      <c r="V298" s="228"/>
      <c r="W298" s="228"/>
      <c r="X298" s="228"/>
      <c r="Y298" s="228"/>
    </row>
    <row r="299" spans="1:25" ht="15.75" customHeight="1" x14ac:dyDescent="0.3">
      <c r="A299" s="228"/>
      <c r="B299" s="229"/>
      <c r="C299" s="229"/>
      <c r="D299" s="228"/>
      <c r="E299" s="228"/>
      <c r="F299" s="228"/>
      <c r="G299" s="228"/>
      <c r="H299" s="228"/>
      <c r="I299" s="228"/>
      <c r="J299" s="228"/>
      <c r="K299" s="228"/>
      <c r="L299" s="228"/>
      <c r="M299" s="228"/>
      <c r="N299" s="228"/>
      <c r="O299" s="228"/>
      <c r="P299" s="228"/>
      <c r="Q299" s="228"/>
      <c r="R299" s="228"/>
      <c r="S299" s="228"/>
      <c r="T299" s="228"/>
      <c r="U299" s="228"/>
      <c r="V299" s="228"/>
      <c r="W299" s="228"/>
      <c r="X299" s="228"/>
      <c r="Y299" s="228"/>
    </row>
    <row r="300" spans="1:25" ht="15.75" customHeight="1" x14ac:dyDescent="0.3">
      <c r="A300" s="228"/>
      <c r="B300" s="229"/>
      <c r="C300" s="229"/>
      <c r="D300" s="228"/>
      <c r="E300" s="228"/>
      <c r="F300" s="228"/>
      <c r="G300" s="228"/>
      <c r="H300" s="228"/>
      <c r="I300" s="228"/>
      <c r="J300" s="228"/>
      <c r="K300" s="228"/>
      <c r="L300" s="228"/>
      <c r="M300" s="228"/>
      <c r="N300" s="228"/>
      <c r="O300" s="228"/>
      <c r="P300" s="228"/>
      <c r="Q300" s="228"/>
      <c r="R300" s="228"/>
      <c r="S300" s="228"/>
      <c r="T300" s="228"/>
      <c r="U300" s="228"/>
      <c r="V300" s="228"/>
      <c r="W300" s="228"/>
      <c r="X300" s="228"/>
      <c r="Y300" s="228"/>
    </row>
    <row r="301" spans="1:25" ht="15.75" customHeight="1" x14ac:dyDescent="0.3">
      <c r="A301" s="228"/>
      <c r="B301" s="229"/>
      <c r="C301" s="229"/>
      <c r="D301" s="228"/>
      <c r="E301" s="228"/>
      <c r="F301" s="228"/>
      <c r="G301" s="228"/>
      <c r="H301" s="228"/>
      <c r="I301" s="228"/>
      <c r="J301" s="228"/>
      <c r="K301" s="228"/>
      <c r="L301" s="228"/>
      <c r="M301" s="228"/>
      <c r="N301" s="228"/>
      <c r="O301" s="228"/>
      <c r="P301" s="228"/>
      <c r="Q301" s="228"/>
      <c r="R301" s="228"/>
      <c r="S301" s="228"/>
      <c r="T301" s="228"/>
      <c r="U301" s="228"/>
      <c r="V301" s="228"/>
      <c r="W301" s="228"/>
      <c r="X301" s="228"/>
      <c r="Y301" s="228"/>
    </row>
    <row r="302" spans="1:25" ht="15.75" customHeight="1" x14ac:dyDescent="0.3">
      <c r="A302" s="228"/>
      <c r="B302" s="229"/>
      <c r="C302" s="229"/>
      <c r="D302" s="228"/>
      <c r="E302" s="228"/>
      <c r="F302" s="228"/>
      <c r="G302" s="228"/>
      <c r="H302" s="228"/>
      <c r="I302" s="228"/>
      <c r="J302" s="228"/>
      <c r="K302" s="228"/>
      <c r="L302" s="228"/>
      <c r="M302" s="228"/>
      <c r="N302" s="228"/>
      <c r="O302" s="228"/>
      <c r="P302" s="228"/>
      <c r="Q302" s="228"/>
      <c r="R302" s="228"/>
      <c r="S302" s="228"/>
      <c r="T302" s="228"/>
      <c r="U302" s="228"/>
      <c r="V302" s="228"/>
      <c r="W302" s="228"/>
      <c r="X302" s="228"/>
      <c r="Y302" s="228"/>
    </row>
    <row r="303" spans="1:25" ht="15.75" customHeight="1" x14ac:dyDescent="0.3">
      <c r="A303" s="228"/>
      <c r="B303" s="229"/>
      <c r="C303" s="229"/>
      <c r="D303" s="228"/>
      <c r="E303" s="228"/>
      <c r="F303" s="228"/>
      <c r="G303" s="228"/>
      <c r="H303" s="228"/>
      <c r="I303" s="228"/>
      <c r="J303" s="228"/>
      <c r="K303" s="228"/>
      <c r="L303" s="228"/>
      <c r="M303" s="228"/>
      <c r="N303" s="228"/>
      <c r="O303" s="228"/>
      <c r="P303" s="228"/>
      <c r="Q303" s="228"/>
      <c r="R303" s="228"/>
      <c r="S303" s="228"/>
      <c r="T303" s="228"/>
      <c r="U303" s="228"/>
      <c r="V303" s="228"/>
      <c r="W303" s="228"/>
      <c r="X303" s="228"/>
      <c r="Y303" s="228"/>
    </row>
    <row r="304" spans="1:25" ht="15.75" customHeight="1" x14ac:dyDescent="0.3">
      <c r="A304" s="228"/>
      <c r="B304" s="229"/>
      <c r="C304" s="229"/>
      <c r="D304" s="228"/>
      <c r="E304" s="228"/>
      <c r="F304" s="228"/>
      <c r="G304" s="228"/>
      <c r="H304" s="228"/>
      <c r="I304" s="228"/>
      <c r="J304" s="228"/>
      <c r="K304" s="228"/>
      <c r="L304" s="228"/>
      <c r="M304" s="228"/>
      <c r="N304" s="228"/>
      <c r="O304" s="228"/>
      <c r="P304" s="228"/>
      <c r="Q304" s="228"/>
      <c r="R304" s="228"/>
      <c r="S304" s="228"/>
      <c r="T304" s="228"/>
      <c r="U304" s="228"/>
      <c r="V304" s="228"/>
      <c r="W304" s="228"/>
      <c r="X304" s="228"/>
      <c r="Y304" s="228"/>
    </row>
    <row r="305" spans="1:25" ht="15.75" customHeight="1" x14ac:dyDescent="0.3">
      <c r="A305" s="228"/>
      <c r="B305" s="229"/>
      <c r="C305" s="229"/>
      <c r="D305" s="228"/>
      <c r="E305" s="228"/>
      <c r="F305" s="228"/>
      <c r="G305" s="228"/>
      <c r="H305" s="228"/>
      <c r="I305" s="228"/>
      <c r="J305" s="228"/>
      <c r="K305" s="228"/>
      <c r="L305" s="228"/>
      <c r="M305" s="228"/>
      <c r="N305" s="228"/>
      <c r="O305" s="228"/>
      <c r="P305" s="228"/>
      <c r="Q305" s="228"/>
      <c r="R305" s="228"/>
      <c r="S305" s="228"/>
      <c r="T305" s="228"/>
      <c r="U305" s="228"/>
      <c r="V305" s="228"/>
      <c r="W305" s="228"/>
      <c r="X305" s="228"/>
      <c r="Y305" s="228"/>
    </row>
    <row r="306" spans="1:25" ht="15.75" customHeight="1" x14ac:dyDescent="0.3">
      <c r="A306" s="228"/>
      <c r="B306" s="229"/>
      <c r="C306" s="229"/>
      <c r="D306" s="228"/>
      <c r="E306" s="228"/>
      <c r="F306" s="228"/>
      <c r="G306" s="228"/>
      <c r="H306" s="228"/>
      <c r="I306" s="228"/>
      <c r="J306" s="228"/>
      <c r="K306" s="228"/>
      <c r="L306" s="228"/>
      <c r="M306" s="228"/>
      <c r="N306" s="228"/>
      <c r="O306" s="228"/>
      <c r="P306" s="228"/>
      <c r="Q306" s="228"/>
      <c r="R306" s="228"/>
      <c r="S306" s="228"/>
      <c r="T306" s="228"/>
      <c r="U306" s="228"/>
      <c r="V306" s="228"/>
      <c r="W306" s="228"/>
      <c r="X306" s="228"/>
      <c r="Y306" s="228"/>
    </row>
    <row r="307" spans="1:25" ht="15.75" customHeight="1" x14ac:dyDescent="0.3">
      <c r="A307" s="228"/>
      <c r="B307" s="229"/>
      <c r="C307" s="229"/>
      <c r="D307" s="228"/>
      <c r="E307" s="228"/>
      <c r="F307" s="228"/>
      <c r="G307" s="228"/>
      <c r="H307" s="228"/>
      <c r="I307" s="228"/>
      <c r="J307" s="228"/>
      <c r="K307" s="228"/>
      <c r="L307" s="228"/>
      <c r="M307" s="228"/>
      <c r="N307" s="228"/>
      <c r="O307" s="228"/>
      <c r="P307" s="228"/>
      <c r="Q307" s="228"/>
      <c r="R307" s="228"/>
      <c r="S307" s="228"/>
      <c r="T307" s="228"/>
      <c r="U307" s="228"/>
      <c r="V307" s="228"/>
      <c r="W307" s="228"/>
      <c r="X307" s="228"/>
      <c r="Y307" s="228"/>
    </row>
    <row r="308" spans="1:25" ht="15.75" customHeight="1" x14ac:dyDescent="0.3">
      <c r="A308" s="228"/>
      <c r="B308" s="229"/>
      <c r="C308" s="229"/>
      <c r="D308" s="228"/>
      <c r="E308" s="228"/>
      <c r="F308" s="228"/>
      <c r="G308" s="228"/>
      <c r="H308" s="228"/>
      <c r="I308" s="228"/>
      <c r="J308" s="228"/>
      <c r="K308" s="228"/>
      <c r="L308" s="228"/>
      <c r="M308" s="228"/>
      <c r="N308" s="228"/>
      <c r="O308" s="228"/>
      <c r="P308" s="228"/>
      <c r="Q308" s="228"/>
      <c r="R308" s="228"/>
      <c r="S308" s="228"/>
      <c r="T308" s="228"/>
      <c r="U308" s="228"/>
      <c r="V308" s="228"/>
      <c r="W308" s="228"/>
      <c r="X308" s="228"/>
      <c r="Y308" s="228"/>
    </row>
    <row r="309" spans="1:25" ht="15.75" customHeight="1" x14ac:dyDescent="0.3">
      <c r="A309" s="228"/>
      <c r="B309" s="229"/>
      <c r="C309" s="229"/>
      <c r="D309" s="228"/>
      <c r="E309" s="228"/>
      <c r="F309" s="228"/>
      <c r="G309" s="228"/>
      <c r="H309" s="228"/>
      <c r="I309" s="228"/>
      <c r="J309" s="228"/>
      <c r="K309" s="228"/>
      <c r="L309" s="228"/>
      <c r="M309" s="228"/>
      <c r="N309" s="228"/>
      <c r="O309" s="228"/>
      <c r="P309" s="228"/>
      <c r="Q309" s="228"/>
      <c r="R309" s="228"/>
      <c r="S309" s="228"/>
      <c r="T309" s="228"/>
      <c r="U309" s="228"/>
      <c r="V309" s="228"/>
      <c r="W309" s="228"/>
      <c r="X309" s="228"/>
      <c r="Y309" s="228"/>
    </row>
    <row r="310" spans="1:25" ht="15.75" customHeight="1" x14ac:dyDescent="0.3">
      <c r="A310" s="228"/>
      <c r="B310" s="229"/>
      <c r="C310" s="229"/>
      <c r="D310" s="228"/>
      <c r="E310" s="228"/>
      <c r="F310" s="228"/>
      <c r="G310" s="228"/>
      <c r="H310" s="228"/>
      <c r="I310" s="228"/>
      <c r="J310" s="228"/>
      <c r="K310" s="228"/>
      <c r="L310" s="228"/>
      <c r="M310" s="228"/>
      <c r="N310" s="228"/>
      <c r="O310" s="228"/>
      <c r="P310" s="228"/>
      <c r="Q310" s="228"/>
      <c r="R310" s="228"/>
      <c r="S310" s="228"/>
      <c r="T310" s="228"/>
      <c r="U310" s="228"/>
      <c r="V310" s="228"/>
      <c r="W310" s="228"/>
      <c r="X310" s="228"/>
      <c r="Y310" s="228"/>
    </row>
    <row r="311" spans="1:25" ht="15.75" customHeight="1" x14ac:dyDescent="0.3">
      <c r="A311" s="228"/>
      <c r="B311" s="229"/>
      <c r="C311" s="229"/>
      <c r="D311" s="228"/>
      <c r="E311" s="228"/>
      <c r="F311" s="228"/>
      <c r="G311" s="228"/>
      <c r="H311" s="228"/>
      <c r="I311" s="228"/>
      <c r="J311" s="228"/>
      <c r="K311" s="228"/>
      <c r="L311" s="228"/>
      <c r="M311" s="228"/>
      <c r="N311" s="228"/>
      <c r="O311" s="228"/>
      <c r="P311" s="228"/>
      <c r="Q311" s="228"/>
      <c r="R311" s="228"/>
      <c r="S311" s="228"/>
      <c r="T311" s="228"/>
      <c r="U311" s="228"/>
      <c r="V311" s="228"/>
      <c r="W311" s="228"/>
      <c r="X311" s="228"/>
      <c r="Y311" s="228"/>
    </row>
    <row r="312" spans="1:25" ht="15.75" customHeight="1" x14ac:dyDescent="0.3">
      <c r="A312" s="228"/>
      <c r="B312" s="229"/>
      <c r="C312" s="229"/>
      <c r="D312" s="228"/>
      <c r="E312" s="228"/>
      <c r="F312" s="228"/>
      <c r="G312" s="228"/>
      <c r="H312" s="228"/>
      <c r="I312" s="228"/>
      <c r="J312" s="228"/>
      <c r="K312" s="228"/>
      <c r="L312" s="228"/>
      <c r="M312" s="228"/>
      <c r="N312" s="228"/>
      <c r="O312" s="228"/>
      <c r="P312" s="228"/>
      <c r="Q312" s="228"/>
      <c r="R312" s="228"/>
      <c r="S312" s="228"/>
      <c r="T312" s="228"/>
      <c r="U312" s="228"/>
      <c r="V312" s="228"/>
      <c r="W312" s="228"/>
      <c r="X312" s="228"/>
      <c r="Y312" s="228"/>
    </row>
    <row r="313" spans="1:25" ht="15.75" customHeight="1" x14ac:dyDescent="0.3">
      <c r="A313" s="228"/>
      <c r="B313" s="229"/>
      <c r="C313" s="229"/>
      <c r="D313" s="228"/>
      <c r="E313" s="228"/>
      <c r="F313" s="228"/>
      <c r="G313" s="228"/>
      <c r="H313" s="228"/>
      <c r="I313" s="228"/>
      <c r="J313" s="228"/>
      <c r="K313" s="228"/>
      <c r="L313" s="228"/>
      <c r="M313" s="228"/>
      <c r="N313" s="228"/>
      <c r="O313" s="228"/>
      <c r="P313" s="228"/>
      <c r="Q313" s="228"/>
      <c r="R313" s="228"/>
      <c r="S313" s="228"/>
      <c r="T313" s="228"/>
      <c r="U313" s="228"/>
      <c r="V313" s="228"/>
      <c r="W313" s="228"/>
      <c r="X313" s="228"/>
      <c r="Y313" s="228"/>
    </row>
    <row r="314" spans="1:25" ht="15.75" customHeight="1" x14ac:dyDescent="0.3">
      <c r="A314" s="228"/>
      <c r="B314" s="229"/>
      <c r="C314" s="229"/>
      <c r="D314" s="228"/>
      <c r="E314" s="228"/>
      <c r="F314" s="228"/>
      <c r="G314" s="228"/>
      <c r="H314" s="228"/>
      <c r="I314" s="228"/>
      <c r="J314" s="228"/>
      <c r="K314" s="228"/>
      <c r="L314" s="228"/>
      <c r="M314" s="228"/>
      <c r="N314" s="228"/>
      <c r="O314" s="228"/>
      <c r="P314" s="228"/>
      <c r="Q314" s="228"/>
      <c r="R314" s="228"/>
      <c r="S314" s="228"/>
      <c r="T314" s="228"/>
      <c r="U314" s="228"/>
      <c r="V314" s="228"/>
      <c r="W314" s="228"/>
      <c r="X314" s="228"/>
      <c r="Y314" s="228"/>
    </row>
    <row r="315" spans="1:25" ht="15.75" customHeight="1" x14ac:dyDescent="0.3">
      <c r="A315" s="228"/>
      <c r="B315" s="229"/>
      <c r="C315" s="229"/>
      <c r="D315" s="228"/>
      <c r="E315" s="228"/>
      <c r="F315" s="228"/>
      <c r="G315" s="228"/>
      <c r="H315" s="228"/>
      <c r="I315" s="228"/>
      <c r="J315" s="228"/>
      <c r="K315" s="228"/>
      <c r="L315" s="228"/>
      <c r="M315" s="228"/>
      <c r="N315" s="228"/>
      <c r="O315" s="228"/>
      <c r="P315" s="228"/>
      <c r="Q315" s="228"/>
      <c r="R315" s="228"/>
      <c r="S315" s="228"/>
      <c r="T315" s="228"/>
      <c r="U315" s="228"/>
      <c r="V315" s="228"/>
      <c r="W315" s="228"/>
      <c r="X315" s="228"/>
      <c r="Y315" s="228"/>
    </row>
    <row r="316" spans="1:25" ht="15.75" customHeight="1" x14ac:dyDescent="0.3">
      <c r="A316" s="228"/>
      <c r="B316" s="229"/>
      <c r="C316" s="229"/>
      <c r="D316" s="228"/>
      <c r="E316" s="228"/>
      <c r="F316" s="228"/>
      <c r="G316" s="228"/>
      <c r="H316" s="228"/>
      <c r="I316" s="228"/>
      <c r="J316" s="228"/>
      <c r="K316" s="228"/>
      <c r="L316" s="228"/>
      <c r="M316" s="228"/>
      <c r="N316" s="228"/>
      <c r="O316" s="228"/>
      <c r="P316" s="228"/>
      <c r="Q316" s="228"/>
      <c r="R316" s="228"/>
      <c r="S316" s="228"/>
      <c r="T316" s="228"/>
      <c r="U316" s="228"/>
      <c r="V316" s="228"/>
      <c r="W316" s="228"/>
      <c r="X316" s="228"/>
      <c r="Y316" s="228"/>
    </row>
    <row r="317" spans="1:25" ht="15.75" customHeight="1" x14ac:dyDescent="0.3">
      <c r="A317" s="228"/>
      <c r="B317" s="229"/>
      <c r="C317" s="229"/>
      <c r="D317" s="228"/>
      <c r="E317" s="228"/>
      <c r="F317" s="228"/>
      <c r="G317" s="228"/>
      <c r="H317" s="228"/>
      <c r="I317" s="228"/>
      <c r="J317" s="228"/>
      <c r="K317" s="228"/>
      <c r="L317" s="228"/>
      <c r="M317" s="228"/>
      <c r="N317" s="228"/>
      <c r="O317" s="228"/>
      <c r="P317" s="228"/>
      <c r="Q317" s="228"/>
      <c r="R317" s="228"/>
      <c r="S317" s="228"/>
      <c r="T317" s="228"/>
      <c r="U317" s="228"/>
      <c r="V317" s="228"/>
      <c r="W317" s="228"/>
      <c r="X317" s="228"/>
      <c r="Y317" s="228"/>
    </row>
    <row r="318" spans="1:25" ht="15.75" customHeight="1" x14ac:dyDescent="0.3">
      <c r="A318" s="228"/>
      <c r="B318" s="229"/>
      <c r="C318" s="229"/>
      <c r="D318" s="228"/>
      <c r="E318" s="228"/>
      <c r="F318" s="228"/>
      <c r="G318" s="228"/>
      <c r="H318" s="228"/>
      <c r="I318" s="228"/>
      <c r="J318" s="228"/>
      <c r="K318" s="228"/>
      <c r="L318" s="228"/>
      <c r="M318" s="228"/>
      <c r="N318" s="228"/>
      <c r="O318" s="228"/>
      <c r="P318" s="228"/>
      <c r="Q318" s="228"/>
      <c r="R318" s="228"/>
      <c r="S318" s="228"/>
      <c r="T318" s="228"/>
      <c r="U318" s="228"/>
      <c r="V318" s="228"/>
      <c r="W318" s="228"/>
      <c r="X318" s="228"/>
      <c r="Y318" s="228"/>
    </row>
    <row r="319" spans="1:25" ht="15.75" customHeight="1" x14ac:dyDescent="0.3">
      <c r="A319" s="228"/>
      <c r="B319" s="229"/>
      <c r="C319" s="229"/>
      <c r="D319" s="228"/>
      <c r="E319" s="228"/>
      <c r="F319" s="228"/>
      <c r="G319" s="228"/>
      <c r="H319" s="228"/>
      <c r="I319" s="228"/>
      <c r="J319" s="228"/>
      <c r="K319" s="228"/>
      <c r="L319" s="228"/>
      <c r="M319" s="228"/>
      <c r="N319" s="228"/>
      <c r="O319" s="228"/>
      <c r="P319" s="228"/>
      <c r="Q319" s="228"/>
      <c r="R319" s="228"/>
      <c r="S319" s="228"/>
      <c r="T319" s="228"/>
      <c r="U319" s="228"/>
      <c r="V319" s="228"/>
      <c r="W319" s="228"/>
      <c r="X319" s="228"/>
      <c r="Y319" s="228"/>
    </row>
    <row r="320" spans="1:25" ht="15.75" customHeight="1" x14ac:dyDescent="0.3">
      <c r="A320" s="228"/>
      <c r="B320" s="229"/>
      <c r="C320" s="229"/>
      <c r="D320" s="228"/>
      <c r="E320" s="228"/>
      <c r="F320" s="228"/>
      <c r="G320" s="228"/>
      <c r="H320" s="228"/>
      <c r="I320" s="228"/>
      <c r="J320" s="228"/>
      <c r="K320" s="228"/>
      <c r="L320" s="228"/>
      <c r="M320" s="228"/>
      <c r="N320" s="228"/>
      <c r="O320" s="228"/>
      <c r="P320" s="228"/>
      <c r="Q320" s="228"/>
      <c r="R320" s="228"/>
      <c r="S320" s="228"/>
      <c r="T320" s="228"/>
      <c r="U320" s="228"/>
      <c r="V320" s="228"/>
      <c r="W320" s="228"/>
      <c r="X320" s="228"/>
      <c r="Y320" s="228"/>
    </row>
    <row r="321" spans="1:25" ht="15.75" customHeight="1" x14ac:dyDescent="0.3">
      <c r="A321" s="228"/>
      <c r="B321" s="229"/>
      <c r="C321" s="229"/>
      <c r="D321" s="228"/>
      <c r="E321" s="228"/>
      <c r="F321" s="228"/>
      <c r="G321" s="228"/>
      <c r="H321" s="228"/>
      <c r="I321" s="228"/>
      <c r="J321" s="228"/>
      <c r="K321" s="228"/>
      <c r="L321" s="228"/>
      <c r="M321" s="228"/>
      <c r="N321" s="228"/>
      <c r="O321" s="228"/>
      <c r="P321" s="228"/>
      <c r="Q321" s="228"/>
      <c r="R321" s="228"/>
      <c r="S321" s="228"/>
      <c r="T321" s="228"/>
      <c r="U321" s="228"/>
      <c r="V321" s="228"/>
      <c r="W321" s="228"/>
      <c r="X321" s="228"/>
      <c r="Y321" s="228"/>
    </row>
    <row r="322" spans="1:25" ht="15.75" customHeight="1" x14ac:dyDescent="0.3">
      <c r="A322" s="228"/>
      <c r="B322" s="229"/>
      <c r="C322" s="229"/>
      <c r="D322" s="228"/>
      <c r="E322" s="228"/>
      <c r="F322" s="228"/>
      <c r="G322" s="228"/>
      <c r="H322" s="228"/>
      <c r="I322" s="228"/>
      <c r="J322" s="228"/>
      <c r="K322" s="228"/>
      <c r="L322" s="228"/>
      <c r="M322" s="228"/>
      <c r="N322" s="228"/>
      <c r="O322" s="228"/>
      <c r="P322" s="228"/>
      <c r="Q322" s="228"/>
      <c r="R322" s="228"/>
      <c r="S322" s="228"/>
      <c r="T322" s="228"/>
      <c r="U322" s="228"/>
      <c r="V322" s="228"/>
      <c r="W322" s="228"/>
      <c r="X322" s="228"/>
      <c r="Y322" s="228"/>
    </row>
    <row r="323" spans="1:25" ht="15.75" customHeight="1" x14ac:dyDescent="0.3">
      <c r="A323" s="228"/>
      <c r="B323" s="229"/>
      <c r="C323" s="229"/>
      <c r="D323" s="228"/>
      <c r="E323" s="228"/>
      <c r="F323" s="228"/>
      <c r="G323" s="228"/>
      <c r="H323" s="228"/>
      <c r="I323" s="228"/>
      <c r="J323" s="228"/>
      <c r="K323" s="228"/>
      <c r="L323" s="228"/>
      <c r="M323" s="228"/>
      <c r="N323" s="228"/>
      <c r="O323" s="228"/>
      <c r="P323" s="228"/>
      <c r="Q323" s="228"/>
      <c r="R323" s="228"/>
      <c r="S323" s="228"/>
      <c r="T323" s="228"/>
      <c r="U323" s="228"/>
      <c r="V323" s="228"/>
      <c r="W323" s="228"/>
      <c r="X323" s="228"/>
      <c r="Y323" s="228"/>
    </row>
    <row r="324" spans="1:25" ht="15.75" customHeight="1" x14ac:dyDescent="0.3">
      <c r="A324" s="228"/>
      <c r="B324" s="229"/>
      <c r="C324" s="229"/>
      <c r="D324" s="228"/>
      <c r="E324" s="228"/>
      <c r="F324" s="228"/>
      <c r="G324" s="228"/>
      <c r="H324" s="228"/>
      <c r="I324" s="228"/>
      <c r="J324" s="228"/>
      <c r="K324" s="228"/>
      <c r="L324" s="228"/>
      <c r="M324" s="228"/>
      <c r="N324" s="228"/>
      <c r="O324" s="228"/>
      <c r="P324" s="228"/>
      <c r="Q324" s="228"/>
      <c r="R324" s="228"/>
      <c r="S324" s="228"/>
      <c r="T324" s="228"/>
      <c r="U324" s="228"/>
      <c r="V324" s="228"/>
      <c r="W324" s="228"/>
      <c r="X324" s="228"/>
      <c r="Y324" s="228"/>
    </row>
    <row r="325" spans="1:25" ht="15.75" customHeight="1" x14ac:dyDescent="0.3">
      <c r="A325" s="228"/>
      <c r="B325" s="229"/>
      <c r="C325" s="229"/>
      <c r="D325" s="228"/>
      <c r="E325" s="228"/>
      <c r="F325" s="228"/>
      <c r="G325" s="228"/>
      <c r="H325" s="228"/>
      <c r="I325" s="228"/>
      <c r="J325" s="228"/>
      <c r="K325" s="228"/>
      <c r="L325" s="228"/>
      <c r="M325" s="228"/>
      <c r="N325" s="228"/>
      <c r="O325" s="228"/>
      <c r="P325" s="228"/>
      <c r="Q325" s="228"/>
      <c r="R325" s="228"/>
      <c r="S325" s="228"/>
      <c r="T325" s="228"/>
      <c r="U325" s="228"/>
      <c r="V325" s="228"/>
      <c r="W325" s="228"/>
      <c r="X325" s="228"/>
      <c r="Y325" s="228"/>
    </row>
    <row r="326" spans="1:25" ht="15.75" customHeight="1" x14ac:dyDescent="0.3">
      <c r="A326" s="228"/>
      <c r="B326" s="229"/>
      <c r="C326" s="229"/>
      <c r="D326" s="228"/>
      <c r="E326" s="228"/>
      <c r="F326" s="228"/>
      <c r="G326" s="228"/>
      <c r="H326" s="228"/>
      <c r="I326" s="228"/>
      <c r="J326" s="228"/>
      <c r="K326" s="228"/>
      <c r="L326" s="228"/>
      <c r="M326" s="228"/>
      <c r="N326" s="228"/>
      <c r="O326" s="228"/>
      <c r="P326" s="228"/>
      <c r="Q326" s="228"/>
      <c r="R326" s="228"/>
      <c r="S326" s="228"/>
      <c r="T326" s="228"/>
      <c r="U326" s="228"/>
      <c r="V326" s="228"/>
      <c r="W326" s="228"/>
      <c r="X326" s="228"/>
      <c r="Y326" s="228"/>
    </row>
    <row r="327" spans="1:25" ht="15.75" customHeight="1" x14ac:dyDescent="0.3">
      <c r="A327" s="228"/>
      <c r="B327" s="229"/>
      <c r="C327" s="229"/>
      <c r="D327" s="228"/>
      <c r="E327" s="228"/>
      <c r="F327" s="228"/>
      <c r="G327" s="228"/>
      <c r="H327" s="228"/>
      <c r="I327" s="228"/>
      <c r="J327" s="228"/>
      <c r="K327" s="228"/>
      <c r="L327" s="228"/>
      <c r="M327" s="228"/>
      <c r="N327" s="228"/>
      <c r="O327" s="228"/>
      <c r="P327" s="228"/>
      <c r="Q327" s="228"/>
      <c r="R327" s="228"/>
      <c r="S327" s="228"/>
      <c r="T327" s="228"/>
      <c r="U327" s="228"/>
      <c r="V327" s="228"/>
      <c r="W327" s="228"/>
      <c r="X327" s="228"/>
      <c r="Y327" s="228"/>
    </row>
    <row r="328" spans="1:25" ht="15.75" customHeight="1" x14ac:dyDescent="0.3">
      <c r="A328" s="228"/>
      <c r="B328" s="229"/>
      <c r="C328" s="229"/>
      <c r="D328" s="228"/>
      <c r="E328" s="228"/>
      <c r="F328" s="228"/>
      <c r="G328" s="228"/>
      <c r="H328" s="228"/>
      <c r="I328" s="228"/>
      <c r="J328" s="228"/>
      <c r="K328" s="228"/>
      <c r="L328" s="228"/>
      <c r="M328" s="228"/>
      <c r="N328" s="228"/>
      <c r="O328" s="228"/>
      <c r="P328" s="228"/>
      <c r="Q328" s="228"/>
      <c r="R328" s="228"/>
      <c r="S328" s="228"/>
      <c r="T328" s="228"/>
      <c r="U328" s="228"/>
      <c r="V328" s="228"/>
      <c r="W328" s="228"/>
      <c r="X328" s="228"/>
      <c r="Y328" s="228"/>
    </row>
    <row r="329" spans="1:25" ht="15.75" customHeight="1" x14ac:dyDescent="0.3">
      <c r="A329" s="228"/>
      <c r="B329" s="229"/>
      <c r="C329" s="229"/>
      <c r="D329" s="228"/>
      <c r="E329" s="228"/>
      <c r="F329" s="228"/>
      <c r="G329" s="228"/>
      <c r="H329" s="228"/>
      <c r="I329" s="228"/>
      <c r="J329" s="228"/>
      <c r="K329" s="228"/>
      <c r="L329" s="228"/>
      <c r="M329" s="228"/>
      <c r="N329" s="228"/>
      <c r="O329" s="228"/>
      <c r="P329" s="228"/>
      <c r="Q329" s="228"/>
      <c r="R329" s="228"/>
      <c r="S329" s="228"/>
      <c r="T329" s="228"/>
      <c r="U329" s="228"/>
      <c r="V329" s="228"/>
      <c r="W329" s="228"/>
      <c r="X329" s="228"/>
      <c r="Y329" s="228"/>
    </row>
    <row r="330" spans="1:25" ht="15.75" customHeight="1" x14ac:dyDescent="0.3">
      <c r="A330" s="228"/>
      <c r="B330" s="229"/>
      <c r="C330" s="229"/>
      <c r="D330" s="228"/>
      <c r="E330" s="228"/>
      <c r="F330" s="228"/>
      <c r="G330" s="228"/>
      <c r="H330" s="228"/>
      <c r="I330" s="228"/>
      <c r="J330" s="228"/>
      <c r="K330" s="228"/>
      <c r="L330" s="228"/>
      <c r="M330" s="228"/>
      <c r="N330" s="228"/>
      <c r="O330" s="228"/>
      <c r="P330" s="228"/>
      <c r="Q330" s="228"/>
      <c r="R330" s="228"/>
      <c r="S330" s="228"/>
      <c r="T330" s="228"/>
      <c r="U330" s="228"/>
      <c r="V330" s="228"/>
      <c r="W330" s="228"/>
      <c r="X330" s="228"/>
      <c r="Y330" s="228"/>
    </row>
    <row r="331" spans="1:25" ht="15.75" customHeight="1" x14ac:dyDescent="0.3">
      <c r="A331" s="228"/>
      <c r="B331" s="229"/>
      <c r="C331" s="229"/>
      <c r="D331" s="228"/>
      <c r="E331" s="228"/>
      <c r="F331" s="228"/>
      <c r="G331" s="228"/>
      <c r="H331" s="228"/>
      <c r="I331" s="228"/>
      <c r="J331" s="228"/>
      <c r="K331" s="228"/>
      <c r="L331" s="228"/>
      <c r="M331" s="228"/>
      <c r="N331" s="228"/>
      <c r="O331" s="228"/>
      <c r="P331" s="228"/>
      <c r="Q331" s="228"/>
      <c r="R331" s="228"/>
      <c r="S331" s="228"/>
      <c r="T331" s="228"/>
      <c r="U331" s="228"/>
      <c r="V331" s="228"/>
      <c r="W331" s="228"/>
      <c r="X331" s="228"/>
      <c r="Y331" s="228"/>
    </row>
    <row r="332" spans="1:25" ht="15.75" customHeight="1" x14ac:dyDescent="0.3">
      <c r="A332" s="228"/>
      <c r="B332" s="229"/>
      <c r="C332" s="229"/>
      <c r="D332" s="228"/>
      <c r="E332" s="228"/>
      <c r="F332" s="228"/>
      <c r="G332" s="228"/>
      <c r="H332" s="228"/>
      <c r="I332" s="228"/>
      <c r="J332" s="228"/>
      <c r="K332" s="228"/>
      <c r="L332" s="228"/>
      <c r="M332" s="228"/>
      <c r="N332" s="228"/>
      <c r="O332" s="228"/>
      <c r="P332" s="228"/>
      <c r="Q332" s="228"/>
      <c r="R332" s="228"/>
      <c r="S332" s="228"/>
      <c r="T332" s="228"/>
      <c r="U332" s="228"/>
      <c r="V332" s="228"/>
      <c r="W332" s="228"/>
      <c r="X332" s="228"/>
      <c r="Y332" s="228"/>
    </row>
    <row r="333" spans="1:25" ht="15.75" customHeight="1" x14ac:dyDescent="0.3">
      <c r="A333" s="228"/>
      <c r="B333" s="229"/>
      <c r="C333" s="229"/>
      <c r="D333" s="228"/>
      <c r="E333" s="228"/>
      <c r="F333" s="228"/>
      <c r="G333" s="228"/>
      <c r="H333" s="228"/>
      <c r="I333" s="228"/>
      <c r="J333" s="228"/>
      <c r="K333" s="228"/>
      <c r="L333" s="228"/>
      <c r="M333" s="228"/>
      <c r="N333" s="228"/>
      <c r="O333" s="228"/>
      <c r="P333" s="228"/>
      <c r="Q333" s="228"/>
      <c r="R333" s="228"/>
      <c r="S333" s="228"/>
      <c r="T333" s="228"/>
      <c r="U333" s="228"/>
      <c r="V333" s="228"/>
      <c r="W333" s="228"/>
      <c r="X333" s="228"/>
      <c r="Y333" s="228"/>
    </row>
    <row r="334" spans="1:25" ht="15.75" customHeight="1" x14ac:dyDescent="0.3">
      <c r="A334" s="228"/>
      <c r="B334" s="229"/>
      <c r="C334" s="229"/>
      <c r="D334" s="228"/>
      <c r="E334" s="228"/>
      <c r="F334" s="228"/>
      <c r="G334" s="228"/>
      <c r="H334" s="228"/>
      <c r="I334" s="228"/>
      <c r="J334" s="228"/>
      <c r="K334" s="228"/>
      <c r="L334" s="228"/>
      <c r="M334" s="228"/>
      <c r="N334" s="228"/>
      <c r="O334" s="228"/>
      <c r="P334" s="228"/>
      <c r="Q334" s="228"/>
      <c r="R334" s="228"/>
      <c r="S334" s="228"/>
      <c r="T334" s="228"/>
      <c r="U334" s="228"/>
      <c r="V334" s="228"/>
      <c r="W334" s="228"/>
      <c r="X334" s="228"/>
      <c r="Y334" s="228"/>
    </row>
    <row r="335" spans="1:25" ht="15.75" customHeight="1" x14ac:dyDescent="0.3">
      <c r="A335" s="228"/>
      <c r="B335" s="229"/>
      <c r="C335" s="229"/>
      <c r="D335" s="228"/>
      <c r="E335" s="228"/>
      <c r="F335" s="228"/>
      <c r="G335" s="228"/>
      <c r="H335" s="228"/>
      <c r="I335" s="228"/>
      <c r="J335" s="228"/>
      <c r="K335" s="228"/>
      <c r="L335" s="228"/>
      <c r="M335" s="228"/>
      <c r="N335" s="228"/>
      <c r="O335" s="228"/>
      <c r="P335" s="228"/>
      <c r="Q335" s="228"/>
      <c r="R335" s="228"/>
      <c r="S335" s="228"/>
      <c r="T335" s="228"/>
      <c r="U335" s="228"/>
      <c r="V335" s="228"/>
      <c r="W335" s="228"/>
      <c r="X335" s="228"/>
      <c r="Y335" s="228"/>
    </row>
    <row r="336" spans="1:25" ht="15.75" customHeight="1" x14ac:dyDescent="0.3">
      <c r="A336" s="228"/>
      <c r="B336" s="229"/>
      <c r="C336" s="229"/>
      <c r="D336" s="228"/>
      <c r="E336" s="228"/>
      <c r="F336" s="228"/>
      <c r="G336" s="228"/>
      <c r="H336" s="228"/>
      <c r="I336" s="228"/>
      <c r="J336" s="228"/>
      <c r="K336" s="228"/>
      <c r="L336" s="228"/>
      <c r="M336" s="228"/>
      <c r="N336" s="228"/>
      <c r="O336" s="228"/>
      <c r="P336" s="228"/>
      <c r="Q336" s="228"/>
      <c r="R336" s="228"/>
      <c r="S336" s="228"/>
      <c r="T336" s="228"/>
      <c r="U336" s="228"/>
      <c r="V336" s="228"/>
      <c r="W336" s="228"/>
      <c r="X336" s="228"/>
      <c r="Y336" s="228"/>
    </row>
    <row r="337" spans="1:25" ht="15.75" customHeight="1" x14ac:dyDescent="0.3">
      <c r="A337" s="228"/>
      <c r="B337" s="229"/>
      <c r="C337" s="229"/>
      <c r="D337" s="228"/>
      <c r="E337" s="228"/>
      <c r="F337" s="228"/>
      <c r="G337" s="228"/>
      <c r="H337" s="228"/>
      <c r="I337" s="228"/>
      <c r="J337" s="228"/>
      <c r="K337" s="228"/>
      <c r="L337" s="228"/>
      <c r="M337" s="228"/>
      <c r="N337" s="228"/>
      <c r="O337" s="228"/>
      <c r="P337" s="228"/>
      <c r="Q337" s="228"/>
      <c r="R337" s="228"/>
      <c r="S337" s="228"/>
      <c r="T337" s="228"/>
      <c r="U337" s="228"/>
      <c r="V337" s="228"/>
      <c r="W337" s="228"/>
      <c r="X337" s="228"/>
      <c r="Y337" s="228"/>
    </row>
    <row r="338" spans="1:25" ht="15.75" customHeight="1" x14ac:dyDescent="0.3">
      <c r="A338" s="228"/>
      <c r="B338" s="229"/>
      <c r="C338" s="229"/>
      <c r="D338" s="228"/>
      <c r="E338" s="228"/>
      <c r="F338" s="228"/>
      <c r="G338" s="228"/>
      <c r="H338" s="228"/>
      <c r="I338" s="228"/>
      <c r="J338" s="228"/>
      <c r="K338" s="228"/>
      <c r="L338" s="228"/>
      <c r="M338" s="228"/>
      <c r="N338" s="228"/>
      <c r="O338" s="228"/>
      <c r="P338" s="228"/>
      <c r="Q338" s="228"/>
      <c r="R338" s="228"/>
      <c r="S338" s="228"/>
      <c r="T338" s="228"/>
      <c r="U338" s="228"/>
      <c r="V338" s="228"/>
      <c r="W338" s="228"/>
      <c r="X338" s="228"/>
      <c r="Y338" s="228"/>
    </row>
    <row r="339" spans="1:25" ht="15.75" customHeight="1" x14ac:dyDescent="0.3">
      <c r="A339" s="228"/>
      <c r="B339" s="229"/>
      <c r="C339" s="229"/>
      <c r="D339" s="228"/>
      <c r="E339" s="228"/>
      <c r="F339" s="228"/>
      <c r="G339" s="228"/>
      <c r="H339" s="228"/>
      <c r="I339" s="228"/>
      <c r="J339" s="228"/>
      <c r="K339" s="228"/>
      <c r="L339" s="228"/>
      <c r="M339" s="228"/>
      <c r="N339" s="228"/>
      <c r="O339" s="228"/>
      <c r="P339" s="228"/>
      <c r="Q339" s="228"/>
      <c r="R339" s="228"/>
      <c r="S339" s="228"/>
      <c r="T339" s="228"/>
      <c r="U339" s="228"/>
      <c r="V339" s="228"/>
      <c r="W339" s="228"/>
      <c r="X339" s="228"/>
      <c r="Y339" s="228"/>
    </row>
    <row r="340" spans="1:25" ht="15.75" customHeight="1" x14ac:dyDescent="0.3">
      <c r="A340" s="228"/>
      <c r="B340" s="229"/>
      <c r="C340" s="229"/>
      <c r="D340" s="228"/>
      <c r="E340" s="228"/>
      <c r="F340" s="228"/>
      <c r="G340" s="228"/>
      <c r="H340" s="228"/>
      <c r="I340" s="228"/>
      <c r="J340" s="228"/>
      <c r="K340" s="228"/>
      <c r="L340" s="228"/>
      <c r="M340" s="228"/>
      <c r="N340" s="228"/>
      <c r="O340" s="228"/>
      <c r="P340" s="228"/>
      <c r="Q340" s="228"/>
      <c r="R340" s="228"/>
      <c r="S340" s="228"/>
      <c r="T340" s="228"/>
      <c r="U340" s="228"/>
      <c r="V340" s="228"/>
      <c r="W340" s="228"/>
      <c r="X340" s="228"/>
      <c r="Y340" s="228"/>
    </row>
    <row r="341" spans="1:25" ht="15.75" customHeight="1" x14ac:dyDescent="0.3">
      <c r="A341" s="228"/>
      <c r="B341" s="229"/>
      <c r="C341" s="229"/>
      <c r="D341" s="228"/>
      <c r="E341" s="228"/>
      <c r="F341" s="228"/>
      <c r="G341" s="228"/>
      <c r="H341" s="228"/>
      <c r="I341" s="228"/>
      <c r="J341" s="228"/>
      <c r="K341" s="228"/>
      <c r="L341" s="228"/>
      <c r="M341" s="228"/>
      <c r="N341" s="228"/>
      <c r="O341" s="228"/>
      <c r="P341" s="228"/>
      <c r="Q341" s="228"/>
      <c r="R341" s="228"/>
      <c r="S341" s="228"/>
      <c r="T341" s="228"/>
      <c r="U341" s="228"/>
      <c r="V341" s="228"/>
      <c r="W341" s="228"/>
      <c r="X341" s="228"/>
      <c r="Y341" s="228"/>
    </row>
    <row r="342" spans="1:25" ht="15.75" customHeight="1" x14ac:dyDescent="0.3">
      <c r="A342" s="228"/>
      <c r="B342" s="229"/>
      <c r="C342" s="229"/>
      <c r="D342" s="228"/>
      <c r="E342" s="228"/>
      <c r="F342" s="228"/>
      <c r="G342" s="228"/>
      <c r="H342" s="228"/>
      <c r="I342" s="228"/>
      <c r="J342" s="228"/>
      <c r="K342" s="228"/>
      <c r="L342" s="228"/>
      <c r="M342" s="228"/>
      <c r="N342" s="228"/>
      <c r="O342" s="228"/>
      <c r="P342" s="228"/>
      <c r="Q342" s="228"/>
      <c r="R342" s="228"/>
      <c r="S342" s="228"/>
      <c r="T342" s="228"/>
      <c r="U342" s="228"/>
      <c r="V342" s="228"/>
      <c r="W342" s="228"/>
      <c r="X342" s="228"/>
      <c r="Y342" s="228"/>
    </row>
    <row r="343" spans="1:25" ht="15.75" customHeight="1" x14ac:dyDescent="0.3">
      <c r="A343" s="228"/>
      <c r="B343" s="229"/>
      <c r="C343" s="229"/>
      <c r="D343" s="228"/>
      <c r="E343" s="228"/>
      <c r="F343" s="228"/>
      <c r="G343" s="228"/>
      <c r="H343" s="228"/>
      <c r="I343" s="228"/>
      <c r="J343" s="228"/>
      <c r="K343" s="228"/>
      <c r="L343" s="228"/>
      <c r="M343" s="228"/>
      <c r="N343" s="228"/>
      <c r="O343" s="228"/>
      <c r="P343" s="228"/>
      <c r="Q343" s="228"/>
      <c r="R343" s="228"/>
      <c r="S343" s="228"/>
      <c r="T343" s="228"/>
      <c r="U343" s="228"/>
      <c r="V343" s="228"/>
      <c r="W343" s="228"/>
      <c r="X343" s="228"/>
      <c r="Y343" s="228"/>
    </row>
    <row r="344" spans="1:25" ht="15.75" customHeight="1" x14ac:dyDescent="0.3">
      <c r="A344" s="228"/>
      <c r="B344" s="229"/>
      <c r="C344" s="229"/>
      <c r="D344" s="228"/>
      <c r="E344" s="228"/>
      <c r="F344" s="228"/>
      <c r="G344" s="228"/>
      <c r="H344" s="228"/>
      <c r="I344" s="228"/>
      <c r="J344" s="228"/>
      <c r="K344" s="228"/>
      <c r="L344" s="228"/>
      <c r="M344" s="228"/>
      <c r="N344" s="228"/>
      <c r="O344" s="228"/>
      <c r="P344" s="228"/>
      <c r="Q344" s="228"/>
      <c r="R344" s="228"/>
      <c r="S344" s="228"/>
      <c r="T344" s="228"/>
      <c r="U344" s="228"/>
      <c r="V344" s="228"/>
      <c r="W344" s="228"/>
      <c r="X344" s="228"/>
      <c r="Y344" s="228"/>
    </row>
    <row r="345" spans="1:25" ht="15.75" customHeight="1" x14ac:dyDescent="0.3">
      <c r="A345" s="228"/>
      <c r="B345" s="229"/>
      <c r="C345" s="229"/>
      <c r="D345" s="228"/>
      <c r="E345" s="228"/>
      <c r="F345" s="228"/>
      <c r="G345" s="228"/>
      <c r="H345" s="228"/>
      <c r="I345" s="228"/>
      <c r="J345" s="228"/>
      <c r="K345" s="228"/>
      <c r="L345" s="228"/>
      <c r="M345" s="228"/>
      <c r="N345" s="228"/>
      <c r="O345" s="228"/>
      <c r="P345" s="228"/>
      <c r="Q345" s="228"/>
      <c r="R345" s="228"/>
      <c r="S345" s="228"/>
      <c r="T345" s="228"/>
      <c r="U345" s="228"/>
      <c r="V345" s="228"/>
      <c r="W345" s="228"/>
      <c r="X345" s="228"/>
      <c r="Y345" s="228"/>
    </row>
    <row r="346" spans="1:25" ht="15.75" customHeight="1" x14ac:dyDescent="0.3">
      <c r="A346" s="228"/>
      <c r="B346" s="229"/>
      <c r="C346" s="229"/>
      <c r="D346" s="228"/>
      <c r="E346" s="228"/>
      <c r="F346" s="228"/>
      <c r="G346" s="228"/>
      <c r="H346" s="228"/>
      <c r="I346" s="228"/>
      <c r="J346" s="228"/>
      <c r="K346" s="228"/>
      <c r="L346" s="228"/>
      <c r="M346" s="228"/>
      <c r="N346" s="228"/>
      <c r="O346" s="228"/>
      <c r="P346" s="228"/>
      <c r="Q346" s="228"/>
      <c r="R346" s="228"/>
      <c r="S346" s="228"/>
      <c r="T346" s="228"/>
      <c r="U346" s="228"/>
      <c r="V346" s="228"/>
      <c r="W346" s="228"/>
      <c r="X346" s="228"/>
      <c r="Y346" s="228"/>
    </row>
    <row r="347" spans="1:25" ht="15.75" customHeight="1" x14ac:dyDescent="0.3">
      <c r="A347" s="228"/>
      <c r="B347" s="229"/>
      <c r="C347" s="229"/>
      <c r="D347" s="228"/>
      <c r="E347" s="228"/>
      <c r="F347" s="228"/>
      <c r="G347" s="228"/>
      <c r="H347" s="228"/>
      <c r="I347" s="228"/>
      <c r="J347" s="228"/>
      <c r="K347" s="228"/>
      <c r="L347" s="228"/>
      <c r="M347" s="228"/>
      <c r="N347" s="228"/>
      <c r="O347" s="228"/>
      <c r="P347" s="228"/>
      <c r="Q347" s="228"/>
      <c r="R347" s="228"/>
      <c r="S347" s="228"/>
      <c r="T347" s="228"/>
      <c r="U347" s="228"/>
      <c r="V347" s="228"/>
      <c r="W347" s="228"/>
      <c r="X347" s="228"/>
      <c r="Y347" s="228"/>
    </row>
    <row r="348" spans="1:25" ht="15.75" customHeight="1" x14ac:dyDescent="0.3">
      <c r="A348" s="228"/>
      <c r="B348" s="229"/>
      <c r="C348" s="229"/>
      <c r="D348" s="228"/>
      <c r="E348" s="228"/>
      <c r="F348" s="228"/>
      <c r="G348" s="228"/>
      <c r="H348" s="228"/>
      <c r="I348" s="228"/>
      <c r="J348" s="228"/>
      <c r="K348" s="228"/>
      <c r="L348" s="228"/>
      <c r="M348" s="228"/>
      <c r="N348" s="228"/>
      <c r="O348" s="228"/>
      <c r="P348" s="228"/>
      <c r="Q348" s="228"/>
      <c r="R348" s="228"/>
      <c r="S348" s="228"/>
      <c r="T348" s="228"/>
      <c r="U348" s="228"/>
      <c r="V348" s="228"/>
      <c r="W348" s="228"/>
      <c r="X348" s="228"/>
      <c r="Y348" s="228"/>
    </row>
    <row r="349" spans="1:25" ht="15.75" customHeight="1" x14ac:dyDescent="0.3">
      <c r="A349" s="228"/>
      <c r="B349" s="229"/>
      <c r="C349" s="229"/>
      <c r="D349" s="228"/>
      <c r="E349" s="228"/>
      <c r="F349" s="228"/>
      <c r="G349" s="228"/>
      <c r="H349" s="228"/>
      <c r="I349" s="228"/>
      <c r="J349" s="228"/>
      <c r="K349" s="228"/>
      <c r="L349" s="228"/>
      <c r="M349" s="228"/>
      <c r="N349" s="228"/>
      <c r="O349" s="228"/>
      <c r="P349" s="228"/>
      <c r="Q349" s="228"/>
      <c r="R349" s="228"/>
      <c r="S349" s="228"/>
      <c r="T349" s="228"/>
      <c r="U349" s="228"/>
      <c r="V349" s="228"/>
      <c r="W349" s="228"/>
      <c r="X349" s="228"/>
      <c r="Y349" s="228"/>
    </row>
    <row r="350" spans="1:25" ht="15.75" customHeight="1" x14ac:dyDescent="0.3">
      <c r="A350" s="228"/>
      <c r="B350" s="229"/>
      <c r="C350" s="229"/>
      <c r="D350" s="228"/>
      <c r="E350" s="228"/>
      <c r="F350" s="228"/>
      <c r="G350" s="228"/>
      <c r="H350" s="228"/>
      <c r="I350" s="228"/>
      <c r="J350" s="228"/>
      <c r="K350" s="228"/>
      <c r="L350" s="228"/>
      <c r="M350" s="228"/>
      <c r="N350" s="228"/>
      <c r="O350" s="228"/>
      <c r="P350" s="228"/>
      <c r="Q350" s="228"/>
      <c r="R350" s="228"/>
      <c r="S350" s="228"/>
      <c r="T350" s="228"/>
      <c r="U350" s="228"/>
      <c r="V350" s="228"/>
      <c r="W350" s="228"/>
      <c r="X350" s="228"/>
      <c r="Y350" s="228"/>
    </row>
    <row r="351" spans="1:25" ht="15.75" customHeight="1" x14ac:dyDescent="0.3">
      <c r="A351" s="228"/>
      <c r="B351" s="229"/>
      <c r="C351" s="229"/>
      <c r="D351" s="228"/>
      <c r="E351" s="228"/>
      <c r="F351" s="228"/>
      <c r="G351" s="228"/>
      <c r="H351" s="228"/>
      <c r="I351" s="228"/>
      <c r="J351" s="228"/>
      <c r="K351" s="228"/>
      <c r="L351" s="228"/>
      <c r="M351" s="228"/>
      <c r="N351" s="228"/>
      <c r="O351" s="228"/>
      <c r="P351" s="228"/>
      <c r="Q351" s="228"/>
      <c r="R351" s="228"/>
      <c r="S351" s="228"/>
      <c r="T351" s="228"/>
      <c r="U351" s="228"/>
      <c r="V351" s="228"/>
      <c r="W351" s="228"/>
      <c r="X351" s="228"/>
      <c r="Y351" s="228"/>
    </row>
    <row r="352" spans="1:25" ht="15.75" customHeight="1" x14ac:dyDescent="0.3">
      <c r="A352" s="228"/>
      <c r="B352" s="229"/>
      <c r="C352" s="229"/>
      <c r="D352" s="228"/>
      <c r="E352" s="228"/>
      <c r="F352" s="228"/>
      <c r="G352" s="228"/>
      <c r="H352" s="228"/>
      <c r="I352" s="228"/>
      <c r="J352" s="228"/>
      <c r="K352" s="228"/>
      <c r="L352" s="228"/>
      <c r="M352" s="228"/>
      <c r="N352" s="228"/>
      <c r="O352" s="228"/>
      <c r="P352" s="228"/>
      <c r="Q352" s="228"/>
      <c r="R352" s="228"/>
      <c r="S352" s="228"/>
      <c r="T352" s="228"/>
      <c r="U352" s="228"/>
      <c r="V352" s="228"/>
      <c r="W352" s="228"/>
      <c r="X352" s="228"/>
      <c r="Y352" s="228"/>
    </row>
    <row r="353" spans="1:25" ht="15.75" customHeight="1" x14ac:dyDescent="0.3">
      <c r="A353" s="228"/>
      <c r="B353" s="229"/>
      <c r="C353" s="229"/>
      <c r="D353" s="228"/>
      <c r="E353" s="228"/>
      <c r="F353" s="228"/>
      <c r="G353" s="228"/>
      <c r="H353" s="228"/>
      <c r="I353" s="228"/>
      <c r="J353" s="228"/>
      <c r="K353" s="228"/>
      <c r="L353" s="228"/>
      <c r="M353" s="228"/>
      <c r="N353" s="228"/>
      <c r="O353" s="228"/>
      <c r="P353" s="228"/>
      <c r="Q353" s="228"/>
      <c r="R353" s="228"/>
      <c r="S353" s="228"/>
      <c r="T353" s="228"/>
      <c r="U353" s="228"/>
      <c r="V353" s="228"/>
      <c r="W353" s="228"/>
      <c r="X353" s="228"/>
      <c r="Y353" s="228"/>
    </row>
    <row r="354" spans="1:25" ht="15.75" customHeight="1" x14ac:dyDescent="0.3">
      <c r="A354" s="228"/>
      <c r="B354" s="229"/>
      <c r="C354" s="229"/>
      <c r="D354" s="228"/>
      <c r="E354" s="228"/>
      <c r="F354" s="228"/>
      <c r="G354" s="228"/>
      <c r="H354" s="228"/>
      <c r="I354" s="228"/>
      <c r="J354" s="228"/>
      <c r="K354" s="228"/>
      <c r="L354" s="228"/>
      <c r="M354" s="228"/>
      <c r="N354" s="228"/>
      <c r="O354" s="228"/>
      <c r="P354" s="228"/>
      <c r="Q354" s="228"/>
      <c r="R354" s="228"/>
      <c r="S354" s="228"/>
      <c r="T354" s="228"/>
      <c r="U354" s="228"/>
      <c r="V354" s="228"/>
      <c r="W354" s="228"/>
      <c r="X354" s="228"/>
      <c r="Y354" s="228"/>
    </row>
    <row r="355" spans="1:25" ht="15.75" customHeight="1" x14ac:dyDescent="0.3">
      <c r="A355" s="228"/>
      <c r="B355" s="229"/>
      <c r="C355" s="229"/>
      <c r="D355" s="228"/>
      <c r="E355" s="228"/>
      <c r="F355" s="228"/>
      <c r="G355" s="228"/>
      <c r="H355" s="228"/>
      <c r="I355" s="228"/>
      <c r="J355" s="228"/>
      <c r="K355" s="228"/>
      <c r="L355" s="228"/>
      <c r="M355" s="228"/>
      <c r="N355" s="228"/>
      <c r="O355" s="228"/>
      <c r="P355" s="228"/>
      <c r="Q355" s="228"/>
      <c r="R355" s="228"/>
      <c r="S355" s="228"/>
      <c r="T355" s="228"/>
      <c r="U355" s="228"/>
      <c r="V355" s="228"/>
      <c r="W355" s="228"/>
      <c r="X355" s="228"/>
      <c r="Y355" s="228"/>
    </row>
    <row r="356" spans="1:25" ht="15.75" customHeight="1" x14ac:dyDescent="0.3">
      <c r="A356" s="228"/>
      <c r="B356" s="229"/>
      <c r="C356" s="229"/>
      <c r="D356" s="228"/>
      <c r="E356" s="228"/>
      <c r="F356" s="228"/>
      <c r="G356" s="228"/>
      <c r="H356" s="228"/>
      <c r="I356" s="228"/>
      <c r="J356" s="228"/>
      <c r="K356" s="228"/>
      <c r="L356" s="228"/>
      <c r="M356" s="228"/>
      <c r="N356" s="228"/>
      <c r="O356" s="228"/>
      <c r="P356" s="228"/>
      <c r="Q356" s="228"/>
      <c r="R356" s="228"/>
      <c r="S356" s="228"/>
      <c r="T356" s="228"/>
      <c r="U356" s="228"/>
      <c r="V356" s="228"/>
      <c r="W356" s="228"/>
      <c r="X356" s="228"/>
      <c r="Y356" s="228"/>
    </row>
    <row r="357" spans="1:25" ht="15.75" customHeight="1" x14ac:dyDescent="0.3">
      <c r="A357" s="228"/>
      <c r="B357" s="229"/>
      <c r="C357" s="229"/>
      <c r="D357" s="228"/>
      <c r="E357" s="228"/>
      <c r="F357" s="228"/>
      <c r="G357" s="228"/>
      <c r="H357" s="228"/>
      <c r="I357" s="228"/>
      <c r="J357" s="228"/>
      <c r="K357" s="228"/>
      <c r="L357" s="228"/>
      <c r="M357" s="228"/>
      <c r="N357" s="228"/>
      <c r="O357" s="228"/>
      <c r="P357" s="228"/>
      <c r="Q357" s="228"/>
      <c r="R357" s="228"/>
      <c r="S357" s="228"/>
      <c r="T357" s="228"/>
      <c r="U357" s="228"/>
      <c r="V357" s="228"/>
      <c r="W357" s="228"/>
      <c r="X357" s="228"/>
      <c r="Y357" s="228"/>
    </row>
    <row r="358" spans="1:25" ht="15.75" customHeight="1" x14ac:dyDescent="0.3">
      <c r="A358" s="228"/>
      <c r="B358" s="229"/>
      <c r="C358" s="229"/>
      <c r="D358" s="228"/>
      <c r="E358" s="228"/>
      <c r="F358" s="228"/>
      <c r="G358" s="228"/>
      <c r="H358" s="228"/>
      <c r="I358" s="228"/>
      <c r="J358" s="228"/>
      <c r="K358" s="228"/>
      <c r="L358" s="228"/>
      <c r="M358" s="228"/>
      <c r="N358" s="228"/>
      <c r="O358" s="228"/>
      <c r="P358" s="228"/>
      <c r="Q358" s="228"/>
      <c r="R358" s="228"/>
      <c r="S358" s="228"/>
      <c r="T358" s="228"/>
      <c r="U358" s="228"/>
      <c r="V358" s="228"/>
      <c r="W358" s="228"/>
      <c r="X358" s="228"/>
      <c r="Y358" s="228"/>
    </row>
    <row r="359" spans="1:25" ht="15.75" customHeight="1" x14ac:dyDescent="0.3">
      <c r="A359" s="228"/>
      <c r="B359" s="229"/>
      <c r="C359" s="229"/>
      <c r="D359" s="228"/>
      <c r="E359" s="228"/>
      <c r="F359" s="228"/>
      <c r="G359" s="228"/>
      <c r="H359" s="228"/>
      <c r="I359" s="228"/>
      <c r="J359" s="228"/>
      <c r="K359" s="228"/>
      <c r="L359" s="228"/>
      <c r="M359" s="228"/>
      <c r="N359" s="228"/>
      <c r="O359" s="228"/>
      <c r="P359" s="228"/>
      <c r="Q359" s="228"/>
      <c r="R359" s="228"/>
      <c r="S359" s="228"/>
      <c r="T359" s="228"/>
      <c r="U359" s="228"/>
      <c r="V359" s="228"/>
      <c r="W359" s="228"/>
      <c r="X359" s="228"/>
      <c r="Y359" s="228"/>
    </row>
    <row r="360" spans="1:25" ht="15.75" customHeight="1" x14ac:dyDescent="0.3">
      <c r="A360" s="228"/>
      <c r="B360" s="229"/>
      <c r="C360" s="229"/>
      <c r="D360" s="228"/>
      <c r="E360" s="228"/>
      <c r="F360" s="228"/>
      <c r="G360" s="228"/>
      <c r="H360" s="228"/>
      <c r="I360" s="228"/>
      <c r="J360" s="228"/>
      <c r="K360" s="228"/>
      <c r="L360" s="228"/>
      <c r="M360" s="228"/>
      <c r="N360" s="228"/>
      <c r="O360" s="228"/>
      <c r="P360" s="228"/>
      <c r="Q360" s="228"/>
      <c r="R360" s="228"/>
      <c r="S360" s="228"/>
      <c r="T360" s="228"/>
      <c r="U360" s="228"/>
      <c r="V360" s="228"/>
      <c r="W360" s="228"/>
      <c r="X360" s="228"/>
      <c r="Y360" s="228"/>
    </row>
    <row r="361" spans="1:25" ht="15.75" customHeight="1" x14ac:dyDescent="0.3">
      <c r="A361" s="228"/>
      <c r="B361" s="229"/>
      <c r="C361" s="229"/>
      <c r="D361" s="228"/>
      <c r="E361" s="228"/>
      <c r="F361" s="228"/>
      <c r="G361" s="228"/>
      <c r="H361" s="228"/>
      <c r="I361" s="228"/>
      <c r="J361" s="228"/>
      <c r="K361" s="228"/>
      <c r="L361" s="228"/>
      <c r="M361" s="228"/>
      <c r="N361" s="228"/>
      <c r="O361" s="228"/>
      <c r="P361" s="228"/>
      <c r="Q361" s="228"/>
      <c r="R361" s="228"/>
      <c r="S361" s="228"/>
      <c r="T361" s="228"/>
      <c r="U361" s="228"/>
      <c r="V361" s="228"/>
      <c r="W361" s="228"/>
      <c r="X361" s="228"/>
      <c r="Y361" s="228"/>
    </row>
    <row r="362" spans="1:25" ht="15.75" customHeight="1" x14ac:dyDescent="0.3">
      <c r="A362" s="228"/>
      <c r="B362" s="229"/>
      <c r="C362" s="229"/>
      <c r="D362" s="228"/>
      <c r="E362" s="228"/>
      <c r="F362" s="228"/>
      <c r="G362" s="228"/>
      <c r="H362" s="228"/>
      <c r="I362" s="228"/>
      <c r="J362" s="228"/>
      <c r="K362" s="228"/>
      <c r="L362" s="228"/>
      <c r="M362" s="228"/>
      <c r="N362" s="228"/>
      <c r="O362" s="228"/>
      <c r="P362" s="228"/>
      <c r="Q362" s="228"/>
      <c r="R362" s="228"/>
      <c r="S362" s="228"/>
      <c r="T362" s="228"/>
      <c r="U362" s="228"/>
      <c r="V362" s="228"/>
      <c r="W362" s="228"/>
      <c r="X362" s="228"/>
      <c r="Y362" s="228"/>
    </row>
    <row r="363" spans="1:25" ht="15.75" customHeight="1" x14ac:dyDescent="0.3">
      <c r="A363" s="228"/>
      <c r="B363" s="229"/>
      <c r="C363" s="229"/>
      <c r="D363" s="228"/>
      <c r="E363" s="228"/>
      <c r="F363" s="228"/>
      <c r="G363" s="228"/>
      <c r="H363" s="228"/>
      <c r="I363" s="228"/>
      <c r="J363" s="228"/>
      <c r="K363" s="228"/>
      <c r="L363" s="228"/>
      <c r="M363" s="228"/>
      <c r="N363" s="228"/>
      <c r="O363" s="228"/>
      <c r="P363" s="228"/>
      <c r="Q363" s="228"/>
      <c r="R363" s="228"/>
      <c r="S363" s="228"/>
      <c r="T363" s="228"/>
      <c r="U363" s="228"/>
      <c r="V363" s="228"/>
      <c r="W363" s="228"/>
      <c r="X363" s="228"/>
      <c r="Y363" s="228"/>
    </row>
    <row r="364" spans="1:25" ht="15.75" customHeight="1" x14ac:dyDescent="0.3">
      <c r="A364" s="228"/>
      <c r="B364" s="229"/>
      <c r="C364" s="229"/>
      <c r="D364" s="228"/>
      <c r="E364" s="228"/>
      <c r="F364" s="228"/>
      <c r="G364" s="228"/>
      <c r="H364" s="228"/>
      <c r="I364" s="228"/>
      <c r="J364" s="228"/>
      <c r="K364" s="228"/>
      <c r="L364" s="228"/>
      <c r="M364" s="228"/>
      <c r="N364" s="228"/>
      <c r="O364" s="228"/>
      <c r="P364" s="228"/>
      <c r="Q364" s="228"/>
      <c r="R364" s="228"/>
      <c r="S364" s="228"/>
      <c r="T364" s="228"/>
      <c r="U364" s="228"/>
      <c r="V364" s="228"/>
      <c r="W364" s="228"/>
      <c r="X364" s="228"/>
      <c r="Y364" s="228"/>
    </row>
    <row r="365" spans="1:25" ht="15.75" customHeight="1" x14ac:dyDescent="0.3">
      <c r="A365" s="228"/>
      <c r="B365" s="229"/>
      <c r="C365" s="229"/>
      <c r="D365" s="228"/>
      <c r="E365" s="228"/>
      <c r="F365" s="228"/>
      <c r="G365" s="228"/>
      <c r="H365" s="228"/>
      <c r="I365" s="228"/>
      <c r="J365" s="228"/>
      <c r="K365" s="228"/>
      <c r="L365" s="228"/>
      <c r="M365" s="228"/>
      <c r="N365" s="228"/>
      <c r="O365" s="228"/>
      <c r="P365" s="228"/>
      <c r="Q365" s="228"/>
      <c r="R365" s="228"/>
      <c r="S365" s="228"/>
      <c r="T365" s="228"/>
      <c r="U365" s="228"/>
      <c r="V365" s="228"/>
      <c r="W365" s="228"/>
      <c r="X365" s="228"/>
      <c r="Y365" s="228"/>
    </row>
    <row r="366" spans="1:25" ht="15.75" customHeight="1" x14ac:dyDescent="0.3">
      <c r="A366" s="228"/>
      <c r="B366" s="229"/>
      <c r="C366" s="229"/>
      <c r="D366" s="228"/>
      <c r="E366" s="228"/>
      <c r="F366" s="228"/>
      <c r="G366" s="228"/>
      <c r="H366" s="228"/>
      <c r="I366" s="228"/>
      <c r="J366" s="228"/>
      <c r="K366" s="228"/>
      <c r="L366" s="228"/>
      <c r="M366" s="228"/>
      <c r="N366" s="228"/>
      <c r="O366" s="228"/>
      <c r="P366" s="228"/>
      <c r="Q366" s="228"/>
      <c r="R366" s="228"/>
      <c r="S366" s="228"/>
      <c r="T366" s="228"/>
      <c r="U366" s="228"/>
      <c r="V366" s="228"/>
      <c r="W366" s="228"/>
      <c r="X366" s="228"/>
      <c r="Y366" s="228"/>
    </row>
    <row r="367" spans="1:25" ht="15.75" customHeight="1" x14ac:dyDescent="0.3">
      <c r="A367" s="228"/>
      <c r="B367" s="229"/>
      <c r="C367" s="229"/>
      <c r="D367" s="228"/>
      <c r="E367" s="228"/>
      <c r="F367" s="228"/>
      <c r="G367" s="228"/>
      <c r="H367" s="228"/>
      <c r="I367" s="228"/>
      <c r="J367" s="228"/>
      <c r="K367" s="228"/>
      <c r="L367" s="228"/>
      <c r="M367" s="228"/>
      <c r="N367" s="228"/>
      <c r="O367" s="228"/>
      <c r="P367" s="228"/>
      <c r="Q367" s="228"/>
      <c r="R367" s="228"/>
      <c r="S367" s="228"/>
      <c r="T367" s="228"/>
      <c r="U367" s="228"/>
      <c r="V367" s="228"/>
      <c r="W367" s="228"/>
      <c r="X367" s="228"/>
      <c r="Y367" s="228"/>
    </row>
    <row r="368" spans="1:25" ht="15.75" customHeight="1" x14ac:dyDescent="0.3">
      <c r="A368" s="228"/>
      <c r="B368" s="229"/>
      <c r="C368" s="229"/>
      <c r="D368" s="228"/>
      <c r="E368" s="228"/>
      <c r="F368" s="228"/>
      <c r="G368" s="228"/>
      <c r="H368" s="228"/>
      <c r="I368" s="228"/>
      <c r="J368" s="228"/>
      <c r="K368" s="228"/>
      <c r="L368" s="228"/>
      <c r="M368" s="228"/>
      <c r="N368" s="228"/>
      <c r="O368" s="228"/>
      <c r="P368" s="228"/>
      <c r="Q368" s="228"/>
      <c r="R368" s="228"/>
      <c r="S368" s="228"/>
      <c r="T368" s="228"/>
      <c r="U368" s="228"/>
      <c r="V368" s="228"/>
      <c r="W368" s="228"/>
      <c r="X368" s="228"/>
      <c r="Y368" s="228"/>
    </row>
    <row r="369" spans="1:25" ht="15.75" customHeight="1" x14ac:dyDescent="0.3">
      <c r="A369" s="228"/>
      <c r="B369" s="229"/>
      <c r="C369" s="229"/>
      <c r="D369" s="228"/>
      <c r="E369" s="228"/>
      <c r="F369" s="228"/>
      <c r="G369" s="228"/>
      <c r="H369" s="228"/>
      <c r="I369" s="228"/>
      <c r="J369" s="228"/>
      <c r="K369" s="228"/>
      <c r="L369" s="228"/>
      <c r="M369" s="228"/>
      <c r="N369" s="228"/>
      <c r="O369" s="228"/>
      <c r="P369" s="228"/>
      <c r="Q369" s="228"/>
      <c r="R369" s="228"/>
      <c r="S369" s="228"/>
      <c r="T369" s="228"/>
      <c r="U369" s="228"/>
      <c r="V369" s="228"/>
      <c r="W369" s="228"/>
      <c r="X369" s="228"/>
      <c r="Y369" s="228"/>
    </row>
    <row r="370" spans="1:25" ht="15.75" customHeight="1" x14ac:dyDescent="0.3">
      <c r="A370" s="228"/>
      <c r="B370" s="229"/>
      <c r="C370" s="229"/>
      <c r="D370" s="228"/>
      <c r="E370" s="228"/>
      <c r="F370" s="228"/>
      <c r="G370" s="228"/>
      <c r="H370" s="228"/>
      <c r="I370" s="228"/>
      <c r="J370" s="228"/>
      <c r="K370" s="228"/>
      <c r="L370" s="228"/>
      <c r="M370" s="228"/>
      <c r="N370" s="228"/>
      <c r="O370" s="228"/>
      <c r="P370" s="228"/>
      <c r="Q370" s="228"/>
      <c r="R370" s="228"/>
      <c r="S370" s="228"/>
      <c r="T370" s="228"/>
      <c r="U370" s="228"/>
      <c r="V370" s="228"/>
      <c r="W370" s="228"/>
      <c r="X370" s="228"/>
      <c r="Y370" s="228"/>
    </row>
    <row r="371" spans="1:25" ht="15.75" customHeight="1" x14ac:dyDescent="0.3">
      <c r="A371" s="228"/>
      <c r="B371" s="229"/>
      <c r="C371" s="229"/>
      <c r="D371" s="228"/>
      <c r="E371" s="228"/>
      <c r="F371" s="228"/>
      <c r="G371" s="228"/>
      <c r="H371" s="228"/>
      <c r="I371" s="228"/>
      <c r="J371" s="228"/>
      <c r="K371" s="228"/>
      <c r="L371" s="228"/>
      <c r="M371" s="228"/>
      <c r="N371" s="228"/>
      <c r="O371" s="228"/>
      <c r="P371" s="228"/>
      <c r="Q371" s="228"/>
      <c r="R371" s="228"/>
      <c r="S371" s="228"/>
      <c r="T371" s="228"/>
      <c r="U371" s="228"/>
      <c r="V371" s="228"/>
      <c r="W371" s="228"/>
      <c r="X371" s="228"/>
      <c r="Y371" s="228"/>
    </row>
    <row r="372" spans="1:25" ht="15.75" customHeight="1" x14ac:dyDescent="0.3">
      <c r="A372" s="228"/>
      <c r="B372" s="229"/>
      <c r="C372" s="229"/>
      <c r="D372" s="228"/>
      <c r="E372" s="228"/>
      <c r="F372" s="228"/>
      <c r="G372" s="228"/>
      <c r="H372" s="228"/>
      <c r="I372" s="228"/>
      <c r="J372" s="228"/>
      <c r="K372" s="228"/>
      <c r="L372" s="228"/>
      <c r="M372" s="228"/>
      <c r="N372" s="228"/>
      <c r="O372" s="228"/>
      <c r="P372" s="228"/>
      <c r="Q372" s="228"/>
      <c r="R372" s="228"/>
      <c r="S372" s="228"/>
      <c r="T372" s="228"/>
      <c r="U372" s="228"/>
      <c r="V372" s="228"/>
      <c r="W372" s="228"/>
      <c r="X372" s="228"/>
      <c r="Y372" s="228"/>
    </row>
    <row r="373" spans="1:25" ht="15.75" customHeight="1" x14ac:dyDescent="0.3">
      <c r="A373" s="228"/>
      <c r="B373" s="229"/>
      <c r="C373" s="229"/>
      <c r="D373" s="228"/>
      <c r="E373" s="228"/>
      <c r="F373" s="228"/>
      <c r="G373" s="228"/>
      <c r="H373" s="228"/>
      <c r="I373" s="228"/>
      <c r="J373" s="228"/>
      <c r="K373" s="228"/>
      <c r="L373" s="228"/>
      <c r="M373" s="228"/>
      <c r="N373" s="228"/>
      <c r="O373" s="228"/>
      <c r="P373" s="228"/>
      <c r="Q373" s="228"/>
      <c r="R373" s="228"/>
      <c r="S373" s="228"/>
      <c r="T373" s="228"/>
      <c r="U373" s="228"/>
      <c r="V373" s="228"/>
      <c r="W373" s="228"/>
      <c r="X373" s="228"/>
      <c r="Y373" s="228"/>
    </row>
    <row r="374" spans="1:25" ht="15.75" customHeight="1" x14ac:dyDescent="0.3">
      <c r="A374" s="228"/>
      <c r="B374" s="229"/>
      <c r="C374" s="229"/>
      <c r="D374" s="228"/>
      <c r="E374" s="228"/>
      <c r="F374" s="228"/>
      <c r="G374" s="228"/>
      <c r="H374" s="228"/>
      <c r="I374" s="228"/>
      <c r="J374" s="228"/>
      <c r="K374" s="228"/>
      <c r="L374" s="228"/>
      <c r="M374" s="228"/>
      <c r="N374" s="228"/>
      <c r="O374" s="228"/>
      <c r="P374" s="228"/>
      <c r="Q374" s="228"/>
      <c r="R374" s="228"/>
      <c r="S374" s="228"/>
      <c r="T374" s="228"/>
      <c r="U374" s="228"/>
      <c r="V374" s="228"/>
      <c r="W374" s="228"/>
      <c r="X374" s="228"/>
      <c r="Y374" s="228"/>
    </row>
    <row r="375" spans="1:25" ht="15.75" customHeight="1" x14ac:dyDescent="0.3">
      <c r="A375" s="228"/>
      <c r="B375" s="229"/>
      <c r="C375" s="229"/>
      <c r="D375" s="228"/>
      <c r="E375" s="228"/>
      <c r="F375" s="228"/>
      <c r="G375" s="228"/>
      <c r="H375" s="228"/>
      <c r="I375" s="228"/>
      <c r="J375" s="228"/>
      <c r="K375" s="228"/>
      <c r="L375" s="228"/>
      <c r="M375" s="228"/>
      <c r="N375" s="228"/>
      <c r="O375" s="228"/>
      <c r="P375" s="228"/>
      <c r="Q375" s="228"/>
      <c r="R375" s="228"/>
      <c r="S375" s="228"/>
      <c r="T375" s="228"/>
      <c r="U375" s="228"/>
      <c r="V375" s="228"/>
      <c r="W375" s="228"/>
      <c r="X375" s="228"/>
      <c r="Y375" s="228"/>
    </row>
    <row r="376" spans="1:25" ht="15.75" customHeight="1" x14ac:dyDescent="0.3">
      <c r="A376" s="228"/>
      <c r="B376" s="229"/>
      <c r="C376" s="229"/>
      <c r="D376" s="228"/>
      <c r="E376" s="228"/>
      <c r="F376" s="228"/>
      <c r="G376" s="228"/>
      <c r="H376" s="228"/>
      <c r="I376" s="228"/>
      <c r="J376" s="228"/>
      <c r="K376" s="228"/>
      <c r="L376" s="228"/>
      <c r="M376" s="228"/>
      <c r="N376" s="228"/>
      <c r="O376" s="228"/>
      <c r="P376" s="228"/>
      <c r="Q376" s="228"/>
      <c r="R376" s="228"/>
      <c r="S376" s="228"/>
      <c r="T376" s="228"/>
      <c r="U376" s="228"/>
      <c r="V376" s="228"/>
      <c r="W376" s="228"/>
      <c r="X376" s="228"/>
      <c r="Y376" s="228"/>
    </row>
    <row r="377" spans="1:25" ht="15.75" customHeight="1" x14ac:dyDescent="0.3">
      <c r="A377" s="228"/>
      <c r="B377" s="229"/>
      <c r="C377" s="229"/>
      <c r="D377" s="228"/>
      <c r="E377" s="228"/>
      <c r="F377" s="228"/>
      <c r="G377" s="228"/>
      <c r="H377" s="228"/>
      <c r="I377" s="228"/>
      <c r="J377" s="228"/>
      <c r="K377" s="228"/>
      <c r="L377" s="228"/>
      <c r="M377" s="228"/>
      <c r="N377" s="228"/>
      <c r="O377" s="228"/>
      <c r="P377" s="228"/>
      <c r="Q377" s="228"/>
      <c r="R377" s="228"/>
      <c r="S377" s="228"/>
      <c r="T377" s="228"/>
      <c r="U377" s="228"/>
      <c r="V377" s="228"/>
      <c r="W377" s="228"/>
      <c r="X377" s="228"/>
      <c r="Y377" s="228"/>
    </row>
    <row r="378" spans="1:25" ht="15.75" customHeight="1" x14ac:dyDescent="0.3">
      <c r="A378" s="228"/>
      <c r="B378" s="229"/>
      <c r="C378" s="229"/>
      <c r="D378" s="228"/>
      <c r="E378" s="228"/>
      <c r="F378" s="228"/>
      <c r="G378" s="228"/>
      <c r="H378" s="228"/>
      <c r="I378" s="228"/>
      <c r="J378" s="228"/>
      <c r="K378" s="228"/>
      <c r="L378" s="228"/>
      <c r="M378" s="228"/>
      <c r="N378" s="228"/>
      <c r="O378" s="228"/>
      <c r="P378" s="228"/>
      <c r="Q378" s="228"/>
      <c r="R378" s="228"/>
      <c r="S378" s="228"/>
      <c r="T378" s="228"/>
      <c r="U378" s="228"/>
      <c r="V378" s="228"/>
      <c r="W378" s="228"/>
      <c r="X378" s="228"/>
      <c r="Y378" s="228"/>
    </row>
    <row r="379" spans="1:25" ht="15.75" customHeight="1" x14ac:dyDescent="0.3">
      <c r="A379" s="228"/>
      <c r="B379" s="229"/>
      <c r="C379" s="229"/>
      <c r="D379" s="228"/>
      <c r="E379" s="228"/>
      <c r="F379" s="228"/>
      <c r="G379" s="228"/>
      <c r="H379" s="228"/>
      <c r="I379" s="228"/>
      <c r="J379" s="228"/>
      <c r="K379" s="228"/>
      <c r="L379" s="228"/>
      <c r="M379" s="228"/>
      <c r="N379" s="228"/>
      <c r="O379" s="228"/>
      <c r="P379" s="228"/>
      <c r="Q379" s="228"/>
      <c r="R379" s="228"/>
      <c r="S379" s="228"/>
      <c r="T379" s="228"/>
      <c r="U379" s="228"/>
      <c r="V379" s="228"/>
      <c r="W379" s="228"/>
      <c r="X379" s="228"/>
      <c r="Y379" s="228"/>
    </row>
    <row r="380" spans="1:25" ht="15.75" customHeight="1" x14ac:dyDescent="0.3">
      <c r="A380" s="228"/>
      <c r="B380" s="229"/>
      <c r="C380" s="229"/>
      <c r="D380" s="228"/>
      <c r="E380" s="228"/>
      <c r="F380" s="228"/>
      <c r="G380" s="228"/>
      <c r="H380" s="228"/>
      <c r="I380" s="228"/>
      <c r="J380" s="228"/>
      <c r="K380" s="228"/>
      <c r="L380" s="228"/>
      <c r="M380" s="228"/>
      <c r="N380" s="228"/>
      <c r="O380" s="228"/>
      <c r="P380" s="228"/>
      <c r="Q380" s="228"/>
      <c r="R380" s="228"/>
      <c r="S380" s="228"/>
      <c r="T380" s="228"/>
      <c r="U380" s="228"/>
      <c r="V380" s="228"/>
      <c r="W380" s="228"/>
      <c r="X380" s="228"/>
      <c r="Y380" s="228"/>
    </row>
    <row r="381" spans="1:25" ht="15.75" customHeight="1" x14ac:dyDescent="0.3">
      <c r="A381" s="228"/>
      <c r="B381" s="229"/>
      <c r="C381" s="229"/>
      <c r="D381" s="228"/>
      <c r="E381" s="228"/>
      <c r="F381" s="228"/>
      <c r="G381" s="228"/>
      <c r="H381" s="228"/>
      <c r="I381" s="228"/>
      <c r="J381" s="228"/>
      <c r="K381" s="228"/>
      <c r="L381" s="228"/>
      <c r="M381" s="228"/>
      <c r="N381" s="228"/>
      <c r="O381" s="228"/>
      <c r="P381" s="228"/>
      <c r="Q381" s="228"/>
      <c r="R381" s="228"/>
      <c r="S381" s="228"/>
      <c r="T381" s="228"/>
      <c r="U381" s="228"/>
      <c r="V381" s="228"/>
      <c r="W381" s="228"/>
      <c r="X381" s="228"/>
      <c r="Y381" s="228"/>
    </row>
    <row r="382" spans="1:25" ht="15.75" customHeight="1" x14ac:dyDescent="0.3">
      <c r="A382" s="228"/>
      <c r="B382" s="229"/>
      <c r="C382" s="229"/>
      <c r="D382" s="228"/>
      <c r="E382" s="228"/>
      <c r="F382" s="228"/>
      <c r="G382" s="228"/>
      <c r="H382" s="228"/>
      <c r="I382" s="228"/>
      <c r="J382" s="228"/>
      <c r="K382" s="228"/>
      <c r="L382" s="228"/>
      <c r="M382" s="228"/>
      <c r="N382" s="228"/>
      <c r="O382" s="228"/>
      <c r="P382" s="228"/>
      <c r="Q382" s="228"/>
      <c r="R382" s="228"/>
      <c r="S382" s="228"/>
      <c r="T382" s="228"/>
      <c r="U382" s="228"/>
      <c r="V382" s="228"/>
      <c r="W382" s="228"/>
      <c r="X382" s="228"/>
      <c r="Y382" s="228"/>
    </row>
    <row r="383" spans="1:25" ht="15.75" customHeight="1" x14ac:dyDescent="0.3">
      <c r="A383" s="228"/>
      <c r="B383" s="229"/>
      <c r="C383" s="229"/>
      <c r="D383" s="228"/>
      <c r="E383" s="228"/>
      <c r="F383" s="228"/>
      <c r="G383" s="228"/>
      <c r="H383" s="228"/>
      <c r="I383" s="228"/>
      <c r="J383" s="228"/>
      <c r="K383" s="228"/>
      <c r="L383" s="228"/>
      <c r="M383" s="228"/>
      <c r="N383" s="228"/>
      <c r="O383" s="228"/>
      <c r="P383" s="228"/>
      <c r="Q383" s="228"/>
      <c r="R383" s="228"/>
      <c r="S383" s="228"/>
      <c r="T383" s="228"/>
      <c r="U383" s="228"/>
      <c r="V383" s="228"/>
      <c r="W383" s="228"/>
      <c r="X383" s="228"/>
      <c r="Y383" s="228"/>
    </row>
    <row r="384" spans="1:25" ht="15.75" customHeight="1" x14ac:dyDescent="0.3">
      <c r="A384" s="228"/>
      <c r="B384" s="229"/>
      <c r="C384" s="229"/>
      <c r="D384" s="228"/>
      <c r="E384" s="228"/>
      <c r="F384" s="228"/>
      <c r="G384" s="228"/>
      <c r="H384" s="228"/>
      <c r="I384" s="228"/>
      <c r="J384" s="228"/>
      <c r="K384" s="228"/>
      <c r="L384" s="228"/>
      <c r="M384" s="228"/>
      <c r="N384" s="228"/>
      <c r="O384" s="228"/>
      <c r="P384" s="228"/>
      <c r="Q384" s="228"/>
      <c r="R384" s="228"/>
      <c r="S384" s="228"/>
      <c r="T384" s="228"/>
      <c r="U384" s="228"/>
      <c r="V384" s="228"/>
      <c r="W384" s="228"/>
      <c r="X384" s="228"/>
      <c r="Y384" s="228"/>
    </row>
    <row r="385" spans="1:25" ht="15.75" customHeight="1" x14ac:dyDescent="0.3">
      <c r="A385" s="228"/>
      <c r="B385" s="229"/>
      <c r="C385" s="229"/>
      <c r="D385" s="228"/>
      <c r="E385" s="228"/>
      <c r="F385" s="228"/>
      <c r="G385" s="228"/>
      <c r="H385" s="228"/>
      <c r="I385" s="228"/>
      <c r="J385" s="228"/>
      <c r="K385" s="228"/>
      <c r="L385" s="228"/>
      <c r="M385" s="228"/>
      <c r="N385" s="228"/>
      <c r="O385" s="228"/>
      <c r="P385" s="228"/>
      <c r="Q385" s="228"/>
      <c r="R385" s="228"/>
      <c r="S385" s="228"/>
      <c r="T385" s="228"/>
      <c r="U385" s="228"/>
      <c r="V385" s="228"/>
      <c r="W385" s="228"/>
      <c r="X385" s="228"/>
      <c r="Y385" s="228"/>
    </row>
    <row r="386" spans="1:25" ht="15.75" customHeight="1" x14ac:dyDescent="0.3">
      <c r="A386" s="228"/>
      <c r="B386" s="229"/>
      <c r="C386" s="229"/>
      <c r="D386" s="228"/>
      <c r="E386" s="228"/>
      <c r="F386" s="228"/>
      <c r="G386" s="228"/>
      <c r="H386" s="228"/>
      <c r="I386" s="228"/>
      <c r="J386" s="228"/>
      <c r="K386" s="228"/>
      <c r="L386" s="228"/>
      <c r="M386" s="228"/>
      <c r="N386" s="228"/>
      <c r="O386" s="228"/>
      <c r="P386" s="228"/>
      <c r="Q386" s="228"/>
      <c r="R386" s="228"/>
      <c r="S386" s="228"/>
      <c r="T386" s="228"/>
      <c r="U386" s="228"/>
      <c r="V386" s="228"/>
      <c r="W386" s="228"/>
      <c r="X386" s="228"/>
      <c r="Y386" s="228"/>
    </row>
    <row r="387" spans="1:25" ht="15.75" customHeight="1" x14ac:dyDescent="0.3">
      <c r="A387" s="228"/>
      <c r="B387" s="229"/>
      <c r="C387" s="229"/>
      <c r="D387" s="228"/>
      <c r="E387" s="228"/>
      <c r="F387" s="228"/>
      <c r="G387" s="228"/>
      <c r="H387" s="228"/>
      <c r="I387" s="228"/>
      <c r="J387" s="228"/>
      <c r="K387" s="228"/>
      <c r="L387" s="228"/>
      <c r="M387" s="228"/>
      <c r="N387" s="228"/>
      <c r="O387" s="228"/>
      <c r="P387" s="228"/>
      <c r="Q387" s="228"/>
      <c r="R387" s="228"/>
      <c r="S387" s="228"/>
      <c r="T387" s="228"/>
      <c r="U387" s="228"/>
      <c r="V387" s="228"/>
      <c r="W387" s="228"/>
      <c r="X387" s="228"/>
      <c r="Y387" s="228"/>
    </row>
    <row r="388" spans="1:25" ht="15.75" customHeight="1" x14ac:dyDescent="0.3">
      <c r="A388" s="228"/>
      <c r="B388" s="229"/>
      <c r="C388" s="229"/>
      <c r="D388" s="228"/>
      <c r="E388" s="228"/>
      <c r="F388" s="228"/>
      <c r="G388" s="228"/>
      <c r="H388" s="228"/>
      <c r="I388" s="228"/>
      <c r="J388" s="228"/>
      <c r="K388" s="228"/>
      <c r="L388" s="228"/>
      <c r="M388" s="228"/>
      <c r="N388" s="228"/>
      <c r="O388" s="228"/>
      <c r="P388" s="228"/>
      <c r="Q388" s="228"/>
      <c r="R388" s="228"/>
      <c r="S388" s="228"/>
      <c r="T388" s="228"/>
      <c r="U388" s="228"/>
      <c r="V388" s="228"/>
      <c r="W388" s="228"/>
      <c r="X388" s="228"/>
      <c r="Y388" s="228"/>
    </row>
    <row r="389" spans="1:25" ht="15.75" customHeight="1" x14ac:dyDescent="0.3">
      <c r="A389" s="228"/>
      <c r="B389" s="229"/>
      <c r="C389" s="229"/>
      <c r="D389" s="228"/>
      <c r="E389" s="228"/>
      <c r="F389" s="228"/>
      <c r="G389" s="228"/>
      <c r="H389" s="228"/>
      <c r="I389" s="228"/>
      <c r="J389" s="228"/>
      <c r="K389" s="228"/>
      <c r="L389" s="228"/>
      <c r="M389" s="228"/>
      <c r="N389" s="228"/>
      <c r="O389" s="228"/>
      <c r="P389" s="228"/>
      <c r="Q389" s="228"/>
      <c r="R389" s="228"/>
      <c r="S389" s="228"/>
      <c r="T389" s="228"/>
      <c r="U389" s="228"/>
      <c r="V389" s="228"/>
      <c r="W389" s="228"/>
      <c r="X389" s="228"/>
      <c r="Y389" s="228"/>
    </row>
    <row r="390" spans="1:25" ht="15.75" customHeight="1" x14ac:dyDescent="0.3">
      <c r="A390" s="228"/>
      <c r="B390" s="229"/>
      <c r="C390" s="229"/>
      <c r="D390" s="228"/>
      <c r="E390" s="228"/>
      <c r="F390" s="228"/>
      <c r="G390" s="228"/>
      <c r="H390" s="228"/>
      <c r="I390" s="228"/>
      <c r="J390" s="228"/>
      <c r="K390" s="228"/>
      <c r="L390" s="228"/>
      <c r="M390" s="228"/>
      <c r="N390" s="228"/>
      <c r="O390" s="228"/>
      <c r="P390" s="228"/>
      <c r="Q390" s="228"/>
      <c r="R390" s="228"/>
      <c r="S390" s="228"/>
      <c r="T390" s="228"/>
      <c r="U390" s="228"/>
      <c r="V390" s="228"/>
      <c r="W390" s="228"/>
      <c r="X390" s="228"/>
      <c r="Y390" s="228"/>
    </row>
    <row r="391" spans="1:25" ht="15.75" customHeight="1" x14ac:dyDescent="0.3">
      <c r="A391" s="228"/>
      <c r="B391" s="229"/>
      <c r="C391" s="229"/>
      <c r="D391" s="228"/>
      <c r="E391" s="228"/>
      <c r="F391" s="228"/>
      <c r="G391" s="228"/>
      <c r="H391" s="228"/>
      <c r="I391" s="228"/>
      <c r="J391" s="228"/>
      <c r="K391" s="228"/>
      <c r="L391" s="228"/>
      <c r="M391" s="228"/>
      <c r="N391" s="228"/>
      <c r="O391" s="228"/>
      <c r="P391" s="228"/>
      <c r="Q391" s="228"/>
      <c r="R391" s="228"/>
      <c r="S391" s="228"/>
      <c r="T391" s="228"/>
      <c r="U391" s="228"/>
      <c r="V391" s="228"/>
      <c r="W391" s="228"/>
      <c r="X391" s="228"/>
      <c r="Y391" s="228"/>
    </row>
    <row r="392" spans="1:25" ht="15.75" customHeight="1" x14ac:dyDescent="0.3">
      <c r="A392" s="228"/>
      <c r="B392" s="229"/>
      <c r="C392" s="229"/>
      <c r="D392" s="228"/>
      <c r="E392" s="228"/>
      <c r="F392" s="228"/>
      <c r="G392" s="228"/>
      <c r="H392" s="228"/>
      <c r="I392" s="228"/>
      <c r="J392" s="228"/>
      <c r="K392" s="228"/>
      <c r="L392" s="228"/>
      <c r="M392" s="228"/>
      <c r="N392" s="228"/>
      <c r="O392" s="228"/>
      <c r="P392" s="228"/>
      <c r="Q392" s="228"/>
      <c r="R392" s="228"/>
      <c r="S392" s="228"/>
      <c r="T392" s="228"/>
      <c r="U392" s="228"/>
      <c r="V392" s="228"/>
      <c r="W392" s="228"/>
      <c r="X392" s="228"/>
      <c r="Y392" s="228"/>
    </row>
    <row r="393" spans="1:25" ht="15.75" customHeight="1" x14ac:dyDescent="0.3">
      <c r="A393" s="228"/>
      <c r="B393" s="229"/>
      <c r="C393" s="229"/>
      <c r="D393" s="228"/>
      <c r="E393" s="228"/>
      <c r="F393" s="228"/>
      <c r="G393" s="228"/>
      <c r="H393" s="228"/>
      <c r="I393" s="228"/>
      <c r="J393" s="228"/>
      <c r="K393" s="228"/>
      <c r="L393" s="228"/>
      <c r="M393" s="228"/>
      <c r="N393" s="228"/>
      <c r="O393" s="228"/>
      <c r="P393" s="228"/>
      <c r="Q393" s="228"/>
      <c r="R393" s="228"/>
      <c r="S393" s="228"/>
      <c r="T393" s="228"/>
      <c r="U393" s="228"/>
      <c r="V393" s="228"/>
      <c r="W393" s="228"/>
      <c r="X393" s="228"/>
      <c r="Y393" s="228"/>
    </row>
    <row r="394" spans="1:25" ht="15.75" customHeight="1" x14ac:dyDescent="0.3">
      <c r="A394" s="228"/>
      <c r="B394" s="229"/>
      <c r="C394" s="229"/>
      <c r="D394" s="228"/>
      <c r="E394" s="228"/>
      <c r="F394" s="228"/>
      <c r="G394" s="228"/>
      <c r="H394" s="228"/>
      <c r="I394" s="228"/>
      <c r="J394" s="228"/>
      <c r="K394" s="228"/>
      <c r="L394" s="228"/>
      <c r="M394" s="228"/>
      <c r="N394" s="228"/>
      <c r="O394" s="228"/>
      <c r="P394" s="228"/>
      <c r="Q394" s="228"/>
      <c r="R394" s="228"/>
      <c r="S394" s="228"/>
      <c r="T394" s="228"/>
      <c r="U394" s="228"/>
      <c r="V394" s="228"/>
      <c r="W394" s="228"/>
      <c r="X394" s="228"/>
      <c r="Y394" s="228"/>
    </row>
    <row r="395" spans="1:25" ht="15.75" customHeight="1" x14ac:dyDescent="0.3">
      <c r="A395" s="228"/>
      <c r="B395" s="229"/>
      <c r="C395" s="229"/>
      <c r="D395" s="228"/>
      <c r="E395" s="228"/>
      <c r="F395" s="228"/>
      <c r="G395" s="228"/>
      <c r="H395" s="228"/>
      <c r="I395" s="228"/>
      <c r="J395" s="228"/>
      <c r="K395" s="228"/>
      <c r="L395" s="228"/>
      <c r="M395" s="228"/>
      <c r="N395" s="228"/>
      <c r="O395" s="228"/>
      <c r="P395" s="228"/>
      <c r="Q395" s="228"/>
      <c r="R395" s="228"/>
      <c r="S395" s="228"/>
      <c r="T395" s="228"/>
      <c r="U395" s="228"/>
      <c r="V395" s="228"/>
      <c r="W395" s="228"/>
      <c r="X395" s="228"/>
      <c r="Y395" s="228"/>
    </row>
    <row r="396" spans="1:25" ht="15.75" customHeight="1" x14ac:dyDescent="0.3">
      <c r="A396" s="228"/>
      <c r="B396" s="229"/>
      <c r="C396" s="229"/>
      <c r="D396" s="228"/>
      <c r="E396" s="228"/>
      <c r="F396" s="228"/>
      <c r="G396" s="228"/>
      <c r="H396" s="228"/>
      <c r="I396" s="228"/>
      <c r="J396" s="228"/>
      <c r="K396" s="228"/>
      <c r="L396" s="228"/>
      <c r="M396" s="228"/>
      <c r="N396" s="228"/>
      <c r="O396" s="228"/>
      <c r="P396" s="228"/>
      <c r="Q396" s="228"/>
      <c r="R396" s="228"/>
      <c r="S396" s="228"/>
      <c r="T396" s="228"/>
      <c r="U396" s="228"/>
      <c r="V396" s="228"/>
      <c r="W396" s="228"/>
      <c r="X396" s="228"/>
      <c r="Y396" s="228"/>
    </row>
    <row r="397" spans="1:25" ht="15.75" customHeight="1" x14ac:dyDescent="0.3">
      <c r="A397" s="228"/>
      <c r="B397" s="229"/>
      <c r="C397" s="229"/>
      <c r="D397" s="228"/>
      <c r="E397" s="228"/>
      <c r="F397" s="228"/>
      <c r="G397" s="228"/>
      <c r="H397" s="228"/>
      <c r="I397" s="228"/>
      <c r="J397" s="228"/>
      <c r="K397" s="228"/>
      <c r="L397" s="228"/>
      <c r="M397" s="228"/>
      <c r="N397" s="228"/>
      <c r="O397" s="228"/>
      <c r="P397" s="228"/>
      <c r="Q397" s="228"/>
      <c r="R397" s="228"/>
      <c r="S397" s="228"/>
      <c r="T397" s="228"/>
      <c r="U397" s="228"/>
      <c r="V397" s="228"/>
      <c r="W397" s="228"/>
      <c r="X397" s="228"/>
      <c r="Y397" s="228"/>
    </row>
    <row r="398" spans="1:25" ht="15.75" customHeight="1" x14ac:dyDescent="0.3">
      <c r="A398" s="228"/>
      <c r="B398" s="229"/>
      <c r="C398" s="229"/>
      <c r="D398" s="228"/>
      <c r="E398" s="228"/>
      <c r="F398" s="228"/>
      <c r="G398" s="228"/>
      <c r="H398" s="228"/>
      <c r="I398" s="228"/>
      <c r="J398" s="228"/>
      <c r="K398" s="228"/>
      <c r="L398" s="228"/>
      <c r="M398" s="228"/>
      <c r="N398" s="228"/>
      <c r="O398" s="228"/>
      <c r="P398" s="228"/>
      <c r="Q398" s="228"/>
      <c r="R398" s="228"/>
      <c r="S398" s="228"/>
      <c r="T398" s="228"/>
      <c r="U398" s="228"/>
      <c r="V398" s="228"/>
      <c r="W398" s="228"/>
      <c r="X398" s="228"/>
      <c r="Y398" s="228"/>
    </row>
    <row r="399" spans="1:25" ht="15.75" customHeight="1" x14ac:dyDescent="0.3">
      <c r="A399" s="228"/>
      <c r="B399" s="229"/>
      <c r="C399" s="229"/>
      <c r="D399" s="228"/>
      <c r="E399" s="228"/>
      <c r="F399" s="228"/>
      <c r="G399" s="228"/>
      <c r="H399" s="228"/>
      <c r="I399" s="228"/>
      <c r="J399" s="228"/>
      <c r="K399" s="228"/>
      <c r="L399" s="228"/>
      <c r="M399" s="228"/>
      <c r="N399" s="228"/>
      <c r="O399" s="228"/>
      <c r="P399" s="228"/>
      <c r="Q399" s="228"/>
      <c r="R399" s="228"/>
      <c r="S399" s="228"/>
      <c r="T399" s="228"/>
      <c r="U399" s="228"/>
      <c r="V399" s="228"/>
      <c r="W399" s="228"/>
      <c r="X399" s="228"/>
      <c r="Y399" s="228"/>
    </row>
    <row r="400" spans="1:25" ht="15.75" customHeight="1" x14ac:dyDescent="0.3">
      <c r="A400" s="228"/>
      <c r="B400" s="229"/>
      <c r="C400" s="229"/>
      <c r="D400" s="228"/>
      <c r="E400" s="228"/>
      <c r="F400" s="228"/>
      <c r="G400" s="228"/>
      <c r="H400" s="228"/>
      <c r="I400" s="228"/>
      <c r="J400" s="228"/>
      <c r="K400" s="228"/>
      <c r="L400" s="228"/>
      <c r="M400" s="228"/>
      <c r="N400" s="228"/>
      <c r="O400" s="228"/>
      <c r="P400" s="228"/>
      <c r="Q400" s="228"/>
      <c r="R400" s="228"/>
      <c r="S400" s="228"/>
      <c r="T400" s="228"/>
      <c r="U400" s="228"/>
      <c r="V400" s="228"/>
      <c r="W400" s="228"/>
      <c r="X400" s="228"/>
      <c r="Y400" s="228"/>
    </row>
    <row r="401" spans="1:25" ht="15.75" customHeight="1" x14ac:dyDescent="0.3">
      <c r="A401" s="228"/>
      <c r="B401" s="229"/>
      <c r="C401" s="229"/>
      <c r="D401" s="228"/>
      <c r="E401" s="228"/>
      <c r="F401" s="228"/>
      <c r="G401" s="228"/>
      <c r="H401" s="228"/>
      <c r="I401" s="228"/>
      <c r="J401" s="228"/>
      <c r="K401" s="228"/>
      <c r="L401" s="228"/>
      <c r="M401" s="228"/>
      <c r="N401" s="228"/>
      <c r="O401" s="228"/>
      <c r="P401" s="228"/>
      <c r="Q401" s="228"/>
      <c r="R401" s="228"/>
      <c r="S401" s="228"/>
      <c r="T401" s="228"/>
      <c r="U401" s="228"/>
      <c r="V401" s="228"/>
      <c r="W401" s="228"/>
      <c r="X401" s="228"/>
      <c r="Y401" s="228"/>
    </row>
    <row r="402" spans="1:25" ht="15.75" customHeight="1" x14ac:dyDescent="0.3">
      <c r="A402" s="228"/>
      <c r="B402" s="229"/>
      <c r="C402" s="229"/>
      <c r="D402" s="228"/>
      <c r="E402" s="228"/>
      <c r="F402" s="228"/>
      <c r="G402" s="228"/>
      <c r="H402" s="228"/>
      <c r="I402" s="228"/>
      <c r="J402" s="228"/>
      <c r="K402" s="228"/>
      <c r="L402" s="228"/>
      <c r="M402" s="228"/>
      <c r="N402" s="228"/>
      <c r="O402" s="228"/>
      <c r="P402" s="228"/>
      <c r="Q402" s="228"/>
      <c r="R402" s="228"/>
      <c r="S402" s="228"/>
      <c r="T402" s="228"/>
      <c r="U402" s="228"/>
      <c r="V402" s="228"/>
      <c r="W402" s="228"/>
      <c r="X402" s="228"/>
      <c r="Y402" s="228"/>
    </row>
    <row r="403" spans="1:25" ht="15.75" customHeight="1" x14ac:dyDescent="0.3">
      <c r="A403" s="228"/>
      <c r="B403" s="229"/>
      <c r="C403" s="229"/>
      <c r="D403" s="228"/>
      <c r="E403" s="228"/>
      <c r="F403" s="228"/>
      <c r="G403" s="228"/>
      <c r="H403" s="228"/>
      <c r="I403" s="228"/>
      <c r="J403" s="228"/>
      <c r="K403" s="228"/>
      <c r="L403" s="228"/>
      <c r="M403" s="228"/>
      <c r="N403" s="228"/>
      <c r="O403" s="228"/>
      <c r="P403" s="228"/>
      <c r="Q403" s="228"/>
      <c r="R403" s="228"/>
      <c r="S403" s="228"/>
      <c r="T403" s="228"/>
      <c r="U403" s="228"/>
      <c r="V403" s="228"/>
      <c r="W403" s="228"/>
      <c r="X403" s="228"/>
      <c r="Y403" s="228"/>
    </row>
    <row r="404" spans="1:25" ht="15.75" customHeight="1" x14ac:dyDescent="0.3">
      <c r="A404" s="228"/>
      <c r="B404" s="229"/>
      <c r="C404" s="229"/>
      <c r="D404" s="228"/>
      <c r="E404" s="228"/>
      <c r="F404" s="228"/>
      <c r="G404" s="228"/>
      <c r="H404" s="228"/>
      <c r="I404" s="228"/>
      <c r="J404" s="228"/>
      <c r="K404" s="228"/>
      <c r="L404" s="228"/>
      <c r="M404" s="228"/>
      <c r="N404" s="228"/>
      <c r="O404" s="228"/>
      <c r="P404" s="228"/>
      <c r="Q404" s="228"/>
      <c r="R404" s="228"/>
      <c r="S404" s="228"/>
      <c r="T404" s="228"/>
      <c r="U404" s="228"/>
      <c r="V404" s="228"/>
      <c r="W404" s="228"/>
      <c r="X404" s="228"/>
      <c r="Y404" s="228"/>
    </row>
    <row r="405" spans="1:25" ht="15.75" customHeight="1" x14ac:dyDescent="0.3">
      <c r="A405" s="228"/>
      <c r="B405" s="229"/>
      <c r="C405" s="229"/>
      <c r="D405" s="228"/>
      <c r="E405" s="228"/>
      <c r="F405" s="228"/>
      <c r="G405" s="228"/>
      <c r="H405" s="228"/>
      <c r="I405" s="228"/>
      <c r="J405" s="228"/>
      <c r="K405" s="228"/>
      <c r="L405" s="228"/>
      <c r="M405" s="228"/>
      <c r="N405" s="228"/>
      <c r="O405" s="228"/>
      <c r="P405" s="228"/>
      <c r="Q405" s="228"/>
      <c r="R405" s="228"/>
      <c r="S405" s="228"/>
      <c r="T405" s="228"/>
      <c r="U405" s="228"/>
      <c r="V405" s="228"/>
      <c r="W405" s="228"/>
      <c r="X405" s="228"/>
      <c r="Y405" s="228"/>
    </row>
    <row r="406" spans="1:25" ht="15.75" customHeight="1" x14ac:dyDescent="0.3">
      <c r="A406" s="228"/>
      <c r="B406" s="229"/>
      <c r="C406" s="229"/>
      <c r="D406" s="228"/>
      <c r="E406" s="228"/>
      <c r="F406" s="228"/>
      <c r="G406" s="228"/>
      <c r="H406" s="228"/>
      <c r="I406" s="228"/>
      <c r="J406" s="228"/>
      <c r="K406" s="228"/>
      <c r="L406" s="228"/>
      <c r="M406" s="228"/>
      <c r="N406" s="228"/>
      <c r="O406" s="228"/>
      <c r="P406" s="228"/>
      <c r="Q406" s="228"/>
      <c r="R406" s="228"/>
      <c r="S406" s="228"/>
      <c r="T406" s="228"/>
      <c r="U406" s="228"/>
      <c r="V406" s="228"/>
      <c r="W406" s="228"/>
      <c r="X406" s="228"/>
      <c r="Y406" s="228"/>
    </row>
    <row r="407" spans="1:25" ht="15.75" customHeight="1" x14ac:dyDescent="0.3">
      <c r="A407" s="228"/>
      <c r="B407" s="229"/>
      <c r="C407" s="229"/>
      <c r="D407" s="228"/>
      <c r="E407" s="228"/>
      <c r="F407" s="228"/>
      <c r="G407" s="228"/>
      <c r="H407" s="228"/>
      <c r="I407" s="228"/>
      <c r="J407" s="228"/>
      <c r="K407" s="228"/>
      <c r="L407" s="228"/>
      <c r="M407" s="228"/>
      <c r="N407" s="228"/>
      <c r="O407" s="228"/>
      <c r="P407" s="228"/>
      <c r="Q407" s="228"/>
      <c r="R407" s="228"/>
      <c r="S407" s="228"/>
      <c r="T407" s="228"/>
      <c r="U407" s="228"/>
      <c r="V407" s="228"/>
      <c r="W407" s="228"/>
      <c r="X407" s="228"/>
      <c r="Y407" s="228"/>
    </row>
    <row r="408" spans="1:25" ht="15.75" customHeight="1" x14ac:dyDescent="0.3">
      <c r="A408" s="228"/>
      <c r="B408" s="229"/>
      <c r="C408" s="229"/>
      <c r="D408" s="228"/>
      <c r="E408" s="228"/>
      <c r="F408" s="228"/>
      <c r="G408" s="228"/>
      <c r="H408" s="228"/>
      <c r="I408" s="228"/>
      <c r="J408" s="228"/>
      <c r="K408" s="228"/>
      <c r="L408" s="228"/>
      <c r="M408" s="228"/>
      <c r="N408" s="228"/>
      <c r="O408" s="228"/>
      <c r="P408" s="228"/>
      <c r="Q408" s="228"/>
      <c r="R408" s="228"/>
      <c r="S408" s="228"/>
      <c r="T408" s="228"/>
      <c r="U408" s="228"/>
      <c r="V408" s="228"/>
      <c r="W408" s="228"/>
      <c r="X408" s="228"/>
      <c r="Y408" s="228"/>
    </row>
    <row r="409" spans="1:25" ht="15.75" customHeight="1" x14ac:dyDescent="0.3">
      <c r="A409" s="228"/>
      <c r="B409" s="229"/>
      <c r="C409" s="229"/>
      <c r="D409" s="228"/>
      <c r="E409" s="228"/>
      <c r="F409" s="228"/>
      <c r="G409" s="228"/>
      <c r="H409" s="228"/>
      <c r="I409" s="228"/>
      <c r="J409" s="228"/>
      <c r="K409" s="228"/>
      <c r="L409" s="228"/>
      <c r="M409" s="228"/>
      <c r="N409" s="228"/>
      <c r="O409" s="228"/>
      <c r="P409" s="228"/>
      <c r="Q409" s="228"/>
      <c r="R409" s="228"/>
      <c r="S409" s="228"/>
      <c r="T409" s="228"/>
      <c r="U409" s="228"/>
      <c r="V409" s="228"/>
      <c r="W409" s="228"/>
      <c r="X409" s="228"/>
      <c r="Y409" s="228"/>
    </row>
    <row r="410" spans="1:25" ht="15.75" customHeight="1" x14ac:dyDescent="0.3">
      <c r="A410" s="228"/>
      <c r="B410" s="229"/>
      <c r="C410" s="229"/>
      <c r="D410" s="228"/>
      <c r="E410" s="228"/>
      <c r="F410" s="228"/>
      <c r="G410" s="228"/>
      <c r="H410" s="228"/>
      <c r="I410" s="228"/>
      <c r="J410" s="228"/>
      <c r="K410" s="228"/>
      <c r="L410" s="228"/>
      <c r="M410" s="228"/>
      <c r="N410" s="228"/>
      <c r="O410" s="228"/>
      <c r="P410" s="228"/>
      <c r="Q410" s="228"/>
      <c r="R410" s="228"/>
      <c r="S410" s="228"/>
      <c r="T410" s="228"/>
      <c r="U410" s="228"/>
      <c r="V410" s="228"/>
      <c r="W410" s="228"/>
      <c r="X410" s="228"/>
      <c r="Y410" s="228"/>
    </row>
    <row r="411" spans="1:25" ht="15.75" customHeight="1" x14ac:dyDescent="0.3">
      <c r="A411" s="228"/>
      <c r="B411" s="229"/>
      <c r="C411" s="229"/>
      <c r="D411" s="228"/>
      <c r="E411" s="228"/>
      <c r="F411" s="228"/>
      <c r="G411" s="228"/>
      <c r="H411" s="228"/>
      <c r="I411" s="228"/>
      <c r="J411" s="228"/>
      <c r="K411" s="228"/>
      <c r="L411" s="228"/>
      <c r="M411" s="228"/>
      <c r="N411" s="228"/>
      <c r="O411" s="228"/>
      <c r="P411" s="228"/>
      <c r="Q411" s="228"/>
      <c r="R411" s="228"/>
      <c r="S411" s="228"/>
      <c r="T411" s="228"/>
      <c r="U411" s="228"/>
      <c r="V411" s="228"/>
      <c r="W411" s="228"/>
      <c r="X411" s="228"/>
      <c r="Y411" s="228"/>
    </row>
    <row r="412" spans="1:25" ht="15.75" customHeight="1" x14ac:dyDescent="0.3">
      <c r="A412" s="228"/>
      <c r="B412" s="229"/>
      <c r="C412" s="229"/>
      <c r="D412" s="228"/>
      <c r="E412" s="228"/>
      <c r="F412" s="228"/>
      <c r="G412" s="228"/>
      <c r="H412" s="228"/>
      <c r="I412" s="228"/>
      <c r="J412" s="228"/>
      <c r="K412" s="228"/>
      <c r="L412" s="228"/>
      <c r="M412" s="228"/>
      <c r="N412" s="228"/>
      <c r="O412" s="228"/>
      <c r="P412" s="228"/>
      <c r="Q412" s="228"/>
      <c r="R412" s="228"/>
      <c r="S412" s="228"/>
      <c r="T412" s="228"/>
      <c r="U412" s="228"/>
      <c r="V412" s="228"/>
      <c r="W412" s="228"/>
      <c r="X412" s="228"/>
      <c r="Y412" s="228"/>
    </row>
    <row r="413" spans="1:25" ht="15.75" customHeight="1" x14ac:dyDescent="0.3">
      <c r="A413" s="228"/>
      <c r="B413" s="229"/>
      <c r="C413" s="229"/>
      <c r="D413" s="228"/>
      <c r="E413" s="228"/>
      <c r="F413" s="228"/>
      <c r="G413" s="228"/>
      <c r="H413" s="228"/>
      <c r="I413" s="228"/>
      <c r="J413" s="228"/>
      <c r="K413" s="228"/>
      <c r="L413" s="228"/>
      <c r="M413" s="228"/>
      <c r="N413" s="228"/>
      <c r="O413" s="228"/>
      <c r="P413" s="228"/>
      <c r="Q413" s="228"/>
      <c r="R413" s="228"/>
      <c r="S413" s="228"/>
      <c r="T413" s="228"/>
      <c r="U413" s="228"/>
      <c r="V413" s="228"/>
      <c r="W413" s="228"/>
      <c r="X413" s="228"/>
      <c r="Y413" s="228"/>
    </row>
    <row r="414" spans="1:25" ht="15.75" customHeight="1" x14ac:dyDescent="0.3">
      <c r="A414" s="228"/>
      <c r="B414" s="229"/>
      <c r="C414" s="229"/>
      <c r="D414" s="228"/>
      <c r="E414" s="228"/>
      <c r="F414" s="228"/>
      <c r="G414" s="228"/>
      <c r="H414" s="228"/>
      <c r="I414" s="228"/>
      <c r="J414" s="228"/>
      <c r="K414" s="228"/>
      <c r="L414" s="228"/>
      <c r="M414" s="228"/>
      <c r="N414" s="228"/>
      <c r="O414" s="228"/>
      <c r="P414" s="228"/>
      <c r="Q414" s="228"/>
      <c r="R414" s="228"/>
      <c r="S414" s="228"/>
      <c r="T414" s="228"/>
      <c r="U414" s="228"/>
      <c r="V414" s="228"/>
      <c r="W414" s="228"/>
      <c r="X414" s="228"/>
      <c r="Y414" s="228"/>
    </row>
    <row r="415" spans="1:25" ht="15.75" customHeight="1" x14ac:dyDescent="0.3">
      <c r="A415" s="228"/>
      <c r="B415" s="229"/>
      <c r="C415" s="229"/>
      <c r="D415" s="228"/>
      <c r="E415" s="228"/>
      <c r="F415" s="228"/>
      <c r="G415" s="228"/>
      <c r="H415" s="228"/>
      <c r="I415" s="228"/>
      <c r="J415" s="228"/>
      <c r="K415" s="228"/>
      <c r="L415" s="228"/>
      <c r="M415" s="228"/>
      <c r="N415" s="228"/>
      <c r="O415" s="228"/>
      <c r="P415" s="228"/>
      <c r="Q415" s="228"/>
      <c r="R415" s="228"/>
      <c r="S415" s="228"/>
      <c r="T415" s="228"/>
      <c r="U415" s="228"/>
      <c r="V415" s="228"/>
      <c r="W415" s="228"/>
      <c r="X415" s="228"/>
      <c r="Y415" s="228"/>
    </row>
    <row r="416" spans="1:25" ht="15.75" customHeight="1" x14ac:dyDescent="0.3">
      <c r="A416" s="228"/>
      <c r="B416" s="229"/>
      <c r="C416" s="229"/>
      <c r="D416" s="228"/>
      <c r="E416" s="228"/>
      <c r="F416" s="228"/>
      <c r="G416" s="228"/>
      <c r="H416" s="228"/>
      <c r="I416" s="228"/>
      <c r="J416" s="228"/>
      <c r="K416" s="228"/>
      <c r="L416" s="228"/>
      <c r="M416" s="228"/>
      <c r="N416" s="228"/>
      <c r="O416" s="228"/>
      <c r="P416" s="228"/>
      <c r="Q416" s="228"/>
      <c r="R416" s="228"/>
      <c r="S416" s="228"/>
      <c r="T416" s="228"/>
      <c r="U416" s="228"/>
      <c r="V416" s="228"/>
      <c r="W416" s="228"/>
      <c r="X416" s="228"/>
      <c r="Y416" s="228"/>
    </row>
    <row r="417" spans="1:25" ht="15.75" customHeight="1" x14ac:dyDescent="0.3">
      <c r="A417" s="228"/>
      <c r="B417" s="229"/>
      <c r="C417" s="229"/>
      <c r="D417" s="228"/>
      <c r="E417" s="228"/>
      <c r="F417" s="228"/>
      <c r="G417" s="228"/>
      <c r="H417" s="228"/>
      <c r="I417" s="228"/>
      <c r="J417" s="228"/>
      <c r="K417" s="228"/>
      <c r="L417" s="228"/>
      <c r="M417" s="228"/>
      <c r="N417" s="228"/>
      <c r="O417" s="228"/>
      <c r="P417" s="228"/>
      <c r="Q417" s="228"/>
      <c r="R417" s="228"/>
      <c r="S417" s="228"/>
      <c r="T417" s="228"/>
      <c r="U417" s="228"/>
      <c r="V417" s="228"/>
      <c r="W417" s="228"/>
      <c r="X417" s="228"/>
      <c r="Y417" s="228"/>
    </row>
    <row r="418" spans="1:25" ht="15.75" customHeight="1" x14ac:dyDescent="0.3">
      <c r="A418" s="228"/>
      <c r="B418" s="229"/>
      <c r="C418" s="229"/>
      <c r="D418" s="228"/>
      <c r="E418" s="228"/>
      <c r="F418" s="228"/>
      <c r="G418" s="228"/>
      <c r="H418" s="228"/>
      <c r="I418" s="228"/>
      <c r="J418" s="228"/>
      <c r="K418" s="228"/>
      <c r="L418" s="228"/>
      <c r="M418" s="228"/>
      <c r="N418" s="228"/>
      <c r="O418" s="228"/>
      <c r="P418" s="228"/>
      <c r="Q418" s="228"/>
      <c r="R418" s="228"/>
      <c r="S418" s="228"/>
      <c r="T418" s="228"/>
      <c r="U418" s="228"/>
      <c r="V418" s="228"/>
      <c r="W418" s="228"/>
      <c r="X418" s="228"/>
      <c r="Y418" s="228"/>
    </row>
    <row r="419" spans="1:25" ht="15.75" customHeight="1" x14ac:dyDescent="0.3">
      <c r="A419" s="228"/>
      <c r="B419" s="229"/>
      <c r="C419" s="229"/>
      <c r="D419" s="228"/>
      <c r="E419" s="228"/>
      <c r="F419" s="228"/>
      <c r="G419" s="228"/>
      <c r="H419" s="228"/>
      <c r="I419" s="228"/>
      <c r="J419" s="228"/>
      <c r="K419" s="228"/>
      <c r="L419" s="228"/>
      <c r="M419" s="228"/>
      <c r="N419" s="228"/>
      <c r="O419" s="228"/>
      <c r="P419" s="228"/>
      <c r="Q419" s="228"/>
      <c r="R419" s="228"/>
      <c r="S419" s="228"/>
      <c r="T419" s="228"/>
      <c r="U419" s="228"/>
      <c r="V419" s="228"/>
      <c r="W419" s="228"/>
      <c r="X419" s="228"/>
      <c r="Y419" s="228"/>
    </row>
    <row r="420" spans="1:25" ht="15.75" customHeight="1" x14ac:dyDescent="0.3">
      <c r="A420" s="228"/>
      <c r="B420" s="229"/>
      <c r="C420" s="229"/>
      <c r="D420" s="228"/>
      <c r="E420" s="228"/>
      <c r="F420" s="228"/>
      <c r="G420" s="228"/>
      <c r="H420" s="228"/>
      <c r="I420" s="228"/>
      <c r="J420" s="228"/>
      <c r="K420" s="228"/>
      <c r="L420" s="228"/>
      <c r="M420" s="228"/>
      <c r="N420" s="228"/>
      <c r="O420" s="228"/>
      <c r="P420" s="228"/>
      <c r="Q420" s="228"/>
      <c r="R420" s="228"/>
      <c r="S420" s="228"/>
      <c r="T420" s="228"/>
      <c r="U420" s="228"/>
      <c r="V420" s="228"/>
      <c r="W420" s="228"/>
      <c r="X420" s="228"/>
      <c r="Y420" s="228"/>
    </row>
    <row r="421" spans="1:25" ht="15.75" customHeight="1" x14ac:dyDescent="0.3">
      <c r="A421" s="228"/>
      <c r="B421" s="229"/>
      <c r="C421" s="229"/>
      <c r="D421" s="228"/>
      <c r="E421" s="228"/>
      <c r="F421" s="228"/>
      <c r="G421" s="228"/>
      <c r="H421" s="228"/>
      <c r="I421" s="228"/>
      <c r="J421" s="228"/>
      <c r="K421" s="228"/>
      <c r="L421" s="228"/>
      <c r="M421" s="228"/>
      <c r="N421" s="228"/>
      <c r="O421" s="228"/>
      <c r="P421" s="228"/>
      <c r="Q421" s="228"/>
      <c r="R421" s="228"/>
      <c r="S421" s="228"/>
      <c r="T421" s="228"/>
      <c r="U421" s="228"/>
      <c r="V421" s="228"/>
      <c r="W421" s="228"/>
      <c r="X421" s="228"/>
      <c r="Y421" s="228"/>
    </row>
    <row r="422" spans="1:25" ht="15.75" customHeight="1" x14ac:dyDescent="0.3">
      <c r="A422" s="228"/>
      <c r="B422" s="229"/>
      <c r="C422" s="229"/>
      <c r="D422" s="228"/>
      <c r="E422" s="228"/>
      <c r="F422" s="228"/>
      <c r="G422" s="228"/>
      <c r="H422" s="228"/>
      <c r="I422" s="228"/>
      <c r="J422" s="228"/>
      <c r="K422" s="228"/>
      <c r="L422" s="228"/>
      <c r="M422" s="228"/>
      <c r="N422" s="228"/>
      <c r="O422" s="228"/>
      <c r="P422" s="228"/>
      <c r="Q422" s="228"/>
      <c r="R422" s="228"/>
      <c r="S422" s="228"/>
      <c r="T422" s="228"/>
      <c r="U422" s="228"/>
      <c r="V422" s="228"/>
      <c r="W422" s="228"/>
      <c r="X422" s="228"/>
      <c r="Y422" s="228"/>
    </row>
    <row r="423" spans="1:25" ht="15.75" customHeight="1" x14ac:dyDescent="0.3">
      <c r="A423" s="228"/>
      <c r="B423" s="229"/>
      <c r="C423" s="229"/>
      <c r="D423" s="228"/>
      <c r="E423" s="228"/>
      <c r="F423" s="228"/>
      <c r="G423" s="228"/>
      <c r="H423" s="228"/>
      <c r="I423" s="228"/>
      <c r="J423" s="228"/>
      <c r="K423" s="228"/>
      <c r="L423" s="228"/>
      <c r="M423" s="228"/>
      <c r="N423" s="228"/>
      <c r="O423" s="228"/>
      <c r="P423" s="228"/>
      <c r="Q423" s="228"/>
      <c r="R423" s="228"/>
      <c r="S423" s="228"/>
      <c r="T423" s="228"/>
      <c r="U423" s="228"/>
      <c r="V423" s="228"/>
      <c r="W423" s="228"/>
      <c r="X423" s="228"/>
      <c r="Y423" s="228"/>
    </row>
    <row r="424" spans="1:25" ht="15.75" customHeight="1" x14ac:dyDescent="0.3">
      <c r="A424" s="228"/>
      <c r="B424" s="229"/>
      <c r="C424" s="229"/>
      <c r="D424" s="228"/>
      <c r="E424" s="228"/>
      <c r="F424" s="228"/>
      <c r="G424" s="228"/>
      <c r="H424" s="228"/>
      <c r="I424" s="228"/>
      <c r="J424" s="228"/>
      <c r="K424" s="228"/>
      <c r="L424" s="228"/>
      <c r="M424" s="228"/>
      <c r="N424" s="228"/>
      <c r="O424" s="228"/>
      <c r="P424" s="228"/>
      <c r="Q424" s="228"/>
      <c r="R424" s="228"/>
      <c r="S424" s="228"/>
      <c r="T424" s="228"/>
      <c r="U424" s="228"/>
      <c r="V424" s="228"/>
      <c r="W424" s="228"/>
      <c r="X424" s="228"/>
      <c r="Y424" s="228"/>
    </row>
    <row r="425" spans="1:25" ht="15.75" customHeight="1" x14ac:dyDescent="0.3">
      <c r="A425" s="228"/>
      <c r="B425" s="229"/>
      <c r="C425" s="229"/>
      <c r="D425" s="228"/>
      <c r="E425" s="228"/>
      <c r="F425" s="228"/>
      <c r="G425" s="228"/>
      <c r="H425" s="228"/>
      <c r="I425" s="228"/>
      <c r="J425" s="228"/>
      <c r="K425" s="228"/>
      <c r="L425" s="228"/>
      <c r="M425" s="228"/>
      <c r="N425" s="228"/>
      <c r="O425" s="228"/>
      <c r="P425" s="228"/>
      <c r="Q425" s="228"/>
      <c r="R425" s="228"/>
      <c r="S425" s="228"/>
      <c r="T425" s="228"/>
      <c r="U425" s="228"/>
      <c r="V425" s="228"/>
      <c r="W425" s="228"/>
      <c r="X425" s="228"/>
      <c r="Y425" s="228"/>
    </row>
    <row r="426" spans="1:25" ht="15.75" customHeight="1" x14ac:dyDescent="0.3">
      <c r="A426" s="228"/>
      <c r="B426" s="229"/>
      <c r="C426" s="229"/>
      <c r="D426" s="228"/>
      <c r="E426" s="228"/>
      <c r="F426" s="228"/>
      <c r="G426" s="228"/>
      <c r="H426" s="228"/>
      <c r="I426" s="228"/>
      <c r="J426" s="228"/>
      <c r="K426" s="228"/>
      <c r="L426" s="228"/>
      <c r="M426" s="228"/>
      <c r="N426" s="228"/>
      <c r="O426" s="228"/>
      <c r="P426" s="228"/>
      <c r="Q426" s="228"/>
      <c r="R426" s="228"/>
      <c r="S426" s="228"/>
      <c r="T426" s="228"/>
      <c r="U426" s="228"/>
      <c r="V426" s="228"/>
      <c r="W426" s="228"/>
      <c r="X426" s="228"/>
      <c r="Y426" s="228"/>
    </row>
    <row r="427" spans="1:25" ht="15.75" customHeight="1" x14ac:dyDescent="0.3">
      <c r="A427" s="228"/>
      <c r="B427" s="229"/>
      <c r="C427" s="229"/>
      <c r="D427" s="228"/>
      <c r="E427" s="228"/>
      <c r="F427" s="228"/>
      <c r="G427" s="228"/>
      <c r="H427" s="228"/>
      <c r="I427" s="228"/>
      <c r="J427" s="228"/>
      <c r="K427" s="228"/>
      <c r="L427" s="228"/>
      <c r="M427" s="228"/>
      <c r="N427" s="228"/>
      <c r="O427" s="228"/>
      <c r="P427" s="228"/>
      <c r="Q427" s="228"/>
      <c r="R427" s="228"/>
      <c r="S427" s="228"/>
      <c r="T427" s="228"/>
      <c r="U427" s="228"/>
      <c r="V427" s="228"/>
      <c r="W427" s="228"/>
      <c r="X427" s="228"/>
      <c r="Y427" s="228"/>
    </row>
    <row r="428" spans="1:25" ht="15.75" customHeight="1" x14ac:dyDescent="0.3">
      <c r="A428" s="228"/>
      <c r="B428" s="229"/>
      <c r="C428" s="229"/>
      <c r="D428" s="228"/>
      <c r="E428" s="228"/>
      <c r="F428" s="228"/>
      <c r="G428" s="228"/>
      <c r="H428" s="228"/>
      <c r="I428" s="228"/>
      <c r="J428" s="228"/>
      <c r="K428" s="228"/>
      <c r="L428" s="228"/>
      <c r="M428" s="228"/>
      <c r="N428" s="228"/>
      <c r="O428" s="228"/>
      <c r="P428" s="228"/>
      <c r="Q428" s="228"/>
      <c r="R428" s="228"/>
      <c r="S428" s="228"/>
      <c r="T428" s="228"/>
      <c r="U428" s="228"/>
      <c r="V428" s="228"/>
      <c r="W428" s="228"/>
      <c r="X428" s="228"/>
      <c r="Y428" s="228"/>
    </row>
    <row r="429" spans="1:25" ht="15.75" customHeight="1" x14ac:dyDescent="0.3">
      <c r="A429" s="228"/>
      <c r="B429" s="229"/>
      <c r="C429" s="229"/>
      <c r="D429" s="228"/>
      <c r="E429" s="228"/>
      <c r="F429" s="228"/>
      <c r="G429" s="228"/>
      <c r="H429" s="228"/>
      <c r="I429" s="228"/>
      <c r="J429" s="228"/>
      <c r="K429" s="228"/>
      <c r="L429" s="228"/>
      <c r="M429" s="228"/>
      <c r="N429" s="228"/>
      <c r="O429" s="228"/>
      <c r="P429" s="228"/>
      <c r="Q429" s="228"/>
      <c r="R429" s="228"/>
      <c r="S429" s="228"/>
      <c r="T429" s="228"/>
      <c r="U429" s="228"/>
      <c r="V429" s="228"/>
      <c r="W429" s="228"/>
      <c r="X429" s="228"/>
      <c r="Y429" s="228"/>
    </row>
    <row r="430" spans="1:25" ht="15.75" customHeight="1" x14ac:dyDescent="0.3">
      <c r="A430" s="228"/>
      <c r="B430" s="229"/>
      <c r="C430" s="229"/>
      <c r="D430" s="228"/>
      <c r="E430" s="228"/>
      <c r="F430" s="228"/>
      <c r="G430" s="228"/>
      <c r="H430" s="228"/>
      <c r="I430" s="228"/>
      <c r="J430" s="228"/>
      <c r="K430" s="228"/>
      <c r="L430" s="228"/>
      <c r="M430" s="228"/>
      <c r="N430" s="228"/>
      <c r="O430" s="228"/>
      <c r="P430" s="228"/>
      <c r="Q430" s="228"/>
      <c r="R430" s="228"/>
      <c r="S430" s="228"/>
      <c r="T430" s="228"/>
      <c r="U430" s="228"/>
      <c r="V430" s="228"/>
      <c r="W430" s="228"/>
      <c r="X430" s="228"/>
      <c r="Y430" s="228"/>
    </row>
    <row r="431" spans="1:25" ht="15.75" customHeight="1" x14ac:dyDescent="0.3">
      <c r="A431" s="228"/>
      <c r="B431" s="229"/>
      <c r="C431" s="229"/>
      <c r="D431" s="228"/>
      <c r="E431" s="228"/>
      <c r="F431" s="228"/>
      <c r="G431" s="228"/>
      <c r="H431" s="228"/>
      <c r="I431" s="228"/>
      <c r="J431" s="228"/>
      <c r="K431" s="228"/>
      <c r="L431" s="228"/>
      <c r="M431" s="228"/>
      <c r="N431" s="228"/>
      <c r="O431" s="228"/>
      <c r="P431" s="228"/>
      <c r="Q431" s="228"/>
      <c r="R431" s="228"/>
      <c r="S431" s="228"/>
      <c r="T431" s="228"/>
      <c r="U431" s="228"/>
      <c r="V431" s="228"/>
      <c r="W431" s="228"/>
      <c r="X431" s="228"/>
      <c r="Y431" s="228"/>
    </row>
    <row r="432" spans="1:25" ht="15.75" customHeight="1" x14ac:dyDescent="0.3">
      <c r="A432" s="228"/>
      <c r="B432" s="229"/>
      <c r="C432" s="229"/>
      <c r="D432" s="228"/>
      <c r="E432" s="228"/>
      <c r="F432" s="228"/>
      <c r="G432" s="228"/>
      <c r="H432" s="228"/>
      <c r="I432" s="228"/>
      <c r="J432" s="228"/>
      <c r="K432" s="228"/>
      <c r="L432" s="228"/>
      <c r="M432" s="228"/>
      <c r="N432" s="228"/>
      <c r="O432" s="228"/>
      <c r="P432" s="228"/>
      <c r="Q432" s="228"/>
      <c r="R432" s="228"/>
      <c r="S432" s="228"/>
      <c r="T432" s="228"/>
      <c r="U432" s="228"/>
      <c r="V432" s="228"/>
      <c r="W432" s="228"/>
      <c r="X432" s="228"/>
      <c r="Y432" s="228"/>
    </row>
    <row r="433" spans="1:25" ht="15.75" customHeight="1" x14ac:dyDescent="0.3">
      <c r="A433" s="228"/>
      <c r="B433" s="229"/>
      <c r="C433" s="229"/>
      <c r="D433" s="228"/>
      <c r="E433" s="228"/>
      <c r="F433" s="228"/>
      <c r="G433" s="228"/>
      <c r="H433" s="228"/>
      <c r="I433" s="228"/>
      <c r="J433" s="228"/>
      <c r="K433" s="228"/>
      <c r="L433" s="228"/>
      <c r="M433" s="228"/>
      <c r="N433" s="228"/>
      <c r="O433" s="228"/>
      <c r="P433" s="228"/>
      <c r="Q433" s="228"/>
      <c r="R433" s="228"/>
      <c r="S433" s="228"/>
      <c r="T433" s="228"/>
      <c r="U433" s="228"/>
      <c r="V433" s="228"/>
      <c r="W433" s="228"/>
      <c r="X433" s="228"/>
      <c r="Y433" s="228"/>
    </row>
    <row r="434" spans="1:25" ht="15.75" customHeight="1" x14ac:dyDescent="0.3">
      <c r="A434" s="228"/>
      <c r="B434" s="229"/>
      <c r="C434" s="229"/>
      <c r="D434" s="228"/>
      <c r="E434" s="228"/>
      <c r="F434" s="228"/>
      <c r="G434" s="228"/>
      <c r="H434" s="228"/>
      <c r="I434" s="228"/>
      <c r="J434" s="228"/>
      <c r="K434" s="228"/>
      <c r="L434" s="228"/>
      <c r="M434" s="228"/>
      <c r="N434" s="228"/>
      <c r="O434" s="228"/>
      <c r="P434" s="228"/>
      <c r="Q434" s="228"/>
      <c r="R434" s="228"/>
      <c r="S434" s="228"/>
      <c r="T434" s="228"/>
      <c r="U434" s="228"/>
      <c r="V434" s="228"/>
      <c r="W434" s="228"/>
      <c r="X434" s="228"/>
      <c r="Y434" s="228"/>
    </row>
    <row r="435" spans="1:25" ht="15.75" customHeight="1" x14ac:dyDescent="0.3">
      <c r="A435" s="228"/>
      <c r="B435" s="229"/>
      <c r="C435" s="229"/>
      <c r="D435" s="228"/>
      <c r="E435" s="228"/>
      <c r="F435" s="228"/>
      <c r="G435" s="228"/>
      <c r="H435" s="228"/>
      <c r="I435" s="228"/>
      <c r="J435" s="228"/>
      <c r="K435" s="228"/>
      <c r="L435" s="228"/>
      <c r="M435" s="228"/>
      <c r="N435" s="228"/>
      <c r="O435" s="228"/>
      <c r="P435" s="228"/>
      <c r="Q435" s="228"/>
      <c r="R435" s="228"/>
      <c r="S435" s="228"/>
      <c r="T435" s="228"/>
      <c r="U435" s="228"/>
      <c r="V435" s="228"/>
      <c r="W435" s="228"/>
      <c r="X435" s="228"/>
      <c r="Y435" s="228"/>
    </row>
    <row r="436" spans="1:25" ht="15.75" customHeight="1" x14ac:dyDescent="0.3">
      <c r="A436" s="228"/>
      <c r="B436" s="229"/>
      <c r="C436" s="229"/>
      <c r="D436" s="228"/>
      <c r="E436" s="228"/>
      <c r="F436" s="228"/>
      <c r="G436" s="228"/>
      <c r="H436" s="228"/>
      <c r="I436" s="228"/>
      <c r="J436" s="228"/>
      <c r="K436" s="228"/>
      <c r="L436" s="228"/>
      <c r="M436" s="228"/>
      <c r="N436" s="228"/>
      <c r="O436" s="228"/>
      <c r="P436" s="228"/>
      <c r="Q436" s="228"/>
      <c r="R436" s="228"/>
      <c r="S436" s="228"/>
      <c r="T436" s="228"/>
      <c r="U436" s="228"/>
      <c r="V436" s="228"/>
      <c r="W436" s="228"/>
      <c r="X436" s="228"/>
      <c r="Y436" s="228"/>
    </row>
    <row r="437" spans="1:25" ht="15.75" customHeight="1" x14ac:dyDescent="0.3">
      <c r="A437" s="228"/>
      <c r="B437" s="229"/>
      <c r="C437" s="229"/>
      <c r="D437" s="228"/>
      <c r="E437" s="228"/>
      <c r="F437" s="228"/>
      <c r="G437" s="228"/>
      <c r="H437" s="228"/>
      <c r="I437" s="228"/>
      <c r="J437" s="228"/>
      <c r="K437" s="228"/>
      <c r="L437" s="228"/>
      <c r="M437" s="228"/>
      <c r="N437" s="228"/>
      <c r="O437" s="228"/>
      <c r="P437" s="228"/>
      <c r="Q437" s="228"/>
      <c r="R437" s="228"/>
      <c r="S437" s="228"/>
      <c r="T437" s="228"/>
      <c r="U437" s="228"/>
      <c r="V437" s="228"/>
      <c r="W437" s="228"/>
      <c r="X437" s="228"/>
      <c r="Y437" s="228"/>
    </row>
    <row r="438" spans="1:25" ht="15.75" customHeight="1" x14ac:dyDescent="0.3">
      <c r="A438" s="228"/>
      <c r="B438" s="229"/>
      <c r="C438" s="229"/>
      <c r="D438" s="228"/>
      <c r="E438" s="228"/>
      <c r="F438" s="228"/>
      <c r="G438" s="228"/>
      <c r="H438" s="228"/>
      <c r="I438" s="228"/>
      <c r="J438" s="228"/>
      <c r="K438" s="228"/>
      <c r="L438" s="228"/>
      <c r="M438" s="228"/>
      <c r="N438" s="228"/>
      <c r="O438" s="228"/>
      <c r="P438" s="228"/>
      <c r="Q438" s="228"/>
      <c r="R438" s="228"/>
      <c r="S438" s="228"/>
      <c r="T438" s="228"/>
      <c r="U438" s="228"/>
      <c r="V438" s="228"/>
      <c r="W438" s="228"/>
      <c r="X438" s="228"/>
      <c r="Y438" s="228"/>
    </row>
    <row r="439" spans="1:25" ht="15.75" customHeight="1" x14ac:dyDescent="0.3">
      <c r="A439" s="228"/>
      <c r="B439" s="229"/>
      <c r="C439" s="229"/>
      <c r="D439" s="228"/>
      <c r="E439" s="228"/>
      <c r="F439" s="228"/>
      <c r="G439" s="228"/>
      <c r="H439" s="228"/>
      <c r="I439" s="228"/>
      <c r="J439" s="228"/>
      <c r="K439" s="228"/>
      <c r="L439" s="228"/>
      <c r="M439" s="228"/>
      <c r="N439" s="228"/>
      <c r="O439" s="228"/>
      <c r="P439" s="228"/>
      <c r="Q439" s="228"/>
      <c r="R439" s="228"/>
      <c r="S439" s="228"/>
      <c r="T439" s="228"/>
      <c r="U439" s="228"/>
      <c r="V439" s="228"/>
      <c r="W439" s="228"/>
      <c r="X439" s="228"/>
      <c r="Y439" s="228"/>
    </row>
    <row r="440" spans="1:25" ht="15.75" customHeight="1" x14ac:dyDescent="0.3">
      <c r="A440" s="228"/>
      <c r="B440" s="229"/>
      <c r="C440" s="229"/>
      <c r="D440" s="228"/>
      <c r="E440" s="228"/>
      <c r="F440" s="228"/>
      <c r="G440" s="228"/>
      <c r="H440" s="228"/>
      <c r="I440" s="228"/>
      <c r="J440" s="228"/>
      <c r="K440" s="228"/>
      <c r="L440" s="228"/>
      <c r="M440" s="228"/>
      <c r="N440" s="228"/>
      <c r="O440" s="228"/>
      <c r="P440" s="228"/>
      <c r="Q440" s="228"/>
      <c r="R440" s="228"/>
      <c r="S440" s="228"/>
      <c r="T440" s="228"/>
      <c r="U440" s="228"/>
      <c r="V440" s="228"/>
      <c r="W440" s="228"/>
      <c r="X440" s="228"/>
      <c r="Y440" s="228"/>
    </row>
    <row r="441" spans="1:25" ht="15.75" customHeight="1" x14ac:dyDescent="0.3">
      <c r="A441" s="228"/>
      <c r="B441" s="229"/>
      <c r="C441" s="229"/>
      <c r="D441" s="228"/>
      <c r="E441" s="228"/>
      <c r="F441" s="228"/>
      <c r="G441" s="228"/>
      <c r="H441" s="228"/>
      <c r="I441" s="228"/>
      <c r="J441" s="228"/>
      <c r="K441" s="228"/>
      <c r="L441" s="228"/>
      <c r="M441" s="228"/>
      <c r="N441" s="228"/>
      <c r="O441" s="228"/>
      <c r="P441" s="228"/>
      <c r="Q441" s="228"/>
      <c r="R441" s="228"/>
      <c r="S441" s="228"/>
      <c r="T441" s="228"/>
      <c r="U441" s="228"/>
      <c r="V441" s="228"/>
      <c r="W441" s="228"/>
      <c r="X441" s="228"/>
      <c r="Y441" s="228"/>
    </row>
    <row r="442" spans="1:25" ht="15.75" customHeight="1" x14ac:dyDescent="0.3">
      <c r="A442" s="228"/>
      <c r="B442" s="229"/>
      <c r="C442" s="229"/>
      <c r="D442" s="228"/>
      <c r="E442" s="228"/>
      <c r="F442" s="228"/>
      <c r="G442" s="228"/>
      <c r="H442" s="228"/>
      <c r="I442" s="228"/>
      <c r="J442" s="228"/>
      <c r="K442" s="228"/>
      <c r="L442" s="228"/>
      <c r="M442" s="228"/>
      <c r="N442" s="228"/>
      <c r="O442" s="228"/>
      <c r="P442" s="228"/>
      <c r="Q442" s="228"/>
      <c r="R442" s="228"/>
      <c r="S442" s="228"/>
      <c r="T442" s="228"/>
      <c r="U442" s="228"/>
      <c r="V442" s="228"/>
      <c r="W442" s="228"/>
      <c r="X442" s="228"/>
      <c r="Y442" s="228"/>
    </row>
    <row r="443" spans="1:25" ht="15.75" customHeight="1" x14ac:dyDescent="0.3">
      <c r="A443" s="228"/>
      <c r="B443" s="229"/>
      <c r="C443" s="229"/>
      <c r="D443" s="228"/>
      <c r="E443" s="228"/>
      <c r="F443" s="228"/>
      <c r="G443" s="228"/>
      <c r="H443" s="228"/>
      <c r="I443" s="228"/>
      <c r="J443" s="228"/>
      <c r="K443" s="228"/>
      <c r="L443" s="228"/>
      <c r="M443" s="228"/>
      <c r="N443" s="228"/>
      <c r="O443" s="228"/>
      <c r="P443" s="228"/>
      <c r="Q443" s="228"/>
      <c r="R443" s="228"/>
      <c r="S443" s="228"/>
      <c r="T443" s="228"/>
      <c r="U443" s="228"/>
      <c r="V443" s="228"/>
      <c r="W443" s="228"/>
      <c r="X443" s="228"/>
      <c r="Y443" s="228"/>
    </row>
    <row r="444" spans="1:25" ht="15.75" customHeight="1" x14ac:dyDescent="0.3">
      <c r="A444" s="228"/>
      <c r="B444" s="229"/>
      <c r="C444" s="229"/>
      <c r="D444" s="228"/>
      <c r="E444" s="228"/>
      <c r="F444" s="228"/>
      <c r="G444" s="228"/>
      <c r="H444" s="228"/>
      <c r="I444" s="228"/>
      <c r="J444" s="228"/>
      <c r="K444" s="228"/>
      <c r="L444" s="228"/>
      <c r="M444" s="228"/>
      <c r="N444" s="228"/>
      <c r="O444" s="228"/>
      <c r="P444" s="228"/>
      <c r="Q444" s="228"/>
      <c r="R444" s="228"/>
      <c r="S444" s="228"/>
      <c r="T444" s="228"/>
      <c r="U444" s="228"/>
      <c r="V444" s="228"/>
      <c r="W444" s="228"/>
      <c r="X444" s="228"/>
      <c r="Y444" s="228"/>
    </row>
    <row r="445" spans="1:25" ht="15.75" customHeight="1" x14ac:dyDescent="0.3">
      <c r="A445" s="228"/>
      <c r="B445" s="229"/>
      <c r="C445" s="229"/>
      <c r="D445" s="228"/>
      <c r="E445" s="228"/>
      <c r="F445" s="228"/>
      <c r="G445" s="228"/>
      <c r="H445" s="228"/>
      <c r="I445" s="228"/>
      <c r="J445" s="228"/>
      <c r="K445" s="228"/>
      <c r="L445" s="228"/>
      <c r="M445" s="228"/>
      <c r="N445" s="228"/>
      <c r="O445" s="228"/>
      <c r="P445" s="228"/>
      <c r="Q445" s="228"/>
      <c r="R445" s="228"/>
      <c r="S445" s="228"/>
      <c r="T445" s="228"/>
      <c r="U445" s="228"/>
      <c r="V445" s="228"/>
      <c r="W445" s="228"/>
      <c r="X445" s="228"/>
      <c r="Y445" s="228"/>
    </row>
    <row r="446" spans="1:25" ht="15.75" customHeight="1" x14ac:dyDescent="0.3">
      <c r="A446" s="228"/>
      <c r="B446" s="229"/>
      <c r="C446" s="229"/>
      <c r="D446" s="228"/>
      <c r="E446" s="228"/>
      <c r="F446" s="228"/>
      <c r="G446" s="228"/>
      <c r="H446" s="228"/>
      <c r="I446" s="228"/>
      <c r="J446" s="228"/>
      <c r="K446" s="228"/>
      <c r="L446" s="228"/>
      <c r="M446" s="228"/>
      <c r="N446" s="228"/>
      <c r="O446" s="228"/>
      <c r="P446" s="228"/>
      <c r="Q446" s="228"/>
      <c r="R446" s="228"/>
      <c r="S446" s="228"/>
      <c r="T446" s="228"/>
      <c r="U446" s="228"/>
      <c r="V446" s="228"/>
      <c r="W446" s="228"/>
      <c r="X446" s="228"/>
      <c r="Y446" s="228"/>
    </row>
    <row r="447" spans="1:25" ht="15.75" customHeight="1" x14ac:dyDescent="0.3">
      <c r="A447" s="228"/>
      <c r="B447" s="229"/>
      <c r="C447" s="229"/>
      <c r="D447" s="228"/>
      <c r="E447" s="228"/>
      <c r="F447" s="228"/>
      <c r="G447" s="228"/>
      <c r="H447" s="228"/>
      <c r="I447" s="228"/>
      <c r="J447" s="228"/>
      <c r="K447" s="228"/>
      <c r="L447" s="228"/>
      <c r="M447" s="228"/>
      <c r="N447" s="228"/>
      <c r="O447" s="228"/>
      <c r="P447" s="228"/>
      <c r="Q447" s="228"/>
      <c r="R447" s="228"/>
      <c r="S447" s="228"/>
      <c r="T447" s="228"/>
      <c r="U447" s="228"/>
      <c r="V447" s="228"/>
      <c r="W447" s="228"/>
      <c r="X447" s="228"/>
      <c r="Y447" s="228"/>
    </row>
    <row r="448" spans="1:25" ht="15.75" customHeight="1" x14ac:dyDescent="0.3">
      <c r="A448" s="228"/>
      <c r="B448" s="229"/>
      <c r="C448" s="229"/>
      <c r="D448" s="228"/>
      <c r="E448" s="228"/>
      <c r="F448" s="228"/>
      <c r="G448" s="228"/>
      <c r="H448" s="228"/>
      <c r="I448" s="228"/>
      <c r="J448" s="228"/>
      <c r="K448" s="228"/>
      <c r="L448" s="228"/>
      <c r="M448" s="228"/>
      <c r="N448" s="228"/>
      <c r="O448" s="228"/>
      <c r="P448" s="228"/>
      <c r="Q448" s="228"/>
      <c r="R448" s="228"/>
      <c r="S448" s="228"/>
      <c r="T448" s="228"/>
      <c r="U448" s="228"/>
      <c r="V448" s="228"/>
      <c r="W448" s="228"/>
      <c r="X448" s="228"/>
      <c r="Y448" s="228"/>
    </row>
    <row r="449" spans="1:25" ht="15.75" customHeight="1" x14ac:dyDescent="0.3">
      <c r="A449" s="228"/>
      <c r="B449" s="229"/>
      <c r="C449" s="229"/>
      <c r="D449" s="228"/>
      <c r="E449" s="228"/>
      <c r="F449" s="228"/>
      <c r="G449" s="228"/>
      <c r="H449" s="228"/>
      <c r="I449" s="228"/>
      <c r="J449" s="228"/>
      <c r="K449" s="228"/>
      <c r="L449" s="228"/>
      <c r="M449" s="228"/>
      <c r="N449" s="228"/>
      <c r="O449" s="228"/>
      <c r="P449" s="228"/>
      <c r="Q449" s="228"/>
      <c r="R449" s="228"/>
      <c r="S449" s="228"/>
      <c r="T449" s="228"/>
      <c r="U449" s="228"/>
      <c r="V449" s="228"/>
      <c r="W449" s="228"/>
      <c r="X449" s="228"/>
      <c r="Y449" s="228"/>
    </row>
    <row r="450" spans="1:25" ht="15.75" customHeight="1" x14ac:dyDescent="0.3">
      <c r="A450" s="228"/>
      <c r="B450" s="229"/>
      <c r="C450" s="229"/>
      <c r="D450" s="228"/>
      <c r="E450" s="228"/>
      <c r="F450" s="228"/>
      <c r="G450" s="228"/>
      <c r="H450" s="228"/>
      <c r="I450" s="228"/>
      <c r="J450" s="228"/>
      <c r="K450" s="228"/>
      <c r="L450" s="228"/>
      <c r="M450" s="228"/>
      <c r="N450" s="228"/>
      <c r="O450" s="228"/>
      <c r="P450" s="228"/>
      <c r="Q450" s="228"/>
      <c r="R450" s="228"/>
      <c r="S450" s="228"/>
      <c r="T450" s="228"/>
      <c r="U450" s="228"/>
      <c r="V450" s="228"/>
      <c r="W450" s="228"/>
      <c r="X450" s="228"/>
      <c r="Y450" s="228"/>
    </row>
    <row r="451" spans="1:25" ht="15.75" customHeight="1" x14ac:dyDescent="0.3">
      <c r="A451" s="228"/>
      <c r="B451" s="229"/>
      <c r="C451" s="229"/>
      <c r="D451" s="228"/>
      <c r="E451" s="228"/>
      <c r="F451" s="228"/>
      <c r="G451" s="228"/>
      <c r="H451" s="228"/>
      <c r="I451" s="228"/>
      <c r="J451" s="228"/>
      <c r="K451" s="228"/>
      <c r="L451" s="228"/>
      <c r="M451" s="228"/>
      <c r="N451" s="228"/>
      <c r="O451" s="228"/>
      <c r="P451" s="228"/>
      <c r="Q451" s="228"/>
      <c r="R451" s="228"/>
      <c r="S451" s="228"/>
      <c r="T451" s="228"/>
      <c r="U451" s="228"/>
      <c r="V451" s="228"/>
      <c r="W451" s="228"/>
      <c r="X451" s="228"/>
      <c r="Y451" s="228"/>
    </row>
    <row r="452" spans="1:25" ht="15.75" customHeight="1" x14ac:dyDescent="0.3">
      <c r="A452" s="228"/>
      <c r="B452" s="229"/>
      <c r="C452" s="229"/>
      <c r="D452" s="228"/>
      <c r="E452" s="228"/>
      <c r="F452" s="228"/>
      <c r="G452" s="228"/>
      <c r="H452" s="228"/>
      <c r="I452" s="228"/>
      <c r="J452" s="228"/>
      <c r="K452" s="228"/>
      <c r="L452" s="228"/>
      <c r="M452" s="228"/>
      <c r="N452" s="228"/>
      <c r="O452" s="228"/>
      <c r="P452" s="228"/>
      <c r="Q452" s="228"/>
      <c r="R452" s="228"/>
      <c r="S452" s="228"/>
      <c r="T452" s="228"/>
      <c r="U452" s="228"/>
      <c r="V452" s="228"/>
      <c r="W452" s="228"/>
      <c r="X452" s="228"/>
      <c r="Y452" s="228"/>
    </row>
    <row r="453" spans="1:25" ht="15.75" customHeight="1" x14ac:dyDescent="0.3">
      <c r="A453" s="228"/>
      <c r="B453" s="229"/>
      <c r="C453" s="229"/>
      <c r="D453" s="228"/>
      <c r="E453" s="228"/>
      <c r="F453" s="228"/>
      <c r="G453" s="228"/>
      <c r="H453" s="228"/>
      <c r="I453" s="228"/>
      <c r="J453" s="228"/>
      <c r="K453" s="228"/>
      <c r="L453" s="228"/>
      <c r="M453" s="228"/>
      <c r="N453" s="228"/>
      <c r="O453" s="228"/>
      <c r="P453" s="228"/>
      <c r="Q453" s="228"/>
      <c r="R453" s="228"/>
      <c r="S453" s="228"/>
      <c r="T453" s="228"/>
      <c r="U453" s="228"/>
      <c r="V453" s="228"/>
      <c r="W453" s="228"/>
      <c r="X453" s="228"/>
      <c r="Y453" s="228"/>
    </row>
    <row r="454" spans="1:25" ht="15.75" customHeight="1" x14ac:dyDescent="0.3">
      <c r="A454" s="228"/>
      <c r="B454" s="229"/>
      <c r="C454" s="229"/>
      <c r="D454" s="228"/>
      <c r="E454" s="228"/>
      <c r="F454" s="228"/>
      <c r="G454" s="228"/>
      <c r="H454" s="228"/>
      <c r="I454" s="228"/>
      <c r="J454" s="228"/>
      <c r="K454" s="228"/>
      <c r="L454" s="228"/>
      <c r="M454" s="228"/>
      <c r="N454" s="228"/>
      <c r="O454" s="228"/>
      <c r="P454" s="228"/>
      <c r="Q454" s="228"/>
      <c r="R454" s="228"/>
      <c r="S454" s="228"/>
      <c r="T454" s="228"/>
      <c r="U454" s="228"/>
      <c r="V454" s="228"/>
      <c r="W454" s="228"/>
      <c r="X454" s="228"/>
      <c r="Y454" s="228"/>
    </row>
    <row r="455" spans="1:25" ht="15.75" customHeight="1" x14ac:dyDescent="0.3">
      <c r="A455" s="228"/>
      <c r="B455" s="229"/>
      <c r="C455" s="229"/>
      <c r="D455" s="228"/>
      <c r="E455" s="228"/>
      <c r="F455" s="228"/>
      <c r="G455" s="228"/>
      <c r="H455" s="228"/>
      <c r="I455" s="228"/>
      <c r="J455" s="228"/>
      <c r="K455" s="228"/>
      <c r="L455" s="228"/>
      <c r="M455" s="228"/>
      <c r="N455" s="228"/>
      <c r="O455" s="228"/>
      <c r="P455" s="228"/>
      <c r="Q455" s="228"/>
      <c r="R455" s="228"/>
      <c r="S455" s="228"/>
      <c r="T455" s="228"/>
      <c r="U455" s="228"/>
      <c r="V455" s="228"/>
      <c r="W455" s="228"/>
      <c r="X455" s="228"/>
      <c r="Y455" s="228"/>
    </row>
    <row r="456" spans="1:25" ht="15.75" customHeight="1" x14ac:dyDescent="0.3">
      <c r="A456" s="228"/>
      <c r="B456" s="229"/>
      <c r="C456" s="229"/>
      <c r="D456" s="228"/>
      <c r="E456" s="228"/>
      <c r="F456" s="228"/>
      <c r="G456" s="228"/>
      <c r="H456" s="228"/>
      <c r="I456" s="228"/>
      <c r="J456" s="228"/>
      <c r="K456" s="228"/>
      <c r="L456" s="228"/>
      <c r="M456" s="228"/>
      <c r="N456" s="228"/>
      <c r="O456" s="228"/>
      <c r="P456" s="228"/>
      <c r="Q456" s="228"/>
      <c r="R456" s="228"/>
      <c r="S456" s="228"/>
      <c r="T456" s="228"/>
      <c r="U456" s="228"/>
      <c r="V456" s="228"/>
      <c r="W456" s="228"/>
      <c r="X456" s="228"/>
      <c r="Y456" s="228"/>
    </row>
    <row r="457" spans="1:25" ht="15.75" customHeight="1" x14ac:dyDescent="0.3">
      <c r="A457" s="228"/>
      <c r="B457" s="229"/>
      <c r="C457" s="229"/>
      <c r="D457" s="228"/>
      <c r="E457" s="228"/>
      <c r="F457" s="228"/>
      <c r="G457" s="228"/>
      <c r="H457" s="228"/>
      <c r="I457" s="228"/>
      <c r="J457" s="228"/>
      <c r="K457" s="228"/>
      <c r="L457" s="228"/>
      <c r="M457" s="228"/>
      <c r="N457" s="228"/>
      <c r="O457" s="228"/>
      <c r="P457" s="228"/>
      <c r="Q457" s="228"/>
      <c r="R457" s="228"/>
      <c r="S457" s="228"/>
      <c r="T457" s="228"/>
      <c r="U457" s="228"/>
      <c r="V457" s="228"/>
      <c r="W457" s="228"/>
      <c r="X457" s="228"/>
      <c r="Y457" s="228"/>
    </row>
    <row r="458" spans="1:25" ht="15.75" customHeight="1" x14ac:dyDescent="0.3">
      <c r="A458" s="228"/>
      <c r="B458" s="229"/>
      <c r="C458" s="229"/>
      <c r="D458" s="228"/>
      <c r="E458" s="228"/>
      <c r="F458" s="228"/>
      <c r="G458" s="228"/>
      <c r="H458" s="228"/>
      <c r="I458" s="228"/>
      <c r="J458" s="228"/>
      <c r="K458" s="228"/>
      <c r="L458" s="228"/>
      <c r="M458" s="228"/>
      <c r="N458" s="228"/>
      <c r="O458" s="228"/>
      <c r="P458" s="228"/>
      <c r="Q458" s="228"/>
      <c r="R458" s="228"/>
      <c r="S458" s="228"/>
      <c r="T458" s="228"/>
      <c r="U458" s="228"/>
      <c r="V458" s="228"/>
      <c r="W458" s="228"/>
      <c r="X458" s="228"/>
      <c r="Y458" s="228"/>
    </row>
    <row r="459" spans="1:25" ht="15.75" customHeight="1" x14ac:dyDescent="0.3">
      <c r="A459" s="228"/>
      <c r="B459" s="229"/>
      <c r="C459" s="229"/>
      <c r="D459" s="228"/>
      <c r="E459" s="228"/>
      <c r="F459" s="228"/>
      <c r="G459" s="228"/>
      <c r="H459" s="228"/>
      <c r="I459" s="228"/>
      <c r="J459" s="228"/>
      <c r="K459" s="228"/>
      <c r="L459" s="228"/>
      <c r="M459" s="228"/>
      <c r="N459" s="228"/>
      <c r="O459" s="228"/>
      <c r="P459" s="228"/>
      <c r="Q459" s="228"/>
      <c r="R459" s="228"/>
      <c r="S459" s="228"/>
      <c r="T459" s="228"/>
      <c r="U459" s="228"/>
      <c r="V459" s="228"/>
      <c r="W459" s="228"/>
      <c r="X459" s="228"/>
      <c r="Y459" s="228"/>
    </row>
    <row r="460" spans="1:25" ht="15.75" customHeight="1" x14ac:dyDescent="0.3">
      <c r="A460" s="228"/>
      <c r="B460" s="229"/>
      <c r="C460" s="229"/>
      <c r="D460" s="228"/>
      <c r="E460" s="228"/>
      <c r="F460" s="228"/>
      <c r="G460" s="228"/>
      <c r="H460" s="228"/>
      <c r="I460" s="228"/>
      <c r="J460" s="228"/>
      <c r="K460" s="228"/>
      <c r="L460" s="228"/>
      <c r="M460" s="228"/>
      <c r="N460" s="228"/>
      <c r="O460" s="228"/>
      <c r="P460" s="228"/>
      <c r="Q460" s="228"/>
      <c r="R460" s="228"/>
      <c r="S460" s="228"/>
      <c r="T460" s="228"/>
      <c r="U460" s="228"/>
      <c r="V460" s="228"/>
      <c r="W460" s="228"/>
      <c r="X460" s="228"/>
      <c r="Y460" s="228"/>
    </row>
    <row r="461" spans="1:25" ht="15.75" customHeight="1" x14ac:dyDescent="0.3">
      <c r="A461" s="228"/>
      <c r="B461" s="229"/>
      <c r="C461" s="229"/>
      <c r="D461" s="228"/>
      <c r="E461" s="228"/>
      <c r="F461" s="228"/>
      <c r="G461" s="228"/>
      <c r="H461" s="228"/>
      <c r="I461" s="228"/>
      <c r="J461" s="228"/>
      <c r="K461" s="228"/>
      <c r="L461" s="228"/>
      <c r="M461" s="228"/>
      <c r="N461" s="228"/>
      <c r="O461" s="228"/>
      <c r="P461" s="228"/>
      <c r="Q461" s="228"/>
      <c r="R461" s="228"/>
      <c r="S461" s="228"/>
      <c r="T461" s="228"/>
      <c r="U461" s="228"/>
      <c r="V461" s="228"/>
      <c r="W461" s="228"/>
      <c r="X461" s="228"/>
      <c r="Y461" s="228"/>
    </row>
    <row r="462" spans="1:25" ht="15.75" customHeight="1" x14ac:dyDescent="0.3">
      <c r="A462" s="228"/>
      <c r="B462" s="229"/>
      <c r="C462" s="229"/>
      <c r="D462" s="228"/>
      <c r="E462" s="228"/>
      <c r="F462" s="228"/>
      <c r="G462" s="228"/>
      <c r="H462" s="228"/>
      <c r="I462" s="228"/>
      <c r="J462" s="228"/>
      <c r="K462" s="228"/>
      <c r="L462" s="228"/>
      <c r="M462" s="228"/>
      <c r="N462" s="228"/>
      <c r="O462" s="228"/>
      <c r="P462" s="228"/>
      <c r="Q462" s="228"/>
      <c r="R462" s="228"/>
      <c r="S462" s="228"/>
      <c r="T462" s="228"/>
      <c r="U462" s="228"/>
      <c r="V462" s="228"/>
      <c r="W462" s="228"/>
      <c r="X462" s="228"/>
      <c r="Y462" s="228"/>
    </row>
    <row r="463" spans="1:25" ht="15.75" customHeight="1" x14ac:dyDescent="0.3">
      <c r="A463" s="228"/>
      <c r="B463" s="229"/>
      <c r="C463" s="229"/>
      <c r="D463" s="228"/>
      <c r="E463" s="228"/>
      <c r="F463" s="228"/>
      <c r="G463" s="228"/>
      <c r="H463" s="228"/>
      <c r="I463" s="228"/>
      <c r="J463" s="228"/>
      <c r="K463" s="228"/>
      <c r="L463" s="228"/>
      <c r="M463" s="228"/>
      <c r="N463" s="228"/>
      <c r="O463" s="228"/>
      <c r="P463" s="228"/>
      <c r="Q463" s="228"/>
      <c r="R463" s="228"/>
      <c r="S463" s="228"/>
      <c r="T463" s="228"/>
      <c r="U463" s="228"/>
      <c r="V463" s="228"/>
      <c r="W463" s="228"/>
      <c r="X463" s="228"/>
      <c r="Y463" s="228"/>
    </row>
    <row r="464" spans="1:25" ht="15.75" customHeight="1" x14ac:dyDescent="0.3">
      <c r="A464" s="228"/>
      <c r="B464" s="229"/>
      <c r="C464" s="229"/>
      <c r="D464" s="228"/>
      <c r="E464" s="228"/>
      <c r="F464" s="228"/>
      <c r="G464" s="228"/>
      <c r="H464" s="228"/>
      <c r="I464" s="228"/>
      <c r="J464" s="228"/>
      <c r="K464" s="228"/>
      <c r="L464" s="228"/>
      <c r="M464" s="228"/>
      <c r="N464" s="228"/>
      <c r="O464" s="228"/>
      <c r="P464" s="228"/>
      <c r="Q464" s="228"/>
      <c r="R464" s="228"/>
      <c r="S464" s="228"/>
      <c r="T464" s="228"/>
      <c r="U464" s="228"/>
      <c r="V464" s="228"/>
      <c r="W464" s="228"/>
      <c r="X464" s="228"/>
      <c r="Y464" s="228"/>
    </row>
    <row r="465" spans="1:25" ht="15.75" customHeight="1" x14ac:dyDescent="0.3">
      <c r="A465" s="228"/>
      <c r="B465" s="229"/>
      <c r="C465" s="229"/>
      <c r="D465" s="228"/>
      <c r="E465" s="228"/>
      <c r="F465" s="228"/>
      <c r="G465" s="228"/>
      <c r="H465" s="228"/>
      <c r="I465" s="228"/>
      <c r="J465" s="228"/>
      <c r="K465" s="228"/>
      <c r="L465" s="228"/>
      <c r="M465" s="228"/>
      <c r="N465" s="228"/>
      <c r="O465" s="228"/>
      <c r="P465" s="228"/>
      <c r="Q465" s="228"/>
      <c r="R465" s="228"/>
      <c r="S465" s="228"/>
      <c r="T465" s="228"/>
      <c r="U465" s="228"/>
      <c r="V465" s="228"/>
      <c r="W465" s="228"/>
      <c r="X465" s="228"/>
      <c r="Y465" s="228"/>
    </row>
    <row r="466" spans="1:25" ht="15.75" customHeight="1" x14ac:dyDescent="0.3">
      <c r="A466" s="228"/>
      <c r="B466" s="229"/>
      <c r="C466" s="229"/>
      <c r="D466" s="228"/>
      <c r="E466" s="228"/>
      <c r="F466" s="228"/>
      <c r="G466" s="228"/>
      <c r="H466" s="228"/>
      <c r="I466" s="228"/>
      <c r="J466" s="228"/>
      <c r="K466" s="228"/>
      <c r="L466" s="228"/>
      <c r="M466" s="228"/>
      <c r="N466" s="228"/>
      <c r="O466" s="228"/>
      <c r="P466" s="228"/>
      <c r="Q466" s="228"/>
      <c r="R466" s="228"/>
      <c r="S466" s="228"/>
      <c r="T466" s="228"/>
      <c r="U466" s="228"/>
      <c r="V466" s="228"/>
      <c r="W466" s="228"/>
      <c r="X466" s="228"/>
      <c r="Y466" s="228"/>
    </row>
    <row r="467" spans="1:25" ht="15.75" customHeight="1" x14ac:dyDescent="0.3">
      <c r="A467" s="228"/>
      <c r="B467" s="229"/>
      <c r="C467" s="229"/>
      <c r="D467" s="228"/>
      <c r="E467" s="228"/>
      <c r="F467" s="228"/>
      <c r="G467" s="228"/>
      <c r="H467" s="228"/>
      <c r="I467" s="228"/>
      <c r="J467" s="228"/>
      <c r="K467" s="228"/>
      <c r="L467" s="228"/>
      <c r="M467" s="228"/>
      <c r="N467" s="228"/>
      <c r="O467" s="228"/>
      <c r="P467" s="228"/>
      <c r="Q467" s="228"/>
      <c r="R467" s="228"/>
      <c r="S467" s="228"/>
      <c r="T467" s="228"/>
      <c r="U467" s="228"/>
      <c r="V467" s="228"/>
      <c r="W467" s="228"/>
      <c r="X467" s="228"/>
      <c r="Y467" s="228"/>
    </row>
    <row r="468" spans="1:25" ht="15.75" customHeight="1" x14ac:dyDescent="0.3">
      <c r="A468" s="228"/>
      <c r="B468" s="229"/>
      <c r="C468" s="229"/>
      <c r="D468" s="228"/>
      <c r="E468" s="228"/>
      <c r="F468" s="228"/>
      <c r="G468" s="228"/>
      <c r="H468" s="228"/>
      <c r="I468" s="228"/>
      <c r="J468" s="228"/>
      <c r="K468" s="228"/>
      <c r="L468" s="228"/>
      <c r="M468" s="228"/>
      <c r="N468" s="228"/>
      <c r="O468" s="228"/>
      <c r="P468" s="228"/>
      <c r="Q468" s="228"/>
      <c r="R468" s="228"/>
      <c r="S468" s="228"/>
      <c r="T468" s="228"/>
      <c r="U468" s="228"/>
      <c r="V468" s="228"/>
      <c r="W468" s="228"/>
      <c r="X468" s="228"/>
      <c r="Y468" s="228"/>
    </row>
    <row r="469" spans="1:25" ht="15.75" customHeight="1" x14ac:dyDescent="0.3">
      <c r="A469" s="228"/>
      <c r="B469" s="229"/>
      <c r="C469" s="229"/>
      <c r="D469" s="228"/>
      <c r="E469" s="228"/>
      <c r="F469" s="228"/>
      <c r="G469" s="228"/>
      <c r="H469" s="228"/>
      <c r="I469" s="228"/>
      <c r="J469" s="228"/>
      <c r="K469" s="228"/>
      <c r="L469" s="228"/>
      <c r="M469" s="228"/>
      <c r="N469" s="228"/>
      <c r="O469" s="228"/>
      <c r="P469" s="228"/>
      <c r="Q469" s="228"/>
      <c r="R469" s="228"/>
      <c r="S469" s="228"/>
      <c r="T469" s="228"/>
      <c r="U469" s="228"/>
      <c r="V469" s="228"/>
      <c r="W469" s="228"/>
      <c r="X469" s="228"/>
      <c r="Y469" s="228"/>
    </row>
    <row r="470" spans="1:25" ht="15.75" customHeight="1" x14ac:dyDescent="0.3">
      <c r="A470" s="228"/>
      <c r="B470" s="229"/>
      <c r="C470" s="229"/>
      <c r="D470" s="228"/>
      <c r="E470" s="228"/>
      <c r="F470" s="228"/>
      <c r="G470" s="228"/>
      <c r="H470" s="228"/>
      <c r="I470" s="228"/>
      <c r="J470" s="228"/>
      <c r="K470" s="228"/>
      <c r="L470" s="228"/>
      <c r="M470" s="228"/>
      <c r="N470" s="228"/>
      <c r="O470" s="228"/>
      <c r="P470" s="228"/>
      <c r="Q470" s="228"/>
      <c r="R470" s="228"/>
      <c r="S470" s="228"/>
      <c r="T470" s="228"/>
      <c r="U470" s="228"/>
      <c r="V470" s="228"/>
      <c r="W470" s="228"/>
      <c r="X470" s="228"/>
      <c r="Y470" s="228"/>
    </row>
    <row r="471" spans="1:25" ht="15.75" customHeight="1" x14ac:dyDescent="0.3">
      <c r="A471" s="228"/>
      <c r="B471" s="229"/>
      <c r="C471" s="229"/>
      <c r="D471" s="228"/>
      <c r="E471" s="228"/>
      <c r="F471" s="228"/>
      <c r="G471" s="228"/>
      <c r="H471" s="228"/>
      <c r="I471" s="228"/>
      <c r="J471" s="228"/>
      <c r="K471" s="228"/>
      <c r="L471" s="228"/>
      <c r="M471" s="228"/>
      <c r="N471" s="228"/>
      <c r="O471" s="228"/>
      <c r="P471" s="228"/>
      <c r="Q471" s="228"/>
      <c r="R471" s="228"/>
      <c r="S471" s="228"/>
      <c r="T471" s="228"/>
      <c r="U471" s="228"/>
      <c r="V471" s="228"/>
      <c r="W471" s="228"/>
      <c r="X471" s="228"/>
      <c r="Y471" s="228"/>
    </row>
    <row r="472" spans="1:25" ht="15.75" customHeight="1" x14ac:dyDescent="0.3">
      <c r="A472" s="228"/>
      <c r="B472" s="229"/>
      <c r="C472" s="229"/>
      <c r="D472" s="228"/>
      <c r="E472" s="228"/>
      <c r="F472" s="228"/>
      <c r="G472" s="228"/>
      <c r="H472" s="228"/>
      <c r="I472" s="228"/>
      <c r="J472" s="228"/>
      <c r="K472" s="228"/>
      <c r="L472" s="228"/>
      <c r="M472" s="228"/>
      <c r="N472" s="228"/>
      <c r="O472" s="228"/>
      <c r="P472" s="228"/>
      <c r="Q472" s="228"/>
      <c r="R472" s="228"/>
      <c r="S472" s="228"/>
      <c r="T472" s="228"/>
      <c r="U472" s="228"/>
      <c r="V472" s="228"/>
      <c r="W472" s="228"/>
      <c r="X472" s="228"/>
      <c r="Y472" s="228"/>
    </row>
    <row r="473" spans="1:25" ht="15.75" customHeight="1" x14ac:dyDescent="0.3">
      <c r="A473" s="228"/>
      <c r="B473" s="229"/>
      <c r="C473" s="229"/>
      <c r="D473" s="228"/>
      <c r="E473" s="228"/>
      <c r="F473" s="228"/>
      <c r="G473" s="228"/>
      <c r="H473" s="228"/>
      <c r="I473" s="228"/>
      <c r="J473" s="228"/>
      <c r="K473" s="228"/>
      <c r="L473" s="228"/>
      <c r="M473" s="228"/>
      <c r="N473" s="228"/>
      <c r="O473" s="228"/>
      <c r="P473" s="228"/>
      <c r="Q473" s="228"/>
      <c r="R473" s="228"/>
      <c r="S473" s="228"/>
      <c r="T473" s="228"/>
      <c r="U473" s="228"/>
      <c r="V473" s="228"/>
      <c r="W473" s="228"/>
      <c r="X473" s="228"/>
      <c r="Y473" s="228"/>
    </row>
    <row r="474" spans="1:25" ht="15.75" customHeight="1" x14ac:dyDescent="0.3">
      <c r="A474" s="228"/>
      <c r="B474" s="229"/>
      <c r="C474" s="229"/>
      <c r="D474" s="228"/>
      <c r="E474" s="228"/>
      <c r="F474" s="228"/>
      <c r="G474" s="228"/>
      <c r="H474" s="228"/>
      <c r="I474" s="228"/>
      <c r="J474" s="228"/>
      <c r="K474" s="228"/>
      <c r="L474" s="228"/>
      <c r="M474" s="228"/>
      <c r="N474" s="228"/>
      <c r="O474" s="228"/>
      <c r="P474" s="228"/>
      <c r="Q474" s="228"/>
      <c r="R474" s="228"/>
      <c r="S474" s="228"/>
      <c r="T474" s="228"/>
      <c r="U474" s="228"/>
      <c r="V474" s="228"/>
      <c r="W474" s="228"/>
      <c r="X474" s="228"/>
      <c r="Y474" s="228"/>
    </row>
    <row r="475" spans="1:25" ht="15.75" customHeight="1" x14ac:dyDescent="0.3">
      <c r="A475" s="228"/>
      <c r="B475" s="229"/>
      <c r="C475" s="229"/>
      <c r="D475" s="228"/>
      <c r="E475" s="228"/>
      <c r="F475" s="228"/>
      <c r="G475" s="228"/>
      <c r="H475" s="228"/>
      <c r="I475" s="228"/>
      <c r="J475" s="228"/>
      <c r="K475" s="228"/>
      <c r="L475" s="228"/>
      <c r="M475" s="228"/>
      <c r="N475" s="228"/>
      <c r="O475" s="228"/>
      <c r="P475" s="228"/>
      <c r="Q475" s="228"/>
      <c r="R475" s="228"/>
      <c r="S475" s="228"/>
      <c r="T475" s="228"/>
      <c r="U475" s="228"/>
      <c r="V475" s="228"/>
      <c r="W475" s="228"/>
      <c r="X475" s="228"/>
      <c r="Y475" s="228"/>
    </row>
    <row r="476" spans="1:25" ht="15.75" customHeight="1" x14ac:dyDescent="0.3">
      <c r="A476" s="228"/>
      <c r="B476" s="229"/>
      <c r="C476" s="229"/>
      <c r="D476" s="228"/>
      <c r="E476" s="228"/>
      <c r="F476" s="228"/>
      <c r="G476" s="228"/>
      <c r="H476" s="228"/>
      <c r="I476" s="228"/>
      <c r="J476" s="228"/>
      <c r="K476" s="228"/>
      <c r="L476" s="228"/>
      <c r="M476" s="228"/>
      <c r="N476" s="228"/>
      <c r="O476" s="228"/>
      <c r="P476" s="228"/>
      <c r="Q476" s="228"/>
      <c r="R476" s="228"/>
      <c r="S476" s="228"/>
      <c r="T476" s="228"/>
      <c r="U476" s="228"/>
      <c r="V476" s="228"/>
      <c r="W476" s="228"/>
      <c r="X476" s="228"/>
      <c r="Y476" s="228"/>
    </row>
    <row r="477" spans="1:25" ht="15.75" customHeight="1" x14ac:dyDescent="0.3">
      <c r="A477" s="228"/>
      <c r="B477" s="229"/>
      <c r="C477" s="229"/>
      <c r="D477" s="228"/>
      <c r="E477" s="228"/>
      <c r="F477" s="228"/>
      <c r="G477" s="228"/>
      <c r="H477" s="228"/>
      <c r="I477" s="228"/>
      <c r="J477" s="228"/>
      <c r="K477" s="228"/>
      <c r="L477" s="228"/>
      <c r="M477" s="228"/>
      <c r="N477" s="228"/>
      <c r="O477" s="228"/>
      <c r="P477" s="228"/>
      <c r="Q477" s="228"/>
      <c r="R477" s="228"/>
      <c r="S477" s="228"/>
      <c r="T477" s="228"/>
      <c r="U477" s="228"/>
      <c r="V477" s="228"/>
      <c r="W477" s="228"/>
      <c r="X477" s="228"/>
      <c r="Y477" s="228"/>
    </row>
    <row r="478" spans="1:25" ht="15.75" customHeight="1" x14ac:dyDescent="0.3">
      <c r="A478" s="228"/>
      <c r="B478" s="229"/>
      <c r="C478" s="229"/>
      <c r="D478" s="228"/>
      <c r="E478" s="228"/>
      <c r="F478" s="228"/>
      <c r="G478" s="228"/>
      <c r="H478" s="228"/>
      <c r="I478" s="228"/>
      <c r="J478" s="228"/>
      <c r="K478" s="228"/>
      <c r="L478" s="228"/>
      <c r="M478" s="228"/>
      <c r="N478" s="228"/>
      <c r="O478" s="228"/>
      <c r="P478" s="228"/>
      <c r="Q478" s="228"/>
      <c r="R478" s="228"/>
      <c r="S478" s="228"/>
      <c r="T478" s="228"/>
      <c r="U478" s="228"/>
      <c r="V478" s="228"/>
      <c r="W478" s="228"/>
      <c r="X478" s="228"/>
      <c r="Y478" s="228"/>
    </row>
    <row r="479" spans="1:25" ht="15.75" customHeight="1" x14ac:dyDescent="0.3">
      <c r="A479" s="228"/>
      <c r="B479" s="229"/>
      <c r="C479" s="229"/>
      <c r="D479" s="228"/>
      <c r="E479" s="228"/>
      <c r="F479" s="228"/>
      <c r="G479" s="228"/>
      <c r="H479" s="228"/>
      <c r="I479" s="228"/>
      <c r="J479" s="228"/>
      <c r="K479" s="228"/>
      <c r="L479" s="228"/>
      <c r="M479" s="228"/>
      <c r="N479" s="228"/>
      <c r="O479" s="228"/>
      <c r="P479" s="228"/>
      <c r="Q479" s="228"/>
      <c r="R479" s="228"/>
      <c r="S479" s="228"/>
      <c r="T479" s="228"/>
      <c r="U479" s="228"/>
      <c r="V479" s="228"/>
      <c r="W479" s="228"/>
      <c r="X479" s="228"/>
      <c r="Y479" s="228"/>
    </row>
    <row r="480" spans="1:25" ht="15.75" customHeight="1" x14ac:dyDescent="0.3">
      <c r="A480" s="228"/>
      <c r="B480" s="229"/>
      <c r="C480" s="229"/>
      <c r="D480" s="228"/>
      <c r="E480" s="228"/>
      <c r="F480" s="228"/>
      <c r="G480" s="228"/>
      <c r="H480" s="228"/>
      <c r="I480" s="228"/>
      <c r="J480" s="228"/>
      <c r="K480" s="228"/>
      <c r="L480" s="228"/>
      <c r="M480" s="228"/>
      <c r="N480" s="228"/>
      <c r="O480" s="228"/>
      <c r="P480" s="228"/>
      <c r="Q480" s="228"/>
      <c r="R480" s="228"/>
      <c r="S480" s="228"/>
      <c r="T480" s="228"/>
      <c r="U480" s="228"/>
      <c r="V480" s="228"/>
      <c r="W480" s="228"/>
      <c r="X480" s="228"/>
      <c r="Y480" s="228"/>
    </row>
    <row r="481" spans="1:25" ht="15.75" customHeight="1" x14ac:dyDescent="0.3">
      <c r="A481" s="228"/>
      <c r="B481" s="229"/>
      <c r="C481" s="229"/>
      <c r="D481" s="228"/>
      <c r="E481" s="228"/>
      <c r="F481" s="228"/>
      <c r="G481" s="228"/>
      <c r="H481" s="228"/>
      <c r="I481" s="228"/>
      <c r="J481" s="228"/>
      <c r="K481" s="228"/>
      <c r="L481" s="228"/>
      <c r="M481" s="228"/>
      <c r="N481" s="228"/>
      <c r="O481" s="228"/>
      <c r="P481" s="228"/>
      <c r="Q481" s="228"/>
      <c r="R481" s="228"/>
      <c r="S481" s="228"/>
      <c r="T481" s="228"/>
      <c r="U481" s="228"/>
      <c r="V481" s="228"/>
      <c r="W481" s="228"/>
      <c r="X481" s="228"/>
      <c r="Y481" s="228"/>
    </row>
    <row r="482" spans="1:25" ht="15.75" customHeight="1" x14ac:dyDescent="0.3">
      <c r="A482" s="228"/>
      <c r="B482" s="229"/>
      <c r="C482" s="229"/>
      <c r="D482" s="228"/>
      <c r="E482" s="228"/>
      <c r="F482" s="228"/>
      <c r="G482" s="228"/>
      <c r="H482" s="228"/>
      <c r="I482" s="228"/>
      <c r="J482" s="228"/>
      <c r="K482" s="228"/>
      <c r="L482" s="228"/>
      <c r="M482" s="228"/>
      <c r="N482" s="228"/>
      <c r="O482" s="228"/>
      <c r="P482" s="228"/>
      <c r="Q482" s="228"/>
      <c r="R482" s="228"/>
      <c r="S482" s="228"/>
      <c r="T482" s="228"/>
      <c r="U482" s="228"/>
      <c r="V482" s="228"/>
      <c r="W482" s="228"/>
      <c r="X482" s="228"/>
      <c r="Y482" s="228"/>
    </row>
    <row r="483" spans="1:25" ht="15.75" customHeight="1" x14ac:dyDescent="0.3">
      <c r="A483" s="228"/>
      <c r="B483" s="229"/>
      <c r="C483" s="229"/>
      <c r="D483" s="228"/>
      <c r="E483" s="228"/>
      <c r="F483" s="228"/>
      <c r="G483" s="228"/>
      <c r="H483" s="228"/>
      <c r="I483" s="228"/>
      <c r="J483" s="228"/>
      <c r="K483" s="228"/>
      <c r="L483" s="228"/>
      <c r="M483" s="228"/>
      <c r="N483" s="228"/>
      <c r="O483" s="228"/>
      <c r="P483" s="228"/>
      <c r="Q483" s="228"/>
      <c r="R483" s="228"/>
      <c r="S483" s="228"/>
      <c r="T483" s="228"/>
      <c r="U483" s="228"/>
      <c r="V483" s="228"/>
      <c r="W483" s="228"/>
      <c r="X483" s="228"/>
      <c r="Y483" s="228"/>
    </row>
    <row r="484" spans="1:25" ht="15.75" customHeight="1" x14ac:dyDescent="0.3">
      <c r="A484" s="228"/>
      <c r="B484" s="229"/>
      <c r="C484" s="229"/>
      <c r="D484" s="228"/>
      <c r="E484" s="228"/>
      <c r="F484" s="228"/>
      <c r="G484" s="228"/>
      <c r="H484" s="228"/>
      <c r="I484" s="228"/>
      <c r="J484" s="228"/>
      <c r="K484" s="228"/>
      <c r="L484" s="228"/>
      <c r="M484" s="228"/>
      <c r="N484" s="228"/>
      <c r="O484" s="228"/>
      <c r="P484" s="228"/>
      <c r="Q484" s="228"/>
      <c r="R484" s="228"/>
      <c r="S484" s="228"/>
      <c r="T484" s="228"/>
      <c r="U484" s="228"/>
      <c r="V484" s="228"/>
      <c r="W484" s="228"/>
      <c r="X484" s="228"/>
      <c r="Y484" s="228"/>
    </row>
    <row r="485" spans="1:25" ht="15.75" customHeight="1" x14ac:dyDescent="0.3">
      <c r="A485" s="228"/>
      <c r="B485" s="229"/>
      <c r="C485" s="229"/>
      <c r="D485" s="228"/>
      <c r="E485" s="228"/>
      <c r="F485" s="228"/>
      <c r="G485" s="228"/>
      <c r="H485" s="228"/>
      <c r="I485" s="228"/>
      <c r="J485" s="228"/>
      <c r="K485" s="228"/>
      <c r="L485" s="228"/>
      <c r="M485" s="228"/>
      <c r="N485" s="228"/>
      <c r="O485" s="228"/>
      <c r="P485" s="228"/>
      <c r="Q485" s="228"/>
      <c r="R485" s="228"/>
      <c r="S485" s="228"/>
      <c r="T485" s="228"/>
      <c r="U485" s="228"/>
      <c r="V485" s="228"/>
      <c r="W485" s="228"/>
      <c r="X485" s="228"/>
      <c r="Y485" s="228"/>
    </row>
    <row r="486" spans="1:25" ht="15.75" customHeight="1" x14ac:dyDescent="0.3">
      <c r="A486" s="228"/>
      <c r="B486" s="229"/>
      <c r="C486" s="229"/>
      <c r="D486" s="228"/>
      <c r="E486" s="228"/>
      <c r="F486" s="228"/>
      <c r="G486" s="228"/>
      <c r="H486" s="228"/>
      <c r="I486" s="228"/>
      <c r="J486" s="228"/>
      <c r="K486" s="228"/>
      <c r="L486" s="228"/>
      <c r="M486" s="228"/>
      <c r="N486" s="228"/>
      <c r="O486" s="228"/>
      <c r="P486" s="228"/>
      <c r="Q486" s="228"/>
      <c r="R486" s="228"/>
      <c r="S486" s="228"/>
      <c r="T486" s="228"/>
      <c r="U486" s="228"/>
      <c r="V486" s="228"/>
      <c r="W486" s="228"/>
      <c r="X486" s="228"/>
      <c r="Y486" s="228"/>
    </row>
    <row r="487" spans="1:25" ht="15.75" customHeight="1" x14ac:dyDescent="0.3">
      <c r="A487" s="228"/>
      <c r="B487" s="229"/>
      <c r="C487" s="229"/>
      <c r="D487" s="228"/>
      <c r="E487" s="228"/>
      <c r="F487" s="228"/>
      <c r="G487" s="228"/>
      <c r="H487" s="228"/>
      <c r="I487" s="228"/>
      <c r="J487" s="228"/>
      <c r="K487" s="228"/>
      <c r="L487" s="228"/>
      <c r="M487" s="228"/>
      <c r="N487" s="228"/>
      <c r="O487" s="228"/>
      <c r="P487" s="228"/>
      <c r="Q487" s="228"/>
      <c r="R487" s="228"/>
      <c r="S487" s="228"/>
      <c r="T487" s="228"/>
      <c r="U487" s="228"/>
      <c r="V487" s="228"/>
      <c r="W487" s="228"/>
      <c r="X487" s="228"/>
      <c r="Y487" s="228"/>
    </row>
    <row r="488" spans="1:25" ht="15.75" customHeight="1" x14ac:dyDescent="0.3">
      <c r="A488" s="228"/>
      <c r="B488" s="229"/>
      <c r="C488" s="229"/>
      <c r="D488" s="228"/>
      <c r="E488" s="228"/>
      <c r="F488" s="228"/>
      <c r="G488" s="228"/>
      <c r="H488" s="228"/>
      <c r="I488" s="228"/>
      <c r="J488" s="228"/>
      <c r="K488" s="228"/>
      <c r="L488" s="228"/>
      <c r="M488" s="228"/>
      <c r="N488" s="228"/>
      <c r="O488" s="228"/>
      <c r="P488" s="228"/>
      <c r="Q488" s="228"/>
      <c r="R488" s="228"/>
      <c r="S488" s="228"/>
      <c r="T488" s="228"/>
      <c r="U488" s="228"/>
      <c r="V488" s="228"/>
      <c r="W488" s="228"/>
      <c r="X488" s="228"/>
      <c r="Y488" s="228"/>
    </row>
    <row r="489" spans="1:25" ht="15.75" customHeight="1" x14ac:dyDescent="0.3">
      <c r="A489" s="228"/>
      <c r="B489" s="229"/>
      <c r="C489" s="229"/>
      <c r="D489" s="228"/>
      <c r="E489" s="228"/>
      <c r="F489" s="228"/>
      <c r="G489" s="228"/>
      <c r="H489" s="228"/>
      <c r="I489" s="228"/>
      <c r="J489" s="228"/>
      <c r="K489" s="228"/>
      <c r="L489" s="228"/>
      <c r="M489" s="228"/>
      <c r="N489" s="228"/>
      <c r="O489" s="228"/>
      <c r="P489" s="228"/>
      <c r="Q489" s="228"/>
      <c r="R489" s="228"/>
      <c r="S489" s="228"/>
      <c r="T489" s="228"/>
      <c r="U489" s="228"/>
      <c r="V489" s="228"/>
      <c r="W489" s="228"/>
      <c r="X489" s="228"/>
      <c r="Y489" s="228"/>
    </row>
    <row r="490" spans="1:25" ht="15.75" customHeight="1" x14ac:dyDescent="0.3">
      <c r="A490" s="228"/>
      <c r="B490" s="229"/>
      <c r="C490" s="229"/>
      <c r="D490" s="228"/>
      <c r="E490" s="228"/>
      <c r="F490" s="228"/>
      <c r="G490" s="228"/>
      <c r="H490" s="228"/>
      <c r="I490" s="228"/>
      <c r="J490" s="228"/>
      <c r="K490" s="228"/>
      <c r="L490" s="228"/>
      <c r="M490" s="228"/>
      <c r="N490" s="228"/>
      <c r="O490" s="228"/>
      <c r="P490" s="228"/>
      <c r="Q490" s="228"/>
      <c r="R490" s="228"/>
      <c r="S490" s="228"/>
      <c r="T490" s="228"/>
      <c r="U490" s="228"/>
      <c r="V490" s="228"/>
      <c r="W490" s="228"/>
      <c r="X490" s="228"/>
      <c r="Y490" s="228"/>
    </row>
    <row r="491" spans="1:25" ht="15.75" customHeight="1" x14ac:dyDescent="0.3">
      <c r="A491" s="228"/>
      <c r="B491" s="229"/>
      <c r="C491" s="229"/>
      <c r="D491" s="228"/>
      <c r="E491" s="228"/>
      <c r="F491" s="228"/>
      <c r="G491" s="228"/>
      <c r="H491" s="228"/>
      <c r="I491" s="228"/>
      <c r="J491" s="228"/>
      <c r="K491" s="228"/>
      <c r="L491" s="228"/>
      <c r="M491" s="228"/>
      <c r="N491" s="228"/>
      <c r="O491" s="228"/>
      <c r="P491" s="228"/>
      <c r="Q491" s="228"/>
      <c r="R491" s="228"/>
      <c r="S491" s="228"/>
      <c r="T491" s="228"/>
      <c r="U491" s="228"/>
      <c r="V491" s="228"/>
      <c r="W491" s="228"/>
      <c r="X491" s="228"/>
      <c r="Y491" s="228"/>
    </row>
    <row r="492" spans="1:25" ht="15.75" customHeight="1" x14ac:dyDescent="0.3">
      <c r="A492" s="228"/>
      <c r="B492" s="229"/>
      <c r="C492" s="229"/>
      <c r="D492" s="228"/>
      <c r="E492" s="228"/>
      <c r="F492" s="228"/>
      <c r="G492" s="228"/>
      <c r="H492" s="228"/>
      <c r="I492" s="228"/>
      <c r="J492" s="228"/>
      <c r="K492" s="228"/>
      <c r="L492" s="228"/>
      <c r="M492" s="228"/>
      <c r="N492" s="228"/>
      <c r="O492" s="228"/>
      <c r="P492" s="228"/>
      <c r="Q492" s="228"/>
      <c r="R492" s="228"/>
      <c r="S492" s="228"/>
      <c r="T492" s="228"/>
      <c r="U492" s="228"/>
      <c r="V492" s="228"/>
      <c r="W492" s="228"/>
      <c r="X492" s="228"/>
      <c r="Y492" s="228"/>
    </row>
    <row r="493" spans="1:25" ht="15.75" customHeight="1" x14ac:dyDescent="0.3">
      <c r="A493" s="228"/>
      <c r="B493" s="229"/>
      <c r="C493" s="229"/>
      <c r="D493" s="228"/>
      <c r="E493" s="228"/>
      <c r="F493" s="228"/>
      <c r="G493" s="228"/>
      <c r="H493" s="228"/>
      <c r="I493" s="228"/>
      <c r="J493" s="228"/>
      <c r="K493" s="228"/>
      <c r="L493" s="228"/>
      <c r="M493" s="228"/>
      <c r="N493" s="228"/>
      <c r="O493" s="228"/>
      <c r="P493" s="228"/>
      <c r="Q493" s="228"/>
      <c r="R493" s="228"/>
      <c r="S493" s="228"/>
      <c r="T493" s="228"/>
      <c r="U493" s="228"/>
      <c r="V493" s="228"/>
      <c r="W493" s="228"/>
      <c r="X493" s="228"/>
      <c r="Y493" s="228"/>
    </row>
    <row r="494" spans="1:25" ht="15.75" customHeight="1" x14ac:dyDescent="0.3">
      <c r="A494" s="228"/>
      <c r="B494" s="229"/>
      <c r="C494" s="229"/>
      <c r="D494" s="228"/>
      <c r="E494" s="228"/>
      <c r="F494" s="228"/>
      <c r="G494" s="228"/>
      <c r="H494" s="228"/>
      <c r="I494" s="228"/>
      <c r="J494" s="228"/>
      <c r="K494" s="228"/>
      <c r="L494" s="228"/>
      <c r="M494" s="228"/>
      <c r="N494" s="228"/>
      <c r="O494" s="228"/>
      <c r="P494" s="228"/>
      <c r="Q494" s="228"/>
      <c r="R494" s="228"/>
      <c r="S494" s="228"/>
      <c r="T494" s="228"/>
      <c r="U494" s="228"/>
      <c r="V494" s="228"/>
      <c r="W494" s="228"/>
      <c r="X494" s="228"/>
      <c r="Y494" s="228"/>
    </row>
    <row r="495" spans="1:25" ht="15.75" customHeight="1" x14ac:dyDescent="0.3">
      <c r="A495" s="228"/>
      <c r="B495" s="229"/>
      <c r="C495" s="229"/>
      <c r="D495" s="228"/>
      <c r="E495" s="228"/>
      <c r="F495" s="228"/>
      <c r="G495" s="228"/>
      <c r="H495" s="228"/>
      <c r="I495" s="228"/>
      <c r="J495" s="228"/>
      <c r="K495" s="228"/>
      <c r="L495" s="228"/>
      <c r="M495" s="228"/>
      <c r="N495" s="228"/>
      <c r="O495" s="228"/>
      <c r="P495" s="228"/>
      <c r="Q495" s="228"/>
      <c r="R495" s="228"/>
      <c r="S495" s="228"/>
      <c r="T495" s="228"/>
      <c r="U495" s="228"/>
      <c r="V495" s="228"/>
      <c r="W495" s="228"/>
      <c r="X495" s="228"/>
      <c r="Y495" s="228"/>
    </row>
    <row r="496" spans="1:25" ht="15.75" customHeight="1" x14ac:dyDescent="0.3">
      <c r="A496" s="228"/>
      <c r="B496" s="229"/>
      <c r="C496" s="229"/>
      <c r="D496" s="228"/>
      <c r="E496" s="228"/>
      <c r="F496" s="228"/>
      <c r="G496" s="228"/>
      <c r="H496" s="228"/>
      <c r="I496" s="228"/>
      <c r="J496" s="228"/>
      <c r="K496" s="228"/>
      <c r="L496" s="228"/>
      <c r="M496" s="228"/>
      <c r="N496" s="228"/>
      <c r="O496" s="228"/>
      <c r="P496" s="228"/>
      <c r="Q496" s="228"/>
      <c r="R496" s="228"/>
      <c r="S496" s="228"/>
      <c r="T496" s="228"/>
      <c r="U496" s="228"/>
      <c r="V496" s="228"/>
      <c r="W496" s="228"/>
      <c r="X496" s="228"/>
      <c r="Y496" s="228"/>
    </row>
    <row r="497" spans="1:25" ht="15.75" customHeight="1" x14ac:dyDescent="0.3">
      <c r="A497" s="228"/>
      <c r="B497" s="229"/>
      <c r="C497" s="229"/>
      <c r="D497" s="228"/>
      <c r="E497" s="228"/>
      <c r="F497" s="228"/>
      <c r="G497" s="228"/>
      <c r="H497" s="228"/>
      <c r="I497" s="228"/>
      <c r="J497" s="228"/>
      <c r="K497" s="228"/>
      <c r="L497" s="228"/>
      <c r="M497" s="228"/>
      <c r="N497" s="228"/>
      <c r="O497" s="228"/>
      <c r="P497" s="228"/>
      <c r="Q497" s="228"/>
      <c r="R497" s="228"/>
      <c r="S497" s="228"/>
      <c r="T497" s="228"/>
      <c r="U497" s="228"/>
      <c r="V497" s="228"/>
      <c r="W497" s="228"/>
      <c r="X497" s="228"/>
      <c r="Y497" s="228"/>
    </row>
    <row r="498" spans="1:25" ht="15.75" customHeight="1" x14ac:dyDescent="0.3">
      <c r="A498" s="228"/>
      <c r="B498" s="229"/>
      <c r="C498" s="229"/>
      <c r="D498" s="228"/>
      <c r="E498" s="228"/>
      <c r="F498" s="228"/>
      <c r="G498" s="228"/>
      <c r="H498" s="228"/>
      <c r="I498" s="228"/>
      <c r="J498" s="228"/>
      <c r="K498" s="228"/>
      <c r="L498" s="228"/>
      <c r="M498" s="228"/>
      <c r="N498" s="228"/>
      <c r="O498" s="228"/>
      <c r="P498" s="228"/>
      <c r="Q498" s="228"/>
      <c r="R498" s="228"/>
      <c r="S498" s="228"/>
      <c r="T498" s="228"/>
      <c r="U498" s="228"/>
      <c r="V498" s="228"/>
      <c r="W498" s="228"/>
      <c r="X498" s="228"/>
      <c r="Y498" s="228"/>
    </row>
    <row r="499" spans="1:25" ht="15.75" customHeight="1" x14ac:dyDescent="0.3">
      <c r="A499" s="228"/>
      <c r="B499" s="229"/>
      <c r="C499" s="229"/>
      <c r="D499" s="228"/>
      <c r="E499" s="228"/>
      <c r="F499" s="228"/>
      <c r="G499" s="228"/>
      <c r="H499" s="228"/>
      <c r="I499" s="228"/>
      <c r="J499" s="228"/>
      <c r="K499" s="228"/>
      <c r="L499" s="228"/>
      <c r="M499" s="228"/>
      <c r="N499" s="228"/>
      <c r="O499" s="228"/>
      <c r="P499" s="228"/>
      <c r="Q499" s="228"/>
      <c r="R499" s="228"/>
      <c r="S499" s="228"/>
      <c r="T499" s="228"/>
      <c r="U499" s="228"/>
      <c r="V499" s="228"/>
      <c r="W499" s="228"/>
      <c r="X499" s="228"/>
      <c r="Y499" s="228"/>
    </row>
    <row r="500" spans="1:25" ht="15.75" customHeight="1" x14ac:dyDescent="0.3">
      <c r="A500" s="228"/>
      <c r="B500" s="229"/>
      <c r="C500" s="229"/>
      <c r="D500" s="228"/>
      <c r="E500" s="228"/>
      <c r="F500" s="228"/>
      <c r="G500" s="228"/>
      <c r="H500" s="228"/>
      <c r="I500" s="228"/>
      <c r="J500" s="228"/>
      <c r="K500" s="228"/>
      <c r="L500" s="228"/>
      <c r="M500" s="228"/>
      <c r="N500" s="228"/>
      <c r="O500" s="228"/>
      <c r="P500" s="228"/>
      <c r="Q500" s="228"/>
      <c r="R500" s="228"/>
      <c r="S500" s="228"/>
      <c r="T500" s="228"/>
      <c r="U500" s="228"/>
      <c r="V500" s="228"/>
      <c r="W500" s="228"/>
      <c r="X500" s="228"/>
      <c r="Y500" s="228"/>
    </row>
    <row r="501" spans="1:25" ht="15.75" customHeight="1" x14ac:dyDescent="0.3">
      <c r="A501" s="228"/>
      <c r="B501" s="229"/>
      <c r="C501" s="229"/>
      <c r="D501" s="228"/>
      <c r="E501" s="228"/>
      <c r="F501" s="228"/>
      <c r="G501" s="228"/>
      <c r="H501" s="228"/>
      <c r="I501" s="228"/>
      <c r="J501" s="228"/>
      <c r="K501" s="228"/>
      <c r="L501" s="228"/>
      <c r="M501" s="228"/>
      <c r="N501" s="228"/>
      <c r="O501" s="228"/>
      <c r="P501" s="228"/>
      <c r="Q501" s="228"/>
      <c r="R501" s="228"/>
      <c r="S501" s="228"/>
      <c r="T501" s="228"/>
      <c r="U501" s="228"/>
      <c r="V501" s="228"/>
      <c r="W501" s="228"/>
      <c r="X501" s="228"/>
      <c r="Y501" s="228"/>
    </row>
    <row r="502" spans="1:25" ht="15.75" customHeight="1" x14ac:dyDescent="0.3">
      <c r="A502" s="228"/>
      <c r="B502" s="229"/>
      <c r="C502" s="229"/>
      <c r="D502" s="228"/>
      <c r="E502" s="228"/>
      <c r="F502" s="228"/>
      <c r="G502" s="228"/>
      <c r="H502" s="228"/>
      <c r="I502" s="228"/>
      <c r="J502" s="228"/>
      <c r="K502" s="228"/>
      <c r="L502" s="228"/>
      <c r="M502" s="228"/>
      <c r="N502" s="228"/>
      <c r="O502" s="228"/>
      <c r="P502" s="228"/>
      <c r="Q502" s="228"/>
      <c r="R502" s="228"/>
      <c r="S502" s="228"/>
      <c r="T502" s="228"/>
      <c r="U502" s="228"/>
      <c r="V502" s="228"/>
      <c r="W502" s="228"/>
      <c r="X502" s="228"/>
      <c r="Y502" s="228"/>
    </row>
    <row r="503" spans="1:25" ht="15.75" customHeight="1" x14ac:dyDescent="0.3">
      <c r="A503" s="228"/>
      <c r="B503" s="229"/>
      <c r="C503" s="229"/>
      <c r="D503" s="228"/>
      <c r="E503" s="228"/>
      <c r="F503" s="228"/>
      <c r="G503" s="228"/>
      <c r="H503" s="228"/>
      <c r="I503" s="228"/>
      <c r="J503" s="228"/>
      <c r="K503" s="228"/>
      <c r="L503" s="228"/>
      <c r="M503" s="228"/>
      <c r="N503" s="228"/>
      <c r="O503" s="228"/>
      <c r="P503" s="228"/>
      <c r="Q503" s="228"/>
      <c r="R503" s="228"/>
      <c r="S503" s="228"/>
      <c r="T503" s="228"/>
      <c r="U503" s="228"/>
      <c r="V503" s="228"/>
      <c r="W503" s="228"/>
      <c r="X503" s="228"/>
      <c r="Y503" s="228"/>
    </row>
    <row r="504" spans="1:25" ht="15.75" customHeight="1" x14ac:dyDescent="0.3">
      <c r="A504" s="228"/>
      <c r="B504" s="229"/>
      <c r="C504" s="229"/>
      <c r="D504" s="228"/>
      <c r="E504" s="228"/>
      <c r="F504" s="228"/>
      <c r="G504" s="228"/>
      <c r="H504" s="228"/>
      <c r="I504" s="228"/>
      <c r="J504" s="228"/>
      <c r="K504" s="228"/>
      <c r="L504" s="228"/>
      <c r="M504" s="228"/>
      <c r="N504" s="228"/>
      <c r="O504" s="228"/>
      <c r="P504" s="228"/>
      <c r="Q504" s="228"/>
      <c r="R504" s="228"/>
      <c r="S504" s="228"/>
      <c r="T504" s="228"/>
      <c r="U504" s="228"/>
      <c r="V504" s="228"/>
      <c r="W504" s="228"/>
      <c r="X504" s="228"/>
      <c r="Y504" s="228"/>
    </row>
    <row r="505" spans="1:25" ht="15.75" customHeight="1" x14ac:dyDescent="0.3">
      <c r="A505" s="228"/>
      <c r="B505" s="229"/>
      <c r="C505" s="229"/>
      <c r="D505" s="228"/>
      <c r="E505" s="228"/>
      <c r="F505" s="228"/>
      <c r="G505" s="228"/>
      <c r="H505" s="228"/>
      <c r="I505" s="228"/>
      <c r="J505" s="228"/>
      <c r="K505" s="228"/>
      <c r="L505" s="228"/>
      <c r="M505" s="228"/>
      <c r="N505" s="228"/>
      <c r="O505" s="228"/>
      <c r="P505" s="228"/>
      <c r="Q505" s="228"/>
      <c r="R505" s="228"/>
      <c r="S505" s="228"/>
      <c r="T505" s="228"/>
      <c r="U505" s="228"/>
      <c r="V505" s="228"/>
      <c r="W505" s="228"/>
      <c r="X505" s="228"/>
      <c r="Y505" s="228"/>
    </row>
    <row r="506" spans="1:25" ht="15.75" customHeight="1" x14ac:dyDescent="0.3">
      <c r="A506" s="228"/>
      <c r="B506" s="229"/>
      <c r="C506" s="229"/>
      <c r="D506" s="228"/>
      <c r="E506" s="228"/>
      <c r="F506" s="228"/>
      <c r="G506" s="228"/>
      <c r="H506" s="228"/>
      <c r="I506" s="228"/>
      <c r="J506" s="228"/>
      <c r="K506" s="228"/>
      <c r="L506" s="228"/>
      <c r="M506" s="228"/>
      <c r="N506" s="228"/>
      <c r="O506" s="228"/>
      <c r="P506" s="228"/>
      <c r="Q506" s="228"/>
      <c r="R506" s="228"/>
      <c r="S506" s="228"/>
      <c r="T506" s="228"/>
      <c r="U506" s="228"/>
      <c r="V506" s="228"/>
      <c r="W506" s="228"/>
      <c r="X506" s="228"/>
      <c r="Y506" s="228"/>
    </row>
    <row r="507" spans="1:25" ht="15.75" customHeight="1" x14ac:dyDescent="0.3">
      <c r="A507" s="228"/>
      <c r="B507" s="229"/>
      <c r="C507" s="229"/>
      <c r="D507" s="228"/>
      <c r="E507" s="228"/>
      <c r="F507" s="228"/>
      <c r="G507" s="228"/>
      <c r="H507" s="228"/>
      <c r="I507" s="228"/>
      <c r="J507" s="228"/>
      <c r="K507" s="228"/>
      <c r="L507" s="228"/>
      <c r="M507" s="228"/>
      <c r="N507" s="228"/>
      <c r="O507" s="228"/>
      <c r="P507" s="228"/>
      <c r="Q507" s="228"/>
      <c r="R507" s="228"/>
      <c r="S507" s="228"/>
      <c r="T507" s="228"/>
      <c r="U507" s="228"/>
      <c r="V507" s="228"/>
      <c r="W507" s="228"/>
      <c r="X507" s="228"/>
      <c r="Y507" s="228"/>
    </row>
    <row r="508" spans="1:25" ht="15.75" customHeight="1" x14ac:dyDescent="0.3">
      <c r="A508" s="228"/>
      <c r="B508" s="229"/>
      <c r="C508" s="229"/>
      <c r="D508" s="228"/>
      <c r="E508" s="228"/>
      <c r="F508" s="228"/>
      <c r="G508" s="228"/>
      <c r="H508" s="228"/>
      <c r="I508" s="228"/>
      <c r="J508" s="228"/>
      <c r="K508" s="228"/>
      <c r="L508" s="228"/>
      <c r="M508" s="228"/>
      <c r="N508" s="228"/>
      <c r="O508" s="228"/>
      <c r="P508" s="228"/>
      <c r="Q508" s="228"/>
      <c r="R508" s="228"/>
      <c r="S508" s="228"/>
      <c r="T508" s="228"/>
      <c r="U508" s="228"/>
      <c r="V508" s="228"/>
      <c r="W508" s="228"/>
      <c r="X508" s="228"/>
      <c r="Y508" s="228"/>
    </row>
    <row r="509" spans="1:25" ht="15.75" customHeight="1" x14ac:dyDescent="0.3">
      <c r="A509" s="228"/>
      <c r="B509" s="229"/>
      <c r="C509" s="229"/>
      <c r="D509" s="228"/>
      <c r="E509" s="228"/>
      <c r="F509" s="228"/>
      <c r="G509" s="228"/>
      <c r="H509" s="228"/>
      <c r="I509" s="228"/>
      <c r="J509" s="228"/>
      <c r="K509" s="228"/>
      <c r="L509" s="228"/>
      <c r="M509" s="228"/>
      <c r="N509" s="228"/>
      <c r="O509" s="228"/>
      <c r="P509" s="228"/>
      <c r="Q509" s="228"/>
      <c r="R509" s="228"/>
      <c r="S509" s="228"/>
      <c r="T509" s="228"/>
      <c r="U509" s="228"/>
      <c r="V509" s="228"/>
      <c r="W509" s="228"/>
      <c r="X509" s="228"/>
      <c r="Y509" s="228"/>
    </row>
    <row r="510" spans="1:25" ht="15.75" customHeight="1" x14ac:dyDescent="0.3">
      <c r="A510" s="228"/>
      <c r="B510" s="229"/>
      <c r="C510" s="229"/>
      <c r="D510" s="228"/>
      <c r="E510" s="228"/>
      <c r="F510" s="228"/>
      <c r="G510" s="228"/>
      <c r="H510" s="228"/>
      <c r="I510" s="228"/>
      <c r="J510" s="228"/>
      <c r="K510" s="228"/>
      <c r="L510" s="228"/>
      <c r="M510" s="228"/>
      <c r="N510" s="228"/>
      <c r="O510" s="228"/>
      <c r="P510" s="228"/>
      <c r="Q510" s="228"/>
      <c r="R510" s="228"/>
      <c r="S510" s="228"/>
      <c r="T510" s="228"/>
      <c r="U510" s="228"/>
      <c r="V510" s="228"/>
      <c r="W510" s="228"/>
      <c r="X510" s="228"/>
      <c r="Y510" s="228"/>
    </row>
    <row r="511" spans="1:25" ht="15.75" customHeight="1" x14ac:dyDescent="0.3">
      <c r="A511" s="228"/>
      <c r="B511" s="229"/>
      <c r="C511" s="229"/>
      <c r="D511" s="228"/>
      <c r="E511" s="228"/>
      <c r="F511" s="228"/>
      <c r="G511" s="228"/>
      <c r="H511" s="228"/>
      <c r="I511" s="228"/>
      <c r="J511" s="228"/>
      <c r="K511" s="228"/>
      <c r="L511" s="228"/>
      <c r="M511" s="228"/>
      <c r="N511" s="228"/>
      <c r="O511" s="228"/>
      <c r="P511" s="228"/>
      <c r="Q511" s="228"/>
      <c r="R511" s="228"/>
      <c r="S511" s="228"/>
      <c r="T511" s="228"/>
      <c r="U511" s="228"/>
      <c r="V511" s="228"/>
      <c r="W511" s="228"/>
      <c r="X511" s="228"/>
      <c r="Y511" s="228"/>
    </row>
    <row r="512" spans="1:25" ht="15.75" customHeight="1" x14ac:dyDescent="0.3">
      <c r="A512" s="228"/>
      <c r="B512" s="229"/>
      <c r="C512" s="229"/>
      <c r="D512" s="228"/>
      <c r="E512" s="228"/>
      <c r="F512" s="228"/>
      <c r="G512" s="228"/>
      <c r="H512" s="228"/>
      <c r="I512" s="228"/>
      <c r="J512" s="228"/>
      <c r="K512" s="228"/>
      <c r="L512" s="228"/>
      <c r="M512" s="228"/>
      <c r="N512" s="228"/>
      <c r="O512" s="228"/>
      <c r="P512" s="228"/>
      <c r="Q512" s="228"/>
      <c r="R512" s="228"/>
      <c r="S512" s="228"/>
      <c r="T512" s="228"/>
      <c r="U512" s="228"/>
      <c r="V512" s="228"/>
      <c r="W512" s="228"/>
      <c r="X512" s="228"/>
      <c r="Y512" s="228"/>
    </row>
    <row r="513" spans="1:25" ht="15.75" customHeight="1" x14ac:dyDescent="0.3">
      <c r="A513" s="228"/>
      <c r="B513" s="229"/>
      <c r="C513" s="229"/>
      <c r="D513" s="228"/>
      <c r="E513" s="228"/>
      <c r="F513" s="228"/>
      <c r="G513" s="228"/>
      <c r="H513" s="228"/>
      <c r="I513" s="228"/>
      <c r="J513" s="228"/>
      <c r="K513" s="228"/>
      <c r="L513" s="228"/>
      <c r="M513" s="228"/>
      <c r="N513" s="228"/>
      <c r="O513" s="228"/>
      <c r="P513" s="228"/>
      <c r="Q513" s="228"/>
      <c r="R513" s="228"/>
      <c r="S513" s="228"/>
      <c r="T513" s="228"/>
      <c r="U513" s="228"/>
      <c r="V513" s="228"/>
      <c r="W513" s="228"/>
      <c r="X513" s="228"/>
      <c r="Y513" s="228"/>
    </row>
    <row r="514" spans="1:25" ht="15.75" customHeight="1" x14ac:dyDescent="0.3">
      <c r="A514" s="228"/>
      <c r="B514" s="229"/>
      <c r="C514" s="229"/>
      <c r="D514" s="228"/>
      <c r="E514" s="228"/>
      <c r="F514" s="228"/>
      <c r="G514" s="228"/>
      <c r="H514" s="228"/>
      <c r="I514" s="228"/>
      <c r="J514" s="228"/>
      <c r="K514" s="228"/>
      <c r="L514" s="228"/>
      <c r="M514" s="228"/>
      <c r="N514" s="228"/>
      <c r="O514" s="228"/>
      <c r="P514" s="228"/>
      <c r="Q514" s="228"/>
      <c r="R514" s="228"/>
      <c r="S514" s="228"/>
      <c r="T514" s="228"/>
      <c r="U514" s="228"/>
      <c r="V514" s="228"/>
      <c r="W514" s="228"/>
      <c r="X514" s="228"/>
      <c r="Y514" s="228"/>
    </row>
    <row r="515" spans="1:25" ht="15.75" customHeight="1" x14ac:dyDescent="0.3">
      <c r="A515" s="228"/>
      <c r="B515" s="229"/>
      <c r="C515" s="229"/>
      <c r="D515" s="228"/>
      <c r="E515" s="228"/>
      <c r="F515" s="228"/>
      <c r="G515" s="228"/>
      <c r="H515" s="228"/>
      <c r="I515" s="228"/>
      <c r="J515" s="228"/>
      <c r="K515" s="228"/>
      <c r="L515" s="228"/>
      <c r="M515" s="228"/>
      <c r="N515" s="228"/>
      <c r="O515" s="228"/>
      <c r="P515" s="228"/>
      <c r="Q515" s="228"/>
      <c r="R515" s="228"/>
      <c r="S515" s="228"/>
      <c r="T515" s="228"/>
      <c r="U515" s="228"/>
      <c r="V515" s="228"/>
      <c r="W515" s="228"/>
      <c r="X515" s="228"/>
      <c r="Y515" s="228"/>
    </row>
    <row r="516" spans="1:25" ht="15.75" customHeight="1" x14ac:dyDescent="0.3">
      <c r="A516" s="228"/>
      <c r="B516" s="229"/>
      <c r="C516" s="229"/>
      <c r="D516" s="228"/>
      <c r="E516" s="228"/>
      <c r="F516" s="228"/>
      <c r="G516" s="228"/>
      <c r="H516" s="228"/>
      <c r="I516" s="228"/>
      <c r="J516" s="228"/>
      <c r="K516" s="228"/>
      <c r="L516" s="228"/>
      <c r="M516" s="228"/>
      <c r="N516" s="228"/>
      <c r="O516" s="228"/>
      <c r="P516" s="228"/>
      <c r="Q516" s="228"/>
      <c r="R516" s="228"/>
      <c r="S516" s="228"/>
      <c r="T516" s="228"/>
      <c r="U516" s="228"/>
      <c r="V516" s="228"/>
      <c r="W516" s="228"/>
      <c r="X516" s="228"/>
      <c r="Y516" s="228"/>
    </row>
    <row r="517" spans="1:25" ht="15.75" customHeight="1" x14ac:dyDescent="0.3">
      <c r="A517" s="228"/>
      <c r="B517" s="229"/>
      <c r="C517" s="229"/>
      <c r="D517" s="228"/>
      <c r="E517" s="228"/>
      <c r="F517" s="228"/>
      <c r="G517" s="228"/>
      <c r="H517" s="228"/>
      <c r="I517" s="228"/>
      <c r="J517" s="228"/>
      <c r="K517" s="228"/>
      <c r="L517" s="228"/>
      <c r="M517" s="228"/>
      <c r="N517" s="228"/>
      <c r="O517" s="228"/>
      <c r="P517" s="228"/>
      <c r="Q517" s="228"/>
      <c r="R517" s="228"/>
      <c r="S517" s="228"/>
      <c r="T517" s="228"/>
      <c r="U517" s="228"/>
      <c r="V517" s="228"/>
      <c r="W517" s="228"/>
      <c r="X517" s="228"/>
      <c r="Y517" s="228"/>
    </row>
    <row r="518" spans="1:25" ht="15.75" customHeight="1" x14ac:dyDescent="0.3">
      <c r="A518" s="228"/>
      <c r="B518" s="229"/>
      <c r="C518" s="229"/>
      <c r="D518" s="228"/>
      <c r="E518" s="228"/>
      <c r="F518" s="228"/>
      <c r="G518" s="228"/>
      <c r="H518" s="228"/>
      <c r="I518" s="228"/>
      <c r="J518" s="228"/>
      <c r="K518" s="228"/>
      <c r="L518" s="228"/>
      <c r="M518" s="228"/>
      <c r="N518" s="228"/>
      <c r="O518" s="228"/>
      <c r="P518" s="228"/>
      <c r="Q518" s="228"/>
      <c r="R518" s="228"/>
      <c r="S518" s="228"/>
      <c r="T518" s="228"/>
      <c r="U518" s="228"/>
      <c r="V518" s="228"/>
      <c r="W518" s="228"/>
      <c r="X518" s="228"/>
      <c r="Y518" s="228"/>
    </row>
    <row r="519" spans="1:25" ht="15.75" customHeight="1" x14ac:dyDescent="0.3">
      <c r="A519" s="228"/>
      <c r="B519" s="229"/>
      <c r="C519" s="229"/>
      <c r="D519" s="228"/>
      <c r="E519" s="228"/>
      <c r="F519" s="228"/>
      <c r="G519" s="228"/>
      <c r="H519" s="228"/>
      <c r="I519" s="228"/>
      <c r="J519" s="228"/>
      <c r="K519" s="228"/>
      <c r="L519" s="228"/>
      <c r="M519" s="228"/>
      <c r="N519" s="228"/>
      <c r="O519" s="228"/>
      <c r="P519" s="228"/>
      <c r="Q519" s="228"/>
      <c r="R519" s="228"/>
      <c r="S519" s="228"/>
      <c r="T519" s="228"/>
      <c r="U519" s="228"/>
      <c r="V519" s="228"/>
      <c r="W519" s="228"/>
      <c r="X519" s="228"/>
      <c r="Y519" s="228"/>
    </row>
    <row r="520" spans="1:25" ht="15.75" customHeight="1" x14ac:dyDescent="0.3">
      <c r="A520" s="228"/>
      <c r="B520" s="229"/>
      <c r="C520" s="229"/>
      <c r="D520" s="228"/>
      <c r="E520" s="228"/>
      <c r="F520" s="228"/>
      <c r="G520" s="228"/>
      <c r="H520" s="228"/>
      <c r="I520" s="228"/>
      <c r="J520" s="228"/>
      <c r="K520" s="228"/>
      <c r="L520" s="228"/>
      <c r="M520" s="228"/>
      <c r="N520" s="228"/>
      <c r="O520" s="228"/>
      <c r="P520" s="228"/>
      <c r="Q520" s="228"/>
      <c r="R520" s="228"/>
      <c r="S520" s="228"/>
      <c r="T520" s="228"/>
      <c r="U520" s="228"/>
      <c r="V520" s="228"/>
      <c r="W520" s="228"/>
      <c r="X520" s="228"/>
      <c r="Y520" s="228"/>
    </row>
    <row r="521" spans="1:25" ht="15.75" customHeight="1" x14ac:dyDescent="0.3">
      <c r="A521" s="228"/>
      <c r="B521" s="229"/>
      <c r="C521" s="229"/>
      <c r="D521" s="228"/>
      <c r="E521" s="228"/>
      <c r="F521" s="228"/>
      <c r="G521" s="228"/>
      <c r="H521" s="228"/>
      <c r="I521" s="228"/>
      <c r="J521" s="228"/>
      <c r="K521" s="228"/>
      <c r="L521" s="228"/>
      <c r="M521" s="228"/>
      <c r="N521" s="228"/>
      <c r="O521" s="228"/>
      <c r="P521" s="228"/>
      <c r="Q521" s="228"/>
      <c r="R521" s="228"/>
      <c r="S521" s="228"/>
      <c r="T521" s="228"/>
      <c r="U521" s="228"/>
      <c r="V521" s="228"/>
      <c r="W521" s="228"/>
      <c r="X521" s="228"/>
      <c r="Y521" s="228"/>
    </row>
    <row r="522" spans="1:25" ht="15.75" customHeight="1" x14ac:dyDescent="0.3">
      <c r="A522" s="228"/>
      <c r="B522" s="229"/>
      <c r="C522" s="229"/>
      <c r="D522" s="228"/>
      <c r="E522" s="228"/>
      <c r="F522" s="228"/>
      <c r="G522" s="228"/>
      <c r="H522" s="228"/>
      <c r="I522" s="228"/>
      <c r="J522" s="228"/>
      <c r="K522" s="228"/>
      <c r="L522" s="228"/>
      <c r="M522" s="228"/>
      <c r="N522" s="228"/>
      <c r="O522" s="228"/>
      <c r="P522" s="228"/>
      <c r="Q522" s="228"/>
      <c r="R522" s="228"/>
      <c r="S522" s="228"/>
      <c r="T522" s="228"/>
      <c r="U522" s="228"/>
      <c r="V522" s="228"/>
      <c r="W522" s="228"/>
      <c r="X522" s="228"/>
      <c r="Y522" s="228"/>
    </row>
    <row r="523" spans="1:25" ht="15.75" customHeight="1" x14ac:dyDescent="0.3">
      <c r="A523" s="228"/>
      <c r="B523" s="229"/>
      <c r="C523" s="229"/>
      <c r="D523" s="228"/>
      <c r="E523" s="228"/>
      <c r="F523" s="228"/>
      <c r="G523" s="228"/>
      <c r="H523" s="228"/>
      <c r="I523" s="228"/>
      <c r="J523" s="228"/>
      <c r="K523" s="228"/>
      <c r="L523" s="228"/>
      <c r="M523" s="228"/>
      <c r="N523" s="228"/>
      <c r="O523" s="228"/>
      <c r="P523" s="228"/>
      <c r="Q523" s="228"/>
      <c r="R523" s="228"/>
      <c r="S523" s="228"/>
      <c r="T523" s="228"/>
      <c r="U523" s="228"/>
      <c r="V523" s="228"/>
      <c r="W523" s="228"/>
      <c r="X523" s="228"/>
      <c r="Y523" s="228"/>
    </row>
    <row r="524" spans="1:25" ht="15.75" customHeight="1" x14ac:dyDescent="0.3">
      <c r="A524" s="228"/>
      <c r="B524" s="229"/>
      <c r="C524" s="229"/>
      <c r="D524" s="228"/>
      <c r="E524" s="228"/>
      <c r="F524" s="228"/>
      <c r="G524" s="228"/>
      <c r="H524" s="228"/>
      <c r="I524" s="228"/>
      <c r="J524" s="228"/>
      <c r="K524" s="228"/>
      <c r="L524" s="228"/>
      <c r="M524" s="228"/>
      <c r="N524" s="228"/>
      <c r="O524" s="228"/>
      <c r="P524" s="228"/>
      <c r="Q524" s="228"/>
      <c r="R524" s="228"/>
      <c r="S524" s="228"/>
      <c r="T524" s="228"/>
      <c r="U524" s="228"/>
      <c r="V524" s="228"/>
      <c r="W524" s="228"/>
      <c r="X524" s="228"/>
      <c r="Y524" s="228"/>
    </row>
    <row r="525" spans="1:25" ht="15.75" customHeight="1" x14ac:dyDescent="0.3">
      <c r="A525" s="228"/>
      <c r="B525" s="229"/>
      <c r="C525" s="229"/>
      <c r="D525" s="228"/>
      <c r="E525" s="228"/>
      <c r="F525" s="228"/>
      <c r="G525" s="228"/>
      <c r="H525" s="228"/>
      <c r="I525" s="228"/>
      <c r="J525" s="228"/>
      <c r="K525" s="228"/>
      <c r="L525" s="228"/>
      <c r="M525" s="228"/>
      <c r="N525" s="228"/>
      <c r="O525" s="228"/>
      <c r="P525" s="228"/>
      <c r="Q525" s="228"/>
      <c r="R525" s="228"/>
      <c r="S525" s="228"/>
      <c r="T525" s="228"/>
      <c r="U525" s="228"/>
      <c r="V525" s="228"/>
      <c r="W525" s="228"/>
      <c r="X525" s="228"/>
      <c r="Y525" s="228"/>
    </row>
    <row r="526" spans="1:25" ht="15.75" customHeight="1" x14ac:dyDescent="0.3">
      <c r="A526" s="228"/>
      <c r="B526" s="229"/>
      <c r="C526" s="229"/>
      <c r="D526" s="228"/>
      <c r="E526" s="228"/>
      <c r="F526" s="228"/>
      <c r="G526" s="228"/>
      <c r="H526" s="228"/>
      <c r="I526" s="228"/>
      <c r="J526" s="228"/>
      <c r="K526" s="228"/>
      <c r="L526" s="228"/>
      <c r="M526" s="228"/>
      <c r="N526" s="228"/>
      <c r="O526" s="228"/>
      <c r="P526" s="228"/>
      <c r="Q526" s="228"/>
      <c r="R526" s="228"/>
      <c r="S526" s="228"/>
      <c r="T526" s="228"/>
      <c r="U526" s="228"/>
      <c r="V526" s="228"/>
      <c r="W526" s="228"/>
      <c r="X526" s="228"/>
      <c r="Y526" s="228"/>
    </row>
    <row r="527" spans="1:25" ht="15.75" customHeight="1" x14ac:dyDescent="0.3">
      <c r="A527" s="228"/>
      <c r="B527" s="229"/>
      <c r="C527" s="229"/>
      <c r="D527" s="228"/>
      <c r="E527" s="228"/>
      <c r="F527" s="228"/>
      <c r="G527" s="228"/>
      <c r="H527" s="228"/>
      <c r="I527" s="228"/>
      <c r="J527" s="228"/>
      <c r="K527" s="228"/>
      <c r="L527" s="228"/>
      <c r="M527" s="228"/>
      <c r="N527" s="228"/>
      <c r="O527" s="228"/>
      <c r="P527" s="228"/>
      <c r="Q527" s="228"/>
      <c r="R527" s="228"/>
      <c r="S527" s="228"/>
      <c r="T527" s="228"/>
      <c r="U527" s="228"/>
      <c r="V527" s="228"/>
      <c r="W527" s="228"/>
      <c r="X527" s="228"/>
      <c r="Y527" s="228"/>
    </row>
    <row r="528" spans="1:25" ht="15.75" customHeight="1" x14ac:dyDescent="0.3">
      <c r="A528" s="228"/>
      <c r="B528" s="229"/>
      <c r="C528" s="229"/>
      <c r="D528" s="228"/>
      <c r="E528" s="228"/>
      <c r="F528" s="228"/>
      <c r="G528" s="228"/>
      <c r="H528" s="228"/>
      <c r="I528" s="228"/>
      <c r="J528" s="228"/>
      <c r="K528" s="228"/>
      <c r="L528" s="228"/>
      <c r="M528" s="228"/>
      <c r="N528" s="228"/>
      <c r="O528" s="228"/>
      <c r="P528" s="228"/>
      <c r="Q528" s="228"/>
      <c r="R528" s="228"/>
      <c r="S528" s="228"/>
      <c r="T528" s="228"/>
      <c r="U528" s="228"/>
      <c r="V528" s="228"/>
      <c r="W528" s="228"/>
      <c r="X528" s="228"/>
      <c r="Y528" s="228"/>
    </row>
    <row r="529" spans="1:25" ht="15.75" customHeight="1" x14ac:dyDescent="0.3">
      <c r="A529" s="228"/>
      <c r="B529" s="229"/>
      <c r="C529" s="229"/>
      <c r="D529" s="228"/>
      <c r="E529" s="228"/>
      <c r="F529" s="228"/>
      <c r="G529" s="228"/>
      <c r="H529" s="228"/>
      <c r="I529" s="228"/>
      <c r="J529" s="228"/>
      <c r="K529" s="228"/>
      <c r="L529" s="228"/>
      <c r="M529" s="228"/>
      <c r="N529" s="228"/>
      <c r="O529" s="228"/>
      <c r="P529" s="228"/>
      <c r="Q529" s="228"/>
      <c r="R529" s="228"/>
      <c r="S529" s="228"/>
      <c r="T529" s="228"/>
      <c r="U529" s="228"/>
      <c r="V529" s="228"/>
      <c r="W529" s="228"/>
      <c r="X529" s="228"/>
      <c r="Y529" s="228"/>
    </row>
    <row r="530" spans="1:25" ht="15.75" customHeight="1" x14ac:dyDescent="0.3">
      <c r="A530" s="228"/>
      <c r="B530" s="229"/>
      <c r="C530" s="229"/>
      <c r="D530" s="228"/>
      <c r="E530" s="228"/>
      <c r="F530" s="228"/>
      <c r="G530" s="228"/>
      <c r="H530" s="228"/>
      <c r="I530" s="228"/>
      <c r="J530" s="228"/>
      <c r="K530" s="228"/>
      <c r="L530" s="228"/>
      <c r="M530" s="228"/>
      <c r="N530" s="228"/>
      <c r="O530" s="228"/>
      <c r="P530" s="228"/>
      <c r="Q530" s="228"/>
      <c r="R530" s="228"/>
      <c r="S530" s="228"/>
      <c r="T530" s="228"/>
      <c r="U530" s="228"/>
      <c r="V530" s="228"/>
      <c r="W530" s="228"/>
      <c r="X530" s="228"/>
      <c r="Y530" s="228"/>
    </row>
    <row r="531" spans="1:25" ht="15.75" customHeight="1" x14ac:dyDescent="0.3">
      <c r="A531" s="228"/>
      <c r="B531" s="229"/>
      <c r="C531" s="229"/>
      <c r="D531" s="228"/>
      <c r="E531" s="228"/>
      <c r="F531" s="228"/>
      <c r="G531" s="228"/>
      <c r="H531" s="228"/>
      <c r="I531" s="228"/>
      <c r="J531" s="228"/>
      <c r="K531" s="228"/>
      <c r="L531" s="228"/>
      <c r="M531" s="228"/>
      <c r="N531" s="228"/>
      <c r="O531" s="228"/>
      <c r="P531" s="228"/>
      <c r="Q531" s="228"/>
      <c r="R531" s="228"/>
      <c r="S531" s="228"/>
      <c r="T531" s="228"/>
      <c r="U531" s="228"/>
      <c r="V531" s="228"/>
      <c r="W531" s="228"/>
      <c r="X531" s="228"/>
      <c r="Y531" s="228"/>
    </row>
    <row r="532" spans="1:25" ht="15.75" customHeight="1" x14ac:dyDescent="0.3">
      <c r="A532" s="228"/>
      <c r="B532" s="229"/>
      <c r="C532" s="229"/>
      <c r="D532" s="228"/>
      <c r="E532" s="228"/>
      <c r="F532" s="228"/>
      <c r="G532" s="228"/>
      <c r="H532" s="228"/>
      <c r="I532" s="228"/>
      <c r="J532" s="228"/>
      <c r="K532" s="228"/>
      <c r="L532" s="228"/>
      <c r="M532" s="228"/>
      <c r="N532" s="228"/>
      <c r="O532" s="228"/>
      <c r="P532" s="228"/>
      <c r="Q532" s="228"/>
      <c r="R532" s="228"/>
      <c r="S532" s="228"/>
      <c r="T532" s="228"/>
      <c r="U532" s="228"/>
      <c r="V532" s="228"/>
      <c r="W532" s="228"/>
      <c r="X532" s="228"/>
      <c r="Y532" s="228"/>
    </row>
    <row r="533" spans="1:25" ht="15.75" customHeight="1" x14ac:dyDescent="0.3">
      <c r="A533" s="228"/>
      <c r="B533" s="229"/>
      <c r="C533" s="229"/>
      <c r="D533" s="228"/>
      <c r="E533" s="228"/>
      <c r="F533" s="228"/>
      <c r="G533" s="228"/>
      <c r="H533" s="228"/>
      <c r="I533" s="228"/>
      <c r="J533" s="228"/>
      <c r="K533" s="228"/>
      <c r="L533" s="228"/>
      <c r="M533" s="228"/>
      <c r="N533" s="228"/>
      <c r="O533" s="228"/>
      <c r="P533" s="228"/>
      <c r="Q533" s="228"/>
      <c r="R533" s="228"/>
      <c r="S533" s="228"/>
      <c r="T533" s="228"/>
      <c r="U533" s="228"/>
      <c r="V533" s="228"/>
      <c r="W533" s="228"/>
      <c r="X533" s="228"/>
      <c r="Y533" s="228"/>
    </row>
    <row r="534" spans="1:25" ht="15.75" customHeight="1" x14ac:dyDescent="0.3">
      <c r="A534" s="228"/>
      <c r="B534" s="229"/>
      <c r="C534" s="229"/>
      <c r="D534" s="228"/>
      <c r="E534" s="228"/>
      <c r="F534" s="228"/>
      <c r="G534" s="228"/>
      <c r="H534" s="228"/>
      <c r="I534" s="228"/>
      <c r="J534" s="228"/>
      <c r="K534" s="228"/>
      <c r="L534" s="228"/>
      <c r="M534" s="228"/>
      <c r="N534" s="228"/>
      <c r="O534" s="228"/>
      <c r="P534" s="228"/>
      <c r="Q534" s="228"/>
      <c r="R534" s="228"/>
      <c r="S534" s="228"/>
      <c r="T534" s="228"/>
      <c r="U534" s="228"/>
      <c r="V534" s="228"/>
      <c r="W534" s="228"/>
      <c r="X534" s="228"/>
      <c r="Y534" s="228"/>
    </row>
    <row r="535" spans="1:25" ht="15.75" customHeight="1" x14ac:dyDescent="0.3">
      <c r="A535" s="228"/>
      <c r="B535" s="229"/>
      <c r="C535" s="229"/>
      <c r="D535" s="228"/>
      <c r="E535" s="228"/>
      <c r="F535" s="228"/>
      <c r="G535" s="228"/>
      <c r="H535" s="228"/>
      <c r="I535" s="228"/>
      <c r="J535" s="228"/>
      <c r="K535" s="228"/>
      <c r="L535" s="228"/>
      <c r="M535" s="228"/>
      <c r="N535" s="228"/>
      <c r="O535" s="228"/>
      <c r="P535" s="228"/>
      <c r="Q535" s="228"/>
      <c r="R535" s="228"/>
      <c r="S535" s="228"/>
      <c r="T535" s="228"/>
      <c r="U535" s="228"/>
      <c r="V535" s="228"/>
      <c r="W535" s="228"/>
      <c r="X535" s="228"/>
      <c r="Y535" s="228"/>
    </row>
    <row r="536" spans="1:25" ht="15.75" customHeight="1" x14ac:dyDescent="0.3">
      <c r="A536" s="228"/>
      <c r="B536" s="229"/>
      <c r="C536" s="229"/>
      <c r="D536" s="228"/>
      <c r="E536" s="228"/>
      <c r="F536" s="228"/>
      <c r="G536" s="228"/>
      <c r="H536" s="228"/>
      <c r="I536" s="228"/>
      <c r="J536" s="228"/>
      <c r="K536" s="228"/>
      <c r="L536" s="228"/>
      <c r="M536" s="228"/>
      <c r="N536" s="228"/>
      <c r="O536" s="228"/>
      <c r="P536" s="228"/>
      <c r="Q536" s="228"/>
      <c r="R536" s="228"/>
      <c r="S536" s="228"/>
      <c r="T536" s="228"/>
      <c r="U536" s="228"/>
      <c r="V536" s="228"/>
      <c r="W536" s="228"/>
      <c r="X536" s="228"/>
      <c r="Y536" s="228"/>
    </row>
    <row r="537" spans="1:25" ht="15.75" customHeight="1" x14ac:dyDescent="0.3">
      <c r="A537" s="228"/>
      <c r="B537" s="229"/>
      <c r="C537" s="229"/>
      <c r="D537" s="228"/>
      <c r="E537" s="228"/>
      <c r="F537" s="228"/>
      <c r="G537" s="228"/>
      <c r="H537" s="228"/>
      <c r="I537" s="228"/>
      <c r="J537" s="228"/>
      <c r="K537" s="228"/>
      <c r="L537" s="228"/>
      <c r="M537" s="228"/>
      <c r="N537" s="228"/>
      <c r="O537" s="228"/>
      <c r="P537" s="228"/>
      <c r="Q537" s="228"/>
      <c r="R537" s="228"/>
      <c r="S537" s="228"/>
      <c r="T537" s="228"/>
      <c r="U537" s="228"/>
      <c r="V537" s="228"/>
      <c r="W537" s="228"/>
      <c r="X537" s="228"/>
      <c r="Y537" s="228"/>
    </row>
    <row r="538" spans="1:25" ht="15.75" customHeight="1" x14ac:dyDescent="0.3">
      <c r="A538" s="228"/>
      <c r="B538" s="229"/>
      <c r="C538" s="229"/>
      <c r="D538" s="228"/>
      <c r="E538" s="228"/>
      <c r="F538" s="228"/>
      <c r="G538" s="228"/>
      <c r="H538" s="228"/>
      <c r="I538" s="228"/>
      <c r="J538" s="228"/>
      <c r="K538" s="228"/>
      <c r="L538" s="228"/>
      <c r="M538" s="228"/>
      <c r="N538" s="228"/>
      <c r="O538" s="228"/>
      <c r="P538" s="228"/>
      <c r="Q538" s="228"/>
      <c r="R538" s="228"/>
      <c r="S538" s="228"/>
      <c r="T538" s="228"/>
      <c r="U538" s="228"/>
      <c r="V538" s="228"/>
      <c r="W538" s="228"/>
      <c r="X538" s="228"/>
      <c r="Y538" s="228"/>
    </row>
    <row r="539" spans="1:25" ht="15.75" customHeight="1" x14ac:dyDescent="0.3">
      <c r="A539" s="228"/>
      <c r="B539" s="229"/>
      <c r="C539" s="229"/>
      <c r="D539" s="228"/>
      <c r="E539" s="228"/>
      <c r="F539" s="228"/>
      <c r="G539" s="228"/>
      <c r="H539" s="228"/>
      <c r="I539" s="228"/>
      <c r="J539" s="228"/>
      <c r="K539" s="228"/>
      <c r="L539" s="228"/>
      <c r="M539" s="228"/>
      <c r="N539" s="228"/>
      <c r="O539" s="228"/>
      <c r="P539" s="228"/>
      <c r="Q539" s="228"/>
      <c r="R539" s="228"/>
      <c r="S539" s="228"/>
      <c r="T539" s="228"/>
      <c r="U539" s="228"/>
      <c r="V539" s="228"/>
      <c r="W539" s="228"/>
      <c r="X539" s="228"/>
      <c r="Y539" s="228"/>
    </row>
    <row r="540" spans="1:25" ht="15.75" customHeight="1" x14ac:dyDescent="0.3">
      <c r="A540" s="228"/>
      <c r="B540" s="229"/>
      <c r="C540" s="229"/>
      <c r="D540" s="228"/>
      <c r="E540" s="228"/>
      <c r="F540" s="228"/>
      <c r="G540" s="228"/>
      <c r="H540" s="228"/>
      <c r="I540" s="228"/>
      <c r="J540" s="228"/>
      <c r="K540" s="228"/>
      <c r="L540" s="228"/>
      <c r="M540" s="228"/>
      <c r="N540" s="228"/>
      <c r="O540" s="228"/>
      <c r="P540" s="228"/>
      <c r="Q540" s="228"/>
      <c r="R540" s="228"/>
      <c r="S540" s="228"/>
      <c r="T540" s="228"/>
      <c r="U540" s="228"/>
      <c r="V540" s="228"/>
      <c r="W540" s="228"/>
      <c r="X540" s="228"/>
      <c r="Y540" s="228"/>
    </row>
    <row r="541" spans="1:25" ht="15.75" customHeight="1" x14ac:dyDescent="0.3">
      <c r="A541" s="228"/>
      <c r="B541" s="229"/>
      <c r="C541" s="229"/>
      <c r="D541" s="228"/>
      <c r="E541" s="228"/>
      <c r="F541" s="228"/>
      <c r="G541" s="228"/>
      <c r="H541" s="228"/>
      <c r="I541" s="228"/>
      <c r="J541" s="228"/>
      <c r="K541" s="228"/>
      <c r="L541" s="228"/>
      <c r="M541" s="228"/>
      <c r="N541" s="228"/>
      <c r="O541" s="228"/>
      <c r="P541" s="228"/>
      <c r="Q541" s="228"/>
      <c r="R541" s="228"/>
      <c r="S541" s="228"/>
      <c r="T541" s="228"/>
      <c r="U541" s="228"/>
      <c r="V541" s="228"/>
      <c r="W541" s="228"/>
      <c r="X541" s="228"/>
      <c r="Y541" s="228"/>
    </row>
    <row r="542" spans="1:25" ht="15.75" customHeight="1" x14ac:dyDescent="0.3">
      <c r="A542" s="228"/>
      <c r="B542" s="229"/>
      <c r="C542" s="229"/>
      <c r="D542" s="228"/>
      <c r="E542" s="228"/>
      <c r="F542" s="228"/>
      <c r="G542" s="228"/>
      <c r="H542" s="228"/>
      <c r="I542" s="228"/>
      <c r="J542" s="228"/>
      <c r="K542" s="228"/>
      <c r="L542" s="228"/>
      <c r="M542" s="228"/>
      <c r="N542" s="228"/>
      <c r="O542" s="228"/>
      <c r="P542" s="228"/>
      <c r="Q542" s="228"/>
      <c r="R542" s="228"/>
      <c r="S542" s="228"/>
      <c r="T542" s="228"/>
      <c r="U542" s="228"/>
      <c r="V542" s="228"/>
      <c r="W542" s="228"/>
      <c r="X542" s="228"/>
      <c r="Y542" s="228"/>
    </row>
    <row r="543" spans="1:25" ht="15.75" customHeight="1" x14ac:dyDescent="0.3">
      <c r="A543" s="228"/>
      <c r="B543" s="229"/>
      <c r="C543" s="229"/>
      <c r="D543" s="228"/>
      <c r="E543" s="228"/>
      <c r="F543" s="228"/>
      <c r="G543" s="228"/>
      <c r="H543" s="228"/>
      <c r="I543" s="228"/>
      <c r="J543" s="228"/>
      <c r="K543" s="228"/>
      <c r="L543" s="228"/>
      <c r="M543" s="228"/>
      <c r="N543" s="228"/>
      <c r="O543" s="228"/>
      <c r="P543" s="228"/>
      <c r="Q543" s="228"/>
      <c r="R543" s="228"/>
      <c r="S543" s="228"/>
      <c r="T543" s="228"/>
      <c r="U543" s="228"/>
      <c r="V543" s="228"/>
      <c r="W543" s="228"/>
      <c r="X543" s="228"/>
      <c r="Y543" s="228"/>
    </row>
    <row r="544" spans="1:25" ht="15.75" customHeight="1" x14ac:dyDescent="0.3">
      <c r="A544" s="228"/>
      <c r="B544" s="229"/>
      <c r="C544" s="229"/>
      <c r="D544" s="228"/>
      <c r="E544" s="228"/>
      <c r="F544" s="228"/>
      <c r="G544" s="228"/>
      <c r="H544" s="228"/>
      <c r="I544" s="228"/>
      <c r="J544" s="228"/>
      <c r="K544" s="228"/>
      <c r="L544" s="228"/>
      <c r="M544" s="228"/>
      <c r="N544" s="228"/>
      <c r="O544" s="228"/>
      <c r="P544" s="228"/>
      <c r="Q544" s="228"/>
      <c r="R544" s="228"/>
      <c r="S544" s="228"/>
      <c r="T544" s="228"/>
      <c r="U544" s="228"/>
      <c r="V544" s="228"/>
      <c r="W544" s="228"/>
      <c r="X544" s="228"/>
      <c r="Y544" s="228"/>
    </row>
    <row r="545" spans="1:25" ht="15.75" customHeight="1" x14ac:dyDescent="0.3">
      <c r="A545" s="228"/>
      <c r="B545" s="229"/>
      <c r="C545" s="229"/>
      <c r="D545" s="228"/>
      <c r="E545" s="228"/>
      <c r="F545" s="228"/>
      <c r="G545" s="228"/>
      <c r="H545" s="228"/>
      <c r="I545" s="228"/>
      <c r="J545" s="228"/>
      <c r="K545" s="228"/>
      <c r="L545" s="228"/>
      <c r="M545" s="228"/>
      <c r="N545" s="228"/>
      <c r="O545" s="228"/>
      <c r="P545" s="228"/>
      <c r="Q545" s="228"/>
      <c r="R545" s="228"/>
      <c r="S545" s="228"/>
      <c r="T545" s="228"/>
      <c r="U545" s="228"/>
      <c r="V545" s="228"/>
      <c r="W545" s="228"/>
      <c r="X545" s="228"/>
      <c r="Y545" s="228"/>
    </row>
    <row r="546" spans="1:25" ht="15.75" customHeight="1" x14ac:dyDescent="0.3">
      <c r="A546" s="228"/>
      <c r="B546" s="229"/>
      <c r="C546" s="229"/>
      <c r="D546" s="228"/>
      <c r="E546" s="228"/>
      <c r="F546" s="228"/>
      <c r="G546" s="228"/>
      <c r="H546" s="228"/>
      <c r="I546" s="228"/>
      <c r="J546" s="228"/>
      <c r="K546" s="228"/>
      <c r="L546" s="228"/>
      <c r="M546" s="228"/>
      <c r="N546" s="228"/>
      <c r="O546" s="228"/>
      <c r="P546" s="228"/>
      <c r="Q546" s="228"/>
      <c r="R546" s="228"/>
      <c r="S546" s="228"/>
      <c r="T546" s="228"/>
      <c r="U546" s="228"/>
      <c r="V546" s="228"/>
      <c r="W546" s="228"/>
      <c r="X546" s="228"/>
      <c r="Y546" s="228"/>
    </row>
    <row r="547" spans="1:25" ht="15.75" customHeight="1" x14ac:dyDescent="0.3">
      <c r="A547" s="228"/>
      <c r="B547" s="229"/>
      <c r="C547" s="229"/>
      <c r="D547" s="228"/>
      <c r="E547" s="228"/>
      <c r="F547" s="228"/>
      <c r="G547" s="228"/>
      <c r="H547" s="228"/>
      <c r="I547" s="228"/>
      <c r="J547" s="228"/>
      <c r="K547" s="228"/>
      <c r="L547" s="228"/>
      <c r="M547" s="228"/>
      <c r="N547" s="228"/>
      <c r="O547" s="228"/>
      <c r="P547" s="228"/>
      <c r="Q547" s="228"/>
      <c r="R547" s="228"/>
      <c r="S547" s="228"/>
      <c r="T547" s="228"/>
      <c r="U547" s="228"/>
      <c r="V547" s="228"/>
      <c r="W547" s="228"/>
      <c r="X547" s="228"/>
      <c r="Y547" s="228"/>
    </row>
    <row r="548" spans="1:25" ht="15.75" customHeight="1" x14ac:dyDescent="0.3">
      <c r="A548" s="228"/>
      <c r="B548" s="229"/>
      <c r="C548" s="229"/>
      <c r="D548" s="228"/>
      <c r="E548" s="228"/>
      <c r="F548" s="228"/>
      <c r="G548" s="228"/>
      <c r="H548" s="228"/>
      <c r="I548" s="228"/>
      <c r="J548" s="228"/>
      <c r="K548" s="228"/>
      <c r="L548" s="228"/>
      <c r="M548" s="228"/>
      <c r="N548" s="228"/>
      <c r="O548" s="228"/>
      <c r="P548" s="228"/>
      <c r="Q548" s="228"/>
      <c r="R548" s="228"/>
      <c r="S548" s="228"/>
      <c r="T548" s="228"/>
      <c r="U548" s="228"/>
      <c r="V548" s="228"/>
      <c r="W548" s="228"/>
      <c r="X548" s="228"/>
      <c r="Y548" s="228"/>
    </row>
    <row r="549" spans="1:25" ht="15.75" customHeight="1" x14ac:dyDescent="0.3">
      <c r="A549" s="228"/>
      <c r="B549" s="229"/>
      <c r="C549" s="229"/>
      <c r="D549" s="228"/>
      <c r="E549" s="228"/>
      <c r="F549" s="228"/>
      <c r="G549" s="228"/>
      <c r="H549" s="228"/>
      <c r="I549" s="228"/>
      <c r="J549" s="228"/>
      <c r="K549" s="228"/>
      <c r="L549" s="228"/>
      <c r="M549" s="228"/>
      <c r="N549" s="228"/>
      <c r="O549" s="228"/>
      <c r="P549" s="228"/>
      <c r="Q549" s="228"/>
      <c r="R549" s="228"/>
      <c r="S549" s="228"/>
      <c r="T549" s="228"/>
      <c r="U549" s="228"/>
      <c r="V549" s="228"/>
      <c r="W549" s="228"/>
      <c r="X549" s="228"/>
      <c r="Y549" s="228"/>
    </row>
    <row r="550" spans="1:25" ht="15.75" customHeight="1" x14ac:dyDescent="0.3">
      <c r="A550" s="228"/>
      <c r="B550" s="229"/>
      <c r="C550" s="229"/>
      <c r="D550" s="228"/>
      <c r="E550" s="228"/>
      <c r="F550" s="228"/>
      <c r="G550" s="228"/>
      <c r="H550" s="228"/>
      <c r="I550" s="228"/>
      <c r="J550" s="228"/>
      <c r="K550" s="228"/>
      <c r="L550" s="228"/>
      <c r="M550" s="228"/>
      <c r="N550" s="228"/>
      <c r="O550" s="228"/>
      <c r="P550" s="228"/>
      <c r="Q550" s="228"/>
      <c r="R550" s="228"/>
      <c r="S550" s="228"/>
      <c r="T550" s="228"/>
      <c r="U550" s="228"/>
      <c r="V550" s="228"/>
      <c r="W550" s="228"/>
      <c r="X550" s="228"/>
      <c r="Y550" s="228"/>
    </row>
    <row r="551" spans="1:25" ht="15.75" customHeight="1" x14ac:dyDescent="0.3">
      <c r="A551" s="228"/>
      <c r="B551" s="229"/>
      <c r="C551" s="229"/>
      <c r="D551" s="228"/>
      <c r="E551" s="228"/>
      <c r="F551" s="228"/>
      <c r="G551" s="228"/>
      <c r="H551" s="228"/>
      <c r="I551" s="228"/>
      <c r="J551" s="228"/>
      <c r="K551" s="228"/>
      <c r="L551" s="228"/>
      <c r="M551" s="228"/>
      <c r="N551" s="228"/>
      <c r="O551" s="228"/>
      <c r="P551" s="228"/>
      <c r="Q551" s="228"/>
      <c r="R551" s="228"/>
      <c r="S551" s="228"/>
      <c r="T551" s="228"/>
      <c r="U551" s="228"/>
      <c r="V551" s="228"/>
      <c r="W551" s="228"/>
      <c r="X551" s="228"/>
      <c r="Y551" s="228"/>
    </row>
    <row r="552" spans="1:25" ht="15.75" customHeight="1" x14ac:dyDescent="0.3">
      <c r="A552" s="228"/>
      <c r="B552" s="229"/>
      <c r="C552" s="229"/>
      <c r="D552" s="228"/>
      <c r="E552" s="228"/>
      <c r="F552" s="228"/>
      <c r="G552" s="228"/>
      <c r="H552" s="228"/>
      <c r="I552" s="228"/>
      <c r="J552" s="228"/>
      <c r="K552" s="228"/>
      <c r="L552" s="228"/>
      <c r="M552" s="228"/>
      <c r="N552" s="228"/>
      <c r="O552" s="228"/>
      <c r="P552" s="228"/>
      <c r="Q552" s="228"/>
      <c r="R552" s="228"/>
      <c r="S552" s="228"/>
      <c r="T552" s="228"/>
      <c r="U552" s="228"/>
      <c r="V552" s="228"/>
      <c r="W552" s="228"/>
      <c r="X552" s="228"/>
      <c r="Y552" s="228"/>
    </row>
    <row r="553" spans="1:25" ht="15.75" customHeight="1" x14ac:dyDescent="0.3">
      <c r="A553" s="228"/>
      <c r="B553" s="229"/>
      <c r="C553" s="229"/>
      <c r="D553" s="228"/>
      <c r="E553" s="228"/>
      <c r="F553" s="228"/>
      <c r="G553" s="228"/>
      <c r="H553" s="228"/>
      <c r="I553" s="228"/>
      <c r="J553" s="228"/>
      <c r="K553" s="228"/>
      <c r="L553" s="228"/>
      <c r="M553" s="228"/>
      <c r="N553" s="228"/>
      <c r="O553" s="228"/>
      <c r="P553" s="228"/>
      <c r="Q553" s="228"/>
      <c r="R553" s="228"/>
      <c r="S553" s="228"/>
      <c r="T553" s="228"/>
      <c r="U553" s="228"/>
      <c r="V553" s="228"/>
      <c r="W553" s="228"/>
      <c r="X553" s="228"/>
      <c r="Y553" s="228"/>
    </row>
    <row r="554" spans="1:25" ht="15.75" customHeight="1" x14ac:dyDescent="0.3">
      <c r="A554" s="228"/>
      <c r="B554" s="229"/>
      <c r="C554" s="229"/>
      <c r="D554" s="228"/>
      <c r="E554" s="228"/>
      <c r="F554" s="228"/>
      <c r="G554" s="228"/>
      <c r="H554" s="228"/>
      <c r="I554" s="228"/>
      <c r="J554" s="228"/>
      <c r="K554" s="228"/>
      <c r="L554" s="228"/>
      <c r="M554" s="228"/>
      <c r="N554" s="228"/>
      <c r="O554" s="228"/>
      <c r="P554" s="228"/>
      <c r="Q554" s="228"/>
      <c r="R554" s="228"/>
      <c r="S554" s="228"/>
      <c r="T554" s="228"/>
      <c r="U554" s="228"/>
      <c r="V554" s="228"/>
      <c r="W554" s="228"/>
      <c r="X554" s="228"/>
      <c r="Y554" s="228"/>
    </row>
    <row r="555" spans="1:25" ht="15.75" customHeight="1" x14ac:dyDescent="0.3">
      <c r="A555" s="228"/>
      <c r="B555" s="229"/>
      <c r="C555" s="229"/>
      <c r="D555" s="228"/>
      <c r="E555" s="228"/>
      <c r="F555" s="228"/>
      <c r="G555" s="228"/>
      <c r="H555" s="228"/>
      <c r="I555" s="228"/>
      <c r="J555" s="228"/>
      <c r="K555" s="228"/>
      <c r="L555" s="228"/>
      <c r="M555" s="228"/>
      <c r="N555" s="228"/>
      <c r="O555" s="228"/>
      <c r="P555" s="228"/>
      <c r="Q555" s="228"/>
      <c r="R555" s="228"/>
      <c r="S555" s="228"/>
      <c r="T555" s="228"/>
      <c r="U555" s="228"/>
      <c r="V555" s="228"/>
      <c r="W555" s="228"/>
      <c r="X555" s="228"/>
      <c r="Y555" s="228"/>
    </row>
    <row r="556" spans="1:25" ht="15.75" customHeight="1" x14ac:dyDescent="0.3">
      <c r="A556" s="228"/>
      <c r="B556" s="229"/>
      <c r="C556" s="229"/>
      <c r="D556" s="228"/>
      <c r="E556" s="228"/>
      <c r="F556" s="228"/>
      <c r="G556" s="228"/>
      <c r="H556" s="228"/>
      <c r="I556" s="228"/>
      <c r="J556" s="228"/>
      <c r="K556" s="228"/>
      <c r="L556" s="228"/>
      <c r="M556" s="228"/>
      <c r="N556" s="228"/>
      <c r="O556" s="228"/>
      <c r="P556" s="228"/>
      <c r="Q556" s="228"/>
      <c r="R556" s="228"/>
      <c r="S556" s="228"/>
      <c r="T556" s="228"/>
      <c r="U556" s="228"/>
      <c r="V556" s="228"/>
      <c r="W556" s="228"/>
      <c r="X556" s="228"/>
      <c r="Y556" s="228"/>
    </row>
    <row r="557" spans="1:25" ht="15.75" customHeight="1" x14ac:dyDescent="0.3">
      <c r="A557" s="228"/>
      <c r="B557" s="229"/>
      <c r="C557" s="229"/>
      <c r="D557" s="228"/>
      <c r="E557" s="228"/>
      <c r="F557" s="228"/>
      <c r="G557" s="228"/>
      <c r="H557" s="228"/>
      <c r="I557" s="228"/>
      <c r="J557" s="228"/>
      <c r="K557" s="228"/>
      <c r="L557" s="228"/>
      <c r="M557" s="228"/>
      <c r="N557" s="228"/>
      <c r="O557" s="228"/>
      <c r="P557" s="228"/>
      <c r="Q557" s="228"/>
      <c r="R557" s="228"/>
      <c r="S557" s="228"/>
      <c r="T557" s="228"/>
      <c r="U557" s="228"/>
      <c r="V557" s="228"/>
      <c r="W557" s="228"/>
      <c r="X557" s="228"/>
      <c r="Y557" s="228"/>
    </row>
    <row r="558" spans="1:25" ht="15.75" customHeight="1" x14ac:dyDescent="0.3">
      <c r="A558" s="228"/>
      <c r="B558" s="229"/>
      <c r="C558" s="229"/>
      <c r="D558" s="228"/>
      <c r="E558" s="228"/>
      <c r="F558" s="228"/>
      <c r="G558" s="228"/>
      <c r="H558" s="228"/>
      <c r="I558" s="228"/>
      <c r="J558" s="228"/>
      <c r="K558" s="228"/>
      <c r="L558" s="228"/>
      <c r="M558" s="228"/>
      <c r="N558" s="228"/>
      <c r="O558" s="228"/>
      <c r="P558" s="228"/>
      <c r="Q558" s="228"/>
      <c r="R558" s="228"/>
      <c r="S558" s="228"/>
      <c r="T558" s="228"/>
      <c r="U558" s="228"/>
      <c r="V558" s="228"/>
      <c r="W558" s="228"/>
      <c r="X558" s="228"/>
      <c r="Y558" s="228"/>
    </row>
    <row r="559" spans="1:25" ht="15.75" customHeight="1" x14ac:dyDescent="0.3">
      <c r="A559" s="228"/>
      <c r="B559" s="229"/>
      <c r="C559" s="229"/>
      <c r="D559" s="228"/>
      <c r="E559" s="228"/>
      <c r="F559" s="228"/>
      <c r="G559" s="228"/>
      <c r="H559" s="228"/>
      <c r="I559" s="228"/>
      <c r="J559" s="228"/>
      <c r="K559" s="228"/>
      <c r="L559" s="228"/>
      <c r="M559" s="228"/>
      <c r="N559" s="228"/>
      <c r="O559" s="228"/>
      <c r="P559" s="228"/>
      <c r="Q559" s="228"/>
      <c r="R559" s="228"/>
      <c r="S559" s="228"/>
      <c r="T559" s="228"/>
      <c r="U559" s="228"/>
      <c r="V559" s="228"/>
      <c r="W559" s="228"/>
      <c r="X559" s="228"/>
      <c r="Y559" s="228"/>
    </row>
    <row r="560" spans="1:25" ht="15.75" customHeight="1" x14ac:dyDescent="0.3">
      <c r="A560" s="228"/>
      <c r="B560" s="229"/>
      <c r="C560" s="229"/>
      <c r="D560" s="228"/>
      <c r="E560" s="228"/>
      <c r="F560" s="228"/>
      <c r="G560" s="228"/>
      <c r="H560" s="228"/>
      <c r="I560" s="228"/>
      <c r="J560" s="228"/>
      <c r="K560" s="228"/>
      <c r="L560" s="228"/>
      <c r="M560" s="228"/>
      <c r="N560" s="228"/>
      <c r="O560" s="228"/>
      <c r="P560" s="228"/>
      <c r="Q560" s="228"/>
      <c r="R560" s="228"/>
      <c r="S560" s="228"/>
      <c r="T560" s="228"/>
      <c r="U560" s="228"/>
      <c r="V560" s="228"/>
      <c r="W560" s="228"/>
      <c r="X560" s="228"/>
      <c r="Y560" s="228"/>
    </row>
    <row r="561" spans="1:25" ht="15.75" customHeight="1" x14ac:dyDescent="0.3">
      <c r="A561" s="228"/>
      <c r="B561" s="229"/>
      <c r="C561" s="229"/>
      <c r="D561" s="228"/>
      <c r="E561" s="228"/>
      <c r="F561" s="228"/>
      <c r="G561" s="228"/>
      <c r="H561" s="228"/>
      <c r="I561" s="228"/>
      <c r="J561" s="228"/>
      <c r="K561" s="228"/>
      <c r="L561" s="228"/>
      <c r="M561" s="228"/>
      <c r="N561" s="228"/>
      <c r="O561" s="228"/>
      <c r="P561" s="228"/>
      <c r="Q561" s="228"/>
      <c r="R561" s="228"/>
      <c r="S561" s="228"/>
      <c r="T561" s="228"/>
      <c r="U561" s="228"/>
      <c r="V561" s="228"/>
      <c r="W561" s="228"/>
      <c r="X561" s="228"/>
      <c r="Y561" s="228"/>
    </row>
    <row r="562" spans="1:25" ht="15.75" customHeight="1" x14ac:dyDescent="0.3">
      <c r="A562" s="228"/>
      <c r="B562" s="229"/>
      <c r="C562" s="229"/>
      <c r="D562" s="228"/>
      <c r="E562" s="228"/>
      <c r="F562" s="228"/>
      <c r="G562" s="228"/>
      <c r="H562" s="228"/>
      <c r="I562" s="228"/>
      <c r="J562" s="228"/>
      <c r="K562" s="228"/>
      <c r="L562" s="228"/>
      <c r="M562" s="228"/>
      <c r="N562" s="228"/>
      <c r="O562" s="228"/>
      <c r="P562" s="228"/>
      <c r="Q562" s="228"/>
      <c r="R562" s="228"/>
      <c r="S562" s="228"/>
      <c r="T562" s="228"/>
      <c r="U562" s="228"/>
      <c r="V562" s="228"/>
      <c r="W562" s="228"/>
      <c r="X562" s="228"/>
      <c r="Y562" s="228"/>
    </row>
    <row r="563" spans="1:25" ht="15.75" customHeight="1" x14ac:dyDescent="0.3">
      <c r="A563" s="228"/>
      <c r="B563" s="229"/>
      <c r="C563" s="229"/>
      <c r="D563" s="228"/>
      <c r="E563" s="228"/>
      <c r="F563" s="228"/>
      <c r="G563" s="228"/>
      <c r="H563" s="228"/>
      <c r="I563" s="228"/>
      <c r="J563" s="228"/>
      <c r="K563" s="228"/>
      <c r="L563" s="228"/>
      <c r="M563" s="228"/>
      <c r="N563" s="228"/>
      <c r="O563" s="228"/>
      <c r="P563" s="228"/>
      <c r="Q563" s="228"/>
      <c r="R563" s="228"/>
      <c r="S563" s="228"/>
      <c r="T563" s="228"/>
      <c r="U563" s="228"/>
      <c r="V563" s="228"/>
      <c r="W563" s="228"/>
      <c r="X563" s="228"/>
      <c r="Y563" s="228"/>
    </row>
    <row r="564" spans="1:25" ht="15.75" customHeight="1" x14ac:dyDescent="0.3">
      <c r="A564" s="228"/>
      <c r="B564" s="229"/>
      <c r="C564" s="229"/>
      <c r="D564" s="228"/>
      <c r="E564" s="228"/>
      <c r="F564" s="228"/>
      <c r="G564" s="228"/>
      <c r="H564" s="228"/>
      <c r="I564" s="228"/>
      <c r="J564" s="228"/>
      <c r="K564" s="228"/>
      <c r="L564" s="228"/>
      <c r="M564" s="228"/>
      <c r="N564" s="228"/>
      <c r="O564" s="228"/>
      <c r="P564" s="228"/>
      <c r="Q564" s="228"/>
      <c r="R564" s="228"/>
      <c r="S564" s="228"/>
      <c r="T564" s="228"/>
      <c r="U564" s="228"/>
      <c r="V564" s="228"/>
      <c r="W564" s="228"/>
      <c r="X564" s="228"/>
      <c r="Y564" s="228"/>
    </row>
    <row r="565" spans="1:25" ht="15.75" customHeight="1" x14ac:dyDescent="0.3">
      <c r="A565" s="228"/>
      <c r="B565" s="229"/>
      <c r="C565" s="229"/>
      <c r="D565" s="228"/>
      <c r="E565" s="228"/>
      <c r="F565" s="228"/>
      <c r="G565" s="228"/>
      <c r="H565" s="228"/>
      <c r="I565" s="228"/>
      <c r="J565" s="228"/>
      <c r="K565" s="228"/>
      <c r="L565" s="228"/>
      <c r="M565" s="228"/>
      <c r="N565" s="228"/>
      <c r="O565" s="228"/>
      <c r="P565" s="228"/>
      <c r="Q565" s="228"/>
      <c r="R565" s="228"/>
      <c r="S565" s="228"/>
      <c r="T565" s="228"/>
      <c r="U565" s="228"/>
      <c r="V565" s="228"/>
      <c r="W565" s="228"/>
      <c r="X565" s="228"/>
      <c r="Y565" s="228"/>
    </row>
    <row r="566" spans="1:25" ht="15.75" customHeight="1" x14ac:dyDescent="0.3">
      <c r="A566" s="228"/>
      <c r="B566" s="229"/>
      <c r="C566" s="229"/>
      <c r="D566" s="228"/>
      <c r="E566" s="228"/>
      <c r="F566" s="228"/>
      <c r="G566" s="228"/>
      <c r="H566" s="228"/>
      <c r="I566" s="228"/>
      <c r="J566" s="228"/>
      <c r="K566" s="228"/>
      <c r="L566" s="228"/>
      <c r="M566" s="228"/>
      <c r="N566" s="228"/>
      <c r="O566" s="228"/>
      <c r="P566" s="228"/>
      <c r="Q566" s="228"/>
      <c r="R566" s="228"/>
      <c r="S566" s="228"/>
      <c r="T566" s="228"/>
      <c r="U566" s="228"/>
      <c r="V566" s="228"/>
      <c r="W566" s="228"/>
      <c r="X566" s="228"/>
      <c r="Y566" s="228"/>
    </row>
    <row r="567" spans="1:25" ht="15.75" customHeight="1" x14ac:dyDescent="0.3">
      <c r="A567" s="228"/>
      <c r="B567" s="229"/>
      <c r="C567" s="229"/>
      <c r="D567" s="228"/>
      <c r="E567" s="228"/>
      <c r="F567" s="228"/>
      <c r="G567" s="228"/>
      <c r="H567" s="228"/>
      <c r="I567" s="228"/>
      <c r="J567" s="228"/>
      <c r="K567" s="228"/>
      <c r="L567" s="228"/>
      <c r="M567" s="228"/>
      <c r="N567" s="228"/>
      <c r="O567" s="228"/>
      <c r="P567" s="228"/>
      <c r="Q567" s="228"/>
      <c r="R567" s="228"/>
      <c r="S567" s="228"/>
      <c r="T567" s="228"/>
      <c r="U567" s="228"/>
      <c r="V567" s="228"/>
      <c r="W567" s="228"/>
      <c r="X567" s="228"/>
      <c r="Y567" s="228"/>
    </row>
    <row r="568" spans="1:25" ht="15.75" customHeight="1" x14ac:dyDescent="0.3">
      <c r="A568" s="228"/>
      <c r="B568" s="229"/>
      <c r="C568" s="229"/>
      <c r="D568" s="228"/>
      <c r="E568" s="228"/>
      <c r="F568" s="228"/>
      <c r="G568" s="228"/>
      <c r="H568" s="228"/>
      <c r="I568" s="228"/>
      <c r="J568" s="228"/>
      <c r="K568" s="228"/>
      <c r="L568" s="228"/>
      <c r="M568" s="228"/>
      <c r="N568" s="228"/>
      <c r="O568" s="228"/>
      <c r="P568" s="228"/>
      <c r="Q568" s="228"/>
      <c r="R568" s="228"/>
      <c r="S568" s="228"/>
      <c r="T568" s="228"/>
      <c r="U568" s="228"/>
      <c r="V568" s="228"/>
      <c r="W568" s="228"/>
      <c r="X568" s="228"/>
      <c r="Y568" s="228"/>
    </row>
    <row r="569" spans="1:25" ht="15.75" customHeight="1" x14ac:dyDescent="0.3">
      <c r="A569" s="228"/>
      <c r="B569" s="229"/>
      <c r="C569" s="229"/>
      <c r="D569" s="228"/>
      <c r="E569" s="228"/>
      <c r="F569" s="228"/>
      <c r="G569" s="228"/>
      <c r="H569" s="228"/>
      <c r="I569" s="228"/>
      <c r="J569" s="228"/>
      <c r="K569" s="228"/>
      <c r="L569" s="228"/>
      <c r="M569" s="228"/>
      <c r="N569" s="228"/>
      <c r="O569" s="228"/>
      <c r="P569" s="228"/>
      <c r="Q569" s="228"/>
      <c r="R569" s="228"/>
      <c r="S569" s="228"/>
      <c r="T569" s="228"/>
      <c r="U569" s="228"/>
      <c r="V569" s="228"/>
      <c r="W569" s="228"/>
      <c r="X569" s="228"/>
      <c r="Y569" s="228"/>
    </row>
    <row r="570" spans="1:25" ht="15.75" customHeight="1" x14ac:dyDescent="0.3">
      <c r="A570" s="228"/>
      <c r="B570" s="229"/>
      <c r="C570" s="229"/>
      <c r="D570" s="228"/>
      <c r="E570" s="228"/>
      <c r="F570" s="228"/>
      <c r="G570" s="228"/>
      <c r="H570" s="228"/>
      <c r="I570" s="228"/>
      <c r="J570" s="228"/>
      <c r="K570" s="228"/>
      <c r="L570" s="228"/>
      <c r="M570" s="228"/>
      <c r="N570" s="228"/>
      <c r="O570" s="228"/>
      <c r="P570" s="228"/>
      <c r="Q570" s="228"/>
      <c r="R570" s="228"/>
      <c r="S570" s="228"/>
      <c r="T570" s="228"/>
      <c r="U570" s="228"/>
      <c r="V570" s="228"/>
      <c r="W570" s="228"/>
      <c r="X570" s="228"/>
      <c r="Y570" s="228"/>
    </row>
    <row r="571" spans="1:25" ht="15.75" customHeight="1" x14ac:dyDescent="0.3">
      <c r="A571" s="228"/>
      <c r="B571" s="229"/>
      <c r="C571" s="229"/>
      <c r="D571" s="228"/>
      <c r="E571" s="228"/>
      <c r="F571" s="228"/>
      <c r="G571" s="228"/>
      <c r="H571" s="228"/>
      <c r="I571" s="228"/>
      <c r="J571" s="228"/>
      <c r="K571" s="228"/>
      <c r="L571" s="228"/>
      <c r="M571" s="228"/>
      <c r="N571" s="228"/>
      <c r="O571" s="228"/>
      <c r="P571" s="228"/>
      <c r="Q571" s="228"/>
      <c r="R571" s="228"/>
      <c r="S571" s="228"/>
      <c r="T571" s="228"/>
      <c r="U571" s="228"/>
      <c r="V571" s="228"/>
      <c r="W571" s="228"/>
      <c r="X571" s="228"/>
      <c r="Y571" s="228"/>
    </row>
    <row r="572" spans="1:25" ht="15.75" customHeight="1" x14ac:dyDescent="0.3">
      <c r="A572" s="228"/>
      <c r="B572" s="229"/>
      <c r="C572" s="229"/>
      <c r="D572" s="228"/>
      <c r="E572" s="228"/>
      <c r="F572" s="228"/>
      <c r="G572" s="228"/>
      <c r="H572" s="228"/>
      <c r="I572" s="228"/>
      <c r="J572" s="228"/>
      <c r="K572" s="228"/>
      <c r="L572" s="228"/>
      <c r="M572" s="228"/>
      <c r="N572" s="228"/>
      <c r="O572" s="228"/>
      <c r="P572" s="228"/>
      <c r="Q572" s="228"/>
      <c r="R572" s="228"/>
      <c r="S572" s="228"/>
      <c r="T572" s="228"/>
      <c r="U572" s="228"/>
      <c r="V572" s="228"/>
      <c r="W572" s="228"/>
      <c r="X572" s="228"/>
      <c r="Y572" s="228"/>
    </row>
    <row r="573" spans="1:25" ht="15.75" customHeight="1" x14ac:dyDescent="0.3">
      <c r="A573" s="228"/>
      <c r="B573" s="229"/>
      <c r="C573" s="229"/>
      <c r="D573" s="228"/>
      <c r="E573" s="228"/>
      <c r="F573" s="228"/>
      <c r="G573" s="228"/>
      <c r="H573" s="228"/>
      <c r="I573" s="228"/>
      <c r="J573" s="228"/>
      <c r="K573" s="228"/>
      <c r="L573" s="228"/>
      <c r="M573" s="228"/>
      <c r="N573" s="228"/>
      <c r="O573" s="228"/>
      <c r="P573" s="228"/>
      <c r="Q573" s="228"/>
      <c r="R573" s="228"/>
      <c r="S573" s="228"/>
      <c r="T573" s="228"/>
      <c r="U573" s="228"/>
      <c r="V573" s="228"/>
      <c r="W573" s="228"/>
      <c r="X573" s="228"/>
      <c r="Y573" s="228"/>
    </row>
    <row r="574" spans="1:25" ht="15.75" customHeight="1" x14ac:dyDescent="0.3">
      <c r="A574" s="228"/>
      <c r="B574" s="229"/>
      <c r="C574" s="229"/>
      <c r="D574" s="228"/>
      <c r="E574" s="228"/>
      <c r="F574" s="228"/>
      <c r="G574" s="228"/>
      <c r="H574" s="228"/>
      <c r="I574" s="228"/>
      <c r="J574" s="228"/>
      <c r="K574" s="228"/>
      <c r="L574" s="228"/>
      <c r="M574" s="228"/>
      <c r="N574" s="228"/>
      <c r="O574" s="228"/>
      <c r="P574" s="228"/>
      <c r="Q574" s="228"/>
      <c r="R574" s="228"/>
      <c r="S574" s="228"/>
      <c r="T574" s="228"/>
      <c r="U574" s="228"/>
      <c r="V574" s="228"/>
      <c r="W574" s="228"/>
      <c r="X574" s="228"/>
      <c r="Y574" s="228"/>
    </row>
    <row r="575" spans="1:25" ht="15.75" customHeight="1" x14ac:dyDescent="0.3">
      <c r="A575" s="228"/>
      <c r="B575" s="229"/>
      <c r="C575" s="229"/>
      <c r="D575" s="228"/>
      <c r="E575" s="228"/>
      <c r="F575" s="228"/>
      <c r="G575" s="228"/>
      <c r="H575" s="228"/>
      <c r="I575" s="228"/>
      <c r="J575" s="228"/>
      <c r="K575" s="228"/>
      <c r="L575" s="228"/>
      <c r="M575" s="228"/>
      <c r="N575" s="228"/>
      <c r="O575" s="228"/>
      <c r="P575" s="228"/>
      <c r="Q575" s="228"/>
      <c r="R575" s="228"/>
      <c r="S575" s="228"/>
      <c r="T575" s="228"/>
      <c r="U575" s="228"/>
      <c r="V575" s="228"/>
      <c r="W575" s="228"/>
      <c r="X575" s="228"/>
      <c r="Y575" s="228"/>
    </row>
    <row r="576" spans="1:25" ht="15.75" customHeight="1" x14ac:dyDescent="0.3">
      <c r="A576" s="228"/>
      <c r="B576" s="229"/>
      <c r="C576" s="229"/>
      <c r="D576" s="228"/>
      <c r="E576" s="228"/>
      <c r="F576" s="228"/>
      <c r="G576" s="228"/>
      <c r="H576" s="228"/>
      <c r="I576" s="228"/>
      <c r="J576" s="228"/>
      <c r="K576" s="228"/>
      <c r="L576" s="228"/>
      <c r="M576" s="228"/>
      <c r="N576" s="228"/>
      <c r="O576" s="228"/>
      <c r="P576" s="228"/>
      <c r="Q576" s="228"/>
      <c r="R576" s="228"/>
      <c r="S576" s="228"/>
      <c r="T576" s="228"/>
      <c r="U576" s="228"/>
      <c r="V576" s="228"/>
      <c r="W576" s="228"/>
      <c r="X576" s="228"/>
      <c r="Y576" s="228"/>
    </row>
    <row r="577" spans="1:25" ht="15.75" customHeight="1" x14ac:dyDescent="0.3">
      <c r="A577" s="228"/>
      <c r="B577" s="229"/>
      <c r="C577" s="229"/>
      <c r="D577" s="228"/>
      <c r="E577" s="228"/>
      <c r="F577" s="228"/>
      <c r="G577" s="228"/>
      <c r="H577" s="228"/>
      <c r="I577" s="228"/>
      <c r="J577" s="228"/>
      <c r="K577" s="228"/>
      <c r="L577" s="228"/>
      <c r="M577" s="228"/>
      <c r="N577" s="228"/>
      <c r="O577" s="228"/>
      <c r="P577" s="228"/>
      <c r="Q577" s="228"/>
      <c r="R577" s="228"/>
      <c r="S577" s="228"/>
      <c r="T577" s="228"/>
      <c r="U577" s="228"/>
      <c r="V577" s="228"/>
      <c r="W577" s="228"/>
      <c r="X577" s="228"/>
      <c r="Y577" s="228"/>
    </row>
    <row r="578" spans="1:25" ht="15.75" customHeight="1" x14ac:dyDescent="0.3">
      <c r="A578" s="228"/>
      <c r="B578" s="229"/>
      <c r="C578" s="229"/>
      <c r="D578" s="228"/>
      <c r="E578" s="228"/>
      <c r="F578" s="228"/>
      <c r="G578" s="228"/>
      <c r="H578" s="228"/>
      <c r="I578" s="228"/>
      <c r="J578" s="228"/>
      <c r="K578" s="228"/>
      <c r="L578" s="228"/>
      <c r="M578" s="228"/>
      <c r="N578" s="228"/>
      <c r="O578" s="228"/>
      <c r="P578" s="228"/>
      <c r="Q578" s="228"/>
      <c r="R578" s="228"/>
      <c r="S578" s="228"/>
      <c r="T578" s="228"/>
      <c r="U578" s="228"/>
      <c r="V578" s="228"/>
      <c r="W578" s="228"/>
      <c r="X578" s="228"/>
      <c r="Y578" s="228"/>
    </row>
    <row r="579" spans="1:25" ht="15.75" customHeight="1" x14ac:dyDescent="0.3">
      <c r="A579" s="228"/>
      <c r="B579" s="229"/>
      <c r="C579" s="229"/>
      <c r="D579" s="228"/>
      <c r="E579" s="228"/>
      <c r="F579" s="228"/>
      <c r="G579" s="228"/>
      <c r="H579" s="228"/>
      <c r="I579" s="228"/>
      <c r="J579" s="228"/>
      <c r="K579" s="228"/>
      <c r="L579" s="228"/>
      <c r="M579" s="228"/>
      <c r="N579" s="228"/>
      <c r="O579" s="228"/>
      <c r="P579" s="228"/>
      <c r="Q579" s="228"/>
      <c r="R579" s="228"/>
      <c r="S579" s="228"/>
      <c r="T579" s="228"/>
      <c r="U579" s="228"/>
      <c r="V579" s="228"/>
      <c r="W579" s="228"/>
      <c r="X579" s="228"/>
      <c r="Y579" s="228"/>
    </row>
    <row r="580" spans="1:25" ht="15.75" customHeight="1" x14ac:dyDescent="0.3">
      <c r="A580" s="228"/>
      <c r="B580" s="229"/>
      <c r="C580" s="229"/>
      <c r="D580" s="228"/>
      <c r="E580" s="228"/>
      <c r="F580" s="228"/>
      <c r="G580" s="228"/>
      <c r="H580" s="228"/>
      <c r="I580" s="228"/>
      <c r="J580" s="228"/>
      <c r="K580" s="228"/>
      <c r="L580" s="228"/>
      <c r="M580" s="228"/>
      <c r="N580" s="228"/>
      <c r="O580" s="228"/>
      <c r="P580" s="228"/>
      <c r="Q580" s="228"/>
      <c r="R580" s="228"/>
      <c r="S580" s="228"/>
      <c r="T580" s="228"/>
      <c r="U580" s="228"/>
      <c r="V580" s="228"/>
      <c r="W580" s="228"/>
      <c r="X580" s="228"/>
      <c r="Y580" s="228"/>
    </row>
    <row r="581" spans="1:25" ht="15.75" customHeight="1" x14ac:dyDescent="0.3">
      <c r="A581" s="228"/>
      <c r="B581" s="229"/>
      <c r="C581" s="229"/>
      <c r="D581" s="228"/>
      <c r="E581" s="228"/>
      <c r="F581" s="228"/>
      <c r="G581" s="228"/>
      <c r="H581" s="228"/>
      <c r="I581" s="228"/>
      <c r="J581" s="228"/>
      <c r="K581" s="228"/>
      <c r="L581" s="228"/>
      <c r="M581" s="228"/>
      <c r="N581" s="228"/>
      <c r="O581" s="228"/>
      <c r="P581" s="228"/>
      <c r="Q581" s="228"/>
      <c r="R581" s="228"/>
      <c r="S581" s="228"/>
      <c r="T581" s="228"/>
      <c r="U581" s="228"/>
      <c r="V581" s="228"/>
      <c r="W581" s="228"/>
      <c r="X581" s="228"/>
      <c r="Y581" s="228"/>
    </row>
    <row r="582" spans="1:25" ht="15.75" customHeight="1" x14ac:dyDescent="0.3">
      <c r="A582" s="228"/>
      <c r="B582" s="229"/>
      <c r="C582" s="229"/>
      <c r="D582" s="228"/>
      <c r="E582" s="228"/>
      <c r="F582" s="228"/>
      <c r="G582" s="228"/>
      <c r="H582" s="228"/>
      <c r="I582" s="228"/>
      <c r="J582" s="228"/>
      <c r="K582" s="228"/>
      <c r="L582" s="228"/>
      <c r="M582" s="228"/>
      <c r="N582" s="228"/>
      <c r="O582" s="228"/>
      <c r="P582" s="228"/>
      <c r="Q582" s="228"/>
      <c r="R582" s="228"/>
      <c r="S582" s="228"/>
      <c r="T582" s="228"/>
      <c r="U582" s="228"/>
      <c r="V582" s="228"/>
      <c r="W582" s="228"/>
      <c r="X582" s="228"/>
      <c r="Y582" s="228"/>
    </row>
    <row r="583" spans="1:25" ht="15.75" customHeight="1" x14ac:dyDescent="0.3">
      <c r="A583" s="228"/>
      <c r="B583" s="229"/>
      <c r="C583" s="229"/>
      <c r="D583" s="228"/>
      <c r="E583" s="228"/>
      <c r="F583" s="228"/>
      <c r="G583" s="228"/>
      <c r="H583" s="228"/>
      <c r="I583" s="228"/>
      <c r="J583" s="228"/>
      <c r="K583" s="228"/>
      <c r="L583" s="228"/>
      <c r="M583" s="228"/>
      <c r="N583" s="228"/>
      <c r="O583" s="228"/>
      <c r="P583" s="228"/>
      <c r="Q583" s="228"/>
      <c r="R583" s="228"/>
      <c r="S583" s="228"/>
      <c r="T583" s="228"/>
      <c r="U583" s="228"/>
      <c r="V583" s="228"/>
      <c r="W583" s="228"/>
      <c r="X583" s="228"/>
      <c r="Y583" s="228"/>
    </row>
    <row r="584" spans="1:25" ht="15.75" customHeight="1" x14ac:dyDescent="0.3">
      <c r="A584" s="228"/>
      <c r="B584" s="229"/>
      <c r="C584" s="229"/>
      <c r="D584" s="228"/>
      <c r="E584" s="228"/>
      <c r="F584" s="228"/>
      <c r="G584" s="228"/>
      <c r="H584" s="228"/>
      <c r="I584" s="228"/>
      <c r="J584" s="228"/>
      <c r="K584" s="228"/>
      <c r="L584" s="228"/>
      <c r="M584" s="228"/>
      <c r="N584" s="228"/>
      <c r="O584" s="228"/>
      <c r="P584" s="228"/>
      <c r="Q584" s="228"/>
      <c r="R584" s="228"/>
      <c r="S584" s="228"/>
      <c r="T584" s="228"/>
      <c r="U584" s="228"/>
      <c r="V584" s="228"/>
      <c r="W584" s="228"/>
      <c r="X584" s="228"/>
      <c r="Y584" s="228"/>
    </row>
    <row r="585" spans="1:25" ht="15.75" customHeight="1" x14ac:dyDescent="0.3">
      <c r="A585" s="228"/>
      <c r="B585" s="229"/>
      <c r="C585" s="229"/>
      <c r="D585" s="228"/>
      <c r="E585" s="228"/>
      <c r="F585" s="228"/>
      <c r="G585" s="228"/>
      <c r="H585" s="228"/>
      <c r="I585" s="228"/>
      <c r="J585" s="228"/>
      <c r="K585" s="228"/>
      <c r="L585" s="228"/>
      <c r="M585" s="228"/>
      <c r="N585" s="228"/>
      <c r="O585" s="228"/>
      <c r="P585" s="228"/>
      <c r="Q585" s="228"/>
      <c r="R585" s="228"/>
      <c r="S585" s="228"/>
      <c r="T585" s="228"/>
      <c r="U585" s="228"/>
      <c r="V585" s="228"/>
      <c r="W585" s="228"/>
      <c r="X585" s="228"/>
      <c r="Y585" s="228"/>
    </row>
    <row r="586" spans="1:25" ht="15.75" customHeight="1" x14ac:dyDescent="0.3">
      <c r="A586" s="228"/>
      <c r="B586" s="229"/>
      <c r="C586" s="229"/>
      <c r="D586" s="228"/>
      <c r="E586" s="228"/>
      <c r="F586" s="228"/>
      <c r="G586" s="228"/>
      <c r="H586" s="228"/>
      <c r="I586" s="228"/>
      <c r="J586" s="228"/>
      <c r="K586" s="228"/>
      <c r="L586" s="228"/>
      <c r="M586" s="228"/>
      <c r="N586" s="228"/>
      <c r="O586" s="228"/>
      <c r="P586" s="228"/>
      <c r="Q586" s="228"/>
      <c r="R586" s="228"/>
      <c r="S586" s="228"/>
      <c r="T586" s="228"/>
      <c r="U586" s="228"/>
      <c r="V586" s="228"/>
      <c r="W586" s="228"/>
      <c r="X586" s="228"/>
      <c r="Y586" s="228"/>
    </row>
    <row r="587" spans="1:25" ht="15.75" customHeight="1" x14ac:dyDescent="0.3">
      <c r="A587" s="228"/>
      <c r="B587" s="229"/>
      <c r="C587" s="229"/>
      <c r="D587" s="228"/>
      <c r="E587" s="228"/>
      <c r="F587" s="228"/>
      <c r="G587" s="228"/>
      <c r="H587" s="228"/>
      <c r="I587" s="228"/>
      <c r="J587" s="228"/>
      <c r="K587" s="228"/>
      <c r="L587" s="228"/>
      <c r="M587" s="228"/>
      <c r="N587" s="228"/>
      <c r="O587" s="228"/>
      <c r="P587" s="228"/>
      <c r="Q587" s="228"/>
      <c r="R587" s="228"/>
      <c r="S587" s="228"/>
      <c r="T587" s="228"/>
      <c r="U587" s="228"/>
      <c r="V587" s="228"/>
      <c r="W587" s="228"/>
      <c r="X587" s="228"/>
      <c r="Y587" s="228"/>
    </row>
    <row r="588" spans="1:25" ht="15.75" customHeight="1" x14ac:dyDescent="0.3">
      <c r="A588" s="228"/>
      <c r="B588" s="229"/>
      <c r="C588" s="229"/>
      <c r="D588" s="228"/>
      <c r="E588" s="228"/>
      <c r="F588" s="228"/>
      <c r="G588" s="228"/>
      <c r="H588" s="228"/>
      <c r="I588" s="228"/>
      <c r="J588" s="228"/>
      <c r="K588" s="228"/>
      <c r="L588" s="228"/>
      <c r="M588" s="228"/>
      <c r="N588" s="228"/>
      <c r="O588" s="228"/>
      <c r="P588" s="228"/>
      <c r="Q588" s="228"/>
      <c r="R588" s="228"/>
      <c r="S588" s="228"/>
      <c r="T588" s="228"/>
      <c r="U588" s="228"/>
      <c r="V588" s="228"/>
      <c r="W588" s="228"/>
      <c r="X588" s="228"/>
      <c r="Y588" s="228"/>
    </row>
    <row r="589" spans="1:25" ht="15.75" customHeight="1" x14ac:dyDescent="0.3">
      <c r="A589" s="228"/>
      <c r="B589" s="229"/>
      <c r="C589" s="229"/>
      <c r="D589" s="228"/>
      <c r="E589" s="228"/>
      <c r="F589" s="228"/>
      <c r="G589" s="228"/>
      <c r="H589" s="228"/>
      <c r="I589" s="228"/>
      <c r="J589" s="228"/>
      <c r="K589" s="228"/>
      <c r="L589" s="228"/>
      <c r="M589" s="228"/>
      <c r="N589" s="228"/>
      <c r="O589" s="228"/>
      <c r="P589" s="228"/>
      <c r="Q589" s="228"/>
      <c r="R589" s="228"/>
      <c r="S589" s="228"/>
      <c r="T589" s="228"/>
      <c r="U589" s="228"/>
      <c r="V589" s="228"/>
      <c r="W589" s="228"/>
      <c r="X589" s="228"/>
      <c r="Y589" s="228"/>
    </row>
    <row r="590" spans="1:25" ht="15.75" customHeight="1" x14ac:dyDescent="0.3">
      <c r="A590" s="228"/>
      <c r="B590" s="229"/>
      <c r="C590" s="229"/>
      <c r="D590" s="228"/>
      <c r="E590" s="228"/>
      <c r="F590" s="228"/>
      <c r="G590" s="228"/>
      <c r="H590" s="228"/>
      <c r="I590" s="228"/>
      <c r="J590" s="228"/>
      <c r="K590" s="228"/>
      <c r="L590" s="228"/>
      <c r="M590" s="228"/>
      <c r="N590" s="228"/>
      <c r="O590" s="228"/>
      <c r="P590" s="228"/>
      <c r="Q590" s="228"/>
      <c r="R590" s="228"/>
      <c r="S590" s="228"/>
      <c r="T590" s="228"/>
      <c r="U590" s="228"/>
      <c r="V590" s="228"/>
      <c r="W590" s="228"/>
      <c r="X590" s="228"/>
      <c r="Y590" s="228"/>
    </row>
    <row r="591" spans="1:25" ht="15.75" customHeight="1" x14ac:dyDescent="0.3">
      <c r="A591" s="228"/>
      <c r="B591" s="229"/>
      <c r="C591" s="229"/>
      <c r="D591" s="228"/>
      <c r="E591" s="228"/>
      <c r="F591" s="228"/>
      <c r="G591" s="228"/>
      <c r="H591" s="228"/>
      <c r="I591" s="228"/>
      <c r="J591" s="228"/>
      <c r="K591" s="228"/>
      <c r="L591" s="228"/>
      <c r="M591" s="228"/>
      <c r="N591" s="228"/>
      <c r="O591" s="228"/>
      <c r="P591" s="228"/>
      <c r="Q591" s="228"/>
      <c r="R591" s="228"/>
      <c r="S591" s="228"/>
      <c r="T591" s="228"/>
      <c r="U591" s="228"/>
      <c r="V591" s="228"/>
      <c r="W591" s="228"/>
      <c r="X591" s="228"/>
      <c r="Y591" s="228"/>
    </row>
    <row r="592" spans="1:25" ht="15.75" customHeight="1" x14ac:dyDescent="0.3">
      <c r="A592" s="228"/>
      <c r="B592" s="229"/>
      <c r="C592" s="229"/>
      <c r="D592" s="228"/>
      <c r="E592" s="228"/>
      <c r="F592" s="228"/>
      <c r="G592" s="228"/>
      <c r="H592" s="228"/>
      <c r="I592" s="228"/>
      <c r="J592" s="228"/>
      <c r="K592" s="228"/>
      <c r="L592" s="228"/>
      <c r="M592" s="228"/>
      <c r="N592" s="228"/>
      <c r="O592" s="228"/>
      <c r="P592" s="228"/>
      <c r="Q592" s="228"/>
      <c r="R592" s="228"/>
      <c r="S592" s="228"/>
      <c r="T592" s="228"/>
      <c r="U592" s="228"/>
      <c r="V592" s="228"/>
      <c r="W592" s="228"/>
      <c r="X592" s="228"/>
      <c r="Y592" s="228"/>
    </row>
    <row r="593" spans="1:25" ht="15.75" customHeight="1" x14ac:dyDescent="0.3">
      <c r="A593" s="228"/>
      <c r="B593" s="229"/>
      <c r="C593" s="229"/>
      <c r="D593" s="228"/>
      <c r="E593" s="228"/>
      <c r="F593" s="228"/>
      <c r="G593" s="228"/>
      <c r="H593" s="228"/>
      <c r="I593" s="228"/>
      <c r="J593" s="228"/>
      <c r="K593" s="228"/>
      <c r="L593" s="228"/>
      <c r="M593" s="228"/>
      <c r="N593" s="228"/>
      <c r="O593" s="228"/>
      <c r="P593" s="228"/>
      <c r="Q593" s="228"/>
      <c r="R593" s="228"/>
      <c r="S593" s="228"/>
      <c r="T593" s="228"/>
      <c r="U593" s="228"/>
      <c r="V593" s="228"/>
      <c r="W593" s="228"/>
      <c r="X593" s="228"/>
      <c r="Y593" s="228"/>
    </row>
    <row r="594" spans="1:25" ht="15.75" customHeight="1" x14ac:dyDescent="0.3">
      <c r="A594" s="228"/>
      <c r="B594" s="229"/>
      <c r="C594" s="229"/>
      <c r="D594" s="228"/>
      <c r="E594" s="228"/>
      <c r="F594" s="228"/>
      <c r="G594" s="228"/>
      <c r="H594" s="228"/>
      <c r="I594" s="228"/>
      <c r="J594" s="228"/>
      <c r="K594" s="228"/>
      <c r="L594" s="228"/>
      <c r="M594" s="228"/>
      <c r="N594" s="228"/>
      <c r="O594" s="228"/>
      <c r="P594" s="228"/>
      <c r="Q594" s="228"/>
      <c r="R594" s="228"/>
      <c r="S594" s="228"/>
      <c r="T594" s="228"/>
      <c r="U594" s="228"/>
      <c r="V594" s="228"/>
      <c r="W594" s="228"/>
      <c r="X594" s="228"/>
      <c r="Y594" s="228"/>
    </row>
    <row r="595" spans="1:25" ht="15.75" customHeight="1" x14ac:dyDescent="0.3">
      <c r="A595" s="228"/>
      <c r="B595" s="229"/>
      <c r="C595" s="229"/>
      <c r="D595" s="228"/>
      <c r="E595" s="228"/>
      <c r="F595" s="228"/>
      <c r="G595" s="228"/>
      <c r="H595" s="228"/>
      <c r="I595" s="228"/>
      <c r="J595" s="228"/>
      <c r="K595" s="228"/>
      <c r="L595" s="228"/>
      <c r="M595" s="228"/>
      <c r="N595" s="228"/>
      <c r="O595" s="228"/>
      <c r="P595" s="228"/>
      <c r="Q595" s="228"/>
      <c r="R595" s="228"/>
      <c r="S595" s="228"/>
      <c r="T595" s="228"/>
      <c r="U595" s="228"/>
      <c r="V595" s="228"/>
      <c r="W595" s="228"/>
      <c r="X595" s="228"/>
      <c r="Y595" s="228"/>
    </row>
    <row r="596" spans="1:25" ht="15.75" customHeight="1" x14ac:dyDescent="0.3">
      <c r="A596" s="228"/>
      <c r="B596" s="229"/>
      <c r="C596" s="229"/>
      <c r="D596" s="228"/>
      <c r="E596" s="228"/>
      <c r="F596" s="228"/>
      <c r="G596" s="228"/>
      <c r="H596" s="228"/>
      <c r="I596" s="228"/>
      <c r="J596" s="228"/>
      <c r="K596" s="228"/>
      <c r="L596" s="228"/>
      <c r="M596" s="228"/>
      <c r="N596" s="228"/>
      <c r="O596" s="228"/>
      <c r="P596" s="228"/>
      <c r="Q596" s="228"/>
      <c r="R596" s="228"/>
      <c r="S596" s="228"/>
      <c r="T596" s="228"/>
      <c r="U596" s="228"/>
      <c r="V596" s="228"/>
      <c r="W596" s="228"/>
      <c r="X596" s="228"/>
      <c r="Y596" s="228"/>
    </row>
    <row r="597" spans="1:25" ht="15.75" customHeight="1" x14ac:dyDescent="0.3">
      <c r="A597" s="228"/>
      <c r="B597" s="229"/>
      <c r="C597" s="229"/>
      <c r="D597" s="228"/>
      <c r="E597" s="228"/>
      <c r="F597" s="228"/>
      <c r="G597" s="228"/>
      <c r="H597" s="228"/>
      <c r="I597" s="228"/>
      <c r="J597" s="228"/>
      <c r="K597" s="228"/>
      <c r="L597" s="228"/>
      <c r="M597" s="228"/>
      <c r="N597" s="228"/>
      <c r="O597" s="228"/>
      <c r="P597" s="228"/>
      <c r="Q597" s="228"/>
      <c r="R597" s="228"/>
      <c r="S597" s="228"/>
      <c r="T597" s="228"/>
      <c r="U597" s="228"/>
      <c r="V597" s="228"/>
      <c r="W597" s="228"/>
      <c r="X597" s="228"/>
      <c r="Y597" s="228"/>
    </row>
    <row r="598" spans="1:25" ht="15.75" customHeight="1" x14ac:dyDescent="0.3">
      <c r="A598" s="228"/>
      <c r="B598" s="229"/>
      <c r="C598" s="229"/>
      <c r="D598" s="228"/>
      <c r="E598" s="228"/>
      <c r="F598" s="228"/>
      <c r="G598" s="228"/>
      <c r="H598" s="228"/>
      <c r="I598" s="228"/>
      <c r="J598" s="228"/>
      <c r="K598" s="228"/>
      <c r="L598" s="228"/>
      <c r="M598" s="228"/>
      <c r="N598" s="228"/>
      <c r="O598" s="228"/>
      <c r="P598" s="228"/>
      <c r="Q598" s="228"/>
      <c r="R598" s="228"/>
      <c r="S598" s="228"/>
      <c r="T598" s="228"/>
      <c r="U598" s="228"/>
      <c r="V598" s="228"/>
      <c r="W598" s="228"/>
      <c r="X598" s="228"/>
      <c r="Y598" s="228"/>
    </row>
    <row r="599" spans="1:25" ht="15.75" customHeight="1" x14ac:dyDescent="0.3">
      <c r="A599" s="228"/>
      <c r="B599" s="229"/>
      <c r="C599" s="229"/>
      <c r="D599" s="228"/>
      <c r="E599" s="228"/>
      <c r="F599" s="228"/>
      <c r="G599" s="228"/>
      <c r="H599" s="228"/>
      <c r="I599" s="228"/>
      <c r="J599" s="228"/>
      <c r="K599" s="228"/>
      <c r="L599" s="228"/>
      <c r="M599" s="228"/>
      <c r="N599" s="228"/>
      <c r="O599" s="228"/>
      <c r="P599" s="228"/>
      <c r="Q599" s="228"/>
      <c r="R599" s="228"/>
      <c r="S599" s="228"/>
      <c r="T599" s="228"/>
      <c r="U599" s="228"/>
      <c r="V599" s="228"/>
      <c r="W599" s="228"/>
      <c r="X599" s="228"/>
      <c r="Y599" s="228"/>
    </row>
    <row r="600" spans="1:25" ht="15.75" customHeight="1" x14ac:dyDescent="0.3">
      <c r="A600" s="228"/>
      <c r="B600" s="229"/>
      <c r="C600" s="229"/>
      <c r="D600" s="228"/>
      <c r="E600" s="228"/>
      <c r="F600" s="228"/>
      <c r="G600" s="228"/>
      <c r="H600" s="228"/>
      <c r="I600" s="228"/>
      <c r="J600" s="228"/>
      <c r="K600" s="228"/>
      <c r="L600" s="228"/>
      <c r="M600" s="228"/>
      <c r="N600" s="228"/>
      <c r="O600" s="228"/>
      <c r="P600" s="228"/>
      <c r="Q600" s="228"/>
      <c r="R600" s="228"/>
      <c r="S600" s="228"/>
      <c r="T600" s="228"/>
      <c r="U600" s="228"/>
      <c r="V600" s="228"/>
      <c r="W600" s="228"/>
      <c r="X600" s="228"/>
      <c r="Y600" s="228"/>
    </row>
    <row r="601" spans="1:25" ht="15.75" customHeight="1" x14ac:dyDescent="0.3">
      <c r="A601" s="228"/>
      <c r="B601" s="229"/>
      <c r="C601" s="229"/>
      <c r="D601" s="228"/>
      <c r="E601" s="228"/>
      <c r="F601" s="228"/>
      <c r="G601" s="228"/>
      <c r="H601" s="228"/>
      <c r="I601" s="228"/>
      <c r="J601" s="228"/>
      <c r="K601" s="228"/>
      <c r="L601" s="228"/>
      <c r="M601" s="228"/>
      <c r="N601" s="228"/>
      <c r="O601" s="228"/>
      <c r="P601" s="228"/>
      <c r="Q601" s="228"/>
      <c r="R601" s="228"/>
      <c r="S601" s="228"/>
      <c r="T601" s="228"/>
      <c r="U601" s="228"/>
      <c r="V601" s="228"/>
      <c r="W601" s="228"/>
      <c r="X601" s="228"/>
      <c r="Y601" s="228"/>
    </row>
    <row r="602" spans="1:25" ht="15.75" customHeight="1" x14ac:dyDescent="0.3">
      <c r="A602" s="228"/>
      <c r="B602" s="229"/>
      <c r="C602" s="229"/>
      <c r="D602" s="228"/>
      <c r="E602" s="228"/>
      <c r="F602" s="228"/>
      <c r="G602" s="228"/>
      <c r="H602" s="228"/>
      <c r="I602" s="228"/>
      <c r="J602" s="228"/>
      <c r="K602" s="228"/>
      <c r="L602" s="228"/>
      <c r="M602" s="228"/>
      <c r="N602" s="228"/>
      <c r="O602" s="228"/>
      <c r="P602" s="228"/>
      <c r="Q602" s="228"/>
      <c r="R602" s="228"/>
      <c r="S602" s="228"/>
      <c r="T602" s="228"/>
      <c r="U602" s="228"/>
      <c r="V602" s="228"/>
      <c r="W602" s="228"/>
      <c r="X602" s="228"/>
      <c r="Y602" s="228"/>
    </row>
    <row r="603" spans="1:25" ht="15.75" customHeight="1" x14ac:dyDescent="0.3">
      <c r="A603" s="228"/>
      <c r="B603" s="229"/>
      <c r="C603" s="229"/>
      <c r="D603" s="228"/>
      <c r="E603" s="228"/>
      <c r="F603" s="228"/>
      <c r="G603" s="228"/>
      <c r="H603" s="228"/>
      <c r="I603" s="228"/>
      <c r="J603" s="228"/>
      <c r="K603" s="228"/>
      <c r="L603" s="228"/>
      <c r="M603" s="228"/>
      <c r="N603" s="228"/>
      <c r="O603" s="228"/>
      <c r="P603" s="228"/>
      <c r="Q603" s="228"/>
      <c r="R603" s="228"/>
      <c r="S603" s="228"/>
      <c r="T603" s="228"/>
      <c r="U603" s="228"/>
      <c r="V603" s="228"/>
      <c r="W603" s="228"/>
      <c r="X603" s="228"/>
      <c r="Y603" s="228"/>
    </row>
    <row r="604" spans="1:25" ht="15.75" customHeight="1" x14ac:dyDescent="0.3">
      <c r="A604" s="228"/>
      <c r="B604" s="229"/>
      <c r="C604" s="229"/>
      <c r="D604" s="228"/>
      <c r="E604" s="228"/>
      <c r="F604" s="228"/>
      <c r="G604" s="228"/>
      <c r="H604" s="228"/>
      <c r="I604" s="228"/>
      <c r="J604" s="228"/>
      <c r="K604" s="228"/>
      <c r="L604" s="228"/>
      <c r="M604" s="228"/>
      <c r="N604" s="228"/>
      <c r="O604" s="228"/>
      <c r="P604" s="228"/>
      <c r="Q604" s="228"/>
      <c r="R604" s="228"/>
      <c r="S604" s="228"/>
      <c r="T604" s="228"/>
      <c r="U604" s="228"/>
      <c r="V604" s="228"/>
      <c r="W604" s="228"/>
      <c r="X604" s="228"/>
      <c r="Y604" s="228"/>
    </row>
    <row r="605" spans="1:25" ht="15.75" customHeight="1" x14ac:dyDescent="0.3">
      <c r="A605" s="228"/>
      <c r="B605" s="229"/>
      <c r="C605" s="229"/>
      <c r="D605" s="228"/>
      <c r="E605" s="228"/>
      <c r="F605" s="228"/>
      <c r="G605" s="228"/>
      <c r="H605" s="228"/>
      <c r="I605" s="228"/>
      <c r="J605" s="228"/>
      <c r="K605" s="228"/>
      <c r="L605" s="228"/>
      <c r="M605" s="228"/>
      <c r="N605" s="228"/>
      <c r="O605" s="228"/>
      <c r="P605" s="228"/>
      <c r="Q605" s="228"/>
      <c r="R605" s="228"/>
      <c r="S605" s="228"/>
      <c r="T605" s="228"/>
      <c r="U605" s="228"/>
      <c r="V605" s="228"/>
      <c r="W605" s="228"/>
      <c r="X605" s="228"/>
      <c r="Y605" s="228"/>
    </row>
    <row r="606" spans="1:25" ht="15.75" customHeight="1" x14ac:dyDescent="0.3">
      <c r="A606" s="228"/>
      <c r="B606" s="229"/>
      <c r="C606" s="229"/>
      <c r="D606" s="228"/>
      <c r="E606" s="228"/>
      <c r="F606" s="228"/>
      <c r="G606" s="228"/>
      <c r="H606" s="228"/>
      <c r="I606" s="228"/>
      <c r="J606" s="228"/>
      <c r="K606" s="228"/>
      <c r="L606" s="228"/>
      <c r="M606" s="228"/>
      <c r="N606" s="228"/>
      <c r="O606" s="228"/>
      <c r="P606" s="228"/>
      <c r="Q606" s="228"/>
      <c r="R606" s="228"/>
      <c r="S606" s="228"/>
      <c r="T606" s="228"/>
      <c r="U606" s="228"/>
      <c r="V606" s="228"/>
      <c r="W606" s="228"/>
      <c r="X606" s="228"/>
      <c r="Y606" s="228"/>
    </row>
    <row r="607" spans="1:25" ht="15.75" customHeight="1" x14ac:dyDescent="0.3">
      <c r="A607" s="228"/>
      <c r="B607" s="229"/>
      <c r="C607" s="229"/>
      <c r="D607" s="228"/>
      <c r="E607" s="228"/>
      <c r="F607" s="228"/>
      <c r="G607" s="228"/>
      <c r="H607" s="228"/>
      <c r="I607" s="228"/>
      <c r="J607" s="228"/>
      <c r="K607" s="228"/>
      <c r="L607" s="228"/>
      <c r="M607" s="228"/>
      <c r="N607" s="228"/>
      <c r="O607" s="228"/>
      <c r="P607" s="228"/>
      <c r="Q607" s="228"/>
      <c r="R607" s="228"/>
      <c r="S607" s="228"/>
      <c r="T607" s="228"/>
      <c r="U607" s="228"/>
      <c r="V607" s="228"/>
      <c r="W607" s="228"/>
      <c r="X607" s="228"/>
      <c r="Y607" s="228"/>
    </row>
    <row r="608" spans="1:25" ht="15.75" customHeight="1" x14ac:dyDescent="0.3">
      <c r="A608" s="228"/>
      <c r="B608" s="229"/>
      <c r="C608" s="229"/>
      <c r="D608" s="228"/>
      <c r="E608" s="228"/>
      <c r="F608" s="228"/>
      <c r="G608" s="228"/>
      <c r="H608" s="228"/>
      <c r="I608" s="228"/>
      <c r="J608" s="228"/>
      <c r="K608" s="228"/>
      <c r="L608" s="228"/>
      <c r="M608" s="228"/>
      <c r="N608" s="228"/>
      <c r="O608" s="228"/>
      <c r="P608" s="228"/>
      <c r="Q608" s="228"/>
      <c r="R608" s="228"/>
      <c r="S608" s="228"/>
      <c r="T608" s="228"/>
      <c r="U608" s="228"/>
      <c r="V608" s="228"/>
      <c r="W608" s="228"/>
      <c r="X608" s="228"/>
      <c r="Y608" s="228"/>
    </row>
    <row r="609" spans="1:25" ht="15.75" customHeight="1" x14ac:dyDescent="0.3">
      <c r="A609" s="228"/>
      <c r="B609" s="229"/>
      <c r="C609" s="229"/>
      <c r="D609" s="228"/>
      <c r="E609" s="228"/>
      <c r="F609" s="228"/>
      <c r="G609" s="228"/>
      <c r="H609" s="228"/>
      <c r="I609" s="228"/>
      <c r="J609" s="228"/>
      <c r="K609" s="228"/>
      <c r="L609" s="228"/>
      <c r="M609" s="228"/>
      <c r="N609" s="228"/>
      <c r="O609" s="228"/>
      <c r="P609" s="228"/>
      <c r="Q609" s="228"/>
      <c r="R609" s="228"/>
      <c r="S609" s="228"/>
      <c r="T609" s="228"/>
      <c r="U609" s="228"/>
      <c r="V609" s="228"/>
      <c r="W609" s="228"/>
      <c r="X609" s="228"/>
      <c r="Y609" s="228"/>
    </row>
    <row r="610" spans="1:25" ht="15.75" customHeight="1" x14ac:dyDescent="0.3">
      <c r="A610" s="228"/>
      <c r="B610" s="229"/>
      <c r="C610" s="229"/>
      <c r="D610" s="228"/>
      <c r="E610" s="228"/>
      <c r="F610" s="228"/>
      <c r="G610" s="228"/>
      <c r="H610" s="228"/>
      <c r="I610" s="228"/>
      <c r="J610" s="228"/>
      <c r="K610" s="228"/>
      <c r="L610" s="228"/>
      <c r="M610" s="228"/>
      <c r="N610" s="228"/>
      <c r="O610" s="228"/>
      <c r="P610" s="228"/>
      <c r="Q610" s="228"/>
      <c r="R610" s="228"/>
      <c r="S610" s="228"/>
      <c r="T610" s="228"/>
      <c r="U610" s="228"/>
      <c r="V610" s="228"/>
      <c r="W610" s="228"/>
      <c r="X610" s="228"/>
      <c r="Y610" s="228"/>
    </row>
    <row r="611" spans="1:25" ht="15.75" customHeight="1" x14ac:dyDescent="0.3">
      <c r="A611" s="228"/>
      <c r="B611" s="229"/>
      <c r="C611" s="229"/>
      <c r="D611" s="228"/>
      <c r="E611" s="228"/>
      <c r="F611" s="228"/>
      <c r="G611" s="228"/>
      <c r="H611" s="228"/>
      <c r="I611" s="228"/>
      <c r="J611" s="228"/>
      <c r="K611" s="228"/>
      <c r="L611" s="228"/>
      <c r="M611" s="228"/>
      <c r="N611" s="228"/>
      <c r="O611" s="228"/>
      <c r="P611" s="228"/>
      <c r="Q611" s="228"/>
      <c r="R611" s="228"/>
      <c r="S611" s="228"/>
      <c r="T611" s="228"/>
      <c r="U611" s="228"/>
      <c r="V611" s="228"/>
      <c r="W611" s="228"/>
      <c r="X611" s="228"/>
      <c r="Y611" s="228"/>
    </row>
    <row r="612" spans="1:25" ht="15.75" customHeight="1" x14ac:dyDescent="0.3">
      <c r="A612" s="228"/>
      <c r="B612" s="229"/>
      <c r="C612" s="229"/>
      <c r="D612" s="228"/>
      <c r="E612" s="228"/>
      <c r="F612" s="228"/>
      <c r="G612" s="228"/>
      <c r="H612" s="228"/>
      <c r="I612" s="228"/>
      <c r="J612" s="228"/>
      <c r="K612" s="228"/>
      <c r="L612" s="228"/>
      <c r="M612" s="228"/>
      <c r="N612" s="228"/>
      <c r="O612" s="228"/>
      <c r="P612" s="228"/>
      <c r="Q612" s="228"/>
      <c r="R612" s="228"/>
      <c r="S612" s="228"/>
      <c r="T612" s="228"/>
      <c r="U612" s="228"/>
      <c r="V612" s="228"/>
      <c r="W612" s="228"/>
      <c r="X612" s="228"/>
      <c r="Y612" s="228"/>
    </row>
    <row r="613" spans="1:25" ht="15.75" customHeight="1" x14ac:dyDescent="0.3">
      <c r="A613" s="228"/>
      <c r="B613" s="229"/>
      <c r="C613" s="229"/>
      <c r="D613" s="228"/>
      <c r="E613" s="228"/>
      <c r="F613" s="228"/>
      <c r="G613" s="228"/>
      <c r="H613" s="228"/>
      <c r="I613" s="228"/>
      <c r="J613" s="228"/>
      <c r="K613" s="228"/>
      <c r="L613" s="228"/>
      <c r="M613" s="228"/>
      <c r="N613" s="228"/>
      <c r="O613" s="228"/>
      <c r="P613" s="228"/>
      <c r="Q613" s="228"/>
      <c r="R613" s="228"/>
      <c r="S613" s="228"/>
      <c r="T613" s="228"/>
      <c r="U613" s="228"/>
      <c r="V613" s="228"/>
      <c r="W613" s="228"/>
      <c r="X613" s="228"/>
      <c r="Y613" s="228"/>
    </row>
    <row r="614" spans="1:25" ht="15.75" customHeight="1" x14ac:dyDescent="0.3">
      <c r="A614" s="228"/>
      <c r="B614" s="229"/>
      <c r="C614" s="229"/>
      <c r="D614" s="228"/>
      <c r="E614" s="228"/>
      <c r="F614" s="228"/>
      <c r="G614" s="228"/>
      <c r="H614" s="228"/>
      <c r="I614" s="228"/>
      <c r="J614" s="228"/>
      <c r="K614" s="228"/>
      <c r="L614" s="228"/>
      <c r="M614" s="228"/>
      <c r="N614" s="228"/>
      <c r="O614" s="228"/>
      <c r="P614" s="228"/>
      <c r="Q614" s="228"/>
      <c r="R614" s="228"/>
      <c r="S614" s="228"/>
      <c r="T614" s="228"/>
      <c r="U614" s="228"/>
      <c r="V614" s="228"/>
      <c r="W614" s="228"/>
      <c r="X614" s="228"/>
      <c r="Y614" s="228"/>
    </row>
    <row r="615" spans="1:25" ht="15.75" customHeight="1" x14ac:dyDescent="0.3">
      <c r="A615" s="228"/>
      <c r="B615" s="229"/>
      <c r="C615" s="229"/>
      <c r="D615" s="228"/>
      <c r="E615" s="228"/>
      <c r="F615" s="228"/>
      <c r="G615" s="228"/>
      <c r="H615" s="228"/>
      <c r="I615" s="228"/>
      <c r="J615" s="228"/>
      <c r="K615" s="228"/>
      <c r="L615" s="228"/>
      <c r="M615" s="228"/>
      <c r="N615" s="228"/>
      <c r="O615" s="228"/>
      <c r="P615" s="228"/>
      <c r="Q615" s="228"/>
      <c r="R615" s="228"/>
      <c r="S615" s="228"/>
      <c r="T615" s="228"/>
      <c r="U615" s="228"/>
      <c r="V615" s="228"/>
      <c r="W615" s="228"/>
      <c r="X615" s="228"/>
      <c r="Y615" s="228"/>
    </row>
    <row r="616" spans="1:25" ht="15.75" customHeight="1" x14ac:dyDescent="0.3">
      <c r="A616" s="228"/>
      <c r="B616" s="229"/>
      <c r="C616" s="229"/>
      <c r="D616" s="228"/>
      <c r="E616" s="228"/>
      <c r="F616" s="228"/>
      <c r="G616" s="228"/>
      <c r="H616" s="228"/>
      <c r="I616" s="228"/>
      <c r="J616" s="228"/>
      <c r="K616" s="228"/>
      <c r="L616" s="228"/>
      <c r="M616" s="228"/>
      <c r="N616" s="228"/>
      <c r="O616" s="228"/>
      <c r="P616" s="228"/>
      <c r="Q616" s="228"/>
      <c r="R616" s="228"/>
      <c r="S616" s="228"/>
      <c r="T616" s="228"/>
      <c r="U616" s="228"/>
      <c r="V616" s="228"/>
      <c r="W616" s="228"/>
      <c r="X616" s="228"/>
      <c r="Y616" s="228"/>
    </row>
    <row r="617" spans="1:25" ht="15.75" customHeight="1" x14ac:dyDescent="0.3">
      <c r="A617" s="228"/>
      <c r="B617" s="229"/>
      <c r="C617" s="229"/>
      <c r="D617" s="228"/>
      <c r="E617" s="228"/>
      <c r="F617" s="228"/>
      <c r="G617" s="228"/>
      <c r="H617" s="228"/>
      <c r="I617" s="228"/>
      <c r="J617" s="228"/>
      <c r="K617" s="228"/>
      <c r="L617" s="228"/>
      <c r="M617" s="228"/>
      <c r="N617" s="228"/>
      <c r="O617" s="228"/>
      <c r="P617" s="228"/>
      <c r="Q617" s="228"/>
      <c r="R617" s="228"/>
      <c r="S617" s="228"/>
      <c r="T617" s="228"/>
      <c r="U617" s="228"/>
      <c r="V617" s="228"/>
      <c r="W617" s="228"/>
      <c r="X617" s="228"/>
      <c r="Y617" s="228"/>
    </row>
    <row r="618" spans="1:25" ht="15.75" customHeight="1" x14ac:dyDescent="0.3">
      <c r="A618" s="228"/>
      <c r="B618" s="229"/>
      <c r="C618" s="229"/>
      <c r="D618" s="228"/>
      <c r="E618" s="228"/>
      <c r="F618" s="228"/>
      <c r="G618" s="228"/>
      <c r="H618" s="228"/>
      <c r="I618" s="228"/>
      <c r="J618" s="228"/>
      <c r="K618" s="228"/>
      <c r="L618" s="228"/>
      <c r="M618" s="228"/>
      <c r="N618" s="228"/>
      <c r="O618" s="228"/>
      <c r="P618" s="228"/>
      <c r="Q618" s="228"/>
      <c r="R618" s="228"/>
      <c r="S618" s="228"/>
      <c r="T618" s="228"/>
      <c r="U618" s="228"/>
      <c r="V618" s="228"/>
      <c r="W618" s="228"/>
      <c r="X618" s="228"/>
      <c r="Y618" s="228"/>
    </row>
    <row r="619" spans="1:25" ht="15.75" customHeight="1" x14ac:dyDescent="0.3">
      <c r="A619" s="228"/>
      <c r="B619" s="229"/>
      <c r="C619" s="229"/>
      <c r="D619" s="228"/>
      <c r="E619" s="228"/>
      <c r="F619" s="228"/>
      <c r="G619" s="228"/>
      <c r="H619" s="228"/>
      <c r="I619" s="228"/>
      <c r="J619" s="228"/>
      <c r="K619" s="228"/>
      <c r="L619" s="228"/>
      <c r="M619" s="228"/>
      <c r="N619" s="228"/>
      <c r="O619" s="228"/>
      <c r="P619" s="228"/>
      <c r="Q619" s="228"/>
      <c r="R619" s="228"/>
      <c r="S619" s="228"/>
      <c r="T619" s="228"/>
      <c r="U619" s="228"/>
      <c r="V619" s="228"/>
      <c r="W619" s="228"/>
      <c r="X619" s="228"/>
      <c r="Y619" s="228"/>
    </row>
    <row r="620" spans="1:25" ht="15.75" customHeight="1" x14ac:dyDescent="0.3">
      <c r="A620" s="228"/>
      <c r="B620" s="229"/>
      <c r="C620" s="229"/>
      <c r="D620" s="228"/>
      <c r="E620" s="228"/>
      <c r="F620" s="228"/>
      <c r="G620" s="228"/>
      <c r="H620" s="228"/>
      <c r="I620" s="228"/>
      <c r="J620" s="228"/>
      <c r="K620" s="228"/>
      <c r="L620" s="228"/>
      <c r="M620" s="228"/>
      <c r="N620" s="228"/>
      <c r="O620" s="228"/>
      <c r="P620" s="228"/>
      <c r="Q620" s="228"/>
      <c r="R620" s="228"/>
      <c r="S620" s="228"/>
      <c r="T620" s="228"/>
      <c r="U620" s="228"/>
      <c r="V620" s="228"/>
      <c r="W620" s="228"/>
      <c r="X620" s="228"/>
      <c r="Y620" s="228"/>
    </row>
    <row r="621" spans="1:25" ht="15.75" customHeight="1" x14ac:dyDescent="0.3">
      <c r="A621" s="228"/>
      <c r="B621" s="229"/>
      <c r="C621" s="229"/>
      <c r="D621" s="228"/>
      <c r="E621" s="228"/>
      <c r="F621" s="228"/>
      <c r="G621" s="228"/>
      <c r="H621" s="228"/>
      <c r="I621" s="228"/>
      <c r="J621" s="228"/>
      <c r="K621" s="228"/>
      <c r="L621" s="228"/>
      <c r="M621" s="228"/>
      <c r="N621" s="228"/>
      <c r="O621" s="228"/>
      <c r="P621" s="228"/>
      <c r="Q621" s="228"/>
      <c r="R621" s="228"/>
      <c r="S621" s="228"/>
      <c r="T621" s="228"/>
      <c r="U621" s="228"/>
      <c r="V621" s="228"/>
      <c r="W621" s="228"/>
      <c r="X621" s="228"/>
      <c r="Y621" s="228"/>
    </row>
    <row r="622" spans="1:25" ht="15.75" customHeight="1" x14ac:dyDescent="0.3">
      <c r="A622" s="228"/>
      <c r="B622" s="229"/>
      <c r="C622" s="229"/>
      <c r="D622" s="228"/>
      <c r="E622" s="228"/>
      <c r="F622" s="228"/>
      <c r="G622" s="228"/>
      <c r="H622" s="228"/>
      <c r="I622" s="228"/>
      <c r="J622" s="228"/>
      <c r="K622" s="228"/>
      <c r="L622" s="228"/>
      <c r="M622" s="228"/>
      <c r="N622" s="228"/>
      <c r="O622" s="228"/>
      <c r="P622" s="228"/>
      <c r="Q622" s="228"/>
      <c r="R622" s="228"/>
      <c r="S622" s="228"/>
      <c r="T622" s="228"/>
      <c r="U622" s="228"/>
      <c r="V622" s="228"/>
      <c r="W622" s="228"/>
      <c r="X622" s="228"/>
      <c r="Y622" s="228"/>
    </row>
    <row r="623" spans="1:25" ht="15.75" customHeight="1" x14ac:dyDescent="0.3">
      <c r="A623" s="228"/>
      <c r="B623" s="229"/>
      <c r="C623" s="229"/>
      <c r="D623" s="228"/>
      <c r="E623" s="228"/>
      <c r="F623" s="228"/>
      <c r="G623" s="228"/>
      <c r="H623" s="228"/>
      <c r="I623" s="228"/>
      <c r="J623" s="228"/>
      <c r="K623" s="228"/>
      <c r="L623" s="228"/>
      <c r="M623" s="228"/>
      <c r="N623" s="228"/>
      <c r="O623" s="228"/>
      <c r="P623" s="228"/>
      <c r="Q623" s="228"/>
      <c r="R623" s="228"/>
      <c r="S623" s="228"/>
      <c r="T623" s="228"/>
      <c r="U623" s="228"/>
      <c r="V623" s="228"/>
      <c r="W623" s="228"/>
      <c r="X623" s="228"/>
      <c r="Y623" s="228"/>
    </row>
    <row r="624" spans="1:25" ht="15.75" customHeight="1" x14ac:dyDescent="0.3">
      <c r="A624" s="228"/>
      <c r="B624" s="229"/>
      <c r="C624" s="229"/>
      <c r="D624" s="228"/>
      <c r="E624" s="228"/>
      <c r="F624" s="228"/>
      <c r="G624" s="228"/>
      <c r="H624" s="228"/>
      <c r="I624" s="228"/>
      <c r="J624" s="228"/>
      <c r="K624" s="228"/>
      <c r="L624" s="228"/>
      <c r="M624" s="228"/>
      <c r="N624" s="228"/>
      <c r="O624" s="228"/>
      <c r="P624" s="228"/>
      <c r="Q624" s="228"/>
      <c r="R624" s="228"/>
      <c r="S624" s="228"/>
      <c r="T624" s="228"/>
      <c r="U624" s="228"/>
      <c r="V624" s="228"/>
      <c r="W624" s="228"/>
      <c r="X624" s="228"/>
      <c r="Y624" s="228"/>
    </row>
    <row r="625" spans="1:25" ht="15.75" customHeight="1" x14ac:dyDescent="0.3">
      <c r="A625" s="228"/>
      <c r="B625" s="229"/>
      <c r="C625" s="229"/>
      <c r="D625" s="228"/>
      <c r="E625" s="228"/>
      <c r="F625" s="228"/>
      <c r="G625" s="228"/>
      <c r="H625" s="228"/>
      <c r="I625" s="228"/>
      <c r="J625" s="228"/>
      <c r="K625" s="228"/>
      <c r="L625" s="228"/>
      <c r="M625" s="228"/>
      <c r="N625" s="228"/>
      <c r="O625" s="228"/>
      <c r="P625" s="228"/>
      <c r="Q625" s="228"/>
      <c r="R625" s="228"/>
      <c r="S625" s="228"/>
      <c r="T625" s="228"/>
      <c r="U625" s="228"/>
      <c r="V625" s="228"/>
      <c r="W625" s="228"/>
      <c r="X625" s="228"/>
      <c r="Y625" s="228"/>
    </row>
    <row r="626" spans="1:25" ht="15.75" customHeight="1" x14ac:dyDescent="0.3">
      <c r="A626" s="228"/>
      <c r="B626" s="229"/>
      <c r="C626" s="229"/>
      <c r="D626" s="228"/>
      <c r="E626" s="228"/>
      <c r="F626" s="228"/>
      <c r="G626" s="228"/>
      <c r="H626" s="228"/>
      <c r="I626" s="228"/>
      <c r="J626" s="228"/>
      <c r="K626" s="228"/>
      <c r="L626" s="228"/>
      <c r="M626" s="228"/>
      <c r="N626" s="228"/>
      <c r="O626" s="228"/>
      <c r="P626" s="228"/>
      <c r="Q626" s="228"/>
      <c r="R626" s="228"/>
      <c r="S626" s="228"/>
      <c r="T626" s="228"/>
      <c r="U626" s="228"/>
      <c r="V626" s="228"/>
      <c r="W626" s="228"/>
      <c r="X626" s="228"/>
      <c r="Y626" s="228"/>
    </row>
    <row r="627" spans="1:25" ht="15.75" customHeight="1" x14ac:dyDescent="0.3">
      <c r="A627" s="228"/>
      <c r="B627" s="229"/>
      <c r="C627" s="229"/>
      <c r="D627" s="228"/>
      <c r="E627" s="228"/>
      <c r="F627" s="228"/>
      <c r="G627" s="228"/>
      <c r="H627" s="228"/>
      <c r="I627" s="228"/>
      <c r="J627" s="228"/>
      <c r="K627" s="228"/>
      <c r="L627" s="228"/>
      <c r="M627" s="228"/>
      <c r="N627" s="228"/>
      <c r="O627" s="228"/>
      <c r="P627" s="228"/>
      <c r="Q627" s="228"/>
      <c r="R627" s="228"/>
      <c r="S627" s="228"/>
      <c r="T627" s="228"/>
      <c r="U627" s="228"/>
      <c r="V627" s="228"/>
      <c r="W627" s="228"/>
      <c r="X627" s="228"/>
      <c r="Y627" s="228"/>
    </row>
    <row r="628" spans="1:25" ht="15.75" customHeight="1" x14ac:dyDescent="0.3">
      <c r="A628" s="228"/>
      <c r="B628" s="229"/>
      <c r="C628" s="229"/>
      <c r="D628" s="228"/>
      <c r="E628" s="228"/>
      <c r="F628" s="228"/>
      <c r="G628" s="228"/>
      <c r="H628" s="228"/>
      <c r="I628" s="228"/>
      <c r="J628" s="228"/>
      <c r="K628" s="228"/>
      <c r="L628" s="228"/>
      <c r="M628" s="228"/>
      <c r="N628" s="228"/>
      <c r="O628" s="228"/>
      <c r="P628" s="228"/>
      <c r="Q628" s="228"/>
      <c r="R628" s="228"/>
      <c r="S628" s="228"/>
      <c r="T628" s="228"/>
      <c r="U628" s="228"/>
      <c r="V628" s="228"/>
      <c r="W628" s="228"/>
      <c r="X628" s="228"/>
      <c r="Y628" s="228"/>
    </row>
    <row r="629" spans="1:25" ht="15.75" customHeight="1" x14ac:dyDescent="0.3">
      <c r="A629" s="228"/>
      <c r="B629" s="229"/>
      <c r="C629" s="229"/>
      <c r="D629" s="228"/>
      <c r="E629" s="228"/>
      <c r="F629" s="228"/>
      <c r="G629" s="228"/>
      <c r="H629" s="228"/>
      <c r="I629" s="228"/>
      <c r="J629" s="228"/>
      <c r="K629" s="228"/>
      <c r="L629" s="228"/>
      <c r="M629" s="228"/>
      <c r="N629" s="228"/>
      <c r="O629" s="228"/>
      <c r="P629" s="228"/>
      <c r="Q629" s="228"/>
      <c r="R629" s="228"/>
      <c r="S629" s="228"/>
      <c r="T629" s="228"/>
      <c r="U629" s="228"/>
      <c r="V629" s="228"/>
      <c r="W629" s="228"/>
      <c r="X629" s="228"/>
      <c r="Y629" s="228"/>
    </row>
    <row r="630" spans="1:25" ht="15.75" customHeight="1" x14ac:dyDescent="0.3">
      <c r="A630" s="228"/>
      <c r="B630" s="229"/>
      <c r="C630" s="229"/>
      <c r="D630" s="228"/>
      <c r="E630" s="228"/>
      <c r="F630" s="228"/>
      <c r="G630" s="228"/>
      <c r="H630" s="228"/>
      <c r="I630" s="228"/>
      <c r="J630" s="228"/>
      <c r="K630" s="228"/>
      <c r="L630" s="228"/>
      <c r="M630" s="228"/>
      <c r="N630" s="228"/>
      <c r="O630" s="228"/>
      <c r="P630" s="228"/>
      <c r="Q630" s="228"/>
      <c r="R630" s="228"/>
      <c r="S630" s="228"/>
      <c r="T630" s="228"/>
      <c r="U630" s="228"/>
      <c r="V630" s="228"/>
      <c r="W630" s="228"/>
      <c r="X630" s="228"/>
      <c r="Y630" s="228"/>
    </row>
    <row r="631" spans="1:25" ht="15.75" customHeight="1" x14ac:dyDescent="0.3">
      <c r="A631" s="228"/>
      <c r="B631" s="229"/>
      <c r="C631" s="229"/>
      <c r="D631" s="228"/>
      <c r="E631" s="228"/>
      <c r="F631" s="228"/>
      <c r="G631" s="228"/>
      <c r="H631" s="228"/>
      <c r="I631" s="228"/>
      <c r="J631" s="228"/>
      <c r="K631" s="228"/>
      <c r="L631" s="228"/>
      <c r="M631" s="228"/>
      <c r="N631" s="228"/>
      <c r="O631" s="228"/>
      <c r="P631" s="228"/>
      <c r="Q631" s="228"/>
      <c r="R631" s="228"/>
      <c r="S631" s="228"/>
      <c r="T631" s="228"/>
      <c r="U631" s="228"/>
      <c r="V631" s="228"/>
      <c r="W631" s="228"/>
      <c r="X631" s="228"/>
      <c r="Y631" s="228"/>
    </row>
    <row r="632" spans="1:25" ht="15.75" customHeight="1" x14ac:dyDescent="0.3">
      <c r="A632" s="228"/>
      <c r="B632" s="229"/>
      <c r="C632" s="229"/>
      <c r="D632" s="228"/>
      <c r="E632" s="228"/>
      <c r="F632" s="228"/>
      <c r="G632" s="228"/>
      <c r="H632" s="228"/>
      <c r="I632" s="228"/>
      <c r="J632" s="228"/>
      <c r="K632" s="228"/>
      <c r="L632" s="228"/>
      <c r="M632" s="228"/>
      <c r="N632" s="228"/>
      <c r="O632" s="228"/>
      <c r="P632" s="228"/>
      <c r="Q632" s="228"/>
      <c r="R632" s="228"/>
      <c r="S632" s="228"/>
      <c r="T632" s="228"/>
      <c r="U632" s="228"/>
      <c r="V632" s="228"/>
      <c r="W632" s="228"/>
      <c r="X632" s="228"/>
      <c r="Y632" s="228"/>
    </row>
    <row r="633" spans="1:25" ht="15.75" customHeight="1" x14ac:dyDescent="0.3">
      <c r="A633" s="228"/>
      <c r="B633" s="229"/>
      <c r="C633" s="229"/>
      <c r="D633" s="228"/>
      <c r="E633" s="228"/>
      <c r="F633" s="228"/>
      <c r="G633" s="228"/>
      <c r="H633" s="228"/>
      <c r="I633" s="228"/>
      <c r="J633" s="228"/>
      <c r="K633" s="228"/>
      <c r="L633" s="228"/>
      <c r="M633" s="228"/>
      <c r="N633" s="228"/>
      <c r="O633" s="228"/>
      <c r="P633" s="228"/>
      <c r="Q633" s="228"/>
      <c r="R633" s="228"/>
      <c r="S633" s="228"/>
      <c r="T633" s="228"/>
      <c r="U633" s="228"/>
      <c r="V633" s="228"/>
      <c r="W633" s="228"/>
      <c r="X633" s="228"/>
      <c r="Y633" s="228"/>
    </row>
    <row r="634" spans="1:25" ht="15.75" customHeight="1" x14ac:dyDescent="0.3">
      <c r="A634" s="228"/>
      <c r="B634" s="229"/>
      <c r="C634" s="229"/>
      <c r="D634" s="228"/>
      <c r="E634" s="228"/>
      <c r="F634" s="228"/>
      <c r="G634" s="228"/>
      <c r="H634" s="228"/>
      <c r="I634" s="228"/>
      <c r="J634" s="228"/>
      <c r="K634" s="228"/>
      <c r="L634" s="228"/>
      <c r="M634" s="228"/>
      <c r="N634" s="228"/>
      <c r="O634" s="228"/>
      <c r="P634" s="228"/>
      <c r="Q634" s="228"/>
      <c r="R634" s="228"/>
      <c r="S634" s="228"/>
      <c r="T634" s="228"/>
      <c r="U634" s="228"/>
      <c r="V634" s="228"/>
      <c r="W634" s="228"/>
      <c r="X634" s="228"/>
      <c r="Y634" s="228"/>
    </row>
    <row r="635" spans="1:25" ht="15.75" customHeight="1" x14ac:dyDescent="0.3">
      <c r="A635" s="228"/>
      <c r="B635" s="229"/>
      <c r="C635" s="229"/>
      <c r="D635" s="228"/>
      <c r="E635" s="228"/>
      <c r="F635" s="228"/>
      <c r="G635" s="228"/>
      <c r="H635" s="228"/>
      <c r="I635" s="228"/>
      <c r="J635" s="228"/>
      <c r="K635" s="228"/>
      <c r="L635" s="228"/>
      <c r="M635" s="228"/>
      <c r="N635" s="228"/>
      <c r="O635" s="228"/>
      <c r="P635" s="228"/>
      <c r="Q635" s="228"/>
      <c r="R635" s="228"/>
      <c r="S635" s="228"/>
      <c r="T635" s="228"/>
      <c r="U635" s="228"/>
      <c r="V635" s="228"/>
      <c r="W635" s="228"/>
      <c r="X635" s="228"/>
      <c r="Y635" s="228"/>
    </row>
    <row r="636" spans="1:25" ht="15.75" customHeight="1" x14ac:dyDescent="0.3">
      <c r="A636" s="228"/>
      <c r="B636" s="229"/>
      <c r="C636" s="229"/>
      <c r="D636" s="228"/>
      <c r="E636" s="228"/>
      <c r="F636" s="228"/>
      <c r="G636" s="228"/>
      <c r="H636" s="228"/>
      <c r="I636" s="228"/>
      <c r="J636" s="228"/>
      <c r="K636" s="228"/>
      <c r="L636" s="228"/>
      <c r="M636" s="228"/>
      <c r="N636" s="228"/>
      <c r="O636" s="228"/>
      <c r="P636" s="228"/>
      <c r="Q636" s="228"/>
      <c r="R636" s="228"/>
      <c r="S636" s="228"/>
      <c r="T636" s="228"/>
      <c r="U636" s="228"/>
      <c r="V636" s="228"/>
      <c r="W636" s="228"/>
      <c r="X636" s="228"/>
      <c r="Y636" s="228"/>
    </row>
    <row r="637" spans="1:25" ht="15.75" customHeight="1" x14ac:dyDescent="0.3">
      <c r="A637" s="228"/>
      <c r="B637" s="229"/>
      <c r="C637" s="229"/>
      <c r="D637" s="228"/>
      <c r="E637" s="228"/>
      <c r="F637" s="228"/>
      <c r="G637" s="228"/>
      <c r="H637" s="228"/>
      <c r="I637" s="228"/>
      <c r="J637" s="228"/>
      <c r="K637" s="228"/>
      <c r="L637" s="228"/>
      <c r="M637" s="228"/>
      <c r="N637" s="228"/>
      <c r="O637" s="228"/>
      <c r="P637" s="228"/>
      <c r="Q637" s="228"/>
      <c r="R637" s="228"/>
      <c r="S637" s="228"/>
      <c r="T637" s="228"/>
      <c r="U637" s="228"/>
      <c r="V637" s="228"/>
      <c r="W637" s="228"/>
      <c r="X637" s="228"/>
      <c r="Y637" s="228"/>
    </row>
    <row r="638" spans="1:25" ht="15.75" customHeight="1" x14ac:dyDescent="0.3">
      <c r="A638" s="228"/>
      <c r="B638" s="229"/>
      <c r="C638" s="229"/>
      <c r="D638" s="228"/>
      <c r="E638" s="228"/>
      <c r="F638" s="228"/>
      <c r="G638" s="228"/>
      <c r="H638" s="228"/>
      <c r="I638" s="228"/>
      <c r="J638" s="228"/>
      <c r="K638" s="228"/>
      <c r="L638" s="228"/>
      <c r="M638" s="228"/>
      <c r="N638" s="228"/>
      <c r="O638" s="228"/>
      <c r="P638" s="228"/>
      <c r="Q638" s="228"/>
      <c r="R638" s="228"/>
      <c r="S638" s="228"/>
      <c r="T638" s="228"/>
      <c r="U638" s="228"/>
      <c r="V638" s="228"/>
      <c r="W638" s="228"/>
      <c r="X638" s="228"/>
      <c r="Y638" s="228"/>
    </row>
    <row r="639" spans="1:25" ht="15.75" customHeight="1" x14ac:dyDescent="0.3">
      <c r="A639" s="228"/>
      <c r="B639" s="229"/>
      <c r="C639" s="229"/>
      <c r="D639" s="228"/>
      <c r="E639" s="228"/>
      <c r="F639" s="228"/>
      <c r="G639" s="228"/>
      <c r="H639" s="228"/>
      <c r="I639" s="228"/>
      <c r="J639" s="228"/>
      <c r="K639" s="228"/>
      <c r="L639" s="228"/>
      <c r="M639" s="228"/>
      <c r="N639" s="228"/>
      <c r="O639" s="228"/>
      <c r="P639" s="228"/>
      <c r="Q639" s="228"/>
      <c r="R639" s="228"/>
      <c r="S639" s="228"/>
      <c r="T639" s="228"/>
      <c r="U639" s="228"/>
      <c r="V639" s="228"/>
      <c r="W639" s="228"/>
      <c r="X639" s="228"/>
      <c r="Y639" s="228"/>
    </row>
    <row r="640" spans="1:25" ht="15.75" customHeight="1" x14ac:dyDescent="0.3">
      <c r="A640" s="228"/>
      <c r="B640" s="229"/>
      <c r="C640" s="229"/>
      <c r="D640" s="228"/>
      <c r="E640" s="228"/>
      <c r="F640" s="228"/>
      <c r="G640" s="228"/>
      <c r="H640" s="228"/>
      <c r="I640" s="228"/>
      <c r="J640" s="228"/>
      <c r="K640" s="228"/>
      <c r="L640" s="228"/>
      <c r="M640" s="228"/>
      <c r="N640" s="228"/>
      <c r="O640" s="228"/>
      <c r="P640" s="228"/>
      <c r="Q640" s="228"/>
      <c r="R640" s="228"/>
      <c r="S640" s="228"/>
      <c r="T640" s="228"/>
      <c r="U640" s="228"/>
      <c r="V640" s="228"/>
      <c r="W640" s="228"/>
      <c r="X640" s="228"/>
      <c r="Y640" s="228"/>
    </row>
    <row r="641" spans="1:25" ht="15.75" customHeight="1" x14ac:dyDescent="0.3">
      <c r="A641" s="228"/>
      <c r="B641" s="229"/>
      <c r="C641" s="229"/>
      <c r="D641" s="228"/>
      <c r="E641" s="228"/>
      <c r="F641" s="228"/>
      <c r="G641" s="228"/>
      <c r="H641" s="228"/>
      <c r="I641" s="228"/>
      <c r="J641" s="228"/>
      <c r="K641" s="228"/>
      <c r="L641" s="228"/>
      <c r="M641" s="228"/>
      <c r="N641" s="228"/>
      <c r="O641" s="228"/>
      <c r="P641" s="228"/>
      <c r="Q641" s="228"/>
      <c r="R641" s="228"/>
      <c r="S641" s="228"/>
      <c r="T641" s="228"/>
      <c r="U641" s="228"/>
      <c r="V641" s="228"/>
      <c r="W641" s="228"/>
      <c r="X641" s="228"/>
      <c r="Y641" s="228"/>
    </row>
    <row r="642" spans="1:25" ht="15.75" customHeight="1" x14ac:dyDescent="0.3">
      <c r="A642" s="228"/>
      <c r="B642" s="229"/>
      <c r="C642" s="229"/>
      <c r="D642" s="228"/>
      <c r="E642" s="228"/>
      <c r="F642" s="228"/>
      <c r="G642" s="228"/>
      <c r="H642" s="228"/>
      <c r="I642" s="228"/>
      <c r="J642" s="228"/>
      <c r="K642" s="228"/>
      <c r="L642" s="228"/>
      <c r="M642" s="228"/>
      <c r="N642" s="228"/>
      <c r="O642" s="228"/>
      <c r="P642" s="228"/>
      <c r="Q642" s="228"/>
      <c r="R642" s="228"/>
      <c r="S642" s="228"/>
      <c r="T642" s="228"/>
      <c r="U642" s="228"/>
      <c r="V642" s="228"/>
      <c r="W642" s="228"/>
      <c r="X642" s="228"/>
      <c r="Y642" s="228"/>
    </row>
    <row r="643" spans="1:25" ht="15.75" customHeight="1" x14ac:dyDescent="0.3">
      <c r="A643" s="228"/>
      <c r="B643" s="229"/>
      <c r="C643" s="229"/>
      <c r="D643" s="228"/>
      <c r="E643" s="228"/>
      <c r="F643" s="228"/>
      <c r="G643" s="228"/>
      <c r="H643" s="228"/>
      <c r="I643" s="228"/>
      <c r="J643" s="228"/>
      <c r="K643" s="228"/>
      <c r="L643" s="228"/>
      <c r="M643" s="228"/>
      <c r="N643" s="228"/>
      <c r="O643" s="228"/>
      <c r="P643" s="228"/>
      <c r="Q643" s="228"/>
      <c r="R643" s="228"/>
      <c r="S643" s="228"/>
      <c r="T643" s="228"/>
      <c r="U643" s="228"/>
      <c r="V643" s="228"/>
      <c r="W643" s="228"/>
      <c r="X643" s="228"/>
      <c r="Y643" s="228"/>
    </row>
    <row r="644" spans="1:25" ht="15.75" customHeight="1" x14ac:dyDescent="0.3">
      <c r="A644" s="228"/>
      <c r="B644" s="229"/>
      <c r="C644" s="229"/>
      <c r="D644" s="228"/>
      <c r="E644" s="228"/>
      <c r="F644" s="228"/>
      <c r="G644" s="228"/>
      <c r="H644" s="228"/>
      <c r="I644" s="228"/>
      <c r="J644" s="228"/>
      <c r="K644" s="228"/>
      <c r="L644" s="228"/>
      <c r="M644" s="228"/>
      <c r="N644" s="228"/>
      <c r="O644" s="228"/>
      <c r="P644" s="228"/>
      <c r="Q644" s="228"/>
      <c r="R644" s="228"/>
      <c r="S644" s="228"/>
      <c r="T644" s="228"/>
      <c r="U644" s="228"/>
      <c r="V644" s="228"/>
      <c r="W644" s="228"/>
      <c r="X644" s="228"/>
      <c r="Y644" s="228"/>
    </row>
    <row r="645" spans="1:25" ht="15.75" customHeight="1" x14ac:dyDescent="0.3">
      <c r="A645" s="228"/>
      <c r="B645" s="229"/>
      <c r="C645" s="229"/>
      <c r="D645" s="228"/>
      <c r="E645" s="228"/>
      <c r="F645" s="228"/>
      <c r="G645" s="228"/>
      <c r="H645" s="228"/>
      <c r="I645" s="228"/>
      <c r="J645" s="228"/>
      <c r="K645" s="228"/>
      <c r="L645" s="228"/>
      <c r="M645" s="228"/>
      <c r="N645" s="228"/>
      <c r="O645" s="228"/>
      <c r="P645" s="228"/>
      <c r="Q645" s="228"/>
      <c r="R645" s="228"/>
      <c r="S645" s="228"/>
      <c r="T645" s="228"/>
      <c r="U645" s="228"/>
      <c r="V645" s="228"/>
      <c r="W645" s="228"/>
      <c r="X645" s="228"/>
      <c r="Y645" s="228"/>
    </row>
    <row r="646" spans="1:25" ht="15.75" customHeight="1" x14ac:dyDescent="0.3">
      <c r="A646" s="228"/>
      <c r="B646" s="229"/>
      <c r="C646" s="229"/>
      <c r="D646" s="228"/>
      <c r="E646" s="228"/>
      <c r="F646" s="228"/>
      <c r="G646" s="228"/>
      <c r="H646" s="228"/>
      <c r="I646" s="228"/>
      <c r="J646" s="228"/>
      <c r="K646" s="228"/>
      <c r="L646" s="228"/>
      <c r="M646" s="228"/>
      <c r="N646" s="228"/>
      <c r="O646" s="228"/>
      <c r="P646" s="228"/>
      <c r="Q646" s="228"/>
      <c r="R646" s="228"/>
      <c r="S646" s="228"/>
      <c r="T646" s="228"/>
      <c r="U646" s="228"/>
      <c r="V646" s="228"/>
      <c r="W646" s="228"/>
      <c r="X646" s="228"/>
      <c r="Y646" s="228"/>
    </row>
    <row r="647" spans="1:25" ht="15.75" customHeight="1" x14ac:dyDescent="0.3">
      <c r="A647" s="228"/>
      <c r="B647" s="229"/>
      <c r="C647" s="229"/>
      <c r="D647" s="228"/>
      <c r="E647" s="228"/>
      <c r="F647" s="228"/>
      <c r="G647" s="228"/>
      <c r="H647" s="228"/>
      <c r="I647" s="228"/>
      <c r="J647" s="228"/>
      <c r="K647" s="228"/>
      <c r="L647" s="228"/>
      <c r="M647" s="228"/>
      <c r="N647" s="228"/>
      <c r="O647" s="228"/>
      <c r="P647" s="228"/>
      <c r="Q647" s="228"/>
      <c r="R647" s="228"/>
      <c r="S647" s="228"/>
      <c r="T647" s="228"/>
      <c r="U647" s="228"/>
      <c r="V647" s="228"/>
      <c r="W647" s="228"/>
      <c r="X647" s="228"/>
      <c r="Y647" s="228"/>
    </row>
    <row r="648" spans="1:25" ht="15.75" customHeight="1" x14ac:dyDescent="0.3">
      <c r="A648" s="228"/>
      <c r="B648" s="229"/>
      <c r="C648" s="229"/>
      <c r="D648" s="228"/>
      <c r="E648" s="228"/>
      <c r="F648" s="228"/>
      <c r="G648" s="228"/>
      <c r="H648" s="228"/>
      <c r="I648" s="228"/>
      <c r="J648" s="228"/>
      <c r="K648" s="228"/>
      <c r="L648" s="228"/>
      <c r="M648" s="228"/>
      <c r="N648" s="228"/>
      <c r="O648" s="228"/>
      <c r="P648" s="228"/>
      <c r="Q648" s="228"/>
      <c r="R648" s="228"/>
      <c r="S648" s="228"/>
      <c r="T648" s="228"/>
      <c r="U648" s="228"/>
      <c r="V648" s="228"/>
      <c r="W648" s="228"/>
      <c r="X648" s="228"/>
      <c r="Y648" s="228"/>
    </row>
    <row r="649" spans="1:25" ht="15.75" customHeight="1" x14ac:dyDescent="0.3">
      <c r="A649" s="228"/>
      <c r="B649" s="229"/>
      <c r="C649" s="229"/>
      <c r="D649" s="228"/>
      <c r="E649" s="228"/>
      <c r="F649" s="228"/>
      <c r="G649" s="228"/>
      <c r="H649" s="228"/>
      <c r="I649" s="228"/>
      <c r="J649" s="228"/>
      <c r="K649" s="228"/>
      <c r="L649" s="228"/>
      <c r="M649" s="228"/>
      <c r="N649" s="228"/>
      <c r="O649" s="228"/>
      <c r="P649" s="228"/>
      <c r="Q649" s="228"/>
      <c r="R649" s="228"/>
      <c r="S649" s="228"/>
      <c r="T649" s="228"/>
      <c r="U649" s="228"/>
      <c r="V649" s="228"/>
      <c r="W649" s="228"/>
      <c r="X649" s="228"/>
      <c r="Y649" s="228"/>
    </row>
    <row r="650" spans="1:25" ht="15.75" customHeight="1" x14ac:dyDescent="0.3">
      <c r="A650" s="228"/>
      <c r="B650" s="229"/>
      <c r="C650" s="229"/>
      <c r="D650" s="228"/>
      <c r="E650" s="228"/>
      <c r="F650" s="228"/>
      <c r="G650" s="228"/>
      <c r="H650" s="228"/>
      <c r="I650" s="228"/>
      <c r="J650" s="228"/>
      <c r="K650" s="228"/>
      <c r="L650" s="228"/>
      <c r="M650" s="228"/>
      <c r="N650" s="228"/>
      <c r="O650" s="228"/>
      <c r="P650" s="228"/>
      <c r="Q650" s="228"/>
      <c r="R650" s="228"/>
      <c r="S650" s="228"/>
      <c r="T650" s="228"/>
      <c r="U650" s="228"/>
      <c r="V650" s="228"/>
      <c r="W650" s="228"/>
      <c r="X650" s="228"/>
      <c r="Y650" s="228"/>
    </row>
    <row r="651" spans="1:25" ht="15.75" customHeight="1" x14ac:dyDescent="0.3">
      <c r="A651" s="228"/>
      <c r="B651" s="229"/>
      <c r="C651" s="229"/>
      <c r="D651" s="228"/>
      <c r="E651" s="228"/>
      <c r="F651" s="228"/>
      <c r="G651" s="228"/>
      <c r="H651" s="228"/>
      <c r="I651" s="228"/>
      <c r="J651" s="228"/>
      <c r="K651" s="228"/>
      <c r="L651" s="228"/>
      <c r="M651" s="228"/>
      <c r="N651" s="228"/>
      <c r="O651" s="228"/>
      <c r="P651" s="228"/>
      <c r="Q651" s="228"/>
      <c r="R651" s="228"/>
      <c r="S651" s="228"/>
      <c r="T651" s="228"/>
      <c r="U651" s="228"/>
      <c r="V651" s="228"/>
      <c r="W651" s="228"/>
      <c r="X651" s="228"/>
      <c r="Y651" s="228"/>
    </row>
    <row r="652" spans="1:25" ht="15.75" customHeight="1" x14ac:dyDescent="0.3">
      <c r="A652" s="228"/>
      <c r="B652" s="229"/>
      <c r="C652" s="229"/>
      <c r="D652" s="228"/>
      <c r="E652" s="228"/>
      <c r="F652" s="228"/>
      <c r="G652" s="228"/>
      <c r="H652" s="228"/>
      <c r="I652" s="228"/>
      <c r="J652" s="228"/>
      <c r="K652" s="228"/>
      <c r="L652" s="228"/>
      <c r="M652" s="228"/>
      <c r="N652" s="228"/>
      <c r="O652" s="228"/>
      <c r="P652" s="228"/>
      <c r="Q652" s="228"/>
      <c r="R652" s="228"/>
      <c r="S652" s="228"/>
      <c r="T652" s="228"/>
      <c r="U652" s="228"/>
      <c r="V652" s="228"/>
      <c r="W652" s="228"/>
      <c r="X652" s="228"/>
      <c r="Y652" s="228"/>
    </row>
    <row r="653" spans="1:25" ht="15.75" customHeight="1" x14ac:dyDescent="0.3">
      <c r="A653" s="228"/>
      <c r="B653" s="229"/>
      <c r="C653" s="229"/>
      <c r="D653" s="228"/>
      <c r="E653" s="228"/>
      <c r="F653" s="228"/>
      <c r="G653" s="228"/>
      <c r="H653" s="228"/>
      <c r="I653" s="228"/>
      <c r="J653" s="228"/>
      <c r="K653" s="228"/>
      <c r="L653" s="228"/>
      <c r="M653" s="228"/>
      <c r="N653" s="228"/>
      <c r="O653" s="228"/>
      <c r="P653" s="228"/>
      <c r="Q653" s="228"/>
      <c r="R653" s="228"/>
      <c r="S653" s="228"/>
      <c r="T653" s="228"/>
      <c r="U653" s="228"/>
      <c r="V653" s="228"/>
      <c r="W653" s="228"/>
      <c r="X653" s="228"/>
      <c r="Y653" s="228"/>
    </row>
    <row r="654" spans="1:25" ht="15.75" customHeight="1" x14ac:dyDescent="0.3">
      <c r="A654" s="228"/>
      <c r="B654" s="229"/>
      <c r="C654" s="229"/>
      <c r="D654" s="228"/>
      <c r="E654" s="228"/>
      <c r="F654" s="228"/>
      <c r="G654" s="228"/>
      <c r="H654" s="228"/>
      <c r="I654" s="228"/>
      <c r="J654" s="228"/>
      <c r="K654" s="228"/>
      <c r="L654" s="228"/>
      <c r="M654" s="228"/>
      <c r="N654" s="228"/>
      <c r="O654" s="228"/>
      <c r="P654" s="228"/>
      <c r="Q654" s="228"/>
      <c r="R654" s="228"/>
      <c r="S654" s="228"/>
      <c r="T654" s="228"/>
      <c r="U654" s="228"/>
      <c r="V654" s="228"/>
      <c r="W654" s="228"/>
      <c r="X654" s="228"/>
      <c r="Y654" s="228"/>
    </row>
    <row r="655" spans="1:25" ht="15.75" customHeight="1" x14ac:dyDescent="0.3">
      <c r="A655" s="228"/>
      <c r="B655" s="229"/>
      <c r="C655" s="229"/>
      <c r="D655" s="228"/>
      <c r="E655" s="228"/>
      <c r="F655" s="228"/>
      <c r="G655" s="228"/>
      <c r="H655" s="228"/>
      <c r="I655" s="228"/>
      <c r="J655" s="228"/>
      <c r="K655" s="228"/>
      <c r="L655" s="228"/>
      <c r="M655" s="228"/>
      <c r="N655" s="228"/>
      <c r="O655" s="228"/>
      <c r="P655" s="228"/>
      <c r="Q655" s="228"/>
      <c r="R655" s="228"/>
      <c r="S655" s="228"/>
      <c r="T655" s="228"/>
      <c r="U655" s="228"/>
      <c r="V655" s="228"/>
      <c r="W655" s="228"/>
      <c r="X655" s="228"/>
      <c r="Y655" s="228"/>
    </row>
    <row r="656" spans="1:25" ht="15.75" customHeight="1" x14ac:dyDescent="0.3">
      <c r="A656" s="228"/>
      <c r="B656" s="229"/>
      <c r="C656" s="229"/>
      <c r="D656" s="228"/>
      <c r="E656" s="228"/>
      <c r="F656" s="228"/>
      <c r="G656" s="228"/>
      <c r="H656" s="228"/>
      <c r="I656" s="228"/>
      <c r="J656" s="228"/>
      <c r="K656" s="228"/>
      <c r="L656" s="228"/>
      <c r="M656" s="228"/>
      <c r="N656" s="228"/>
      <c r="O656" s="228"/>
      <c r="P656" s="228"/>
      <c r="Q656" s="228"/>
      <c r="R656" s="228"/>
      <c r="S656" s="228"/>
      <c r="T656" s="228"/>
      <c r="U656" s="228"/>
      <c r="V656" s="228"/>
      <c r="W656" s="228"/>
      <c r="X656" s="228"/>
      <c r="Y656" s="228"/>
    </row>
    <row r="657" spans="1:25" ht="15.75" customHeight="1" x14ac:dyDescent="0.3">
      <c r="A657" s="228"/>
      <c r="B657" s="229"/>
      <c r="C657" s="229"/>
      <c r="D657" s="228"/>
      <c r="E657" s="228"/>
      <c r="F657" s="228"/>
      <c r="G657" s="228"/>
      <c r="H657" s="228"/>
      <c r="I657" s="228"/>
      <c r="J657" s="228"/>
      <c r="K657" s="228"/>
      <c r="L657" s="228"/>
      <c r="M657" s="228"/>
      <c r="N657" s="228"/>
      <c r="O657" s="228"/>
      <c r="P657" s="228"/>
      <c r="Q657" s="228"/>
      <c r="R657" s="228"/>
      <c r="S657" s="228"/>
      <c r="T657" s="228"/>
      <c r="U657" s="228"/>
      <c r="V657" s="228"/>
      <c r="W657" s="228"/>
      <c r="X657" s="228"/>
      <c r="Y657" s="228"/>
    </row>
    <row r="658" spans="1:25" ht="15.75" customHeight="1" x14ac:dyDescent="0.3">
      <c r="A658" s="228"/>
      <c r="B658" s="229"/>
      <c r="C658" s="229"/>
      <c r="D658" s="228"/>
      <c r="E658" s="228"/>
      <c r="F658" s="228"/>
      <c r="G658" s="228"/>
      <c r="H658" s="228"/>
      <c r="I658" s="228"/>
      <c r="J658" s="228"/>
      <c r="K658" s="228"/>
      <c r="L658" s="228"/>
      <c r="M658" s="228"/>
      <c r="N658" s="228"/>
      <c r="O658" s="228"/>
      <c r="P658" s="228"/>
      <c r="Q658" s="228"/>
      <c r="R658" s="228"/>
      <c r="S658" s="228"/>
      <c r="T658" s="228"/>
      <c r="U658" s="228"/>
      <c r="V658" s="228"/>
      <c r="W658" s="228"/>
      <c r="X658" s="228"/>
      <c r="Y658" s="228"/>
    </row>
    <row r="659" spans="1:25" ht="15.75" customHeight="1" x14ac:dyDescent="0.3">
      <c r="A659" s="228"/>
      <c r="B659" s="229"/>
      <c r="C659" s="229"/>
      <c r="D659" s="228"/>
      <c r="E659" s="228"/>
      <c r="F659" s="228"/>
      <c r="G659" s="228"/>
      <c r="H659" s="228"/>
      <c r="I659" s="228"/>
      <c r="J659" s="228"/>
      <c r="K659" s="228"/>
      <c r="L659" s="228"/>
      <c r="M659" s="228"/>
      <c r="N659" s="228"/>
      <c r="O659" s="228"/>
      <c r="P659" s="228"/>
      <c r="Q659" s="228"/>
      <c r="R659" s="228"/>
      <c r="S659" s="228"/>
      <c r="T659" s="228"/>
      <c r="U659" s="228"/>
      <c r="V659" s="228"/>
      <c r="W659" s="228"/>
      <c r="X659" s="228"/>
      <c r="Y659" s="228"/>
    </row>
    <row r="660" spans="1:25" ht="15.75" customHeight="1" x14ac:dyDescent="0.3">
      <c r="A660" s="228"/>
      <c r="B660" s="229"/>
      <c r="C660" s="229"/>
      <c r="D660" s="228"/>
      <c r="E660" s="228"/>
      <c r="F660" s="228"/>
      <c r="G660" s="228"/>
      <c r="H660" s="228"/>
      <c r="I660" s="228"/>
      <c r="J660" s="228"/>
      <c r="K660" s="228"/>
      <c r="L660" s="228"/>
      <c r="M660" s="228"/>
      <c r="N660" s="228"/>
      <c r="O660" s="228"/>
      <c r="P660" s="228"/>
      <c r="Q660" s="228"/>
      <c r="R660" s="228"/>
      <c r="S660" s="228"/>
      <c r="T660" s="228"/>
      <c r="U660" s="228"/>
      <c r="V660" s="228"/>
      <c r="W660" s="228"/>
      <c r="X660" s="228"/>
      <c r="Y660" s="228"/>
    </row>
    <row r="661" spans="1:25" ht="15.75" customHeight="1" x14ac:dyDescent="0.3">
      <c r="A661" s="228"/>
      <c r="B661" s="229"/>
      <c r="C661" s="229"/>
      <c r="D661" s="228"/>
      <c r="E661" s="228"/>
      <c r="F661" s="228"/>
      <c r="G661" s="228"/>
      <c r="H661" s="228"/>
      <c r="I661" s="228"/>
      <c r="J661" s="228"/>
      <c r="K661" s="228"/>
      <c r="L661" s="228"/>
      <c r="M661" s="228"/>
      <c r="N661" s="228"/>
      <c r="O661" s="228"/>
      <c r="P661" s="228"/>
      <c r="Q661" s="228"/>
      <c r="R661" s="228"/>
      <c r="S661" s="228"/>
      <c r="T661" s="228"/>
      <c r="U661" s="228"/>
      <c r="V661" s="228"/>
      <c r="W661" s="228"/>
      <c r="X661" s="228"/>
      <c r="Y661" s="228"/>
    </row>
    <row r="662" spans="1:25" ht="15.75" customHeight="1" x14ac:dyDescent="0.3">
      <c r="A662" s="228"/>
      <c r="B662" s="229"/>
      <c r="C662" s="229"/>
      <c r="D662" s="228"/>
      <c r="E662" s="228"/>
      <c r="F662" s="228"/>
      <c r="G662" s="228"/>
      <c r="H662" s="228"/>
      <c r="I662" s="228"/>
      <c r="J662" s="228"/>
      <c r="K662" s="228"/>
      <c r="L662" s="228"/>
      <c r="M662" s="228"/>
      <c r="N662" s="228"/>
      <c r="O662" s="228"/>
      <c r="P662" s="228"/>
      <c r="Q662" s="228"/>
      <c r="R662" s="228"/>
      <c r="S662" s="228"/>
      <c r="T662" s="228"/>
      <c r="U662" s="228"/>
      <c r="V662" s="228"/>
      <c r="W662" s="228"/>
      <c r="X662" s="228"/>
      <c r="Y662" s="228"/>
    </row>
    <row r="663" spans="1:25" ht="15.75" customHeight="1" x14ac:dyDescent="0.3">
      <c r="A663" s="228"/>
      <c r="B663" s="229"/>
      <c r="C663" s="229"/>
      <c r="D663" s="228"/>
      <c r="E663" s="228"/>
      <c r="F663" s="228"/>
      <c r="G663" s="228"/>
      <c r="H663" s="228"/>
      <c r="I663" s="228"/>
      <c r="J663" s="228"/>
      <c r="K663" s="228"/>
      <c r="L663" s="228"/>
      <c r="M663" s="228"/>
      <c r="N663" s="228"/>
      <c r="O663" s="228"/>
      <c r="P663" s="228"/>
      <c r="Q663" s="228"/>
      <c r="R663" s="228"/>
      <c r="S663" s="228"/>
      <c r="T663" s="228"/>
      <c r="U663" s="228"/>
      <c r="V663" s="228"/>
      <c r="W663" s="228"/>
      <c r="X663" s="228"/>
      <c r="Y663" s="228"/>
    </row>
    <row r="664" spans="1:25" ht="15.75" customHeight="1" x14ac:dyDescent="0.3">
      <c r="A664" s="228"/>
      <c r="B664" s="229"/>
      <c r="C664" s="229"/>
      <c r="D664" s="228"/>
      <c r="E664" s="228"/>
      <c r="F664" s="228"/>
      <c r="G664" s="228"/>
      <c r="H664" s="228"/>
      <c r="I664" s="228"/>
      <c r="J664" s="228"/>
      <c r="K664" s="228"/>
      <c r="L664" s="228"/>
      <c r="M664" s="228"/>
      <c r="N664" s="228"/>
      <c r="O664" s="228"/>
      <c r="P664" s="228"/>
      <c r="Q664" s="228"/>
      <c r="R664" s="228"/>
      <c r="S664" s="228"/>
      <c r="T664" s="228"/>
      <c r="U664" s="228"/>
      <c r="V664" s="228"/>
      <c r="W664" s="228"/>
      <c r="X664" s="228"/>
      <c r="Y664" s="228"/>
    </row>
    <row r="665" spans="1:25" ht="15.75" customHeight="1" x14ac:dyDescent="0.3">
      <c r="A665" s="228"/>
      <c r="B665" s="229"/>
      <c r="C665" s="229"/>
      <c r="D665" s="228"/>
      <c r="E665" s="228"/>
      <c r="F665" s="228"/>
      <c r="G665" s="228"/>
      <c r="H665" s="228"/>
      <c r="I665" s="228"/>
      <c r="J665" s="228"/>
      <c r="K665" s="228"/>
      <c r="L665" s="228"/>
      <c r="M665" s="228"/>
      <c r="N665" s="228"/>
      <c r="O665" s="228"/>
      <c r="P665" s="228"/>
      <c r="Q665" s="228"/>
      <c r="R665" s="228"/>
      <c r="S665" s="228"/>
      <c r="T665" s="228"/>
      <c r="U665" s="228"/>
      <c r="V665" s="228"/>
      <c r="W665" s="228"/>
      <c r="X665" s="228"/>
      <c r="Y665" s="228"/>
    </row>
    <row r="666" spans="1:25" ht="15.75" customHeight="1" x14ac:dyDescent="0.3">
      <c r="A666" s="228"/>
      <c r="B666" s="229"/>
      <c r="C666" s="229"/>
      <c r="D666" s="228"/>
      <c r="E666" s="228"/>
      <c r="F666" s="228"/>
      <c r="G666" s="228"/>
      <c r="H666" s="228"/>
      <c r="I666" s="228"/>
      <c r="J666" s="228"/>
      <c r="K666" s="228"/>
      <c r="L666" s="228"/>
      <c r="M666" s="228"/>
      <c r="N666" s="228"/>
      <c r="O666" s="228"/>
      <c r="P666" s="228"/>
      <c r="Q666" s="228"/>
      <c r="R666" s="228"/>
      <c r="S666" s="228"/>
      <c r="T666" s="228"/>
      <c r="U666" s="228"/>
      <c r="V666" s="228"/>
      <c r="W666" s="228"/>
      <c r="X666" s="228"/>
      <c r="Y666" s="228"/>
    </row>
    <row r="667" spans="1:25" ht="15.75" customHeight="1" x14ac:dyDescent="0.3">
      <c r="A667" s="228"/>
      <c r="B667" s="229"/>
      <c r="C667" s="229"/>
      <c r="D667" s="228"/>
      <c r="E667" s="228"/>
      <c r="F667" s="228"/>
      <c r="G667" s="228"/>
      <c r="H667" s="228"/>
      <c r="I667" s="228"/>
      <c r="J667" s="228"/>
      <c r="K667" s="228"/>
      <c r="L667" s="228"/>
      <c r="M667" s="228"/>
      <c r="N667" s="228"/>
      <c r="O667" s="228"/>
      <c r="P667" s="228"/>
      <c r="Q667" s="228"/>
      <c r="R667" s="228"/>
      <c r="S667" s="228"/>
      <c r="T667" s="228"/>
      <c r="U667" s="228"/>
      <c r="V667" s="228"/>
      <c r="W667" s="228"/>
      <c r="X667" s="228"/>
      <c r="Y667" s="228"/>
    </row>
    <row r="668" spans="1:25" ht="15.75" customHeight="1" x14ac:dyDescent="0.3">
      <c r="A668" s="228"/>
      <c r="B668" s="229"/>
      <c r="C668" s="229"/>
      <c r="D668" s="228"/>
      <c r="E668" s="228"/>
      <c r="F668" s="228"/>
      <c r="G668" s="228"/>
      <c r="H668" s="228"/>
      <c r="I668" s="228"/>
      <c r="J668" s="228"/>
      <c r="K668" s="228"/>
      <c r="L668" s="228"/>
      <c r="M668" s="228"/>
      <c r="N668" s="228"/>
      <c r="O668" s="228"/>
      <c r="P668" s="228"/>
      <c r="Q668" s="228"/>
      <c r="R668" s="228"/>
      <c r="S668" s="228"/>
      <c r="T668" s="228"/>
      <c r="U668" s="228"/>
      <c r="V668" s="228"/>
      <c r="W668" s="228"/>
      <c r="X668" s="228"/>
      <c r="Y668" s="228"/>
    </row>
    <row r="669" spans="1:25" ht="15.75" customHeight="1" x14ac:dyDescent="0.3">
      <c r="A669" s="228"/>
      <c r="B669" s="229"/>
      <c r="C669" s="229"/>
      <c r="D669" s="228"/>
      <c r="E669" s="228"/>
      <c r="F669" s="228"/>
      <c r="G669" s="228"/>
      <c r="H669" s="228"/>
      <c r="I669" s="228"/>
      <c r="J669" s="228"/>
      <c r="K669" s="228"/>
      <c r="L669" s="228"/>
      <c r="M669" s="228"/>
      <c r="N669" s="228"/>
      <c r="O669" s="228"/>
      <c r="P669" s="228"/>
      <c r="Q669" s="228"/>
      <c r="R669" s="228"/>
      <c r="S669" s="228"/>
      <c r="T669" s="228"/>
      <c r="U669" s="228"/>
      <c r="V669" s="228"/>
      <c r="W669" s="228"/>
      <c r="X669" s="228"/>
      <c r="Y669" s="228"/>
    </row>
    <row r="670" spans="1:25" ht="15.75" customHeight="1" x14ac:dyDescent="0.3">
      <c r="A670" s="228"/>
      <c r="B670" s="229"/>
      <c r="C670" s="229"/>
      <c r="D670" s="228"/>
      <c r="E670" s="228"/>
      <c r="F670" s="228"/>
      <c r="G670" s="228"/>
      <c r="H670" s="228"/>
      <c r="I670" s="228"/>
      <c r="J670" s="228"/>
      <c r="K670" s="228"/>
      <c r="L670" s="228"/>
      <c r="M670" s="228"/>
      <c r="N670" s="228"/>
      <c r="O670" s="228"/>
      <c r="P670" s="228"/>
      <c r="Q670" s="228"/>
      <c r="R670" s="228"/>
      <c r="S670" s="228"/>
      <c r="T670" s="228"/>
      <c r="U670" s="228"/>
      <c r="V670" s="228"/>
      <c r="W670" s="228"/>
      <c r="X670" s="228"/>
      <c r="Y670" s="228"/>
    </row>
    <row r="671" spans="1:25" ht="15.75" customHeight="1" x14ac:dyDescent="0.3">
      <c r="A671" s="228"/>
      <c r="B671" s="229"/>
      <c r="C671" s="229"/>
      <c r="D671" s="228"/>
      <c r="E671" s="228"/>
      <c r="F671" s="228"/>
      <c r="G671" s="228"/>
      <c r="H671" s="228"/>
      <c r="I671" s="228"/>
      <c r="J671" s="228"/>
      <c r="K671" s="228"/>
      <c r="L671" s="228"/>
      <c r="M671" s="228"/>
      <c r="N671" s="228"/>
      <c r="O671" s="228"/>
      <c r="P671" s="228"/>
      <c r="Q671" s="228"/>
      <c r="R671" s="228"/>
      <c r="S671" s="228"/>
      <c r="T671" s="228"/>
      <c r="U671" s="228"/>
      <c r="V671" s="228"/>
      <c r="W671" s="228"/>
      <c r="X671" s="228"/>
      <c r="Y671" s="228"/>
    </row>
    <row r="672" spans="1:25" ht="15.75" customHeight="1" x14ac:dyDescent="0.3">
      <c r="A672" s="228"/>
      <c r="B672" s="229"/>
      <c r="C672" s="229"/>
      <c r="D672" s="228"/>
      <c r="E672" s="228"/>
      <c r="F672" s="228"/>
      <c r="G672" s="228"/>
      <c r="H672" s="228"/>
      <c r="I672" s="228"/>
      <c r="J672" s="228"/>
      <c r="K672" s="228"/>
      <c r="L672" s="228"/>
      <c r="M672" s="228"/>
      <c r="N672" s="228"/>
      <c r="O672" s="228"/>
      <c r="P672" s="228"/>
      <c r="Q672" s="228"/>
      <c r="R672" s="228"/>
      <c r="S672" s="228"/>
      <c r="T672" s="228"/>
      <c r="U672" s="228"/>
      <c r="V672" s="228"/>
      <c r="W672" s="228"/>
      <c r="X672" s="228"/>
      <c r="Y672" s="228"/>
    </row>
    <row r="673" spans="1:25" ht="15.75" customHeight="1" x14ac:dyDescent="0.3">
      <c r="A673" s="228"/>
      <c r="B673" s="229"/>
      <c r="C673" s="229"/>
      <c r="D673" s="228"/>
      <c r="E673" s="228"/>
      <c r="F673" s="228"/>
      <c r="G673" s="228"/>
      <c r="H673" s="228"/>
      <c r="I673" s="228"/>
      <c r="J673" s="228"/>
      <c r="K673" s="228"/>
      <c r="L673" s="228"/>
      <c r="M673" s="228"/>
      <c r="N673" s="228"/>
      <c r="O673" s="228"/>
      <c r="P673" s="228"/>
      <c r="Q673" s="228"/>
      <c r="R673" s="228"/>
      <c r="S673" s="228"/>
      <c r="T673" s="228"/>
      <c r="U673" s="228"/>
      <c r="V673" s="228"/>
      <c r="W673" s="228"/>
      <c r="X673" s="228"/>
      <c r="Y673" s="228"/>
    </row>
    <row r="674" spans="1:25" ht="15.75" customHeight="1" x14ac:dyDescent="0.3">
      <c r="A674" s="228"/>
      <c r="B674" s="229"/>
      <c r="C674" s="229"/>
      <c r="D674" s="228"/>
      <c r="E674" s="228"/>
      <c r="F674" s="228"/>
      <c r="G674" s="228"/>
      <c r="H674" s="228"/>
      <c r="I674" s="228"/>
      <c r="J674" s="228"/>
      <c r="K674" s="228"/>
      <c r="L674" s="228"/>
      <c r="M674" s="228"/>
      <c r="N674" s="228"/>
      <c r="O674" s="228"/>
      <c r="P674" s="228"/>
      <c r="Q674" s="228"/>
      <c r="R674" s="228"/>
      <c r="S674" s="228"/>
      <c r="T674" s="228"/>
      <c r="U674" s="228"/>
      <c r="V674" s="228"/>
      <c r="W674" s="228"/>
      <c r="X674" s="228"/>
      <c r="Y674" s="228"/>
    </row>
    <row r="675" spans="1:25" ht="15.75" customHeight="1" x14ac:dyDescent="0.3">
      <c r="A675" s="228"/>
      <c r="B675" s="229"/>
      <c r="C675" s="229"/>
      <c r="D675" s="228"/>
      <c r="E675" s="228"/>
      <c r="F675" s="228"/>
      <c r="G675" s="228"/>
      <c r="H675" s="228"/>
      <c r="I675" s="228"/>
      <c r="J675" s="228"/>
      <c r="K675" s="228"/>
      <c r="L675" s="228"/>
      <c r="M675" s="228"/>
      <c r="N675" s="228"/>
      <c r="O675" s="228"/>
      <c r="P675" s="228"/>
      <c r="Q675" s="228"/>
      <c r="R675" s="228"/>
      <c r="S675" s="228"/>
      <c r="T675" s="228"/>
      <c r="U675" s="228"/>
      <c r="V675" s="228"/>
      <c r="W675" s="228"/>
      <c r="X675" s="228"/>
      <c r="Y675" s="228"/>
    </row>
    <row r="676" spans="1:25" ht="15.75" customHeight="1" x14ac:dyDescent="0.3">
      <c r="A676" s="228"/>
      <c r="B676" s="229"/>
      <c r="C676" s="229"/>
      <c r="D676" s="228"/>
      <c r="E676" s="228"/>
      <c r="F676" s="228"/>
      <c r="G676" s="228"/>
      <c r="H676" s="228"/>
      <c r="I676" s="228"/>
      <c r="J676" s="228"/>
      <c r="K676" s="228"/>
      <c r="L676" s="228"/>
      <c r="M676" s="228"/>
      <c r="N676" s="228"/>
      <c r="O676" s="228"/>
      <c r="P676" s="228"/>
      <c r="Q676" s="228"/>
      <c r="R676" s="228"/>
      <c r="S676" s="228"/>
      <c r="T676" s="228"/>
      <c r="U676" s="228"/>
      <c r="V676" s="228"/>
      <c r="W676" s="228"/>
      <c r="X676" s="228"/>
      <c r="Y676" s="228"/>
    </row>
    <row r="677" spans="1:25" ht="15.75" customHeight="1" x14ac:dyDescent="0.3">
      <c r="A677" s="228"/>
      <c r="B677" s="229"/>
      <c r="C677" s="229"/>
      <c r="D677" s="228"/>
      <c r="E677" s="228"/>
      <c r="F677" s="228"/>
      <c r="G677" s="228"/>
      <c r="H677" s="228"/>
      <c r="I677" s="228"/>
      <c r="J677" s="228"/>
      <c r="K677" s="228"/>
      <c r="L677" s="228"/>
      <c r="M677" s="228"/>
      <c r="N677" s="228"/>
      <c r="O677" s="228"/>
      <c r="P677" s="228"/>
      <c r="Q677" s="228"/>
      <c r="R677" s="228"/>
      <c r="S677" s="228"/>
      <c r="T677" s="228"/>
      <c r="U677" s="228"/>
      <c r="V677" s="228"/>
      <c r="W677" s="228"/>
      <c r="X677" s="228"/>
      <c r="Y677" s="228"/>
    </row>
    <row r="678" spans="1:25" ht="15.75" customHeight="1" x14ac:dyDescent="0.3">
      <c r="A678" s="228"/>
      <c r="B678" s="229"/>
      <c r="C678" s="229"/>
      <c r="D678" s="228"/>
      <c r="E678" s="228"/>
      <c r="F678" s="228"/>
      <c r="G678" s="228"/>
      <c r="H678" s="228"/>
      <c r="I678" s="228"/>
      <c r="J678" s="228"/>
      <c r="K678" s="228"/>
      <c r="L678" s="228"/>
      <c r="M678" s="228"/>
      <c r="N678" s="228"/>
      <c r="O678" s="228"/>
      <c r="P678" s="228"/>
      <c r="Q678" s="228"/>
      <c r="R678" s="228"/>
      <c r="S678" s="228"/>
      <c r="T678" s="228"/>
      <c r="U678" s="228"/>
      <c r="V678" s="228"/>
      <c r="W678" s="228"/>
      <c r="X678" s="228"/>
      <c r="Y678" s="228"/>
    </row>
    <row r="679" spans="1:25" ht="15.75" customHeight="1" x14ac:dyDescent="0.3">
      <c r="A679" s="228"/>
      <c r="B679" s="229"/>
      <c r="C679" s="229"/>
      <c r="D679" s="228"/>
      <c r="E679" s="228"/>
      <c r="F679" s="228"/>
      <c r="G679" s="228"/>
      <c r="H679" s="228"/>
      <c r="I679" s="228"/>
      <c r="J679" s="228"/>
      <c r="K679" s="228"/>
      <c r="L679" s="228"/>
      <c r="M679" s="228"/>
      <c r="N679" s="228"/>
      <c r="O679" s="228"/>
      <c r="P679" s="228"/>
      <c r="Q679" s="228"/>
      <c r="R679" s="228"/>
      <c r="S679" s="228"/>
      <c r="T679" s="228"/>
      <c r="U679" s="228"/>
      <c r="V679" s="228"/>
      <c r="W679" s="228"/>
      <c r="X679" s="228"/>
      <c r="Y679" s="228"/>
    </row>
    <row r="680" spans="1:25" ht="15.75" customHeight="1" x14ac:dyDescent="0.3">
      <c r="A680" s="228"/>
      <c r="B680" s="229"/>
      <c r="C680" s="229"/>
      <c r="D680" s="228"/>
      <c r="E680" s="228"/>
      <c r="F680" s="228"/>
      <c r="G680" s="228"/>
      <c r="H680" s="228"/>
      <c r="I680" s="228"/>
      <c r="J680" s="228"/>
      <c r="K680" s="228"/>
      <c r="L680" s="228"/>
      <c r="M680" s="228"/>
      <c r="N680" s="228"/>
      <c r="O680" s="228"/>
      <c r="P680" s="228"/>
      <c r="Q680" s="228"/>
      <c r="R680" s="228"/>
      <c r="S680" s="228"/>
      <c r="T680" s="228"/>
      <c r="U680" s="228"/>
      <c r="V680" s="228"/>
      <c r="W680" s="228"/>
      <c r="X680" s="228"/>
      <c r="Y680" s="228"/>
    </row>
    <row r="681" spans="1:25" ht="15.75" customHeight="1" x14ac:dyDescent="0.3">
      <c r="A681" s="228"/>
      <c r="B681" s="229"/>
      <c r="C681" s="229"/>
      <c r="D681" s="228"/>
      <c r="E681" s="228"/>
      <c r="F681" s="228"/>
      <c r="G681" s="228"/>
      <c r="H681" s="228"/>
      <c r="I681" s="228"/>
      <c r="J681" s="228"/>
      <c r="K681" s="228"/>
      <c r="L681" s="228"/>
      <c r="M681" s="228"/>
      <c r="N681" s="228"/>
      <c r="O681" s="228"/>
      <c r="P681" s="228"/>
      <c r="Q681" s="228"/>
      <c r="R681" s="228"/>
      <c r="S681" s="228"/>
      <c r="T681" s="228"/>
      <c r="U681" s="228"/>
      <c r="V681" s="228"/>
      <c r="W681" s="228"/>
      <c r="X681" s="228"/>
      <c r="Y681" s="228"/>
    </row>
    <row r="682" spans="1:25" ht="15.75" customHeight="1" x14ac:dyDescent="0.3">
      <c r="A682" s="228"/>
      <c r="B682" s="229"/>
      <c r="C682" s="229"/>
      <c r="D682" s="228"/>
      <c r="E682" s="228"/>
      <c r="F682" s="228"/>
      <c r="G682" s="228"/>
      <c r="H682" s="228"/>
      <c r="I682" s="228"/>
      <c r="J682" s="228"/>
      <c r="K682" s="228"/>
      <c r="L682" s="228"/>
      <c r="M682" s="228"/>
      <c r="N682" s="228"/>
      <c r="O682" s="228"/>
      <c r="P682" s="228"/>
      <c r="Q682" s="228"/>
      <c r="R682" s="228"/>
      <c r="S682" s="228"/>
      <c r="T682" s="228"/>
      <c r="U682" s="228"/>
      <c r="V682" s="228"/>
      <c r="W682" s="228"/>
      <c r="X682" s="228"/>
      <c r="Y682" s="228"/>
    </row>
    <row r="683" spans="1:25" ht="15.75" customHeight="1" x14ac:dyDescent="0.3">
      <c r="A683" s="228"/>
      <c r="B683" s="229"/>
      <c r="C683" s="229"/>
      <c r="D683" s="228"/>
      <c r="E683" s="228"/>
      <c r="F683" s="228"/>
      <c r="G683" s="228"/>
      <c r="H683" s="228"/>
      <c r="I683" s="228"/>
      <c r="J683" s="228"/>
      <c r="K683" s="228"/>
      <c r="L683" s="228"/>
      <c r="M683" s="228"/>
      <c r="N683" s="228"/>
      <c r="O683" s="228"/>
      <c r="P683" s="228"/>
      <c r="Q683" s="228"/>
      <c r="R683" s="228"/>
      <c r="S683" s="228"/>
      <c r="T683" s="228"/>
      <c r="U683" s="228"/>
      <c r="V683" s="228"/>
      <c r="W683" s="228"/>
      <c r="X683" s="228"/>
      <c r="Y683" s="228"/>
    </row>
    <row r="684" spans="1:25" ht="15.75" customHeight="1" x14ac:dyDescent="0.3">
      <c r="A684" s="228"/>
      <c r="B684" s="229"/>
      <c r="C684" s="229"/>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row>
    <row r="685" spans="1:25" ht="15.75" customHeight="1" x14ac:dyDescent="0.3">
      <c r="A685" s="228"/>
      <c r="B685" s="229"/>
      <c r="C685" s="229"/>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row>
    <row r="686" spans="1:25" ht="15.75" customHeight="1" x14ac:dyDescent="0.3">
      <c r="A686" s="228"/>
      <c r="B686" s="229"/>
      <c r="C686" s="229"/>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row>
    <row r="687" spans="1:25" ht="15.75" customHeight="1" x14ac:dyDescent="0.3">
      <c r="A687" s="228"/>
      <c r="B687" s="229"/>
      <c r="C687" s="229"/>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row>
    <row r="688" spans="1:25" ht="15.75" customHeight="1" x14ac:dyDescent="0.3">
      <c r="A688" s="228"/>
      <c r="B688" s="229"/>
      <c r="C688" s="229"/>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row>
    <row r="689" spans="1:25" ht="15.75" customHeight="1" x14ac:dyDescent="0.3">
      <c r="A689" s="228"/>
      <c r="B689" s="229"/>
      <c r="C689" s="229"/>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row>
    <row r="690" spans="1:25" ht="15.75" customHeight="1" x14ac:dyDescent="0.3">
      <c r="A690" s="228"/>
      <c r="B690" s="229"/>
      <c r="C690" s="229"/>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row>
    <row r="691" spans="1:25" ht="15.75" customHeight="1" x14ac:dyDescent="0.3">
      <c r="A691" s="228"/>
      <c r="B691" s="229"/>
      <c r="C691" s="229"/>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row>
    <row r="692" spans="1:25" ht="15.75" customHeight="1" x14ac:dyDescent="0.3">
      <c r="A692" s="228"/>
      <c r="B692" s="229"/>
      <c r="C692" s="229"/>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row>
    <row r="693" spans="1:25" ht="15.75" customHeight="1" x14ac:dyDescent="0.3">
      <c r="A693" s="228"/>
      <c r="B693" s="229"/>
      <c r="C693" s="229"/>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row>
    <row r="694" spans="1:25" ht="15.75" customHeight="1" x14ac:dyDescent="0.3">
      <c r="A694" s="228"/>
      <c r="B694" s="229"/>
      <c r="C694" s="229"/>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row>
    <row r="695" spans="1:25" ht="15.75" customHeight="1" x14ac:dyDescent="0.3">
      <c r="A695" s="228"/>
      <c r="B695" s="229"/>
      <c r="C695" s="229"/>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row>
    <row r="696" spans="1:25" ht="15.75" customHeight="1" x14ac:dyDescent="0.3">
      <c r="A696" s="228"/>
      <c r="B696" s="229"/>
      <c r="C696" s="229"/>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row>
    <row r="697" spans="1:25" ht="15.75" customHeight="1" x14ac:dyDescent="0.3">
      <c r="A697" s="228"/>
      <c r="B697" s="229"/>
      <c r="C697" s="229"/>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row>
    <row r="698" spans="1:25" ht="15.75" customHeight="1" x14ac:dyDescent="0.3">
      <c r="A698" s="228"/>
      <c r="B698" s="229"/>
      <c r="C698" s="229"/>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row>
    <row r="699" spans="1:25" ht="15.75" customHeight="1" x14ac:dyDescent="0.3">
      <c r="A699" s="228"/>
      <c r="B699" s="229"/>
      <c r="C699" s="229"/>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row>
    <row r="700" spans="1:25" ht="15.75" customHeight="1" x14ac:dyDescent="0.3">
      <c r="A700" s="228"/>
      <c r="B700" s="229"/>
      <c r="C700" s="229"/>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row>
    <row r="701" spans="1:25" ht="15.75" customHeight="1" x14ac:dyDescent="0.3">
      <c r="A701" s="228"/>
      <c r="B701" s="229"/>
      <c r="C701" s="229"/>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row>
    <row r="702" spans="1:25" ht="15.75" customHeight="1" x14ac:dyDescent="0.3">
      <c r="A702" s="228"/>
      <c r="B702" s="229"/>
      <c r="C702" s="229"/>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row>
    <row r="703" spans="1:25" ht="15.75" customHeight="1" x14ac:dyDescent="0.3">
      <c r="A703" s="228"/>
      <c r="B703" s="229"/>
      <c r="C703" s="229"/>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row>
    <row r="704" spans="1:25" ht="15.75" customHeight="1" x14ac:dyDescent="0.3">
      <c r="A704" s="228"/>
      <c r="B704" s="229"/>
      <c r="C704" s="229"/>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row>
    <row r="705" spans="1:25" ht="15.75" customHeight="1" x14ac:dyDescent="0.3">
      <c r="A705" s="228"/>
      <c r="B705" s="229"/>
      <c r="C705" s="229"/>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row>
    <row r="706" spans="1:25" ht="15.75" customHeight="1" x14ac:dyDescent="0.3">
      <c r="A706" s="228"/>
      <c r="B706" s="229"/>
      <c r="C706" s="229"/>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row>
    <row r="707" spans="1:25" ht="15.75" customHeight="1" x14ac:dyDescent="0.3">
      <c r="A707" s="228"/>
      <c r="B707" s="229"/>
      <c r="C707" s="229"/>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row>
    <row r="708" spans="1:25" ht="15.75" customHeight="1" x14ac:dyDescent="0.3">
      <c r="A708" s="228"/>
      <c r="B708" s="229"/>
      <c r="C708" s="229"/>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row>
    <row r="709" spans="1:25" ht="15.75" customHeight="1" x14ac:dyDescent="0.3">
      <c r="A709" s="228"/>
      <c r="B709" s="229"/>
      <c r="C709" s="229"/>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row>
    <row r="710" spans="1:25" ht="15.75" customHeight="1" x14ac:dyDescent="0.3">
      <c r="A710" s="228"/>
      <c r="B710" s="229"/>
      <c r="C710" s="229"/>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row>
    <row r="711" spans="1:25" ht="15.75" customHeight="1" x14ac:dyDescent="0.3">
      <c r="A711" s="228"/>
      <c r="B711" s="229"/>
      <c r="C711" s="229"/>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row>
    <row r="712" spans="1:25" ht="15.75" customHeight="1" x14ac:dyDescent="0.3">
      <c r="A712" s="228"/>
      <c r="B712" s="229"/>
      <c r="C712" s="229"/>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row>
    <row r="713" spans="1:25" ht="15.75" customHeight="1" x14ac:dyDescent="0.3">
      <c r="A713" s="228"/>
      <c r="B713" s="229"/>
      <c r="C713" s="229"/>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row>
    <row r="714" spans="1:25" ht="15.75" customHeight="1" x14ac:dyDescent="0.3">
      <c r="A714" s="228"/>
      <c r="B714" s="229"/>
      <c r="C714" s="229"/>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row>
    <row r="715" spans="1:25" ht="15.75" customHeight="1" x14ac:dyDescent="0.3">
      <c r="A715" s="228"/>
      <c r="B715" s="229"/>
      <c r="C715" s="229"/>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row>
    <row r="716" spans="1:25" ht="15.75" customHeight="1" x14ac:dyDescent="0.3">
      <c r="A716" s="228"/>
      <c r="B716" s="229"/>
      <c r="C716" s="229"/>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row>
    <row r="717" spans="1:25" ht="15.75" customHeight="1" x14ac:dyDescent="0.3">
      <c r="A717" s="228"/>
      <c r="B717" s="229"/>
      <c r="C717" s="229"/>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row>
    <row r="718" spans="1:25" ht="15.75" customHeight="1" x14ac:dyDescent="0.3">
      <c r="A718" s="228"/>
      <c r="B718" s="229"/>
      <c r="C718" s="229"/>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row>
    <row r="719" spans="1:25" ht="15.75" customHeight="1" x14ac:dyDescent="0.3">
      <c r="A719" s="228"/>
      <c r="B719" s="229"/>
      <c r="C719" s="229"/>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row>
    <row r="720" spans="1:25" ht="15.75" customHeight="1" x14ac:dyDescent="0.3">
      <c r="A720" s="228"/>
      <c r="B720" s="229"/>
      <c r="C720" s="229"/>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row>
    <row r="721" spans="1:25" ht="15.75" customHeight="1" x14ac:dyDescent="0.3">
      <c r="A721" s="228"/>
      <c r="B721" s="229"/>
      <c r="C721" s="229"/>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row>
    <row r="722" spans="1:25" ht="15.75" customHeight="1" x14ac:dyDescent="0.3">
      <c r="A722" s="228"/>
      <c r="B722" s="229"/>
      <c r="C722" s="229"/>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row>
    <row r="723" spans="1:25" ht="15.75" customHeight="1" x14ac:dyDescent="0.3">
      <c r="A723" s="228"/>
      <c r="B723" s="229"/>
      <c r="C723" s="229"/>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row>
    <row r="724" spans="1:25" ht="15.75" customHeight="1" x14ac:dyDescent="0.3">
      <c r="A724" s="228"/>
      <c r="B724" s="229"/>
      <c r="C724" s="229"/>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row>
    <row r="725" spans="1:25" ht="15.75" customHeight="1" x14ac:dyDescent="0.3">
      <c r="A725" s="228"/>
      <c r="B725" s="229"/>
      <c r="C725" s="229"/>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row>
    <row r="726" spans="1:25" ht="15.75" customHeight="1" x14ac:dyDescent="0.3">
      <c r="A726" s="228"/>
      <c r="B726" s="229"/>
      <c r="C726" s="229"/>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row>
    <row r="727" spans="1:25" ht="15.75" customHeight="1" x14ac:dyDescent="0.3">
      <c r="A727" s="228"/>
      <c r="B727" s="229"/>
      <c r="C727" s="229"/>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row>
    <row r="728" spans="1:25" ht="15.75" customHeight="1" x14ac:dyDescent="0.3">
      <c r="A728" s="228"/>
      <c r="B728" s="229"/>
      <c r="C728" s="229"/>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row>
    <row r="729" spans="1:25" ht="15.75" customHeight="1" x14ac:dyDescent="0.3">
      <c r="A729" s="228"/>
      <c r="B729" s="229"/>
      <c r="C729" s="229"/>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row>
    <row r="730" spans="1:25" ht="15.75" customHeight="1" x14ac:dyDescent="0.3">
      <c r="A730" s="228"/>
      <c r="B730" s="229"/>
      <c r="C730" s="229"/>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row>
    <row r="731" spans="1:25" ht="15.75" customHeight="1" x14ac:dyDescent="0.3">
      <c r="A731" s="228"/>
      <c r="B731" s="229"/>
      <c r="C731" s="229"/>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row>
    <row r="732" spans="1:25" ht="15.75" customHeight="1" x14ac:dyDescent="0.3">
      <c r="A732" s="228"/>
      <c r="B732" s="229"/>
      <c r="C732" s="229"/>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row>
    <row r="733" spans="1:25" ht="15.75" customHeight="1" x14ac:dyDescent="0.3">
      <c r="A733" s="228"/>
      <c r="B733" s="229"/>
      <c r="C733" s="229"/>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row>
    <row r="734" spans="1:25" ht="15.75" customHeight="1" x14ac:dyDescent="0.3">
      <c r="A734" s="228"/>
      <c r="B734" s="229"/>
      <c r="C734" s="229"/>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row>
    <row r="735" spans="1:25" ht="15.75" customHeight="1" x14ac:dyDescent="0.3">
      <c r="A735" s="228"/>
      <c r="B735" s="229"/>
      <c r="C735" s="229"/>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row>
    <row r="736" spans="1:25" ht="15.75" customHeight="1" x14ac:dyDescent="0.3">
      <c r="A736" s="228"/>
      <c r="B736" s="229"/>
      <c r="C736" s="229"/>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row>
    <row r="737" spans="1:25" ht="15.75" customHeight="1" x14ac:dyDescent="0.3">
      <c r="A737" s="228"/>
      <c r="B737" s="229"/>
      <c r="C737" s="229"/>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row>
    <row r="738" spans="1:25" ht="15.75" customHeight="1" x14ac:dyDescent="0.3">
      <c r="A738" s="228"/>
      <c r="B738" s="229"/>
      <c r="C738" s="229"/>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row>
    <row r="739" spans="1:25" ht="15.75" customHeight="1" x14ac:dyDescent="0.3">
      <c r="A739" s="228"/>
      <c r="B739" s="229"/>
      <c r="C739" s="229"/>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row>
    <row r="740" spans="1:25" ht="15.75" customHeight="1" x14ac:dyDescent="0.3">
      <c r="A740" s="228"/>
      <c r="B740" s="229"/>
      <c r="C740" s="229"/>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row>
    <row r="741" spans="1:25" ht="15.75" customHeight="1" x14ac:dyDescent="0.3">
      <c r="A741" s="228"/>
      <c r="B741" s="229"/>
      <c r="C741" s="229"/>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row>
    <row r="742" spans="1:25" ht="15.75" customHeight="1" x14ac:dyDescent="0.3">
      <c r="A742" s="228"/>
      <c r="B742" s="229"/>
      <c r="C742" s="229"/>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row>
    <row r="743" spans="1:25" ht="15.75" customHeight="1" x14ac:dyDescent="0.3">
      <c r="A743" s="228"/>
      <c r="B743" s="229"/>
      <c r="C743" s="229"/>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row>
    <row r="744" spans="1:25" ht="15.75" customHeight="1" x14ac:dyDescent="0.3">
      <c r="A744" s="228"/>
      <c r="B744" s="229"/>
      <c r="C744" s="229"/>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row>
    <row r="745" spans="1:25" ht="15.75" customHeight="1" x14ac:dyDescent="0.3">
      <c r="A745" s="228"/>
      <c r="B745" s="229"/>
      <c r="C745" s="229"/>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row>
    <row r="746" spans="1:25" ht="15.75" customHeight="1" x14ac:dyDescent="0.3">
      <c r="A746" s="228"/>
      <c r="B746" s="229"/>
      <c r="C746" s="229"/>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row>
    <row r="747" spans="1:25" ht="15.75" customHeight="1" x14ac:dyDescent="0.3">
      <c r="A747" s="228"/>
      <c r="B747" s="229"/>
      <c r="C747" s="229"/>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row>
    <row r="748" spans="1:25" ht="15.75" customHeight="1" x14ac:dyDescent="0.3">
      <c r="A748" s="228"/>
      <c r="B748" s="229"/>
      <c r="C748" s="229"/>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row>
    <row r="749" spans="1:25" ht="15.75" customHeight="1" x14ac:dyDescent="0.3">
      <c r="A749" s="228"/>
      <c r="B749" s="229"/>
      <c r="C749" s="229"/>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row>
    <row r="750" spans="1:25" ht="15.75" customHeight="1" x14ac:dyDescent="0.3">
      <c r="A750" s="228"/>
      <c r="B750" s="229"/>
      <c r="C750" s="229"/>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row>
    <row r="751" spans="1:25" ht="15.75" customHeight="1" x14ac:dyDescent="0.3">
      <c r="A751" s="228"/>
      <c r="B751" s="229"/>
      <c r="C751" s="229"/>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row>
    <row r="752" spans="1:25" ht="15.75" customHeight="1" x14ac:dyDescent="0.3">
      <c r="A752" s="228"/>
      <c r="B752" s="229"/>
      <c r="C752" s="229"/>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row>
    <row r="753" spans="1:25" ht="15.75" customHeight="1" x14ac:dyDescent="0.3">
      <c r="A753" s="228"/>
      <c r="B753" s="229"/>
      <c r="C753" s="229"/>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row>
    <row r="754" spans="1:25" ht="15.75" customHeight="1" x14ac:dyDescent="0.3">
      <c r="A754" s="228"/>
      <c r="B754" s="229"/>
      <c r="C754" s="229"/>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row>
    <row r="755" spans="1:25" ht="15.75" customHeight="1" x14ac:dyDescent="0.3">
      <c r="A755" s="228"/>
      <c r="B755" s="229"/>
      <c r="C755" s="229"/>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row>
    <row r="756" spans="1:25" ht="15.75" customHeight="1" x14ac:dyDescent="0.3">
      <c r="A756" s="228"/>
      <c r="B756" s="229"/>
      <c r="C756" s="229"/>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row>
    <row r="757" spans="1:25" ht="15.75" customHeight="1" x14ac:dyDescent="0.3">
      <c r="A757" s="228"/>
      <c r="B757" s="229"/>
      <c r="C757" s="229"/>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row>
    <row r="758" spans="1:25" ht="15.75" customHeight="1" x14ac:dyDescent="0.3">
      <c r="A758" s="228"/>
      <c r="B758" s="229"/>
      <c r="C758" s="229"/>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row>
    <row r="759" spans="1:25" ht="15.75" customHeight="1" x14ac:dyDescent="0.3">
      <c r="A759" s="228"/>
      <c r="B759" s="229"/>
      <c r="C759" s="229"/>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row>
    <row r="760" spans="1:25" ht="15.75" customHeight="1" x14ac:dyDescent="0.3">
      <c r="A760" s="228"/>
      <c r="B760" s="229"/>
      <c r="C760" s="229"/>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row>
    <row r="761" spans="1:25" ht="15.75" customHeight="1" x14ac:dyDescent="0.3">
      <c r="A761" s="228"/>
      <c r="B761" s="229"/>
      <c r="C761" s="229"/>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row>
    <row r="762" spans="1:25" ht="15.75" customHeight="1" x14ac:dyDescent="0.3">
      <c r="A762" s="228"/>
      <c r="B762" s="229"/>
      <c r="C762" s="229"/>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row>
    <row r="763" spans="1:25" ht="15.75" customHeight="1" x14ac:dyDescent="0.3">
      <c r="A763" s="228"/>
      <c r="B763" s="229"/>
      <c r="C763" s="229"/>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row>
    <row r="764" spans="1:25" ht="15.75" customHeight="1" x14ac:dyDescent="0.3">
      <c r="A764" s="228"/>
      <c r="B764" s="229"/>
      <c r="C764" s="229"/>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row>
    <row r="765" spans="1:25" ht="15.75" customHeight="1" x14ac:dyDescent="0.3">
      <c r="A765" s="228"/>
      <c r="B765" s="229"/>
      <c r="C765" s="229"/>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row>
    <row r="766" spans="1:25" ht="15.75" customHeight="1" x14ac:dyDescent="0.3">
      <c r="A766" s="228"/>
      <c r="B766" s="229"/>
      <c r="C766" s="229"/>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row>
    <row r="767" spans="1:25" ht="15.75" customHeight="1" x14ac:dyDescent="0.3">
      <c r="A767" s="228"/>
      <c r="B767" s="229"/>
      <c r="C767" s="229"/>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row>
    <row r="768" spans="1:25" ht="15.75" customHeight="1" x14ac:dyDescent="0.3">
      <c r="A768" s="228"/>
      <c r="B768" s="229"/>
      <c r="C768" s="229"/>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row>
    <row r="769" spans="1:25" ht="15.75" customHeight="1" x14ac:dyDescent="0.3">
      <c r="A769" s="228"/>
      <c r="B769" s="229"/>
      <c r="C769" s="229"/>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row>
    <row r="770" spans="1:25" ht="15.75" customHeight="1" x14ac:dyDescent="0.3">
      <c r="A770" s="228"/>
      <c r="B770" s="229"/>
      <c r="C770" s="229"/>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row>
    <row r="771" spans="1:25" ht="15.75" customHeight="1" x14ac:dyDescent="0.3">
      <c r="A771" s="228"/>
      <c r="B771" s="229"/>
      <c r="C771" s="229"/>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row>
    <row r="772" spans="1:25" ht="15.75" customHeight="1" x14ac:dyDescent="0.3">
      <c r="A772" s="228"/>
      <c r="B772" s="229"/>
      <c r="C772" s="229"/>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row>
    <row r="773" spans="1:25" ht="15.75" customHeight="1" x14ac:dyDescent="0.3">
      <c r="A773" s="228"/>
      <c r="B773" s="229"/>
      <c r="C773" s="229"/>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row>
    <row r="774" spans="1:25" ht="15.75" customHeight="1" x14ac:dyDescent="0.3">
      <c r="A774" s="228"/>
      <c r="B774" s="229"/>
      <c r="C774" s="229"/>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row>
    <row r="775" spans="1:25" ht="15.75" customHeight="1" x14ac:dyDescent="0.3">
      <c r="A775" s="228"/>
      <c r="B775" s="229"/>
      <c r="C775" s="229"/>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row>
    <row r="776" spans="1:25" ht="15.75" customHeight="1" x14ac:dyDescent="0.3">
      <c r="A776" s="228"/>
      <c r="B776" s="229"/>
      <c r="C776" s="229"/>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row>
    <row r="777" spans="1:25" ht="15.75" customHeight="1" x14ac:dyDescent="0.3">
      <c r="A777" s="228"/>
      <c r="B777" s="229"/>
      <c r="C777" s="229"/>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row>
    <row r="778" spans="1:25" ht="15.75" customHeight="1" x14ac:dyDescent="0.3">
      <c r="A778" s="228"/>
      <c r="B778" s="229"/>
      <c r="C778" s="229"/>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row>
    <row r="779" spans="1:25" ht="15.75" customHeight="1" x14ac:dyDescent="0.3">
      <c r="A779" s="228"/>
      <c r="B779" s="229"/>
      <c r="C779" s="229"/>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row>
    <row r="780" spans="1:25" ht="15.75" customHeight="1" x14ac:dyDescent="0.3">
      <c r="A780" s="228"/>
      <c r="B780" s="229"/>
      <c r="C780" s="229"/>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row>
    <row r="781" spans="1:25" ht="15.75" customHeight="1" x14ac:dyDescent="0.3">
      <c r="A781" s="228"/>
      <c r="B781" s="229"/>
      <c r="C781" s="229"/>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row>
    <row r="782" spans="1:25" ht="15.75" customHeight="1" x14ac:dyDescent="0.3">
      <c r="A782" s="228"/>
      <c r="B782" s="229"/>
      <c r="C782" s="229"/>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row>
    <row r="783" spans="1:25" ht="15.75" customHeight="1" x14ac:dyDescent="0.3">
      <c r="A783" s="228"/>
      <c r="B783" s="229"/>
      <c r="C783" s="229"/>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row>
    <row r="784" spans="1:25" ht="15.75" customHeight="1" x14ac:dyDescent="0.3">
      <c r="A784" s="228"/>
      <c r="B784" s="229"/>
      <c r="C784" s="229"/>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row>
    <row r="785" spans="1:25" ht="15.75" customHeight="1" x14ac:dyDescent="0.3">
      <c r="A785" s="228"/>
      <c r="B785" s="229"/>
      <c r="C785" s="229"/>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row>
    <row r="786" spans="1:25" ht="15.75" customHeight="1" x14ac:dyDescent="0.3">
      <c r="A786" s="228"/>
      <c r="B786" s="229"/>
      <c r="C786" s="229"/>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row>
    <row r="787" spans="1:25" ht="15.75" customHeight="1" x14ac:dyDescent="0.3">
      <c r="A787" s="228"/>
      <c r="B787" s="229"/>
      <c r="C787" s="229"/>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row>
    <row r="788" spans="1:25" ht="15.75" customHeight="1" x14ac:dyDescent="0.3">
      <c r="A788" s="228"/>
      <c r="B788" s="229"/>
      <c r="C788" s="229"/>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row>
    <row r="789" spans="1:25" ht="15.75" customHeight="1" x14ac:dyDescent="0.3">
      <c r="A789" s="228"/>
      <c r="B789" s="229"/>
      <c r="C789" s="229"/>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row>
    <row r="790" spans="1:25" ht="15.75" customHeight="1" x14ac:dyDescent="0.3">
      <c r="A790" s="228"/>
      <c r="B790" s="229"/>
      <c r="C790" s="229"/>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row>
    <row r="791" spans="1:25" ht="15.75" customHeight="1" x14ac:dyDescent="0.3">
      <c r="A791" s="228"/>
      <c r="B791" s="229"/>
      <c r="C791" s="229"/>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row>
    <row r="792" spans="1:25" ht="15.75" customHeight="1" x14ac:dyDescent="0.3">
      <c r="A792" s="228"/>
      <c r="B792" s="229"/>
      <c r="C792" s="229"/>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row>
    <row r="793" spans="1:25" ht="15.75" customHeight="1" x14ac:dyDescent="0.3">
      <c r="A793" s="228"/>
      <c r="B793" s="229"/>
      <c r="C793" s="229"/>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row>
    <row r="794" spans="1:25" ht="15.75" customHeight="1" x14ac:dyDescent="0.3">
      <c r="A794" s="228"/>
      <c r="B794" s="229"/>
      <c r="C794" s="229"/>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row>
    <row r="795" spans="1:25" ht="15.75" customHeight="1" x14ac:dyDescent="0.3">
      <c r="A795" s="228"/>
      <c r="B795" s="229"/>
      <c r="C795" s="229"/>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row>
    <row r="796" spans="1:25" ht="15.75" customHeight="1" x14ac:dyDescent="0.3">
      <c r="A796" s="228"/>
      <c r="B796" s="229"/>
      <c r="C796" s="229"/>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row>
    <row r="797" spans="1:25" ht="15.75" customHeight="1" x14ac:dyDescent="0.3">
      <c r="A797" s="228"/>
      <c r="B797" s="229"/>
      <c r="C797" s="229"/>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row>
    <row r="798" spans="1:25" ht="15.75" customHeight="1" x14ac:dyDescent="0.3">
      <c r="A798" s="228"/>
      <c r="B798" s="229"/>
      <c r="C798" s="229"/>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row>
    <row r="799" spans="1:25" ht="15.75" customHeight="1" x14ac:dyDescent="0.3">
      <c r="A799" s="228"/>
      <c r="B799" s="229"/>
      <c r="C799" s="229"/>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row>
    <row r="800" spans="1:25" ht="15.75" customHeight="1" x14ac:dyDescent="0.3">
      <c r="A800" s="228"/>
      <c r="B800" s="229"/>
      <c r="C800" s="229"/>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row>
    <row r="801" spans="1:25" ht="15.75" customHeight="1" x14ac:dyDescent="0.3">
      <c r="A801" s="228"/>
      <c r="B801" s="229"/>
      <c r="C801" s="229"/>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row>
    <row r="802" spans="1:25" ht="15.75" customHeight="1" x14ac:dyDescent="0.3">
      <c r="A802" s="228"/>
      <c r="B802" s="229"/>
      <c r="C802" s="229"/>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row>
    <row r="803" spans="1:25" ht="15.75" customHeight="1" x14ac:dyDescent="0.3">
      <c r="A803" s="228"/>
      <c r="B803" s="229"/>
      <c r="C803" s="229"/>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row>
    <row r="804" spans="1:25" ht="15.75" customHeight="1" x14ac:dyDescent="0.3">
      <c r="A804" s="228"/>
      <c r="B804" s="229"/>
      <c r="C804" s="229"/>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row>
    <row r="805" spans="1:25" ht="15.75" customHeight="1" x14ac:dyDescent="0.3">
      <c r="A805" s="228"/>
      <c r="B805" s="229"/>
      <c r="C805" s="229"/>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row>
    <row r="806" spans="1:25" ht="15.75" customHeight="1" x14ac:dyDescent="0.3">
      <c r="A806" s="228"/>
      <c r="B806" s="229"/>
      <c r="C806" s="229"/>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row>
    <row r="807" spans="1:25" ht="15.75" customHeight="1" x14ac:dyDescent="0.3">
      <c r="A807" s="228"/>
      <c r="B807" s="229"/>
      <c r="C807" s="229"/>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row>
    <row r="808" spans="1:25" ht="15.75" customHeight="1" x14ac:dyDescent="0.3">
      <c r="A808" s="228"/>
      <c r="B808" s="229"/>
      <c r="C808" s="229"/>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row>
    <row r="809" spans="1:25" ht="15.75" customHeight="1" x14ac:dyDescent="0.3">
      <c r="A809" s="228"/>
      <c r="B809" s="229"/>
      <c r="C809" s="229"/>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row>
    <row r="810" spans="1:25" ht="15.75" customHeight="1" x14ac:dyDescent="0.3">
      <c r="A810" s="228"/>
      <c r="B810" s="229"/>
      <c r="C810" s="229"/>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row>
    <row r="811" spans="1:25" ht="15.75" customHeight="1" x14ac:dyDescent="0.3">
      <c r="A811" s="228"/>
      <c r="B811" s="229"/>
      <c r="C811" s="229"/>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row>
    <row r="812" spans="1:25" ht="15.75" customHeight="1" x14ac:dyDescent="0.3">
      <c r="A812" s="228"/>
      <c r="B812" s="229"/>
      <c r="C812" s="229"/>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row>
    <row r="813" spans="1:25" ht="15.75" customHeight="1" x14ac:dyDescent="0.3">
      <c r="A813" s="228"/>
      <c r="B813" s="229"/>
      <c r="C813" s="229"/>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row>
    <row r="814" spans="1:25" ht="15.75" customHeight="1" x14ac:dyDescent="0.3">
      <c r="A814" s="228"/>
      <c r="B814" s="229"/>
      <c r="C814" s="229"/>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row>
    <row r="815" spans="1:25" ht="15.75" customHeight="1" x14ac:dyDescent="0.3">
      <c r="A815" s="228"/>
      <c r="B815" s="229"/>
      <c r="C815" s="229"/>
      <c r="D815" s="228"/>
      <c r="E815" s="228"/>
      <c r="F815" s="228"/>
      <c r="G815" s="228"/>
      <c r="H815" s="228"/>
      <c r="I815" s="228"/>
      <c r="J815" s="228"/>
      <c r="K815" s="228"/>
      <c r="L815" s="228"/>
      <c r="M815" s="228"/>
      <c r="N815" s="228"/>
      <c r="O815" s="228"/>
      <c r="P815" s="228"/>
      <c r="Q815" s="228"/>
      <c r="R815" s="228"/>
      <c r="S815" s="228"/>
      <c r="T815" s="228"/>
      <c r="U815" s="228"/>
      <c r="V815" s="228"/>
      <c r="W815" s="228"/>
      <c r="X815" s="228"/>
      <c r="Y815" s="228"/>
    </row>
    <row r="816" spans="1:25" ht="15.75" customHeight="1" x14ac:dyDescent="0.3">
      <c r="A816" s="228"/>
      <c r="B816" s="229"/>
      <c r="C816" s="229"/>
      <c r="D816" s="228"/>
      <c r="E816" s="228"/>
      <c r="F816" s="228"/>
      <c r="G816" s="228"/>
      <c r="H816" s="228"/>
      <c r="I816" s="228"/>
      <c r="J816" s="228"/>
      <c r="K816" s="228"/>
      <c r="L816" s="228"/>
      <c r="M816" s="228"/>
      <c r="N816" s="228"/>
      <c r="O816" s="228"/>
      <c r="P816" s="228"/>
      <c r="Q816" s="228"/>
      <c r="R816" s="228"/>
      <c r="S816" s="228"/>
      <c r="T816" s="228"/>
      <c r="U816" s="228"/>
      <c r="V816" s="228"/>
      <c r="W816" s="228"/>
      <c r="X816" s="228"/>
      <c r="Y816" s="228"/>
    </row>
    <row r="817" spans="1:25" ht="15.75" customHeight="1" x14ac:dyDescent="0.3">
      <c r="A817" s="228"/>
      <c r="B817" s="229"/>
      <c r="C817" s="229"/>
      <c r="D817" s="228"/>
      <c r="E817" s="228"/>
      <c r="F817" s="228"/>
      <c r="G817" s="228"/>
      <c r="H817" s="228"/>
      <c r="I817" s="228"/>
      <c r="J817" s="228"/>
      <c r="K817" s="228"/>
      <c r="L817" s="228"/>
      <c r="M817" s="228"/>
      <c r="N817" s="228"/>
      <c r="O817" s="228"/>
      <c r="P817" s="228"/>
      <c r="Q817" s="228"/>
      <c r="R817" s="228"/>
      <c r="S817" s="228"/>
      <c r="T817" s="228"/>
      <c r="U817" s="228"/>
      <c r="V817" s="228"/>
      <c r="W817" s="228"/>
      <c r="X817" s="228"/>
      <c r="Y817" s="228"/>
    </row>
    <row r="818" spans="1:25" ht="15.75" customHeight="1" x14ac:dyDescent="0.3">
      <c r="A818" s="228"/>
      <c r="B818" s="229"/>
      <c r="C818" s="229"/>
      <c r="D818" s="228"/>
      <c r="E818" s="228"/>
      <c r="F818" s="228"/>
      <c r="G818" s="228"/>
      <c r="H818" s="228"/>
      <c r="I818" s="228"/>
      <c r="J818" s="228"/>
      <c r="K818" s="228"/>
      <c r="L818" s="228"/>
      <c r="M818" s="228"/>
      <c r="N818" s="228"/>
      <c r="O818" s="228"/>
      <c r="P818" s="228"/>
      <c r="Q818" s="228"/>
      <c r="R818" s="228"/>
      <c r="S818" s="228"/>
      <c r="T818" s="228"/>
      <c r="U818" s="228"/>
      <c r="V818" s="228"/>
      <c r="W818" s="228"/>
      <c r="X818" s="228"/>
      <c r="Y818" s="228"/>
    </row>
    <row r="819" spans="1:25" ht="15.75" customHeight="1" x14ac:dyDescent="0.3">
      <c r="A819" s="228"/>
      <c r="B819" s="229"/>
      <c r="C819" s="229"/>
      <c r="D819" s="228"/>
      <c r="E819" s="228"/>
      <c r="F819" s="228"/>
      <c r="G819" s="228"/>
      <c r="H819" s="228"/>
      <c r="I819" s="228"/>
      <c r="J819" s="228"/>
      <c r="K819" s="228"/>
      <c r="L819" s="228"/>
      <c r="M819" s="228"/>
      <c r="N819" s="228"/>
      <c r="O819" s="228"/>
      <c r="P819" s="228"/>
      <c r="Q819" s="228"/>
      <c r="R819" s="228"/>
      <c r="S819" s="228"/>
      <c r="T819" s="228"/>
      <c r="U819" s="228"/>
      <c r="V819" s="228"/>
      <c r="W819" s="228"/>
      <c r="X819" s="228"/>
      <c r="Y819" s="228"/>
    </row>
    <row r="820" spans="1:25" ht="15.75" customHeight="1" x14ac:dyDescent="0.3">
      <c r="A820" s="228"/>
      <c r="B820" s="229"/>
      <c r="C820" s="229"/>
      <c r="D820" s="228"/>
      <c r="E820" s="228"/>
      <c r="F820" s="228"/>
      <c r="G820" s="228"/>
      <c r="H820" s="228"/>
      <c r="I820" s="228"/>
      <c r="J820" s="228"/>
      <c r="K820" s="228"/>
      <c r="L820" s="228"/>
      <c r="M820" s="228"/>
      <c r="N820" s="228"/>
      <c r="O820" s="228"/>
      <c r="P820" s="228"/>
      <c r="Q820" s="228"/>
      <c r="R820" s="228"/>
      <c r="S820" s="228"/>
      <c r="T820" s="228"/>
      <c r="U820" s="228"/>
      <c r="V820" s="228"/>
      <c r="W820" s="228"/>
      <c r="X820" s="228"/>
      <c r="Y820" s="228"/>
    </row>
    <row r="821" spans="1:25" ht="15.75" customHeight="1" x14ac:dyDescent="0.3">
      <c r="A821" s="228"/>
      <c r="B821" s="229"/>
      <c r="C821" s="229"/>
      <c r="D821" s="228"/>
      <c r="E821" s="228"/>
      <c r="F821" s="228"/>
      <c r="G821" s="228"/>
      <c r="H821" s="228"/>
      <c r="I821" s="228"/>
      <c r="J821" s="228"/>
      <c r="K821" s="228"/>
      <c r="L821" s="228"/>
      <c r="M821" s="228"/>
      <c r="N821" s="228"/>
      <c r="O821" s="228"/>
      <c r="P821" s="228"/>
      <c r="Q821" s="228"/>
      <c r="R821" s="228"/>
      <c r="S821" s="228"/>
      <c r="T821" s="228"/>
      <c r="U821" s="228"/>
      <c r="V821" s="228"/>
      <c r="W821" s="228"/>
      <c r="X821" s="228"/>
      <c r="Y821" s="228"/>
    </row>
    <row r="822" spans="1:25" ht="15.75" customHeight="1" x14ac:dyDescent="0.3">
      <c r="A822" s="228"/>
      <c r="B822" s="229"/>
      <c r="C822" s="229"/>
      <c r="D822" s="228"/>
      <c r="E822" s="228"/>
      <c r="F822" s="228"/>
      <c r="G822" s="228"/>
      <c r="H822" s="228"/>
      <c r="I822" s="228"/>
      <c r="J822" s="228"/>
      <c r="K822" s="228"/>
      <c r="L822" s="228"/>
      <c r="M822" s="228"/>
      <c r="N822" s="228"/>
      <c r="O822" s="228"/>
      <c r="P822" s="228"/>
      <c r="Q822" s="228"/>
      <c r="R822" s="228"/>
      <c r="S822" s="228"/>
      <c r="T822" s="228"/>
      <c r="U822" s="228"/>
      <c r="V822" s="228"/>
      <c r="W822" s="228"/>
      <c r="X822" s="228"/>
      <c r="Y822" s="228"/>
    </row>
    <row r="823" spans="1:25" ht="15.75" customHeight="1" x14ac:dyDescent="0.3">
      <c r="A823" s="228"/>
      <c r="B823" s="229"/>
      <c r="C823" s="229"/>
      <c r="D823" s="228"/>
      <c r="E823" s="228"/>
      <c r="F823" s="228"/>
      <c r="G823" s="228"/>
      <c r="H823" s="228"/>
      <c r="I823" s="228"/>
      <c r="J823" s="228"/>
      <c r="K823" s="228"/>
      <c r="L823" s="228"/>
      <c r="M823" s="228"/>
      <c r="N823" s="228"/>
      <c r="O823" s="228"/>
      <c r="P823" s="228"/>
      <c r="Q823" s="228"/>
      <c r="R823" s="228"/>
      <c r="S823" s="228"/>
      <c r="T823" s="228"/>
      <c r="U823" s="228"/>
      <c r="V823" s="228"/>
      <c r="W823" s="228"/>
      <c r="X823" s="228"/>
      <c r="Y823" s="228"/>
    </row>
    <row r="824" spans="1:25" ht="15.75" customHeight="1" x14ac:dyDescent="0.3">
      <c r="A824" s="228"/>
      <c r="B824" s="229"/>
      <c r="C824" s="229"/>
      <c r="D824" s="228"/>
      <c r="E824" s="228"/>
      <c r="F824" s="228"/>
      <c r="G824" s="228"/>
      <c r="H824" s="228"/>
      <c r="I824" s="228"/>
      <c r="J824" s="228"/>
      <c r="K824" s="228"/>
      <c r="L824" s="228"/>
      <c r="M824" s="228"/>
      <c r="N824" s="228"/>
      <c r="O824" s="228"/>
      <c r="P824" s="228"/>
      <c r="Q824" s="228"/>
      <c r="R824" s="228"/>
      <c r="S824" s="228"/>
      <c r="T824" s="228"/>
      <c r="U824" s="228"/>
      <c r="V824" s="228"/>
      <c r="W824" s="228"/>
      <c r="X824" s="228"/>
      <c r="Y824" s="228"/>
    </row>
    <row r="825" spans="1:25" ht="15.75" customHeight="1" x14ac:dyDescent="0.3">
      <c r="A825" s="228"/>
      <c r="B825" s="229"/>
      <c r="C825" s="229"/>
      <c r="D825" s="228"/>
      <c r="E825" s="228"/>
      <c r="F825" s="228"/>
      <c r="G825" s="228"/>
      <c r="H825" s="228"/>
      <c r="I825" s="228"/>
      <c r="J825" s="228"/>
      <c r="K825" s="228"/>
      <c r="L825" s="228"/>
      <c r="M825" s="228"/>
      <c r="N825" s="228"/>
      <c r="O825" s="228"/>
      <c r="P825" s="228"/>
      <c r="Q825" s="228"/>
      <c r="R825" s="228"/>
      <c r="S825" s="228"/>
      <c r="T825" s="228"/>
      <c r="U825" s="228"/>
      <c r="V825" s="228"/>
      <c r="W825" s="228"/>
      <c r="X825" s="228"/>
      <c r="Y825" s="228"/>
    </row>
    <row r="826" spans="1:25" ht="15.75" customHeight="1" x14ac:dyDescent="0.3">
      <c r="A826" s="228"/>
      <c r="B826" s="229"/>
      <c r="C826" s="229"/>
      <c r="D826" s="228"/>
      <c r="E826" s="228"/>
      <c r="F826" s="228"/>
      <c r="G826" s="228"/>
      <c r="H826" s="228"/>
      <c r="I826" s="228"/>
      <c r="J826" s="228"/>
      <c r="K826" s="228"/>
      <c r="L826" s="228"/>
      <c r="M826" s="228"/>
      <c r="N826" s="228"/>
      <c r="O826" s="228"/>
      <c r="P826" s="228"/>
      <c r="Q826" s="228"/>
      <c r="R826" s="228"/>
      <c r="S826" s="228"/>
      <c r="T826" s="228"/>
      <c r="U826" s="228"/>
      <c r="V826" s="228"/>
      <c r="W826" s="228"/>
      <c r="X826" s="228"/>
      <c r="Y826" s="228"/>
    </row>
    <row r="827" spans="1:25" ht="15.75" customHeight="1" x14ac:dyDescent="0.3">
      <c r="A827" s="228"/>
      <c r="B827" s="229"/>
      <c r="C827" s="229"/>
      <c r="D827" s="228"/>
      <c r="E827" s="228"/>
      <c r="F827" s="228"/>
      <c r="G827" s="228"/>
      <c r="H827" s="228"/>
      <c r="I827" s="228"/>
      <c r="J827" s="228"/>
      <c r="K827" s="228"/>
      <c r="L827" s="228"/>
      <c r="M827" s="228"/>
      <c r="N827" s="228"/>
      <c r="O827" s="228"/>
      <c r="P827" s="228"/>
      <c r="Q827" s="228"/>
      <c r="R827" s="228"/>
      <c r="S827" s="228"/>
      <c r="T827" s="228"/>
      <c r="U827" s="228"/>
      <c r="V827" s="228"/>
      <c r="W827" s="228"/>
      <c r="X827" s="228"/>
      <c r="Y827" s="228"/>
    </row>
    <row r="828" spans="1:25" ht="15.75" customHeight="1" x14ac:dyDescent="0.3">
      <c r="A828" s="228"/>
      <c r="B828" s="229"/>
      <c r="C828" s="229"/>
      <c r="D828" s="228"/>
      <c r="E828" s="228"/>
      <c r="F828" s="228"/>
      <c r="G828" s="228"/>
      <c r="H828" s="228"/>
      <c r="I828" s="228"/>
      <c r="J828" s="228"/>
      <c r="K828" s="228"/>
      <c r="L828" s="228"/>
      <c r="M828" s="228"/>
      <c r="N828" s="228"/>
      <c r="O828" s="228"/>
      <c r="P828" s="228"/>
      <c r="Q828" s="228"/>
      <c r="R828" s="228"/>
      <c r="S828" s="228"/>
      <c r="T828" s="228"/>
      <c r="U828" s="228"/>
      <c r="V828" s="228"/>
      <c r="W828" s="228"/>
      <c r="X828" s="228"/>
      <c r="Y828" s="228"/>
    </row>
    <row r="829" spans="1:25" ht="15.75" customHeight="1" x14ac:dyDescent="0.3">
      <c r="A829" s="228"/>
      <c r="B829" s="229"/>
      <c r="C829" s="229"/>
      <c r="D829" s="228"/>
      <c r="E829" s="228"/>
      <c r="F829" s="228"/>
      <c r="G829" s="228"/>
      <c r="H829" s="228"/>
      <c r="I829" s="228"/>
      <c r="J829" s="228"/>
      <c r="K829" s="228"/>
      <c r="L829" s="228"/>
      <c r="M829" s="228"/>
      <c r="N829" s="228"/>
      <c r="O829" s="228"/>
      <c r="P829" s="228"/>
      <c r="Q829" s="228"/>
      <c r="R829" s="228"/>
      <c r="S829" s="228"/>
      <c r="T829" s="228"/>
      <c r="U829" s="228"/>
      <c r="V829" s="228"/>
      <c r="W829" s="228"/>
      <c r="X829" s="228"/>
      <c r="Y829" s="228"/>
    </row>
    <row r="830" spans="1:25" ht="15.75" customHeight="1" x14ac:dyDescent="0.3">
      <c r="A830" s="228"/>
      <c r="B830" s="229"/>
      <c r="C830" s="229"/>
      <c r="D830" s="228"/>
      <c r="E830" s="228"/>
      <c r="F830" s="228"/>
      <c r="G830" s="228"/>
      <c r="H830" s="228"/>
      <c r="I830" s="228"/>
      <c r="J830" s="228"/>
      <c r="K830" s="228"/>
      <c r="L830" s="228"/>
      <c r="M830" s="228"/>
      <c r="N830" s="228"/>
      <c r="O830" s="228"/>
      <c r="P830" s="228"/>
      <c r="Q830" s="228"/>
      <c r="R830" s="228"/>
      <c r="S830" s="228"/>
      <c r="T830" s="228"/>
      <c r="U830" s="228"/>
      <c r="V830" s="228"/>
      <c r="W830" s="228"/>
      <c r="X830" s="228"/>
      <c r="Y830" s="228"/>
    </row>
    <row r="831" spans="1:25" ht="15.75" customHeight="1" x14ac:dyDescent="0.3">
      <c r="A831" s="228"/>
      <c r="B831" s="229"/>
      <c r="C831" s="229"/>
      <c r="D831" s="228"/>
      <c r="E831" s="228"/>
      <c r="F831" s="228"/>
      <c r="G831" s="228"/>
      <c r="H831" s="228"/>
      <c r="I831" s="228"/>
      <c r="J831" s="228"/>
      <c r="K831" s="228"/>
      <c r="L831" s="228"/>
      <c r="M831" s="228"/>
      <c r="N831" s="228"/>
      <c r="O831" s="228"/>
      <c r="P831" s="228"/>
      <c r="Q831" s="228"/>
      <c r="R831" s="228"/>
      <c r="S831" s="228"/>
      <c r="T831" s="228"/>
      <c r="U831" s="228"/>
      <c r="V831" s="228"/>
      <c r="W831" s="228"/>
      <c r="X831" s="228"/>
      <c r="Y831" s="228"/>
    </row>
    <row r="832" spans="1:25" ht="15.75" customHeight="1" x14ac:dyDescent="0.3">
      <c r="A832" s="228"/>
      <c r="B832" s="229"/>
      <c r="C832" s="229"/>
      <c r="D832" s="228"/>
      <c r="E832" s="228"/>
      <c r="F832" s="228"/>
      <c r="G832" s="228"/>
      <c r="H832" s="228"/>
      <c r="I832" s="228"/>
      <c r="J832" s="228"/>
      <c r="K832" s="228"/>
      <c r="L832" s="228"/>
      <c r="M832" s="228"/>
      <c r="N832" s="228"/>
      <c r="O832" s="228"/>
      <c r="P832" s="228"/>
      <c r="Q832" s="228"/>
      <c r="R832" s="228"/>
      <c r="S832" s="228"/>
      <c r="T832" s="228"/>
      <c r="U832" s="228"/>
      <c r="V832" s="228"/>
      <c r="W832" s="228"/>
      <c r="X832" s="228"/>
      <c r="Y832" s="228"/>
    </row>
    <row r="833" spans="1:25" ht="15.75" customHeight="1" x14ac:dyDescent="0.3">
      <c r="A833" s="228"/>
      <c r="B833" s="229"/>
      <c r="C833" s="229"/>
      <c r="D833" s="228"/>
      <c r="E833" s="228"/>
      <c r="F833" s="228"/>
      <c r="G833" s="228"/>
      <c r="H833" s="228"/>
      <c r="I833" s="228"/>
      <c r="J833" s="228"/>
      <c r="K833" s="228"/>
      <c r="L833" s="228"/>
      <c r="M833" s="228"/>
      <c r="N833" s="228"/>
      <c r="O833" s="228"/>
      <c r="P833" s="228"/>
      <c r="Q833" s="228"/>
      <c r="R833" s="228"/>
      <c r="S833" s="228"/>
      <c r="T833" s="228"/>
      <c r="U833" s="228"/>
      <c r="V833" s="228"/>
      <c r="W833" s="228"/>
      <c r="X833" s="228"/>
      <c r="Y833" s="228"/>
    </row>
    <row r="834" spans="1:25" ht="15.75" customHeight="1" x14ac:dyDescent="0.3">
      <c r="A834" s="228"/>
      <c r="B834" s="229"/>
      <c r="C834" s="229"/>
      <c r="D834" s="228"/>
      <c r="E834" s="228"/>
      <c r="F834" s="228"/>
      <c r="G834" s="228"/>
      <c r="H834" s="228"/>
      <c r="I834" s="228"/>
      <c r="J834" s="228"/>
      <c r="K834" s="228"/>
      <c r="L834" s="228"/>
      <c r="M834" s="228"/>
      <c r="N834" s="228"/>
      <c r="O834" s="228"/>
      <c r="P834" s="228"/>
      <c r="Q834" s="228"/>
      <c r="R834" s="228"/>
      <c r="S834" s="228"/>
      <c r="T834" s="228"/>
      <c r="U834" s="228"/>
      <c r="V834" s="228"/>
      <c r="W834" s="228"/>
      <c r="X834" s="228"/>
      <c r="Y834" s="228"/>
    </row>
    <row r="835" spans="1:25" ht="15.75" customHeight="1" x14ac:dyDescent="0.3">
      <c r="A835" s="228"/>
      <c r="B835" s="229"/>
      <c r="C835" s="229"/>
      <c r="D835" s="228"/>
      <c r="E835" s="228"/>
      <c r="F835" s="228"/>
      <c r="G835" s="228"/>
      <c r="H835" s="228"/>
      <c r="I835" s="228"/>
      <c r="J835" s="228"/>
      <c r="K835" s="228"/>
      <c r="L835" s="228"/>
      <c r="M835" s="228"/>
      <c r="N835" s="228"/>
      <c r="O835" s="228"/>
      <c r="P835" s="228"/>
      <c r="Q835" s="228"/>
      <c r="R835" s="228"/>
      <c r="S835" s="228"/>
      <c r="T835" s="228"/>
      <c r="U835" s="228"/>
      <c r="V835" s="228"/>
      <c r="W835" s="228"/>
      <c r="X835" s="228"/>
      <c r="Y835" s="228"/>
    </row>
    <row r="836" spans="1:25" ht="15.75" customHeight="1" x14ac:dyDescent="0.3">
      <c r="A836" s="228"/>
      <c r="B836" s="229"/>
      <c r="C836" s="229"/>
      <c r="D836" s="228"/>
      <c r="E836" s="228"/>
      <c r="F836" s="228"/>
      <c r="G836" s="228"/>
      <c r="H836" s="228"/>
      <c r="I836" s="228"/>
      <c r="J836" s="228"/>
      <c r="K836" s="228"/>
      <c r="L836" s="228"/>
      <c r="M836" s="228"/>
      <c r="N836" s="228"/>
      <c r="O836" s="228"/>
      <c r="P836" s="228"/>
      <c r="Q836" s="228"/>
      <c r="R836" s="228"/>
      <c r="S836" s="228"/>
      <c r="T836" s="228"/>
      <c r="U836" s="228"/>
      <c r="V836" s="228"/>
      <c r="W836" s="228"/>
      <c r="X836" s="228"/>
      <c r="Y836" s="228"/>
    </row>
    <row r="837" spans="1:25" ht="15.75" customHeight="1" x14ac:dyDescent="0.3">
      <c r="A837" s="228"/>
      <c r="B837" s="229"/>
      <c r="C837" s="229"/>
      <c r="D837" s="228"/>
      <c r="E837" s="228"/>
      <c r="F837" s="228"/>
      <c r="G837" s="228"/>
      <c r="H837" s="228"/>
      <c r="I837" s="228"/>
      <c r="J837" s="228"/>
      <c r="K837" s="228"/>
      <c r="L837" s="228"/>
      <c r="M837" s="228"/>
      <c r="N837" s="228"/>
      <c r="O837" s="228"/>
      <c r="P837" s="228"/>
      <c r="Q837" s="228"/>
      <c r="R837" s="228"/>
      <c r="S837" s="228"/>
      <c r="T837" s="228"/>
      <c r="U837" s="228"/>
      <c r="V837" s="228"/>
      <c r="W837" s="228"/>
      <c r="X837" s="228"/>
      <c r="Y837" s="228"/>
    </row>
    <row r="838" spans="1:25" ht="15.75" customHeight="1" x14ac:dyDescent="0.3">
      <c r="A838" s="228"/>
      <c r="B838" s="229"/>
      <c r="C838" s="229"/>
      <c r="D838" s="228"/>
      <c r="E838" s="228"/>
      <c r="F838" s="228"/>
      <c r="G838" s="228"/>
      <c r="H838" s="228"/>
      <c r="I838" s="228"/>
      <c r="J838" s="228"/>
      <c r="K838" s="228"/>
      <c r="L838" s="228"/>
      <c r="M838" s="228"/>
      <c r="N838" s="228"/>
      <c r="O838" s="228"/>
      <c r="P838" s="228"/>
      <c r="Q838" s="228"/>
      <c r="R838" s="228"/>
      <c r="S838" s="228"/>
      <c r="T838" s="228"/>
      <c r="U838" s="228"/>
      <c r="V838" s="228"/>
      <c r="W838" s="228"/>
      <c r="X838" s="228"/>
      <c r="Y838" s="228"/>
    </row>
    <row r="839" spans="1:25" ht="15.75" customHeight="1" x14ac:dyDescent="0.3">
      <c r="A839" s="228"/>
      <c r="B839" s="229"/>
      <c r="C839" s="229"/>
      <c r="D839" s="228"/>
      <c r="E839" s="228"/>
      <c r="F839" s="228"/>
      <c r="G839" s="228"/>
      <c r="H839" s="228"/>
      <c r="I839" s="228"/>
      <c r="J839" s="228"/>
      <c r="K839" s="228"/>
      <c r="L839" s="228"/>
      <c r="M839" s="228"/>
      <c r="N839" s="228"/>
      <c r="O839" s="228"/>
      <c r="P839" s="228"/>
      <c r="Q839" s="228"/>
      <c r="R839" s="228"/>
      <c r="S839" s="228"/>
      <c r="T839" s="228"/>
      <c r="U839" s="228"/>
      <c r="V839" s="228"/>
      <c r="W839" s="228"/>
      <c r="X839" s="228"/>
      <c r="Y839" s="228"/>
    </row>
    <row r="840" spans="1:25" ht="15.75" customHeight="1" x14ac:dyDescent="0.3">
      <c r="A840" s="228"/>
      <c r="B840" s="229"/>
      <c r="C840" s="229"/>
      <c r="D840" s="228"/>
      <c r="E840" s="228"/>
      <c r="F840" s="228"/>
      <c r="G840" s="228"/>
      <c r="H840" s="228"/>
      <c r="I840" s="228"/>
      <c r="J840" s="228"/>
      <c r="K840" s="228"/>
      <c r="L840" s="228"/>
      <c r="M840" s="228"/>
      <c r="N840" s="228"/>
      <c r="O840" s="228"/>
      <c r="P840" s="228"/>
      <c r="Q840" s="228"/>
      <c r="R840" s="228"/>
      <c r="S840" s="228"/>
      <c r="T840" s="228"/>
      <c r="U840" s="228"/>
      <c r="V840" s="228"/>
      <c r="W840" s="228"/>
      <c r="X840" s="228"/>
      <c r="Y840" s="228"/>
    </row>
    <row r="841" spans="1:25" ht="15.75" customHeight="1" x14ac:dyDescent="0.3">
      <c r="A841" s="228"/>
      <c r="B841" s="229"/>
      <c r="C841" s="229"/>
      <c r="D841" s="228"/>
      <c r="E841" s="228"/>
      <c r="F841" s="228"/>
      <c r="G841" s="228"/>
      <c r="H841" s="228"/>
      <c r="I841" s="228"/>
      <c r="J841" s="228"/>
      <c r="K841" s="228"/>
      <c r="L841" s="228"/>
      <c r="M841" s="228"/>
      <c r="N841" s="228"/>
      <c r="O841" s="228"/>
      <c r="P841" s="228"/>
      <c r="Q841" s="228"/>
      <c r="R841" s="228"/>
      <c r="S841" s="228"/>
      <c r="T841" s="228"/>
      <c r="U841" s="228"/>
      <c r="V841" s="228"/>
      <c r="W841" s="228"/>
      <c r="X841" s="228"/>
      <c r="Y841" s="228"/>
    </row>
    <row r="842" spans="1:25" ht="15.75" customHeight="1" x14ac:dyDescent="0.3">
      <c r="A842" s="228"/>
      <c r="B842" s="229"/>
      <c r="C842" s="229"/>
      <c r="D842" s="228"/>
      <c r="E842" s="228"/>
      <c r="F842" s="228"/>
      <c r="G842" s="228"/>
      <c r="H842" s="228"/>
      <c r="I842" s="228"/>
      <c r="J842" s="228"/>
      <c r="K842" s="228"/>
      <c r="L842" s="228"/>
      <c r="M842" s="228"/>
      <c r="N842" s="228"/>
      <c r="O842" s="228"/>
      <c r="P842" s="228"/>
      <c r="Q842" s="228"/>
      <c r="R842" s="228"/>
      <c r="S842" s="228"/>
      <c r="T842" s="228"/>
      <c r="U842" s="228"/>
      <c r="V842" s="228"/>
      <c r="W842" s="228"/>
      <c r="X842" s="228"/>
      <c r="Y842" s="228"/>
    </row>
    <row r="843" spans="1:25" ht="15.75" customHeight="1" x14ac:dyDescent="0.3">
      <c r="A843" s="228"/>
      <c r="B843" s="229"/>
      <c r="C843" s="229"/>
      <c r="D843" s="228"/>
      <c r="E843" s="228"/>
      <c r="F843" s="228"/>
      <c r="G843" s="228"/>
      <c r="H843" s="228"/>
      <c r="I843" s="228"/>
      <c r="J843" s="228"/>
      <c r="K843" s="228"/>
      <c r="L843" s="228"/>
      <c r="M843" s="228"/>
      <c r="N843" s="228"/>
      <c r="O843" s="228"/>
      <c r="P843" s="228"/>
      <c r="Q843" s="228"/>
      <c r="R843" s="228"/>
      <c r="S843" s="228"/>
      <c r="T843" s="228"/>
      <c r="U843" s="228"/>
      <c r="V843" s="228"/>
      <c r="W843" s="228"/>
      <c r="X843" s="228"/>
      <c r="Y843" s="228"/>
    </row>
    <row r="844" spans="1:25" ht="15.75" customHeight="1" x14ac:dyDescent="0.3">
      <c r="A844" s="228"/>
      <c r="B844" s="229"/>
      <c r="C844" s="229"/>
      <c r="D844" s="228"/>
      <c r="E844" s="228"/>
      <c r="F844" s="228"/>
      <c r="G844" s="228"/>
      <c r="H844" s="228"/>
      <c r="I844" s="228"/>
      <c r="J844" s="228"/>
      <c r="K844" s="228"/>
      <c r="L844" s="228"/>
      <c r="M844" s="228"/>
      <c r="N844" s="228"/>
      <c r="O844" s="228"/>
      <c r="P844" s="228"/>
      <c r="Q844" s="228"/>
      <c r="R844" s="228"/>
      <c r="S844" s="228"/>
      <c r="T844" s="228"/>
      <c r="U844" s="228"/>
      <c r="V844" s="228"/>
      <c r="W844" s="228"/>
      <c r="X844" s="228"/>
      <c r="Y844" s="228"/>
    </row>
    <row r="845" spans="1:25" ht="15.75" customHeight="1" x14ac:dyDescent="0.3">
      <c r="A845" s="228"/>
      <c r="B845" s="229"/>
      <c r="C845" s="229"/>
      <c r="D845" s="228"/>
      <c r="E845" s="228"/>
      <c r="F845" s="228"/>
      <c r="G845" s="228"/>
      <c r="H845" s="228"/>
      <c r="I845" s="228"/>
      <c r="J845" s="228"/>
      <c r="K845" s="228"/>
      <c r="L845" s="228"/>
      <c r="M845" s="228"/>
      <c r="N845" s="228"/>
      <c r="O845" s="228"/>
      <c r="P845" s="228"/>
      <c r="Q845" s="228"/>
      <c r="R845" s="228"/>
      <c r="S845" s="228"/>
      <c r="T845" s="228"/>
      <c r="U845" s="228"/>
      <c r="V845" s="228"/>
      <c r="W845" s="228"/>
      <c r="X845" s="228"/>
      <c r="Y845" s="228"/>
    </row>
    <row r="846" spans="1:25" ht="15.75" customHeight="1" x14ac:dyDescent="0.3">
      <c r="A846" s="228"/>
      <c r="B846" s="229"/>
      <c r="C846" s="229"/>
      <c r="D846" s="228"/>
      <c r="E846" s="228"/>
      <c r="F846" s="228"/>
      <c r="G846" s="228"/>
      <c r="H846" s="228"/>
      <c r="I846" s="228"/>
      <c r="J846" s="228"/>
      <c r="K846" s="228"/>
      <c r="L846" s="228"/>
      <c r="M846" s="228"/>
      <c r="N846" s="228"/>
      <c r="O846" s="228"/>
      <c r="P846" s="228"/>
      <c r="Q846" s="228"/>
      <c r="R846" s="228"/>
      <c r="S846" s="228"/>
      <c r="T846" s="228"/>
      <c r="U846" s="228"/>
      <c r="V846" s="228"/>
      <c r="W846" s="228"/>
      <c r="X846" s="228"/>
      <c r="Y846" s="228"/>
    </row>
    <row r="847" spans="1:25" ht="15.75" customHeight="1" x14ac:dyDescent="0.3">
      <c r="A847" s="228"/>
      <c r="B847" s="229"/>
      <c r="C847" s="229"/>
      <c r="D847" s="228"/>
      <c r="E847" s="228"/>
      <c r="F847" s="228"/>
      <c r="G847" s="228"/>
      <c r="H847" s="228"/>
      <c r="I847" s="228"/>
      <c r="J847" s="228"/>
      <c r="K847" s="228"/>
      <c r="L847" s="228"/>
      <c r="M847" s="228"/>
      <c r="N847" s="228"/>
      <c r="O847" s="228"/>
      <c r="P847" s="228"/>
      <c r="Q847" s="228"/>
      <c r="R847" s="228"/>
      <c r="S847" s="228"/>
      <c r="T847" s="228"/>
      <c r="U847" s="228"/>
      <c r="V847" s="228"/>
      <c r="W847" s="228"/>
      <c r="X847" s="228"/>
      <c r="Y847" s="228"/>
    </row>
    <row r="848" spans="1:25" ht="15.75" customHeight="1" x14ac:dyDescent="0.3">
      <c r="A848" s="228"/>
      <c r="B848" s="229"/>
      <c r="C848" s="229"/>
      <c r="D848" s="228"/>
      <c r="E848" s="228"/>
      <c r="F848" s="228"/>
      <c r="G848" s="228"/>
      <c r="H848" s="228"/>
      <c r="I848" s="228"/>
      <c r="J848" s="228"/>
      <c r="K848" s="228"/>
      <c r="L848" s="228"/>
      <c r="M848" s="228"/>
      <c r="N848" s="228"/>
      <c r="O848" s="228"/>
      <c r="P848" s="228"/>
      <c r="Q848" s="228"/>
      <c r="R848" s="228"/>
      <c r="S848" s="228"/>
      <c r="T848" s="228"/>
      <c r="U848" s="228"/>
      <c r="V848" s="228"/>
      <c r="W848" s="228"/>
      <c r="X848" s="228"/>
      <c r="Y848" s="228"/>
    </row>
    <row r="849" spans="1:25" ht="15.75" customHeight="1" x14ac:dyDescent="0.3">
      <c r="A849" s="228"/>
      <c r="B849" s="229"/>
      <c r="C849" s="229"/>
      <c r="D849" s="228"/>
      <c r="E849" s="228"/>
      <c r="F849" s="228"/>
      <c r="G849" s="228"/>
      <c r="H849" s="228"/>
      <c r="I849" s="228"/>
      <c r="J849" s="228"/>
      <c r="K849" s="228"/>
      <c r="L849" s="228"/>
      <c r="M849" s="228"/>
      <c r="N849" s="228"/>
      <c r="O849" s="228"/>
      <c r="P849" s="228"/>
      <c r="Q849" s="228"/>
      <c r="R849" s="228"/>
      <c r="S849" s="228"/>
      <c r="T849" s="228"/>
      <c r="U849" s="228"/>
      <c r="V849" s="228"/>
      <c r="W849" s="228"/>
      <c r="X849" s="228"/>
      <c r="Y849" s="228"/>
    </row>
    <row r="850" spans="1:25" ht="15.75" customHeight="1" x14ac:dyDescent="0.3">
      <c r="A850" s="228"/>
      <c r="B850" s="229"/>
      <c r="C850" s="229"/>
      <c r="D850" s="228"/>
      <c r="E850" s="228"/>
      <c r="F850" s="228"/>
      <c r="G850" s="228"/>
      <c r="H850" s="228"/>
      <c r="I850" s="228"/>
      <c r="J850" s="228"/>
      <c r="K850" s="228"/>
      <c r="L850" s="228"/>
      <c r="M850" s="228"/>
      <c r="N850" s="228"/>
      <c r="O850" s="228"/>
      <c r="P850" s="228"/>
      <c r="Q850" s="228"/>
      <c r="R850" s="228"/>
      <c r="S850" s="228"/>
      <c r="T850" s="228"/>
      <c r="U850" s="228"/>
      <c r="V850" s="228"/>
      <c r="W850" s="228"/>
      <c r="X850" s="228"/>
      <c r="Y850" s="228"/>
    </row>
    <row r="851" spans="1:25" ht="15.75" customHeight="1" x14ac:dyDescent="0.3">
      <c r="A851" s="228"/>
      <c r="B851" s="229"/>
      <c r="C851" s="229"/>
      <c r="D851" s="228"/>
      <c r="E851" s="228"/>
      <c r="F851" s="228"/>
      <c r="G851" s="228"/>
      <c r="H851" s="228"/>
      <c r="I851" s="228"/>
      <c r="J851" s="228"/>
      <c r="K851" s="228"/>
      <c r="L851" s="228"/>
      <c r="M851" s="228"/>
      <c r="N851" s="228"/>
      <c r="O851" s="228"/>
      <c r="P851" s="228"/>
      <c r="Q851" s="228"/>
      <c r="R851" s="228"/>
      <c r="S851" s="228"/>
      <c r="T851" s="228"/>
      <c r="U851" s="228"/>
      <c r="V851" s="228"/>
      <c r="W851" s="228"/>
      <c r="X851" s="228"/>
      <c r="Y851" s="228"/>
    </row>
    <row r="852" spans="1:25" ht="15.75" customHeight="1" x14ac:dyDescent="0.3">
      <c r="A852" s="228"/>
      <c r="B852" s="229"/>
      <c r="C852" s="229"/>
      <c r="D852" s="228"/>
      <c r="E852" s="228"/>
      <c r="F852" s="228"/>
      <c r="G852" s="228"/>
      <c r="H852" s="228"/>
      <c r="I852" s="228"/>
      <c r="J852" s="228"/>
      <c r="K852" s="228"/>
      <c r="L852" s="228"/>
      <c r="M852" s="228"/>
      <c r="N852" s="228"/>
      <c r="O852" s="228"/>
      <c r="P852" s="228"/>
      <c r="Q852" s="228"/>
      <c r="R852" s="228"/>
      <c r="S852" s="228"/>
      <c r="T852" s="228"/>
      <c r="U852" s="228"/>
      <c r="V852" s="228"/>
      <c r="W852" s="228"/>
      <c r="X852" s="228"/>
      <c r="Y852" s="228"/>
    </row>
    <row r="853" spans="1:25" ht="15.75" customHeight="1" x14ac:dyDescent="0.3">
      <c r="A853" s="228"/>
      <c r="B853" s="229"/>
      <c r="C853" s="229"/>
      <c r="D853" s="228"/>
      <c r="E853" s="228"/>
      <c r="F853" s="228"/>
      <c r="G853" s="228"/>
      <c r="H853" s="228"/>
      <c r="I853" s="228"/>
      <c r="J853" s="228"/>
      <c r="K853" s="228"/>
      <c r="L853" s="228"/>
      <c r="M853" s="228"/>
      <c r="N853" s="228"/>
      <c r="O853" s="228"/>
      <c r="P853" s="228"/>
      <c r="Q853" s="228"/>
      <c r="R853" s="228"/>
      <c r="S853" s="228"/>
      <c r="T853" s="228"/>
      <c r="U853" s="228"/>
      <c r="V853" s="228"/>
      <c r="W853" s="228"/>
      <c r="X853" s="228"/>
      <c r="Y853" s="228"/>
    </row>
    <row r="854" spans="1:25" ht="15.75" customHeight="1" x14ac:dyDescent="0.3">
      <c r="A854" s="228"/>
      <c r="B854" s="229"/>
      <c r="C854" s="229"/>
      <c r="D854" s="228"/>
      <c r="E854" s="228"/>
      <c r="F854" s="228"/>
      <c r="G854" s="228"/>
      <c r="H854" s="228"/>
      <c r="I854" s="228"/>
      <c r="J854" s="228"/>
      <c r="K854" s="228"/>
      <c r="L854" s="228"/>
      <c r="M854" s="228"/>
      <c r="N854" s="228"/>
      <c r="O854" s="228"/>
      <c r="P854" s="228"/>
      <c r="Q854" s="228"/>
      <c r="R854" s="228"/>
      <c r="S854" s="228"/>
      <c r="T854" s="228"/>
      <c r="U854" s="228"/>
      <c r="V854" s="228"/>
      <c r="W854" s="228"/>
      <c r="X854" s="228"/>
      <c r="Y854" s="228"/>
    </row>
    <row r="855" spans="1:25" ht="15.75" customHeight="1" x14ac:dyDescent="0.3">
      <c r="A855" s="228"/>
      <c r="B855" s="229"/>
      <c r="C855" s="229"/>
      <c r="D855" s="228"/>
      <c r="E855" s="228"/>
      <c r="F855" s="228"/>
      <c r="G855" s="228"/>
      <c r="H855" s="228"/>
      <c r="I855" s="228"/>
      <c r="J855" s="228"/>
      <c r="K855" s="228"/>
      <c r="L855" s="228"/>
      <c r="M855" s="228"/>
      <c r="N855" s="228"/>
      <c r="O855" s="228"/>
      <c r="P855" s="228"/>
      <c r="Q855" s="228"/>
      <c r="R855" s="228"/>
      <c r="S855" s="228"/>
      <c r="T855" s="228"/>
      <c r="U855" s="228"/>
      <c r="V855" s="228"/>
      <c r="W855" s="228"/>
      <c r="X855" s="228"/>
      <c r="Y855" s="228"/>
    </row>
    <row r="856" spans="1:25" ht="15.75" customHeight="1" x14ac:dyDescent="0.3">
      <c r="A856" s="228"/>
      <c r="B856" s="229"/>
      <c r="C856" s="229"/>
      <c r="D856" s="228"/>
      <c r="E856" s="228"/>
      <c r="F856" s="228"/>
      <c r="G856" s="228"/>
      <c r="H856" s="228"/>
      <c r="I856" s="228"/>
      <c r="J856" s="228"/>
      <c r="K856" s="228"/>
      <c r="L856" s="228"/>
      <c r="M856" s="228"/>
      <c r="N856" s="228"/>
      <c r="O856" s="228"/>
      <c r="P856" s="228"/>
      <c r="Q856" s="228"/>
      <c r="R856" s="228"/>
      <c r="S856" s="228"/>
      <c r="T856" s="228"/>
      <c r="U856" s="228"/>
      <c r="V856" s="228"/>
      <c r="W856" s="228"/>
      <c r="X856" s="228"/>
      <c r="Y856" s="228"/>
    </row>
    <row r="857" spans="1:25" ht="15.75" customHeight="1" x14ac:dyDescent="0.3">
      <c r="A857" s="228"/>
      <c r="B857" s="229"/>
      <c r="C857" s="229"/>
      <c r="D857" s="228"/>
      <c r="E857" s="228"/>
      <c r="F857" s="228"/>
      <c r="G857" s="228"/>
      <c r="H857" s="228"/>
      <c r="I857" s="228"/>
      <c r="J857" s="228"/>
      <c r="K857" s="228"/>
      <c r="L857" s="228"/>
      <c r="M857" s="228"/>
      <c r="N857" s="228"/>
      <c r="O857" s="228"/>
      <c r="P857" s="228"/>
      <c r="Q857" s="228"/>
      <c r="R857" s="228"/>
      <c r="S857" s="228"/>
      <c r="T857" s="228"/>
      <c r="U857" s="228"/>
      <c r="V857" s="228"/>
      <c r="W857" s="228"/>
      <c r="X857" s="228"/>
      <c r="Y857" s="228"/>
    </row>
    <row r="858" spans="1:25" ht="15.75" customHeight="1" x14ac:dyDescent="0.3">
      <c r="A858" s="228"/>
      <c r="B858" s="229"/>
      <c r="C858" s="229"/>
      <c r="D858" s="228"/>
      <c r="E858" s="228"/>
      <c r="F858" s="228"/>
      <c r="G858" s="228"/>
      <c r="H858" s="228"/>
      <c r="I858" s="228"/>
      <c r="J858" s="228"/>
      <c r="K858" s="228"/>
      <c r="L858" s="228"/>
      <c r="M858" s="228"/>
      <c r="N858" s="228"/>
      <c r="O858" s="228"/>
      <c r="P858" s="228"/>
      <c r="Q858" s="228"/>
      <c r="R858" s="228"/>
      <c r="S858" s="228"/>
      <c r="T858" s="228"/>
      <c r="U858" s="228"/>
      <c r="V858" s="228"/>
      <c r="W858" s="228"/>
      <c r="X858" s="228"/>
      <c r="Y858" s="228"/>
    </row>
    <row r="859" spans="1:25" ht="15.75" customHeight="1" x14ac:dyDescent="0.3">
      <c r="A859" s="228"/>
      <c r="B859" s="229"/>
      <c r="C859" s="229"/>
      <c r="D859" s="228"/>
      <c r="E859" s="228"/>
      <c r="F859" s="228"/>
      <c r="G859" s="228"/>
      <c r="H859" s="228"/>
      <c r="I859" s="228"/>
      <c r="J859" s="228"/>
      <c r="K859" s="228"/>
      <c r="L859" s="228"/>
      <c r="M859" s="228"/>
      <c r="N859" s="228"/>
      <c r="O859" s="228"/>
      <c r="P859" s="228"/>
      <c r="Q859" s="228"/>
      <c r="R859" s="228"/>
      <c r="S859" s="228"/>
      <c r="T859" s="228"/>
      <c r="U859" s="228"/>
      <c r="V859" s="228"/>
      <c r="W859" s="228"/>
      <c r="X859" s="228"/>
      <c r="Y859" s="228"/>
    </row>
    <row r="860" spans="1:25" ht="15.75" customHeight="1" x14ac:dyDescent="0.3">
      <c r="A860" s="228"/>
      <c r="B860" s="229"/>
      <c r="C860" s="229"/>
      <c r="D860" s="228"/>
      <c r="E860" s="228"/>
      <c r="F860" s="228"/>
      <c r="G860" s="228"/>
      <c r="H860" s="228"/>
      <c r="I860" s="228"/>
      <c r="J860" s="228"/>
      <c r="K860" s="228"/>
      <c r="L860" s="228"/>
      <c r="M860" s="228"/>
      <c r="N860" s="228"/>
      <c r="O860" s="228"/>
      <c r="P860" s="228"/>
      <c r="Q860" s="228"/>
      <c r="R860" s="228"/>
      <c r="S860" s="228"/>
      <c r="T860" s="228"/>
      <c r="U860" s="228"/>
      <c r="V860" s="228"/>
      <c r="W860" s="228"/>
      <c r="X860" s="228"/>
      <c r="Y860" s="228"/>
    </row>
    <row r="861" spans="1:25" ht="15.75" customHeight="1" x14ac:dyDescent="0.3">
      <c r="A861" s="228"/>
      <c r="B861" s="229"/>
      <c r="C861" s="229"/>
      <c r="D861" s="228"/>
      <c r="E861" s="228"/>
      <c r="F861" s="228"/>
      <c r="G861" s="228"/>
      <c r="H861" s="228"/>
      <c r="I861" s="228"/>
      <c r="J861" s="228"/>
      <c r="K861" s="228"/>
      <c r="L861" s="228"/>
      <c r="M861" s="228"/>
      <c r="N861" s="228"/>
      <c r="O861" s="228"/>
      <c r="P861" s="228"/>
      <c r="Q861" s="228"/>
      <c r="R861" s="228"/>
      <c r="S861" s="228"/>
      <c r="T861" s="228"/>
      <c r="U861" s="228"/>
      <c r="V861" s="228"/>
      <c r="W861" s="228"/>
      <c r="X861" s="228"/>
      <c r="Y861" s="228"/>
    </row>
    <row r="862" spans="1:25" ht="15.75" customHeight="1" x14ac:dyDescent="0.3">
      <c r="A862" s="228"/>
      <c r="B862" s="229"/>
      <c r="C862" s="229"/>
      <c r="D862" s="228"/>
      <c r="E862" s="228"/>
      <c r="F862" s="228"/>
      <c r="G862" s="228"/>
      <c r="H862" s="228"/>
      <c r="I862" s="228"/>
      <c r="J862" s="228"/>
      <c r="K862" s="228"/>
      <c r="L862" s="228"/>
      <c r="M862" s="228"/>
      <c r="N862" s="228"/>
      <c r="O862" s="228"/>
      <c r="P862" s="228"/>
      <c r="Q862" s="228"/>
      <c r="R862" s="228"/>
      <c r="S862" s="228"/>
      <c r="T862" s="228"/>
      <c r="U862" s="228"/>
      <c r="V862" s="228"/>
      <c r="W862" s="228"/>
      <c r="X862" s="228"/>
      <c r="Y862" s="228"/>
    </row>
    <row r="863" spans="1:25" ht="15.75" customHeight="1" x14ac:dyDescent="0.3">
      <c r="A863" s="228"/>
      <c r="B863" s="229"/>
      <c r="C863" s="229"/>
      <c r="D863" s="228"/>
      <c r="E863" s="228"/>
      <c r="F863" s="228"/>
      <c r="G863" s="228"/>
      <c r="H863" s="228"/>
      <c r="I863" s="228"/>
      <c r="J863" s="228"/>
      <c r="K863" s="228"/>
      <c r="L863" s="228"/>
      <c r="M863" s="228"/>
      <c r="N863" s="228"/>
      <c r="O863" s="228"/>
      <c r="P863" s="228"/>
      <c r="Q863" s="228"/>
      <c r="R863" s="228"/>
      <c r="S863" s="228"/>
      <c r="T863" s="228"/>
      <c r="U863" s="228"/>
      <c r="V863" s="228"/>
      <c r="W863" s="228"/>
      <c r="X863" s="228"/>
      <c r="Y863" s="228"/>
    </row>
    <row r="864" spans="1:25" ht="15.75" customHeight="1" x14ac:dyDescent="0.3">
      <c r="A864" s="228"/>
      <c r="B864" s="229"/>
      <c r="C864" s="229"/>
      <c r="D864" s="228"/>
      <c r="E864" s="228"/>
      <c r="F864" s="228"/>
      <c r="G864" s="228"/>
      <c r="H864" s="228"/>
      <c r="I864" s="228"/>
      <c r="J864" s="228"/>
      <c r="K864" s="228"/>
      <c r="L864" s="228"/>
      <c r="M864" s="228"/>
      <c r="N864" s="228"/>
      <c r="O864" s="228"/>
      <c r="P864" s="228"/>
      <c r="Q864" s="228"/>
      <c r="R864" s="228"/>
      <c r="S864" s="228"/>
      <c r="T864" s="228"/>
      <c r="U864" s="228"/>
      <c r="V864" s="228"/>
      <c r="W864" s="228"/>
      <c r="X864" s="228"/>
      <c r="Y864" s="228"/>
    </row>
    <row r="865" spans="1:25" ht="15.75" customHeight="1" x14ac:dyDescent="0.3">
      <c r="A865" s="228"/>
      <c r="B865" s="229"/>
      <c r="C865" s="229"/>
      <c r="D865" s="228"/>
      <c r="E865" s="228"/>
      <c r="F865" s="228"/>
      <c r="G865" s="228"/>
      <c r="H865" s="228"/>
      <c r="I865" s="228"/>
      <c r="J865" s="228"/>
      <c r="K865" s="228"/>
      <c r="L865" s="228"/>
      <c r="M865" s="228"/>
      <c r="N865" s="228"/>
      <c r="O865" s="228"/>
      <c r="P865" s="228"/>
      <c r="Q865" s="228"/>
      <c r="R865" s="228"/>
      <c r="S865" s="228"/>
      <c r="T865" s="228"/>
      <c r="U865" s="228"/>
      <c r="V865" s="228"/>
      <c r="W865" s="228"/>
      <c r="X865" s="228"/>
      <c r="Y865" s="228"/>
    </row>
    <row r="866" spans="1:25" ht="15.75" customHeight="1" x14ac:dyDescent="0.3">
      <c r="A866" s="228"/>
      <c r="B866" s="229"/>
      <c r="C866" s="229"/>
      <c r="D866" s="228"/>
      <c r="E866" s="228"/>
      <c r="F866" s="228"/>
      <c r="G866" s="228"/>
      <c r="H866" s="228"/>
      <c r="I866" s="228"/>
      <c r="J866" s="228"/>
      <c r="K866" s="228"/>
      <c r="L866" s="228"/>
      <c r="M866" s="228"/>
      <c r="N866" s="228"/>
      <c r="O866" s="228"/>
      <c r="P866" s="228"/>
      <c r="Q866" s="228"/>
      <c r="R866" s="228"/>
      <c r="S866" s="228"/>
      <c r="T866" s="228"/>
      <c r="U866" s="228"/>
      <c r="V866" s="228"/>
      <c r="W866" s="228"/>
      <c r="X866" s="228"/>
      <c r="Y866" s="228"/>
    </row>
    <row r="867" spans="1:25" ht="15.75" customHeight="1" x14ac:dyDescent="0.3">
      <c r="A867" s="228"/>
      <c r="B867" s="229"/>
      <c r="C867" s="229"/>
      <c r="D867" s="228"/>
      <c r="E867" s="228"/>
      <c r="F867" s="228"/>
      <c r="G867" s="228"/>
      <c r="H867" s="228"/>
      <c r="I867" s="228"/>
      <c r="J867" s="228"/>
      <c r="K867" s="228"/>
      <c r="L867" s="228"/>
      <c r="M867" s="228"/>
      <c r="N867" s="228"/>
      <c r="O867" s="228"/>
      <c r="P867" s="228"/>
      <c r="Q867" s="228"/>
      <c r="R867" s="228"/>
      <c r="S867" s="228"/>
      <c r="T867" s="228"/>
      <c r="U867" s="228"/>
      <c r="V867" s="228"/>
      <c r="W867" s="228"/>
      <c r="X867" s="228"/>
      <c r="Y867" s="228"/>
    </row>
    <row r="868" spans="1:25" ht="15.75" customHeight="1" x14ac:dyDescent="0.3">
      <c r="A868" s="228"/>
      <c r="B868" s="229"/>
      <c r="C868" s="229"/>
      <c r="D868" s="228"/>
      <c r="E868" s="228"/>
      <c r="F868" s="228"/>
      <c r="G868" s="228"/>
      <c r="H868" s="228"/>
      <c r="I868" s="228"/>
      <c r="J868" s="228"/>
      <c r="K868" s="228"/>
      <c r="L868" s="228"/>
      <c r="M868" s="228"/>
      <c r="N868" s="228"/>
      <c r="O868" s="228"/>
      <c r="P868" s="228"/>
      <c r="Q868" s="228"/>
      <c r="R868" s="228"/>
      <c r="S868" s="228"/>
      <c r="T868" s="228"/>
      <c r="U868" s="228"/>
      <c r="V868" s="228"/>
      <c r="W868" s="228"/>
      <c r="X868" s="228"/>
      <c r="Y868" s="228"/>
    </row>
    <row r="869" spans="1:25" ht="15.75" customHeight="1" x14ac:dyDescent="0.3">
      <c r="A869" s="228"/>
      <c r="B869" s="229"/>
      <c r="C869" s="229"/>
      <c r="D869" s="228"/>
      <c r="E869" s="228"/>
      <c r="F869" s="228"/>
      <c r="G869" s="228"/>
      <c r="H869" s="228"/>
      <c r="I869" s="228"/>
      <c r="J869" s="228"/>
      <c r="K869" s="228"/>
      <c r="L869" s="228"/>
      <c r="M869" s="228"/>
      <c r="N869" s="228"/>
      <c r="O869" s="228"/>
      <c r="P869" s="228"/>
      <c r="Q869" s="228"/>
      <c r="R869" s="228"/>
      <c r="S869" s="228"/>
      <c r="T869" s="228"/>
      <c r="U869" s="228"/>
      <c r="V869" s="228"/>
      <c r="W869" s="228"/>
      <c r="X869" s="228"/>
      <c r="Y869" s="228"/>
    </row>
    <row r="870" spans="1:25" ht="15.75" customHeight="1" x14ac:dyDescent="0.3">
      <c r="A870" s="228"/>
      <c r="B870" s="229"/>
      <c r="C870" s="229"/>
      <c r="D870" s="228"/>
      <c r="E870" s="228"/>
      <c r="F870" s="228"/>
      <c r="G870" s="228"/>
      <c r="H870" s="228"/>
      <c r="I870" s="228"/>
      <c r="J870" s="228"/>
      <c r="K870" s="228"/>
      <c r="L870" s="228"/>
      <c r="M870" s="228"/>
      <c r="N870" s="228"/>
      <c r="O870" s="228"/>
      <c r="P870" s="228"/>
      <c r="Q870" s="228"/>
      <c r="R870" s="228"/>
      <c r="S870" s="228"/>
      <c r="T870" s="228"/>
      <c r="U870" s="228"/>
      <c r="V870" s="228"/>
      <c r="W870" s="228"/>
      <c r="X870" s="228"/>
      <c r="Y870" s="228"/>
    </row>
    <row r="871" spans="1:25" ht="15.75" customHeight="1" x14ac:dyDescent="0.3">
      <c r="A871" s="228"/>
      <c r="B871" s="229"/>
      <c r="C871" s="229"/>
      <c r="D871" s="228"/>
      <c r="E871" s="228"/>
      <c r="F871" s="228"/>
      <c r="G871" s="228"/>
      <c r="H871" s="228"/>
      <c r="I871" s="228"/>
      <c r="J871" s="228"/>
      <c r="K871" s="228"/>
      <c r="L871" s="228"/>
      <c r="M871" s="228"/>
      <c r="N871" s="228"/>
      <c r="O871" s="228"/>
      <c r="P871" s="228"/>
      <c r="Q871" s="228"/>
      <c r="R871" s="228"/>
      <c r="S871" s="228"/>
      <c r="T871" s="228"/>
      <c r="U871" s="228"/>
      <c r="V871" s="228"/>
      <c r="W871" s="228"/>
      <c r="X871" s="228"/>
      <c r="Y871" s="228"/>
    </row>
    <row r="872" spans="1:25" ht="15.75" customHeight="1" x14ac:dyDescent="0.3">
      <c r="A872" s="228"/>
      <c r="B872" s="229"/>
      <c r="C872" s="229"/>
      <c r="D872" s="228"/>
      <c r="E872" s="228"/>
      <c r="F872" s="228"/>
      <c r="G872" s="228"/>
      <c r="H872" s="228"/>
      <c r="I872" s="228"/>
      <c r="J872" s="228"/>
      <c r="K872" s="228"/>
      <c r="L872" s="228"/>
      <c r="M872" s="228"/>
      <c r="N872" s="228"/>
      <c r="O872" s="228"/>
      <c r="P872" s="228"/>
      <c r="Q872" s="228"/>
      <c r="R872" s="228"/>
      <c r="S872" s="228"/>
      <c r="T872" s="228"/>
      <c r="U872" s="228"/>
      <c r="V872" s="228"/>
      <c r="W872" s="228"/>
      <c r="X872" s="228"/>
      <c r="Y872" s="228"/>
    </row>
    <row r="873" spans="1:25" ht="15.75" customHeight="1" x14ac:dyDescent="0.3">
      <c r="A873" s="228"/>
      <c r="B873" s="229"/>
      <c r="C873" s="229"/>
      <c r="D873" s="228"/>
      <c r="E873" s="228"/>
      <c r="F873" s="228"/>
      <c r="G873" s="228"/>
      <c r="H873" s="228"/>
      <c r="I873" s="228"/>
      <c r="J873" s="228"/>
      <c r="K873" s="228"/>
      <c r="L873" s="228"/>
      <c r="M873" s="228"/>
      <c r="N873" s="228"/>
      <c r="O873" s="228"/>
      <c r="P873" s="228"/>
      <c r="Q873" s="228"/>
      <c r="R873" s="228"/>
      <c r="S873" s="228"/>
      <c r="T873" s="228"/>
      <c r="U873" s="228"/>
      <c r="V873" s="228"/>
      <c r="W873" s="228"/>
      <c r="X873" s="228"/>
      <c r="Y873" s="228"/>
    </row>
    <row r="874" spans="1:25" ht="15.75" customHeight="1" x14ac:dyDescent="0.3">
      <c r="A874" s="228"/>
      <c r="B874" s="229"/>
      <c r="C874" s="229"/>
      <c r="D874" s="228"/>
      <c r="E874" s="228"/>
      <c r="F874" s="228"/>
      <c r="G874" s="228"/>
      <c r="H874" s="228"/>
      <c r="I874" s="228"/>
      <c r="J874" s="228"/>
      <c r="K874" s="228"/>
      <c r="L874" s="228"/>
      <c r="M874" s="228"/>
      <c r="N874" s="228"/>
      <c r="O874" s="228"/>
      <c r="P874" s="228"/>
      <c r="Q874" s="228"/>
      <c r="R874" s="228"/>
      <c r="S874" s="228"/>
      <c r="T874" s="228"/>
      <c r="U874" s="228"/>
      <c r="V874" s="228"/>
      <c r="W874" s="228"/>
      <c r="X874" s="228"/>
      <c r="Y874" s="228"/>
    </row>
    <row r="875" spans="1:25" ht="15.75" customHeight="1" x14ac:dyDescent="0.3">
      <c r="A875" s="228"/>
      <c r="B875" s="229"/>
      <c r="C875" s="229"/>
      <c r="D875" s="228"/>
      <c r="E875" s="228"/>
      <c r="F875" s="228"/>
      <c r="G875" s="228"/>
      <c r="H875" s="228"/>
      <c r="I875" s="228"/>
      <c r="J875" s="228"/>
      <c r="K875" s="228"/>
      <c r="L875" s="228"/>
      <c r="M875" s="228"/>
      <c r="N875" s="228"/>
      <c r="O875" s="228"/>
      <c r="P875" s="228"/>
      <c r="Q875" s="228"/>
      <c r="R875" s="228"/>
      <c r="S875" s="228"/>
      <c r="T875" s="228"/>
      <c r="U875" s="228"/>
      <c r="V875" s="228"/>
      <c r="W875" s="228"/>
      <c r="X875" s="228"/>
      <c r="Y875" s="228"/>
    </row>
    <row r="876" spans="1:25" ht="15.75" customHeight="1" x14ac:dyDescent="0.3">
      <c r="A876" s="228"/>
      <c r="B876" s="229"/>
      <c r="C876" s="229"/>
      <c r="D876" s="228"/>
      <c r="E876" s="228"/>
      <c r="F876" s="228"/>
      <c r="G876" s="228"/>
      <c r="H876" s="228"/>
      <c r="I876" s="228"/>
      <c r="J876" s="228"/>
      <c r="K876" s="228"/>
      <c r="L876" s="228"/>
      <c r="M876" s="228"/>
      <c r="N876" s="228"/>
      <c r="O876" s="228"/>
      <c r="P876" s="228"/>
      <c r="Q876" s="228"/>
      <c r="R876" s="228"/>
      <c r="S876" s="228"/>
      <c r="T876" s="228"/>
      <c r="U876" s="228"/>
      <c r="V876" s="228"/>
      <c r="W876" s="228"/>
      <c r="X876" s="228"/>
      <c r="Y876" s="228"/>
    </row>
    <row r="877" spans="1:25" ht="15.75" customHeight="1" x14ac:dyDescent="0.3">
      <c r="A877" s="228"/>
      <c r="B877" s="229"/>
      <c r="C877" s="229"/>
      <c r="D877" s="228"/>
      <c r="E877" s="228"/>
      <c r="F877" s="228"/>
      <c r="G877" s="228"/>
      <c r="H877" s="228"/>
      <c r="I877" s="228"/>
      <c r="J877" s="228"/>
      <c r="K877" s="228"/>
      <c r="L877" s="228"/>
      <c r="M877" s="228"/>
      <c r="N877" s="228"/>
      <c r="O877" s="228"/>
      <c r="P877" s="228"/>
      <c r="Q877" s="228"/>
      <c r="R877" s="228"/>
      <c r="S877" s="228"/>
      <c r="T877" s="228"/>
      <c r="U877" s="228"/>
      <c r="V877" s="228"/>
      <c r="W877" s="228"/>
      <c r="X877" s="228"/>
      <c r="Y877" s="228"/>
    </row>
    <row r="878" spans="1:25" ht="15.75" customHeight="1" x14ac:dyDescent="0.3">
      <c r="A878" s="228"/>
      <c r="B878" s="229"/>
      <c r="C878" s="229"/>
      <c r="D878" s="228"/>
      <c r="E878" s="228"/>
      <c r="F878" s="228"/>
      <c r="G878" s="228"/>
      <c r="H878" s="228"/>
      <c r="I878" s="228"/>
      <c r="J878" s="228"/>
      <c r="K878" s="228"/>
      <c r="L878" s="228"/>
      <c r="M878" s="228"/>
      <c r="N878" s="228"/>
      <c r="O878" s="228"/>
      <c r="P878" s="228"/>
      <c r="Q878" s="228"/>
      <c r="R878" s="228"/>
      <c r="S878" s="228"/>
      <c r="T878" s="228"/>
      <c r="U878" s="228"/>
      <c r="V878" s="228"/>
      <c r="W878" s="228"/>
      <c r="X878" s="228"/>
      <c r="Y878" s="228"/>
    </row>
    <row r="879" spans="1:25" ht="15.75" customHeight="1" x14ac:dyDescent="0.3">
      <c r="A879" s="228"/>
      <c r="B879" s="229"/>
      <c r="C879" s="229"/>
      <c r="D879" s="228"/>
      <c r="E879" s="228"/>
      <c r="F879" s="228"/>
      <c r="G879" s="228"/>
      <c r="H879" s="228"/>
      <c r="I879" s="228"/>
      <c r="J879" s="228"/>
      <c r="K879" s="228"/>
      <c r="L879" s="228"/>
      <c r="M879" s="228"/>
      <c r="N879" s="228"/>
      <c r="O879" s="228"/>
      <c r="P879" s="228"/>
      <c r="Q879" s="228"/>
      <c r="R879" s="228"/>
      <c r="S879" s="228"/>
      <c r="T879" s="228"/>
      <c r="U879" s="228"/>
      <c r="V879" s="228"/>
      <c r="W879" s="228"/>
      <c r="X879" s="228"/>
      <c r="Y879" s="228"/>
    </row>
    <row r="880" spans="1:25" ht="15.75" customHeight="1" x14ac:dyDescent="0.3">
      <c r="A880" s="228"/>
      <c r="B880" s="229"/>
      <c r="C880" s="229"/>
      <c r="D880" s="228"/>
      <c r="E880" s="228"/>
      <c r="F880" s="228"/>
      <c r="G880" s="228"/>
      <c r="H880" s="228"/>
      <c r="I880" s="228"/>
      <c r="J880" s="228"/>
      <c r="K880" s="228"/>
      <c r="L880" s="228"/>
      <c r="M880" s="228"/>
      <c r="N880" s="228"/>
      <c r="O880" s="228"/>
      <c r="P880" s="228"/>
      <c r="Q880" s="228"/>
      <c r="R880" s="228"/>
      <c r="S880" s="228"/>
      <c r="T880" s="228"/>
      <c r="U880" s="228"/>
      <c r="V880" s="228"/>
      <c r="W880" s="228"/>
      <c r="X880" s="228"/>
      <c r="Y880" s="228"/>
    </row>
    <row r="881" spans="1:25" ht="15.75" customHeight="1" x14ac:dyDescent="0.3">
      <c r="A881" s="228"/>
      <c r="B881" s="229"/>
      <c r="C881" s="229"/>
      <c r="D881" s="228"/>
      <c r="E881" s="228"/>
      <c r="F881" s="228"/>
      <c r="G881" s="228"/>
      <c r="H881" s="228"/>
      <c r="I881" s="228"/>
      <c r="J881" s="228"/>
      <c r="K881" s="228"/>
      <c r="L881" s="228"/>
      <c r="M881" s="228"/>
      <c r="N881" s="228"/>
      <c r="O881" s="228"/>
      <c r="P881" s="228"/>
      <c r="Q881" s="228"/>
      <c r="R881" s="228"/>
      <c r="S881" s="228"/>
      <c r="T881" s="228"/>
      <c r="U881" s="228"/>
      <c r="V881" s="228"/>
      <c r="W881" s="228"/>
      <c r="X881" s="228"/>
      <c r="Y881" s="228"/>
    </row>
    <row r="882" spans="1:25" ht="15.75" customHeight="1" x14ac:dyDescent="0.3">
      <c r="A882" s="228"/>
      <c r="B882" s="229"/>
      <c r="C882" s="229"/>
      <c r="D882" s="228"/>
      <c r="E882" s="228"/>
      <c r="F882" s="228"/>
      <c r="G882" s="228"/>
      <c r="H882" s="228"/>
      <c r="I882" s="228"/>
      <c r="J882" s="228"/>
      <c r="K882" s="228"/>
      <c r="L882" s="228"/>
      <c r="M882" s="228"/>
      <c r="N882" s="228"/>
      <c r="O882" s="228"/>
      <c r="P882" s="228"/>
      <c r="Q882" s="228"/>
      <c r="R882" s="228"/>
      <c r="S882" s="228"/>
      <c r="T882" s="228"/>
      <c r="U882" s="228"/>
      <c r="V882" s="228"/>
      <c r="W882" s="228"/>
      <c r="X882" s="228"/>
      <c r="Y882" s="228"/>
    </row>
    <row r="883" spans="1:25" ht="15.75" customHeight="1" x14ac:dyDescent="0.3">
      <c r="A883" s="228"/>
      <c r="B883" s="229"/>
      <c r="C883" s="229"/>
      <c r="D883" s="228"/>
      <c r="E883" s="228"/>
      <c r="F883" s="228"/>
      <c r="G883" s="228"/>
      <c r="H883" s="228"/>
      <c r="I883" s="228"/>
      <c r="J883" s="228"/>
      <c r="K883" s="228"/>
      <c r="L883" s="228"/>
      <c r="M883" s="228"/>
      <c r="N883" s="228"/>
      <c r="O883" s="228"/>
      <c r="P883" s="228"/>
      <c r="Q883" s="228"/>
      <c r="R883" s="228"/>
      <c r="S883" s="228"/>
      <c r="T883" s="228"/>
      <c r="U883" s="228"/>
      <c r="V883" s="228"/>
      <c r="W883" s="228"/>
      <c r="X883" s="228"/>
      <c r="Y883" s="228"/>
    </row>
    <row r="884" spans="1:25" ht="15.75" customHeight="1" x14ac:dyDescent="0.3">
      <c r="A884" s="228"/>
      <c r="B884" s="229"/>
      <c r="C884" s="229"/>
      <c r="D884" s="228"/>
      <c r="E884" s="228"/>
      <c r="F884" s="228"/>
      <c r="G884" s="228"/>
      <c r="H884" s="228"/>
      <c r="I884" s="228"/>
      <c r="J884" s="228"/>
      <c r="K884" s="228"/>
      <c r="L884" s="228"/>
      <c r="M884" s="228"/>
      <c r="N884" s="228"/>
      <c r="O884" s="228"/>
      <c r="P884" s="228"/>
      <c r="Q884" s="228"/>
      <c r="R884" s="228"/>
      <c r="S884" s="228"/>
      <c r="T884" s="228"/>
      <c r="U884" s="228"/>
      <c r="V884" s="228"/>
      <c r="W884" s="228"/>
      <c r="X884" s="228"/>
      <c r="Y884" s="228"/>
    </row>
    <row r="885" spans="1:25" ht="15.75" customHeight="1" x14ac:dyDescent="0.3">
      <c r="A885" s="228"/>
      <c r="B885" s="229"/>
      <c r="C885" s="229"/>
      <c r="D885" s="228"/>
      <c r="E885" s="228"/>
      <c r="F885" s="228"/>
      <c r="G885" s="228"/>
      <c r="H885" s="228"/>
      <c r="I885" s="228"/>
      <c r="J885" s="228"/>
      <c r="K885" s="228"/>
      <c r="L885" s="228"/>
      <c r="M885" s="228"/>
      <c r="N885" s="228"/>
      <c r="O885" s="228"/>
      <c r="P885" s="228"/>
      <c r="Q885" s="228"/>
      <c r="R885" s="228"/>
      <c r="S885" s="228"/>
      <c r="T885" s="228"/>
      <c r="U885" s="228"/>
      <c r="V885" s="228"/>
      <c r="W885" s="228"/>
      <c r="X885" s="228"/>
      <c r="Y885" s="228"/>
    </row>
    <row r="886" spans="1:25" ht="15.75" customHeight="1" x14ac:dyDescent="0.3">
      <c r="A886" s="228"/>
      <c r="B886" s="229"/>
      <c r="C886" s="229"/>
      <c r="D886" s="228"/>
      <c r="E886" s="228"/>
      <c r="F886" s="228"/>
      <c r="G886" s="228"/>
      <c r="H886" s="228"/>
      <c r="I886" s="228"/>
      <c r="J886" s="228"/>
      <c r="K886" s="228"/>
      <c r="L886" s="228"/>
      <c r="M886" s="228"/>
      <c r="N886" s="228"/>
      <c r="O886" s="228"/>
      <c r="P886" s="228"/>
      <c r="Q886" s="228"/>
      <c r="R886" s="228"/>
      <c r="S886" s="228"/>
      <c r="T886" s="228"/>
      <c r="U886" s="228"/>
      <c r="V886" s="228"/>
      <c r="W886" s="228"/>
      <c r="X886" s="228"/>
      <c r="Y886" s="228"/>
    </row>
    <row r="887" spans="1:25" ht="15.75" customHeight="1" x14ac:dyDescent="0.3">
      <c r="A887" s="228"/>
      <c r="B887" s="229"/>
      <c r="C887" s="229"/>
      <c r="D887" s="228"/>
      <c r="E887" s="228"/>
      <c r="F887" s="228"/>
      <c r="G887" s="228"/>
      <c r="H887" s="228"/>
      <c r="I887" s="228"/>
      <c r="J887" s="228"/>
      <c r="K887" s="228"/>
      <c r="L887" s="228"/>
      <c r="M887" s="228"/>
      <c r="N887" s="228"/>
      <c r="O887" s="228"/>
      <c r="P887" s="228"/>
      <c r="Q887" s="228"/>
      <c r="R887" s="228"/>
      <c r="S887" s="228"/>
      <c r="T887" s="228"/>
      <c r="U887" s="228"/>
      <c r="V887" s="228"/>
      <c r="W887" s="228"/>
      <c r="X887" s="228"/>
      <c r="Y887" s="228"/>
    </row>
    <row r="888" spans="1:25" ht="15.75" customHeight="1" x14ac:dyDescent="0.3">
      <c r="A888" s="228"/>
      <c r="B888" s="229"/>
      <c r="C888" s="229"/>
      <c r="D888" s="228"/>
      <c r="E888" s="228"/>
      <c r="F888" s="228"/>
      <c r="G888" s="228"/>
      <c r="H888" s="228"/>
      <c r="I888" s="228"/>
      <c r="J888" s="228"/>
      <c r="K888" s="228"/>
      <c r="L888" s="228"/>
      <c r="M888" s="228"/>
      <c r="N888" s="228"/>
      <c r="O888" s="228"/>
      <c r="P888" s="228"/>
      <c r="Q888" s="228"/>
      <c r="R888" s="228"/>
      <c r="S888" s="228"/>
      <c r="T888" s="228"/>
      <c r="U888" s="228"/>
      <c r="V888" s="228"/>
      <c r="W888" s="228"/>
      <c r="X888" s="228"/>
      <c r="Y888" s="228"/>
    </row>
    <row r="889" spans="1:25" ht="15.75" customHeight="1" x14ac:dyDescent="0.3">
      <c r="A889" s="228"/>
      <c r="B889" s="229"/>
      <c r="C889" s="229"/>
      <c r="D889" s="228"/>
      <c r="E889" s="228"/>
      <c r="F889" s="228"/>
      <c r="G889" s="228"/>
      <c r="H889" s="228"/>
      <c r="I889" s="228"/>
      <c r="J889" s="228"/>
      <c r="K889" s="228"/>
      <c r="L889" s="228"/>
      <c r="M889" s="228"/>
      <c r="N889" s="228"/>
      <c r="O889" s="228"/>
      <c r="P889" s="228"/>
      <c r="Q889" s="228"/>
      <c r="R889" s="228"/>
      <c r="S889" s="228"/>
      <c r="T889" s="228"/>
      <c r="U889" s="228"/>
      <c r="V889" s="228"/>
      <c r="W889" s="228"/>
      <c r="X889" s="228"/>
      <c r="Y889" s="228"/>
    </row>
    <row r="890" spans="1:25" ht="15.75" customHeight="1" x14ac:dyDescent="0.3">
      <c r="A890" s="228"/>
      <c r="B890" s="229"/>
      <c r="C890" s="229"/>
      <c r="D890" s="228"/>
      <c r="E890" s="228"/>
      <c r="F890" s="228"/>
      <c r="G890" s="228"/>
      <c r="H890" s="228"/>
      <c r="I890" s="228"/>
      <c r="J890" s="228"/>
      <c r="K890" s="228"/>
      <c r="L890" s="228"/>
      <c r="M890" s="228"/>
      <c r="N890" s="228"/>
      <c r="O890" s="228"/>
      <c r="P890" s="228"/>
      <c r="Q890" s="228"/>
      <c r="R890" s="228"/>
      <c r="S890" s="228"/>
      <c r="T890" s="228"/>
      <c r="U890" s="228"/>
      <c r="V890" s="228"/>
      <c r="W890" s="228"/>
      <c r="X890" s="228"/>
      <c r="Y890" s="228"/>
    </row>
    <row r="891" spans="1:25" ht="15.75" customHeight="1" x14ac:dyDescent="0.3">
      <c r="A891" s="228"/>
      <c r="B891" s="229"/>
      <c r="C891" s="229"/>
      <c r="D891" s="228"/>
      <c r="E891" s="228"/>
      <c r="F891" s="228"/>
      <c r="G891" s="228"/>
      <c r="H891" s="228"/>
      <c r="I891" s="228"/>
      <c r="J891" s="228"/>
      <c r="K891" s="228"/>
      <c r="L891" s="228"/>
      <c r="M891" s="228"/>
      <c r="N891" s="228"/>
      <c r="O891" s="228"/>
      <c r="P891" s="228"/>
      <c r="Q891" s="228"/>
      <c r="R891" s="228"/>
      <c r="S891" s="228"/>
      <c r="T891" s="228"/>
      <c r="U891" s="228"/>
      <c r="V891" s="228"/>
      <c r="W891" s="228"/>
      <c r="X891" s="228"/>
      <c r="Y891" s="228"/>
    </row>
    <row r="892" spans="1:25" ht="15.75" customHeight="1" x14ac:dyDescent="0.3">
      <c r="A892" s="228"/>
      <c r="B892" s="229"/>
      <c r="C892" s="229"/>
      <c r="D892" s="228"/>
      <c r="E892" s="228"/>
      <c r="F892" s="228"/>
      <c r="G892" s="228"/>
      <c r="H892" s="228"/>
      <c r="I892" s="228"/>
      <c r="J892" s="228"/>
      <c r="K892" s="228"/>
      <c r="L892" s="228"/>
      <c r="M892" s="228"/>
      <c r="N892" s="228"/>
      <c r="O892" s="228"/>
      <c r="P892" s="228"/>
      <c r="Q892" s="228"/>
      <c r="R892" s="228"/>
      <c r="S892" s="228"/>
      <c r="T892" s="228"/>
      <c r="U892" s="228"/>
      <c r="V892" s="228"/>
      <c r="W892" s="228"/>
      <c r="X892" s="228"/>
      <c r="Y892" s="228"/>
    </row>
    <row r="893" spans="1:25" ht="15.75" customHeight="1" x14ac:dyDescent="0.3">
      <c r="A893" s="228"/>
      <c r="B893" s="229"/>
      <c r="C893" s="229"/>
      <c r="D893" s="228"/>
      <c r="E893" s="228"/>
      <c r="F893" s="228"/>
      <c r="G893" s="228"/>
      <c r="H893" s="228"/>
      <c r="I893" s="228"/>
      <c r="J893" s="228"/>
      <c r="K893" s="228"/>
      <c r="L893" s="228"/>
      <c r="M893" s="228"/>
      <c r="N893" s="228"/>
      <c r="O893" s="228"/>
      <c r="P893" s="228"/>
      <c r="Q893" s="228"/>
      <c r="R893" s="228"/>
      <c r="S893" s="228"/>
      <c r="T893" s="228"/>
      <c r="U893" s="228"/>
      <c r="V893" s="228"/>
      <c r="W893" s="228"/>
      <c r="X893" s="228"/>
      <c r="Y893" s="228"/>
    </row>
    <row r="894" spans="1:25" ht="15.75" customHeight="1" x14ac:dyDescent="0.3">
      <c r="A894" s="228"/>
      <c r="B894" s="229"/>
      <c r="C894" s="229"/>
      <c r="D894" s="228"/>
      <c r="E894" s="228"/>
      <c r="F894" s="228"/>
      <c r="G894" s="228"/>
      <c r="H894" s="228"/>
      <c r="I894" s="228"/>
      <c r="J894" s="228"/>
      <c r="K894" s="228"/>
      <c r="L894" s="228"/>
      <c r="M894" s="228"/>
      <c r="N894" s="228"/>
      <c r="O894" s="228"/>
      <c r="P894" s="228"/>
      <c r="Q894" s="228"/>
      <c r="R894" s="228"/>
      <c r="S894" s="228"/>
      <c r="T894" s="228"/>
      <c r="U894" s="228"/>
      <c r="V894" s="228"/>
      <c r="W894" s="228"/>
      <c r="X894" s="228"/>
      <c r="Y894" s="228"/>
    </row>
    <row r="895" spans="1:25" ht="15.75" customHeight="1" x14ac:dyDescent="0.3">
      <c r="A895" s="228"/>
      <c r="B895" s="229"/>
      <c r="C895" s="229"/>
      <c r="D895" s="228"/>
      <c r="E895" s="228"/>
      <c r="F895" s="228"/>
      <c r="G895" s="228"/>
      <c r="H895" s="228"/>
      <c r="I895" s="228"/>
      <c r="J895" s="228"/>
      <c r="K895" s="228"/>
      <c r="L895" s="228"/>
      <c r="M895" s="228"/>
      <c r="N895" s="228"/>
      <c r="O895" s="228"/>
      <c r="P895" s="228"/>
      <c r="Q895" s="228"/>
      <c r="R895" s="228"/>
      <c r="S895" s="228"/>
      <c r="T895" s="228"/>
      <c r="U895" s="228"/>
      <c r="V895" s="228"/>
      <c r="W895" s="228"/>
      <c r="X895" s="228"/>
      <c r="Y895" s="228"/>
    </row>
    <row r="896" spans="1:25" ht="15.75" customHeight="1" x14ac:dyDescent="0.3">
      <c r="A896" s="228"/>
      <c r="B896" s="229"/>
      <c r="C896" s="229"/>
      <c r="D896" s="228"/>
      <c r="E896" s="228"/>
      <c r="F896" s="228"/>
      <c r="G896" s="228"/>
      <c r="H896" s="228"/>
      <c r="I896" s="228"/>
      <c r="J896" s="228"/>
      <c r="K896" s="228"/>
      <c r="L896" s="228"/>
      <c r="M896" s="228"/>
      <c r="N896" s="228"/>
      <c r="O896" s="228"/>
      <c r="P896" s="228"/>
      <c r="Q896" s="228"/>
      <c r="R896" s="228"/>
      <c r="S896" s="228"/>
      <c r="T896" s="228"/>
      <c r="U896" s="228"/>
      <c r="V896" s="228"/>
      <c r="W896" s="228"/>
      <c r="X896" s="228"/>
      <c r="Y896" s="228"/>
    </row>
    <row r="897" spans="1:25" ht="15.75" customHeight="1" x14ac:dyDescent="0.3">
      <c r="A897" s="228"/>
      <c r="B897" s="229"/>
      <c r="C897" s="229"/>
      <c r="D897" s="228"/>
      <c r="E897" s="228"/>
      <c r="F897" s="228"/>
      <c r="G897" s="228"/>
      <c r="H897" s="228"/>
      <c r="I897" s="228"/>
      <c r="J897" s="228"/>
      <c r="K897" s="228"/>
      <c r="L897" s="228"/>
      <c r="M897" s="228"/>
      <c r="N897" s="228"/>
      <c r="O897" s="228"/>
      <c r="P897" s="228"/>
      <c r="Q897" s="228"/>
      <c r="R897" s="228"/>
      <c r="S897" s="228"/>
      <c r="T897" s="228"/>
      <c r="U897" s="228"/>
      <c r="V897" s="228"/>
      <c r="W897" s="228"/>
      <c r="X897" s="228"/>
      <c r="Y897" s="228"/>
    </row>
    <row r="898" spans="1:25" ht="15.75" customHeight="1" x14ac:dyDescent="0.3">
      <c r="A898" s="228"/>
      <c r="B898" s="229"/>
      <c r="C898" s="229"/>
      <c r="D898" s="228"/>
      <c r="E898" s="228"/>
      <c r="F898" s="228"/>
      <c r="G898" s="228"/>
      <c r="H898" s="228"/>
      <c r="I898" s="228"/>
      <c r="J898" s="228"/>
      <c r="K898" s="228"/>
      <c r="L898" s="228"/>
      <c r="M898" s="228"/>
      <c r="N898" s="228"/>
      <c r="O898" s="228"/>
      <c r="P898" s="228"/>
      <c r="Q898" s="228"/>
      <c r="R898" s="228"/>
      <c r="S898" s="228"/>
      <c r="T898" s="228"/>
      <c r="U898" s="228"/>
      <c r="V898" s="228"/>
      <c r="W898" s="228"/>
      <c r="X898" s="228"/>
      <c r="Y898" s="228"/>
    </row>
    <row r="899" spans="1:25" ht="15.75" customHeight="1" x14ac:dyDescent="0.3">
      <c r="A899" s="228"/>
      <c r="B899" s="229"/>
      <c r="C899" s="229"/>
      <c r="D899" s="228"/>
      <c r="E899" s="228"/>
      <c r="F899" s="228"/>
      <c r="G899" s="228"/>
      <c r="H899" s="228"/>
      <c r="I899" s="228"/>
      <c r="J899" s="228"/>
      <c r="K899" s="228"/>
      <c r="L899" s="228"/>
      <c r="M899" s="228"/>
      <c r="N899" s="228"/>
      <c r="O899" s="228"/>
      <c r="P899" s="228"/>
      <c r="Q899" s="228"/>
      <c r="R899" s="228"/>
      <c r="S899" s="228"/>
      <c r="T899" s="228"/>
      <c r="U899" s="228"/>
      <c r="V899" s="228"/>
      <c r="W899" s="228"/>
      <c r="X899" s="228"/>
      <c r="Y899" s="228"/>
    </row>
    <row r="900" spans="1:25" ht="15.75" customHeight="1" x14ac:dyDescent="0.3">
      <c r="A900" s="228"/>
      <c r="B900" s="229"/>
      <c r="C900" s="229"/>
      <c r="D900" s="228"/>
      <c r="E900" s="228"/>
      <c r="F900" s="228"/>
      <c r="G900" s="228"/>
      <c r="H900" s="228"/>
      <c r="I900" s="228"/>
      <c r="J900" s="228"/>
      <c r="K900" s="228"/>
      <c r="L900" s="228"/>
      <c r="M900" s="228"/>
      <c r="N900" s="228"/>
      <c r="O900" s="228"/>
      <c r="P900" s="228"/>
      <c r="Q900" s="228"/>
      <c r="R900" s="228"/>
      <c r="S900" s="228"/>
      <c r="T900" s="228"/>
      <c r="U900" s="228"/>
      <c r="V900" s="228"/>
      <c r="W900" s="228"/>
      <c r="X900" s="228"/>
      <c r="Y900" s="228"/>
    </row>
    <row r="901" spans="1:25" ht="15.75" customHeight="1" x14ac:dyDescent="0.3">
      <c r="A901" s="228"/>
      <c r="B901" s="229"/>
      <c r="C901" s="229"/>
      <c r="D901" s="228"/>
      <c r="E901" s="228"/>
      <c r="F901" s="228"/>
      <c r="G901" s="228"/>
      <c r="H901" s="228"/>
      <c r="I901" s="228"/>
      <c r="J901" s="228"/>
      <c r="K901" s="228"/>
      <c r="L901" s="228"/>
      <c r="M901" s="228"/>
      <c r="N901" s="228"/>
      <c r="O901" s="228"/>
      <c r="P901" s="228"/>
      <c r="Q901" s="228"/>
      <c r="R901" s="228"/>
      <c r="S901" s="228"/>
      <c r="T901" s="228"/>
      <c r="U901" s="228"/>
      <c r="V901" s="228"/>
      <c r="W901" s="228"/>
      <c r="X901" s="228"/>
      <c r="Y901" s="228"/>
    </row>
    <row r="902" spans="1:25" ht="15.75" customHeight="1" x14ac:dyDescent="0.3">
      <c r="A902" s="228"/>
      <c r="B902" s="229"/>
      <c r="C902" s="229"/>
      <c r="D902" s="228"/>
      <c r="E902" s="228"/>
      <c r="F902" s="228"/>
      <c r="G902" s="228"/>
      <c r="H902" s="228"/>
      <c r="I902" s="228"/>
      <c r="J902" s="228"/>
      <c r="K902" s="228"/>
      <c r="L902" s="228"/>
      <c r="M902" s="228"/>
      <c r="N902" s="228"/>
      <c r="O902" s="228"/>
      <c r="P902" s="228"/>
      <c r="Q902" s="228"/>
      <c r="R902" s="228"/>
      <c r="S902" s="228"/>
      <c r="T902" s="228"/>
      <c r="U902" s="228"/>
      <c r="V902" s="228"/>
      <c r="W902" s="228"/>
      <c r="X902" s="228"/>
      <c r="Y902" s="228"/>
    </row>
    <row r="903" spans="1:25" ht="15.75" customHeight="1" x14ac:dyDescent="0.3">
      <c r="A903" s="228"/>
      <c r="B903" s="229"/>
      <c r="C903" s="229"/>
      <c r="D903" s="228"/>
      <c r="E903" s="228"/>
      <c r="F903" s="228"/>
      <c r="G903" s="228"/>
      <c r="H903" s="228"/>
      <c r="I903" s="228"/>
      <c r="J903" s="228"/>
      <c r="K903" s="228"/>
      <c r="L903" s="228"/>
      <c r="M903" s="228"/>
      <c r="N903" s="228"/>
      <c r="O903" s="228"/>
      <c r="P903" s="228"/>
      <c r="Q903" s="228"/>
      <c r="R903" s="228"/>
      <c r="S903" s="228"/>
      <c r="T903" s="228"/>
      <c r="U903" s="228"/>
      <c r="V903" s="228"/>
      <c r="W903" s="228"/>
      <c r="X903" s="228"/>
      <c r="Y903" s="228"/>
    </row>
    <row r="904" spans="1:25" ht="15.75" customHeight="1" x14ac:dyDescent="0.3">
      <c r="A904" s="228"/>
      <c r="B904" s="229"/>
      <c r="C904" s="229"/>
      <c r="D904" s="228"/>
      <c r="E904" s="228"/>
      <c r="F904" s="228"/>
      <c r="G904" s="228"/>
      <c r="H904" s="228"/>
      <c r="I904" s="228"/>
      <c r="J904" s="228"/>
      <c r="K904" s="228"/>
      <c r="L904" s="228"/>
      <c r="M904" s="228"/>
      <c r="N904" s="228"/>
      <c r="O904" s="228"/>
      <c r="P904" s="228"/>
      <c r="Q904" s="228"/>
      <c r="R904" s="228"/>
      <c r="S904" s="228"/>
      <c r="T904" s="228"/>
      <c r="U904" s="228"/>
      <c r="V904" s="228"/>
      <c r="W904" s="228"/>
      <c r="X904" s="228"/>
      <c r="Y904" s="228"/>
    </row>
    <row r="905" spans="1:25" ht="15.75" customHeight="1" x14ac:dyDescent="0.3">
      <c r="A905" s="228"/>
      <c r="B905" s="229"/>
      <c r="C905" s="229"/>
      <c r="D905" s="228"/>
      <c r="E905" s="228"/>
      <c r="F905" s="228"/>
      <c r="G905" s="228"/>
      <c r="H905" s="228"/>
      <c r="I905" s="228"/>
      <c r="J905" s="228"/>
      <c r="K905" s="228"/>
      <c r="L905" s="228"/>
      <c r="M905" s="228"/>
      <c r="N905" s="228"/>
      <c r="O905" s="228"/>
      <c r="P905" s="228"/>
      <c r="Q905" s="228"/>
      <c r="R905" s="228"/>
      <c r="S905" s="228"/>
      <c r="T905" s="228"/>
      <c r="U905" s="228"/>
      <c r="V905" s="228"/>
      <c r="W905" s="228"/>
      <c r="X905" s="228"/>
      <c r="Y905" s="228"/>
    </row>
    <row r="906" spans="1:25" ht="15.75" customHeight="1" x14ac:dyDescent="0.3">
      <c r="A906" s="228"/>
      <c r="B906" s="229"/>
      <c r="C906" s="229"/>
      <c r="D906" s="228"/>
      <c r="E906" s="228"/>
      <c r="F906" s="228"/>
      <c r="G906" s="228"/>
      <c r="H906" s="228"/>
      <c r="I906" s="228"/>
      <c r="J906" s="228"/>
      <c r="K906" s="228"/>
      <c r="L906" s="228"/>
      <c r="M906" s="228"/>
      <c r="N906" s="228"/>
      <c r="O906" s="228"/>
      <c r="P906" s="228"/>
      <c r="Q906" s="228"/>
      <c r="R906" s="228"/>
      <c r="S906" s="228"/>
      <c r="T906" s="228"/>
      <c r="U906" s="228"/>
      <c r="V906" s="228"/>
      <c r="W906" s="228"/>
      <c r="X906" s="228"/>
      <c r="Y906" s="228"/>
    </row>
    <row r="907" spans="1:25" ht="15.75" customHeight="1" x14ac:dyDescent="0.3">
      <c r="A907" s="228"/>
      <c r="B907" s="229"/>
      <c r="C907" s="229"/>
      <c r="D907" s="228"/>
      <c r="E907" s="228"/>
      <c r="F907" s="228"/>
      <c r="G907" s="228"/>
      <c r="H907" s="228"/>
      <c r="I907" s="228"/>
      <c r="J907" s="228"/>
      <c r="K907" s="228"/>
      <c r="L907" s="228"/>
      <c r="M907" s="228"/>
      <c r="N907" s="228"/>
      <c r="O907" s="228"/>
      <c r="P907" s="228"/>
      <c r="Q907" s="228"/>
      <c r="R907" s="228"/>
      <c r="S907" s="228"/>
      <c r="T907" s="228"/>
      <c r="U907" s="228"/>
      <c r="V907" s="228"/>
      <c r="W907" s="228"/>
      <c r="X907" s="228"/>
      <c r="Y907" s="228"/>
    </row>
    <row r="908" spans="1:25" ht="15.75" customHeight="1" x14ac:dyDescent="0.3">
      <c r="A908" s="228"/>
      <c r="B908" s="229"/>
      <c r="C908" s="229"/>
      <c r="D908" s="228"/>
      <c r="E908" s="228"/>
      <c r="F908" s="228"/>
      <c r="G908" s="228"/>
      <c r="H908" s="228"/>
      <c r="I908" s="228"/>
      <c r="J908" s="228"/>
      <c r="K908" s="228"/>
      <c r="L908" s="228"/>
      <c r="M908" s="228"/>
      <c r="N908" s="228"/>
      <c r="O908" s="228"/>
      <c r="P908" s="228"/>
      <c r="Q908" s="228"/>
      <c r="R908" s="228"/>
      <c r="S908" s="228"/>
      <c r="T908" s="228"/>
      <c r="U908" s="228"/>
      <c r="V908" s="228"/>
      <c r="W908" s="228"/>
      <c r="X908" s="228"/>
      <c r="Y908" s="228"/>
    </row>
    <row r="909" spans="1:25" ht="15.75" customHeight="1" x14ac:dyDescent="0.3">
      <c r="A909" s="228"/>
      <c r="B909" s="229"/>
      <c r="C909" s="229"/>
      <c r="D909" s="228"/>
      <c r="E909" s="228"/>
      <c r="F909" s="228"/>
      <c r="G909" s="228"/>
      <c r="H909" s="228"/>
      <c r="I909" s="228"/>
      <c r="J909" s="228"/>
      <c r="K909" s="228"/>
      <c r="L909" s="228"/>
      <c r="M909" s="228"/>
      <c r="N909" s="228"/>
      <c r="O909" s="228"/>
      <c r="P909" s="228"/>
      <c r="Q909" s="228"/>
      <c r="R909" s="228"/>
      <c r="S909" s="228"/>
      <c r="T909" s="228"/>
      <c r="U909" s="228"/>
      <c r="V909" s="228"/>
      <c r="W909" s="228"/>
      <c r="X909" s="228"/>
      <c r="Y909" s="228"/>
    </row>
    <row r="910" spans="1:25" ht="15.75" customHeight="1" x14ac:dyDescent="0.3">
      <c r="A910" s="228"/>
      <c r="B910" s="229"/>
      <c r="C910" s="229"/>
      <c r="D910" s="228"/>
      <c r="E910" s="228"/>
      <c r="F910" s="228"/>
      <c r="G910" s="228"/>
      <c r="H910" s="228"/>
      <c r="I910" s="228"/>
      <c r="J910" s="228"/>
      <c r="K910" s="228"/>
      <c r="L910" s="228"/>
      <c r="M910" s="228"/>
      <c r="N910" s="228"/>
      <c r="O910" s="228"/>
      <c r="P910" s="228"/>
      <c r="Q910" s="228"/>
      <c r="R910" s="228"/>
      <c r="S910" s="228"/>
      <c r="T910" s="228"/>
      <c r="U910" s="228"/>
      <c r="V910" s="228"/>
      <c r="W910" s="228"/>
      <c r="X910" s="228"/>
      <c r="Y910" s="228"/>
    </row>
    <row r="911" spans="1:25" ht="15.75" customHeight="1" x14ac:dyDescent="0.3">
      <c r="A911" s="228"/>
      <c r="B911" s="229"/>
      <c r="C911" s="229"/>
      <c r="D911" s="228"/>
      <c r="E911" s="228"/>
      <c r="F911" s="228"/>
      <c r="G911" s="228"/>
      <c r="H911" s="228"/>
      <c r="I911" s="228"/>
      <c r="J911" s="228"/>
      <c r="K911" s="228"/>
      <c r="L911" s="228"/>
      <c r="M911" s="228"/>
      <c r="N911" s="228"/>
      <c r="O911" s="228"/>
      <c r="P911" s="228"/>
      <c r="Q911" s="228"/>
      <c r="R911" s="228"/>
      <c r="S911" s="228"/>
      <c r="T911" s="228"/>
      <c r="U911" s="228"/>
      <c r="V911" s="228"/>
      <c r="W911" s="228"/>
      <c r="X911" s="228"/>
      <c r="Y911" s="228"/>
    </row>
    <row r="912" spans="1:25" ht="15.75" customHeight="1" x14ac:dyDescent="0.3">
      <c r="A912" s="228"/>
      <c r="B912" s="229"/>
      <c r="C912" s="229"/>
      <c r="D912" s="228"/>
      <c r="E912" s="228"/>
      <c r="F912" s="228"/>
      <c r="G912" s="228"/>
      <c r="H912" s="228"/>
      <c r="I912" s="228"/>
      <c r="J912" s="228"/>
      <c r="K912" s="228"/>
      <c r="L912" s="228"/>
      <c r="M912" s="228"/>
      <c r="N912" s="228"/>
      <c r="O912" s="228"/>
      <c r="P912" s="228"/>
      <c r="Q912" s="228"/>
      <c r="R912" s="228"/>
      <c r="S912" s="228"/>
      <c r="T912" s="228"/>
      <c r="U912" s="228"/>
      <c r="V912" s="228"/>
      <c r="W912" s="228"/>
      <c r="X912" s="228"/>
      <c r="Y912" s="228"/>
    </row>
    <row r="913" spans="1:25" ht="15.75" customHeight="1" x14ac:dyDescent="0.3">
      <c r="A913" s="228"/>
      <c r="B913" s="229"/>
      <c r="C913" s="229"/>
      <c r="D913" s="228"/>
      <c r="E913" s="228"/>
      <c r="F913" s="228"/>
      <c r="G913" s="228"/>
      <c r="H913" s="228"/>
      <c r="I913" s="228"/>
      <c r="J913" s="228"/>
      <c r="K913" s="228"/>
      <c r="L913" s="228"/>
      <c r="M913" s="228"/>
      <c r="N913" s="228"/>
      <c r="O913" s="228"/>
      <c r="P913" s="228"/>
      <c r="Q913" s="228"/>
      <c r="R913" s="228"/>
      <c r="S913" s="228"/>
      <c r="T913" s="228"/>
      <c r="U913" s="228"/>
      <c r="V913" s="228"/>
      <c r="W913" s="228"/>
      <c r="X913" s="228"/>
      <c r="Y913" s="228"/>
    </row>
    <row r="914" spans="1:25" ht="15.75" customHeight="1" x14ac:dyDescent="0.3">
      <c r="A914" s="228"/>
      <c r="B914" s="229"/>
      <c r="C914" s="229"/>
      <c r="D914" s="228"/>
      <c r="E914" s="228"/>
      <c r="F914" s="228"/>
      <c r="G914" s="228"/>
      <c r="H914" s="228"/>
      <c r="I914" s="228"/>
      <c r="J914" s="228"/>
      <c r="K914" s="228"/>
      <c r="L914" s="228"/>
      <c r="M914" s="228"/>
      <c r="N914" s="228"/>
      <c r="O914" s="228"/>
      <c r="P914" s="228"/>
      <c r="Q914" s="228"/>
      <c r="R914" s="228"/>
      <c r="S914" s="228"/>
      <c r="T914" s="228"/>
      <c r="U914" s="228"/>
      <c r="V914" s="228"/>
      <c r="W914" s="228"/>
      <c r="X914" s="228"/>
      <c r="Y914" s="228"/>
    </row>
    <row r="915" spans="1:25" ht="15.75" customHeight="1" x14ac:dyDescent="0.3">
      <c r="A915" s="228"/>
      <c r="B915" s="229"/>
      <c r="C915" s="229"/>
      <c r="D915" s="228"/>
      <c r="E915" s="228"/>
      <c r="F915" s="228"/>
      <c r="G915" s="228"/>
      <c r="H915" s="228"/>
      <c r="I915" s="228"/>
      <c r="J915" s="228"/>
      <c r="K915" s="228"/>
      <c r="L915" s="228"/>
      <c r="M915" s="228"/>
      <c r="N915" s="228"/>
      <c r="O915" s="228"/>
      <c r="P915" s="228"/>
      <c r="Q915" s="228"/>
      <c r="R915" s="228"/>
      <c r="S915" s="228"/>
      <c r="T915" s="228"/>
      <c r="U915" s="228"/>
      <c r="V915" s="228"/>
      <c r="W915" s="228"/>
      <c r="X915" s="228"/>
      <c r="Y915" s="228"/>
    </row>
    <row r="916" spans="1:25" ht="15.75" customHeight="1" x14ac:dyDescent="0.3">
      <c r="A916" s="228"/>
      <c r="B916" s="229"/>
      <c r="C916" s="229"/>
      <c r="D916" s="228"/>
      <c r="E916" s="228"/>
      <c r="F916" s="228"/>
      <c r="G916" s="228"/>
      <c r="H916" s="228"/>
      <c r="I916" s="228"/>
      <c r="J916" s="228"/>
      <c r="K916" s="228"/>
      <c r="L916" s="228"/>
      <c r="M916" s="228"/>
      <c r="N916" s="228"/>
      <c r="O916" s="228"/>
      <c r="P916" s="228"/>
      <c r="Q916" s="228"/>
      <c r="R916" s="228"/>
      <c r="S916" s="228"/>
      <c r="T916" s="228"/>
      <c r="U916" s="228"/>
      <c r="V916" s="228"/>
      <c r="W916" s="228"/>
      <c r="X916" s="228"/>
      <c r="Y916" s="228"/>
    </row>
    <row r="917" spans="1:25" ht="15.75" customHeight="1" x14ac:dyDescent="0.3">
      <c r="A917" s="228"/>
      <c r="B917" s="229"/>
      <c r="C917" s="229"/>
      <c r="D917" s="228"/>
      <c r="E917" s="228"/>
      <c r="F917" s="228"/>
      <c r="G917" s="228"/>
      <c r="H917" s="228"/>
      <c r="I917" s="228"/>
      <c r="J917" s="228"/>
      <c r="K917" s="228"/>
      <c r="L917" s="228"/>
      <c r="M917" s="228"/>
      <c r="N917" s="228"/>
      <c r="O917" s="228"/>
      <c r="P917" s="228"/>
      <c r="Q917" s="228"/>
      <c r="R917" s="228"/>
      <c r="S917" s="228"/>
      <c r="T917" s="228"/>
      <c r="U917" s="228"/>
      <c r="V917" s="228"/>
      <c r="W917" s="228"/>
      <c r="X917" s="228"/>
      <c r="Y917" s="228"/>
    </row>
    <row r="918" spans="1:25" ht="15.75" customHeight="1" x14ac:dyDescent="0.3">
      <c r="A918" s="228"/>
      <c r="B918" s="229"/>
      <c r="C918" s="229"/>
      <c r="D918" s="228"/>
      <c r="E918" s="228"/>
      <c r="F918" s="228"/>
      <c r="G918" s="228"/>
      <c r="H918" s="228"/>
      <c r="I918" s="228"/>
      <c r="J918" s="228"/>
      <c r="K918" s="228"/>
      <c r="L918" s="228"/>
      <c r="M918" s="228"/>
      <c r="N918" s="228"/>
      <c r="O918" s="228"/>
      <c r="P918" s="228"/>
      <c r="Q918" s="228"/>
      <c r="R918" s="228"/>
      <c r="S918" s="228"/>
      <c r="T918" s="228"/>
      <c r="U918" s="228"/>
      <c r="V918" s="228"/>
      <c r="W918" s="228"/>
      <c r="X918" s="228"/>
      <c r="Y918" s="228"/>
    </row>
    <row r="919" spans="1:25" ht="15.75" customHeight="1" x14ac:dyDescent="0.3">
      <c r="A919" s="228"/>
      <c r="B919" s="229"/>
      <c r="C919" s="229"/>
      <c r="D919" s="228"/>
      <c r="E919" s="228"/>
      <c r="F919" s="228"/>
      <c r="G919" s="228"/>
      <c r="H919" s="228"/>
      <c r="I919" s="228"/>
      <c r="J919" s="228"/>
      <c r="K919" s="228"/>
      <c r="L919" s="228"/>
      <c r="M919" s="228"/>
      <c r="N919" s="228"/>
      <c r="O919" s="228"/>
      <c r="P919" s="228"/>
      <c r="Q919" s="228"/>
      <c r="R919" s="228"/>
      <c r="S919" s="228"/>
      <c r="T919" s="228"/>
      <c r="U919" s="228"/>
      <c r="V919" s="228"/>
      <c r="W919" s="228"/>
      <c r="X919" s="228"/>
      <c r="Y919" s="228"/>
    </row>
    <row r="920" spans="1:25" ht="15.75" customHeight="1" x14ac:dyDescent="0.3">
      <c r="A920" s="228"/>
      <c r="B920" s="229"/>
      <c r="C920" s="229"/>
      <c r="D920" s="228"/>
      <c r="E920" s="228"/>
      <c r="F920" s="228"/>
      <c r="G920" s="228"/>
      <c r="H920" s="228"/>
      <c r="I920" s="228"/>
      <c r="J920" s="228"/>
      <c r="K920" s="228"/>
      <c r="L920" s="228"/>
      <c r="M920" s="228"/>
      <c r="N920" s="228"/>
      <c r="O920" s="228"/>
      <c r="P920" s="228"/>
      <c r="Q920" s="228"/>
      <c r="R920" s="228"/>
      <c r="S920" s="228"/>
      <c r="T920" s="228"/>
      <c r="U920" s="228"/>
      <c r="V920" s="228"/>
      <c r="W920" s="228"/>
      <c r="X920" s="228"/>
      <c r="Y920" s="228"/>
    </row>
    <row r="921" spans="1:25" ht="15.75" customHeight="1" x14ac:dyDescent="0.3">
      <c r="A921" s="228"/>
      <c r="B921" s="229"/>
      <c r="C921" s="229"/>
      <c r="D921" s="228"/>
      <c r="E921" s="228"/>
      <c r="F921" s="228"/>
      <c r="G921" s="228"/>
      <c r="H921" s="228"/>
      <c r="I921" s="228"/>
      <c r="J921" s="228"/>
      <c r="K921" s="228"/>
      <c r="L921" s="228"/>
      <c r="M921" s="228"/>
      <c r="N921" s="228"/>
      <c r="O921" s="228"/>
      <c r="P921" s="228"/>
      <c r="Q921" s="228"/>
      <c r="R921" s="228"/>
      <c r="S921" s="228"/>
      <c r="T921" s="228"/>
      <c r="U921" s="228"/>
      <c r="V921" s="228"/>
      <c r="W921" s="228"/>
      <c r="X921" s="228"/>
      <c r="Y921" s="228"/>
    </row>
    <row r="922" spans="1:25" ht="15.75" customHeight="1" x14ac:dyDescent="0.3">
      <c r="A922" s="228"/>
      <c r="B922" s="229"/>
      <c r="C922" s="229"/>
      <c r="D922" s="228"/>
      <c r="E922" s="228"/>
      <c r="F922" s="228"/>
      <c r="G922" s="228"/>
      <c r="H922" s="228"/>
      <c r="I922" s="228"/>
      <c r="J922" s="228"/>
      <c r="K922" s="228"/>
      <c r="L922" s="228"/>
      <c r="M922" s="228"/>
      <c r="N922" s="228"/>
      <c r="O922" s="228"/>
      <c r="P922" s="228"/>
      <c r="Q922" s="228"/>
      <c r="R922" s="228"/>
      <c r="S922" s="228"/>
      <c r="T922" s="228"/>
      <c r="U922" s="228"/>
      <c r="V922" s="228"/>
      <c r="W922" s="228"/>
      <c r="X922" s="228"/>
      <c r="Y922" s="228"/>
    </row>
    <row r="923" spans="1:25" ht="15.75" customHeight="1" x14ac:dyDescent="0.3">
      <c r="A923" s="228"/>
      <c r="B923" s="229"/>
      <c r="C923" s="229"/>
      <c r="D923" s="228"/>
      <c r="E923" s="228"/>
      <c r="F923" s="228"/>
      <c r="G923" s="228"/>
      <c r="H923" s="228"/>
      <c r="I923" s="228"/>
      <c r="J923" s="228"/>
      <c r="K923" s="228"/>
      <c r="L923" s="228"/>
      <c r="M923" s="228"/>
      <c r="N923" s="228"/>
      <c r="O923" s="228"/>
      <c r="P923" s="228"/>
      <c r="Q923" s="228"/>
      <c r="R923" s="228"/>
      <c r="S923" s="228"/>
      <c r="T923" s="228"/>
      <c r="U923" s="228"/>
      <c r="V923" s="228"/>
      <c r="W923" s="228"/>
      <c r="X923" s="228"/>
      <c r="Y923" s="228"/>
    </row>
    <row r="924" spans="1:25" ht="15.75" customHeight="1" x14ac:dyDescent="0.3">
      <c r="A924" s="228"/>
      <c r="B924" s="229"/>
      <c r="C924" s="229"/>
      <c r="D924" s="228"/>
      <c r="E924" s="228"/>
      <c r="F924" s="228"/>
      <c r="G924" s="228"/>
      <c r="H924" s="228"/>
      <c r="I924" s="228"/>
      <c r="J924" s="228"/>
      <c r="K924" s="228"/>
      <c r="L924" s="228"/>
      <c r="M924" s="228"/>
      <c r="N924" s="228"/>
      <c r="O924" s="228"/>
      <c r="P924" s="228"/>
      <c r="Q924" s="228"/>
      <c r="R924" s="228"/>
      <c r="S924" s="228"/>
      <c r="T924" s="228"/>
      <c r="U924" s="228"/>
      <c r="V924" s="228"/>
      <c r="W924" s="228"/>
      <c r="X924" s="228"/>
      <c r="Y924" s="228"/>
    </row>
    <row r="925" spans="1:25" ht="15.75" customHeight="1" x14ac:dyDescent="0.3">
      <c r="A925" s="228"/>
      <c r="B925" s="229"/>
      <c r="C925" s="229"/>
      <c r="D925" s="228"/>
      <c r="E925" s="228"/>
      <c r="F925" s="228"/>
      <c r="G925" s="228"/>
      <c r="H925" s="228"/>
      <c r="I925" s="228"/>
      <c r="J925" s="228"/>
      <c r="K925" s="228"/>
      <c r="L925" s="228"/>
      <c r="M925" s="228"/>
      <c r="N925" s="228"/>
      <c r="O925" s="228"/>
      <c r="P925" s="228"/>
      <c r="Q925" s="228"/>
      <c r="R925" s="228"/>
      <c r="S925" s="228"/>
      <c r="T925" s="228"/>
      <c r="U925" s="228"/>
      <c r="V925" s="228"/>
      <c r="W925" s="228"/>
      <c r="X925" s="228"/>
      <c r="Y925" s="228"/>
    </row>
    <row r="926" spans="1:25" ht="15.75" customHeight="1" x14ac:dyDescent="0.3">
      <c r="A926" s="228"/>
      <c r="B926" s="229"/>
      <c r="C926" s="229"/>
      <c r="D926" s="228"/>
      <c r="E926" s="228"/>
      <c r="F926" s="228"/>
      <c r="G926" s="228"/>
      <c r="H926" s="228"/>
      <c r="I926" s="228"/>
      <c r="J926" s="228"/>
      <c r="K926" s="228"/>
      <c r="L926" s="228"/>
      <c r="M926" s="228"/>
      <c r="N926" s="228"/>
      <c r="O926" s="228"/>
      <c r="P926" s="228"/>
      <c r="Q926" s="228"/>
      <c r="R926" s="228"/>
      <c r="S926" s="228"/>
      <c r="T926" s="228"/>
      <c r="U926" s="228"/>
      <c r="V926" s="228"/>
      <c r="W926" s="228"/>
      <c r="X926" s="228"/>
      <c r="Y926" s="228"/>
    </row>
    <row r="927" spans="1:25" ht="15.75" customHeight="1" x14ac:dyDescent="0.3">
      <c r="A927" s="228"/>
      <c r="B927" s="229"/>
      <c r="C927" s="229"/>
      <c r="D927" s="228"/>
      <c r="E927" s="228"/>
      <c r="F927" s="228"/>
      <c r="G927" s="228"/>
      <c r="H927" s="228"/>
      <c r="I927" s="228"/>
      <c r="J927" s="228"/>
      <c r="K927" s="228"/>
      <c r="L927" s="228"/>
      <c r="M927" s="228"/>
      <c r="N927" s="228"/>
      <c r="O927" s="228"/>
      <c r="P927" s="228"/>
      <c r="Q927" s="228"/>
      <c r="R927" s="228"/>
      <c r="S927" s="228"/>
      <c r="T927" s="228"/>
      <c r="U927" s="228"/>
      <c r="V927" s="228"/>
      <c r="W927" s="228"/>
      <c r="X927" s="228"/>
      <c r="Y927" s="228"/>
    </row>
    <row r="928" spans="1:25" ht="15.75" customHeight="1" x14ac:dyDescent="0.3">
      <c r="A928" s="228"/>
      <c r="B928" s="229"/>
      <c r="C928" s="229"/>
      <c r="D928" s="228"/>
      <c r="E928" s="228"/>
      <c r="F928" s="228"/>
      <c r="G928" s="228"/>
      <c r="H928" s="228"/>
      <c r="I928" s="228"/>
      <c r="J928" s="228"/>
      <c r="K928" s="228"/>
      <c r="L928" s="228"/>
      <c r="M928" s="228"/>
      <c r="N928" s="228"/>
      <c r="O928" s="228"/>
      <c r="P928" s="228"/>
      <c r="Q928" s="228"/>
      <c r="R928" s="228"/>
      <c r="S928" s="228"/>
      <c r="T928" s="228"/>
      <c r="U928" s="228"/>
      <c r="V928" s="228"/>
      <c r="W928" s="228"/>
      <c r="X928" s="228"/>
      <c r="Y928" s="228"/>
    </row>
    <row r="929" spans="1:25" ht="15.75" customHeight="1" x14ac:dyDescent="0.3">
      <c r="A929" s="228"/>
      <c r="B929" s="229"/>
      <c r="C929" s="229"/>
      <c r="D929" s="228"/>
      <c r="E929" s="228"/>
      <c r="F929" s="228"/>
      <c r="G929" s="228"/>
      <c r="H929" s="228"/>
      <c r="I929" s="228"/>
      <c r="J929" s="228"/>
      <c r="K929" s="228"/>
      <c r="L929" s="228"/>
      <c r="M929" s="228"/>
      <c r="N929" s="228"/>
      <c r="O929" s="228"/>
      <c r="P929" s="228"/>
      <c r="Q929" s="228"/>
      <c r="R929" s="228"/>
      <c r="S929" s="228"/>
      <c r="T929" s="228"/>
      <c r="U929" s="228"/>
      <c r="V929" s="228"/>
      <c r="W929" s="228"/>
      <c r="X929" s="228"/>
      <c r="Y929" s="228"/>
    </row>
    <row r="930" spans="1:25" ht="15.75" customHeight="1" x14ac:dyDescent="0.3">
      <c r="A930" s="228"/>
      <c r="B930" s="229"/>
      <c r="C930" s="229"/>
      <c r="D930" s="228"/>
      <c r="E930" s="228"/>
      <c r="F930" s="228"/>
      <c r="G930" s="228"/>
      <c r="H930" s="228"/>
      <c r="I930" s="228"/>
      <c r="J930" s="228"/>
      <c r="K930" s="228"/>
      <c r="L930" s="228"/>
      <c r="M930" s="228"/>
      <c r="N930" s="228"/>
      <c r="O930" s="228"/>
      <c r="P930" s="228"/>
      <c r="Q930" s="228"/>
      <c r="R930" s="228"/>
      <c r="S930" s="228"/>
      <c r="T930" s="228"/>
      <c r="U930" s="228"/>
      <c r="V930" s="228"/>
      <c r="W930" s="228"/>
      <c r="X930" s="228"/>
      <c r="Y930" s="228"/>
    </row>
    <row r="931" spans="1:25" ht="15.75" customHeight="1" x14ac:dyDescent="0.3">
      <c r="A931" s="228"/>
      <c r="B931" s="229"/>
      <c r="C931" s="229"/>
      <c r="D931" s="228"/>
      <c r="E931" s="228"/>
      <c r="F931" s="228"/>
      <c r="G931" s="228"/>
      <c r="H931" s="228"/>
      <c r="I931" s="228"/>
      <c r="J931" s="228"/>
      <c r="K931" s="228"/>
      <c r="L931" s="228"/>
      <c r="M931" s="228"/>
      <c r="N931" s="228"/>
      <c r="O931" s="228"/>
      <c r="P931" s="228"/>
      <c r="Q931" s="228"/>
      <c r="R931" s="228"/>
      <c r="S931" s="228"/>
      <c r="T931" s="228"/>
      <c r="U931" s="228"/>
      <c r="V931" s="228"/>
      <c r="W931" s="228"/>
      <c r="X931" s="228"/>
      <c r="Y931" s="228"/>
    </row>
    <row r="932" spans="1:25" ht="15.75" customHeight="1" x14ac:dyDescent="0.3">
      <c r="A932" s="228"/>
      <c r="B932" s="229"/>
      <c r="C932" s="229"/>
      <c r="D932" s="228"/>
      <c r="E932" s="228"/>
      <c r="F932" s="228"/>
      <c r="G932" s="228"/>
      <c r="H932" s="228"/>
      <c r="I932" s="228"/>
      <c r="J932" s="228"/>
      <c r="K932" s="228"/>
      <c r="L932" s="228"/>
      <c r="M932" s="228"/>
      <c r="N932" s="228"/>
      <c r="O932" s="228"/>
      <c r="P932" s="228"/>
      <c r="Q932" s="228"/>
      <c r="R932" s="228"/>
      <c r="S932" s="228"/>
      <c r="T932" s="228"/>
      <c r="U932" s="228"/>
      <c r="V932" s="228"/>
      <c r="W932" s="228"/>
      <c r="X932" s="228"/>
      <c r="Y932" s="228"/>
    </row>
    <row r="933" spans="1:25" ht="15.75" customHeight="1" x14ac:dyDescent="0.3">
      <c r="A933" s="228"/>
      <c r="B933" s="229"/>
      <c r="C933" s="229"/>
      <c r="D933" s="228"/>
      <c r="E933" s="228"/>
      <c r="F933" s="228"/>
      <c r="G933" s="228"/>
      <c r="H933" s="228"/>
      <c r="I933" s="228"/>
      <c r="J933" s="228"/>
      <c r="K933" s="228"/>
      <c r="L933" s="228"/>
      <c r="M933" s="228"/>
      <c r="N933" s="228"/>
      <c r="O933" s="228"/>
      <c r="P933" s="228"/>
      <c r="Q933" s="228"/>
      <c r="R933" s="228"/>
      <c r="S933" s="228"/>
      <c r="T933" s="228"/>
      <c r="U933" s="228"/>
      <c r="V933" s="228"/>
      <c r="W933" s="228"/>
      <c r="X933" s="228"/>
      <c r="Y933" s="228"/>
    </row>
    <row r="934" spans="1:25" ht="15.75" customHeight="1" x14ac:dyDescent="0.3">
      <c r="A934" s="228"/>
      <c r="B934" s="229"/>
      <c r="C934" s="229"/>
      <c r="D934" s="228"/>
      <c r="E934" s="228"/>
      <c r="F934" s="228"/>
      <c r="G934" s="228"/>
      <c r="H934" s="228"/>
      <c r="I934" s="228"/>
      <c r="J934" s="228"/>
      <c r="K934" s="228"/>
      <c r="L934" s="228"/>
      <c r="M934" s="228"/>
      <c r="N934" s="228"/>
      <c r="O934" s="228"/>
      <c r="P934" s="228"/>
      <c r="Q934" s="228"/>
      <c r="R934" s="228"/>
      <c r="S934" s="228"/>
      <c r="T934" s="228"/>
      <c r="U934" s="228"/>
      <c r="V934" s="228"/>
      <c r="W934" s="228"/>
      <c r="X934" s="228"/>
      <c r="Y934" s="228"/>
    </row>
    <row r="935" spans="1:25" ht="15.75" customHeight="1" x14ac:dyDescent="0.3">
      <c r="A935" s="228"/>
      <c r="B935" s="229"/>
      <c r="C935" s="229"/>
      <c r="D935" s="228"/>
      <c r="E935" s="228"/>
      <c r="F935" s="228"/>
      <c r="G935" s="228"/>
      <c r="H935" s="228"/>
      <c r="I935" s="228"/>
      <c r="J935" s="228"/>
      <c r="K935" s="228"/>
      <c r="L935" s="228"/>
      <c r="M935" s="228"/>
      <c r="N935" s="228"/>
      <c r="O935" s="228"/>
      <c r="P935" s="228"/>
      <c r="Q935" s="228"/>
      <c r="R935" s="228"/>
      <c r="S935" s="228"/>
      <c r="T935" s="228"/>
      <c r="U935" s="228"/>
      <c r="V935" s="228"/>
      <c r="W935" s="228"/>
      <c r="X935" s="228"/>
      <c r="Y935" s="228"/>
    </row>
    <row r="936" spans="1:25" ht="15.75" customHeight="1" x14ac:dyDescent="0.3">
      <c r="A936" s="228"/>
      <c r="B936" s="229"/>
      <c r="C936" s="229"/>
      <c r="D936" s="228"/>
      <c r="E936" s="228"/>
      <c r="F936" s="228"/>
      <c r="G936" s="228"/>
      <c r="H936" s="228"/>
      <c r="I936" s="228"/>
      <c r="J936" s="228"/>
      <c r="K936" s="228"/>
      <c r="L936" s="228"/>
      <c r="M936" s="228"/>
      <c r="N936" s="228"/>
      <c r="O936" s="228"/>
      <c r="P936" s="228"/>
      <c r="Q936" s="228"/>
      <c r="R936" s="228"/>
      <c r="S936" s="228"/>
      <c r="T936" s="228"/>
      <c r="U936" s="228"/>
      <c r="V936" s="228"/>
      <c r="W936" s="228"/>
      <c r="X936" s="228"/>
      <c r="Y936" s="228"/>
    </row>
    <row r="937" spans="1:25" ht="15.75" customHeight="1" x14ac:dyDescent="0.3">
      <c r="A937" s="228"/>
      <c r="B937" s="229"/>
      <c r="C937" s="229"/>
      <c r="D937" s="228"/>
      <c r="E937" s="228"/>
      <c r="F937" s="228"/>
      <c r="G937" s="228"/>
      <c r="H937" s="228"/>
      <c r="I937" s="228"/>
      <c r="J937" s="228"/>
      <c r="K937" s="228"/>
      <c r="L937" s="228"/>
      <c r="M937" s="228"/>
      <c r="N937" s="228"/>
      <c r="O937" s="228"/>
      <c r="P937" s="228"/>
      <c r="Q937" s="228"/>
      <c r="R937" s="228"/>
      <c r="S937" s="228"/>
      <c r="T937" s="228"/>
      <c r="U937" s="228"/>
      <c r="V937" s="228"/>
      <c r="W937" s="228"/>
      <c r="X937" s="228"/>
      <c r="Y937" s="228"/>
    </row>
    <row r="938" spans="1:25" ht="15.75" customHeight="1" x14ac:dyDescent="0.3">
      <c r="A938" s="228"/>
      <c r="B938" s="229"/>
      <c r="C938" s="229"/>
      <c r="D938" s="228"/>
      <c r="E938" s="228"/>
      <c r="F938" s="228"/>
      <c r="G938" s="228"/>
      <c r="H938" s="228"/>
      <c r="I938" s="228"/>
      <c r="J938" s="228"/>
      <c r="K938" s="228"/>
      <c r="L938" s="228"/>
      <c r="M938" s="228"/>
      <c r="N938" s="228"/>
      <c r="O938" s="228"/>
      <c r="P938" s="228"/>
      <c r="Q938" s="228"/>
      <c r="R938" s="228"/>
      <c r="S938" s="228"/>
      <c r="T938" s="228"/>
      <c r="U938" s="228"/>
      <c r="V938" s="228"/>
      <c r="W938" s="228"/>
      <c r="X938" s="228"/>
      <c r="Y938" s="228"/>
    </row>
    <row r="939" spans="1:25" ht="15.75" customHeight="1" x14ac:dyDescent="0.3">
      <c r="A939" s="228"/>
      <c r="B939" s="229"/>
      <c r="C939" s="229"/>
      <c r="D939" s="228"/>
      <c r="E939" s="228"/>
      <c r="F939" s="228"/>
      <c r="G939" s="228"/>
      <c r="H939" s="228"/>
      <c r="I939" s="228"/>
      <c r="J939" s="228"/>
      <c r="K939" s="228"/>
      <c r="L939" s="228"/>
      <c r="M939" s="228"/>
      <c r="N939" s="228"/>
      <c r="O939" s="228"/>
      <c r="P939" s="228"/>
      <c r="Q939" s="228"/>
      <c r="R939" s="228"/>
      <c r="S939" s="228"/>
      <c r="T939" s="228"/>
      <c r="U939" s="228"/>
      <c r="V939" s="228"/>
      <c r="W939" s="228"/>
      <c r="X939" s="228"/>
      <c r="Y939" s="228"/>
    </row>
    <row r="940" spans="1:25" ht="15.75" customHeight="1" x14ac:dyDescent="0.3">
      <c r="A940" s="228"/>
      <c r="B940" s="229"/>
      <c r="C940" s="229"/>
      <c r="D940" s="228"/>
      <c r="E940" s="228"/>
      <c r="F940" s="228"/>
      <c r="G940" s="228"/>
      <c r="H940" s="228"/>
      <c r="I940" s="228"/>
      <c r="J940" s="228"/>
      <c r="K940" s="228"/>
      <c r="L940" s="228"/>
      <c r="M940" s="228"/>
      <c r="N940" s="228"/>
      <c r="O940" s="228"/>
      <c r="P940" s="228"/>
      <c r="Q940" s="228"/>
      <c r="R940" s="228"/>
      <c r="S940" s="228"/>
      <c r="T940" s="228"/>
      <c r="U940" s="228"/>
      <c r="V940" s="228"/>
      <c r="W940" s="228"/>
      <c r="X940" s="228"/>
      <c r="Y940" s="228"/>
    </row>
    <row r="941" spans="1:25" ht="15.75" customHeight="1" x14ac:dyDescent="0.3">
      <c r="A941" s="228"/>
      <c r="B941" s="229"/>
      <c r="C941" s="229"/>
      <c r="D941" s="228"/>
      <c r="E941" s="228"/>
      <c r="F941" s="228"/>
      <c r="G941" s="228"/>
      <c r="H941" s="228"/>
      <c r="I941" s="228"/>
      <c r="J941" s="228"/>
      <c r="K941" s="228"/>
      <c r="L941" s="228"/>
      <c r="M941" s="228"/>
      <c r="N941" s="228"/>
      <c r="O941" s="228"/>
      <c r="P941" s="228"/>
      <c r="Q941" s="228"/>
      <c r="R941" s="228"/>
      <c r="S941" s="228"/>
      <c r="T941" s="228"/>
      <c r="U941" s="228"/>
      <c r="V941" s="228"/>
      <c r="W941" s="228"/>
      <c r="X941" s="228"/>
      <c r="Y941" s="228"/>
    </row>
    <row r="942" spans="1:25" ht="15.75" customHeight="1" x14ac:dyDescent="0.3">
      <c r="A942" s="228"/>
      <c r="B942" s="229"/>
      <c r="C942" s="229"/>
      <c r="D942" s="228"/>
      <c r="E942" s="228"/>
      <c r="F942" s="228"/>
      <c r="G942" s="228"/>
      <c r="H942" s="228"/>
      <c r="I942" s="228"/>
      <c r="J942" s="228"/>
      <c r="K942" s="228"/>
      <c r="L942" s="228"/>
      <c r="M942" s="228"/>
      <c r="N942" s="228"/>
      <c r="O942" s="228"/>
      <c r="P942" s="228"/>
      <c r="Q942" s="228"/>
      <c r="R942" s="228"/>
      <c r="S942" s="228"/>
      <c r="T942" s="228"/>
      <c r="U942" s="228"/>
      <c r="V942" s="228"/>
      <c r="W942" s="228"/>
      <c r="X942" s="228"/>
      <c r="Y942" s="228"/>
    </row>
    <row r="943" spans="1:25" ht="15.75" customHeight="1" x14ac:dyDescent="0.3">
      <c r="A943" s="228"/>
      <c r="B943" s="229"/>
      <c r="C943" s="229"/>
      <c r="D943" s="228"/>
      <c r="E943" s="228"/>
      <c r="F943" s="228"/>
      <c r="G943" s="228"/>
      <c r="H943" s="228"/>
      <c r="I943" s="228"/>
      <c r="J943" s="228"/>
      <c r="K943" s="228"/>
      <c r="L943" s="228"/>
      <c r="M943" s="228"/>
      <c r="N943" s="228"/>
      <c r="O943" s="228"/>
      <c r="P943" s="228"/>
      <c r="Q943" s="228"/>
      <c r="R943" s="228"/>
      <c r="S943" s="228"/>
      <c r="T943" s="228"/>
      <c r="U943" s="228"/>
      <c r="V943" s="228"/>
      <c r="W943" s="228"/>
      <c r="X943" s="228"/>
      <c r="Y943" s="228"/>
    </row>
    <row r="944" spans="1:25" ht="15.75" customHeight="1" x14ac:dyDescent="0.3">
      <c r="A944" s="228"/>
      <c r="B944" s="229"/>
      <c r="C944" s="229"/>
      <c r="D944" s="228"/>
      <c r="E944" s="228"/>
      <c r="F944" s="228"/>
      <c r="G944" s="228"/>
      <c r="H944" s="228"/>
      <c r="I944" s="228"/>
      <c r="J944" s="228"/>
      <c r="K944" s="228"/>
      <c r="L944" s="228"/>
      <c r="M944" s="228"/>
      <c r="N944" s="228"/>
      <c r="O944" s="228"/>
      <c r="P944" s="228"/>
      <c r="Q944" s="228"/>
      <c r="R944" s="228"/>
      <c r="S944" s="228"/>
      <c r="T944" s="228"/>
      <c r="U944" s="228"/>
      <c r="V944" s="228"/>
      <c r="W944" s="228"/>
      <c r="X944" s="228"/>
      <c r="Y944" s="228"/>
    </row>
    <row r="945" spans="1:25" ht="15.75" customHeight="1" x14ac:dyDescent="0.3">
      <c r="A945" s="228"/>
      <c r="B945" s="229"/>
      <c r="C945" s="229"/>
      <c r="D945" s="228"/>
      <c r="E945" s="228"/>
      <c r="F945" s="228"/>
      <c r="G945" s="228"/>
      <c r="H945" s="228"/>
      <c r="I945" s="228"/>
      <c r="J945" s="228"/>
      <c r="K945" s="228"/>
      <c r="L945" s="228"/>
      <c r="M945" s="228"/>
      <c r="N945" s="228"/>
      <c r="O945" s="228"/>
      <c r="P945" s="228"/>
      <c r="Q945" s="228"/>
      <c r="R945" s="228"/>
      <c r="S945" s="228"/>
      <c r="T945" s="228"/>
      <c r="U945" s="228"/>
      <c r="V945" s="228"/>
      <c r="W945" s="228"/>
      <c r="X945" s="228"/>
      <c r="Y945" s="228"/>
    </row>
    <row r="946" spans="1:25" ht="15.75" customHeight="1" x14ac:dyDescent="0.3">
      <c r="A946" s="228"/>
      <c r="B946" s="229"/>
      <c r="C946" s="229"/>
      <c r="D946" s="228"/>
      <c r="E946" s="228"/>
      <c r="F946" s="228"/>
      <c r="G946" s="228"/>
      <c r="H946" s="228"/>
      <c r="I946" s="228"/>
      <c r="J946" s="228"/>
      <c r="K946" s="228"/>
      <c r="L946" s="228"/>
      <c r="M946" s="228"/>
      <c r="N946" s="228"/>
      <c r="O946" s="228"/>
      <c r="P946" s="228"/>
      <c r="Q946" s="228"/>
      <c r="R946" s="228"/>
      <c r="S946" s="228"/>
      <c r="T946" s="228"/>
      <c r="U946" s="228"/>
      <c r="V946" s="228"/>
      <c r="W946" s="228"/>
      <c r="X946" s="228"/>
      <c r="Y946" s="228"/>
    </row>
    <row r="947" spans="1:25" ht="15.75" customHeight="1" x14ac:dyDescent="0.3">
      <c r="A947" s="228"/>
      <c r="B947" s="229"/>
      <c r="C947" s="229"/>
      <c r="D947" s="228"/>
      <c r="E947" s="228"/>
      <c r="F947" s="228"/>
      <c r="G947" s="228"/>
      <c r="H947" s="228"/>
      <c r="I947" s="228"/>
      <c r="J947" s="228"/>
      <c r="K947" s="228"/>
      <c r="L947" s="228"/>
      <c r="M947" s="228"/>
      <c r="N947" s="228"/>
      <c r="O947" s="228"/>
      <c r="P947" s="228"/>
      <c r="Q947" s="228"/>
      <c r="R947" s="228"/>
      <c r="S947" s="228"/>
      <c r="T947" s="228"/>
      <c r="U947" s="228"/>
      <c r="V947" s="228"/>
      <c r="W947" s="228"/>
      <c r="X947" s="228"/>
      <c r="Y947" s="228"/>
    </row>
    <row r="948" spans="1:25" ht="15.75" customHeight="1" x14ac:dyDescent="0.3">
      <c r="A948" s="228"/>
      <c r="B948" s="229"/>
      <c r="C948" s="229"/>
      <c r="D948" s="228"/>
      <c r="E948" s="228"/>
      <c r="F948" s="228"/>
      <c r="G948" s="228"/>
      <c r="H948" s="228"/>
      <c r="I948" s="228"/>
      <c r="J948" s="228"/>
      <c r="K948" s="228"/>
      <c r="L948" s="228"/>
      <c r="M948" s="228"/>
      <c r="N948" s="228"/>
      <c r="O948" s="228"/>
      <c r="P948" s="228"/>
      <c r="Q948" s="228"/>
      <c r="R948" s="228"/>
      <c r="S948" s="228"/>
      <c r="T948" s="228"/>
      <c r="U948" s="228"/>
      <c r="V948" s="228"/>
      <c r="W948" s="228"/>
      <c r="X948" s="228"/>
      <c r="Y948" s="228"/>
    </row>
    <row r="949" spans="1:25" ht="15.75" customHeight="1" x14ac:dyDescent="0.3">
      <c r="A949" s="228"/>
      <c r="B949" s="229"/>
      <c r="C949" s="229"/>
      <c r="D949" s="228"/>
      <c r="E949" s="228"/>
      <c r="F949" s="228"/>
      <c r="G949" s="228"/>
      <c r="H949" s="228"/>
      <c r="I949" s="228"/>
      <c r="J949" s="228"/>
      <c r="K949" s="228"/>
      <c r="L949" s="228"/>
      <c r="M949" s="228"/>
      <c r="N949" s="228"/>
      <c r="O949" s="228"/>
      <c r="P949" s="228"/>
      <c r="Q949" s="228"/>
      <c r="R949" s="228"/>
      <c r="S949" s="228"/>
      <c r="T949" s="228"/>
      <c r="U949" s="228"/>
      <c r="V949" s="228"/>
      <c r="W949" s="228"/>
      <c r="X949" s="228"/>
      <c r="Y949" s="228"/>
    </row>
    <row r="950" spans="1:25" ht="15.75" customHeight="1" x14ac:dyDescent="0.3">
      <c r="A950" s="228"/>
      <c r="B950" s="229"/>
      <c r="C950" s="229"/>
      <c r="D950" s="228"/>
      <c r="E950" s="228"/>
      <c r="F950" s="228"/>
      <c r="G950" s="228"/>
      <c r="H950" s="228"/>
      <c r="I950" s="228"/>
      <c r="J950" s="228"/>
      <c r="K950" s="228"/>
      <c r="L950" s="228"/>
      <c r="M950" s="228"/>
      <c r="N950" s="228"/>
      <c r="O950" s="228"/>
      <c r="P950" s="228"/>
      <c r="Q950" s="228"/>
      <c r="R950" s="228"/>
      <c r="S950" s="228"/>
      <c r="T950" s="228"/>
      <c r="U950" s="228"/>
      <c r="V950" s="228"/>
      <c r="W950" s="228"/>
      <c r="X950" s="228"/>
      <c r="Y950" s="228"/>
    </row>
    <row r="951" spans="1:25" ht="15.75" customHeight="1" x14ac:dyDescent="0.3">
      <c r="A951" s="228"/>
      <c r="B951" s="229"/>
      <c r="C951" s="229"/>
      <c r="D951" s="228"/>
      <c r="E951" s="228"/>
      <c r="F951" s="228"/>
      <c r="G951" s="228"/>
      <c r="H951" s="228"/>
      <c r="I951" s="228"/>
      <c r="J951" s="228"/>
      <c r="K951" s="228"/>
      <c r="L951" s="228"/>
      <c r="M951" s="228"/>
      <c r="N951" s="228"/>
      <c r="O951" s="228"/>
      <c r="P951" s="228"/>
      <c r="Q951" s="228"/>
      <c r="R951" s="228"/>
      <c r="S951" s="228"/>
      <c r="T951" s="228"/>
      <c r="U951" s="228"/>
      <c r="V951" s="228"/>
      <c r="W951" s="228"/>
      <c r="X951" s="228"/>
      <c r="Y951" s="228"/>
    </row>
    <row r="952" spans="1:25" ht="15.75" customHeight="1" x14ac:dyDescent="0.3">
      <c r="A952" s="228"/>
      <c r="B952" s="229"/>
      <c r="C952" s="229"/>
      <c r="D952" s="228"/>
      <c r="E952" s="228"/>
      <c r="F952" s="228"/>
      <c r="G952" s="228"/>
      <c r="H952" s="228"/>
      <c r="I952" s="228"/>
      <c r="J952" s="228"/>
      <c r="K952" s="228"/>
      <c r="L952" s="228"/>
      <c r="M952" s="228"/>
      <c r="N952" s="228"/>
      <c r="O952" s="228"/>
      <c r="P952" s="228"/>
      <c r="Q952" s="228"/>
      <c r="R952" s="228"/>
      <c r="S952" s="228"/>
      <c r="T952" s="228"/>
      <c r="U952" s="228"/>
      <c r="V952" s="228"/>
      <c r="W952" s="228"/>
      <c r="X952" s="228"/>
      <c r="Y952" s="228"/>
    </row>
    <row r="953" spans="1:25" ht="15.75" customHeight="1" x14ac:dyDescent="0.3">
      <c r="A953" s="228"/>
      <c r="B953" s="229"/>
      <c r="C953" s="229"/>
      <c r="D953" s="228"/>
      <c r="E953" s="228"/>
      <c r="F953" s="228"/>
      <c r="G953" s="228"/>
      <c r="H953" s="228"/>
      <c r="I953" s="228"/>
      <c r="J953" s="228"/>
      <c r="K953" s="228"/>
      <c r="L953" s="228"/>
      <c r="M953" s="228"/>
      <c r="N953" s="228"/>
      <c r="O953" s="228"/>
      <c r="P953" s="228"/>
      <c r="Q953" s="228"/>
      <c r="R953" s="228"/>
      <c r="S953" s="228"/>
      <c r="T953" s="228"/>
      <c r="U953" s="228"/>
      <c r="V953" s="228"/>
      <c r="W953" s="228"/>
      <c r="X953" s="228"/>
      <c r="Y953" s="228"/>
    </row>
    <row r="954" spans="1:25" ht="15.75" customHeight="1" x14ac:dyDescent="0.3">
      <c r="A954" s="228"/>
      <c r="B954" s="229"/>
      <c r="C954" s="229"/>
      <c r="D954" s="228"/>
      <c r="E954" s="228"/>
      <c r="F954" s="228"/>
      <c r="G954" s="228"/>
      <c r="H954" s="228"/>
      <c r="I954" s="228"/>
      <c r="J954" s="228"/>
      <c r="K954" s="228"/>
      <c r="L954" s="228"/>
      <c r="M954" s="228"/>
      <c r="N954" s="228"/>
      <c r="O954" s="228"/>
      <c r="P954" s="228"/>
      <c r="Q954" s="228"/>
      <c r="R954" s="228"/>
      <c r="S954" s="228"/>
      <c r="T954" s="228"/>
      <c r="U954" s="228"/>
      <c r="V954" s="228"/>
      <c r="W954" s="228"/>
      <c r="X954" s="228"/>
      <c r="Y954" s="228"/>
    </row>
    <row r="955" spans="1:25" ht="15.75" customHeight="1" x14ac:dyDescent="0.3">
      <c r="A955" s="228"/>
      <c r="B955" s="229"/>
      <c r="C955" s="229"/>
      <c r="D955" s="228"/>
      <c r="E955" s="228"/>
      <c r="F955" s="228"/>
      <c r="G955" s="228"/>
      <c r="H955" s="228"/>
      <c r="I955" s="228"/>
      <c r="J955" s="228"/>
      <c r="K955" s="228"/>
      <c r="L955" s="228"/>
      <c r="M955" s="228"/>
      <c r="N955" s="228"/>
      <c r="O955" s="228"/>
      <c r="P955" s="228"/>
      <c r="Q955" s="228"/>
      <c r="R955" s="228"/>
      <c r="S955" s="228"/>
      <c r="T955" s="228"/>
      <c r="U955" s="228"/>
      <c r="V955" s="228"/>
      <c r="W955" s="228"/>
      <c r="X955" s="228"/>
      <c r="Y955" s="228"/>
    </row>
    <row r="956" spans="1:25" ht="15.75" customHeight="1" x14ac:dyDescent="0.3">
      <c r="A956" s="228"/>
      <c r="B956" s="229"/>
      <c r="C956" s="229"/>
      <c r="D956" s="228"/>
      <c r="E956" s="228"/>
      <c r="F956" s="228"/>
      <c r="G956" s="228"/>
      <c r="H956" s="228"/>
      <c r="I956" s="228"/>
      <c r="J956" s="228"/>
      <c r="K956" s="228"/>
      <c r="L956" s="228"/>
      <c r="M956" s="228"/>
      <c r="N956" s="228"/>
      <c r="O956" s="228"/>
      <c r="P956" s="228"/>
      <c r="Q956" s="228"/>
      <c r="R956" s="228"/>
      <c r="S956" s="228"/>
      <c r="T956" s="228"/>
      <c r="U956" s="228"/>
      <c r="V956" s="228"/>
      <c r="W956" s="228"/>
      <c r="X956" s="228"/>
      <c r="Y956" s="228"/>
    </row>
    <row r="957" spans="1:25" ht="15.75" customHeight="1" x14ac:dyDescent="0.3">
      <c r="A957" s="228"/>
      <c r="B957" s="229"/>
      <c r="C957" s="229"/>
      <c r="D957" s="228"/>
      <c r="E957" s="228"/>
      <c r="F957" s="228"/>
      <c r="G957" s="228"/>
      <c r="H957" s="228"/>
      <c r="I957" s="228"/>
      <c r="J957" s="228"/>
      <c r="K957" s="228"/>
      <c r="L957" s="228"/>
      <c r="M957" s="228"/>
      <c r="N957" s="228"/>
      <c r="O957" s="228"/>
      <c r="P957" s="228"/>
      <c r="Q957" s="228"/>
      <c r="R957" s="228"/>
      <c r="S957" s="228"/>
      <c r="T957" s="228"/>
      <c r="U957" s="228"/>
      <c r="V957" s="228"/>
      <c r="W957" s="228"/>
      <c r="X957" s="228"/>
      <c r="Y957" s="228"/>
    </row>
    <row r="958" spans="1:25" ht="15.75" customHeight="1" x14ac:dyDescent="0.3">
      <c r="A958" s="228"/>
      <c r="B958" s="229"/>
      <c r="C958" s="229"/>
      <c r="D958" s="228"/>
      <c r="E958" s="228"/>
      <c r="F958" s="228"/>
      <c r="G958" s="228"/>
      <c r="H958" s="228"/>
      <c r="I958" s="228"/>
      <c r="J958" s="228"/>
      <c r="K958" s="228"/>
      <c r="L958" s="228"/>
      <c r="M958" s="228"/>
      <c r="N958" s="228"/>
      <c r="O958" s="228"/>
      <c r="P958" s="228"/>
      <c r="Q958" s="228"/>
      <c r="R958" s="228"/>
      <c r="S958" s="228"/>
      <c r="T958" s="228"/>
      <c r="U958" s="228"/>
      <c r="V958" s="228"/>
      <c r="W958" s="228"/>
      <c r="X958" s="228"/>
      <c r="Y958" s="228"/>
    </row>
    <row r="959" spans="1:25" ht="15.75" customHeight="1" x14ac:dyDescent="0.3">
      <c r="A959" s="228"/>
      <c r="B959" s="229"/>
      <c r="C959" s="229"/>
      <c r="D959" s="228"/>
      <c r="E959" s="228"/>
      <c r="F959" s="228"/>
      <c r="G959" s="228"/>
      <c r="H959" s="228"/>
      <c r="I959" s="228"/>
      <c r="J959" s="228"/>
      <c r="K959" s="228"/>
      <c r="L959" s="228"/>
      <c r="M959" s="228"/>
      <c r="N959" s="228"/>
      <c r="O959" s="228"/>
      <c r="P959" s="228"/>
      <c r="Q959" s="228"/>
      <c r="R959" s="228"/>
      <c r="S959" s="228"/>
      <c r="T959" s="228"/>
      <c r="U959" s="228"/>
      <c r="V959" s="228"/>
      <c r="W959" s="228"/>
      <c r="X959" s="228"/>
      <c r="Y959" s="228"/>
    </row>
    <row r="960" spans="1:25" ht="15.75" customHeight="1" x14ac:dyDescent="0.3">
      <c r="A960" s="228"/>
      <c r="B960" s="229"/>
      <c r="C960" s="229"/>
      <c r="D960" s="228"/>
      <c r="E960" s="228"/>
      <c r="F960" s="228"/>
      <c r="G960" s="228"/>
      <c r="H960" s="228"/>
      <c r="I960" s="228"/>
      <c r="J960" s="228"/>
      <c r="K960" s="228"/>
      <c r="L960" s="228"/>
      <c r="M960" s="228"/>
      <c r="N960" s="228"/>
      <c r="O960" s="228"/>
      <c r="P960" s="228"/>
      <c r="Q960" s="228"/>
      <c r="R960" s="228"/>
      <c r="S960" s="228"/>
      <c r="T960" s="228"/>
      <c r="U960" s="228"/>
      <c r="V960" s="228"/>
      <c r="W960" s="228"/>
      <c r="X960" s="228"/>
      <c r="Y960" s="228"/>
    </row>
    <row r="961" spans="1:25" ht="15.75" customHeight="1" x14ac:dyDescent="0.3">
      <c r="A961" s="228"/>
      <c r="B961" s="229"/>
      <c r="C961" s="229"/>
      <c r="D961" s="228"/>
      <c r="E961" s="228"/>
      <c r="F961" s="228"/>
      <c r="G961" s="228"/>
      <c r="H961" s="228"/>
      <c r="I961" s="228"/>
      <c r="J961" s="228"/>
      <c r="K961" s="228"/>
      <c r="L961" s="228"/>
      <c r="M961" s="228"/>
      <c r="N961" s="228"/>
      <c r="O961" s="228"/>
      <c r="P961" s="228"/>
      <c r="Q961" s="228"/>
      <c r="R961" s="228"/>
      <c r="S961" s="228"/>
      <c r="T961" s="228"/>
      <c r="U961" s="228"/>
      <c r="V961" s="228"/>
      <c r="W961" s="228"/>
      <c r="X961" s="228"/>
      <c r="Y961" s="228"/>
    </row>
    <row r="962" spans="1:25" ht="15.75" customHeight="1" x14ac:dyDescent="0.3">
      <c r="A962" s="228"/>
      <c r="B962" s="229"/>
      <c r="C962" s="229"/>
      <c r="D962" s="228"/>
      <c r="E962" s="228"/>
      <c r="F962" s="228"/>
      <c r="G962" s="228"/>
      <c r="H962" s="228"/>
      <c r="I962" s="228"/>
      <c r="J962" s="228"/>
      <c r="K962" s="228"/>
      <c r="L962" s="228"/>
      <c r="M962" s="228"/>
      <c r="N962" s="228"/>
      <c r="O962" s="228"/>
      <c r="P962" s="228"/>
      <c r="Q962" s="228"/>
      <c r="R962" s="228"/>
      <c r="S962" s="228"/>
      <c r="T962" s="228"/>
      <c r="U962" s="228"/>
      <c r="V962" s="228"/>
      <c r="W962" s="228"/>
      <c r="X962" s="228"/>
      <c r="Y962" s="228"/>
    </row>
    <row r="963" spans="1:25" ht="15.75" customHeight="1" x14ac:dyDescent="0.3">
      <c r="A963" s="228"/>
      <c r="B963" s="229"/>
      <c r="C963" s="229"/>
      <c r="D963" s="228"/>
      <c r="E963" s="228"/>
      <c r="F963" s="228"/>
      <c r="G963" s="228"/>
      <c r="H963" s="228"/>
      <c r="I963" s="228"/>
      <c r="J963" s="228"/>
      <c r="K963" s="228"/>
      <c r="L963" s="228"/>
      <c r="M963" s="228"/>
      <c r="N963" s="228"/>
      <c r="O963" s="228"/>
      <c r="P963" s="228"/>
      <c r="Q963" s="228"/>
      <c r="R963" s="228"/>
      <c r="S963" s="228"/>
      <c r="T963" s="228"/>
      <c r="U963" s="228"/>
      <c r="V963" s="228"/>
      <c r="W963" s="228"/>
      <c r="X963" s="228"/>
      <c r="Y963" s="228"/>
    </row>
    <row r="964" spans="1:25" ht="15.75" customHeight="1" x14ac:dyDescent="0.3">
      <c r="A964" s="228"/>
      <c r="B964" s="229"/>
      <c r="C964" s="229"/>
      <c r="D964" s="228"/>
      <c r="E964" s="228"/>
      <c r="F964" s="228"/>
      <c r="G964" s="228"/>
      <c r="H964" s="228"/>
      <c r="I964" s="228"/>
      <c r="J964" s="228"/>
      <c r="K964" s="228"/>
      <c r="L964" s="228"/>
      <c r="M964" s="228"/>
      <c r="N964" s="228"/>
      <c r="O964" s="228"/>
      <c r="P964" s="228"/>
      <c r="Q964" s="228"/>
      <c r="R964" s="228"/>
      <c r="S964" s="228"/>
      <c r="T964" s="228"/>
      <c r="U964" s="228"/>
      <c r="V964" s="228"/>
      <c r="W964" s="228"/>
      <c r="X964" s="228"/>
      <c r="Y964" s="228"/>
    </row>
    <row r="965" spans="1:25" ht="15.75" customHeight="1" x14ac:dyDescent="0.3">
      <c r="A965" s="228"/>
      <c r="B965" s="229"/>
      <c r="C965" s="229"/>
      <c r="D965" s="228"/>
      <c r="E965" s="228"/>
      <c r="F965" s="228"/>
      <c r="G965" s="228"/>
      <c r="H965" s="228"/>
      <c r="I965" s="228"/>
      <c r="J965" s="228"/>
      <c r="K965" s="228"/>
      <c r="L965" s="228"/>
      <c r="M965" s="228"/>
      <c r="N965" s="228"/>
      <c r="O965" s="228"/>
      <c r="P965" s="228"/>
      <c r="Q965" s="228"/>
      <c r="R965" s="228"/>
      <c r="S965" s="228"/>
      <c r="T965" s="228"/>
      <c r="U965" s="228"/>
      <c r="V965" s="228"/>
      <c r="W965" s="228"/>
      <c r="X965" s="228"/>
      <c r="Y965" s="228"/>
    </row>
    <row r="966" spans="1:25" ht="15.75" customHeight="1" x14ac:dyDescent="0.3">
      <c r="A966" s="228"/>
      <c r="B966" s="229"/>
      <c r="C966" s="229"/>
      <c r="D966" s="228"/>
      <c r="E966" s="228"/>
      <c r="F966" s="228"/>
      <c r="G966" s="228"/>
      <c r="H966" s="228"/>
      <c r="I966" s="228"/>
      <c r="J966" s="228"/>
      <c r="K966" s="228"/>
      <c r="L966" s="228"/>
      <c r="M966" s="228"/>
      <c r="N966" s="228"/>
      <c r="O966" s="228"/>
      <c r="P966" s="228"/>
      <c r="Q966" s="228"/>
      <c r="R966" s="228"/>
      <c r="S966" s="228"/>
      <c r="T966" s="228"/>
      <c r="U966" s="228"/>
      <c r="V966" s="228"/>
      <c r="W966" s="228"/>
      <c r="X966" s="228"/>
      <c r="Y966" s="228"/>
    </row>
    <row r="967" spans="1:25" ht="15.75" customHeight="1" x14ac:dyDescent="0.3">
      <c r="A967" s="228"/>
      <c r="B967" s="229"/>
      <c r="C967" s="229"/>
      <c r="D967" s="228"/>
      <c r="E967" s="228"/>
      <c r="F967" s="228"/>
      <c r="G967" s="228"/>
      <c r="H967" s="228"/>
      <c r="I967" s="228"/>
      <c r="J967" s="228"/>
      <c r="K967" s="228"/>
      <c r="L967" s="228"/>
      <c r="M967" s="228"/>
      <c r="N967" s="228"/>
      <c r="O967" s="228"/>
      <c r="P967" s="228"/>
      <c r="Q967" s="228"/>
      <c r="R967" s="228"/>
      <c r="S967" s="228"/>
      <c r="T967" s="228"/>
      <c r="U967" s="228"/>
      <c r="V967" s="228"/>
      <c r="W967" s="228"/>
      <c r="X967" s="228"/>
      <c r="Y967" s="228"/>
    </row>
    <row r="968" spans="1:25" ht="15.75" customHeight="1" x14ac:dyDescent="0.3">
      <c r="A968" s="228"/>
      <c r="B968" s="229"/>
      <c r="C968" s="229"/>
      <c r="D968" s="228"/>
      <c r="E968" s="228"/>
      <c r="F968" s="228"/>
      <c r="G968" s="228"/>
      <c r="H968" s="228"/>
      <c r="I968" s="228"/>
      <c r="J968" s="228"/>
      <c r="K968" s="228"/>
      <c r="L968" s="228"/>
      <c r="M968" s="228"/>
      <c r="N968" s="228"/>
      <c r="O968" s="228"/>
      <c r="P968" s="228"/>
      <c r="Q968" s="228"/>
      <c r="R968" s="228"/>
      <c r="S968" s="228"/>
      <c r="T968" s="228"/>
      <c r="U968" s="228"/>
      <c r="V968" s="228"/>
      <c r="W968" s="228"/>
      <c r="X968" s="228"/>
      <c r="Y968" s="228"/>
    </row>
    <row r="969" spans="1:25" ht="15.75" customHeight="1" x14ac:dyDescent="0.3">
      <c r="A969" s="228"/>
      <c r="B969" s="229"/>
      <c r="C969" s="229"/>
      <c r="D969" s="228"/>
      <c r="E969" s="228"/>
      <c r="F969" s="228"/>
      <c r="G969" s="228"/>
      <c r="H969" s="228"/>
      <c r="I969" s="228"/>
      <c r="J969" s="228"/>
      <c r="K969" s="228"/>
      <c r="L969" s="228"/>
      <c r="M969" s="228"/>
      <c r="N969" s="228"/>
      <c r="O969" s="228"/>
      <c r="P969" s="228"/>
      <c r="Q969" s="228"/>
      <c r="R969" s="228"/>
      <c r="S969" s="228"/>
      <c r="T969" s="228"/>
      <c r="U969" s="228"/>
      <c r="V969" s="228"/>
      <c r="W969" s="228"/>
      <c r="X969" s="228"/>
      <c r="Y969" s="228"/>
    </row>
    <row r="970" spans="1:25" ht="15.75" customHeight="1" x14ac:dyDescent="0.3">
      <c r="A970" s="228"/>
      <c r="B970" s="229"/>
      <c r="C970" s="229"/>
      <c r="D970" s="228"/>
      <c r="E970" s="228"/>
      <c r="F970" s="228"/>
      <c r="G970" s="228"/>
      <c r="H970" s="228"/>
      <c r="I970" s="228"/>
      <c r="J970" s="228"/>
      <c r="K970" s="228"/>
      <c r="L970" s="228"/>
      <c r="M970" s="228"/>
      <c r="N970" s="228"/>
      <c r="O970" s="228"/>
      <c r="P970" s="228"/>
      <c r="Q970" s="228"/>
      <c r="R970" s="228"/>
      <c r="S970" s="228"/>
      <c r="T970" s="228"/>
      <c r="U970" s="228"/>
      <c r="V970" s="228"/>
      <c r="W970" s="228"/>
      <c r="X970" s="228"/>
      <c r="Y970" s="228"/>
    </row>
    <row r="971" spans="1:25" ht="15.75" customHeight="1" x14ac:dyDescent="0.3">
      <c r="A971" s="228"/>
      <c r="B971" s="229"/>
      <c r="C971" s="229"/>
      <c r="D971" s="228"/>
      <c r="E971" s="228"/>
      <c r="F971" s="228"/>
      <c r="G971" s="228"/>
      <c r="H971" s="228"/>
      <c r="I971" s="228"/>
      <c r="J971" s="228"/>
      <c r="K971" s="228"/>
      <c r="L971" s="228"/>
      <c r="M971" s="228"/>
      <c r="N971" s="228"/>
      <c r="O971" s="228"/>
      <c r="P971" s="228"/>
      <c r="Q971" s="228"/>
      <c r="R971" s="228"/>
      <c r="S971" s="228"/>
      <c r="T971" s="228"/>
      <c r="U971" s="228"/>
      <c r="V971" s="228"/>
      <c r="W971" s="228"/>
      <c r="X971" s="228"/>
      <c r="Y971" s="228"/>
    </row>
    <row r="972" spans="1:25" ht="15.75" customHeight="1" x14ac:dyDescent="0.3">
      <c r="A972" s="228"/>
      <c r="B972" s="229"/>
      <c r="C972" s="229"/>
      <c r="D972" s="228"/>
      <c r="E972" s="228"/>
      <c r="F972" s="228"/>
      <c r="G972" s="228"/>
      <c r="H972" s="228"/>
      <c r="I972" s="228"/>
      <c r="J972" s="228"/>
      <c r="K972" s="228"/>
      <c r="L972" s="228"/>
      <c r="M972" s="228"/>
      <c r="N972" s="228"/>
      <c r="O972" s="228"/>
      <c r="P972" s="228"/>
      <c r="Q972" s="228"/>
      <c r="R972" s="228"/>
      <c r="S972" s="228"/>
      <c r="T972" s="228"/>
      <c r="U972" s="228"/>
      <c r="V972" s="228"/>
      <c r="W972" s="228"/>
      <c r="X972" s="228"/>
      <c r="Y972" s="228"/>
    </row>
    <row r="973" spans="1:25" ht="15.75" customHeight="1" x14ac:dyDescent="0.3">
      <c r="A973" s="228"/>
      <c r="B973" s="229"/>
      <c r="C973" s="229"/>
      <c r="D973" s="228"/>
      <c r="E973" s="228"/>
      <c r="F973" s="228"/>
      <c r="G973" s="228"/>
      <c r="H973" s="228"/>
      <c r="I973" s="228"/>
      <c r="J973" s="228"/>
      <c r="K973" s="228"/>
      <c r="L973" s="228"/>
      <c r="M973" s="228"/>
      <c r="N973" s="228"/>
      <c r="O973" s="228"/>
      <c r="P973" s="228"/>
      <c r="Q973" s="228"/>
      <c r="R973" s="228"/>
      <c r="S973" s="228"/>
      <c r="T973" s="228"/>
      <c r="U973" s="228"/>
      <c r="V973" s="228"/>
      <c r="W973" s="228"/>
      <c r="X973" s="228"/>
      <c r="Y973" s="228"/>
    </row>
    <row r="974" spans="1:25" ht="15.75" customHeight="1" x14ac:dyDescent="0.3">
      <c r="A974" s="228"/>
      <c r="B974" s="229"/>
      <c r="C974" s="229"/>
      <c r="D974" s="228"/>
      <c r="E974" s="228"/>
      <c r="F974" s="228"/>
      <c r="G974" s="228"/>
      <c r="H974" s="228"/>
      <c r="I974" s="228"/>
      <c r="J974" s="228"/>
      <c r="K974" s="228"/>
      <c r="L974" s="228"/>
      <c r="M974" s="228"/>
      <c r="N974" s="228"/>
      <c r="O974" s="228"/>
      <c r="P974" s="228"/>
      <c r="Q974" s="228"/>
      <c r="R974" s="228"/>
      <c r="S974" s="228"/>
      <c r="T974" s="228"/>
      <c r="U974" s="228"/>
      <c r="V974" s="228"/>
      <c r="W974" s="228"/>
      <c r="X974" s="228"/>
      <c r="Y974" s="228"/>
    </row>
    <row r="975" spans="1:25" ht="15.75" customHeight="1" x14ac:dyDescent="0.3">
      <c r="A975" s="228"/>
      <c r="B975" s="229"/>
      <c r="C975" s="229"/>
      <c r="D975" s="228"/>
      <c r="E975" s="228"/>
      <c r="F975" s="228"/>
      <c r="G975" s="228"/>
      <c r="H975" s="228"/>
      <c r="I975" s="228"/>
      <c r="J975" s="228"/>
      <c r="K975" s="228"/>
      <c r="L975" s="228"/>
      <c r="M975" s="228"/>
      <c r="N975" s="228"/>
      <c r="O975" s="228"/>
      <c r="P975" s="228"/>
      <c r="Q975" s="228"/>
      <c r="R975" s="228"/>
      <c r="S975" s="228"/>
      <c r="T975" s="228"/>
      <c r="U975" s="228"/>
      <c r="V975" s="228"/>
      <c r="W975" s="228"/>
      <c r="X975" s="228"/>
      <c r="Y975" s="228"/>
    </row>
    <row r="976" spans="1:25" ht="15.75" customHeight="1" x14ac:dyDescent="0.3">
      <c r="A976" s="228"/>
      <c r="B976" s="229"/>
      <c r="C976" s="229"/>
      <c r="D976" s="228"/>
      <c r="E976" s="228"/>
      <c r="F976" s="228"/>
      <c r="G976" s="228"/>
      <c r="H976" s="228"/>
      <c r="I976" s="228"/>
      <c r="J976" s="228"/>
      <c r="K976" s="228"/>
      <c r="L976" s="228"/>
      <c r="M976" s="228"/>
      <c r="N976" s="228"/>
      <c r="O976" s="228"/>
      <c r="P976" s="228"/>
      <c r="Q976" s="228"/>
      <c r="R976" s="228"/>
      <c r="S976" s="228"/>
      <c r="T976" s="228"/>
      <c r="U976" s="228"/>
      <c r="V976" s="228"/>
      <c r="W976" s="228"/>
      <c r="X976" s="228"/>
      <c r="Y976" s="228"/>
    </row>
    <row r="977" spans="1:25" ht="15.75" customHeight="1" x14ac:dyDescent="0.3">
      <c r="A977" s="228"/>
      <c r="B977" s="229"/>
      <c r="C977" s="229"/>
      <c r="D977" s="228"/>
      <c r="E977" s="228"/>
      <c r="F977" s="228"/>
      <c r="G977" s="228"/>
      <c r="H977" s="228"/>
      <c r="I977" s="228"/>
      <c r="J977" s="228"/>
      <c r="K977" s="228"/>
      <c r="L977" s="228"/>
      <c r="M977" s="228"/>
      <c r="N977" s="228"/>
      <c r="O977" s="228"/>
      <c r="P977" s="228"/>
      <c r="Q977" s="228"/>
      <c r="R977" s="228"/>
      <c r="S977" s="228"/>
      <c r="T977" s="228"/>
      <c r="U977" s="228"/>
      <c r="V977" s="228"/>
      <c r="W977" s="228"/>
      <c r="X977" s="228"/>
      <c r="Y977" s="228"/>
    </row>
    <row r="978" spans="1:25" ht="15.75" customHeight="1" x14ac:dyDescent="0.3">
      <c r="A978" s="228"/>
      <c r="B978" s="229"/>
      <c r="C978" s="229"/>
      <c r="D978" s="228"/>
      <c r="E978" s="228"/>
      <c r="F978" s="228"/>
      <c r="G978" s="228"/>
      <c r="H978" s="228"/>
      <c r="I978" s="228"/>
      <c r="J978" s="228"/>
      <c r="K978" s="228"/>
      <c r="L978" s="228"/>
      <c r="M978" s="228"/>
      <c r="N978" s="228"/>
      <c r="O978" s="228"/>
      <c r="P978" s="228"/>
      <c r="Q978" s="228"/>
      <c r="R978" s="228"/>
      <c r="S978" s="228"/>
      <c r="T978" s="228"/>
      <c r="U978" s="228"/>
      <c r="V978" s="228"/>
      <c r="W978" s="228"/>
      <c r="X978" s="228"/>
      <c r="Y978" s="228"/>
    </row>
    <row r="979" spans="1:25" ht="15.75" customHeight="1" x14ac:dyDescent="0.3">
      <c r="A979" s="228"/>
      <c r="B979" s="229"/>
      <c r="C979" s="229"/>
      <c r="D979" s="228"/>
      <c r="E979" s="228"/>
      <c r="F979" s="228"/>
      <c r="G979" s="228"/>
      <c r="H979" s="228"/>
      <c r="I979" s="228"/>
      <c r="J979" s="228"/>
      <c r="K979" s="228"/>
      <c r="L979" s="228"/>
      <c r="M979" s="228"/>
      <c r="N979" s="228"/>
      <c r="O979" s="228"/>
      <c r="P979" s="228"/>
      <c r="Q979" s="228"/>
      <c r="R979" s="228"/>
      <c r="S979" s="228"/>
      <c r="T979" s="228"/>
      <c r="U979" s="228"/>
      <c r="V979" s="228"/>
      <c r="W979" s="228"/>
      <c r="X979" s="228"/>
      <c r="Y979" s="228"/>
    </row>
    <row r="980" spans="1:25" ht="15.75" customHeight="1" x14ac:dyDescent="0.3">
      <c r="A980" s="228"/>
      <c r="B980" s="229"/>
      <c r="C980" s="229"/>
      <c r="D980" s="228"/>
      <c r="E980" s="228"/>
      <c r="F980" s="228"/>
      <c r="G980" s="228"/>
      <c r="H980" s="228"/>
      <c r="I980" s="228"/>
      <c r="J980" s="228"/>
      <c r="K980" s="228"/>
      <c r="L980" s="228"/>
      <c r="M980" s="228"/>
      <c r="N980" s="228"/>
      <c r="O980" s="228"/>
      <c r="P980" s="228"/>
      <c r="Q980" s="228"/>
      <c r="R980" s="228"/>
      <c r="S980" s="228"/>
      <c r="T980" s="228"/>
      <c r="U980" s="228"/>
      <c r="V980" s="228"/>
      <c r="W980" s="228"/>
      <c r="X980" s="228"/>
      <c r="Y980" s="228"/>
    </row>
    <row r="981" spans="1:25" ht="15.75" customHeight="1" x14ac:dyDescent="0.3">
      <c r="A981" s="228"/>
      <c r="B981" s="229"/>
      <c r="C981" s="229"/>
      <c r="D981" s="228"/>
      <c r="E981" s="228"/>
      <c r="F981" s="228"/>
      <c r="G981" s="228"/>
      <c r="H981" s="228"/>
      <c r="I981" s="228"/>
      <c r="J981" s="228"/>
      <c r="K981" s="228"/>
      <c r="L981" s="228"/>
      <c r="M981" s="228"/>
      <c r="N981" s="228"/>
      <c r="O981" s="228"/>
      <c r="P981" s="228"/>
      <c r="Q981" s="228"/>
      <c r="R981" s="228"/>
      <c r="S981" s="228"/>
      <c r="T981" s="228"/>
      <c r="U981" s="228"/>
      <c r="V981" s="228"/>
      <c r="W981" s="228"/>
      <c r="X981" s="228"/>
      <c r="Y981" s="228"/>
    </row>
    <row r="982" spans="1:25" ht="15.75" customHeight="1" x14ac:dyDescent="0.3">
      <c r="A982" s="228"/>
      <c r="B982" s="229"/>
      <c r="C982" s="229"/>
      <c r="D982" s="228"/>
      <c r="E982" s="228"/>
      <c r="F982" s="228"/>
      <c r="G982" s="228"/>
      <c r="H982" s="228"/>
      <c r="I982" s="228"/>
      <c r="J982" s="228"/>
      <c r="K982" s="228"/>
      <c r="L982" s="228"/>
      <c r="M982" s="228"/>
      <c r="N982" s="228"/>
      <c r="O982" s="228"/>
      <c r="P982" s="228"/>
      <c r="Q982" s="228"/>
      <c r="R982" s="228"/>
      <c r="S982" s="228"/>
      <c r="T982" s="228"/>
      <c r="U982" s="228"/>
      <c r="V982" s="228"/>
      <c r="W982" s="228"/>
      <c r="X982" s="228"/>
      <c r="Y982" s="228"/>
    </row>
    <row r="983" spans="1:25" ht="15.75" customHeight="1" x14ac:dyDescent="0.3">
      <c r="A983" s="228"/>
      <c r="B983" s="229"/>
      <c r="C983" s="229"/>
      <c r="D983" s="228"/>
      <c r="E983" s="228"/>
      <c r="F983" s="228"/>
      <c r="G983" s="228"/>
      <c r="H983" s="228"/>
      <c r="I983" s="228"/>
      <c r="J983" s="228"/>
      <c r="K983" s="228"/>
      <c r="L983" s="228"/>
      <c r="M983" s="228"/>
      <c r="N983" s="228"/>
      <c r="O983" s="228"/>
      <c r="P983" s="228"/>
      <c r="Q983" s="228"/>
      <c r="R983" s="228"/>
      <c r="S983" s="228"/>
      <c r="T983" s="228"/>
      <c r="U983" s="228"/>
      <c r="V983" s="228"/>
      <c r="W983" s="228"/>
      <c r="X983" s="228"/>
      <c r="Y983" s="228"/>
    </row>
    <row r="984" spans="1:25" ht="15.75" customHeight="1" x14ac:dyDescent="0.3">
      <c r="A984" s="228"/>
      <c r="B984" s="229"/>
      <c r="C984" s="229"/>
      <c r="D984" s="228"/>
      <c r="E984" s="228"/>
      <c r="F984" s="228"/>
      <c r="G984" s="228"/>
      <c r="H984" s="228"/>
      <c r="I984" s="228"/>
      <c r="J984" s="228"/>
      <c r="K984" s="228"/>
      <c r="L984" s="228"/>
      <c r="M984" s="228"/>
      <c r="N984" s="228"/>
      <c r="O984" s="228"/>
      <c r="P984" s="228"/>
      <c r="Q984" s="228"/>
      <c r="R984" s="228"/>
      <c r="S984" s="228"/>
      <c r="T984" s="228"/>
      <c r="U984" s="228"/>
      <c r="V984" s="228"/>
      <c r="W984" s="228"/>
      <c r="X984" s="228"/>
      <c r="Y984" s="228"/>
    </row>
    <row r="985" spans="1:25" ht="15.75" customHeight="1" x14ac:dyDescent="0.3">
      <c r="A985" s="228"/>
      <c r="B985" s="229"/>
      <c r="C985" s="229"/>
      <c r="D985" s="228"/>
      <c r="E985" s="228"/>
      <c r="F985" s="228"/>
      <c r="G985" s="228"/>
      <c r="H985" s="228"/>
      <c r="I985" s="228"/>
      <c r="J985" s="228"/>
      <c r="K985" s="228"/>
      <c r="L985" s="228"/>
      <c r="M985" s="228"/>
      <c r="N985" s="228"/>
      <c r="O985" s="228"/>
      <c r="P985" s="228"/>
      <c r="Q985" s="228"/>
      <c r="R985" s="228"/>
      <c r="S985" s="228"/>
      <c r="T985" s="228"/>
      <c r="U985" s="228"/>
      <c r="V985" s="228"/>
      <c r="W985" s="228"/>
      <c r="X985" s="228"/>
      <c r="Y985" s="228"/>
    </row>
    <row r="986" spans="1:25" ht="15.75" customHeight="1" x14ac:dyDescent="0.3">
      <c r="A986" s="228"/>
      <c r="B986" s="229"/>
      <c r="C986" s="229"/>
      <c r="D986" s="228"/>
      <c r="E986" s="228"/>
      <c r="F986" s="228"/>
      <c r="G986" s="228"/>
      <c r="H986" s="228"/>
      <c r="I986" s="228"/>
      <c r="J986" s="228"/>
      <c r="K986" s="228"/>
      <c r="L986" s="228"/>
      <c r="M986" s="228"/>
      <c r="N986" s="228"/>
      <c r="O986" s="228"/>
      <c r="P986" s="228"/>
      <c r="Q986" s="228"/>
      <c r="R986" s="228"/>
      <c r="S986" s="228"/>
      <c r="T986" s="228"/>
      <c r="U986" s="228"/>
      <c r="V986" s="228"/>
      <c r="W986" s="228"/>
      <c r="X986" s="228"/>
      <c r="Y986" s="228"/>
    </row>
    <row r="987" spans="1:25" ht="15.75" customHeight="1" x14ac:dyDescent="0.3">
      <c r="A987" s="228"/>
      <c r="B987" s="229"/>
      <c r="C987" s="229"/>
      <c r="D987" s="228"/>
      <c r="E987" s="228"/>
      <c r="F987" s="228"/>
      <c r="G987" s="228"/>
      <c r="H987" s="228"/>
      <c r="I987" s="228"/>
      <c r="J987" s="228"/>
      <c r="K987" s="228"/>
      <c r="L987" s="228"/>
      <c r="M987" s="228"/>
      <c r="N987" s="228"/>
      <c r="O987" s="228"/>
      <c r="P987" s="228"/>
      <c r="Q987" s="228"/>
      <c r="R987" s="228"/>
      <c r="S987" s="228"/>
      <c r="T987" s="228"/>
      <c r="U987" s="228"/>
      <c r="V987" s="228"/>
      <c r="W987" s="228"/>
      <c r="X987" s="228"/>
      <c r="Y987" s="228"/>
    </row>
    <row r="988" spans="1:25" ht="15.75" customHeight="1" x14ac:dyDescent="0.3">
      <c r="A988" s="228"/>
      <c r="B988" s="229"/>
      <c r="C988" s="229"/>
      <c r="D988" s="228"/>
      <c r="E988" s="228"/>
      <c r="F988" s="228"/>
      <c r="G988" s="228"/>
      <c r="H988" s="228"/>
      <c r="I988" s="228"/>
      <c r="J988" s="228"/>
      <c r="K988" s="228"/>
      <c r="L988" s="228"/>
      <c r="M988" s="228"/>
      <c r="N988" s="228"/>
      <c r="O988" s="228"/>
      <c r="P988" s="228"/>
      <c r="Q988" s="228"/>
      <c r="R988" s="228"/>
      <c r="S988" s="228"/>
      <c r="T988" s="228"/>
      <c r="U988" s="228"/>
      <c r="V988" s="228"/>
      <c r="W988" s="228"/>
      <c r="X988" s="228"/>
      <c r="Y988" s="228"/>
    </row>
    <row r="989" spans="1:25" ht="15.75" customHeight="1" x14ac:dyDescent="0.3">
      <c r="A989" s="228"/>
      <c r="B989" s="229"/>
      <c r="C989" s="229"/>
      <c r="D989" s="228"/>
      <c r="E989" s="228"/>
      <c r="F989" s="228"/>
      <c r="G989" s="228"/>
      <c r="H989" s="228"/>
      <c r="I989" s="228"/>
      <c r="J989" s="228"/>
      <c r="K989" s="228"/>
      <c r="L989" s="228"/>
      <c r="M989" s="228"/>
      <c r="N989" s="228"/>
      <c r="O989" s="228"/>
      <c r="P989" s="228"/>
      <c r="Q989" s="228"/>
      <c r="R989" s="228"/>
      <c r="S989" s="228"/>
      <c r="T989" s="228"/>
      <c r="U989" s="228"/>
      <c r="V989" s="228"/>
      <c r="W989" s="228"/>
      <c r="X989" s="228"/>
      <c r="Y989" s="228"/>
    </row>
    <row r="990" spans="1:25" ht="15.75" customHeight="1" x14ac:dyDescent="0.3">
      <c r="A990" s="228"/>
      <c r="B990" s="229"/>
      <c r="C990" s="229"/>
      <c r="D990" s="228"/>
      <c r="E990" s="228"/>
      <c r="F990" s="228"/>
      <c r="G990" s="228"/>
      <c r="H990" s="228"/>
      <c r="I990" s="228"/>
      <c r="J990" s="228"/>
      <c r="K990" s="228"/>
      <c r="L990" s="228"/>
      <c r="M990" s="228"/>
      <c r="N990" s="228"/>
      <c r="O990" s="228"/>
      <c r="P990" s="228"/>
      <c r="Q990" s="228"/>
      <c r="R990" s="228"/>
      <c r="S990" s="228"/>
      <c r="T990" s="228"/>
      <c r="U990" s="228"/>
      <c r="V990" s="228"/>
      <c r="W990" s="228"/>
      <c r="X990" s="228"/>
      <c r="Y990" s="228"/>
    </row>
    <row r="991" spans="1:25" ht="15.75" customHeight="1" x14ac:dyDescent="0.3">
      <c r="A991" s="228"/>
      <c r="B991" s="229"/>
      <c r="C991" s="229"/>
      <c r="D991" s="228"/>
      <c r="E991" s="228"/>
      <c r="F991" s="228"/>
      <c r="G991" s="228"/>
      <c r="H991" s="228"/>
      <c r="I991" s="228"/>
      <c r="J991" s="228"/>
      <c r="K991" s="228"/>
      <c r="L991" s="228"/>
      <c r="M991" s="228"/>
      <c r="N991" s="228"/>
      <c r="O991" s="228"/>
      <c r="P991" s="228"/>
      <c r="Q991" s="228"/>
      <c r="R991" s="228"/>
      <c r="S991" s="228"/>
      <c r="T991" s="228"/>
      <c r="U991" s="228"/>
      <c r="V991" s="228"/>
      <c r="W991" s="228"/>
      <c r="X991" s="228"/>
      <c r="Y991" s="228"/>
    </row>
    <row r="992" spans="1:25" ht="15.75" customHeight="1" x14ac:dyDescent="0.3">
      <c r="A992" s="228"/>
      <c r="B992" s="229"/>
      <c r="C992" s="229"/>
      <c r="D992" s="228"/>
      <c r="E992" s="228"/>
      <c r="F992" s="228"/>
      <c r="G992" s="228"/>
      <c r="H992" s="228"/>
      <c r="I992" s="228"/>
      <c r="J992" s="228"/>
      <c r="K992" s="228"/>
      <c r="L992" s="228"/>
      <c r="M992" s="228"/>
      <c r="N992" s="228"/>
      <c r="O992" s="228"/>
      <c r="P992" s="228"/>
      <c r="Q992" s="228"/>
      <c r="R992" s="228"/>
      <c r="S992" s="228"/>
      <c r="T992" s="228"/>
      <c r="U992" s="228"/>
      <c r="V992" s="228"/>
      <c r="W992" s="228"/>
      <c r="X992" s="228"/>
      <c r="Y992" s="228"/>
    </row>
    <row r="993" spans="1:25" ht="15.75" customHeight="1" x14ac:dyDescent="0.3">
      <c r="A993" s="228"/>
      <c r="B993" s="229"/>
      <c r="C993" s="229"/>
      <c r="D993" s="228"/>
      <c r="E993" s="228"/>
      <c r="F993" s="228"/>
      <c r="G993" s="228"/>
      <c r="H993" s="228"/>
      <c r="I993" s="228"/>
      <c r="J993" s="228"/>
      <c r="K993" s="228"/>
      <c r="L993" s="228"/>
      <c r="M993" s="228"/>
      <c r="N993" s="228"/>
      <c r="O993" s="228"/>
      <c r="P993" s="228"/>
      <c r="Q993" s="228"/>
      <c r="R993" s="228"/>
      <c r="S993" s="228"/>
      <c r="T993" s="228"/>
      <c r="U993" s="228"/>
      <c r="V993" s="228"/>
      <c r="W993" s="228"/>
      <c r="X993" s="228"/>
      <c r="Y993" s="228"/>
    </row>
    <row r="994" spans="1:25" ht="15.75" customHeight="1" x14ac:dyDescent="0.3">
      <c r="A994" s="228"/>
      <c r="B994" s="229"/>
      <c r="C994" s="229"/>
      <c r="D994" s="228"/>
      <c r="E994" s="228"/>
      <c r="F994" s="228"/>
      <c r="G994" s="228"/>
      <c r="H994" s="228"/>
      <c r="I994" s="228"/>
      <c r="J994" s="228"/>
      <c r="K994" s="228"/>
      <c r="L994" s="228"/>
      <c r="M994" s="228"/>
      <c r="N994" s="228"/>
      <c r="O994" s="228"/>
      <c r="P994" s="228"/>
      <c r="Q994" s="228"/>
      <c r="R994" s="228"/>
      <c r="S994" s="228"/>
      <c r="T994" s="228"/>
      <c r="U994" s="228"/>
      <c r="V994" s="228"/>
      <c r="W994" s="228"/>
      <c r="X994" s="228"/>
      <c r="Y994" s="228"/>
    </row>
    <row r="995" spans="1:25" ht="15.75" customHeight="1" x14ac:dyDescent="0.3">
      <c r="A995" s="228"/>
      <c r="B995" s="229"/>
      <c r="C995" s="229"/>
      <c r="D995" s="228"/>
      <c r="E995" s="228"/>
      <c r="F995" s="228"/>
      <c r="G995" s="228"/>
      <c r="H995" s="228"/>
      <c r="I995" s="228"/>
      <c r="J995" s="228"/>
      <c r="K995" s="228"/>
      <c r="L995" s="228"/>
      <c r="M995" s="228"/>
      <c r="N995" s="228"/>
      <c r="O995" s="228"/>
      <c r="P995" s="228"/>
      <c r="Q995" s="228"/>
      <c r="R995" s="228"/>
      <c r="S995" s="228"/>
      <c r="T995" s="228"/>
      <c r="U995" s="228"/>
      <c r="V995" s="228"/>
      <c r="W995" s="228"/>
      <c r="X995" s="228"/>
      <c r="Y995" s="228"/>
    </row>
    <row r="996" spans="1:25" ht="15.75" customHeight="1" x14ac:dyDescent="0.3">
      <c r="A996" s="228"/>
      <c r="B996" s="229"/>
      <c r="C996" s="229"/>
      <c r="D996" s="228"/>
      <c r="E996" s="228"/>
      <c r="F996" s="228"/>
      <c r="G996" s="228"/>
      <c r="H996" s="228"/>
      <c r="I996" s="228"/>
      <c r="J996" s="228"/>
      <c r="K996" s="228"/>
      <c r="L996" s="228"/>
      <c r="M996" s="228"/>
      <c r="N996" s="228"/>
      <c r="O996" s="228"/>
      <c r="P996" s="228"/>
      <c r="Q996" s="228"/>
      <c r="R996" s="228"/>
      <c r="S996" s="228"/>
      <c r="T996" s="228"/>
      <c r="U996" s="228"/>
      <c r="V996" s="228"/>
      <c r="W996" s="228"/>
      <c r="X996" s="228"/>
      <c r="Y996" s="228"/>
    </row>
    <row r="997" spans="1:25" ht="15.75" customHeight="1" x14ac:dyDescent="0.3">
      <c r="A997" s="228"/>
      <c r="B997" s="229"/>
      <c r="C997" s="229"/>
      <c r="D997" s="228"/>
      <c r="E997" s="228"/>
      <c r="F997" s="228"/>
      <c r="G997" s="228"/>
      <c r="H997" s="228"/>
      <c r="I997" s="228"/>
      <c r="J997" s="228"/>
      <c r="K997" s="228"/>
      <c r="L997" s="228"/>
      <c r="M997" s="228"/>
      <c r="N997" s="228"/>
      <c r="O997" s="228"/>
      <c r="P997" s="228"/>
      <c r="Q997" s="228"/>
      <c r="R997" s="228"/>
      <c r="S997" s="228"/>
      <c r="T997" s="228"/>
      <c r="U997" s="228"/>
      <c r="V997" s="228"/>
      <c r="W997" s="228"/>
      <c r="X997" s="228"/>
      <c r="Y997" s="228"/>
    </row>
    <row r="998" spans="1:25" ht="15.75" customHeight="1" x14ac:dyDescent="0.3">
      <c r="A998" s="228"/>
      <c r="B998" s="229"/>
      <c r="C998" s="229"/>
      <c r="D998" s="228"/>
      <c r="E998" s="228"/>
      <c r="F998" s="228"/>
      <c r="G998" s="228"/>
      <c r="H998" s="228"/>
      <c r="I998" s="228"/>
      <c r="J998" s="228"/>
      <c r="K998" s="228"/>
      <c r="L998" s="228"/>
      <c r="M998" s="228"/>
      <c r="N998" s="228"/>
      <c r="O998" s="228"/>
      <c r="P998" s="228"/>
      <c r="Q998" s="228"/>
      <c r="R998" s="228"/>
      <c r="S998" s="228"/>
      <c r="T998" s="228"/>
      <c r="U998" s="228"/>
      <c r="V998" s="228"/>
      <c r="W998" s="228"/>
      <c r="X998" s="228"/>
      <c r="Y998" s="228"/>
    </row>
    <row r="999" spans="1:25" ht="15.75" customHeight="1" x14ac:dyDescent="0.3">
      <c r="A999" s="228"/>
      <c r="B999" s="229"/>
      <c r="C999" s="229"/>
      <c r="D999" s="228"/>
      <c r="E999" s="228"/>
      <c r="F999" s="228"/>
      <c r="G999" s="228"/>
      <c r="H999" s="228"/>
      <c r="I999" s="228"/>
      <c r="J999" s="228"/>
      <c r="K999" s="228"/>
      <c r="L999" s="228"/>
      <c r="M999" s="228"/>
      <c r="N999" s="228"/>
      <c r="O999" s="228"/>
      <c r="P999" s="228"/>
      <c r="Q999" s="228"/>
      <c r="R999" s="228"/>
      <c r="S999" s="228"/>
      <c r="T999" s="228"/>
      <c r="U999" s="228"/>
      <c r="V999" s="228"/>
      <c r="W999" s="228"/>
      <c r="X999" s="228"/>
      <c r="Y999" s="228"/>
    </row>
    <row r="1000" spans="1:25" ht="15.75" customHeight="1" x14ac:dyDescent="0.3">
      <c r="A1000" s="228"/>
      <c r="B1000" s="229"/>
      <c r="C1000" s="229"/>
      <c r="D1000" s="228"/>
      <c r="E1000" s="228"/>
      <c r="F1000" s="228"/>
      <c r="G1000" s="228"/>
      <c r="H1000" s="228"/>
      <c r="I1000" s="228"/>
      <c r="J1000" s="228"/>
      <c r="K1000" s="228"/>
      <c r="L1000" s="228"/>
      <c r="M1000" s="228"/>
      <c r="N1000" s="228"/>
      <c r="O1000" s="228"/>
      <c r="P1000" s="228"/>
      <c r="Q1000" s="228"/>
      <c r="R1000" s="228"/>
      <c r="S1000" s="228"/>
      <c r="T1000" s="228"/>
      <c r="U1000" s="228"/>
      <c r="V1000" s="228"/>
      <c r="W1000" s="228"/>
      <c r="X1000" s="228"/>
      <c r="Y1000" s="228"/>
    </row>
  </sheetData>
  <mergeCells count="1">
    <mergeCell ref="B6:C6"/>
  </mergeCells>
  <hyperlinks>
    <hyperlink ref="E1" location="BG!A1" display="BG" xr:uid="{00000000-0004-0000-1B00-000000000000}"/>
  </hyperlink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E984"/>
  <sheetViews>
    <sheetView showGridLines="0" zoomScaleNormal="100" workbookViewId="0"/>
  </sheetViews>
  <sheetFormatPr baseColWidth="10" defaultColWidth="14.44140625" defaultRowHeight="15" customHeight="1" x14ac:dyDescent="0.3"/>
  <cols>
    <col min="1" max="1" width="45.5546875" style="63" customWidth="1"/>
    <col min="2" max="2" width="18.21875" style="102" customWidth="1"/>
    <col min="3" max="3" width="17.21875" style="102" customWidth="1"/>
    <col min="4" max="4" width="11.44140625" style="63" customWidth="1"/>
    <col min="5" max="5" width="10.77734375" style="63" customWidth="1"/>
    <col min="6" max="16384" width="14.44140625" style="63"/>
  </cols>
  <sheetData>
    <row r="1" spans="1:5" ht="14.4" x14ac:dyDescent="0.3">
      <c r="A1" s="221" t="s">
        <v>1</v>
      </c>
      <c r="B1" s="373"/>
      <c r="C1" s="373"/>
      <c r="D1" s="221"/>
      <c r="E1" s="221"/>
    </row>
    <row r="2" spans="1:5" ht="14.4" x14ac:dyDescent="0.3">
      <c r="A2" s="221"/>
      <c r="B2" s="373"/>
      <c r="C2" s="373"/>
      <c r="D2" s="221"/>
      <c r="E2" s="221"/>
    </row>
    <row r="3" spans="1:5" ht="14.4" x14ac:dyDescent="0.3">
      <c r="A3" s="221"/>
      <c r="B3" s="373"/>
      <c r="C3" s="373"/>
      <c r="D3" s="221"/>
      <c r="E3" s="221"/>
    </row>
    <row r="4" spans="1:5" ht="14.4" x14ac:dyDescent="0.3">
      <c r="A4" s="221"/>
      <c r="B4" s="373"/>
      <c r="C4" s="373"/>
      <c r="D4" s="221"/>
      <c r="E4" s="221"/>
    </row>
    <row r="5" spans="1:5" ht="14.4" x14ac:dyDescent="0.3">
      <c r="A5" s="348" t="s">
        <v>1738</v>
      </c>
      <c r="B5" s="685"/>
      <c r="C5" s="685"/>
      <c r="D5" s="228"/>
      <c r="E5" s="221"/>
    </row>
    <row r="6" spans="1:5" ht="14.4" x14ac:dyDescent="0.3">
      <c r="A6" s="221"/>
      <c r="B6" s="373"/>
      <c r="C6" s="373"/>
      <c r="D6" s="221"/>
      <c r="E6" s="221"/>
    </row>
    <row r="7" spans="1:5" ht="14.4" x14ac:dyDescent="0.3">
      <c r="A7" s="221"/>
      <c r="B7" s="373"/>
      <c r="C7" s="373"/>
      <c r="D7" s="221"/>
      <c r="E7" s="221"/>
    </row>
    <row r="8" spans="1:5" ht="14.4" x14ac:dyDescent="0.3">
      <c r="A8" s="221"/>
      <c r="B8" s="785" t="s">
        <v>284</v>
      </c>
      <c r="C8" s="786"/>
      <c r="D8" s="221"/>
      <c r="E8" s="221"/>
    </row>
    <row r="9" spans="1:5" ht="14.4" x14ac:dyDescent="0.3">
      <c r="A9" s="221"/>
      <c r="B9" s="688">
        <v>2024</v>
      </c>
      <c r="C9" s="688">
        <v>2023</v>
      </c>
      <c r="D9" s="228"/>
      <c r="E9" s="221"/>
    </row>
    <row r="10" spans="1:5" ht="14.4" x14ac:dyDescent="0.3">
      <c r="A10" s="230" t="s">
        <v>77</v>
      </c>
      <c r="B10" s="689"/>
      <c r="C10" s="689"/>
    </row>
    <row r="11" spans="1:5" ht="14.4" x14ac:dyDescent="0.3">
      <c r="A11" s="230" t="s">
        <v>1739</v>
      </c>
      <c r="B11" s="536"/>
      <c r="C11" s="536"/>
    </row>
    <row r="12" spans="1:5" ht="14.4" x14ac:dyDescent="0.3">
      <c r="A12" s="446" t="s">
        <v>1740</v>
      </c>
      <c r="B12" s="541"/>
      <c r="C12" s="541"/>
    </row>
    <row r="13" spans="1:5" ht="14.4" x14ac:dyDescent="0.3">
      <c r="A13" s="228" t="s">
        <v>1681</v>
      </c>
      <c r="B13" s="541">
        <v>2328627710.0043998</v>
      </c>
      <c r="C13" s="541">
        <v>2537648297</v>
      </c>
    </row>
    <row r="14" spans="1:5" ht="14.4" x14ac:dyDescent="0.3">
      <c r="A14" s="63" t="s">
        <v>1683</v>
      </c>
      <c r="B14" s="541">
        <v>429493227.00374001</v>
      </c>
      <c r="C14" s="541">
        <v>475756215</v>
      </c>
    </row>
    <row r="15" spans="1:5" ht="14.4" x14ac:dyDescent="0.3">
      <c r="A15" s="228" t="s">
        <v>1741</v>
      </c>
      <c r="B15" s="541">
        <v>792583974</v>
      </c>
      <c r="C15" s="541">
        <v>831472334</v>
      </c>
    </row>
    <row r="16" spans="1:5" ht="14.4" x14ac:dyDescent="0.3">
      <c r="A16" s="228" t="s">
        <v>1742</v>
      </c>
      <c r="B16" s="541">
        <v>67685716</v>
      </c>
      <c r="C16" s="541">
        <v>490940226</v>
      </c>
    </row>
    <row r="17" spans="1:3" ht="14.4" x14ac:dyDescent="0.3">
      <c r="A17" s="63" t="s">
        <v>1687</v>
      </c>
      <c r="B17" s="541">
        <v>116969015.99529999</v>
      </c>
      <c r="C17" s="541">
        <v>120062642</v>
      </c>
    </row>
    <row r="18" spans="1:3" ht="14.4" x14ac:dyDescent="0.3">
      <c r="A18" s="63" t="s">
        <v>1684</v>
      </c>
      <c r="B18" s="541">
        <v>368045703.99732</v>
      </c>
      <c r="C18" s="541">
        <v>323227356</v>
      </c>
    </row>
    <row r="19" spans="1:3" ht="14.4" x14ac:dyDescent="0.3">
      <c r="A19" s="63" t="s">
        <v>227</v>
      </c>
      <c r="B19" s="541">
        <v>205716833.0002</v>
      </c>
      <c r="C19" s="541">
        <v>173031648</v>
      </c>
    </row>
    <row r="20" spans="1:3" ht="14.4" x14ac:dyDescent="0.3">
      <c r="A20" s="63" t="s">
        <v>2289</v>
      </c>
      <c r="B20" s="541">
        <v>710897212.99719965</v>
      </c>
      <c r="C20" s="541">
        <v>880065766</v>
      </c>
    </row>
    <row r="21" spans="1:3" ht="15.75" customHeight="1" x14ac:dyDescent="0.3">
      <c r="A21" s="230" t="s">
        <v>1744</v>
      </c>
      <c r="B21" s="541"/>
      <c r="C21" s="690"/>
    </row>
    <row r="22" spans="1:3" ht="15" customHeight="1" x14ac:dyDescent="0.3">
      <c r="A22" s="446" t="s">
        <v>1740</v>
      </c>
      <c r="B22" s="229"/>
      <c r="C22" s="690"/>
    </row>
    <row r="23" spans="1:3" ht="15.75" customHeight="1" x14ac:dyDescent="0.3">
      <c r="A23" s="228" t="s">
        <v>1745</v>
      </c>
      <c r="B23" s="229"/>
      <c r="C23" s="690"/>
    </row>
    <row r="24" spans="1:3" ht="15.75" customHeight="1" x14ac:dyDescent="0.3">
      <c r="A24" s="63" t="s">
        <v>1746</v>
      </c>
      <c r="B24" s="541">
        <v>1274376461</v>
      </c>
      <c r="C24" s="541">
        <v>997490795</v>
      </c>
    </row>
    <row r="25" spans="1:3" ht="15.75" customHeight="1" x14ac:dyDescent="0.3">
      <c r="A25" s="230" t="s">
        <v>219</v>
      </c>
      <c r="B25" s="691">
        <v>6294395853.9981594</v>
      </c>
      <c r="C25" s="692">
        <v>6829695279</v>
      </c>
    </row>
    <row r="26" spans="1:3" ht="15.75" customHeight="1" x14ac:dyDescent="0.3">
      <c r="A26" s="221"/>
      <c r="B26" s="373"/>
      <c r="C26" s="373"/>
    </row>
    <row r="27" spans="1:3" ht="15.75" customHeight="1" x14ac:dyDescent="0.3">
      <c r="A27" s="221"/>
      <c r="B27" s="373"/>
      <c r="C27" s="373"/>
    </row>
    <row r="28" spans="1:3" ht="15.75" customHeight="1" x14ac:dyDescent="0.3">
      <c r="A28" s="221"/>
      <c r="B28" s="373"/>
      <c r="C28" s="373"/>
    </row>
    <row r="29" spans="1:3" ht="15.75" customHeight="1" x14ac:dyDescent="0.3">
      <c r="A29" s="221"/>
      <c r="B29" s="373"/>
      <c r="C29" s="373"/>
    </row>
    <row r="30" spans="1:3" ht="15.75" customHeight="1" x14ac:dyDescent="0.3">
      <c r="A30" s="221"/>
      <c r="B30" s="373"/>
      <c r="C30" s="373"/>
    </row>
    <row r="31" spans="1:3" ht="15.75" customHeight="1" x14ac:dyDescent="0.3">
      <c r="A31" s="221"/>
      <c r="B31" s="373"/>
      <c r="C31" s="373"/>
    </row>
    <row r="32" spans="1:3" ht="15.75" customHeight="1" x14ac:dyDescent="0.3">
      <c r="A32" s="221"/>
      <c r="B32" s="373"/>
      <c r="C32" s="373"/>
    </row>
    <row r="33" spans="1:3" ht="15.75" customHeight="1" x14ac:dyDescent="0.3">
      <c r="A33" s="221"/>
      <c r="B33" s="373"/>
      <c r="C33" s="373"/>
    </row>
    <row r="34" spans="1:3" ht="15.75" customHeight="1" x14ac:dyDescent="0.3">
      <c r="A34" s="221"/>
      <c r="B34" s="373"/>
      <c r="C34" s="373"/>
    </row>
    <row r="35" spans="1:3" ht="15.75" customHeight="1" x14ac:dyDescent="0.3">
      <c r="A35" s="221"/>
      <c r="B35" s="373"/>
      <c r="C35" s="373"/>
    </row>
    <row r="36" spans="1:3" ht="15.75" customHeight="1" x14ac:dyDescent="0.3">
      <c r="A36" s="221"/>
      <c r="B36" s="373"/>
      <c r="C36" s="373"/>
    </row>
    <row r="37" spans="1:3" ht="15.75" customHeight="1" x14ac:dyDescent="0.3">
      <c r="A37" s="221"/>
      <c r="B37" s="373"/>
      <c r="C37" s="373"/>
    </row>
    <row r="38" spans="1:3" ht="15.75" customHeight="1" x14ac:dyDescent="0.3">
      <c r="A38" s="221"/>
      <c r="B38" s="373"/>
      <c r="C38" s="373"/>
    </row>
    <row r="39" spans="1:3" ht="15.75" customHeight="1" x14ac:dyDescent="0.3">
      <c r="A39" s="221"/>
      <c r="B39" s="373"/>
      <c r="C39" s="373"/>
    </row>
    <row r="40" spans="1:3" ht="15.75" customHeight="1" x14ac:dyDescent="0.3">
      <c r="A40" s="221"/>
      <c r="B40" s="373"/>
      <c r="C40" s="373"/>
    </row>
    <row r="41" spans="1:3" ht="15.75" customHeight="1" x14ac:dyDescent="0.3">
      <c r="A41" s="221"/>
      <c r="B41" s="373"/>
      <c r="C41" s="373"/>
    </row>
    <row r="42" spans="1:3" ht="15.75" customHeight="1" x14ac:dyDescent="0.3">
      <c r="A42" s="221"/>
      <c r="B42" s="373"/>
      <c r="C42" s="373"/>
    </row>
    <row r="43" spans="1:3" ht="15.75" customHeight="1" x14ac:dyDescent="0.3">
      <c r="A43" s="221"/>
      <c r="B43" s="373"/>
      <c r="C43" s="373"/>
    </row>
    <row r="44" spans="1:3" ht="15.75" customHeight="1" x14ac:dyDescent="0.3">
      <c r="A44" s="221"/>
      <c r="B44" s="373">
        <v>0</v>
      </c>
      <c r="C44" s="373"/>
    </row>
    <row r="45" spans="1:3" ht="15.75" customHeight="1" x14ac:dyDescent="0.3">
      <c r="A45" s="221"/>
      <c r="B45" s="373"/>
      <c r="C45" s="373"/>
    </row>
    <row r="46" spans="1:3" ht="15.75" customHeight="1" x14ac:dyDescent="0.3">
      <c r="A46" s="221"/>
      <c r="B46" s="373"/>
      <c r="C46" s="373"/>
    </row>
    <row r="47" spans="1:3" ht="15.75" customHeight="1" x14ac:dyDescent="0.3">
      <c r="A47" s="221"/>
      <c r="B47" s="373"/>
      <c r="C47" s="373"/>
    </row>
    <row r="48" spans="1:3" ht="15.75" customHeight="1" x14ac:dyDescent="0.3">
      <c r="A48" s="221"/>
      <c r="B48" s="373"/>
      <c r="C48" s="373"/>
    </row>
    <row r="49" spans="1:5" ht="15.75" customHeight="1" x14ac:dyDescent="0.3">
      <c r="A49" s="221"/>
      <c r="B49" s="373"/>
      <c r="C49" s="373"/>
      <c r="D49" s="221"/>
      <c r="E49" s="221"/>
    </row>
    <row r="50" spans="1:5" ht="15.75" customHeight="1" x14ac:dyDescent="0.3">
      <c r="A50" s="221"/>
      <c r="B50" s="373"/>
      <c r="C50" s="373"/>
      <c r="D50" s="221"/>
      <c r="E50" s="221"/>
    </row>
    <row r="51" spans="1:5" ht="15.75" customHeight="1" x14ac:dyDescent="0.3">
      <c r="A51" s="221"/>
      <c r="B51" s="373"/>
      <c r="C51" s="373"/>
      <c r="D51" s="221"/>
      <c r="E51" s="221"/>
    </row>
    <row r="52" spans="1:5" ht="15.75" customHeight="1" x14ac:dyDescent="0.3">
      <c r="A52" s="221"/>
      <c r="B52" s="373"/>
      <c r="C52" s="373"/>
      <c r="D52" s="221"/>
      <c r="E52" s="221"/>
    </row>
    <row r="53" spans="1:5" ht="15.75" customHeight="1" x14ac:dyDescent="0.3">
      <c r="A53" s="221"/>
      <c r="B53" s="373"/>
      <c r="C53" s="373"/>
      <c r="D53" s="221"/>
      <c r="E53" s="221"/>
    </row>
    <row r="54" spans="1:5" ht="15.75" customHeight="1" x14ac:dyDescent="0.3">
      <c r="A54" s="221"/>
      <c r="B54" s="373"/>
      <c r="C54" s="373"/>
      <c r="D54" s="221"/>
      <c r="E54" s="221"/>
    </row>
    <row r="55" spans="1:5" ht="15.75" customHeight="1" x14ac:dyDescent="0.3">
      <c r="A55" s="221"/>
      <c r="B55" s="373"/>
      <c r="C55" s="373"/>
      <c r="D55" s="221"/>
      <c r="E55" s="221"/>
    </row>
    <row r="56" spans="1:5" ht="15.75" customHeight="1" x14ac:dyDescent="0.3">
      <c r="A56" s="221"/>
      <c r="B56" s="373"/>
      <c r="C56" s="373"/>
      <c r="D56" s="221"/>
      <c r="E56" s="221"/>
    </row>
    <row r="57" spans="1:5" ht="15.75" customHeight="1" x14ac:dyDescent="0.3">
      <c r="A57" s="221"/>
      <c r="B57" s="373"/>
      <c r="C57" s="373"/>
      <c r="D57" s="221"/>
      <c r="E57" s="221"/>
    </row>
    <row r="58" spans="1:5" ht="15.75" customHeight="1" x14ac:dyDescent="0.3">
      <c r="A58" s="221"/>
      <c r="B58" s="373"/>
      <c r="C58" s="373"/>
      <c r="D58" s="221"/>
      <c r="E58" s="221"/>
    </row>
    <row r="59" spans="1:5" ht="15.75" customHeight="1" x14ac:dyDescent="0.3">
      <c r="A59" s="221"/>
      <c r="B59" s="373"/>
      <c r="C59" s="373"/>
      <c r="D59" s="221"/>
      <c r="E59" s="221"/>
    </row>
    <row r="60" spans="1:5" ht="15.75" customHeight="1" x14ac:dyDescent="0.3">
      <c r="A60" s="221"/>
      <c r="B60" s="373"/>
      <c r="C60" s="373"/>
      <c r="D60" s="221"/>
      <c r="E60" s="221"/>
    </row>
    <row r="61" spans="1:5" ht="15.75" customHeight="1" x14ac:dyDescent="0.3">
      <c r="A61" s="221"/>
      <c r="B61" s="373"/>
      <c r="C61" s="373"/>
      <c r="D61" s="221"/>
      <c r="E61" s="221"/>
    </row>
    <row r="62" spans="1:5" ht="15.75" customHeight="1" x14ac:dyDescent="0.3">
      <c r="A62" s="221"/>
      <c r="B62" s="373"/>
      <c r="C62" s="373"/>
      <c r="D62" s="221"/>
      <c r="E62" s="221"/>
    </row>
    <row r="63" spans="1:5" ht="15.75" customHeight="1" x14ac:dyDescent="0.3">
      <c r="A63" s="221"/>
      <c r="B63" s="373"/>
      <c r="C63" s="373"/>
      <c r="D63" s="221"/>
      <c r="E63" s="221"/>
    </row>
    <row r="64" spans="1:5" ht="15.75" customHeight="1" x14ac:dyDescent="0.3">
      <c r="A64" s="221"/>
      <c r="B64" s="373"/>
      <c r="C64" s="373"/>
      <c r="D64" s="221"/>
      <c r="E64" s="221"/>
    </row>
    <row r="65" spans="1:5" ht="15.75" customHeight="1" x14ac:dyDescent="0.3">
      <c r="A65" s="221"/>
      <c r="B65" s="373"/>
      <c r="C65" s="373"/>
      <c r="D65" s="221"/>
      <c r="E65" s="221"/>
    </row>
    <row r="66" spans="1:5" ht="15.75" customHeight="1" x14ac:dyDescent="0.3">
      <c r="A66" s="221"/>
      <c r="B66" s="373"/>
      <c r="C66" s="373"/>
      <c r="D66" s="221"/>
      <c r="E66" s="221"/>
    </row>
    <row r="67" spans="1:5" ht="15.75" customHeight="1" x14ac:dyDescent="0.3">
      <c r="A67" s="221"/>
      <c r="B67" s="373"/>
      <c r="C67" s="373"/>
      <c r="D67" s="221"/>
      <c r="E67" s="221"/>
    </row>
    <row r="68" spans="1:5" ht="15.75" customHeight="1" x14ac:dyDescent="0.3">
      <c r="A68" s="221"/>
      <c r="B68" s="373"/>
      <c r="C68" s="373"/>
      <c r="D68" s="221"/>
      <c r="E68" s="221"/>
    </row>
    <row r="69" spans="1:5" ht="15.75" customHeight="1" x14ac:dyDescent="0.3">
      <c r="A69" s="221"/>
      <c r="B69" s="373"/>
      <c r="C69" s="373"/>
      <c r="D69" s="221"/>
      <c r="E69" s="221"/>
    </row>
    <row r="70" spans="1:5" ht="15.75" customHeight="1" x14ac:dyDescent="0.3">
      <c r="A70" s="221"/>
      <c r="B70" s="373"/>
      <c r="C70" s="373"/>
      <c r="D70" s="221"/>
      <c r="E70" s="221"/>
    </row>
    <row r="71" spans="1:5" ht="15.75" customHeight="1" x14ac:dyDescent="0.3">
      <c r="A71" s="221"/>
      <c r="B71" s="373"/>
      <c r="C71" s="373"/>
      <c r="D71" s="221"/>
      <c r="E71" s="221"/>
    </row>
    <row r="72" spans="1:5" ht="15.75" customHeight="1" x14ac:dyDescent="0.3">
      <c r="A72" s="221"/>
      <c r="B72" s="373"/>
      <c r="C72" s="373"/>
      <c r="D72" s="221"/>
      <c r="E72" s="221"/>
    </row>
    <row r="73" spans="1:5" ht="15.75" customHeight="1" x14ac:dyDescent="0.3">
      <c r="A73" s="221"/>
      <c r="B73" s="373"/>
      <c r="C73" s="373"/>
      <c r="D73" s="221"/>
      <c r="E73" s="221"/>
    </row>
    <row r="74" spans="1:5" ht="15.75" customHeight="1" x14ac:dyDescent="0.3">
      <c r="A74" s="221"/>
      <c r="B74" s="373"/>
      <c r="C74" s="373"/>
      <c r="D74" s="221"/>
      <c r="E74" s="221"/>
    </row>
    <row r="75" spans="1:5" ht="15.75" customHeight="1" x14ac:dyDescent="0.3">
      <c r="A75" s="221"/>
      <c r="B75" s="373"/>
      <c r="C75" s="373"/>
      <c r="D75" s="221"/>
      <c r="E75" s="221"/>
    </row>
    <row r="76" spans="1:5" ht="15.75" customHeight="1" x14ac:dyDescent="0.3">
      <c r="A76" s="221"/>
      <c r="B76" s="373"/>
      <c r="C76" s="373"/>
      <c r="D76" s="221"/>
      <c r="E76" s="221"/>
    </row>
    <row r="77" spans="1:5" ht="15.75" customHeight="1" x14ac:dyDescent="0.3">
      <c r="A77" s="221"/>
      <c r="B77" s="373"/>
      <c r="C77" s="373"/>
      <c r="D77" s="221"/>
      <c r="E77" s="221"/>
    </row>
    <row r="78" spans="1:5" ht="15.75" customHeight="1" x14ac:dyDescent="0.3">
      <c r="A78" s="221"/>
      <c r="B78" s="373"/>
      <c r="C78" s="373"/>
      <c r="D78" s="221"/>
      <c r="E78" s="221"/>
    </row>
    <row r="79" spans="1:5" ht="15.75" customHeight="1" x14ac:dyDescent="0.3">
      <c r="A79" s="221"/>
      <c r="B79" s="373"/>
      <c r="C79" s="373"/>
      <c r="D79" s="221"/>
      <c r="E79" s="221"/>
    </row>
    <row r="80" spans="1:5" ht="15.75" customHeight="1" x14ac:dyDescent="0.3">
      <c r="A80" s="221"/>
      <c r="B80" s="373"/>
      <c r="C80" s="373"/>
      <c r="D80" s="221"/>
      <c r="E80" s="221"/>
    </row>
    <row r="81" spans="1:5" ht="15.75" customHeight="1" x14ac:dyDescent="0.3">
      <c r="A81" s="221"/>
      <c r="B81" s="373"/>
      <c r="C81" s="373"/>
      <c r="D81" s="221"/>
      <c r="E81" s="221"/>
    </row>
    <row r="82" spans="1:5" ht="15.75" customHeight="1" x14ac:dyDescent="0.3">
      <c r="A82" s="221"/>
      <c r="B82" s="373"/>
      <c r="C82" s="373"/>
      <c r="D82" s="221"/>
      <c r="E82" s="221"/>
    </row>
    <row r="83" spans="1:5" ht="15.75" customHeight="1" x14ac:dyDescent="0.3">
      <c r="A83" s="221"/>
      <c r="B83" s="373"/>
      <c r="C83" s="373"/>
      <c r="D83" s="221"/>
      <c r="E83" s="221"/>
    </row>
    <row r="84" spans="1:5" ht="15.75" customHeight="1" x14ac:dyDescent="0.3">
      <c r="A84" s="221"/>
      <c r="B84" s="373"/>
      <c r="C84" s="373"/>
      <c r="D84" s="221"/>
      <c r="E84" s="221"/>
    </row>
    <row r="85" spans="1:5" ht="15.75" customHeight="1" x14ac:dyDescent="0.3">
      <c r="A85" s="221"/>
      <c r="B85" s="373"/>
      <c r="C85" s="373"/>
      <c r="D85" s="221"/>
      <c r="E85" s="221"/>
    </row>
    <row r="86" spans="1:5" ht="15.75" customHeight="1" x14ac:dyDescent="0.3">
      <c r="A86" s="221"/>
      <c r="B86" s="373"/>
      <c r="C86" s="373"/>
      <c r="D86" s="221"/>
      <c r="E86" s="221"/>
    </row>
    <row r="87" spans="1:5" ht="15.75" customHeight="1" x14ac:dyDescent="0.3">
      <c r="A87" s="221"/>
      <c r="B87" s="373"/>
      <c r="C87" s="373"/>
      <c r="D87" s="221"/>
      <c r="E87" s="221"/>
    </row>
    <row r="88" spans="1:5" ht="15.75" customHeight="1" x14ac:dyDescent="0.3">
      <c r="A88" s="221"/>
      <c r="B88" s="373"/>
      <c r="C88" s="373"/>
      <c r="D88" s="221"/>
      <c r="E88" s="221"/>
    </row>
    <row r="89" spans="1:5" ht="15.75" customHeight="1" x14ac:dyDescent="0.3">
      <c r="A89" s="221"/>
      <c r="B89" s="373"/>
      <c r="C89" s="373"/>
      <c r="D89" s="221"/>
      <c r="E89" s="221"/>
    </row>
    <row r="90" spans="1:5" ht="15.75" customHeight="1" x14ac:dyDescent="0.3">
      <c r="A90" s="221"/>
      <c r="B90" s="373"/>
      <c r="C90" s="373"/>
      <c r="D90" s="221"/>
      <c r="E90" s="221"/>
    </row>
    <row r="91" spans="1:5" ht="15.75" customHeight="1" x14ac:dyDescent="0.3">
      <c r="A91" s="221"/>
      <c r="B91" s="373"/>
      <c r="C91" s="373"/>
      <c r="D91" s="221"/>
      <c r="E91" s="221"/>
    </row>
    <row r="92" spans="1:5" ht="15.75" customHeight="1" x14ac:dyDescent="0.3">
      <c r="A92" s="221"/>
      <c r="B92" s="373"/>
      <c r="C92" s="373"/>
      <c r="D92" s="221"/>
      <c r="E92" s="221"/>
    </row>
    <row r="93" spans="1:5" ht="15.75" customHeight="1" x14ac:dyDescent="0.3">
      <c r="A93" s="221"/>
      <c r="B93" s="373"/>
      <c r="C93" s="373"/>
      <c r="D93" s="221"/>
      <c r="E93" s="221"/>
    </row>
    <row r="94" spans="1:5" ht="15.75" customHeight="1" x14ac:dyDescent="0.3">
      <c r="A94" s="221"/>
      <c r="B94" s="373"/>
      <c r="C94" s="373"/>
      <c r="D94" s="221"/>
      <c r="E94" s="221"/>
    </row>
    <row r="95" spans="1:5" ht="15.75" customHeight="1" x14ac:dyDescent="0.3">
      <c r="A95" s="221"/>
      <c r="B95" s="373"/>
      <c r="C95" s="373"/>
      <c r="D95" s="221"/>
      <c r="E95" s="221"/>
    </row>
    <row r="96" spans="1:5" ht="15.75" customHeight="1" x14ac:dyDescent="0.3">
      <c r="A96" s="221"/>
      <c r="B96" s="373"/>
      <c r="C96" s="373"/>
      <c r="D96" s="221"/>
      <c r="E96" s="221"/>
    </row>
    <row r="97" spans="1:5" ht="15.75" customHeight="1" x14ac:dyDescent="0.3">
      <c r="A97" s="221"/>
      <c r="B97" s="373"/>
      <c r="C97" s="373"/>
      <c r="D97" s="221"/>
      <c r="E97" s="221"/>
    </row>
    <row r="98" spans="1:5" ht="15.75" customHeight="1" x14ac:dyDescent="0.3">
      <c r="A98" s="221"/>
      <c r="B98" s="373"/>
      <c r="C98" s="373"/>
      <c r="D98" s="221"/>
      <c r="E98" s="221"/>
    </row>
    <row r="99" spans="1:5" ht="15.75" customHeight="1" x14ac:dyDescent="0.3">
      <c r="A99" s="221"/>
      <c r="B99" s="373"/>
      <c r="C99" s="373"/>
      <c r="D99" s="221"/>
      <c r="E99" s="221"/>
    </row>
    <row r="100" spans="1:5" ht="15.75" customHeight="1" x14ac:dyDescent="0.3">
      <c r="A100" s="221"/>
      <c r="B100" s="373"/>
      <c r="C100" s="373"/>
      <c r="D100" s="221"/>
      <c r="E100" s="221"/>
    </row>
    <row r="101" spans="1:5" ht="15.75" customHeight="1" x14ac:dyDescent="0.3">
      <c r="A101" s="221"/>
      <c r="B101" s="373"/>
      <c r="C101" s="373"/>
      <c r="D101" s="221"/>
      <c r="E101" s="221"/>
    </row>
    <row r="102" spans="1:5" ht="15.75" customHeight="1" x14ac:dyDescent="0.3">
      <c r="A102" s="221"/>
      <c r="B102" s="373"/>
      <c r="C102" s="373"/>
      <c r="D102" s="221"/>
      <c r="E102" s="221"/>
    </row>
    <row r="103" spans="1:5" ht="15.75" customHeight="1" x14ac:dyDescent="0.3">
      <c r="A103" s="221"/>
      <c r="B103" s="373"/>
      <c r="C103" s="373"/>
      <c r="D103" s="221"/>
      <c r="E103" s="221"/>
    </row>
    <row r="104" spans="1:5" ht="15.75" customHeight="1" x14ac:dyDescent="0.3">
      <c r="A104" s="221"/>
      <c r="B104" s="373"/>
      <c r="C104" s="373"/>
      <c r="D104" s="221"/>
      <c r="E104" s="221"/>
    </row>
    <row r="105" spans="1:5" ht="15.75" customHeight="1" x14ac:dyDescent="0.3">
      <c r="A105" s="221"/>
      <c r="B105" s="373"/>
      <c r="C105" s="373"/>
      <c r="D105" s="221"/>
      <c r="E105" s="221"/>
    </row>
    <row r="106" spans="1:5" ht="15.75" customHeight="1" x14ac:dyDescent="0.3">
      <c r="A106" s="221"/>
      <c r="B106" s="373"/>
      <c r="C106" s="373"/>
      <c r="D106" s="221"/>
      <c r="E106" s="221"/>
    </row>
    <row r="107" spans="1:5" ht="15.75" customHeight="1" x14ac:dyDescent="0.3">
      <c r="A107" s="221"/>
      <c r="B107" s="373"/>
      <c r="C107" s="373"/>
      <c r="D107" s="221"/>
      <c r="E107" s="221"/>
    </row>
    <row r="108" spans="1:5" ht="15.75" customHeight="1" x14ac:dyDescent="0.3">
      <c r="A108" s="221"/>
      <c r="B108" s="373"/>
      <c r="C108" s="373"/>
      <c r="D108" s="221"/>
      <c r="E108" s="221"/>
    </row>
    <row r="109" spans="1:5" ht="15.75" customHeight="1" x14ac:dyDescent="0.3">
      <c r="A109" s="221"/>
      <c r="B109" s="373"/>
      <c r="C109" s="373"/>
      <c r="D109" s="221"/>
      <c r="E109" s="221"/>
    </row>
    <row r="110" spans="1:5" ht="15.75" customHeight="1" x14ac:dyDescent="0.3">
      <c r="A110" s="221"/>
      <c r="B110" s="373"/>
      <c r="C110" s="373"/>
      <c r="D110" s="221"/>
      <c r="E110" s="221"/>
    </row>
    <row r="111" spans="1:5" ht="15.75" customHeight="1" x14ac:dyDescent="0.3">
      <c r="A111" s="221"/>
      <c r="B111" s="373"/>
      <c r="C111" s="373"/>
      <c r="D111" s="221"/>
      <c r="E111" s="221"/>
    </row>
    <row r="112" spans="1:5" ht="15.75" customHeight="1" x14ac:dyDescent="0.3">
      <c r="A112" s="221"/>
      <c r="B112" s="373"/>
      <c r="C112" s="373"/>
      <c r="D112" s="221"/>
      <c r="E112" s="221"/>
    </row>
    <row r="113" spans="1:5" ht="15.75" customHeight="1" x14ac:dyDescent="0.3">
      <c r="A113" s="221"/>
      <c r="B113" s="373"/>
      <c r="C113" s="373"/>
      <c r="D113" s="221"/>
      <c r="E113" s="221"/>
    </row>
    <row r="114" spans="1:5" ht="15.75" customHeight="1" x14ac:dyDescent="0.3">
      <c r="A114" s="221"/>
      <c r="B114" s="373"/>
      <c r="C114" s="373"/>
      <c r="D114" s="221"/>
      <c r="E114" s="221"/>
    </row>
    <row r="115" spans="1:5" ht="15.75" customHeight="1" x14ac:dyDescent="0.3">
      <c r="A115" s="221"/>
      <c r="B115" s="373"/>
      <c r="C115" s="373"/>
      <c r="D115" s="221"/>
      <c r="E115" s="221"/>
    </row>
    <row r="116" spans="1:5" ht="15.75" customHeight="1" x14ac:dyDescent="0.3">
      <c r="A116" s="221"/>
      <c r="B116" s="373"/>
      <c r="C116" s="373"/>
      <c r="D116" s="221"/>
      <c r="E116" s="221"/>
    </row>
    <row r="117" spans="1:5" ht="15.75" customHeight="1" x14ac:dyDescent="0.3">
      <c r="A117" s="221"/>
      <c r="B117" s="373"/>
      <c r="C117" s="373"/>
      <c r="D117" s="221"/>
      <c r="E117" s="221"/>
    </row>
    <row r="118" spans="1:5" ht="15.75" customHeight="1" x14ac:dyDescent="0.3">
      <c r="A118" s="221"/>
      <c r="B118" s="373"/>
      <c r="C118" s="373"/>
      <c r="D118" s="221"/>
      <c r="E118" s="221"/>
    </row>
    <row r="119" spans="1:5" ht="15.75" customHeight="1" x14ac:dyDescent="0.3">
      <c r="A119" s="221"/>
      <c r="B119" s="373"/>
      <c r="C119" s="373"/>
      <c r="D119" s="221"/>
      <c r="E119" s="221"/>
    </row>
    <row r="120" spans="1:5" ht="15.75" customHeight="1" x14ac:dyDescent="0.3">
      <c r="A120" s="221"/>
      <c r="B120" s="373"/>
      <c r="C120" s="373"/>
      <c r="D120" s="221"/>
      <c r="E120" s="221"/>
    </row>
    <row r="121" spans="1:5" ht="15.75" customHeight="1" x14ac:dyDescent="0.3">
      <c r="A121" s="221"/>
      <c r="B121" s="373"/>
      <c r="C121" s="373"/>
      <c r="D121" s="221"/>
      <c r="E121" s="221"/>
    </row>
    <row r="122" spans="1:5" ht="15.75" customHeight="1" x14ac:dyDescent="0.3">
      <c r="A122" s="221"/>
      <c r="B122" s="373"/>
      <c r="C122" s="373"/>
      <c r="D122" s="221"/>
      <c r="E122" s="221"/>
    </row>
    <row r="123" spans="1:5" ht="15.75" customHeight="1" x14ac:dyDescent="0.3">
      <c r="A123" s="221"/>
      <c r="B123" s="373"/>
      <c r="C123" s="373"/>
      <c r="D123" s="221"/>
      <c r="E123" s="221"/>
    </row>
    <row r="124" spans="1:5" ht="15.75" customHeight="1" x14ac:dyDescent="0.3">
      <c r="A124" s="221"/>
      <c r="B124" s="373"/>
      <c r="C124" s="373"/>
      <c r="D124" s="221"/>
      <c r="E124" s="221"/>
    </row>
    <row r="125" spans="1:5" ht="15.75" customHeight="1" x14ac:dyDescent="0.3">
      <c r="A125" s="221"/>
      <c r="B125" s="373"/>
      <c r="C125" s="373"/>
      <c r="D125" s="221"/>
      <c r="E125" s="221"/>
    </row>
    <row r="126" spans="1:5" ht="15.75" customHeight="1" x14ac:dyDescent="0.3">
      <c r="A126" s="221"/>
      <c r="B126" s="373"/>
      <c r="C126" s="373"/>
      <c r="D126" s="221"/>
      <c r="E126" s="221"/>
    </row>
    <row r="127" spans="1:5" ht="15.75" customHeight="1" x14ac:dyDescent="0.3">
      <c r="A127" s="221"/>
      <c r="B127" s="373"/>
      <c r="C127" s="373"/>
      <c r="D127" s="221"/>
      <c r="E127" s="221"/>
    </row>
    <row r="128" spans="1:5" ht="15.75" customHeight="1" x14ac:dyDescent="0.3">
      <c r="A128" s="221"/>
      <c r="B128" s="373"/>
      <c r="C128" s="373"/>
      <c r="D128" s="221"/>
      <c r="E128" s="221"/>
    </row>
    <row r="129" spans="1:5" ht="15.75" customHeight="1" x14ac:dyDescent="0.3">
      <c r="A129" s="221"/>
      <c r="B129" s="373"/>
      <c r="C129" s="373"/>
      <c r="D129" s="221"/>
      <c r="E129" s="221"/>
    </row>
    <row r="130" spans="1:5" ht="15.75" customHeight="1" x14ac:dyDescent="0.3">
      <c r="A130" s="221"/>
      <c r="B130" s="373"/>
      <c r="C130" s="373"/>
      <c r="D130" s="221"/>
      <c r="E130" s="221"/>
    </row>
    <row r="131" spans="1:5" ht="15.75" customHeight="1" x14ac:dyDescent="0.3">
      <c r="A131" s="221"/>
      <c r="B131" s="373"/>
      <c r="C131" s="373"/>
      <c r="D131" s="221"/>
      <c r="E131" s="221"/>
    </row>
    <row r="132" spans="1:5" ht="15.75" customHeight="1" x14ac:dyDescent="0.3">
      <c r="A132" s="221"/>
      <c r="B132" s="373"/>
      <c r="C132" s="373"/>
      <c r="D132" s="221"/>
      <c r="E132" s="221"/>
    </row>
    <row r="133" spans="1:5" ht="15.75" customHeight="1" x14ac:dyDescent="0.3">
      <c r="A133" s="221"/>
      <c r="B133" s="373"/>
      <c r="C133" s="373"/>
      <c r="D133" s="221"/>
      <c r="E133" s="221"/>
    </row>
    <row r="134" spans="1:5" ht="15.75" customHeight="1" x14ac:dyDescent="0.3">
      <c r="A134" s="221"/>
      <c r="B134" s="373"/>
      <c r="C134" s="373"/>
      <c r="D134" s="221"/>
      <c r="E134" s="221"/>
    </row>
    <row r="135" spans="1:5" ht="15.75" customHeight="1" x14ac:dyDescent="0.3">
      <c r="A135" s="221"/>
      <c r="B135" s="373"/>
      <c r="C135" s="373"/>
      <c r="D135" s="221"/>
      <c r="E135" s="221"/>
    </row>
    <row r="136" spans="1:5" ht="15.75" customHeight="1" x14ac:dyDescent="0.3">
      <c r="A136" s="221"/>
      <c r="B136" s="373"/>
      <c r="C136" s="373"/>
      <c r="D136" s="221"/>
      <c r="E136" s="221"/>
    </row>
    <row r="137" spans="1:5" ht="15.75" customHeight="1" x14ac:dyDescent="0.3">
      <c r="A137" s="221"/>
      <c r="B137" s="373"/>
      <c r="C137" s="373"/>
      <c r="D137" s="221"/>
      <c r="E137" s="221"/>
    </row>
    <row r="138" spans="1:5" ht="15.75" customHeight="1" x14ac:dyDescent="0.3">
      <c r="A138" s="221"/>
      <c r="B138" s="373"/>
      <c r="C138" s="373"/>
      <c r="D138" s="221"/>
      <c r="E138" s="221"/>
    </row>
    <row r="139" spans="1:5" ht="15.75" customHeight="1" x14ac:dyDescent="0.3">
      <c r="A139" s="221"/>
      <c r="B139" s="373"/>
      <c r="C139" s="373"/>
      <c r="D139" s="221"/>
      <c r="E139" s="221"/>
    </row>
    <row r="140" spans="1:5" ht="15.75" customHeight="1" x14ac:dyDescent="0.3">
      <c r="A140" s="221"/>
      <c r="B140" s="373"/>
      <c r="C140" s="373"/>
      <c r="D140" s="221"/>
      <c r="E140" s="221"/>
    </row>
    <row r="141" spans="1:5" ht="15.75" customHeight="1" x14ac:dyDescent="0.3">
      <c r="A141" s="221"/>
      <c r="B141" s="373"/>
      <c r="C141" s="373"/>
      <c r="D141" s="221"/>
      <c r="E141" s="221"/>
    </row>
    <row r="142" spans="1:5" ht="15.75" customHeight="1" x14ac:dyDescent="0.3">
      <c r="A142" s="221"/>
      <c r="B142" s="373"/>
      <c r="C142" s="373"/>
      <c r="D142" s="221"/>
      <c r="E142" s="221"/>
    </row>
    <row r="143" spans="1:5" ht="15.75" customHeight="1" x14ac:dyDescent="0.3">
      <c r="A143" s="221"/>
      <c r="B143" s="373"/>
      <c r="C143" s="373"/>
      <c r="D143" s="221"/>
      <c r="E143" s="221"/>
    </row>
    <row r="144" spans="1:5" ht="15.75" customHeight="1" x14ac:dyDescent="0.3">
      <c r="A144" s="221"/>
      <c r="B144" s="373"/>
      <c r="C144" s="373"/>
      <c r="D144" s="221"/>
      <c r="E144" s="221"/>
    </row>
    <row r="145" spans="1:5" ht="15.75" customHeight="1" x14ac:dyDescent="0.3">
      <c r="A145" s="221"/>
      <c r="B145" s="373"/>
      <c r="C145" s="373"/>
      <c r="D145" s="221"/>
      <c r="E145" s="221"/>
    </row>
    <row r="146" spans="1:5" ht="15.75" customHeight="1" x14ac:dyDescent="0.3">
      <c r="A146" s="221"/>
      <c r="B146" s="373"/>
      <c r="C146" s="373"/>
      <c r="D146" s="221"/>
      <c r="E146" s="221"/>
    </row>
    <row r="147" spans="1:5" ht="15.75" customHeight="1" x14ac:dyDescent="0.3">
      <c r="A147" s="221"/>
      <c r="B147" s="373"/>
      <c r="C147" s="373"/>
      <c r="D147" s="221"/>
      <c r="E147" s="221"/>
    </row>
    <row r="148" spans="1:5" ht="15.75" customHeight="1" x14ac:dyDescent="0.3">
      <c r="A148" s="221"/>
      <c r="B148" s="373"/>
      <c r="C148" s="373"/>
      <c r="D148" s="221"/>
      <c r="E148" s="221"/>
    </row>
    <row r="149" spans="1:5" ht="15.75" customHeight="1" x14ac:dyDescent="0.3">
      <c r="A149" s="221"/>
      <c r="B149" s="373"/>
      <c r="C149" s="373"/>
      <c r="D149" s="221"/>
      <c r="E149" s="221"/>
    </row>
    <row r="150" spans="1:5" ht="15.75" customHeight="1" x14ac:dyDescent="0.3">
      <c r="A150" s="221"/>
      <c r="B150" s="373"/>
      <c r="C150" s="373"/>
      <c r="D150" s="221"/>
      <c r="E150" s="221"/>
    </row>
    <row r="151" spans="1:5" ht="15.75" customHeight="1" x14ac:dyDescent="0.3">
      <c r="A151" s="221"/>
      <c r="B151" s="373"/>
      <c r="C151" s="373"/>
      <c r="D151" s="221"/>
      <c r="E151" s="221"/>
    </row>
    <row r="152" spans="1:5" ht="15.75" customHeight="1" x14ac:dyDescent="0.3">
      <c r="A152" s="221"/>
      <c r="B152" s="373"/>
      <c r="C152" s="373"/>
      <c r="D152" s="221"/>
      <c r="E152" s="221"/>
    </row>
    <row r="153" spans="1:5" ht="15.75" customHeight="1" x14ac:dyDescent="0.3">
      <c r="A153" s="221"/>
      <c r="B153" s="373"/>
      <c r="C153" s="373"/>
      <c r="D153" s="221"/>
      <c r="E153" s="221"/>
    </row>
    <row r="154" spans="1:5" ht="15.75" customHeight="1" x14ac:dyDescent="0.3">
      <c r="A154" s="221"/>
      <c r="B154" s="373"/>
      <c r="C154" s="373"/>
      <c r="D154" s="221"/>
      <c r="E154" s="221"/>
    </row>
    <row r="155" spans="1:5" ht="15.75" customHeight="1" x14ac:dyDescent="0.3">
      <c r="A155" s="221"/>
      <c r="B155" s="373"/>
      <c r="C155" s="373"/>
      <c r="D155" s="221"/>
      <c r="E155" s="221"/>
    </row>
    <row r="156" spans="1:5" ht="15.75" customHeight="1" x14ac:dyDescent="0.3">
      <c r="A156" s="221"/>
      <c r="B156" s="373"/>
      <c r="C156" s="373"/>
      <c r="D156" s="221"/>
      <c r="E156" s="221"/>
    </row>
    <row r="157" spans="1:5" ht="15.75" customHeight="1" x14ac:dyDescent="0.3">
      <c r="A157" s="221"/>
      <c r="B157" s="373"/>
      <c r="C157" s="373"/>
      <c r="D157" s="221"/>
      <c r="E157" s="221"/>
    </row>
    <row r="158" spans="1:5" ht="15.75" customHeight="1" x14ac:dyDescent="0.3">
      <c r="A158" s="221"/>
      <c r="B158" s="373"/>
      <c r="C158" s="373"/>
      <c r="D158" s="221"/>
      <c r="E158" s="221"/>
    </row>
    <row r="159" spans="1:5" ht="15.75" customHeight="1" x14ac:dyDescent="0.3">
      <c r="A159" s="221"/>
      <c r="B159" s="373"/>
      <c r="C159" s="373"/>
      <c r="D159" s="221"/>
      <c r="E159" s="221"/>
    </row>
    <row r="160" spans="1:5" ht="15.75" customHeight="1" x14ac:dyDescent="0.3">
      <c r="A160" s="221"/>
      <c r="B160" s="373"/>
      <c r="C160" s="373"/>
      <c r="D160" s="221"/>
      <c r="E160" s="221"/>
    </row>
    <row r="161" spans="1:5" ht="15.75" customHeight="1" x14ac:dyDescent="0.3">
      <c r="A161" s="221"/>
      <c r="B161" s="373"/>
      <c r="C161" s="373"/>
      <c r="D161" s="221"/>
      <c r="E161" s="221"/>
    </row>
    <row r="162" spans="1:5" ht="15.75" customHeight="1" x14ac:dyDescent="0.3">
      <c r="A162" s="221"/>
      <c r="B162" s="373"/>
      <c r="C162" s="373"/>
      <c r="D162" s="221"/>
      <c r="E162" s="221"/>
    </row>
    <row r="163" spans="1:5" ht="15.75" customHeight="1" x14ac:dyDescent="0.3">
      <c r="A163" s="221"/>
      <c r="B163" s="373"/>
      <c r="C163" s="373"/>
      <c r="D163" s="221"/>
      <c r="E163" s="221"/>
    </row>
    <row r="164" spans="1:5" ht="15.75" customHeight="1" x14ac:dyDescent="0.3">
      <c r="A164" s="221"/>
      <c r="B164" s="373"/>
      <c r="C164" s="373"/>
      <c r="D164" s="221"/>
      <c r="E164" s="221"/>
    </row>
    <row r="165" spans="1:5" ht="15.75" customHeight="1" x14ac:dyDescent="0.3">
      <c r="A165" s="221"/>
      <c r="B165" s="373"/>
      <c r="C165" s="373"/>
      <c r="D165" s="221"/>
      <c r="E165" s="221"/>
    </row>
    <row r="166" spans="1:5" ht="15.75" customHeight="1" x14ac:dyDescent="0.3">
      <c r="A166" s="221"/>
      <c r="B166" s="373"/>
      <c r="C166" s="373"/>
      <c r="D166" s="221"/>
      <c r="E166" s="221"/>
    </row>
    <row r="167" spans="1:5" ht="15.75" customHeight="1" x14ac:dyDescent="0.3">
      <c r="A167" s="221"/>
      <c r="B167" s="373"/>
      <c r="C167" s="373"/>
      <c r="D167" s="221"/>
      <c r="E167" s="221"/>
    </row>
    <row r="168" spans="1:5" ht="15.75" customHeight="1" x14ac:dyDescent="0.3">
      <c r="A168" s="221"/>
      <c r="B168" s="373"/>
      <c r="C168" s="373"/>
      <c r="D168" s="221"/>
      <c r="E168" s="221"/>
    </row>
    <row r="169" spans="1:5" ht="15.75" customHeight="1" x14ac:dyDescent="0.3">
      <c r="A169" s="221"/>
      <c r="B169" s="373"/>
      <c r="C169" s="373"/>
      <c r="D169" s="221"/>
      <c r="E169" s="221"/>
    </row>
    <row r="170" spans="1:5" ht="15.75" customHeight="1" x14ac:dyDescent="0.3">
      <c r="A170" s="221"/>
      <c r="B170" s="373"/>
      <c r="C170" s="373"/>
      <c r="D170" s="221"/>
      <c r="E170" s="221"/>
    </row>
    <row r="171" spans="1:5" ht="15.75" customHeight="1" x14ac:dyDescent="0.3">
      <c r="A171" s="221"/>
      <c r="B171" s="373"/>
      <c r="C171" s="373"/>
      <c r="D171" s="221"/>
      <c r="E171" s="221"/>
    </row>
    <row r="172" spans="1:5" ht="15.75" customHeight="1" x14ac:dyDescent="0.3">
      <c r="A172" s="221"/>
      <c r="B172" s="373"/>
      <c r="C172" s="373"/>
      <c r="D172" s="221"/>
      <c r="E172" s="221"/>
    </row>
    <row r="173" spans="1:5" ht="15.75" customHeight="1" x14ac:dyDescent="0.3">
      <c r="A173" s="221"/>
      <c r="B173" s="373"/>
      <c r="C173" s="373"/>
      <c r="D173" s="221"/>
      <c r="E173" s="221"/>
    </row>
    <row r="174" spans="1:5" ht="15.75" customHeight="1" x14ac:dyDescent="0.3">
      <c r="A174" s="221"/>
      <c r="B174" s="373"/>
      <c r="C174" s="373"/>
      <c r="D174" s="221"/>
      <c r="E174" s="221"/>
    </row>
    <row r="175" spans="1:5" ht="15.75" customHeight="1" x14ac:dyDescent="0.3">
      <c r="A175" s="221"/>
      <c r="B175" s="373"/>
      <c r="C175" s="373"/>
      <c r="D175" s="221"/>
      <c r="E175" s="221"/>
    </row>
    <row r="176" spans="1:5" ht="15.75" customHeight="1" x14ac:dyDescent="0.3">
      <c r="A176" s="221"/>
      <c r="B176" s="373"/>
      <c r="C176" s="373"/>
      <c r="D176" s="221"/>
      <c r="E176" s="221"/>
    </row>
    <row r="177" spans="1:5" ht="15.75" customHeight="1" x14ac:dyDescent="0.3">
      <c r="A177" s="221"/>
      <c r="B177" s="373"/>
      <c r="C177" s="373"/>
      <c r="D177" s="221"/>
      <c r="E177" s="221"/>
    </row>
    <row r="178" spans="1:5" ht="15.75" customHeight="1" x14ac:dyDescent="0.3">
      <c r="A178" s="221"/>
      <c r="B178" s="373"/>
      <c r="C178" s="373"/>
      <c r="D178" s="221"/>
      <c r="E178" s="221"/>
    </row>
    <row r="179" spans="1:5" ht="15.75" customHeight="1" x14ac:dyDescent="0.3">
      <c r="A179" s="221"/>
      <c r="B179" s="373"/>
      <c r="C179" s="373"/>
      <c r="D179" s="221"/>
      <c r="E179" s="221"/>
    </row>
    <row r="180" spans="1:5" ht="15.75" customHeight="1" x14ac:dyDescent="0.3">
      <c r="A180" s="221"/>
      <c r="B180" s="373"/>
      <c r="C180" s="373"/>
      <c r="D180" s="221"/>
      <c r="E180" s="221"/>
    </row>
    <row r="181" spans="1:5" ht="15.75" customHeight="1" x14ac:dyDescent="0.3">
      <c r="A181" s="221"/>
      <c r="B181" s="373"/>
      <c r="C181" s="373"/>
      <c r="D181" s="221"/>
      <c r="E181" s="221"/>
    </row>
    <row r="182" spans="1:5" ht="15.75" customHeight="1" x14ac:dyDescent="0.3">
      <c r="A182" s="221"/>
      <c r="B182" s="373"/>
      <c r="C182" s="373"/>
      <c r="D182" s="221"/>
      <c r="E182" s="221"/>
    </row>
    <row r="183" spans="1:5" ht="15.75" customHeight="1" x14ac:dyDescent="0.3">
      <c r="A183" s="221"/>
      <c r="B183" s="373"/>
      <c r="C183" s="373"/>
      <c r="D183" s="221"/>
      <c r="E183" s="221"/>
    </row>
    <row r="184" spans="1:5" ht="15.75" customHeight="1" x14ac:dyDescent="0.3">
      <c r="A184" s="221"/>
      <c r="B184" s="373"/>
      <c r="C184" s="373"/>
      <c r="D184" s="221"/>
      <c r="E184" s="221"/>
    </row>
    <row r="185" spans="1:5" ht="15.75" customHeight="1" x14ac:dyDescent="0.3">
      <c r="A185" s="221"/>
      <c r="B185" s="373"/>
      <c r="C185" s="373"/>
      <c r="D185" s="221"/>
      <c r="E185" s="221"/>
    </row>
    <row r="186" spans="1:5" ht="15.75" customHeight="1" x14ac:dyDescent="0.3">
      <c r="A186" s="221"/>
      <c r="B186" s="373"/>
      <c r="C186" s="373"/>
      <c r="D186" s="221"/>
      <c r="E186" s="221"/>
    </row>
    <row r="187" spans="1:5" ht="15.75" customHeight="1" x14ac:dyDescent="0.3">
      <c r="A187" s="221"/>
      <c r="B187" s="373"/>
      <c r="C187" s="373"/>
      <c r="D187" s="221"/>
      <c r="E187" s="221"/>
    </row>
    <row r="188" spans="1:5" ht="15.75" customHeight="1" x14ac:dyDescent="0.3">
      <c r="A188" s="221"/>
      <c r="B188" s="373"/>
      <c r="C188" s="373"/>
      <c r="D188" s="221"/>
      <c r="E188" s="221"/>
    </row>
    <row r="189" spans="1:5" ht="15.75" customHeight="1" x14ac:dyDescent="0.3">
      <c r="A189" s="221"/>
      <c r="B189" s="373"/>
      <c r="C189" s="373"/>
      <c r="D189" s="221"/>
      <c r="E189" s="221"/>
    </row>
    <row r="190" spans="1:5" ht="15.75" customHeight="1" x14ac:dyDescent="0.3">
      <c r="A190" s="221"/>
      <c r="B190" s="373"/>
      <c r="C190" s="373"/>
      <c r="D190" s="221"/>
      <c r="E190" s="221"/>
    </row>
    <row r="191" spans="1:5" ht="15.75" customHeight="1" x14ac:dyDescent="0.3">
      <c r="A191" s="221"/>
      <c r="B191" s="373"/>
      <c r="C191" s="373"/>
      <c r="D191" s="221"/>
      <c r="E191" s="221"/>
    </row>
    <row r="192" spans="1:5" ht="15.75" customHeight="1" x14ac:dyDescent="0.3">
      <c r="A192" s="221"/>
      <c r="B192" s="373"/>
      <c r="C192" s="373"/>
      <c r="D192" s="221"/>
      <c r="E192" s="221"/>
    </row>
    <row r="193" spans="1:5" ht="15.75" customHeight="1" x14ac:dyDescent="0.3">
      <c r="A193" s="221"/>
      <c r="B193" s="373"/>
      <c r="C193" s="373"/>
      <c r="D193" s="221"/>
      <c r="E193" s="221"/>
    </row>
    <row r="194" spans="1:5" ht="15.75" customHeight="1" x14ac:dyDescent="0.3">
      <c r="A194" s="221"/>
      <c r="B194" s="373"/>
      <c r="C194" s="373"/>
      <c r="D194" s="221"/>
      <c r="E194" s="221"/>
    </row>
    <row r="195" spans="1:5" ht="15.75" customHeight="1" x14ac:dyDescent="0.3">
      <c r="A195" s="221"/>
      <c r="B195" s="373"/>
      <c r="C195" s="373"/>
      <c r="D195" s="221"/>
      <c r="E195" s="221"/>
    </row>
    <row r="196" spans="1:5" ht="15.75" customHeight="1" x14ac:dyDescent="0.3">
      <c r="A196" s="221"/>
      <c r="B196" s="373"/>
      <c r="C196" s="373"/>
      <c r="D196" s="221"/>
      <c r="E196" s="221"/>
    </row>
    <row r="197" spans="1:5" ht="15.75" customHeight="1" x14ac:dyDescent="0.3">
      <c r="A197" s="221"/>
      <c r="B197" s="373"/>
      <c r="C197" s="373"/>
      <c r="D197" s="221"/>
      <c r="E197" s="221"/>
    </row>
    <row r="198" spans="1:5" ht="15.75" customHeight="1" x14ac:dyDescent="0.3">
      <c r="A198" s="221"/>
      <c r="B198" s="373"/>
      <c r="C198" s="373"/>
      <c r="D198" s="221"/>
      <c r="E198" s="221"/>
    </row>
    <row r="199" spans="1:5" ht="15.75" customHeight="1" x14ac:dyDescent="0.3">
      <c r="A199" s="221"/>
      <c r="B199" s="373"/>
      <c r="C199" s="373"/>
      <c r="D199" s="221"/>
      <c r="E199" s="221"/>
    </row>
    <row r="200" spans="1:5" ht="15.75" customHeight="1" x14ac:dyDescent="0.3">
      <c r="A200" s="221"/>
      <c r="B200" s="373"/>
      <c r="C200" s="373"/>
      <c r="D200" s="221"/>
      <c r="E200" s="221"/>
    </row>
    <row r="201" spans="1:5" ht="15.75" customHeight="1" x14ac:dyDescent="0.3">
      <c r="A201" s="221"/>
      <c r="B201" s="373"/>
      <c r="C201" s="373"/>
      <c r="D201" s="221"/>
      <c r="E201" s="221"/>
    </row>
    <row r="202" spans="1:5" ht="15.75" customHeight="1" x14ac:dyDescent="0.3">
      <c r="A202" s="221"/>
      <c r="B202" s="373"/>
      <c r="C202" s="373"/>
      <c r="D202" s="221"/>
      <c r="E202" s="221"/>
    </row>
    <row r="203" spans="1:5" ht="15.75" customHeight="1" x14ac:dyDescent="0.3">
      <c r="A203" s="221"/>
      <c r="B203" s="373"/>
      <c r="C203" s="373"/>
      <c r="D203" s="221"/>
      <c r="E203" s="221"/>
    </row>
    <row r="204" spans="1:5" ht="15.75" customHeight="1" x14ac:dyDescent="0.3">
      <c r="A204" s="221"/>
      <c r="B204" s="373"/>
      <c r="C204" s="373"/>
      <c r="D204" s="221"/>
      <c r="E204" s="221"/>
    </row>
    <row r="205" spans="1:5" ht="15.75" customHeight="1" x14ac:dyDescent="0.3">
      <c r="A205" s="221"/>
      <c r="B205" s="373"/>
      <c r="C205" s="373"/>
      <c r="D205" s="221"/>
      <c r="E205" s="221"/>
    </row>
    <row r="206" spans="1:5" ht="15.75" customHeight="1" x14ac:dyDescent="0.3">
      <c r="A206" s="221"/>
      <c r="B206" s="373"/>
      <c r="C206" s="373"/>
      <c r="D206" s="221"/>
      <c r="E206" s="221"/>
    </row>
    <row r="207" spans="1:5" ht="15.75" customHeight="1" x14ac:dyDescent="0.3">
      <c r="A207" s="221"/>
      <c r="B207" s="373"/>
      <c r="C207" s="373"/>
      <c r="D207" s="221"/>
      <c r="E207" s="221"/>
    </row>
    <row r="208" spans="1:5" ht="15.75" customHeight="1" x14ac:dyDescent="0.3">
      <c r="A208" s="221"/>
      <c r="B208" s="373"/>
      <c r="C208" s="373"/>
      <c r="D208" s="221"/>
      <c r="E208" s="221"/>
    </row>
    <row r="209" spans="1:5" ht="15.75" customHeight="1" x14ac:dyDescent="0.3">
      <c r="A209" s="221"/>
      <c r="B209" s="373"/>
      <c r="C209" s="373"/>
      <c r="D209" s="221"/>
      <c r="E209" s="221"/>
    </row>
    <row r="210" spans="1:5" ht="15.75" customHeight="1" x14ac:dyDescent="0.3">
      <c r="A210" s="221"/>
      <c r="B210" s="373"/>
      <c r="C210" s="373"/>
      <c r="D210" s="221"/>
      <c r="E210" s="221"/>
    </row>
    <row r="211" spans="1:5" ht="15.75" customHeight="1" x14ac:dyDescent="0.3">
      <c r="A211" s="221"/>
      <c r="B211" s="373"/>
      <c r="C211" s="373"/>
      <c r="D211" s="221"/>
      <c r="E211" s="221"/>
    </row>
    <row r="212" spans="1:5" ht="15.75" customHeight="1" x14ac:dyDescent="0.3">
      <c r="A212" s="221"/>
      <c r="B212" s="373"/>
      <c r="C212" s="373"/>
      <c r="D212" s="221"/>
      <c r="E212" s="221"/>
    </row>
    <row r="213" spans="1:5" ht="15.75" customHeight="1" x14ac:dyDescent="0.3">
      <c r="A213" s="221"/>
      <c r="B213" s="373"/>
      <c r="C213" s="373"/>
      <c r="D213" s="221"/>
      <c r="E213" s="221"/>
    </row>
    <row r="214" spans="1:5" ht="15.75" customHeight="1" x14ac:dyDescent="0.3">
      <c r="A214" s="221"/>
      <c r="B214" s="373"/>
      <c r="C214" s="373"/>
      <c r="D214" s="221"/>
      <c r="E214" s="221"/>
    </row>
    <row r="215" spans="1:5" ht="15.75" customHeight="1" x14ac:dyDescent="0.3">
      <c r="A215" s="221"/>
      <c r="B215" s="373"/>
      <c r="C215" s="373"/>
      <c r="D215" s="221"/>
      <c r="E215" s="221"/>
    </row>
    <row r="216" spans="1:5" ht="15.75" customHeight="1" x14ac:dyDescent="0.3">
      <c r="A216" s="221"/>
      <c r="B216" s="373"/>
      <c r="C216" s="373"/>
      <c r="D216" s="221"/>
      <c r="E216" s="221"/>
    </row>
    <row r="217" spans="1:5" ht="15.75" customHeight="1" x14ac:dyDescent="0.3">
      <c r="A217" s="221"/>
      <c r="B217" s="373"/>
      <c r="C217" s="373"/>
      <c r="D217" s="221"/>
      <c r="E217" s="221"/>
    </row>
    <row r="218" spans="1:5" ht="15.75" customHeight="1" x14ac:dyDescent="0.3">
      <c r="A218" s="221"/>
      <c r="B218" s="373"/>
      <c r="C218" s="373"/>
      <c r="D218" s="221"/>
      <c r="E218" s="221"/>
    </row>
    <row r="219" spans="1:5" ht="15.75" customHeight="1" x14ac:dyDescent="0.3">
      <c r="A219" s="221"/>
      <c r="B219" s="373"/>
      <c r="C219" s="373"/>
      <c r="D219" s="221"/>
      <c r="E219" s="221"/>
    </row>
    <row r="220" spans="1:5" ht="15.75" customHeight="1" x14ac:dyDescent="0.3">
      <c r="A220" s="221"/>
      <c r="B220" s="373"/>
      <c r="C220" s="373"/>
      <c r="D220" s="221"/>
      <c r="E220" s="221"/>
    </row>
    <row r="221" spans="1:5" ht="15.75" customHeight="1" x14ac:dyDescent="0.3">
      <c r="A221" s="221"/>
      <c r="B221" s="373"/>
      <c r="C221" s="373"/>
      <c r="D221" s="221"/>
      <c r="E221" s="221"/>
    </row>
    <row r="222" spans="1:5" ht="15.75" customHeight="1" x14ac:dyDescent="0.3">
      <c r="A222" s="221"/>
      <c r="B222" s="373"/>
      <c r="C222" s="373"/>
      <c r="D222" s="221"/>
      <c r="E222" s="221"/>
    </row>
    <row r="223" spans="1:5" ht="15.75" customHeight="1" x14ac:dyDescent="0.3">
      <c r="A223" s="221"/>
      <c r="B223" s="373"/>
      <c r="C223" s="373"/>
      <c r="D223" s="221"/>
      <c r="E223" s="221"/>
    </row>
    <row r="224" spans="1:5" ht="15.75" customHeight="1" x14ac:dyDescent="0.3">
      <c r="A224" s="221"/>
      <c r="B224" s="373"/>
      <c r="C224" s="373"/>
      <c r="D224" s="221"/>
      <c r="E224" s="221"/>
    </row>
    <row r="225" spans="1:5" ht="15.75" customHeight="1" x14ac:dyDescent="0.3">
      <c r="A225" s="221"/>
      <c r="B225" s="373"/>
      <c r="C225" s="373"/>
      <c r="D225" s="221"/>
      <c r="E225" s="221"/>
    </row>
    <row r="226" spans="1:5" ht="15.75" customHeight="1" x14ac:dyDescent="0.3">
      <c r="A226" s="221"/>
      <c r="B226" s="373"/>
      <c r="C226" s="373"/>
      <c r="D226" s="221"/>
      <c r="E226" s="221"/>
    </row>
    <row r="227" spans="1:5" ht="15.75" customHeight="1" x14ac:dyDescent="0.3">
      <c r="A227" s="221"/>
      <c r="B227" s="373"/>
      <c r="C227" s="373"/>
      <c r="D227" s="221"/>
      <c r="E227" s="221"/>
    </row>
    <row r="228" spans="1:5" ht="15.75" customHeight="1" x14ac:dyDescent="0.3">
      <c r="A228" s="221"/>
      <c r="B228" s="373"/>
      <c r="C228" s="373"/>
      <c r="D228" s="221"/>
      <c r="E228" s="221"/>
    </row>
    <row r="229" spans="1:5" ht="15.75" customHeight="1" x14ac:dyDescent="0.3">
      <c r="A229" s="221"/>
      <c r="B229" s="373"/>
      <c r="C229" s="373"/>
      <c r="D229" s="221"/>
      <c r="E229" s="221"/>
    </row>
    <row r="230" spans="1:5" ht="15.75" customHeight="1" x14ac:dyDescent="0.3">
      <c r="A230" s="221"/>
      <c r="B230" s="373"/>
      <c r="C230" s="373"/>
      <c r="D230" s="221"/>
      <c r="E230" s="221"/>
    </row>
    <row r="231" spans="1:5" ht="15.75" customHeight="1" x14ac:dyDescent="0.3">
      <c r="A231" s="221"/>
      <c r="B231" s="373"/>
      <c r="C231" s="373"/>
      <c r="D231" s="221"/>
      <c r="E231" s="221"/>
    </row>
    <row r="232" spans="1:5" ht="15.75" customHeight="1" x14ac:dyDescent="0.3">
      <c r="A232" s="221"/>
      <c r="B232" s="373"/>
      <c r="C232" s="373"/>
      <c r="D232" s="221"/>
      <c r="E232" s="221"/>
    </row>
    <row r="233" spans="1:5" ht="15.75" customHeight="1" x14ac:dyDescent="0.3">
      <c r="A233" s="221"/>
      <c r="B233" s="373"/>
      <c r="C233" s="373"/>
      <c r="D233" s="221"/>
      <c r="E233" s="221"/>
    </row>
    <row r="234" spans="1:5" ht="15.75" customHeight="1" x14ac:dyDescent="0.3">
      <c r="A234" s="221"/>
      <c r="B234" s="373"/>
      <c r="C234" s="373"/>
      <c r="D234" s="221"/>
      <c r="E234" s="221"/>
    </row>
    <row r="235" spans="1:5" ht="15.75" customHeight="1" x14ac:dyDescent="0.3">
      <c r="A235" s="221"/>
      <c r="B235" s="373"/>
      <c r="C235" s="373"/>
      <c r="D235" s="221"/>
      <c r="E235" s="221"/>
    </row>
    <row r="236" spans="1:5" ht="15.75" customHeight="1" x14ac:dyDescent="0.3">
      <c r="A236" s="221"/>
      <c r="B236" s="373"/>
      <c r="C236" s="373"/>
      <c r="D236" s="221"/>
      <c r="E236" s="221"/>
    </row>
    <row r="237" spans="1:5" ht="15.75" customHeight="1" x14ac:dyDescent="0.3">
      <c r="A237" s="221"/>
      <c r="B237" s="373"/>
      <c r="C237" s="373"/>
      <c r="D237" s="221"/>
      <c r="E237" s="221"/>
    </row>
    <row r="238" spans="1:5" ht="15.75" customHeight="1" x14ac:dyDescent="0.3">
      <c r="A238" s="221"/>
      <c r="B238" s="373"/>
      <c r="C238" s="373"/>
      <c r="D238" s="221"/>
      <c r="E238" s="221"/>
    </row>
    <row r="239" spans="1:5" ht="15.75" customHeight="1" x14ac:dyDescent="0.3">
      <c r="A239" s="221"/>
      <c r="B239" s="373"/>
      <c r="C239" s="373"/>
      <c r="D239" s="221"/>
      <c r="E239" s="221"/>
    </row>
    <row r="240" spans="1:5" ht="15.75" customHeight="1" x14ac:dyDescent="0.3">
      <c r="A240" s="221"/>
      <c r="B240" s="373"/>
      <c r="C240" s="373"/>
      <c r="D240" s="221"/>
      <c r="E240" s="221"/>
    </row>
    <row r="241" spans="1:5" ht="15.75" customHeight="1" x14ac:dyDescent="0.3">
      <c r="A241" s="221"/>
      <c r="B241" s="373"/>
      <c r="C241" s="373"/>
      <c r="D241" s="221"/>
      <c r="E241" s="221"/>
    </row>
    <row r="242" spans="1:5" ht="15.75" customHeight="1" x14ac:dyDescent="0.3">
      <c r="A242" s="221"/>
      <c r="B242" s="373"/>
      <c r="C242" s="373"/>
      <c r="D242" s="221"/>
      <c r="E242" s="221"/>
    </row>
    <row r="243" spans="1:5" ht="15.75" customHeight="1" x14ac:dyDescent="0.3">
      <c r="A243" s="221"/>
      <c r="B243" s="373"/>
      <c r="C243" s="373"/>
      <c r="D243" s="221"/>
      <c r="E243" s="221"/>
    </row>
    <row r="244" spans="1:5" ht="15.75" customHeight="1" x14ac:dyDescent="0.3">
      <c r="A244" s="221"/>
      <c r="B244" s="373"/>
      <c r="C244" s="373"/>
      <c r="D244" s="221"/>
      <c r="E244" s="221"/>
    </row>
    <row r="245" spans="1:5" ht="15.75" customHeight="1" x14ac:dyDescent="0.3">
      <c r="A245" s="221"/>
      <c r="B245" s="373"/>
      <c r="C245" s="373"/>
      <c r="D245" s="221"/>
      <c r="E245" s="221"/>
    </row>
    <row r="246" spans="1:5" ht="15.75" customHeight="1" x14ac:dyDescent="0.3">
      <c r="A246" s="221"/>
      <c r="B246" s="373"/>
      <c r="C246" s="373"/>
      <c r="D246" s="221"/>
      <c r="E246" s="221"/>
    </row>
    <row r="247" spans="1:5" ht="15.75" customHeight="1" x14ac:dyDescent="0.3">
      <c r="A247" s="221"/>
      <c r="B247" s="373"/>
      <c r="C247" s="373"/>
      <c r="D247" s="221"/>
      <c r="E247" s="221"/>
    </row>
    <row r="248" spans="1:5" ht="15.75" customHeight="1" x14ac:dyDescent="0.3">
      <c r="A248" s="221"/>
      <c r="B248" s="373"/>
      <c r="C248" s="373"/>
      <c r="D248" s="221"/>
      <c r="E248" s="221"/>
    </row>
    <row r="249" spans="1:5" ht="15.75" customHeight="1" x14ac:dyDescent="0.3">
      <c r="A249" s="221"/>
      <c r="B249" s="373"/>
      <c r="C249" s="373"/>
      <c r="D249" s="221"/>
      <c r="E249" s="221"/>
    </row>
    <row r="250" spans="1:5" ht="15.75" customHeight="1" x14ac:dyDescent="0.3">
      <c r="A250" s="221"/>
      <c r="B250" s="373"/>
      <c r="C250" s="373"/>
      <c r="D250" s="221"/>
      <c r="E250" s="221"/>
    </row>
    <row r="251" spans="1:5" ht="15.75" customHeight="1" x14ac:dyDescent="0.3">
      <c r="A251" s="221"/>
      <c r="B251" s="373"/>
      <c r="C251" s="373"/>
      <c r="D251" s="221"/>
      <c r="E251" s="221"/>
    </row>
    <row r="252" spans="1:5" ht="15.75" customHeight="1" x14ac:dyDescent="0.3">
      <c r="A252" s="221"/>
      <c r="B252" s="373"/>
      <c r="C252" s="373"/>
      <c r="D252" s="221"/>
      <c r="E252" s="221"/>
    </row>
    <row r="253" spans="1:5" ht="15.75" customHeight="1" x14ac:dyDescent="0.3">
      <c r="A253" s="221"/>
      <c r="B253" s="373"/>
      <c r="C253" s="373"/>
      <c r="D253" s="221"/>
      <c r="E253" s="221"/>
    </row>
    <row r="254" spans="1:5" ht="15.75" customHeight="1" x14ac:dyDescent="0.3">
      <c r="A254" s="221"/>
      <c r="B254" s="373"/>
      <c r="C254" s="373"/>
      <c r="D254" s="221"/>
      <c r="E254" s="221"/>
    </row>
    <row r="255" spans="1:5" ht="15.75" customHeight="1" x14ac:dyDescent="0.3">
      <c r="A255" s="221"/>
      <c r="B255" s="373"/>
      <c r="C255" s="373"/>
      <c r="D255" s="221"/>
      <c r="E255" s="221"/>
    </row>
    <row r="256" spans="1:5" ht="15.75" customHeight="1" x14ac:dyDescent="0.3">
      <c r="A256" s="221"/>
      <c r="B256" s="373"/>
      <c r="C256" s="373"/>
      <c r="D256" s="221"/>
      <c r="E256" s="221"/>
    </row>
    <row r="257" spans="1:5" ht="15.75" customHeight="1" x14ac:dyDescent="0.3">
      <c r="A257" s="221"/>
      <c r="B257" s="373"/>
      <c r="C257" s="373"/>
      <c r="D257" s="221"/>
      <c r="E257" s="221"/>
    </row>
    <row r="258" spans="1:5" ht="15.75" customHeight="1" x14ac:dyDescent="0.3">
      <c r="A258" s="221"/>
      <c r="B258" s="373"/>
      <c r="C258" s="373"/>
      <c r="D258" s="221"/>
      <c r="E258" s="221"/>
    </row>
    <row r="259" spans="1:5" ht="15.75" customHeight="1" x14ac:dyDescent="0.3">
      <c r="A259" s="221"/>
      <c r="B259" s="373"/>
      <c r="C259" s="373"/>
      <c r="D259" s="221"/>
      <c r="E259" s="221"/>
    </row>
    <row r="260" spans="1:5" ht="15.75" customHeight="1" x14ac:dyDescent="0.3">
      <c r="A260" s="221"/>
      <c r="B260" s="373"/>
      <c r="C260" s="373"/>
      <c r="D260" s="221"/>
      <c r="E260" s="221"/>
    </row>
    <row r="261" spans="1:5" ht="15.75" customHeight="1" x14ac:dyDescent="0.3">
      <c r="A261" s="221"/>
      <c r="B261" s="373"/>
      <c r="C261" s="373"/>
      <c r="D261" s="221"/>
      <c r="E261" s="221"/>
    </row>
    <row r="262" spans="1:5" ht="15.75" customHeight="1" x14ac:dyDescent="0.3">
      <c r="A262" s="221"/>
      <c r="B262" s="373"/>
      <c r="C262" s="373"/>
      <c r="D262" s="221"/>
      <c r="E262" s="221"/>
    </row>
    <row r="263" spans="1:5" ht="15.75" customHeight="1" x14ac:dyDescent="0.3">
      <c r="A263" s="221"/>
      <c r="B263" s="373"/>
      <c r="C263" s="373"/>
      <c r="D263" s="221"/>
      <c r="E263" s="221"/>
    </row>
    <row r="264" spans="1:5" ht="15.75" customHeight="1" x14ac:dyDescent="0.3">
      <c r="A264" s="221"/>
      <c r="B264" s="373"/>
      <c r="C264" s="373"/>
      <c r="D264" s="221"/>
      <c r="E264" s="221"/>
    </row>
    <row r="265" spans="1:5" ht="15.75" customHeight="1" x14ac:dyDescent="0.3">
      <c r="A265" s="221"/>
      <c r="B265" s="373"/>
      <c r="C265" s="373"/>
      <c r="D265" s="221"/>
      <c r="E265" s="221"/>
    </row>
    <row r="266" spans="1:5" ht="15.75" customHeight="1" x14ac:dyDescent="0.3">
      <c r="A266" s="221"/>
      <c r="B266" s="373"/>
      <c r="C266" s="373"/>
      <c r="D266" s="221"/>
      <c r="E266" s="221"/>
    </row>
    <row r="267" spans="1:5" ht="15.75" customHeight="1" x14ac:dyDescent="0.3">
      <c r="A267" s="221"/>
      <c r="B267" s="373"/>
      <c r="C267" s="373"/>
      <c r="D267" s="221"/>
      <c r="E267" s="221"/>
    </row>
    <row r="268" spans="1:5" ht="15.75" customHeight="1" x14ac:dyDescent="0.3">
      <c r="A268" s="221"/>
      <c r="B268" s="373"/>
      <c r="C268" s="373"/>
      <c r="D268" s="221"/>
      <c r="E268" s="221"/>
    </row>
    <row r="269" spans="1:5" ht="15.75" customHeight="1" x14ac:dyDescent="0.3">
      <c r="A269" s="221"/>
      <c r="B269" s="373"/>
      <c r="C269" s="373"/>
      <c r="D269" s="221"/>
      <c r="E269" s="221"/>
    </row>
    <row r="270" spans="1:5" ht="15.75" customHeight="1" x14ac:dyDescent="0.3">
      <c r="A270" s="221"/>
      <c r="B270" s="373"/>
      <c r="C270" s="373"/>
      <c r="D270" s="221"/>
      <c r="E270" s="221"/>
    </row>
    <row r="271" spans="1:5" ht="15.75" customHeight="1" x14ac:dyDescent="0.3">
      <c r="A271" s="221"/>
      <c r="B271" s="373"/>
      <c r="C271" s="373"/>
      <c r="D271" s="221"/>
      <c r="E271" s="221"/>
    </row>
    <row r="272" spans="1:5" ht="15.75" customHeight="1" x14ac:dyDescent="0.3">
      <c r="A272" s="221"/>
      <c r="B272" s="373"/>
      <c r="C272" s="373"/>
      <c r="D272" s="221"/>
      <c r="E272" s="221"/>
    </row>
    <row r="273" spans="1:5" ht="15.75" customHeight="1" x14ac:dyDescent="0.3">
      <c r="A273" s="221"/>
      <c r="B273" s="373"/>
      <c r="C273" s="373"/>
      <c r="D273" s="221"/>
      <c r="E273" s="221"/>
    </row>
    <row r="274" spans="1:5" ht="15.75" customHeight="1" x14ac:dyDescent="0.3">
      <c r="A274" s="221"/>
      <c r="B274" s="373"/>
      <c r="C274" s="373"/>
      <c r="D274" s="221"/>
      <c r="E274" s="221"/>
    </row>
    <row r="275" spans="1:5" ht="15.75" customHeight="1" x14ac:dyDescent="0.3">
      <c r="A275" s="221"/>
      <c r="B275" s="373"/>
      <c r="C275" s="373"/>
      <c r="D275" s="221"/>
      <c r="E275" s="221"/>
    </row>
    <row r="276" spans="1:5" ht="15.75" customHeight="1" x14ac:dyDescent="0.3">
      <c r="A276" s="221"/>
      <c r="B276" s="373"/>
      <c r="C276" s="373"/>
      <c r="D276" s="221"/>
      <c r="E276" s="221"/>
    </row>
    <row r="277" spans="1:5" ht="15.75" customHeight="1" x14ac:dyDescent="0.3">
      <c r="A277" s="221"/>
      <c r="B277" s="373"/>
      <c r="C277" s="373"/>
      <c r="D277" s="221"/>
      <c r="E277" s="221"/>
    </row>
    <row r="278" spans="1:5" ht="15.75" customHeight="1" x14ac:dyDescent="0.3">
      <c r="A278" s="221"/>
      <c r="B278" s="373"/>
      <c r="C278" s="373"/>
      <c r="D278" s="221"/>
      <c r="E278" s="221"/>
    </row>
    <row r="279" spans="1:5" ht="15.75" customHeight="1" x14ac:dyDescent="0.3">
      <c r="A279" s="221"/>
      <c r="B279" s="373"/>
      <c r="C279" s="373"/>
      <c r="D279" s="221"/>
      <c r="E279" s="221"/>
    </row>
    <row r="280" spans="1:5" ht="15.75" customHeight="1" x14ac:dyDescent="0.3">
      <c r="A280" s="221"/>
      <c r="B280" s="373"/>
      <c r="C280" s="373"/>
      <c r="D280" s="221"/>
      <c r="E280" s="221"/>
    </row>
    <row r="281" spans="1:5" ht="15.75" customHeight="1" x14ac:dyDescent="0.3">
      <c r="A281" s="221"/>
      <c r="B281" s="373"/>
      <c r="C281" s="373"/>
      <c r="D281" s="221"/>
      <c r="E281" s="221"/>
    </row>
    <row r="282" spans="1:5" ht="15.75" customHeight="1" x14ac:dyDescent="0.3">
      <c r="A282" s="221"/>
      <c r="B282" s="373"/>
      <c r="C282" s="373"/>
      <c r="D282" s="221"/>
      <c r="E282" s="221"/>
    </row>
    <row r="283" spans="1:5" ht="15.75" customHeight="1" x14ac:dyDescent="0.3">
      <c r="A283" s="221"/>
      <c r="B283" s="373"/>
      <c r="C283" s="373"/>
      <c r="D283" s="221"/>
      <c r="E283" s="221"/>
    </row>
    <row r="284" spans="1:5" ht="15.75" customHeight="1" x14ac:dyDescent="0.3">
      <c r="A284" s="221"/>
      <c r="B284" s="373"/>
      <c r="C284" s="373"/>
      <c r="D284" s="221"/>
      <c r="E284" s="221"/>
    </row>
    <row r="285" spans="1:5" ht="15.75" customHeight="1" x14ac:dyDescent="0.3">
      <c r="A285" s="221"/>
      <c r="B285" s="373"/>
      <c r="C285" s="373"/>
      <c r="D285" s="221"/>
      <c r="E285" s="221"/>
    </row>
    <row r="286" spans="1:5" ht="15.75" customHeight="1" x14ac:dyDescent="0.3">
      <c r="A286" s="221"/>
      <c r="B286" s="373"/>
      <c r="C286" s="373"/>
      <c r="D286" s="221"/>
      <c r="E286" s="221"/>
    </row>
    <row r="287" spans="1:5" ht="15.75" customHeight="1" x14ac:dyDescent="0.3">
      <c r="A287" s="221"/>
      <c r="B287" s="373"/>
      <c r="C287" s="373"/>
      <c r="D287" s="221"/>
      <c r="E287" s="221"/>
    </row>
    <row r="288" spans="1:5" ht="15.75" customHeight="1" x14ac:dyDescent="0.3">
      <c r="A288" s="221"/>
      <c r="B288" s="373"/>
      <c r="C288" s="373"/>
      <c r="D288" s="221"/>
      <c r="E288" s="221"/>
    </row>
    <row r="289" spans="1:5" ht="15.75" customHeight="1" x14ac:dyDescent="0.3">
      <c r="A289" s="221"/>
      <c r="B289" s="373"/>
      <c r="C289" s="373"/>
      <c r="D289" s="221"/>
      <c r="E289" s="221"/>
    </row>
    <row r="290" spans="1:5" ht="15.75" customHeight="1" x14ac:dyDescent="0.3">
      <c r="A290" s="221"/>
      <c r="B290" s="373"/>
      <c r="C290" s="373"/>
      <c r="D290" s="221"/>
      <c r="E290" s="221"/>
    </row>
    <row r="291" spans="1:5" ht="15.75" customHeight="1" x14ac:dyDescent="0.3">
      <c r="A291" s="221"/>
      <c r="B291" s="373"/>
      <c r="C291" s="373"/>
      <c r="D291" s="221"/>
      <c r="E291" s="221"/>
    </row>
    <row r="292" spans="1:5" ht="15.75" customHeight="1" x14ac:dyDescent="0.3">
      <c r="A292" s="221"/>
      <c r="B292" s="373"/>
      <c r="C292" s="373"/>
      <c r="D292" s="221"/>
      <c r="E292" s="221"/>
    </row>
    <row r="293" spans="1:5" ht="15.75" customHeight="1" x14ac:dyDescent="0.3">
      <c r="A293" s="221"/>
      <c r="B293" s="373"/>
      <c r="C293" s="373"/>
      <c r="D293" s="221"/>
      <c r="E293" s="221"/>
    </row>
    <row r="294" spans="1:5" ht="15.75" customHeight="1" x14ac:dyDescent="0.3">
      <c r="A294" s="221"/>
      <c r="B294" s="373"/>
      <c r="C294" s="373"/>
      <c r="D294" s="221"/>
      <c r="E294" s="221"/>
    </row>
    <row r="295" spans="1:5" ht="15.75" customHeight="1" x14ac:dyDescent="0.3">
      <c r="A295" s="221"/>
      <c r="B295" s="373"/>
      <c r="C295" s="373"/>
      <c r="D295" s="221"/>
      <c r="E295" s="221"/>
    </row>
    <row r="296" spans="1:5" ht="15.75" customHeight="1" x14ac:dyDescent="0.3">
      <c r="A296" s="221"/>
      <c r="B296" s="373"/>
      <c r="C296" s="373"/>
      <c r="D296" s="221"/>
      <c r="E296" s="221"/>
    </row>
    <row r="297" spans="1:5" ht="15.75" customHeight="1" x14ac:dyDescent="0.3">
      <c r="A297" s="221"/>
      <c r="B297" s="373"/>
      <c r="C297" s="373"/>
      <c r="D297" s="221"/>
      <c r="E297" s="221"/>
    </row>
    <row r="298" spans="1:5" ht="15.75" customHeight="1" x14ac:dyDescent="0.3">
      <c r="A298" s="221"/>
      <c r="B298" s="373"/>
      <c r="C298" s="373"/>
      <c r="D298" s="221"/>
      <c r="E298" s="221"/>
    </row>
    <row r="299" spans="1:5" ht="15.75" customHeight="1" x14ac:dyDescent="0.3">
      <c r="A299" s="221"/>
      <c r="B299" s="373"/>
      <c r="C299" s="373"/>
      <c r="D299" s="221"/>
      <c r="E299" s="221"/>
    </row>
    <row r="300" spans="1:5" ht="15.75" customHeight="1" x14ac:dyDescent="0.3">
      <c r="A300" s="221"/>
      <c r="B300" s="373"/>
      <c r="C300" s="373"/>
      <c r="D300" s="221"/>
      <c r="E300" s="221"/>
    </row>
    <row r="301" spans="1:5" ht="15.75" customHeight="1" x14ac:dyDescent="0.3">
      <c r="A301" s="221"/>
      <c r="B301" s="373"/>
      <c r="C301" s="373"/>
      <c r="D301" s="221"/>
      <c r="E301" s="221"/>
    </row>
    <row r="302" spans="1:5" ht="15.75" customHeight="1" x14ac:dyDescent="0.3">
      <c r="A302" s="221"/>
      <c r="B302" s="373"/>
      <c r="C302" s="373"/>
      <c r="D302" s="221"/>
      <c r="E302" s="221"/>
    </row>
    <row r="303" spans="1:5" ht="15.75" customHeight="1" x14ac:dyDescent="0.3">
      <c r="A303" s="221"/>
      <c r="B303" s="373"/>
      <c r="C303" s="373"/>
      <c r="D303" s="221"/>
      <c r="E303" s="221"/>
    </row>
    <row r="304" spans="1:5" ht="15.75" customHeight="1" x14ac:dyDescent="0.3">
      <c r="A304" s="221"/>
      <c r="B304" s="373"/>
      <c r="C304" s="373"/>
      <c r="D304" s="221"/>
      <c r="E304" s="221"/>
    </row>
    <row r="305" spans="1:5" ht="15.75" customHeight="1" x14ac:dyDescent="0.3">
      <c r="A305" s="221"/>
      <c r="B305" s="373"/>
      <c r="C305" s="373"/>
      <c r="D305" s="221"/>
      <c r="E305" s="221"/>
    </row>
    <row r="306" spans="1:5" ht="15.75" customHeight="1" x14ac:dyDescent="0.3">
      <c r="A306" s="221"/>
      <c r="B306" s="373"/>
      <c r="C306" s="373"/>
      <c r="D306" s="221"/>
      <c r="E306" s="221"/>
    </row>
    <row r="307" spans="1:5" ht="15.75" customHeight="1" x14ac:dyDescent="0.3">
      <c r="A307" s="221"/>
      <c r="B307" s="373"/>
      <c r="C307" s="373"/>
      <c r="D307" s="221"/>
      <c r="E307" s="221"/>
    </row>
    <row r="308" spans="1:5" ht="15.75" customHeight="1" x14ac:dyDescent="0.3">
      <c r="A308" s="221"/>
      <c r="B308" s="373"/>
      <c r="C308" s="373"/>
      <c r="D308" s="221"/>
      <c r="E308" s="221"/>
    </row>
    <row r="309" spans="1:5" ht="15.75" customHeight="1" x14ac:dyDescent="0.3">
      <c r="A309" s="221"/>
      <c r="B309" s="373"/>
      <c r="C309" s="373"/>
      <c r="D309" s="221"/>
      <c r="E309" s="221"/>
    </row>
    <row r="310" spans="1:5" ht="15.75" customHeight="1" x14ac:dyDescent="0.3">
      <c r="A310" s="221"/>
      <c r="B310" s="373"/>
      <c r="C310" s="373"/>
      <c r="D310" s="221"/>
      <c r="E310" s="221"/>
    </row>
    <row r="311" spans="1:5" ht="15.75" customHeight="1" x14ac:dyDescent="0.3">
      <c r="A311" s="221"/>
      <c r="B311" s="373"/>
      <c r="C311" s="373"/>
      <c r="D311" s="221"/>
      <c r="E311" s="221"/>
    </row>
    <row r="312" spans="1:5" ht="15.75" customHeight="1" x14ac:dyDescent="0.3">
      <c r="A312" s="221"/>
      <c r="B312" s="373"/>
      <c r="C312" s="373"/>
      <c r="D312" s="221"/>
      <c r="E312" s="221"/>
    </row>
    <row r="313" spans="1:5" ht="15.75" customHeight="1" x14ac:dyDescent="0.3">
      <c r="A313" s="221"/>
      <c r="B313" s="373"/>
      <c r="C313" s="373"/>
      <c r="D313" s="221"/>
      <c r="E313" s="221"/>
    </row>
    <row r="314" spans="1:5" ht="15.75" customHeight="1" x14ac:dyDescent="0.3">
      <c r="A314" s="221"/>
      <c r="B314" s="373"/>
      <c r="C314" s="373"/>
      <c r="D314" s="221"/>
      <c r="E314" s="221"/>
    </row>
    <row r="315" spans="1:5" ht="15.75" customHeight="1" x14ac:dyDescent="0.3">
      <c r="A315" s="221"/>
      <c r="B315" s="373"/>
      <c r="C315" s="373"/>
      <c r="D315" s="221"/>
      <c r="E315" s="221"/>
    </row>
    <row r="316" spans="1:5" ht="15.75" customHeight="1" x14ac:dyDescent="0.3">
      <c r="A316" s="221"/>
      <c r="B316" s="373"/>
      <c r="C316" s="373"/>
      <c r="D316" s="221"/>
      <c r="E316" s="221"/>
    </row>
    <row r="317" spans="1:5" ht="15.75" customHeight="1" x14ac:dyDescent="0.3">
      <c r="A317" s="221"/>
      <c r="B317" s="373"/>
      <c r="C317" s="373"/>
      <c r="D317" s="221"/>
      <c r="E317" s="221"/>
    </row>
    <row r="318" spans="1:5" ht="15.75" customHeight="1" x14ac:dyDescent="0.3">
      <c r="A318" s="221"/>
      <c r="B318" s="373"/>
      <c r="C318" s="373"/>
      <c r="D318" s="221"/>
      <c r="E318" s="221"/>
    </row>
    <row r="319" spans="1:5" ht="15.75" customHeight="1" x14ac:dyDescent="0.3">
      <c r="A319" s="221"/>
      <c r="B319" s="373"/>
      <c r="C319" s="373"/>
      <c r="D319" s="221"/>
      <c r="E319" s="221"/>
    </row>
    <row r="320" spans="1:5" ht="15.75" customHeight="1" x14ac:dyDescent="0.3">
      <c r="A320" s="221"/>
      <c r="B320" s="373"/>
      <c r="C320" s="373"/>
      <c r="D320" s="221"/>
      <c r="E320" s="221"/>
    </row>
    <row r="321" spans="1:5" ht="15.75" customHeight="1" x14ac:dyDescent="0.3">
      <c r="A321" s="221"/>
      <c r="B321" s="373"/>
      <c r="C321" s="373"/>
      <c r="D321" s="221"/>
      <c r="E321" s="221"/>
    </row>
    <row r="322" spans="1:5" ht="15.75" customHeight="1" x14ac:dyDescent="0.3">
      <c r="A322" s="221"/>
      <c r="B322" s="373"/>
      <c r="C322" s="373"/>
      <c r="D322" s="221"/>
      <c r="E322" s="221"/>
    </row>
    <row r="323" spans="1:5" ht="15.75" customHeight="1" x14ac:dyDescent="0.3">
      <c r="A323" s="221"/>
      <c r="B323" s="373"/>
      <c r="C323" s="373"/>
      <c r="D323" s="221"/>
      <c r="E323" s="221"/>
    </row>
    <row r="324" spans="1:5" ht="15.75" customHeight="1" x14ac:dyDescent="0.3">
      <c r="A324" s="221"/>
      <c r="B324" s="373"/>
      <c r="C324" s="373"/>
      <c r="D324" s="221"/>
      <c r="E324" s="221"/>
    </row>
    <row r="325" spans="1:5" ht="15.75" customHeight="1" x14ac:dyDescent="0.3">
      <c r="A325" s="221"/>
      <c r="B325" s="373"/>
      <c r="C325" s="373"/>
      <c r="D325" s="221"/>
      <c r="E325" s="221"/>
    </row>
    <row r="326" spans="1:5" ht="15.75" customHeight="1" x14ac:dyDescent="0.3">
      <c r="A326" s="221"/>
      <c r="B326" s="373"/>
      <c r="C326" s="373"/>
      <c r="D326" s="221"/>
      <c r="E326" s="221"/>
    </row>
    <row r="327" spans="1:5" ht="15.75" customHeight="1" x14ac:dyDescent="0.3">
      <c r="A327" s="221"/>
      <c r="B327" s="373"/>
      <c r="C327" s="373"/>
      <c r="D327" s="221"/>
      <c r="E327" s="221"/>
    </row>
    <row r="328" spans="1:5" ht="15.75" customHeight="1" x14ac:dyDescent="0.3">
      <c r="A328" s="221"/>
      <c r="B328" s="373"/>
      <c r="C328" s="373"/>
      <c r="D328" s="221"/>
      <c r="E328" s="221"/>
    </row>
    <row r="329" spans="1:5" ht="15.75" customHeight="1" x14ac:dyDescent="0.3">
      <c r="A329" s="221"/>
      <c r="B329" s="373"/>
      <c r="C329" s="373"/>
      <c r="D329" s="221"/>
      <c r="E329" s="221"/>
    </row>
    <row r="330" spans="1:5" ht="15.75" customHeight="1" x14ac:dyDescent="0.3">
      <c r="A330" s="221"/>
      <c r="B330" s="373"/>
      <c r="C330" s="373"/>
      <c r="D330" s="221"/>
      <c r="E330" s="221"/>
    </row>
    <row r="331" spans="1:5" ht="15.75" customHeight="1" x14ac:dyDescent="0.3">
      <c r="A331" s="221"/>
      <c r="B331" s="373"/>
      <c r="C331" s="373"/>
      <c r="D331" s="221"/>
      <c r="E331" s="221"/>
    </row>
    <row r="332" spans="1:5" ht="15.75" customHeight="1" x14ac:dyDescent="0.3">
      <c r="A332" s="221"/>
      <c r="B332" s="373"/>
      <c r="C332" s="373"/>
      <c r="D332" s="221"/>
      <c r="E332" s="221"/>
    </row>
    <row r="333" spans="1:5" ht="15.75" customHeight="1" x14ac:dyDescent="0.3">
      <c r="A333" s="221"/>
      <c r="B333" s="373"/>
      <c r="C333" s="373"/>
      <c r="D333" s="221"/>
      <c r="E333" s="221"/>
    </row>
    <row r="334" spans="1:5" ht="15.75" customHeight="1" x14ac:dyDescent="0.3">
      <c r="A334" s="221"/>
      <c r="B334" s="373"/>
      <c r="C334" s="373"/>
      <c r="D334" s="221"/>
      <c r="E334" s="221"/>
    </row>
    <row r="335" spans="1:5" ht="15.75" customHeight="1" x14ac:dyDescent="0.3">
      <c r="A335" s="221"/>
      <c r="B335" s="373"/>
      <c r="C335" s="373"/>
      <c r="D335" s="221"/>
      <c r="E335" s="221"/>
    </row>
    <row r="336" spans="1:5" ht="15.75" customHeight="1" x14ac:dyDescent="0.3">
      <c r="A336" s="221"/>
      <c r="B336" s="373"/>
      <c r="C336" s="373"/>
      <c r="D336" s="221"/>
      <c r="E336" s="221"/>
    </row>
    <row r="337" spans="1:5" ht="15.75" customHeight="1" x14ac:dyDescent="0.3">
      <c r="A337" s="221"/>
      <c r="B337" s="373"/>
      <c r="C337" s="373"/>
      <c r="D337" s="221"/>
      <c r="E337" s="221"/>
    </row>
    <row r="338" spans="1:5" ht="15.75" customHeight="1" x14ac:dyDescent="0.3">
      <c r="A338" s="221"/>
      <c r="B338" s="373"/>
      <c r="C338" s="373"/>
      <c r="D338" s="221"/>
      <c r="E338" s="221"/>
    </row>
    <row r="339" spans="1:5" ht="15.75" customHeight="1" x14ac:dyDescent="0.3">
      <c r="A339" s="221"/>
      <c r="B339" s="373"/>
      <c r="C339" s="373"/>
      <c r="D339" s="221"/>
      <c r="E339" s="221"/>
    </row>
    <row r="340" spans="1:5" ht="15.75" customHeight="1" x14ac:dyDescent="0.3">
      <c r="A340" s="221"/>
      <c r="B340" s="373"/>
      <c r="C340" s="373"/>
      <c r="D340" s="221"/>
      <c r="E340" s="221"/>
    </row>
    <row r="341" spans="1:5" ht="15.75" customHeight="1" x14ac:dyDescent="0.3">
      <c r="A341" s="221"/>
      <c r="B341" s="373"/>
      <c r="C341" s="373"/>
      <c r="D341" s="221"/>
      <c r="E341" s="221"/>
    </row>
    <row r="342" spans="1:5" ht="15.75" customHeight="1" x14ac:dyDescent="0.3">
      <c r="A342" s="221"/>
      <c r="B342" s="373"/>
      <c r="C342" s="373"/>
      <c r="D342" s="221"/>
      <c r="E342" s="221"/>
    </row>
    <row r="343" spans="1:5" ht="15.75" customHeight="1" x14ac:dyDescent="0.3">
      <c r="A343" s="221"/>
      <c r="B343" s="373"/>
      <c r="C343" s="373"/>
      <c r="D343" s="221"/>
      <c r="E343" s="221"/>
    </row>
    <row r="344" spans="1:5" ht="15.75" customHeight="1" x14ac:dyDescent="0.3">
      <c r="A344" s="221"/>
      <c r="B344" s="373"/>
      <c r="C344" s="373"/>
      <c r="D344" s="221"/>
      <c r="E344" s="221"/>
    </row>
    <row r="345" spans="1:5" ht="15.75" customHeight="1" x14ac:dyDescent="0.3">
      <c r="A345" s="221"/>
      <c r="B345" s="373"/>
      <c r="C345" s="373"/>
      <c r="D345" s="221"/>
      <c r="E345" s="221"/>
    </row>
    <row r="346" spans="1:5" ht="15.75" customHeight="1" x14ac:dyDescent="0.3">
      <c r="A346" s="221"/>
      <c r="B346" s="373"/>
      <c r="C346" s="373"/>
      <c r="D346" s="221"/>
      <c r="E346" s="221"/>
    </row>
    <row r="347" spans="1:5" ht="15.75" customHeight="1" x14ac:dyDescent="0.3">
      <c r="A347" s="221"/>
      <c r="B347" s="373"/>
      <c r="C347" s="373"/>
      <c r="D347" s="221"/>
      <c r="E347" s="221"/>
    </row>
    <row r="348" spans="1:5" ht="15.75" customHeight="1" x14ac:dyDescent="0.3">
      <c r="A348" s="221"/>
      <c r="B348" s="373"/>
      <c r="C348" s="373"/>
      <c r="D348" s="221"/>
      <c r="E348" s="221"/>
    </row>
    <row r="349" spans="1:5" ht="15.75" customHeight="1" x14ac:dyDescent="0.3">
      <c r="A349" s="221"/>
      <c r="B349" s="373"/>
      <c r="C349" s="373"/>
      <c r="D349" s="221"/>
      <c r="E349" s="221"/>
    </row>
    <row r="350" spans="1:5" ht="15.75" customHeight="1" x14ac:dyDescent="0.3">
      <c r="A350" s="221"/>
      <c r="B350" s="373"/>
      <c r="C350" s="373"/>
      <c r="D350" s="221"/>
      <c r="E350" s="221"/>
    </row>
    <row r="351" spans="1:5" ht="15.75" customHeight="1" x14ac:dyDescent="0.3">
      <c r="A351" s="221"/>
      <c r="B351" s="373"/>
      <c r="C351" s="373"/>
      <c r="D351" s="221"/>
      <c r="E351" s="221"/>
    </row>
    <row r="352" spans="1:5" ht="15.75" customHeight="1" x14ac:dyDescent="0.3">
      <c r="A352" s="221"/>
      <c r="B352" s="373"/>
      <c r="C352" s="373"/>
      <c r="D352" s="221"/>
      <c r="E352" s="221"/>
    </row>
    <row r="353" spans="1:5" ht="15.75" customHeight="1" x14ac:dyDescent="0.3">
      <c r="A353" s="221"/>
      <c r="B353" s="373"/>
      <c r="C353" s="373"/>
      <c r="D353" s="221"/>
      <c r="E353" s="221"/>
    </row>
    <row r="354" spans="1:5" ht="15.75" customHeight="1" x14ac:dyDescent="0.3">
      <c r="A354" s="221"/>
      <c r="B354" s="373"/>
      <c r="C354" s="373"/>
      <c r="D354" s="221"/>
      <c r="E354" s="221"/>
    </row>
    <row r="355" spans="1:5" ht="15.75" customHeight="1" x14ac:dyDescent="0.3">
      <c r="A355" s="221"/>
      <c r="B355" s="373"/>
      <c r="C355" s="373"/>
      <c r="D355" s="221"/>
      <c r="E355" s="221"/>
    </row>
    <row r="356" spans="1:5" ht="15.75" customHeight="1" x14ac:dyDescent="0.3">
      <c r="A356" s="221"/>
      <c r="B356" s="373"/>
      <c r="C356" s="373"/>
      <c r="D356" s="221"/>
      <c r="E356" s="221"/>
    </row>
    <row r="357" spans="1:5" ht="15.75" customHeight="1" x14ac:dyDescent="0.3">
      <c r="A357" s="221"/>
      <c r="B357" s="373"/>
      <c r="C357" s="373"/>
      <c r="D357" s="221"/>
      <c r="E357" s="221"/>
    </row>
    <row r="358" spans="1:5" ht="15.75" customHeight="1" x14ac:dyDescent="0.3">
      <c r="A358" s="221"/>
      <c r="B358" s="373"/>
      <c r="C358" s="373"/>
      <c r="D358" s="221"/>
      <c r="E358" s="221"/>
    </row>
    <row r="359" spans="1:5" ht="15.75" customHeight="1" x14ac:dyDescent="0.3">
      <c r="A359" s="221"/>
      <c r="B359" s="373"/>
      <c r="C359" s="373"/>
      <c r="D359" s="221"/>
      <c r="E359" s="221"/>
    </row>
    <row r="360" spans="1:5" ht="15.75" customHeight="1" x14ac:dyDescent="0.3">
      <c r="A360" s="221"/>
      <c r="B360" s="373"/>
      <c r="C360" s="373"/>
      <c r="D360" s="221"/>
      <c r="E360" s="221"/>
    </row>
    <row r="361" spans="1:5" ht="15.75" customHeight="1" x14ac:dyDescent="0.3">
      <c r="A361" s="221"/>
      <c r="B361" s="373"/>
      <c r="C361" s="373"/>
      <c r="D361" s="221"/>
      <c r="E361" s="221"/>
    </row>
    <row r="362" spans="1:5" ht="15.75" customHeight="1" x14ac:dyDescent="0.3">
      <c r="A362" s="221"/>
      <c r="B362" s="373"/>
      <c r="C362" s="373"/>
      <c r="D362" s="221"/>
      <c r="E362" s="221"/>
    </row>
    <row r="363" spans="1:5" ht="15.75" customHeight="1" x14ac:dyDescent="0.3">
      <c r="A363" s="221"/>
      <c r="B363" s="373"/>
      <c r="C363" s="373"/>
      <c r="D363" s="221"/>
      <c r="E363" s="221"/>
    </row>
    <row r="364" spans="1:5" ht="15.75" customHeight="1" x14ac:dyDescent="0.3">
      <c r="A364" s="221"/>
      <c r="B364" s="373"/>
      <c r="C364" s="373"/>
      <c r="D364" s="221"/>
      <c r="E364" s="221"/>
    </row>
    <row r="365" spans="1:5" ht="15.75" customHeight="1" x14ac:dyDescent="0.3">
      <c r="A365" s="221"/>
      <c r="B365" s="373"/>
      <c r="C365" s="373"/>
      <c r="D365" s="221"/>
      <c r="E365" s="221"/>
    </row>
    <row r="366" spans="1:5" ht="15.75" customHeight="1" x14ac:dyDescent="0.3">
      <c r="A366" s="221"/>
      <c r="B366" s="373"/>
      <c r="C366" s="373"/>
      <c r="D366" s="221"/>
      <c r="E366" s="221"/>
    </row>
    <row r="367" spans="1:5" ht="15.75" customHeight="1" x14ac:dyDescent="0.3">
      <c r="A367" s="221"/>
      <c r="B367" s="373"/>
      <c r="C367" s="373"/>
      <c r="D367" s="221"/>
      <c r="E367" s="221"/>
    </row>
    <row r="368" spans="1:5" ht="15.75" customHeight="1" x14ac:dyDescent="0.3">
      <c r="A368" s="221"/>
      <c r="B368" s="373"/>
      <c r="C368" s="373"/>
      <c r="D368" s="221"/>
      <c r="E368" s="221"/>
    </row>
    <row r="369" spans="1:5" ht="15.75" customHeight="1" x14ac:dyDescent="0.3">
      <c r="A369" s="221"/>
      <c r="B369" s="373"/>
      <c r="C369" s="373"/>
      <c r="D369" s="221"/>
      <c r="E369" s="221"/>
    </row>
    <row r="370" spans="1:5" ht="15.75" customHeight="1" x14ac:dyDescent="0.3">
      <c r="A370" s="221"/>
      <c r="B370" s="373"/>
      <c r="C370" s="373"/>
      <c r="D370" s="221"/>
      <c r="E370" s="221"/>
    </row>
    <row r="371" spans="1:5" ht="15.75" customHeight="1" x14ac:dyDescent="0.3">
      <c r="A371" s="221"/>
      <c r="B371" s="373"/>
      <c r="C371" s="373"/>
      <c r="D371" s="221"/>
      <c r="E371" s="221"/>
    </row>
    <row r="372" spans="1:5" ht="15.75" customHeight="1" x14ac:dyDescent="0.3">
      <c r="A372" s="221"/>
      <c r="B372" s="373"/>
      <c r="C372" s="373"/>
      <c r="D372" s="221"/>
      <c r="E372" s="221"/>
    </row>
    <row r="373" spans="1:5" ht="15.75" customHeight="1" x14ac:dyDescent="0.3">
      <c r="A373" s="221"/>
      <c r="B373" s="373"/>
      <c r="C373" s="373"/>
      <c r="D373" s="221"/>
      <c r="E373" s="221"/>
    </row>
    <row r="374" spans="1:5" ht="15.75" customHeight="1" x14ac:dyDescent="0.3">
      <c r="A374" s="221"/>
      <c r="B374" s="373"/>
      <c r="C374" s="373"/>
      <c r="D374" s="221"/>
      <c r="E374" s="221"/>
    </row>
    <row r="375" spans="1:5" ht="15.75" customHeight="1" x14ac:dyDescent="0.3">
      <c r="A375" s="221"/>
      <c r="B375" s="373"/>
      <c r="C375" s="373"/>
      <c r="D375" s="221"/>
      <c r="E375" s="221"/>
    </row>
    <row r="376" spans="1:5" ht="15.75" customHeight="1" x14ac:dyDescent="0.3">
      <c r="A376" s="221"/>
      <c r="B376" s="373"/>
      <c r="C376" s="373"/>
      <c r="D376" s="221"/>
      <c r="E376" s="221"/>
    </row>
    <row r="377" spans="1:5" ht="15.75" customHeight="1" x14ac:dyDescent="0.3">
      <c r="A377" s="221"/>
      <c r="B377" s="373"/>
      <c r="C377" s="373"/>
      <c r="D377" s="221"/>
      <c r="E377" s="221"/>
    </row>
    <row r="378" spans="1:5" ht="15.75" customHeight="1" x14ac:dyDescent="0.3">
      <c r="A378" s="221"/>
      <c r="B378" s="373"/>
      <c r="C378" s="373"/>
      <c r="D378" s="221"/>
      <c r="E378" s="221"/>
    </row>
    <row r="379" spans="1:5" ht="15.75" customHeight="1" x14ac:dyDescent="0.3">
      <c r="A379" s="221"/>
      <c r="B379" s="373"/>
      <c r="C379" s="373"/>
      <c r="D379" s="221"/>
      <c r="E379" s="221"/>
    </row>
    <row r="380" spans="1:5" ht="15.75" customHeight="1" x14ac:dyDescent="0.3">
      <c r="A380" s="221"/>
      <c r="B380" s="373"/>
      <c r="C380" s="373"/>
      <c r="D380" s="221"/>
      <c r="E380" s="221"/>
    </row>
    <row r="381" spans="1:5" ht="15.75" customHeight="1" x14ac:dyDescent="0.3">
      <c r="A381" s="221"/>
      <c r="B381" s="373"/>
      <c r="C381" s="373"/>
      <c r="D381" s="221"/>
      <c r="E381" s="221"/>
    </row>
    <row r="382" spans="1:5" ht="15.75" customHeight="1" x14ac:dyDescent="0.3">
      <c r="A382" s="221"/>
      <c r="B382" s="373"/>
      <c r="C382" s="373"/>
      <c r="D382" s="221"/>
      <c r="E382" s="221"/>
    </row>
    <row r="383" spans="1:5" ht="15.75" customHeight="1" x14ac:dyDescent="0.3">
      <c r="A383" s="221"/>
      <c r="B383" s="373"/>
      <c r="C383" s="373"/>
      <c r="D383" s="221"/>
      <c r="E383" s="221"/>
    </row>
    <row r="384" spans="1:5" ht="15.75" customHeight="1" x14ac:dyDescent="0.3">
      <c r="A384" s="221"/>
      <c r="B384" s="373"/>
      <c r="C384" s="373"/>
      <c r="D384" s="221"/>
      <c r="E384" s="221"/>
    </row>
    <row r="385" spans="1:5" ht="15.75" customHeight="1" x14ac:dyDescent="0.3">
      <c r="A385" s="221"/>
      <c r="B385" s="373"/>
      <c r="C385" s="373"/>
      <c r="D385" s="221"/>
      <c r="E385" s="221"/>
    </row>
    <row r="386" spans="1:5" ht="15.75" customHeight="1" x14ac:dyDescent="0.3">
      <c r="A386" s="221"/>
      <c r="B386" s="373"/>
      <c r="C386" s="373"/>
      <c r="D386" s="221"/>
      <c r="E386" s="221"/>
    </row>
    <row r="387" spans="1:5" ht="15.75" customHeight="1" x14ac:dyDescent="0.3">
      <c r="A387" s="221"/>
      <c r="B387" s="373"/>
      <c r="C387" s="373"/>
      <c r="D387" s="221"/>
      <c r="E387" s="221"/>
    </row>
    <row r="388" spans="1:5" ht="15.75" customHeight="1" x14ac:dyDescent="0.3">
      <c r="A388" s="221"/>
      <c r="B388" s="373"/>
      <c r="C388" s="373"/>
      <c r="D388" s="221"/>
      <c r="E388" s="221"/>
    </row>
    <row r="389" spans="1:5" ht="15.75" customHeight="1" x14ac:dyDescent="0.3">
      <c r="A389" s="221"/>
      <c r="B389" s="373"/>
      <c r="C389" s="373"/>
      <c r="D389" s="221"/>
      <c r="E389" s="221"/>
    </row>
    <row r="390" spans="1:5" ht="15.75" customHeight="1" x14ac:dyDescent="0.3">
      <c r="A390" s="221"/>
      <c r="B390" s="373"/>
      <c r="C390" s="373"/>
      <c r="D390" s="221"/>
      <c r="E390" s="221"/>
    </row>
    <row r="391" spans="1:5" ht="15.75" customHeight="1" x14ac:dyDescent="0.3">
      <c r="A391" s="221"/>
      <c r="B391" s="373"/>
      <c r="C391" s="373"/>
      <c r="D391" s="221"/>
      <c r="E391" s="221"/>
    </row>
    <row r="392" spans="1:5" ht="15.75" customHeight="1" x14ac:dyDescent="0.3">
      <c r="A392" s="221"/>
      <c r="B392" s="373"/>
      <c r="C392" s="373"/>
      <c r="D392" s="221"/>
      <c r="E392" s="221"/>
    </row>
    <row r="393" spans="1:5" ht="15.75" customHeight="1" x14ac:dyDescent="0.3">
      <c r="A393" s="221"/>
      <c r="B393" s="373"/>
      <c r="C393" s="373"/>
      <c r="D393" s="221"/>
      <c r="E393" s="221"/>
    </row>
    <row r="394" spans="1:5" ht="15.75" customHeight="1" x14ac:dyDescent="0.3">
      <c r="A394" s="221"/>
      <c r="B394" s="373"/>
      <c r="C394" s="373"/>
      <c r="D394" s="221"/>
      <c r="E394" s="221"/>
    </row>
    <row r="395" spans="1:5" ht="15.75" customHeight="1" x14ac:dyDescent="0.3">
      <c r="A395" s="221"/>
      <c r="B395" s="373"/>
      <c r="C395" s="373"/>
      <c r="D395" s="221"/>
      <c r="E395" s="221"/>
    </row>
    <row r="396" spans="1:5" ht="15.75" customHeight="1" x14ac:dyDescent="0.3">
      <c r="A396" s="221"/>
      <c r="B396" s="373"/>
      <c r="C396" s="373"/>
      <c r="D396" s="221"/>
      <c r="E396" s="221"/>
    </row>
    <row r="397" spans="1:5" ht="15.75" customHeight="1" x14ac:dyDescent="0.3">
      <c r="A397" s="221"/>
      <c r="B397" s="373"/>
      <c r="C397" s="373"/>
      <c r="D397" s="221"/>
      <c r="E397" s="221"/>
    </row>
    <row r="398" spans="1:5" ht="15.75" customHeight="1" x14ac:dyDescent="0.3">
      <c r="A398" s="221"/>
      <c r="B398" s="373"/>
      <c r="C398" s="373"/>
      <c r="D398" s="221"/>
      <c r="E398" s="221"/>
    </row>
    <row r="399" spans="1:5" ht="15.75" customHeight="1" x14ac:dyDescent="0.3">
      <c r="A399" s="221"/>
      <c r="B399" s="373"/>
      <c r="C399" s="373"/>
      <c r="D399" s="221"/>
      <c r="E399" s="221"/>
    </row>
    <row r="400" spans="1:5" ht="15.75" customHeight="1" x14ac:dyDescent="0.3">
      <c r="A400" s="221"/>
      <c r="B400" s="373"/>
      <c r="C400" s="373"/>
      <c r="D400" s="221"/>
      <c r="E400" s="221"/>
    </row>
    <row r="401" spans="1:5" ht="15.75" customHeight="1" x14ac:dyDescent="0.3">
      <c r="A401" s="221"/>
      <c r="B401" s="373"/>
      <c r="C401" s="373"/>
      <c r="D401" s="221"/>
      <c r="E401" s="221"/>
    </row>
    <row r="402" spans="1:5" ht="15.75" customHeight="1" x14ac:dyDescent="0.3">
      <c r="A402" s="221"/>
      <c r="B402" s="373"/>
      <c r="C402" s="373"/>
      <c r="D402" s="221"/>
      <c r="E402" s="221"/>
    </row>
    <row r="403" spans="1:5" ht="15.75" customHeight="1" x14ac:dyDescent="0.3">
      <c r="A403" s="221"/>
      <c r="B403" s="373"/>
      <c r="C403" s="373"/>
      <c r="D403" s="221"/>
      <c r="E403" s="221"/>
    </row>
    <row r="404" spans="1:5" ht="15.75" customHeight="1" x14ac:dyDescent="0.3">
      <c r="A404" s="221"/>
      <c r="B404" s="373"/>
      <c r="C404" s="373"/>
      <c r="D404" s="221"/>
      <c r="E404" s="221"/>
    </row>
    <row r="405" spans="1:5" ht="15.75" customHeight="1" x14ac:dyDescent="0.3">
      <c r="A405" s="221"/>
      <c r="B405" s="373"/>
      <c r="C405" s="373"/>
      <c r="D405" s="221"/>
      <c r="E405" s="221"/>
    </row>
    <row r="406" spans="1:5" ht="15.75" customHeight="1" x14ac:dyDescent="0.3">
      <c r="A406" s="221"/>
      <c r="B406" s="373"/>
      <c r="C406" s="373"/>
      <c r="D406" s="221"/>
      <c r="E406" s="221"/>
    </row>
    <row r="407" spans="1:5" ht="15.75" customHeight="1" x14ac:dyDescent="0.3">
      <c r="A407" s="221"/>
      <c r="B407" s="373"/>
      <c r="C407" s="373"/>
      <c r="D407" s="221"/>
      <c r="E407" s="221"/>
    </row>
    <row r="408" spans="1:5" ht="15.75" customHeight="1" x14ac:dyDescent="0.3">
      <c r="A408" s="221"/>
      <c r="B408" s="373"/>
      <c r="C408" s="373"/>
      <c r="D408" s="221"/>
      <c r="E408" s="221"/>
    </row>
    <row r="409" spans="1:5" ht="15.75" customHeight="1" x14ac:dyDescent="0.3">
      <c r="A409" s="221"/>
      <c r="B409" s="373"/>
      <c r="C409" s="373"/>
      <c r="D409" s="221"/>
      <c r="E409" s="221"/>
    </row>
    <row r="410" spans="1:5" ht="15.75" customHeight="1" x14ac:dyDescent="0.3">
      <c r="A410" s="221"/>
      <c r="B410" s="373"/>
      <c r="C410" s="373"/>
      <c r="D410" s="221"/>
      <c r="E410" s="221"/>
    </row>
    <row r="411" spans="1:5" ht="15.75" customHeight="1" x14ac:dyDescent="0.3">
      <c r="A411" s="221"/>
      <c r="B411" s="373"/>
      <c r="C411" s="373"/>
      <c r="D411" s="221"/>
      <c r="E411" s="221"/>
    </row>
    <row r="412" spans="1:5" ht="15.75" customHeight="1" x14ac:dyDescent="0.3">
      <c r="A412" s="221"/>
      <c r="B412" s="373"/>
      <c r="C412" s="373"/>
      <c r="D412" s="221"/>
      <c r="E412" s="221"/>
    </row>
    <row r="413" spans="1:5" ht="15.75" customHeight="1" x14ac:dyDescent="0.3">
      <c r="A413" s="221"/>
      <c r="B413" s="373"/>
      <c r="C413" s="373"/>
      <c r="D413" s="221"/>
      <c r="E413" s="221"/>
    </row>
    <row r="414" spans="1:5" ht="15.75" customHeight="1" x14ac:dyDescent="0.3">
      <c r="A414" s="221"/>
      <c r="B414" s="373"/>
      <c r="C414" s="373"/>
      <c r="D414" s="221"/>
      <c r="E414" s="221"/>
    </row>
    <row r="415" spans="1:5" ht="15.75" customHeight="1" x14ac:dyDescent="0.3">
      <c r="A415" s="221"/>
      <c r="B415" s="373"/>
      <c r="C415" s="373"/>
      <c r="D415" s="221"/>
      <c r="E415" s="221"/>
    </row>
    <row r="416" spans="1:5" ht="15.75" customHeight="1" x14ac:dyDescent="0.3">
      <c r="A416" s="221"/>
      <c r="B416" s="373"/>
      <c r="C416" s="373"/>
      <c r="D416" s="221"/>
      <c r="E416" s="221"/>
    </row>
    <row r="417" spans="1:5" ht="15.75" customHeight="1" x14ac:dyDescent="0.3">
      <c r="A417" s="221"/>
      <c r="B417" s="373"/>
      <c r="C417" s="373"/>
      <c r="D417" s="221"/>
      <c r="E417" s="221"/>
    </row>
    <row r="418" spans="1:5" ht="15.75" customHeight="1" x14ac:dyDescent="0.3">
      <c r="A418" s="221"/>
      <c r="B418" s="373"/>
      <c r="C418" s="373"/>
      <c r="D418" s="221"/>
      <c r="E418" s="221"/>
    </row>
    <row r="419" spans="1:5" ht="15.75" customHeight="1" x14ac:dyDescent="0.3">
      <c r="A419" s="221"/>
      <c r="B419" s="373"/>
      <c r="C419" s="373"/>
      <c r="D419" s="221"/>
      <c r="E419" s="221"/>
    </row>
    <row r="420" spans="1:5" ht="15.75" customHeight="1" x14ac:dyDescent="0.3">
      <c r="A420" s="221"/>
      <c r="B420" s="373"/>
      <c r="C420" s="373"/>
      <c r="D420" s="221"/>
      <c r="E420" s="221"/>
    </row>
    <row r="421" spans="1:5" ht="15.75" customHeight="1" x14ac:dyDescent="0.3">
      <c r="A421" s="221"/>
      <c r="B421" s="373"/>
      <c r="C421" s="373"/>
      <c r="D421" s="221"/>
      <c r="E421" s="221"/>
    </row>
    <row r="422" spans="1:5" ht="15.75" customHeight="1" x14ac:dyDescent="0.3">
      <c r="A422" s="221"/>
      <c r="B422" s="373"/>
      <c r="C422" s="373"/>
      <c r="D422" s="221"/>
      <c r="E422" s="221"/>
    </row>
    <row r="423" spans="1:5" ht="15.75" customHeight="1" x14ac:dyDescent="0.3">
      <c r="A423" s="221"/>
      <c r="B423" s="373"/>
      <c r="C423" s="373"/>
      <c r="D423" s="221"/>
      <c r="E423" s="221"/>
    </row>
    <row r="424" spans="1:5" ht="15.75" customHeight="1" x14ac:dyDescent="0.3">
      <c r="A424" s="221"/>
      <c r="B424" s="373"/>
      <c r="C424" s="373"/>
      <c r="D424" s="221"/>
      <c r="E424" s="221"/>
    </row>
    <row r="425" spans="1:5" ht="15.75" customHeight="1" x14ac:dyDescent="0.3">
      <c r="A425" s="221"/>
      <c r="B425" s="373"/>
      <c r="C425" s="373"/>
      <c r="D425" s="221"/>
      <c r="E425" s="221"/>
    </row>
    <row r="426" spans="1:5" ht="15.75" customHeight="1" x14ac:dyDescent="0.3">
      <c r="A426" s="221"/>
      <c r="B426" s="373"/>
      <c r="C426" s="373"/>
      <c r="D426" s="221"/>
      <c r="E426" s="221"/>
    </row>
    <row r="427" spans="1:5" ht="15.75" customHeight="1" x14ac:dyDescent="0.3">
      <c r="A427" s="221"/>
      <c r="B427" s="373"/>
      <c r="C427" s="373"/>
      <c r="D427" s="221"/>
      <c r="E427" s="221"/>
    </row>
    <row r="428" spans="1:5" ht="15.75" customHeight="1" x14ac:dyDescent="0.3">
      <c r="A428" s="221"/>
      <c r="B428" s="373"/>
      <c r="C428" s="373"/>
      <c r="D428" s="221"/>
      <c r="E428" s="221"/>
    </row>
    <row r="429" spans="1:5" ht="15.75" customHeight="1" x14ac:dyDescent="0.3">
      <c r="A429" s="221"/>
      <c r="B429" s="373"/>
      <c r="C429" s="373"/>
      <c r="D429" s="221"/>
      <c r="E429" s="221"/>
    </row>
    <row r="430" spans="1:5" ht="15.75" customHeight="1" x14ac:dyDescent="0.3">
      <c r="A430" s="221"/>
      <c r="B430" s="373"/>
      <c r="C430" s="373"/>
      <c r="D430" s="221"/>
      <c r="E430" s="221"/>
    </row>
    <row r="431" spans="1:5" ht="15.75" customHeight="1" x14ac:dyDescent="0.3">
      <c r="A431" s="221"/>
      <c r="B431" s="373"/>
      <c r="C431" s="373"/>
      <c r="D431" s="221"/>
      <c r="E431" s="221"/>
    </row>
    <row r="432" spans="1:5" ht="15.75" customHeight="1" x14ac:dyDescent="0.3">
      <c r="A432" s="221"/>
      <c r="B432" s="373"/>
      <c r="C432" s="373"/>
      <c r="D432" s="221"/>
      <c r="E432" s="221"/>
    </row>
    <row r="433" spans="1:5" ht="15.75" customHeight="1" x14ac:dyDescent="0.3">
      <c r="A433" s="221"/>
      <c r="B433" s="373"/>
      <c r="C433" s="373"/>
      <c r="D433" s="221"/>
      <c r="E433" s="221"/>
    </row>
    <row r="434" spans="1:5" ht="15.75" customHeight="1" x14ac:dyDescent="0.3">
      <c r="A434" s="221"/>
      <c r="B434" s="373"/>
      <c r="C434" s="373"/>
      <c r="D434" s="221"/>
      <c r="E434" s="221"/>
    </row>
    <row r="435" spans="1:5" ht="15.75" customHeight="1" x14ac:dyDescent="0.3">
      <c r="A435" s="221"/>
      <c r="B435" s="373"/>
      <c r="C435" s="373"/>
      <c r="D435" s="221"/>
      <c r="E435" s="221"/>
    </row>
    <row r="436" spans="1:5" ht="15.75" customHeight="1" x14ac:dyDescent="0.3">
      <c r="A436" s="221"/>
      <c r="B436" s="373"/>
      <c r="C436" s="373"/>
      <c r="D436" s="221"/>
      <c r="E436" s="221"/>
    </row>
    <row r="437" spans="1:5" ht="15.75" customHeight="1" x14ac:dyDescent="0.3">
      <c r="A437" s="221"/>
      <c r="B437" s="373"/>
      <c r="C437" s="373"/>
      <c r="D437" s="221"/>
      <c r="E437" s="221"/>
    </row>
    <row r="438" spans="1:5" ht="15.75" customHeight="1" x14ac:dyDescent="0.3">
      <c r="A438" s="221"/>
      <c r="B438" s="373"/>
      <c r="C438" s="373"/>
      <c r="D438" s="221"/>
      <c r="E438" s="221"/>
    </row>
    <row r="439" spans="1:5" ht="15.75" customHeight="1" x14ac:dyDescent="0.3">
      <c r="A439" s="221"/>
      <c r="B439" s="373"/>
      <c r="C439" s="373"/>
      <c r="D439" s="221"/>
      <c r="E439" s="221"/>
    </row>
    <row r="440" spans="1:5" ht="15.75" customHeight="1" x14ac:dyDescent="0.3">
      <c r="A440" s="221"/>
      <c r="B440" s="373"/>
      <c r="C440" s="373"/>
      <c r="D440" s="221"/>
      <c r="E440" s="221"/>
    </row>
    <row r="441" spans="1:5" ht="15.75" customHeight="1" x14ac:dyDescent="0.3">
      <c r="A441" s="221"/>
      <c r="B441" s="373"/>
      <c r="C441" s="373"/>
      <c r="D441" s="221"/>
      <c r="E441" s="221"/>
    </row>
    <row r="442" spans="1:5" ht="15.75" customHeight="1" x14ac:dyDescent="0.3">
      <c r="A442" s="221"/>
      <c r="B442" s="373"/>
      <c r="C442" s="373"/>
      <c r="D442" s="221"/>
      <c r="E442" s="221"/>
    </row>
    <row r="443" spans="1:5" ht="15.75" customHeight="1" x14ac:dyDescent="0.3">
      <c r="A443" s="221"/>
      <c r="B443" s="373"/>
      <c r="C443" s="373"/>
      <c r="D443" s="221"/>
      <c r="E443" s="221"/>
    </row>
    <row r="444" spans="1:5" ht="15.75" customHeight="1" x14ac:dyDescent="0.3">
      <c r="A444" s="221"/>
      <c r="B444" s="373"/>
      <c r="C444" s="373"/>
      <c r="D444" s="221"/>
      <c r="E444" s="221"/>
    </row>
    <row r="445" spans="1:5" ht="15.75" customHeight="1" x14ac:dyDescent="0.3">
      <c r="A445" s="221"/>
      <c r="B445" s="373"/>
      <c r="C445" s="373"/>
      <c r="D445" s="221"/>
      <c r="E445" s="221"/>
    </row>
    <row r="446" spans="1:5" ht="15.75" customHeight="1" x14ac:dyDescent="0.3">
      <c r="A446" s="221"/>
      <c r="B446" s="373"/>
      <c r="C446" s="373"/>
      <c r="D446" s="221"/>
      <c r="E446" s="221"/>
    </row>
    <row r="447" spans="1:5" ht="15.75" customHeight="1" x14ac:dyDescent="0.3">
      <c r="A447" s="221"/>
      <c r="B447" s="373"/>
      <c r="C447" s="373"/>
      <c r="D447" s="221"/>
      <c r="E447" s="221"/>
    </row>
    <row r="448" spans="1:5" ht="15.75" customHeight="1" x14ac:dyDescent="0.3">
      <c r="A448" s="221"/>
      <c r="B448" s="373"/>
      <c r="C448" s="373"/>
      <c r="D448" s="221"/>
      <c r="E448" s="221"/>
    </row>
    <row r="449" spans="1:5" ht="15.75" customHeight="1" x14ac:dyDescent="0.3">
      <c r="A449" s="221"/>
      <c r="B449" s="373"/>
      <c r="C449" s="373"/>
      <c r="D449" s="221"/>
      <c r="E449" s="221"/>
    </row>
    <row r="450" spans="1:5" ht="15.75" customHeight="1" x14ac:dyDescent="0.3">
      <c r="A450" s="221"/>
      <c r="B450" s="373"/>
      <c r="C450" s="373"/>
      <c r="D450" s="221"/>
      <c r="E450" s="221"/>
    </row>
    <row r="451" spans="1:5" ht="15.75" customHeight="1" x14ac:dyDescent="0.3">
      <c r="A451" s="221"/>
      <c r="B451" s="373"/>
      <c r="C451" s="373"/>
      <c r="D451" s="221"/>
      <c r="E451" s="221"/>
    </row>
    <row r="452" spans="1:5" ht="15.75" customHeight="1" x14ac:dyDescent="0.3">
      <c r="A452" s="221"/>
      <c r="B452" s="373"/>
      <c r="C452" s="373"/>
      <c r="D452" s="221"/>
      <c r="E452" s="221"/>
    </row>
    <row r="453" spans="1:5" ht="15.75" customHeight="1" x14ac:dyDescent="0.3">
      <c r="A453" s="221"/>
      <c r="B453" s="373"/>
      <c r="C453" s="373"/>
      <c r="D453" s="221"/>
      <c r="E453" s="221"/>
    </row>
    <row r="454" spans="1:5" ht="15.75" customHeight="1" x14ac:dyDescent="0.3">
      <c r="A454" s="221"/>
      <c r="B454" s="373"/>
      <c r="C454" s="373"/>
      <c r="D454" s="221"/>
      <c r="E454" s="221"/>
    </row>
    <row r="455" spans="1:5" ht="15.75" customHeight="1" x14ac:dyDescent="0.3">
      <c r="A455" s="221"/>
      <c r="B455" s="373"/>
      <c r="C455" s="373"/>
      <c r="D455" s="221"/>
      <c r="E455" s="221"/>
    </row>
    <row r="456" spans="1:5" ht="15.75" customHeight="1" x14ac:dyDescent="0.3">
      <c r="A456" s="221"/>
      <c r="B456" s="373"/>
      <c r="C456" s="373"/>
      <c r="D456" s="221"/>
      <c r="E456" s="221"/>
    </row>
    <row r="457" spans="1:5" ht="15.75" customHeight="1" x14ac:dyDescent="0.3">
      <c r="A457" s="221"/>
      <c r="B457" s="373"/>
      <c r="C457" s="373"/>
      <c r="D457" s="221"/>
      <c r="E457" s="221"/>
    </row>
    <row r="458" spans="1:5" ht="15.75" customHeight="1" x14ac:dyDescent="0.3">
      <c r="A458" s="221"/>
      <c r="B458" s="373"/>
      <c r="C458" s="373"/>
      <c r="D458" s="221"/>
      <c r="E458" s="221"/>
    </row>
    <row r="459" spans="1:5" ht="15.75" customHeight="1" x14ac:dyDescent="0.3">
      <c r="A459" s="221"/>
      <c r="B459" s="373"/>
      <c r="C459" s="373"/>
      <c r="D459" s="221"/>
      <c r="E459" s="221"/>
    </row>
    <row r="460" spans="1:5" ht="15.75" customHeight="1" x14ac:dyDescent="0.3">
      <c r="A460" s="221"/>
      <c r="B460" s="373"/>
      <c r="C460" s="373"/>
      <c r="D460" s="221"/>
      <c r="E460" s="221"/>
    </row>
    <row r="461" spans="1:5" ht="15.75" customHeight="1" x14ac:dyDescent="0.3">
      <c r="A461" s="221"/>
      <c r="B461" s="373"/>
      <c r="C461" s="373"/>
      <c r="D461" s="221"/>
      <c r="E461" s="221"/>
    </row>
    <row r="462" spans="1:5" ht="15.75" customHeight="1" x14ac:dyDescent="0.3">
      <c r="A462" s="221"/>
      <c r="B462" s="373"/>
      <c r="C462" s="373"/>
      <c r="D462" s="221"/>
      <c r="E462" s="221"/>
    </row>
    <row r="463" spans="1:5" ht="15.75" customHeight="1" x14ac:dyDescent="0.3">
      <c r="A463" s="221"/>
      <c r="B463" s="373"/>
      <c r="C463" s="373"/>
      <c r="D463" s="221"/>
      <c r="E463" s="221"/>
    </row>
    <row r="464" spans="1:5" ht="15.75" customHeight="1" x14ac:dyDescent="0.3">
      <c r="A464" s="221"/>
      <c r="B464" s="373"/>
      <c r="C464" s="373"/>
      <c r="D464" s="221"/>
      <c r="E464" s="221"/>
    </row>
    <row r="465" spans="1:5" ht="15.75" customHeight="1" x14ac:dyDescent="0.3">
      <c r="A465" s="221"/>
      <c r="B465" s="373"/>
      <c r="C465" s="373"/>
      <c r="D465" s="221"/>
      <c r="E465" s="221"/>
    </row>
    <row r="466" spans="1:5" ht="15.75" customHeight="1" x14ac:dyDescent="0.3">
      <c r="A466" s="221"/>
      <c r="B466" s="373"/>
      <c r="C466" s="373"/>
      <c r="D466" s="221"/>
      <c r="E466" s="221"/>
    </row>
    <row r="467" spans="1:5" ht="15.75" customHeight="1" x14ac:dyDescent="0.3">
      <c r="A467" s="221"/>
      <c r="B467" s="373"/>
      <c r="C467" s="373"/>
      <c r="D467" s="221"/>
      <c r="E467" s="221"/>
    </row>
    <row r="468" spans="1:5" ht="15.75" customHeight="1" x14ac:dyDescent="0.3">
      <c r="A468" s="221"/>
      <c r="B468" s="373"/>
      <c r="C468" s="373"/>
      <c r="D468" s="221"/>
      <c r="E468" s="221"/>
    </row>
    <row r="469" spans="1:5" ht="15.75" customHeight="1" x14ac:dyDescent="0.3">
      <c r="A469" s="221"/>
      <c r="B469" s="373"/>
      <c r="C469" s="373"/>
      <c r="D469" s="221"/>
      <c r="E469" s="221"/>
    </row>
    <row r="470" spans="1:5" ht="15.75" customHeight="1" x14ac:dyDescent="0.3">
      <c r="A470" s="221"/>
      <c r="B470" s="373"/>
      <c r="C470" s="373"/>
      <c r="D470" s="221"/>
      <c r="E470" s="221"/>
    </row>
    <row r="471" spans="1:5" ht="15.75" customHeight="1" x14ac:dyDescent="0.3">
      <c r="A471" s="221"/>
      <c r="B471" s="373"/>
      <c r="C471" s="373"/>
      <c r="D471" s="221"/>
      <c r="E471" s="221"/>
    </row>
    <row r="472" spans="1:5" ht="15.75" customHeight="1" x14ac:dyDescent="0.3">
      <c r="A472" s="221"/>
      <c r="B472" s="373"/>
      <c r="C472" s="373"/>
      <c r="D472" s="221"/>
      <c r="E472" s="221"/>
    </row>
    <row r="473" spans="1:5" ht="15.75" customHeight="1" x14ac:dyDescent="0.3">
      <c r="A473" s="221"/>
      <c r="B473" s="373"/>
      <c r="C473" s="373"/>
      <c r="D473" s="221"/>
      <c r="E473" s="221"/>
    </row>
    <row r="474" spans="1:5" ht="15.75" customHeight="1" x14ac:dyDescent="0.3">
      <c r="A474" s="221"/>
      <c r="B474" s="373"/>
      <c r="C474" s="373"/>
      <c r="D474" s="221"/>
      <c r="E474" s="221"/>
    </row>
    <row r="475" spans="1:5" ht="15.75" customHeight="1" x14ac:dyDescent="0.3">
      <c r="A475" s="221"/>
      <c r="B475" s="373"/>
      <c r="C475" s="373"/>
      <c r="D475" s="221"/>
      <c r="E475" s="221"/>
    </row>
    <row r="476" spans="1:5" ht="15.75" customHeight="1" x14ac:dyDescent="0.3">
      <c r="A476" s="221"/>
      <c r="B476" s="373"/>
      <c r="C476" s="373"/>
      <c r="D476" s="221"/>
      <c r="E476" s="221"/>
    </row>
    <row r="477" spans="1:5" ht="15.75" customHeight="1" x14ac:dyDescent="0.3">
      <c r="A477" s="221"/>
      <c r="B477" s="373"/>
      <c r="C477" s="373"/>
      <c r="D477" s="221"/>
      <c r="E477" s="221"/>
    </row>
    <row r="478" spans="1:5" ht="15.75" customHeight="1" x14ac:dyDescent="0.3">
      <c r="A478" s="221"/>
      <c r="B478" s="373"/>
      <c r="C478" s="373"/>
      <c r="D478" s="221"/>
      <c r="E478" s="221"/>
    </row>
    <row r="479" spans="1:5" ht="15.75" customHeight="1" x14ac:dyDescent="0.3">
      <c r="A479" s="221"/>
      <c r="B479" s="373"/>
      <c r="C479" s="373"/>
      <c r="D479" s="221"/>
      <c r="E479" s="221"/>
    </row>
    <row r="480" spans="1:5" ht="15.75" customHeight="1" x14ac:dyDescent="0.3">
      <c r="A480" s="221"/>
      <c r="B480" s="373"/>
      <c r="C480" s="373"/>
      <c r="D480" s="221"/>
      <c r="E480" s="221"/>
    </row>
    <row r="481" spans="1:5" ht="15.75" customHeight="1" x14ac:dyDescent="0.3">
      <c r="A481" s="221"/>
      <c r="B481" s="373"/>
      <c r="C481" s="373"/>
      <c r="D481" s="221"/>
      <c r="E481" s="221"/>
    </row>
    <row r="482" spans="1:5" ht="15.75" customHeight="1" x14ac:dyDescent="0.3">
      <c r="A482" s="221"/>
      <c r="B482" s="373"/>
      <c r="C482" s="373"/>
      <c r="D482" s="221"/>
      <c r="E482" s="221"/>
    </row>
    <row r="483" spans="1:5" ht="15.75" customHeight="1" x14ac:dyDescent="0.3">
      <c r="A483" s="221"/>
      <c r="B483" s="373"/>
      <c r="C483" s="373"/>
      <c r="D483" s="221"/>
      <c r="E483" s="221"/>
    </row>
    <row r="484" spans="1:5" ht="15.75" customHeight="1" x14ac:dyDescent="0.3">
      <c r="A484" s="221"/>
      <c r="B484" s="373"/>
      <c r="C484" s="373"/>
      <c r="D484" s="221"/>
      <c r="E484" s="221"/>
    </row>
    <row r="485" spans="1:5" ht="15.75" customHeight="1" x14ac:dyDescent="0.3">
      <c r="A485" s="221"/>
      <c r="B485" s="373"/>
      <c r="C485" s="373"/>
      <c r="D485" s="221"/>
      <c r="E485" s="221"/>
    </row>
    <row r="486" spans="1:5" ht="15.75" customHeight="1" x14ac:dyDescent="0.3">
      <c r="A486" s="221"/>
      <c r="B486" s="373"/>
      <c r="C486" s="373"/>
      <c r="D486" s="221"/>
      <c r="E486" s="221"/>
    </row>
    <row r="487" spans="1:5" ht="15.75" customHeight="1" x14ac:dyDescent="0.3">
      <c r="A487" s="221"/>
      <c r="B487" s="373"/>
      <c r="C487" s="373"/>
      <c r="D487" s="221"/>
      <c r="E487" s="221"/>
    </row>
    <row r="488" spans="1:5" ht="15.75" customHeight="1" x14ac:dyDescent="0.3">
      <c r="A488" s="221"/>
      <c r="B488" s="373"/>
      <c r="C488" s="373"/>
      <c r="D488" s="221"/>
      <c r="E488" s="221"/>
    </row>
    <row r="489" spans="1:5" ht="15.75" customHeight="1" x14ac:dyDescent="0.3">
      <c r="A489" s="221"/>
      <c r="B489" s="373"/>
      <c r="C489" s="373"/>
      <c r="D489" s="221"/>
      <c r="E489" s="221"/>
    </row>
    <row r="490" spans="1:5" ht="15.75" customHeight="1" x14ac:dyDescent="0.3">
      <c r="A490" s="221"/>
      <c r="B490" s="373"/>
      <c r="C490" s="373"/>
      <c r="D490" s="221"/>
      <c r="E490" s="221"/>
    </row>
    <row r="491" spans="1:5" ht="15.75" customHeight="1" x14ac:dyDescent="0.3">
      <c r="A491" s="221"/>
      <c r="B491" s="373"/>
      <c r="C491" s="373"/>
      <c r="D491" s="221"/>
      <c r="E491" s="221"/>
    </row>
    <row r="492" spans="1:5" ht="15.75" customHeight="1" x14ac:dyDescent="0.3">
      <c r="A492" s="221"/>
      <c r="B492" s="373"/>
      <c r="C492" s="373"/>
      <c r="D492" s="221"/>
      <c r="E492" s="221"/>
    </row>
    <row r="493" spans="1:5" ht="15.75" customHeight="1" x14ac:dyDescent="0.3">
      <c r="A493" s="221"/>
      <c r="B493" s="373"/>
      <c r="C493" s="373"/>
      <c r="D493" s="221"/>
      <c r="E493" s="221"/>
    </row>
    <row r="494" spans="1:5" ht="15.75" customHeight="1" x14ac:dyDescent="0.3">
      <c r="A494" s="221"/>
      <c r="B494" s="373"/>
      <c r="C494" s="373"/>
      <c r="D494" s="221"/>
      <c r="E494" s="221"/>
    </row>
    <row r="495" spans="1:5" ht="15.75" customHeight="1" x14ac:dyDescent="0.3">
      <c r="A495" s="221"/>
      <c r="B495" s="373"/>
      <c r="C495" s="373"/>
      <c r="D495" s="221"/>
      <c r="E495" s="221"/>
    </row>
    <row r="496" spans="1:5" ht="15.75" customHeight="1" x14ac:dyDescent="0.3">
      <c r="A496" s="221"/>
      <c r="B496" s="373"/>
      <c r="C496" s="373"/>
      <c r="D496" s="221"/>
      <c r="E496" s="221"/>
    </row>
    <row r="497" spans="1:5" ht="15.75" customHeight="1" x14ac:dyDescent="0.3">
      <c r="A497" s="221"/>
      <c r="B497" s="373"/>
      <c r="C497" s="373"/>
      <c r="D497" s="221"/>
      <c r="E497" s="221"/>
    </row>
    <row r="498" spans="1:5" ht="15.75" customHeight="1" x14ac:dyDescent="0.3">
      <c r="A498" s="221"/>
      <c r="B498" s="373"/>
      <c r="C498" s="373"/>
      <c r="D498" s="221"/>
      <c r="E498" s="221"/>
    </row>
    <row r="499" spans="1:5" ht="15.75" customHeight="1" x14ac:dyDescent="0.3">
      <c r="A499" s="221"/>
      <c r="B499" s="373"/>
      <c r="C499" s="373"/>
      <c r="D499" s="221"/>
      <c r="E499" s="221"/>
    </row>
    <row r="500" spans="1:5" ht="15.75" customHeight="1" x14ac:dyDescent="0.3">
      <c r="A500" s="221"/>
      <c r="B500" s="373"/>
      <c r="C500" s="373"/>
      <c r="D500" s="221"/>
      <c r="E500" s="221"/>
    </row>
    <row r="501" spans="1:5" ht="15.75" customHeight="1" x14ac:dyDescent="0.3">
      <c r="A501" s="221"/>
      <c r="B501" s="373"/>
      <c r="C501" s="373"/>
      <c r="D501" s="221"/>
      <c r="E501" s="221"/>
    </row>
    <row r="502" spans="1:5" ht="15.75" customHeight="1" x14ac:dyDescent="0.3">
      <c r="A502" s="221"/>
      <c r="B502" s="373"/>
      <c r="C502" s="373"/>
      <c r="D502" s="221"/>
      <c r="E502" s="221"/>
    </row>
    <row r="503" spans="1:5" ht="15.75" customHeight="1" x14ac:dyDescent="0.3">
      <c r="A503" s="221"/>
      <c r="B503" s="373"/>
      <c r="C503" s="373"/>
      <c r="D503" s="221"/>
      <c r="E503" s="221"/>
    </row>
    <row r="504" spans="1:5" ht="15.75" customHeight="1" x14ac:dyDescent="0.3">
      <c r="A504" s="221"/>
      <c r="B504" s="373"/>
      <c r="C504" s="373"/>
      <c r="D504" s="221"/>
      <c r="E504" s="221"/>
    </row>
    <row r="505" spans="1:5" ht="15.75" customHeight="1" x14ac:dyDescent="0.3">
      <c r="A505" s="221"/>
      <c r="B505" s="373"/>
      <c r="C505" s="373"/>
      <c r="D505" s="221"/>
      <c r="E505" s="221"/>
    </row>
    <row r="506" spans="1:5" ht="15.75" customHeight="1" x14ac:dyDescent="0.3">
      <c r="A506" s="221"/>
      <c r="B506" s="373"/>
      <c r="C506" s="373"/>
      <c r="D506" s="221"/>
      <c r="E506" s="221"/>
    </row>
    <row r="507" spans="1:5" ht="15.75" customHeight="1" x14ac:dyDescent="0.3">
      <c r="A507" s="221"/>
      <c r="B507" s="373"/>
      <c r="C507" s="373"/>
      <c r="D507" s="221"/>
      <c r="E507" s="221"/>
    </row>
    <row r="508" spans="1:5" ht="15.75" customHeight="1" x14ac:dyDescent="0.3">
      <c r="A508" s="221"/>
      <c r="B508" s="373"/>
      <c r="C508" s="373"/>
      <c r="D508" s="221"/>
      <c r="E508" s="221"/>
    </row>
    <row r="509" spans="1:5" ht="15.75" customHeight="1" x14ac:dyDescent="0.3">
      <c r="A509" s="221"/>
      <c r="B509" s="373"/>
      <c r="C509" s="373"/>
      <c r="D509" s="221"/>
      <c r="E509" s="221"/>
    </row>
    <row r="510" spans="1:5" ht="15.75" customHeight="1" x14ac:dyDescent="0.3">
      <c r="A510" s="221"/>
      <c r="B510" s="373"/>
      <c r="C510" s="373"/>
      <c r="D510" s="221"/>
      <c r="E510" s="221"/>
    </row>
    <row r="511" spans="1:5" ht="15.75" customHeight="1" x14ac:dyDescent="0.3">
      <c r="A511" s="221"/>
      <c r="B511" s="373"/>
      <c r="C511" s="373"/>
      <c r="D511" s="221"/>
      <c r="E511" s="221"/>
    </row>
    <row r="512" spans="1:5" ht="15.75" customHeight="1" x14ac:dyDescent="0.3">
      <c r="A512" s="221"/>
      <c r="B512" s="373"/>
      <c r="C512" s="373"/>
      <c r="D512" s="221"/>
      <c r="E512" s="221"/>
    </row>
    <row r="513" spans="1:5" ht="15.75" customHeight="1" x14ac:dyDescent="0.3">
      <c r="A513" s="221"/>
      <c r="B513" s="373"/>
      <c r="C513" s="373"/>
      <c r="D513" s="221"/>
      <c r="E513" s="221"/>
    </row>
    <row r="514" spans="1:5" ht="15.75" customHeight="1" x14ac:dyDescent="0.3">
      <c r="A514" s="221"/>
      <c r="B514" s="373"/>
      <c r="C514" s="373"/>
      <c r="D514" s="221"/>
      <c r="E514" s="221"/>
    </row>
    <row r="515" spans="1:5" ht="15.75" customHeight="1" x14ac:dyDescent="0.3">
      <c r="A515" s="221"/>
      <c r="B515" s="373"/>
      <c r="C515" s="373"/>
      <c r="D515" s="221"/>
      <c r="E515" s="221"/>
    </row>
    <row r="516" spans="1:5" ht="15.75" customHeight="1" x14ac:dyDescent="0.3">
      <c r="A516" s="221"/>
      <c r="B516" s="373"/>
      <c r="C516" s="373"/>
      <c r="D516" s="221"/>
      <c r="E516" s="221"/>
    </row>
    <row r="517" spans="1:5" ht="15.75" customHeight="1" x14ac:dyDescent="0.3">
      <c r="A517" s="221"/>
      <c r="B517" s="373"/>
      <c r="C517" s="373"/>
      <c r="D517" s="221"/>
      <c r="E517" s="221"/>
    </row>
    <row r="518" spans="1:5" ht="15.75" customHeight="1" x14ac:dyDescent="0.3">
      <c r="A518" s="221"/>
      <c r="B518" s="373"/>
      <c r="C518" s="373"/>
      <c r="D518" s="221"/>
      <c r="E518" s="221"/>
    </row>
    <row r="519" spans="1:5" ht="15.75" customHeight="1" x14ac:dyDescent="0.3">
      <c r="A519" s="221"/>
      <c r="B519" s="373"/>
      <c r="C519" s="373"/>
      <c r="D519" s="221"/>
      <c r="E519" s="221"/>
    </row>
    <row r="520" spans="1:5" ht="15.75" customHeight="1" x14ac:dyDescent="0.3">
      <c r="A520" s="221"/>
      <c r="B520" s="373"/>
      <c r="C520" s="373"/>
      <c r="D520" s="221"/>
      <c r="E520" s="221"/>
    </row>
    <row r="521" spans="1:5" ht="15.75" customHeight="1" x14ac:dyDescent="0.3">
      <c r="A521" s="221"/>
      <c r="B521" s="373"/>
      <c r="C521" s="373"/>
      <c r="D521" s="221"/>
      <c r="E521" s="221"/>
    </row>
    <row r="522" spans="1:5" ht="15.75" customHeight="1" x14ac:dyDescent="0.3">
      <c r="A522" s="221"/>
      <c r="B522" s="373"/>
      <c r="C522" s="373"/>
      <c r="D522" s="221"/>
      <c r="E522" s="221"/>
    </row>
    <row r="523" spans="1:5" ht="15.75" customHeight="1" x14ac:dyDescent="0.3">
      <c r="A523" s="221"/>
      <c r="B523" s="373"/>
      <c r="C523" s="373"/>
      <c r="D523" s="221"/>
      <c r="E523" s="221"/>
    </row>
    <row r="524" spans="1:5" ht="15.75" customHeight="1" x14ac:dyDescent="0.3">
      <c r="A524" s="221"/>
      <c r="B524" s="373"/>
      <c r="C524" s="373"/>
      <c r="D524" s="221"/>
      <c r="E524" s="221"/>
    </row>
    <row r="525" spans="1:5" ht="15.75" customHeight="1" x14ac:dyDescent="0.3">
      <c r="A525" s="221"/>
      <c r="B525" s="373"/>
      <c r="C525" s="373"/>
      <c r="D525" s="221"/>
      <c r="E525" s="221"/>
    </row>
    <row r="526" spans="1:5" ht="15.75" customHeight="1" x14ac:dyDescent="0.3">
      <c r="A526" s="221"/>
      <c r="B526" s="373"/>
      <c r="C526" s="373"/>
      <c r="D526" s="221"/>
      <c r="E526" s="221"/>
    </row>
    <row r="527" spans="1:5" ht="15.75" customHeight="1" x14ac:dyDescent="0.3">
      <c r="A527" s="221"/>
      <c r="B527" s="373"/>
      <c r="C527" s="373"/>
      <c r="D527" s="221"/>
      <c r="E527" s="221"/>
    </row>
    <row r="528" spans="1:5" ht="15.75" customHeight="1" x14ac:dyDescent="0.3">
      <c r="A528" s="221"/>
      <c r="B528" s="373"/>
      <c r="C528" s="373"/>
      <c r="D528" s="221"/>
      <c r="E528" s="221"/>
    </row>
    <row r="529" spans="1:5" ht="15.75" customHeight="1" x14ac:dyDescent="0.3">
      <c r="A529" s="221"/>
      <c r="B529" s="373"/>
      <c r="C529" s="373"/>
      <c r="D529" s="221"/>
      <c r="E529" s="221"/>
    </row>
    <row r="530" spans="1:5" ht="15.75" customHeight="1" x14ac:dyDescent="0.3">
      <c r="A530" s="221"/>
      <c r="B530" s="373"/>
      <c r="C530" s="373"/>
      <c r="D530" s="221"/>
      <c r="E530" s="221"/>
    </row>
    <row r="531" spans="1:5" ht="15.75" customHeight="1" x14ac:dyDescent="0.3">
      <c r="A531" s="221"/>
      <c r="B531" s="373"/>
      <c r="C531" s="373"/>
      <c r="D531" s="221"/>
      <c r="E531" s="221"/>
    </row>
    <row r="532" spans="1:5" ht="15.75" customHeight="1" x14ac:dyDescent="0.3">
      <c r="A532" s="221"/>
      <c r="B532" s="373"/>
      <c r="C532" s="373"/>
      <c r="D532" s="221"/>
      <c r="E532" s="221"/>
    </row>
    <row r="533" spans="1:5" ht="15.75" customHeight="1" x14ac:dyDescent="0.3">
      <c r="A533" s="221"/>
      <c r="B533" s="373"/>
      <c r="C533" s="373"/>
      <c r="D533" s="221"/>
      <c r="E533" s="221"/>
    </row>
    <row r="534" spans="1:5" ht="15.75" customHeight="1" x14ac:dyDescent="0.3">
      <c r="A534" s="221"/>
      <c r="B534" s="373"/>
      <c r="C534" s="373"/>
      <c r="D534" s="221"/>
      <c r="E534" s="221"/>
    </row>
    <row r="535" spans="1:5" ht="15.75" customHeight="1" x14ac:dyDescent="0.3">
      <c r="A535" s="221"/>
      <c r="B535" s="373"/>
      <c r="C535" s="373"/>
      <c r="D535" s="221"/>
      <c r="E535" s="221"/>
    </row>
    <row r="536" spans="1:5" ht="15.75" customHeight="1" x14ac:dyDescent="0.3">
      <c r="A536" s="221"/>
      <c r="B536" s="373"/>
      <c r="C536" s="373"/>
      <c r="D536" s="221"/>
      <c r="E536" s="221"/>
    </row>
    <row r="537" spans="1:5" ht="15.75" customHeight="1" x14ac:dyDescent="0.3">
      <c r="A537" s="221"/>
      <c r="B537" s="373"/>
      <c r="C537" s="373"/>
      <c r="D537" s="221"/>
      <c r="E537" s="221"/>
    </row>
    <row r="538" spans="1:5" ht="15.75" customHeight="1" x14ac:dyDescent="0.3">
      <c r="A538" s="221"/>
      <c r="B538" s="373"/>
      <c r="C538" s="373"/>
      <c r="D538" s="221"/>
      <c r="E538" s="221"/>
    </row>
    <row r="539" spans="1:5" ht="15.75" customHeight="1" x14ac:dyDescent="0.3">
      <c r="A539" s="221"/>
      <c r="B539" s="373"/>
      <c r="C539" s="373"/>
      <c r="D539" s="221"/>
      <c r="E539" s="221"/>
    </row>
    <row r="540" spans="1:5" ht="15.75" customHeight="1" x14ac:dyDescent="0.3">
      <c r="A540" s="221"/>
      <c r="B540" s="373"/>
      <c r="C540" s="373"/>
      <c r="D540" s="221"/>
      <c r="E540" s="221"/>
    </row>
    <row r="541" spans="1:5" ht="15.75" customHeight="1" x14ac:dyDescent="0.3">
      <c r="A541" s="221"/>
      <c r="B541" s="373"/>
      <c r="C541" s="373"/>
      <c r="D541" s="221"/>
      <c r="E541" s="221"/>
    </row>
    <row r="542" spans="1:5" ht="15.75" customHeight="1" x14ac:dyDescent="0.3">
      <c r="A542" s="221"/>
      <c r="B542" s="373"/>
      <c r="C542" s="373"/>
      <c r="D542" s="221"/>
      <c r="E542" s="221"/>
    </row>
    <row r="543" spans="1:5" ht="15.75" customHeight="1" x14ac:dyDescent="0.3">
      <c r="A543" s="221"/>
      <c r="B543" s="373"/>
      <c r="C543" s="373"/>
      <c r="D543" s="221"/>
      <c r="E543" s="221"/>
    </row>
    <row r="544" spans="1:5" ht="15.75" customHeight="1" x14ac:dyDescent="0.3">
      <c r="A544" s="221"/>
      <c r="B544" s="373"/>
      <c r="C544" s="373"/>
      <c r="D544" s="221"/>
      <c r="E544" s="221"/>
    </row>
    <row r="545" spans="1:5" ht="15.75" customHeight="1" x14ac:dyDescent="0.3">
      <c r="A545" s="221"/>
      <c r="B545" s="373"/>
      <c r="C545" s="373"/>
      <c r="D545" s="221"/>
      <c r="E545" s="221"/>
    </row>
    <row r="546" spans="1:5" ht="15.75" customHeight="1" x14ac:dyDescent="0.3">
      <c r="A546" s="221"/>
      <c r="B546" s="373"/>
      <c r="C546" s="373"/>
      <c r="D546" s="221"/>
      <c r="E546" s="221"/>
    </row>
    <row r="547" spans="1:5" ht="15.75" customHeight="1" x14ac:dyDescent="0.3">
      <c r="A547" s="221"/>
      <c r="B547" s="373"/>
      <c r="C547" s="373"/>
      <c r="D547" s="221"/>
      <c r="E547" s="221"/>
    </row>
    <row r="548" spans="1:5" ht="15.75" customHeight="1" x14ac:dyDescent="0.3">
      <c r="A548" s="221"/>
      <c r="B548" s="373"/>
      <c r="C548" s="373"/>
      <c r="D548" s="221"/>
      <c r="E548" s="221"/>
    </row>
    <row r="549" spans="1:5" ht="15.75" customHeight="1" x14ac:dyDescent="0.3">
      <c r="A549" s="221"/>
      <c r="B549" s="373"/>
      <c r="C549" s="373"/>
      <c r="D549" s="221"/>
      <c r="E549" s="221"/>
    </row>
    <row r="550" spans="1:5" ht="15.75" customHeight="1" x14ac:dyDescent="0.3">
      <c r="A550" s="221"/>
      <c r="B550" s="373"/>
      <c r="C550" s="373"/>
      <c r="D550" s="221"/>
      <c r="E550" s="221"/>
    </row>
    <row r="551" spans="1:5" ht="15.75" customHeight="1" x14ac:dyDescent="0.3">
      <c r="A551" s="221"/>
      <c r="B551" s="373"/>
      <c r="C551" s="373"/>
      <c r="D551" s="221"/>
      <c r="E551" s="221"/>
    </row>
    <row r="552" spans="1:5" ht="15.75" customHeight="1" x14ac:dyDescent="0.3">
      <c r="A552" s="221"/>
      <c r="B552" s="373"/>
      <c r="C552" s="373"/>
      <c r="D552" s="221"/>
      <c r="E552" s="221"/>
    </row>
    <row r="553" spans="1:5" ht="15.75" customHeight="1" x14ac:dyDescent="0.3">
      <c r="A553" s="221"/>
      <c r="B553" s="373"/>
      <c r="C553" s="373"/>
      <c r="D553" s="221"/>
      <c r="E553" s="221"/>
    </row>
    <row r="554" spans="1:5" ht="15.75" customHeight="1" x14ac:dyDescent="0.3">
      <c r="A554" s="221"/>
      <c r="B554" s="373"/>
      <c r="C554" s="373"/>
      <c r="D554" s="221"/>
      <c r="E554" s="221"/>
    </row>
    <row r="555" spans="1:5" ht="15.75" customHeight="1" x14ac:dyDescent="0.3">
      <c r="A555" s="221"/>
      <c r="B555" s="373"/>
      <c r="C555" s="373"/>
      <c r="D555" s="221"/>
      <c r="E555" s="221"/>
    </row>
    <row r="556" spans="1:5" ht="15.75" customHeight="1" x14ac:dyDescent="0.3">
      <c r="A556" s="221"/>
      <c r="B556" s="373"/>
      <c r="C556" s="373"/>
      <c r="D556" s="221"/>
      <c r="E556" s="221"/>
    </row>
    <row r="557" spans="1:5" ht="15.75" customHeight="1" x14ac:dyDescent="0.3">
      <c r="A557" s="221"/>
      <c r="B557" s="373"/>
      <c r="C557" s="373"/>
      <c r="D557" s="221"/>
      <c r="E557" s="221"/>
    </row>
    <row r="558" spans="1:5" ht="15.75" customHeight="1" x14ac:dyDescent="0.3">
      <c r="A558" s="221"/>
      <c r="B558" s="373"/>
      <c r="C558" s="373"/>
      <c r="D558" s="221"/>
      <c r="E558" s="221"/>
    </row>
    <row r="559" spans="1:5" ht="15.75" customHeight="1" x14ac:dyDescent="0.3">
      <c r="A559" s="221"/>
      <c r="B559" s="373"/>
      <c r="C559" s="373"/>
      <c r="D559" s="221"/>
      <c r="E559" s="221"/>
    </row>
    <row r="560" spans="1:5" ht="15.75" customHeight="1" x14ac:dyDescent="0.3">
      <c r="A560" s="221"/>
      <c r="B560" s="373"/>
      <c r="C560" s="373"/>
      <c r="D560" s="221"/>
      <c r="E560" s="221"/>
    </row>
    <row r="561" spans="1:5" ht="15.75" customHeight="1" x14ac:dyDescent="0.3">
      <c r="A561" s="221"/>
      <c r="B561" s="373"/>
      <c r="C561" s="373"/>
      <c r="D561" s="221"/>
      <c r="E561" s="221"/>
    </row>
    <row r="562" spans="1:5" ht="15.75" customHeight="1" x14ac:dyDescent="0.3">
      <c r="A562" s="221"/>
      <c r="B562" s="373"/>
      <c r="C562" s="373"/>
      <c r="D562" s="221"/>
      <c r="E562" s="221"/>
    </row>
    <row r="563" spans="1:5" ht="15.75" customHeight="1" x14ac:dyDescent="0.3">
      <c r="A563" s="221"/>
      <c r="B563" s="373"/>
      <c r="C563" s="373"/>
      <c r="D563" s="221"/>
      <c r="E563" s="221"/>
    </row>
    <row r="564" spans="1:5" ht="15.75" customHeight="1" x14ac:dyDescent="0.3">
      <c r="A564" s="221"/>
      <c r="B564" s="373"/>
      <c r="C564" s="373"/>
      <c r="D564" s="221"/>
      <c r="E564" s="221"/>
    </row>
    <row r="565" spans="1:5" ht="15.75" customHeight="1" x14ac:dyDescent="0.3">
      <c r="A565" s="221"/>
      <c r="B565" s="373"/>
      <c r="C565" s="373"/>
      <c r="D565" s="221"/>
      <c r="E565" s="221"/>
    </row>
    <row r="566" spans="1:5" ht="15.75" customHeight="1" x14ac:dyDescent="0.3">
      <c r="A566" s="221"/>
      <c r="B566" s="373"/>
      <c r="C566" s="373"/>
      <c r="D566" s="221"/>
      <c r="E566" s="221"/>
    </row>
    <row r="567" spans="1:5" ht="15.75" customHeight="1" x14ac:dyDescent="0.3">
      <c r="A567" s="221"/>
      <c r="B567" s="373"/>
      <c r="C567" s="373"/>
      <c r="D567" s="221"/>
      <c r="E567" s="221"/>
    </row>
    <row r="568" spans="1:5" ht="15.75" customHeight="1" x14ac:dyDescent="0.3">
      <c r="A568" s="221"/>
      <c r="B568" s="373"/>
      <c r="C568" s="373"/>
      <c r="D568" s="221"/>
      <c r="E568" s="221"/>
    </row>
    <row r="569" spans="1:5" ht="15.75" customHeight="1" x14ac:dyDescent="0.3">
      <c r="A569" s="221"/>
      <c r="B569" s="373"/>
      <c r="C569" s="373"/>
      <c r="D569" s="221"/>
      <c r="E569" s="221"/>
    </row>
    <row r="570" spans="1:5" ht="15.75" customHeight="1" x14ac:dyDescent="0.3">
      <c r="A570" s="221"/>
      <c r="B570" s="373"/>
      <c r="C570" s="373"/>
      <c r="D570" s="221"/>
      <c r="E570" s="221"/>
    </row>
    <row r="571" spans="1:5" ht="15.75" customHeight="1" x14ac:dyDescent="0.3">
      <c r="A571" s="221"/>
      <c r="B571" s="373"/>
      <c r="C571" s="373"/>
      <c r="D571" s="221"/>
      <c r="E571" s="221"/>
    </row>
    <row r="572" spans="1:5" ht="15.75" customHeight="1" x14ac:dyDescent="0.3">
      <c r="A572" s="221"/>
      <c r="B572" s="373"/>
      <c r="C572" s="373"/>
      <c r="D572" s="221"/>
      <c r="E572" s="221"/>
    </row>
    <row r="573" spans="1:5" ht="15.75" customHeight="1" x14ac:dyDescent="0.3">
      <c r="A573" s="221"/>
      <c r="B573" s="373"/>
      <c r="C573" s="373"/>
      <c r="D573" s="221"/>
      <c r="E573" s="221"/>
    </row>
    <row r="574" spans="1:5" ht="15.75" customHeight="1" x14ac:dyDescent="0.3">
      <c r="A574" s="221"/>
      <c r="B574" s="373"/>
      <c r="C574" s="373"/>
      <c r="D574" s="221"/>
      <c r="E574" s="221"/>
    </row>
    <row r="575" spans="1:5" ht="15.75" customHeight="1" x14ac:dyDescent="0.3">
      <c r="A575" s="221"/>
      <c r="B575" s="373"/>
      <c r="C575" s="373"/>
      <c r="D575" s="221"/>
      <c r="E575" s="221"/>
    </row>
    <row r="576" spans="1:5" ht="15.75" customHeight="1" x14ac:dyDescent="0.3">
      <c r="A576" s="221"/>
      <c r="B576" s="373"/>
      <c r="C576" s="373"/>
      <c r="D576" s="221"/>
      <c r="E576" s="221"/>
    </row>
    <row r="577" spans="1:5" ht="15.75" customHeight="1" x14ac:dyDescent="0.3">
      <c r="A577" s="221"/>
      <c r="B577" s="373"/>
      <c r="C577" s="373"/>
      <c r="D577" s="221"/>
      <c r="E577" s="221"/>
    </row>
    <row r="578" spans="1:5" ht="15.75" customHeight="1" x14ac:dyDescent="0.3">
      <c r="A578" s="221"/>
      <c r="B578" s="373"/>
      <c r="C578" s="373"/>
      <c r="D578" s="221"/>
      <c r="E578" s="221"/>
    </row>
    <row r="579" spans="1:5" ht="15.75" customHeight="1" x14ac:dyDescent="0.3">
      <c r="A579" s="221"/>
      <c r="B579" s="373"/>
      <c r="C579" s="373"/>
      <c r="D579" s="221"/>
      <c r="E579" s="221"/>
    </row>
    <row r="580" spans="1:5" ht="15.75" customHeight="1" x14ac:dyDescent="0.3">
      <c r="A580" s="221"/>
      <c r="B580" s="373"/>
      <c r="C580" s="373"/>
      <c r="D580" s="221"/>
      <c r="E580" s="221"/>
    </row>
    <row r="581" spans="1:5" ht="15.75" customHeight="1" x14ac:dyDescent="0.3">
      <c r="A581" s="221"/>
      <c r="B581" s="373"/>
      <c r="C581" s="373"/>
      <c r="D581" s="221"/>
      <c r="E581" s="221"/>
    </row>
    <row r="582" spans="1:5" ht="15.75" customHeight="1" x14ac:dyDescent="0.3">
      <c r="A582" s="221"/>
      <c r="B582" s="373"/>
      <c r="C582" s="373"/>
      <c r="D582" s="221"/>
      <c r="E582" s="221"/>
    </row>
    <row r="583" spans="1:5" ht="15.75" customHeight="1" x14ac:dyDescent="0.3">
      <c r="A583" s="221"/>
      <c r="B583" s="373"/>
      <c r="C583" s="373"/>
      <c r="D583" s="221"/>
      <c r="E583" s="221"/>
    </row>
    <row r="584" spans="1:5" ht="15.75" customHeight="1" x14ac:dyDescent="0.3">
      <c r="A584" s="221"/>
      <c r="B584" s="373"/>
      <c r="C584" s="373"/>
      <c r="D584" s="221"/>
      <c r="E584" s="221"/>
    </row>
    <row r="585" spans="1:5" ht="15.75" customHeight="1" x14ac:dyDescent="0.3">
      <c r="A585" s="221"/>
      <c r="B585" s="373"/>
      <c r="C585" s="373"/>
      <c r="D585" s="221"/>
      <c r="E585" s="221"/>
    </row>
    <row r="586" spans="1:5" ht="15.75" customHeight="1" x14ac:dyDescent="0.3">
      <c r="A586" s="221"/>
      <c r="B586" s="373"/>
      <c r="C586" s="373"/>
      <c r="D586" s="221"/>
      <c r="E586" s="221"/>
    </row>
    <row r="587" spans="1:5" ht="15.75" customHeight="1" x14ac:dyDescent="0.3">
      <c r="A587" s="221"/>
      <c r="B587" s="373"/>
      <c r="C587" s="373"/>
      <c r="D587" s="221"/>
      <c r="E587" s="221"/>
    </row>
    <row r="588" spans="1:5" ht="15.75" customHeight="1" x14ac:dyDescent="0.3">
      <c r="A588" s="221"/>
      <c r="B588" s="373"/>
      <c r="C588" s="373"/>
      <c r="D588" s="221"/>
      <c r="E588" s="221"/>
    </row>
    <row r="589" spans="1:5" ht="15.75" customHeight="1" x14ac:dyDescent="0.3">
      <c r="A589" s="221"/>
      <c r="B589" s="373"/>
      <c r="C589" s="373"/>
      <c r="D589" s="221"/>
      <c r="E589" s="221"/>
    </row>
    <row r="590" spans="1:5" ht="15.75" customHeight="1" x14ac:dyDescent="0.3">
      <c r="A590" s="221"/>
      <c r="B590" s="373"/>
      <c r="C590" s="373"/>
      <c r="D590" s="221"/>
      <c r="E590" s="221"/>
    </row>
    <row r="591" spans="1:5" ht="15.75" customHeight="1" x14ac:dyDescent="0.3">
      <c r="A591" s="221"/>
      <c r="B591" s="373"/>
      <c r="C591" s="373"/>
      <c r="D591" s="221"/>
      <c r="E591" s="221"/>
    </row>
    <row r="592" spans="1:5" ht="15.75" customHeight="1" x14ac:dyDescent="0.3">
      <c r="A592" s="221"/>
      <c r="B592" s="373"/>
      <c r="C592" s="373"/>
      <c r="D592" s="221"/>
      <c r="E592" s="221"/>
    </row>
    <row r="593" spans="1:5" ht="15.75" customHeight="1" x14ac:dyDescent="0.3">
      <c r="A593" s="221"/>
      <c r="B593" s="373"/>
      <c r="C593" s="373"/>
      <c r="D593" s="221"/>
      <c r="E593" s="221"/>
    </row>
    <row r="594" spans="1:5" ht="15.75" customHeight="1" x14ac:dyDescent="0.3">
      <c r="A594" s="221"/>
      <c r="B594" s="373"/>
      <c r="C594" s="373"/>
      <c r="D594" s="221"/>
      <c r="E594" s="221"/>
    </row>
    <row r="595" spans="1:5" ht="15.75" customHeight="1" x14ac:dyDescent="0.3">
      <c r="A595" s="221"/>
      <c r="B595" s="373"/>
      <c r="C595" s="373"/>
      <c r="D595" s="221"/>
      <c r="E595" s="221"/>
    </row>
    <row r="596" spans="1:5" ht="15.75" customHeight="1" x14ac:dyDescent="0.3">
      <c r="A596" s="221"/>
      <c r="B596" s="373"/>
      <c r="C596" s="373"/>
      <c r="D596" s="221"/>
      <c r="E596" s="221"/>
    </row>
    <row r="597" spans="1:5" ht="15.75" customHeight="1" x14ac:dyDescent="0.3">
      <c r="A597" s="221"/>
      <c r="B597" s="373"/>
      <c r="C597" s="373"/>
      <c r="D597" s="221"/>
      <c r="E597" s="221"/>
    </row>
    <row r="598" spans="1:5" ht="15.75" customHeight="1" x14ac:dyDescent="0.3">
      <c r="A598" s="221"/>
      <c r="B598" s="373"/>
      <c r="C598" s="373"/>
      <c r="D598" s="221"/>
      <c r="E598" s="221"/>
    </row>
    <row r="599" spans="1:5" ht="15.75" customHeight="1" x14ac:dyDescent="0.3">
      <c r="A599" s="221"/>
      <c r="B599" s="373"/>
      <c r="C599" s="373"/>
      <c r="D599" s="221"/>
      <c r="E599" s="221"/>
    </row>
    <row r="600" spans="1:5" ht="15.75" customHeight="1" x14ac:dyDescent="0.3">
      <c r="A600" s="221"/>
      <c r="B600" s="373"/>
      <c r="C600" s="373"/>
      <c r="D600" s="221"/>
      <c r="E600" s="221"/>
    </row>
    <row r="601" spans="1:5" ht="15.75" customHeight="1" x14ac:dyDescent="0.3">
      <c r="A601" s="221"/>
      <c r="B601" s="373"/>
      <c r="C601" s="373"/>
      <c r="D601" s="221"/>
      <c r="E601" s="221"/>
    </row>
    <row r="602" spans="1:5" ht="15.75" customHeight="1" x14ac:dyDescent="0.3">
      <c r="A602" s="221"/>
      <c r="B602" s="373"/>
      <c r="C602" s="373"/>
      <c r="D602" s="221"/>
      <c r="E602" s="221"/>
    </row>
    <row r="603" spans="1:5" ht="15.75" customHeight="1" x14ac:dyDescent="0.3">
      <c r="A603" s="221"/>
      <c r="B603" s="373"/>
      <c r="C603" s="373"/>
      <c r="D603" s="221"/>
      <c r="E603" s="221"/>
    </row>
    <row r="604" spans="1:5" ht="15.75" customHeight="1" x14ac:dyDescent="0.3">
      <c r="A604" s="221"/>
      <c r="B604" s="373"/>
      <c r="C604" s="373"/>
      <c r="D604" s="221"/>
      <c r="E604" s="221"/>
    </row>
    <row r="605" spans="1:5" ht="15.75" customHeight="1" x14ac:dyDescent="0.3">
      <c r="A605" s="221"/>
      <c r="B605" s="373"/>
      <c r="C605" s="373"/>
      <c r="D605" s="221"/>
      <c r="E605" s="221"/>
    </row>
    <row r="606" spans="1:5" ht="15.75" customHeight="1" x14ac:dyDescent="0.3">
      <c r="A606" s="221"/>
      <c r="B606" s="373"/>
      <c r="C606" s="373"/>
      <c r="D606" s="221"/>
      <c r="E606" s="221"/>
    </row>
    <row r="607" spans="1:5" ht="15.75" customHeight="1" x14ac:dyDescent="0.3">
      <c r="A607" s="221"/>
      <c r="B607" s="373"/>
      <c r="C607" s="373"/>
      <c r="D607" s="221"/>
      <c r="E607" s="221"/>
    </row>
    <row r="608" spans="1:5" ht="15.75" customHeight="1" x14ac:dyDescent="0.3">
      <c r="A608" s="221"/>
      <c r="B608" s="373"/>
      <c r="C608" s="373"/>
      <c r="D608" s="221"/>
      <c r="E608" s="221"/>
    </row>
    <row r="609" spans="1:5" ht="15.75" customHeight="1" x14ac:dyDescent="0.3">
      <c r="A609" s="221"/>
      <c r="B609" s="373"/>
      <c r="C609" s="373"/>
      <c r="D609" s="221"/>
      <c r="E609" s="221"/>
    </row>
    <row r="610" spans="1:5" ht="15.75" customHeight="1" x14ac:dyDescent="0.3">
      <c r="A610" s="221"/>
      <c r="B610" s="373"/>
      <c r="C610" s="373"/>
      <c r="D610" s="221"/>
      <c r="E610" s="221"/>
    </row>
    <row r="611" spans="1:5" ht="15.75" customHeight="1" x14ac:dyDescent="0.3">
      <c r="A611" s="221"/>
      <c r="B611" s="373"/>
      <c r="C611" s="373"/>
      <c r="D611" s="221"/>
      <c r="E611" s="221"/>
    </row>
    <row r="612" spans="1:5" ht="15.75" customHeight="1" x14ac:dyDescent="0.3">
      <c r="A612" s="221"/>
      <c r="B612" s="373"/>
      <c r="C612" s="373"/>
      <c r="D612" s="221"/>
      <c r="E612" s="221"/>
    </row>
    <row r="613" spans="1:5" ht="15.75" customHeight="1" x14ac:dyDescent="0.3">
      <c r="A613" s="221"/>
      <c r="B613" s="373"/>
      <c r="C613" s="373"/>
      <c r="D613" s="221"/>
      <c r="E613" s="221"/>
    </row>
    <row r="614" spans="1:5" ht="15.75" customHeight="1" x14ac:dyDescent="0.3">
      <c r="A614" s="221"/>
      <c r="B614" s="373"/>
      <c r="C614" s="373"/>
      <c r="D614" s="221"/>
      <c r="E614" s="221"/>
    </row>
    <row r="615" spans="1:5" ht="15.75" customHeight="1" x14ac:dyDescent="0.3">
      <c r="A615" s="221"/>
      <c r="B615" s="373"/>
      <c r="C615" s="373"/>
      <c r="D615" s="221"/>
      <c r="E615" s="221"/>
    </row>
    <row r="616" spans="1:5" ht="15.75" customHeight="1" x14ac:dyDescent="0.3">
      <c r="A616" s="221"/>
      <c r="B616" s="373"/>
      <c r="C616" s="373"/>
      <c r="D616" s="221"/>
      <c r="E616" s="221"/>
    </row>
    <row r="617" spans="1:5" ht="15.75" customHeight="1" x14ac:dyDescent="0.3">
      <c r="A617" s="221"/>
      <c r="B617" s="373"/>
      <c r="C617" s="373"/>
      <c r="D617" s="221"/>
      <c r="E617" s="221"/>
    </row>
    <row r="618" spans="1:5" ht="15.75" customHeight="1" x14ac:dyDescent="0.3">
      <c r="A618" s="221"/>
      <c r="B618" s="373"/>
      <c r="C618" s="373"/>
      <c r="D618" s="221"/>
      <c r="E618" s="221"/>
    </row>
    <row r="619" spans="1:5" ht="15.75" customHeight="1" x14ac:dyDescent="0.3">
      <c r="A619" s="221"/>
      <c r="B619" s="373"/>
      <c r="C619" s="373"/>
      <c r="D619" s="221"/>
      <c r="E619" s="221"/>
    </row>
    <row r="620" spans="1:5" ht="15.75" customHeight="1" x14ac:dyDescent="0.3">
      <c r="A620" s="221"/>
      <c r="B620" s="373"/>
      <c r="C620" s="373"/>
      <c r="D620" s="221"/>
      <c r="E620" s="221"/>
    </row>
    <row r="621" spans="1:5" ht="15.75" customHeight="1" x14ac:dyDescent="0.3">
      <c r="A621" s="221"/>
      <c r="B621" s="373"/>
      <c r="C621" s="373"/>
      <c r="D621" s="221"/>
      <c r="E621" s="221"/>
    </row>
    <row r="622" spans="1:5" ht="15.75" customHeight="1" x14ac:dyDescent="0.3">
      <c r="A622" s="221"/>
      <c r="B622" s="373"/>
      <c r="C622" s="373"/>
      <c r="D622" s="221"/>
      <c r="E622" s="221"/>
    </row>
    <row r="623" spans="1:5" ht="15.75" customHeight="1" x14ac:dyDescent="0.3">
      <c r="A623" s="221"/>
      <c r="B623" s="373"/>
      <c r="C623" s="373"/>
      <c r="D623" s="221"/>
      <c r="E623" s="221"/>
    </row>
    <row r="624" spans="1:5" ht="15.75" customHeight="1" x14ac:dyDescent="0.3">
      <c r="A624" s="221"/>
      <c r="B624" s="373"/>
      <c r="C624" s="373"/>
      <c r="D624" s="221"/>
      <c r="E624" s="221"/>
    </row>
    <row r="625" spans="1:5" ht="15.75" customHeight="1" x14ac:dyDescent="0.3">
      <c r="A625" s="221"/>
      <c r="B625" s="373"/>
      <c r="C625" s="373"/>
      <c r="D625" s="221"/>
      <c r="E625" s="221"/>
    </row>
    <row r="626" spans="1:5" ht="15.75" customHeight="1" x14ac:dyDescent="0.3">
      <c r="A626" s="221"/>
      <c r="B626" s="373"/>
      <c r="C626" s="373"/>
      <c r="D626" s="221"/>
      <c r="E626" s="221"/>
    </row>
    <row r="627" spans="1:5" ht="15.75" customHeight="1" x14ac:dyDescent="0.3">
      <c r="A627" s="221"/>
      <c r="B627" s="373"/>
      <c r="C627" s="373"/>
      <c r="D627" s="221"/>
      <c r="E627" s="221"/>
    </row>
    <row r="628" spans="1:5" ht="15.75" customHeight="1" x14ac:dyDescent="0.3">
      <c r="A628" s="221"/>
      <c r="B628" s="373"/>
      <c r="C628" s="373"/>
      <c r="D628" s="221"/>
      <c r="E628" s="221"/>
    </row>
    <row r="629" spans="1:5" ht="15.75" customHeight="1" x14ac:dyDescent="0.3">
      <c r="A629" s="221"/>
      <c r="B629" s="373"/>
      <c r="C629" s="373"/>
      <c r="D629" s="221"/>
      <c r="E629" s="221"/>
    </row>
    <row r="630" spans="1:5" ht="15.75" customHeight="1" x14ac:dyDescent="0.3">
      <c r="A630" s="221"/>
      <c r="B630" s="373"/>
      <c r="C630" s="373"/>
      <c r="D630" s="221"/>
      <c r="E630" s="221"/>
    </row>
    <row r="631" spans="1:5" ht="15.75" customHeight="1" x14ac:dyDescent="0.3">
      <c r="A631" s="221"/>
      <c r="B631" s="373"/>
      <c r="C631" s="373"/>
      <c r="D631" s="221"/>
      <c r="E631" s="221"/>
    </row>
    <row r="632" spans="1:5" ht="15.75" customHeight="1" x14ac:dyDescent="0.3">
      <c r="A632" s="221"/>
      <c r="B632" s="373"/>
      <c r="C632" s="373"/>
      <c r="D632" s="221"/>
      <c r="E632" s="221"/>
    </row>
    <row r="633" spans="1:5" ht="15.75" customHeight="1" x14ac:dyDescent="0.3">
      <c r="A633" s="221"/>
      <c r="B633" s="373"/>
      <c r="C633" s="373"/>
      <c r="D633" s="221"/>
      <c r="E633" s="221"/>
    </row>
    <row r="634" spans="1:5" ht="15.75" customHeight="1" x14ac:dyDescent="0.3">
      <c r="A634" s="221"/>
      <c r="B634" s="373"/>
      <c r="C634" s="373"/>
      <c r="D634" s="221"/>
      <c r="E634" s="221"/>
    </row>
    <row r="635" spans="1:5" ht="15.75" customHeight="1" x14ac:dyDescent="0.3">
      <c r="A635" s="221"/>
      <c r="B635" s="373"/>
      <c r="C635" s="373"/>
      <c r="D635" s="221"/>
      <c r="E635" s="221"/>
    </row>
    <row r="636" spans="1:5" ht="15.75" customHeight="1" x14ac:dyDescent="0.3">
      <c r="A636" s="221"/>
      <c r="B636" s="373"/>
      <c r="C636" s="373"/>
      <c r="D636" s="221"/>
      <c r="E636" s="221"/>
    </row>
    <row r="637" spans="1:5" ht="15.75" customHeight="1" x14ac:dyDescent="0.3">
      <c r="A637" s="221"/>
      <c r="B637" s="373"/>
      <c r="C637" s="373"/>
      <c r="D637" s="221"/>
      <c r="E637" s="221"/>
    </row>
    <row r="638" spans="1:5" ht="15.75" customHeight="1" x14ac:dyDescent="0.3">
      <c r="A638" s="221"/>
      <c r="B638" s="373"/>
      <c r="C638" s="373"/>
      <c r="D638" s="221"/>
      <c r="E638" s="221"/>
    </row>
    <row r="639" spans="1:5" ht="15.75" customHeight="1" x14ac:dyDescent="0.3">
      <c r="A639" s="221"/>
      <c r="B639" s="373"/>
      <c r="C639" s="373"/>
      <c r="D639" s="221"/>
      <c r="E639" s="221"/>
    </row>
    <row r="640" spans="1:5" ht="15.75" customHeight="1" x14ac:dyDescent="0.3">
      <c r="A640" s="221"/>
      <c r="B640" s="373"/>
      <c r="C640" s="373"/>
      <c r="D640" s="221"/>
      <c r="E640" s="221"/>
    </row>
    <row r="641" spans="1:5" ht="15.75" customHeight="1" x14ac:dyDescent="0.3">
      <c r="A641" s="221"/>
      <c r="B641" s="373"/>
      <c r="C641" s="373"/>
      <c r="D641" s="221"/>
      <c r="E641" s="221"/>
    </row>
    <row r="642" spans="1:5" ht="15.75" customHeight="1" x14ac:dyDescent="0.3">
      <c r="A642" s="221"/>
      <c r="B642" s="373"/>
      <c r="C642" s="373"/>
      <c r="D642" s="221"/>
      <c r="E642" s="221"/>
    </row>
    <row r="643" spans="1:5" ht="15.75" customHeight="1" x14ac:dyDescent="0.3">
      <c r="A643" s="221"/>
      <c r="B643" s="373"/>
      <c r="C643" s="373"/>
      <c r="D643" s="221"/>
      <c r="E643" s="221"/>
    </row>
    <row r="644" spans="1:5" ht="15.75" customHeight="1" x14ac:dyDescent="0.3">
      <c r="A644" s="221"/>
      <c r="B644" s="373"/>
      <c r="C644" s="373"/>
      <c r="D644" s="221"/>
      <c r="E644" s="221"/>
    </row>
    <row r="645" spans="1:5" ht="15.75" customHeight="1" x14ac:dyDescent="0.3">
      <c r="A645" s="221"/>
      <c r="B645" s="373"/>
      <c r="C645" s="373"/>
      <c r="D645" s="221"/>
      <c r="E645" s="221"/>
    </row>
    <row r="646" spans="1:5" ht="15.75" customHeight="1" x14ac:dyDescent="0.3">
      <c r="A646" s="221"/>
      <c r="B646" s="373"/>
      <c r="C646" s="373"/>
      <c r="D646" s="221"/>
      <c r="E646" s="221"/>
    </row>
    <row r="647" spans="1:5" ht="15.75" customHeight="1" x14ac:dyDescent="0.3">
      <c r="A647" s="221"/>
      <c r="B647" s="373"/>
      <c r="C647" s="373"/>
      <c r="D647" s="221"/>
      <c r="E647" s="221"/>
    </row>
    <row r="648" spans="1:5" ht="15.75" customHeight="1" x14ac:dyDescent="0.3">
      <c r="A648" s="221"/>
      <c r="B648" s="373"/>
      <c r="C648" s="373"/>
      <c r="D648" s="221"/>
      <c r="E648" s="221"/>
    </row>
    <row r="649" spans="1:5" ht="15.75" customHeight="1" x14ac:dyDescent="0.3">
      <c r="A649" s="221"/>
      <c r="B649" s="373"/>
      <c r="C649" s="373"/>
      <c r="D649" s="221"/>
      <c r="E649" s="221"/>
    </row>
    <row r="650" spans="1:5" ht="15.75" customHeight="1" x14ac:dyDescent="0.3">
      <c r="A650" s="221"/>
      <c r="B650" s="373"/>
      <c r="C650" s="373"/>
      <c r="D650" s="221"/>
      <c r="E650" s="221"/>
    </row>
    <row r="651" spans="1:5" ht="15.75" customHeight="1" x14ac:dyDescent="0.3">
      <c r="A651" s="221"/>
      <c r="B651" s="373"/>
      <c r="C651" s="373"/>
      <c r="D651" s="221"/>
      <c r="E651" s="221"/>
    </row>
    <row r="652" spans="1:5" ht="15.75" customHeight="1" x14ac:dyDescent="0.3">
      <c r="A652" s="221"/>
      <c r="B652" s="373"/>
      <c r="C652" s="373"/>
      <c r="D652" s="221"/>
      <c r="E652" s="221"/>
    </row>
    <row r="653" spans="1:5" ht="15.75" customHeight="1" x14ac:dyDescent="0.3">
      <c r="A653" s="221"/>
      <c r="B653" s="373"/>
      <c r="C653" s="373"/>
      <c r="D653" s="221"/>
      <c r="E653" s="221"/>
    </row>
    <row r="654" spans="1:5" ht="15.75" customHeight="1" x14ac:dyDescent="0.3">
      <c r="A654" s="221"/>
      <c r="B654" s="373"/>
      <c r="C654" s="373"/>
      <c r="D654" s="221"/>
      <c r="E654" s="221"/>
    </row>
    <row r="655" spans="1:5" ht="15.75" customHeight="1" x14ac:dyDescent="0.3">
      <c r="A655" s="221"/>
      <c r="B655" s="373"/>
      <c r="C655" s="373"/>
      <c r="D655" s="221"/>
      <c r="E655" s="221"/>
    </row>
    <row r="656" spans="1:5" ht="15.75" customHeight="1" x14ac:dyDescent="0.3">
      <c r="A656" s="221"/>
      <c r="B656" s="373"/>
      <c r="C656" s="373"/>
      <c r="D656" s="221"/>
      <c r="E656" s="221"/>
    </row>
    <row r="657" spans="1:5" ht="15.75" customHeight="1" x14ac:dyDescent="0.3">
      <c r="A657" s="221"/>
      <c r="B657" s="373"/>
      <c r="C657" s="373"/>
      <c r="D657" s="221"/>
      <c r="E657" s="221"/>
    </row>
    <row r="658" spans="1:5" ht="15.75" customHeight="1" x14ac:dyDescent="0.3">
      <c r="A658" s="221"/>
      <c r="B658" s="373"/>
      <c r="C658" s="373"/>
      <c r="D658" s="221"/>
      <c r="E658" s="221"/>
    </row>
    <row r="659" spans="1:5" ht="15.75" customHeight="1" x14ac:dyDescent="0.3">
      <c r="A659" s="221"/>
      <c r="B659" s="373"/>
      <c r="C659" s="373"/>
      <c r="D659" s="221"/>
      <c r="E659" s="221"/>
    </row>
    <row r="660" spans="1:5" ht="15.75" customHeight="1" x14ac:dyDescent="0.3">
      <c r="A660" s="221"/>
      <c r="B660" s="373"/>
      <c r="C660" s="373"/>
      <c r="D660" s="221"/>
      <c r="E660" s="221"/>
    </row>
    <row r="661" spans="1:5" ht="15.75" customHeight="1" x14ac:dyDescent="0.3">
      <c r="A661" s="221"/>
      <c r="B661" s="373"/>
      <c r="C661" s="373"/>
      <c r="D661" s="221"/>
      <c r="E661" s="221"/>
    </row>
    <row r="662" spans="1:5" ht="15.75" customHeight="1" x14ac:dyDescent="0.3">
      <c r="A662" s="221"/>
      <c r="B662" s="373"/>
      <c r="C662" s="373"/>
      <c r="D662" s="221"/>
      <c r="E662" s="221"/>
    </row>
    <row r="663" spans="1:5" ht="15.75" customHeight="1" x14ac:dyDescent="0.3">
      <c r="A663" s="221"/>
      <c r="B663" s="373"/>
      <c r="C663" s="373"/>
      <c r="D663" s="221"/>
      <c r="E663" s="221"/>
    </row>
    <row r="664" spans="1:5" ht="15.75" customHeight="1" x14ac:dyDescent="0.3">
      <c r="A664" s="221"/>
      <c r="B664" s="373"/>
      <c r="C664" s="373"/>
      <c r="D664" s="221"/>
      <c r="E664" s="221"/>
    </row>
    <row r="665" spans="1:5" ht="15.75" customHeight="1" x14ac:dyDescent="0.3">
      <c r="A665" s="221"/>
      <c r="B665" s="373"/>
      <c r="C665" s="373"/>
      <c r="D665" s="221"/>
      <c r="E665" s="221"/>
    </row>
    <row r="666" spans="1:5" ht="15.75" customHeight="1" x14ac:dyDescent="0.3">
      <c r="A666" s="221"/>
      <c r="B666" s="373"/>
      <c r="C666" s="373"/>
      <c r="D666" s="221"/>
      <c r="E666" s="221"/>
    </row>
    <row r="667" spans="1:5" ht="15.75" customHeight="1" x14ac:dyDescent="0.3">
      <c r="A667" s="221"/>
      <c r="B667" s="373"/>
      <c r="C667" s="373"/>
      <c r="D667" s="221"/>
      <c r="E667" s="221"/>
    </row>
    <row r="668" spans="1:5" ht="15.75" customHeight="1" x14ac:dyDescent="0.3">
      <c r="A668" s="221"/>
      <c r="B668" s="373"/>
      <c r="C668" s="373"/>
      <c r="D668" s="221"/>
      <c r="E668" s="221"/>
    </row>
    <row r="669" spans="1:5" ht="15.75" customHeight="1" x14ac:dyDescent="0.3">
      <c r="A669" s="221"/>
      <c r="B669" s="373"/>
      <c r="C669" s="373"/>
      <c r="D669" s="221"/>
      <c r="E669" s="221"/>
    </row>
    <row r="670" spans="1:5" ht="15.75" customHeight="1" x14ac:dyDescent="0.3">
      <c r="A670" s="221"/>
      <c r="B670" s="373"/>
      <c r="C670" s="373"/>
      <c r="D670" s="221"/>
      <c r="E670" s="221"/>
    </row>
    <row r="671" spans="1:5" ht="15.75" customHeight="1" x14ac:dyDescent="0.3">
      <c r="A671" s="221"/>
      <c r="B671" s="373"/>
      <c r="C671" s="373"/>
      <c r="D671" s="221"/>
      <c r="E671" s="221"/>
    </row>
    <row r="672" spans="1:5" ht="15.75" customHeight="1" x14ac:dyDescent="0.3">
      <c r="A672" s="221"/>
      <c r="B672" s="373"/>
      <c r="C672" s="373"/>
      <c r="D672" s="221"/>
      <c r="E672" s="221"/>
    </row>
    <row r="673" spans="1:5" ht="15.75" customHeight="1" x14ac:dyDescent="0.3">
      <c r="A673" s="221"/>
      <c r="B673" s="373"/>
      <c r="C673" s="373"/>
      <c r="D673" s="221"/>
      <c r="E673" s="221"/>
    </row>
    <row r="674" spans="1:5" ht="15.75" customHeight="1" x14ac:dyDescent="0.3">
      <c r="A674" s="221"/>
      <c r="B674" s="373"/>
      <c r="C674" s="373"/>
      <c r="D674" s="221"/>
      <c r="E674" s="221"/>
    </row>
    <row r="675" spans="1:5" ht="15.75" customHeight="1" x14ac:dyDescent="0.3">
      <c r="A675" s="221"/>
      <c r="B675" s="373"/>
      <c r="C675" s="373"/>
      <c r="D675" s="221"/>
      <c r="E675" s="221"/>
    </row>
    <row r="676" spans="1:5" ht="15.75" customHeight="1" x14ac:dyDescent="0.3">
      <c r="A676" s="221"/>
      <c r="B676" s="373"/>
      <c r="C676" s="373"/>
      <c r="D676" s="221"/>
      <c r="E676" s="221"/>
    </row>
    <row r="677" spans="1:5" ht="15.75" customHeight="1" x14ac:dyDescent="0.3">
      <c r="A677" s="221"/>
      <c r="B677" s="373"/>
      <c r="C677" s="373"/>
      <c r="D677" s="221"/>
      <c r="E677" s="221"/>
    </row>
    <row r="678" spans="1:5" ht="15.75" customHeight="1" x14ac:dyDescent="0.3">
      <c r="A678" s="221"/>
      <c r="B678" s="373"/>
      <c r="C678" s="373"/>
      <c r="D678" s="221"/>
      <c r="E678" s="221"/>
    </row>
    <row r="679" spans="1:5" ht="15.75" customHeight="1" x14ac:dyDescent="0.3">
      <c r="A679" s="221"/>
      <c r="B679" s="373"/>
      <c r="C679" s="373"/>
      <c r="D679" s="221"/>
      <c r="E679" s="221"/>
    </row>
    <row r="680" spans="1:5" ht="15.75" customHeight="1" x14ac:dyDescent="0.3">
      <c r="A680" s="221"/>
      <c r="B680" s="373"/>
      <c r="C680" s="373"/>
      <c r="D680" s="221"/>
      <c r="E680" s="221"/>
    </row>
    <row r="681" spans="1:5" ht="15.75" customHeight="1" x14ac:dyDescent="0.3">
      <c r="A681" s="221"/>
      <c r="B681" s="373"/>
      <c r="C681" s="373"/>
      <c r="D681" s="221"/>
      <c r="E681" s="221"/>
    </row>
    <row r="682" spans="1:5" ht="15.75" customHeight="1" x14ac:dyDescent="0.3">
      <c r="A682" s="221"/>
      <c r="B682" s="373"/>
      <c r="C682" s="373"/>
      <c r="D682" s="221"/>
      <c r="E682" s="221"/>
    </row>
    <row r="683" spans="1:5" ht="15.75" customHeight="1" x14ac:dyDescent="0.3">
      <c r="A683" s="221"/>
      <c r="B683" s="373"/>
      <c r="C683" s="373"/>
      <c r="D683" s="221"/>
      <c r="E683" s="221"/>
    </row>
    <row r="684" spans="1:5" ht="15.75" customHeight="1" x14ac:dyDescent="0.3">
      <c r="A684" s="221"/>
      <c r="B684" s="373"/>
      <c r="C684" s="373"/>
      <c r="D684" s="221"/>
      <c r="E684" s="221"/>
    </row>
    <row r="685" spans="1:5" ht="15.75" customHeight="1" x14ac:dyDescent="0.3">
      <c r="A685" s="221"/>
      <c r="B685" s="373"/>
      <c r="C685" s="373"/>
      <c r="D685" s="221"/>
      <c r="E685" s="221"/>
    </row>
    <row r="686" spans="1:5" ht="15.75" customHeight="1" x14ac:dyDescent="0.3">
      <c r="A686" s="221"/>
      <c r="B686" s="373"/>
      <c r="C686" s="373"/>
      <c r="D686" s="221"/>
      <c r="E686" s="221"/>
    </row>
    <row r="687" spans="1:5" ht="15.75" customHeight="1" x14ac:dyDescent="0.3">
      <c r="A687" s="221"/>
      <c r="B687" s="373"/>
      <c r="C687" s="373"/>
      <c r="D687" s="221"/>
      <c r="E687" s="221"/>
    </row>
    <row r="688" spans="1:5" ht="15.75" customHeight="1" x14ac:dyDescent="0.3">
      <c r="A688" s="221"/>
      <c r="B688" s="373"/>
      <c r="C688" s="373"/>
      <c r="D688" s="221"/>
      <c r="E688" s="221"/>
    </row>
    <row r="689" spans="1:5" ht="15.75" customHeight="1" x14ac:dyDescent="0.3">
      <c r="A689" s="221"/>
      <c r="B689" s="373"/>
      <c r="C689" s="373"/>
      <c r="D689" s="221"/>
      <c r="E689" s="221"/>
    </row>
    <row r="690" spans="1:5" ht="15.75" customHeight="1" x14ac:dyDescent="0.3">
      <c r="A690" s="221"/>
      <c r="B690" s="373"/>
      <c r="C690" s="373"/>
      <c r="D690" s="221"/>
      <c r="E690" s="221"/>
    </row>
    <row r="691" spans="1:5" ht="15.75" customHeight="1" x14ac:dyDescent="0.3">
      <c r="A691" s="221"/>
      <c r="B691" s="373"/>
      <c r="C691" s="373"/>
      <c r="D691" s="221"/>
      <c r="E691" s="221"/>
    </row>
    <row r="692" spans="1:5" ht="15.75" customHeight="1" x14ac:dyDescent="0.3">
      <c r="A692" s="221"/>
      <c r="B692" s="373"/>
      <c r="C692" s="373"/>
      <c r="D692" s="221"/>
      <c r="E692" s="221"/>
    </row>
    <row r="693" spans="1:5" ht="15.75" customHeight="1" x14ac:dyDescent="0.3">
      <c r="A693" s="221"/>
      <c r="B693" s="373"/>
      <c r="C693" s="373"/>
      <c r="D693" s="221"/>
      <c r="E693" s="221"/>
    </row>
    <row r="694" spans="1:5" ht="15.75" customHeight="1" x14ac:dyDescent="0.3">
      <c r="A694" s="221"/>
      <c r="B694" s="373"/>
      <c r="C694" s="373"/>
      <c r="D694" s="221"/>
      <c r="E694" s="221"/>
    </row>
    <row r="695" spans="1:5" ht="15.75" customHeight="1" x14ac:dyDescent="0.3">
      <c r="A695" s="221"/>
      <c r="B695" s="373"/>
      <c r="C695" s="373"/>
      <c r="D695" s="221"/>
      <c r="E695" s="221"/>
    </row>
    <row r="696" spans="1:5" ht="15.75" customHeight="1" x14ac:dyDescent="0.3">
      <c r="A696" s="221"/>
      <c r="B696" s="373"/>
      <c r="C696" s="373"/>
      <c r="D696" s="221"/>
      <c r="E696" s="221"/>
    </row>
    <row r="697" spans="1:5" ht="15.75" customHeight="1" x14ac:dyDescent="0.3">
      <c r="A697" s="221"/>
      <c r="B697" s="373"/>
      <c r="C697" s="373"/>
      <c r="D697" s="221"/>
      <c r="E697" s="221"/>
    </row>
    <row r="698" spans="1:5" ht="15.75" customHeight="1" x14ac:dyDescent="0.3">
      <c r="A698" s="221"/>
      <c r="B698" s="373"/>
      <c r="C698" s="373"/>
      <c r="D698" s="221"/>
      <c r="E698" s="221"/>
    </row>
    <row r="699" spans="1:5" ht="15.75" customHeight="1" x14ac:dyDescent="0.3">
      <c r="A699" s="221"/>
      <c r="B699" s="373"/>
      <c r="C699" s="373"/>
      <c r="D699" s="221"/>
      <c r="E699" s="221"/>
    </row>
    <row r="700" spans="1:5" ht="15.75" customHeight="1" x14ac:dyDescent="0.3">
      <c r="A700" s="221"/>
      <c r="B700" s="373"/>
      <c r="C700" s="373"/>
      <c r="D700" s="221"/>
      <c r="E700" s="221"/>
    </row>
    <row r="701" spans="1:5" ht="15.75" customHeight="1" x14ac:dyDescent="0.3">
      <c r="A701" s="221"/>
      <c r="B701" s="373"/>
      <c r="C701" s="373"/>
      <c r="D701" s="221"/>
      <c r="E701" s="221"/>
    </row>
    <row r="702" spans="1:5" ht="15.75" customHeight="1" x14ac:dyDescent="0.3">
      <c r="A702" s="221"/>
      <c r="B702" s="373"/>
      <c r="C702" s="373"/>
      <c r="D702" s="221"/>
      <c r="E702" s="221"/>
    </row>
    <row r="703" spans="1:5" ht="15.75" customHeight="1" x14ac:dyDescent="0.3">
      <c r="A703" s="221"/>
      <c r="B703" s="373"/>
      <c r="C703" s="373"/>
      <c r="D703" s="221"/>
      <c r="E703" s="221"/>
    </row>
    <row r="704" spans="1:5" ht="15.75" customHeight="1" x14ac:dyDescent="0.3">
      <c r="A704" s="221"/>
      <c r="B704" s="373"/>
      <c r="C704" s="373"/>
      <c r="D704" s="221"/>
      <c r="E704" s="221"/>
    </row>
    <row r="705" spans="1:5" ht="15.75" customHeight="1" x14ac:dyDescent="0.3">
      <c r="A705" s="221"/>
      <c r="B705" s="373"/>
      <c r="C705" s="373"/>
      <c r="D705" s="221"/>
      <c r="E705" s="221"/>
    </row>
    <row r="706" spans="1:5" ht="15.75" customHeight="1" x14ac:dyDescent="0.3">
      <c r="A706" s="221"/>
      <c r="B706" s="373"/>
      <c r="C706" s="373"/>
      <c r="D706" s="221"/>
      <c r="E706" s="221"/>
    </row>
    <row r="707" spans="1:5" ht="15.75" customHeight="1" x14ac:dyDescent="0.3">
      <c r="A707" s="221"/>
      <c r="B707" s="373"/>
      <c r="C707" s="373"/>
      <c r="D707" s="221"/>
      <c r="E707" s="221"/>
    </row>
    <row r="708" spans="1:5" ht="15.75" customHeight="1" x14ac:dyDescent="0.3">
      <c r="A708" s="221"/>
      <c r="B708" s="373"/>
      <c r="C708" s="373"/>
      <c r="D708" s="221"/>
      <c r="E708" s="221"/>
    </row>
    <row r="709" spans="1:5" ht="15.75" customHeight="1" x14ac:dyDescent="0.3">
      <c r="A709" s="221"/>
      <c r="B709" s="373"/>
      <c r="C709" s="373"/>
      <c r="D709" s="221"/>
      <c r="E709" s="221"/>
    </row>
    <row r="710" spans="1:5" ht="15.75" customHeight="1" x14ac:dyDescent="0.3">
      <c r="A710" s="221"/>
      <c r="B710" s="373"/>
      <c r="C710" s="373"/>
      <c r="D710" s="221"/>
      <c r="E710" s="221"/>
    </row>
    <row r="711" spans="1:5" ht="15.75" customHeight="1" x14ac:dyDescent="0.3">
      <c r="A711" s="221"/>
      <c r="B711" s="373"/>
      <c r="C711" s="373"/>
      <c r="D711" s="221"/>
      <c r="E711" s="221"/>
    </row>
    <row r="712" spans="1:5" ht="15.75" customHeight="1" x14ac:dyDescent="0.3">
      <c r="A712" s="221"/>
      <c r="B712" s="373"/>
      <c r="C712" s="373"/>
      <c r="D712" s="221"/>
      <c r="E712" s="221"/>
    </row>
    <row r="713" spans="1:5" ht="15.75" customHeight="1" x14ac:dyDescent="0.3">
      <c r="A713" s="221"/>
      <c r="B713" s="373"/>
      <c r="C713" s="373"/>
      <c r="D713" s="221"/>
      <c r="E713" s="221"/>
    </row>
    <row r="714" spans="1:5" ht="15.75" customHeight="1" x14ac:dyDescent="0.3">
      <c r="A714" s="221"/>
      <c r="B714" s="373"/>
      <c r="C714" s="373"/>
      <c r="D714" s="221"/>
      <c r="E714" s="221"/>
    </row>
    <row r="715" spans="1:5" ht="15.75" customHeight="1" x14ac:dyDescent="0.3">
      <c r="A715" s="221"/>
      <c r="B715" s="373"/>
      <c r="C715" s="373"/>
      <c r="D715" s="221"/>
      <c r="E715" s="221"/>
    </row>
    <row r="716" spans="1:5" ht="15.75" customHeight="1" x14ac:dyDescent="0.3">
      <c r="A716" s="221"/>
      <c r="B716" s="373"/>
      <c r="C716" s="373"/>
      <c r="D716" s="221"/>
      <c r="E716" s="221"/>
    </row>
    <row r="717" spans="1:5" ht="15.75" customHeight="1" x14ac:dyDescent="0.3">
      <c r="A717" s="221"/>
      <c r="B717" s="373"/>
      <c r="C717" s="373"/>
      <c r="D717" s="221"/>
      <c r="E717" s="221"/>
    </row>
    <row r="718" spans="1:5" ht="15.75" customHeight="1" x14ac:dyDescent="0.3">
      <c r="A718" s="221"/>
      <c r="B718" s="373"/>
      <c r="C718" s="373"/>
      <c r="D718" s="221"/>
      <c r="E718" s="221"/>
    </row>
    <row r="719" spans="1:5" ht="15.75" customHeight="1" x14ac:dyDescent="0.3">
      <c r="A719" s="221"/>
      <c r="B719" s="373"/>
      <c r="C719" s="373"/>
      <c r="D719" s="221"/>
      <c r="E719" s="221"/>
    </row>
    <row r="720" spans="1:5" ht="15.75" customHeight="1" x14ac:dyDescent="0.3">
      <c r="A720" s="221"/>
      <c r="B720" s="373"/>
      <c r="C720" s="373"/>
      <c r="D720" s="221"/>
      <c r="E720" s="221"/>
    </row>
    <row r="721" spans="1:5" ht="15.75" customHeight="1" x14ac:dyDescent="0.3">
      <c r="A721" s="221"/>
      <c r="B721" s="373"/>
      <c r="C721" s="373"/>
      <c r="D721" s="221"/>
      <c r="E721" s="221"/>
    </row>
    <row r="722" spans="1:5" ht="15.75" customHeight="1" x14ac:dyDescent="0.3">
      <c r="A722" s="221"/>
      <c r="B722" s="373"/>
      <c r="C722" s="373"/>
      <c r="D722" s="221"/>
      <c r="E722" s="221"/>
    </row>
    <row r="723" spans="1:5" ht="15.75" customHeight="1" x14ac:dyDescent="0.3">
      <c r="A723" s="221"/>
      <c r="B723" s="373"/>
      <c r="C723" s="373"/>
      <c r="D723" s="221"/>
      <c r="E723" s="221"/>
    </row>
    <row r="724" spans="1:5" ht="15.75" customHeight="1" x14ac:dyDescent="0.3">
      <c r="A724" s="221"/>
      <c r="B724" s="373"/>
      <c r="C724" s="373"/>
      <c r="D724" s="221"/>
      <c r="E724" s="221"/>
    </row>
    <row r="725" spans="1:5" ht="15.75" customHeight="1" x14ac:dyDescent="0.3">
      <c r="A725" s="221"/>
      <c r="B725" s="373"/>
      <c r="C725" s="373"/>
      <c r="D725" s="221"/>
      <c r="E725" s="221"/>
    </row>
    <row r="726" spans="1:5" ht="15.75" customHeight="1" x14ac:dyDescent="0.3">
      <c r="A726" s="221"/>
      <c r="B726" s="373"/>
      <c r="C726" s="373"/>
      <c r="D726" s="221"/>
      <c r="E726" s="221"/>
    </row>
    <row r="727" spans="1:5" ht="15.75" customHeight="1" x14ac:dyDescent="0.3">
      <c r="A727" s="221"/>
      <c r="B727" s="373"/>
      <c r="C727" s="373"/>
      <c r="D727" s="221"/>
      <c r="E727" s="221"/>
    </row>
    <row r="728" spans="1:5" ht="15.75" customHeight="1" x14ac:dyDescent="0.3">
      <c r="A728" s="221"/>
      <c r="B728" s="373"/>
      <c r="C728" s="373"/>
      <c r="D728" s="221"/>
      <c r="E728" s="221"/>
    </row>
    <row r="729" spans="1:5" ht="15.75" customHeight="1" x14ac:dyDescent="0.3">
      <c r="A729" s="221"/>
      <c r="B729" s="373"/>
      <c r="C729" s="373"/>
      <c r="D729" s="221"/>
      <c r="E729" s="221"/>
    </row>
    <row r="730" spans="1:5" ht="15.75" customHeight="1" x14ac:dyDescent="0.3">
      <c r="A730" s="221"/>
      <c r="B730" s="373"/>
      <c r="C730" s="373"/>
      <c r="D730" s="221"/>
      <c r="E730" s="221"/>
    </row>
    <row r="731" spans="1:5" ht="15.75" customHeight="1" x14ac:dyDescent="0.3">
      <c r="A731" s="221"/>
      <c r="B731" s="373"/>
      <c r="C731" s="373"/>
      <c r="D731" s="221"/>
      <c r="E731" s="221"/>
    </row>
    <row r="732" spans="1:5" ht="15.75" customHeight="1" x14ac:dyDescent="0.3">
      <c r="A732" s="221"/>
      <c r="B732" s="373"/>
      <c r="C732" s="373"/>
      <c r="D732" s="221"/>
      <c r="E732" s="221"/>
    </row>
    <row r="733" spans="1:5" ht="15.75" customHeight="1" x14ac:dyDescent="0.3">
      <c r="A733" s="221"/>
      <c r="B733" s="373"/>
      <c r="C733" s="373"/>
      <c r="D733" s="221"/>
      <c r="E733" s="221"/>
    </row>
    <row r="734" spans="1:5" ht="15.75" customHeight="1" x14ac:dyDescent="0.3">
      <c r="A734" s="221"/>
      <c r="B734" s="373"/>
      <c r="C734" s="373"/>
      <c r="D734" s="221"/>
      <c r="E734" s="221"/>
    </row>
    <row r="735" spans="1:5" ht="15.75" customHeight="1" x14ac:dyDescent="0.3">
      <c r="A735" s="221"/>
      <c r="B735" s="373"/>
      <c r="C735" s="373"/>
      <c r="D735" s="221"/>
      <c r="E735" s="221"/>
    </row>
    <row r="736" spans="1:5" ht="15.75" customHeight="1" x14ac:dyDescent="0.3">
      <c r="A736" s="221"/>
      <c r="B736" s="373"/>
      <c r="C736" s="373"/>
      <c r="D736" s="221"/>
      <c r="E736" s="221"/>
    </row>
    <row r="737" spans="1:5" ht="15.75" customHeight="1" x14ac:dyDescent="0.3">
      <c r="A737" s="221"/>
      <c r="B737" s="373"/>
      <c r="C737" s="373"/>
      <c r="D737" s="221"/>
      <c r="E737" s="221"/>
    </row>
    <row r="738" spans="1:5" ht="15.75" customHeight="1" x14ac:dyDescent="0.3">
      <c r="A738" s="221"/>
      <c r="B738" s="373"/>
      <c r="C738" s="373"/>
      <c r="D738" s="221"/>
      <c r="E738" s="221"/>
    </row>
    <row r="739" spans="1:5" ht="15.75" customHeight="1" x14ac:dyDescent="0.3">
      <c r="A739" s="221"/>
      <c r="B739" s="373"/>
      <c r="C739" s="373"/>
      <c r="D739" s="221"/>
      <c r="E739" s="221"/>
    </row>
    <row r="740" spans="1:5" ht="15.75" customHeight="1" x14ac:dyDescent="0.3">
      <c r="A740" s="221"/>
      <c r="B740" s="373"/>
      <c r="C740" s="373"/>
      <c r="D740" s="221"/>
      <c r="E740" s="221"/>
    </row>
    <row r="741" spans="1:5" ht="15.75" customHeight="1" x14ac:dyDescent="0.3">
      <c r="A741" s="221"/>
      <c r="B741" s="373"/>
      <c r="C741" s="373"/>
      <c r="D741" s="221"/>
      <c r="E741" s="221"/>
    </row>
    <row r="742" spans="1:5" ht="15.75" customHeight="1" x14ac:dyDescent="0.3">
      <c r="A742" s="221"/>
      <c r="B742" s="373"/>
      <c r="C742" s="373"/>
      <c r="D742" s="221"/>
      <c r="E742" s="221"/>
    </row>
    <row r="743" spans="1:5" ht="15.75" customHeight="1" x14ac:dyDescent="0.3">
      <c r="A743" s="221"/>
      <c r="B743" s="373"/>
      <c r="C743" s="373"/>
      <c r="D743" s="221"/>
      <c r="E743" s="221"/>
    </row>
    <row r="744" spans="1:5" ht="15.75" customHeight="1" x14ac:dyDescent="0.3">
      <c r="A744" s="221"/>
      <c r="B744" s="373"/>
      <c r="C744" s="373"/>
      <c r="D744" s="221"/>
      <c r="E744" s="221"/>
    </row>
    <row r="745" spans="1:5" ht="15.75" customHeight="1" x14ac:dyDescent="0.3">
      <c r="A745" s="221"/>
      <c r="B745" s="373"/>
      <c r="C745" s="373"/>
      <c r="D745" s="221"/>
      <c r="E745" s="221"/>
    </row>
    <row r="746" spans="1:5" ht="15.75" customHeight="1" x14ac:dyDescent="0.3">
      <c r="A746" s="221"/>
      <c r="B746" s="373"/>
      <c r="C746" s="373"/>
      <c r="D746" s="221"/>
      <c r="E746" s="221"/>
    </row>
    <row r="747" spans="1:5" ht="15.75" customHeight="1" x14ac:dyDescent="0.3">
      <c r="A747" s="221"/>
      <c r="B747" s="373"/>
      <c r="C747" s="373"/>
      <c r="D747" s="221"/>
      <c r="E747" s="221"/>
    </row>
    <row r="748" spans="1:5" ht="15.75" customHeight="1" x14ac:dyDescent="0.3">
      <c r="A748" s="221"/>
      <c r="B748" s="373"/>
      <c r="C748" s="373"/>
      <c r="D748" s="221"/>
      <c r="E748" s="221"/>
    </row>
    <row r="749" spans="1:5" ht="15.75" customHeight="1" x14ac:dyDescent="0.3">
      <c r="A749" s="221"/>
      <c r="B749" s="373"/>
      <c r="C749" s="373"/>
      <c r="D749" s="221"/>
      <c r="E749" s="221"/>
    </row>
    <row r="750" spans="1:5" ht="15.75" customHeight="1" x14ac:dyDescent="0.3">
      <c r="A750" s="221"/>
      <c r="B750" s="373"/>
      <c r="C750" s="373"/>
      <c r="D750" s="221"/>
      <c r="E750" s="221"/>
    </row>
    <row r="751" spans="1:5" ht="15.75" customHeight="1" x14ac:dyDescent="0.3">
      <c r="A751" s="221"/>
      <c r="B751" s="373"/>
      <c r="C751" s="373"/>
      <c r="D751" s="221"/>
      <c r="E751" s="221"/>
    </row>
    <row r="752" spans="1:5" ht="15.75" customHeight="1" x14ac:dyDescent="0.3">
      <c r="A752" s="221"/>
      <c r="B752" s="373"/>
      <c r="C752" s="373"/>
      <c r="D752" s="221"/>
      <c r="E752" s="221"/>
    </row>
    <row r="753" spans="1:5" ht="15.75" customHeight="1" x14ac:dyDescent="0.3">
      <c r="A753" s="221"/>
      <c r="B753" s="373"/>
      <c r="C753" s="373"/>
      <c r="D753" s="221"/>
      <c r="E753" s="221"/>
    </row>
    <row r="754" spans="1:5" ht="15.75" customHeight="1" x14ac:dyDescent="0.3">
      <c r="A754" s="221"/>
      <c r="B754" s="373"/>
      <c r="C754" s="373"/>
      <c r="D754" s="221"/>
      <c r="E754" s="221"/>
    </row>
    <row r="755" spans="1:5" ht="15.75" customHeight="1" x14ac:dyDescent="0.3">
      <c r="A755" s="221"/>
      <c r="B755" s="373"/>
      <c r="C755" s="373"/>
      <c r="D755" s="221"/>
      <c r="E755" s="221"/>
    </row>
    <row r="756" spans="1:5" ht="15.75" customHeight="1" x14ac:dyDescent="0.3">
      <c r="A756" s="221"/>
      <c r="B756" s="373"/>
      <c r="C756" s="373"/>
      <c r="D756" s="221"/>
      <c r="E756" s="221"/>
    </row>
    <row r="757" spans="1:5" ht="15.75" customHeight="1" x14ac:dyDescent="0.3">
      <c r="A757" s="221"/>
      <c r="B757" s="373"/>
      <c r="C757" s="373"/>
      <c r="D757" s="221"/>
      <c r="E757" s="221"/>
    </row>
    <row r="758" spans="1:5" ht="15.75" customHeight="1" x14ac:dyDescent="0.3">
      <c r="A758" s="221"/>
      <c r="B758" s="373"/>
      <c r="C758" s="373"/>
      <c r="D758" s="221"/>
      <c r="E758" s="221"/>
    </row>
    <row r="759" spans="1:5" ht="15.75" customHeight="1" x14ac:dyDescent="0.3">
      <c r="A759" s="221"/>
      <c r="B759" s="373"/>
      <c r="C759" s="373"/>
      <c r="D759" s="221"/>
      <c r="E759" s="221"/>
    </row>
    <row r="760" spans="1:5" ht="15.75" customHeight="1" x14ac:dyDescent="0.3">
      <c r="A760" s="221"/>
      <c r="B760" s="373"/>
      <c r="C760" s="373"/>
      <c r="D760" s="221"/>
      <c r="E760" s="221"/>
    </row>
    <row r="761" spans="1:5" ht="15.75" customHeight="1" x14ac:dyDescent="0.3">
      <c r="A761" s="221"/>
      <c r="B761" s="373"/>
      <c r="C761" s="373"/>
      <c r="D761" s="221"/>
      <c r="E761" s="221"/>
    </row>
    <row r="762" spans="1:5" ht="15.75" customHeight="1" x14ac:dyDescent="0.3">
      <c r="A762" s="221"/>
      <c r="B762" s="373"/>
      <c r="C762" s="373"/>
      <c r="D762" s="221"/>
      <c r="E762" s="221"/>
    </row>
    <row r="763" spans="1:5" ht="15.75" customHeight="1" x14ac:dyDescent="0.3">
      <c r="A763" s="221"/>
      <c r="B763" s="373"/>
      <c r="C763" s="373"/>
      <c r="D763" s="221"/>
      <c r="E763" s="221"/>
    </row>
    <row r="764" spans="1:5" ht="15.75" customHeight="1" x14ac:dyDescent="0.3">
      <c r="A764" s="221"/>
      <c r="B764" s="373"/>
      <c r="C764" s="373"/>
      <c r="D764" s="221"/>
      <c r="E764" s="221"/>
    </row>
    <row r="765" spans="1:5" ht="15.75" customHeight="1" x14ac:dyDescent="0.3">
      <c r="A765" s="221"/>
      <c r="B765" s="373"/>
      <c r="C765" s="373"/>
      <c r="D765" s="221"/>
      <c r="E765" s="221"/>
    </row>
    <row r="766" spans="1:5" ht="15.75" customHeight="1" x14ac:dyDescent="0.3">
      <c r="A766" s="221"/>
      <c r="B766" s="373"/>
      <c r="C766" s="373"/>
      <c r="D766" s="221"/>
      <c r="E766" s="221"/>
    </row>
    <row r="767" spans="1:5" ht="15.75" customHeight="1" x14ac:dyDescent="0.3">
      <c r="A767" s="221"/>
      <c r="B767" s="373"/>
      <c r="C767" s="373"/>
      <c r="D767" s="221"/>
      <c r="E767" s="221"/>
    </row>
    <row r="768" spans="1:5" ht="15.75" customHeight="1" x14ac:dyDescent="0.3">
      <c r="A768" s="221"/>
      <c r="B768" s="373"/>
      <c r="C768" s="373"/>
      <c r="D768" s="221"/>
      <c r="E768" s="221"/>
    </row>
    <row r="769" spans="1:5" ht="15.75" customHeight="1" x14ac:dyDescent="0.3">
      <c r="A769" s="221"/>
      <c r="B769" s="373"/>
      <c r="C769" s="373"/>
      <c r="D769" s="221"/>
      <c r="E769" s="221"/>
    </row>
    <row r="770" spans="1:5" ht="15.75" customHeight="1" x14ac:dyDescent="0.3">
      <c r="A770" s="221"/>
      <c r="B770" s="373"/>
      <c r="C770" s="373"/>
      <c r="D770" s="221"/>
      <c r="E770" s="221"/>
    </row>
    <row r="771" spans="1:5" ht="15.75" customHeight="1" x14ac:dyDescent="0.3">
      <c r="A771" s="221"/>
      <c r="B771" s="373"/>
      <c r="C771" s="373"/>
      <c r="D771" s="221"/>
      <c r="E771" s="221"/>
    </row>
    <row r="772" spans="1:5" ht="15.75" customHeight="1" x14ac:dyDescent="0.3">
      <c r="A772" s="221"/>
      <c r="B772" s="373"/>
      <c r="C772" s="373"/>
      <c r="D772" s="221"/>
      <c r="E772" s="221"/>
    </row>
    <row r="773" spans="1:5" ht="15.75" customHeight="1" x14ac:dyDescent="0.3">
      <c r="A773" s="221"/>
      <c r="B773" s="373"/>
      <c r="C773" s="373"/>
      <c r="D773" s="221"/>
      <c r="E773" s="221"/>
    </row>
    <row r="774" spans="1:5" ht="15.75" customHeight="1" x14ac:dyDescent="0.3">
      <c r="A774" s="221"/>
      <c r="B774" s="373"/>
      <c r="C774" s="373"/>
      <c r="D774" s="221"/>
      <c r="E774" s="221"/>
    </row>
    <row r="775" spans="1:5" ht="15.75" customHeight="1" x14ac:dyDescent="0.3">
      <c r="A775" s="221"/>
      <c r="B775" s="373"/>
      <c r="C775" s="373"/>
      <c r="D775" s="221"/>
      <c r="E775" s="221"/>
    </row>
    <row r="776" spans="1:5" ht="15.75" customHeight="1" x14ac:dyDescent="0.3">
      <c r="A776" s="221"/>
      <c r="B776" s="373"/>
      <c r="C776" s="373"/>
      <c r="D776" s="221"/>
      <c r="E776" s="221"/>
    </row>
    <row r="777" spans="1:5" ht="15.75" customHeight="1" x14ac:dyDescent="0.3">
      <c r="A777" s="221"/>
      <c r="B777" s="373"/>
      <c r="C777" s="373"/>
      <c r="D777" s="221"/>
      <c r="E777" s="221"/>
    </row>
    <row r="778" spans="1:5" ht="15.75" customHeight="1" x14ac:dyDescent="0.3">
      <c r="A778" s="221"/>
      <c r="B778" s="373"/>
      <c r="C778" s="373"/>
      <c r="D778" s="221"/>
      <c r="E778" s="221"/>
    </row>
    <row r="779" spans="1:5" ht="15.75" customHeight="1" x14ac:dyDescent="0.3">
      <c r="A779" s="221"/>
      <c r="B779" s="373"/>
      <c r="C779" s="373"/>
      <c r="D779" s="221"/>
      <c r="E779" s="221"/>
    </row>
    <row r="780" spans="1:5" ht="15.75" customHeight="1" x14ac:dyDescent="0.3">
      <c r="A780" s="221"/>
      <c r="B780" s="373"/>
      <c r="C780" s="373"/>
      <c r="D780" s="221"/>
      <c r="E780" s="221"/>
    </row>
    <row r="781" spans="1:5" ht="15.75" customHeight="1" x14ac:dyDescent="0.3">
      <c r="A781" s="221"/>
      <c r="B781" s="373"/>
      <c r="C781" s="373"/>
      <c r="D781" s="221"/>
      <c r="E781" s="221"/>
    </row>
    <row r="782" spans="1:5" ht="15.75" customHeight="1" x14ac:dyDescent="0.3">
      <c r="A782" s="221"/>
      <c r="B782" s="373"/>
      <c r="C782" s="373"/>
      <c r="D782" s="221"/>
      <c r="E782" s="221"/>
    </row>
    <row r="783" spans="1:5" ht="15.75" customHeight="1" x14ac:dyDescent="0.3">
      <c r="A783" s="221"/>
      <c r="B783" s="373"/>
      <c r="C783" s="373"/>
      <c r="D783" s="221"/>
      <c r="E783" s="221"/>
    </row>
    <row r="784" spans="1:5" ht="15.75" customHeight="1" x14ac:dyDescent="0.3">
      <c r="A784" s="221"/>
      <c r="B784" s="373"/>
      <c r="C784" s="373"/>
      <c r="D784" s="221"/>
      <c r="E784" s="221"/>
    </row>
    <row r="785" spans="1:5" ht="15.75" customHeight="1" x14ac:dyDescent="0.3">
      <c r="A785" s="221"/>
      <c r="B785" s="373"/>
      <c r="C785" s="373"/>
      <c r="D785" s="221"/>
      <c r="E785" s="221"/>
    </row>
    <row r="786" spans="1:5" ht="15.75" customHeight="1" x14ac:dyDescent="0.3">
      <c r="A786" s="221"/>
      <c r="B786" s="373"/>
      <c r="C786" s="373"/>
      <c r="D786" s="221"/>
      <c r="E786" s="221"/>
    </row>
    <row r="787" spans="1:5" ht="15.75" customHeight="1" x14ac:dyDescent="0.3">
      <c r="A787" s="221"/>
      <c r="B787" s="373"/>
      <c r="C787" s="373"/>
      <c r="D787" s="221"/>
      <c r="E787" s="221"/>
    </row>
    <row r="788" spans="1:5" ht="15.75" customHeight="1" x14ac:dyDescent="0.3">
      <c r="A788" s="221"/>
      <c r="B788" s="373"/>
      <c r="C788" s="373"/>
      <c r="D788" s="221"/>
      <c r="E788" s="221"/>
    </row>
    <row r="789" spans="1:5" ht="15.75" customHeight="1" x14ac:dyDescent="0.3">
      <c r="A789" s="221"/>
      <c r="B789" s="373"/>
      <c r="C789" s="373"/>
      <c r="D789" s="221"/>
      <c r="E789" s="221"/>
    </row>
    <row r="790" spans="1:5" ht="15.75" customHeight="1" x14ac:dyDescent="0.3">
      <c r="A790" s="221"/>
      <c r="B790" s="373"/>
      <c r="C790" s="373"/>
      <c r="D790" s="221"/>
      <c r="E790" s="221"/>
    </row>
    <row r="791" spans="1:5" ht="15.75" customHeight="1" x14ac:dyDescent="0.3">
      <c r="A791" s="221"/>
      <c r="B791" s="373"/>
      <c r="C791" s="373"/>
      <c r="D791" s="221"/>
      <c r="E791" s="221"/>
    </row>
    <row r="792" spans="1:5" ht="15.75" customHeight="1" x14ac:dyDescent="0.3">
      <c r="A792" s="221"/>
      <c r="B792" s="373"/>
      <c r="C792" s="373"/>
      <c r="D792" s="221"/>
      <c r="E792" s="221"/>
    </row>
    <row r="793" spans="1:5" ht="15.75" customHeight="1" x14ac:dyDescent="0.3">
      <c r="A793" s="221"/>
      <c r="B793" s="373"/>
      <c r="C793" s="373"/>
      <c r="D793" s="221"/>
      <c r="E793" s="221"/>
    </row>
    <row r="794" spans="1:5" ht="15.75" customHeight="1" x14ac:dyDescent="0.3">
      <c r="A794" s="221"/>
      <c r="B794" s="373"/>
      <c r="C794" s="373"/>
      <c r="D794" s="221"/>
      <c r="E794" s="221"/>
    </row>
    <row r="795" spans="1:5" ht="15.75" customHeight="1" x14ac:dyDescent="0.3">
      <c r="A795" s="221"/>
      <c r="B795" s="373"/>
      <c r="C795" s="373"/>
      <c r="D795" s="221"/>
      <c r="E795" s="221"/>
    </row>
    <row r="796" spans="1:5" ht="15.75" customHeight="1" x14ac:dyDescent="0.3">
      <c r="A796" s="221"/>
      <c r="B796" s="373"/>
      <c r="C796" s="373"/>
      <c r="D796" s="221"/>
      <c r="E796" s="221"/>
    </row>
    <row r="797" spans="1:5" ht="15.75" customHeight="1" x14ac:dyDescent="0.3">
      <c r="A797" s="221"/>
      <c r="B797" s="373"/>
      <c r="C797" s="373"/>
      <c r="D797" s="221"/>
      <c r="E797" s="221"/>
    </row>
    <row r="798" spans="1:5" ht="15.75" customHeight="1" x14ac:dyDescent="0.3">
      <c r="A798" s="221"/>
      <c r="B798" s="373"/>
      <c r="C798" s="373"/>
      <c r="D798" s="221"/>
      <c r="E798" s="221"/>
    </row>
    <row r="799" spans="1:5" ht="15.75" customHeight="1" x14ac:dyDescent="0.3">
      <c r="A799" s="221"/>
      <c r="B799" s="373"/>
      <c r="C799" s="373"/>
      <c r="D799" s="221"/>
      <c r="E799" s="221"/>
    </row>
    <row r="800" spans="1:5" ht="15.75" customHeight="1" x14ac:dyDescent="0.3">
      <c r="A800" s="221"/>
      <c r="B800" s="373"/>
      <c r="C800" s="373"/>
      <c r="D800" s="221"/>
      <c r="E800" s="221"/>
    </row>
    <row r="801" spans="1:5" ht="15.75" customHeight="1" x14ac:dyDescent="0.3">
      <c r="A801" s="221"/>
      <c r="B801" s="373"/>
      <c r="C801" s="373"/>
      <c r="D801" s="221"/>
      <c r="E801" s="221"/>
    </row>
    <row r="802" spans="1:5" ht="15.75" customHeight="1" x14ac:dyDescent="0.3">
      <c r="A802" s="221"/>
      <c r="B802" s="373"/>
      <c r="C802" s="373"/>
      <c r="D802" s="221"/>
      <c r="E802" s="221"/>
    </row>
    <row r="803" spans="1:5" ht="15.75" customHeight="1" x14ac:dyDescent="0.3">
      <c r="A803" s="221"/>
      <c r="B803" s="373"/>
      <c r="C803" s="373"/>
      <c r="D803" s="221"/>
      <c r="E803" s="221"/>
    </row>
    <row r="804" spans="1:5" ht="15.75" customHeight="1" x14ac:dyDescent="0.3">
      <c r="A804" s="221"/>
      <c r="B804" s="373"/>
      <c r="C804" s="373"/>
      <c r="D804" s="221"/>
      <c r="E804" s="221"/>
    </row>
    <row r="805" spans="1:5" ht="15.75" customHeight="1" x14ac:dyDescent="0.3">
      <c r="A805" s="221"/>
      <c r="B805" s="373"/>
      <c r="C805" s="373"/>
      <c r="D805" s="221"/>
      <c r="E805" s="221"/>
    </row>
    <row r="806" spans="1:5" ht="15.75" customHeight="1" x14ac:dyDescent="0.3">
      <c r="A806" s="221"/>
      <c r="B806" s="373"/>
      <c r="C806" s="373"/>
      <c r="D806" s="221"/>
      <c r="E806" s="221"/>
    </row>
    <row r="807" spans="1:5" ht="15.75" customHeight="1" x14ac:dyDescent="0.3">
      <c r="A807" s="221"/>
      <c r="B807" s="373"/>
      <c r="C807" s="373"/>
      <c r="D807" s="221"/>
      <c r="E807" s="221"/>
    </row>
    <row r="808" spans="1:5" ht="15.75" customHeight="1" x14ac:dyDescent="0.3">
      <c r="A808" s="221"/>
      <c r="B808" s="373"/>
      <c r="C808" s="373"/>
      <c r="D808" s="221"/>
      <c r="E808" s="221"/>
    </row>
    <row r="809" spans="1:5" ht="15.75" customHeight="1" x14ac:dyDescent="0.3">
      <c r="A809" s="221"/>
      <c r="B809" s="373"/>
      <c r="C809" s="373"/>
      <c r="D809" s="221"/>
      <c r="E809" s="221"/>
    </row>
    <row r="810" spans="1:5" ht="15.75" customHeight="1" x14ac:dyDescent="0.3">
      <c r="A810" s="221"/>
      <c r="B810" s="373"/>
      <c r="C810" s="373"/>
      <c r="D810" s="221"/>
      <c r="E810" s="221"/>
    </row>
    <row r="811" spans="1:5" ht="15.75" customHeight="1" x14ac:dyDescent="0.3">
      <c r="A811" s="221"/>
      <c r="B811" s="373"/>
      <c r="C811" s="373"/>
      <c r="D811" s="221"/>
      <c r="E811" s="221"/>
    </row>
    <row r="812" spans="1:5" ht="15.75" customHeight="1" x14ac:dyDescent="0.3">
      <c r="A812" s="221"/>
      <c r="B812" s="373"/>
      <c r="C812" s="373"/>
      <c r="D812" s="221"/>
      <c r="E812" s="221"/>
    </row>
    <row r="813" spans="1:5" ht="15.75" customHeight="1" x14ac:dyDescent="0.3">
      <c r="A813" s="221"/>
      <c r="B813" s="373"/>
      <c r="C813" s="373"/>
      <c r="D813" s="221"/>
      <c r="E813" s="221"/>
    </row>
    <row r="814" spans="1:5" ht="15.75" customHeight="1" x14ac:dyDescent="0.3">
      <c r="A814" s="221"/>
      <c r="B814" s="373"/>
      <c r="C814" s="373"/>
      <c r="D814" s="221"/>
      <c r="E814" s="221"/>
    </row>
    <row r="815" spans="1:5" ht="15.75" customHeight="1" x14ac:dyDescent="0.3">
      <c r="A815" s="221"/>
      <c r="B815" s="373"/>
      <c r="C815" s="373"/>
      <c r="D815" s="221"/>
      <c r="E815" s="221"/>
    </row>
    <row r="816" spans="1:5" ht="15.75" customHeight="1" x14ac:dyDescent="0.3">
      <c r="A816" s="221"/>
      <c r="B816" s="373"/>
      <c r="C816" s="373"/>
      <c r="D816" s="221"/>
      <c r="E816" s="221"/>
    </row>
    <row r="817" spans="1:5" ht="15.75" customHeight="1" x14ac:dyDescent="0.3">
      <c r="A817" s="221"/>
      <c r="B817" s="373"/>
      <c r="C817" s="373"/>
      <c r="D817" s="221"/>
      <c r="E817" s="221"/>
    </row>
    <row r="818" spans="1:5" ht="15.75" customHeight="1" x14ac:dyDescent="0.3">
      <c r="A818" s="221"/>
      <c r="B818" s="373"/>
      <c r="C818" s="373"/>
      <c r="D818" s="221"/>
      <c r="E818" s="221"/>
    </row>
    <row r="819" spans="1:5" ht="15.75" customHeight="1" x14ac:dyDescent="0.3">
      <c r="A819" s="221"/>
      <c r="B819" s="373"/>
      <c r="C819" s="373"/>
      <c r="D819" s="221"/>
      <c r="E819" s="221"/>
    </row>
    <row r="820" spans="1:5" ht="15.75" customHeight="1" x14ac:dyDescent="0.3">
      <c r="A820" s="221"/>
      <c r="B820" s="373"/>
      <c r="C820" s="373"/>
      <c r="D820" s="221"/>
      <c r="E820" s="221"/>
    </row>
    <row r="821" spans="1:5" ht="15.75" customHeight="1" x14ac:dyDescent="0.3">
      <c r="A821" s="221"/>
      <c r="B821" s="373"/>
      <c r="C821" s="373"/>
      <c r="D821" s="221"/>
      <c r="E821" s="221"/>
    </row>
    <row r="822" spans="1:5" ht="15.75" customHeight="1" x14ac:dyDescent="0.3">
      <c r="A822" s="221"/>
      <c r="B822" s="373"/>
      <c r="C822" s="373"/>
      <c r="D822" s="221"/>
      <c r="E822" s="221"/>
    </row>
    <row r="823" spans="1:5" ht="15.75" customHeight="1" x14ac:dyDescent="0.3">
      <c r="A823" s="221"/>
      <c r="B823" s="373"/>
      <c r="C823" s="373"/>
      <c r="D823" s="221"/>
      <c r="E823" s="221"/>
    </row>
    <row r="824" spans="1:5" ht="15.75" customHeight="1" x14ac:dyDescent="0.3">
      <c r="A824" s="221"/>
      <c r="B824" s="373"/>
      <c r="C824" s="373"/>
      <c r="D824" s="221"/>
      <c r="E824" s="221"/>
    </row>
    <row r="825" spans="1:5" ht="15.75" customHeight="1" x14ac:dyDescent="0.3">
      <c r="A825" s="221"/>
      <c r="B825" s="373"/>
      <c r="C825" s="373"/>
      <c r="D825" s="221"/>
      <c r="E825" s="221"/>
    </row>
    <row r="826" spans="1:5" ht="15.75" customHeight="1" x14ac:dyDescent="0.3">
      <c r="A826" s="221"/>
      <c r="B826" s="373"/>
      <c r="C826" s="373"/>
      <c r="D826" s="221"/>
      <c r="E826" s="221"/>
    </row>
    <row r="827" spans="1:5" ht="15.75" customHeight="1" x14ac:dyDescent="0.3">
      <c r="A827" s="221"/>
      <c r="B827" s="373"/>
      <c r="C827" s="373"/>
      <c r="D827" s="221"/>
      <c r="E827" s="221"/>
    </row>
    <row r="828" spans="1:5" ht="15.75" customHeight="1" x14ac:dyDescent="0.3">
      <c r="A828" s="221"/>
      <c r="B828" s="373"/>
      <c r="C828" s="373"/>
      <c r="D828" s="221"/>
      <c r="E828" s="221"/>
    </row>
    <row r="829" spans="1:5" ht="15.75" customHeight="1" x14ac:dyDescent="0.3">
      <c r="A829" s="221"/>
      <c r="B829" s="373"/>
      <c r="C829" s="373"/>
      <c r="D829" s="221"/>
      <c r="E829" s="221"/>
    </row>
    <row r="830" spans="1:5" ht="15.75" customHeight="1" x14ac:dyDescent="0.3">
      <c r="A830" s="221"/>
      <c r="B830" s="373"/>
      <c r="C830" s="373"/>
      <c r="D830" s="221"/>
      <c r="E830" s="221"/>
    </row>
    <row r="831" spans="1:5" ht="15.75" customHeight="1" x14ac:dyDescent="0.3">
      <c r="A831" s="221"/>
      <c r="B831" s="373"/>
      <c r="C831" s="373"/>
      <c r="D831" s="221"/>
      <c r="E831" s="221"/>
    </row>
    <row r="832" spans="1:5" ht="15.75" customHeight="1" x14ac:dyDescent="0.3">
      <c r="A832" s="221"/>
      <c r="B832" s="373"/>
      <c r="C832" s="373"/>
      <c r="D832" s="221"/>
      <c r="E832" s="221"/>
    </row>
    <row r="833" spans="1:5" ht="15.75" customHeight="1" x14ac:dyDescent="0.3">
      <c r="A833" s="221"/>
      <c r="B833" s="373"/>
      <c r="C833" s="373"/>
      <c r="D833" s="221"/>
      <c r="E833" s="221"/>
    </row>
    <row r="834" spans="1:5" ht="15.75" customHeight="1" x14ac:dyDescent="0.3">
      <c r="A834" s="221"/>
      <c r="B834" s="373"/>
      <c r="C834" s="373"/>
      <c r="D834" s="221"/>
      <c r="E834" s="221"/>
    </row>
    <row r="835" spans="1:5" ht="15.75" customHeight="1" x14ac:dyDescent="0.3">
      <c r="A835" s="221"/>
      <c r="B835" s="373"/>
      <c r="C835" s="373"/>
      <c r="D835" s="221"/>
      <c r="E835" s="221"/>
    </row>
    <row r="836" spans="1:5" ht="15.75" customHeight="1" x14ac:dyDescent="0.3">
      <c r="A836" s="221"/>
      <c r="B836" s="373"/>
      <c r="C836" s="373"/>
      <c r="D836" s="221"/>
      <c r="E836" s="221"/>
    </row>
    <row r="837" spans="1:5" ht="15.75" customHeight="1" x14ac:dyDescent="0.3">
      <c r="A837" s="221"/>
      <c r="B837" s="373"/>
      <c r="C837" s="373"/>
      <c r="D837" s="221"/>
      <c r="E837" s="221"/>
    </row>
    <row r="838" spans="1:5" ht="15.75" customHeight="1" x14ac:dyDescent="0.3">
      <c r="A838" s="221"/>
      <c r="B838" s="373"/>
      <c r="C838" s="373"/>
      <c r="D838" s="221"/>
      <c r="E838" s="221"/>
    </row>
    <row r="839" spans="1:5" ht="15.75" customHeight="1" x14ac:dyDescent="0.3">
      <c r="A839" s="221"/>
      <c r="B839" s="373"/>
      <c r="C839" s="373"/>
      <c r="D839" s="221"/>
      <c r="E839" s="221"/>
    </row>
    <row r="840" spans="1:5" ht="15.75" customHeight="1" x14ac:dyDescent="0.3">
      <c r="A840" s="221"/>
      <c r="B840" s="373"/>
      <c r="C840" s="373"/>
      <c r="D840" s="221"/>
      <c r="E840" s="221"/>
    </row>
    <row r="841" spans="1:5" ht="15.75" customHeight="1" x14ac:dyDescent="0.3">
      <c r="A841" s="221"/>
      <c r="B841" s="373"/>
      <c r="C841" s="373"/>
      <c r="D841" s="221"/>
      <c r="E841" s="221"/>
    </row>
    <row r="842" spans="1:5" ht="15.75" customHeight="1" x14ac:dyDescent="0.3">
      <c r="A842" s="221"/>
      <c r="B842" s="373"/>
      <c r="C842" s="373"/>
      <c r="D842" s="221"/>
      <c r="E842" s="221"/>
    </row>
    <row r="843" spans="1:5" ht="15.75" customHeight="1" x14ac:dyDescent="0.3">
      <c r="A843" s="221"/>
      <c r="B843" s="373"/>
      <c r="C843" s="373"/>
      <c r="D843" s="221"/>
      <c r="E843" s="221"/>
    </row>
    <row r="844" spans="1:5" ht="15.75" customHeight="1" x14ac:dyDescent="0.3">
      <c r="A844" s="221"/>
      <c r="B844" s="373"/>
      <c r="C844" s="373"/>
      <c r="D844" s="221"/>
      <c r="E844" s="221"/>
    </row>
    <row r="845" spans="1:5" ht="15.75" customHeight="1" x14ac:dyDescent="0.3">
      <c r="A845" s="221"/>
      <c r="B845" s="373"/>
      <c r="C845" s="373"/>
      <c r="D845" s="221"/>
      <c r="E845" s="221"/>
    </row>
    <row r="846" spans="1:5" ht="15.75" customHeight="1" x14ac:dyDescent="0.3">
      <c r="A846" s="221"/>
      <c r="B846" s="373"/>
      <c r="C846" s="373"/>
      <c r="D846" s="221"/>
      <c r="E846" s="221"/>
    </row>
    <row r="847" spans="1:5" ht="15.75" customHeight="1" x14ac:dyDescent="0.3">
      <c r="A847" s="221"/>
      <c r="B847" s="373"/>
      <c r="C847" s="373"/>
      <c r="D847" s="221"/>
      <c r="E847" s="221"/>
    </row>
    <row r="848" spans="1:5" ht="15.75" customHeight="1" x14ac:dyDescent="0.3">
      <c r="A848" s="221"/>
      <c r="B848" s="373"/>
      <c r="C848" s="373"/>
      <c r="D848" s="221"/>
      <c r="E848" s="221"/>
    </row>
    <row r="849" spans="1:5" ht="15.75" customHeight="1" x14ac:dyDescent="0.3">
      <c r="A849" s="221"/>
      <c r="B849" s="373"/>
      <c r="C849" s="373"/>
      <c r="D849" s="221"/>
      <c r="E849" s="221"/>
    </row>
    <row r="850" spans="1:5" ht="15.75" customHeight="1" x14ac:dyDescent="0.3">
      <c r="A850" s="221"/>
      <c r="B850" s="373"/>
      <c r="C850" s="373"/>
      <c r="D850" s="221"/>
      <c r="E850" s="221"/>
    </row>
    <row r="851" spans="1:5" ht="15.75" customHeight="1" x14ac:dyDescent="0.3">
      <c r="A851" s="221"/>
      <c r="B851" s="373"/>
      <c r="C851" s="373"/>
      <c r="D851" s="221"/>
      <c r="E851" s="221"/>
    </row>
    <row r="852" spans="1:5" ht="15.75" customHeight="1" x14ac:dyDescent="0.3">
      <c r="A852" s="221"/>
      <c r="B852" s="373"/>
      <c r="C852" s="373"/>
      <c r="D852" s="221"/>
      <c r="E852" s="221"/>
    </row>
    <row r="853" spans="1:5" ht="15.75" customHeight="1" x14ac:dyDescent="0.3">
      <c r="A853" s="221"/>
      <c r="B853" s="373"/>
      <c r="C853" s="373"/>
      <c r="D853" s="221"/>
      <c r="E853" s="221"/>
    </row>
    <row r="854" spans="1:5" ht="15.75" customHeight="1" x14ac:dyDescent="0.3">
      <c r="A854" s="221"/>
      <c r="B854" s="373"/>
      <c r="C854" s="373"/>
      <c r="D854" s="221"/>
      <c r="E854" s="221"/>
    </row>
    <row r="855" spans="1:5" ht="15.75" customHeight="1" x14ac:dyDescent="0.3">
      <c r="A855" s="221"/>
      <c r="B855" s="373"/>
      <c r="C855" s="373"/>
      <c r="D855" s="221"/>
      <c r="E855" s="221"/>
    </row>
    <row r="856" spans="1:5" ht="15.75" customHeight="1" x14ac:dyDescent="0.3">
      <c r="A856" s="221"/>
      <c r="B856" s="373"/>
      <c r="C856" s="373"/>
      <c r="D856" s="221"/>
      <c r="E856" s="221"/>
    </row>
    <row r="857" spans="1:5" ht="15.75" customHeight="1" x14ac:dyDescent="0.3">
      <c r="A857" s="221"/>
      <c r="B857" s="373"/>
      <c r="C857" s="373"/>
      <c r="D857" s="221"/>
      <c r="E857" s="221"/>
    </row>
    <row r="858" spans="1:5" ht="15.75" customHeight="1" x14ac:dyDescent="0.3">
      <c r="A858" s="221"/>
      <c r="B858" s="373"/>
      <c r="C858" s="373"/>
      <c r="D858" s="221"/>
      <c r="E858" s="221"/>
    </row>
    <row r="859" spans="1:5" ht="15.75" customHeight="1" x14ac:dyDescent="0.3">
      <c r="A859" s="221"/>
      <c r="B859" s="373"/>
      <c r="C859" s="373"/>
      <c r="D859" s="221"/>
      <c r="E859" s="221"/>
    </row>
    <row r="860" spans="1:5" ht="15.75" customHeight="1" x14ac:dyDescent="0.3">
      <c r="A860" s="221"/>
      <c r="B860" s="373"/>
      <c r="C860" s="373"/>
      <c r="D860" s="221"/>
      <c r="E860" s="221"/>
    </row>
    <row r="861" spans="1:5" ht="15.75" customHeight="1" x14ac:dyDescent="0.3">
      <c r="A861" s="221"/>
      <c r="B861" s="373"/>
      <c r="C861" s="373"/>
      <c r="D861" s="221"/>
      <c r="E861" s="221"/>
    </row>
    <row r="862" spans="1:5" ht="15.75" customHeight="1" x14ac:dyDescent="0.3">
      <c r="A862" s="221"/>
      <c r="B862" s="373"/>
      <c r="C862" s="373"/>
      <c r="D862" s="221"/>
      <c r="E862" s="221"/>
    </row>
    <row r="863" spans="1:5" ht="15.75" customHeight="1" x14ac:dyDescent="0.3">
      <c r="A863" s="221"/>
      <c r="B863" s="373"/>
      <c r="C863" s="373"/>
      <c r="D863" s="221"/>
      <c r="E863" s="221"/>
    </row>
    <row r="864" spans="1:5" ht="15.75" customHeight="1" x14ac:dyDescent="0.3">
      <c r="A864" s="221"/>
      <c r="B864" s="373"/>
      <c r="C864" s="373"/>
      <c r="D864" s="221"/>
      <c r="E864" s="221"/>
    </row>
    <row r="865" spans="1:5" ht="15.75" customHeight="1" x14ac:dyDescent="0.3">
      <c r="A865" s="221"/>
      <c r="B865" s="373"/>
      <c r="C865" s="373"/>
      <c r="D865" s="221"/>
      <c r="E865" s="221"/>
    </row>
    <row r="866" spans="1:5" ht="15.75" customHeight="1" x14ac:dyDescent="0.3">
      <c r="A866" s="221"/>
      <c r="B866" s="373"/>
      <c r="C866" s="373"/>
      <c r="D866" s="221"/>
      <c r="E866" s="221"/>
    </row>
    <row r="867" spans="1:5" ht="15.75" customHeight="1" x14ac:dyDescent="0.3">
      <c r="A867" s="221"/>
      <c r="B867" s="373"/>
      <c r="C867" s="373"/>
      <c r="D867" s="221"/>
      <c r="E867" s="221"/>
    </row>
    <row r="868" spans="1:5" ht="15.75" customHeight="1" x14ac:dyDescent="0.3">
      <c r="A868" s="221"/>
      <c r="B868" s="373"/>
      <c r="C868" s="373"/>
      <c r="D868" s="221"/>
      <c r="E868" s="221"/>
    </row>
    <row r="869" spans="1:5" ht="15.75" customHeight="1" x14ac:dyDescent="0.3">
      <c r="A869" s="221"/>
      <c r="B869" s="373"/>
      <c r="C869" s="373"/>
      <c r="D869" s="221"/>
      <c r="E869" s="221"/>
    </row>
    <row r="870" spans="1:5" ht="15.75" customHeight="1" x14ac:dyDescent="0.3">
      <c r="A870" s="221"/>
      <c r="B870" s="373"/>
      <c r="C870" s="373"/>
      <c r="D870" s="221"/>
      <c r="E870" s="221"/>
    </row>
    <row r="871" spans="1:5" ht="15.75" customHeight="1" x14ac:dyDescent="0.3">
      <c r="A871" s="221"/>
      <c r="B871" s="373"/>
      <c r="C871" s="373"/>
      <c r="D871" s="221"/>
      <c r="E871" s="221"/>
    </row>
    <row r="872" spans="1:5" ht="15.75" customHeight="1" x14ac:dyDescent="0.3">
      <c r="A872" s="221"/>
      <c r="B872" s="373"/>
      <c r="C872" s="373"/>
      <c r="D872" s="221"/>
      <c r="E872" s="221"/>
    </row>
    <row r="873" spans="1:5" ht="15.75" customHeight="1" x14ac:dyDescent="0.3">
      <c r="A873" s="221"/>
      <c r="B873" s="373"/>
      <c r="C873" s="373"/>
      <c r="D873" s="221"/>
      <c r="E873" s="221"/>
    </row>
    <row r="874" spans="1:5" ht="15.75" customHeight="1" x14ac:dyDescent="0.3">
      <c r="A874" s="221"/>
      <c r="B874" s="373"/>
      <c r="C874" s="373"/>
      <c r="D874" s="221"/>
      <c r="E874" s="221"/>
    </row>
    <row r="875" spans="1:5" ht="15.75" customHeight="1" x14ac:dyDescent="0.3">
      <c r="A875" s="221"/>
      <c r="B875" s="373"/>
      <c r="C875" s="373"/>
      <c r="D875" s="221"/>
      <c r="E875" s="221"/>
    </row>
    <row r="876" spans="1:5" ht="15.75" customHeight="1" x14ac:dyDescent="0.3">
      <c r="A876" s="221"/>
      <c r="B876" s="373"/>
      <c r="C876" s="373"/>
      <c r="D876" s="221"/>
      <c r="E876" s="221"/>
    </row>
    <row r="877" spans="1:5" ht="15.75" customHeight="1" x14ac:dyDescent="0.3">
      <c r="A877" s="221"/>
      <c r="B877" s="373"/>
      <c r="C877" s="373"/>
      <c r="D877" s="221"/>
      <c r="E877" s="221"/>
    </row>
    <row r="878" spans="1:5" ht="15.75" customHeight="1" x14ac:dyDescent="0.3">
      <c r="A878" s="221"/>
      <c r="B878" s="373"/>
      <c r="C878" s="373"/>
      <c r="D878" s="221"/>
      <c r="E878" s="221"/>
    </row>
    <row r="879" spans="1:5" ht="15.75" customHeight="1" x14ac:dyDescent="0.3">
      <c r="A879" s="221"/>
      <c r="B879" s="373"/>
      <c r="C879" s="373"/>
      <c r="D879" s="221"/>
      <c r="E879" s="221"/>
    </row>
    <row r="880" spans="1:5" ht="15.75" customHeight="1" x14ac:dyDescent="0.3">
      <c r="A880" s="221"/>
      <c r="B880" s="373"/>
      <c r="C880" s="373"/>
      <c r="D880" s="221"/>
      <c r="E880" s="221"/>
    </row>
    <row r="881" spans="1:5" ht="15.75" customHeight="1" x14ac:dyDescent="0.3">
      <c r="A881" s="221"/>
      <c r="B881" s="373"/>
      <c r="C881" s="373"/>
      <c r="D881" s="221"/>
      <c r="E881" s="221"/>
    </row>
    <row r="882" spans="1:5" ht="15.75" customHeight="1" x14ac:dyDescent="0.3">
      <c r="A882" s="221"/>
      <c r="B882" s="373"/>
      <c r="C882" s="373"/>
      <c r="D882" s="221"/>
      <c r="E882" s="221"/>
    </row>
    <row r="883" spans="1:5" ht="15.75" customHeight="1" x14ac:dyDescent="0.3">
      <c r="A883" s="221"/>
      <c r="B883" s="373"/>
      <c r="C883" s="373"/>
      <c r="D883" s="221"/>
      <c r="E883" s="221"/>
    </row>
    <row r="884" spans="1:5" ht="15.75" customHeight="1" x14ac:dyDescent="0.3">
      <c r="A884" s="221"/>
      <c r="B884" s="373"/>
      <c r="C884" s="373"/>
      <c r="D884" s="221"/>
      <c r="E884" s="221"/>
    </row>
    <row r="885" spans="1:5" ht="15.75" customHeight="1" x14ac:dyDescent="0.3">
      <c r="A885" s="221"/>
      <c r="B885" s="373"/>
      <c r="C885" s="373"/>
      <c r="D885" s="221"/>
      <c r="E885" s="221"/>
    </row>
    <row r="886" spans="1:5" ht="15.75" customHeight="1" x14ac:dyDescent="0.3">
      <c r="A886" s="221"/>
      <c r="B886" s="373"/>
      <c r="C886" s="373"/>
      <c r="D886" s="221"/>
      <c r="E886" s="221"/>
    </row>
    <row r="887" spans="1:5" ht="15.75" customHeight="1" x14ac:dyDescent="0.3">
      <c r="A887" s="221"/>
      <c r="B887" s="373"/>
      <c r="C887" s="373"/>
      <c r="D887" s="221"/>
      <c r="E887" s="221"/>
    </row>
    <row r="888" spans="1:5" ht="15.75" customHeight="1" x14ac:dyDescent="0.3">
      <c r="A888" s="221"/>
      <c r="B888" s="373"/>
      <c r="C888" s="373"/>
      <c r="D888" s="221"/>
      <c r="E888" s="221"/>
    </row>
    <row r="889" spans="1:5" ht="15.75" customHeight="1" x14ac:dyDescent="0.3">
      <c r="A889" s="221"/>
      <c r="B889" s="373"/>
      <c r="C889" s="373"/>
      <c r="D889" s="221"/>
      <c r="E889" s="221"/>
    </row>
    <row r="890" spans="1:5" ht="15.75" customHeight="1" x14ac:dyDescent="0.3">
      <c r="A890" s="221"/>
      <c r="B890" s="373"/>
      <c r="C890" s="373"/>
      <c r="D890" s="221"/>
      <c r="E890" s="221"/>
    </row>
    <row r="891" spans="1:5" ht="15.75" customHeight="1" x14ac:dyDescent="0.3">
      <c r="A891" s="221"/>
      <c r="B891" s="373"/>
      <c r="C891" s="373"/>
      <c r="D891" s="221"/>
      <c r="E891" s="221"/>
    </row>
    <row r="892" spans="1:5" ht="15.75" customHeight="1" x14ac:dyDescent="0.3">
      <c r="A892" s="221"/>
      <c r="B892" s="373"/>
      <c r="C892" s="373"/>
      <c r="D892" s="221"/>
      <c r="E892" s="221"/>
    </row>
    <row r="893" spans="1:5" ht="15.75" customHeight="1" x14ac:dyDescent="0.3">
      <c r="A893" s="221"/>
      <c r="B893" s="373"/>
      <c r="C893" s="373"/>
      <c r="D893" s="221"/>
      <c r="E893" s="221"/>
    </row>
    <row r="894" spans="1:5" ht="15.75" customHeight="1" x14ac:dyDescent="0.3">
      <c r="A894" s="221"/>
      <c r="B894" s="373"/>
      <c r="C894" s="373"/>
      <c r="D894" s="221"/>
      <c r="E894" s="221"/>
    </row>
    <row r="895" spans="1:5" ht="15.75" customHeight="1" x14ac:dyDescent="0.3">
      <c r="A895" s="221"/>
      <c r="B895" s="373"/>
      <c r="C895" s="373"/>
      <c r="D895" s="221"/>
      <c r="E895" s="221"/>
    </row>
    <row r="896" spans="1:5" ht="15.75" customHeight="1" x14ac:dyDescent="0.3">
      <c r="A896" s="221"/>
      <c r="B896" s="373"/>
      <c r="C896" s="373"/>
      <c r="D896" s="221"/>
      <c r="E896" s="221"/>
    </row>
    <row r="897" spans="1:5" ht="15.75" customHeight="1" x14ac:dyDescent="0.3">
      <c r="A897" s="221"/>
      <c r="B897" s="373"/>
      <c r="C897" s="373"/>
      <c r="D897" s="221"/>
      <c r="E897" s="221"/>
    </row>
    <row r="898" spans="1:5" ht="15.75" customHeight="1" x14ac:dyDescent="0.3">
      <c r="A898" s="221"/>
      <c r="B898" s="373"/>
      <c r="C898" s="373"/>
      <c r="D898" s="221"/>
      <c r="E898" s="221"/>
    </row>
    <row r="899" spans="1:5" ht="15.75" customHeight="1" x14ac:dyDescent="0.3">
      <c r="A899" s="221"/>
      <c r="B899" s="373"/>
      <c r="C899" s="373"/>
      <c r="D899" s="221"/>
      <c r="E899" s="221"/>
    </row>
    <row r="900" spans="1:5" ht="15.75" customHeight="1" x14ac:dyDescent="0.3">
      <c r="A900" s="221"/>
      <c r="B900" s="373"/>
      <c r="C900" s="373"/>
      <c r="D900" s="221"/>
      <c r="E900" s="221"/>
    </row>
    <row r="901" spans="1:5" ht="15.75" customHeight="1" x14ac:dyDescent="0.3">
      <c r="A901" s="221"/>
      <c r="B901" s="373"/>
      <c r="C901" s="373"/>
      <c r="D901" s="221"/>
      <c r="E901" s="221"/>
    </row>
    <row r="902" spans="1:5" ht="15.75" customHeight="1" x14ac:dyDescent="0.3">
      <c r="A902" s="221"/>
      <c r="B902" s="373"/>
      <c r="C902" s="373"/>
      <c r="D902" s="221"/>
      <c r="E902" s="221"/>
    </row>
    <row r="903" spans="1:5" ht="15.75" customHeight="1" x14ac:dyDescent="0.3">
      <c r="A903" s="221"/>
      <c r="B903" s="373"/>
      <c r="C903" s="373"/>
      <c r="D903" s="221"/>
      <c r="E903" s="221"/>
    </row>
    <row r="904" spans="1:5" ht="15.75" customHeight="1" x14ac:dyDescent="0.3">
      <c r="A904" s="221"/>
      <c r="B904" s="373"/>
      <c r="C904" s="373"/>
      <c r="D904" s="221"/>
      <c r="E904" s="221"/>
    </row>
    <row r="905" spans="1:5" ht="15.75" customHeight="1" x14ac:dyDescent="0.3">
      <c r="A905" s="221"/>
      <c r="B905" s="373"/>
      <c r="C905" s="373"/>
      <c r="D905" s="221"/>
      <c r="E905" s="221"/>
    </row>
    <row r="906" spans="1:5" ht="15.75" customHeight="1" x14ac:dyDescent="0.3">
      <c r="A906" s="221"/>
      <c r="B906" s="373"/>
      <c r="C906" s="373"/>
      <c r="D906" s="221"/>
      <c r="E906" s="221"/>
    </row>
    <row r="907" spans="1:5" ht="15.75" customHeight="1" x14ac:dyDescent="0.3">
      <c r="A907" s="221"/>
      <c r="B907" s="373"/>
      <c r="C907" s="373"/>
      <c r="D907" s="221"/>
      <c r="E907" s="221"/>
    </row>
    <row r="908" spans="1:5" ht="15.75" customHeight="1" x14ac:dyDescent="0.3">
      <c r="A908" s="221"/>
      <c r="B908" s="373"/>
      <c r="C908" s="373"/>
      <c r="D908" s="221"/>
      <c r="E908" s="221"/>
    </row>
    <row r="909" spans="1:5" ht="15.75" customHeight="1" x14ac:dyDescent="0.3">
      <c r="A909" s="221"/>
      <c r="B909" s="373"/>
      <c r="C909" s="373"/>
      <c r="D909" s="221"/>
      <c r="E909" s="221"/>
    </row>
    <row r="910" spans="1:5" ht="15.75" customHeight="1" x14ac:dyDescent="0.3">
      <c r="A910" s="221"/>
      <c r="B910" s="373"/>
      <c r="C910" s="373"/>
      <c r="D910" s="221"/>
      <c r="E910" s="221"/>
    </row>
    <row r="911" spans="1:5" ht="15.75" customHeight="1" x14ac:dyDescent="0.3">
      <c r="A911" s="221"/>
      <c r="B911" s="373"/>
      <c r="C911" s="373"/>
      <c r="D911" s="221"/>
      <c r="E911" s="221"/>
    </row>
    <row r="912" spans="1:5" ht="15.75" customHeight="1" x14ac:dyDescent="0.3">
      <c r="A912" s="221"/>
      <c r="B912" s="373"/>
      <c r="C912" s="373"/>
      <c r="D912" s="221"/>
      <c r="E912" s="221"/>
    </row>
    <row r="913" spans="1:5" ht="15.75" customHeight="1" x14ac:dyDescent="0.3">
      <c r="A913" s="221"/>
      <c r="B913" s="373"/>
      <c r="C913" s="373"/>
      <c r="D913" s="221"/>
      <c r="E913" s="221"/>
    </row>
    <row r="914" spans="1:5" ht="15.75" customHeight="1" x14ac:dyDescent="0.3">
      <c r="A914" s="221"/>
      <c r="B914" s="373"/>
      <c r="C914" s="373"/>
      <c r="D914" s="221"/>
      <c r="E914" s="221"/>
    </row>
    <row r="915" spans="1:5" ht="15.75" customHeight="1" x14ac:dyDescent="0.3">
      <c r="A915" s="221"/>
      <c r="B915" s="373"/>
      <c r="C915" s="373"/>
      <c r="D915" s="221"/>
      <c r="E915" s="221"/>
    </row>
    <row r="916" spans="1:5" ht="15.75" customHeight="1" x14ac:dyDescent="0.3">
      <c r="A916" s="221"/>
      <c r="B916" s="373"/>
      <c r="C916" s="373"/>
      <c r="D916" s="221"/>
      <c r="E916" s="221"/>
    </row>
    <row r="917" spans="1:5" ht="15.75" customHeight="1" x14ac:dyDescent="0.3">
      <c r="A917" s="221"/>
      <c r="B917" s="373"/>
      <c r="C917" s="373"/>
      <c r="D917" s="221"/>
      <c r="E917" s="221"/>
    </row>
    <row r="918" spans="1:5" ht="15.75" customHeight="1" x14ac:dyDescent="0.3">
      <c r="A918" s="221"/>
      <c r="B918" s="373"/>
      <c r="C918" s="373"/>
      <c r="D918" s="221"/>
      <c r="E918" s="221"/>
    </row>
    <row r="919" spans="1:5" ht="15.75" customHeight="1" x14ac:dyDescent="0.3">
      <c r="A919" s="221"/>
      <c r="B919" s="373"/>
      <c r="C919" s="373"/>
      <c r="D919" s="221"/>
      <c r="E919" s="221"/>
    </row>
    <row r="920" spans="1:5" ht="15.75" customHeight="1" x14ac:dyDescent="0.3">
      <c r="A920" s="221"/>
      <c r="B920" s="373"/>
      <c r="C920" s="373"/>
      <c r="D920" s="221"/>
      <c r="E920" s="221"/>
    </row>
    <row r="921" spans="1:5" ht="15.75" customHeight="1" x14ac:dyDescent="0.3">
      <c r="A921" s="221"/>
      <c r="B921" s="373"/>
      <c r="C921" s="373"/>
      <c r="D921" s="221"/>
      <c r="E921" s="221"/>
    </row>
    <row r="922" spans="1:5" ht="15.75" customHeight="1" x14ac:dyDescent="0.3">
      <c r="A922" s="221"/>
      <c r="B922" s="373"/>
      <c r="C922" s="373"/>
      <c r="D922" s="221"/>
      <c r="E922" s="221"/>
    </row>
    <row r="923" spans="1:5" ht="15.75" customHeight="1" x14ac:dyDescent="0.3">
      <c r="A923" s="221"/>
      <c r="B923" s="373"/>
      <c r="C923" s="373"/>
      <c r="D923" s="221"/>
      <c r="E923" s="221"/>
    </row>
    <row r="924" spans="1:5" ht="15.75" customHeight="1" x14ac:dyDescent="0.3">
      <c r="A924" s="221"/>
      <c r="B924" s="373"/>
      <c r="C924" s="373"/>
      <c r="D924" s="221"/>
      <c r="E924" s="221"/>
    </row>
    <row r="925" spans="1:5" ht="15.75" customHeight="1" x14ac:dyDescent="0.3">
      <c r="A925" s="221"/>
      <c r="B925" s="373"/>
      <c r="C925" s="373"/>
      <c r="D925" s="221"/>
      <c r="E925" s="221"/>
    </row>
    <row r="926" spans="1:5" ht="15.75" customHeight="1" x14ac:dyDescent="0.3">
      <c r="A926" s="221"/>
      <c r="B926" s="373"/>
      <c r="C926" s="373"/>
      <c r="D926" s="221"/>
      <c r="E926" s="221"/>
    </row>
    <row r="927" spans="1:5" ht="15.75" customHeight="1" x14ac:dyDescent="0.3">
      <c r="A927" s="221"/>
      <c r="B927" s="373"/>
      <c r="C927" s="373"/>
      <c r="D927" s="221"/>
      <c r="E927" s="221"/>
    </row>
    <row r="928" spans="1:5" ht="15.75" customHeight="1" x14ac:dyDescent="0.3">
      <c r="A928" s="221"/>
      <c r="B928" s="373"/>
      <c r="C928" s="373"/>
      <c r="D928" s="221"/>
      <c r="E928" s="221"/>
    </row>
    <row r="929" spans="1:5" ht="15.75" customHeight="1" x14ac:dyDescent="0.3">
      <c r="A929" s="221"/>
      <c r="B929" s="373"/>
      <c r="C929" s="373"/>
      <c r="D929" s="221"/>
      <c r="E929" s="221"/>
    </row>
    <row r="930" spans="1:5" ht="15.75" customHeight="1" x14ac:dyDescent="0.3">
      <c r="A930" s="221"/>
      <c r="B930" s="373"/>
      <c r="C930" s="373"/>
      <c r="D930" s="221"/>
      <c r="E930" s="221"/>
    </row>
    <row r="931" spans="1:5" ht="15.75" customHeight="1" x14ac:dyDescent="0.3">
      <c r="A931" s="221"/>
      <c r="B931" s="373"/>
      <c r="C931" s="373"/>
      <c r="D931" s="221"/>
      <c r="E931" s="221"/>
    </row>
    <row r="932" spans="1:5" ht="15.75" customHeight="1" x14ac:dyDescent="0.3">
      <c r="A932" s="221"/>
      <c r="B932" s="373"/>
      <c r="C932" s="373"/>
      <c r="D932" s="221"/>
      <c r="E932" s="221"/>
    </row>
    <row r="933" spans="1:5" ht="15.75" customHeight="1" x14ac:dyDescent="0.3">
      <c r="A933" s="221"/>
      <c r="B933" s="373"/>
      <c r="C933" s="373"/>
      <c r="D933" s="221"/>
      <c r="E933" s="221"/>
    </row>
    <row r="934" spans="1:5" ht="15.75" customHeight="1" x14ac:dyDescent="0.3">
      <c r="A934" s="221"/>
      <c r="B934" s="373"/>
      <c r="C934" s="373"/>
      <c r="D934" s="221"/>
      <c r="E934" s="221"/>
    </row>
    <row r="935" spans="1:5" ht="15.75" customHeight="1" x14ac:dyDescent="0.3">
      <c r="A935" s="221"/>
      <c r="B935" s="373"/>
      <c r="C935" s="373"/>
      <c r="D935" s="221"/>
      <c r="E935" s="221"/>
    </row>
    <row r="936" spans="1:5" ht="15.75" customHeight="1" x14ac:dyDescent="0.3">
      <c r="A936" s="221"/>
      <c r="B936" s="373"/>
      <c r="C936" s="373"/>
      <c r="D936" s="221"/>
      <c r="E936" s="221"/>
    </row>
    <row r="937" spans="1:5" ht="15.75" customHeight="1" x14ac:dyDescent="0.3">
      <c r="A937" s="221"/>
      <c r="B937" s="373"/>
      <c r="C937" s="373"/>
      <c r="D937" s="221"/>
      <c r="E937" s="221"/>
    </row>
    <row r="938" spans="1:5" ht="15.75" customHeight="1" x14ac:dyDescent="0.3">
      <c r="A938" s="221"/>
      <c r="B938" s="373"/>
      <c r="C938" s="373"/>
      <c r="D938" s="221"/>
      <c r="E938" s="221"/>
    </row>
    <row r="939" spans="1:5" ht="15.75" customHeight="1" x14ac:dyDescent="0.3">
      <c r="A939" s="221"/>
      <c r="B939" s="373"/>
      <c r="C939" s="373"/>
      <c r="D939" s="221"/>
      <c r="E939" s="221"/>
    </row>
    <row r="940" spans="1:5" ht="15.75" customHeight="1" x14ac:dyDescent="0.3">
      <c r="A940" s="221"/>
      <c r="B940" s="373"/>
      <c r="C940" s="373"/>
      <c r="D940" s="221"/>
      <c r="E940" s="221"/>
    </row>
    <row r="941" spans="1:5" ht="15.75" customHeight="1" x14ac:dyDescent="0.3">
      <c r="A941" s="221"/>
      <c r="B941" s="373"/>
      <c r="C941" s="373"/>
      <c r="D941" s="221"/>
      <c r="E941" s="221"/>
    </row>
    <row r="942" spans="1:5" ht="15.75" customHeight="1" x14ac:dyDescent="0.3">
      <c r="A942" s="221"/>
      <c r="B942" s="373"/>
      <c r="C942" s="373"/>
      <c r="D942" s="221"/>
      <c r="E942" s="221"/>
    </row>
    <row r="943" spans="1:5" ht="15.75" customHeight="1" x14ac:dyDescent="0.3">
      <c r="A943" s="221"/>
      <c r="B943" s="373"/>
      <c r="C943" s="373"/>
      <c r="D943" s="221"/>
      <c r="E943" s="221"/>
    </row>
    <row r="944" spans="1:5" ht="15.75" customHeight="1" x14ac:dyDescent="0.3">
      <c r="A944" s="221"/>
      <c r="B944" s="373"/>
      <c r="C944" s="373"/>
      <c r="D944" s="221"/>
      <c r="E944" s="221"/>
    </row>
    <row r="945" spans="1:5" ht="15.75" customHeight="1" x14ac:dyDescent="0.3">
      <c r="A945" s="221"/>
      <c r="B945" s="373"/>
      <c r="C945" s="373"/>
      <c r="D945" s="221"/>
      <c r="E945" s="221"/>
    </row>
    <row r="946" spans="1:5" ht="15.75" customHeight="1" x14ac:dyDescent="0.3">
      <c r="A946" s="221"/>
      <c r="B946" s="373"/>
      <c r="C946" s="373"/>
      <c r="D946" s="221"/>
      <c r="E946" s="221"/>
    </row>
    <row r="947" spans="1:5" ht="15.75" customHeight="1" x14ac:dyDescent="0.3">
      <c r="A947" s="221"/>
      <c r="B947" s="373"/>
      <c r="C947" s="373"/>
      <c r="D947" s="221"/>
      <c r="E947" s="221"/>
    </row>
    <row r="948" spans="1:5" ht="15.75" customHeight="1" x14ac:dyDescent="0.3">
      <c r="A948" s="221"/>
      <c r="B948" s="373"/>
      <c r="C948" s="373"/>
      <c r="D948" s="221"/>
      <c r="E948" s="221"/>
    </row>
    <row r="949" spans="1:5" ht="15.75" customHeight="1" x14ac:dyDescent="0.3">
      <c r="A949" s="221"/>
      <c r="B949" s="373"/>
      <c r="C949" s="373"/>
      <c r="D949" s="221"/>
      <c r="E949" s="221"/>
    </row>
    <row r="950" spans="1:5" ht="15.75" customHeight="1" x14ac:dyDescent="0.3">
      <c r="A950" s="221"/>
      <c r="B950" s="373"/>
      <c r="C950" s="373"/>
      <c r="D950" s="221"/>
      <c r="E950" s="221"/>
    </row>
    <row r="951" spans="1:5" ht="15.75" customHeight="1" x14ac:dyDescent="0.3">
      <c r="A951" s="221"/>
      <c r="B951" s="373"/>
      <c r="C951" s="373"/>
      <c r="D951" s="221"/>
      <c r="E951" s="221"/>
    </row>
    <row r="952" spans="1:5" ht="15.75" customHeight="1" x14ac:dyDescent="0.3">
      <c r="A952" s="221"/>
      <c r="B952" s="373"/>
      <c r="C952" s="373"/>
      <c r="D952" s="221"/>
      <c r="E952" s="221"/>
    </row>
    <row r="953" spans="1:5" ht="15.75" customHeight="1" x14ac:dyDescent="0.3">
      <c r="A953" s="221"/>
      <c r="B953" s="373"/>
      <c r="C953" s="373"/>
      <c r="D953" s="221"/>
      <c r="E953" s="221"/>
    </row>
    <row r="954" spans="1:5" ht="15.75" customHeight="1" x14ac:dyDescent="0.3">
      <c r="A954" s="221"/>
      <c r="B954" s="373"/>
      <c r="C954" s="373"/>
      <c r="D954" s="221"/>
      <c r="E954" s="221"/>
    </row>
    <row r="955" spans="1:5" ht="15.75" customHeight="1" x14ac:dyDescent="0.3">
      <c r="A955" s="221"/>
      <c r="B955" s="373"/>
      <c r="C955" s="373"/>
      <c r="D955" s="221"/>
      <c r="E955" s="221"/>
    </row>
    <row r="956" spans="1:5" ht="15.75" customHeight="1" x14ac:dyDescent="0.3">
      <c r="A956" s="221"/>
      <c r="B956" s="373"/>
      <c r="C956" s="373"/>
      <c r="D956" s="221"/>
      <c r="E956" s="221"/>
    </row>
    <row r="957" spans="1:5" ht="15.75" customHeight="1" x14ac:dyDescent="0.3">
      <c r="A957" s="221"/>
      <c r="B957" s="373"/>
      <c r="C957" s="373"/>
      <c r="D957" s="221"/>
      <c r="E957" s="221"/>
    </row>
    <row r="958" spans="1:5" ht="15.75" customHeight="1" x14ac:dyDescent="0.3">
      <c r="A958" s="221"/>
      <c r="B958" s="373"/>
      <c r="C958" s="373"/>
      <c r="D958" s="221"/>
      <c r="E958" s="221"/>
    </row>
    <row r="959" spans="1:5" ht="15.75" customHeight="1" x14ac:dyDescent="0.3">
      <c r="A959" s="221"/>
      <c r="B959" s="373"/>
      <c r="C959" s="373"/>
      <c r="D959" s="221"/>
      <c r="E959" s="221"/>
    </row>
    <row r="960" spans="1:5" ht="15.75" customHeight="1" x14ac:dyDescent="0.3">
      <c r="A960" s="221"/>
      <c r="B960" s="373"/>
      <c r="C960" s="373"/>
      <c r="D960" s="221"/>
      <c r="E960" s="221"/>
    </row>
    <row r="961" spans="1:5" ht="15.75" customHeight="1" x14ac:dyDescent="0.3">
      <c r="A961" s="221"/>
      <c r="B961" s="373"/>
      <c r="C961" s="373"/>
      <c r="D961" s="221"/>
      <c r="E961" s="221"/>
    </row>
    <row r="962" spans="1:5" ht="15.75" customHeight="1" x14ac:dyDescent="0.3">
      <c r="A962" s="221"/>
      <c r="B962" s="373"/>
      <c r="C962" s="373"/>
      <c r="D962" s="221"/>
      <c r="E962" s="221"/>
    </row>
    <row r="963" spans="1:5" ht="15.75" customHeight="1" x14ac:dyDescent="0.3">
      <c r="A963" s="221"/>
      <c r="B963" s="373"/>
      <c r="C963" s="373"/>
      <c r="D963" s="221"/>
      <c r="E963" s="221"/>
    </row>
    <row r="964" spans="1:5" ht="15.75" customHeight="1" x14ac:dyDescent="0.3">
      <c r="A964" s="221"/>
      <c r="B964" s="373"/>
      <c r="C964" s="373"/>
      <c r="D964" s="221"/>
      <c r="E964" s="221"/>
    </row>
    <row r="965" spans="1:5" ht="15.75" customHeight="1" x14ac:dyDescent="0.3">
      <c r="A965" s="221"/>
      <c r="B965" s="373"/>
      <c r="C965" s="373"/>
      <c r="D965" s="221"/>
      <c r="E965" s="221"/>
    </row>
    <row r="966" spans="1:5" ht="15.75" customHeight="1" x14ac:dyDescent="0.3">
      <c r="A966" s="221"/>
      <c r="B966" s="373"/>
      <c r="C966" s="373"/>
      <c r="D966" s="221"/>
      <c r="E966" s="221"/>
    </row>
    <row r="967" spans="1:5" ht="15.75" customHeight="1" x14ac:dyDescent="0.3">
      <c r="A967" s="221"/>
      <c r="B967" s="373"/>
      <c r="C967" s="373"/>
      <c r="D967" s="221"/>
      <c r="E967" s="221"/>
    </row>
    <row r="968" spans="1:5" ht="15.75" customHeight="1" x14ac:dyDescent="0.3">
      <c r="A968" s="221"/>
      <c r="B968" s="373"/>
      <c r="C968" s="373"/>
      <c r="D968" s="221"/>
      <c r="E968" s="221"/>
    </row>
    <row r="969" spans="1:5" ht="15.75" customHeight="1" x14ac:dyDescent="0.3">
      <c r="A969" s="221"/>
      <c r="B969" s="373"/>
      <c r="C969" s="373"/>
      <c r="D969" s="221"/>
      <c r="E969" s="221"/>
    </row>
    <row r="970" spans="1:5" ht="15.75" customHeight="1" x14ac:dyDescent="0.3">
      <c r="A970" s="221"/>
      <c r="B970" s="373"/>
      <c r="C970" s="373"/>
      <c r="D970" s="221"/>
      <c r="E970" s="221"/>
    </row>
    <row r="971" spans="1:5" ht="15.75" customHeight="1" x14ac:dyDescent="0.3">
      <c r="A971" s="221"/>
      <c r="B971" s="373"/>
      <c r="C971" s="373"/>
      <c r="D971" s="221"/>
      <c r="E971" s="221"/>
    </row>
    <row r="972" spans="1:5" ht="15.75" customHeight="1" x14ac:dyDescent="0.3">
      <c r="A972" s="221"/>
      <c r="B972" s="373"/>
      <c r="C972" s="373"/>
      <c r="D972" s="221"/>
      <c r="E972" s="221"/>
    </row>
    <row r="973" spans="1:5" ht="15.75" customHeight="1" x14ac:dyDescent="0.3">
      <c r="A973" s="221"/>
      <c r="B973" s="373"/>
      <c r="C973" s="373"/>
      <c r="D973" s="221"/>
      <c r="E973" s="221"/>
    </row>
    <row r="974" spans="1:5" ht="15.75" customHeight="1" x14ac:dyDescent="0.3">
      <c r="A974" s="221"/>
      <c r="B974" s="373"/>
      <c r="C974" s="373"/>
      <c r="D974" s="221"/>
      <c r="E974" s="221"/>
    </row>
    <row r="975" spans="1:5" ht="15.75" customHeight="1" x14ac:dyDescent="0.3">
      <c r="A975" s="221"/>
      <c r="B975" s="373"/>
      <c r="C975" s="373"/>
      <c r="D975" s="221"/>
      <c r="E975" s="221"/>
    </row>
    <row r="976" spans="1:5" ht="15.75" customHeight="1" x14ac:dyDescent="0.3">
      <c r="A976" s="221"/>
      <c r="B976" s="373"/>
      <c r="C976" s="373"/>
      <c r="D976" s="221"/>
      <c r="E976" s="221"/>
    </row>
    <row r="977" spans="1:5" ht="15.75" customHeight="1" x14ac:dyDescent="0.3">
      <c r="A977" s="221"/>
      <c r="B977" s="373"/>
      <c r="C977" s="373"/>
      <c r="D977" s="221"/>
      <c r="E977" s="221"/>
    </row>
    <row r="978" spans="1:5" ht="15.75" customHeight="1" x14ac:dyDescent="0.3">
      <c r="A978" s="221"/>
      <c r="B978" s="373"/>
      <c r="C978" s="373"/>
      <c r="D978" s="221"/>
      <c r="E978" s="221"/>
    </row>
    <row r="979" spans="1:5" ht="15.75" customHeight="1" x14ac:dyDescent="0.3">
      <c r="A979" s="221"/>
      <c r="B979" s="373"/>
      <c r="C979" s="373"/>
      <c r="D979" s="221"/>
      <c r="E979" s="221"/>
    </row>
    <row r="980" spans="1:5" ht="15.75" customHeight="1" x14ac:dyDescent="0.3">
      <c r="A980" s="221"/>
      <c r="B980" s="373"/>
      <c r="C980" s="373"/>
      <c r="D980" s="221"/>
      <c r="E980" s="221"/>
    </row>
    <row r="981" spans="1:5" ht="15.75" customHeight="1" x14ac:dyDescent="0.3">
      <c r="A981" s="221"/>
      <c r="B981" s="373"/>
      <c r="C981" s="373"/>
      <c r="D981" s="221"/>
      <c r="E981" s="221"/>
    </row>
    <row r="982" spans="1:5" ht="15.75" customHeight="1" x14ac:dyDescent="0.3">
      <c r="A982" s="221"/>
      <c r="B982" s="373"/>
      <c r="C982" s="373"/>
      <c r="D982" s="221"/>
      <c r="E982" s="221"/>
    </row>
    <row r="983" spans="1:5" ht="15.75" customHeight="1" x14ac:dyDescent="0.3">
      <c r="A983" s="221"/>
      <c r="B983" s="373"/>
      <c r="C983" s="373"/>
      <c r="D983" s="221"/>
      <c r="E983" s="221"/>
    </row>
    <row r="984" spans="1:5" ht="15.75" customHeight="1" x14ac:dyDescent="0.3">
      <c r="A984" s="221"/>
      <c r="B984" s="373"/>
      <c r="C984" s="373"/>
      <c r="D984" s="221"/>
      <c r="E984" s="221"/>
    </row>
  </sheetData>
  <mergeCells count="1">
    <mergeCell ref="B8:C8"/>
  </mergeCells>
  <pageMargins left="0.7" right="0.7" top="0.75" bottom="0.75" header="0" footer="0"/>
  <pageSetup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T995"/>
  <sheetViews>
    <sheetView showGridLines="0" zoomScaleNormal="100" workbookViewId="0"/>
  </sheetViews>
  <sheetFormatPr baseColWidth="10" defaultColWidth="14.44140625" defaultRowHeight="15" customHeight="1" x14ac:dyDescent="0.3"/>
  <cols>
    <col min="1" max="1" width="38" style="63" customWidth="1"/>
    <col min="2" max="2" width="18.21875" style="63" customWidth="1"/>
    <col min="3" max="3" width="17.21875" style="63" customWidth="1"/>
    <col min="4" max="4" width="10.44140625" style="63" bestFit="1" customWidth="1"/>
    <col min="5" max="19" width="11.44140625" style="63" customWidth="1"/>
    <col min="20" max="20" width="10.77734375" style="63" customWidth="1"/>
    <col min="21" max="16384" width="14.44140625" style="63"/>
  </cols>
  <sheetData>
    <row r="1" spans="1:20" ht="14.4" x14ac:dyDescent="0.3">
      <c r="A1" s="221" t="s">
        <v>1</v>
      </c>
      <c r="B1" s="225"/>
      <c r="C1" s="221"/>
      <c r="D1" s="363" t="s">
        <v>76</v>
      </c>
      <c r="E1" s="221"/>
      <c r="F1" s="221"/>
      <c r="G1" s="221"/>
      <c r="H1" s="221"/>
      <c r="I1" s="221"/>
      <c r="J1" s="221"/>
      <c r="K1" s="221"/>
      <c r="L1" s="221"/>
      <c r="M1" s="221"/>
      <c r="N1" s="221"/>
      <c r="O1" s="221"/>
      <c r="P1" s="221"/>
      <c r="Q1" s="221"/>
      <c r="R1" s="221"/>
      <c r="S1" s="221"/>
      <c r="T1" s="221"/>
    </row>
    <row r="2" spans="1:20" ht="14.4" x14ac:dyDescent="0.3">
      <c r="A2" s="221"/>
      <c r="B2" s="225"/>
      <c r="C2" s="221"/>
      <c r="D2" s="221"/>
      <c r="E2" s="221"/>
      <c r="F2" s="221"/>
      <c r="G2" s="221"/>
      <c r="H2" s="221"/>
      <c r="I2" s="221"/>
      <c r="J2" s="221"/>
      <c r="K2" s="221"/>
      <c r="L2" s="221"/>
      <c r="M2" s="221"/>
      <c r="N2" s="221"/>
      <c r="O2" s="221"/>
      <c r="P2" s="221"/>
      <c r="Q2" s="221"/>
      <c r="R2" s="221"/>
      <c r="S2" s="221"/>
      <c r="T2" s="221"/>
    </row>
    <row r="3" spans="1:20" ht="14.4" x14ac:dyDescent="0.3">
      <c r="A3" s="221"/>
      <c r="B3" s="225"/>
      <c r="C3" s="221"/>
      <c r="D3" s="221"/>
      <c r="E3" s="221"/>
      <c r="F3" s="221"/>
      <c r="G3" s="221"/>
      <c r="H3" s="221"/>
      <c r="I3" s="221"/>
      <c r="J3" s="221"/>
      <c r="K3" s="221"/>
      <c r="L3" s="221"/>
      <c r="M3" s="221"/>
      <c r="N3" s="221"/>
      <c r="O3" s="221"/>
      <c r="P3" s="221"/>
      <c r="Q3" s="221"/>
      <c r="R3" s="221"/>
      <c r="S3" s="221"/>
      <c r="T3" s="221"/>
    </row>
    <row r="4" spans="1:20" ht="14.4" x14ac:dyDescent="0.3">
      <c r="A4" s="221"/>
      <c r="B4" s="225"/>
      <c r="C4" s="221"/>
      <c r="D4" s="221"/>
      <c r="E4" s="221"/>
      <c r="F4" s="221"/>
      <c r="G4" s="221"/>
      <c r="H4" s="221"/>
      <c r="I4" s="221"/>
      <c r="J4" s="221"/>
      <c r="K4" s="221"/>
      <c r="L4" s="221"/>
      <c r="M4" s="221"/>
      <c r="N4" s="221"/>
      <c r="O4" s="221"/>
      <c r="P4" s="221"/>
      <c r="Q4" s="221"/>
      <c r="R4" s="221"/>
      <c r="S4" s="221"/>
      <c r="T4" s="221"/>
    </row>
    <row r="5" spans="1:20" ht="14.4" x14ac:dyDescent="0.3">
      <c r="A5" s="713" t="s">
        <v>1747</v>
      </c>
      <c r="B5" s="713"/>
      <c r="C5" s="713"/>
      <c r="D5" s="81"/>
      <c r="E5" s="81"/>
      <c r="F5" s="228"/>
      <c r="G5" s="228"/>
      <c r="H5" s="228"/>
      <c r="I5" s="228"/>
      <c r="J5" s="228"/>
      <c r="K5" s="228"/>
      <c r="L5" s="228"/>
      <c r="M5" s="228"/>
      <c r="N5" s="228"/>
      <c r="O5" s="228"/>
      <c r="P5" s="228"/>
      <c r="Q5" s="228"/>
      <c r="R5" s="228"/>
      <c r="S5" s="228"/>
      <c r="T5" s="221"/>
    </row>
    <row r="6" spans="1:20" ht="14.4" x14ac:dyDescent="0.3">
      <c r="A6" s="221"/>
      <c r="B6" s="225"/>
      <c r="C6" s="221"/>
      <c r="D6" s="221"/>
      <c r="E6" s="221"/>
      <c r="F6" s="221"/>
      <c r="G6" s="221"/>
      <c r="H6" s="221"/>
      <c r="I6" s="221"/>
      <c r="J6" s="221"/>
      <c r="K6" s="221"/>
      <c r="L6" s="221"/>
      <c r="M6" s="221"/>
      <c r="N6" s="221"/>
      <c r="O6" s="221"/>
      <c r="P6" s="221"/>
      <c r="Q6" s="221"/>
      <c r="R6" s="221"/>
      <c r="S6" s="221"/>
      <c r="T6" s="221"/>
    </row>
    <row r="7" spans="1:20" ht="14.4" x14ac:dyDescent="0.3">
      <c r="A7" s="221"/>
      <c r="B7" s="787"/>
      <c r="C7" s="714"/>
      <c r="D7" s="221"/>
      <c r="E7" s="221"/>
      <c r="F7" s="221"/>
      <c r="G7" s="221"/>
      <c r="H7" s="221"/>
      <c r="I7" s="221"/>
      <c r="J7" s="221"/>
      <c r="K7" s="221"/>
      <c r="L7" s="221"/>
      <c r="M7" s="221"/>
      <c r="N7" s="221"/>
      <c r="O7" s="221"/>
      <c r="P7" s="221"/>
      <c r="Q7" s="221"/>
      <c r="R7" s="221"/>
      <c r="S7" s="221"/>
      <c r="T7" s="221"/>
    </row>
    <row r="8" spans="1:20" ht="14.4" x14ac:dyDescent="0.3">
      <c r="A8" s="221"/>
      <c r="B8" s="784" t="s">
        <v>284</v>
      </c>
      <c r="C8" s="778"/>
      <c r="D8" s="221"/>
      <c r="E8" s="221"/>
      <c r="F8" s="221"/>
      <c r="G8" s="221"/>
      <c r="H8" s="221"/>
      <c r="I8" s="221"/>
      <c r="J8" s="221"/>
      <c r="K8" s="221"/>
      <c r="L8" s="221"/>
      <c r="M8" s="221"/>
      <c r="N8" s="221"/>
      <c r="O8" s="221"/>
      <c r="P8" s="221"/>
      <c r="Q8" s="221"/>
      <c r="R8" s="221"/>
      <c r="S8" s="221"/>
    </row>
    <row r="9" spans="1:20" ht="14.4" x14ac:dyDescent="0.3">
      <c r="A9" s="230" t="s">
        <v>79</v>
      </c>
      <c r="B9" s="441">
        <v>2024</v>
      </c>
      <c r="C9" s="441">
        <v>2023</v>
      </c>
      <c r="D9" s="228"/>
      <c r="E9" s="228"/>
      <c r="F9" s="228"/>
      <c r="G9" s="228"/>
      <c r="H9" s="228"/>
      <c r="I9" s="228"/>
      <c r="J9" s="228"/>
      <c r="K9" s="228"/>
      <c r="L9" s="228"/>
      <c r="M9" s="228"/>
      <c r="N9" s="228"/>
      <c r="O9" s="228"/>
      <c r="P9" s="228"/>
      <c r="Q9" s="228"/>
      <c r="R9" s="228"/>
      <c r="S9" s="228"/>
      <c r="T9" s="221"/>
    </row>
    <row r="10" spans="1:20" ht="14.4" x14ac:dyDescent="0.3">
      <c r="A10" s="230" t="s">
        <v>1748</v>
      </c>
      <c r="B10" s="225"/>
      <c r="C10" s="229"/>
      <c r="D10" s="228"/>
      <c r="E10" s="228"/>
      <c r="F10" s="228"/>
      <c r="G10" s="228"/>
      <c r="H10" s="228"/>
      <c r="I10" s="228"/>
      <c r="J10" s="228"/>
      <c r="K10" s="228"/>
      <c r="L10" s="228"/>
      <c r="M10" s="228"/>
      <c r="N10" s="228"/>
      <c r="O10" s="228"/>
      <c r="P10" s="228"/>
      <c r="Q10" s="228"/>
      <c r="R10" s="228"/>
      <c r="S10" s="228"/>
    </row>
    <row r="11" spans="1:20" ht="14.4" x14ac:dyDescent="0.3">
      <c r="A11" s="228" t="s">
        <v>1749</v>
      </c>
      <c r="B11" s="654">
        <v>0</v>
      </c>
      <c r="C11" s="642">
        <v>0</v>
      </c>
      <c r="D11" s="228"/>
      <c r="E11" s="228"/>
      <c r="F11" s="228"/>
      <c r="G11" s="228"/>
      <c r="H11" s="228"/>
      <c r="I11" s="228"/>
      <c r="J11" s="228"/>
      <c r="K11" s="228"/>
      <c r="L11" s="228"/>
      <c r="M11" s="228"/>
      <c r="N11" s="228"/>
      <c r="O11" s="228"/>
      <c r="P11" s="228"/>
      <c r="Q11" s="228"/>
      <c r="R11" s="228"/>
      <c r="S11" s="228"/>
    </row>
    <row r="12" spans="1:20" ht="14.4" x14ac:dyDescent="0.3">
      <c r="A12" s="230" t="s">
        <v>1750</v>
      </c>
      <c r="B12" s="655"/>
      <c r="C12" s="656"/>
      <c r="D12" s="228"/>
      <c r="E12" s="228"/>
      <c r="F12" s="228"/>
      <c r="G12" s="228"/>
      <c r="H12" s="228"/>
      <c r="I12" s="228"/>
      <c r="J12" s="228"/>
      <c r="K12" s="228"/>
      <c r="L12" s="228"/>
      <c r="M12" s="228"/>
      <c r="N12" s="228"/>
      <c r="O12" s="228"/>
      <c r="P12" s="228"/>
      <c r="Q12" s="228"/>
      <c r="R12" s="228"/>
      <c r="S12" s="228"/>
    </row>
    <row r="13" spans="1:20" ht="14.1" customHeight="1" x14ac:dyDescent="0.3">
      <c r="A13" s="228" t="s">
        <v>79</v>
      </c>
      <c r="B13" s="384">
        <v>221709103.99900001</v>
      </c>
      <c r="C13" s="384">
        <v>273445537</v>
      </c>
      <c r="D13" s="228"/>
      <c r="E13" s="228"/>
      <c r="F13" s="228"/>
      <c r="G13" s="228"/>
      <c r="H13" s="228"/>
      <c r="I13" s="228"/>
      <c r="J13" s="228"/>
      <c r="K13" s="228"/>
      <c r="L13" s="228"/>
      <c r="M13" s="228"/>
      <c r="N13" s="228"/>
      <c r="O13" s="228"/>
      <c r="P13" s="228"/>
      <c r="Q13" s="228"/>
      <c r="R13" s="228"/>
      <c r="S13" s="228"/>
    </row>
    <row r="14" spans="1:20" ht="14.4" x14ac:dyDescent="0.3">
      <c r="A14" s="230" t="s">
        <v>1751</v>
      </c>
      <c r="B14" s="655"/>
      <c r="C14" s="656"/>
      <c r="D14" s="228"/>
      <c r="E14" s="228"/>
      <c r="F14" s="228"/>
      <c r="G14" s="228"/>
      <c r="H14" s="228"/>
      <c r="I14" s="228"/>
      <c r="J14" s="228"/>
      <c r="K14" s="228"/>
      <c r="L14" s="228"/>
      <c r="M14" s="228"/>
      <c r="N14" s="228"/>
      <c r="O14" s="228"/>
      <c r="P14" s="228"/>
      <c r="Q14" s="228"/>
      <c r="R14" s="228"/>
      <c r="S14" s="228"/>
    </row>
    <row r="15" spans="1:20" ht="14.4" x14ac:dyDescent="0.3">
      <c r="A15" s="228" t="s">
        <v>1752</v>
      </c>
      <c r="B15" s="384">
        <v>308643946</v>
      </c>
      <c r="C15" s="384">
        <v>462541251</v>
      </c>
      <c r="D15" s="228"/>
      <c r="E15" s="228"/>
      <c r="F15" s="228"/>
      <c r="G15" s="228"/>
      <c r="H15" s="228"/>
      <c r="I15" s="228"/>
      <c r="J15" s="228"/>
      <c r="K15" s="228"/>
      <c r="L15" s="228"/>
      <c r="M15" s="228"/>
      <c r="N15" s="228"/>
      <c r="O15" s="228"/>
      <c r="P15" s="228"/>
      <c r="Q15" s="228"/>
      <c r="R15" s="228"/>
      <c r="S15" s="228"/>
      <c r="T15" s="221"/>
    </row>
    <row r="16" spans="1:20" ht="15.75" customHeight="1" x14ac:dyDescent="0.3">
      <c r="A16" s="230" t="s">
        <v>1753</v>
      </c>
      <c r="B16" s="657">
        <v>530353049.99900001</v>
      </c>
      <c r="C16" s="657">
        <v>735986788</v>
      </c>
      <c r="D16" s="228"/>
      <c r="E16" s="228"/>
      <c r="F16" s="228"/>
      <c r="G16" s="228"/>
      <c r="H16" s="228"/>
      <c r="I16" s="228"/>
      <c r="J16" s="228"/>
      <c r="K16" s="228"/>
      <c r="L16" s="228"/>
      <c r="M16" s="228"/>
      <c r="N16" s="228"/>
      <c r="O16" s="228"/>
      <c r="P16" s="228"/>
      <c r="Q16" s="228"/>
      <c r="R16" s="228"/>
      <c r="S16" s="228"/>
      <c r="T16" s="221"/>
    </row>
    <row r="17" spans="1:20" ht="15.75" customHeight="1" x14ac:dyDescent="0.3">
      <c r="A17" s="228"/>
      <c r="B17" s="642">
        <v>0</v>
      </c>
      <c r="C17" s="642"/>
      <c r="D17" s="228"/>
      <c r="E17" s="228"/>
      <c r="F17" s="228"/>
      <c r="G17" s="228"/>
      <c r="H17" s="228"/>
      <c r="I17" s="228"/>
      <c r="J17" s="228"/>
      <c r="K17" s="228"/>
      <c r="L17" s="228"/>
      <c r="M17" s="228"/>
      <c r="N17" s="228"/>
      <c r="O17" s="228"/>
      <c r="P17" s="228"/>
      <c r="Q17" s="228"/>
      <c r="R17" s="228"/>
      <c r="S17" s="228"/>
      <c r="T17" s="221"/>
    </row>
    <row r="18" spans="1:20" ht="15.75" customHeight="1" x14ac:dyDescent="0.3">
      <c r="A18" s="221"/>
      <c r="B18" s="384"/>
      <c r="C18" s="384"/>
      <c r="D18" s="221"/>
      <c r="E18" s="221"/>
      <c r="F18" s="221"/>
      <c r="G18" s="221"/>
      <c r="H18" s="221"/>
      <c r="I18" s="221"/>
      <c r="J18" s="221"/>
      <c r="K18" s="221"/>
      <c r="L18" s="221"/>
      <c r="M18" s="221"/>
      <c r="N18" s="221"/>
      <c r="O18" s="221"/>
      <c r="P18" s="221"/>
      <c r="Q18" s="221"/>
      <c r="R18" s="221"/>
      <c r="S18" s="221"/>
      <c r="T18" s="221"/>
    </row>
    <row r="19" spans="1:20" ht="15.75" customHeight="1" x14ac:dyDescent="0.3">
      <c r="A19" s="221"/>
      <c r="B19" s="225"/>
      <c r="C19" s="221"/>
      <c r="D19" s="221"/>
      <c r="E19" s="221"/>
      <c r="F19" s="221"/>
      <c r="G19" s="221"/>
      <c r="H19" s="221"/>
      <c r="I19" s="221"/>
      <c r="J19" s="221"/>
      <c r="K19" s="221"/>
      <c r="L19" s="221"/>
      <c r="M19" s="221"/>
      <c r="N19" s="221"/>
      <c r="O19" s="221"/>
      <c r="P19" s="221"/>
      <c r="Q19" s="221"/>
      <c r="R19" s="221"/>
      <c r="S19" s="221"/>
      <c r="T19" s="221"/>
    </row>
    <row r="20" spans="1:20" ht="15.75" customHeight="1" x14ac:dyDescent="0.3">
      <c r="A20" s="221"/>
      <c r="B20" s="225"/>
      <c r="C20" s="221"/>
      <c r="D20" s="221"/>
      <c r="E20" s="221"/>
      <c r="F20" s="221"/>
      <c r="G20" s="221"/>
      <c r="H20" s="221"/>
      <c r="I20" s="221"/>
      <c r="J20" s="221"/>
      <c r="K20" s="221"/>
      <c r="L20" s="221"/>
      <c r="M20" s="221"/>
      <c r="N20" s="221"/>
      <c r="O20" s="221"/>
      <c r="P20" s="221"/>
      <c r="Q20" s="221"/>
      <c r="R20" s="221"/>
      <c r="S20" s="221"/>
      <c r="T20" s="221"/>
    </row>
    <row r="21" spans="1:20" ht="15.75" hidden="1" customHeight="1" x14ac:dyDescent="0.3">
      <c r="A21" s="221"/>
      <c r="B21" s="225"/>
      <c r="C21" s="221">
        <v>2023</v>
      </c>
      <c r="D21" s="221"/>
      <c r="E21" s="221"/>
      <c r="F21" s="221"/>
      <c r="G21" s="221"/>
      <c r="H21" s="221"/>
      <c r="I21" s="221"/>
      <c r="J21" s="221"/>
      <c r="K21" s="221"/>
      <c r="L21" s="221"/>
      <c r="M21" s="221"/>
      <c r="N21" s="221"/>
      <c r="O21" s="221"/>
      <c r="P21" s="221"/>
      <c r="Q21" s="221"/>
      <c r="R21" s="221"/>
      <c r="S21" s="221"/>
      <c r="T21" s="221"/>
    </row>
    <row r="22" spans="1:20" ht="13.5" hidden="1" customHeight="1" x14ac:dyDescent="0.3">
      <c r="A22" s="221"/>
      <c r="B22" s="225" t="s">
        <v>1318</v>
      </c>
      <c r="C22" s="373">
        <v>53555088</v>
      </c>
      <c r="D22" s="221"/>
      <c r="E22" s="221"/>
      <c r="F22" s="221"/>
      <c r="G22" s="221"/>
      <c r="H22" s="221"/>
      <c r="I22" s="221"/>
      <c r="J22" s="221"/>
      <c r="K22" s="221"/>
      <c r="L22" s="221"/>
      <c r="M22" s="221"/>
      <c r="N22" s="221"/>
      <c r="O22" s="221"/>
      <c r="P22" s="221"/>
      <c r="Q22" s="221"/>
      <c r="R22" s="221"/>
      <c r="S22" s="221"/>
      <c r="T22" s="221"/>
    </row>
    <row r="23" spans="1:20" ht="15.75" hidden="1" customHeight="1" x14ac:dyDescent="0.3">
      <c r="A23" s="221"/>
      <c r="B23" s="225" t="s">
        <v>1320</v>
      </c>
      <c r="C23" s="373">
        <v>51519602</v>
      </c>
      <c r="D23" s="221"/>
      <c r="E23" s="221"/>
      <c r="F23" s="221"/>
      <c r="G23" s="221"/>
      <c r="H23" s="221"/>
      <c r="I23" s="221"/>
      <c r="J23" s="221"/>
      <c r="K23" s="221"/>
      <c r="L23" s="221"/>
      <c r="M23" s="221"/>
      <c r="N23" s="221"/>
      <c r="O23" s="221"/>
      <c r="P23" s="221"/>
      <c r="Q23" s="221"/>
      <c r="R23" s="221"/>
      <c r="S23" s="221"/>
      <c r="T23" s="221"/>
    </row>
    <row r="24" spans="1:20" ht="15.75" hidden="1" customHeight="1" x14ac:dyDescent="0.3">
      <c r="A24" s="221"/>
      <c r="B24" s="225" t="s">
        <v>1322</v>
      </c>
      <c r="C24" s="373">
        <v>20028358</v>
      </c>
      <c r="D24" s="221"/>
      <c r="E24" s="221"/>
      <c r="F24" s="221"/>
      <c r="G24" s="221"/>
      <c r="H24" s="221"/>
      <c r="I24" s="221"/>
      <c r="J24" s="221"/>
      <c r="K24" s="221"/>
      <c r="L24" s="221"/>
      <c r="M24" s="221"/>
      <c r="N24" s="221"/>
      <c r="O24" s="221"/>
      <c r="P24" s="221"/>
      <c r="Q24" s="221"/>
      <c r="R24" s="221"/>
      <c r="S24" s="221"/>
      <c r="T24" s="221"/>
    </row>
    <row r="25" spans="1:20" ht="15.75" hidden="1" customHeight="1" x14ac:dyDescent="0.3">
      <c r="A25" s="221"/>
      <c r="B25" s="225" t="s">
        <v>1328</v>
      </c>
      <c r="C25" s="373">
        <v>45799236</v>
      </c>
      <c r="D25" s="221"/>
      <c r="E25" s="221"/>
      <c r="F25" s="221"/>
      <c r="G25" s="221"/>
      <c r="H25" s="221"/>
      <c r="I25" s="221"/>
      <c r="J25" s="221"/>
      <c r="K25" s="221"/>
      <c r="L25" s="221"/>
      <c r="M25" s="221"/>
      <c r="N25" s="221"/>
      <c r="O25" s="221"/>
      <c r="P25" s="221"/>
      <c r="Q25" s="221"/>
      <c r="R25" s="221"/>
      <c r="S25" s="221"/>
      <c r="T25" s="221"/>
    </row>
    <row r="26" spans="1:20" ht="15.75" hidden="1" customHeight="1" x14ac:dyDescent="0.3">
      <c r="A26" s="221"/>
      <c r="B26" s="225" t="s">
        <v>1330</v>
      </c>
      <c r="C26" s="373">
        <v>1067267</v>
      </c>
      <c r="D26" s="221"/>
      <c r="E26" s="221"/>
      <c r="F26" s="221"/>
      <c r="G26" s="221"/>
      <c r="H26" s="221"/>
      <c r="I26" s="221"/>
      <c r="J26" s="221"/>
      <c r="K26" s="221"/>
      <c r="L26" s="221"/>
      <c r="M26" s="221"/>
      <c r="N26" s="221"/>
      <c r="O26" s="221"/>
      <c r="P26" s="221"/>
      <c r="Q26" s="221"/>
      <c r="R26" s="221"/>
      <c r="S26" s="221"/>
      <c r="T26" s="221"/>
    </row>
    <row r="27" spans="1:20" ht="15.75" hidden="1" customHeight="1" x14ac:dyDescent="0.3">
      <c r="A27" s="221"/>
      <c r="B27" s="225"/>
      <c r="C27" s="527">
        <v>171969551</v>
      </c>
      <c r="D27" s="221"/>
      <c r="E27" s="221"/>
      <c r="F27" s="221"/>
      <c r="G27" s="221"/>
      <c r="H27" s="221"/>
      <c r="I27" s="221"/>
      <c r="J27" s="221"/>
      <c r="K27" s="221"/>
      <c r="L27" s="221"/>
      <c r="M27" s="221"/>
      <c r="N27" s="221"/>
      <c r="O27" s="221"/>
      <c r="P27" s="221"/>
      <c r="Q27" s="221"/>
      <c r="R27" s="221"/>
      <c r="S27" s="221"/>
      <c r="T27" s="221"/>
    </row>
    <row r="28" spans="1:20" ht="15.75" hidden="1" customHeight="1" x14ac:dyDescent="0.3">
      <c r="A28" s="221"/>
      <c r="B28" s="225"/>
      <c r="C28" s="221"/>
      <c r="D28" s="221"/>
      <c r="E28" s="221"/>
      <c r="F28" s="221"/>
      <c r="G28" s="221"/>
      <c r="H28" s="221"/>
      <c r="I28" s="221"/>
      <c r="J28" s="221"/>
      <c r="K28" s="221"/>
      <c r="L28" s="221"/>
      <c r="M28" s="221"/>
      <c r="N28" s="221"/>
      <c r="O28" s="221"/>
      <c r="P28" s="221"/>
      <c r="Q28" s="221"/>
      <c r="R28" s="221"/>
      <c r="S28" s="221"/>
      <c r="T28" s="221"/>
    </row>
    <row r="29" spans="1:20" ht="15.75" hidden="1" customHeight="1" x14ac:dyDescent="0.3">
      <c r="A29" s="221"/>
      <c r="B29" s="225"/>
      <c r="C29" s="221"/>
      <c r="D29" s="221"/>
      <c r="E29" s="221"/>
      <c r="F29" s="221"/>
      <c r="G29" s="221"/>
      <c r="H29" s="221"/>
      <c r="I29" s="221"/>
      <c r="J29" s="221"/>
      <c r="K29" s="221"/>
      <c r="L29" s="221"/>
      <c r="M29" s="221"/>
      <c r="N29" s="221"/>
      <c r="O29" s="221"/>
      <c r="P29" s="221"/>
      <c r="Q29" s="221"/>
      <c r="R29" s="221"/>
      <c r="S29" s="221"/>
      <c r="T29" s="221"/>
    </row>
    <row r="30" spans="1:20" ht="15.75" hidden="1" customHeight="1" x14ac:dyDescent="0.3">
      <c r="A30" s="221"/>
      <c r="B30" s="225"/>
      <c r="C30" s="221"/>
      <c r="D30" s="221"/>
      <c r="E30" s="221"/>
      <c r="F30" s="221"/>
      <c r="G30" s="221"/>
      <c r="H30" s="221"/>
      <c r="I30" s="221"/>
      <c r="J30" s="221"/>
      <c r="K30" s="221"/>
      <c r="L30" s="221"/>
      <c r="M30" s="221"/>
      <c r="N30" s="221"/>
      <c r="O30" s="221"/>
      <c r="P30" s="221"/>
      <c r="Q30" s="221"/>
      <c r="R30" s="221"/>
      <c r="S30" s="221"/>
      <c r="T30" s="221"/>
    </row>
    <row r="31" spans="1:20" ht="15.75" hidden="1" customHeight="1" x14ac:dyDescent="0.3">
      <c r="A31" s="221"/>
      <c r="B31" s="225"/>
      <c r="C31" s="221"/>
      <c r="D31" s="221"/>
      <c r="E31" s="221"/>
      <c r="F31" s="221"/>
      <c r="G31" s="221"/>
      <c r="H31" s="221"/>
      <c r="I31" s="221"/>
      <c r="J31" s="221"/>
      <c r="K31" s="221"/>
      <c r="L31" s="221"/>
      <c r="M31" s="221"/>
      <c r="N31" s="221"/>
      <c r="O31" s="221"/>
      <c r="P31" s="221"/>
      <c r="Q31" s="221"/>
      <c r="R31" s="221"/>
      <c r="S31" s="221"/>
      <c r="T31" s="221"/>
    </row>
    <row r="32" spans="1:20" ht="15.75" hidden="1" customHeight="1" x14ac:dyDescent="0.3">
      <c r="A32" s="221"/>
      <c r="B32" s="225"/>
      <c r="C32" s="221"/>
      <c r="D32" s="221"/>
      <c r="E32" s="221"/>
      <c r="F32" s="221"/>
      <c r="G32" s="221"/>
      <c r="H32" s="221"/>
      <c r="I32" s="221"/>
      <c r="J32" s="221"/>
      <c r="K32" s="221"/>
      <c r="L32" s="221"/>
      <c r="M32" s="221"/>
      <c r="N32" s="221"/>
      <c r="O32" s="221"/>
      <c r="P32" s="221"/>
      <c r="Q32" s="221"/>
      <c r="R32" s="221"/>
      <c r="S32" s="221"/>
      <c r="T32" s="221"/>
    </row>
    <row r="33" spans="1:20" ht="15.75" hidden="1" customHeight="1" x14ac:dyDescent="0.3">
      <c r="A33" s="221"/>
      <c r="B33" s="225"/>
      <c r="C33" s="221"/>
      <c r="D33" s="221"/>
      <c r="E33" s="221"/>
      <c r="F33" s="221"/>
      <c r="G33" s="221"/>
      <c r="H33" s="221"/>
      <c r="I33" s="221"/>
      <c r="J33" s="221"/>
      <c r="K33" s="221"/>
      <c r="L33" s="221"/>
      <c r="M33" s="221"/>
      <c r="N33" s="221"/>
      <c r="O33" s="221"/>
      <c r="P33" s="221"/>
      <c r="Q33" s="221"/>
      <c r="R33" s="221"/>
      <c r="S33" s="221"/>
      <c r="T33" s="221"/>
    </row>
    <row r="34" spans="1:20" ht="15.75" hidden="1" customHeight="1" x14ac:dyDescent="0.3">
      <c r="A34" s="221"/>
      <c r="B34" s="225"/>
      <c r="C34" s="221"/>
      <c r="D34" s="221"/>
      <c r="E34" s="221"/>
      <c r="F34" s="221"/>
      <c r="G34" s="221"/>
      <c r="H34" s="221"/>
      <c r="I34" s="221"/>
      <c r="J34" s="221"/>
      <c r="K34" s="221"/>
      <c r="L34" s="221"/>
      <c r="M34" s="221"/>
      <c r="N34" s="221"/>
      <c r="O34" s="221"/>
      <c r="P34" s="221"/>
      <c r="Q34" s="221"/>
      <c r="R34" s="221"/>
      <c r="S34" s="221"/>
      <c r="T34" s="221"/>
    </row>
    <row r="35" spans="1:20" ht="15.75" hidden="1" customHeight="1" x14ac:dyDescent="0.3">
      <c r="A35" s="221"/>
      <c r="B35" s="225"/>
      <c r="C35" s="221"/>
      <c r="D35" s="221"/>
      <c r="E35" s="221"/>
      <c r="F35" s="221"/>
      <c r="G35" s="221"/>
      <c r="H35" s="221"/>
      <c r="I35" s="221"/>
      <c r="J35" s="221"/>
      <c r="K35" s="221"/>
      <c r="L35" s="221"/>
      <c r="M35" s="221"/>
      <c r="N35" s="221"/>
      <c r="O35" s="221"/>
      <c r="P35" s="221"/>
      <c r="Q35" s="221"/>
      <c r="R35" s="221"/>
      <c r="S35" s="221"/>
      <c r="T35" s="221"/>
    </row>
    <row r="36" spans="1:20" ht="15.75" hidden="1" customHeight="1" x14ac:dyDescent="0.3">
      <c r="A36" s="221"/>
      <c r="B36" s="225"/>
      <c r="C36" s="221"/>
      <c r="D36" s="221"/>
      <c r="E36" s="221"/>
      <c r="F36" s="221"/>
      <c r="G36" s="221"/>
      <c r="H36" s="221"/>
      <c r="I36" s="221"/>
      <c r="J36" s="221"/>
      <c r="K36" s="221"/>
      <c r="L36" s="221"/>
      <c r="M36" s="221"/>
      <c r="N36" s="221"/>
      <c r="O36" s="221"/>
      <c r="P36" s="221"/>
      <c r="Q36" s="221"/>
      <c r="R36" s="221"/>
      <c r="S36" s="221"/>
      <c r="T36" s="221"/>
    </row>
    <row r="37" spans="1:20" ht="15.75" hidden="1" customHeight="1" x14ac:dyDescent="0.3">
      <c r="A37" s="221"/>
      <c r="B37" s="225"/>
      <c r="C37" s="221"/>
      <c r="D37" s="221"/>
      <c r="E37" s="221"/>
      <c r="F37" s="221"/>
      <c r="G37" s="221"/>
      <c r="H37" s="221"/>
      <c r="I37" s="221"/>
      <c r="J37" s="221"/>
      <c r="K37" s="221"/>
      <c r="L37" s="221"/>
      <c r="M37" s="221"/>
      <c r="N37" s="221"/>
      <c r="O37" s="221"/>
      <c r="P37" s="221"/>
      <c r="Q37" s="221"/>
      <c r="R37" s="221"/>
      <c r="S37" s="221"/>
      <c r="T37" s="221"/>
    </row>
    <row r="38" spans="1:20" ht="15.75" hidden="1" customHeight="1" x14ac:dyDescent="0.3">
      <c r="A38" s="221"/>
      <c r="B38" s="225"/>
      <c r="C38" s="221"/>
      <c r="D38" s="221"/>
      <c r="E38" s="221"/>
      <c r="F38" s="221"/>
      <c r="G38" s="221"/>
      <c r="H38" s="221"/>
      <c r="I38" s="221"/>
      <c r="J38" s="221"/>
      <c r="K38" s="221"/>
      <c r="L38" s="221"/>
      <c r="M38" s="221"/>
      <c r="N38" s="221"/>
      <c r="O38" s="221"/>
      <c r="P38" s="221"/>
      <c r="Q38" s="221"/>
      <c r="R38" s="221"/>
      <c r="S38" s="221"/>
      <c r="T38" s="221"/>
    </row>
    <row r="39" spans="1:20" ht="15.75" hidden="1" customHeight="1" x14ac:dyDescent="0.3">
      <c r="A39" s="221"/>
      <c r="B39" s="225"/>
      <c r="C39" s="221"/>
      <c r="D39" s="221"/>
      <c r="E39" s="221"/>
      <c r="F39" s="221"/>
      <c r="G39" s="221"/>
      <c r="H39" s="221"/>
      <c r="I39" s="221"/>
      <c r="J39" s="221"/>
      <c r="K39" s="221"/>
      <c r="L39" s="221"/>
      <c r="M39" s="221"/>
      <c r="N39" s="221"/>
      <c r="O39" s="221"/>
      <c r="P39" s="221"/>
      <c r="Q39" s="221"/>
      <c r="R39" s="221"/>
      <c r="S39" s="221"/>
      <c r="T39" s="221"/>
    </row>
    <row r="40" spans="1:20" ht="15.75" hidden="1" customHeight="1" x14ac:dyDescent="0.3">
      <c r="A40" s="221"/>
      <c r="B40" s="225"/>
      <c r="C40" s="221"/>
      <c r="D40" s="221"/>
      <c r="E40" s="221"/>
      <c r="F40" s="221"/>
      <c r="G40" s="221"/>
      <c r="H40" s="221"/>
      <c r="I40" s="221"/>
      <c r="J40" s="221"/>
      <c r="K40" s="221"/>
      <c r="L40" s="221"/>
      <c r="M40" s="221"/>
      <c r="N40" s="221"/>
      <c r="O40" s="221"/>
      <c r="P40" s="221"/>
      <c r="Q40" s="221"/>
      <c r="R40" s="221"/>
      <c r="S40" s="221"/>
      <c r="T40" s="221"/>
    </row>
    <row r="41" spans="1:20" ht="15.75" hidden="1" customHeight="1" x14ac:dyDescent="0.3">
      <c r="A41" s="221"/>
      <c r="B41" s="225"/>
      <c r="C41" s="221"/>
      <c r="D41" s="221"/>
      <c r="E41" s="221"/>
      <c r="F41" s="221"/>
      <c r="G41" s="221"/>
      <c r="H41" s="221"/>
      <c r="I41" s="221"/>
      <c r="J41" s="221"/>
      <c r="K41" s="221"/>
      <c r="L41" s="221"/>
      <c r="M41" s="221"/>
      <c r="N41" s="221"/>
      <c r="O41" s="221"/>
      <c r="P41" s="221"/>
      <c r="Q41" s="221"/>
      <c r="R41" s="221"/>
      <c r="S41" s="221"/>
      <c r="T41" s="221"/>
    </row>
    <row r="42" spans="1:20" ht="15.75" customHeight="1" x14ac:dyDescent="0.3">
      <c r="A42" s="221"/>
      <c r="B42" s="225"/>
      <c r="C42" s="221"/>
      <c r="D42" s="221"/>
      <c r="E42" s="221"/>
      <c r="F42" s="221"/>
      <c r="G42" s="221"/>
      <c r="H42" s="221"/>
      <c r="I42" s="221"/>
      <c r="J42" s="221"/>
      <c r="K42" s="221"/>
      <c r="L42" s="221"/>
      <c r="M42" s="221"/>
      <c r="N42" s="221"/>
      <c r="O42" s="221"/>
      <c r="P42" s="221"/>
      <c r="Q42" s="221"/>
      <c r="R42" s="221"/>
      <c r="S42" s="221"/>
      <c r="T42" s="221"/>
    </row>
    <row r="43" spans="1:20" ht="15.75" customHeight="1" x14ac:dyDescent="0.3">
      <c r="A43" s="221"/>
      <c r="B43" s="225"/>
      <c r="C43" s="221"/>
      <c r="D43" s="221"/>
      <c r="E43" s="221"/>
      <c r="F43" s="221"/>
      <c r="G43" s="221"/>
      <c r="H43" s="221"/>
      <c r="I43" s="221"/>
      <c r="J43" s="221"/>
      <c r="K43" s="221"/>
      <c r="L43" s="221"/>
      <c r="M43" s="221"/>
      <c r="N43" s="221"/>
      <c r="O43" s="221"/>
      <c r="P43" s="221"/>
      <c r="Q43" s="221"/>
      <c r="R43" s="221"/>
      <c r="S43" s="221"/>
      <c r="T43" s="221"/>
    </row>
    <row r="44" spans="1:20" ht="15.75" customHeight="1" x14ac:dyDescent="0.3">
      <c r="A44" s="221"/>
      <c r="B44" s="225"/>
      <c r="C44" s="221"/>
      <c r="D44" s="221"/>
      <c r="E44" s="221"/>
      <c r="F44" s="221"/>
      <c r="G44" s="221"/>
      <c r="H44" s="221"/>
      <c r="I44" s="221"/>
      <c r="J44" s="221"/>
      <c r="K44" s="221"/>
      <c r="L44" s="221"/>
      <c r="M44" s="221"/>
      <c r="N44" s="221"/>
      <c r="O44" s="221"/>
      <c r="P44" s="221"/>
      <c r="Q44" s="221"/>
      <c r="R44" s="221"/>
      <c r="S44" s="221"/>
      <c r="T44" s="221"/>
    </row>
    <row r="45" spans="1:20" ht="15.75" customHeight="1" x14ac:dyDescent="0.3">
      <c r="A45" s="221"/>
      <c r="B45" s="225"/>
      <c r="C45" s="221"/>
      <c r="D45" s="221"/>
      <c r="E45" s="221"/>
      <c r="F45" s="221"/>
      <c r="G45" s="221"/>
      <c r="H45" s="221"/>
      <c r="I45" s="221"/>
      <c r="J45" s="221"/>
      <c r="K45" s="221"/>
      <c r="L45" s="221"/>
      <c r="M45" s="221"/>
      <c r="N45" s="221"/>
      <c r="O45" s="221"/>
      <c r="P45" s="221"/>
      <c r="Q45" s="221"/>
      <c r="R45" s="221"/>
      <c r="S45" s="221"/>
      <c r="T45" s="221"/>
    </row>
    <row r="46" spans="1:20" ht="15.75" customHeight="1" x14ac:dyDescent="0.3">
      <c r="A46" s="221"/>
      <c r="B46" s="225"/>
      <c r="C46" s="221"/>
      <c r="D46" s="221"/>
      <c r="E46" s="221"/>
      <c r="F46" s="221"/>
      <c r="G46" s="221"/>
      <c r="H46" s="221"/>
      <c r="I46" s="221"/>
      <c r="J46" s="221"/>
      <c r="K46" s="221"/>
      <c r="L46" s="221"/>
      <c r="M46" s="221"/>
      <c r="N46" s="221"/>
      <c r="O46" s="221"/>
      <c r="P46" s="221"/>
      <c r="Q46" s="221"/>
      <c r="R46" s="221"/>
      <c r="S46" s="221"/>
      <c r="T46" s="221"/>
    </row>
    <row r="47" spans="1:20" ht="15.75" customHeight="1" x14ac:dyDescent="0.3">
      <c r="A47" s="221"/>
      <c r="B47" s="225"/>
      <c r="C47" s="221"/>
      <c r="D47" s="221"/>
      <c r="E47" s="221"/>
      <c r="F47" s="221"/>
      <c r="G47" s="221"/>
      <c r="H47" s="221"/>
      <c r="I47" s="221"/>
      <c r="J47" s="221"/>
      <c r="K47" s="221"/>
      <c r="L47" s="221"/>
      <c r="M47" s="221"/>
      <c r="N47" s="221"/>
      <c r="O47" s="221"/>
      <c r="P47" s="221"/>
      <c r="Q47" s="221"/>
      <c r="R47" s="221"/>
      <c r="S47" s="221"/>
      <c r="T47" s="221"/>
    </row>
    <row r="48" spans="1:20" ht="15.75" customHeight="1" x14ac:dyDescent="0.3">
      <c r="A48" s="221"/>
      <c r="B48" s="225"/>
      <c r="C48" s="221"/>
      <c r="D48" s="221"/>
      <c r="E48" s="221"/>
      <c r="F48" s="221"/>
      <c r="G48" s="221"/>
      <c r="H48" s="221"/>
      <c r="I48" s="221"/>
      <c r="J48" s="221"/>
      <c r="K48" s="221"/>
      <c r="L48" s="221"/>
      <c r="M48" s="221"/>
      <c r="N48" s="221"/>
      <c r="O48" s="221"/>
      <c r="P48" s="221"/>
      <c r="Q48" s="221"/>
      <c r="R48" s="221"/>
      <c r="S48" s="221"/>
      <c r="T48" s="221"/>
    </row>
    <row r="49" spans="1:20" ht="15.75" customHeight="1" x14ac:dyDescent="0.3">
      <c r="A49" s="221"/>
      <c r="B49" s="225"/>
      <c r="C49" s="221"/>
      <c r="D49" s="221"/>
      <c r="E49" s="221"/>
      <c r="F49" s="221"/>
      <c r="G49" s="221"/>
      <c r="H49" s="221"/>
      <c r="I49" s="221"/>
      <c r="J49" s="221"/>
      <c r="K49" s="221"/>
      <c r="L49" s="221"/>
      <c r="M49" s="221"/>
      <c r="N49" s="221"/>
      <c r="O49" s="221"/>
      <c r="P49" s="221"/>
      <c r="Q49" s="221"/>
      <c r="R49" s="221"/>
      <c r="S49" s="221"/>
      <c r="T49" s="221"/>
    </row>
    <row r="50" spans="1:20" ht="15.75" customHeight="1" x14ac:dyDescent="0.3">
      <c r="A50" s="221"/>
      <c r="B50" s="225"/>
      <c r="C50" s="221"/>
      <c r="D50" s="221"/>
      <c r="E50" s="221"/>
      <c r="F50" s="221"/>
      <c r="G50" s="221"/>
      <c r="H50" s="221"/>
      <c r="I50" s="221"/>
      <c r="J50" s="221"/>
      <c r="K50" s="221"/>
      <c r="L50" s="221"/>
      <c r="M50" s="221"/>
      <c r="N50" s="221"/>
      <c r="O50" s="221"/>
      <c r="P50" s="221"/>
      <c r="Q50" s="221"/>
      <c r="R50" s="221"/>
      <c r="S50" s="221"/>
      <c r="T50" s="221"/>
    </row>
    <row r="51" spans="1:20" ht="15.75" customHeight="1" x14ac:dyDescent="0.3">
      <c r="A51" s="221"/>
      <c r="B51" s="225"/>
      <c r="C51" s="221"/>
      <c r="D51" s="221"/>
      <c r="E51" s="221"/>
      <c r="F51" s="221"/>
      <c r="G51" s="221"/>
      <c r="H51" s="221"/>
      <c r="I51" s="221"/>
      <c r="J51" s="221"/>
      <c r="K51" s="221"/>
      <c r="L51" s="221"/>
      <c r="M51" s="221"/>
      <c r="N51" s="221"/>
      <c r="O51" s="221"/>
      <c r="P51" s="221"/>
      <c r="Q51" s="221"/>
      <c r="R51" s="221"/>
      <c r="S51" s="221"/>
      <c r="T51" s="221"/>
    </row>
    <row r="52" spans="1:20" ht="15.75" customHeight="1" x14ac:dyDescent="0.3">
      <c r="A52" s="221"/>
      <c r="B52" s="225"/>
      <c r="C52" s="221"/>
      <c r="D52" s="221"/>
      <c r="E52" s="221"/>
      <c r="F52" s="221"/>
      <c r="G52" s="221"/>
      <c r="H52" s="221"/>
      <c r="I52" s="221"/>
      <c r="J52" s="221"/>
      <c r="K52" s="221"/>
      <c r="L52" s="221"/>
      <c r="M52" s="221"/>
      <c r="N52" s="221"/>
      <c r="O52" s="221"/>
      <c r="P52" s="221"/>
      <c r="Q52" s="221"/>
      <c r="R52" s="221"/>
      <c r="S52" s="221"/>
      <c r="T52" s="221"/>
    </row>
    <row r="53" spans="1:20" ht="15.75" customHeight="1" x14ac:dyDescent="0.3">
      <c r="A53" s="221"/>
      <c r="B53" s="225"/>
      <c r="C53" s="221"/>
      <c r="D53" s="221"/>
      <c r="E53" s="221"/>
      <c r="F53" s="221"/>
      <c r="G53" s="221"/>
      <c r="H53" s="221"/>
      <c r="I53" s="221"/>
      <c r="J53" s="221"/>
      <c r="K53" s="221"/>
      <c r="L53" s="221"/>
      <c r="M53" s="221"/>
      <c r="N53" s="221"/>
      <c r="O53" s="221"/>
      <c r="P53" s="221"/>
      <c r="Q53" s="221"/>
      <c r="R53" s="221"/>
      <c r="S53" s="221"/>
      <c r="T53" s="221"/>
    </row>
    <row r="54" spans="1:20" ht="15.75" customHeight="1" x14ac:dyDescent="0.3">
      <c r="A54" s="221"/>
      <c r="B54" s="225"/>
      <c r="C54" s="221"/>
      <c r="D54" s="221"/>
      <c r="E54" s="221"/>
      <c r="F54" s="221"/>
      <c r="G54" s="221"/>
      <c r="H54" s="221"/>
      <c r="I54" s="221"/>
      <c r="J54" s="221"/>
      <c r="K54" s="221"/>
      <c r="L54" s="221"/>
      <c r="M54" s="221"/>
      <c r="N54" s="221"/>
      <c r="O54" s="221"/>
      <c r="P54" s="221"/>
      <c r="Q54" s="221"/>
      <c r="R54" s="221"/>
      <c r="S54" s="221"/>
      <c r="T54" s="221"/>
    </row>
    <row r="55" spans="1:20" ht="15.75" customHeight="1" x14ac:dyDescent="0.3">
      <c r="A55" s="221"/>
      <c r="B55" s="225"/>
      <c r="C55" s="221"/>
      <c r="D55" s="221"/>
      <c r="E55" s="221"/>
      <c r="F55" s="221"/>
      <c r="G55" s="221"/>
      <c r="H55" s="221"/>
      <c r="I55" s="221"/>
      <c r="J55" s="221"/>
      <c r="K55" s="221"/>
      <c r="L55" s="221"/>
      <c r="M55" s="221"/>
      <c r="N55" s="221"/>
      <c r="O55" s="221"/>
      <c r="P55" s="221"/>
      <c r="Q55" s="221"/>
      <c r="R55" s="221"/>
      <c r="S55" s="221"/>
      <c r="T55" s="221"/>
    </row>
    <row r="56" spans="1:20" ht="15.75" customHeight="1" x14ac:dyDescent="0.3">
      <c r="A56" s="221"/>
      <c r="B56" s="225"/>
      <c r="C56" s="221"/>
      <c r="D56" s="221"/>
      <c r="E56" s="221"/>
      <c r="F56" s="221"/>
      <c r="G56" s="221"/>
      <c r="H56" s="221"/>
      <c r="I56" s="221"/>
      <c r="J56" s="221"/>
      <c r="K56" s="221"/>
      <c r="L56" s="221"/>
      <c r="M56" s="221"/>
      <c r="N56" s="221"/>
      <c r="O56" s="221"/>
      <c r="P56" s="221"/>
      <c r="Q56" s="221"/>
      <c r="R56" s="221"/>
      <c r="S56" s="221"/>
      <c r="T56" s="221"/>
    </row>
    <row r="57" spans="1:20" ht="15.75" customHeight="1" x14ac:dyDescent="0.3">
      <c r="A57" s="221"/>
      <c r="B57" s="225"/>
      <c r="C57" s="221"/>
      <c r="D57" s="221"/>
      <c r="E57" s="221"/>
      <c r="F57" s="221"/>
      <c r="G57" s="221"/>
      <c r="H57" s="221"/>
      <c r="I57" s="221"/>
      <c r="J57" s="221"/>
      <c r="K57" s="221"/>
      <c r="L57" s="221"/>
      <c r="M57" s="221"/>
      <c r="N57" s="221"/>
      <c r="O57" s="221"/>
      <c r="P57" s="221"/>
      <c r="Q57" s="221"/>
      <c r="R57" s="221"/>
      <c r="S57" s="221"/>
      <c r="T57" s="221"/>
    </row>
    <row r="58" spans="1:20" ht="15.75" customHeight="1" x14ac:dyDescent="0.3">
      <c r="A58" s="221"/>
      <c r="B58" s="225"/>
      <c r="C58" s="221"/>
      <c r="D58" s="221"/>
      <c r="E58" s="221"/>
      <c r="F58" s="221"/>
      <c r="G58" s="221"/>
      <c r="H58" s="221"/>
      <c r="I58" s="221"/>
      <c r="J58" s="221"/>
      <c r="K58" s="221"/>
      <c r="L58" s="221"/>
      <c r="M58" s="221"/>
      <c r="N58" s="221"/>
      <c r="O58" s="221"/>
      <c r="P58" s="221"/>
      <c r="Q58" s="221"/>
      <c r="R58" s="221"/>
      <c r="S58" s="221"/>
      <c r="T58" s="221"/>
    </row>
    <row r="59" spans="1:20" ht="15.75" customHeight="1" x14ac:dyDescent="0.3">
      <c r="A59" s="221"/>
      <c r="B59" s="225"/>
      <c r="C59" s="221"/>
      <c r="D59" s="221"/>
      <c r="E59" s="221"/>
      <c r="F59" s="221"/>
      <c r="G59" s="221"/>
      <c r="H59" s="221"/>
      <c r="I59" s="221"/>
      <c r="J59" s="221"/>
      <c r="K59" s="221"/>
      <c r="L59" s="221"/>
      <c r="M59" s="221"/>
      <c r="N59" s="221"/>
      <c r="O59" s="221"/>
      <c r="P59" s="221"/>
      <c r="Q59" s="221"/>
      <c r="R59" s="221"/>
      <c r="S59" s="221"/>
      <c r="T59" s="221"/>
    </row>
    <row r="60" spans="1:20" ht="15.75" customHeight="1" x14ac:dyDescent="0.3">
      <c r="A60" s="221"/>
      <c r="B60" s="225"/>
      <c r="C60" s="221"/>
      <c r="D60" s="221"/>
      <c r="E60" s="221"/>
      <c r="F60" s="221"/>
      <c r="G60" s="221"/>
      <c r="H60" s="221"/>
      <c r="I60" s="221"/>
      <c r="J60" s="221"/>
      <c r="K60" s="221"/>
      <c r="L60" s="221"/>
      <c r="M60" s="221"/>
      <c r="N60" s="221"/>
      <c r="O60" s="221"/>
      <c r="P60" s="221"/>
      <c r="Q60" s="221"/>
      <c r="R60" s="221"/>
      <c r="S60" s="221"/>
      <c r="T60" s="221"/>
    </row>
    <row r="61" spans="1:20" ht="15.75" customHeight="1" x14ac:dyDescent="0.3">
      <c r="A61" s="221"/>
      <c r="B61" s="225"/>
      <c r="C61" s="221"/>
      <c r="D61" s="221"/>
      <c r="E61" s="221"/>
      <c r="F61" s="221"/>
      <c r="G61" s="221"/>
      <c r="H61" s="221"/>
      <c r="I61" s="221"/>
      <c r="J61" s="221"/>
      <c r="K61" s="221"/>
      <c r="L61" s="221"/>
      <c r="M61" s="221"/>
      <c r="N61" s="221"/>
      <c r="O61" s="221"/>
      <c r="P61" s="221"/>
      <c r="Q61" s="221"/>
      <c r="R61" s="221"/>
      <c r="S61" s="221"/>
      <c r="T61" s="221"/>
    </row>
    <row r="62" spans="1:20" ht="15.75" customHeight="1" x14ac:dyDescent="0.3">
      <c r="A62" s="221"/>
      <c r="B62" s="225"/>
      <c r="C62" s="221"/>
      <c r="D62" s="221"/>
      <c r="E62" s="221"/>
      <c r="F62" s="221"/>
      <c r="G62" s="221"/>
      <c r="H62" s="221"/>
      <c r="I62" s="221"/>
      <c r="J62" s="221"/>
      <c r="K62" s="221"/>
      <c r="L62" s="221"/>
      <c r="M62" s="221"/>
      <c r="N62" s="221"/>
      <c r="O62" s="221"/>
      <c r="P62" s="221"/>
      <c r="Q62" s="221"/>
      <c r="R62" s="221"/>
      <c r="S62" s="221"/>
      <c r="T62" s="221"/>
    </row>
    <row r="63" spans="1:20" ht="15.75" customHeight="1" x14ac:dyDescent="0.3">
      <c r="A63" s="221"/>
      <c r="B63" s="225"/>
      <c r="C63" s="221"/>
      <c r="D63" s="221"/>
      <c r="E63" s="221"/>
      <c r="F63" s="221"/>
      <c r="G63" s="221"/>
      <c r="H63" s="221"/>
      <c r="I63" s="221"/>
      <c r="J63" s="221"/>
      <c r="K63" s="221"/>
      <c r="L63" s="221"/>
      <c r="M63" s="221"/>
      <c r="N63" s="221"/>
      <c r="O63" s="221"/>
      <c r="P63" s="221"/>
      <c r="Q63" s="221"/>
      <c r="R63" s="221"/>
      <c r="S63" s="221"/>
      <c r="T63" s="221"/>
    </row>
    <row r="64" spans="1:20" ht="15.75" customHeight="1" x14ac:dyDescent="0.3">
      <c r="A64" s="221"/>
      <c r="B64" s="225"/>
      <c r="C64" s="221"/>
      <c r="D64" s="221"/>
      <c r="E64" s="221"/>
      <c r="F64" s="221"/>
      <c r="G64" s="221"/>
      <c r="H64" s="221"/>
      <c r="I64" s="221"/>
      <c r="J64" s="221"/>
      <c r="K64" s="221"/>
      <c r="L64" s="221"/>
      <c r="M64" s="221"/>
      <c r="N64" s="221"/>
      <c r="O64" s="221"/>
      <c r="P64" s="221"/>
      <c r="Q64" s="221"/>
      <c r="R64" s="221"/>
      <c r="S64" s="221"/>
      <c r="T64" s="221"/>
    </row>
    <row r="65" spans="1:20" ht="15.75" customHeight="1" x14ac:dyDescent="0.3">
      <c r="A65" s="221"/>
      <c r="B65" s="225"/>
      <c r="C65" s="221"/>
      <c r="D65" s="221"/>
      <c r="E65" s="221"/>
      <c r="F65" s="221"/>
      <c r="G65" s="221"/>
      <c r="H65" s="221"/>
      <c r="I65" s="221"/>
      <c r="J65" s="221"/>
      <c r="K65" s="221"/>
      <c r="L65" s="221"/>
      <c r="M65" s="221"/>
      <c r="N65" s="221"/>
      <c r="O65" s="221"/>
      <c r="P65" s="221"/>
      <c r="Q65" s="221"/>
      <c r="R65" s="221"/>
      <c r="S65" s="221"/>
      <c r="T65" s="221"/>
    </row>
    <row r="66" spans="1:20" ht="15.75" customHeight="1" x14ac:dyDescent="0.3">
      <c r="A66" s="221"/>
      <c r="B66" s="225"/>
      <c r="C66" s="221"/>
      <c r="D66" s="221"/>
      <c r="E66" s="221"/>
      <c r="F66" s="221"/>
      <c r="G66" s="221"/>
      <c r="H66" s="221"/>
      <c r="I66" s="221"/>
      <c r="J66" s="221"/>
      <c r="K66" s="221"/>
      <c r="L66" s="221"/>
      <c r="M66" s="221"/>
      <c r="N66" s="221"/>
      <c r="O66" s="221"/>
      <c r="P66" s="221"/>
      <c r="Q66" s="221"/>
      <c r="R66" s="221"/>
      <c r="S66" s="221"/>
      <c r="T66" s="221"/>
    </row>
    <row r="67" spans="1:20" ht="15.75" customHeight="1" x14ac:dyDescent="0.3">
      <c r="A67" s="221"/>
      <c r="B67" s="225"/>
      <c r="C67" s="221"/>
      <c r="D67" s="221"/>
      <c r="E67" s="221"/>
      <c r="F67" s="221"/>
      <c r="G67" s="221"/>
      <c r="H67" s="221"/>
      <c r="I67" s="221"/>
      <c r="J67" s="221"/>
      <c r="K67" s="221"/>
      <c r="L67" s="221"/>
      <c r="M67" s="221"/>
      <c r="N67" s="221"/>
      <c r="O67" s="221"/>
      <c r="P67" s="221"/>
      <c r="Q67" s="221"/>
      <c r="R67" s="221"/>
      <c r="S67" s="221"/>
      <c r="T67" s="221"/>
    </row>
    <row r="68" spans="1:20" ht="15.75" customHeight="1" x14ac:dyDescent="0.3">
      <c r="A68" s="221"/>
      <c r="B68" s="225"/>
      <c r="C68" s="221"/>
      <c r="D68" s="221"/>
      <c r="E68" s="221"/>
      <c r="F68" s="221"/>
      <c r="G68" s="221"/>
      <c r="H68" s="221"/>
      <c r="I68" s="221"/>
      <c r="J68" s="221"/>
      <c r="K68" s="221"/>
      <c r="L68" s="221"/>
      <c r="M68" s="221"/>
      <c r="N68" s="221"/>
      <c r="O68" s="221"/>
      <c r="P68" s="221"/>
      <c r="Q68" s="221"/>
      <c r="R68" s="221"/>
      <c r="S68" s="221"/>
      <c r="T68" s="221"/>
    </row>
    <row r="69" spans="1:20" ht="15.75" customHeight="1" x14ac:dyDescent="0.3">
      <c r="A69" s="221"/>
      <c r="B69" s="225"/>
      <c r="C69" s="221"/>
      <c r="D69" s="221"/>
      <c r="E69" s="221"/>
      <c r="F69" s="221"/>
      <c r="G69" s="221"/>
      <c r="H69" s="221"/>
      <c r="I69" s="221"/>
      <c r="J69" s="221"/>
      <c r="K69" s="221"/>
      <c r="L69" s="221"/>
      <c r="M69" s="221"/>
      <c r="N69" s="221"/>
      <c r="O69" s="221"/>
      <c r="P69" s="221"/>
      <c r="Q69" s="221"/>
      <c r="R69" s="221"/>
      <c r="S69" s="221"/>
      <c r="T69" s="221"/>
    </row>
    <row r="70" spans="1:20" ht="15.75" customHeight="1" x14ac:dyDescent="0.3">
      <c r="A70" s="221"/>
      <c r="B70" s="225"/>
      <c r="C70" s="221"/>
      <c r="D70" s="221"/>
      <c r="E70" s="221"/>
      <c r="F70" s="221"/>
      <c r="G70" s="221"/>
      <c r="H70" s="221"/>
      <c r="I70" s="221"/>
      <c r="J70" s="221"/>
      <c r="K70" s="221"/>
      <c r="L70" s="221"/>
      <c r="M70" s="221"/>
      <c r="N70" s="221"/>
      <c r="O70" s="221"/>
      <c r="P70" s="221"/>
      <c r="Q70" s="221"/>
      <c r="R70" s="221"/>
      <c r="S70" s="221"/>
      <c r="T70" s="221"/>
    </row>
    <row r="71" spans="1:20" ht="15.75" customHeight="1" x14ac:dyDescent="0.3">
      <c r="A71" s="221"/>
      <c r="B71" s="225"/>
      <c r="C71" s="221"/>
      <c r="D71" s="221"/>
      <c r="E71" s="221"/>
      <c r="F71" s="221"/>
      <c r="G71" s="221"/>
      <c r="H71" s="221"/>
      <c r="I71" s="221"/>
      <c r="J71" s="221"/>
      <c r="K71" s="221"/>
      <c r="L71" s="221"/>
      <c r="M71" s="221"/>
      <c r="N71" s="221"/>
      <c r="O71" s="221"/>
      <c r="P71" s="221"/>
      <c r="Q71" s="221"/>
      <c r="R71" s="221"/>
      <c r="S71" s="221"/>
      <c r="T71" s="221"/>
    </row>
    <row r="72" spans="1:20" ht="15.75" customHeight="1" x14ac:dyDescent="0.3">
      <c r="A72" s="221"/>
      <c r="B72" s="225"/>
      <c r="C72" s="221"/>
      <c r="D72" s="221"/>
      <c r="E72" s="221"/>
      <c r="F72" s="221"/>
      <c r="G72" s="221"/>
      <c r="H72" s="221"/>
      <c r="I72" s="221"/>
      <c r="J72" s="221"/>
      <c r="K72" s="221"/>
      <c r="L72" s="221"/>
      <c r="M72" s="221"/>
      <c r="N72" s="221"/>
      <c r="O72" s="221"/>
      <c r="P72" s="221"/>
      <c r="Q72" s="221"/>
      <c r="R72" s="221"/>
      <c r="S72" s="221"/>
      <c r="T72" s="221"/>
    </row>
    <row r="73" spans="1:20" ht="15.75" customHeight="1" x14ac:dyDescent="0.3">
      <c r="A73" s="221"/>
      <c r="B73" s="225"/>
      <c r="C73" s="221"/>
      <c r="D73" s="221"/>
      <c r="E73" s="221"/>
      <c r="F73" s="221"/>
      <c r="G73" s="221"/>
      <c r="H73" s="221"/>
      <c r="I73" s="221"/>
      <c r="J73" s="221"/>
      <c r="K73" s="221"/>
      <c r="L73" s="221"/>
      <c r="M73" s="221"/>
      <c r="N73" s="221"/>
      <c r="O73" s="221"/>
      <c r="P73" s="221"/>
      <c r="Q73" s="221"/>
      <c r="R73" s="221"/>
      <c r="S73" s="221"/>
      <c r="T73" s="221"/>
    </row>
    <row r="74" spans="1:20" ht="15.75" customHeight="1" x14ac:dyDescent="0.3">
      <c r="A74" s="221"/>
      <c r="B74" s="225"/>
      <c r="C74" s="221"/>
      <c r="D74" s="221"/>
      <c r="E74" s="221"/>
      <c r="F74" s="221"/>
      <c r="G74" s="221"/>
      <c r="H74" s="221"/>
      <c r="I74" s="221"/>
      <c r="J74" s="221"/>
      <c r="K74" s="221"/>
      <c r="L74" s="221"/>
      <c r="M74" s="221"/>
      <c r="N74" s="221"/>
      <c r="O74" s="221"/>
      <c r="P74" s="221"/>
      <c r="Q74" s="221"/>
      <c r="R74" s="221"/>
      <c r="S74" s="221"/>
      <c r="T74" s="221"/>
    </row>
    <row r="75" spans="1:20" ht="15.75" customHeight="1" x14ac:dyDescent="0.3">
      <c r="A75" s="221"/>
      <c r="B75" s="225"/>
      <c r="C75" s="221"/>
      <c r="D75" s="221"/>
      <c r="E75" s="221"/>
      <c r="F75" s="221"/>
      <c r="G75" s="221"/>
      <c r="H75" s="221"/>
      <c r="I75" s="221"/>
      <c r="J75" s="221"/>
      <c r="K75" s="221"/>
      <c r="L75" s="221"/>
      <c r="M75" s="221"/>
      <c r="N75" s="221"/>
      <c r="O75" s="221"/>
      <c r="P75" s="221"/>
      <c r="Q75" s="221"/>
      <c r="R75" s="221"/>
      <c r="S75" s="221"/>
      <c r="T75" s="221"/>
    </row>
    <row r="76" spans="1:20" ht="15.75" customHeight="1" x14ac:dyDescent="0.3">
      <c r="A76" s="221"/>
      <c r="B76" s="225"/>
      <c r="C76" s="221"/>
      <c r="D76" s="221"/>
      <c r="E76" s="221"/>
      <c r="F76" s="221"/>
      <c r="G76" s="221"/>
      <c r="H76" s="221"/>
      <c r="I76" s="221"/>
      <c r="J76" s="221"/>
      <c r="K76" s="221"/>
      <c r="L76" s="221"/>
      <c r="M76" s="221"/>
      <c r="N76" s="221"/>
      <c r="O76" s="221"/>
      <c r="P76" s="221"/>
      <c r="Q76" s="221"/>
      <c r="R76" s="221"/>
      <c r="S76" s="221"/>
      <c r="T76" s="221"/>
    </row>
    <row r="77" spans="1:20" ht="15.75" customHeight="1" x14ac:dyDescent="0.3">
      <c r="A77" s="221"/>
      <c r="B77" s="225"/>
      <c r="C77" s="221"/>
      <c r="D77" s="221"/>
      <c r="E77" s="221"/>
      <c r="F77" s="221"/>
      <c r="G77" s="221"/>
      <c r="H77" s="221"/>
      <c r="I77" s="221"/>
      <c r="J77" s="221"/>
      <c r="K77" s="221"/>
      <c r="L77" s="221"/>
      <c r="M77" s="221"/>
      <c r="N77" s="221"/>
      <c r="O77" s="221"/>
      <c r="P77" s="221"/>
      <c r="Q77" s="221"/>
      <c r="R77" s="221"/>
      <c r="S77" s="221"/>
      <c r="T77" s="221"/>
    </row>
    <row r="78" spans="1:20" ht="15.75" customHeight="1" x14ac:dyDescent="0.3">
      <c r="A78" s="221"/>
      <c r="B78" s="225"/>
      <c r="C78" s="221"/>
      <c r="D78" s="221"/>
      <c r="E78" s="221"/>
      <c r="F78" s="221"/>
      <c r="G78" s="221"/>
      <c r="H78" s="221"/>
      <c r="I78" s="221"/>
      <c r="J78" s="221"/>
      <c r="K78" s="221"/>
      <c r="L78" s="221"/>
      <c r="M78" s="221"/>
      <c r="N78" s="221"/>
      <c r="O78" s="221"/>
      <c r="P78" s="221"/>
      <c r="Q78" s="221"/>
      <c r="R78" s="221"/>
      <c r="S78" s="221"/>
      <c r="T78" s="221"/>
    </row>
    <row r="79" spans="1:20" ht="15.75" customHeight="1" x14ac:dyDescent="0.3">
      <c r="A79" s="221"/>
      <c r="B79" s="225"/>
      <c r="C79" s="221"/>
      <c r="D79" s="221"/>
      <c r="E79" s="221"/>
      <c r="F79" s="221"/>
      <c r="G79" s="221"/>
      <c r="H79" s="221"/>
      <c r="I79" s="221"/>
      <c r="J79" s="221"/>
      <c r="K79" s="221"/>
      <c r="L79" s="221"/>
      <c r="M79" s="221"/>
      <c r="N79" s="221"/>
      <c r="O79" s="221"/>
      <c r="P79" s="221"/>
      <c r="Q79" s="221"/>
      <c r="R79" s="221"/>
      <c r="S79" s="221"/>
      <c r="T79" s="221"/>
    </row>
    <row r="80" spans="1:20" ht="15.75" customHeight="1" x14ac:dyDescent="0.3">
      <c r="A80" s="221"/>
      <c r="B80" s="225"/>
      <c r="C80" s="221"/>
      <c r="D80" s="221"/>
      <c r="E80" s="221"/>
      <c r="F80" s="221"/>
      <c r="G80" s="221"/>
      <c r="H80" s="221"/>
      <c r="I80" s="221"/>
      <c r="J80" s="221"/>
      <c r="K80" s="221"/>
      <c r="L80" s="221"/>
      <c r="M80" s="221"/>
      <c r="N80" s="221"/>
      <c r="O80" s="221"/>
      <c r="P80" s="221"/>
      <c r="Q80" s="221"/>
      <c r="R80" s="221"/>
      <c r="S80" s="221"/>
      <c r="T80" s="221"/>
    </row>
    <row r="81" spans="1:20" ht="15.75" customHeight="1" x14ac:dyDescent="0.3">
      <c r="A81" s="221"/>
      <c r="B81" s="225"/>
      <c r="C81" s="221"/>
      <c r="D81" s="221"/>
      <c r="E81" s="221"/>
      <c r="F81" s="221"/>
      <c r="G81" s="221"/>
      <c r="H81" s="221"/>
      <c r="I81" s="221"/>
      <c r="J81" s="221"/>
      <c r="K81" s="221"/>
      <c r="L81" s="221"/>
      <c r="M81" s="221"/>
      <c r="N81" s="221"/>
      <c r="O81" s="221"/>
      <c r="P81" s="221"/>
      <c r="Q81" s="221"/>
      <c r="R81" s="221"/>
      <c r="S81" s="221"/>
      <c r="T81" s="221"/>
    </row>
    <row r="82" spans="1:20" ht="15.75" customHeight="1" x14ac:dyDescent="0.3">
      <c r="A82" s="221"/>
      <c r="B82" s="225"/>
      <c r="C82" s="221"/>
      <c r="D82" s="221"/>
      <c r="E82" s="221"/>
      <c r="F82" s="221"/>
      <c r="G82" s="221"/>
      <c r="H82" s="221"/>
      <c r="I82" s="221"/>
      <c r="J82" s="221"/>
      <c r="K82" s="221"/>
      <c r="L82" s="221"/>
      <c r="M82" s="221"/>
      <c r="N82" s="221"/>
      <c r="O82" s="221"/>
      <c r="P82" s="221"/>
      <c r="Q82" s="221"/>
      <c r="R82" s="221"/>
      <c r="S82" s="221"/>
      <c r="T82" s="221"/>
    </row>
    <row r="83" spans="1:20" ht="15.75" customHeight="1" x14ac:dyDescent="0.3">
      <c r="A83" s="221"/>
      <c r="B83" s="225"/>
      <c r="C83" s="221"/>
      <c r="D83" s="221"/>
      <c r="E83" s="221"/>
      <c r="F83" s="221"/>
      <c r="G83" s="221"/>
      <c r="H83" s="221"/>
      <c r="I83" s="221"/>
      <c r="J83" s="221"/>
      <c r="K83" s="221"/>
      <c r="L83" s="221"/>
      <c r="M83" s="221"/>
      <c r="N83" s="221"/>
      <c r="O83" s="221"/>
      <c r="P83" s="221"/>
      <c r="Q83" s="221"/>
      <c r="R83" s="221"/>
      <c r="S83" s="221"/>
      <c r="T83" s="221"/>
    </row>
    <row r="84" spans="1:20" ht="15.75" customHeight="1" x14ac:dyDescent="0.3">
      <c r="A84" s="221"/>
      <c r="B84" s="225"/>
      <c r="C84" s="221"/>
      <c r="D84" s="221"/>
      <c r="E84" s="221"/>
      <c r="F84" s="221"/>
      <c r="G84" s="221"/>
      <c r="H84" s="221"/>
      <c r="I84" s="221"/>
      <c r="J84" s="221"/>
      <c r="K84" s="221"/>
      <c r="L84" s="221"/>
      <c r="M84" s="221"/>
      <c r="N84" s="221"/>
      <c r="O84" s="221"/>
      <c r="P84" s="221"/>
      <c r="Q84" s="221"/>
      <c r="R84" s="221"/>
      <c r="S84" s="221"/>
      <c r="T84" s="221"/>
    </row>
    <row r="85" spans="1:20" ht="15.75" customHeight="1" x14ac:dyDescent="0.3">
      <c r="A85" s="221"/>
      <c r="B85" s="225"/>
      <c r="C85" s="221"/>
      <c r="D85" s="221"/>
      <c r="E85" s="221"/>
      <c r="F85" s="221"/>
      <c r="G85" s="221"/>
      <c r="H85" s="221"/>
      <c r="I85" s="221"/>
      <c r="J85" s="221"/>
      <c r="K85" s="221"/>
      <c r="L85" s="221"/>
      <c r="M85" s="221"/>
      <c r="N85" s="221"/>
      <c r="O85" s="221"/>
      <c r="P85" s="221"/>
      <c r="Q85" s="221"/>
      <c r="R85" s="221"/>
      <c r="S85" s="221"/>
      <c r="T85" s="221"/>
    </row>
    <row r="86" spans="1:20" ht="15.75" customHeight="1" x14ac:dyDescent="0.3">
      <c r="A86" s="221"/>
      <c r="B86" s="225"/>
      <c r="C86" s="221"/>
      <c r="D86" s="221"/>
      <c r="E86" s="221"/>
      <c r="F86" s="221"/>
      <c r="G86" s="221"/>
      <c r="H86" s="221"/>
      <c r="I86" s="221"/>
      <c r="J86" s="221"/>
      <c r="K86" s="221"/>
      <c r="L86" s="221"/>
      <c r="M86" s="221"/>
      <c r="N86" s="221"/>
      <c r="O86" s="221"/>
      <c r="P86" s="221"/>
      <c r="Q86" s="221"/>
      <c r="R86" s="221"/>
      <c r="S86" s="221"/>
      <c r="T86" s="221"/>
    </row>
    <row r="87" spans="1:20" ht="15.75" customHeight="1" x14ac:dyDescent="0.3">
      <c r="A87" s="221"/>
      <c r="B87" s="225"/>
      <c r="C87" s="221"/>
      <c r="D87" s="221"/>
      <c r="E87" s="221"/>
      <c r="F87" s="221"/>
      <c r="G87" s="221"/>
      <c r="H87" s="221"/>
      <c r="I87" s="221"/>
      <c r="J87" s="221"/>
      <c r="K87" s="221"/>
      <c r="L87" s="221"/>
      <c r="M87" s="221"/>
      <c r="N87" s="221"/>
      <c r="O87" s="221"/>
      <c r="P87" s="221"/>
      <c r="Q87" s="221"/>
      <c r="R87" s="221"/>
      <c r="S87" s="221"/>
      <c r="T87" s="221"/>
    </row>
    <row r="88" spans="1:20" ht="15.75" customHeight="1" x14ac:dyDescent="0.3">
      <c r="A88" s="221"/>
      <c r="B88" s="225"/>
      <c r="C88" s="221"/>
      <c r="D88" s="221"/>
      <c r="E88" s="221"/>
      <c r="F88" s="221"/>
      <c r="G88" s="221"/>
      <c r="H88" s="221"/>
      <c r="I88" s="221"/>
      <c r="J88" s="221"/>
      <c r="K88" s="221"/>
      <c r="L88" s="221"/>
      <c r="M88" s="221"/>
      <c r="N88" s="221"/>
      <c r="O88" s="221"/>
      <c r="P88" s="221"/>
      <c r="Q88" s="221"/>
      <c r="R88" s="221"/>
      <c r="S88" s="221"/>
      <c r="T88" s="221"/>
    </row>
    <row r="89" spans="1:20" ht="15.75" customHeight="1" x14ac:dyDescent="0.3">
      <c r="A89" s="221"/>
      <c r="B89" s="225"/>
      <c r="C89" s="221"/>
      <c r="D89" s="221"/>
      <c r="E89" s="221"/>
      <c r="F89" s="221"/>
      <c r="G89" s="221"/>
      <c r="H89" s="221"/>
      <c r="I89" s="221"/>
      <c r="J89" s="221"/>
      <c r="K89" s="221"/>
      <c r="L89" s="221"/>
      <c r="M89" s="221"/>
      <c r="N89" s="221"/>
      <c r="O89" s="221"/>
      <c r="P89" s="221"/>
      <c r="Q89" s="221"/>
      <c r="R89" s="221"/>
      <c r="S89" s="221"/>
      <c r="T89" s="221"/>
    </row>
    <row r="90" spans="1:20" ht="15.75" customHeight="1" x14ac:dyDescent="0.3">
      <c r="A90" s="221"/>
      <c r="B90" s="225"/>
      <c r="C90" s="221"/>
      <c r="D90" s="221"/>
      <c r="E90" s="221"/>
      <c r="F90" s="221"/>
      <c r="G90" s="221"/>
      <c r="H90" s="221"/>
      <c r="I90" s="221"/>
      <c r="J90" s="221"/>
      <c r="K90" s="221"/>
      <c r="L90" s="221"/>
      <c r="M90" s="221"/>
      <c r="N90" s="221"/>
      <c r="O90" s="221"/>
      <c r="P90" s="221"/>
      <c r="Q90" s="221"/>
      <c r="R90" s="221"/>
      <c r="S90" s="221"/>
      <c r="T90" s="221"/>
    </row>
    <row r="91" spans="1:20" ht="15.75" customHeight="1" x14ac:dyDescent="0.3">
      <c r="A91" s="221"/>
      <c r="B91" s="225"/>
      <c r="C91" s="221"/>
      <c r="D91" s="221"/>
      <c r="E91" s="221"/>
      <c r="F91" s="221"/>
      <c r="G91" s="221"/>
      <c r="H91" s="221"/>
      <c r="I91" s="221"/>
      <c r="J91" s="221"/>
      <c r="K91" s="221"/>
      <c r="L91" s="221"/>
      <c r="M91" s="221"/>
      <c r="N91" s="221"/>
      <c r="O91" s="221"/>
      <c r="P91" s="221"/>
      <c r="Q91" s="221"/>
      <c r="R91" s="221"/>
      <c r="S91" s="221"/>
      <c r="T91" s="221"/>
    </row>
    <row r="92" spans="1:20" ht="15.75" customHeight="1" x14ac:dyDescent="0.3">
      <c r="A92" s="221"/>
      <c r="B92" s="225"/>
      <c r="C92" s="221"/>
      <c r="D92" s="221"/>
      <c r="E92" s="221"/>
      <c r="F92" s="221"/>
      <c r="G92" s="221"/>
      <c r="H92" s="221"/>
      <c r="I92" s="221"/>
      <c r="J92" s="221"/>
      <c r="K92" s="221"/>
      <c r="L92" s="221"/>
      <c r="M92" s="221"/>
      <c r="N92" s="221"/>
      <c r="O92" s="221"/>
      <c r="P92" s="221"/>
      <c r="Q92" s="221"/>
      <c r="R92" s="221"/>
      <c r="S92" s="221"/>
      <c r="T92" s="221"/>
    </row>
    <row r="93" spans="1:20" ht="15.75" customHeight="1" x14ac:dyDescent="0.3">
      <c r="A93" s="221"/>
      <c r="B93" s="225"/>
      <c r="C93" s="221"/>
      <c r="D93" s="221"/>
      <c r="E93" s="221"/>
      <c r="F93" s="221"/>
      <c r="G93" s="221"/>
      <c r="H93" s="221"/>
      <c r="I93" s="221"/>
      <c r="J93" s="221"/>
      <c r="K93" s="221"/>
      <c r="L93" s="221"/>
      <c r="M93" s="221"/>
      <c r="N93" s="221"/>
      <c r="O93" s="221"/>
      <c r="P93" s="221"/>
      <c r="Q93" s="221"/>
      <c r="R93" s="221"/>
      <c r="S93" s="221"/>
      <c r="T93" s="221"/>
    </row>
    <row r="94" spans="1:20" ht="15.75" customHeight="1" x14ac:dyDescent="0.3">
      <c r="A94" s="221"/>
      <c r="B94" s="225"/>
      <c r="C94" s="221"/>
      <c r="D94" s="221"/>
      <c r="E94" s="221"/>
      <c r="F94" s="221"/>
      <c r="G94" s="221"/>
      <c r="H94" s="221"/>
      <c r="I94" s="221"/>
      <c r="J94" s="221"/>
      <c r="K94" s="221"/>
      <c r="L94" s="221"/>
      <c r="M94" s="221"/>
      <c r="N94" s="221"/>
      <c r="O94" s="221"/>
      <c r="P94" s="221"/>
      <c r="Q94" s="221"/>
      <c r="R94" s="221"/>
      <c r="S94" s="221"/>
      <c r="T94" s="221"/>
    </row>
    <row r="95" spans="1:20" ht="15.75" customHeight="1" x14ac:dyDescent="0.3">
      <c r="A95" s="221"/>
      <c r="B95" s="225"/>
      <c r="C95" s="221"/>
      <c r="D95" s="221"/>
      <c r="E95" s="221"/>
      <c r="F95" s="221"/>
      <c r="G95" s="221"/>
      <c r="H95" s="221"/>
      <c r="I95" s="221"/>
      <c r="J95" s="221"/>
      <c r="K95" s="221"/>
      <c r="L95" s="221"/>
      <c r="M95" s="221"/>
      <c r="N95" s="221"/>
      <c r="O95" s="221"/>
      <c r="P95" s="221"/>
      <c r="Q95" s="221"/>
      <c r="R95" s="221"/>
      <c r="S95" s="221"/>
      <c r="T95" s="221"/>
    </row>
    <row r="96" spans="1:20" ht="15.75" customHeight="1" x14ac:dyDescent="0.3">
      <c r="A96" s="221"/>
      <c r="B96" s="225"/>
      <c r="C96" s="221"/>
      <c r="D96" s="221"/>
      <c r="E96" s="221"/>
      <c r="F96" s="221"/>
      <c r="G96" s="221"/>
      <c r="H96" s="221"/>
      <c r="I96" s="221"/>
      <c r="J96" s="221"/>
      <c r="K96" s="221"/>
      <c r="L96" s="221"/>
      <c r="M96" s="221"/>
      <c r="N96" s="221"/>
      <c r="O96" s="221"/>
      <c r="P96" s="221"/>
      <c r="Q96" s="221"/>
      <c r="R96" s="221"/>
      <c r="S96" s="221"/>
      <c r="T96" s="221"/>
    </row>
    <row r="97" spans="1:20" ht="15.75" customHeight="1" x14ac:dyDescent="0.3">
      <c r="A97" s="221"/>
      <c r="B97" s="225"/>
      <c r="C97" s="221"/>
      <c r="D97" s="221"/>
      <c r="E97" s="221"/>
      <c r="F97" s="221"/>
      <c r="G97" s="221"/>
      <c r="H97" s="221"/>
      <c r="I97" s="221"/>
      <c r="J97" s="221"/>
      <c r="K97" s="221"/>
      <c r="L97" s="221"/>
      <c r="M97" s="221"/>
      <c r="N97" s="221"/>
      <c r="O97" s="221"/>
      <c r="P97" s="221"/>
      <c r="Q97" s="221"/>
      <c r="R97" s="221"/>
      <c r="S97" s="221"/>
      <c r="T97" s="221"/>
    </row>
    <row r="98" spans="1:20" ht="15.75" customHeight="1" x14ac:dyDescent="0.3">
      <c r="A98" s="221"/>
      <c r="B98" s="225"/>
      <c r="C98" s="221"/>
      <c r="D98" s="221"/>
      <c r="E98" s="221"/>
      <c r="F98" s="221"/>
      <c r="G98" s="221"/>
      <c r="H98" s="221"/>
      <c r="I98" s="221"/>
      <c r="J98" s="221"/>
      <c r="K98" s="221"/>
      <c r="L98" s="221"/>
      <c r="M98" s="221"/>
      <c r="N98" s="221"/>
      <c r="O98" s="221"/>
      <c r="P98" s="221"/>
      <c r="Q98" s="221"/>
      <c r="R98" s="221"/>
      <c r="S98" s="221"/>
      <c r="T98" s="221"/>
    </row>
    <row r="99" spans="1:20" ht="15.75" customHeight="1" x14ac:dyDescent="0.3">
      <c r="A99" s="221"/>
      <c r="B99" s="225"/>
      <c r="C99" s="221"/>
      <c r="D99" s="221"/>
      <c r="E99" s="221"/>
      <c r="F99" s="221"/>
      <c r="G99" s="221"/>
      <c r="H99" s="221"/>
      <c r="I99" s="221"/>
      <c r="J99" s="221"/>
      <c r="K99" s="221"/>
      <c r="L99" s="221"/>
      <c r="M99" s="221"/>
      <c r="N99" s="221"/>
      <c r="O99" s="221"/>
      <c r="P99" s="221"/>
      <c r="Q99" s="221"/>
      <c r="R99" s="221"/>
      <c r="S99" s="221"/>
      <c r="T99" s="221"/>
    </row>
    <row r="100" spans="1:20" ht="15.75" customHeight="1" x14ac:dyDescent="0.3">
      <c r="A100" s="221"/>
      <c r="B100" s="225"/>
      <c r="C100" s="221"/>
      <c r="D100" s="221"/>
      <c r="E100" s="221"/>
      <c r="F100" s="221"/>
      <c r="G100" s="221"/>
      <c r="H100" s="221"/>
      <c r="I100" s="221"/>
      <c r="J100" s="221"/>
      <c r="K100" s="221"/>
      <c r="L100" s="221"/>
      <c r="M100" s="221"/>
      <c r="N100" s="221"/>
      <c r="O100" s="221"/>
      <c r="P100" s="221"/>
      <c r="Q100" s="221"/>
      <c r="R100" s="221"/>
      <c r="S100" s="221"/>
      <c r="T100" s="221"/>
    </row>
    <row r="101" spans="1:20" ht="15.75" customHeight="1" x14ac:dyDescent="0.3">
      <c r="A101" s="221"/>
      <c r="B101" s="225"/>
      <c r="C101" s="221"/>
      <c r="D101" s="221"/>
      <c r="E101" s="221"/>
      <c r="F101" s="221"/>
      <c r="G101" s="221"/>
      <c r="H101" s="221"/>
      <c r="I101" s="221"/>
      <c r="J101" s="221"/>
      <c r="K101" s="221"/>
      <c r="L101" s="221"/>
      <c r="M101" s="221"/>
      <c r="N101" s="221"/>
      <c r="O101" s="221"/>
      <c r="P101" s="221"/>
      <c r="Q101" s="221"/>
      <c r="R101" s="221"/>
      <c r="S101" s="221"/>
      <c r="T101" s="221"/>
    </row>
    <row r="102" spans="1:20" ht="15.75" customHeight="1" x14ac:dyDescent="0.3">
      <c r="A102" s="221"/>
      <c r="B102" s="225"/>
      <c r="C102" s="221"/>
      <c r="D102" s="221"/>
      <c r="E102" s="221"/>
      <c r="F102" s="221"/>
      <c r="G102" s="221"/>
      <c r="H102" s="221"/>
      <c r="I102" s="221"/>
      <c r="J102" s="221"/>
      <c r="K102" s="221"/>
      <c r="L102" s="221"/>
      <c r="M102" s="221"/>
      <c r="N102" s="221"/>
      <c r="O102" s="221"/>
      <c r="P102" s="221"/>
      <c r="Q102" s="221"/>
      <c r="R102" s="221"/>
      <c r="S102" s="221"/>
      <c r="T102" s="221"/>
    </row>
    <row r="103" spans="1:20" ht="15.75" customHeight="1" x14ac:dyDescent="0.3">
      <c r="A103" s="221"/>
      <c r="B103" s="225"/>
      <c r="C103" s="221"/>
      <c r="D103" s="221"/>
      <c r="E103" s="221"/>
      <c r="F103" s="221"/>
      <c r="G103" s="221"/>
      <c r="H103" s="221"/>
      <c r="I103" s="221"/>
      <c r="J103" s="221"/>
      <c r="K103" s="221"/>
      <c r="L103" s="221"/>
      <c r="M103" s="221"/>
      <c r="N103" s="221"/>
      <c r="O103" s="221"/>
      <c r="P103" s="221"/>
      <c r="Q103" s="221"/>
      <c r="R103" s="221"/>
      <c r="S103" s="221"/>
      <c r="T103" s="221"/>
    </row>
    <row r="104" spans="1:20" ht="15.75" customHeight="1" x14ac:dyDescent="0.3">
      <c r="A104" s="221"/>
      <c r="B104" s="225"/>
      <c r="C104" s="221"/>
      <c r="D104" s="221"/>
      <c r="E104" s="221"/>
      <c r="F104" s="221"/>
      <c r="G104" s="221"/>
      <c r="H104" s="221"/>
      <c r="I104" s="221"/>
      <c r="J104" s="221"/>
      <c r="K104" s="221"/>
      <c r="L104" s="221"/>
      <c r="M104" s="221"/>
      <c r="N104" s="221"/>
      <c r="O104" s="221"/>
      <c r="P104" s="221"/>
      <c r="Q104" s="221"/>
      <c r="R104" s="221"/>
      <c r="S104" s="221"/>
      <c r="T104" s="221"/>
    </row>
    <row r="105" spans="1:20" ht="15.75" customHeight="1" x14ac:dyDescent="0.3">
      <c r="A105" s="221"/>
      <c r="B105" s="225"/>
      <c r="C105" s="221"/>
      <c r="D105" s="221"/>
      <c r="E105" s="221"/>
      <c r="F105" s="221"/>
      <c r="G105" s="221"/>
      <c r="H105" s="221"/>
      <c r="I105" s="221"/>
      <c r="J105" s="221"/>
      <c r="K105" s="221"/>
      <c r="L105" s="221"/>
      <c r="M105" s="221"/>
      <c r="N105" s="221"/>
      <c r="O105" s="221"/>
      <c r="P105" s="221"/>
      <c r="Q105" s="221"/>
      <c r="R105" s="221"/>
      <c r="S105" s="221"/>
      <c r="T105" s="221"/>
    </row>
    <row r="106" spans="1:20" ht="15.75" customHeight="1" x14ac:dyDescent="0.3">
      <c r="A106" s="221"/>
      <c r="B106" s="225"/>
      <c r="C106" s="221"/>
      <c r="D106" s="221"/>
      <c r="E106" s="221"/>
      <c r="F106" s="221"/>
      <c r="G106" s="221"/>
      <c r="H106" s="221"/>
      <c r="I106" s="221"/>
      <c r="J106" s="221"/>
      <c r="K106" s="221"/>
      <c r="L106" s="221"/>
      <c r="M106" s="221"/>
      <c r="N106" s="221"/>
      <c r="O106" s="221"/>
      <c r="P106" s="221"/>
      <c r="Q106" s="221"/>
      <c r="R106" s="221"/>
      <c r="S106" s="221"/>
      <c r="T106" s="221"/>
    </row>
    <row r="107" spans="1:20" ht="15.75" customHeight="1" x14ac:dyDescent="0.3">
      <c r="A107" s="221"/>
      <c r="B107" s="225"/>
      <c r="C107" s="221"/>
      <c r="D107" s="221"/>
      <c r="E107" s="221"/>
      <c r="F107" s="221"/>
      <c r="G107" s="221"/>
      <c r="H107" s="221"/>
      <c r="I107" s="221"/>
      <c r="J107" s="221"/>
      <c r="K107" s="221"/>
      <c r="L107" s="221"/>
      <c r="M107" s="221"/>
      <c r="N107" s="221"/>
      <c r="O107" s="221"/>
      <c r="P107" s="221"/>
      <c r="Q107" s="221"/>
      <c r="R107" s="221"/>
      <c r="S107" s="221"/>
      <c r="T107" s="221"/>
    </row>
    <row r="108" spans="1:20" ht="15.75" customHeight="1" x14ac:dyDescent="0.3">
      <c r="A108" s="221"/>
      <c r="B108" s="225"/>
      <c r="C108" s="221"/>
      <c r="D108" s="221"/>
      <c r="E108" s="221"/>
      <c r="F108" s="221"/>
      <c r="G108" s="221"/>
      <c r="H108" s="221"/>
      <c r="I108" s="221"/>
      <c r="J108" s="221"/>
      <c r="K108" s="221"/>
      <c r="L108" s="221"/>
      <c r="M108" s="221"/>
      <c r="N108" s="221"/>
      <c r="O108" s="221"/>
      <c r="P108" s="221"/>
      <c r="Q108" s="221"/>
      <c r="R108" s="221"/>
      <c r="S108" s="221"/>
      <c r="T108" s="221"/>
    </row>
    <row r="109" spans="1:20" ht="15.75" customHeight="1" x14ac:dyDescent="0.3">
      <c r="A109" s="221"/>
      <c r="B109" s="225"/>
      <c r="C109" s="221"/>
      <c r="D109" s="221"/>
      <c r="E109" s="221"/>
      <c r="F109" s="221"/>
      <c r="G109" s="221"/>
      <c r="H109" s="221"/>
      <c r="I109" s="221"/>
      <c r="J109" s="221"/>
      <c r="K109" s="221"/>
      <c r="L109" s="221"/>
      <c r="M109" s="221"/>
      <c r="N109" s="221"/>
      <c r="O109" s="221"/>
      <c r="P109" s="221"/>
      <c r="Q109" s="221"/>
      <c r="R109" s="221"/>
      <c r="S109" s="221"/>
      <c r="T109" s="221"/>
    </row>
    <row r="110" spans="1:20" ht="15.75" customHeight="1" x14ac:dyDescent="0.3">
      <c r="A110" s="221"/>
      <c r="B110" s="225"/>
      <c r="C110" s="221"/>
      <c r="D110" s="221"/>
      <c r="E110" s="221"/>
      <c r="F110" s="221"/>
      <c r="G110" s="221"/>
      <c r="H110" s="221"/>
      <c r="I110" s="221"/>
      <c r="J110" s="221"/>
      <c r="K110" s="221"/>
      <c r="L110" s="221"/>
      <c r="M110" s="221"/>
      <c r="N110" s="221"/>
      <c r="O110" s="221"/>
      <c r="P110" s="221"/>
      <c r="Q110" s="221"/>
      <c r="R110" s="221"/>
      <c r="S110" s="221"/>
      <c r="T110" s="221"/>
    </row>
    <row r="111" spans="1:20" ht="15.75" customHeight="1" x14ac:dyDescent="0.3">
      <c r="A111" s="221"/>
      <c r="B111" s="225"/>
      <c r="C111" s="221"/>
      <c r="D111" s="221"/>
      <c r="E111" s="221"/>
      <c r="F111" s="221"/>
      <c r="G111" s="221"/>
      <c r="H111" s="221"/>
      <c r="I111" s="221"/>
      <c r="J111" s="221"/>
      <c r="K111" s="221"/>
      <c r="L111" s="221"/>
      <c r="M111" s="221"/>
      <c r="N111" s="221"/>
      <c r="O111" s="221"/>
      <c r="P111" s="221"/>
      <c r="Q111" s="221"/>
      <c r="R111" s="221"/>
      <c r="S111" s="221"/>
      <c r="T111" s="221"/>
    </row>
    <row r="112" spans="1:20" ht="15.75" customHeight="1" x14ac:dyDescent="0.3">
      <c r="A112" s="221"/>
      <c r="B112" s="225"/>
      <c r="C112" s="221"/>
      <c r="D112" s="221"/>
      <c r="E112" s="221"/>
      <c r="F112" s="221"/>
      <c r="G112" s="221"/>
      <c r="H112" s="221"/>
      <c r="I112" s="221"/>
      <c r="J112" s="221"/>
      <c r="K112" s="221"/>
      <c r="L112" s="221"/>
      <c r="M112" s="221"/>
      <c r="N112" s="221"/>
      <c r="O112" s="221"/>
      <c r="P112" s="221"/>
      <c r="Q112" s="221"/>
      <c r="R112" s="221"/>
      <c r="S112" s="221"/>
      <c r="T112" s="221"/>
    </row>
    <row r="113" spans="1:20" ht="15.75" customHeight="1" x14ac:dyDescent="0.3">
      <c r="A113" s="221"/>
      <c r="B113" s="225"/>
      <c r="C113" s="221"/>
      <c r="D113" s="221"/>
      <c r="E113" s="221"/>
      <c r="F113" s="221"/>
      <c r="G113" s="221"/>
      <c r="H113" s="221"/>
      <c r="I113" s="221"/>
      <c r="J113" s="221"/>
      <c r="K113" s="221"/>
      <c r="L113" s="221"/>
      <c r="M113" s="221"/>
      <c r="N113" s="221"/>
      <c r="O113" s="221"/>
      <c r="P113" s="221"/>
      <c r="Q113" s="221"/>
      <c r="R113" s="221"/>
      <c r="S113" s="221"/>
      <c r="T113" s="221"/>
    </row>
    <row r="114" spans="1:20" ht="15.75" customHeight="1" x14ac:dyDescent="0.3">
      <c r="A114" s="221"/>
      <c r="B114" s="225"/>
      <c r="C114" s="221"/>
      <c r="D114" s="221"/>
      <c r="E114" s="221"/>
      <c r="F114" s="221"/>
      <c r="G114" s="221"/>
      <c r="H114" s="221"/>
      <c r="I114" s="221"/>
      <c r="J114" s="221"/>
      <c r="K114" s="221"/>
      <c r="L114" s="221"/>
      <c r="M114" s="221"/>
      <c r="N114" s="221"/>
      <c r="O114" s="221"/>
      <c r="P114" s="221"/>
      <c r="Q114" s="221"/>
      <c r="R114" s="221"/>
      <c r="S114" s="221"/>
      <c r="T114" s="221"/>
    </row>
    <row r="115" spans="1:20" ht="15.75" customHeight="1" x14ac:dyDescent="0.3">
      <c r="A115" s="221"/>
      <c r="B115" s="225"/>
      <c r="C115" s="221"/>
      <c r="D115" s="221"/>
      <c r="E115" s="221"/>
      <c r="F115" s="221"/>
      <c r="G115" s="221"/>
      <c r="H115" s="221"/>
      <c r="I115" s="221"/>
      <c r="J115" s="221"/>
      <c r="K115" s="221"/>
      <c r="L115" s="221"/>
      <c r="M115" s="221"/>
      <c r="N115" s="221"/>
      <c r="O115" s="221"/>
      <c r="P115" s="221"/>
      <c r="Q115" s="221"/>
      <c r="R115" s="221"/>
      <c r="S115" s="221"/>
      <c r="T115" s="221"/>
    </row>
    <row r="116" spans="1:20" ht="15.75" customHeight="1" x14ac:dyDescent="0.3">
      <c r="A116" s="221"/>
      <c r="B116" s="225"/>
      <c r="C116" s="221"/>
      <c r="D116" s="221"/>
      <c r="E116" s="221"/>
      <c r="F116" s="221"/>
      <c r="G116" s="221"/>
      <c r="H116" s="221"/>
      <c r="I116" s="221"/>
      <c r="J116" s="221"/>
      <c r="K116" s="221"/>
      <c r="L116" s="221"/>
      <c r="M116" s="221"/>
      <c r="N116" s="221"/>
      <c r="O116" s="221"/>
      <c r="P116" s="221"/>
      <c r="Q116" s="221"/>
      <c r="R116" s="221"/>
      <c r="S116" s="221"/>
      <c r="T116" s="221"/>
    </row>
    <row r="117" spans="1:20" ht="15.75" customHeight="1" x14ac:dyDescent="0.3">
      <c r="A117" s="221"/>
      <c r="B117" s="225"/>
      <c r="C117" s="221"/>
      <c r="D117" s="221"/>
      <c r="E117" s="221"/>
      <c r="F117" s="221"/>
      <c r="G117" s="221"/>
      <c r="H117" s="221"/>
      <c r="I117" s="221"/>
      <c r="J117" s="221"/>
      <c r="K117" s="221"/>
      <c r="L117" s="221"/>
      <c r="M117" s="221"/>
      <c r="N117" s="221"/>
      <c r="O117" s="221"/>
      <c r="P117" s="221"/>
      <c r="Q117" s="221"/>
      <c r="R117" s="221"/>
      <c r="S117" s="221"/>
      <c r="T117" s="221"/>
    </row>
    <row r="118" spans="1:20" ht="15.75" customHeight="1" x14ac:dyDescent="0.3">
      <c r="A118" s="221"/>
      <c r="B118" s="225"/>
      <c r="C118" s="221"/>
      <c r="D118" s="221"/>
      <c r="E118" s="221"/>
      <c r="F118" s="221"/>
      <c r="G118" s="221"/>
      <c r="H118" s="221"/>
      <c r="I118" s="221"/>
      <c r="J118" s="221"/>
      <c r="K118" s="221"/>
      <c r="L118" s="221"/>
      <c r="M118" s="221"/>
      <c r="N118" s="221"/>
      <c r="O118" s="221"/>
      <c r="P118" s="221"/>
      <c r="Q118" s="221"/>
      <c r="R118" s="221"/>
      <c r="S118" s="221"/>
      <c r="T118" s="221"/>
    </row>
    <row r="119" spans="1:20" ht="15.75" customHeight="1" x14ac:dyDescent="0.3">
      <c r="A119" s="221"/>
      <c r="B119" s="225"/>
      <c r="C119" s="221"/>
      <c r="D119" s="221"/>
      <c r="E119" s="221"/>
      <c r="F119" s="221"/>
      <c r="G119" s="221"/>
      <c r="H119" s="221"/>
      <c r="I119" s="221"/>
      <c r="J119" s="221"/>
      <c r="K119" s="221"/>
      <c r="L119" s="221"/>
      <c r="M119" s="221"/>
      <c r="N119" s="221"/>
      <c r="O119" s="221"/>
      <c r="P119" s="221"/>
      <c r="Q119" s="221"/>
      <c r="R119" s="221"/>
      <c r="S119" s="221"/>
      <c r="T119" s="221"/>
    </row>
    <row r="120" spans="1:20" ht="15.75" customHeight="1" x14ac:dyDescent="0.3">
      <c r="A120" s="221"/>
      <c r="B120" s="225"/>
      <c r="C120" s="221"/>
      <c r="D120" s="221"/>
      <c r="E120" s="221"/>
      <c r="F120" s="221"/>
      <c r="G120" s="221"/>
      <c r="H120" s="221"/>
      <c r="I120" s="221"/>
      <c r="J120" s="221"/>
      <c r="K120" s="221"/>
      <c r="L120" s="221"/>
      <c r="M120" s="221"/>
      <c r="N120" s="221"/>
      <c r="O120" s="221"/>
      <c r="P120" s="221"/>
      <c r="Q120" s="221"/>
      <c r="R120" s="221"/>
      <c r="S120" s="221"/>
      <c r="T120" s="221"/>
    </row>
    <row r="121" spans="1:20" ht="15.75" customHeight="1" x14ac:dyDescent="0.3">
      <c r="A121" s="221"/>
      <c r="B121" s="225"/>
      <c r="C121" s="221"/>
      <c r="D121" s="221"/>
      <c r="E121" s="221"/>
      <c r="F121" s="221"/>
      <c r="G121" s="221"/>
      <c r="H121" s="221"/>
      <c r="I121" s="221"/>
      <c r="J121" s="221"/>
      <c r="K121" s="221"/>
      <c r="L121" s="221"/>
      <c r="M121" s="221"/>
      <c r="N121" s="221"/>
      <c r="O121" s="221"/>
      <c r="P121" s="221"/>
      <c r="Q121" s="221"/>
      <c r="R121" s="221"/>
      <c r="S121" s="221"/>
      <c r="T121" s="221"/>
    </row>
    <row r="122" spans="1:20" ht="15.75" customHeight="1" x14ac:dyDescent="0.3">
      <c r="A122" s="221"/>
      <c r="B122" s="225"/>
      <c r="C122" s="221"/>
      <c r="D122" s="221"/>
      <c r="E122" s="221"/>
      <c r="F122" s="221"/>
      <c r="G122" s="221"/>
      <c r="H122" s="221"/>
      <c r="I122" s="221"/>
      <c r="J122" s="221"/>
      <c r="K122" s="221"/>
      <c r="L122" s="221"/>
      <c r="M122" s="221"/>
      <c r="N122" s="221"/>
      <c r="O122" s="221"/>
      <c r="P122" s="221"/>
      <c r="Q122" s="221"/>
      <c r="R122" s="221"/>
      <c r="S122" s="221"/>
      <c r="T122" s="221"/>
    </row>
    <row r="123" spans="1:20" ht="15.75" customHeight="1" x14ac:dyDescent="0.3">
      <c r="A123" s="221"/>
      <c r="B123" s="225"/>
      <c r="C123" s="221"/>
      <c r="D123" s="221"/>
      <c r="E123" s="221"/>
      <c r="F123" s="221"/>
      <c r="G123" s="221"/>
      <c r="H123" s="221"/>
      <c r="I123" s="221"/>
      <c r="J123" s="221"/>
      <c r="K123" s="221"/>
      <c r="L123" s="221"/>
      <c r="M123" s="221"/>
      <c r="N123" s="221"/>
      <c r="O123" s="221"/>
      <c r="P123" s="221"/>
      <c r="Q123" s="221"/>
      <c r="R123" s="221"/>
      <c r="S123" s="221"/>
      <c r="T123" s="221"/>
    </row>
    <row r="124" spans="1:20" ht="15.75" customHeight="1" x14ac:dyDescent="0.3">
      <c r="A124" s="221"/>
      <c r="B124" s="225"/>
      <c r="C124" s="221"/>
      <c r="D124" s="221"/>
      <c r="E124" s="221"/>
      <c r="F124" s="221"/>
      <c r="G124" s="221"/>
      <c r="H124" s="221"/>
      <c r="I124" s="221"/>
      <c r="J124" s="221"/>
      <c r="K124" s="221"/>
      <c r="L124" s="221"/>
      <c r="M124" s="221"/>
      <c r="N124" s="221"/>
      <c r="O124" s="221"/>
      <c r="P124" s="221"/>
      <c r="Q124" s="221"/>
      <c r="R124" s="221"/>
      <c r="S124" s="221"/>
      <c r="T124" s="221"/>
    </row>
    <row r="125" spans="1:20" ht="15.75" customHeight="1" x14ac:dyDescent="0.3">
      <c r="A125" s="221"/>
      <c r="B125" s="225"/>
      <c r="C125" s="221"/>
      <c r="D125" s="221"/>
      <c r="E125" s="221"/>
      <c r="F125" s="221"/>
      <c r="G125" s="221"/>
      <c r="H125" s="221"/>
      <c r="I125" s="221"/>
      <c r="J125" s="221"/>
      <c r="K125" s="221"/>
      <c r="L125" s="221"/>
      <c r="M125" s="221"/>
      <c r="N125" s="221"/>
      <c r="O125" s="221"/>
      <c r="P125" s="221"/>
      <c r="Q125" s="221"/>
      <c r="R125" s="221"/>
      <c r="S125" s="221"/>
      <c r="T125" s="221"/>
    </row>
    <row r="126" spans="1:20" ht="15.75" customHeight="1" x14ac:dyDescent="0.3">
      <c r="A126" s="221"/>
      <c r="B126" s="225"/>
      <c r="C126" s="221"/>
      <c r="D126" s="221"/>
      <c r="E126" s="221"/>
      <c r="F126" s="221"/>
      <c r="G126" s="221"/>
      <c r="H126" s="221"/>
      <c r="I126" s="221"/>
      <c r="J126" s="221"/>
      <c r="K126" s="221"/>
      <c r="L126" s="221"/>
      <c r="M126" s="221"/>
      <c r="N126" s="221"/>
      <c r="O126" s="221"/>
      <c r="P126" s="221"/>
      <c r="Q126" s="221"/>
      <c r="R126" s="221"/>
      <c r="S126" s="221"/>
      <c r="T126" s="221"/>
    </row>
    <row r="127" spans="1:20" ht="15.75" customHeight="1" x14ac:dyDescent="0.3">
      <c r="A127" s="221"/>
      <c r="B127" s="225"/>
      <c r="C127" s="221"/>
      <c r="D127" s="221"/>
      <c r="E127" s="221"/>
      <c r="F127" s="221"/>
      <c r="G127" s="221"/>
      <c r="H127" s="221"/>
      <c r="I127" s="221"/>
      <c r="J127" s="221"/>
      <c r="K127" s="221"/>
      <c r="L127" s="221"/>
      <c r="M127" s="221"/>
      <c r="N127" s="221"/>
      <c r="O127" s="221"/>
      <c r="P127" s="221"/>
      <c r="Q127" s="221"/>
      <c r="R127" s="221"/>
      <c r="S127" s="221"/>
      <c r="T127" s="221"/>
    </row>
    <row r="128" spans="1:20" ht="15.75" customHeight="1" x14ac:dyDescent="0.3">
      <c r="A128" s="221"/>
      <c r="B128" s="225"/>
      <c r="C128" s="221"/>
      <c r="D128" s="221"/>
      <c r="E128" s="221"/>
      <c r="F128" s="221"/>
      <c r="G128" s="221"/>
      <c r="H128" s="221"/>
      <c r="I128" s="221"/>
      <c r="J128" s="221"/>
      <c r="K128" s="221"/>
      <c r="L128" s="221"/>
      <c r="M128" s="221"/>
      <c r="N128" s="221"/>
      <c r="O128" s="221"/>
      <c r="P128" s="221"/>
      <c r="Q128" s="221"/>
      <c r="R128" s="221"/>
      <c r="S128" s="221"/>
      <c r="T128" s="221"/>
    </row>
    <row r="129" spans="1:20" ht="15.75" customHeight="1" x14ac:dyDescent="0.3">
      <c r="A129" s="221"/>
      <c r="B129" s="225"/>
      <c r="C129" s="221"/>
      <c r="D129" s="221"/>
      <c r="E129" s="221"/>
      <c r="F129" s="221"/>
      <c r="G129" s="221"/>
      <c r="H129" s="221"/>
      <c r="I129" s="221"/>
      <c r="J129" s="221"/>
      <c r="K129" s="221"/>
      <c r="L129" s="221"/>
      <c r="M129" s="221"/>
      <c r="N129" s="221"/>
      <c r="O129" s="221"/>
      <c r="P129" s="221"/>
      <c r="Q129" s="221"/>
      <c r="R129" s="221"/>
      <c r="S129" s="221"/>
      <c r="T129" s="221"/>
    </row>
    <row r="130" spans="1:20" ht="15.75" customHeight="1" x14ac:dyDescent="0.3">
      <c r="A130" s="221"/>
      <c r="B130" s="225"/>
      <c r="C130" s="221"/>
      <c r="D130" s="221"/>
      <c r="E130" s="221"/>
      <c r="F130" s="221"/>
      <c r="G130" s="221"/>
      <c r="H130" s="221"/>
      <c r="I130" s="221"/>
      <c r="J130" s="221"/>
      <c r="K130" s="221"/>
      <c r="L130" s="221"/>
      <c r="M130" s="221"/>
      <c r="N130" s="221"/>
      <c r="O130" s="221"/>
      <c r="P130" s="221"/>
      <c r="Q130" s="221"/>
      <c r="R130" s="221"/>
      <c r="S130" s="221"/>
      <c r="T130" s="221"/>
    </row>
    <row r="131" spans="1:20" ht="15.75" customHeight="1" x14ac:dyDescent="0.3">
      <c r="A131" s="221"/>
      <c r="B131" s="225"/>
      <c r="C131" s="221"/>
      <c r="D131" s="221"/>
      <c r="E131" s="221"/>
      <c r="F131" s="221"/>
      <c r="G131" s="221"/>
      <c r="H131" s="221"/>
      <c r="I131" s="221"/>
      <c r="J131" s="221"/>
      <c r="K131" s="221"/>
      <c r="L131" s="221"/>
      <c r="M131" s="221"/>
      <c r="N131" s="221"/>
      <c r="O131" s="221"/>
      <c r="P131" s="221"/>
      <c r="Q131" s="221"/>
      <c r="R131" s="221"/>
      <c r="S131" s="221"/>
      <c r="T131" s="221"/>
    </row>
    <row r="132" spans="1:20" ht="15.75" customHeight="1" x14ac:dyDescent="0.3">
      <c r="A132" s="221"/>
      <c r="B132" s="225"/>
      <c r="C132" s="221"/>
      <c r="D132" s="221"/>
      <c r="E132" s="221"/>
      <c r="F132" s="221"/>
      <c r="G132" s="221"/>
      <c r="H132" s="221"/>
      <c r="I132" s="221"/>
      <c r="J132" s="221"/>
      <c r="K132" s="221"/>
      <c r="L132" s="221"/>
      <c r="M132" s="221"/>
      <c r="N132" s="221"/>
      <c r="O132" s="221"/>
      <c r="P132" s="221"/>
      <c r="Q132" s="221"/>
      <c r="R132" s="221"/>
      <c r="S132" s="221"/>
      <c r="T132" s="221"/>
    </row>
    <row r="133" spans="1:20" ht="15.75" customHeight="1" x14ac:dyDescent="0.3">
      <c r="A133" s="221"/>
      <c r="B133" s="225"/>
      <c r="C133" s="221"/>
      <c r="D133" s="221"/>
      <c r="E133" s="221"/>
      <c r="F133" s="221"/>
      <c r="G133" s="221"/>
      <c r="H133" s="221"/>
      <c r="I133" s="221"/>
      <c r="J133" s="221"/>
      <c r="K133" s="221"/>
      <c r="L133" s="221"/>
      <c r="M133" s="221"/>
      <c r="N133" s="221"/>
      <c r="O133" s="221"/>
      <c r="P133" s="221"/>
      <c r="Q133" s="221"/>
      <c r="R133" s="221"/>
      <c r="S133" s="221"/>
      <c r="T133" s="221"/>
    </row>
    <row r="134" spans="1:20" ht="15.75" customHeight="1" x14ac:dyDescent="0.3">
      <c r="A134" s="221"/>
      <c r="B134" s="225"/>
      <c r="C134" s="221"/>
      <c r="D134" s="221"/>
      <c r="E134" s="221"/>
      <c r="F134" s="221"/>
      <c r="G134" s="221"/>
      <c r="H134" s="221"/>
      <c r="I134" s="221"/>
      <c r="J134" s="221"/>
      <c r="K134" s="221"/>
      <c r="L134" s="221"/>
      <c r="M134" s="221"/>
      <c r="N134" s="221"/>
      <c r="O134" s="221"/>
      <c r="P134" s="221"/>
      <c r="Q134" s="221"/>
      <c r="R134" s="221"/>
      <c r="S134" s="221"/>
      <c r="T134" s="221"/>
    </row>
    <row r="135" spans="1:20" ht="15.75" customHeight="1" x14ac:dyDescent="0.3">
      <c r="A135" s="221"/>
      <c r="B135" s="225"/>
      <c r="C135" s="221"/>
      <c r="D135" s="221"/>
      <c r="E135" s="221"/>
      <c r="F135" s="221"/>
      <c r="G135" s="221"/>
      <c r="H135" s="221"/>
      <c r="I135" s="221"/>
      <c r="J135" s="221"/>
      <c r="K135" s="221"/>
      <c r="L135" s="221"/>
      <c r="M135" s="221"/>
      <c r="N135" s="221"/>
      <c r="O135" s="221"/>
      <c r="P135" s="221"/>
      <c r="Q135" s="221"/>
      <c r="R135" s="221"/>
      <c r="S135" s="221"/>
      <c r="T135" s="221"/>
    </row>
    <row r="136" spans="1:20" ht="15.75" customHeight="1" x14ac:dyDescent="0.3">
      <c r="A136" s="221"/>
      <c r="B136" s="225"/>
      <c r="C136" s="221"/>
      <c r="D136" s="221"/>
      <c r="E136" s="221"/>
      <c r="F136" s="221"/>
      <c r="G136" s="221"/>
      <c r="H136" s="221"/>
      <c r="I136" s="221"/>
      <c r="J136" s="221"/>
      <c r="K136" s="221"/>
      <c r="L136" s="221"/>
      <c r="M136" s="221"/>
      <c r="N136" s="221"/>
      <c r="O136" s="221"/>
      <c r="P136" s="221"/>
      <c r="Q136" s="221"/>
      <c r="R136" s="221"/>
      <c r="S136" s="221"/>
      <c r="T136" s="221"/>
    </row>
    <row r="137" spans="1:20" ht="15.75" customHeight="1" x14ac:dyDescent="0.3">
      <c r="A137" s="221"/>
      <c r="B137" s="225"/>
      <c r="C137" s="221"/>
      <c r="D137" s="221"/>
      <c r="E137" s="221"/>
      <c r="F137" s="221"/>
      <c r="G137" s="221"/>
      <c r="H137" s="221"/>
      <c r="I137" s="221"/>
      <c r="J137" s="221"/>
      <c r="K137" s="221"/>
      <c r="L137" s="221"/>
      <c r="M137" s="221"/>
      <c r="N137" s="221"/>
      <c r="O137" s="221"/>
      <c r="P137" s="221"/>
      <c r="Q137" s="221"/>
      <c r="R137" s="221"/>
      <c r="S137" s="221"/>
      <c r="T137" s="221"/>
    </row>
    <row r="138" spans="1:20" ht="15.75" customHeight="1" x14ac:dyDescent="0.3">
      <c r="A138" s="221"/>
      <c r="B138" s="225"/>
      <c r="C138" s="221"/>
      <c r="D138" s="221"/>
      <c r="E138" s="221"/>
      <c r="F138" s="221"/>
      <c r="G138" s="221"/>
      <c r="H138" s="221"/>
      <c r="I138" s="221"/>
      <c r="J138" s="221"/>
      <c r="K138" s="221"/>
      <c r="L138" s="221"/>
      <c r="M138" s="221"/>
      <c r="N138" s="221"/>
      <c r="O138" s="221"/>
      <c r="P138" s="221"/>
      <c r="Q138" s="221"/>
      <c r="R138" s="221"/>
      <c r="S138" s="221"/>
      <c r="T138" s="221"/>
    </row>
    <row r="139" spans="1:20" ht="15.75" customHeight="1" x14ac:dyDescent="0.3">
      <c r="A139" s="221"/>
      <c r="B139" s="225"/>
      <c r="C139" s="221"/>
      <c r="D139" s="221"/>
      <c r="E139" s="221"/>
      <c r="F139" s="221"/>
      <c r="G139" s="221"/>
      <c r="H139" s="221"/>
      <c r="I139" s="221"/>
      <c r="J139" s="221"/>
      <c r="K139" s="221"/>
      <c r="L139" s="221"/>
      <c r="M139" s="221"/>
      <c r="N139" s="221"/>
      <c r="O139" s="221"/>
      <c r="P139" s="221"/>
      <c r="Q139" s="221"/>
      <c r="R139" s="221"/>
      <c r="S139" s="221"/>
      <c r="T139" s="221"/>
    </row>
    <row r="140" spans="1:20" ht="15.75" customHeight="1" x14ac:dyDescent="0.3">
      <c r="A140" s="221"/>
      <c r="B140" s="225"/>
      <c r="C140" s="221"/>
      <c r="D140" s="221"/>
      <c r="E140" s="221"/>
      <c r="F140" s="221"/>
      <c r="G140" s="221"/>
      <c r="H140" s="221"/>
      <c r="I140" s="221"/>
      <c r="J140" s="221"/>
      <c r="K140" s="221"/>
      <c r="L140" s="221"/>
      <c r="M140" s="221"/>
      <c r="N140" s="221"/>
      <c r="O140" s="221"/>
      <c r="P140" s="221"/>
      <c r="Q140" s="221"/>
      <c r="R140" s="221"/>
      <c r="S140" s="221"/>
      <c r="T140" s="221"/>
    </row>
    <row r="141" spans="1:20" ht="15.75" customHeight="1" x14ac:dyDescent="0.3">
      <c r="A141" s="221"/>
      <c r="B141" s="225"/>
      <c r="C141" s="221"/>
      <c r="D141" s="221"/>
      <c r="E141" s="221"/>
      <c r="F141" s="221"/>
      <c r="G141" s="221"/>
      <c r="H141" s="221"/>
      <c r="I141" s="221"/>
      <c r="J141" s="221"/>
      <c r="K141" s="221"/>
      <c r="L141" s="221"/>
      <c r="M141" s="221"/>
      <c r="N141" s="221"/>
      <c r="O141" s="221"/>
      <c r="P141" s="221"/>
      <c r="Q141" s="221"/>
      <c r="R141" s="221"/>
      <c r="S141" s="221"/>
      <c r="T141" s="221"/>
    </row>
    <row r="142" spans="1:20" ht="15.75" customHeight="1" x14ac:dyDescent="0.3">
      <c r="A142" s="221"/>
      <c r="B142" s="225"/>
      <c r="C142" s="221"/>
      <c r="D142" s="221"/>
      <c r="E142" s="221"/>
      <c r="F142" s="221"/>
      <c r="G142" s="221"/>
      <c r="H142" s="221"/>
      <c r="I142" s="221"/>
      <c r="J142" s="221"/>
      <c r="K142" s="221"/>
      <c r="L142" s="221"/>
      <c r="M142" s="221"/>
      <c r="N142" s="221"/>
      <c r="O142" s="221"/>
      <c r="P142" s="221"/>
      <c r="Q142" s="221"/>
      <c r="R142" s="221"/>
      <c r="S142" s="221"/>
      <c r="T142" s="221"/>
    </row>
    <row r="143" spans="1:20" ht="15.75" customHeight="1" x14ac:dyDescent="0.3">
      <c r="A143" s="221"/>
      <c r="B143" s="225"/>
      <c r="C143" s="221"/>
      <c r="D143" s="221"/>
      <c r="E143" s="221"/>
      <c r="F143" s="221"/>
      <c r="G143" s="221"/>
      <c r="H143" s="221"/>
      <c r="I143" s="221"/>
      <c r="J143" s="221"/>
      <c r="K143" s="221"/>
      <c r="L143" s="221"/>
      <c r="M143" s="221"/>
      <c r="N143" s="221"/>
      <c r="O143" s="221"/>
      <c r="P143" s="221"/>
      <c r="Q143" s="221"/>
      <c r="R143" s="221"/>
      <c r="S143" s="221"/>
      <c r="T143" s="221"/>
    </row>
    <row r="144" spans="1:20" ht="15.75" customHeight="1" x14ac:dyDescent="0.3">
      <c r="A144" s="221"/>
      <c r="B144" s="225"/>
      <c r="C144" s="221"/>
      <c r="D144" s="221"/>
      <c r="E144" s="221"/>
      <c r="F144" s="221"/>
      <c r="G144" s="221"/>
      <c r="H144" s="221"/>
      <c r="I144" s="221"/>
      <c r="J144" s="221"/>
      <c r="K144" s="221"/>
      <c r="L144" s="221"/>
      <c r="M144" s="221"/>
      <c r="N144" s="221"/>
      <c r="O144" s="221"/>
      <c r="P144" s="221"/>
      <c r="Q144" s="221"/>
      <c r="R144" s="221"/>
      <c r="S144" s="221"/>
      <c r="T144" s="221"/>
    </row>
    <row r="145" spans="1:20" ht="15.75" customHeight="1" x14ac:dyDescent="0.3">
      <c r="A145" s="221"/>
      <c r="B145" s="225"/>
      <c r="C145" s="221"/>
      <c r="D145" s="221"/>
      <c r="E145" s="221"/>
      <c r="F145" s="221"/>
      <c r="G145" s="221"/>
      <c r="H145" s="221"/>
      <c r="I145" s="221"/>
      <c r="J145" s="221"/>
      <c r="K145" s="221"/>
      <c r="L145" s="221"/>
      <c r="M145" s="221"/>
      <c r="N145" s="221"/>
      <c r="O145" s="221"/>
      <c r="P145" s="221"/>
      <c r="Q145" s="221"/>
      <c r="R145" s="221"/>
      <c r="S145" s="221"/>
      <c r="T145" s="221"/>
    </row>
    <row r="146" spans="1:20" ht="15.75" customHeight="1" x14ac:dyDescent="0.3">
      <c r="A146" s="221"/>
      <c r="B146" s="225"/>
      <c r="C146" s="221"/>
      <c r="D146" s="221"/>
      <c r="E146" s="221"/>
      <c r="F146" s="221"/>
      <c r="G146" s="221"/>
      <c r="H146" s="221"/>
      <c r="I146" s="221"/>
      <c r="J146" s="221"/>
      <c r="K146" s="221"/>
      <c r="L146" s="221"/>
      <c r="M146" s="221"/>
      <c r="N146" s="221"/>
      <c r="O146" s="221"/>
      <c r="P146" s="221"/>
      <c r="Q146" s="221"/>
      <c r="R146" s="221"/>
      <c r="S146" s="221"/>
      <c r="T146" s="221"/>
    </row>
    <row r="147" spans="1:20" ht="15.75" customHeight="1" x14ac:dyDescent="0.3">
      <c r="A147" s="221"/>
      <c r="B147" s="225"/>
      <c r="C147" s="221"/>
      <c r="D147" s="221"/>
      <c r="E147" s="221"/>
      <c r="F147" s="221"/>
      <c r="G147" s="221"/>
      <c r="H147" s="221"/>
      <c r="I147" s="221"/>
      <c r="J147" s="221"/>
      <c r="K147" s="221"/>
      <c r="L147" s="221"/>
      <c r="M147" s="221"/>
      <c r="N147" s="221"/>
      <c r="O147" s="221"/>
      <c r="P147" s="221"/>
      <c r="Q147" s="221"/>
      <c r="R147" s="221"/>
      <c r="S147" s="221"/>
      <c r="T147" s="221"/>
    </row>
    <row r="148" spans="1:20" ht="15.75" customHeight="1" x14ac:dyDescent="0.3">
      <c r="A148" s="221"/>
      <c r="B148" s="225"/>
      <c r="C148" s="221"/>
      <c r="D148" s="221"/>
      <c r="E148" s="221"/>
      <c r="F148" s="221"/>
      <c r="G148" s="221"/>
      <c r="H148" s="221"/>
      <c r="I148" s="221"/>
      <c r="J148" s="221"/>
      <c r="K148" s="221"/>
      <c r="L148" s="221"/>
      <c r="M148" s="221"/>
      <c r="N148" s="221"/>
      <c r="O148" s="221"/>
      <c r="P148" s="221"/>
      <c r="Q148" s="221"/>
      <c r="R148" s="221"/>
      <c r="S148" s="221"/>
      <c r="T148" s="221"/>
    </row>
    <row r="149" spans="1:20" ht="15.75" customHeight="1" x14ac:dyDescent="0.3">
      <c r="A149" s="221"/>
      <c r="B149" s="225"/>
      <c r="C149" s="221"/>
      <c r="D149" s="221"/>
      <c r="E149" s="221"/>
      <c r="F149" s="221"/>
      <c r="G149" s="221"/>
      <c r="H149" s="221"/>
      <c r="I149" s="221"/>
      <c r="J149" s="221"/>
      <c r="K149" s="221"/>
      <c r="L149" s="221"/>
      <c r="M149" s="221"/>
      <c r="N149" s="221"/>
      <c r="O149" s="221"/>
      <c r="P149" s="221"/>
      <c r="Q149" s="221"/>
      <c r="R149" s="221"/>
      <c r="S149" s="221"/>
      <c r="T149" s="221"/>
    </row>
    <row r="150" spans="1:20" ht="15.75" customHeight="1" x14ac:dyDescent="0.3">
      <c r="A150" s="221"/>
      <c r="B150" s="225"/>
      <c r="C150" s="221"/>
      <c r="D150" s="221"/>
      <c r="E150" s="221"/>
      <c r="F150" s="221"/>
      <c r="G150" s="221"/>
      <c r="H150" s="221"/>
      <c r="I150" s="221"/>
      <c r="J150" s="221"/>
      <c r="K150" s="221"/>
      <c r="L150" s="221"/>
      <c r="M150" s="221"/>
      <c r="N150" s="221"/>
      <c r="O150" s="221"/>
      <c r="P150" s="221"/>
      <c r="Q150" s="221"/>
      <c r="R150" s="221"/>
      <c r="S150" s="221"/>
      <c r="T150" s="221"/>
    </row>
    <row r="151" spans="1:20" ht="15.75" customHeight="1" x14ac:dyDescent="0.3">
      <c r="A151" s="221"/>
      <c r="B151" s="225"/>
      <c r="C151" s="221"/>
      <c r="D151" s="221"/>
      <c r="E151" s="221"/>
      <c r="F151" s="221"/>
      <c r="G151" s="221"/>
      <c r="H151" s="221"/>
      <c r="I151" s="221"/>
      <c r="J151" s="221"/>
      <c r="K151" s="221"/>
      <c r="L151" s="221"/>
      <c r="M151" s="221"/>
      <c r="N151" s="221"/>
      <c r="O151" s="221"/>
      <c r="P151" s="221"/>
      <c r="Q151" s="221"/>
      <c r="R151" s="221"/>
      <c r="S151" s="221"/>
      <c r="T151" s="221"/>
    </row>
    <row r="152" spans="1:20" ht="15.75" customHeight="1" x14ac:dyDescent="0.3">
      <c r="A152" s="221"/>
      <c r="B152" s="225"/>
      <c r="C152" s="221"/>
      <c r="D152" s="221"/>
      <c r="E152" s="221"/>
      <c r="F152" s="221"/>
      <c r="G152" s="221"/>
      <c r="H152" s="221"/>
      <c r="I152" s="221"/>
      <c r="J152" s="221"/>
      <c r="K152" s="221"/>
      <c r="L152" s="221"/>
      <c r="M152" s="221"/>
      <c r="N152" s="221"/>
      <c r="O152" s="221"/>
      <c r="P152" s="221"/>
      <c r="Q152" s="221"/>
      <c r="R152" s="221"/>
      <c r="S152" s="221"/>
      <c r="T152" s="221"/>
    </row>
    <row r="153" spans="1:20" ht="15.75" customHeight="1" x14ac:dyDescent="0.3">
      <c r="A153" s="221"/>
      <c r="B153" s="225"/>
      <c r="C153" s="221"/>
      <c r="D153" s="221"/>
      <c r="E153" s="221"/>
      <c r="F153" s="221"/>
      <c r="G153" s="221"/>
      <c r="H153" s="221"/>
      <c r="I153" s="221"/>
      <c r="J153" s="221"/>
      <c r="K153" s="221"/>
      <c r="L153" s="221"/>
      <c r="M153" s="221"/>
      <c r="N153" s="221"/>
      <c r="O153" s="221"/>
      <c r="P153" s="221"/>
      <c r="Q153" s="221"/>
      <c r="R153" s="221"/>
      <c r="S153" s="221"/>
      <c r="T153" s="221"/>
    </row>
    <row r="154" spans="1:20" ht="15.75" customHeight="1" x14ac:dyDescent="0.3">
      <c r="A154" s="221"/>
      <c r="B154" s="225"/>
      <c r="C154" s="221"/>
      <c r="D154" s="221"/>
      <c r="E154" s="221"/>
      <c r="F154" s="221"/>
      <c r="G154" s="221"/>
      <c r="H154" s="221"/>
      <c r="I154" s="221"/>
      <c r="J154" s="221"/>
      <c r="K154" s="221"/>
      <c r="L154" s="221"/>
      <c r="M154" s="221"/>
      <c r="N154" s="221"/>
      <c r="O154" s="221"/>
      <c r="P154" s="221"/>
      <c r="Q154" s="221"/>
      <c r="R154" s="221"/>
      <c r="S154" s="221"/>
      <c r="T154" s="221"/>
    </row>
    <row r="155" spans="1:20" ht="15.75" customHeight="1" x14ac:dyDescent="0.3">
      <c r="A155" s="221"/>
      <c r="B155" s="225"/>
      <c r="C155" s="221"/>
      <c r="D155" s="221"/>
      <c r="E155" s="221"/>
      <c r="F155" s="221"/>
      <c r="G155" s="221"/>
      <c r="H155" s="221"/>
      <c r="I155" s="221"/>
      <c r="J155" s="221"/>
      <c r="K155" s="221"/>
      <c r="L155" s="221"/>
      <c r="M155" s="221"/>
      <c r="N155" s="221"/>
      <c r="O155" s="221"/>
      <c r="P155" s="221"/>
      <c r="Q155" s="221"/>
      <c r="R155" s="221"/>
      <c r="S155" s="221"/>
      <c r="T155" s="221"/>
    </row>
    <row r="156" spans="1:20" ht="15.75" customHeight="1" x14ac:dyDescent="0.3">
      <c r="A156" s="221"/>
      <c r="B156" s="225"/>
      <c r="C156" s="221"/>
      <c r="D156" s="221"/>
      <c r="E156" s="221"/>
      <c r="F156" s="221"/>
      <c r="G156" s="221"/>
      <c r="H156" s="221"/>
      <c r="I156" s="221"/>
      <c r="J156" s="221"/>
      <c r="K156" s="221"/>
      <c r="L156" s="221"/>
      <c r="M156" s="221"/>
      <c r="N156" s="221"/>
      <c r="O156" s="221"/>
      <c r="P156" s="221"/>
      <c r="Q156" s="221"/>
      <c r="R156" s="221"/>
      <c r="S156" s="221"/>
      <c r="T156" s="221"/>
    </row>
    <row r="157" spans="1:20" ht="15.75" customHeight="1" x14ac:dyDescent="0.3">
      <c r="A157" s="221"/>
      <c r="B157" s="225"/>
      <c r="C157" s="221"/>
      <c r="D157" s="221"/>
      <c r="E157" s="221"/>
      <c r="F157" s="221"/>
      <c r="G157" s="221"/>
      <c r="H157" s="221"/>
      <c r="I157" s="221"/>
      <c r="J157" s="221"/>
      <c r="K157" s="221"/>
      <c r="L157" s="221"/>
      <c r="M157" s="221"/>
      <c r="N157" s="221"/>
      <c r="O157" s="221"/>
      <c r="P157" s="221"/>
      <c r="Q157" s="221"/>
      <c r="R157" s="221"/>
      <c r="S157" s="221"/>
      <c r="T157" s="221"/>
    </row>
    <row r="158" spans="1:20" ht="15.75" customHeight="1" x14ac:dyDescent="0.3">
      <c r="A158" s="221"/>
      <c r="B158" s="225"/>
      <c r="C158" s="221"/>
      <c r="D158" s="221"/>
      <c r="E158" s="221"/>
      <c r="F158" s="221"/>
      <c r="G158" s="221"/>
      <c r="H158" s="221"/>
      <c r="I158" s="221"/>
      <c r="J158" s="221"/>
      <c r="K158" s="221"/>
      <c r="L158" s="221"/>
      <c r="M158" s="221"/>
      <c r="N158" s="221"/>
      <c r="O158" s="221"/>
      <c r="P158" s="221"/>
      <c r="Q158" s="221"/>
      <c r="R158" s="221"/>
      <c r="S158" s="221"/>
      <c r="T158" s="221"/>
    </row>
    <row r="159" spans="1:20" ht="15.75" customHeight="1" x14ac:dyDescent="0.3">
      <c r="A159" s="221"/>
      <c r="B159" s="225"/>
      <c r="C159" s="221"/>
      <c r="D159" s="221"/>
      <c r="E159" s="221"/>
      <c r="F159" s="221"/>
      <c r="G159" s="221"/>
      <c r="H159" s="221"/>
      <c r="I159" s="221"/>
      <c r="J159" s="221"/>
      <c r="K159" s="221"/>
      <c r="L159" s="221"/>
      <c r="M159" s="221"/>
      <c r="N159" s="221"/>
      <c r="O159" s="221"/>
      <c r="P159" s="221"/>
      <c r="Q159" s="221"/>
      <c r="R159" s="221"/>
      <c r="S159" s="221"/>
      <c r="T159" s="221"/>
    </row>
    <row r="160" spans="1:20" ht="15.75" customHeight="1" x14ac:dyDescent="0.3">
      <c r="A160" s="221"/>
      <c r="B160" s="225"/>
      <c r="C160" s="221"/>
      <c r="D160" s="221"/>
      <c r="E160" s="221"/>
      <c r="F160" s="221"/>
      <c r="G160" s="221"/>
      <c r="H160" s="221"/>
      <c r="I160" s="221"/>
      <c r="J160" s="221"/>
      <c r="K160" s="221"/>
      <c r="L160" s="221"/>
      <c r="M160" s="221"/>
      <c r="N160" s="221"/>
      <c r="O160" s="221"/>
      <c r="P160" s="221"/>
      <c r="Q160" s="221"/>
      <c r="R160" s="221"/>
      <c r="S160" s="221"/>
      <c r="T160" s="221"/>
    </row>
    <row r="161" spans="1:20" ht="15.75" customHeight="1" x14ac:dyDescent="0.3">
      <c r="A161" s="221"/>
      <c r="B161" s="225"/>
      <c r="C161" s="221"/>
      <c r="D161" s="221"/>
      <c r="E161" s="221"/>
      <c r="F161" s="221"/>
      <c r="G161" s="221"/>
      <c r="H161" s="221"/>
      <c r="I161" s="221"/>
      <c r="J161" s="221"/>
      <c r="K161" s="221"/>
      <c r="L161" s="221"/>
      <c r="M161" s="221"/>
      <c r="N161" s="221"/>
      <c r="O161" s="221"/>
      <c r="P161" s="221"/>
      <c r="Q161" s="221"/>
      <c r="R161" s="221"/>
      <c r="S161" s="221"/>
      <c r="T161" s="221"/>
    </row>
    <row r="162" spans="1:20" ht="15.75" customHeight="1" x14ac:dyDescent="0.3">
      <c r="A162" s="221"/>
      <c r="B162" s="225"/>
      <c r="C162" s="221"/>
      <c r="D162" s="221"/>
      <c r="E162" s="221"/>
      <c r="F162" s="221"/>
      <c r="G162" s="221"/>
      <c r="H162" s="221"/>
      <c r="I162" s="221"/>
      <c r="J162" s="221"/>
      <c r="K162" s="221"/>
      <c r="L162" s="221"/>
      <c r="M162" s="221"/>
      <c r="N162" s="221"/>
      <c r="O162" s="221"/>
      <c r="P162" s="221"/>
      <c r="Q162" s="221"/>
      <c r="R162" s="221"/>
      <c r="S162" s="221"/>
      <c r="T162" s="221"/>
    </row>
    <row r="163" spans="1:20" ht="15.75" customHeight="1" x14ac:dyDescent="0.3">
      <c r="A163" s="221"/>
      <c r="B163" s="225"/>
      <c r="C163" s="221"/>
      <c r="D163" s="221"/>
      <c r="E163" s="221"/>
      <c r="F163" s="221"/>
      <c r="G163" s="221"/>
      <c r="H163" s="221"/>
      <c r="I163" s="221"/>
      <c r="J163" s="221"/>
      <c r="K163" s="221"/>
      <c r="L163" s="221"/>
      <c r="M163" s="221"/>
      <c r="N163" s="221"/>
      <c r="O163" s="221"/>
      <c r="P163" s="221"/>
      <c r="Q163" s="221"/>
      <c r="R163" s="221"/>
      <c r="S163" s="221"/>
      <c r="T163" s="221"/>
    </row>
    <row r="164" spans="1:20" ht="15.75" customHeight="1" x14ac:dyDescent="0.3">
      <c r="A164" s="221"/>
      <c r="B164" s="225"/>
      <c r="C164" s="221"/>
      <c r="D164" s="221"/>
      <c r="E164" s="221"/>
      <c r="F164" s="221"/>
      <c r="G164" s="221"/>
      <c r="H164" s="221"/>
      <c r="I164" s="221"/>
      <c r="J164" s="221"/>
      <c r="K164" s="221"/>
      <c r="L164" s="221"/>
      <c r="M164" s="221"/>
      <c r="N164" s="221"/>
      <c r="O164" s="221"/>
      <c r="P164" s="221"/>
      <c r="Q164" s="221"/>
      <c r="R164" s="221"/>
      <c r="S164" s="221"/>
      <c r="T164" s="221"/>
    </row>
    <row r="165" spans="1:20" ht="15.75" customHeight="1" x14ac:dyDescent="0.3">
      <c r="A165" s="221"/>
      <c r="B165" s="225"/>
      <c r="C165" s="221"/>
      <c r="D165" s="221"/>
      <c r="E165" s="221"/>
      <c r="F165" s="221"/>
      <c r="G165" s="221"/>
      <c r="H165" s="221"/>
      <c r="I165" s="221"/>
      <c r="J165" s="221"/>
      <c r="K165" s="221"/>
      <c r="L165" s="221"/>
      <c r="M165" s="221"/>
      <c r="N165" s="221"/>
      <c r="O165" s="221"/>
      <c r="P165" s="221"/>
      <c r="Q165" s="221"/>
      <c r="R165" s="221"/>
      <c r="S165" s="221"/>
      <c r="T165" s="221"/>
    </row>
    <row r="166" spans="1:20" ht="15.75" customHeight="1" x14ac:dyDescent="0.3">
      <c r="A166" s="221"/>
      <c r="B166" s="225"/>
      <c r="C166" s="221"/>
      <c r="D166" s="221"/>
      <c r="E166" s="221"/>
      <c r="F166" s="221"/>
      <c r="G166" s="221"/>
      <c r="H166" s="221"/>
      <c r="I166" s="221"/>
      <c r="J166" s="221"/>
      <c r="K166" s="221"/>
      <c r="L166" s="221"/>
      <c r="M166" s="221"/>
      <c r="N166" s="221"/>
      <c r="O166" s="221"/>
      <c r="P166" s="221"/>
      <c r="Q166" s="221"/>
      <c r="R166" s="221"/>
      <c r="S166" s="221"/>
      <c r="T166" s="221"/>
    </row>
    <row r="167" spans="1:20" ht="15.75" customHeight="1" x14ac:dyDescent="0.3">
      <c r="A167" s="221"/>
      <c r="B167" s="225"/>
      <c r="C167" s="221"/>
      <c r="D167" s="221"/>
      <c r="E167" s="221"/>
      <c r="F167" s="221"/>
      <c r="G167" s="221"/>
      <c r="H167" s="221"/>
      <c r="I167" s="221"/>
      <c r="J167" s="221"/>
      <c r="K167" s="221"/>
      <c r="L167" s="221"/>
      <c r="M167" s="221"/>
      <c r="N167" s="221"/>
      <c r="O167" s="221"/>
      <c r="P167" s="221"/>
      <c r="Q167" s="221"/>
      <c r="R167" s="221"/>
      <c r="S167" s="221"/>
      <c r="T167" s="221"/>
    </row>
    <row r="168" spans="1:20" ht="15.75" customHeight="1" x14ac:dyDescent="0.3">
      <c r="A168" s="221"/>
      <c r="B168" s="225"/>
      <c r="C168" s="221"/>
      <c r="D168" s="221"/>
      <c r="E168" s="221"/>
      <c r="F168" s="221"/>
      <c r="G168" s="221"/>
      <c r="H168" s="221"/>
      <c r="I168" s="221"/>
      <c r="J168" s="221"/>
      <c r="K168" s="221"/>
      <c r="L168" s="221"/>
      <c r="M168" s="221"/>
      <c r="N168" s="221"/>
      <c r="O168" s="221"/>
      <c r="P168" s="221"/>
      <c r="Q168" s="221"/>
      <c r="R168" s="221"/>
      <c r="S168" s="221"/>
      <c r="T168" s="221"/>
    </row>
    <row r="169" spans="1:20" ht="15.75" customHeight="1" x14ac:dyDescent="0.3">
      <c r="A169" s="221"/>
      <c r="B169" s="225"/>
      <c r="C169" s="221"/>
      <c r="D169" s="221"/>
      <c r="E169" s="221"/>
      <c r="F169" s="221"/>
      <c r="G169" s="221"/>
      <c r="H169" s="221"/>
      <c r="I169" s="221"/>
      <c r="J169" s="221"/>
      <c r="K169" s="221"/>
      <c r="L169" s="221"/>
      <c r="M169" s="221"/>
      <c r="N169" s="221"/>
      <c r="O169" s="221"/>
      <c r="P169" s="221"/>
      <c r="Q169" s="221"/>
      <c r="R169" s="221"/>
      <c r="S169" s="221"/>
      <c r="T169" s="221"/>
    </row>
    <row r="170" spans="1:20" ht="15.75" customHeight="1" x14ac:dyDescent="0.3">
      <c r="A170" s="221"/>
      <c r="B170" s="225"/>
      <c r="C170" s="221"/>
      <c r="D170" s="221"/>
      <c r="E170" s="221"/>
      <c r="F170" s="221"/>
      <c r="G170" s="221"/>
      <c r="H170" s="221"/>
      <c r="I170" s="221"/>
      <c r="J170" s="221"/>
      <c r="K170" s="221"/>
      <c r="L170" s="221"/>
      <c r="M170" s="221"/>
      <c r="N170" s="221"/>
      <c r="O170" s="221"/>
      <c r="P170" s="221"/>
      <c r="Q170" s="221"/>
      <c r="R170" s="221"/>
      <c r="S170" s="221"/>
      <c r="T170" s="221"/>
    </row>
    <row r="171" spans="1:20" ht="15.75" customHeight="1" x14ac:dyDescent="0.3">
      <c r="A171" s="221"/>
      <c r="B171" s="225"/>
      <c r="C171" s="221"/>
      <c r="D171" s="221"/>
      <c r="E171" s="221"/>
      <c r="F171" s="221"/>
      <c r="G171" s="221"/>
      <c r="H171" s="221"/>
      <c r="I171" s="221"/>
      <c r="J171" s="221"/>
      <c r="K171" s="221"/>
      <c r="L171" s="221"/>
      <c r="M171" s="221"/>
      <c r="N171" s="221"/>
      <c r="O171" s="221"/>
      <c r="P171" s="221"/>
      <c r="Q171" s="221"/>
      <c r="R171" s="221"/>
      <c r="S171" s="221"/>
      <c r="T171" s="221"/>
    </row>
    <row r="172" spans="1:20" ht="15.75" customHeight="1" x14ac:dyDescent="0.3">
      <c r="A172" s="221"/>
      <c r="B172" s="225"/>
      <c r="C172" s="221"/>
      <c r="D172" s="221"/>
      <c r="E172" s="221"/>
      <c r="F172" s="221"/>
      <c r="G172" s="221"/>
      <c r="H172" s="221"/>
      <c r="I172" s="221"/>
      <c r="J172" s="221"/>
      <c r="K172" s="221"/>
      <c r="L172" s="221"/>
      <c r="M172" s="221"/>
      <c r="N172" s="221"/>
      <c r="O172" s="221"/>
      <c r="P172" s="221"/>
      <c r="Q172" s="221"/>
      <c r="R172" s="221"/>
      <c r="S172" s="221"/>
      <c r="T172" s="221"/>
    </row>
    <row r="173" spans="1:20" ht="15.75" customHeight="1" x14ac:dyDescent="0.3">
      <c r="A173" s="221"/>
      <c r="B173" s="225"/>
      <c r="C173" s="221"/>
      <c r="D173" s="221"/>
      <c r="E173" s="221"/>
      <c r="F173" s="221"/>
      <c r="G173" s="221"/>
      <c r="H173" s="221"/>
      <c r="I173" s="221"/>
      <c r="J173" s="221"/>
      <c r="K173" s="221"/>
      <c r="L173" s="221"/>
      <c r="M173" s="221"/>
      <c r="N173" s="221"/>
      <c r="O173" s="221"/>
      <c r="P173" s="221"/>
      <c r="Q173" s="221"/>
      <c r="R173" s="221"/>
      <c r="S173" s="221"/>
      <c r="T173" s="221"/>
    </row>
    <row r="174" spans="1:20" ht="15.75" customHeight="1" x14ac:dyDescent="0.3">
      <c r="A174" s="221"/>
      <c r="B174" s="225"/>
      <c r="C174" s="221"/>
      <c r="D174" s="221"/>
      <c r="E174" s="221"/>
      <c r="F174" s="221"/>
      <c r="G174" s="221"/>
      <c r="H174" s="221"/>
      <c r="I174" s="221"/>
      <c r="J174" s="221"/>
      <c r="K174" s="221"/>
      <c r="L174" s="221"/>
      <c r="M174" s="221"/>
      <c r="N174" s="221"/>
      <c r="O174" s="221"/>
      <c r="P174" s="221"/>
      <c r="Q174" s="221"/>
      <c r="R174" s="221"/>
      <c r="S174" s="221"/>
      <c r="T174" s="221"/>
    </row>
    <row r="175" spans="1:20" ht="15.75" customHeight="1" x14ac:dyDescent="0.3">
      <c r="A175" s="221"/>
      <c r="B175" s="225"/>
      <c r="C175" s="221"/>
      <c r="D175" s="221"/>
      <c r="E175" s="221"/>
      <c r="F175" s="221"/>
      <c r="G175" s="221"/>
      <c r="H175" s="221"/>
      <c r="I175" s="221"/>
      <c r="J175" s="221"/>
      <c r="K175" s="221"/>
      <c r="L175" s="221"/>
      <c r="M175" s="221"/>
      <c r="N175" s="221"/>
      <c r="O175" s="221"/>
      <c r="P175" s="221"/>
      <c r="Q175" s="221"/>
      <c r="R175" s="221"/>
      <c r="S175" s="221"/>
      <c r="T175" s="221"/>
    </row>
    <row r="176" spans="1:20" ht="15.75" customHeight="1" x14ac:dyDescent="0.3">
      <c r="A176" s="221"/>
      <c r="B176" s="225"/>
      <c r="C176" s="221"/>
      <c r="D176" s="221"/>
      <c r="E176" s="221"/>
      <c r="F176" s="221"/>
      <c r="G176" s="221"/>
      <c r="H176" s="221"/>
      <c r="I176" s="221"/>
      <c r="J176" s="221"/>
      <c r="K176" s="221"/>
      <c r="L176" s="221"/>
      <c r="M176" s="221"/>
      <c r="N176" s="221"/>
      <c r="O176" s="221"/>
      <c r="P176" s="221"/>
      <c r="Q176" s="221"/>
      <c r="R176" s="221"/>
      <c r="S176" s="221"/>
      <c r="T176" s="221"/>
    </row>
    <row r="177" spans="1:20" ht="15.75" customHeight="1" x14ac:dyDescent="0.3">
      <c r="A177" s="221"/>
      <c r="B177" s="225"/>
      <c r="C177" s="221"/>
      <c r="D177" s="221"/>
      <c r="E177" s="221"/>
      <c r="F177" s="221"/>
      <c r="G177" s="221"/>
      <c r="H177" s="221"/>
      <c r="I177" s="221"/>
      <c r="J177" s="221"/>
      <c r="K177" s="221"/>
      <c r="L177" s="221"/>
      <c r="M177" s="221"/>
      <c r="N177" s="221"/>
      <c r="O177" s="221"/>
      <c r="P177" s="221"/>
      <c r="Q177" s="221"/>
      <c r="R177" s="221"/>
      <c r="S177" s="221"/>
      <c r="T177" s="221"/>
    </row>
    <row r="178" spans="1:20" ht="15.75" customHeight="1" x14ac:dyDescent="0.3">
      <c r="A178" s="221"/>
      <c r="B178" s="225"/>
      <c r="C178" s="221"/>
      <c r="D178" s="221"/>
      <c r="E178" s="221"/>
      <c r="F178" s="221"/>
      <c r="G178" s="221"/>
      <c r="H178" s="221"/>
      <c r="I178" s="221"/>
      <c r="J178" s="221"/>
      <c r="K178" s="221"/>
      <c r="L178" s="221"/>
      <c r="M178" s="221"/>
      <c r="N178" s="221"/>
      <c r="O178" s="221"/>
      <c r="P178" s="221"/>
      <c r="Q178" s="221"/>
      <c r="R178" s="221"/>
      <c r="S178" s="221"/>
      <c r="T178" s="221"/>
    </row>
    <row r="179" spans="1:20" ht="15.75" customHeight="1" x14ac:dyDescent="0.3">
      <c r="A179" s="221"/>
      <c r="B179" s="225"/>
      <c r="C179" s="221"/>
      <c r="D179" s="221"/>
      <c r="E179" s="221"/>
      <c r="F179" s="221"/>
      <c r="G179" s="221"/>
      <c r="H179" s="221"/>
      <c r="I179" s="221"/>
      <c r="J179" s="221"/>
      <c r="K179" s="221"/>
      <c r="L179" s="221"/>
      <c r="M179" s="221"/>
      <c r="N179" s="221"/>
      <c r="O179" s="221"/>
      <c r="P179" s="221"/>
      <c r="Q179" s="221"/>
      <c r="R179" s="221"/>
      <c r="S179" s="221"/>
      <c r="T179" s="221"/>
    </row>
    <row r="180" spans="1:20" ht="15.75" customHeight="1" x14ac:dyDescent="0.3">
      <c r="A180" s="221"/>
      <c r="B180" s="225"/>
      <c r="C180" s="221"/>
      <c r="D180" s="221"/>
      <c r="E180" s="221"/>
      <c r="F180" s="221"/>
      <c r="G180" s="221"/>
      <c r="H180" s="221"/>
      <c r="I180" s="221"/>
      <c r="J180" s="221"/>
      <c r="K180" s="221"/>
      <c r="L180" s="221"/>
      <c r="M180" s="221"/>
      <c r="N180" s="221"/>
      <c r="O180" s="221"/>
      <c r="P180" s="221"/>
      <c r="Q180" s="221"/>
      <c r="R180" s="221"/>
      <c r="S180" s="221"/>
      <c r="T180" s="221"/>
    </row>
    <row r="181" spans="1:20" ht="15.75" customHeight="1" x14ac:dyDescent="0.3">
      <c r="A181" s="221"/>
      <c r="B181" s="225"/>
      <c r="C181" s="221"/>
      <c r="D181" s="221"/>
      <c r="E181" s="221"/>
      <c r="F181" s="221"/>
      <c r="G181" s="221"/>
      <c r="H181" s="221"/>
      <c r="I181" s="221"/>
      <c r="J181" s="221"/>
      <c r="K181" s="221"/>
      <c r="L181" s="221"/>
      <c r="M181" s="221"/>
      <c r="N181" s="221"/>
      <c r="O181" s="221"/>
      <c r="P181" s="221"/>
      <c r="Q181" s="221"/>
      <c r="R181" s="221"/>
      <c r="S181" s="221"/>
      <c r="T181" s="221"/>
    </row>
    <row r="182" spans="1:20" ht="15.75" customHeight="1" x14ac:dyDescent="0.3">
      <c r="A182" s="221"/>
      <c r="B182" s="225"/>
      <c r="C182" s="221"/>
      <c r="D182" s="221"/>
      <c r="E182" s="221"/>
      <c r="F182" s="221"/>
      <c r="G182" s="221"/>
      <c r="H182" s="221"/>
      <c r="I182" s="221"/>
      <c r="J182" s="221"/>
      <c r="K182" s="221"/>
      <c r="L182" s="221"/>
      <c r="M182" s="221"/>
      <c r="N182" s="221"/>
      <c r="O182" s="221"/>
      <c r="P182" s="221"/>
      <c r="Q182" s="221"/>
      <c r="R182" s="221"/>
      <c r="S182" s="221"/>
      <c r="T182" s="221"/>
    </row>
    <row r="183" spans="1:20" ht="15.75" customHeight="1" x14ac:dyDescent="0.3">
      <c r="A183" s="221"/>
      <c r="B183" s="225"/>
      <c r="C183" s="221"/>
      <c r="D183" s="221"/>
      <c r="E183" s="221"/>
      <c r="F183" s="221"/>
      <c r="G183" s="221"/>
      <c r="H183" s="221"/>
      <c r="I183" s="221"/>
      <c r="J183" s="221"/>
      <c r="K183" s="221"/>
      <c r="L183" s="221"/>
      <c r="M183" s="221"/>
      <c r="N183" s="221"/>
      <c r="O183" s="221"/>
      <c r="P183" s="221"/>
      <c r="Q183" s="221"/>
      <c r="R183" s="221"/>
      <c r="S183" s="221"/>
      <c r="T183" s="221"/>
    </row>
    <row r="184" spans="1:20" ht="15.75" customHeight="1" x14ac:dyDescent="0.3">
      <c r="A184" s="221"/>
      <c r="B184" s="225"/>
      <c r="C184" s="221"/>
      <c r="D184" s="221"/>
      <c r="E184" s="221"/>
      <c r="F184" s="221"/>
      <c r="G184" s="221"/>
      <c r="H184" s="221"/>
      <c r="I184" s="221"/>
      <c r="J184" s="221"/>
      <c r="K184" s="221"/>
      <c r="L184" s="221"/>
      <c r="M184" s="221"/>
      <c r="N184" s="221"/>
      <c r="O184" s="221"/>
      <c r="P184" s="221"/>
      <c r="Q184" s="221"/>
      <c r="R184" s="221"/>
      <c r="S184" s="221"/>
      <c r="T184" s="221"/>
    </row>
    <row r="185" spans="1:20" ht="15.75" customHeight="1" x14ac:dyDescent="0.3">
      <c r="A185" s="221"/>
      <c r="B185" s="225"/>
      <c r="C185" s="221"/>
      <c r="D185" s="221"/>
      <c r="E185" s="221"/>
      <c r="F185" s="221"/>
      <c r="G185" s="221"/>
      <c r="H185" s="221"/>
      <c r="I185" s="221"/>
      <c r="J185" s="221"/>
      <c r="K185" s="221"/>
      <c r="L185" s="221"/>
      <c r="M185" s="221"/>
      <c r="N185" s="221"/>
      <c r="O185" s="221"/>
      <c r="P185" s="221"/>
      <c r="Q185" s="221"/>
      <c r="R185" s="221"/>
      <c r="S185" s="221"/>
      <c r="T185" s="221"/>
    </row>
    <row r="186" spans="1:20" ht="15.75" customHeight="1" x14ac:dyDescent="0.3">
      <c r="A186" s="221"/>
      <c r="B186" s="225"/>
      <c r="C186" s="221"/>
      <c r="D186" s="221"/>
      <c r="E186" s="221"/>
      <c r="F186" s="221"/>
      <c r="G186" s="221"/>
      <c r="H186" s="221"/>
      <c r="I186" s="221"/>
      <c r="J186" s="221"/>
      <c r="K186" s="221"/>
      <c r="L186" s="221"/>
      <c r="M186" s="221"/>
      <c r="N186" s="221"/>
      <c r="O186" s="221"/>
      <c r="P186" s="221"/>
      <c r="Q186" s="221"/>
      <c r="R186" s="221"/>
      <c r="S186" s="221"/>
      <c r="T186" s="221"/>
    </row>
    <row r="187" spans="1:20" ht="15.75" customHeight="1" x14ac:dyDescent="0.3">
      <c r="A187" s="221"/>
      <c r="B187" s="225"/>
      <c r="C187" s="221"/>
      <c r="D187" s="221"/>
      <c r="E187" s="221"/>
      <c r="F187" s="221"/>
      <c r="G187" s="221"/>
      <c r="H187" s="221"/>
      <c r="I187" s="221"/>
      <c r="J187" s="221"/>
      <c r="K187" s="221"/>
      <c r="L187" s="221"/>
      <c r="M187" s="221"/>
      <c r="N187" s="221"/>
      <c r="O187" s="221"/>
      <c r="P187" s="221"/>
      <c r="Q187" s="221"/>
      <c r="R187" s="221"/>
      <c r="S187" s="221"/>
      <c r="T187" s="221"/>
    </row>
    <row r="188" spans="1:20" ht="15.75" customHeight="1" x14ac:dyDescent="0.3">
      <c r="A188" s="221"/>
      <c r="B188" s="225"/>
      <c r="C188" s="221"/>
      <c r="D188" s="221"/>
      <c r="E188" s="221"/>
      <c r="F188" s="221"/>
      <c r="G188" s="221"/>
      <c r="H188" s="221"/>
      <c r="I188" s="221"/>
      <c r="J188" s="221"/>
      <c r="K188" s="221"/>
      <c r="L188" s="221"/>
      <c r="M188" s="221"/>
      <c r="N188" s="221"/>
      <c r="O188" s="221"/>
      <c r="P188" s="221"/>
      <c r="Q188" s="221"/>
      <c r="R188" s="221"/>
      <c r="S188" s="221"/>
      <c r="T188" s="221"/>
    </row>
    <row r="189" spans="1:20" ht="15.75" customHeight="1" x14ac:dyDescent="0.3">
      <c r="A189" s="221"/>
      <c r="B189" s="225"/>
      <c r="C189" s="221"/>
      <c r="D189" s="221"/>
      <c r="E189" s="221"/>
      <c r="F189" s="221"/>
      <c r="G189" s="221"/>
      <c r="H189" s="221"/>
      <c r="I189" s="221"/>
      <c r="J189" s="221"/>
      <c r="K189" s="221"/>
      <c r="L189" s="221"/>
      <c r="M189" s="221"/>
      <c r="N189" s="221"/>
      <c r="O189" s="221"/>
      <c r="P189" s="221"/>
      <c r="Q189" s="221"/>
      <c r="R189" s="221"/>
      <c r="S189" s="221"/>
      <c r="T189" s="221"/>
    </row>
    <row r="190" spans="1:20" ht="15.75" customHeight="1" x14ac:dyDescent="0.3">
      <c r="A190" s="221"/>
      <c r="B190" s="225"/>
      <c r="C190" s="221"/>
      <c r="D190" s="221"/>
      <c r="E190" s="221"/>
      <c r="F190" s="221"/>
      <c r="G190" s="221"/>
      <c r="H190" s="221"/>
      <c r="I190" s="221"/>
      <c r="J190" s="221"/>
      <c r="K190" s="221"/>
      <c r="L190" s="221"/>
      <c r="M190" s="221"/>
      <c r="N190" s="221"/>
      <c r="O190" s="221"/>
      <c r="P190" s="221"/>
      <c r="Q190" s="221"/>
      <c r="R190" s="221"/>
      <c r="S190" s="221"/>
      <c r="T190" s="221"/>
    </row>
    <row r="191" spans="1:20" ht="15.75" customHeight="1" x14ac:dyDescent="0.3">
      <c r="A191" s="221"/>
      <c r="B191" s="225"/>
      <c r="C191" s="221"/>
      <c r="D191" s="221"/>
      <c r="E191" s="221"/>
      <c r="F191" s="221"/>
      <c r="G191" s="221"/>
      <c r="H191" s="221"/>
      <c r="I191" s="221"/>
      <c r="J191" s="221"/>
      <c r="K191" s="221"/>
      <c r="L191" s="221"/>
      <c r="M191" s="221"/>
      <c r="N191" s="221"/>
      <c r="O191" s="221"/>
      <c r="P191" s="221"/>
      <c r="Q191" s="221"/>
      <c r="R191" s="221"/>
      <c r="S191" s="221"/>
      <c r="T191" s="221"/>
    </row>
    <row r="192" spans="1:20" ht="15.75" customHeight="1" x14ac:dyDescent="0.3">
      <c r="A192" s="221"/>
      <c r="B192" s="225"/>
      <c r="C192" s="221"/>
      <c r="D192" s="221"/>
      <c r="E192" s="221"/>
      <c r="F192" s="221"/>
      <c r="G192" s="221"/>
      <c r="H192" s="221"/>
      <c r="I192" s="221"/>
      <c r="J192" s="221"/>
      <c r="K192" s="221"/>
      <c r="L192" s="221"/>
      <c r="M192" s="221"/>
      <c r="N192" s="221"/>
      <c r="O192" s="221"/>
      <c r="P192" s="221"/>
      <c r="Q192" s="221"/>
      <c r="R192" s="221"/>
      <c r="S192" s="221"/>
      <c r="T192" s="221"/>
    </row>
    <row r="193" spans="1:20" ht="15.75" customHeight="1" x14ac:dyDescent="0.3">
      <c r="A193" s="221"/>
      <c r="B193" s="225"/>
      <c r="C193" s="221"/>
      <c r="D193" s="221"/>
      <c r="E193" s="221"/>
      <c r="F193" s="221"/>
      <c r="G193" s="221"/>
      <c r="H193" s="221"/>
      <c r="I193" s="221"/>
      <c r="J193" s="221"/>
      <c r="K193" s="221"/>
      <c r="L193" s="221"/>
      <c r="M193" s="221"/>
      <c r="N193" s="221"/>
      <c r="O193" s="221"/>
      <c r="P193" s="221"/>
      <c r="Q193" s="221"/>
      <c r="R193" s="221"/>
      <c r="S193" s="221"/>
      <c r="T193" s="221"/>
    </row>
    <row r="194" spans="1:20" ht="15.75" customHeight="1" x14ac:dyDescent="0.3">
      <c r="A194" s="221"/>
      <c r="B194" s="225"/>
      <c r="C194" s="221"/>
      <c r="D194" s="221"/>
      <c r="E194" s="221"/>
      <c r="F194" s="221"/>
      <c r="G194" s="221"/>
      <c r="H194" s="221"/>
      <c r="I194" s="221"/>
      <c r="J194" s="221"/>
      <c r="K194" s="221"/>
      <c r="L194" s="221"/>
      <c r="M194" s="221"/>
      <c r="N194" s="221"/>
      <c r="O194" s="221"/>
      <c r="P194" s="221"/>
      <c r="Q194" s="221"/>
      <c r="R194" s="221"/>
      <c r="S194" s="221"/>
      <c r="T194" s="221"/>
    </row>
    <row r="195" spans="1:20" ht="15.75" customHeight="1" x14ac:dyDescent="0.3">
      <c r="A195" s="221"/>
      <c r="B195" s="225"/>
      <c r="C195" s="221"/>
      <c r="D195" s="221"/>
      <c r="E195" s="221"/>
      <c r="F195" s="221"/>
      <c r="G195" s="221"/>
      <c r="H195" s="221"/>
      <c r="I195" s="221"/>
      <c r="J195" s="221"/>
      <c r="K195" s="221"/>
      <c r="L195" s="221"/>
      <c r="M195" s="221"/>
      <c r="N195" s="221"/>
      <c r="O195" s="221"/>
      <c r="P195" s="221"/>
      <c r="Q195" s="221"/>
      <c r="R195" s="221"/>
      <c r="S195" s="221"/>
      <c r="T195" s="221"/>
    </row>
    <row r="196" spans="1:20" ht="15.75" customHeight="1" x14ac:dyDescent="0.3">
      <c r="A196" s="221"/>
      <c r="B196" s="225"/>
      <c r="C196" s="221"/>
      <c r="D196" s="221"/>
      <c r="E196" s="221"/>
      <c r="F196" s="221"/>
      <c r="G196" s="221"/>
      <c r="H196" s="221"/>
      <c r="I196" s="221"/>
      <c r="J196" s="221"/>
      <c r="K196" s="221"/>
      <c r="L196" s="221"/>
      <c r="M196" s="221"/>
      <c r="N196" s="221"/>
      <c r="O196" s="221"/>
      <c r="P196" s="221"/>
      <c r="Q196" s="221"/>
      <c r="R196" s="221"/>
      <c r="S196" s="221"/>
      <c r="T196" s="221"/>
    </row>
    <row r="197" spans="1:20" ht="15.75" customHeight="1" x14ac:dyDescent="0.3">
      <c r="A197" s="221"/>
      <c r="B197" s="225"/>
      <c r="C197" s="221"/>
      <c r="D197" s="221"/>
      <c r="E197" s="221"/>
      <c r="F197" s="221"/>
      <c r="G197" s="221"/>
      <c r="H197" s="221"/>
      <c r="I197" s="221"/>
      <c r="J197" s="221"/>
      <c r="K197" s="221"/>
      <c r="L197" s="221"/>
      <c r="M197" s="221"/>
      <c r="N197" s="221"/>
      <c r="O197" s="221"/>
      <c r="P197" s="221"/>
      <c r="Q197" s="221"/>
      <c r="R197" s="221"/>
      <c r="S197" s="221"/>
      <c r="T197" s="221"/>
    </row>
    <row r="198" spans="1:20" ht="15.75" customHeight="1" x14ac:dyDescent="0.3">
      <c r="A198" s="221"/>
      <c r="B198" s="225"/>
      <c r="C198" s="221"/>
      <c r="D198" s="221"/>
      <c r="E198" s="221"/>
      <c r="F198" s="221"/>
      <c r="G198" s="221"/>
      <c r="H198" s="221"/>
      <c r="I198" s="221"/>
      <c r="J198" s="221"/>
      <c r="K198" s="221"/>
      <c r="L198" s="221"/>
      <c r="M198" s="221"/>
      <c r="N198" s="221"/>
      <c r="O198" s="221"/>
      <c r="P198" s="221"/>
      <c r="Q198" s="221"/>
      <c r="R198" s="221"/>
      <c r="S198" s="221"/>
      <c r="T198" s="221"/>
    </row>
    <row r="199" spans="1:20" ht="15.75" customHeight="1" x14ac:dyDescent="0.3">
      <c r="A199" s="221"/>
      <c r="B199" s="225"/>
      <c r="C199" s="221"/>
      <c r="D199" s="221"/>
      <c r="E199" s="221"/>
      <c r="F199" s="221"/>
      <c r="G199" s="221"/>
      <c r="H199" s="221"/>
      <c r="I199" s="221"/>
      <c r="J199" s="221"/>
      <c r="K199" s="221"/>
      <c r="L199" s="221"/>
      <c r="M199" s="221"/>
      <c r="N199" s="221"/>
      <c r="O199" s="221"/>
      <c r="P199" s="221"/>
      <c r="Q199" s="221"/>
      <c r="R199" s="221"/>
      <c r="S199" s="221"/>
      <c r="T199" s="221"/>
    </row>
    <row r="200" spans="1:20" ht="15.75" customHeight="1" x14ac:dyDescent="0.3">
      <c r="A200" s="221"/>
      <c r="B200" s="225"/>
      <c r="C200" s="221"/>
      <c r="D200" s="221"/>
      <c r="E200" s="221"/>
      <c r="F200" s="221"/>
      <c r="G200" s="221"/>
      <c r="H200" s="221"/>
      <c r="I200" s="221"/>
      <c r="J200" s="221"/>
      <c r="K200" s="221"/>
      <c r="L200" s="221"/>
      <c r="M200" s="221"/>
      <c r="N200" s="221"/>
      <c r="O200" s="221"/>
      <c r="P200" s="221"/>
      <c r="Q200" s="221"/>
      <c r="R200" s="221"/>
      <c r="S200" s="221"/>
      <c r="T200" s="221"/>
    </row>
    <row r="201" spans="1:20" ht="15.75" customHeight="1" x14ac:dyDescent="0.3">
      <c r="A201" s="221"/>
      <c r="B201" s="225"/>
      <c r="C201" s="221"/>
      <c r="D201" s="221"/>
      <c r="E201" s="221"/>
      <c r="F201" s="221"/>
      <c r="G201" s="221"/>
      <c r="H201" s="221"/>
      <c r="I201" s="221"/>
      <c r="J201" s="221"/>
      <c r="K201" s="221"/>
      <c r="L201" s="221"/>
      <c r="M201" s="221"/>
      <c r="N201" s="221"/>
      <c r="O201" s="221"/>
      <c r="P201" s="221"/>
      <c r="Q201" s="221"/>
      <c r="R201" s="221"/>
      <c r="S201" s="221"/>
      <c r="T201" s="221"/>
    </row>
    <row r="202" spans="1:20" ht="15.75" customHeight="1" x14ac:dyDescent="0.3">
      <c r="A202" s="221"/>
      <c r="B202" s="225"/>
      <c r="C202" s="221"/>
      <c r="D202" s="221"/>
      <c r="E202" s="221"/>
      <c r="F202" s="221"/>
      <c r="G202" s="221"/>
      <c r="H202" s="221"/>
      <c r="I202" s="221"/>
      <c r="J202" s="221"/>
      <c r="K202" s="221"/>
      <c r="L202" s="221"/>
      <c r="M202" s="221"/>
      <c r="N202" s="221"/>
      <c r="O202" s="221"/>
      <c r="P202" s="221"/>
      <c r="Q202" s="221"/>
      <c r="R202" s="221"/>
      <c r="S202" s="221"/>
      <c r="T202" s="221"/>
    </row>
    <row r="203" spans="1:20" ht="15.75" customHeight="1" x14ac:dyDescent="0.3">
      <c r="A203" s="221"/>
      <c r="B203" s="225"/>
      <c r="C203" s="221"/>
      <c r="D203" s="221"/>
      <c r="E203" s="221"/>
      <c r="F203" s="221"/>
      <c r="G203" s="221"/>
      <c r="H203" s="221"/>
      <c r="I203" s="221"/>
      <c r="J203" s="221"/>
      <c r="K203" s="221"/>
      <c r="L203" s="221"/>
      <c r="M203" s="221"/>
      <c r="N203" s="221"/>
      <c r="O203" s="221"/>
      <c r="P203" s="221"/>
      <c r="Q203" s="221"/>
      <c r="R203" s="221"/>
      <c r="S203" s="221"/>
      <c r="T203" s="221"/>
    </row>
    <row r="204" spans="1:20" ht="15.75" customHeight="1" x14ac:dyDescent="0.3">
      <c r="A204" s="221"/>
      <c r="B204" s="225"/>
      <c r="C204" s="221"/>
      <c r="D204" s="221"/>
      <c r="E204" s="221"/>
      <c r="F204" s="221"/>
      <c r="G204" s="221"/>
      <c r="H204" s="221"/>
      <c r="I204" s="221"/>
      <c r="J204" s="221"/>
      <c r="K204" s="221"/>
      <c r="L204" s="221"/>
      <c r="M204" s="221"/>
      <c r="N204" s="221"/>
      <c r="O204" s="221"/>
      <c r="P204" s="221"/>
      <c r="Q204" s="221"/>
      <c r="R204" s="221"/>
      <c r="S204" s="221"/>
      <c r="T204" s="221"/>
    </row>
    <row r="205" spans="1:20" ht="15.75" customHeight="1" x14ac:dyDescent="0.3">
      <c r="A205" s="221"/>
      <c r="B205" s="225"/>
      <c r="C205" s="221"/>
      <c r="D205" s="221"/>
      <c r="E205" s="221"/>
      <c r="F205" s="221"/>
      <c r="G205" s="221"/>
      <c r="H205" s="221"/>
      <c r="I205" s="221"/>
      <c r="J205" s="221"/>
      <c r="K205" s="221"/>
      <c r="L205" s="221"/>
      <c r="M205" s="221"/>
      <c r="N205" s="221"/>
      <c r="O205" s="221"/>
      <c r="P205" s="221"/>
      <c r="Q205" s="221"/>
      <c r="R205" s="221"/>
      <c r="S205" s="221"/>
      <c r="T205" s="221"/>
    </row>
    <row r="206" spans="1:20" ht="15.75" customHeight="1" x14ac:dyDescent="0.3">
      <c r="A206" s="221"/>
      <c r="B206" s="225"/>
      <c r="C206" s="221"/>
      <c r="D206" s="221"/>
      <c r="E206" s="221"/>
      <c r="F206" s="221"/>
      <c r="G206" s="221"/>
      <c r="H206" s="221"/>
      <c r="I206" s="221"/>
      <c r="J206" s="221"/>
      <c r="K206" s="221"/>
      <c r="L206" s="221"/>
      <c r="M206" s="221"/>
      <c r="N206" s="221"/>
      <c r="O206" s="221"/>
      <c r="P206" s="221"/>
      <c r="Q206" s="221"/>
      <c r="R206" s="221"/>
      <c r="S206" s="221"/>
      <c r="T206" s="221"/>
    </row>
    <row r="207" spans="1:20" ht="15.75" customHeight="1" x14ac:dyDescent="0.3">
      <c r="A207" s="221"/>
      <c r="B207" s="225"/>
      <c r="C207" s="221"/>
      <c r="D207" s="221"/>
      <c r="E207" s="221"/>
      <c r="F207" s="221"/>
      <c r="G207" s="221"/>
      <c r="H207" s="221"/>
      <c r="I207" s="221"/>
      <c r="J207" s="221"/>
      <c r="K207" s="221"/>
      <c r="L207" s="221"/>
      <c r="M207" s="221"/>
      <c r="N207" s="221"/>
      <c r="O207" s="221"/>
      <c r="P207" s="221"/>
      <c r="Q207" s="221"/>
      <c r="R207" s="221"/>
      <c r="S207" s="221"/>
      <c r="T207" s="221"/>
    </row>
    <row r="208" spans="1:20" ht="15.75" customHeight="1" x14ac:dyDescent="0.3">
      <c r="A208" s="221"/>
      <c r="B208" s="225"/>
      <c r="C208" s="221"/>
      <c r="D208" s="221"/>
      <c r="E208" s="221"/>
      <c r="F208" s="221"/>
      <c r="G208" s="221"/>
      <c r="H208" s="221"/>
      <c r="I208" s="221"/>
      <c r="J208" s="221"/>
      <c r="K208" s="221"/>
      <c r="L208" s="221"/>
      <c r="M208" s="221"/>
      <c r="N208" s="221"/>
      <c r="O208" s="221"/>
      <c r="P208" s="221"/>
      <c r="Q208" s="221"/>
      <c r="R208" s="221"/>
      <c r="S208" s="221"/>
      <c r="T208" s="221"/>
    </row>
    <row r="209" spans="1:20" ht="15.75" customHeight="1" x14ac:dyDescent="0.3">
      <c r="A209" s="221"/>
      <c r="B209" s="225"/>
      <c r="C209" s="221"/>
      <c r="D209" s="221"/>
      <c r="E209" s="221"/>
      <c r="F209" s="221"/>
      <c r="G209" s="221"/>
      <c r="H209" s="221"/>
      <c r="I209" s="221"/>
      <c r="J209" s="221"/>
      <c r="K209" s="221"/>
      <c r="L209" s="221"/>
      <c r="M209" s="221"/>
      <c r="N209" s="221"/>
      <c r="O209" s="221"/>
      <c r="P209" s="221"/>
      <c r="Q209" s="221"/>
      <c r="R209" s="221"/>
      <c r="S209" s="221"/>
      <c r="T209" s="221"/>
    </row>
    <row r="210" spans="1:20" ht="15.75" customHeight="1" x14ac:dyDescent="0.3">
      <c r="A210" s="221"/>
      <c r="B210" s="225"/>
      <c r="C210" s="221"/>
      <c r="D210" s="221"/>
      <c r="E210" s="221"/>
      <c r="F210" s="221"/>
      <c r="G210" s="221"/>
      <c r="H210" s="221"/>
      <c r="I210" s="221"/>
      <c r="J210" s="221"/>
      <c r="K210" s="221"/>
      <c r="L210" s="221"/>
      <c r="M210" s="221"/>
      <c r="N210" s="221"/>
      <c r="O210" s="221"/>
      <c r="P210" s="221"/>
      <c r="Q210" s="221"/>
      <c r="R210" s="221"/>
      <c r="S210" s="221"/>
      <c r="T210" s="221"/>
    </row>
    <row r="211" spans="1:20" ht="15.75" customHeight="1" x14ac:dyDescent="0.3">
      <c r="A211" s="221"/>
      <c r="B211" s="225"/>
      <c r="C211" s="221"/>
      <c r="D211" s="221"/>
      <c r="E211" s="221"/>
      <c r="F211" s="221"/>
      <c r="G211" s="221"/>
      <c r="H211" s="221"/>
      <c r="I211" s="221"/>
      <c r="J211" s="221"/>
      <c r="K211" s="221"/>
      <c r="L211" s="221"/>
      <c r="M211" s="221"/>
      <c r="N211" s="221"/>
      <c r="O211" s="221"/>
      <c r="P211" s="221"/>
      <c r="Q211" s="221"/>
      <c r="R211" s="221"/>
      <c r="S211" s="221"/>
      <c r="T211" s="221"/>
    </row>
    <row r="212" spans="1:20" ht="15.75" customHeight="1" x14ac:dyDescent="0.3">
      <c r="A212" s="221"/>
      <c r="B212" s="225"/>
      <c r="C212" s="221"/>
      <c r="D212" s="221"/>
      <c r="E212" s="221"/>
      <c r="F212" s="221"/>
      <c r="G212" s="221"/>
      <c r="H212" s="221"/>
      <c r="I212" s="221"/>
      <c r="J212" s="221"/>
      <c r="K212" s="221"/>
      <c r="L212" s="221"/>
      <c r="M212" s="221"/>
      <c r="N212" s="221"/>
      <c r="O212" s="221"/>
      <c r="P212" s="221"/>
      <c r="Q212" s="221"/>
      <c r="R212" s="221"/>
      <c r="S212" s="221"/>
      <c r="T212" s="221"/>
    </row>
    <row r="213" spans="1:20" ht="15.75" customHeight="1" x14ac:dyDescent="0.3">
      <c r="A213" s="221"/>
      <c r="B213" s="225"/>
      <c r="C213" s="221"/>
      <c r="D213" s="221"/>
      <c r="E213" s="221"/>
      <c r="F213" s="221"/>
      <c r="G213" s="221"/>
      <c r="H213" s="221"/>
      <c r="I213" s="221"/>
      <c r="J213" s="221"/>
      <c r="K213" s="221"/>
      <c r="L213" s="221"/>
      <c r="M213" s="221"/>
      <c r="N213" s="221"/>
      <c r="O213" s="221"/>
      <c r="P213" s="221"/>
      <c r="Q213" s="221"/>
      <c r="R213" s="221"/>
      <c r="S213" s="221"/>
      <c r="T213" s="221"/>
    </row>
    <row r="214" spans="1:20" ht="15.75" customHeight="1" x14ac:dyDescent="0.3">
      <c r="A214" s="221"/>
      <c r="B214" s="225"/>
      <c r="C214" s="221"/>
      <c r="D214" s="221"/>
      <c r="E214" s="221"/>
      <c r="F214" s="221"/>
      <c r="G214" s="221"/>
      <c r="H214" s="221"/>
      <c r="I214" s="221"/>
      <c r="J214" s="221"/>
      <c r="K214" s="221"/>
      <c r="L214" s="221"/>
      <c r="M214" s="221"/>
      <c r="N214" s="221"/>
      <c r="O214" s="221"/>
      <c r="P214" s="221"/>
      <c r="Q214" s="221"/>
      <c r="R214" s="221"/>
      <c r="S214" s="221"/>
      <c r="T214" s="221"/>
    </row>
    <row r="215" spans="1:20" ht="15.75" customHeight="1" x14ac:dyDescent="0.3">
      <c r="A215" s="221"/>
      <c r="B215" s="225"/>
      <c r="C215" s="221"/>
      <c r="D215" s="221"/>
      <c r="E215" s="221"/>
      <c r="F215" s="221"/>
      <c r="G215" s="221"/>
      <c r="H215" s="221"/>
      <c r="I215" s="221"/>
      <c r="J215" s="221"/>
      <c r="K215" s="221"/>
      <c r="L215" s="221"/>
      <c r="M215" s="221"/>
      <c r="N215" s="221"/>
      <c r="O215" s="221"/>
      <c r="P215" s="221"/>
      <c r="Q215" s="221"/>
      <c r="R215" s="221"/>
      <c r="S215" s="221"/>
      <c r="T215" s="221"/>
    </row>
    <row r="216" spans="1:20" ht="15.75" customHeight="1" x14ac:dyDescent="0.3">
      <c r="A216" s="221"/>
      <c r="B216" s="225"/>
      <c r="C216" s="221"/>
      <c r="D216" s="221"/>
      <c r="E216" s="221"/>
      <c r="F216" s="221"/>
      <c r="G216" s="221"/>
      <c r="H216" s="221"/>
      <c r="I216" s="221"/>
      <c r="J216" s="221"/>
      <c r="K216" s="221"/>
      <c r="L216" s="221"/>
      <c r="M216" s="221"/>
      <c r="N216" s="221"/>
      <c r="O216" s="221"/>
      <c r="P216" s="221"/>
      <c r="Q216" s="221"/>
      <c r="R216" s="221"/>
      <c r="S216" s="221"/>
      <c r="T216" s="221"/>
    </row>
    <row r="217" spans="1:20" ht="15.75" customHeight="1" x14ac:dyDescent="0.3">
      <c r="A217" s="221"/>
      <c r="B217" s="225"/>
      <c r="C217" s="221"/>
      <c r="D217" s="221"/>
      <c r="E217" s="221"/>
      <c r="F217" s="221"/>
      <c r="G217" s="221"/>
      <c r="H217" s="221"/>
      <c r="I217" s="221"/>
      <c r="J217" s="221"/>
      <c r="K217" s="221"/>
      <c r="L217" s="221"/>
      <c r="M217" s="221"/>
      <c r="N217" s="221"/>
      <c r="O217" s="221"/>
      <c r="P217" s="221"/>
      <c r="Q217" s="221"/>
      <c r="R217" s="221"/>
      <c r="S217" s="221"/>
      <c r="T217" s="221"/>
    </row>
    <row r="218" spans="1:20" ht="15.75" customHeight="1" x14ac:dyDescent="0.3">
      <c r="A218" s="221"/>
      <c r="B218" s="225"/>
      <c r="C218" s="221"/>
      <c r="D218" s="221"/>
      <c r="E218" s="221"/>
      <c r="F218" s="221"/>
      <c r="G218" s="221"/>
      <c r="H218" s="221"/>
      <c r="I218" s="221"/>
      <c r="J218" s="221"/>
      <c r="K218" s="221"/>
      <c r="L218" s="221"/>
      <c r="M218" s="221"/>
      <c r="N218" s="221"/>
      <c r="O218" s="221"/>
      <c r="P218" s="221"/>
      <c r="Q218" s="221"/>
      <c r="R218" s="221"/>
      <c r="S218" s="221"/>
      <c r="T218" s="221"/>
    </row>
    <row r="219" spans="1:20" ht="15.75" customHeight="1" x14ac:dyDescent="0.3">
      <c r="A219" s="221"/>
      <c r="B219" s="225"/>
      <c r="C219" s="221"/>
      <c r="D219" s="221"/>
      <c r="E219" s="221"/>
      <c r="F219" s="221"/>
      <c r="G219" s="221"/>
      <c r="H219" s="221"/>
      <c r="I219" s="221"/>
      <c r="J219" s="221"/>
      <c r="K219" s="221"/>
      <c r="L219" s="221"/>
      <c r="M219" s="221"/>
      <c r="N219" s="221"/>
      <c r="O219" s="221"/>
      <c r="P219" s="221"/>
      <c r="Q219" s="221"/>
      <c r="R219" s="221"/>
      <c r="S219" s="221"/>
      <c r="T219" s="221"/>
    </row>
    <row r="220" spans="1:20" ht="15.75" customHeight="1" x14ac:dyDescent="0.3">
      <c r="A220" s="221"/>
      <c r="B220" s="225"/>
      <c r="C220" s="221"/>
      <c r="D220" s="221"/>
      <c r="E220" s="221"/>
      <c r="F220" s="221"/>
      <c r="G220" s="221"/>
      <c r="H220" s="221"/>
      <c r="I220" s="221"/>
      <c r="J220" s="221"/>
      <c r="K220" s="221"/>
      <c r="L220" s="221"/>
      <c r="M220" s="221"/>
      <c r="N220" s="221"/>
      <c r="O220" s="221"/>
      <c r="P220" s="221"/>
      <c r="Q220" s="221"/>
      <c r="R220" s="221"/>
      <c r="S220" s="221"/>
      <c r="T220" s="221"/>
    </row>
    <row r="221" spans="1:20" ht="15.75" customHeight="1" x14ac:dyDescent="0.3">
      <c r="A221" s="221"/>
      <c r="B221" s="225"/>
      <c r="C221" s="221"/>
      <c r="D221" s="221"/>
      <c r="E221" s="221"/>
      <c r="F221" s="221"/>
      <c r="G221" s="221"/>
      <c r="H221" s="221"/>
      <c r="I221" s="221"/>
      <c r="J221" s="221"/>
      <c r="K221" s="221"/>
      <c r="L221" s="221"/>
      <c r="M221" s="221"/>
      <c r="N221" s="221"/>
      <c r="O221" s="221"/>
      <c r="P221" s="221"/>
      <c r="Q221" s="221"/>
      <c r="R221" s="221"/>
      <c r="S221" s="221"/>
      <c r="T221" s="221"/>
    </row>
    <row r="222" spans="1:20" ht="15.75" customHeight="1" x14ac:dyDescent="0.3">
      <c r="A222" s="221"/>
      <c r="B222" s="225"/>
      <c r="C222" s="221"/>
      <c r="D222" s="221"/>
      <c r="E222" s="221"/>
      <c r="F222" s="221"/>
      <c r="G222" s="221"/>
      <c r="H222" s="221"/>
      <c r="I222" s="221"/>
      <c r="J222" s="221"/>
      <c r="K222" s="221"/>
      <c r="L222" s="221"/>
      <c r="M222" s="221"/>
      <c r="N222" s="221"/>
      <c r="O222" s="221"/>
      <c r="P222" s="221"/>
      <c r="Q222" s="221"/>
      <c r="R222" s="221"/>
      <c r="S222" s="221"/>
      <c r="T222" s="221"/>
    </row>
    <row r="223" spans="1:20" ht="15.75" customHeight="1" x14ac:dyDescent="0.3">
      <c r="A223" s="221"/>
      <c r="B223" s="225"/>
      <c r="C223" s="221"/>
      <c r="D223" s="221"/>
      <c r="E223" s="221"/>
      <c r="F223" s="221"/>
      <c r="G223" s="221"/>
      <c r="H223" s="221"/>
      <c r="I223" s="221"/>
      <c r="J223" s="221"/>
      <c r="K223" s="221"/>
      <c r="L223" s="221"/>
      <c r="M223" s="221"/>
      <c r="N223" s="221"/>
      <c r="O223" s="221"/>
      <c r="P223" s="221"/>
      <c r="Q223" s="221"/>
      <c r="R223" s="221"/>
      <c r="S223" s="221"/>
      <c r="T223" s="221"/>
    </row>
    <row r="224" spans="1:20" ht="15.75" customHeight="1" x14ac:dyDescent="0.3">
      <c r="A224" s="221"/>
      <c r="B224" s="225"/>
      <c r="C224" s="221"/>
      <c r="D224" s="221"/>
      <c r="E224" s="221"/>
      <c r="F224" s="221"/>
      <c r="G224" s="221"/>
      <c r="H224" s="221"/>
      <c r="I224" s="221"/>
      <c r="J224" s="221"/>
      <c r="K224" s="221"/>
      <c r="L224" s="221"/>
      <c r="M224" s="221"/>
      <c r="N224" s="221"/>
      <c r="O224" s="221"/>
      <c r="P224" s="221"/>
      <c r="Q224" s="221"/>
      <c r="R224" s="221"/>
      <c r="S224" s="221"/>
      <c r="T224" s="221"/>
    </row>
    <row r="225" spans="1:20" ht="15.75" customHeight="1" x14ac:dyDescent="0.3">
      <c r="A225" s="221"/>
      <c r="B225" s="225"/>
      <c r="C225" s="221"/>
      <c r="D225" s="221"/>
      <c r="E225" s="221"/>
      <c r="F225" s="221"/>
      <c r="G225" s="221"/>
      <c r="H225" s="221"/>
      <c r="I225" s="221"/>
      <c r="J225" s="221"/>
      <c r="K225" s="221"/>
      <c r="L225" s="221"/>
      <c r="M225" s="221"/>
      <c r="N225" s="221"/>
      <c r="O225" s="221"/>
      <c r="P225" s="221"/>
      <c r="Q225" s="221"/>
      <c r="R225" s="221"/>
      <c r="S225" s="221"/>
      <c r="T225" s="221"/>
    </row>
    <row r="226" spans="1:20" ht="15.75" customHeight="1" x14ac:dyDescent="0.3">
      <c r="A226" s="221"/>
      <c r="B226" s="225"/>
      <c r="C226" s="221"/>
      <c r="D226" s="221"/>
      <c r="E226" s="221"/>
      <c r="F226" s="221"/>
      <c r="G226" s="221"/>
      <c r="H226" s="221"/>
      <c r="I226" s="221"/>
      <c r="J226" s="221"/>
      <c r="K226" s="221"/>
      <c r="L226" s="221"/>
      <c r="M226" s="221"/>
      <c r="N226" s="221"/>
      <c r="O226" s="221"/>
      <c r="P226" s="221"/>
      <c r="Q226" s="221"/>
      <c r="R226" s="221"/>
      <c r="S226" s="221"/>
      <c r="T226" s="221"/>
    </row>
    <row r="227" spans="1:20" ht="15.75" customHeight="1" x14ac:dyDescent="0.3">
      <c r="A227" s="221"/>
      <c r="B227" s="225"/>
      <c r="C227" s="221"/>
      <c r="D227" s="221"/>
      <c r="E227" s="221"/>
      <c r="F227" s="221"/>
      <c r="G227" s="221"/>
      <c r="H227" s="221"/>
      <c r="I227" s="221"/>
      <c r="J227" s="221"/>
      <c r="K227" s="221"/>
      <c r="L227" s="221"/>
      <c r="M227" s="221"/>
      <c r="N227" s="221"/>
      <c r="O227" s="221"/>
      <c r="P227" s="221"/>
      <c r="Q227" s="221"/>
      <c r="R227" s="221"/>
      <c r="S227" s="221"/>
      <c r="T227" s="221"/>
    </row>
    <row r="228" spans="1:20" ht="15.75" customHeight="1" x14ac:dyDescent="0.3">
      <c r="A228" s="221"/>
      <c r="B228" s="225"/>
      <c r="C228" s="221"/>
      <c r="D228" s="221"/>
      <c r="E228" s="221"/>
      <c r="F228" s="221"/>
      <c r="G228" s="221"/>
      <c r="H228" s="221"/>
      <c r="I228" s="221"/>
      <c r="J228" s="221"/>
      <c r="K228" s="221"/>
      <c r="L228" s="221"/>
      <c r="M228" s="221"/>
      <c r="N228" s="221"/>
      <c r="O228" s="221"/>
      <c r="P228" s="221"/>
      <c r="Q228" s="221"/>
      <c r="R228" s="221"/>
      <c r="S228" s="221"/>
      <c r="T228" s="221"/>
    </row>
    <row r="229" spans="1:20" ht="15.75" customHeight="1" x14ac:dyDescent="0.3">
      <c r="A229" s="221"/>
      <c r="B229" s="225"/>
      <c r="C229" s="221"/>
      <c r="D229" s="221"/>
      <c r="E229" s="221"/>
      <c r="F229" s="221"/>
      <c r="G229" s="221"/>
      <c r="H229" s="221"/>
      <c r="I229" s="221"/>
      <c r="J229" s="221"/>
      <c r="K229" s="221"/>
      <c r="L229" s="221"/>
      <c r="M229" s="221"/>
      <c r="N229" s="221"/>
      <c r="O229" s="221"/>
      <c r="P229" s="221"/>
      <c r="Q229" s="221"/>
      <c r="R229" s="221"/>
      <c r="S229" s="221"/>
      <c r="T229" s="221"/>
    </row>
    <row r="230" spans="1:20" ht="15.75" customHeight="1" x14ac:dyDescent="0.3">
      <c r="A230" s="221"/>
      <c r="B230" s="225"/>
      <c r="C230" s="221"/>
      <c r="D230" s="221"/>
      <c r="E230" s="221"/>
      <c r="F230" s="221"/>
      <c r="G230" s="221"/>
      <c r="H230" s="221"/>
      <c r="I230" s="221"/>
      <c r="J230" s="221"/>
      <c r="K230" s="221"/>
      <c r="L230" s="221"/>
      <c r="M230" s="221"/>
      <c r="N230" s="221"/>
      <c r="O230" s="221"/>
      <c r="P230" s="221"/>
      <c r="Q230" s="221"/>
      <c r="R230" s="221"/>
      <c r="S230" s="221"/>
      <c r="T230" s="221"/>
    </row>
    <row r="231" spans="1:20" ht="15.75" customHeight="1" x14ac:dyDescent="0.3">
      <c r="A231" s="221"/>
      <c r="B231" s="225"/>
      <c r="C231" s="221"/>
      <c r="D231" s="221"/>
      <c r="E231" s="221"/>
      <c r="F231" s="221"/>
      <c r="G231" s="221"/>
      <c r="H231" s="221"/>
      <c r="I231" s="221"/>
      <c r="J231" s="221"/>
      <c r="K231" s="221"/>
      <c r="L231" s="221"/>
      <c r="M231" s="221"/>
      <c r="N231" s="221"/>
      <c r="O231" s="221"/>
      <c r="P231" s="221"/>
      <c r="Q231" s="221"/>
      <c r="R231" s="221"/>
      <c r="S231" s="221"/>
      <c r="T231" s="221"/>
    </row>
    <row r="232" spans="1:20" ht="15.75" customHeight="1" x14ac:dyDescent="0.3">
      <c r="A232" s="221"/>
      <c r="B232" s="225"/>
      <c r="C232" s="221"/>
      <c r="D232" s="221"/>
      <c r="E232" s="221"/>
      <c r="F232" s="221"/>
      <c r="G232" s="221"/>
      <c r="H232" s="221"/>
      <c r="I232" s="221"/>
      <c r="J232" s="221"/>
      <c r="K232" s="221"/>
      <c r="L232" s="221"/>
      <c r="M232" s="221"/>
      <c r="N232" s="221"/>
      <c r="O232" s="221"/>
      <c r="P232" s="221"/>
      <c r="Q232" s="221"/>
      <c r="R232" s="221"/>
      <c r="S232" s="221"/>
      <c r="T232" s="221"/>
    </row>
    <row r="233" spans="1:20" ht="15.75" customHeight="1" x14ac:dyDescent="0.3">
      <c r="A233" s="221"/>
      <c r="B233" s="225"/>
      <c r="C233" s="221"/>
      <c r="D233" s="221"/>
      <c r="E233" s="221"/>
      <c r="F233" s="221"/>
      <c r="G233" s="221"/>
      <c r="H233" s="221"/>
      <c r="I233" s="221"/>
      <c r="J233" s="221"/>
      <c r="K233" s="221"/>
      <c r="L233" s="221"/>
      <c r="M233" s="221"/>
      <c r="N233" s="221"/>
      <c r="O233" s="221"/>
      <c r="P233" s="221"/>
      <c r="Q233" s="221"/>
      <c r="R233" s="221"/>
      <c r="S233" s="221"/>
      <c r="T233" s="221"/>
    </row>
    <row r="234" spans="1:20" ht="15.75" customHeight="1" x14ac:dyDescent="0.3">
      <c r="A234" s="221"/>
      <c r="B234" s="225"/>
      <c r="C234" s="221"/>
      <c r="D234" s="221"/>
      <c r="E234" s="221"/>
      <c r="F234" s="221"/>
      <c r="G234" s="221"/>
      <c r="H234" s="221"/>
      <c r="I234" s="221"/>
      <c r="J234" s="221"/>
      <c r="K234" s="221"/>
      <c r="L234" s="221"/>
      <c r="M234" s="221"/>
      <c r="N234" s="221"/>
      <c r="O234" s="221"/>
      <c r="P234" s="221"/>
      <c r="Q234" s="221"/>
      <c r="R234" s="221"/>
      <c r="S234" s="221"/>
      <c r="T234" s="221"/>
    </row>
    <row r="235" spans="1:20" ht="15.75" customHeight="1" x14ac:dyDescent="0.3">
      <c r="A235" s="221"/>
      <c r="B235" s="225"/>
      <c r="C235" s="221"/>
      <c r="D235" s="221"/>
      <c r="E235" s="221"/>
      <c r="F235" s="221"/>
      <c r="G235" s="221"/>
      <c r="H235" s="221"/>
      <c r="I235" s="221"/>
      <c r="J235" s="221"/>
      <c r="K235" s="221"/>
      <c r="L235" s="221"/>
      <c r="M235" s="221"/>
      <c r="N235" s="221"/>
      <c r="O235" s="221"/>
      <c r="P235" s="221"/>
      <c r="Q235" s="221"/>
      <c r="R235" s="221"/>
      <c r="S235" s="221"/>
      <c r="T235" s="221"/>
    </row>
    <row r="236" spans="1:20" ht="15.75" customHeight="1" x14ac:dyDescent="0.3">
      <c r="A236" s="221"/>
      <c r="B236" s="225"/>
      <c r="C236" s="221"/>
      <c r="D236" s="221"/>
      <c r="E236" s="221"/>
      <c r="F236" s="221"/>
      <c r="G236" s="221"/>
      <c r="H236" s="221"/>
      <c r="I236" s="221"/>
      <c r="J236" s="221"/>
      <c r="K236" s="221"/>
      <c r="L236" s="221"/>
      <c r="M236" s="221"/>
      <c r="N236" s="221"/>
      <c r="O236" s="221"/>
      <c r="P236" s="221"/>
      <c r="Q236" s="221"/>
      <c r="R236" s="221"/>
      <c r="S236" s="221"/>
      <c r="T236" s="221"/>
    </row>
    <row r="237" spans="1:20" ht="15.75" customHeight="1" x14ac:dyDescent="0.3">
      <c r="A237" s="221"/>
      <c r="B237" s="225"/>
      <c r="C237" s="221"/>
      <c r="D237" s="221"/>
      <c r="E237" s="221"/>
      <c r="F237" s="221"/>
      <c r="G237" s="221"/>
      <c r="H237" s="221"/>
      <c r="I237" s="221"/>
      <c r="J237" s="221"/>
      <c r="K237" s="221"/>
      <c r="L237" s="221"/>
      <c r="M237" s="221"/>
      <c r="N237" s="221"/>
      <c r="O237" s="221"/>
      <c r="P237" s="221"/>
      <c r="Q237" s="221"/>
      <c r="R237" s="221"/>
      <c r="S237" s="221"/>
      <c r="T237" s="221"/>
    </row>
    <row r="238" spans="1:20" ht="15.75" customHeight="1" x14ac:dyDescent="0.3">
      <c r="A238" s="221"/>
      <c r="B238" s="225"/>
      <c r="C238" s="221"/>
      <c r="D238" s="221"/>
      <c r="E238" s="221"/>
      <c r="F238" s="221"/>
      <c r="G238" s="221"/>
      <c r="H238" s="221"/>
      <c r="I238" s="221"/>
      <c r="J238" s="221"/>
      <c r="K238" s="221"/>
      <c r="L238" s="221"/>
      <c r="M238" s="221"/>
      <c r="N238" s="221"/>
      <c r="O238" s="221"/>
      <c r="P238" s="221"/>
      <c r="Q238" s="221"/>
      <c r="R238" s="221"/>
      <c r="S238" s="221"/>
      <c r="T238" s="221"/>
    </row>
    <row r="239" spans="1:20" ht="15.75" customHeight="1" x14ac:dyDescent="0.3">
      <c r="A239" s="221"/>
      <c r="B239" s="225"/>
      <c r="C239" s="221"/>
      <c r="D239" s="221"/>
      <c r="E239" s="221"/>
      <c r="F239" s="221"/>
      <c r="G239" s="221"/>
      <c r="H239" s="221"/>
      <c r="I239" s="221"/>
      <c r="J239" s="221"/>
      <c r="K239" s="221"/>
      <c r="L239" s="221"/>
      <c r="M239" s="221"/>
      <c r="N239" s="221"/>
      <c r="O239" s="221"/>
      <c r="P239" s="221"/>
      <c r="Q239" s="221"/>
      <c r="R239" s="221"/>
      <c r="S239" s="221"/>
      <c r="T239" s="221"/>
    </row>
    <row r="240" spans="1:20" ht="15.75" customHeight="1" x14ac:dyDescent="0.3">
      <c r="A240" s="221"/>
      <c r="B240" s="225"/>
      <c r="C240" s="221"/>
      <c r="D240" s="221"/>
      <c r="E240" s="221"/>
      <c r="F240" s="221"/>
      <c r="G240" s="221"/>
      <c r="H240" s="221"/>
      <c r="I240" s="221"/>
      <c r="J240" s="221"/>
      <c r="K240" s="221"/>
      <c r="L240" s="221"/>
      <c r="M240" s="221"/>
      <c r="N240" s="221"/>
      <c r="O240" s="221"/>
      <c r="P240" s="221"/>
      <c r="Q240" s="221"/>
      <c r="R240" s="221"/>
      <c r="S240" s="221"/>
      <c r="T240" s="221"/>
    </row>
    <row r="241" spans="1:20" ht="15.75" customHeight="1" x14ac:dyDescent="0.3">
      <c r="A241" s="221"/>
      <c r="B241" s="225"/>
      <c r="C241" s="221"/>
      <c r="D241" s="221"/>
      <c r="E241" s="221"/>
      <c r="F241" s="221"/>
      <c r="G241" s="221"/>
      <c r="H241" s="221"/>
      <c r="I241" s="221"/>
      <c r="J241" s="221"/>
      <c r="K241" s="221"/>
      <c r="L241" s="221"/>
      <c r="M241" s="221"/>
      <c r="N241" s="221"/>
      <c r="O241" s="221"/>
      <c r="P241" s="221"/>
      <c r="Q241" s="221"/>
      <c r="R241" s="221"/>
      <c r="S241" s="221"/>
      <c r="T241" s="221"/>
    </row>
    <row r="242" spans="1:20" ht="15.75" customHeight="1" x14ac:dyDescent="0.3">
      <c r="A242" s="221"/>
      <c r="B242" s="225"/>
      <c r="C242" s="221"/>
      <c r="D242" s="221"/>
      <c r="E242" s="221"/>
      <c r="F242" s="221"/>
      <c r="G242" s="221"/>
      <c r="H242" s="221"/>
      <c r="I242" s="221"/>
      <c r="J242" s="221"/>
      <c r="K242" s="221"/>
      <c r="L242" s="221"/>
      <c r="M242" s="221"/>
      <c r="N242" s="221"/>
      <c r="O242" s="221"/>
      <c r="P242" s="221"/>
      <c r="Q242" s="221"/>
      <c r="R242" s="221"/>
      <c r="S242" s="221"/>
      <c r="T242" s="221"/>
    </row>
    <row r="243" spans="1:20" ht="15.75" customHeight="1" x14ac:dyDescent="0.3">
      <c r="A243" s="221"/>
      <c r="B243" s="225"/>
      <c r="C243" s="221"/>
      <c r="D243" s="221"/>
      <c r="E243" s="221"/>
      <c r="F243" s="221"/>
      <c r="G243" s="221"/>
      <c r="H243" s="221"/>
      <c r="I243" s="221"/>
      <c r="J243" s="221"/>
      <c r="K243" s="221"/>
      <c r="L243" s="221"/>
      <c r="M243" s="221"/>
      <c r="N243" s="221"/>
      <c r="O243" s="221"/>
      <c r="P243" s="221"/>
      <c r="Q243" s="221"/>
      <c r="R243" s="221"/>
      <c r="S243" s="221"/>
      <c r="T243" s="221"/>
    </row>
    <row r="244" spans="1:20" ht="15.75" customHeight="1" x14ac:dyDescent="0.3">
      <c r="A244" s="221"/>
      <c r="B244" s="225"/>
      <c r="C244" s="221"/>
      <c r="D244" s="221"/>
      <c r="E244" s="221"/>
      <c r="F244" s="221"/>
      <c r="G244" s="221"/>
      <c r="H244" s="221"/>
      <c r="I244" s="221"/>
      <c r="J244" s="221"/>
      <c r="K244" s="221"/>
      <c r="L244" s="221"/>
      <c r="M244" s="221"/>
      <c r="N244" s="221"/>
      <c r="O244" s="221"/>
      <c r="P244" s="221"/>
      <c r="Q244" s="221"/>
      <c r="R244" s="221"/>
      <c r="S244" s="221"/>
      <c r="T244" s="221"/>
    </row>
    <row r="245" spans="1:20" ht="15.75" customHeight="1" x14ac:dyDescent="0.3">
      <c r="A245" s="221"/>
      <c r="B245" s="225"/>
      <c r="C245" s="221"/>
      <c r="D245" s="221"/>
      <c r="E245" s="221"/>
      <c r="F245" s="221"/>
      <c r="G245" s="221"/>
      <c r="H245" s="221"/>
      <c r="I245" s="221"/>
      <c r="J245" s="221"/>
      <c r="K245" s="221"/>
      <c r="L245" s="221"/>
      <c r="M245" s="221"/>
      <c r="N245" s="221"/>
      <c r="O245" s="221"/>
      <c r="P245" s="221"/>
      <c r="Q245" s="221"/>
      <c r="R245" s="221"/>
      <c r="S245" s="221"/>
      <c r="T245" s="221"/>
    </row>
    <row r="246" spans="1:20" ht="15.75" customHeight="1" x14ac:dyDescent="0.3">
      <c r="A246" s="221"/>
      <c r="B246" s="225"/>
      <c r="C246" s="221"/>
      <c r="D246" s="221"/>
      <c r="E246" s="221"/>
      <c r="F246" s="221"/>
      <c r="G246" s="221"/>
      <c r="H246" s="221"/>
      <c r="I246" s="221"/>
      <c r="J246" s="221"/>
      <c r="K246" s="221"/>
      <c r="L246" s="221"/>
      <c r="M246" s="221"/>
      <c r="N246" s="221"/>
      <c r="O246" s="221"/>
      <c r="P246" s="221"/>
      <c r="Q246" s="221"/>
      <c r="R246" s="221"/>
      <c r="S246" s="221"/>
      <c r="T246" s="221"/>
    </row>
    <row r="247" spans="1:20" ht="15.75" customHeight="1" x14ac:dyDescent="0.3">
      <c r="A247" s="221"/>
      <c r="B247" s="225"/>
      <c r="C247" s="221"/>
      <c r="D247" s="221"/>
      <c r="E247" s="221"/>
      <c r="F247" s="221"/>
      <c r="G247" s="221"/>
      <c r="H247" s="221"/>
      <c r="I247" s="221"/>
      <c r="J247" s="221"/>
      <c r="K247" s="221"/>
      <c r="L247" s="221"/>
      <c r="M247" s="221"/>
      <c r="N247" s="221"/>
      <c r="O247" s="221"/>
      <c r="P247" s="221"/>
      <c r="Q247" s="221"/>
      <c r="R247" s="221"/>
      <c r="S247" s="221"/>
      <c r="T247" s="221"/>
    </row>
    <row r="248" spans="1:20" ht="15.75" customHeight="1" x14ac:dyDescent="0.3">
      <c r="A248" s="221"/>
      <c r="B248" s="225"/>
      <c r="C248" s="221"/>
      <c r="D248" s="221"/>
      <c r="E248" s="221"/>
      <c r="F248" s="221"/>
      <c r="G248" s="221"/>
      <c r="H248" s="221"/>
      <c r="I248" s="221"/>
      <c r="J248" s="221"/>
      <c r="K248" s="221"/>
      <c r="L248" s="221"/>
      <c r="M248" s="221"/>
      <c r="N248" s="221"/>
      <c r="O248" s="221"/>
      <c r="P248" s="221"/>
      <c r="Q248" s="221"/>
      <c r="R248" s="221"/>
      <c r="S248" s="221"/>
      <c r="T248" s="221"/>
    </row>
    <row r="249" spans="1:20" ht="15.75" customHeight="1" x14ac:dyDescent="0.3">
      <c r="A249" s="221"/>
      <c r="B249" s="225"/>
      <c r="C249" s="221"/>
      <c r="D249" s="221"/>
      <c r="E249" s="221"/>
      <c r="F249" s="221"/>
      <c r="G249" s="221"/>
      <c r="H249" s="221"/>
      <c r="I249" s="221"/>
      <c r="J249" s="221"/>
      <c r="K249" s="221"/>
      <c r="L249" s="221"/>
      <c r="M249" s="221"/>
      <c r="N249" s="221"/>
      <c r="O249" s="221"/>
      <c r="P249" s="221"/>
      <c r="Q249" s="221"/>
      <c r="R249" s="221"/>
      <c r="S249" s="221"/>
      <c r="T249" s="221"/>
    </row>
    <row r="250" spans="1:20" ht="15.75" customHeight="1" x14ac:dyDescent="0.3">
      <c r="A250" s="221"/>
      <c r="B250" s="225"/>
      <c r="C250" s="221"/>
      <c r="D250" s="221"/>
      <c r="E250" s="221"/>
      <c r="F250" s="221"/>
      <c r="G250" s="221"/>
      <c r="H250" s="221"/>
      <c r="I250" s="221"/>
      <c r="J250" s="221"/>
      <c r="K250" s="221"/>
      <c r="L250" s="221"/>
      <c r="M250" s="221"/>
      <c r="N250" s="221"/>
      <c r="O250" s="221"/>
      <c r="P250" s="221"/>
      <c r="Q250" s="221"/>
      <c r="R250" s="221"/>
      <c r="S250" s="221"/>
      <c r="T250" s="221"/>
    </row>
    <row r="251" spans="1:20" ht="15.75" customHeight="1" x14ac:dyDescent="0.3">
      <c r="A251" s="221"/>
      <c r="B251" s="225"/>
      <c r="C251" s="221"/>
      <c r="D251" s="221"/>
      <c r="E251" s="221"/>
      <c r="F251" s="221"/>
      <c r="G251" s="221"/>
      <c r="H251" s="221"/>
      <c r="I251" s="221"/>
      <c r="J251" s="221"/>
      <c r="K251" s="221"/>
      <c r="L251" s="221"/>
      <c r="M251" s="221"/>
      <c r="N251" s="221"/>
      <c r="O251" s="221"/>
      <c r="P251" s="221"/>
      <c r="Q251" s="221"/>
      <c r="R251" s="221"/>
      <c r="S251" s="221"/>
      <c r="T251" s="221"/>
    </row>
    <row r="252" spans="1:20" ht="15.75" customHeight="1" x14ac:dyDescent="0.3">
      <c r="A252" s="221"/>
      <c r="B252" s="225"/>
      <c r="C252" s="221"/>
      <c r="D252" s="221"/>
      <c r="E252" s="221"/>
      <c r="F252" s="221"/>
      <c r="G252" s="221"/>
      <c r="H252" s="221"/>
      <c r="I252" s="221"/>
      <c r="J252" s="221"/>
      <c r="K252" s="221"/>
      <c r="L252" s="221"/>
      <c r="M252" s="221"/>
      <c r="N252" s="221"/>
      <c r="O252" s="221"/>
      <c r="P252" s="221"/>
      <c r="Q252" s="221"/>
      <c r="R252" s="221"/>
      <c r="S252" s="221"/>
      <c r="T252" s="221"/>
    </row>
    <row r="253" spans="1:20" ht="15.75" customHeight="1" x14ac:dyDescent="0.3">
      <c r="A253" s="221"/>
      <c r="B253" s="225"/>
      <c r="C253" s="221"/>
      <c r="D253" s="221"/>
      <c r="E253" s="221"/>
      <c r="F253" s="221"/>
      <c r="G253" s="221"/>
      <c r="H253" s="221"/>
      <c r="I253" s="221"/>
      <c r="J253" s="221"/>
      <c r="K253" s="221"/>
      <c r="L253" s="221"/>
      <c r="M253" s="221"/>
      <c r="N253" s="221"/>
      <c r="O253" s="221"/>
      <c r="P253" s="221"/>
      <c r="Q253" s="221"/>
      <c r="R253" s="221"/>
      <c r="S253" s="221"/>
      <c r="T253" s="221"/>
    </row>
    <row r="254" spans="1:20" ht="15.75" customHeight="1" x14ac:dyDescent="0.3">
      <c r="A254" s="221"/>
      <c r="B254" s="225"/>
      <c r="C254" s="221"/>
      <c r="D254" s="221"/>
      <c r="E254" s="221"/>
      <c r="F254" s="221"/>
      <c r="G254" s="221"/>
      <c r="H254" s="221"/>
      <c r="I254" s="221"/>
      <c r="J254" s="221"/>
      <c r="K254" s="221"/>
      <c r="L254" s="221"/>
      <c r="M254" s="221"/>
      <c r="N254" s="221"/>
      <c r="O254" s="221"/>
      <c r="P254" s="221"/>
      <c r="Q254" s="221"/>
      <c r="R254" s="221"/>
      <c r="S254" s="221"/>
      <c r="T254" s="221"/>
    </row>
    <row r="255" spans="1:20" ht="15.75" customHeight="1" x14ac:dyDescent="0.3">
      <c r="A255" s="221"/>
      <c r="B255" s="225"/>
      <c r="C255" s="221"/>
      <c r="D255" s="221"/>
      <c r="E255" s="221"/>
      <c r="F255" s="221"/>
      <c r="G255" s="221"/>
      <c r="H255" s="221"/>
      <c r="I255" s="221"/>
      <c r="J255" s="221"/>
      <c r="K255" s="221"/>
      <c r="L255" s="221"/>
      <c r="M255" s="221"/>
      <c r="N255" s="221"/>
      <c r="O255" s="221"/>
      <c r="P255" s="221"/>
      <c r="Q255" s="221"/>
      <c r="R255" s="221"/>
      <c r="S255" s="221"/>
      <c r="T255" s="221"/>
    </row>
    <row r="256" spans="1:20" ht="15.75" customHeight="1" x14ac:dyDescent="0.3">
      <c r="A256" s="221"/>
      <c r="B256" s="225"/>
      <c r="C256" s="221"/>
      <c r="D256" s="221"/>
      <c r="E256" s="221"/>
      <c r="F256" s="221"/>
      <c r="G256" s="221"/>
      <c r="H256" s="221"/>
      <c r="I256" s="221"/>
      <c r="J256" s="221"/>
      <c r="K256" s="221"/>
      <c r="L256" s="221"/>
      <c r="M256" s="221"/>
      <c r="N256" s="221"/>
      <c r="O256" s="221"/>
      <c r="P256" s="221"/>
      <c r="Q256" s="221"/>
      <c r="R256" s="221"/>
      <c r="S256" s="221"/>
      <c r="T256" s="221"/>
    </row>
    <row r="257" spans="1:20" ht="15.75" customHeight="1" x14ac:dyDescent="0.3">
      <c r="A257" s="221"/>
      <c r="B257" s="225"/>
      <c r="C257" s="221"/>
      <c r="D257" s="221"/>
      <c r="E257" s="221"/>
      <c r="F257" s="221"/>
      <c r="G257" s="221"/>
      <c r="H257" s="221"/>
      <c r="I257" s="221"/>
      <c r="J257" s="221"/>
      <c r="K257" s="221"/>
      <c r="L257" s="221"/>
      <c r="M257" s="221"/>
      <c r="N257" s="221"/>
      <c r="O257" s="221"/>
      <c r="P257" s="221"/>
      <c r="Q257" s="221"/>
      <c r="R257" s="221"/>
      <c r="S257" s="221"/>
      <c r="T257" s="221"/>
    </row>
    <row r="258" spans="1:20" ht="15.75" customHeight="1" x14ac:dyDescent="0.3">
      <c r="A258" s="221"/>
      <c r="B258" s="225"/>
      <c r="C258" s="221"/>
      <c r="D258" s="221"/>
      <c r="E258" s="221"/>
      <c r="F258" s="221"/>
      <c r="G258" s="221"/>
      <c r="H258" s="221"/>
      <c r="I258" s="221"/>
      <c r="J258" s="221"/>
      <c r="K258" s="221"/>
      <c r="L258" s="221"/>
      <c r="M258" s="221"/>
      <c r="N258" s="221"/>
      <c r="O258" s="221"/>
      <c r="P258" s="221"/>
      <c r="Q258" s="221"/>
      <c r="R258" s="221"/>
      <c r="S258" s="221"/>
      <c r="T258" s="221"/>
    </row>
    <row r="259" spans="1:20" ht="15.75" customHeight="1" x14ac:dyDescent="0.3">
      <c r="A259" s="221"/>
      <c r="B259" s="225"/>
      <c r="C259" s="221"/>
      <c r="D259" s="221"/>
      <c r="E259" s="221"/>
      <c r="F259" s="221"/>
      <c r="G259" s="221"/>
      <c r="H259" s="221"/>
      <c r="I259" s="221"/>
      <c r="J259" s="221"/>
      <c r="K259" s="221"/>
      <c r="L259" s="221"/>
      <c r="M259" s="221"/>
      <c r="N259" s="221"/>
      <c r="O259" s="221"/>
      <c r="P259" s="221"/>
      <c r="Q259" s="221"/>
      <c r="R259" s="221"/>
      <c r="S259" s="221"/>
      <c r="T259" s="221"/>
    </row>
    <row r="260" spans="1:20" ht="15.75" customHeight="1" x14ac:dyDescent="0.3">
      <c r="A260" s="221"/>
      <c r="B260" s="225"/>
      <c r="C260" s="221"/>
      <c r="D260" s="221"/>
      <c r="E260" s="221"/>
      <c r="F260" s="221"/>
      <c r="G260" s="221"/>
      <c r="H260" s="221"/>
      <c r="I260" s="221"/>
      <c r="J260" s="221"/>
      <c r="K260" s="221"/>
      <c r="L260" s="221"/>
      <c r="M260" s="221"/>
      <c r="N260" s="221"/>
      <c r="O260" s="221"/>
      <c r="P260" s="221"/>
      <c r="Q260" s="221"/>
      <c r="R260" s="221"/>
      <c r="S260" s="221"/>
      <c r="T260" s="221"/>
    </row>
    <row r="261" spans="1:20" ht="15.75" customHeight="1" x14ac:dyDescent="0.3">
      <c r="A261" s="221"/>
      <c r="B261" s="225"/>
      <c r="C261" s="221"/>
      <c r="D261" s="221"/>
      <c r="E261" s="221"/>
      <c r="F261" s="221"/>
      <c r="G261" s="221"/>
      <c r="H261" s="221"/>
      <c r="I261" s="221"/>
      <c r="J261" s="221"/>
      <c r="K261" s="221"/>
      <c r="L261" s="221"/>
      <c r="M261" s="221"/>
      <c r="N261" s="221"/>
      <c r="O261" s="221"/>
      <c r="P261" s="221"/>
      <c r="Q261" s="221"/>
      <c r="R261" s="221"/>
      <c r="S261" s="221"/>
      <c r="T261" s="221"/>
    </row>
    <row r="262" spans="1:20" ht="15.75" customHeight="1" x14ac:dyDescent="0.3">
      <c r="A262" s="221"/>
      <c r="B262" s="225"/>
      <c r="C262" s="221"/>
      <c r="D262" s="221"/>
      <c r="E262" s="221"/>
      <c r="F262" s="221"/>
      <c r="G262" s="221"/>
      <c r="H262" s="221"/>
      <c r="I262" s="221"/>
      <c r="J262" s="221"/>
      <c r="K262" s="221"/>
      <c r="L262" s="221"/>
      <c r="M262" s="221"/>
      <c r="N262" s="221"/>
      <c r="O262" s="221"/>
      <c r="P262" s="221"/>
      <c r="Q262" s="221"/>
      <c r="R262" s="221"/>
      <c r="S262" s="221"/>
      <c r="T262" s="221"/>
    </row>
    <row r="263" spans="1:20" ht="15.75" customHeight="1" x14ac:dyDescent="0.3">
      <c r="A263" s="221"/>
      <c r="B263" s="225"/>
      <c r="C263" s="221"/>
      <c r="D263" s="221"/>
      <c r="E263" s="221"/>
      <c r="F263" s="221"/>
      <c r="G263" s="221"/>
      <c r="H263" s="221"/>
      <c r="I263" s="221"/>
      <c r="J263" s="221"/>
      <c r="K263" s="221"/>
      <c r="L263" s="221"/>
      <c r="M263" s="221"/>
      <c r="N263" s="221"/>
      <c r="O263" s="221"/>
      <c r="P263" s="221"/>
      <c r="Q263" s="221"/>
      <c r="R263" s="221"/>
      <c r="S263" s="221"/>
      <c r="T263" s="221"/>
    </row>
    <row r="264" spans="1:20" ht="15.75" customHeight="1" x14ac:dyDescent="0.3">
      <c r="A264" s="221"/>
      <c r="B264" s="225"/>
      <c r="C264" s="221"/>
      <c r="D264" s="221"/>
      <c r="E264" s="221"/>
      <c r="F264" s="221"/>
      <c r="G264" s="221"/>
      <c r="H264" s="221"/>
      <c r="I264" s="221"/>
      <c r="J264" s="221"/>
      <c r="K264" s="221"/>
      <c r="L264" s="221"/>
      <c r="M264" s="221"/>
      <c r="N264" s="221"/>
      <c r="O264" s="221"/>
      <c r="P264" s="221"/>
      <c r="Q264" s="221"/>
      <c r="R264" s="221"/>
      <c r="S264" s="221"/>
      <c r="T264" s="221"/>
    </row>
    <row r="265" spans="1:20" ht="15.75" customHeight="1" x14ac:dyDescent="0.3">
      <c r="A265" s="221"/>
      <c r="B265" s="225"/>
      <c r="C265" s="221"/>
      <c r="D265" s="221"/>
      <c r="E265" s="221"/>
      <c r="F265" s="221"/>
      <c r="G265" s="221"/>
      <c r="H265" s="221"/>
      <c r="I265" s="221"/>
      <c r="J265" s="221"/>
      <c r="K265" s="221"/>
      <c r="L265" s="221"/>
      <c r="M265" s="221"/>
      <c r="N265" s="221"/>
      <c r="O265" s="221"/>
      <c r="P265" s="221"/>
      <c r="Q265" s="221"/>
      <c r="R265" s="221"/>
      <c r="S265" s="221"/>
      <c r="T265" s="221"/>
    </row>
    <row r="266" spans="1:20" ht="15.75" customHeight="1" x14ac:dyDescent="0.3">
      <c r="A266" s="221"/>
      <c r="B266" s="225"/>
      <c r="C266" s="221"/>
      <c r="D266" s="221"/>
      <c r="E266" s="221"/>
      <c r="F266" s="221"/>
      <c r="G266" s="221"/>
      <c r="H266" s="221"/>
      <c r="I266" s="221"/>
      <c r="J266" s="221"/>
      <c r="K266" s="221"/>
      <c r="L266" s="221"/>
      <c r="M266" s="221"/>
      <c r="N266" s="221"/>
      <c r="O266" s="221"/>
      <c r="P266" s="221"/>
      <c r="Q266" s="221"/>
      <c r="R266" s="221"/>
      <c r="S266" s="221"/>
      <c r="T266" s="221"/>
    </row>
    <row r="267" spans="1:20" ht="15.75" customHeight="1" x14ac:dyDescent="0.3">
      <c r="A267" s="221"/>
      <c r="B267" s="225"/>
      <c r="C267" s="221"/>
      <c r="D267" s="221"/>
      <c r="E267" s="221"/>
      <c r="F267" s="221"/>
      <c r="G267" s="221"/>
      <c r="H267" s="221"/>
      <c r="I267" s="221"/>
      <c r="J267" s="221"/>
      <c r="K267" s="221"/>
      <c r="L267" s="221"/>
      <c r="M267" s="221"/>
      <c r="N267" s="221"/>
      <c r="O267" s="221"/>
      <c r="P267" s="221"/>
      <c r="Q267" s="221"/>
      <c r="R267" s="221"/>
      <c r="S267" s="221"/>
      <c r="T267" s="221"/>
    </row>
    <row r="268" spans="1:20" ht="15.75" customHeight="1" x14ac:dyDescent="0.3">
      <c r="A268" s="221"/>
      <c r="B268" s="225"/>
      <c r="C268" s="221"/>
      <c r="D268" s="221"/>
      <c r="E268" s="221"/>
      <c r="F268" s="221"/>
      <c r="G268" s="221"/>
      <c r="H268" s="221"/>
      <c r="I268" s="221"/>
      <c r="J268" s="221"/>
      <c r="K268" s="221"/>
      <c r="L268" s="221"/>
      <c r="M268" s="221"/>
      <c r="N268" s="221"/>
      <c r="O268" s="221"/>
      <c r="P268" s="221"/>
      <c r="Q268" s="221"/>
      <c r="R268" s="221"/>
      <c r="S268" s="221"/>
      <c r="T268" s="221"/>
    </row>
    <row r="269" spans="1:20" ht="15.75" customHeight="1" x14ac:dyDescent="0.3">
      <c r="A269" s="221"/>
      <c r="B269" s="225"/>
      <c r="C269" s="221"/>
      <c r="D269" s="221"/>
      <c r="E269" s="221"/>
      <c r="F269" s="221"/>
      <c r="G269" s="221"/>
      <c r="H269" s="221"/>
      <c r="I269" s="221"/>
      <c r="J269" s="221"/>
      <c r="K269" s="221"/>
      <c r="L269" s="221"/>
      <c r="M269" s="221"/>
      <c r="N269" s="221"/>
      <c r="O269" s="221"/>
      <c r="P269" s="221"/>
      <c r="Q269" s="221"/>
      <c r="R269" s="221"/>
      <c r="S269" s="221"/>
      <c r="T269" s="221"/>
    </row>
    <row r="270" spans="1:20" ht="15.75" customHeight="1" x14ac:dyDescent="0.3">
      <c r="A270" s="221"/>
      <c r="B270" s="225"/>
      <c r="C270" s="221"/>
      <c r="D270" s="221"/>
      <c r="E270" s="221"/>
      <c r="F270" s="221"/>
      <c r="G270" s="221"/>
      <c r="H270" s="221"/>
      <c r="I270" s="221"/>
      <c r="J270" s="221"/>
      <c r="K270" s="221"/>
      <c r="L270" s="221"/>
      <c r="M270" s="221"/>
      <c r="N270" s="221"/>
      <c r="O270" s="221"/>
      <c r="P270" s="221"/>
      <c r="Q270" s="221"/>
      <c r="R270" s="221"/>
      <c r="S270" s="221"/>
      <c r="T270" s="221"/>
    </row>
    <row r="271" spans="1:20" ht="15.75" customHeight="1" x14ac:dyDescent="0.3">
      <c r="A271" s="221"/>
      <c r="B271" s="225"/>
      <c r="C271" s="221"/>
      <c r="D271" s="221"/>
      <c r="E271" s="221"/>
      <c r="F271" s="221"/>
      <c r="G271" s="221"/>
      <c r="H271" s="221"/>
      <c r="I271" s="221"/>
      <c r="J271" s="221"/>
      <c r="K271" s="221"/>
      <c r="L271" s="221"/>
      <c r="M271" s="221"/>
      <c r="N271" s="221"/>
      <c r="O271" s="221"/>
      <c r="P271" s="221"/>
      <c r="Q271" s="221"/>
      <c r="R271" s="221"/>
      <c r="S271" s="221"/>
      <c r="T271" s="221"/>
    </row>
    <row r="272" spans="1:20" ht="15.75" customHeight="1" x14ac:dyDescent="0.3">
      <c r="A272" s="221"/>
      <c r="B272" s="225"/>
      <c r="C272" s="221"/>
      <c r="D272" s="221"/>
      <c r="E272" s="221"/>
      <c r="F272" s="221"/>
      <c r="G272" s="221"/>
      <c r="H272" s="221"/>
      <c r="I272" s="221"/>
      <c r="J272" s="221"/>
      <c r="K272" s="221"/>
      <c r="L272" s="221"/>
      <c r="M272" s="221"/>
      <c r="N272" s="221"/>
      <c r="O272" s="221"/>
      <c r="P272" s="221"/>
      <c r="Q272" s="221"/>
      <c r="R272" s="221"/>
      <c r="S272" s="221"/>
      <c r="T272" s="221"/>
    </row>
    <row r="273" spans="1:20" ht="15.75" customHeight="1" x14ac:dyDescent="0.3">
      <c r="A273" s="221"/>
      <c r="B273" s="225"/>
      <c r="C273" s="221"/>
      <c r="D273" s="221"/>
      <c r="E273" s="221"/>
      <c r="F273" s="221"/>
      <c r="G273" s="221"/>
      <c r="H273" s="221"/>
      <c r="I273" s="221"/>
      <c r="J273" s="221"/>
      <c r="K273" s="221"/>
      <c r="L273" s="221"/>
      <c r="M273" s="221"/>
      <c r="N273" s="221"/>
      <c r="O273" s="221"/>
      <c r="P273" s="221"/>
      <c r="Q273" s="221"/>
      <c r="R273" s="221"/>
      <c r="S273" s="221"/>
      <c r="T273" s="221"/>
    </row>
    <row r="274" spans="1:20" ht="15.75" customHeight="1" x14ac:dyDescent="0.3">
      <c r="A274" s="221"/>
      <c r="B274" s="225"/>
      <c r="C274" s="221"/>
      <c r="D274" s="221"/>
      <c r="E274" s="221"/>
      <c r="F274" s="221"/>
      <c r="G274" s="221"/>
      <c r="H274" s="221"/>
      <c r="I274" s="221"/>
      <c r="J274" s="221"/>
      <c r="K274" s="221"/>
      <c r="L274" s="221"/>
      <c r="M274" s="221"/>
      <c r="N274" s="221"/>
      <c r="O274" s="221"/>
      <c r="P274" s="221"/>
      <c r="Q274" s="221"/>
      <c r="R274" s="221"/>
      <c r="S274" s="221"/>
      <c r="T274" s="221"/>
    </row>
    <row r="275" spans="1:20" ht="15.75" customHeight="1" x14ac:dyDescent="0.3">
      <c r="A275" s="221"/>
      <c r="B275" s="225"/>
      <c r="C275" s="221"/>
      <c r="D275" s="221"/>
      <c r="E275" s="221"/>
      <c r="F275" s="221"/>
      <c r="G275" s="221"/>
      <c r="H275" s="221"/>
      <c r="I275" s="221"/>
      <c r="J275" s="221"/>
      <c r="K275" s="221"/>
      <c r="L275" s="221"/>
      <c r="M275" s="221"/>
      <c r="N275" s="221"/>
      <c r="O275" s="221"/>
      <c r="P275" s="221"/>
      <c r="Q275" s="221"/>
      <c r="R275" s="221"/>
      <c r="S275" s="221"/>
      <c r="T275" s="221"/>
    </row>
    <row r="276" spans="1:20" ht="15.75" customHeight="1" x14ac:dyDescent="0.3">
      <c r="A276" s="221"/>
      <c r="B276" s="225"/>
      <c r="C276" s="221"/>
      <c r="D276" s="221"/>
      <c r="E276" s="221"/>
      <c r="F276" s="221"/>
      <c r="G276" s="221"/>
      <c r="H276" s="221"/>
      <c r="I276" s="221"/>
      <c r="J276" s="221"/>
      <c r="K276" s="221"/>
      <c r="L276" s="221"/>
      <c r="M276" s="221"/>
      <c r="N276" s="221"/>
      <c r="O276" s="221"/>
      <c r="P276" s="221"/>
      <c r="Q276" s="221"/>
      <c r="R276" s="221"/>
      <c r="S276" s="221"/>
      <c r="T276" s="221"/>
    </row>
    <row r="277" spans="1:20" ht="15.75" customHeight="1" x14ac:dyDescent="0.3">
      <c r="A277" s="221"/>
      <c r="B277" s="225"/>
      <c r="C277" s="221"/>
      <c r="D277" s="221"/>
      <c r="E277" s="221"/>
      <c r="F277" s="221"/>
      <c r="G277" s="221"/>
      <c r="H277" s="221"/>
      <c r="I277" s="221"/>
      <c r="J277" s="221"/>
      <c r="K277" s="221"/>
      <c r="L277" s="221"/>
      <c r="M277" s="221"/>
      <c r="N277" s="221"/>
      <c r="O277" s="221"/>
      <c r="P277" s="221"/>
      <c r="Q277" s="221"/>
      <c r="R277" s="221"/>
      <c r="S277" s="221"/>
      <c r="T277" s="221"/>
    </row>
    <row r="278" spans="1:20" ht="15.75" customHeight="1" x14ac:dyDescent="0.3">
      <c r="A278" s="221"/>
      <c r="B278" s="225"/>
      <c r="C278" s="221"/>
      <c r="D278" s="221"/>
      <c r="E278" s="221"/>
      <c r="F278" s="221"/>
      <c r="G278" s="221"/>
      <c r="H278" s="221"/>
      <c r="I278" s="221"/>
      <c r="J278" s="221"/>
      <c r="K278" s="221"/>
      <c r="L278" s="221"/>
      <c r="M278" s="221"/>
      <c r="N278" s="221"/>
      <c r="O278" s="221"/>
      <c r="P278" s="221"/>
      <c r="Q278" s="221"/>
      <c r="R278" s="221"/>
      <c r="S278" s="221"/>
      <c r="T278" s="221"/>
    </row>
    <row r="279" spans="1:20" ht="15.75" customHeight="1" x14ac:dyDescent="0.3">
      <c r="A279" s="221"/>
      <c r="B279" s="225"/>
      <c r="C279" s="221"/>
      <c r="D279" s="221"/>
      <c r="E279" s="221"/>
      <c r="F279" s="221"/>
      <c r="G279" s="221"/>
      <c r="H279" s="221"/>
      <c r="I279" s="221"/>
      <c r="J279" s="221"/>
      <c r="K279" s="221"/>
      <c r="L279" s="221"/>
      <c r="M279" s="221"/>
      <c r="N279" s="221"/>
      <c r="O279" s="221"/>
      <c r="P279" s="221"/>
      <c r="Q279" s="221"/>
      <c r="R279" s="221"/>
      <c r="S279" s="221"/>
      <c r="T279" s="221"/>
    </row>
    <row r="280" spans="1:20" ht="15.75" customHeight="1" x14ac:dyDescent="0.3">
      <c r="A280" s="221"/>
      <c r="B280" s="225"/>
      <c r="C280" s="221"/>
      <c r="D280" s="221"/>
      <c r="E280" s="221"/>
      <c r="F280" s="221"/>
      <c r="G280" s="221"/>
      <c r="H280" s="221"/>
      <c r="I280" s="221"/>
      <c r="J280" s="221"/>
      <c r="K280" s="221"/>
      <c r="L280" s="221"/>
      <c r="M280" s="221"/>
      <c r="N280" s="221"/>
      <c r="O280" s="221"/>
      <c r="P280" s="221"/>
      <c r="Q280" s="221"/>
      <c r="R280" s="221"/>
      <c r="S280" s="221"/>
      <c r="T280" s="221"/>
    </row>
    <row r="281" spans="1:20" ht="15.75" customHeight="1" x14ac:dyDescent="0.3">
      <c r="A281" s="221"/>
      <c r="B281" s="225"/>
      <c r="C281" s="221"/>
      <c r="D281" s="221"/>
      <c r="E281" s="221"/>
      <c r="F281" s="221"/>
      <c r="G281" s="221"/>
      <c r="H281" s="221"/>
      <c r="I281" s="221"/>
      <c r="J281" s="221"/>
      <c r="K281" s="221"/>
      <c r="L281" s="221"/>
      <c r="M281" s="221"/>
      <c r="N281" s="221"/>
      <c r="O281" s="221"/>
      <c r="P281" s="221"/>
      <c r="Q281" s="221"/>
      <c r="R281" s="221"/>
      <c r="S281" s="221"/>
      <c r="T281" s="221"/>
    </row>
    <row r="282" spans="1:20" ht="15.75" customHeight="1" x14ac:dyDescent="0.3">
      <c r="A282" s="221"/>
      <c r="B282" s="225"/>
      <c r="C282" s="221"/>
      <c r="D282" s="221"/>
      <c r="E282" s="221"/>
      <c r="F282" s="221"/>
      <c r="G282" s="221"/>
      <c r="H282" s="221"/>
      <c r="I282" s="221"/>
      <c r="J282" s="221"/>
      <c r="K282" s="221"/>
      <c r="L282" s="221"/>
      <c r="M282" s="221"/>
      <c r="N282" s="221"/>
      <c r="O282" s="221"/>
      <c r="P282" s="221"/>
      <c r="Q282" s="221"/>
      <c r="R282" s="221"/>
      <c r="S282" s="221"/>
      <c r="T282" s="221"/>
    </row>
    <row r="283" spans="1:20" ht="15.75" customHeight="1" x14ac:dyDescent="0.3">
      <c r="A283" s="221"/>
      <c r="B283" s="225"/>
      <c r="C283" s="221"/>
      <c r="D283" s="221"/>
      <c r="E283" s="221"/>
      <c r="F283" s="221"/>
      <c r="G283" s="221"/>
      <c r="H283" s="221"/>
      <c r="I283" s="221"/>
      <c r="J283" s="221"/>
      <c r="K283" s="221"/>
      <c r="L283" s="221"/>
      <c r="M283" s="221"/>
      <c r="N283" s="221"/>
      <c r="O283" s="221"/>
      <c r="P283" s="221"/>
      <c r="Q283" s="221"/>
      <c r="R283" s="221"/>
      <c r="S283" s="221"/>
      <c r="T283" s="221"/>
    </row>
    <row r="284" spans="1:20" ht="15.75" customHeight="1" x14ac:dyDescent="0.3">
      <c r="A284" s="221"/>
      <c r="B284" s="225"/>
      <c r="C284" s="221"/>
      <c r="D284" s="221"/>
      <c r="E284" s="221"/>
      <c r="F284" s="221"/>
      <c r="G284" s="221"/>
      <c r="H284" s="221"/>
      <c r="I284" s="221"/>
      <c r="J284" s="221"/>
      <c r="K284" s="221"/>
      <c r="L284" s="221"/>
      <c r="M284" s="221"/>
      <c r="N284" s="221"/>
      <c r="O284" s="221"/>
      <c r="P284" s="221"/>
      <c r="Q284" s="221"/>
      <c r="R284" s="221"/>
      <c r="S284" s="221"/>
      <c r="T284" s="221"/>
    </row>
    <row r="285" spans="1:20" ht="15.75" customHeight="1" x14ac:dyDescent="0.3">
      <c r="A285" s="221"/>
      <c r="B285" s="225"/>
      <c r="C285" s="221"/>
      <c r="D285" s="221"/>
      <c r="E285" s="221"/>
      <c r="F285" s="221"/>
      <c r="G285" s="221"/>
      <c r="H285" s="221"/>
      <c r="I285" s="221"/>
      <c r="J285" s="221"/>
      <c r="K285" s="221"/>
      <c r="L285" s="221"/>
      <c r="M285" s="221"/>
      <c r="N285" s="221"/>
      <c r="O285" s="221"/>
      <c r="P285" s="221"/>
      <c r="Q285" s="221"/>
      <c r="R285" s="221"/>
      <c r="S285" s="221"/>
      <c r="T285" s="221"/>
    </row>
    <row r="286" spans="1:20" ht="15.75" customHeight="1" x14ac:dyDescent="0.3">
      <c r="A286" s="221"/>
      <c r="B286" s="225"/>
      <c r="C286" s="221"/>
      <c r="D286" s="221"/>
      <c r="E286" s="221"/>
      <c r="F286" s="221"/>
      <c r="G286" s="221"/>
      <c r="H286" s="221"/>
      <c r="I286" s="221"/>
      <c r="J286" s="221"/>
      <c r="K286" s="221"/>
      <c r="L286" s="221"/>
      <c r="M286" s="221"/>
      <c r="N286" s="221"/>
      <c r="O286" s="221"/>
      <c r="P286" s="221"/>
      <c r="Q286" s="221"/>
      <c r="R286" s="221"/>
      <c r="S286" s="221"/>
      <c r="T286" s="221"/>
    </row>
    <row r="287" spans="1:20" ht="15.75" customHeight="1" x14ac:dyDescent="0.3">
      <c r="A287" s="221"/>
      <c r="B287" s="225"/>
      <c r="C287" s="221"/>
      <c r="D287" s="221"/>
      <c r="E287" s="221"/>
      <c r="F287" s="221"/>
      <c r="G287" s="221"/>
      <c r="H287" s="221"/>
      <c r="I287" s="221"/>
      <c r="J287" s="221"/>
      <c r="K287" s="221"/>
      <c r="L287" s="221"/>
      <c r="M287" s="221"/>
      <c r="N287" s="221"/>
      <c r="O287" s="221"/>
      <c r="P287" s="221"/>
      <c r="Q287" s="221"/>
      <c r="R287" s="221"/>
      <c r="S287" s="221"/>
      <c r="T287" s="221"/>
    </row>
    <row r="288" spans="1:20" ht="15.75" customHeight="1" x14ac:dyDescent="0.3">
      <c r="A288" s="221"/>
      <c r="B288" s="225"/>
      <c r="C288" s="221"/>
      <c r="D288" s="221"/>
      <c r="E288" s="221"/>
      <c r="F288" s="221"/>
      <c r="G288" s="221"/>
      <c r="H288" s="221"/>
      <c r="I288" s="221"/>
      <c r="J288" s="221"/>
      <c r="K288" s="221"/>
      <c r="L288" s="221"/>
      <c r="M288" s="221"/>
      <c r="N288" s="221"/>
      <c r="O288" s="221"/>
      <c r="P288" s="221"/>
      <c r="Q288" s="221"/>
      <c r="R288" s="221"/>
      <c r="S288" s="221"/>
      <c r="T288" s="221"/>
    </row>
    <row r="289" spans="1:20" ht="15.75" customHeight="1" x14ac:dyDescent="0.3">
      <c r="A289" s="221"/>
      <c r="B289" s="225"/>
      <c r="C289" s="221"/>
      <c r="D289" s="221"/>
      <c r="E289" s="221"/>
      <c r="F289" s="221"/>
      <c r="G289" s="221"/>
      <c r="H289" s="221"/>
      <c r="I289" s="221"/>
      <c r="J289" s="221"/>
      <c r="K289" s="221"/>
      <c r="L289" s="221"/>
      <c r="M289" s="221"/>
      <c r="N289" s="221"/>
      <c r="O289" s="221"/>
      <c r="P289" s="221"/>
      <c r="Q289" s="221"/>
      <c r="R289" s="221"/>
      <c r="S289" s="221"/>
      <c r="T289" s="221"/>
    </row>
    <row r="290" spans="1:20" ht="15.75" customHeight="1" x14ac:dyDescent="0.3">
      <c r="A290" s="221"/>
      <c r="B290" s="225"/>
      <c r="C290" s="221"/>
      <c r="D290" s="221"/>
      <c r="E290" s="221"/>
      <c r="F290" s="221"/>
      <c r="G290" s="221"/>
      <c r="H290" s="221"/>
      <c r="I290" s="221"/>
      <c r="J290" s="221"/>
      <c r="K290" s="221"/>
      <c r="L290" s="221"/>
      <c r="M290" s="221"/>
      <c r="N290" s="221"/>
      <c r="O290" s="221"/>
      <c r="P290" s="221"/>
      <c r="Q290" s="221"/>
      <c r="R290" s="221"/>
      <c r="S290" s="221"/>
      <c r="T290" s="221"/>
    </row>
    <row r="291" spans="1:20" ht="15.75" customHeight="1" x14ac:dyDescent="0.3">
      <c r="A291" s="221"/>
      <c r="B291" s="225"/>
      <c r="C291" s="221"/>
      <c r="D291" s="221"/>
      <c r="E291" s="221"/>
      <c r="F291" s="221"/>
      <c r="G291" s="221"/>
      <c r="H291" s="221"/>
      <c r="I291" s="221"/>
      <c r="J291" s="221"/>
      <c r="K291" s="221"/>
      <c r="L291" s="221"/>
      <c r="M291" s="221"/>
      <c r="N291" s="221"/>
      <c r="O291" s="221"/>
      <c r="P291" s="221"/>
      <c r="Q291" s="221"/>
      <c r="R291" s="221"/>
      <c r="S291" s="221"/>
      <c r="T291" s="221"/>
    </row>
    <row r="292" spans="1:20" ht="15.75" customHeight="1" x14ac:dyDescent="0.3">
      <c r="A292" s="221"/>
      <c r="B292" s="225"/>
      <c r="C292" s="221"/>
      <c r="D292" s="221"/>
      <c r="E292" s="221"/>
      <c r="F292" s="221"/>
      <c r="G292" s="221"/>
      <c r="H292" s="221"/>
      <c r="I292" s="221"/>
      <c r="J292" s="221"/>
      <c r="K292" s="221"/>
      <c r="L292" s="221"/>
      <c r="M292" s="221"/>
      <c r="N292" s="221"/>
      <c r="O292" s="221"/>
      <c r="P292" s="221"/>
      <c r="Q292" s="221"/>
      <c r="R292" s="221"/>
      <c r="S292" s="221"/>
      <c r="T292" s="221"/>
    </row>
    <row r="293" spans="1:20" ht="15.75" customHeight="1" x14ac:dyDescent="0.3">
      <c r="A293" s="221"/>
      <c r="B293" s="225"/>
      <c r="C293" s="221"/>
      <c r="D293" s="221"/>
      <c r="E293" s="221"/>
      <c r="F293" s="221"/>
      <c r="G293" s="221"/>
      <c r="H293" s="221"/>
      <c r="I293" s="221"/>
      <c r="J293" s="221"/>
      <c r="K293" s="221"/>
      <c r="L293" s="221"/>
      <c r="M293" s="221"/>
      <c r="N293" s="221"/>
      <c r="O293" s="221"/>
      <c r="P293" s="221"/>
      <c r="Q293" s="221"/>
      <c r="R293" s="221"/>
      <c r="S293" s="221"/>
      <c r="T293" s="221"/>
    </row>
    <row r="294" spans="1:20" ht="15.75" customHeight="1" x14ac:dyDescent="0.3">
      <c r="A294" s="221"/>
      <c r="B294" s="225"/>
      <c r="C294" s="221"/>
      <c r="D294" s="221"/>
      <c r="E294" s="221"/>
      <c r="F294" s="221"/>
      <c r="G294" s="221"/>
      <c r="H294" s="221"/>
      <c r="I294" s="221"/>
      <c r="J294" s="221"/>
      <c r="K294" s="221"/>
      <c r="L294" s="221"/>
      <c r="M294" s="221"/>
      <c r="N294" s="221"/>
      <c r="O294" s="221"/>
      <c r="P294" s="221"/>
      <c r="Q294" s="221"/>
      <c r="R294" s="221"/>
      <c r="S294" s="221"/>
      <c r="T294" s="221"/>
    </row>
    <row r="295" spans="1:20" ht="15.75" customHeight="1" x14ac:dyDescent="0.3">
      <c r="A295" s="221"/>
      <c r="B295" s="225"/>
      <c r="C295" s="221"/>
      <c r="D295" s="221"/>
      <c r="E295" s="221"/>
      <c r="F295" s="221"/>
      <c r="G295" s="221"/>
      <c r="H295" s="221"/>
      <c r="I295" s="221"/>
      <c r="J295" s="221"/>
      <c r="K295" s="221"/>
      <c r="L295" s="221"/>
      <c r="M295" s="221"/>
      <c r="N295" s="221"/>
      <c r="O295" s="221"/>
      <c r="P295" s="221"/>
      <c r="Q295" s="221"/>
      <c r="R295" s="221"/>
      <c r="S295" s="221"/>
      <c r="T295" s="221"/>
    </row>
    <row r="296" spans="1:20" ht="15.75" customHeight="1" x14ac:dyDescent="0.3">
      <c r="A296" s="221"/>
      <c r="B296" s="225"/>
      <c r="C296" s="221"/>
      <c r="D296" s="221"/>
      <c r="E296" s="221"/>
      <c r="F296" s="221"/>
      <c r="G296" s="221"/>
      <c r="H296" s="221"/>
      <c r="I296" s="221"/>
      <c r="J296" s="221"/>
      <c r="K296" s="221"/>
      <c r="L296" s="221"/>
      <c r="M296" s="221"/>
      <c r="N296" s="221"/>
      <c r="O296" s="221"/>
      <c r="P296" s="221"/>
      <c r="Q296" s="221"/>
      <c r="R296" s="221"/>
      <c r="S296" s="221"/>
      <c r="T296" s="221"/>
    </row>
    <row r="297" spans="1:20" ht="15.75" customHeight="1" x14ac:dyDescent="0.3">
      <c r="A297" s="221"/>
      <c r="B297" s="225"/>
      <c r="C297" s="221"/>
      <c r="D297" s="221"/>
      <c r="E297" s="221"/>
      <c r="F297" s="221"/>
      <c r="G297" s="221"/>
      <c r="H297" s="221"/>
      <c r="I297" s="221"/>
      <c r="J297" s="221"/>
      <c r="K297" s="221"/>
      <c r="L297" s="221"/>
      <c r="M297" s="221"/>
      <c r="N297" s="221"/>
      <c r="O297" s="221"/>
      <c r="P297" s="221"/>
      <c r="Q297" s="221"/>
      <c r="R297" s="221"/>
      <c r="S297" s="221"/>
      <c r="T297" s="221"/>
    </row>
    <row r="298" spans="1:20" ht="15.75" customHeight="1" x14ac:dyDescent="0.3">
      <c r="A298" s="221"/>
      <c r="B298" s="225"/>
      <c r="C298" s="221"/>
      <c r="D298" s="221"/>
      <c r="E298" s="221"/>
      <c r="F298" s="221"/>
      <c r="G298" s="221"/>
      <c r="H298" s="221"/>
      <c r="I298" s="221"/>
      <c r="J298" s="221"/>
      <c r="K298" s="221"/>
      <c r="L298" s="221"/>
      <c r="M298" s="221"/>
      <c r="N298" s="221"/>
      <c r="O298" s="221"/>
      <c r="P298" s="221"/>
      <c r="Q298" s="221"/>
      <c r="R298" s="221"/>
      <c r="S298" s="221"/>
      <c r="T298" s="221"/>
    </row>
    <row r="299" spans="1:20" ht="15.75" customHeight="1" x14ac:dyDescent="0.3">
      <c r="A299" s="221"/>
      <c r="B299" s="225"/>
      <c r="C299" s="221"/>
      <c r="D299" s="221"/>
      <c r="E299" s="221"/>
      <c r="F299" s="221"/>
      <c r="G299" s="221"/>
      <c r="H299" s="221"/>
      <c r="I299" s="221"/>
      <c r="J299" s="221"/>
      <c r="K299" s="221"/>
      <c r="L299" s="221"/>
      <c r="M299" s="221"/>
      <c r="N299" s="221"/>
      <c r="O299" s="221"/>
      <c r="P299" s="221"/>
      <c r="Q299" s="221"/>
      <c r="R299" s="221"/>
      <c r="S299" s="221"/>
      <c r="T299" s="221"/>
    </row>
    <row r="300" spans="1:20" ht="15.75" customHeight="1" x14ac:dyDescent="0.3">
      <c r="A300" s="221"/>
      <c r="B300" s="225"/>
      <c r="C300" s="221"/>
      <c r="D300" s="221"/>
      <c r="E300" s="221"/>
      <c r="F300" s="221"/>
      <c r="G300" s="221"/>
      <c r="H300" s="221"/>
      <c r="I300" s="221"/>
      <c r="J300" s="221"/>
      <c r="K300" s="221"/>
      <c r="L300" s="221"/>
      <c r="M300" s="221"/>
      <c r="N300" s="221"/>
      <c r="O300" s="221"/>
      <c r="P300" s="221"/>
      <c r="Q300" s="221"/>
      <c r="R300" s="221"/>
      <c r="S300" s="221"/>
      <c r="T300" s="221"/>
    </row>
    <row r="301" spans="1:20" ht="15.75" customHeight="1" x14ac:dyDescent="0.3">
      <c r="A301" s="221"/>
      <c r="B301" s="225"/>
      <c r="C301" s="221"/>
      <c r="D301" s="221"/>
      <c r="E301" s="221"/>
      <c r="F301" s="221"/>
      <c r="G301" s="221"/>
      <c r="H301" s="221"/>
      <c r="I301" s="221"/>
      <c r="J301" s="221"/>
      <c r="K301" s="221"/>
      <c r="L301" s="221"/>
      <c r="M301" s="221"/>
      <c r="N301" s="221"/>
      <c r="O301" s="221"/>
      <c r="P301" s="221"/>
      <c r="Q301" s="221"/>
      <c r="R301" s="221"/>
      <c r="S301" s="221"/>
      <c r="T301" s="221"/>
    </row>
    <row r="302" spans="1:20" ht="15.75" customHeight="1" x14ac:dyDescent="0.3">
      <c r="A302" s="221"/>
      <c r="B302" s="225"/>
      <c r="C302" s="221"/>
      <c r="D302" s="221"/>
      <c r="E302" s="221"/>
      <c r="F302" s="221"/>
      <c r="G302" s="221"/>
      <c r="H302" s="221"/>
      <c r="I302" s="221"/>
      <c r="J302" s="221"/>
      <c r="K302" s="221"/>
      <c r="L302" s="221"/>
      <c r="M302" s="221"/>
      <c r="N302" s="221"/>
      <c r="O302" s="221"/>
      <c r="P302" s="221"/>
      <c r="Q302" s="221"/>
      <c r="R302" s="221"/>
      <c r="S302" s="221"/>
      <c r="T302" s="221"/>
    </row>
    <row r="303" spans="1:20" ht="15.75" customHeight="1" x14ac:dyDescent="0.3">
      <c r="A303" s="221"/>
      <c r="B303" s="225"/>
      <c r="C303" s="221"/>
      <c r="D303" s="221"/>
      <c r="E303" s="221"/>
      <c r="F303" s="221"/>
      <c r="G303" s="221"/>
      <c r="H303" s="221"/>
      <c r="I303" s="221"/>
      <c r="J303" s="221"/>
      <c r="K303" s="221"/>
      <c r="L303" s="221"/>
      <c r="M303" s="221"/>
      <c r="N303" s="221"/>
      <c r="O303" s="221"/>
      <c r="P303" s="221"/>
      <c r="Q303" s="221"/>
      <c r="R303" s="221"/>
      <c r="S303" s="221"/>
      <c r="T303" s="221"/>
    </row>
    <row r="304" spans="1:20" ht="15.75" customHeight="1" x14ac:dyDescent="0.3">
      <c r="A304" s="221"/>
      <c r="B304" s="225"/>
      <c r="C304" s="221"/>
      <c r="D304" s="221"/>
      <c r="E304" s="221"/>
      <c r="F304" s="221"/>
      <c r="G304" s="221"/>
      <c r="H304" s="221"/>
      <c r="I304" s="221"/>
      <c r="J304" s="221"/>
      <c r="K304" s="221"/>
      <c r="L304" s="221"/>
      <c r="M304" s="221"/>
      <c r="N304" s="221"/>
      <c r="O304" s="221"/>
      <c r="P304" s="221"/>
      <c r="Q304" s="221"/>
      <c r="R304" s="221"/>
      <c r="S304" s="221"/>
      <c r="T304" s="221"/>
    </row>
    <row r="305" spans="1:20" ht="15.75" customHeight="1" x14ac:dyDescent="0.3">
      <c r="A305" s="221"/>
      <c r="B305" s="225"/>
      <c r="C305" s="221"/>
      <c r="D305" s="221"/>
      <c r="E305" s="221"/>
      <c r="F305" s="221"/>
      <c r="G305" s="221"/>
      <c r="H305" s="221"/>
      <c r="I305" s="221"/>
      <c r="J305" s="221"/>
      <c r="K305" s="221"/>
      <c r="L305" s="221"/>
      <c r="M305" s="221"/>
      <c r="N305" s="221"/>
      <c r="O305" s="221"/>
      <c r="P305" s="221"/>
      <c r="Q305" s="221"/>
      <c r="R305" s="221"/>
      <c r="S305" s="221"/>
      <c r="T305" s="221"/>
    </row>
    <row r="306" spans="1:20" ht="15.75" customHeight="1" x14ac:dyDescent="0.3">
      <c r="A306" s="221"/>
      <c r="B306" s="225"/>
      <c r="C306" s="221"/>
      <c r="D306" s="221"/>
      <c r="E306" s="221"/>
      <c r="F306" s="221"/>
      <c r="G306" s="221"/>
      <c r="H306" s="221"/>
      <c r="I306" s="221"/>
      <c r="J306" s="221"/>
      <c r="K306" s="221"/>
      <c r="L306" s="221"/>
      <c r="M306" s="221"/>
      <c r="N306" s="221"/>
      <c r="O306" s="221"/>
      <c r="P306" s="221"/>
      <c r="Q306" s="221"/>
      <c r="R306" s="221"/>
      <c r="S306" s="221"/>
      <c r="T306" s="221"/>
    </row>
    <row r="307" spans="1:20" ht="15.75" customHeight="1" x14ac:dyDescent="0.3">
      <c r="A307" s="221"/>
      <c r="B307" s="225"/>
      <c r="C307" s="221"/>
      <c r="D307" s="221"/>
      <c r="E307" s="221"/>
      <c r="F307" s="221"/>
      <c r="G307" s="221"/>
      <c r="H307" s="221"/>
      <c r="I307" s="221"/>
      <c r="J307" s="221"/>
      <c r="K307" s="221"/>
      <c r="L307" s="221"/>
      <c r="M307" s="221"/>
      <c r="N307" s="221"/>
      <c r="O307" s="221"/>
      <c r="P307" s="221"/>
      <c r="Q307" s="221"/>
      <c r="R307" s="221"/>
      <c r="S307" s="221"/>
      <c r="T307" s="221"/>
    </row>
    <row r="308" spans="1:20" ht="15.75" customHeight="1" x14ac:dyDescent="0.3">
      <c r="A308" s="221"/>
      <c r="B308" s="225"/>
      <c r="C308" s="221"/>
      <c r="D308" s="221"/>
      <c r="E308" s="221"/>
      <c r="F308" s="221"/>
      <c r="G308" s="221"/>
      <c r="H308" s="221"/>
      <c r="I308" s="221"/>
      <c r="J308" s="221"/>
      <c r="K308" s="221"/>
      <c r="L308" s="221"/>
      <c r="M308" s="221"/>
      <c r="N308" s="221"/>
      <c r="O308" s="221"/>
      <c r="P308" s="221"/>
      <c r="Q308" s="221"/>
      <c r="R308" s="221"/>
      <c r="S308" s="221"/>
      <c r="T308" s="221"/>
    </row>
    <row r="309" spans="1:20" ht="15.75" customHeight="1" x14ac:dyDescent="0.3">
      <c r="A309" s="221"/>
      <c r="B309" s="225"/>
      <c r="C309" s="221"/>
      <c r="D309" s="221"/>
      <c r="E309" s="221"/>
      <c r="F309" s="221"/>
      <c r="G309" s="221"/>
      <c r="H309" s="221"/>
      <c r="I309" s="221"/>
      <c r="J309" s="221"/>
      <c r="K309" s="221"/>
      <c r="L309" s="221"/>
      <c r="M309" s="221"/>
      <c r="N309" s="221"/>
      <c r="O309" s="221"/>
      <c r="P309" s="221"/>
      <c r="Q309" s="221"/>
      <c r="R309" s="221"/>
      <c r="S309" s="221"/>
      <c r="T309" s="221"/>
    </row>
    <row r="310" spans="1:20" ht="15.75" customHeight="1" x14ac:dyDescent="0.3">
      <c r="A310" s="221"/>
      <c r="B310" s="225"/>
      <c r="C310" s="221"/>
      <c r="D310" s="221"/>
      <c r="E310" s="221"/>
      <c r="F310" s="221"/>
      <c r="G310" s="221"/>
      <c r="H310" s="221"/>
      <c r="I310" s="221"/>
      <c r="J310" s="221"/>
      <c r="K310" s="221"/>
      <c r="L310" s="221"/>
      <c r="M310" s="221"/>
      <c r="N310" s="221"/>
      <c r="O310" s="221"/>
      <c r="P310" s="221"/>
      <c r="Q310" s="221"/>
      <c r="R310" s="221"/>
      <c r="S310" s="221"/>
      <c r="T310" s="221"/>
    </row>
    <row r="311" spans="1:20" ht="15.75" customHeight="1" x14ac:dyDescent="0.3">
      <c r="A311" s="221"/>
      <c r="B311" s="225"/>
      <c r="C311" s="221"/>
      <c r="D311" s="221"/>
      <c r="E311" s="221"/>
      <c r="F311" s="221"/>
      <c r="G311" s="221"/>
      <c r="H311" s="221"/>
      <c r="I311" s="221"/>
      <c r="J311" s="221"/>
      <c r="K311" s="221"/>
      <c r="L311" s="221"/>
      <c r="M311" s="221"/>
      <c r="N311" s="221"/>
      <c r="O311" s="221"/>
      <c r="P311" s="221"/>
      <c r="Q311" s="221"/>
      <c r="R311" s="221"/>
      <c r="S311" s="221"/>
      <c r="T311" s="221"/>
    </row>
    <row r="312" spans="1:20" ht="15.75" customHeight="1" x14ac:dyDescent="0.3">
      <c r="A312" s="221"/>
      <c r="B312" s="225"/>
      <c r="C312" s="221"/>
      <c r="D312" s="221"/>
      <c r="E312" s="221"/>
      <c r="F312" s="221"/>
      <c r="G312" s="221"/>
      <c r="H312" s="221"/>
      <c r="I312" s="221"/>
      <c r="J312" s="221"/>
      <c r="K312" s="221"/>
      <c r="L312" s="221"/>
      <c r="M312" s="221"/>
      <c r="N312" s="221"/>
      <c r="O312" s="221"/>
      <c r="P312" s="221"/>
      <c r="Q312" s="221"/>
      <c r="R312" s="221"/>
      <c r="S312" s="221"/>
      <c r="T312" s="221"/>
    </row>
    <row r="313" spans="1:20" ht="15.75" customHeight="1" x14ac:dyDescent="0.3">
      <c r="A313" s="221"/>
      <c r="B313" s="225"/>
      <c r="C313" s="221"/>
      <c r="D313" s="221"/>
      <c r="E313" s="221"/>
      <c r="F313" s="221"/>
      <c r="G313" s="221"/>
      <c r="H313" s="221"/>
      <c r="I313" s="221"/>
      <c r="J313" s="221"/>
      <c r="K313" s="221"/>
      <c r="L313" s="221"/>
      <c r="M313" s="221"/>
      <c r="N313" s="221"/>
      <c r="O313" s="221"/>
      <c r="P313" s="221"/>
      <c r="Q313" s="221"/>
      <c r="R313" s="221"/>
      <c r="S313" s="221"/>
      <c r="T313" s="221"/>
    </row>
    <row r="314" spans="1:20" ht="15.75" customHeight="1" x14ac:dyDescent="0.3">
      <c r="A314" s="221"/>
      <c r="B314" s="225"/>
      <c r="C314" s="221"/>
      <c r="D314" s="221"/>
      <c r="E314" s="221"/>
      <c r="F314" s="221"/>
      <c r="G314" s="221"/>
      <c r="H314" s="221"/>
      <c r="I314" s="221"/>
      <c r="J314" s="221"/>
      <c r="K314" s="221"/>
      <c r="L314" s="221"/>
      <c r="M314" s="221"/>
      <c r="N314" s="221"/>
      <c r="O314" s="221"/>
      <c r="P314" s="221"/>
      <c r="Q314" s="221"/>
      <c r="R314" s="221"/>
      <c r="S314" s="221"/>
      <c r="T314" s="221"/>
    </row>
    <row r="315" spans="1:20" ht="15.75" customHeight="1" x14ac:dyDescent="0.3">
      <c r="A315" s="221"/>
      <c r="B315" s="225"/>
      <c r="C315" s="221"/>
      <c r="D315" s="221"/>
      <c r="E315" s="221"/>
      <c r="F315" s="221"/>
      <c r="G315" s="221"/>
      <c r="H315" s="221"/>
      <c r="I315" s="221"/>
      <c r="J315" s="221"/>
      <c r="K315" s="221"/>
      <c r="L315" s="221"/>
      <c r="M315" s="221"/>
      <c r="N315" s="221"/>
      <c r="O315" s="221"/>
      <c r="P315" s="221"/>
      <c r="Q315" s="221"/>
      <c r="R315" s="221"/>
      <c r="S315" s="221"/>
      <c r="T315" s="221"/>
    </row>
    <row r="316" spans="1:20" ht="15.75" customHeight="1" x14ac:dyDescent="0.3">
      <c r="A316" s="221"/>
      <c r="B316" s="225"/>
      <c r="C316" s="221"/>
      <c r="D316" s="221"/>
      <c r="E316" s="221"/>
      <c r="F316" s="221"/>
      <c r="G316" s="221"/>
      <c r="H316" s="221"/>
      <c r="I316" s="221"/>
      <c r="J316" s="221"/>
      <c r="K316" s="221"/>
      <c r="L316" s="221"/>
      <c r="M316" s="221"/>
      <c r="N316" s="221"/>
      <c r="O316" s="221"/>
      <c r="P316" s="221"/>
      <c r="Q316" s="221"/>
      <c r="R316" s="221"/>
      <c r="S316" s="221"/>
      <c r="T316" s="221"/>
    </row>
    <row r="317" spans="1:20" ht="15.75" customHeight="1" x14ac:dyDescent="0.3">
      <c r="A317" s="221"/>
      <c r="B317" s="225"/>
      <c r="C317" s="221"/>
      <c r="D317" s="221"/>
      <c r="E317" s="221"/>
      <c r="F317" s="221"/>
      <c r="G317" s="221"/>
      <c r="H317" s="221"/>
      <c r="I317" s="221"/>
      <c r="J317" s="221"/>
      <c r="K317" s="221"/>
      <c r="L317" s="221"/>
      <c r="M317" s="221"/>
      <c r="N317" s="221"/>
      <c r="O317" s="221"/>
      <c r="P317" s="221"/>
      <c r="Q317" s="221"/>
      <c r="R317" s="221"/>
      <c r="S317" s="221"/>
      <c r="T317" s="221"/>
    </row>
    <row r="318" spans="1:20" ht="15.75" customHeight="1" x14ac:dyDescent="0.3">
      <c r="A318" s="221"/>
      <c r="B318" s="225"/>
      <c r="C318" s="221"/>
      <c r="D318" s="221"/>
      <c r="E318" s="221"/>
      <c r="F318" s="221"/>
      <c r="G318" s="221"/>
      <c r="H318" s="221"/>
      <c r="I318" s="221"/>
      <c r="J318" s="221"/>
      <c r="K318" s="221"/>
      <c r="L318" s="221"/>
      <c r="M318" s="221"/>
      <c r="N318" s="221"/>
      <c r="O318" s="221"/>
      <c r="P318" s="221"/>
      <c r="Q318" s="221"/>
      <c r="R318" s="221"/>
      <c r="S318" s="221"/>
      <c r="T318" s="221"/>
    </row>
    <row r="319" spans="1:20" ht="15.75" customHeight="1" x14ac:dyDescent="0.3">
      <c r="A319" s="221"/>
      <c r="B319" s="225"/>
      <c r="C319" s="221"/>
      <c r="D319" s="221"/>
      <c r="E319" s="221"/>
      <c r="F319" s="221"/>
      <c r="G319" s="221"/>
      <c r="H319" s="221"/>
      <c r="I319" s="221"/>
      <c r="J319" s="221"/>
      <c r="K319" s="221"/>
      <c r="L319" s="221"/>
      <c r="M319" s="221"/>
      <c r="N319" s="221"/>
      <c r="O319" s="221"/>
      <c r="P319" s="221"/>
      <c r="Q319" s="221"/>
      <c r="R319" s="221"/>
      <c r="S319" s="221"/>
      <c r="T319" s="221"/>
    </row>
    <row r="320" spans="1:20" ht="15.75" customHeight="1" x14ac:dyDescent="0.3">
      <c r="A320" s="221"/>
      <c r="B320" s="225"/>
      <c r="C320" s="221"/>
      <c r="D320" s="221"/>
      <c r="E320" s="221"/>
      <c r="F320" s="221"/>
      <c r="G320" s="221"/>
      <c r="H320" s="221"/>
      <c r="I320" s="221"/>
      <c r="J320" s="221"/>
      <c r="K320" s="221"/>
      <c r="L320" s="221"/>
      <c r="M320" s="221"/>
      <c r="N320" s="221"/>
      <c r="O320" s="221"/>
      <c r="P320" s="221"/>
      <c r="Q320" s="221"/>
      <c r="R320" s="221"/>
      <c r="S320" s="221"/>
      <c r="T320" s="221"/>
    </row>
    <row r="321" spans="1:20" ht="15.75" customHeight="1" x14ac:dyDescent="0.3">
      <c r="A321" s="221"/>
      <c r="B321" s="225"/>
      <c r="C321" s="221"/>
      <c r="D321" s="221"/>
      <c r="E321" s="221"/>
      <c r="F321" s="221"/>
      <c r="G321" s="221"/>
      <c r="H321" s="221"/>
      <c r="I321" s="221"/>
      <c r="J321" s="221"/>
      <c r="K321" s="221"/>
      <c r="L321" s="221"/>
      <c r="M321" s="221"/>
      <c r="N321" s="221"/>
      <c r="O321" s="221"/>
      <c r="P321" s="221"/>
      <c r="Q321" s="221"/>
      <c r="R321" s="221"/>
      <c r="S321" s="221"/>
      <c r="T321" s="221"/>
    </row>
    <row r="322" spans="1:20" ht="15.75" customHeight="1" x14ac:dyDescent="0.3">
      <c r="A322" s="221"/>
      <c r="B322" s="225"/>
      <c r="C322" s="221"/>
      <c r="D322" s="221"/>
      <c r="E322" s="221"/>
      <c r="F322" s="221"/>
      <c r="G322" s="221"/>
      <c r="H322" s="221"/>
      <c r="I322" s="221"/>
      <c r="J322" s="221"/>
      <c r="K322" s="221"/>
      <c r="L322" s="221"/>
      <c r="M322" s="221"/>
      <c r="N322" s="221"/>
      <c r="O322" s="221"/>
      <c r="P322" s="221"/>
      <c r="Q322" s="221"/>
      <c r="R322" s="221"/>
      <c r="S322" s="221"/>
      <c r="T322" s="221"/>
    </row>
    <row r="323" spans="1:20" ht="15.75" customHeight="1" x14ac:dyDescent="0.3">
      <c r="A323" s="221"/>
      <c r="B323" s="225"/>
      <c r="C323" s="221"/>
      <c r="D323" s="221"/>
      <c r="E323" s="221"/>
      <c r="F323" s="221"/>
      <c r="G323" s="221"/>
      <c r="H323" s="221"/>
      <c r="I323" s="221"/>
      <c r="J323" s="221"/>
      <c r="K323" s="221"/>
      <c r="L323" s="221"/>
      <c r="M323" s="221"/>
      <c r="N323" s="221"/>
      <c r="O323" s="221"/>
      <c r="P323" s="221"/>
      <c r="Q323" s="221"/>
      <c r="R323" s="221"/>
      <c r="S323" s="221"/>
      <c r="T323" s="221"/>
    </row>
    <row r="324" spans="1:20" ht="15.75" customHeight="1" x14ac:dyDescent="0.3">
      <c r="A324" s="221"/>
      <c r="B324" s="225"/>
      <c r="C324" s="221"/>
      <c r="D324" s="221"/>
      <c r="E324" s="221"/>
      <c r="F324" s="221"/>
      <c r="G324" s="221"/>
      <c r="H324" s="221"/>
      <c r="I324" s="221"/>
      <c r="J324" s="221"/>
      <c r="K324" s="221"/>
      <c r="L324" s="221"/>
      <c r="M324" s="221"/>
      <c r="N324" s="221"/>
      <c r="O324" s="221"/>
      <c r="P324" s="221"/>
      <c r="Q324" s="221"/>
      <c r="R324" s="221"/>
      <c r="S324" s="221"/>
      <c r="T324" s="221"/>
    </row>
    <row r="325" spans="1:20" ht="15.75" customHeight="1" x14ac:dyDescent="0.3">
      <c r="A325" s="221"/>
      <c r="B325" s="225"/>
      <c r="C325" s="221"/>
      <c r="D325" s="221"/>
      <c r="E325" s="221"/>
      <c r="F325" s="221"/>
      <c r="G325" s="221"/>
      <c r="H325" s="221"/>
      <c r="I325" s="221"/>
      <c r="J325" s="221"/>
      <c r="K325" s="221"/>
      <c r="L325" s="221"/>
      <c r="M325" s="221"/>
      <c r="N325" s="221"/>
      <c r="O325" s="221"/>
      <c r="P325" s="221"/>
      <c r="Q325" s="221"/>
      <c r="R325" s="221"/>
      <c r="S325" s="221"/>
      <c r="T325" s="221"/>
    </row>
    <row r="326" spans="1:20" ht="15.75" customHeight="1" x14ac:dyDescent="0.3">
      <c r="A326" s="221"/>
      <c r="B326" s="225"/>
      <c r="C326" s="221"/>
      <c r="D326" s="221"/>
      <c r="E326" s="221"/>
      <c r="F326" s="221"/>
      <c r="G326" s="221"/>
      <c r="H326" s="221"/>
      <c r="I326" s="221"/>
      <c r="J326" s="221"/>
      <c r="K326" s="221"/>
      <c r="L326" s="221"/>
      <c r="M326" s="221"/>
      <c r="N326" s="221"/>
      <c r="O326" s="221"/>
      <c r="P326" s="221"/>
      <c r="Q326" s="221"/>
      <c r="R326" s="221"/>
      <c r="S326" s="221"/>
      <c r="T326" s="221"/>
    </row>
    <row r="327" spans="1:20" ht="15.75" customHeight="1" x14ac:dyDescent="0.3">
      <c r="A327" s="221"/>
      <c r="B327" s="225"/>
      <c r="C327" s="221"/>
      <c r="D327" s="221"/>
      <c r="E327" s="221"/>
      <c r="F327" s="221"/>
      <c r="G327" s="221"/>
      <c r="H327" s="221"/>
      <c r="I327" s="221"/>
      <c r="J327" s="221"/>
      <c r="K327" s="221"/>
      <c r="L327" s="221"/>
      <c r="M327" s="221"/>
      <c r="N327" s="221"/>
      <c r="O327" s="221"/>
      <c r="P327" s="221"/>
      <c r="Q327" s="221"/>
      <c r="R327" s="221"/>
      <c r="S327" s="221"/>
      <c r="T327" s="221"/>
    </row>
    <row r="328" spans="1:20" ht="15.75" customHeight="1" x14ac:dyDescent="0.3">
      <c r="A328" s="221"/>
      <c r="B328" s="225"/>
      <c r="C328" s="221"/>
      <c r="D328" s="221"/>
      <c r="E328" s="221"/>
      <c r="F328" s="221"/>
      <c r="G328" s="221"/>
      <c r="H328" s="221"/>
      <c r="I328" s="221"/>
      <c r="J328" s="221"/>
      <c r="K328" s="221"/>
      <c r="L328" s="221"/>
      <c r="M328" s="221"/>
      <c r="N328" s="221"/>
      <c r="O328" s="221"/>
      <c r="P328" s="221"/>
      <c r="Q328" s="221"/>
      <c r="R328" s="221"/>
      <c r="S328" s="221"/>
      <c r="T328" s="221"/>
    </row>
    <row r="329" spans="1:20" ht="15.75" customHeight="1" x14ac:dyDescent="0.3">
      <c r="A329" s="221"/>
      <c r="B329" s="225"/>
      <c r="C329" s="221"/>
      <c r="D329" s="221"/>
      <c r="E329" s="221"/>
      <c r="F329" s="221"/>
      <c r="G329" s="221"/>
      <c r="H329" s="221"/>
      <c r="I329" s="221"/>
      <c r="J329" s="221"/>
      <c r="K329" s="221"/>
      <c r="L329" s="221"/>
      <c r="M329" s="221"/>
      <c r="N329" s="221"/>
      <c r="O329" s="221"/>
      <c r="P329" s="221"/>
      <c r="Q329" s="221"/>
      <c r="R329" s="221"/>
      <c r="S329" s="221"/>
      <c r="T329" s="221"/>
    </row>
    <row r="330" spans="1:20" ht="15.75" customHeight="1" x14ac:dyDescent="0.3">
      <c r="A330" s="221"/>
      <c r="B330" s="225"/>
      <c r="C330" s="221"/>
      <c r="D330" s="221"/>
      <c r="E330" s="221"/>
      <c r="F330" s="221"/>
      <c r="G330" s="221"/>
      <c r="H330" s="221"/>
      <c r="I330" s="221"/>
      <c r="J330" s="221"/>
      <c r="K330" s="221"/>
      <c r="L330" s="221"/>
      <c r="M330" s="221"/>
      <c r="N330" s="221"/>
      <c r="O330" s="221"/>
      <c r="P330" s="221"/>
      <c r="Q330" s="221"/>
      <c r="R330" s="221"/>
      <c r="S330" s="221"/>
      <c r="T330" s="221"/>
    </row>
    <row r="331" spans="1:20" ht="15.75" customHeight="1" x14ac:dyDescent="0.3">
      <c r="A331" s="221"/>
      <c r="B331" s="225"/>
      <c r="C331" s="221"/>
      <c r="D331" s="221"/>
      <c r="E331" s="221"/>
      <c r="F331" s="221"/>
      <c r="G331" s="221"/>
      <c r="H331" s="221"/>
      <c r="I331" s="221"/>
      <c r="J331" s="221"/>
      <c r="K331" s="221"/>
      <c r="L331" s="221"/>
      <c r="M331" s="221"/>
      <c r="N331" s="221"/>
      <c r="O331" s="221"/>
      <c r="P331" s="221"/>
      <c r="Q331" s="221"/>
      <c r="R331" s="221"/>
      <c r="S331" s="221"/>
      <c r="T331" s="221"/>
    </row>
    <row r="332" spans="1:20" ht="15.75" customHeight="1" x14ac:dyDescent="0.3">
      <c r="A332" s="221"/>
      <c r="B332" s="225"/>
      <c r="C332" s="221"/>
      <c r="D332" s="221"/>
      <c r="E332" s="221"/>
      <c r="F332" s="221"/>
      <c r="G332" s="221"/>
      <c r="H332" s="221"/>
      <c r="I332" s="221"/>
      <c r="J332" s="221"/>
      <c r="K332" s="221"/>
      <c r="L332" s="221"/>
      <c r="M332" s="221"/>
      <c r="N332" s="221"/>
      <c r="O332" s="221"/>
      <c r="P332" s="221"/>
      <c r="Q332" s="221"/>
      <c r="R332" s="221"/>
      <c r="S332" s="221"/>
      <c r="T332" s="221"/>
    </row>
    <row r="333" spans="1:20" ht="15.75" customHeight="1" x14ac:dyDescent="0.3">
      <c r="A333" s="221"/>
      <c r="B333" s="225"/>
      <c r="C333" s="221"/>
      <c r="D333" s="221"/>
      <c r="E333" s="221"/>
      <c r="F333" s="221"/>
      <c r="G333" s="221"/>
      <c r="H333" s="221"/>
      <c r="I333" s="221"/>
      <c r="J333" s="221"/>
      <c r="K333" s="221"/>
      <c r="L333" s="221"/>
      <c r="M333" s="221"/>
      <c r="N333" s="221"/>
      <c r="O333" s="221"/>
      <c r="P333" s="221"/>
      <c r="Q333" s="221"/>
      <c r="R333" s="221"/>
      <c r="S333" s="221"/>
      <c r="T333" s="221"/>
    </row>
    <row r="334" spans="1:20" ht="15.75" customHeight="1" x14ac:dyDescent="0.3">
      <c r="A334" s="221"/>
      <c r="B334" s="225"/>
      <c r="C334" s="221"/>
      <c r="D334" s="221"/>
      <c r="E334" s="221"/>
      <c r="F334" s="221"/>
      <c r="G334" s="221"/>
      <c r="H334" s="221"/>
      <c r="I334" s="221"/>
      <c r="J334" s="221"/>
      <c r="K334" s="221"/>
      <c r="L334" s="221"/>
      <c r="M334" s="221"/>
      <c r="N334" s="221"/>
      <c r="O334" s="221"/>
      <c r="P334" s="221"/>
      <c r="Q334" s="221"/>
      <c r="R334" s="221"/>
      <c r="S334" s="221"/>
      <c r="T334" s="221"/>
    </row>
    <row r="335" spans="1:20" ht="15.75" customHeight="1" x14ac:dyDescent="0.3">
      <c r="A335" s="221"/>
      <c r="B335" s="225"/>
      <c r="C335" s="221"/>
      <c r="D335" s="221"/>
      <c r="E335" s="221"/>
      <c r="F335" s="221"/>
      <c r="G335" s="221"/>
      <c r="H335" s="221"/>
      <c r="I335" s="221"/>
      <c r="J335" s="221"/>
      <c r="K335" s="221"/>
      <c r="L335" s="221"/>
      <c r="M335" s="221"/>
      <c r="N335" s="221"/>
      <c r="O335" s="221"/>
      <c r="P335" s="221"/>
      <c r="Q335" s="221"/>
      <c r="R335" s="221"/>
      <c r="S335" s="221"/>
      <c r="T335" s="221"/>
    </row>
    <row r="336" spans="1:20" ht="15.75" customHeight="1" x14ac:dyDescent="0.3">
      <c r="A336" s="221"/>
      <c r="B336" s="225"/>
      <c r="C336" s="221"/>
      <c r="D336" s="221"/>
      <c r="E336" s="221"/>
      <c r="F336" s="221"/>
      <c r="G336" s="221"/>
      <c r="H336" s="221"/>
      <c r="I336" s="221"/>
      <c r="J336" s="221"/>
      <c r="K336" s="221"/>
      <c r="L336" s="221"/>
      <c r="M336" s="221"/>
      <c r="N336" s="221"/>
      <c r="O336" s="221"/>
      <c r="P336" s="221"/>
      <c r="Q336" s="221"/>
      <c r="R336" s="221"/>
      <c r="S336" s="221"/>
      <c r="T336" s="221"/>
    </row>
    <row r="337" spans="1:20" ht="15.75" customHeight="1" x14ac:dyDescent="0.3">
      <c r="A337" s="221"/>
      <c r="B337" s="225"/>
      <c r="C337" s="221"/>
      <c r="D337" s="221"/>
      <c r="E337" s="221"/>
      <c r="F337" s="221"/>
      <c r="G337" s="221"/>
      <c r="H337" s="221"/>
      <c r="I337" s="221"/>
      <c r="J337" s="221"/>
      <c r="K337" s="221"/>
      <c r="L337" s="221"/>
      <c r="M337" s="221"/>
      <c r="N337" s="221"/>
      <c r="O337" s="221"/>
      <c r="P337" s="221"/>
      <c r="Q337" s="221"/>
      <c r="R337" s="221"/>
      <c r="S337" s="221"/>
      <c r="T337" s="221"/>
    </row>
    <row r="338" spans="1:20" ht="15.75" customHeight="1" x14ac:dyDescent="0.3">
      <c r="A338" s="221"/>
      <c r="B338" s="225"/>
      <c r="C338" s="221"/>
      <c r="D338" s="221"/>
      <c r="E338" s="221"/>
      <c r="F338" s="221"/>
      <c r="G338" s="221"/>
      <c r="H338" s="221"/>
      <c r="I338" s="221"/>
      <c r="J338" s="221"/>
      <c r="K338" s="221"/>
      <c r="L338" s="221"/>
      <c r="M338" s="221"/>
      <c r="N338" s="221"/>
      <c r="O338" s="221"/>
      <c r="P338" s="221"/>
      <c r="Q338" s="221"/>
      <c r="R338" s="221"/>
      <c r="S338" s="221"/>
      <c r="T338" s="221"/>
    </row>
    <row r="339" spans="1:20" ht="15.75" customHeight="1" x14ac:dyDescent="0.3">
      <c r="A339" s="221"/>
      <c r="B339" s="225"/>
      <c r="C339" s="221"/>
      <c r="D339" s="221"/>
      <c r="E339" s="221"/>
      <c r="F339" s="221"/>
      <c r="G339" s="221"/>
      <c r="H339" s="221"/>
      <c r="I339" s="221"/>
      <c r="J339" s="221"/>
      <c r="K339" s="221"/>
      <c r="L339" s="221"/>
      <c r="M339" s="221"/>
      <c r="N339" s="221"/>
      <c r="O339" s="221"/>
      <c r="P339" s="221"/>
      <c r="Q339" s="221"/>
      <c r="R339" s="221"/>
      <c r="S339" s="221"/>
      <c r="T339" s="221"/>
    </row>
    <row r="340" spans="1:20" ht="15.75" customHeight="1" x14ac:dyDescent="0.3">
      <c r="A340" s="221"/>
      <c r="B340" s="225"/>
      <c r="C340" s="221"/>
      <c r="D340" s="221"/>
      <c r="E340" s="221"/>
      <c r="F340" s="221"/>
      <c r="G340" s="221"/>
      <c r="H340" s="221"/>
      <c r="I340" s="221"/>
      <c r="J340" s="221"/>
      <c r="K340" s="221"/>
      <c r="L340" s="221"/>
      <c r="M340" s="221"/>
      <c r="N340" s="221"/>
      <c r="O340" s="221"/>
      <c r="P340" s="221"/>
      <c r="Q340" s="221"/>
      <c r="R340" s="221"/>
      <c r="S340" s="221"/>
      <c r="T340" s="221"/>
    </row>
    <row r="341" spans="1:20" ht="15.75" customHeight="1" x14ac:dyDescent="0.3">
      <c r="A341" s="221"/>
      <c r="B341" s="225"/>
      <c r="C341" s="221"/>
      <c r="D341" s="221"/>
      <c r="E341" s="221"/>
      <c r="F341" s="221"/>
      <c r="G341" s="221"/>
      <c r="H341" s="221"/>
      <c r="I341" s="221"/>
      <c r="J341" s="221"/>
      <c r="K341" s="221"/>
      <c r="L341" s="221"/>
      <c r="M341" s="221"/>
      <c r="N341" s="221"/>
      <c r="O341" s="221"/>
      <c r="P341" s="221"/>
      <c r="Q341" s="221"/>
      <c r="R341" s="221"/>
      <c r="S341" s="221"/>
      <c r="T341" s="221"/>
    </row>
    <row r="342" spans="1:20" ht="15.75" customHeight="1" x14ac:dyDescent="0.3">
      <c r="A342" s="221"/>
      <c r="B342" s="225"/>
      <c r="C342" s="221"/>
      <c r="D342" s="221"/>
      <c r="E342" s="221"/>
      <c r="F342" s="221"/>
      <c r="G342" s="221"/>
      <c r="H342" s="221"/>
      <c r="I342" s="221"/>
      <c r="J342" s="221"/>
      <c r="K342" s="221"/>
      <c r="L342" s="221"/>
      <c r="M342" s="221"/>
      <c r="N342" s="221"/>
      <c r="O342" s="221"/>
      <c r="P342" s="221"/>
      <c r="Q342" s="221"/>
      <c r="R342" s="221"/>
      <c r="S342" s="221"/>
      <c r="T342" s="221"/>
    </row>
    <row r="343" spans="1:20" ht="15.75" customHeight="1" x14ac:dyDescent="0.3">
      <c r="A343" s="221"/>
      <c r="B343" s="225"/>
      <c r="C343" s="221"/>
      <c r="D343" s="221"/>
      <c r="E343" s="221"/>
      <c r="F343" s="221"/>
      <c r="G343" s="221"/>
      <c r="H343" s="221"/>
      <c r="I343" s="221"/>
      <c r="J343" s="221"/>
      <c r="K343" s="221"/>
      <c r="L343" s="221"/>
      <c r="M343" s="221"/>
      <c r="N343" s="221"/>
      <c r="O343" s="221"/>
      <c r="P343" s="221"/>
      <c r="Q343" s="221"/>
      <c r="R343" s="221"/>
      <c r="S343" s="221"/>
      <c r="T343" s="221"/>
    </row>
    <row r="344" spans="1:20" ht="15.75" customHeight="1" x14ac:dyDescent="0.3">
      <c r="A344" s="221"/>
      <c r="B344" s="225"/>
      <c r="C344" s="221"/>
      <c r="D344" s="221"/>
      <c r="E344" s="221"/>
      <c r="F344" s="221"/>
      <c r="G344" s="221"/>
      <c r="H344" s="221"/>
      <c r="I344" s="221"/>
      <c r="J344" s="221"/>
      <c r="K344" s="221"/>
      <c r="L344" s="221"/>
      <c r="M344" s="221"/>
      <c r="N344" s="221"/>
      <c r="O344" s="221"/>
      <c r="P344" s="221"/>
      <c r="Q344" s="221"/>
      <c r="R344" s="221"/>
      <c r="S344" s="221"/>
      <c r="T344" s="221"/>
    </row>
    <row r="345" spans="1:20" ht="15.75" customHeight="1" x14ac:dyDescent="0.3">
      <c r="A345" s="221"/>
      <c r="B345" s="225"/>
      <c r="C345" s="221"/>
      <c r="D345" s="221"/>
      <c r="E345" s="221"/>
      <c r="F345" s="221"/>
      <c r="G345" s="221"/>
      <c r="H345" s="221"/>
      <c r="I345" s="221"/>
      <c r="J345" s="221"/>
      <c r="K345" s="221"/>
      <c r="L345" s="221"/>
      <c r="M345" s="221"/>
      <c r="N345" s="221"/>
      <c r="O345" s="221"/>
      <c r="P345" s="221"/>
      <c r="Q345" s="221"/>
      <c r="R345" s="221"/>
      <c r="S345" s="221"/>
      <c r="T345" s="221"/>
    </row>
    <row r="346" spans="1:20" ht="15.75" customHeight="1" x14ac:dyDescent="0.3">
      <c r="A346" s="221"/>
      <c r="B346" s="225"/>
      <c r="C346" s="221"/>
      <c r="D346" s="221"/>
      <c r="E346" s="221"/>
      <c r="F346" s="221"/>
      <c r="G346" s="221"/>
      <c r="H346" s="221"/>
      <c r="I346" s="221"/>
      <c r="J346" s="221"/>
      <c r="K346" s="221"/>
      <c r="L346" s="221"/>
      <c r="M346" s="221"/>
      <c r="N346" s="221"/>
      <c r="O346" s="221"/>
      <c r="P346" s="221"/>
      <c r="Q346" s="221"/>
      <c r="R346" s="221"/>
      <c r="S346" s="221"/>
      <c r="T346" s="221"/>
    </row>
    <row r="347" spans="1:20" ht="15.75" customHeight="1" x14ac:dyDescent="0.3">
      <c r="A347" s="221"/>
      <c r="B347" s="225"/>
      <c r="C347" s="221"/>
      <c r="D347" s="221"/>
      <c r="E347" s="221"/>
      <c r="F347" s="221"/>
      <c r="G347" s="221"/>
      <c r="H347" s="221"/>
      <c r="I347" s="221"/>
      <c r="J347" s="221"/>
      <c r="K347" s="221"/>
      <c r="L347" s="221"/>
      <c r="M347" s="221"/>
      <c r="N347" s="221"/>
      <c r="O347" s="221"/>
      <c r="P347" s="221"/>
      <c r="Q347" s="221"/>
      <c r="R347" s="221"/>
      <c r="S347" s="221"/>
      <c r="T347" s="221"/>
    </row>
    <row r="348" spans="1:20" ht="15.75" customHeight="1" x14ac:dyDescent="0.3">
      <c r="A348" s="221"/>
      <c r="B348" s="225"/>
      <c r="C348" s="221"/>
      <c r="D348" s="221"/>
      <c r="E348" s="221"/>
      <c r="F348" s="221"/>
      <c r="G348" s="221"/>
      <c r="H348" s="221"/>
      <c r="I348" s="221"/>
      <c r="J348" s="221"/>
      <c r="K348" s="221"/>
      <c r="L348" s="221"/>
      <c r="M348" s="221"/>
      <c r="N348" s="221"/>
      <c r="O348" s="221"/>
      <c r="P348" s="221"/>
      <c r="Q348" s="221"/>
      <c r="R348" s="221"/>
      <c r="S348" s="221"/>
      <c r="T348" s="221"/>
    </row>
    <row r="349" spans="1:20" ht="15.75" customHeight="1" x14ac:dyDescent="0.3">
      <c r="A349" s="221"/>
      <c r="B349" s="225"/>
      <c r="C349" s="221"/>
      <c r="D349" s="221"/>
      <c r="E349" s="221"/>
      <c r="F349" s="221"/>
      <c r="G349" s="221"/>
      <c r="H349" s="221"/>
      <c r="I349" s="221"/>
      <c r="J349" s="221"/>
      <c r="K349" s="221"/>
      <c r="L349" s="221"/>
      <c r="M349" s="221"/>
      <c r="N349" s="221"/>
      <c r="O349" s="221"/>
      <c r="P349" s="221"/>
      <c r="Q349" s="221"/>
      <c r="R349" s="221"/>
      <c r="S349" s="221"/>
      <c r="T349" s="221"/>
    </row>
    <row r="350" spans="1:20" ht="15.75" customHeight="1" x14ac:dyDescent="0.3">
      <c r="A350" s="221"/>
      <c r="B350" s="225"/>
      <c r="C350" s="221"/>
      <c r="D350" s="221"/>
      <c r="E350" s="221"/>
      <c r="F350" s="221"/>
      <c r="G350" s="221"/>
      <c r="H350" s="221"/>
      <c r="I350" s="221"/>
      <c r="J350" s="221"/>
      <c r="K350" s="221"/>
      <c r="L350" s="221"/>
      <c r="M350" s="221"/>
      <c r="N350" s="221"/>
      <c r="O350" s="221"/>
      <c r="P350" s="221"/>
      <c r="Q350" s="221"/>
      <c r="R350" s="221"/>
      <c r="S350" s="221"/>
      <c r="T350" s="221"/>
    </row>
    <row r="351" spans="1:20" ht="15.75" customHeight="1" x14ac:dyDescent="0.3">
      <c r="A351" s="221"/>
      <c r="B351" s="225"/>
      <c r="C351" s="221"/>
      <c r="D351" s="221"/>
      <c r="E351" s="221"/>
      <c r="F351" s="221"/>
      <c r="G351" s="221"/>
      <c r="H351" s="221"/>
      <c r="I351" s="221"/>
      <c r="J351" s="221"/>
      <c r="K351" s="221"/>
      <c r="L351" s="221"/>
      <c r="M351" s="221"/>
      <c r="N351" s="221"/>
      <c r="O351" s="221"/>
      <c r="P351" s="221"/>
      <c r="Q351" s="221"/>
      <c r="R351" s="221"/>
      <c r="S351" s="221"/>
      <c r="T351" s="221"/>
    </row>
    <row r="352" spans="1:20" ht="15.75" customHeight="1" x14ac:dyDescent="0.3">
      <c r="A352" s="221"/>
      <c r="B352" s="225"/>
      <c r="C352" s="221"/>
      <c r="D352" s="221"/>
      <c r="E352" s="221"/>
      <c r="F352" s="221"/>
      <c r="G352" s="221"/>
      <c r="H352" s="221"/>
      <c r="I352" s="221"/>
      <c r="J352" s="221"/>
      <c r="K352" s="221"/>
      <c r="L352" s="221"/>
      <c r="M352" s="221"/>
      <c r="N352" s="221"/>
      <c r="O352" s="221"/>
      <c r="P352" s="221"/>
      <c r="Q352" s="221"/>
      <c r="R352" s="221"/>
      <c r="S352" s="221"/>
      <c r="T352" s="221"/>
    </row>
    <row r="353" spans="1:20" ht="15.75" customHeight="1" x14ac:dyDescent="0.3">
      <c r="A353" s="221"/>
      <c r="B353" s="225"/>
      <c r="C353" s="221"/>
      <c r="D353" s="221"/>
      <c r="E353" s="221"/>
      <c r="F353" s="221"/>
      <c r="G353" s="221"/>
      <c r="H353" s="221"/>
      <c r="I353" s="221"/>
      <c r="J353" s="221"/>
      <c r="K353" s="221"/>
      <c r="L353" s="221"/>
      <c r="M353" s="221"/>
      <c r="N353" s="221"/>
      <c r="O353" s="221"/>
      <c r="P353" s="221"/>
      <c r="Q353" s="221"/>
      <c r="R353" s="221"/>
      <c r="S353" s="221"/>
      <c r="T353" s="221"/>
    </row>
    <row r="354" spans="1:20" ht="15.75" customHeight="1" x14ac:dyDescent="0.3">
      <c r="A354" s="221"/>
      <c r="B354" s="225"/>
      <c r="C354" s="221"/>
      <c r="D354" s="221"/>
      <c r="E354" s="221"/>
      <c r="F354" s="221"/>
      <c r="G354" s="221"/>
      <c r="H354" s="221"/>
      <c r="I354" s="221"/>
      <c r="J354" s="221"/>
      <c r="K354" s="221"/>
      <c r="L354" s="221"/>
      <c r="M354" s="221"/>
      <c r="N354" s="221"/>
      <c r="O354" s="221"/>
      <c r="P354" s="221"/>
      <c r="Q354" s="221"/>
      <c r="R354" s="221"/>
      <c r="S354" s="221"/>
      <c r="T354" s="221"/>
    </row>
    <row r="355" spans="1:20" ht="15.75" customHeight="1" x14ac:dyDescent="0.3">
      <c r="A355" s="221"/>
      <c r="B355" s="225"/>
      <c r="C355" s="221"/>
      <c r="D355" s="221"/>
      <c r="E355" s="221"/>
      <c r="F355" s="221"/>
      <c r="G355" s="221"/>
      <c r="H355" s="221"/>
      <c r="I355" s="221"/>
      <c r="J355" s="221"/>
      <c r="K355" s="221"/>
      <c r="L355" s="221"/>
      <c r="M355" s="221"/>
      <c r="N355" s="221"/>
      <c r="O355" s="221"/>
      <c r="P355" s="221"/>
      <c r="Q355" s="221"/>
      <c r="R355" s="221"/>
      <c r="S355" s="221"/>
      <c r="T355" s="221"/>
    </row>
    <row r="356" spans="1:20" ht="15.75" customHeight="1" x14ac:dyDescent="0.3">
      <c r="A356" s="221"/>
      <c r="B356" s="225"/>
      <c r="C356" s="221"/>
      <c r="D356" s="221"/>
      <c r="E356" s="221"/>
      <c r="F356" s="221"/>
      <c r="G356" s="221"/>
      <c r="H356" s="221"/>
      <c r="I356" s="221"/>
      <c r="J356" s="221"/>
      <c r="K356" s="221"/>
      <c r="L356" s="221"/>
      <c r="M356" s="221"/>
      <c r="N356" s="221"/>
      <c r="O356" s="221"/>
      <c r="P356" s="221"/>
      <c r="Q356" s="221"/>
      <c r="R356" s="221"/>
      <c r="S356" s="221"/>
      <c r="T356" s="221"/>
    </row>
    <row r="357" spans="1:20" ht="15.75" customHeight="1" x14ac:dyDescent="0.3">
      <c r="A357" s="221"/>
      <c r="B357" s="225"/>
      <c r="C357" s="221"/>
      <c r="D357" s="221"/>
      <c r="E357" s="221"/>
      <c r="F357" s="221"/>
      <c r="G357" s="221"/>
      <c r="H357" s="221"/>
      <c r="I357" s="221"/>
      <c r="J357" s="221"/>
      <c r="K357" s="221"/>
      <c r="L357" s="221"/>
      <c r="M357" s="221"/>
      <c r="N357" s="221"/>
      <c r="O357" s="221"/>
      <c r="P357" s="221"/>
      <c r="Q357" s="221"/>
      <c r="R357" s="221"/>
      <c r="S357" s="221"/>
      <c r="T357" s="221"/>
    </row>
    <row r="358" spans="1:20" ht="15.75" customHeight="1" x14ac:dyDescent="0.3">
      <c r="A358" s="221"/>
      <c r="B358" s="225"/>
      <c r="C358" s="221"/>
      <c r="D358" s="221"/>
      <c r="E358" s="221"/>
      <c r="F358" s="221"/>
      <c r="G358" s="221"/>
      <c r="H358" s="221"/>
      <c r="I358" s="221"/>
      <c r="J358" s="221"/>
      <c r="K358" s="221"/>
      <c r="L358" s="221"/>
      <c r="M358" s="221"/>
      <c r="N358" s="221"/>
      <c r="O358" s="221"/>
      <c r="P358" s="221"/>
      <c r="Q358" s="221"/>
      <c r="R358" s="221"/>
      <c r="S358" s="221"/>
      <c r="T358" s="221"/>
    </row>
    <row r="359" spans="1:20" ht="15.75" customHeight="1" x14ac:dyDescent="0.3">
      <c r="A359" s="221"/>
      <c r="B359" s="225"/>
      <c r="C359" s="221"/>
      <c r="D359" s="221"/>
      <c r="E359" s="221"/>
      <c r="F359" s="221"/>
      <c r="G359" s="221"/>
      <c r="H359" s="221"/>
      <c r="I359" s="221"/>
      <c r="J359" s="221"/>
      <c r="K359" s="221"/>
      <c r="L359" s="221"/>
      <c r="M359" s="221"/>
      <c r="N359" s="221"/>
      <c r="O359" s="221"/>
      <c r="P359" s="221"/>
      <c r="Q359" s="221"/>
      <c r="R359" s="221"/>
      <c r="S359" s="221"/>
      <c r="T359" s="221"/>
    </row>
    <row r="360" spans="1:20" ht="15.75" customHeight="1" x14ac:dyDescent="0.3">
      <c r="A360" s="221"/>
      <c r="B360" s="225"/>
      <c r="C360" s="221"/>
      <c r="D360" s="221"/>
      <c r="E360" s="221"/>
      <c r="F360" s="221"/>
      <c r="G360" s="221"/>
      <c r="H360" s="221"/>
      <c r="I360" s="221"/>
      <c r="J360" s="221"/>
      <c r="K360" s="221"/>
      <c r="L360" s="221"/>
      <c r="M360" s="221"/>
      <c r="N360" s="221"/>
      <c r="O360" s="221"/>
      <c r="P360" s="221"/>
      <c r="Q360" s="221"/>
      <c r="R360" s="221"/>
      <c r="S360" s="221"/>
      <c r="T360" s="221"/>
    </row>
    <row r="361" spans="1:20" ht="15.75" customHeight="1" x14ac:dyDescent="0.3">
      <c r="A361" s="221"/>
      <c r="B361" s="225"/>
      <c r="C361" s="221"/>
      <c r="D361" s="221"/>
      <c r="E361" s="221"/>
      <c r="F361" s="221"/>
      <c r="G361" s="221"/>
      <c r="H361" s="221"/>
      <c r="I361" s="221"/>
      <c r="J361" s="221"/>
      <c r="K361" s="221"/>
      <c r="L361" s="221"/>
      <c r="M361" s="221"/>
      <c r="N361" s="221"/>
      <c r="O361" s="221"/>
      <c r="P361" s="221"/>
      <c r="Q361" s="221"/>
      <c r="R361" s="221"/>
      <c r="S361" s="221"/>
      <c r="T361" s="221"/>
    </row>
    <row r="362" spans="1:20" ht="15.75" customHeight="1" x14ac:dyDescent="0.3">
      <c r="A362" s="221"/>
      <c r="B362" s="225"/>
      <c r="C362" s="221"/>
      <c r="D362" s="221"/>
      <c r="E362" s="221"/>
      <c r="F362" s="221"/>
      <c r="G362" s="221"/>
      <c r="H362" s="221"/>
      <c r="I362" s="221"/>
      <c r="J362" s="221"/>
      <c r="K362" s="221"/>
      <c r="L362" s="221"/>
      <c r="M362" s="221"/>
      <c r="N362" s="221"/>
      <c r="O362" s="221"/>
      <c r="P362" s="221"/>
      <c r="Q362" s="221"/>
      <c r="R362" s="221"/>
      <c r="S362" s="221"/>
      <c r="T362" s="221"/>
    </row>
    <row r="363" spans="1:20" ht="15.75" customHeight="1" x14ac:dyDescent="0.3">
      <c r="A363" s="221"/>
      <c r="B363" s="225"/>
      <c r="C363" s="221"/>
      <c r="D363" s="221"/>
      <c r="E363" s="221"/>
      <c r="F363" s="221"/>
      <c r="G363" s="221"/>
      <c r="H363" s="221"/>
      <c r="I363" s="221"/>
      <c r="J363" s="221"/>
      <c r="K363" s="221"/>
      <c r="L363" s="221"/>
      <c r="M363" s="221"/>
      <c r="N363" s="221"/>
      <c r="O363" s="221"/>
      <c r="P363" s="221"/>
      <c r="Q363" s="221"/>
      <c r="R363" s="221"/>
      <c r="S363" s="221"/>
      <c r="T363" s="221"/>
    </row>
    <row r="364" spans="1:20" ht="15.75" customHeight="1" x14ac:dyDescent="0.3">
      <c r="A364" s="221"/>
      <c r="B364" s="225"/>
      <c r="C364" s="221"/>
      <c r="D364" s="221"/>
      <c r="E364" s="221"/>
      <c r="F364" s="221"/>
      <c r="G364" s="221"/>
      <c r="H364" s="221"/>
      <c r="I364" s="221"/>
      <c r="J364" s="221"/>
      <c r="K364" s="221"/>
      <c r="L364" s="221"/>
      <c r="M364" s="221"/>
      <c r="N364" s="221"/>
      <c r="O364" s="221"/>
      <c r="P364" s="221"/>
      <c r="Q364" s="221"/>
      <c r="R364" s="221"/>
      <c r="S364" s="221"/>
      <c r="T364" s="221"/>
    </row>
    <row r="365" spans="1:20" ht="15.75" customHeight="1" x14ac:dyDescent="0.3">
      <c r="A365" s="221"/>
      <c r="B365" s="225"/>
      <c r="C365" s="221"/>
      <c r="D365" s="221"/>
      <c r="E365" s="221"/>
      <c r="F365" s="221"/>
      <c r="G365" s="221"/>
      <c r="H365" s="221"/>
      <c r="I365" s="221"/>
      <c r="J365" s="221"/>
      <c r="K365" s="221"/>
      <c r="L365" s="221"/>
      <c r="M365" s="221"/>
      <c r="N365" s="221"/>
      <c r="O365" s="221"/>
      <c r="P365" s="221"/>
      <c r="Q365" s="221"/>
      <c r="R365" s="221"/>
      <c r="S365" s="221"/>
      <c r="T365" s="221"/>
    </row>
    <row r="366" spans="1:20" ht="15.75" customHeight="1" x14ac:dyDescent="0.3">
      <c r="A366" s="221"/>
      <c r="B366" s="225"/>
      <c r="C366" s="221"/>
      <c r="D366" s="221"/>
      <c r="E366" s="221"/>
      <c r="F366" s="221"/>
      <c r="G366" s="221"/>
      <c r="H366" s="221"/>
      <c r="I366" s="221"/>
      <c r="J366" s="221"/>
      <c r="K366" s="221"/>
      <c r="L366" s="221"/>
      <c r="M366" s="221"/>
      <c r="N366" s="221"/>
      <c r="O366" s="221"/>
      <c r="P366" s="221"/>
      <c r="Q366" s="221"/>
      <c r="R366" s="221"/>
      <c r="S366" s="221"/>
      <c r="T366" s="221"/>
    </row>
    <row r="367" spans="1:20" ht="15.75" customHeight="1" x14ac:dyDescent="0.3">
      <c r="A367" s="221"/>
      <c r="B367" s="225"/>
      <c r="C367" s="221"/>
      <c r="D367" s="221"/>
      <c r="E367" s="221"/>
      <c r="F367" s="221"/>
      <c r="G367" s="221"/>
      <c r="H367" s="221"/>
      <c r="I367" s="221"/>
      <c r="J367" s="221"/>
      <c r="K367" s="221"/>
      <c r="L367" s="221"/>
      <c r="M367" s="221"/>
      <c r="N367" s="221"/>
      <c r="O367" s="221"/>
      <c r="P367" s="221"/>
      <c r="Q367" s="221"/>
      <c r="R367" s="221"/>
      <c r="S367" s="221"/>
      <c r="T367" s="221"/>
    </row>
    <row r="368" spans="1:20" ht="15.75" customHeight="1" x14ac:dyDescent="0.3">
      <c r="A368" s="221"/>
      <c r="B368" s="225"/>
      <c r="C368" s="221"/>
      <c r="D368" s="221"/>
      <c r="E368" s="221"/>
      <c r="F368" s="221"/>
      <c r="G368" s="221"/>
      <c r="H368" s="221"/>
      <c r="I368" s="221"/>
      <c r="J368" s="221"/>
      <c r="K368" s="221"/>
      <c r="L368" s="221"/>
      <c r="M368" s="221"/>
      <c r="N368" s="221"/>
      <c r="O368" s="221"/>
      <c r="P368" s="221"/>
      <c r="Q368" s="221"/>
      <c r="R368" s="221"/>
      <c r="S368" s="221"/>
      <c r="T368" s="221"/>
    </row>
    <row r="369" spans="1:20" ht="15.75" customHeight="1" x14ac:dyDescent="0.3">
      <c r="A369" s="221"/>
      <c r="B369" s="225"/>
      <c r="C369" s="221"/>
      <c r="D369" s="221"/>
      <c r="E369" s="221"/>
      <c r="F369" s="221"/>
      <c r="G369" s="221"/>
      <c r="H369" s="221"/>
      <c r="I369" s="221"/>
      <c r="J369" s="221"/>
      <c r="K369" s="221"/>
      <c r="L369" s="221"/>
      <c r="M369" s="221"/>
      <c r="N369" s="221"/>
      <c r="O369" s="221"/>
      <c r="P369" s="221"/>
      <c r="Q369" s="221"/>
      <c r="R369" s="221"/>
      <c r="S369" s="221"/>
      <c r="T369" s="221"/>
    </row>
    <row r="370" spans="1:20" ht="15.75" customHeight="1" x14ac:dyDescent="0.3">
      <c r="A370" s="221"/>
      <c r="B370" s="225"/>
      <c r="C370" s="221"/>
      <c r="D370" s="221"/>
      <c r="E370" s="221"/>
      <c r="F370" s="221"/>
      <c r="G370" s="221"/>
      <c r="H370" s="221"/>
      <c r="I370" s="221"/>
      <c r="J370" s="221"/>
      <c r="K370" s="221"/>
      <c r="L370" s="221"/>
      <c r="M370" s="221"/>
      <c r="N370" s="221"/>
      <c r="O370" s="221"/>
      <c r="P370" s="221"/>
      <c r="Q370" s="221"/>
      <c r="R370" s="221"/>
      <c r="S370" s="221"/>
      <c r="T370" s="221"/>
    </row>
    <row r="371" spans="1:20" ht="15.75" customHeight="1" x14ac:dyDescent="0.3">
      <c r="A371" s="221"/>
      <c r="B371" s="225"/>
      <c r="C371" s="221"/>
      <c r="D371" s="221"/>
      <c r="E371" s="221"/>
      <c r="F371" s="221"/>
      <c r="G371" s="221"/>
      <c r="H371" s="221"/>
      <c r="I371" s="221"/>
      <c r="J371" s="221"/>
      <c r="K371" s="221"/>
      <c r="L371" s="221"/>
      <c r="M371" s="221"/>
      <c r="N371" s="221"/>
      <c r="O371" s="221"/>
      <c r="P371" s="221"/>
      <c r="Q371" s="221"/>
      <c r="R371" s="221"/>
      <c r="S371" s="221"/>
      <c r="T371" s="221"/>
    </row>
    <row r="372" spans="1:20" ht="15.75" customHeight="1" x14ac:dyDescent="0.3">
      <c r="A372" s="221"/>
      <c r="B372" s="225"/>
      <c r="C372" s="221"/>
      <c r="D372" s="221"/>
      <c r="E372" s="221"/>
      <c r="F372" s="221"/>
      <c r="G372" s="221"/>
      <c r="H372" s="221"/>
      <c r="I372" s="221"/>
      <c r="J372" s="221"/>
      <c r="K372" s="221"/>
      <c r="L372" s="221"/>
      <c r="M372" s="221"/>
      <c r="N372" s="221"/>
      <c r="O372" s="221"/>
      <c r="P372" s="221"/>
      <c r="Q372" s="221"/>
      <c r="R372" s="221"/>
      <c r="S372" s="221"/>
      <c r="T372" s="221"/>
    </row>
    <row r="373" spans="1:20" ht="15.75" customHeight="1" x14ac:dyDescent="0.3">
      <c r="A373" s="221"/>
      <c r="B373" s="225"/>
      <c r="C373" s="221"/>
      <c r="D373" s="221"/>
      <c r="E373" s="221"/>
      <c r="F373" s="221"/>
      <c r="G373" s="221"/>
      <c r="H373" s="221"/>
      <c r="I373" s="221"/>
      <c r="J373" s="221"/>
      <c r="K373" s="221"/>
      <c r="L373" s="221"/>
      <c r="M373" s="221"/>
      <c r="N373" s="221"/>
      <c r="O373" s="221"/>
      <c r="P373" s="221"/>
      <c r="Q373" s="221"/>
      <c r="R373" s="221"/>
      <c r="S373" s="221"/>
      <c r="T373" s="221"/>
    </row>
    <row r="374" spans="1:20" ht="15.75" customHeight="1" x14ac:dyDescent="0.3">
      <c r="A374" s="221"/>
      <c r="B374" s="225"/>
      <c r="C374" s="221"/>
      <c r="D374" s="221"/>
      <c r="E374" s="221"/>
      <c r="F374" s="221"/>
      <c r="G374" s="221"/>
      <c r="H374" s="221"/>
      <c r="I374" s="221"/>
      <c r="J374" s="221"/>
      <c r="K374" s="221"/>
      <c r="L374" s="221"/>
      <c r="M374" s="221"/>
      <c r="N374" s="221"/>
      <c r="O374" s="221"/>
      <c r="P374" s="221"/>
      <c r="Q374" s="221"/>
      <c r="R374" s="221"/>
      <c r="S374" s="221"/>
      <c r="T374" s="221"/>
    </row>
    <row r="375" spans="1:20" ht="15.75" customHeight="1" x14ac:dyDescent="0.3">
      <c r="A375" s="221"/>
      <c r="B375" s="225"/>
      <c r="C375" s="221"/>
      <c r="D375" s="221"/>
      <c r="E375" s="221"/>
      <c r="F375" s="221"/>
      <c r="G375" s="221"/>
      <c r="H375" s="221"/>
      <c r="I375" s="221"/>
      <c r="J375" s="221"/>
      <c r="K375" s="221"/>
      <c r="L375" s="221"/>
      <c r="M375" s="221"/>
      <c r="N375" s="221"/>
      <c r="O375" s="221"/>
      <c r="P375" s="221"/>
      <c r="Q375" s="221"/>
      <c r="R375" s="221"/>
      <c r="S375" s="221"/>
      <c r="T375" s="221"/>
    </row>
    <row r="376" spans="1:20" ht="15.75" customHeight="1" x14ac:dyDescent="0.3">
      <c r="A376" s="221"/>
      <c r="B376" s="225"/>
      <c r="C376" s="221"/>
      <c r="D376" s="221"/>
      <c r="E376" s="221"/>
      <c r="F376" s="221"/>
      <c r="G376" s="221"/>
      <c r="H376" s="221"/>
      <c r="I376" s="221"/>
      <c r="J376" s="221"/>
      <c r="K376" s="221"/>
      <c r="L376" s="221"/>
      <c r="M376" s="221"/>
      <c r="N376" s="221"/>
      <c r="O376" s="221"/>
      <c r="P376" s="221"/>
      <c r="Q376" s="221"/>
      <c r="R376" s="221"/>
      <c r="S376" s="221"/>
      <c r="T376" s="221"/>
    </row>
    <row r="377" spans="1:20" ht="15.75" customHeight="1" x14ac:dyDescent="0.3">
      <c r="A377" s="221"/>
      <c r="B377" s="225"/>
      <c r="C377" s="221"/>
      <c r="D377" s="221"/>
      <c r="E377" s="221"/>
      <c r="F377" s="221"/>
      <c r="G377" s="221"/>
      <c r="H377" s="221"/>
      <c r="I377" s="221"/>
      <c r="J377" s="221"/>
      <c r="K377" s="221"/>
      <c r="L377" s="221"/>
      <c r="M377" s="221"/>
      <c r="N377" s="221"/>
      <c r="O377" s="221"/>
      <c r="P377" s="221"/>
      <c r="Q377" s="221"/>
      <c r="R377" s="221"/>
      <c r="S377" s="221"/>
      <c r="T377" s="221"/>
    </row>
    <row r="378" spans="1:20" ht="15.75" customHeight="1" x14ac:dyDescent="0.3">
      <c r="A378" s="221"/>
      <c r="B378" s="225"/>
      <c r="C378" s="221"/>
      <c r="D378" s="221"/>
      <c r="E378" s="221"/>
      <c r="F378" s="221"/>
      <c r="G378" s="221"/>
      <c r="H378" s="221"/>
      <c r="I378" s="221"/>
      <c r="J378" s="221"/>
      <c r="K378" s="221"/>
      <c r="L378" s="221"/>
      <c r="M378" s="221"/>
      <c r="N378" s="221"/>
      <c r="O378" s="221"/>
      <c r="P378" s="221"/>
      <c r="Q378" s="221"/>
      <c r="R378" s="221"/>
      <c r="S378" s="221"/>
      <c r="T378" s="221"/>
    </row>
    <row r="379" spans="1:20" ht="15.75" customHeight="1" x14ac:dyDescent="0.3">
      <c r="A379" s="221"/>
      <c r="B379" s="225"/>
      <c r="C379" s="221"/>
      <c r="D379" s="221"/>
      <c r="E379" s="221"/>
      <c r="F379" s="221"/>
      <c r="G379" s="221"/>
      <c r="H379" s="221"/>
      <c r="I379" s="221"/>
      <c r="J379" s="221"/>
      <c r="K379" s="221"/>
      <c r="L379" s="221"/>
      <c r="M379" s="221"/>
      <c r="N379" s="221"/>
      <c r="O379" s="221"/>
      <c r="P379" s="221"/>
      <c r="Q379" s="221"/>
      <c r="R379" s="221"/>
      <c r="S379" s="221"/>
      <c r="T379" s="221"/>
    </row>
    <row r="380" spans="1:20" ht="15.75" customHeight="1" x14ac:dyDescent="0.3">
      <c r="A380" s="221"/>
      <c r="B380" s="225"/>
      <c r="C380" s="221"/>
      <c r="D380" s="221"/>
      <c r="E380" s="221"/>
      <c r="F380" s="221"/>
      <c r="G380" s="221"/>
      <c r="H380" s="221"/>
      <c r="I380" s="221"/>
      <c r="J380" s="221"/>
      <c r="K380" s="221"/>
      <c r="L380" s="221"/>
      <c r="M380" s="221"/>
      <c r="N380" s="221"/>
      <c r="O380" s="221"/>
      <c r="P380" s="221"/>
      <c r="Q380" s="221"/>
      <c r="R380" s="221"/>
      <c r="S380" s="221"/>
      <c r="T380" s="221"/>
    </row>
    <row r="381" spans="1:20" ht="15.75" customHeight="1" x14ac:dyDescent="0.3">
      <c r="A381" s="221"/>
      <c r="B381" s="225"/>
      <c r="C381" s="221"/>
      <c r="D381" s="221"/>
      <c r="E381" s="221"/>
      <c r="F381" s="221"/>
      <c r="G381" s="221"/>
      <c r="H381" s="221"/>
      <c r="I381" s="221"/>
      <c r="J381" s="221"/>
      <c r="K381" s="221"/>
      <c r="L381" s="221"/>
      <c r="M381" s="221"/>
      <c r="N381" s="221"/>
      <c r="O381" s="221"/>
      <c r="P381" s="221"/>
      <c r="Q381" s="221"/>
      <c r="R381" s="221"/>
      <c r="S381" s="221"/>
      <c r="T381" s="221"/>
    </row>
    <row r="382" spans="1:20" ht="15.75" customHeight="1" x14ac:dyDescent="0.3">
      <c r="A382" s="221"/>
      <c r="B382" s="225"/>
      <c r="C382" s="221"/>
      <c r="D382" s="221"/>
      <c r="E382" s="221"/>
      <c r="F382" s="221"/>
      <c r="G382" s="221"/>
      <c r="H382" s="221"/>
      <c r="I382" s="221"/>
      <c r="J382" s="221"/>
      <c r="K382" s="221"/>
      <c r="L382" s="221"/>
      <c r="M382" s="221"/>
      <c r="N382" s="221"/>
      <c r="O382" s="221"/>
      <c r="P382" s="221"/>
      <c r="Q382" s="221"/>
      <c r="R382" s="221"/>
      <c r="S382" s="221"/>
      <c r="T382" s="221"/>
    </row>
    <row r="383" spans="1:20" ht="15.75" customHeight="1" x14ac:dyDescent="0.3">
      <c r="A383" s="221"/>
      <c r="B383" s="225"/>
      <c r="C383" s="221"/>
      <c r="D383" s="221"/>
      <c r="E383" s="221"/>
      <c r="F383" s="221"/>
      <c r="G383" s="221"/>
      <c r="H383" s="221"/>
      <c r="I383" s="221"/>
      <c r="J383" s="221"/>
      <c r="K383" s="221"/>
      <c r="L383" s="221"/>
      <c r="M383" s="221"/>
      <c r="N383" s="221"/>
      <c r="O383" s="221"/>
      <c r="P383" s="221"/>
      <c r="Q383" s="221"/>
      <c r="R383" s="221"/>
      <c r="S383" s="221"/>
      <c r="T383" s="221"/>
    </row>
    <row r="384" spans="1:20" ht="15.75" customHeight="1" x14ac:dyDescent="0.3">
      <c r="A384" s="221"/>
      <c r="B384" s="225"/>
      <c r="C384" s="221"/>
      <c r="D384" s="221"/>
      <c r="E384" s="221"/>
      <c r="F384" s="221"/>
      <c r="G384" s="221"/>
      <c r="H384" s="221"/>
      <c r="I384" s="221"/>
      <c r="J384" s="221"/>
      <c r="K384" s="221"/>
      <c r="L384" s="221"/>
      <c r="M384" s="221"/>
      <c r="N384" s="221"/>
      <c r="O384" s="221"/>
      <c r="P384" s="221"/>
      <c r="Q384" s="221"/>
      <c r="R384" s="221"/>
      <c r="S384" s="221"/>
      <c r="T384" s="221"/>
    </row>
    <row r="385" spans="1:20" ht="15.75" customHeight="1" x14ac:dyDescent="0.3">
      <c r="A385" s="221"/>
      <c r="B385" s="225"/>
      <c r="C385" s="221"/>
      <c r="D385" s="221"/>
      <c r="E385" s="221"/>
      <c r="F385" s="221"/>
      <c r="G385" s="221"/>
      <c r="H385" s="221"/>
      <c r="I385" s="221"/>
      <c r="J385" s="221"/>
      <c r="K385" s="221"/>
      <c r="L385" s="221"/>
      <c r="M385" s="221"/>
      <c r="N385" s="221"/>
      <c r="O385" s="221"/>
      <c r="P385" s="221"/>
      <c r="Q385" s="221"/>
      <c r="R385" s="221"/>
      <c r="S385" s="221"/>
      <c r="T385" s="221"/>
    </row>
    <row r="386" spans="1:20" ht="15.75" customHeight="1" x14ac:dyDescent="0.3">
      <c r="A386" s="221"/>
      <c r="B386" s="225"/>
      <c r="C386" s="221"/>
      <c r="D386" s="221"/>
      <c r="E386" s="221"/>
      <c r="F386" s="221"/>
      <c r="G386" s="221"/>
      <c r="H386" s="221"/>
      <c r="I386" s="221"/>
      <c r="J386" s="221"/>
      <c r="K386" s="221"/>
      <c r="L386" s="221"/>
      <c r="M386" s="221"/>
      <c r="N386" s="221"/>
      <c r="O386" s="221"/>
      <c r="P386" s="221"/>
      <c r="Q386" s="221"/>
      <c r="R386" s="221"/>
      <c r="S386" s="221"/>
      <c r="T386" s="221"/>
    </row>
    <row r="387" spans="1:20" ht="15.75" customHeight="1" x14ac:dyDescent="0.3">
      <c r="A387" s="221"/>
      <c r="B387" s="225"/>
      <c r="C387" s="221"/>
      <c r="D387" s="221"/>
      <c r="E387" s="221"/>
      <c r="F387" s="221"/>
      <c r="G387" s="221"/>
      <c r="H387" s="221"/>
      <c r="I387" s="221"/>
      <c r="J387" s="221"/>
      <c r="K387" s="221"/>
      <c r="L387" s="221"/>
      <c r="M387" s="221"/>
      <c r="N387" s="221"/>
      <c r="O387" s="221"/>
      <c r="P387" s="221"/>
      <c r="Q387" s="221"/>
      <c r="R387" s="221"/>
      <c r="S387" s="221"/>
      <c r="T387" s="221"/>
    </row>
    <row r="388" spans="1:20" ht="15.75" customHeight="1" x14ac:dyDescent="0.3">
      <c r="A388" s="221"/>
      <c r="B388" s="225"/>
      <c r="C388" s="221"/>
      <c r="D388" s="221"/>
      <c r="E388" s="221"/>
      <c r="F388" s="221"/>
      <c r="G388" s="221"/>
      <c r="H388" s="221"/>
      <c r="I388" s="221"/>
      <c r="J388" s="221"/>
      <c r="K388" s="221"/>
      <c r="L388" s="221"/>
      <c r="M388" s="221"/>
      <c r="N388" s="221"/>
      <c r="O388" s="221"/>
      <c r="P388" s="221"/>
      <c r="Q388" s="221"/>
      <c r="R388" s="221"/>
      <c r="S388" s="221"/>
      <c r="T388" s="221"/>
    </row>
    <row r="389" spans="1:20" ht="15.75" customHeight="1" x14ac:dyDescent="0.3">
      <c r="A389" s="221"/>
      <c r="B389" s="225"/>
      <c r="C389" s="221"/>
      <c r="D389" s="221"/>
      <c r="E389" s="221"/>
      <c r="F389" s="221"/>
      <c r="G389" s="221"/>
      <c r="H389" s="221"/>
      <c r="I389" s="221"/>
      <c r="J389" s="221"/>
      <c r="K389" s="221"/>
      <c r="L389" s="221"/>
      <c r="M389" s="221"/>
      <c r="N389" s="221"/>
      <c r="O389" s="221"/>
      <c r="P389" s="221"/>
      <c r="Q389" s="221"/>
      <c r="R389" s="221"/>
      <c r="S389" s="221"/>
      <c r="T389" s="221"/>
    </row>
    <row r="390" spans="1:20" ht="15.75" customHeight="1" x14ac:dyDescent="0.3">
      <c r="A390" s="221"/>
      <c r="B390" s="225"/>
      <c r="C390" s="221"/>
      <c r="D390" s="221"/>
      <c r="E390" s="221"/>
      <c r="F390" s="221"/>
      <c r="G390" s="221"/>
      <c r="H390" s="221"/>
      <c r="I390" s="221"/>
      <c r="J390" s="221"/>
      <c r="K390" s="221"/>
      <c r="L390" s="221"/>
      <c r="M390" s="221"/>
      <c r="N390" s="221"/>
      <c r="O390" s="221"/>
      <c r="P390" s="221"/>
      <c r="Q390" s="221"/>
      <c r="R390" s="221"/>
      <c r="S390" s="221"/>
      <c r="T390" s="221"/>
    </row>
    <row r="391" spans="1:20" ht="15.75" customHeight="1" x14ac:dyDescent="0.3">
      <c r="A391" s="221"/>
      <c r="B391" s="225"/>
      <c r="C391" s="221"/>
      <c r="D391" s="221"/>
      <c r="E391" s="221"/>
      <c r="F391" s="221"/>
      <c r="G391" s="221"/>
      <c r="H391" s="221"/>
      <c r="I391" s="221"/>
      <c r="J391" s="221"/>
      <c r="K391" s="221"/>
      <c r="L391" s="221"/>
      <c r="M391" s="221"/>
      <c r="N391" s="221"/>
      <c r="O391" s="221"/>
      <c r="P391" s="221"/>
      <c r="Q391" s="221"/>
      <c r="R391" s="221"/>
      <c r="S391" s="221"/>
      <c r="T391" s="221"/>
    </row>
    <row r="392" spans="1:20" ht="15.75" customHeight="1" x14ac:dyDescent="0.3">
      <c r="A392" s="221"/>
      <c r="B392" s="225"/>
      <c r="C392" s="221"/>
      <c r="D392" s="221"/>
      <c r="E392" s="221"/>
      <c r="F392" s="221"/>
      <c r="G392" s="221"/>
      <c r="H392" s="221"/>
      <c r="I392" s="221"/>
      <c r="J392" s="221"/>
      <c r="K392" s="221"/>
      <c r="L392" s="221"/>
      <c r="M392" s="221"/>
      <c r="N392" s="221"/>
      <c r="O392" s="221"/>
      <c r="P392" s="221"/>
      <c r="Q392" s="221"/>
      <c r="R392" s="221"/>
      <c r="S392" s="221"/>
      <c r="T392" s="221"/>
    </row>
    <row r="393" spans="1:20" ht="15.75" customHeight="1" x14ac:dyDescent="0.3">
      <c r="A393" s="221"/>
      <c r="B393" s="225"/>
      <c r="C393" s="221"/>
      <c r="D393" s="221"/>
      <c r="E393" s="221"/>
      <c r="F393" s="221"/>
      <c r="G393" s="221"/>
      <c r="H393" s="221"/>
      <c r="I393" s="221"/>
      <c r="J393" s="221"/>
      <c r="K393" s="221"/>
      <c r="L393" s="221"/>
      <c r="M393" s="221"/>
      <c r="N393" s="221"/>
      <c r="O393" s="221"/>
      <c r="P393" s="221"/>
      <c r="Q393" s="221"/>
      <c r="R393" s="221"/>
      <c r="S393" s="221"/>
      <c r="T393" s="221"/>
    </row>
    <row r="394" spans="1:20" ht="15.75" customHeight="1" x14ac:dyDescent="0.3">
      <c r="A394" s="221"/>
      <c r="B394" s="225"/>
      <c r="C394" s="221"/>
      <c r="D394" s="221"/>
      <c r="E394" s="221"/>
      <c r="F394" s="221"/>
      <c r="G394" s="221"/>
      <c r="H394" s="221"/>
      <c r="I394" s="221"/>
      <c r="J394" s="221"/>
      <c r="K394" s="221"/>
      <c r="L394" s="221"/>
      <c r="M394" s="221"/>
      <c r="N394" s="221"/>
      <c r="O394" s="221"/>
      <c r="P394" s="221"/>
      <c r="Q394" s="221"/>
      <c r="R394" s="221"/>
      <c r="S394" s="221"/>
      <c r="T394" s="221"/>
    </row>
    <row r="395" spans="1:20" ht="15.75" customHeight="1" x14ac:dyDescent="0.3">
      <c r="A395" s="221"/>
      <c r="B395" s="225"/>
      <c r="C395" s="221"/>
      <c r="D395" s="221"/>
      <c r="E395" s="221"/>
      <c r="F395" s="221"/>
      <c r="G395" s="221"/>
      <c r="H395" s="221"/>
      <c r="I395" s="221"/>
      <c r="J395" s="221"/>
      <c r="K395" s="221"/>
      <c r="L395" s="221"/>
      <c r="M395" s="221"/>
      <c r="N395" s="221"/>
      <c r="O395" s="221"/>
      <c r="P395" s="221"/>
      <c r="Q395" s="221"/>
      <c r="R395" s="221"/>
      <c r="S395" s="221"/>
      <c r="T395" s="221"/>
    </row>
    <row r="396" spans="1:20" ht="15.75" customHeight="1" x14ac:dyDescent="0.3">
      <c r="A396" s="221"/>
      <c r="B396" s="225"/>
      <c r="C396" s="221"/>
      <c r="D396" s="221"/>
      <c r="E396" s="221"/>
      <c r="F396" s="221"/>
      <c r="G396" s="221"/>
      <c r="H396" s="221"/>
      <c r="I396" s="221"/>
      <c r="J396" s="221"/>
      <c r="K396" s="221"/>
      <c r="L396" s="221"/>
      <c r="M396" s="221"/>
      <c r="N396" s="221"/>
      <c r="O396" s="221"/>
      <c r="P396" s="221"/>
      <c r="Q396" s="221"/>
      <c r="R396" s="221"/>
      <c r="S396" s="221"/>
      <c r="T396" s="221"/>
    </row>
    <row r="397" spans="1:20" ht="15.75" customHeight="1" x14ac:dyDescent="0.3">
      <c r="A397" s="221"/>
      <c r="B397" s="225"/>
      <c r="C397" s="221"/>
      <c r="D397" s="221"/>
      <c r="E397" s="221"/>
      <c r="F397" s="221"/>
      <c r="G397" s="221"/>
      <c r="H397" s="221"/>
      <c r="I397" s="221"/>
      <c r="J397" s="221"/>
      <c r="K397" s="221"/>
      <c r="L397" s="221"/>
      <c r="M397" s="221"/>
      <c r="N397" s="221"/>
      <c r="O397" s="221"/>
      <c r="P397" s="221"/>
      <c r="Q397" s="221"/>
      <c r="R397" s="221"/>
      <c r="S397" s="221"/>
      <c r="T397" s="221"/>
    </row>
    <row r="398" spans="1:20" ht="15.75" customHeight="1" x14ac:dyDescent="0.3">
      <c r="A398" s="221"/>
      <c r="B398" s="225"/>
      <c r="C398" s="221"/>
      <c r="D398" s="221"/>
      <c r="E398" s="221"/>
      <c r="F398" s="221"/>
      <c r="G398" s="221"/>
      <c r="H398" s="221"/>
      <c r="I398" s="221"/>
      <c r="J398" s="221"/>
      <c r="K398" s="221"/>
      <c r="L398" s="221"/>
      <c r="M398" s="221"/>
      <c r="N398" s="221"/>
      <c r="O398" s="221"/>
      <c r="P398" s="221"/>
      <c r="Q398" s="221"/>
      <c r="R398" s="221"/>
      <c r="S398" s="221"/>
      <c r="T398" s="221"/>
    </row>
    <row r="399" spans="1:20" ht="15.75" customHeight="1" x14ac:dyDescent="0.3">
      <c r="A399" s="221"/>
      <c r="B399" s="225"/>
      <c r="C399" s="221"/>
      <c r="D399" s="221"/>
      <c r="E399" s="221"/>
      <c r="F399" s="221"/>
      <c r="G399" s="221"/>
      <c r="H399" s="221"/>
      <c r="I399" s="221"/>
      <c r="J399" s="221"/>
      <c r="K399" s="221"/>
      <c r="L399" s="221"/>
      <c r="M399" s="221"/>
      <c r="N399" s="221"/>
      <c r="O399" s="221"/>
      <c r="P399" s="221"/>
      <c r="Q399" s="221"/>
      <c r="R399" s="221"/>
      <c r="S399" s="221"/>
      <c r="T399" s="221"/>
    </row>
    <row r="400" spans="1:20" ht="15.75" customHeight="1" x14ac:dyDescent="0.3">
      <c r="A400" s="221"/>
      <c r="B400" s="225"/>
      <c r="C400" s="221"/>
      <c r="D400" s="221"/>
      <c r="E400" s="221"/>
      <c r="F400" s="221"/>
      <c r="G400" s="221"/>
      <c r="H400" s="221"/>
      <c r="I400" s="221"/>
      <c r="J400" s="221"/>
      <c r="K400" s="221"/>
      <c r="L400" s="221"/>
      <c r="M400" s="221"/>
      <c r="N400" s="221"/>
      <c r="O400" s="221"/>
      <c r="P400" s="221"/>
      <c r="Q400" s="221"/>
      <c r="R400" s="221"/>
      <c r="S400" s="221"/>
      <c r="T400" s="221"/>
    </row>
    <row r="401" spans="1:20" ht="15.75" customHeight="1" x14ac:dyDescent="0.3">
      <c r="A401" s="221"/>
      <c r="B401" s="225"/>
      <c r="C401" s="221"/>
      <c r="D401" s="221"/>
      <c r="E401" s="221"/>
      <c r="F401" s="221"/>
      <c r="G401" s="221"/>
      <c r="H401" s="221"/>
      <c r="I401" s="221"/>
      <c r="J401" s="221"/>
      <c r="K401" s="221"/>
      <c r="L401" s="221"/>
      <c r="M401" s="221"/>
      <c r="N401" s="221"/>
      <c r="O401" s="221"/>
      <c r="P401" s="221"/>
      <c r="Q401" s="221"/>
      <c r="R401" s="221"/>
      <c r="S401" s="221"/>
      <c r="T401" s="221"/>
    </row>
    <row r="402" spans="1:20" ht="15.75" customHeight="1" x14ac:dyDescent="0.3">
      <c r="A402" s="221"/>
      <c r="B402" s="225"/>
      <c r="C402" s="221"/>
      <c r="D402" s="221"/>
      <c r="E402" s="221"/>
      <c r="F402" s="221"/>
      <c r="G402" s="221"/>
      <c r="H402" s="221"/>
      <c r="I402" s="221"/>
      <c r="J402" s="221"/>
      <c r="K402" s="221"/>
      <c r="L402" s="221"/>
      <c r="M402" s="221"/>
      <c r="N402" s="221"/>
      <c r="O402" s="221"/>
      <c r="P402" s="221"/>
      <c r="Q402" s="221"/>
      <c r="R402" s="221"/>
      <c r="S402" s="221"/>
      <c r="T402" s="221"/>
    </row>
    <row r="403" spans="1:20" ht="15.75" customHeight="1" x14ac:dyDescent="0.3">
      <c r="A403" s="221"/>
      <c r="B403" s="225"/>
      <c r="C403" s="221"/>
      <c r="D403" s="221"/>
      <c r="E403" s="221"/>
      <c r="F403" s="221"/>
      <c r="G403" s="221"/>
      <c r="H403" s="221"/>
      <c r="I403" s="221"/>
      <c r="J403" s="221"/>
      <c r="K403" s="221"/>
      <c r="L403" s="221"/>
      <c r="M403" s="221"/>
      <c r="N403" s="221"/>
      <c r="O403" s="221"/>
      <c r="P403" s="221"/>
      <c r="Q403" s="221"/>
      <c r="R403" s="221"/>
      <c r="S403" s="221"/>
      <c r="T403" s="221"/>
    </row>
    <row r="404" spans="1:20" ht="15.75" customHeight="1" x14ac:dyDescent="0.3">
      <c r="A404" s="221"/>
      <c r="B404" s="225"/>
      <c r="C404" s="221"/>
      <c r="D404" s="221"/>
      <c r="E404" s="221"/>
      <c r="F404" s="221"/>
      <c r="G404" s="221"/>
      <c r="H404" s="221"/>
      <c r="I404" s="221"/>
      <c r="J404" s="221"/>
      <c r="K404" s="221"/>
      <c r="L404" s="221"/>
      <c r="M404" s="221"/>
      <c r="N404" s="221"/>
      <c r="O404" s="221"/>
      <c r="P404" s="221"/>
      <c r="Q404" s="221"/>
      <c r="R404" s="221"/>
      <c r="S404" s="221"/>
      <c r="T404" s="221"/>
    </row>
    <row r="405" spans="1:20" ht="15.75" customHeight="1" x14ac:dyDescent="0.3">
      <c r="A405" s="221"/>
      <c r="B405" s="225"/>
      <c r="C405" s="221"/>
      <c r="D405" s="221"/>
      <c r="E405" s="221"/>
      <c r="F405" s="221"/>
      <c r="G405" s="221"/>
      <c r="H405" s="221"/>
      <c r="I405" s="221"/>
      <c r="J405" s="221"/>
      <c r="K405" s="221"/>
      <c r="L405" s="221"/>
      <c r="M405" s="221"/>
      <c r="N405" s="221"/>
      <c r="O405" s="221"/>
      <c r="P405" s="221"/>
      <c r="Q405" s="221"/>
      <c r="R405" s="221"/>
      <c r="S405" s="221"/>
      <c r="T405" s="221"/>
    </row>
    <row r="406" spans="1:20" ht="15.75" customHeight="1" x14ac:dyDescent="0.3">
      <c r="A406" s="221"/>
      <c r="B406" s="225"/>
      <c r="C406" s="221"/>
      <c r="D406" s="221"/>
      <c r="E406" s="221"/>
      <c r="F406" s="221"/>
      <c r="G406" s="221"/>
      <c r="H406" s="221"/>
      <c r="I406" s="221"/>
      <c r="J406" s="221"/>
      <c r="K406" s="221"/>
      <c r="L406" s="221"/>
      <c r="M406" s="221"/>
      <c r="N406" s="221"/>
      <c r="O406" s="221"/>
      <c r="P406" s="221"/>
      <c r="Q406" s="221"/>
      <c r="R406" s="221"/>
      <c r="S406" s="221"/>
      <c r="T406" s="221"/>
    </row>
    <row r="407" spans="1:20" ht="15.75" customHeight="1" x14ac:dyDescent="0.3">
      <c r="A407" s="221"/>
      <c r="B407" s="225"/>
      <c r="C407" s="221"/>
      <c r="D407" s="221"/>
      <c r="E407" s="221"/>
      <c r="F407" s="221"/>
      <c r="G407" s="221"/>
      <c r="H407" s="221"/>
      <c r="I407" s="221"/>
      <c r="J407" s="221"/>
      <c r="K407" s="221"/>
      <c r="L407" s="221"/>
      <c r="M407" s="221"/>
      <c r="N407" s="221"/>
      <c r="O407" s="221"/>
      <c r="P407" s="221"/>
      <c r="Q407" s="221"/>
      <c r="R407" s="221"/>
      <c r="S407" s="221"/>
      <c r="T407" s="221"/>
    </row>
    <row r="408" spans="1:20" ht="15.75" customHeight="1" x14ac:dyDescent="0.3">
      <c r="A408" s="221"/>
      <c r="B408" s="225"/>
      <c r="C408" s="221"/>
      <c r="D408" s="221"/>
      <c r="E408" s="221"/>
      <c r="F408" s="221"/>
      <c r="G408" s="221"/>
      <c r="H408" s="221"/>
      <c r="I408" s="221"/>
      <c r="J408" s="221"/>
      <c r="K408" s="221"/>
      <c r="L408" s="221"/>
      <c r="M408" s="221"/>
      <c r="N408" s="221"/>
      <c r="O408" s="221"/>
      <c r="P408" s="221"/>
      <c r="Q408" s="221"/>
      <c r="R408" s="221"/>
      <c r="S408" s="221"/>
      <c r="T408" s="221"/>
    </row>
    <row r="409" spans="1:20" ht="15.75" customHeight="1" x14ac:dyDescent="0.3">
      <c r="A409" s="221"/>
      <c r="B409" s="225"/>
      <c r="C409" s="221"/>
      <c r="D409" s="221"/>
      <c r="E409" s="221"/>
      <c r="F409" s="221"/>
      <c r="G409" s="221"/>
      <c r="H409" s="221"/>
      <c r="I409" s="221"/>
      <c r="J409" s="221"/>
      <c r="K409" s="221"/>
      <c r="L409" s="221"/>
      <c r="M409" s="221"/>
      <c r="N409" s="221"/>
      <c r="O409" s="221"/>
      <c r="P409" s="221"/>
      <c r="Q409" s="221"/>
      <c r="R409" s="221"/>
      <c r="S409" s="221"/>
      <c r="T409" s="221"/>
    </row>
    <row r="410" spans="1:20" ht="15.75" customHeight="1" x14ac:dyDescent="0.3">
      <c r="A410" s="221"/>
      <c r="B410" s="225"/>
      <c r="C410" s="221"/>
      <c r="D410" s="221"/>
      <c r="E410" s="221"/>
      <c r="F410" s="221"/>
      <c r="G410" s="221"/>
      <c r="H410" s="221"/>
      <c r="I410" s="221"/>
      <c r="J410" s="221"/>
      <c r="K410" s="221"/>
      <c r="L410" s="221"/>
      <c r="M410" s="221"/>
      <c r="N410" s="221"/>
      <c r="O410" s="221"/>
      <c r="P410" s="221"/>
      <c r="Q410" s="221"/>
      <c r="R410" s="221"/>
      <c r="S410" s="221"/>
      <c r="T410" s="221"/>
    </row>
    <row r="411" spans="1:20" ht="15.75" customHeight="1" x14ac:dyDescent="0.3">
      <c r="A411" s="221"/>
      <c r="B411" s="225"/>
      <c r="C411" s="221"/>
      <c r="D411" s="221"/>
      <c r="E411" s="221"/>
      <c r="F411" s="221"/>
      <c r="G411" s="221"/>
      <c r="H411" s="221"/>
      <c r="I411" s="221"/>
      <c r="J411" s="221"/>
      <c r="K411" s="221"/>
      <c r="L411" s="221"/>
      <c r="M411" s="221"/>
      <c r="N411" s="221"/>
      <c r="O411" s="221"/>
      <c r="P411" s="221"/>
      <c r="Q411" s="221"/>
      <c r="R411" s="221"/>
      <c r="S411" s="221"/>
      <c r="T411" s="221"/>
    </row>
    <row r="412" spans="1:20" ht="15.75" customHeight="1" x14ac:dyDescent="0.3">
      <c r="A412" s="221"/>
      <c r="B412" s="225"/>
      <c r="C412" s="221"/>
      <c r="D412" s="221"/>
      <c r="E412" s="221"/>
      <c r="F412" s="221"/>
      <c r="G412" s="221"/>
      <c r="H412" s="221"/>
      <c r="I412" s="221"/>
      <c r="J412" s="221"/>
      <c r="K412" s="221"/>
      <c r="L412" s="221"/>
      <c r="M412" s="221"/>
      <c r="N412" s="221"/>
      <c r="O412" s="221"/>
      <c r="P412" s="221"/>
      <c r="Q412" s="221"/>
      <c r="R412" s="221"/>
      <c r="S412" s="221"/>
      <c r="T412" s="221"/>
    </row>
    <row r="413" spans="1:20" ht="15.75" customHeight="1" x14ac:dyDescent="0.3">
      <c r="A413" s="221"/>
      <c r="B413" s="225"/>
      <c r="C413" s="221"/>
      <c r="D413" s="221"/>
      <c r="E413" s="221"/>
      <c r="F413" s="221"/>
      <c r="G413" s="221"/>
      <c r="H413" s="221"/>
      <c r="I413" s="221"/>
      <c r="J413" s="221"/>
      <c r="K413" s="221"/>
      <c r="L413" s="221"/>
      <c r="M413" s="221"/>
      <c r="N413" s="221"/>
      <c r="O413" s="221"/>
      <c r="P413" s="221"/>
      <c r="Q413" s="221"/>
      <c r="R413" s="221"/>
      <c r="S413" s="221"/>
      <c r="T413" s="221"/>
    </row>
    <row r="414" spans="1:20" ht="15.75" customHeight="1" x14ac:dyDescent="0.3">
      <c r="A414" s="221"/>
      <c r="B414" s="225"/>
      <c r="C414" s="221"/>
      <c r="D414" s="221"/>
      <c r="E414" s="221"/>
      <c r="F414" s="221"/>
      <c r="G414" s="221"/>
      <c r="H414" s="221"/>
      <c r="I414" s="221"/>
      <c r="J414" s="221"/>
      <c r="K414" s="221"/>
      <c r="L414" s="221"/>
      <c r="M414" s="221"/>
      <c r="N414" s="221"/>
      <c r="O414" s="221"/>
      <c r="P414" s="221"/>
      <c r="Q414" s="221"/>
      <c r="R414" s="221"/>
      <c r="S414" s="221"/>
      <c r="T414" s="221"/>
    </row>
    <row r="415" spans="1:20" ht="15.75" customHeight="1" x14ac:dyDescent="0.3">
      <c r="A415" s="221"/>
      <c r="B415" s="225"/>
      <c r="C415" s="221"/>
      <c r="D415" s="221"/>
      <c r="E415" s="221"/>
      <c r="F415" s="221"/>
      <c r="G415" s="221"/>
      <c r="H415" s="221"/>
      <c r="I415" s="221"/>
      <c r="J415" s="221"/>
      <c r="K415" s="221"/>
      <c r="L415" s="221"/>
      <c r="M415" s="221"/>
      <c r="N415" s="221"/>
      <c r="O415" s="221"/>
      <c r="P415" s="221"/>
      <c r="Q415" s="221"/>
      <c r="R415" s="221"/>
      <c r="S415" s="221"/>
      <c r="T415" s="221"/>
    </row>
    <row r="416" spans="1:20" ht="15.75" customHeight="1" x14ac:dyDescent="0.3">
      <c r="A416" s="221"/>
      <c r="B416" s="225"/>
      <c r="C416" s="221"/>
      <c r="D416" s="221"/>
      <c r="E416" s="221"/>
      <c r="F416" s="221"/>
      <c r="G416" s="221"/>
      <c r="H416" s="221"/>
      <c r="I416" s="221"/>
      <c r="J416" s="221"/>
      <c r="K416" s="221"/>
      <c r="L416" s="221"/>
      <c r="M416" s="221"/>
      <c r="N416" s="221"/>
      <c r="O416" s="221"/>
      <c r="P416" s="221"/>
      <c r="Q416" s="221"/>
      <c r="R416" s="221"/>
      <c r="S416" s="221"/>
      <c r="T416" s="221"/>
    </row>
    <row r="417" spans="1:20" ht="15.75" customHeight="1" x14ac:dyDescent="0.3">
      <c r="A417" s="221"/>
      <c r="B417" s="225"/>
      <c r="C417" s="221"/>
      <c r="D417" s="221"/>
      <c r="E417" s="221"/>
      <c r="F417" s="221"/>
      <c r="G417" s="221"/>
      <c r="H417" s="221"/>
      <c r="I417" s="221"/>
      <c r="J417" s="221"/>
      <c r="K417" s="221"/>
      <c r="L417" s="221"/>
      <c r="M417" s="221"/>
      <c r="N417" s="221"/>
      <c r="O417" s="221"/>
      <c r="P417" s="221"/>
      <c r="Q417" s="221"/>
      <c r="R417" s="221"/>
      <c r="S417" s="221"/>
      <c r="T417" s="221"/>
    </row>
    <row r="418" spans="1:20" ht="15.75" customHeight="1" x14ac:dyDescent="0.3">
      <c r="A418" s="221"/>
      <c r="B418" s="225"/>
      <c r="C418" s="221"/>
      <c r="D418" s="221"/>
      <c r="E418" s="221"/>
      <c r="F418" s="221"/>
      <c r="G418" s="221"/>
      <c r="H418" s="221"/>
      <c r="I418" s="221"/>
      <c r="J418" s="221"/>
      <c r="K418" s="221"/>
      <c r="L418" s="221"/>
      <c r="M418" s="221"/>
      <c r="N418" s="221"/>
      <c r="O418" s="221"/>
      <c r="P418" s="221"/>
      <c r="Q418" s="221"/>
      <c r="R418" s="221"/>
      <c r="S418" s="221"/>
      <c r="T418" s="221"/>
    </row>
    <row r="419" spans="1:20" ht="15.75" customHeight="1" x14ac:dyDescent="0.3">
      <c r="A419" s="221"/>
      <c r="B419" s="225"/>
      <c r="C419" s="221"/>
      <c r="D419" s="221"/>
      <c r="E419" s="221"/>
      <c r="F419" s="221"/>
      <c r="G419" s="221"/>
      <c r="H419" s="221"/>
      <c r="I419" s="221"/>
      <c r="J419" s="221"/>
      <c r="K419" s="221"/>
      <c r="L419" s="221"/>
      <c r="M419" s="221"/>
      <c r="N419" s="221"/>
      <c r="O419" s="221"/>
      <c r="P419" s="221"/>
      <c r="Q419" s="221"/>
      <c r="R419" s="221"/>
      <c r="S419" s="221"/>
      <c r="T419" s="221"/>
    </row>
    <row r="420" spans="1:20" ht="15.75" customHeight="1" x14ac:dyDescent="0.3">
      <c r="A420" s="221"/>
      <c r="B420" s="225"/>
      <c r="C420" s="221"/>
      <c r="D420" s="221"/>
      <c r="E420" s="221"/>
      <c r="F420" s="221"/>
      <c r="G420" s="221"/>
      <c r="H420" s="221"/>
      <c r="I420" s="221"/>
      <c r="J420" s="221"/>
      <c r="K420" s="221"/>
      <c r="L420" s="221"/>
      <c r="M420" s="221"/>
      <c r="N420" s="221"/>
      <c r="O420" s="221"/>
      <c r="P420" s="221"/>
      <c r="Q420" s="221"/>
      <c r="R420" s="221"/>
      <c r="S420" s="221"/>
      <c r="T420" s="221"/>
    </row>
    <row r="421" spans="1:20" ht="15.75" customHeight="1" x14ac:dyDescent="0.3">
      <c r="A421" s="221"/>
      <c r="B421" s="225"/>
      <c r="C421" s="221"/>
      <c r="D421" s="221"/>
      <c r="E421" s="221"/>
      <c r="F421" s="221"/>
      <c r="G421" s="221"/>
      <c r="H421" s="221"/>
      <c r="I421" s="221"/>
      <c r="J421" s="221"/>
      <c r="K421" s="221"/>
      <c r="L421" s="221"/>
      <c r="M421" s="221"/>
      <c r="N421" s="221"/>
      <c r="O421" s="221"/>
      <c r="P421" s="221"/>
      <c r="Q421" s="221"/>
      <c r="R421" s="221"/>
      <c r="S421" s="221"/>
      <c r="T421" s="221"/>
    </row>
    <row r="422" spans="1:20" ht="15.75" customHeight="1" x14ac:dyDescent="0.3">
      <c r="A422" s="221"/>
      <c r="B422" s="225"/>
      <c r="C422" s="221"/>
      <c r="D422" s="221"/>
      <c r="E422" s="221"/>
      <c r="F422" s="221"/>
      <c r="G422" s="221"/>
      <c r="H422" s="221"/>
      <c r="I422" s="221"/>
      <c r="J422" s="221"/>
      <c r="K422" s="221"/>
      <c r="L422" s="221"/>
      <c r="M422" s="221"/>
      <c r="N422" s="221"/>
      <c r="O422" s="221"/>
      <c r="P422" s="221"/>
      <c r="Q422" s="221"/>
      <c r="R422" s="221"/>
      <c r="S422" s="221"/>
      <c r="T422" s="221"/>
    </row>
    <row r="423" spans="1:20" ht="15.75" customHeight="1" x14ac:dyDescent="0.3">
      <c r="A423" s="221"/>
      <c r="B423" s="225"/>
      <c r="C423" s="221"/>
      <c r="D423" s="221"/>
      <c r="E423" s="221"/>
      <c r="F423" s="221"/>
      <c r="G423" s="221"/>
      <c r="H423" s="221"/>
      <c r="I423" s="221"/>
      <c r="J423" s="221"/>
      <c r="K423" s="221"/>
      <c r="L423" s="221"/>
      <c r="M423" s="221"/>
      <c r="N423" s="221"/>
      <c r="O423" s="221"/>
      <c r="P423" s="221"/>
      <c r="Q423" s="221"/>
      <c r="R423" s="221"/>
      <c r="S423" s="221"/>
      <c r="T423" s="221"/>
    </row>
    <row r="424" spans="1:20" ht="15.75" customHeight="1" x14ac:dyDescent="0.3">
      <c r="A424" s="221"/>
      <c r="B424" s="225"/>
      <c r="C424" s="221"/>
      <c r="D424" s="221"/>
      <c r="E424" s="221"/>
      <c r="F424" s="221"/>
      <c r="G424" s="221"/>
      <c r="H424" s="221"/>
      <c r="I424" s="221"/>
      <c r="J424" s="221"/>
      <c r="K424" s="221"/>
      <c r="L424" s="221"/>
      <c r="M424" s="221"/>
      <c r="N424" s="221"/>
      <c r="O424" s="221"/>
      <c r="P424" s="221"/>
      <c r="Q424" s="221"/>
      <c r="R424" s="221"/>
      <c r="S424" s="221"/>
      <c r="T424" s="221"/>
    </row>
    <row r="425" spans="1:20" ht="15.75" customHeight="1" x14ac:dyDescent="0.3">
      <c r="A425" s="221"/>
      <c r="B425" s="225"/>
      <c r="C425" s="221"/>
      <c r="D425" s="221"/>
      <c r="E425" s="221"/>
      <c r="F425" s="221"/>
      <c r="G425" s="221"/>
      <c r="H425" s="221"/>
      <c r="I425" s="221"/>
      <c r="J425" s="221"/>
      <c r="K425" s="221"/>
      <c r="L425" s="221"/>
      <c r="M425" s="221"/>
      <c r="N425" s="221"/>
      <c r="O425" s="221"/>
      <c r="P425" s="221"/>
      <c r="Q425" s="221"/>
      <c r="R425" s="221"/>
      <c r="S425" s="221"/>
      <c r="T425" s="221"/>
    </row>
    <row r="426" spans="1:20" ht="15.75" customHeight="1" x14ac:dyDescent="0.3">
      <c r="A426" s="221"/>
      <c r="B426" s="225"/>
      <c r="C426" s="221"/>
      <c r="D426" s="221"/>
      <c r="E426" s="221"/>
      <c r="F426" s="221"/>
      <c r="G426" s="221"/>
      <c r="H426" s="221"/>
      <c r="I426" s="221"/>
      <c r="J426" s="221"/>
      <c r="K426" s="221"/>
      <c r="L426" s="221"/>
      <c r="M426" s="221"/>
      <c r="N426" s="221"/>
      <c r="O426" s="221"/>
      <c r="P426" s="221"/>
      <c r="Q426" s="221"/>
      <c r="R426" s="221"/>
      <c r="S426" s="221"/>
      <c r="T426" s="221"/>
    </row>
    <row r="427" spans="1:20" ht="15.75" customHeight="1" x14ac:dyDescent="0.3">
      <c r="A427" s="221"/>
      <c r="B427" s="225"/>
      <c r="C427" s="221"/>
      <c r="D427" s="221"/>
      <c r="E427" s="221"/>
      <c r="F427" s="221"/>
      <c r="G427" s="221"/>
      <c r="H427" s="221"/>
      <c r="I427" s="221"/>
      <c r="J427" s="221"/>
      <c r="K427" s="221"/>
      <c r="L427" s="221"/>
      <c r="M427" s="221"/>
      <c r="N427" s="221"/>
      <c r="O427" s="221"/>
      <c r="P427" s="221"/>
      <c r="Q427" s="221"/>
      <c r="R427" s="221"/>
      <c r="S427" s="221"/>
      <c r="T427" s="221"/>
    </row>
    <row r="428" spans="1:20" ht="15.75" customHeight="1" x14ac:dyDescent="0.3">
      <c r="A428" s="221"/>
      <c r="B428" s="225"/>
      <c r="C428" s="221"/>
      <c r="D428" s="221"/>
      <c r="E428" s="221"/>
      <c r="F428" s="221"/>
      <c r="G428" s="221"/>
      <c r="H428" s="221"/>
      <c r="I428" s="221"/>
      <c r="J428" s="221"/>
      <c r="K428" s="221"/>
      <c r="L428" s="221"/>
      <c r="M428" s="221"/>
      <c r="N428" s="221"/>
      <c r="O428" s="221"/>
      <c r="P428" s="221"/>
      <c r="Q428" s="221"/>
      <c r="R428" s="221"/>
      <c r="S428" s="221"/>
      <c r="T428" s="221"/>
    </row>
    <row r="429" spans="1:20" ht="15.75" customHeight="1" x14ac:dyDescent="0.3">
      <c r="A429" s="221"/>
      <c r="B429" s="225"/>
      <c r="C429" s="221"/>
      <c r="D429" s="221"/>
      <c r="E429" s="221"/>
      <c r="F429" s="221"/>
      <c r="G429" s="221"/>
      <c r="H429" s="221"/>
      <c r="I429" s="221"/>
      <c r="J429" s="221"/>
      <c r="K429" s="221"/>
      <c r="L429" s="221"/>
      <c r="M429" s="221"/>
      <c r="N429" s="221"/>
      <c r="O429" s="221"/>
      <c r="P429" s="221"/>
      <c r="Q429" s="221"/>
      <c r="R429" s="221"/>
      <c r="S429" s="221"/>
      <c r="T429" s="221"/>
    </row>
    <row r="430" spans="1:20" ht="15.75" customHeight="1" x14ac:dyDescent="0.3">
      <c r="A430" s="221"/>
      <c r="B430" s="225"/>
      <c r="C430" s="221"/>
      <c r="D430" s="221"/>
      <c r="E430" s="221"/>
      <c r="F430" s="221"/>
      <c r="G430" s="221"/>
      <c r="H430" s="221"/>
      <c r="I430" s="221"/>
      <c r="J430" s="221"/>
      <c r="K430" s="221"/>
      <c r="L430" s="221"/>
      <c r="M430" s="221"/>
      <c r="N430" s="221"/>
      <c r="O430" s="221"/>
      <c r="P430" s="221"/>
      <c r="Q430" s="221"/>
      <c r="R430" s="221"/>
      <c r="S430" s="221"/>
      <c r="T430" s="221"/>
    </row>
    <row r="431" spans="1:20" ht="15.75" customHeight="1" x14ac:dyDescent="0.3">
      <c r="A431" s="221"/>
      <c r="B431" s="225"/>
      <c r="C431" s="221"/>
      <c r="D431" s="221"/>
      <c r="E431" s="221"/>
      <c r="F431" s="221"/>
      <c r="G431" s="221"/>
      <c r="H431" s="221"/>
      <c r="I431" s="221"/>
      <c r="J431" s="221"/>
      <c r="K431" s="221"/>
      <c r="L431" s="221"/>
      <c r="M431" s="221"/>
      <c r="N431" s="221"/>
      <c r="O431" s="221"/>
      <c r="P431" s="221"/>
      <c r="Q431" s="221"/>
      <c r="R431" s="221"/>
      <c r="S431" s="221"/>
      <c r="T431" s="221"/>
    </row>
    <row r="432" spans="1:20" ht="15.75" customHeight="1" x14ac:dyDescent="0.3">
      <c r="A432" s="221"/>
      <c r="B432" s="225"/>
      <c r="C432" s="221"/>
      <c r="D432" s="221"/>
      <c r="E432" s="221"/>
      <c r="F432" s="221"/>
      <c r="G432" s="221"/>
      <c r="H432" s="221"/>
      <c r="I432" s="221"/>
      <c r="J432" s="221"/>
      <c r="K432" s="221"/>
      <c r="L432" s="221"/>
      <c r="M432" s="221"/>
      <c r="N432" s="221"/>
      <c r="O432" s="221"/>
      <c r="P432" s="221"/>
      <c r="Q432" s="221"/>
      <c r="R432" s="221"/>
      <c r="S432" s="221"/>
      <c r="T432" s="221"/>
    </row>
    <row r="433" spans="1:20" ht="15.75" customHeight="1" x14ac:dyDescent="0.3">
      <c r="A433" s="221"/>
      <c r="B433" s="225"/>
      <c r="C433" s="221"/>
      <c r="D433" s="221"/>
      <c r="E433" s="221"/>
      <c r="F433" s="221"/>
      <c r="G433" s="221"/>
      <c r="H433" s="221"/>
      <c r="I433" s="221"/>
      <c r="J433" s="221"/>
      <c r="K433" s="221"/>
      <c r="L433" s="221"/>
      <c r="M433" s="221"/>
      <c r="N433" s="221"/>
      <c r="O433" s="221"/>
      <c r="P433" s="221"/>
      <c r="Q433" s="221"/>
      <c r="R433" s="221"/>
      <c r="S433" s="221"/>
      <c r="T433" s="221"/>
    </row>
    <row r="434" spans="1:20" ht="15.75" customHeight="1" x14ac:dyDescent="0.3">
      <c r="A434" s="221"/>
      <c r="B434" s="225"/>
      <c r="C434" s="221"/>
      <c r="D434" s="221"/>
      <c r="E434" s="221"/>
      <c r="F434" s="221"/>
      <c r="G434" s="221"/>
      <c r="H434" s="221"/>
      <c r="I434" s="221"/>
      <c r="J434" s="221"/>
      <c r="K434" s="221"/>
      <c r="L434" s="221"/>
      <c r="M434" s="221"/>
      <c r="N434" s="221"/>
      <c r="O434" s="221"/>
      <c r="P434" s="221"/>
      <c r="Q434" s="221"/>
      <c r="R434" s="221"/>
      <c r="S434" s="221"/>
      <c r="T434" s="221"/>
    </row>
    <row r="435" spans="1:20" ht="15.75" customHeight="1" x14ac:dyDescent="0.3">
      <c r="A435" s="221"/>
      <c r="B435" s="225"/>
      <c r="C435" s="221"/>
      <c r="D435" s="221"/>
      <c r="E435" s="221"/>
      <c r="F435" s="221"/>
      <c r="G435" s="221"/>
      <c r="H435" s="221"/>
      <c r="I435" s="221"/>
      <c r="J435" s="221"/>
      <c r="K435" s="221"/>
      <c r="L435" s="221"/>
      <c r="M435" s="221"/>
      <c r="N435" s="221"/>
      <c r="O435" s="221"/>
      <c r="P435" s="221"/>
      <c r="Q435" s="221"/>
      <c r="R435" s="221"/>
      <c r="S435" s="221"/>
      <c r="T435" s="221"/>
    </row>
    <row r="436" spans="1:20" ht="15.75" customHeight="1" x14ac:dyDescent="0.3">
      <c r="A436" s="221"/>
      <c r="B436" s="225"/>
      <c r="C436" s="221"/>
      <c r="D436" s="221"/>
      <c r="E436" s="221"/>
      <c r="F436" s="221"/>
      <c r="G436" s="221"/>
      <c r="H436" s="221"/>
      <c r="I436" s="221"/>
      <c r="J436" s="221"/>
      <c r="K436" s="221"/>
      <c r="L436" s="221"/>
      <c r="M436" s="221"/>
      <c r="N436" s="221"/>
      <c r="O436" s="221"/>
      <c r="P436" s="221"/>
      <c r="Q436" s="221"/>
      <c r="R436" s="221"/>
      <c r="S436" s="221"/>
      <c r="T436" s="221"/>
    </row>
    <row r="437" spans="1:20" ht="15.75" customHeight="1" x14ac:dyDescent="0.3">
      <c r="A437" s="221"/>
      <c r="B437" s="225"/>
      <c r="C437" s="221"/>
      <c r="D437" s="221"/>
      <c r="E437" s="221"/>
      <c r="F437" s="221"/>
      <c r="G437" s="221"/>
      <c r="H437" s="221"/>
      <c r="I437" s="221"/>
      <c r="J437" s="221"/>
      <c r="K437" s="221"/>
      <c r="L437" s="221"/>
      <c r="M437" s="221"/>
      <c r="N437" s="221"/>
      <c r="O437" s="221"/>
      <c r="P437" s="221"/>
      <c r="Q437" s="221"/>
      <c r="R437" s="221"/>
      <c r="S437" s="221"/>
      <c r="T437" s="221"/>
    </row>
    <row r="438" spans="1:20" ht="15.75" customHeight="1" x14ac:dyDescent="0.3">
      <c r="A438" s="221"/>
      <c r="B438" s="225"/>
      <c r="C438" s="221"/>
      <c r="D438" s="221"/>
      <c r="E438" s="221"/>
      <c r="F438" s="221"/>
      <c r="G438" s="221"/>
      <c r="H438" s="221"/>
      <c r="I438" s="221"/>
      <c r="J438" s="221"/>
      <c r="K438" s="221"/>
      <c r="L438" s="221"/>
      <c r="M438" s="221"/>
      <c r="N438" s="221"/>
      <c r="O438" s="221"/>
      <c r="P438" s="221"/>
      <c r="Q438" s="221"/>
      <c r="R438" s="221"/>
      <c r="S438" s="221"/>
      <c r="T438" s="221"/>
    </row>
    <row r="439" spans="1:20" ht="15.75" customHeight="1" x14ac:dyDescent="0.3">
      <c r="A439" s="221"/>
      <c r="B439" s="225"/>
      <c r="C439" s="221"/>
      <c r="D439" s="221"/>
      <c r="E439" s="221"/>
      <c r="F439" s="221"/>
      <c r="G439" s="221"/>
      <c r="H439" s="221"/>
      <c r="I439" s="221"/>
      <c r="J439" s="221"/>
      <c r="K439" s="221"/>
      <c r="L439" s="221"/>
      <c r="M439" s="221"/>
      <c r="N439" s="221"/>
      <c r="O439" s="221"/>
      <c r="P439" s="221"/>
      <c r="Q439" s="221"/>
      <c r="R439" s="221"/>
      <c r="S439" s="221"/>
      <c r="T439" s="221"/>
    </row>
    <row r="440" spans="1:20" ht="15.75" customHeight="1" x14ac:dyDescent="0.3">
      <c r="A440" s="221"/>
      <c r="B440" s="225"/>
      <c r="C440" s="221"/>
      <c r="D440" s="221"/>
      <c r="E440" s="221"/>
      <c r="F440" s="221"/>
      <c r="G440" s="221"/>
      <c r="H440" s="221"/>
      <c r="I440" s="221"/>
      <c r="J440" s="221"/>
      <c r="K440" s="221"/>
      <c r="L440" s="221"/>
      <c r="M440" s="221"/>
      <c r="N440" s="221"/>
      <c r="O440" s="221"/>
      <c r="P440" s="221"/>
      <c r="Q440" s="221"/>
      <c r="R440" s="221"/>
      <c r="S440" s="221"/>
      <c r="T440" s="221"/>
    </row>
    <row r="441" spans="1:20" ht="15.75" customHeight="1" x14ac:dyDescent="0.3">
      <c r="A441" s="221"/>
      <c r="B441" s="225"/>
      <c r="C441" s="221"/>
      <c r="D441" s="221"/>
      <c r="E441" s="221"/>
      <c r="F441" s="221"/>
      <c r="G441" s="221"/>
      <c r="H441" s="221"/>
      <c r="I441" s="221"/>
      <c r="J441" s="221"/>
      <c r="K441" s="221"/>
      <c r="L441" s="221"/>
      <c r="M441" s="221"/>
      <c r="N441" s="221"/>
      <c r="O441" s="221"/>
      <c r="P441" s="221"/>
      <c r="Q441" s="221"/>
      <c r="R441" s="221"/>
      <c r="S441" s="221"/>
      <c r="T441" s="221"/>
    </row>
    <row r="442" spans="1:20" ht="15.75" customHeight="1" x14ac:dyDescent="0.3">
      <c r="A442" s="221"/>
      <c r="B442" s="225"/>
      <c r="C442" s="221"/>
      <c r="D442" s="221"/>
      <c r="E442" s="221"/>
      <c r="F442" s="221"/>
      <c r="G442" s="221"/>
      <c r="H442" s="221"/>
      <c r="I442" s="221"/>
      <c r="J442" s="221"/>
      <c r="K442" s="221"/>
      <c r="L442" s="221"/>
      <c r="M442" s="221"/>
      <c r="N442" s="221"/>
      <c r="O442" s="221"/>
      <c r="P442" s="221"/>
      <c r="Q442" s="221"/>
      <c r="R442" s="221"/>
      <c r="S442" s="221"/>
      <c r="T442" s="221"/>
    </row>
    <row r="443" spans="1:20" ht="15.75" customHeight="1" x14ac:dyDescent="0.3">
      <c r="A443" s="221"/>
      <c r="B443" s="225"/>
      <c r="C443" s="221"/>
      <c r="D443" s="221"/>
      <c r="E443" s="221"/>
      <c r="F443" s="221"/>
      <c r="G443" s="221"/>
      <c r="H443" s="221"/>
      <c r="I443" s="221"/>
      <c r="J443" s="221"/>
      <c r="K443" s="221"/>
      <c r="L443" s="221"/>
      <c r="M443" s="221"/>
      <c r="N443" s="221"/>
      <c r="O443" s="221"/>
      <c r="P443" s="221"/>
      <c r="Q443" s="221"/>
      <c r="R443" s="221"/>
      <c r="S443" s="221"/>
      <c r="T443" s="221"/>
    </row>
    <row r="444" spans="1:20" ht="15.75" customHeight="1" x14ac:dyDescent="0.3">
      <c r="A444" s="221"/>
      <c r="B444" s="225"/>
      <c r="C444" s="221"/>
      <c r="D444" s="221"/>
      <c r="E444" s="221"/>
      <c r="F444" s="221"/>
      <c r="G444" s="221"/>
      <c r="H444" s="221"/>
      <c r="I444" s="221"/>
      <c r="J444" s="221"/>
      <c r="K444" s="221"/>
      <c r="L444" s="221"/>
      <c r="M444" s="221"/>
      <c r="N444" s="221"/>
      <c r="O444" s="221"/>
      <c r="P444" s="221"/>
      <c r="Q444" s="221"/>
      <c r="R444" s="221"/>
      <c r="S444" s="221"/>
      <c r="T444" s="221"/>
    </row>
    <row r="445" spans="1:20" ht="15.75" customHeight="1" x14ac:dyDescent="0.3">
      <c r="A445" s="221"/>
      <c r="B445" s="225"/>
      <c r="C445" s="221"/>
      <c r="D445" s="221"/>
      <c r="E445" s="221"/>
      <c r="F445" s="221"/>
      <c r="G445" s="221"/>
      <c r="H445" s="221"/>
      <c r="I445" s="221"/>
      <c r="J445" s="221"/>
      <c r="K445" s="221"/>
      <c r="L445" s="221"/>
      <c r="M445" s="221"/>
      <c r="N445" s="221"/>
      <c r="O445" s="221"/>
      <c r="P445" s="221"/>
      <c r="Q445" s="221"/>
      <c r="R445" s="221"/>
      <c r="S445" s="221"/>
      <c r="T445" s="221"/>
    </row>
    <row r="446" spans="1:20" ht="15.75" customHeight="1" x14ac:dyDescent="0.3">
      <c r="A446" s="221"/>
      <c r="B446" s="225"/>
      <c r="C446" s="221"/>
      <c r="D446" s="221"/>
      <c r="E446" s="221"/>
      <c r="F446" s="221"/>
      <c r="G446" s="221"/>
      <c r="H446" s="221"/>
      <c r="I446" s="221"/>
      <c r="J446" s="221"/>
      <c r="K446" s="221"/>
      <c r="L446" s="221"/>
      <c r="M446" s="221"/>
      <c r="N446" s="221"/>
      <c r="O446" s="221"/>
      <c r="P446" s="221"/>
      <c r="Q446" s="221"/>
      <c r="R446" s="221"/>
      <c r="S446" s="221"/>
      <c r="T446" s="221"/>
    </row>
    <row r="447" spans="1:20" ht="15.75" customHeight="1" x14ac:dyDescent="0.3">
      <c r="A447" s="221"/>
      <c r="B447" s="225"/>
      <c r="C447" s="221"/>
      <c r="D447" s="221"/>
      <c r="E447" s="221"/>
      <c r="F447" s="221"/>
      <c r="G447" s="221"/>
      <c r="H447" s="221"/>
      <c r="I447" s="221"/>
      <c r="J447" s="221"/>
      <c r="K447" s="221"/>
      <c r="L447" s="221"/>
      <c r="M447" s="221"/>
      <c r="N447" s="221"/>
      <c r="O447" s="221"/>
      <c r="P447" s="221"/>
      <c r="Q447" s="221"/>
      <c r="R447" s="221"/>
      <c r="S447" s="221"/>
      <c r="T447" s="221"/>
    </row>
    <row r="448" spans="1:20" ht="15.75" customHeight="1" x14ac:dyDescent="0.3">
      <c r="A448" s="221"/>
      <c r="B448" s="225"/>
      <c r="C448" s="221"/>
      <c r="D448" s="221"/>
      <c r="E448" s="221"/>
      <c r="F448" s="221"/>
      <c r="G448" s="221"/>
      <c r="H448" s="221"/>
      <c r="I448" s="221"/>
      <c r="J448" s="221"/>
      <c r="K448" s="221"/>
      <c r="L448" s="221"/>
      <c r="M448" s="221"/>
      <c r="N448" s="221"/>
      <c r="O448" s="221"/>
      <c r="P448" s="221"/>
      <c r="Q448" s="221"/>
      <c r="R448" s="221"/>
      <c r="S448" s="221"/>
      <c r="T448" s="221"/>
    </row>
    <row r="449" spans="1:20" ht="15.75" customHeight="1" x14ac:dyDescent="0.3">
      <c r="A449" s="221"/>
      <c r="B449" s="225"/>
      <c r="C449" s="221"/>
      <c r="D449" s="221"/>
      <c r="E449" s="221"/>
      <c r="F449" s="221"/>
      <c r="G449" s="221"/>
      <c r="H449" s="221"/>
      <c r="I449" s="221"/>
      <c r="J449" s="221"/>
      <c r="K449" s="221"/>
      <c r="L449" s="221"/>
      <c r="M449" s="221"/>
      <c r="N449" s="221"/>
      <c r="O449" s="221"/>
      <c r="P449" s="221"/>
      <c r="Q449" s="221"/>
      <c r="R449" s="221"/>
      <c r="S449" s="221"/>
      <c r="T449" s="221"/>
    </row>
    <row r="450" spans="1:20" ht="15.75" customHeight="1" x14ac:dyDescent="0.3">
      <c r="A450" s="221"/>
      <c r="B450" s="225"/>
      <c r="C450" s="221"/>
      <c r="D450" s="221"/>
      <c r="E450" s="221"/>
      <c r="F450" s="221"/>
      <c r="G450" s="221"/>
      <c r="H450" s="221"/>
      <c r="I450" s="221"/>
      <c r="J450" s="221"/>
      <c r="K450" s="221"/>
      <c r="L450" s="221"/>
      <c r="M450" s="221"/>
      <c r="N450" s="221"/>
      <c r="O450" s="221"/>
      <c r="P450" s="221"/>
      <c r="Q450" s="221"/>
      <c r="R450" s="221"/>
      <c r="S450" s="221"/>
      <c r="T450" s="221"/>
    </row>
    <row r="451" spans="1:20" ht="15.75" customHeight="1" x14ac:dyDescent="0.3">
      <c r="A451" s="221"/>
      <c r="B451" s="225"/>
      <c r="C451" s="221"/>
      <c r="D451" s="221"/>
      <c r="E451" s="221"/>
      <c r="F451" s="221"/>
      <c r="G451" s="221"/>
      <c r="H451" s="221"/>
      <c r="I451" s="221"/>
      <c r="J451" s="221"/>
      <c r="K451" s="221"/>
      <c r="L451" s="221"/>
      <c r="M451" s="221"/>
      <c r="N451" s="221"/>
      <c r="O451" s="221"/>
      <c r="P451" s="221"/>
      <c r="Q451" s="221"/>
      <c r="R451" s="221"/>
      <c r="S451" s="221"/>
      <c r="T451" s="221"/>
    </row>
    <row r="452" spans="1:20" ht="15.75" customHeight="1" x14ac:dyDescent="0.3">
      <c r="A452" s="221"/>
      <c r="B452" s="225"/>
      <c r="C452" s="221"/>
      <c r="D452" s="221"/>
      <c r="E452" s="221"/>
      <c r="F452" s="221"/>
      <c r="G452" s="221"/>
      <c r="H452" s="221"/>
      <c r="I452" s="221"/>
      <c r="J452" s="221"/>
      <c r="K452" s="221"/>
      <c r="L452" s="221"/>
      <c r="M452" s="221"/>
      <c r="N452" s="221"/>
      <c r="O452" s="221"/>
      <c r="P452" s="221"/>
      <c r="Q452" s="221"/>
      <c r="R452" s="221"/>
      <c r="S452" s="221"/>
      <c r="T452" s="221"/>
    </row>
    <row r="453" spans="1:20" ht="15.75" customHeight="1" x14ac:dyDescent="0.3">
      <c r="A453" s="221"/>
      <c r="B453" s="225"/>
      <c r="C453" s="221"/>
      <c r="D453" s="221"/>
      <c r="E453" s="221"/>
      <c r="F453" s="221"/>
      <c r="G453" s="221"/>
      <c r="H453" s="221"/>
      <c r="I453" s="221"/>
      <c r="J453" s="221"/>
      <c r="K453" s="221"/>
      <c r="L453" s="221"/>
      <c r="M453" s="221"/>
      <c r="N453" s="221"/>
      <c r="O453" s="221"/>
      <c r="P453" s="221"/>
      <c r="Q453" s="221"/>
      <c r="R453" s="221"/>
      <c r="S453" s="221"/>
      <c r="T453" s="221"/>
    </row>
    <row r="454" spans="1:20" ht="15.75" customHeight="1" x14ac:dyDescent="0.3">
      <c r="A454" s="221"/>
      <c r="B454" s="225"/>
      <c r="C454" s="221"/>
      <c r="D454" s="221"/>
      <c r="E454" s="221"/>
      <c r="F454" s="221"/>
      <c r="G454" s="221"/>
      <c r="H454" s="221"/>
      <c r="I454" s="221"/>
      <c r="J454" s="221"/>
      <c r="K454" s="221"/>
      <c r="L454" s="221"/>
      <c r="M454" s="221"/>
      <c r="N454" s="221"/>
      <c r="O454" s="221"/>
      <c r="P454" s="221"/>
      <c r="Q454" s="221"/>
      <c r="R454" s="221"/>
      <c r="S454" s="221"/>
      <c r="T454" s="221"/>
    </row>
    <row r="455" spans="1:20" ht="15.75" customHeight="1" x14ac:dyDescent="0.3">
      <c r="A455" s="221"/>
      <c r="B455" s="225"/>
      <c r="C455" s="221"/>
      <c r="D455" s="221"/>
      <c r="E455" s="221"/>
      <c r="F455" s="221"/>
      <c r="G455" s="221"/>
      <c r="H455" s="221"/>
      <c r="I455" s="221"/>
      <c r="J455" s="221"/>
      <c r="K455" s="221"/>
      <c r="L455" s="221"/>
      <c r="M455" s="221"/>
      <c r="N455" s="221"/>
      <c r="O455" s="221"/>
      <c r="P455" s="221"/>
      <c r="Q455" s="221"/>
      <c r="R455" s="221"/>
      <c r="S455" s="221"/>
      <c r="T455" s="221"/>
    </row>
    <row r="456" spans="1:20" ht="15.75" customHeight="1" x14ac:dyDescent="0.3">
      <c r="A456" s="221"/>
      <c r="B456" s="225"/>
      <c r="C456" s="221"/>
      <c r="D456" s="221"/>
      <c r="E456" s="221"/>
      <c r="F456" s="221"/>
      <c r="G456" s="221"/>
      <c r="H456" s="221"/>
      <c r="I456" s="221"/>
      <c r="J456" s="221"/>
      <c r="K456" s="221"/>
      <c r="L456" s="221"/>
      <c r="M456" s="221"/>
      <c r="N456" s="221"/>
      <c r="O456" s="221"/>
      <c r="P456" s="221"/>
      <c r="Q456" s="221"/>
      <c r="R456" s="221"/>
      <c r="S456" s="221"/>
      <c r="T456" s="221"/>
    </row>
    <row r="457" spans="1:20" ht="15.75" customHeight="1" x14ac:dyDescent="0.3">
      <c r="A457" s="221"/>
      <c r="B457" s="225"/>
      <c r="C457" s="221"/>
      <c r="D457" s="221"/>
      <c r="E457" s="221"/>
      <c r="F457" s="221"/>
      <c r="G457" s="221"/>
      <c r="H457" s="221"/>
      <c r="I457" s="221"/>
      <c r="J457" s="221"/>
      <c r="K457" s="221"/>
      <c r="L457" s="221"/>
      <c r="M457" s="221"/>
      <c r="N457" s="221"/>
      <c r="O457" s="221"/>
      <c r="P457" s="221"/>
      <c r="Q457" s="221"/>
      <c r="R457" s="221"/>
      <c r="S457" s="221"/>
      <c r="T457" s="221"/>
    </row>
    <row r="458" spans="1:20" ht="15.75" customHeight="1" x14ac:dyDescent="0.3">
      <c r="A458" s="221"/>
      <c r="B458" s="225"/>
      <c r="C458" s="221"/>
      <c r="D458" s="221"/>
      <c r="E458" s="221"/>
      <c r="F458" s="221"/>
      <c r="G458" s="221"/>
      <c r="H458" s="221"/>
      <c r="I458" s="221"/>
      <c r="J458" s="221"/>
      <c r="K458" s="221"/>
      <c r="L458" s="221"/>
      <c r="M458" s="221"/>
      <c r="N458" s="221"/>
      <c r="O458" s="221"/>
      <c r="P458" s="221"/>
      <c r="Q458" s="221"/>
      <c r="R458" s="221"/>
      <c r="S458" s="221"/>
      <c r="T458" s="221"/>
    </row>
    <row r="459" spans="1:20" ht="15.75" customHeight="1" x14ac:dyDescent="0.3">
      <c r="A459" s="221"/>
      <c r="B459" s="225"/>
      <c r="C459" s="221"/>
      <c r="D459" s="221"/>
      <c r="E459" s="221"/>
      <c r="F459" s="221"/>
      <c r="G459" s="221"/>
      <c r="H459" s="221"/>
      <c r="I459" s="221"/>
      <c r="J459" s="221"/>
      <c r="K459" s="221"/>
      <c r="L459" s="221"/>
      <c r="M459" s="221"/>
      <c r="N459" s="221"/>
      <c r="O459" s="221"/>
      <c r="P459" s="221"/>
      <c r="Q459" s="221"/>
      <c r="R459" s="221"/>
      <c r="S459" s="221"/>
      <c r="T459" s="221"/>
    </row>
    <row r="460" spans="1:20" ht="15.75" customHeight="1" x14ac:dyDescent="0.3">
      <c r="A460" s="221"/>
      <c r="B460" s="225"/>
      <c r="C460" s="221"/>
      <c r="D460" s="221"/>
      <c r="E460" s="221"/>
      <c r="F460" s="221"/>
      <c r="G460" s="221"/>
      <c r="H460" s="221"/>
      <c r="I460" s="221"/>
      <c r="J460" s="221"/>
      <c r="K460" s="221"/>
      <c r="L460" s="221"/>
      <c r="M460" s="221"/>
      <c r="N460" s="221"/>
      <c r="O460" s="221"/>
      <c r="P460" s="221"/>
      <c r="Q460" s="221"/>
      <c r="R460" s="221"/>
      <c r="S460" s="221"/>
      <c r="T460" s="221"/>
    </row>
    <row r="461" spans="1:20" ht="15.75" customHeight="1" x14ac:dyDescent="0.3">
      <c r="A461" s="221"/>
      <c r="B461" s="225"/>
      <c r="C461" s="221"/>
      <c r="D461" s="221"/>
      <c r="E461" s="221"/>
      <c r="F461" s="221"/>
      <c r="G461" s="221"/>
      <c r="H461" s="221"/>
      <c r="I461" s="221"/>
      <c r="J461" s="221"/>
      <c r="K461" s="221"/>
      <c r="L461" s="221"/>
      <c r="M461" s="221"/>
      <c r="N461" s="221"/>
      <c r="O461" s="221"/>
      <c r="P461" s="221"/>
      <c r="Q461" s="221"/>
      <c r="R461" s="221"/>
      <c r="S461" s="221"/>
      <c r="T461" s="221"/>
    </row>
    <row r="462" spans="1:20" ht="15.75" customHeight="1" x14ac:dyDescent="0.3">
      <c r="A462" s="221"/>
      <c r="B462" s="225"/>
      <c r="C462" s="221"/>
      <c r="D462" s="221"/>
      <c r="E462" s="221"/>
      <c r="F462" s="221"/>
      <c r="G462" s="221"/>
      <c r="H462" s="221"/>
      <c r="I462" s="221"/>
      <c r="J462" s="221"/>
      <c r="K462" s="221"/>
      <c r="L462" s="221"/>
      <c r="M462" s="221"/>
      <c r="N462" s="221"/>
      <c r="O462" s="221"/>
      <c r="P462" s="221"/>
      <c r="Q462" s="221"/>
      <c r="R462" s="221"/>
      <c r="S462" s="221"/>
      <c r="T462" s="221"/>
    </row>
    <row r="463" spans="1:20" ht="15.75" customHeight="1" x14ac:dyDescent="0.3">
      <c r="A463" s="221"/>
      <c r="B463" s="225"/>
      <c r="C463" s="221"/>
      <c r="D463" s="221"/>
      <c r="E463" s="221"/>
      <c r="F463" s="221"/>
      <c r="G463" s="221"/>
      <c r="H463" s="221"/>
      <c r="I463" s="221"/>
      <c r="J463" s="221"/>
      <c r="K463" s="221"/>
      <c r="L463" s="221"/>
      <c r="M463" s="221"/>
      <c r="N463" s="221"/>
      <c r="O463" s="221"/>
      <c r="P463" s="221"/>
      <c r="Q463" s="221"/>
      <c r="R463" s="221"/>
      <c r="S463" s="221"/>
      <c r="T463" s="221"/>
    </row>
    <row r="464" spans="1:20" ht="15.75" customHeight="1" x14ac:dyDescent="0.3">
      <c r="A464" s="221"/>
      <c r="B464" s="225"/>
      <c r="C464" s="221"/>
      <c r="D464" s="221"/>
      <c r="E464" s="221"/>
      <c r="F464" s="221"/>
      <c r="G464" s="221"/>
      <c r="H464" s="221"/>
      <c r="I464" s="221"/>
      <c r="J464" s="221"/>
      <c r="K464" s="221"/>
      <c r="L464" s="221"/>
      <c r="M464" s="221"/>
      <c r="N464" s="221"/>
      <c r="O464" s="221"/>
      <c r="P464" s="221"/>
      <c r="Q464" s="221"/>
      <c r="R464" s="221"/>
      <c r="S464" s="221"/>
      <c r="T464" s="221"/>
    </row>
    <row r="465" spans="1:20" ht="15.75" customHeight="1" x14ac:dyDescent="0.3">
      <c r="A465" s="221"/>
      <c r="B465" s="225"/>
      <c r="C465" s="221"/>
      <c r="D465" s="221"/>
      <c r="E465" s="221"/>
      <c r="F465" s="221"/>
      <c r="G465" s="221"/>
      <c r="H465" s="221"/>
      <c r="I465" s="221"/>
      <c r="J465" s="221"/>
      <c r="K465" s="221"/>
      <c r="L465" s="221"/>
      <c r="M465" s="221"/>
      <c r="N465" s="221"/>
      <c r="O465" s="221"/>
      <c r="P465" s="221"/>
      <c r="Q465" s="221"/>
      <c r="R465" s="221"/>
      <c r="S465" s="221"/>
      <c r="T465" s="221"/>
    </row>
    <row r="466" spans="1:20" ht="15.75" customHeight="1" x14ac:dyDescent="0.3">
      <c r="A466" s="221"/>
      <c r="B466" s="225"/>
      <c r="C466" s="221"/>
      <c r="D466" s="221"/>
      <c r="E466" s="221"/>
      <c r="F466" s="221"/>
      <c r="G466" s="221"/>
      <c r="H466" s="221"/>
      <c r="I466" s="221"/>
      <c r="J466" s="221"/>
      <c r="K466" s="221"/>
      <c r="L466" s="221"/>
      <c r="M466" s="221"/>
      <c r="N466" s="221"/>
      <c r="O466" s="221"/>
      <c r="P466" s="221"/>
      <c r="Q466" s="221"/>
      <c r="R466" s="221"/>
      <c r="S466" s="221"/>
      <c r="T466" s="221"/>
    </row>
    <row r="467" spans="1:20" ht="15.75" customHeight="1" x14ac:dyDescent="0.3">
      <c r="A467" s="221"/>
      <c r="B467" s="225"/>
      <c r="C467" s="221"/>
      <c r="D467" s="221"/>
      <c r="E467" s="221"/>
      <c r="F467" s="221"/>
      <c r="G467" s="221"/>
      <c r="H467" s="221"/>
      <c r="I467" s="221"/>
      <c r="J467" s="221"/>
      <c r="K467" s="221"/>
      <c r="L467" s="221"/>
      <c r="M467" s="221"/>
      <c r="N467" s="221"/>
      <c r="O467" s="221"/>
      <c r="P467" s="221"/>
      <c r="Q467" s="221"/>
      <c r="R467" s="221"/>
      <c r="S467" s="221"/>
      <c r="T467" s="221"/>
    </row>
    <row r="468" spans="1:20" ht="15.75" customHeight="1" x14ac:dyDescent="0.3">
      <c r="A468" s="221"/>
      <c r="B468" s="225"/>
      <c r="C468" s="221"/>
      <c r="D468" s="221"/>
      <c r="E468" s="221"/>
      <c r="F468" s="221"/>
      <c r="G468" s="221"/>
      <c r="H468" s="221"/>
      <c r="I468" s="221"/>
      <c r="J468" s="221"/>
      <c r="K468" s="221"/>
      <c r="L468" s="221"/>
      <c r="M468" s="221"/>
      <c r="N468" s="221"/>
      <c r="O468" s="221"/>
      <c r="P468" s="221"/>
      <c r="Q468" s="221"/>
      <c r="R468" s="221"/>
      <c r="S468" s="221"/>
      <c r="T468" s="221"/>
    </row>
    <row r="469" spans="1:20" ht="15.75" customHeight="1" x14ac:dyDescent="0.3">
      <c r="A469" s="221"/>
      <c r="B469" s="225"/>
      <c r="C469" s="221"/>
      <c r="D469" s="221"/>
      <c r="E469" s="221"/>
      <c r="F469" s="221"/>
      <c r="G469" s="221"/>
      <c r="H469" s="221"/>
      <c r="I469" s="221"/>
      <c r="J469" s="221"/>
      <c r="K469" s="221"/>
      <c r="L469" s="221"/>
      <c r="M469" s="221"/>
      <c r="N469" s="221"/>
      <c r="O469" s="221"/>
      <c r="P469" s="221"/>
      <c r="Q469" s="221"/>
      <c r="R469" s="221"/>
      <c r="S469" s="221"/>
      <c r="T469" s="221"/>
    </row>
    <row r="470" spans="1:20" ht="15.75" customHeight="1" x14ac:dyDescent="0.3">
      <c r="A470" s="221"/>
      <c r="B470" s="225"/>
      <c r="C470" s="221"/>
      <c r="D470" s="221"/>
      <c r="E470" s="221"/>
      <c r="F470" s="221"/>
      <c r="G470" s="221"/>
      <c r="H470" s="221"/>
      <c r="I470" s="221"/>
      <c r="J470" s="221"/>
      <c r="K470" s="221"/>
      <c r="L470" s="221"/>
      <c r="M470" s="221"/>
      <c r="N470" s="221"/>
      <c r="O470" s="221"/>
      <c r="P470" s="221"/>
      <c r="Q470" s="221"/>
      <c r="R470" s="221"/>
      <c r="S470" s="221"/>
      <c r="T470" s="221"/>
    </row>
    <row r="471" spans="1:20" ht="15.75" customHeight="1" x14ac:dyDescent="0.3">
      <c r="A471" s="221"/>
      <c r="B471" s="225"/>
      <c r="C471" s="221"/>
      <c r="D471" s="221"/>
      <c r="E471" s="221"/>
      <c r="F471" s="221"/>
      <c r="G471" s="221"/>
      <c r="H471" s="221"/>
      <c r="I471" s="221"/>
      <c r="J471" s="221"/>
      <c r="K471" s="221"/>
      <c r="L471" s="221"/>
      <c r="M471" s="221"/>
      <c r="N471" s="221"/>
      <c r="O471" s="221"/>
      <c r="P471" s="221"/>
      <c r="Q471" s="221"/>
      <c r="R471" s="221"/>
      <c r="S471" s="221"/>
      <c r="T471" s="221"/>
    </row>
    <row r="472" spans="1:20" ht="15.75" customHeight="1" x14ac:dyDescent="0.3">
      <c r="A472" s="221"/>
      <c r="B472" s="225"/>
      <c r="C472" s="221"/>
      <c r="D472" s="221"/>
      <c r="E472" s="221"/>
      <c r="F472" s="221"/>
      <c r="G472" s="221"/>
      <c r="H472" s="221"/>
      <c r="I472" s="221"/>
      <c r="J472" s="221"/>
      <c r="K472" s="221"/>
      <c r="L472" s="221"/>
      <c r="M472" s="221"/>
      <c r="N472" s="221"/>
      <c r="O472" s="221"/>
      <c r="P472" s="221"/>
      <c r="Q472" s="221"/>
      <c r="R472" s="221"/>
      <c r="S472" s="221"/>
      <c r="T472" s="221"/>
    </row>
    <row r="473" spans="1:20" ht="15.75" customHeight="1" x14ac:dyDescent="0.3">
      <c r="A473" s="221"/>
      <c r="B473" s="225"/>
      <c r="C473" s="221"/>
      <c r="D473" s="221"/>
      <c r="E473" s="221"/>
      <c r="F473" s="221"/>
      <c r="G473" s="221"/>
      <c r="H473" s="221"/>
      <c r="I473" s="221"/>
      <c r="J473" s="221"/>
      <c r="K473" s="221"/>
      <c r="L473" s="221"/>
      <c r="M473" s="221"/>
      <c r="N473" s="221"/>
      <c r="O473" s="221"/>
      <c r="P473" s="221"/>
      <c r="Q473" s="221"/>
      <c r="R473" s="221"/>
      <c r="S473" s="221"/>
      <c r="T473" s="221"/>
    </row>
    <row r="474" spans="1:20" ht="15.75" customHeight="1" x14ac:dyDescent="0.3">
      <c r="A474" s="221"/>
      <c r="B474" s="225"/>
      <c r="C474" s="221"/>
      <c r="D474" s="221"/>
      <c r="E474" s="221"/>
      <c r="F474" s="221"/>
      <c r="G474" s="221"/>
      <c r="H474" s="221"/>
      <c r="I474" s="221"/>
      <c r="J474" s="221"/>
      <c r="K474" s="221"/>
      <c r="L474" s="221"/>
      <c r="M474" s="221"/>
      <c r="N474" s="221"/>
      <c r="O474" s="221"/>
      <c r="P474" s="221"/>
      <c r="Q474" s="221"/>
      <c r="R474" s="221"/>
      <c r="S474" s="221"/>
      <c r="T474" s="221"/>
    </row>
    <row r="475" spans="1:20" ht="15.75" customHeight="1" x14ac:dyDescent="0.3">
      <c r="A475" s="221"/>
      <c r="B475" s="225"/>
      <c r="C475" s="221"/>
      <c r="D475" s="221"/>
      <c r="E475" s="221"/>
      <c r="F475" s="221"/>
      <c r="G475" s="221"/>
      <c r="H475" s="221"/>
      <c r="I475" s="221"/>
      <c r="J475" s="221"/>
      <c r="K475" s="221"/>
      <c r="L475" s="221"/>
      <c r="M475" s="221"/>
      <c r="N475" s="221"/>
      <c r="O475" s="221"/>
      <c r="P475" s="221"/>
      <c r="Q475" s="221"/>
      <c r="R475" s="221"/>
      <c r="S475" s="221"/>
      <c r="T475" s="221"/>
    </row>
    <row r="476" spans="1:20" ht="15.75" customHeight="1" x14ac:dyDescent="0.3">
      <c r="A476" s="221"/>
      <c r="B476" s="225"/>
      <c r="C476" s="221"/>
      <c r="D476" s="221"/>
      <c r="E476" s="221"/>
      <c r="F476" s="221"/>
      <c r="G476" s="221"/>
      <c r="H476" s="221"/>
      <c r="I476" s="221"/>
      <c r="J476" s="221"/>
      <c r="K476" s="221"/>
      <c r="L476" s="221"/>
      <c r="M476" s="221"/>
      <c r="N476" s="221"/>
      <c r="O476" s="221"/>
      <c r="P476" s="221"/>
      <c r="Q476" s="221"/>
      <c r="R476" s="221"/>
      <c r="S476" s="221"/>
      <c r="T476" s="221"/>
    </row>
    <row r="477" spans="1:20" ht="15.75" customHeight="1" x14ac:dyDescent="0.3">
      <c r="A477" s="221"/>
      <c r="B477" s="225"/>
      <c r="C477" s="221"/>
      <c r="D477" s="221"/>
      <c r="E477" s="221"/>
      <c r="F477" s="221"/>
      <c r="G477" s="221"/>
      <c r="H477" s="221"/>
      <c r="I477" s="221"/>
      <c r="J477" s="221"/>
      <c r="K477" s="221"/>
      <c r="L477" s="221"/>
      <c r="M477" s="221"/>
      <c r="N477" s="221"/>
      <c r="O477" s="221"/>
      <c r="P477" s="221"/>
      <c r="Q477" s="221"/>
      <c r="R477" s="221"/>
      <c r="S477" s="221"/>
      <c r="T477" s="221"/>
    </row>
    <row r="478" spans="1:20" ht="15.75" customHeight="1" x14ac:dyDescent="0.3">
      <c r="A478" s="221"/>
      <c r="B478" s="225"/>
      <c r="C478" s="221"/>
      <c r="D478" s="221"/>
      <c r="E478" s="221"/>
      <c r="F478" s="221"/>
      <c r="G478" s="221"/>
      <c r="H478" s="221"/>
      <c r="I478" s="221"/>
      <c r="J478" s="221"/>
      <c r="K478" s="221"/>
      <c r="L478" s="221"/>
      <c r="M478" s="221"/>
      <c r="N478" s="221"/>
      <c r="O478" s="221"/>
      <c r="P478" s="221"/>
      <c r="Q478" s="221"/>
      <c r="R478" s="221"/>
      <c r="S478" s="221"/>
      <c r="T478" s="221"/>
    </row>
    <row r="479" spans="1:20" ht="15.75" customHeight="1" x14ac:dyDescent="0.3">
      <c r="A479" s="221"/>
      <c r="B479" s="225"/>
      <c r="C479" s="221"/>
      <c r="D479" s="221"/>
      <c r="E479" s="221"/>
      <c r="F479" s="221"/>
      <c r="G479" s="221"/>
      <c r="H479" s="221"/>
      <c r="I479" s="221"/>
      <c r="J479" s="221"/>
      <c r="K479" s="221"/>
      <c r="L479" s="221"/>
      <c r="M479" s="221"/>
      <c r="N479" s="221"/>
      <c r="O479" s="221"/>
      <c r="P479" s="221"/>
      <c r="Q479" s="221"/>
      <c r="R479" s="221"/>
      <c r="S479" s="221"/>
      <c r="T479" s="221"/>
    </row>
    <row r="480" spans="1:20" ht="15.75" customHeight="1" x14ac:dyDescent="0.3">
      <c r="A480" s="221"/>
      <c r="B480" s="225"/>
      <c r="C480" s="221"/>
      <c r="D480" s="221"/>
      <c r="E480" s="221"/>
      <c r="F480" s="221"/>
      <c r="G480" s="221"/>
      <c r="H480" s="221"/>
      <c r="I480" s="221"/>
      <c r="J480" s="221"/>
      <c r="K480" s="221"/>
      <c r="L480" s="221"/>
      <c r="M480" s="221"/>
      <c r="N480" s="221"/>
      <c r="O480" s="221"/>
      <c r="P480" s="221"/>
      <c r="Q480" s="221"/>
      <c r="R480" s="221"/>
      <c r="S480" s="221"/>
      <c r="T480" s="221"/>
    </row>
    <row r="481" spans="1:20" ht="15.75" customHeight="1" x14ac:dyDescent="0.3">
      <c r="A481" s="221"/>
      <c r="B481" s="225"/>
      <c r="C481" s="221"/>
      <c r="D481" s="221"/>
      <c r="E481" s="221"/>
      <c r="F481" s="221"/>
      <c r="G481" s="221"/>
      <c r="H481" s="221"/>
      <c r="I481" s="221"/>
      <c r="J481" s="221"/>
      <c r="K481" s="221"/>
      <c r="L481" s="221"/>
      <c r="M481" s="221"/>
      <c r="N481" s="221"/>
      <c r="O481" s="221"/>
      <c r="P481" s="221"/>
      <c r="Q481" s="221"/>
      <c r="R481" s="221"/>
      <c r="S481" s="221"/>
      <c r="T481" s="221"/>
    </row>
    <row r="482" spans="1:20" ht="15.75" customHeight="1" x14ac:dyDescent="0.3">
      <c r="A482" s="221"/>
      <c r="B482" s="225"/>
      <c r="C482" s="221"/>
      <c r="D482" s="221"/>
      <c r="E482" s="221"/>
      <c r="F482" s="221"/>
      <c r="G482" s="221"/>
      <c r="H482" s="221"/>
      <c r="I482" s="221"/>
      <c r="J482" s="221"/>
      <c r="K482" s="221"/>
      <c r="L482" s="221"/>
      <c r="M482" s="221"/>
      <c r="N482" s="221"/>
      <c r="O482" s="221"/>
      <c r="P482" s="221"/>
      <c r="Q482" s="221"/>
      <c r="R482" s="221"/>
      <c r="S482" s="221"/>
      <c r="T482" s="221"/>
    </row>
    <row r="483" spans="1:20" ht="15.75" customHeight="1" x14ac:dyDescent="0.3">
      <c r="A483" s="221"/>
      <c r="B483" s="225"/>
      <c r="C483" s="221"/>
      <c r="D483" s="221"/>
      <c r="E483" s="221"/>
      <c r="F483" s="221"/>
      <c r="G483" s="221"/>
      <c r="H483" s="221"/>
      <c r="I483" s="221"/>
      <c r="J483" s="221"/>
      <c r="K483" s="221"/>
      <c r="L483" s="221"/>
      <c r="M483" s="221"/>
      <c r="N483" s="221"/>
      <c r="O483" s="221"/>
      <c r="P483" s="221"/>
      <c r="Q483" s="221"/>
      <c r="R483" s="221"/>
      <c r="S483" s="221"/>
      <c r="T483" s="221"/>
    </row>
    <row r="484" spans="1:20" ht="15.75" customHeight="1" x14ac:dyDescent="0.3">
      <c r="A484" s="221"/>
      <c r="B484" s="225"/>
      <c r="C484" s="221"/>
      <c r="D484" s="221"/>
      <c r="E484" s="221"/>
      <c r="F484" s="221"/>
      <c r="G484" s="221"/>
      <c r="H484" s="221"/>
      <c r="I484" s="221"/>
      <c r="J484" s="221"/>
      <c r="K484" s="221"/>
      <c r="L484" s="221"/>
      <c r="M484" s="221"/>
      <c r="N484" s="221"/>
      <c r="O484" s="221"/>
      <c r="P484" s="221"/>
      <c r="Q484" s="221"/>
      <c r="R484" s="221"/>
      <c r="S484" s="221"/>
      <c r="T484" s="221"/>
    </row>
    <row r="485" spans="1:20" ht="15.75" customHeight="1" x14ac:dyDescent="0.3">
      <c r="A485" s="221"/>
      <c r="B485" s="225"/>
      <c r="C485" s="221"/>
      <c r="D485" s="221"/>
      <c r="E485" s="221"/>
      <c r="F485" s="221"/>
      <c r="G485" s="221"/>
      <c r="H485" s="221"/>
      <c r="I485" s="221"/>
      <c r="J485" s="221"/>
      <c r="K485" s="221"/>
      <c r="L485" s="221"/>
      <c r="M485" s="221"/>
      <c r="N485" s="221"/>
      <c r="O485" s="221"/>
      <c r="P485" s="221"/>
      <c r="Q485" s="221"/>
      <c r="R485" s="221"/>
      <c r="S485" s="221"/>
      <c r="T485" s="221"/>
    </row>
    <row r="486" spans="1:20" ht="15.75" customHeight="1" x14ac:dyDescent="0.3">
      <c r="A486" s="221"/>
      <c r="B486" s="225"/>
      <c r="C486" s="221"/>
      <c r="D486" s="221"/>
      <c r="E486" s="221"/>
      <c r="F486" s="221"/>
      <c r="G486" s="221"/>
      <c r="H486" s="221"/>
      <c r="I486" s="221"/>
      <c r="J486" s="221"/>
      <c r="K486" s="221"/>
      <c r="L486" s="221"/>
      <c r="M486" s="221"/>
      <c r="N486" s="221"/>
      <c r="O486" s="221"/>
      <c r="P486" s="221"/>
      <c r="Q486" s="221"/>
      <c r="R486" s="221"/>
      <c r="S486" s="221"/>
      <c r="T486" s="221"/>
    </row>
    <row r="487" spans="1:20" ht="15.75" customHeight="1" x14ac:dyDescent="0.3">
      <c r="A487" s="221"/>
      <c r="B487" s="225"/>
      <c r="C487" s="221"/>
      <c r="D487" s="221"/>
      <c r="E487" s="221"/>
      <c r="F487" s="221"/>
      <c r="G487" s="221"/>
      <c r="H487" s="221"/>
      <c r="I487" s="221"/>
      <c r="J487" s="221"/>
      <c r="K487" s="221"/>
      <c r="L487" s="221"/>
      <c r="M487" s="221"/>
      <c r="N487" s="221"/>
      <c r="O487" s="221"/>
      <c r="P487" s="221"/>
      <c r="Q487" s="221"/>
      <c r="R487" s="221"/>
      <c r="S487" s="221"/>
      <c r="T487" s="221"/>
    </row>
    <row r="488" spans="1:20" ht="15.75" customHeight="1" x14ac:dyDescent="0.3">
      <c r="A488" s="221"/>
      <c r="B488" s="225"/>
      <c r="C488" s="221"/>
      <c r="D488" s="221"/>
      <c r="E488" s="221"/>
      <c r="F488" s="221"/>
      <c r="G488" s="221"/>
      <c r="H488" s="221"/>
      <c r="I488" s="221"/>
      <c r="J488" s="221"/>
      <c r="K488" s="221"/>
      <c r="L488" s="221"/>
      <c r="M488" s="221"/>
      <c r="N488" s="221"/>
      <c r="O488" s="221"/>
      <c r="P488" s="221"/>
      <c r="Q488" s="221"/>
      <c r="R488" s="221"/>
      <c r="S488" s="221"/>
      <c r="T488" s="221"/>
    </row>
    <row r="489" spans="1:20" ht="15.75" customHeight="1" x14ac:dyDescent="0.3">
      <c r="A489" s="221"/>
      <c r="B489" s="225"/>
      <c r="C489" s="221"/>
      <c r="D489" s="221"/>
      <c r="E489" s="221"/>
      <c r="F489" s="221"/>
      <c r="G489" s="221"/>
      <c r="H489" s="221"/>
      <c r="I489" s="221"/>
      <c r="J489" s="221"/>
      <c r="K489" s="221"/>
      <c r="L489" s="221"/>
      <c r="M489" s="221"/>
      <c r="N489" s="221"/>
      <c r="O489" s="221"/>
      <c r="P489" s="221"/>
      <c r="Q489" s="221"/>
      <c r="R489" s="221"/>
      <c r="S489" s="221"/>
      <c r="T489" s="221"/>
    </row>
    <row r="490" spans="1:20" ht="15.75" customHeight="1" x14ac:dyDescent="0.3">
      <c r="A490" s="221"/>
      <c r="B490" s="225"/>
      <c r="C490" s="221"/>
      <c r="D490" s="221"/>
      <c r="E490" s="221"/>
      <c r="F490" s="221"/>
      <c r="G490" s="221"/>
      <c r="H490" s="221"/>
      <c r="I490" s="221"/>
      <c r="J490" s="221"/>
      <c r="K490" s="221"/>
      <c r="L490" s="221"/>
      <c r="M490" s="221"/>
      <c r="N490" s="221"/>
      <c r="O490" s="221"/>
      <c r="P490" s="221"/>
      <c r="Q490" s="221"/>
      <c r="R490" s="221"/>
      <c r="S490" s="221"/>
      <c r="T490" s="221"/>
    </row>
    <row r="491" spans="1:20" ht="15.75" customHeight="1" x14ac:dyDescent="0.3">
      <c r="A491" s="221"/>
      <c r="B491" s="225"/>
      <c r="C491" s="221"/>
      <c r="D491" s="221"/>
      <c r="E491" s="221"/>
      <c r="F491" s="221"/>
      <c r="G491" s="221"/>
      <c r="H491" s="221"/>
      <c r="I491" s="221"/>
      <c r="J491" s="221"/>
      <c r="K491" s="221"/>
      <c r="L491" s="221"/>
      <c r="M491" s="221"/>
      <c r="N491" s="221"/>
      <c r="O491" s="221"/>
      <c r="P491" s="221"/>
      <c r="Q491" s="221"/>
      <c r="R491" s="221"/>
      <c r="S491" s="221"/>
      <c r="T491" s="221"/>
    </row>
    <row r="492" spans="1:20" ht="15.75" customHeight="1" x14ac:dyDescent="0.3">
      <c r="A492" s="221"/>
      <c r="B492" s="225"/>
      <c r="C492" s="221"/>
      <c r="D492" s="221"/>
      <c r="E492" s="221"/>
      <c r="F492" s="221"/>
      <c r="G492" s="221"/>
      <c r="H492" s="221"/>
      <c r="I492" s="221"/>
      <c r="J492" s="221"/>
      <c r="K492" s="221"/>
      <c r="L492" s="221"/>
      <c r="M492" s="221"/>
      <c r="N492" s="221"/>
      <c r="O492" s="221"/>
      <c r="P492" s="221"/>
      <c r="Q492" s="221"/>
      <c r="R492" s="221"/>
      <c r="S492" s="221"/>
      <c r="T492" s="221"/>
    </row>
    <row r="493" spans="1:20" ht="15.75" customHeight="1" x14ac:dyDescent="0.3">
      <c r="A493" s="221"/>
      <c r="B493" s="225"/>
      <c r="C493" s="221"/>
      <c r="D493" s="221"/>
      <c r="E493" s="221"/>
      <c r="F493" s="221"/>
      <c r="G493" s="221"/>
      <c r="H493" s="221"/>
      <c r="I493" s="221"/>
      <c r="J493" s="221"/>
      <c r="K493" s="221"/>
      <c r="L493" s="221"/>
      <c r="M493" s="221"/>
      <c r="N493" s="221"/>
      <c r="O493" s="221"/>
      <c r="P493" s="221"/>
      <c r="Q493" s="221"/>
      <c r="R493" s="221"/>
      <c r="S493" s="221"/>
      <c r="T493" s="221"/>
    </row>
    <row r="494" spans="1:20" ht="15.75" customHeight="1" x14ac:dyDescent="0.3">
      <c r="A494" s="221"/>
      <c r="B494" s="225"/>
      <c r="C494" s="221"/>
      <c r="D494" s="221"/>
      <c r="E494" s="221"/>
      <c r="F494" s="221"/>
      <c r="G494" s="221"/>
      <c r="H494" s="221"/>
      <c r="I494" s="221"/>
      <c r="J494" s="221"/>
      <c r="K494" s="221"/>
      <c r="L494" s="221"/>
      <c r="M494" s="221"/>
      <c r="N494" s="221"/>
      <c r="O494" s="221"/>
      <c r="P494" s="221"/>
      <c r="Q494" s="221"/>
      <c r="R494" s="221"/>
      <c r="S494" s="221"/>
      <c r="T494" s="221"/>
    </row>
    <row r="495" spans="1:20" ht="15.75" customHeight="1" x14ac:dyDescent="0.3">
      <c r="A495" s="221"/>
      <c r="B495" s="225"/>
      <c r="C495" s="221"/>
      <c r="D495" s="221"/>
      <c r="E495" s="221"/>
      <c r="F495" s="221"/>
      <c r="G495" s="221"/>
      <c r="H495" s="221"/>
      <c r="I495" s="221"/>
      <c r="J495" s="221"/>
      <c r="K495" s="221"/>
      <c r="L495" s="221"/>
      <c r="M495" s="221"/>
      <c r="N495" s="221"/>
      <c r="O495" s="221"/>
      <c r="P495" s="221"/>
      <c r="Q495" s="221"/>
      <c r="R495" s="221"/>
      <c r="S495" s="221"/>
      <c r="T495" s="221"/>
    </row>
    <row r="496" spans="1:20" ht="15.75" customHeight="1" x14ac:dyDescent="0.3">
      <c r="A496" s="221"/>
      <c r="B496" s="225"/>
      <c r="C496" s="221"/>
      <c r="D496" s="221"/>
      <c r="E496" s="221"/>
      <c r="F496" s="221"/>
      <c r="G496" s="221"/>
      <c r="H496" s="221"/>
      <c r="I496" s="221"/>
      <c r="J496" s="221"/>
      <c r="K496" s="221"/>
      <c r="L496" s="221"/>
      <c r="M496" s="221"/>
      <c r="N496" s="221"/>
      <c r="O496" s="221"/>
      <c r="P496" s="221"/>
      <c r="Q496" s="221"/>
      <c r="R496" s="221"/>
      <c r="S496" s="221"/>
      <c r="T496" s="221"/>
    </row>
    <row r="497" spans="1:20" ht="15.75" customHeight="1" x14ac:dyDescent="0.3">
      <c r="A497" s="221"/>
      <c r="B497" s="225"/>
      <c r="C497" s="221"/>
      <c r="D497" s="221"/>
      <c r="E497" s="221"/>
      <c r="F497" s="221"/>
      <c r="G497" s="221"/>
      <c r="H497" s="221"/>
      <c r="I497" s="221"/>
      <c r="J497" s="221"/>
      <c r="K497" s="221"/>
      <c r="L497" s="221"/>
      <c r="M497" s="221"/>
      <c r="N497" s="221"/>
      <c r="O497" s="221"/>
      <c r="P497" s="221"/>
      <c r="Q497" s="221"/>
      <c r="R497" s="221"/>
      <c r="S497" s="221"/>
      <c r="T497" s="221"/>
    </row>
    <row r="498" spans="1:20" ht="15.75" customHeight="1" x14ac:dyDescent="0.3">
      <c r="A498" s="221"/>
      <c r="B498" s="225"/>
      <c r="C498" s="221"/>
      <c r="D498" s="221"/>
      <c r="E498" s="221"/>
      <c r="F498" s="221"/>
      <c r="G498" s="221"/>
      <c r="H498" s="221"/>
      <c r="I498" s="221"/>
      <c r="J498" s="221"/>
      <c r="K498" s="221"/>
      <c r="L498" s="221"/>
      <c r="M498" s="221"/>
      <c r="N498" s="221"/>
      <c r="O498" s="221"/>
      <c r="P498" s="221"/>
      <c r="Q498" s="221"/>
      <c r="R498" s="221"/>
      <c r="S498" s="221"/>
      <c r="T498" s="221"/>
    </row>
    <row r="499" spans="1:20" ht="15.75" customHeight="1" x14ac:dyDescent="0.3">
      <c r="A499" s="221"/>
      <c r="B499" s="225"/>
      <c r="C499" s="221"/>
      <c r="D499" s="221"/>
      <c r="E499" s="221"/>
      <c r="F499" s="221"/>
      <c r="G499" s="221"/>
      <c r="H499" s="221"/>
      <c r="I499" s="221"/>
      <c r="J499" s="221"/>
      <c r="K499" s="221"/>
      <c r="L499" s="221"/>
      <c r="M499" s="221"/>
      <c r="N499" s="221"/>
      <c r="O499" s="221"/>
      <c r="P499" s="221"/>
      <c r="Q499" s="221"/>
      <c r="R499" s="221"/>
      <c r="S499" s="221"/>
      <c r="T499" s="221"/>
    </row>
    <row r="500" spans="1:20" ht="15.75" customHeight="1" x14ac:dyDescent="0.3">
      <c r="A500" s="221"/>
      <c r="B500" s="225"/>
      <c r="C500" s="221"/>
      <c r="D500" s="221"/>
      <c r="E500" s="221"/>
      <c r="F500" s="221"/>
      <c r="G500" s="221"/>
      <c r="H500" s="221"/>
      <c r="I500" s="221"/>
      <c r="J500" s="221"/>
      <c r="K500" s="221"/>
      <c r="L500" s="221"/>
      <c r="M500" s="221"/>
      <c r="N500" s="221"/>
      <c r="O500" s="221"/>
      <c r="P500" s="221"/>
      <c r="Q500" s="221"/>
      <c r="R500" s="221"/>
      <c r="S500" s="221"/>
      <c r="T500" s="221"/>
    </row>
    <row r="501" spans="1:20" ht="15.75" customHeight="1" x14ac:dyDescent="0.3">
      <c r="A501" s="221"/>
      <c r="B501" s="225"/>
      <c r="C501" s="221"/>
      <c r="D501" s="221"/>
      <c r="E501" s="221"/>
      <c r="F501" s="221"/>
      <c r="G501" s="221"/>
      <c r="H501" s="221"/>
      <c r="I501" s="221"/>
      <c r="J501" s="221"/>
      <c r="K501" s="221"/>
      <c r="L501" s="221"/>
      <c r="M501" s="221"/>
      <c r="N501" s="221"/>
      <c r="O501" s="221"/>
      <c r="P501" s="221"/>
      <c r="Q501" s="221"/>
      <c r="R501" s="221"/>
      <c r="S501" s="221"/>
      <c r="T501" s="221"/>
    </row>
    <row r="502" spans="1:20" ht="15.75" customHeight="1" x14ac:dyDescent="0.3">
      <c r="A502" s="221"/>
      <c r="B502" s="225"/>
      <c r="C502" s="221"/>
      <c r="D502" s="221"/>
      <c r="E502" s="221"/>
      <c r="F502" s="221"/>
      <c r="G502" s="221"/>
      <c r="H502" s="221"/>
      <c r="I502" s="221"/>
      <c r="J502" s="221"/>
      <c r="K502" s="221"/>
      <c r="L502" s="221"/>
      <c r="M502" s="221"/>
      <c r="N502" s="221"/>
      <c r="O502" s="221"/>
      <c r="P502" s="221"/>
      <c r="Q502" s="221"/>
      <c r="R502" s="221"/>
      <c r="S502" s="221"/>
      <c r="T502" s="221"/>
    </row>
    <row r="503" spans="1:20" ht="15.75" customHeight="1" x14ac:dyDescent="0.3">
      <c r="A503" s="221"/>
      <c r="B503" s="225"/>
      <c r="C503" s="221"/>
      <c r="D503" s="221"/>
      <c r="E503" s="221"/>
      <c r="F503" s="221"/>
      <c r="G503" s="221"/>
      <c r="H503" s="221"/>
      <c r="I503" s="221"/>
      <c r="J503" s="221"/>
      <c r="K503" s="221"/>
      <c r="L503" s="221"/>
      <c r="M503" s="221"/>
      <c r="N503" s="221"/>
      <c r="O503" s="221"/>
      <c r="P503" s="221"/>
      <c r="Q503" s="221"/>
      <c r="R503" s="221"/>
      <c r="S503" s="221"/>
      <c r="T503" s="221"/>
    </row>
    <row r="504" spans="1:20" ht="15.75" customHeight="1" x14ac:dyDescent="0.3">
      <c r="A504" s="221"/>
      <c r="B504" s="225"/>
      <c r="C504" s="221"/>
      <c r="D504" s="221"/>
      <c r="E504" s="221"/>
      <c r="F504" s="221"/>
      <c r="G504" s="221"/>
      <c r="H504" s="221"/>
      <c r="I504" s="221"/>
      <c r="J504" s="221"/>
      <c r="K504" s="221"/>
      <c r="L504" s="221"/>
      <c r="M504" s="221"/>
      <c r="N504" s="221"/>
      <c r="O504" s="221"/>
      <c r="P504" s="221"/>
      <c r="Q504" s="221"/>
      <c r="R504" s="221"/>
      <c r="S504" s="221"/>
      <c r="T504" s="221"/>
    </row>
    <row r="505" spans="1:20" ht="15.75" customHeight="1" x14ac:dyDescent="0.3">
      <c r="A505" s="221"/>
      <c r="B505" s="225"/>
      <c r="C505" s="221"/>
      <c r="D505" s="221"/>
      <c r="E505" s="221"/>
      <c r="F505" s="221"/>
      <c r="G505" s="221"/>
      <c r="H505" s="221"/>
      <c r="I505" s="221"/>
      <c r="J505" s="221"/>
      <c r="K505" s="221"/>
      <c r="L505" s="221"/>
      <c r="M505" s="221"/>
      <c r="N505" s="221"/>
      <c r="O505" s="221"/>
      <c r="P505" s="221"/>
      <c r="Q505" s="221"/>
      <c r="R505" s="221"/>
      <c r="S505" s="221"/>
      <c r="T505" s="221"/>
    </row>
    <row r="506" spans="1:20" ht="15.75" customHeight="1" x14ac:dyDescent="0.3">
      <c r="A506" s="221"/>
      <c r="B506" s="225"/>
      <c r="C506" s="221"/>
      <c r="D506" s="221"/>
      <c r="E506" s="221"/>
      <c r="F506" s="221"/>
      <c r="G506" s="221"/>
      <c r="H506" s="221"/>
      <c r="I506" s="221"/>
      <c r="J506" s="221"/>
      <c r="K506" s="221"/>
      <c r="L506" s="221"/>
      <c r="M506" s="221"/>
      <c r="N506" s="221"/>
      <c r="O506" s="221"/>
      <c r="P506" s="221"/>
      <c r="Q506" s="221"/>
      <c r="R506" s="221"/>
      <c r="S506" s="221"/>
      <c r="T506" s="221"/>
    </row>
    <row r="507" spans="1:20" ht="15.75" customHeight="1" x14ac:dyDescent="0.3">
      <c r="A507" s="221"/>
      <c r="B507" s="225"/>
      <c r="C507" s="221"/>
      <c r="D507" s="221"/>
      <c r="E507" s="221"/>
      <c r="F507" s="221"/>
      <c r="G507" s="221"/>
      <c r="H507" s="221"/>
      <c r="I507" s="221"/>
      <c r="J507" s="221"/>
      <c r="K507" s="221"/>
      <c r="L507" s="221"/>
      <c r="M507" s="221"/>
      <c r="N507" s="221"/>
      <c r="O507" s="221"/>
      <c r="P507" s="221"/>
      <c r="Q507" s="221"/>
      <c r="R507" s="221"/>
      <c r="S507" s="221"/>
      <c r="T507" s="221"/>
    </row>
    <row r="508" spans="1:20" ht="15.75" customHeight="1" x14ac:dyDescent="0.3">
      <c r="A508" s="221"/>
      <c r="B508" s="225"/>
      <c r="C508" s="221"/>
      <c r="D508" s="221"/>
      <c r="E508" s="221"/>
      <c r="F508" s="221"/>
      <c r="G508" s="221"/>
      <c r="H508" s="221"/>
      <c r="I508" s="221"/>
      <c r="J508" s="221"/>
      <c r="K508" s="221"/>
      <c r="L508" s="221"/>
      <c r="M508" s="221"/>
      <c r="N508" s="221"/>
      <c r="O508" s="221"/>
      <c r="P508" s="221"/>
      <c r="Q508" s="221"/>
      <c r="R508" s="221"/>
      <c r="S508" s="221"/>
      <c r="T508" s="221"/>
    </row>
    <row r="509" spans="1:20" ht="15.75" customHeight="1" x14ac:dyDescent="0.3">
      <c r="A509" s="221"/>
      <c r="B509" s="225"/>
      <c r="C509" s="221"/>
      <c r="D509" s="221"/>
      <c r="E509" s="221"/>
      <c r="F509" s="221"/>
      <c r="G509" s="221"/>
      <c r="H509" s="221"/>
      <c r="I509" s="221"/>
      <c r="J509" s="221"/>
      <c r="K509" s="221"/>
      <c r="L509" s="221"/>
      <c r="M509" s="221"/>
      <c r="N509" s="221"/>
      <c r="O509" s="221"/>
      <c r="P509" s="221"/>
      <c r="Q509" s="221"/>
      <c r="R509" s="221"/>
      <c r="S509" s="221"/>
      <c r="T509" s="221"/>
    </row>
    <row r="510" spans="1:20" ht="15.75" customHeight="1" x14ac:dyDescent="0.3">
      <c r="A510" s="221"/>
      <c r="B510" s="225"/>
      <c r="C510" s="221"/>
      <c r="D510" s="221"/>
      <c r="E510" s="221"/>
      <c r="F510" s="221"/>
      <c r="G510" s="221"/>
      <c r="H510" s="221"/>
      <c r="I510" s="221"/>
      <c r="J510" s="221"/>
      <c r="K510" s="221"/>
      <c r="L510" s="221"/>
      <c r="M510" s="221"/>
      <c r="N510" s="221"/>
      <c r="O510" s="221"/>
      <c r="P510" s="221"/>
      <c r="Q510" s="221"/>
      <c r="R510" s="221"/>
      <c r="S510" s="221"/>
      <c r="T510" s="221"/>
    </row>
    <row r="511" spans="1:20" ht="15.75" customHeight="1" x14ac:dyDescent="0.3">
      <c r="A511" s="221"/>
      <c r="B511" s="225"/>
      <c r="C511" s="221"/>
      <c r="D511" s="221"/>
      <c r="E511" s="221"/>
      <c r="F511" s="221"/>
      <c r="G511" s="221"/>
      <c r="H511" s="221"/>
      <c r="I511" s="221"/>
      <c r="J511" s="221"/>
      <c r="K511" s="221"/>
      <c r="L511" s="221"/>
      <c r="M511" s="221"/>
      <c r="N511" s="221"/>
      <c r="O511" s="221"/>
      <c r="P511" s="221"/>
      <c r="Q511" s="221"/>
      <c r="R511" s="221"/>
      <c r="S511" s="221"/>
      <c r="T511" s="221"/>
    </row>
    <row r="512" spans="1:20" ht="15.75" customHeight="1" x14ac:dyDescent="0.3">
      <c r="A512" s="221"/>
      <c r="B512" s="225"/>
      <c r="C512" s="221"/>
      <c r="D512" s="221"/>
      <c r="E512" s="221"/>
      <c r="F512" s="221"/>
      <c r="G512" s="221"/>
      <c r="H512" s="221"/>
      <c r="I512" s="221"/>
      <c r="J512" s="221"/>
      <c r="K512" s="221"/>
      <c r="L512" s="221"/>
      <c r="M512" s="221"/>
      <c r="N512" s="221"/>
      <c r="O512" s="221"/>
      <c r="P512" s="221"/>
      <c r="Q512" s="221"/>
      <c r="R512" s="221"/>
      <c r="S512" s="221"/>
      <c r="T512" s="221"/>
    </row>
    <row r="513" spans="1:20" ht="15.75" customHeight="1" x14ac:dyDescent="0.3">
      <c r="A513" s="221"/>
      <c r="B513" s="225"/>
      <c r="C513" s="221"/>
      <c r="D513" s="221"/>
      <c r="E513" s="221"/>
      <c r="F513" s="221"/>
      <c r="G513" s="221"/>
      <c r="H513" s="221"/>
      <c r="I513" s="221"/>
      <c r="J513" s="221"/>
      <c r="K513" s="221"/>
      <c r="L513" s="221"/>
      <c r="M513" s="221"/>
      <c r="N513" s="221"/>
      <c r="O513" s="221"/>
      <c r="P513" s="221"/>
      <c r="Q513" s="221"/>
      <c r="R513" s="221"/>
      <c r="S513" s="221"/>
      <c r="T513" s="221"/>
    </row>
    <row r="514" spans="1:20" ht="15.75" customHeight="1" x14ac:dyDescent="0.3">
      <c r="A514" s="221"/>
      <c r="B514" s="225"/>
      <c r="C514" s="221"/>
      <c r="D514" s="221"/>
      <c r="E514" s="221"/>
      <c r="F514" s="221"/>
      <c r="G514" s="221"/>
      <c r="H514" s="221"/>
      <c r="I514" s="221"/>
      <c r="J514" s="221"/>
      <c r="K514" s="221"/>
      <c r="L514" s="221"/>
      <c r="M514" s="221"/>
      <c r="N514" s="221"/>
      <c r="O514" s="221"/>
      <c r="P514" s="221"/>
      <c r="Q514" s="221"/>
      <c r="R514" s="221"/>
      <c r="S514" s="221"/>
      <c r="T514" s="221"/>
    </row>
    <row r="515" spans="1:20" ht="15.75" customHeight="1" x14ac:dyDescent="0.3">
      <c r="A515" s="221"/>
      <c r="B515" s="225"/>
      <c r="C515" s="221"/>
      <c r="D515" s="221"/>
      <c r="E515" s="221"/>
      <c r="F515" s="221"/>
      <c r="G515" s="221"/>
      <c r="H515" s="221"/>
      <c r="I515" s="221"/>
      <c r="J515" s="221"/>
      <c r="K515" s="221"/>
      <c r="L515" s="221"/>
      <c r="M515" s="221"/>
      <c r="N515" s="221"/>
      <c r="O515" s="221"/>
      <c r="P515" s="221"/>
      <c r="Q515" s="221"/>
      <c r="R515" s="221"/>
      <c r="S515" s="221"/>
      <c r="T515" s="221"/>
    </row>
    <row r="516" spans="1:20" ht="15.75" customHeight="1" x14ac:dyDescent="0.3">
      <c r="A516" s="221"/>
      <c r="B516" s="225"/>
      <c r="C516" s="221"/>
      <c r="D516" s="221"/>
      <c r="E516" s="221"/>
      <c r="F516" s="221"/>
      <c r="G516" s="221"/>
      <c r="H516" s="221"/>
      <c r="I516" s="221"/>
      <c r="J516" s="221"/>
      <c r="K516" s="221"/>
      <c r="L516" s="221"/>
      <c r="M516" s="221"/>
      <c r="N516" s="221"/>
      <c r="O516" s="221"/>
      <c r="P516" s="221"/>
      <c r="Q516" s="221"/>
      <c r="R516" s="221"/>
      <c r="S516" s="221"/>
      <c r="T516" s="221"/>
    </row>
    <row r="517" spans="1:20" ht="15.75" customHeight="1" x14ac:dyDescent="0.3">
      <c r="A517" s="221"/>
      <c r="B517" s="225"/>
      <c r="C517" s="221"/>
      <c r="D517" s="221"/>
      <c r="E517" s="221"/>
      <c r="F517" s="221"/>
      <c r="G517" s="221"/>
      <c r="H517" s="221"/>
      <c r="I517" s="221"/>
      <c r="J517" s="221"/>
      <c r="K517" s="221"/>
      <c r="L517" s="221"/>
      <c r="M517" s="221"/>
      <c r="N517" s="221"/>
      <c r="O517" s="221"/>
      <c r="P517" s="221"/>
      <c r="Q517" s="221"/>
      <c r="R517" s="221"/>
      <c r="S517" s="221"/>
      <c r="T517" s="221"/>
    </row>
    <row r="518" spans="1:20" ht="15.75" customHeight="1" x14ac:dyDescent="0.3">
      <c r="A518" s="221"/>
      <c r="B518" s="225"/>
      <c r="C518" s="221"/>
      <c r="D518" s="221"/>
      <c r="E518" s="221"/>
      <c r="F518" s="221"/>
      <c r="G518" s="221"/>
      <c r="H518" s="221"/>
      <c r="I518" s="221"/>
      <c r="J518" s="221"/>
      <c r="K518" s="221"/>
      <c r="L518" s="221"/>
      <c r="M518" s="221"/>
      <c r="N518" s="221"/>
      <c r="O518" s="221"/>
      <c r="P518" s="221"/>
      <c r="Q518" s="221"/>
      <c r="R518" s="221"/>
      <c r="S518" s="221"/>
      <c r="T518" s="221"/>
    </row>
    <row r="519" spans="1:20" ht="15.75" customHeight="1" x14ac:dyDescent="0.3">
      <c r="A519" s="221"/>
      <c r="B519" s="225"/>
      <c r="C519" s="221"/>
      <c r="D519" s="221"/>
      <c r="E519" s="221"/>
      <c r="F519" s="221"/>
      <c r="G519" s="221"/>
      <c r="H519" s="221"/>
      <c r="I519" s="221"/>
      <c r="J519" s="221"/>
      <c r="K519" s="221"/>
      <c r="L519" s="221"/>
      <c r="M519" s="221"/>
      <c r="N519" s="221"/>
      <c r="O519" s="221"/>
      <c r="P519" s="221"/>
      <c r="Q519" s="221"/>
      <c r="R519" s="221"/>
      <c r="S519" s="221"/>
      <c r="T519" s="221"/>
    </row>
    <row r="520" spans="1:20" ht="15.75" customHeight="1" x14ac:dyDescent="0.3">
      <c r="A520" s="221"/>
      <c r="B520" s="225"/>
      <c r="C520" s="221"/>
      <c r="D520" s="221"/>
      <c r="E520" s="221"/>
      <c r="F520" s="221"/>
      <c r="G520" s="221"/>
      <c r="H520" s="221"/>
      <c r="I520" s="221"/>
      <c r="J520" s="221"/>
      <c r="K520" s="221"/>
      <c r="L520" s="221"/>
      <c r="M520" s="221"/>
      <c r="N520" s="221"/>
      <c r="O520" s="221"/>
      <c r="P520" s="221"/>
      <c r="Q520" s="221"/>
      <c r="R520" s="221"/>
      <c r="S520" s="221"/>
      <c r="T520" s="221"/>
    </row>
    <row r="521" spans="1:20" ht="15.75" customHeight="1" x14ac:dyDescent="0.3">
      <c r="A521" s="221"/>
      <c r="B521" s="225"/>
      <c r="C521" s="221"/>
      <c r="D521" s="221"/>
      <c r="E521" s="221"/>
      <c r="F521" s="221"/>
      <c r="G521" s="221"/>
      <c r="H521" s="221"/>
      <c r="I521" s="221"/>
      <c r="J521" s="221"/>
      <c r="K521" s="221"/>
      <c r="L521" s="221"/>
      <c r="M521" s="221"/>
      <c r="N521" s="221"/>
      <c r="O521" s="221"/>
      <c r="P521" s="221"/>
      <c r="Q521" s="221"/>
      <c r="R521" s="221"/>
      <c r="S521" s="221"/>
      <c r="T521" s="221"/>
    </row>
    <row r="522" spans="1:20" ht="15.75" customHeight="1" x14ac:dyDescent="0.3">
      <c r="A522" s="221"/>
      <c r="B522" s="225"/>
      <c r="C522" s="221"/>
      <c r="D522" s="221"/>
      <c r="E522" s="221"/>
      <c r="F522" s="221"/>
      <c r="G522" s="221"/>
      <c r="H522" s="221"/>
      <c r="I522" s="221"/>
      <c r="J522" s="221"/>
      <c r="K522" s="221"/>
      <c r="L522" s="221"/>
      <c r="M522" s="221"/>
      <c r="N522" s="221"/>
      <c r="O522" s="221"/>
      <c r="P522" s="221"/>
      <c r="Q522" s="221"/>
      <c r="R522" s="221"/>
      <c r="S522" s="221"/>
      <c r="T522" s="221"/>
    </row>
    <row r="523" spans="1:20" ht="15.75" customHeight="1" x14ac:dyDescent="0.3">
      <c r="A523" s="221"/>
      <c r="B523" s="225"/>
      <c r="C523" s="221"/>
      <c r="D523" s="221"/>
      <c r="E523" s="221"/>
      <c r="F523" s="221"/>
      <c r="G523" s="221"/>
      <c r="H523" s="221"/>
      <c r="I523" s="221"/>
      <c r="J523" s="221"/>
      <c r="K523" s="221"/>
      <c r="L523" s="221"/>
      <c r="M523" s="221"/>
      <c r="N523" s="221"/>
      <c r="O523" s="221"/>
      <c r="P523" s="221"/>
      <c r="Q523" s="221"/>
      <c r="R523" s="221"/>
      <c r="S523" s="221"/>
      <c r="T523" s="221"/>
    </row>
    <row r="524" spans="1:20" ht="15.75" customHeight="1" x14ac:dyDescent="0.3">
      <c r="A524" s="221"/>
      <c r="B524" s="225"/>
      <c r="C524" s="221"/>
      <c r="D524" s="221"/>
      <c r="E524" s="221"/>
      <c r="F524" s="221"/>
      <c r="G524" s="221"/>
      <c r="H524" s="221"/>
      <c r="I524" s="221"/>
      <c r="J524" s="221"/>
      <c r="K524" s="221"/>
      <c r="L524" s="221"/>
      <c r="M524" s="221"/>
      <c r="N524" s="221"/>
      <c r="O524" s="221"/>
      <c r="P524" s="221"/>
      <c r="Q524" s="221"/>
      <c r="R524" s="221"/>
      <c r="S524" s="221"/>
      <c r="T524" s="221"/>
    </row>
    <row r="525" spans="1:20" ht="15.75" customHeight="1" x14ac:dyDescent="0.3">
      <c r="A525" s="221"/>
      <c r="B525" s="225"/>
      <c r="C525" s="221"/>
      <c r="D525" s="221"/>
      <c r="E525" s="221"/>
      <c r="F525" s="221"/>
      <c r="G525" s="221"/>
      <c r="H525" s="221"/>
      <c r="I525" s="221"/>
      <c r="J525" s="221"/>
      <c r="K525" s="221"/>
      <c r="L525" s="221"/>
      <c r="M525" s="221"/>
      <c r="N525" s="221"/>
      <c r="O525" s="221"/>
      <c r="P525" s="221"/>
      <c r="Q525" s="221"/>
      <c r="R525" s="221"/>
      <c r="S525" s="221"/>
      <c r="T525" s="221"/>
    </row>
    <row r="526" spans="1:20" ht="15.75" customHeight="1" x14ac:dyDescent="0.3">
      <c r="A526" s="221"/>
      <c r="B526" s="225"/>
      <c r="C526" s="221"/>
      <c r="D526" s="221"/>
      <c r="E526" s="221"/>
      <c r="F526" s="221"/>
      <c r="G526" s="221"/>
      <c r="H526" s="221"/>
      <c r="I526" s="221"/>
      <c r="J526" s="221"/>
      <c r="K526" s="221"/>
      <c r="L526" s="221"/>
      <c r="M526" s="221"/>
      <c r="N526" s="221"/>
      <c r="O526" s="221"/>
      <c r="P526" s="221"/>
      <c r="Q526" s="221"/>
      <c r="R526" s="221"/>
      <c r="S526" s="221"/>
      <c r="T526" s="221"/>
    </row>
    <row r="527" spans="1:20" ht="15.75" customHeight="1" x14ac:dyDescent="0.3">
      <c r="A527" s="221"/>
      <c r="B527" s="225"/>
      <c r="C527" s="221"/>
      <c r="D527" s="221"/>
      <c r="E527" s="221"/>
      <c r="F527" s="221"/>
      <c r="G527" s="221"/>
      <c r="H527" s="221"/>
      <c r="I527" s="221"/>
      <c r="J527" s="221"/>
      <c r="K527" s="221"/>
      <c r="L527" s="221"/>
      <c r="M527" s="221"/>
      <c r="N527" s="221"/>
      <c r="O527" s="221"/>
      <c r="P527" s="221"/>
      <c r="Q527" s="221"/>
      <c r="R527" s="221"/>
      <c r="S527" s="221"/>
      <c r="T527" s="221"/>
    </row>
    <row r="528" spans="1:20" ht="15.75" customHeight="1" x14ac:dyDescent="0.3">
      <c r="A528" s="221"/>
      <c r="B528" s="225"/>
      <c r="C528" s="221"/>
      <c r="D528" s="221"/>
      <c r="E528" s="221"/>
      <c r="F528" s="221"/>
      <c r="G528" s="221"/>
      <c r="H528" s="221"/>
      <c r="I528" s="221"/>
      <c r="J528" s="221"/>
      <c r="K528" s="221"/>
      <c r="L528" s="221"/>
      <c r="M528" s="221"/>
      <c r="N528" s="221"/>
      <c r="O528" s="221"/>
      <c r="P528" s="221"/>
      <c r="Q528" s="221"/>
      <c r="R528" s="221"/>
      <c r="S528" s="221"/>
      <c r="T528" s="221"/>
    </row>
    <row r="529" spans="1:20" ht="15.75" customHeight="1" x14ac:dyDescent="0.3">
      <c r="A529" s="221"/>
      <c r="B529" s="225"/>
      <c r="C529" s="221"/>
      <c r="D529" s="221"/>
      <c r="E529" s="221"/>
      <c r="F529" s="221"/>
      <c r="G529" s="221"/>
      <c r="H529" s="221"/>
      <c r="I529" s="221"/>
      <c r="J529" s="221"/>
      <c r="K529" s="221"/>
      <c r="L529" s="221"/>
      <c r="M529" s="221"/>
      <c r="N529" s="221"/>
      <c r="O529" s="221"/>
      <c r="P529" s="221"/>
      <c r="Q529" s="221"/>
      <c r="R529" s="221"/>
      <c r="S529" s="221"/>
      <c r="T529" s="221"/>
    </row>
    <row r="530" spans="1:20" ht="15.75" customHeight="1" x14ac:dyDescent="0.3">
      <c r="A530" s="221"/>
      <c r="B530" s="225"/>
      <c r="C530" s="221"/>
      <c r="D530" s="221"/>
      <c r="E530" s="221"/>
      <c r="F530" s="221"/>
      <c r="G530" s="221"/>
      <c r="H530" s="221"/>
      <c r="I530" s="221"/>
      <c r="J530" s="221"/>
      <c r="K530" s="221"/>
      <c r="L530" s="221"/>
      <c r="M530" s="221"/>
      <c r="N530" s="221"/>
      <c r="O530" s="221"/>
      <c r="P530" s="221"/>
      <c r="Q530" s="221"/>
      <c r="R530" s="221"/>
      <c r="S530" s="221"/>
      <c r="T530" s="221"/>
    </row>
    <row r="531" spans="1:20" ht="15.75" customHeight="1" x14ac:dyDescent="0.3">
      <c r="A531" s="221"/>
      <c r="B531" s="225"/>
      <c r="C531" s="221"/>
      <c r="D531" s="221"/>
      <c r="E531" s="221"/>
      <c r="F531" s="221"/>
      <c r="G531" s="221"/>
      <c r="H531" s="221"/>
      <c r="I531" s="221"/>
      <c r="J531" s="221"/>
      <c r="K531" s="221"/>
      <c r="L531" s="221"/>
      <c r="M531" s="221"/>
      <c r="N531" s="221"/>
      <c r="O531" s="221"/>
      <c r="P531" s="221"/>
      <c r="Q531" s="221"/>
      <c r="R531" s="221"/>
      <c r="S531" s="221"/>
      <c r="T531" s="221"/>
    </row>
    <row r="532" spans="1:20" ht="15.75" customHeight="1" x14ac:dyDescent="0.3">
      <c r="A532" s="221"/>
      <c r="B532" s="225"/>
      <c r="C532" s="221"/>
      <c r="D532" s="221"/>
      <c r="E532" s="221"/>
      <c r="F532" s="221"/>
      <c r="G532" s="221"/>
      <c r="H532" s="221"/>
      <c r="I532" s="221"/>
      <c r="J532" s="221"/>
      <c r="K532" s="221"/>
      <c r="L532" s="221"/>
      <c r="M532" s="221"/>
      <c r="N532" s="221"/>
      <c r="O532" s="221"/>
      <c r="P532" s="221"/>
      <c r="Q532" s="221"/>
      <c r="R532" s="221"/>
      <c r="S532" s="221"/>
      <c r="T532" s="221"/>
    </row>
    <row r="533" spans="1:20" ht="15.75" customHeight="1" x14ac:dyDescent="0.3">
      <c r="A533" s="221"/>
      <c r="B533" s="225"/>
      <c r="C533" s="221"/>
      <c r="D533" s="221"/>
      <c r="E533" s="221"/>
      <c r="F533" s="221"/>
      <c r="G533" s="221"/>
      <c r="H533" s="221"/>
      <c r="I533" s="221"/>
      <c r="J533" s="221"/>
      <c r="K533" s="221"/>
      <c r="L533" s="221"/>
      <c r="M533" s="221"/>
      <c r="N533" s="221"/>
      <c r="O533" s="221"/>
      <c r="P533" s="221"/>
      <c r="Q533" s="221"/>
      <c r="R533" s="221"/>
      <c r="S533" s="221"/>
      <c r="T533" s="221"/>
    </row>
    <row r="534" spans="1:20" ht="15.75" customHeight="1" x14ac:dyDescent="0.3">
      <c r="A534" s="221"/>
      <c r="B534" s="225"/>
      <c r="C534" s="221"/>
      <c r="D534" s="221"/>
      <c r="E534" s="221"/>
      <c r="F534" s="221"/>
      <c r="G534" s="221"/>
      <c r="H534" s="221"/>
      <c r="I534" s="221"/>
      <c r="J534" s="221"/>
      <c r="K534" s="221"/>
      <c r="L534" s="221"/>
      <c r="M534" s="221"/>
      <c r="N534" s="221"/>
      <c r="O534" s="221"/>
      <c r="P534" s="221"/>
      <c r="Q534" s="221"/>
      <c r="R534" s="221"/>
      <c r="S534" s="221"/>
      <c r="T534" s="221"/>
    </row>
    <row r="535" spans="1:20" ht="15.75" customHeight="1" x14ac:dyDescent="0.3">
      <c r="A535" s="221"/>
      <c r="B535" s="225"/>
      <c r="C535" s="221"/>
      <c r="D535" s="221"/>
      <c r="E535" s="221"/>
      <c r="F535" s="221"/>
      <c r="G535" s="221"/>
      <c r="H535" s="221"/>
      <c r="I535" s="221"/>
      <c r="J535" s="221"/>
      <c r="K535" s="221"/>
      <c r="L535" s="221"/>
      <c r="M535" s="221"/>
      <c r="N535" s="221"/>
      <c r="O535" s="221"/>
      <c r="P535" s="221"/>
      <c r="Q535" s="221"/>
      <c r="R535" s="221"/>
      <c r="S535" s="221"/>
      <c r="T535" s="221"/>
    </row>
    <row r="536" spans="1:20" ht="15.75" customHeight="1" x14ac:dyDescent="0.3">
      <c r="A536" s="221"/>
      <c r="B536" s="225"/>
      <c r="C536" s="221"/>
      <c r="D536" s="221"/>
      <c r="E536" s="221"/>
      <c r="F536" s="221"/>
      <c r="G536" s="221"/>
      <c r="H536" s="221"/>
      <c r="I536" s="221"/>
      <c r="J536" s="221"/>
      <c r="K536" s="221"/>
      <c r="L536" s="221"/>
      <c r="M536" s="221"/>
      <c r="N536" s="221"/>
      <c r="O536" s="221"/>
      <c r="P536" s="221"/>
      <c r="Q536" s="221"/>
      <c r="R536" s="221"/>
      <c r="S536" s="221"/>
      <c r="T536" s="221"/>
    </row>
    <row r="537" spans="1:20" ht="15.75" customHeight="1" x14ac:dyDescent="0.3">
      <c r="A537" s="221"/>
      <c r="B537" s="225"/>
      <c r="C537" s="221"/>
      <c r="D537" s="221"/>
      <c r="E537" s="221"/>
      <c r="F537" s="221"/>
      <c r="G537" s="221"/>
      <c r="H537" s="221"/>
      <c r="I537" s="221"/>
      <c r="J537" s="221"/>
      <c r="K537" s="221"/>
      <c r="L537" s="221"/>
      <c r="M537" s="221"/>
      <c r="N537" s="221"/>
      <c r="O537" s="221"/>
      <c r="P537" s="221"/>
      <c r="Q537" s="221"/>
      <c r="R537" s="221"/>
      <c r="S537" s="221"/>
      <c r="T537" s="221"/>
    </row>
    <row r="538" spans="1:20" ht="15.75" customHeight="1" x14ac:dyDescent="0.3">
      <c r="A538" s="221"/>
      <c r="B538" s="225"/>
      <c r="C538" s="221"/>
      <c r="D538" s="221"/>
      <c r="E538" s="221"/>
      <c r="F538" s="221"/>
      <c r="G538" s="221"/>
      <c r="H538" s="221"/>
      <c r="I538" s="221"/>
      <c r="J538" s="221"/>
      <c r="K538" s="221"/>
      <c r="L538" s="221"/>
      <c r="M538" s="221"/>
      <c r="N538" s="221"/>
      <c r="O538" s="221"/>
      <c r="P538" s="221"/>
      <c r="Q538" s="221"/>
      <c r="R538" s="221"/>
      <c r="S538" s="221"/>
      <c r="T538" s="221"/>
    </row>
    <row r="539" spans="1:20" ht="15.75" customHeight="1" x14ac:dyDescent="0.3">
      <c r="A539" s="221"/>
      <c r="B539" s="225"/>
      <c r="C539" s="221"/>
      <c r="D539" s="221"/>
      <c r="E539" s="221"/>
      <c r="F539" s="221"/>
      <c r="G539" s="221"/>
      <c r="H539" s="221"/>
      <c r="I539" s="221"/>
      <c r="J539" s="221"/>
      <c r="K539" s="221"/>
      <c r="L539" s="221"/>
      <c r="M539" s="221"/>
      <c r="N539" s="221"/>
      <c r="O539" s="221"/>
      <c r="P539" s="221"/>
      <c r="Q539" s="221"/>
      <c r="R539" s="221"/>
      <c r="S539" s="221"/>
      <c r="T539" s="221"/>
    </row>
    <row r="540" spans="1:20" ht="15.75" customHeight="1" x14ac:dyDescent="0.3">
      <c r="A540" s="221"/>
      <c r="B540" s="225"/>
      <c r="C540" s="221"/>
      <c r="D540" s="221"/>
      <c r="E540" s="221"/>
      <c r="F540" s="221"/>
      <c r="G540" s="221"/>
      <c r="H540" s="221"/>
      <c r="I540" s="221"/>
      <c r="J540" s="221"/>
      <c r="K540" s="221"/>
      <c r="L540" s="221"/>
      <c r="M540" s="221"/>
      <c r="N540" s="221"/>
      <c r="O540" s="221"/>
      <c r="P540" s="221"/>
      <c r="Q540" s="221"/>
      <c r="R540" s="221"/>
      <c r="S540" s="221"/>
      <c r="T540" s="221"/>
    </row>
    <row r="541" spans="1:20" ht="15.75" customHeight="1" x14ac:dyDescent="0.3">
      <c r="A541" s="221"/>
      <c r="B541" s="225"/>
      <c r="C541" s="221"/>
      <c r="D541" s="221"/>
      <c r="E541" s="221"/>
      <c r="F541" s="221"/>
      <c r="G541" s="221"/>
      <c r="H541" s="221"/>
      <c r="I541" s="221"/>
      <c r="J541" s="221"/>
      <c r="K541" s="221"/>
      <c r="L541" s="221"/>
      <c r="M541" s="221"/>
      <c r="N541" s="221"/>
      <c r="O541" s="221"/>
      <c r="P541" s="221"/>
      <c r="Q541" s="221"/>
      <c r="R541" s="221"/>
      <c r="S541" s="221"/>
      <c r="T541" s="221"/>
    </row>
    <row r="542" spans="1:20" ht="15.75" customHeight="1" x14ac:dyDescent="0.3">
      <c r="A542" s="221"/>
      <c r="B542" s="225"/>
      <c r="C542" s="221"/>
      <c r="D542" s="221"/>
      <c r="E542" s="221"/>
      <c r="F542" s="221"/>
      <c r="G542" s="221"/>
      <c r="H542" s="221"/>
      <c r="I542" s="221"/>
      <c r="J542" s="221"/>
      <c r="K542" s="221"/>
      <c r="L542" s="221"/>
      <c r="M542" s="221"/>
      <c r="N542" s="221"/>
      <c r="O542" s="221"/>
      <c r="P542" s="221"/>
      <c r="Q542" s="221"/>
      <c r="R542" s="221"/>
      <c r="S542" s="221"/>
      <c r="T542" s="221"/>
    </row>
    <row r="543" spans="1:20" ht="15.75" customHeight="1" x14ac:dyDescent="0.3">
      <c r="A543" s="221"/>
      <c r="B543" s="225"/>
      <c r="C543" s="221"/>
      <c r="D543" s="221"/>
      <c r="E543" s="221"/>
      <c r="F543" s="221"/>
      <c r="G543" s="221"/>
      <c r="H543" s="221"/>
      <c r="I543" s="221"/>
      <c r="J543" s="221"/>
      <c r="K543" s="221"/>
      <c r="L543" s="221"/>
      <c r="M543" s="221"/>
      <c r="N543" s="221"/>
      <c r="O543" s="221"/>
      <c r="P543" s="221"/>
      <c r="Q543" s="221"/>
      <c r="R543" s="221"/>
      <c r="S543" s="221"/>
      <c r="T543" s="221"/>
    </row>
    <row r="544" spans="1:20" ht="15.75" customHeight="1" x14ac:dyDescent="0.3">
      <c r="A544" s="221"/>
      <c r="B544" s="225"/>
      <c r="C544" s="221"/>
      <c r="D544" s="221"/>
      <c r="E544" s="221"/>
      <c r="F544" s="221"/>
      <c r="G544" s="221"/>
      <c r="H544" s="221"/>
      <c r="I544" s="221"/>
      <c r="J544" s="221"/>
      <c r="K544" s="221"/>
      <c r="L544" s="221"/>
      <c r="M544" s="221"/>
      <c r="N544" s="221"/>
      <c r="O544" s="221"/>
      <c r="P544" s="221"/>
      <c r="Q544" s="221"/>
      <c r="R544" s="221"/>
      <c r="S544" s="221"/>
      <c r="T544" s="221"/>
    </row>
    <row r="545" spans="1:20" ht="15.75" customHeight="1" x14ac:dyDescent="0.3">
      <c r="A545" s="221"/>
      <c r="B545" s="225"/>
      <c r="C545" s="221"/>
      <c r="D545" s="221"/>
      <c r="E545" s="221"/>
      <c r="F545" s="221"/>
      <c r="G545" s="221"/>
      <c r="H545" s="221"/>
      <c r="I545" s="221"/>
      <c r="J545" s="221"/>
      <c r="K545" s="221"/>
      <c r="L545" s="221"/>
      <c r="M545" s="221"/>
      <c r="N545" s="221"/>
      <c r="O545" s="221"/>
      <c r="P545" s="221"/>
      <c r="Q545" s="221"/>
      <c r="R545" s="221"/>
      <c r="S545" s="221"/>
      <c r="T545" s="221"/>
    </row>
    <row r="546" spans="1:20" ht="15.75" customHeight="1" x14ac:dyDescent="0.3">
      <c r="A546" s="221"/>
      <c r="B546" s="225"/>
      <c r="C546" s="221"/>
      <c r="D546" s="221"/>
      <c r="E546" s="221"/>
      <c r="F546" s="221"/>
      <c r="G546" s="221"/>
      <c r="H546" s="221"/>
      <c r="I546" s="221"/>
      <c r="J546" s="221"/>
      <c r="K546" s="221"/>
      <c r="L546" s="221"/>
      <c r="M546" s="221"/>
      <c r="N546" s="221"/>
      <c r="O546" s="221"/>
      <c r="P546" s="221"/>
      <c r="Q546" s="221"/>
      <c r="R546" s="221"/>
      <c r="S546" s="221"/>
      <c r="T546" s="221"/>
    </row>
    <row r="547" spans="1:20" ht="15.75" customHeight="1" x14ac:dyDescent="0.3">
      <c r="A547" s="221"/>
      <c r="B547" s="225"/>
      <c r="C547" s="221"/>
      <c r="D547" s="221"/>
      <c r="E547" s="221"/>
      <c r="F547" s="221"/>
      <c r="G547" s="221"/>
      <c r="H547" s="221"/>
      <c r="I547" s="221"/>
      <c r="J547" s="221"/>
      <c r="K547" s="221"/>
      <c r="L547" s="221"/>
      <c r="M547" s="221"/>
      <c r="N547" s="221"/>
      <c r="O547" s="221"/>
      <c r="P547" s="221"/>
      <c r="Q547" s="221"/>
      <c r="R547" s="221"/>
      <c r="S547" s="221"/>
      <c r="T547" s="221"/>
    </row>
    <row r="548" spans="1:20" ht="15.75" customHeight="1" x14ac:dyDescent="0.3">
      <c r="A548" s="221"/>
      <c r="B548" s="225"/>
      <c r="C548" s="221"/>
      <c r="D548" s="221"/>
      <c r="E548" s="221"/>
      <c r="F548" s="221"/>
      <c r="G548" s="221"/>
      <c r="H548" s="221"/>
      <c r="I548" s="221"/>
      <c r="J548" s="221"/>
      <c r="K548" s="221"/>
      <c r="L548" s="221"/>
      <c r="M548" s="221"/>
      <c r="N548" s="221"/>
      <c r="O548" s="221"/>
      <c r="P548" s="221"/>
      <c r="Q548" s="221"/>
      <c r="R548" s="221"/>
      <c r="S548" s="221"/>
      <c r="T548" s="221"/>
    </row>
    <row r="549" spans="1:20" ht="15.75" customHeight="1" x14ac:dyDescent="0.3">
      <c r="A549" s="221"/>
      <c r="B549" s="225"/>
      <c r="C549" s="221"/>
      <c r="D549" s="221"/>
      <c r="E549" s="221"/>
      <c r="F549" s="221"/>
      <c r="G549" s="221"/>
      <c r="H549" s="221"/>
      <c r="I549" s="221"/>
      <c r="J549" s="221"/>
      <c r="K549" s="221"/>
      <c r="L549" s="221"/>
      <c r="M549" s="221"/>
      <c r="N549" s="221"/>
      <c r="O549" s="221"/>
      <c r="P549" s="221"/>
      <c r="Q549" s="221"/>
      <c r="R549" s="221"/>
      <c r="S549" s="221"/>
      <c r="T549" s="221"/>
    </row>
    <row r="550" spans="1:20" ht="15.75" customHeight="1" x14ac:dyDescent="0.3">
      <c r="A550" s="221"/>
      <c r="B550" s="225"/>
      <c r="C550" s="221"/>
      <c r="D550" s="221"/>
      <c r="E550" s="221"/>
      <c r="F550" s="221"/>
      <c r="G550" s="221"/>
      <c r="H550" s="221"/>
      <c r="I550" s="221"/>
      <c r="J550" s="221"/>
      <c r="K550" s="221"/>
      <c r="L550" s="221"/>
      <c r="M550" s="221"/>
      <c r="N550" s="221"/>
      <c r="O550" s="221"/>
      <c r="P550" s="221"/>
      <c r="Q550" s="221"/>
      <c r="R550" s="221"/>
      <c r="S550" s="221"/>
      <c r="T550" s="221"/>
    </row>
    <row r="551" spans="1:20" ht="15.75" customHeight="1" x14ac:dyDescent="0.3">
      <c r="A551" s="221"/>
      <c r="B551" s="225"/>
      <c r="C551" s="221"/>
      <c r="D551" s="221"/>
      <c r="E551" s="221"/>
      <c r="F551" s="221"/>
      <c r="G551" s="221"/>
      <c r="H551" s="221"/>
      <c r="I551" s="221"/>
      <c r="J551" s="221"/>
      <c r="K551" s="221"/>
      <c r="L551" s="221"/>
      <c r="M551" s="221"/>
      <c r="N551" s="221"/>
      <c r="O551" s="221"/>
      <c r="P551" s="221"/>
      <c r="Q551" s="221"/>
      <c r="R551" s="221"/>
      <c r="S551" s="221"/>
      <c r="T551" s="221"/>
    </row>
    <row r="552" spans="1:20" ht="15.75" customHeight="1" x14ac:dyDescent="0.3">
      <c r="A552" s="221"/>
      <c r="B552" s="225"/>
      <c r="C552" s="221"/>
      <c r="D552" s="221"/>
      <c r="E552" s="221"/>
      <c r="F552" s="221"/>
      <c r="G552" s="221"/>
      <c r="H552" s="221"/>
      <c r="I552" s="221"/>
      <c r="J552" s="221"/>
      <c r="K552" s="221"/>
      <c r="L552" s="221"/>
      <c r="M552" s="221"/>
      <c r="N552" s="221"/>
      <c r="O552" s="221"/>
      <c r="P552" s="221"/>
      <c r="Q552" s="221"/>
      <c r="R552" s="221"/>
      <c r="S552" s="221"/>
      <c r="T552" s="221"/>
    </row>
    <row r="553" spans="1:20" ht="15.75" customHeight="1" x14ac:dyDescent="0.3">
      <c r="A553" s="221"/>
      <c r="B553" s="225"/>
      <c r="C553" s="221"/>
      <c r="D553" s="221"/>
      <c r="E553" s="221"/>
      <c r="F553" s="221"/>
      <c r="G553" s="221"/>
      <c r="H553" s="221"/>
      <c r="I553" s="221"/>
      <c r="J553" s="221"/>
      <c r="K553" s="221"/>
      <c r="L553" s="221"/>
      <c r="M553" s="221"/>
      <c r="N553" s="221"/>
      <c r="O553" s="221"/>
      <c r="P553" s="221"/>
      <c r="Q553" s="221"/>
      <c r="R553" s="221"/>
      <c r="S553" s="221"/>
      <c r="T553" s="221"/>
    </row>
    <row r="554" spans="1:20" ht="15.75" customHeight="1" x14ac:dyDescent="0.3">
      <c r="A554" s="221"/>
      <c r="B554" s="225"/>
      <c r="C554" s="221"/>
      <c r="D554" s="221"/>
      <c r="E554" s="221"/>
      <c r="F554" s="221"/>
      <c r="G554" s="221"/>
      <c r="H554" s="221"/>
      <c r="I554" s="221"/>
      <c r="J554" s="221"/>
      <c r="K554" s="221"/>
      <c r="L554" s="221"/>
      <c r="M554" s="221"/>
      <c r="N554" s="221"/>
      <c r="O554" s="221"/>
      <c r="P554" s="221"/>
      <c r="Q554" s="221"/>
      <c r="R554" s="221"/>
      <c r="S554" s="221"/>
      <c r="T554" s="221"/>
    </row>
    <row r="555" spans="1:20" ht="15.75" customHeight="1" x14ac:dyDescent="0.3">
      <c r="A555" s="221"/>
      <c r="B555" s="225"/>
      <c r="C555" s="221"/>
      <c r="D555" s="221"/>
      <c r="E555" s="221"/>
      <c r="F555" s="221"/>
      <c r="G555" s="221"/>
      <c r="H555" s="221"/>
      <c r="I555" s="221"/>
      <c r="J555" s="221"/>
      <c r="K555" s="221"/>
      <c r="L555" s="221"/>
      <c r="M555" s="221"/>
      <c r="N555" s="221"/>
      <c r="O555" s="221"/>
      <c r="P555" s="221"/>
      <c r="Q555" s="221"/>
      <c r="R555" s="221"/>
      <c r="S555" s="221"/>
      <c r="T555" s="221"/>
    </row>
    <row r="556" spans="1:20" ht="15.75" customHeight="1" x14ac:dyDescent="0.3">
      <c r="A556" s="221"/>
      <c r="B556" s="225"/>
      <c r="C556" s="221"/>
      <c r="D556" s="221"/>
      <c r="E556" s="221"/>
      <c r="F556" s="221"/>
      <c r="G556" s="221"/>
      <c r="H556" s="221"/>
      <c r="I556" s="221"/>
      <c r="J556" s="221"/>
      <c r="K556" s="221"/>
      <c r="L556" s="221"/>
      <c r="M556" s="221"/>
      <c r="N556" s="221"/>
      <c r="O556" s="221"/>
      <c r="P556" s="221"/>
      <c r="Q556" s="221"/>
      <c r="R556" s="221"/>
      <c r="S556" s="221"/>
      <c r="T556" s="221"/>
    </row>
    <row r="557" spans="1:20" ht="15.75" customHeight="1" x14ac:dyDescent="0.3">
      <c r="A557" s="221"/>
      <c r="B557" s="225"/>
      <c r="C557" s="221"/>
      <c r="D557" s="221"/>
      <c r="E557" s="221"/>
      <c r="F557" s="221"/>
      <c r="G557" s="221"/>
      <c r="H557" s="221"/>
      <c r="I557" s="221"/>
      <c r="J557" s="221"/>
      <c r="K557" s="221"/>
      <c r="L557" s="221"/>
      <c r="M557" s="221"/>
      <c r="N557" s="221"/>
      <c r="O557" s="221"/>
      <c r="P557" s="221"/>
      <c r="Q557" s="221"/>
      <c r="R557" s="221"/>
      <c r="S557" s="221"/>
      <c r="T557" s="221"/>
    </row>
    <row r="558" spans="1:20" ht="15.75" customHeight="1" x14ac:dyDescent="0.3">
      <c r="A558" s="221"/>
      <c r="B558" s="225"/>
      <c r="C558" s="221"/>
      <c r="D558" s="221"/>
      <c r="E558" s="221"/>
      <c r="F558" s="221"/>
      <c r="G558" s="221"/>
      <c r="H558" s="221"/>
      <c r="I558" s="221"/>
      <c r="J558" s="221"/>
      <c r="K558" s="221"/>
      <c r="L558" s="221"/>
      <c r="M558" s="221"/>
      <c r="N558" s="221"/>
      <c r="O558" s="221"/>
      <c r="P558" s="221"/>
      <c r="Q558" s="221"/>
      <c r="R558" s="221"/>
      <c r="S558" s="221"/>
      <c r="T558" s="221"/>
    </row>
    <row r="559" spans="1:20" ht="15.75" customHeight="1" x14ac:dyDescent="0.3">
      <c r="A559" s="221"/>
      <c r="B559" s="225"/>
      <c r="C559" s="221"/>
      <c r="D559" s="221"/>
      <c r="E559" s="221"/>
      <c r="F559" s="221"/>
      <c r="G559" s="221"/>
      <c r="H559" s="221"/>
      <c r="I559" s="221"/>
      <c r="J559" s="221"/>
      <c r="K559" s="221"/>
      <c r="L559" s="221"/>
      <c r="M559" s="221"/>
      <c r="N559" s="221"/>
      <c r="O559" s="221"/>
      <c r="P559" s="221"/>
      <c r="Q559" s="221"/>
      <c r="R559" s="221"/>
      <c r="S559" s="221"/>
      <c r="T559" s="221"/>
    </row>
    <row r="560" spans="1:20" ht="15.75" customHeight="1" x14ac:dyDescent="0.3">
      <c r="A560" s="221"/>
      <c r="B560" s="225"/>
      <c r="C560" s="221"/>
      <c r="D560" s="221"/>
      <c r="E560" s="221"/>
      <c r="F560" s="221"/>
      <c r="G560" s="221"/>
      <c r="H560" s="221"/>
      <c r="I560" s="221"/>
      <c r="J560" s="221"/>
      <c r="K560" s="221"/>
      <c r="L560" s="221"/>
      <c r="M560" s="221"/>
      <c r="N560" s="221"/>
      <c r="O560" s="221"/>
      <c r="P560" s="221"/>
      <c r="Q560" s="221"/>
      <c r="R560" s="221"/>
      <c r="S560" s="221"/>
      <c r="T560" s="221"/>
    </row>
    <row r="561" spans="1:20" ht="15.75" customHeight="1" x14ac:dyDescent="0.3">
      <c r="A561" s="221"/>
      <c r="B561" s="225"/>
      <c r="C561" s="221"/>
      <c r="D561" s="221"/>
      <c r="E561" s="221"/>
      <c r="F561" s="221"/>
      <c r="G561" s="221"/>
      <c r="H561" s="221"/>
      <c r="I561" s="221"/>
      <c r="J561" s="221"/>
      <c r="K561" s="221"/>
      <c r="L561" s="221"/>
      <c r="M561" s="221"/>
      <c r="N561" s="221"/>
      <c r="O561" s="221"/>
      <c r="P561" s="221"/>
      <c r="Q561" s="221"/>
      <c r="R561" s="221"/>
      <c r="S561" s="221"/>
      <c r="T561" s="221"/>
    </row>
    <row r="562" spans="1:20" ht="15.75" customHeight="1" x14ac:dyDescent="0.3">
      <c r="A562" s="221"/>
      <c r="B562" s="225"/>
      <c r="C562" s="221"/>
      <c r="D562" s="221"/>
      <c r="E562" s="221"/>
      <c r="F562" s="221"/>
      <c r="G562" s="221"/>
      <c r="H562" s="221"/>
      <c r="I562" s="221"/>
      <c r="J562" s="221"/>
      <c r="K562" s="221"/>
      <c r="L562" s="221"/>
      <c r="M562" s="221"/>
      <c r="N562" s="221"/>
      <c r="O562" s="221"/>
      <c r="P562" s="221"/>
      <c r="Q562" s="221"/>
      <c r="R562" s="221"/>
      <c r="S562" s="221"/>
      <c r="T562" s="221"/>
    </row>
    <row r="563" spans="1:20" ht="15.75" customHeight="1" x14ac:dyDescent="0.3">
      <c r="A563" s="221"/>
      <c r="B563" s="225"/>
      <c r="C563" s="221"/>
      <c r="D563" s="221"/>
      <c r="E563" s="221"/>
      <c r="F563" s="221"/>
      <c r="G563" s="221"/>
      <c r="H563" s="221"/>
      <c r="I563" s="221"/>
      <c r="J563" s="221"/>
      <c r="K563" s="221"/>
      <c r="L563" s="221"/>
      <c r="M563" s="221"/>
      <c r="N563" s="221"/>
      <c r="O563" s="221"/>
      <c r="P563" s="221"/>
      <c r="Q563" s="221"/>
      <c r="R563" s="221"/>
      <c r="S563" s="221"/>
      <c r="T563" s="221"/>
    </row>
    <row r="564" spans="1:20" ht="15.75" customHeight="1" x14ac:dyDescent="0.3">
      <c r="A564" s="221"/>
      <c r="B564" s="225"/>
      <c r="C564" s="221"/>
      <c r="D564" s="221"/>
      <c r="E564" s="221"/>
      <c r="F564" s="221"/>
      <c r="G564" s="221"/>
      <c r="H564" s="221"/>
      <c r="I564" s="221"/>
      <c r="J564" s="221"/>
      <c r="K564" s="221"/>
      <c r="L564" s="221"/>
      <c r="M564" s="221"/>
      <c r="N564" s="221"/>
      <c r="O564" s="221"/>
      <c r="P564" s="221"/>
      <c r="Q564" s="221"/>
      <c r="R564" s="221"/>
      <c r="S564" s="221"/>
      <c r="T564" s="221"/>
    </row>
    <row r="565" spans="1:20" ht="15.75" customHeight="1" x14ac:dyDescent="0.3">
      <c r="A565" s="221"/>
      <c r="B565" s="225"/>
      <c r="C565" s="221"/>
      <c r="D565" s="221"/>
      <c r="E565" s="221"/>
      <c r="F565" s="221"/>
      <c r="G565" s="221"/>
      <c r="H565" s="221"/>
      <c r="I565" s="221"/>
      <c r="J565" s="221"/>
      <c r="K565" s="221"/>
      <c r="L565" s="221"/>
      <c r="M565" s="221"/>
      <c r="N565" s="221"/>
      <c r="O565" s="221"/>
      <c r="P565" s="221"/>
      <c r="Q565" s="221"/>
      <c r="R565" s="221"/>
      <c r="S565" s="221"/>
      <c r="T565" s="221"/>
    </row>
    <row r="566" spans="1:20" ht="15.75" customHeight="1" x14ac:dyDescent="0.3">
      <c r="A566" s="221"/>
      <c r="B566" s="225"/>
      <c r="C566" s="221"/>
      <c r="D566" s="221"/>
      <c r="E566" s="221"/>
      <c r="F566" s="221"/>
      <c r="G566" s="221"/>
      <c r="H566" s="221"/>
      <c r="I566" s="221"/>
      <c r="J566" s="221"/>
      <c r="K566" s="221"/>
      <c r="L566" s="221"/>
      <c r="M566" s="221"/>
      <c r="N566" s="221"/>
      <c r="O566" s="221"/>
      <c r="P566" s="221"/>
      <c r="Q566" s="221"/>
      <c r="R566" s="221"/>
      <c r="S566" s="221"/>
      <c r="T566" s="221"/>
    </row>
    <row r="567" spans="1:20" ht="15.75" customHeight="1" x14ac:dyDescent="0.3">
      <c r="A567" s="221"/>
      <c r="B567" s="225"/>
      <c r="C567" s="221"/>
      <c r="D567" s="221"/>
      <c r="E567" s="221"/>
      <c r="F567" s="221"/>
      <c r="G567" s="221"/>
      <c r="H567" s="221"/>
      <c r="I567" s="221"/>
      <c r="J567" s="221"/>
      <c r="K567" s="221"/>
      <c r="L567" s="221"/>
      <c r="M567" s="221"/>
      <c r="N567" s="221"/>
      <c r="O567" s="221"/>
      <c r="P567" s="221"/>
      <c r="Q567" s="221"/>
      <c r="R567" s="221"/>
      <c r="S567" s="221"/>
      <c r="T567" s="221"/>
    </row>
    <row r="568" spans="1:20" ht="15.75" customHeight="1" x14ac:dyDescent="0.3">
      <c r="A568" s="221"/>
      <c r="B568" s="225"/>
      <c r="C568" s="221"/>
      <c r="D568" s="221"/>
      <c r="E568" s="221"/>
      <c r="F568" s="221"/>
      <c r="G568" s="221"/>
      <c r="H568" s="221"/>
      <c r="I568" s="221"/>
      <c r="J568" s="221"/>
      <c r="K568" s="221"/>
      <c r="L568" s="221"/>
      <c r="M568" s="221"/>
      <c r="N568" s="221"/>
      <c r="O568" s="221"/>
      <c r="P568" s="221"/>
      <c r="Q568" s="221"/>
      <c r="R568" s="221"/>
      <c r="S568" s="221"/>
      <c r="T568" s="221"/>
    </row>
    <row r="569" spans="1:20" ht="15.75" customHeight="1" x14ac:dyDescent="0.3">
      <c r="A569" s="221"/>
      <c r="B569" s="225"/>
      <c r="C569" s="221"/>
      <c r="D569" s="221"/>
      <c r="E569" s="221"/>
      <c r="F569" s="221"/>
      <c r="G569" s="221"/>
      <c r="H569" s="221"/>
      <c r="I569" s="221"/>
      <c r="J569" s="221"/>
      <c r="K569" s="221"/>
      <c r="L569" s="221"/>
      <c r="M569" s="221"/>
      <c r="N569" s="221"/>
      <c r="O569" s="221"/>
      <c r="P569" s="221"/>
      <c r="Q569" s="221"/>
      <c r="R569" s="221"/>
      <c r="S569" s="221"/>
      <c r="T569" s="221"/>
    </row>
    <row r="570" spans="1:20" ht="15.75" customHeight="1" x14ac:dyDescent="0.3">
      <c r="A570" s="221"/>
      <c r="B570" s="225"/>
      <c r="C570" s="221"/>
      <c r="D570" s="221"/>
      <c r="E570" s="221"/>
      <c r="F570" s="221"/>
      <c r="G570" s="221"/>
      <c r="H570" s="221"/>
      <c r="I570" s="221"/>
      <c r="J570" s="221"/>
      <c r="K570" s="221"/>
      <c r="L570" s="221"/>
      <c r="M570" s="221"/>
      <c r="N570" s="221"/>
      <c r="O570" s="221"/>
      <c r="P570" s="221"/>
      <c r="Q570" s="221"/>
      <c r="R570" s="221"/>
      <c r="S570" s="221"/>
      <c r="T570" s="221"/>
    </row>
    <row r="571" spans="1:20" ht="15.75" customHeight="1" x14ac:dyDescent="0.3">
      <c r="A571" s="221"/>
      <c r="B571" s="225"/>
      <c r="C571" s="221"/>
      <c r="D571" s="221"/>
      <c r="E571" s="221"/>
      <c r="F571" s="221"/>
      <c r="G571" s="221"/>
      <c r="H571" s="221"/>
      <c r="I571" s="221"/>
      <c r="J571" s="221"/>
      <c r="K571" s="221"/>
      <c r="L571" s="221"/>
      <c r="M571" s="221"/>
      <c r="N571" s="221"/>
      <c r="O571" s="221"/>
      <c r="P571" s="221"/>
      <c r="Q571" s="221"/>
      <c r="R571" s="221"/>
      <c r="S571" s="221"/>
      <c r="T571" s="221"/>
    </row>
    <row r="572" spans="1:20" ht="15.75" customHeight="1" x14ac:dyDescent="0.3">
      <c r="A572" s="221"/>
      <c r="B572" s="225"/>
      <c r="C572" s="221"/>
      <c r="D572" s="221"/>
      <c r="E572" s="221"/>
      <c r="F572" s="221"/>
      <c r="G572" s="221"/>
      <c r="H572" s="221"/>
      <c r="I572" s="221"/>
      <c r="J572" s="221"/>
      <c r="K572" s="221"/>
      <c r="L572" s="221"/>
      <c r="M572" s="221"/>
      <c r="N572" s="221"/>
      <c r="O572" s="221"/>
      <c r="P572" s="221"/>
      <c r="Q572" s="221"/>
      <c r="R572" s="221"/>
      <c r="S572" s="221"/>
      <c r="T572" s="221"/>
    </row>
    <row r="573" spans="1:20" ht="15.75" customHeight="1" x14ac:dyDescent="0.3">
      <c r="A573" s="221"/>
      <c r="B573" s="225"/>
      <c r="C573" s="221"/>
      <c r="D573" s="221"/>
      <c r="E573" s="221"/>
      <c r="F573" s="221"/>
      <c r="G573" s="221"/>
      <c r="H573" s="221"/>
      <c r="I573" s="221"/>
      <c r="J573" s="221"/>
      <c r="K573" s="221"/>
      <c r="L573" s="221"/>
      <c r="M573" s="221"/>
      <c r="N573" s="221"/>
      <c r="O573" s="221"/>
      <c r="P573" s="221"/>
      <c r="Q573" s="221"/>
      <c r="R573" s="221"/>
      <c r="S573" s="221"/>
      <c r="T573" s="221"/>
    </row>
    <row r="574" spans="1:20" ht="15.75" customHeight="1" x14ac:dyDescent="0.3">
      <c r="A574" s="221"/>
      <c r="B574" s="225"/>
      <c r="C574" s="221"/>
      <c r="D574" s="221"/>
      <c r="E574" s="221"/>
      <c r="F574" s="221"/>
      <c r="G574" s="221"/>
      <c r="H574" s="221"/>
      <c r="I574" s="221"/>
      <c r="J574" s="221"/>
      <c r="K574" s="221"/>
      <c r="L574" s="221"/>
      <c r="M574" s="221"/>
      <c r="N574" s="221"/>
      <c r="O574" s="221"/>
      <c r="P574" s="221"/>
      <c r="Q574" s="221"/>
      <c r="R574" s="221"/>
      <c r="S574" s="221"/>
      <c r="T574" s="221"/>
    </row>
    <row r="575" spans="1:20" ht="15.75" customHeight="1" x14ac:dyDescent="0.3">
      <c r="A575" s="221"/>
      <c r="B575" s="225"/>
      <c r="C575" s="221"/>
      <c r="D575" s="221"/>
      <c r="E575" s="221"/>
      <c r="F575" s="221"/>
      <c r="G575" s="221"/>
      <c r="H575" s="221"/>
      <c r="I575" s="221"/>
      <c r="J575" s="221"/>
      <c r="K575" s="221"/>
      <c r="L575" s="221"/>
      <c r="M575" s="221"/>
      <c r="N575" s="221"/>
      <c r="O575" s="221"/>
      <c r="P575" s="221"/>
      <c r="Q575" s="221"/>
      <c r="R575" s="221"/>
      <c r="S575" s="221"/>
      <c r="T575" s="221"/>
    </row>
    <row r="576" spans="1:20" ht="15.75" customHeight="1" x14ac:dyDescent="0.3">
      <c r="A576" s="221"/>
      <c r="B576" s="225"/>
      <c r="C576" s="221"/>
      <c r="D576" s="221"/>
      <c r="E576" s="221"/>
      <c r="F576" s="221"/>
      <c r="G576" s="221"/>
      <c r="H576" s="221"/>
      <c r="I576" s="221"/>
      <c r="J576" s="221"/>
      <c r="K576" s="221"/>
      <c r="L576" s="221"/>
      <c r="M576" s="221"/>
      <c r="N576" s="221"/>
      <c r="O576" s="221"/>
      <c r="P576" s="221"/>
      <c r="Q576" s="221"/>
      <c r="R576" s="221"/>
      <c r="S576" s="221"/>
      <c r="T576" s="221"/>
    </row>
    <row r="577" spans="1:20" ht="15.75" customHeight="1" x14ac:dyDescent="0.3">
      <c r="A577" s="221"/>
      <c r="B577" s="225"/>
      <c r="C577" s="221"/>
      <c r="D577" s="221"/>
      <c r="E577" s="221"/>
      <c r="F577" s="221"/>
      <c r="G577" s="221"/>
      <c r="H577" s="221"/>
      <c r="I577" s="221"/>
      <c r="J577" s="221"/>
      <c r="K577" s="221"/>
      <c r="L577" s="221"/>
      <c r="M577" s="221"/>
      <c r="N577" s="221"/>
      <c r="O577" s="221"/>
      <c r="P577" s="221"/>
      <c r="Q577" s="221"/>
      <c r="R577" s="221"/>
      <c r="S577" s="221"/>
      <c r="T577" s="221"/>
    </row>
    <row r="578" spans="1:20" ht="15.75" customHeight="1" x14ac:dyDescent="0.3">
      <c r="A578" s="221"/>
      <c r="B578" s="225"/>
      <c r="C578" s="221"/>
      <c r="D578" s="221"/>
      <c r="E578" s="221"/>
      <c r="F578" s="221"/>
      <c r="G578" s="221"/>
      <c r="H578" s="221"/>
      <c r="I578" s="221"/>
      <c r="J578" s="221"/>
      <c r="K578" s="221"/>
      <c r="L578" s="221"/>
      <c r="M578" s="221"/>
      <c r="N578" s="221"/>
      <c r="O578" s="221"/>
      <c r="P578" s="221"/>
      <c r="Q578" s="221"/>
      <c r="R578" s="221"/>
      <c r="S578" s="221"/>
      <c r="T578" s="221"/>
    </row>
    <row r="579" spans="1:20" ht="15.75" customHeight="1" x14ac:dyDescent="0.3">
      <c r="A579" s="221"/>
      <c r="B579" s="225"/>
      <c r="C579" s="221"/>
      <c r="D579" s="221"/>
      <c r="E579" s="221"/>
      <c r="F579" s="221"/>
      <c r="G579" s="221"/>
      <c r="H579" s="221"/>
      <c r="I579" s="221"/>
      <c r="J579" s="221"/>
      <c r="K579" s="221"/>
      <c r="L579" s="221"/>
      <c r="M579" s="221"/>
      <c r="N579" s="221"/>
      <c r="O579" s="221"/>
      <c r="P579" s="221"/>
      <c r="Q579" s="221"/>
      <c r="R579" s="221"/>
      <c r="S579" s="221"/>
      <c r="T579" s="221"/>
    </row>
    <row r="580" spans="1:20" ht="15.75" customHeight="1" x14ac:dyDescent="0.3">
      <c r="A580" s="221"/>
      <c r="B580" s="225"/>
      <c r="C580" s="221"/>
      <c r="D580" s="221"/>
      <c r="E580" s="221"/>
      <c r="F580" s="221"/>
      <c r="G580" s="221"/>
      <c r="H580" s="221"/>
      <c r="I580" s="221"/>
      <c r="J580" s="221"/>
      <c r="K580" s="221"/>
      <c r="L580" s="221"/>
      <c r="M580" s="221"/>
      <c r="N580" s="221"/>
      <c r="O580" s="221"/>
      <c r="P580" s="221"/>
      <c r="Q580" s="221"/>
      <c r="R580" s="221"/>
      <c r="S580" s="221"/>
      <c r="T580" s="221"/>
    </row>
    <row r="581" spans="1:20" ht="15.75" customHeight="1" x14ac:dyDescent="0.3">
      <c r="A581" s="221"/>
      <c r="B581" s="225"/>
      <c r="C581" s="221"/>
      <c r="D581" s="221"/>
      <c r="E581" s="221"/>
      <c r="F581" s="221"/>
      <c r="G581" s="221"/>
      <c r="H581" s="221"/>
      <c r="I581" s="221"/>
      <c r="J581" s="221"/>
      <c r="K581" s="221"/>
      <c r="L581" s="221"/>
      <c r="M581" s="221"/>
      <c r="N581" s="221"/>
      <c r="O581" s="221"/>
      <c r="P581" s="221"/>
      <c r="Q581" s="221"/>
      <c r="R581" s="221"/>
      <c r="S581" s="221"/>
      <c r="T581" s="221"/>
    </row>
    <row r="582" spans="1:20" ht="15.75" customHeight="1" x14ac:dyDescent="0.3">
      <c r="A582" s="221"/>
      <c r="B582" s="225"/>
      <c r="C582" s="221"/>
      <c r="D582" s="221"/>
      <c r="E582" s="221"/>
      <c r="F582" s="221"/>
      <c r="G582" s="221"/>
      <c r="H582" s="221"/>
      <c r="I582" s="221"/>
      <c r="J582" s="221"/>
      <c r="K582" s="221"/>
      <c r="L582" s="221"/>
      <c r="M582" s="221"/>
      <c r="N582" s="221"/>
      <c r="O582" s="221"/>
      <c r="P582" s="221"/>
      <c r="Q582" s="221"/>
      <c r="R582" s="221"/>
      <c r="S582" s="221"/>
      <c r="T582" s="221"/>
    </row>
    <row r="583" spans="1:20" ht="15.75" customHeight="1" x14ac:dyDescent="0.3">
      <c r="A583" s="221"/>
      <c r="B583" s="225"/>
      <c r="C583" s="221"/>
      <c r="D583" s="221"/>
      <c r="E583" s="221"/>
      <c r="F583" s="221"/>
      <c r="G583" s="221"/>
      <c r="H583" s="221"/>
      <c r="I583" s="221"/>
      <c r="J583" s="221"/>
      <c r="K583" s="221"/>
      <c r="L583" s="221"/>
      <c r="M583" s="221"/>
      <c r="N583" s="221"/>
      <c r="O583" s="221"/>
      <c r="P583" s="221"/>
      <c r="Q583" s="221"/>
      <c r="R583" s="221"/>
      <c r="S583" s="221"/>
      <c r="T583" s="221"/>
    </row>
    <row r="584" spans="1:20" ht="15.75" customHeight="1" x14ac:dyDescent="0.3">
      <c r="A584" s="221"/>
      <c r="B584" s="225"/>
      <c r="C584" s="221"/>
      <c r="D584" s="221"/>
      <c r="E584" s="221"/>
      <c r="F584" s="221"/>
      <c r="G584" s="221"/>
      <c r="H584" s="221"/>
      <c r="I584" s="221"/>
      <c r="J584" s="221"/>
      <c r="K584" s="221"/>
      <c r="L584" s="221"/>
      <c r="M584" s="221"/>
      <c r="N584" s="221"/>
      <c r="O584" s="221"/>
      <c r="P584" s="221"/>
      <c r="Q584" s="221"/>
      <c r="R584" s="221"/>
      <c r="S584" s="221"/>
      <c r="T584" s="221"/>
    </row>
    <row r="585" spans="1:20" ht="15.75" customHeight="1" x14ac:dyDescent="0.3">
      <c r="A585" s="221"/>
      <c r="B585" s="225"/>
      <c r="C585" s="221"/>
      <c r="D585" s="221"/>
      <c r="E585" s="221"/>
      <c r="F585" s="221"/>
      <c r="G585" s="221"/>
      <c r="H585" s="221"/>
      <c r="I585" s="221"/>
      <c r="J585" s="221"/>
      <c r="K585" s="221"/>
      <c r="L585" s="221"/>
      <c r="M585" s="221"/>
      <c r="N585" s="221"/>
      <c r="O585" s="221"/>
      <c r="P585" s="221"/>
      <c r="Q585" s="221"/>
      <c r="R585" s="221"/>
      <c r="S585" s="221"/>
      <c r="T585" s="221"/>
    </row>
    <row r="586" spans="1:20" ht="15.75" customHeight="1" x14ac:dyDescent="0.3">
      <c r="A586" s="221"/>
      <c r="B586" s="225"/>
      <c r="C586" s="221"/>
      <c r="D586" s="221"/>
      <c r="E586" s="221"/>
      <c r="F586" s="221"/>
      <c r="G586" s="221"/>
      <c r="H586" s="221"/>
      <c r="I586" s="221"/>
      <c r="J586" s="221"/>
      <c r="K586" s="221"/>
      <c r="L586" s="221"/>
      <c r="M586" s="221"/>
      <c r="N586" s="221"/>
      <c r="O586" s="221"/>
      <c r="P586" s="221"/>
      <c r="Q586" s="221"/>
      <c r="R586" s="221"/>
      <c r="S586" s="221"/>
      <c r="T586" s="221"/>
    </row>
    <row r="587" spans="1:20" ht="15.75" customHeight="1" x14ac:dyDescent="0.3">
      <c r="A587" s="221"/>
      <c r="B587" s="225"/>
      <c r="C587" s="221"/>
      <c r="D587" s="221"/>
      <c r="E587" s="221"/>
      <c r="F587" s="221"/>
      <c r="G587" s="221"/>
      <c r="H587" s="221"/>
      <c r="I587" s="221"/>
      <c r="J587" s="221"/>
      <c r="K587" s="221"/>
      <c r="L587" s="221"/>
      <c r="M587" s="221"/>
      <c r="N587" s="221"/>
      <c r="O587" s="221"/>
      <c r="P587" s="221"/>
      <c r="Q587" s="221"/>
      <c r="R587" s="221"/>
      <c r="S587" s="221"/>
      <c r="T587" s="221"/>
    </row>
    <row r="588" spans="1:20" ht="15.75" customHeight="1" x14ac:dyDescent="0.3">
      <c r="A588" s="221"/>
      <c r="B588" s="225"/>
      <c r="C588" s="221"/>
      <c r="D588" s="221"/>
      <c r="E588" s="221"/>
      <c r="F588" s="221"/>
      <c r="G588" s="221"/>
      <c r="H588" s="221"/>
      <c r="I588" s="221"/>
      <c r="J588" s="221"/>
      <c r="K588" s="221"/>
      <c r="L588" s="221"/>
      <c r="M588" s="221"/>
      <c r="N588" s="221"/>
      <c r="O588" s="221"/>
      <c r="P588" s="221"/>
      <c r="Q588" s="221"/>
      <c r="R588" s="221"/>
      <c r="S588" s="221"/>
      <c r="T588" s="221"/>
    </row>
    <row r="589" spans="1:20" ht="15.75" customHeight="1" x14ac:dyDescent="0.3">
      <c r="A589" s="221"/>
      <c r="B589" s="225"/>
      <c r="C589" s="221"/>
      <c r="D589" s="221"/>
      <c r="E589" s="221"/>
      <c r="F589" s="221"/>
      <c r="G589" s="221"/>
      <c r="H589" s="221"/>
      <c r="I589" s="221"/>
      <c r="J589" s="221"/>
      <c r="K589" s="221"/>
      <c r="L589" s="221"/>
      <c r="M589" s="221"/>
      <c r="N589" s="221"/>
      <c r="O589" s="221"/>
      <c r="P589" s="221"/>
      <c r="Q589" s="221"/>
      <c r="R589" s="221"/>
      <c r="S589" s="221"/>
      <c r="T589" s="221"/>
    </row>
    <row r="590" spans="1:20" ht="15.75" customHeight="1" x14ac:dyDescent="0.3">
      <c r="A590" s="221"/>
      <c r="B590" s="225"/>
      <c r="C590" s="221"/>
      <c r="D590" s="221"/>
      <c r="E590" s="221"/>
      <c r="F590" s="221"/>
      <c r="G590" s="221"/>
      <c r="H590" s="221"/>
      <c r="I590" s="221"/>
      <c r="J590" s="221"/>
      <c r="K590" s="221"/>
      <c r="L590" s="221"/>
      <c r="M590" s="221"/>
      <c r="N590" s="221"/>
      <c r="O590" s="221"/>
      <c r="P590" s="221"/>
      <c r="Q590" s="221"/>
      <c r="R590" s="221"/>
      <c r="S590" s="221"/>
      <c r="T590" s="221"/>
    </row>
    <row r="591" spans="1:20" ht="15.75" customHeight="1" x14ac:dyDescent="0.3">
      <c r="A591" s="221"/>
      <c r="B591" s="225"/>
      <c r="C591" s="221"/>
      <c r="D591" s="221"/>
      <c r="E591" s="221"/>
      <c r="F591" s="221"/>
      <c r="G591" s="221"/>
      <c r="H591" s="221"/>
      <c r="I591" s="221"/>
      <c r="J591" s="221"/>
      <c r="K591" s="221"/>
      <c r="L591" s="221"/>
      <c r="M591" s="221"/>
      <c r="N591" s="221"/>
      <c r="O591" s="221"/>
      <c r="P591" s="221"/>
      <c r="Q591" s="221"/>
      <c r="R591" s="221"/>
      <c r="S591" s="221"/>
      <c r="T591" s="221"/>
    </row>
    <row r="592" spans="1:20" ht="15.75" customHeight="1" x14ac:dyDescent="0.3">
      <c r="A592" s="221"/>
      <c r="B592" s="225"/>
      <c r="C592" s="221"/>
      <c r="D592" s="221"/>
      <c r="E592" s="221"/>
      <c r="F592" s="221"/>
      <c r="G592" s="221"/>
      <c r="H592" s="221"/>
      <c r="I592" s="221"/>
      <c r="J592" s="221"/>
      <c r="K592" s="221"/>
      <c r="L592" s="221"/>
      <c r="M592" s="221"/>
      <c r="N592" s="221"/>
      <c r="O592" s="221"/>
      <c r="P592" s="221"/>
      <c r="Q592" s="221"/>
      <c r="R592" s="221"/>
      <c r="S592" s="221"/>
      <c r="T592" s="221"/>
    </row>
    <row r="593" spans="1:20" ht="15.75" customHeight="1" x14ac:dyDescent="0.3">
      <c r="A593" s="221"/>
      <c r="B593" s="225"/>
      <c r="C593" s="221"/>
      <c r="D593" s="221"/>
      <c r="E593" s="221"/>
      <c r="F593" s="221"/>
      <c r="G593" s="221"/>
      <c r="H593" s="221"/>
      <c r="I593" s="221"/>
      <c r="J593" s="221"/>
      <c r="K593" s="221"/>
      <c r="L593" s="221"/>
      <c r="M593" s="221"/>
      <c r="N593" s="221"/>
      <c r="O593" s="221"/>
      <c r="P593" s="221"/>
      <c r="Q593" s="221"/>
      <c r="R593" s="221"/>
      <c r="S593" s="221"/>
      <c r="T593" s="221"/>
    </row>
    <row r="594" spans="1:20" ht="15.75" customHeight="1" x14ac:dyDescent="0.3">
      <c r="A594" s="221"/>
      <c r="B594" s="225"/>
      <c r="C594" s="221"/>
      <c r="D594" s="221"/>
      <c r="E594" s="221"/>
      <c r="F594" s="221"/>
      <c r="G594" s="221"/>
      <c r="H594" s="221"/>
      <c r="I594" s="221"/>
      <c r="J594" s="221"/>
      <c r="K594" s="221"/>
      <c r="L594" s="221"/>
      <c r="M594" s="221"/>
      <c r="N594" s="221"/>
      <c r="O594" s="221"/>
      <c r="P594" s="221"/>
      <c r="Q594" s="221"/>
      <c r="R594" s="221"/>
      <c r="S594" s="221"/>
      <c r="T594" s="221"/>
    </row>
    <row r="595" spans="1:20" ht="15.75" customHeight="1" x14ac:dyDescent="0.3">
      <c r="A595" s="221"/>
      <c r="B595" s="225"/>
      <c r="C595" s="221"/>
      <c r="D595" s="221"/>
      <c r="E595" s="221"/>
      <c r="F595" s="221"/>
      <c r="G595" s="221"/>
      <c r="H595" s="221"/>
      <c r="I595" s="221"/>
      <c r="J595" s="221"/>
      <c r="K595" s="221"/>
      <c r="L595" s="221"/>
      <c r="M595" s="221"/>
      <c r="N595" s="221"/>
      <c r="O595" s="221"/>
      <c r="P595" s="221"/>
      <c r="Q595" s="221"/>
      <c r="R595" s="221"/>
      <c r="S595" s="221"/>
      <c r="T595" s="221"/>
    </row>
    <row r="596" spans="1:20" ht="15.75" customHeight="1" x14ac:dyDescent="0.3">
      <c r="A596" s="221"/>
      <c r="B596" s="225"/>
      <c r="C596" s="221"/>
      <c r="D596" s="221"/>
      <c r="E596" s="221"/>
      <c r="F596" s="221"/>
      <c r="G596" s="221"/>
      <c r="H596" s="221"/>
      <c r="I596" s="221"/>
      <c r="J596" s="221"/>
      <c r="K596" s="221"/>
      <c r="L596" s="221"/>
      <c r="M596" s="221"/>
      <c r="N596" s="221"/>
      <c r="O596" s="221"/>
      <c r="P596" s="221"/>
      <c r="Q596" s="221"/>
      <c r="R596" s="221"/>
      <c r="S596" s="221"/>
      <c r="T596" s="221"/>
    </row>
    <row r="597" spans="1:20" ht="15.75" customHeight="1" x14ac:dyDescent="0.3">
      <c r="A597" s="221"/>
      <c r="B597" s="225"/>
      <c r="C597" s="221"/>
      <c r="D597" s="221"/>
      <c r="E597" s="221"/>
      <c r="F597" s="221"/>
      <c r="G597" s="221"/>
      <c r="H597" s="221"/>
      <c r="I597" s="221"/>
      <c r="J597" s="221"/>
      <c r="K597" s="221"/>
      <c r="L597" s="221"/>
      <c r="M597" s="221"/>
      <c r="N597" s="221"/>
      <c r="O597" s="221"/>
      <c r="P597" s="221"/>
      <c r="Q597" s="221"/>
      <c r="R597" s="221"/>
      <c r="S597" s="221"/>
      <c r="T597" s="221"/>
    </row>
    <row r="598" spans="1:20" ht="15.75" customHeight="1" x14ac:dyDescent="0.3">
      <c r="A598" s="221"/>
      <c r="B598" s="225"/>
      <c r="C598" s="221"/>
      <c r="D598" s="221"/>
      <c r="E598" s="221"/>
      <c r="F598" s="221"/>
      <c r="G598" s="221"/>
      <c r="H598" s="221"/>
      <c r="I598" s="221"/>
      <c r="J598" s="221"/>
      <c r="K598" s="221"/>
      <c r="L598" s="221"/>
      <c r="M598" s="221"/>
      <c r="N598" s="221"/>
      <c r="O598" s="221"/>
      <c r="P598" s="221"/>
      <c r="Q598" s="221"/>
      <c r="R598" s="221"/>
      <c r="S598" s="221"/>
      <c r="T598" s="221"/>
    </row>
    <row r="599" spans="1:20" ht="15.75" customHeight="1" x14ac:dyDescent="0.3">
      <c r="A599" s="221"/>
      <c r="B599" s="225"/>
      <c r="C599" s="221"/>
      <c r="D599" s="221"/>
      <c r="E599" s="221"/>
      <c r="F599" s="221"/>
      <c r="G599" s="221"/>
      <c r="H599" s="221"/>
      <c r="I599" s="221"/>
      <c r="J599" s="221"/>
      <c r="K599" s="221"/>
      <c r="L599" s="221"/>
      <c r="M599" s="221"/>
      <c r="N599" s="221"/>
      <c r="O599" s="221"/>
      <c r="P599" s="221"/>
      <c r="Q599" s="221"/>
      <c r="R599" s="221"/>
      <c r="S599" s="221"/>
      <c r="T599" s="221"/>
    </row>
    <row r="600" spans="1:20" ht="15.75" customHeight="1" x14ac:dyDescent="0.3">
      <c r="A600" s="221"/>
      <c r="B600" s="225"/>
      <c r="C600" s="221"/>
      <c r="D600" s="221"/>
      <c r="E600" s="221"/>
      <c r="F600" s="221"/>
      <c r="G600" s="221"/>
      <c r="H600" s="221"/>
      <c r="I600" s="221"/>
      <c r="J600" s="221"/>
      <c r="K600" s="221"/>
      <c r="L600" s="221"/>
      <c r="M600" s="221"/>
      <c r="N600" s="221"/>
      <c r="O600" s="221"/>
      <c r="P600" s="221"/>
      <c r="Q600" s="221"/>
      <c r="R600" s="221"/>
      <c r="S600" s="221"/>
      <c r="T600" s="221"/>
    </row>
    <row r="601" spans="1:20" ht="15.75" customHeight="1" x14ac:dyDescent="0.3">
      <c r="A601" s="221"/>
      <c r="B601" s="225"/>
      <c r="C601" s="221"/>
      <c r="D601" s="221"/>
      <c r="E601" s="221"/>
      <c r="F601" s="221"/>
      <c r="G601" s="221"/>
      <c r="H601" s="221"/>
      <c r="I601" s="221"/>
      <c r="J601" s="221"/>
      <c r="K601" s="221"/>
      <c r="L601" s="221"/>
      <c r="M601" s="221"/>
      <c r="N601" s="221"/>
      <c r="O601" s="221"/>
      <c r="P601" s="221"/>
      <c r="Q601" s="221"/>
      <c r="R601" s="221"/>
      <c r="S601" s="221"/>
      <c r="T601" s="221"/>
    </row>
    <row r="602" spans="1:20" ht="15.75" customHeight="1" x14ac:dyDescent="0.3">
      <c r="A602" s="221"/>
      <c r="B602" s="225"/>
      <c r="C602" s="221"/>
      <c r="D602" s="221"/>
      <c r="E602" s="221"/>
      <c r="F602" s="221"/>
      <c r="G602" s="221"/>
      <c r="H602" s="221"/>
      <c r="I602" s="221"/>
      <c r="J602" s="221"/>
      <c r="K602" s="221"/>
      <c r="L602" s="221"/>
      <c r="M602" s="221"/>
      <c r="N602" s="221"/>
      <c r="O602" s="221"/>
      <c r="P602" s="221"/>
      <c r="Q602" s="221"/>
      <c r="R602" s="221"/>
      <c r="S602" s="221"/>
      <c r="T602" s="221"/>
    </row>
    <row r="603" spans="1:20" ht="15.75" customHeight="1" x14ac:dyDescent="0.3">
      <c r="A603" s="221"/>
      <c r="B603" s="225"/>
      <c r="C603" s="221"/>
      <c r="D603" s="221"/>
      <c r="E603" s="221"/>
      <c r="F603" s="221"/>
      <c r="G603" s="221"/>
      <c r="H603" s="221"/>
      <c r="I603" s="221"/>
      <c r="J603" s="221"/>
      <c r="K603" s="221"/>
      <c r="L603" s="221"/>
      <c r="M603" s="221"/>
      <c r="N603" s="221"/>
      <c r="O603" s="221"/>
      <c r="P603" s="221"/>
      <c r="Q603" s="221"/>
      <c r="R603" s="221"/>
      <c r="S603" s="221"/>
      <c r="T603" s="221"/>
    </row>
    <row r="604" spans="1:20" ht="15.75" customHeight="1" x14ac:dyDescent="0.3">
      <c r="A604" s="221"/>
      <c r="B604" s="225"/>
      <c r="C604" s="221"/>
      <c r="D604" s="221"/>
      <c r="E604" s="221"/>
      <c r="F604" s="221"/>
      <c r="G604" s="221"/>
      <c r="H604" s="221"/>
      <c r="I604" s="221"/>
      <c r="J604" s="221"/>
      <c r="K604" s="221"/>
      <c r="L604" s="221"/>
      <c r="M604" s="221"/>
      <c r="N604" s="221"/>
      <c r="O604" s="221"/>
      <c r="P604" s="221"/>
      <c r="Q604" s="221"/>
      <c r="R604" s="221"/>
      <c r="S604" s="221"/>
      <c r="T604" s="221"/>
    </row>
    <row r="605" spans="1:20" ht="15.75" customHeight="1" x14ac:dyDescent="0.3">
      <c r="A605" s="221"/>
      <c r="B605" s="225"/>
      <c r="C605" s="221"/>
      <c r="D605" s="221"/>
      <c r="E605" s="221"/>
      <c r="F605" s="221"/>
      <c r="G605" s="221"/>
      <c r="H605" s="221"/>
      <c r="I605" s="221"/>
      <c r="J605" s="221"/>
      <c r="K605" s="221"/>
      <c r="L605" s="221"/>
      <c r="M605" s="221"/>
      <c r="N605" s="221"/>
      <c r="O605" s="221"/>
      <c r="P605" s="221"/>
      <c r="Q605" s="221"/>
      <c r="R605" s="221"/>
      <c r="S605" s="221"/>
      <c r="T605" s="221"/>
    </row>
    <row r="606" spans="1:20" ht="15.75" customHeight="1" x14ac:dyDescent="0.3">
      <c r="A606" s="221"/>
      <c r="B606" s="225"/>
      <c r="C606" s="221"/>
      <c r="D606" s="221"/>
      <c r="E606" s="221"/>
      <c r="F606" s="221"/>
      <c r="G606" s="221"/>
      <c r="H606" s="221"/>
      <c r="I606" s="221"/>
      <c r="J606" s="221"/>
      <c r="K606" s="221"/>
      <c r="L606" s="221"/>
      <c r="M606" s="221"/>
      <c r="N606" s="221"/>
      <c r="O606" s="221"/>
      <c r="P606" s="221"/>
      <c r="Q606" s="221"/>
      <c r="R606" s="221"/>
      <c r="S606" s="221"/>
      <c r="T606" s="221"/>
    </row>
    <row r="607" spans="1:20" ht="15.75" customHeight="1" x14ac:dyDescent="0.3">
      <c r="A607" s="221"/>
      <c r="B607" s="225"/>
      <c r="C607" s="221"/>
      <c r="D607" s="221"/>
      <c r="E607" s="221"/>
      <c r="F607" s="221"/>
      <c r="G607" s="221"/>
      <c r="H607" s="221"/>
      <c r="I607" s="221"/>
      <c r="J607" s="221"/>
      <c r="K607" s="221"/>
      <c r="L607" s="221"/>
      <c r="M607" s="221"/>
      <c r="N607" s="221"/>
      <c r="O607" s="221"/>
      <c r="P607" s="221"/>
      <c r="Q607" s="221"/>
      <c r="R607" s="221"/>
      <c r="S607" s="221"/>
      <c r="T607" s="221"/>
    </row>
    <row r="608" spans="1:20" ht="15.75" customHeight="1" x14ac:dyDescent="0.3">
      <c r="A608" s="221"/>
      <c r="B608" s="225"/>
      <c r="C608" s="221"/>
      <c r="D608" s="221"/>
      <c r="E608" s="221"/>
      <c r="F608" s="221"/>
      <c r="G608" s="221"/>
      <c r="H608" s="221"/>
      <c r="I608" s="221"/>
      <c r="J608" s="221"/>
      <c r="K608" s="221"/>
      <c r="L608" s="221"/>
      <c r="M608" s="221"/>
      <c r="N608" s="221"/>
      <c r="O608" s="221"/>
      <c r="P608" s="221"/>
      <c r="Q608" s="221"/>
      <c r="R608" s="221"/>
      <c r="S608" s="221"/>
      <c r="T608" s="221"/>
    </row>
    <row r="609" spans="1:20" ht="15.75" customHeight="1" x14ac:dyDescent="0.3">
      <c r="A609" s="221"/>
      <c r="B609" s="225"/>
      <c r="C609" s="221"/>
      <c r="D609" s="221"/>
      <c r="E609" s="221"/>
      <c r="F609" s="221"/>
      <c r="G609" s="221"/>
      <c r="H609" s="221"/>
      <c r="I609" s="221"/>
      <c r="J609" s="221"/>
      <c r="K609" s="221"/>
      <c r="L609" s="221"/>
      <c r="M609" s="221"/>
      <c r="N609" s="221"/>
      <c r="O609" s="221"/>
      <c r="P609" s="221"/>
      <c r="Q609" s="221"/>
      <c r="R609" s="221"/>
      <c r="S609" s="221"/>
      <c r="T609" s="221"/>
    </row>
    <row r="610" spans="1:20" ht="15.75" customHeight="1" x14ac:dyDescent="0.3">
      <c r="A610" s="221"/>
      <c r="B610" s="225"/>
      <c r="C610" s="221"/>
      <c r="D610" s="221"/>
      <c r="E610" s="221"/>
      <c r="F610" s="221"/>
      <c r="G610" s="221"/>
      <c r="H610" s="221"/>
      <c r="I610" s="221"/>
      <c r="J610" s="221"/>
      <c r="K610" s="221"/>
      <c r="L610" s="221"/>
      <c r="M610" s="221"/>
      <c r="N610" s="221"/>
      <c r="O610" s="221"/>
      <c r="P610" s="221"/>
      <c r="Q610" s="221"/>
      <c r="R610" s="221"/>
      <c r="S610" s="221"/>
      <c r="T610" s="221"/>
    </row>
    <row r="611" spans="1:20" ht="15.75" customHeight="1" x14ac:dyDescent="0.3">
      <c r="A611" s="221"/>
      <c r="B611" s="225"/>
      <c r="C611" s="221"/>
      <c r="D611" s="221"/>
      <c r="E611" s="221"/>
      <c r="F611" s="221"/>
      <c r="G611" s="221"/>
      <c r="H611" s="221"/>
      <c r="I611" s="221"/>
      <c r="J611" s="221"/>
      <c r="K611" s="221"/>
      <c r="L611" s="221"/>
      <c r="M611" s="221"/>
      <c r="N611" s="221"/>
      <c r="O611" s="221"/>
      <c r="P611" s="221"/>
      <c r="Q611" s="221"/>
      <c r="R611" s="221"/>
      <c r="S611" s="221"/>
      <c r="T611" s="221"/>
    </row>
    <row r="612" spans="1:20" ht="15.75" customHeight="1" x14ac:dyDescent="0.3">
      <c r="A612" s="221"/>
      <c r="B612" s="225"/>
      <c r="C612" s="221"/>
      <c r="D612" s="221"/>
      <c r="E612" s="221"/>
      <c r="F612" s="221"/>
      <c r="G612" s="221"/>
      <c r="H612" s="221"/>
      <c r="I612" s="221"/>
      <c r="J612" s="221"/>
      <c r="K612" s="221"/>
      <c r="L612" s="221"/>
      <c r="M612" s="221"/>
      <c r="N612" s="221"/>
      <c r="O612" s="221"/>
      <c r="P612" s="221"/>
      <c r="Q612" s="221"/>
      <c r="R612" s="221"/>
      <c r="S612" s="221"/>
      <c r="T612" s="221"/>
    </row>
    <row r="613" spans="1:20" ht="15.75" customHeight="1" x14ac:dyDescent="0.3">
      <c r="A613" s="221"/>
      <c r="B613" s="225"/>
      <c r="C613" s="221"/>
      <c r="D613" s="221"/>
      <c r="E613" s="221"/>
      <c r="F613" s="221"/>
      <c r="G613" s="221"/>
      <c r="H613" s="221"/>
      <c r="I613" s="221"/>
      <c r="J613" s="221"/>
      <c r="K613" s="221"/>
      <c r="L613" s="221"/>
      <c r="M613" s="221"/>
      <c r="N613" s="221"/>
      <c r="O613" s="221"/>
      <c r="P613" s="221"/>
      <c r="Q613" s="221"/>
      <c r="R613" s="221"/>
      <c r="S613" s="221"/>
      <c r="T613" s="221"/>
    </row>
    <row r="614" spans="1:20" ht="15.75" customHeight="1" x14ac:dyDescent="0.3">
      <c r="A614" s="221"/>
      <c r="B614" s="225"/>
      <c r="C614" s="221"/>
      <c r="D614" s="221"/>
      <c r="E614" s="221"/>
      <c r="F614" s="221"/>
      <c r="G614" s="221"/>
      <c r="H614" s="221"/>
      <c r="I614" s="221"/>
      <c r="J614" s="221"/>
      <c r="K614" s="221"/>
      <c r="L614" s="221"/>
      <c r="M614" s="221"/>
      <c r="N614" s="221"/>
      <c r="O614" s="221"/>
      <c r="P614" s="221"/>
      <c r="Q614" s="221"/>
      <c r="R614" s="221"/>
      <c r="S614" s="221"/>
      <c r="T614" s="221"/>
    </row>
    <row r="615" spans="1:20" ht="15.75" customHeight="1" x14ac:dyDescent="0.3">
      <c r="A615" s="221"/>
      <c r="B615" s="225"/>
      <c r="C615" s="221"/>
      <c r="D615" s="221"/>
      <c r="E615" s="221"/>
      <c r="F615" s="221"/>
      <c r="G615" s="221"/>
      <c r="H615" s="221"/>
      <c r="I615" s="221"/>
      <c r="J615" s="221"/>
      <c r="K615" s="221"/>
      <c r="L615" s="221"/>
      <c r="M615" s="221"/>
      <c r="N615" s="221"/>
      <c r="O615" s="221"/>
      <c r="P615" s="221"/>
      <c r="Q615" s="221"/>
      <c r="R615" s="221"/>
      <c r="S615" s="221"/>
      <c r="T615" s="221"/>
    </row>
    <row r="616" spans="1:20" ht="15.75" customHeight="1" x14ac:dyDescent="0.3">
      <c r="A616" s="221"/>
      <c r="B616" s="225"/>
      <c r="C616" s="221"/>
      <c r="D616" s="221"/>
      <c r="E616" s="221"/>
      <c r="F616" s="221"/>
      <c r="G616" s="221"/>
      <c r="H616" s="221"/>
      <c r="I616" s="221"/>
      <c r="J616" s="221"/>
      <c r="K616" s="221"/>
      <c r="L616" s="221"/>
      <c r="M616" s="221"/>
      <c r="N616" s="221"/>
      <c r="O616" s="221"/>
      <c r="P616" s="221"/>
      <c r="Q616" s="221"/>
      <c r="R616" s="221"/>
      <c r="S616" s="221"/>
      <c r="T616" s="221"/>
    </row>
    <row r="617" spans="1:20" ht="15.75" customHeight="1" x14ac:dyDescent="0.3">
      <c r="A617" s="221"/>
      <c r="B617" s="225"/>
      <c r="C617" s="221"/>
      <c r="D617" s="221"/>
      <c r="E617" s="221"/>
      <c r="F617" s="221"/>
      <c r="G617" s="221"/>
      <c r="H617" s="221"/>
      <c r="I617" s="221"/>
      <c r="J617" s="221"/>
      <c r="K617" s="221"/>
      <c r="L617" s="221"/>
      <c r="M617" s="221"/>
      <c r="N617" s="221"/>
      <c r="O617" s="221"/>
      <c r="P617" s="221"/>
      <c r="Q617" s="221"/>
      <c r="R617" s="221"/>
      <c r="S617" s="221"/>
      <c r="T617" s="221"/>
    </row>
    <row r="618" spans="1:20" ht="15.75" customHeight="1" x14ac:dyDescent="0.3">
      <c r="A618" s="221"/>
      <c r="B618" s="225"/>
      <c r="C618" s="221"/>
      <c r="D618" s="221"/>
      <c r="E618" s="221"/>
      <c r="F618" s="221"/>
      <c r="G618" s="221"/>
      <c r="H618" s="221"/>
      <c r="I618" s="221"/>
      <c r="J618" s="221"/>
      <c r="K618" s="221"/>
      <c r="L618" s="221"/>
      <c r="M618" s="221"/>
      <c r="N618" s="221"/>
      <c r="O618" s="221"/>
      <c r="P618" s="221"/>
      <c r="Q618" s="221"/>
      <c r="R618" s="221"/>
      <c r="S618" s="221"/>
      <c r="T618" s="221"/>
    </row>
    <row r="619" spans="1:20" ht="15.75" customHeight="1" x14ac:dyDescent="0.3">
      <c r="A619" s="221"/>
      <c r="B619" s="225"/>
      <c r="C619" s="221"/>
      <c r="D619" s="221"/>
      <c r="E619" s="221"/>
      <c r="F619" s="221"/>
      <c r="G619" s="221"/>
      <c r="H619" s="221"/>
      <c r="I619" s="221"/>
      <c r="J619" s="221"/>
      <c r="K619" s="221"/>
      <c r="L619" s="221"/>
      <c r="M619" s="221"/>
      <c r="N619" s="221"/>
      <c r="O619" s="221"/>
      <c r="P619" s="221"/>
      <c r="Q619" s="221"/>
      <c r="R619" s="221"/>
      <c r="S619" s="221"/>
      <c r="T619" s="221"/>
    </row>
    <row r="620" spans="1:20" ht="15.75" customHeight="1" x14ac:dyDescent="0.3">
      <c r="A620" s="221"/>
      <c r="B620" s="225"/>
      <c r="C620" s="221"/>
      <c r="D620" s="221"/>
      <c r="E620" s="221"/>
      <c r="F620" s="221"/>
      <c r="G620" s="221"/>
      <c r="H620" s="221"/>
      <c r="I620" s="221"/>
      <c r="J620" s="221"/>
      <c r="K620" s="221"/>
      <c r="L620" s="221"/>
      <c r="M620" s="221"/>
      <c r="N620" s="221"/>
      <c r="O620" s="221"/>
      <c r="P620" s="221"/>
      <c r="Q620" s="221"/>
      <c r="R620" s="221"/>
      <c r="S620" s="221"/>
      <c r="T620" s="221"/>
    </row>
    <row r="621" spans="1:20" ht="15.75" customHeight="1" x14ac:dyDescent="0.3">
      <c r="A621" s="221"/>
      <c r="B621" s="225"/>
      <c r="C621" s="221"/>
      <c r="D621" s="221"/>
      <c r="E621" s="221"/>
      <c r="F621" s="221"/>
      <c r="G621" s="221"/>
      <c r="H621" s="221"/>
      <c r="I621" s="221"/>
      <c r="J621" s="221"/>
      <c r="K621" s="221"/>
      <c r="L621" s="221"/>
      <c r="M621" s="221"/>
      <c r="N621" s="221"/>
      <c r="O621" s="221"/>
      <c r="P621" s="221"/>
      <c r="Q621" s="221"/>
      <c r="R621" s="221"/>
      <c r="S621" s="221"/>
      <c r="T621" s="221"/>
    </row>
    <row r="622" spans="1:20" ht="15.75" customHeight="1" x14ac:dyDescent="0.3">
      <c r="A622" s="221"/>
      <c r="B622" s="225"/>
      <c r="C622" s="221"/>
      <c r="D622" s="221"/>
      <c r="E622" s="221"/>
      <c r="F622" s="221"/>
      <c r="G622" s="221"/>
      <c r="H622" s="221"/>
      <c r="I622" s="221"/>
      <c r="J622" s="221"/>
      <c r="K622" s="221"/>
      <c r="L622" s="221"/>
      <c r="M622" s="221"/>
      <c r="N622" s="221"/>
      <c r="O622" s="221"/>
      <c r="P622" s="221"/>
      <c r="Q622" s="221"/>
      <c r="R622" s="221"/>
      <c r="S622" s="221"/>
      <c r="T622" s="221"/>
    </row>
    <row r="623" spans="1:20" ht="15.75" customHeight="1" x14ac:dyDescent="0.3">
      <c r="A623" s="221"/>
      <c r="B623" s="225"/>
      <c r="C623" s="221"/>
      <c r="D623" s="221"/>
      <c r="E623" s="221"/>
      <c r="F623" s="221"/>
      <c r="G623" s="221"/>
      <c r="H623" s="221"/>
      <c r="I623" s="221"/>
      <c r="J623" s="221"/>
      <c r="K623" s="221"/>
      <c r="L623" s="221"/>
      <c r="M623" s="221"/>
      <c r="N623" s="221"/>
      <c r="O623" s="221"/>
      <c r="P623" s="221"/>
      <c r="Q623" s="221"/>
      <c r="R623" s="221"/>
      <c r="S623" s="221"/>
      <c r="T623" s="221"/>
    </row>
    <row r="624" spans="1:20" ht="15.75" customHeight="1" x14ac:dyDescent="0.3">
      <c r="A624" s="221"/>
      <c r="B624" s="225"/>
      <c r="C624" s="221"/>
      <c r="D624" s="221"/>
      <c r="E624" s="221"/>
      <c r="F624" s="221"/>
      <c r="G624" s="221"/>
      <c r="H624" s="221"/>
      <c r="I624" s="221"/>
      <c r="J624" s="221"/>
      <c r="K624" s="221"/>
      <c r="L624" s="221"/>
      <c r="M624" s="221"/>
      <c r="N624" s="221"/>
      <c r="O624" s="221"/>
      <c r="P624" s="221"/>
      <c r="Q624" s="221"/>
      <c r="R624" s="221"/>
      <c r="S624" s="221"/>
      <c r="T624" s="221"/>
    </row>
    <row r="625" spans="1:20" ht="15.75" customHeight="1" x14ac:dyDescent="0.3">
      <c r="A625" s="221"/>
      <c r="B625" s="225"/>
      <c r="C625" s="221"/>
      <c r="D625" s="221"/>
      <c r="E625" s="221"/>
      <c r="F625" s="221"/>
      <c r="G625" s="221"/>
      <c r="H625" s="221"/>
      <c r="I625" s="221"/>
      <c r="J625" s="221"/>
      <c r="K625" s="221"/>
      <c r="L625" s="221"/>
      <c r="M625" s="221"/>
      <c r="N625" s="221"/>
      <c r="O625" s="221"/>
      <c r="P625" s="221"/>
      <c r="Q625" s="221"/>
      <c r="R625" s="221"/>
      <c r="S625" s="221"/>
      <c r="T625" s="221"/>
    </row>
    <row r="626" spans="1:20" ht="15.75" customHeight="1" x14ac:dyDescent="0.3">
      <c r="A626" s="221"/>
      <c r="B626" s="225"/>
      <c r="C626" s="221"/>
      <c r="D626" s="221"/>
      <c r="E626" s="221"/>
      <c r="F626" s="221"/>
      <c r="G626" s="221"/>
      <c r="H626" s="221"/>
      <c r="I626" s="221"/>
      <c r="J626" s="221"/>
      <c r="K626" s="221"/>
      <c r="L626" s="221"/>
      <c r="M626" s="221"/>
      <c r="N626" s="221"/>
      <c r="O626" s="221"/>
      <c r="P626" s="221"/>
      <c r="Q626" s="221"/>
      <c r="R626" s="221"/>
      <c r="S626" s="221"/>
      <c r="T626" s="221"/>
    </row>
    <row r="627" spans="1:20" ht="15.75" customHeight="1" x14ac:dyDescent="0.3">
      <c r="A627" s="221"/>
      <c r="B627" s="225"/>
      <c r="C627" s="221"/>
      <c r="D627" s="221"/>
      <c r="E627" s="221"/>
      <c r="F627" s="221"/>
      <c r="G627" s="221"/>
      <c r="H627" s="221"/>
      <c r="I627" s="221"/>
      <c r="J627" s="221"/>
      <c r="K627" s="221"/>
      <c r="L627" s="221"/>
      <c r="M627" s="221"/>
      <c r="N627" s="221"/>
      <c r="O627" s="221"/>
      <c r="P627" s="221"/>
      <c r="Q627" s="221"/>
      <c r="R627" s="221"/>
      <c r="S627" s="221"/>
      <c r="T627" s="221"/>
    </row>
    <row r="628" spans="1:20" ht="15.75" customHeight="1" x14ac:dyDescent="0.3">
      <c r="A628" s="221"/>
      <c r="B628" s="225"/>
      <c r="C628" s="221"/>
      <c r="D628" s="221"/>
      <c r="E628" s="221"/>
      <c r="F628" s="221"/>
      <c r="G628" s="221"/>
      <c r="H628" s="221"/>
      <c r="I628" s="221"/>
      <c r="J628" s="221"/>
      <c r="K628" s="221"/>
      <c r="L628" s="221"/>
      <c r="M628" s="221"/>
      <c r="N628" s="221"/>
      <c r="O628" s="221"/>
      <c r="P628" s="221"/>
      <c r="Q628" s="221"/>
      <c r="R628" s="221"/>
      <c r="S628" s="221"/>
      <c r="T628" s="221"/>
    </row>
    <row r="629" spans="1:20" ht="15.75" customHeight="1" x14ac:dyDescent="0.3">
      <c r="A629" s="221"/>
      <c r="B629" s="225"/>
      <c r="C629" s="221"/>
      <c r="D629" s="221"/>
      <c r="E629" s="221"/>
      <c r="F629" s="221"/>
      <c r="G629" s="221"/>
      <c r="H629" s="221"/>
      <c r="I629" s="221"/>
      <c r="J629" s="221"/>
      <c r="K629" s="221"/>
      <c r="L629" s="221"/>
      <c r="M629" s="221"/>
      <c r="N629" s="221"/>
      <c r="O629" s="221"/>
      <c r="P629" s="221"/>
      <c r="Q629" s="221"/>
      <c r="R629" s="221"/>
      <c r="S629" s="221"/>
      <c r="T629" s="221"/>
    </row>
    <row r="630" spans="1:20" ht="15.75" customHeight="1" x14ac:dyDescent="0.3">
      <c r="A630" s="221"/>
      <c r="B630" s="225"/>
      <c r="C630" s="221"/>
      <c r="D630" s="221"/>
      <c r="E630" s="221"/>
      <c r="F630" s="221"/>
      <c r="G630" s="221"/>
      <c r="H630" s="221"/>
      <c r="I630" s="221"/>
      <c r="J630" s="221"/>
      <c r="K630" s="221"/>
      <c r="L630" s="221"/>
      <c r="M630" s="221"/>
      <c r="N630" s="221"/>
      <c r="O630" s="221"/>
      <c r="P630" s="221"/>
      <c r="Q630" s="221"/>
      <c r="R630" s="221"/>
      <c r="S630" s="221"/>
      <c r="T630" s="221"/>
    </row>
    <row r="631" spans="1:20" ht="15.75" customHeight="1" x14ac:dyDescent="0.3">
      <c r="A631" s="221"/>
      <c r="B631" s="225"/>
      <c r="C631" s="221"/>
      <c r="D631" s="221"/>
      <c r="E631" s="221"/>
      <c r="F631" s="221"/>
      <c r="G631" s="221"/>
      <c r="H631" s="221"/>
      <c r="I631" s="221"/>
      <c r="J631" s="221"/>
      <c r="K631" s="221"/>
      <c r="L631" s="221"/>
      <c r="M631" s="221"/>
      <c r="N631" s="221"/>
      <c r="O631" s="221"/>
      <c r="P631" s="221"/>
      <c r="Q631" s="221"/>
      <c r="R631" s="221"/>
      <c r="S631" s="221"/>
      <c r="T631" s="221"/>
    </row>
    <row r="632" spans="1:20" ht="15.75" customHeight="1" x14ac:dyDescent="0.3">
      <c r="A632" s="221"/>
      <c r="B632" s="225"/>
      <c r="C632" s="221"/>
      <c r="D632" s="221"/>
      <c r="E632" s="221"/>
      <c r="F632" s="221"/>
      <c r="G632" s="221"/>
      <c r="H632" s="221"/>
      <c r="I632" s="221"/>
      <c r="J632" s="221"/>
      <c r="K632" s="221"/>
      <c r="L632" s="221"/>
      <c r="M632" s="221"/>
      <c r="N632" s="221"/>
      <c r="O632" s="221"/>
      <c r="P632" s="221"/>
      <c r="Q632" s="221"/>
      <c r="R632" s="221"/>
      <c r="S632" s="221"/>
      <c r="T632" s="221"/>
    </row>
    <row r="633" spans="1:20" ht="15.75" customHeight="1" x14ac:dyDescent="0.3">
      <c r="A633" s="221"/>
      <c r="B633" s="225"/>
      <c r="C633" s="221"/>
      <c r="D633" s="221"/>
      <c r="E633" s="221"/>
      <c r="F633" s="221"/>
      <c r="G633" s="221"/>
      <c r="H633" s="221"/>
      <c r="I633" s="221"/>
      <c r="J633" s="221"/>
      <c r="K633" s="221"/>
      <c r="L633" s="221"/>
      <c r="M633" s="221"/>
      <c r="N633" s="221"/>
      <c r="O633" s="221"/>
      <c r="P633" s="221"/>
      <c r="Q633" s="221"/>
      <c r="R633" s="221"/>
      <c r="S633" s="221"/>
      <c r="T633" s="221"/>
    </row>
    <row r="634" spans="1:20" ht="15.75" customHeight="1" x14ac:dyDescent="0.3">
      <c r="A634" s="221"/>
      <c r="B634" s="225"/>
      <c r="C634" s="221"/>
      <c r="D634" s="221"/>
      <c r="E634" s="221"/>
      <c r="F634" s="221"/>
      <c r="G634" s="221"/>
      <c r="H634" s="221"/>
      <c r="I634" s="221"/>
      <c r="J634" s="221"/>
      <c r="K634" s="221"/>
      <c r="L634" s="221"/>
      <c r="M634" s="221"/>
      <c r="N634" s="221"/>
      <c r="O634" s="221"/>
      <c r="P634" s="221"/>
      <c r="Q634" s="221"/>
      <c r="R634" s="221"/>
      <c r="S634" s="221"/>
      <c r="T634" s="221"/>
    </row>
    <row r="635" spans="1:20" ht="15.75" customHeight="1" x14ac:dyDescent="0.3">
      <c r="A635" s="221"/>
      <c r="B635" s="225"/>
      <c r="C635" s="221"/>
      <c r="D635" s="221"/>
      <c r="E635" s="221"/>
      <c r="F635" s="221"/>
      <c r="G635" s="221"/>
      <c r="H635" s="221"/>
      <c r="I635" s="221"/>
      <c r="J635" s="221"/>
      <c r="K635" s="221"/>
      <c r="L635" s="221"/>
      <c r="M635" s="221"/>
      <c r="N635" s="221"/>
      <c r="O635" s="221"/>
      <c r="P635" s="221"/>
      <c r="Q635" s="221"/>
      <c r="R635" s="221"/>
      <c r="S635" s="221"/>
      <c r="T635" s="221"/>
    </row>
    <row r="636" spans="1:20" ht="15.75" customHeight="1" x14ac:dyDescent="0.3">
      <c r="A636" s="221"/>
      <c r="B636" s="225"/>
      <c r="C636" s="221"/>
      <c r="D636" s="221"/>
      <c r="E636" s="221"/>
      <c r="F636" s="221"/>
      <c r="G636" s="221"/>
      <c r="H636" s="221"/>
      <c r="I636" s="221"/>
      <c r="J636" s="221"/>
      <c r="K636" s="221"/>
      <c r="L636" s="221"/>
      <c r="M636" s="221"/>
      <c r="N636" s="221"/>
      <c r="O636" s="221"/>
      <c r="P636" s="221"/>
      <c r="Q636" s="221"/>
      <c r="R636" s="221"/>
      <c r="S636" s="221"/>
      <c r="T636" s="221"/>
    </row>
    <row r="637" spans="1:20" ht="15.75" customHeight="1" x14ac:dyDescent="0.3">
      <c r="A637" s="221"/>
      <c r="B637" s="225"/>
      <c r="C637" s="221"/>
      <c r="D637" s="221"/>
      <c r="E637" s="221"/>
      <c r="F637" s="221"/>
      <c r="G637" s="221"/>
      <c r="H637" s="221"/>
      <c r="I637" s="221"/>
      <c r="J637" s="221"/>
      <c r="K637" s="221"/>
      <c r="L637" s="221"/>
      <c r="M637" s="221"/>
      <c r="N637" s="221"/>
      <c r="O637" s="221"/>
      <c r="P637" s="221"/>
      <c r="Q637" s="221"/>
      <c r="R637" s="221"/>
      <c r="S637" s="221"/>
      <c r="T637" s="221"/>
    </row>
    <row r="638" spans="1:20" ht="15.75" customHeight="1" x14ac:dyDescent="0.3">
      <c r="A638" s="221"/>
      <c r="B638" s="225"/>
      <c r="C638" s="221"/>
      <c r="D638" s="221"/>
      <c r="E638" s="221"/>
      <c r="F638" s="221"/>
      <c r="G638" s="221"/>
      <c r="H638" s="221"/>
      <c r="I638" s="221"/>
      <c r="J638" s="221"/>
      <c r="K638" s="221"/>
      <c r="L638" s="221"/>
      <c r="M638" s="221"/>
      <c r="N638" s="221"/>
      <c r="O638" s="221"/>
      <c r="P638" s="221"/>
      <c r="Q638" s="221"/>
      <c r="R638" s="221"/>
      <c r="S638" s="221"/>
      <c r="T638" s="221"/>
    </row>
    <row r="639" spans="1:20" ht="15.75" customHeight="1" x14ac:dyDescent="0.3">
      <c r="A639" s="221"/>
      <c r="B639" s="225"/>
      <c r="C639" s="221"/>
      <c r="D639" s="221"/>
      <c r="E639" s="221"/>
      <c r="F639" s="221"/>
      <c r="G639" s="221"/>
      <c r="H639" s="221"/>
      <c r="I639" s="221"/>
      <c r="J639" s="221"/>
      <c r="K639" s="221"/>
      <c r="L639" s="221"/>
      <c r="M639" s="221"/>
      <c r="N639" s="221"/>
      <c r="O639" s="221"/>
      <c r="P639" s="221"/>
      <c r="Q639" s="221"/>
      <c r="R639" s="221"/>
      <c r="S639" s="221"/>
      <c r="T639" s="221"/>
    </row>
    <row r="640" spans="1:20" ht="15.75" customHeight="1" x14ac:dyDescent="0.3">
      <c r="A640" s="221"/>
      <c r="B640" s="225"/>
      <c r="C640" s="221"/>
      <c r="D640" s="221"/>
      <c r="E640" s="221"/>
      <c r="F640" s="221"/>
      <c r="G640" s="221"/>
      <c r="H640" s="221"/>
      <c r="I640" s="221"/>
      <c r="J640" s="221"/>
      <c r="K640" s="221"/>
      <c r="L640" s="221"/>
      <c r="M640" s="221"/>
      <c r="N640" s="221"/>
      <c r="O640" s="221"/>
      <c r="P640" s="221"/>
      <c r="Q640" s="221"/>
      <c r="R640" s="221"/>
      <c r="S640" s="221"/>
      <c r="T640" s="221"/>
    </row>
    <row r="641" spans="1:20" ht="15.75" customHeight="1" x14ac:dyDescent="0.3">
      <c r="A641" s="221"/>
      <c r="B641" s="225"/>
      <c r="C641" s="221"/>
      <c r="D641" s="221"/>
      <c r="E641" s="221"/>
      <c r="F641" s="221"/>
      <c r="G641" s="221"/>
      <c r="H641" s="221"/>
      <c r="I641" s="221"/>
      <c r="J641" s="221"/>
      <c r="K641" s="221"/>
      <c r="L641" s="221"/>
      <c r="M641" s="221"/>
      <c r="N641" s="221"/>
      <c r="O641" s="221"/>
      <c r="P641" s="221"/>
      <c r="Q641" s="221"/>
      <c r="R641" s="221"/>
      <c r="S641" s="221"/>
      <c r="T641" s="221"/>
    </row>
    <row r="642" spans="1:20" ht="15.75" customHeight="1" x14ac:dyDescent="0.3">
      <c r="A642" s="221"/>
      <c r="B642" s="225"/>
      <c r="C642" s="221"/>
      <c r="D642" s="221"/>
      <c r="E642" s="221"/>
      <c r="F642" s="221"/>
      <c r="G642" s="221"/>
      <c r="H642" s="221"/>
      <c r="I642" s="221"/>
      <c r="J642" s="221"/>
      <c r="K642" s="221"/>
      <c r="L642" s="221"/>
      <c r="M642" s="221"/>
      <c r="N642" s="221"/>
      <c r="O642" s="221"/>
      <c r="P642" s="221"/>
      <c r="Q642" s="221"/>
      <c r="R642" s="221"/>
      <c r="S642" s="221"/>
      <c r="T642" s="221"/>
    </row>
    <row r="643" spans="1:20" ht="15.75" customHeight="1" x14ac:dyDescent="0.3">
      <c r="A643" s="221"/>
      <c r="B643" s="225"/>
      <c r="C643" s="221"/>
      <c r="D643" s="221"/>
      <c r="E643" s="221"/>
      <c r="F643" s="221"/>
      <c r="G643" s="221"/>
      <c r="H643" s="221"/>
      <c r="I643" s="221"/>
      <c r="J643" s="221"/>
      <c r="K643" s="221"/>
      <c r="L643" s="221"/>
      <c r="M643" s="221"/>
      <c r="N643" s="221"/>
      <c r="O643" s="221"/>
      <c r="P643" s="221"/>
      <c r="Q643" s="221"/>
      <c r="R643" s="221"/>
      <c r="S643" s="221"/>
      <c r="T643" s="221"/>
    </row>
    <row r="644" spans="1:20" ht="15.75" customHeight="1" x14ac:dyDescent="0.3">
      <c r="A644" s="221"/>
      <c r="B644" s="225"/>
      <c r="C644" s="221"/>
      <c r="D644" s="221"/>
      <c r="E644" s="221"/>
      <c r="F644" s="221"/>
      <c r="G644" s="221"/>
      <c r="H644" s="221"/>
      <c r="I644" s="221"/>
      <c r="J644" s="221"/>
      <c r="K644" s="221"/>
      <c r="L644" s="221"/>
      <c r="M644" s="221"/>
      <c r="N644" s="221"/>
      <c r="O644" s="221"/>
      <c r="P644" s="221"/>
      <c r="Q644" s="221"/>
      <c r="R644" s="221"/>
      <c r="S644" s="221"/>
      <c r="T644" s="221"/>
    </row>
    <row r="645" spans="1:20" ht="15.75" customHeight="1" x14ac:dyDescent="0.3">
      <c r="A645" s="221"/>
      <c r="B645" s="225"/>
      <c r="C645" s="221"/>
      <c r="D645" s="221"/>
      <c r="E645" s="221"/>
      <c r="F645" s="221"/>
      <c r="G645" s="221"/>
      <c r="H645" s="221"/>
      <c r="I645" s="221"/>
      <c r="J645" s="221"/>
      <c r="K645" s="221"/>
      <c r="L645" s="221"/>
      <c r="M645" s="221"/>
      <c r="N645" s="221"/>
      <c r="O645" s="221"/>
      <c r="P645" s="221"/>
      <c r="Q645" s="221"/>
      <c r="R645" s="221"/>
      <c r="S645" s="221"/>
      <c r="T645" s="221"/>
    </row>
    <row r="646" spans="1:20" ht="15.75" customHeight="1" x14ac:dyDescent="0.3">
      <c r="A646" s="221"/>
      <c r="B646" s="225"/>
      <c r="C646" s="221"/>
      <c r="D646" s="221"/>
      <c r="E646" s="221"/>
      <c r="F646" s="221"/>
      <c r="G646" s="221"/>
      <c r="H646" s="221"/>
      <c r="I646" s="221"/>
      <c r="J646" s="221"/>
      <c r="K646" s="221"/>
      <c r="L646" s="221"/>
      <c r="M646" s="221"/>
      <c r="N646" s="221"/>
      <c r="O646" s="221"/>
      <c r="P646" s="221"/>
      <c r="Q646" s="221"/>
      <c r="R646" s="221"/>
      <c r="S646" s="221"/>
      <c r="T646" s="221"/>
    </row>
    <row r="647" spans="1:20" ht="15.75" customHeight="1" x14ac:dyDescent="0.3">
      <c r="A647" s="221"/>
      <c r="B647" s="225"/>
      <c r="C647" s="221"/>
      <c r="D647" s="221"/>
      <c r="E647" s="221"/>
      <c r="F647" s="221"/>
      <c r="G647" s="221"/>
      <c r="H647" s="221"/>
      <c r="I647" s="221"/>
      <c r="J647" s="221"/>
      <c r="K647" s="221"/>
      <c r="L647" s="221"/>
      <c r="M647" s="221"/>
      <c r="N647" s="221"/>
      <c r="O647" s="221"/>
      <c r="P647" s="221"/>
      <c r="Q647" s="221"/>
      <c r="R647" s="221"/>
      <c r="S647" s="221"/>
      <c r="T647" s="221"/>
    </row>
    <row r="648" spans="1:20" ht="15.75" customHeight="1" x14ac:dyDescent="0.3">
      <c r="A648" s="221"/>
      <c r="B648" s="225"/>
      <c r="C648" s="221"/>
      <c r="D648" s="221"/>
      <c r="E648" s="221"/>
      <c r="F648" s="221"/>
      <c r="G648" s="221"/>
      <c r="H648" s="221"/>
      <c r="I648" s="221"/>
      <c r="J648" s="221"/>
      <c r="K648" s="221"/>
      <c r="L648" s="221"/>
      <c r="M648" s="221"/>
      <c r="N648" s="221"/>
      <c r="O648" s="221"/>
      <c r="P648" s="221"/>
      <c r="Q648" s="221"/>
      <c r="R648" s="221"/>
      <c r="S648" s="221"/>
      <c r="T648" s="221"/>
    </row>
    <row r="649" spans="1:20" ht="15.75" customHeight="1" x14ac:dyDescent="0.3">
      <c r="A649" s="221"/>
      <c r="B649" s="225"/>
      <c r="C649" s="221"/>
      <c r="D649" s="221"/>
      <c r="E649" s="221"/>
      <c r="F649" s="221"/>
      <c r="G649" s="221"/>
      <c r="H649" s="221"/>
      <c r="I649" s="221"/>
      <c r="J649" s="221"/>
      <c r="K649" s="221"/>
      <c r="L649" s="221"/>
      <c r="M649" s="221"/>
      <c r="N649" s="221"/>
      <c r="O649" s="221"/>
      <c r="P649" s="221"/>
      <c r="Q649" s="221"/>
      <c r="R649" s="221"/>
      <c r="S649" s="221"/>
      <c r="T649" s="221"/>
    </row>
    <row r="650" spans="1:20" ht="15.75" customHeight="1" x14ac:dyDescent="0.3">
      <c r="A650" s="221"/>
      <c r="B650" s="225"/>
      <c r="C650" s="221"/>
      <c r="D650" s="221"/>
      <c r="E650" s="221"/>
      <c r="F650" s="221"/>
      <c r="G650" s="221"/>
      <c r="H650" s="221"/>
      <c r="I650" s="221"/>
      <c r="J650" s="221"/>
      <c r="K650" s="221"/>
      <c r="L650" s="221"/>
      <c r="M650" s="221"/>
      <c r="N650" s="221"/>
      <c r="O650" s="221"/>
      <c r="P650" s="221"/>
      <c r="Q650" s="221"/>
      <c r="R650" s="221"/>
      <c r="S650" s="221"/>
      <c r="T650" s="221"/>
    </row>
    <row r="651" spans="1:20" ht="15.75" customHeight="1" x14ac:dyDescent="0.3">
      <c r="A651" s="221"/>
      <c r="B651" s="225"/>
      <c r="C651" s="221"/>
      <c r="D651" s="221"/>
      <c r="E651" s="221"/>
      <c r="F651" s="221"/>
      <c r="G651" s="221"/>
      <c r="H651" s="221"/>
      <c r="I651" s="221"/>
      <c r="J651" s="221"/>
      <c r="K651" s="221"/>
      <c r="L651" s="221"/>
      <c r="M651" s="221"/>
      <c r="N651" s="221"/>
      <c r="O651" s="221"/>
      <c r="P651" s="221"/>
      <c r="Q651" s="221"/>
      <c r="R651" s="221"/>
      <c r="S651" s="221"/>
      <c r="T651" s="221"/>
    </row>
    <row r="652" spans="1:20" ht="15.75" customHeight="1" x14ac:dyDescent="0.3">
      <c r="A652" s="221"/>
      <c r="B652" s="225"/>
      <c r="C652" s="221"/>
      <c r="D652" s="221"/>
      <c r="E652" s="221"/>
      <c r="F652" s="221"/>
      <c r="G652" s="221"/>
      <c r="H652" s="221"/>
      <c r="I652" s="221"/>
      <c r="J652" s="221"/>
      <c r="K652" s="221"/>
      <c r="L652" s="221"/>
      <c r="M652" s="221"/>
      <c r="N652" s="221"/>
      <c r="O652" s="221"/>
      <c r="P652" s="221"/>
      <c r="Q652" s="221"/>
      <c r="R652" s="221"/>
      <c r="S652" s="221"/>
      <c r="T652" s="221"/>
    </row>
    <row r="653" spans="1:20" ht="15.75" customHeight="1" x14ac:dyDescent="0.3">
      <c r="A653" s="221"/>
      <c r="B653" s="225"/>
      <c r="C653" s="221"/>
      <c r="D653" s="221"/>
      <c r="E653" s="221"/>
      <c r="F653" s="221"/>
      <c r="G653" s="221"/>
      <c r="H653" s="221"/>
      <c r="I653" s="221"/>
      <c r="J653" s="221"/>
      <c r="K653" s="221"/>
      <c r="L653" s="221"/>
      <c r="M653" s="221"/>
      <c r="N653" s="221"/>
      <c r="O653" s="221"/>
      <c r="P653" s="221"/>
      <c r="Q653" s="221"/>
      <c r="R653" s="221"/>
      <c r="S653" s="221"/>
      <c r="T653" s="221"/>
    </row>
    <row r="654" spans="1:20" ht="15.75" customHeight="1" x14ac:dyDescent="0.3">
      <c r="A654" s="221"/>
      <c r="B654" s="225"/>
      <c r="C654" s="221"/>
      <c r="D654" s="221"/>
      <c r="E654" s="221"/>
      <c r="F654" s="221"/>
      <c r="G654" s="221"/>
      <c r="H654" s="221"/>
      <c r="I654" s="221"/>
      <c r="J654" s="221"/>
      <c r="K654" s="221"/>
      <c r="L654" s="221"/>
      <c r="M654" s="221"/>
      <c r="N654" s="221"/>
      <c r="O654" s="221"/>
      <c r="P654" s="221"/>
      <c r="Q654" s="221"/>
      <c r="R654" s="221"/>
      <c r="S654" s="221"/>
      <c r="T654" s="221"/>
    </row>
    <row r="655" spans="1:20" ht="15.75" customHeight="1" x14ac:dyDescent="0.3">
      <c r="A655" s="221"/>
      <c r="B655" s="225"/>
      <c r="C655" s="221"/>
      <c r="D655" s="221"/>
      <c r="E655" s="221"/>
      <c r="F655" s="221"/>
      <c r="G655" s="221"/>
      <c r="H655" s="221"/>
      <c r="I655" s="221"/>
      <c r="J655" s="221"/>
      <c r="K655" s="221"/>
      <c r="L655" s="221"/>
      <c r="M655" s="221"/>
      <c r="N655" s="221"/>
      <c r="O655" s="221"/>
      <c r="P655" s="221"/>
      <c r="Q655" s="221"/>
      <c r="R655" s="221"/>
      <c r="S655" s="221"/>
      <c r="T655" s="221"/>
    </row>
    <row r="656" spans="1:20" ht="15.75" customHeight="1" x14ac:dyDescent="0.3">
      <c r="A656" s="221"/>
      <c r="B656" s="225"/>
      <c r="C656" s="221"/>
      <c r="D656" s="221"/>
      <c r="E656" s="221"/>
      <c r="F656" s="221"/>
      <c r="G656" s="221"/>
      <c r="H656" s="221"/>
      <c r="I656" s="221"/>
      <c r="J656" s="221"/>
      <c r="K656" s="221"/>
      <c r="L656" s="221"/>
      <c r="M656" s="221"/>
      <c r="N656" s="221"/>
      <c r="O656" s="221"/>
      <c r="P656" s="221"/>
      <c r="Q656" s="221"/>
      <c r="R656" s="221"/>
      <c r="S656" s="221"/>
      <c r="T656" s="221"/>
    </row>
    <row r="657" spans="1:20" ht="15.75" customHeight="1" x14ac:dyDescent="0.3">
      <c r="A657" s="221"/>
      <c r="B657" s="225"/>
      <c r="C657" s="221"/>
      <c r="D657" s="221"/>
      <c r="E657" s="221"/>
      <c r="F657" s="221"/>
      <c r="G657" s="221"/>
      <c r="H657" s="221"/>
      <c r="I657" s="221"/>
      <c r="J657" s="221"/>
      <c r="K657" s="221"/>
      <c r="L657" s="221"/>
      <c r="M657" s="221"/>
      <c r="N657" s="221"/>
      <c r="O657" s="221"/>
      <c r="P657" s="221"/>
      <c r="Q657" s="221"/>
      <c r="R657" s="221"/>
      <c r="S657" s="221"/>
      <c r="T657" s="221"/>
    </row>
    <row r="658" spans="1:20" ht="15.75" customHeight="1" x14ac:dyDescent="0.3">
      <c r="A658" s="221"/>
      <c r="B658" s="225"/>
      <c r="C658" s="221"/>
      <c r="D658" s="221"/>
      <c r="E658" s="221"/>
      <c r="F658" s="221"/>
      <c r="G658" s="221"/>
      <c r="H658" s="221"/>
      <c r="I658" s="221"/>
      <c r="J658" s="221"/>
      <c r="K658" s="221"/>
      <c r="L658" s="221"/>
      <c r="M658" s="221"/>
      <c r="N658" s="221"/>
      <c r="O658" s="221"/>
      <c r="P658" s="221"/>
      <c r="Q658" s="221"/>
      <c r="R658" s="221"/>
      <c r="S658" s="221"/>
      <c r="T658" s="221"/>
    </row>
    <row r="659" spans="1:20" ht="15.75" customHeight="1" x14ac:dyDescent="0.3">
      <c r="A659" s="221"/>
      <c r="B659" s="225"/>
      <c r="C659" s="221"/>
      <c r="D659" s="221"/>
      <c r="E659" s="221"/>
      <c r="F659" s="221"/>
      <c r="G659" s="221"/>
      <c r="H659" s="221"/>
      <c r="I659" s="221"/>
      <c r="J659" s="221"/>
      <c r="K659" s="221"/>
      <c r="L659" s="221"/>
      <c r="M659" s="221"/>
      <c r="N659" s="221"/>
      <c r="O659" s="221"/>
      <c r="P659" s="221"/>
      <c r="Q659" s="221"/>
      <c r="R659" s="221"/>
      <c r="S659" s="221"/>
      <c r="T659" s="221"/>
    </row>
    <row r="660" spans="1:20" ht="15.75" customHeight="1" x14ac:dyDescent="0.3">
      <c r="A660" s="221"/>
      <c r="B660" s="225"/>
      <c r="C660" s="221"/>
      <c r="D660" s="221"/>
      <c r="E660" s="221"/>
      <c r="F660" s="221"/>
      <c r="G660" s="221"/>
      <c r="H660" s="221"/>
      <c r="I660" s="221"/>
      <c r="J660" s="221"/>
      <c r="K660" s="221"/>
      <c r="L660" s="221"/>
      <c r="M660" s="221"/>
      <c r="N660" s="221"/>
      <c r="O660" s="221"/>
      <c r="P660" s="221"/>
      <c r="Q660" s="221"/>
      <c r="R660" s="221"/>
      <c r="S660" s="221"/>
      <c r="T660" s="221"/>
    </row>
    <row r="661" spans="1:20" ht="15.75" customHeight="1" x14ac:dyDescent="0.3">
      <c r="A661" s="221"/>
      <c r="B661" s="225"/>
      <c r="C661" s="221"/>
      <c r="D661" s="221"/>
      <c r="E661" s="221"/>
      <c r="F661" s="221"/>
      <c r="G661" s="221"/>
      <c r="H661" s="221"/>
      <c r="I661" s="221"/>
      <c r="J661" s="221"/>
      <c r="K661" s="221"/>
      <c r="L661" s="221"/>
      <c r="M661" s="221"/>
      <c r="N661" s="221"/>
      <c r="O661" s="221"/>
      <c r="P661" s="221"/>
      <c r="Q661" s="221"/>
      <c r="R661" s="221"/>
      <c r="S661" s="221"/>
      <c r="T661" s="221"/>
    </row>
    <row r="662" spans="1:20" ht="15.75" customHeight="1" x14ac:dyDescent="0.3">
      <c r="A662" s="221"/>
      <c r="B662" s="225"/>
      <c r="C662" s="221"/>
      <c r="D662" s="221"/>
      <c r="E662" s="221"/>
      <c r="F662" s="221"/>
      <c r="G662" s="221"/>
      <c r="H662" s="221"/>
      <c r="I662" s="221"/>
      <c r="J662" s="221"/>
      <c r="K662" s="221"/>
      <c r="L662" s="221"/>
      <c r="M662" s="221"/>
      <c r="N662" s="221"/>
      <c r="O662" s="221"/>
      <c r="P662" s="221"/>
      <c r="Q662" s="221"/>
      <c r="R662" s="221"/>
      <c r="S662" s="221"/>
      <c r="T662" s="221"/>
    </row>
    <row r="663" spans="1:20" ht="15.75" customHeight="1" x14ac:dyDescent="0.3">
      <c r="A663" s="221"/>
      <c r="B663" s="225"/>
      <c r="C663" s="221"/>
      <c r="D663" s="221"/>
      <c r="E663" s="221"/>
      <c r="F663" s="221"/>
      <c r="G663" s="221"/>
      <c r="H663" s="221"/>
      <c r="I663" s="221"/>
      <c r="J663" s="221"/>
      <c r="K663" s="221"/>
      <c r="L663" s="221"/>
      <c r="M663" s="221"/>
      <c r="N663" s="221"/>
      <c r="O663" s="221"/>
      <c r="P663" s="221"/>
      <c r="Q663" s="221"/>
      <c r="R663" s="221"/>
      <c r="S663" s="221"/>
      <c r="T663" s="221"/>
    </row>
    <row r="664" spans="1:20" ht="15.75" customHeight="1" x14ac:dyDescent="0.3">
      <c r="A664" s="221"/>
      <c r="B664" s="225"/>
      <c r="C664" s="221"/>
      <c r="D664" s="221"/>
      <c r="E664" s="221"/>
      <c r="F664" s="221"/>
      <c r="G664" s="221"/>
      <c r="H664" s="221"/>
      <c r="I664" s="221"/>
      <c r="J664" s="221"/>
      <c r="K664" s="221"/>
      <c r="L664" s="221"/>
      <c r="M664" s="221"/>
      <c r="N664" s="221"/>
      <c r="O664" s="221"/>
      <c r="P664" s="221"/>
      <c r="Q664" s="221"/>
      <c r="R664" s="221"/>
      <c r="S664" s="221"/>
      <c r="T664" s="221"/>
    </row>
    <row r="665" spans="1:20" ht="15.75" customHeight="1" x14ac:dyDescent="0.3">
      <c r="A665" s="221"/>
      <c r="B665" s="225"/>
      <c r="C665" s="221"/>
      <c r="D665" s="221"/>
      <c r="E665" s="221"/>
      <c r="F665" s="221"/>
      <c r="G665" s="221"/>
      <c r="H665" s="221"/>
      <c r="I665" s="221"/>
      <c r="J665" s="221"/>
      <c r="K665" s="221"/>
      <c r="L665" s="221"/>
      <c r="M665" s="221"/>
      <c r="N665" s="221"/>
      <c r="O665" s="221"/>
      <c r="P665" s="221"/>
      <c r="Q665" s="221"/>
      <c r="R665" s="221"/>
      <c r="S665" s="221"/>
      <c r="T665" s="221"/>
    </row>
    <row r="666" spans="1:20" ht="15.75" customHeight="1" x14ac:dyDescent="0.3">
      <c r="A666" s="221"/>
      <c r="B666" s="225"/>
      <c r="C666" s="221"/>
      <c r="D666" s="221"/>
      <c r="E666" s="221"/>
      <c r="F666" s="221"/>
      <c r="G666" s="221"/>
      <c r="H666" s="221"/>
      <c r="I666" s="221"/>
      <c r="J666" s="221"/>
      <c r="K666" s="221"/>
      <c r="L666" s="221"/>
      <c r="M666" s="221"/>
      <c r="N666" s="221"/>
      <c r="O666" s="221"/>
      <c r="P666" s="221"/>
      <c r="Q666" s="221"/>
      <c r="R666" s="221"/>
      <c r="S666" s="221"/>
      <c r="T666" s="221"/>
    </row>
    <row r="667" spans="1:20" ht="15.75" customHeight="1" x14ac:dyDescent="0.3">
      <c r="A667" s="221"/>
      <c r="B667" s="225"/>
      <c r="C667" s="221"/>
      <c r="D667" s="221"/>
      <c r="E667" s="221"/>
      <c r="F667" s="221"/>
      <c r="G667" s="221"/>
      <c r="H667" s="221"/>
      <c r="I667" s="221"/>
      <c r="J667" s="221"/>
      <c r="K667" s="221"/>
      <c r="L667" s="221"/>
      <c r="M667" s="221"/>
      <c r="N667" s="221"/>
      <c r="O667" s="221"/>
      <c r="P667" s="221"/>
      <c r="Q667" s="221"/>
      <c r="R667" s="221"/>
      <c r="S667" s="221"/>
      <c r="T667" s="221"/>
    </row>
    <row r="668" spans="1:20" ht="15.75" customHeight="1" x14ac:dyDescent="0.3">
      <c r="A668" s="221"/>
      <c r="B668" s="225"/>
      <c r="C668" s="221"/>
      <c r="D668" s="221"/>
      <c r="E668" s="221"/>
      <c r="F668" s="221"/>
      <c r="G668" s="221"/>
      <c r="H668" s="221"/>
      <c r="I668" s="221"/>
      <c r="J668" s="221"/>
      <c r="K668" s="221"/>
      <c r="L668" s="221"/>
      <c r="M668" s="221"/>
      <c r="N668" s="221"/>
      <c r="O668" s="221"/>
      <c r="P668" s="221"/>
      <c r="Q668" s="221"/>
      <c r="R668" s="221"/>
      <c r="S668" s="221"/>
      <c r="T668" s="221"/>
    </row>
    <row r="669" spans="1:20" ht="15.75" customHeight="1" x14ac:dyDescent="0.3">
      <c r="A669" s="221"/>
      <c r="B669" s="225"/>
      <c r="C669" s="221"/>
      <c r="D669" s="221"/>
      <c r="E669" s="221"/>
      <c r="F669" s="221"/>
      <c r="G669" s="221"/>
      <c r="H669" s="221"/>
      <c r="I669" s="221"/>
      <c r="J669" s="221"/>
      <c r="K669" s="221"/>
      <c r="L669" s="221"/>
      <c r="M669" s="221"/>
      <c r="N669" s="221"/>
      <c r="O669" s="221"/>
      <c r="P669" s="221"/>
      <c r="Q669" s="221"/>
      <c r="R669" s="221"/>
      <c r="S669" s="221"/>
      <c r="T669" s="221"/>
    </row>
    <row r="670" spans="1:20" ht="15.75" customHeight="1" x14ac:dyDescent="0.3">
      <c r="A670" s="221"/>
      <c r="B670" s="225"/>
      <c r="C670" s="221"/>
      <c r="D670" s="221"/>
      <c r="E670" s="221"/>
      <c r="F670" s="221"/>
      <c r="G670" s="221"/>
      <c r="H670" s="221"/>
      <c r="I670" s="221"/>
      <c r="J670" s="221"/>
      <c r="K670" s="221"/>
      <c r="L670" s="221"/>
      <c r="M670" s="221"/>
      <c r="N670" s="221"/>
      <c r="O670" s="221"/>
      <c r="P670" s="221"/>
      <c r="Q670" s="221"/>
      <c r="R670" s="221"/>
      <c r="S670" s="221"/>
      <c r="T670" s="221"/>
    </row>
    <row r="671" spans="1:20" ht="15.75" customHeight="1" x14ac:dyDescent="0.3">
      <c r="A671" s="221"/>
      <c r="B671" s="225"/>
      <c r="C671" s="221"/>
      <c r="D671" s="221"/>
      <c r="E671" s="221"/>
      <c r="F671" s="221"/>
      <c r="G671" s="221"/>
      <c r="H671" s="221"/>
      <c r="I671" s="221"/>
      <c r="J671" s="221"/>
      <c r="K671" s="221"/>
      <c r="L671" s="221"/>
      <c r="M671" s="221"/>
      <c r="N671" s="221"/>
      <c r="O671" s="221"/>
      <c r="P671" s="221"/>
      <c r="Q671" s="221"/>
      <c r="R671" s="221"/>
      <c r="S671" s="221"/>
      <c r="T671" s="221"/>
    </row>
    <row r="672" spans="1:20" ht="15.75" customHeight="1" x14ac:dyDescent="0.3">
      <c r="A672" s="221"/>
      <c r="B672" s="225"/>
      <c r="C672" s="221"/>
      <c r="D672" s="221"/>
      <c r="E672" s="221"/>
      <c r="F672" s="221"/>
      <c r="G672" s="221"/>
      <c r="H672" s="221"/>
      <c r="I672" s="221"/>
      <c r="J672" s="221"/>
      <c r="K672" s="221"/>
      <c r="L672" s="221"/>
      <c r="M672" s="221"/>
      <c r="N672" s="221"/>
      <c r="O672" s="221"/>
      <c r="P672" s="221"/>
      <c r="Q672" s="221"/>
      <c r="R672" s="221"/>
      <c r="S672" s="221"/>
      <c r="T672" s="221"/>
    </row>
    <row r="673" spans="1:20" ht="15.75" customHeight="1" x14ac:dyDescent="0.3">
      <c r="A673" s="221"/>
      <c r="B673" s="225"/>
      <c r="C673" s="221"/>
      <c r="D673" s="221"/>
      <c r="E673" s="221"/>
      <c r="F673" s="221"/>
      <c r="G673" s="221"/>
      <c r="H673" s="221"/>
      <c r="I673" s="221"/>
      <c r="J673" s="221"/>
      <c r="K673" s="221"/>
      <c r="L673" s="221"/>
      <c r="M673" s="221"/>
      <c r="N673" s="221"/>
      <c r="O673" s="221"/>
      <c r="P673" s="221"/>
      <c r="Q673" s="221"/>
      <c r="R673" s="221"/>
      <c r="S673" s="221"/>
      <c r="T673" s="221"/>
    </row>
    <row r="674" spans="1:20" ht="15.75" customHeight="1" x14ac:dyDescent="0.3">
      <c r="A674" s="221"/>
      <c r="B674" s="225"/>
      <c r="C674" s="221"/>
      <c r="D674" s="221"/>
      <c r="E674" s="221"/>
      <c r="F674" s="221"/>
      <c r="G674" s="221"/>
      <c r="H674" s="221"/>
      <c r="I674" s="221"/>
      <c r="J674" s="221"/>
      <c r="K674" s="221"/>
      <c r="L674" s="221"/>
      <c r="M674" s="221"/>
      <c r="N674" s="221"/>
      <c r="O674" s="221"/>
      <c r="P674" s="221"/>
      <c r="Q674" s="221"/>
      <c r="R674" s="221"/>
      <c r="S674" s="221"/>
      <c r="T674" s="221"/>
    </row>
    <row r="675" spans="1:20" ht="15.75" customHeight="1" x14ac:dyDescent="0.3">
      <c r="A675" s="221"/>
      <c r="B675" s="225"/>
      <c r="C675" s="221"/>
      <c r="D675" s="221"/>
      <c r="E675" s="221"/>
      <c r="F675" s="221"/>
      <c r="G675" s="221"/>
      <c r="H675" s="221"/>
      <c r="I675" s="221"/>
      <c r="J675" s="221"/>
      <c r="K675" s="221"/>
      <c r="L675" s="221"/>
      <c r="M675" s="221"/>
      <c r="N675" s="221"/>
      <c r="O675" s="221"/>
      <c r="P675" s="221"/>
      <c r="Q675" s="221"/>
      <c r="R675" s="221"/>
      <c r="S675" s="221"/>
      <c r="T675" s="221"/>
    </row>
    <row r="676" spans="1:20" ht="15.75" customHeight="1" x14ac:dyDescent="0.3">
      <c r="A676" s="221"/>
      <c r="B676" s="225"/>
      <c r="C676" s="221"/>
      <c r="D676" s="221"/>
      <c r="E676" s="221"/>
      <c r="F676" s="221"/>
      <c r="G676" s="221"/>
      <c r="H676" s="221"/>
      <c r="I676" s="221"/>
      <c r="J676" s="221"/>
      <c r="K676" s="221"/>
      <c r="L676" s="221"/>
      <c r="M676" s="221"/>
      <c r="N676" s="221"/>
      <c r="O676" s="221"/>
      <c r="P676" s="221"/>
      <c r="Q676" s="221"/>
      <c r="R676" s="221"/>
      <c r="S676" s="221"/>
      <c r="T676" s="221"/>
    </row>
    <row r="677" spans="1:20" ht="15.75" customHeight="1" x14ac:dyDescent="0.3">
      <c r="A677" s="221"/>
      <c r="B677" s="225"/>
      <c r="C677" s="221"/>
      <c r="D677" s="221"/>
      <c r="E677" s="221"/>
      <c r="F677" s="221"/>
      <c r="G677" s="221"/>
      <c r="H677" s="221"/>
      <c r="I677" s="221"/>
      <c r="J677" s="221"/>
      <c r="K677" s="221"/>
      <c r="L677" s="221"/>
      <c r="M677" s="221"/>
      <c r="N677" s="221"/>
      <c r="O677" s="221"/>
      <c r="P677" s="221"/>
      <c r="Q677" s="221"/>
      <c r="R677" s="221"/>
      <c r="S677" s="221"/>
      <c r="T677" s="221"/>
    </row>
    <row r="678" spans="1:20" ht="15.75" customHeight="1" x14ac:dyDescent="0.3">
      <c r="A678" s="221"/>
      <c r="B678" s="225"/>
      <c r="C678" s="221"/>
      <c r="D678" s="221"/>
      <c r="E678" s="221"/>
      <c r="F678" s="221"/>
      <c r="G678" s="221"/>
      <c r="H678" s="221"/>
      <c r="I678" s="221"/>
      <c r="J678" s="221"/>
      <c r="K678" s="221"/>
      <c r="L678" s="221"/>
      <c r="M678" s="221"/>
      <c r="N678" s="221"/>
      <c r="O678" s="221"/>
      <c r="P678" s="221"/>
      <c r="Q678" s="221"/>
      <c r="R678" s="221"/>
      <c r="S678" s="221"/>
      <c r="T678" s="221"/>
    </row>
    <row r="679" spans="1:20" ht="15.75" customHeight="1" x14ac:dyDescent="0.3">
      <c r="A679" s="221"/>
      <c r="B679" s="225"/>
      <c r="C679" s="221"/>
      <c r="D679" s="221"/>
      <c r="E679" s="221"/>
      <c r="F679" s="221"/>
      <c r="G679" s="221"/>
      <c r="H679" s="221"/>
      <c r="I679" s="221"/>
      <c r="J679" s="221"/>
      <c r="K679" s="221"/>
      <c r="L679" s="221"/>
      <c r="M679" s="221"/>
      <c r="N679" s="221"/>
      <c r="O679" s="221"/>
      <c r="P679" s="221"/>
      <c r="Q679" s="221"/>
      <c r="R679" s="221"/>
      <c r="S679" s="221"/>
      <c r="T679" s="221"/>
    </row>
    <row r="680" spans="1:20" ht="15.75" customHeight="1" x14ac:dyDescent="0.3">
      <c r="A680" s="221"/>
      <c r="B680" s="225"/>
      <c r="C680" s="221"/>
      <c r="D680" s="221"/>
      <c r="E680" s="221"/>
      <c r="F680" s="221"/>
      <c r="G680" s="221"/>
      <c r="H680" s="221"/>
      <c r="I680" s="221"/>
      <c r="J680" s="221"/>
      <c r="K680" s="221"/>
      <c r="L680" s="221"/>
      <c r="M680" s="221"/>
      <c r="N680" s="221"/>
      <c r="O680" s="221"/>
      <c r="P680" s="221"/>
      <c r="Q680" s="221"/>
      <c r="R680" s="221"/>
      <c r="S680" s="221"/>
      <c r="T680" s="221"/>
    </row>
    <row r="681" spans="1:20" ht="15.75" customHeight="1" x14ac:dyDescent="0.3">
      <c r="A681" s="221"/>
      <c r="B681" s="225"/>
      <c r="C681" s="221"/>
      <c r="D681" s="221"/>
      <c r="E681" s="221"/>
      <c r="F681" s="221"/>
      <c r="G681" s="221"/>
      <c r="H681" s="221"/>
      <c r="I681" s="221"/>
      <c r="J681" s="221"/>
      <c r="K681" s="221"/>
      <c r="L681" s="221"/>
      <c r="M681" s="221"/>
      <c r="N681" s="221"/>
      <c r="O681" s="221"/>
      <c r="P681" s="221"/>
      <c r="Q681" s="221"/>
      <c r="R681" s="221"/>
      <c r="S681" s="221"/>
      <c r="T681" s="221"/>
    </row>
    <row r="682" spans="1:20" ht="15.75" customHeight="1" x14ac:dyDescent="0.3">
      <c r="A682" s="221"/>
      <c r="B682" s="225"/>
      <c r="C682" s="221"/>
      <c r="D682" s="221"/>
      <c r="E682" s="221"/>
      <c r="F682" s="221"/>
      <c r="G682" s="221"/>
      <c r="H682" s="221"/>
      <c r="I682" s="221"/>
      <c r="J682" s="221"/>
      <c r="K682" s="221"/>
      <c r="L682" s="221"/>
      <c r="M682" s="221"/>
      <c r="N682" s="221"/>
      <c r="O682" s="221"/>
      <c r="P682" s="221"/>
      <c r="Q682" s="221"/>
      <c r="R682" s="221"/>
      <c r="S682" s="221"/>
      <c r="T682" s="221"/>
    </row>
    <row r="683" spans="1:20" ht="15.75" customHeight="1" x14ac:dyDescent="0.3">
      <c r="A683" s="221"/>
      <c r="B683" s="225"/>
      <c r="C683" s="221"/>
      <c r="D683" s="221"/>
      <c r="E683" s="221"/>
      <c r="F683" s="221"/>
      <c r="G683" s="221"/>
      <c r="H683" s="221"/>
      <c r="I683" s="221"/>
      <c r="J683" s="221"/>
      <c r="K683" s="221"/>
      <c r="L683" s="221"/>
      <c r="M683" s="221"/>
      <c r="N683" s="221"/>
      <c r="O683" s="221"/>
      <c r="P683" s="221"/>
      <c r="Q683" s="221"/>
      <c r="R683" s="221"/>
      <c r="S683" s="221"/>
      <c r="T683" s="221"/>
    </row>
    <row r="684" spans="1:20" ht="15.75" customHeight="1" x14ac:dyDescent="0.3">
      <c r="A684" s="221"/>
      <c r="B684" s="225"/>
      <c r="C684" s="221"/>
      <c r="D684" s="221"/>
      <c r="E684" s="221"/>
      <c r="F684" s="221"/>
      <c r="G684" s="221"/>
      <c r="H684" s="221"/>
      <c r="I684" s="221"/>
      <c r="J684" s="221"/>
      <c r="K684" s="221"/>
      <c r="L684" s="221"/>
      <c r="M684" s="221"/>
      <c r="N684" s="221"/>
      <c r="O684" s="221"/>
      <c r="P684" s="221"/>
      <c r="Q684" s="221"/>
      <c r="R684" s="221"/>
      <c r="S684" s="221"/>
      <c r="T684" s="221"/>
    </row>
    <row r="685" spans="1:20" ht="15.75" customHeight="1" x14ac:dyDescent="0.3">
      <c r="A685" s="221"/>
      <c r="B685" s="225"/>
      <c r="C685" s="221"/>
      <c r="D685" s="221"/>
      <c r="E685" s="221"/>
      <c r="F685" s="221"/>
      <c r="G685" s="221"/>
      <c r="H685" s="221"/>
      <c r="I685" s="221"/>
      <c r="J685" s="221"/>
      <c r="K685" s="221"/>
      <c r="L685" s="221"/>
      <c r="M685" s="221"/>
      <c r="N685" s="221"/>
      <c r="O685" s="221"/>
      <c r="P685" s="221"/>
      <c r="Q685" s="221"/>
      <c r="R685" s="221"/>
      <c r="S685" s="221"/>
      <c r="T685" s="221"/>
    </row>
    <row r="686" spans="1:20" ht="15.75" customHeight="1" x14ac:dyDescent="0.3">
      <c r="A686" s="221"/>
      <c r="B686" s="225"/>
      <c r="C686" s="221"/>
      <c r="D686" s="221"/>
      <c r="E686" s="221"/>
      <c r="F686" s="221"/>
      <c r="G686" s="221"/>
      <c r="H686" s="221"/>
      <c r="I686" s="221"/>
      <c r="J686" s="221"/>
      <c r="K686" s="221"/>
      <c r="L686" s="221"/>
      <c r="M686" s="221"/>
      <c r="N686" s="221"/>
      <c r="O686" s="221"/>
      <c r="P686" s="221"/>
      <c r="Q686" s="221"/>
      <c r="R686" s="221"/>
      <c r="S686" s="221"/>
      <c r="T686" s="221"/>
    </row>
    <row r="687" spans="1:20" ht="15.75" customHeight="1" x14ac:dyDescent="0.3">
      <c r="A687" s="221"/>
      <c r="B687" s="225"/>
      <c r="C687" s="221"/>
      <c r="D687" s="221"/>
      <c r="E687" s="221"/>
      <c r="F687" s="221"/>
      <c r="G687" s="221"/>
      <c r="H687" s="221"/>
      <c r="I687" s="221"/>
      <c r="J687" s="221"/>
      <c r="K687" s="221"/>
      <c r="L687" s="221"/>
      <c r="M687" s="221"/>
      <c r="N687" s="221"/>
      <c r="O687" s="221"/>
      <c r="P687" s="221"/>
      <c r="Q687" s="221"/>
      <c r="R687" s="221"/>
      <c r="S687" s="221"/>
      <c r="T687" s="221"/>
    </row>
    <row r="688" spans="1:20" ht="15.75" customHeight="1" x14ac:dyDescent="0.3">
      <c r="A688" s="221"/>
      <c r="B688" s="225"/>
      <c r="C688" s="221"/>
      <c r="D688" s="221"/>
      <c r="E688" s="221"/>
      <c r="F688" s="221"/>
      <c r="G688" s="221"/>
      <c r="H688" s="221"/>
      <c r="I688" s="221"/>
      <c r="J688" s="221"/>
      <c r="K688" s="221"/>
      <c r="L688" s="221"/>
      <c r="M688" s="221"/>
      <c r="N688" s="221"/>
      <c r="O688" s="221"/>
      <c r="P688" s="221"/>
      <c r="Q688" s="221"/>
      <c r="R688" s="221"/>
      <c r="S688" s="221"/>
      <c r="T688" s="221"/>
    </row>
    <row r="689" spans="1:20" ht="15.75" customHeight="1" x14ac:dyDescent="0.3">
      <c r="A689" s="221"/>
      <c r="B689" s="225"/>
      <c r="C689" s="221"/>
      <c r="D689" s="221"/>
      <c r="E689" s="221"/>
      <c r="F689" s="221"/>
      <c r="G689" s="221"/>
      <c r="H689" s="221"/>
      <c r="I689" s="221"/>
      <c r="J689" s="221"/>
      <c r="K689" s="221"/>
      <c r="L689" s="221"/>
      <c r="M689" s="221"/>
      <c r="N689" s="221"/>
      <c r="O689" s="221"/>
      <c r="P689" s="221"/>
      <c r="Q689" s="221"/>
      <c r="R689" s="221"/>
      <c r="S689" s="221"/>
      <c r="T689" s="221"/>
    </row>
    <row r="690" spans="1:20" ht="15.75" customHeight="1" x14ac:dyDescent="0.3">
      <c r="A690" s="221"/>
      <c r="B690" s="225"/>
      <c r="C690" s="221"/>
      <c r="D690" s="221"/>
      <c r="E690" s="221"/>
      <c r="F690" s="221"/>
      <c r="G690" s="221"/>
      <c r="H690" s="221"/>
      <c r="I690" s="221"/>
      <c r="J690" s="221"/>
      <c r="K690" s="221"/>
      <c r="L690" s="221"/>
      <c r="M690" s="221"/>
      <c r="N690" s="221"/>
      <c r="O690" s="221"/>
      <c r="P690" s="221"/>
      <c r="Q690" s="221"/>
      <c r="R690" s="221"/>
      <c r="S690" s="221"/>
      <c r="T690" s="221"/>
    </row>
    <row r="691" spans="1:20" ht="15.75" customHeight="1" x14ac:dyDescent="0.3">
      <c r="A691" s="221"/>
      <c r="B691" s="225"/>
      <c r="C691" s="221"/>
      <c r="D691" s="221"/>
      <c r="E691" s="221"/>
      <c r="F691" s="221"/>
      <c r="G691" s="221"/>
      <c r="H691" s="221"/>
      <c r="I691" s="221"/>
      <c r="J691" s="221"/>
      <c r="K691" s="221"/>
      <c r="L691" s="221"/>
      <c r="M691" s="221"/>
      <c r="N691" s="221"/>
      <c r="O691" s="221"/>
      <c r="P691" s="221"/>
      <c r="Q691" s="221"/>
      <c r="R691" s="221"/>
      <c r="S691" s="221"/>
      <c r="T691" s="221"/>
    </row>
    <row r="692" spans="1:20" ht="15.75" customHeight="1" x14ac:dyDescent="0.3">
      <c r="A692" s="221"/>
      <c r="B692" s="225"/>
      <c r="C692" s="221"/>
      <c r="D692" s="221"/>
      <c r="E692" s="221"/>
      <c r="F692" s="221"/>
      <c r="G692" s="221"/>
      <c r="H692" s="221"/>
      <c r="I692" s="221"/>
      <c r="J692" s="221"/>
      <c r="K692" s="221"/>
      <c r="L692" s="221"/>
      <c r="M692" s="221"/>
      <c r="N692" s="221"/>
      <c r="O692" s="221"/>
      <c r="P692" s="221"/>
      <c r="Q692" s="221"/>
      <c r="R692" s="221"/>
      <c r="S692" s="221"/>
      <c r="T692" s="221"/>
    </row>
    <row r="693" spans="1:20" ht="15.75" customHeight="1" x14ac:dyDescent="0.3">
      <c r="A693" s="221"/>
      <c r="B693" s="225"/>
      <c r="C693" s="221"/>
      <c r="D693" s="221"/>
      <c r="E693" s="221"/>
      <c r="F693" s="221"/>
      <c r="G693" s="221"/>
      <c r="H693" s="221"/>
      <c r="I693" s="221"/>
      <c r="J693" s="221"/>
      <c r="K693" s="221"/>
      <c r="L693" s="221"/>
      <c r="M693" s="221"/>
      <c r="N693" s="221"/>
      <c r="O693" s="221"/>
      <c r="P693" s="221"/>
      <c r="Q693" s="221"/>
      <c r="R693" s="221"/>
      <c r="S693" s="221"/>
      <c r="T693" s="221"/>
    </row>
    <row r="694" spans="1:20" ht="15.75" customHeight="1" x14ac:dyDescent="0.3">
      <c r="A694" s="221"/>
      <c r="B694" s="225"/>
      <c r="C694" s="221"/>
      <c r="D694" s="221"/>
      <c r="E694" s="221"/>
      <c r="F694" s="221"/>
      <c r="G694" s="221"/>
      <c r="H694" s="221"/>
      <c r="I694" s="221"/>
      <c r="J694" s="221"/>
      <c r="K694" s="221"/>
      <c r="L694" s="221"/>
      <c r="M694" s="221"/>
      <c r="N694" s="221"/>
      <c r="O694" s="221"/>
      <c r="P694" s="221"/>
      <c r="Q694" s="221"/>
      <c r="R694" s="221"/>
      <c r="S694" s="221"/>
      <c r="T694" s="221"/>
    </row>
    <row r="695" spans="1:20" ht="15.75" customHeight="1" x14ac:dyDescent="0.3">
      <c r="A695" s="221"/>
      <c r="B695" s="225"/>
      <c r="C695" s="221"/>
      <c r="D695" s="221"/>
      <c r="E695" s="221"/>
      <c r="F695" s="221"/>
      <c r="G695" s="221"/>
      <c r="H695" s="221"/>
      <c r="I695" s="221"/>
      <c r="J695" s="221"/>
      <c r="K695" s="221"/>
      <c r="L695" s="221"/>
      <c r="M695" s="221"/>
      <c r="N695" s="221"/>
      <c r="O695" s="221"/>
      <c r="P695" s="221"/>
      <c r="Q695" s="221"/>
      <c r="R695" s="221"/>
      <c r="S695" s="221"/>
      <c r="T695" s="221"/>
    </row>
    <row r="696" spans="1:20" ht="15.75" customHeight="1" x14ac:dyDescent="0.3">
      <c r="A696" s="221"/>
      <c r="B696" s="225"/>
      <c r="C696" s="221"/>
      <c r="D696" s="221"/>
      <c r="E696" s="221"/>
      <c r="F696" s="221"/>
      <c r="G696" s="221"/>
      <c r="H696" s="221"/>
      <c r="I696" s="221"/>
      <c r="J696" s="221"/>
      <c r="K696" s="221"/>
      <c r="L696" s="221"/>
      <c r="M696" s="221"/>
      <c r="N696" s="221"/>
      <c r="O696" s="221"/>
      <c r="P696" s="221"/>
      <c r="Q696" s="221"/>
      <c r="R696" s="221"/>
      <c r="S696" s="221"/>
      <c r="T696" s="221"/>
    </row>
    <row r="697" spans="1:20" ht="15.75" customHeight="1" x14ac:dyDescent="0.3">
      <c r="A697" s="221"/>
      <c r="B697" s="225"/>
      <c r="C697" s="221"/>
      <c r="D697" s="221"/>
      <c r="E697" s="221"/>
      <c r="F697" s="221"/>
      <c r="G697" s="221"/>
      <c r="H697" s="221"/>
      <c r="I697" s="221"/>
      <c r="J697" s="221"/>
      <c r="K697" s="221"/>
      <c r="L697" s="221"/>
      <c r="M697" s="221"/>
      <c r="N697" s="221"/>
      <c r="O697" s="221"/>
      <c r="P697" s="221"/>
      <c r="Q697" s="221"/>
      <c r="R697" s="221"/>
      <c r="S697" s="221"/>
      <c r="T697" s="221"/>
    </row>
    <row r="698" spans="1:20" ht="15.75" customHeight="1" x14ac:dyDescent="0.3">
      <c r="A698" s="221"/>
      <c r="B698" s="225"/>
      <c r="C698" s="221"/>
      <c r="D698" s="221"/>
      <c r="E698" s="221"/>
      <c r="F698" s="221"/>
      <c r="G698" s="221"/>
      <c r="H698" s="221"/>
      <c r="I698" s="221"/>
      <c r="J698" s="221"/>
      <c r="K698" s="221"/>
      <c r="L698" s="221"/>
      <c r="M698" s="221"/>
      <c r="N698" s="221"/>
      <c r="O698" s="221"/>
      <c r="P698" s="221"/>
      <c r="Q698" s="221"/>
      <c r="R698" s="221"/>
      <c r="S698" s="221"/>
      <c r="T698" s="221"/>
    </row>
    <row r="699" spans="1:20" ht="15.75" customHeight="1" x14ac:dyDescent="0.3">
      <c r="A699" s="221"/>
      <c r="B699" s="225"/>
      <c r="C699" s="221"/>
      <c r="D699" s="221"/>
      <c r="E699" s="221"/>
      <c r="F699" s="221"/>
      <c r="G699" s="221"/>
      <c r="H699" s="221"/>
      <c r="I699" s="221"/>
      <c r="J699" s="221"/>
      <c r="K699" s="221"/>
      <c r="L699" s="221"/>
      <c r="M699" s="221"/>
      <c r="N699" s="221"/>
      <c r="O699" s="221"/>
      <c r="P699" s="221"/>
      <c r="Q699" s="221"/>
      <c r="R699" s="221"/>
      <c r="S699" s="221"/>
      <c r="T699" s="221"/>
    </row>
    <row r="700" spans="1:20" ht="15.75" customHeight="1" x14ac:dyDescent="0.3">
      <c r="A700" s="221"/>
      <c r="B700" s="225"/>
      <c r="C700" s="221"/>
      <c r="D700" s="221"/>
      <c r="E700" s="221"/>
      <c r="F700" s="221"/>
      <c r="G700" s="221"/>
      <c r="H700" s="221"/>
      <c r="I700" s="221"/>
      <c r="J700" s="221"/>
      <c r="K700" s="221"/>
      <c r="L700" s="221"/>
      <c r="M700" s="221"/>
      <c r="N700" s="221"/>
      <c r="O700" s="221"/>
      <c r="P700" s="221"/>
      <c r="Q700" s="221"/>
      <c r="R700" s="221"/>
      <c r="S700" s="221"/>
      <c r="T700" s="221"/>
    </row>
    <row r="701" spans="1:20" ht="15.75" customHeight="1" x14ac:dyDescent="0.3">
      <c r="A701" s="221"/>
      <c r="B701" s="225"/>
      <c r="C701" s="221"/>
      <c r="D701" s="221"/>
      <c r="E701" s="221"/>
      <c r="F701" s="221"/>
      <c r="G701" s="221"/>
      <c r="H701" s="221"/>
      <c r="I701" s="221"/>
      <c r="J701" s="221"/>
      <c r="K701" s="221"/>
      <c r="L701" s="221"/>
      <c r="M701" s="221"/>
      <c r="N701" s="221"/>
      <c r="O701" s="221"/>
      <c r="P701" s="221"/>
      <c r="Q701" s="221"/>
      <c r="R701" s="221"/>
      <c r="S701" s="221"/>
      <c r="T701" s="221"/>
    </row>
    <row r="702" spans="1:20" ht="15.75" customHeight="1" x14ac:dyDescent="0.3">
      <c r="A702" s="221"/>
      <c r="B702" s="225"/>
      <c r="C702" s="221"/>
      <c r="D702" s="221"/>
      <c r="E702" s="221"/>
      <c r="F702" s="221"/>
      <c r="G702" s="221"/>
      <c r="H702" s="221"/>
      <c r="I702" s="221"/>
      <c r="J702" s="221"/>
      <c r="K702" s="221"/>
      <c r="L702" s="221"/>
      <c r="M702" s="221"/>
      <c r="N702" s="221"/>
      <c r="O702" s="221"/>
      <c r="P702" s="221"/>
      <c r="Q702" s="221"/>
      <c r="R702" s="221"/>
      <c r="S702" s="221"/>
      <c r="T702" s="221"/>
    </row>
    <row r="703" spans="1:20" ht="15.75" customHeight="1" x14ac:dyDescent="0.3">
      <c r="A703" s="221"/>
      <c r="B703" s="225"/>
      <c r="C703" s="221"/>
      <c r="D703" s="221"/>
      <c r="E703" s="221"/>
      <c r="F703" s="221"/>
      <c r="G703" s="221"/>
      <c r="H703" s="221"/>
      <c r="I703" s="221"/>
      <c r="J703" s="221"/>
      <c r="K703" s="221"/>
      <c r="L703" s="221"/>
      <c r="M703" s="221"/>
      <c r="N703" s="221"/>
      <c r="O703" s="221"/>
      <c r="P703" s="221"/>
      <c r="Q703" s="221"/>
      <c r="R703" s="221"/>
      <c r="S703" s="221"/>
      <c r="T703" s="221"/>
    </row>
    <row r="704" spans="1:20" ht="15.75" customHeight="1" x14ac:dyDescent="0.3">
      <c r="A704" s="221"/>
      <c r="B704" s="225"/>
      <c r="C704" s="221"/>
      <c r="D704" s="221"/>
      <c r="E704" s="221"/>
      <c r="F704" s="221"/>
      <c r="G704" s="221"/>
      <c r="H704" s="221"/>
      <c r="I704" s="221"/>
      <c r="J704" s="221"/>
      <c r="K704" s="221"/>
      <c r="L704" s="221"/>
      <c r="M704" s="221"/>
      <c r="N704" s="221"/>
      <c r="O704" s="221"/>
      <c r="P704" s="221"/>
      <c r="Q704" s="221"/>
      <c r="R704" s="221"/>
      <c r="S704" s="221"/>
      <c r="T704" s="221"/>
    </row>
    <row r="705" spans="1:20" ht="15.75" customHeight="1" x14ac:dyDescent="0.3">
      <c r="A705" s="221"/>
      <c r="B705" s="225"/>
      <c r="C705" s="221"/>
      <c r="D705" s="221"/>
      <c r="E705" s="221"/>
      <c r="F705" s="221"/>
      <c r="G705" s="221"/>
      <c r="H705" s="221"/>
      <c r="I705" s="221"/>
      <c r="J705" s="221"/>
      <c r="K705" s="221"/>
      <c r="L705" s="221"/>
      <c r="M705" s="221"/>
      <c r="N705" s="221"/>
      <c r="O705" s="221"/>
      <c r="P705" s="221"/>
      <c r="Q705" s="221"/>
      <c r="R705" s="221"/>
      <c r="S705" s="221"/>
      <c r="T705" s="221"/>
    </row>
    <row r="706" spans="1:20" ht="15.75" customHeight="1" x14ac:dyDescent="0.3">
      <c r="A706" s="221"/>
      <c r="B706" s="225"/>
      <c r="C706" s="221"/>
      <c r="D706" s="221"/>
      <c r="E706" s="221"/>
      <c r="F706" s="221"/>
      <c r="G706" s="221"/>
      <c r="H706" s="221"/>
      <c r="I706" s="221"/>
      <c r="J706" s="221"/>
      <c r="K706" s="221"/>
      <c r="L706" s="221"/>
      <c r="M706" s="221"/>
      <c r="N706" s="221"/>
      <c r="O706" s="221"/>
      <c r="P706" s="221"/>
      <c r="Q706" s="221"/>
      <c r="R706" s="221"/>
      <c r="S706" s="221"/>
      <c r="T706" s="221"/>
    </row>
    <row r="707" spans="1:20" ht="15.75" customHeight="1" x14ac:dyDescent="0.3">
      <c r="A707" s="221"/>
      <c r="B707" s="225"/>
      <c r="C707" s="221"/>
      <c r="D707" s="221"/>
      <c r="E707" s="221"/>
      <c r="F707" s="221"/>
      <c r="G707" s="221"/>
      <c r="H707" s="221"/>
      <c r="I707" s="221"/>
      <c r="J707" s="221"/>
      <c r="K707" s="221"/>
      <c r="L707" s="221"/>
      <c r="M707" s="221"/>
      <c r="N707" s="221"/>
      <c r="O707" s="221"/>
      <c r="P707" s="221"/>
      <c r="Q707" s="221"/>
      <c r="R707" s="221"/>
      <c r="S707" s="221"/>
      <c r="T707" s="221"/>
    </row>
    <row r="708" spans="1:20" ht="15.75" customHeight="1" x14ac:dyDescent="0.3">
      <c r="A708" s="221"/>
      <c r="B708" s="225"/>
      <c r="C708" s="221"/>
      <c r="D708" s="221"/>
      <c r="E708" s="221"/>
      <c r="F708" s="221"/>
      <c r="G708" s="221"/>
      <c r="H708" s="221"/>
      <c r="I708" s="221"/>
      <c r="J708" s="221"/>
      <c r="K708" s="221"/>
      <c r="L708" s="221"/>
      <c r="M708" s="221"/>
      <c r="N708" s="221"/>
      <c r="O708" s="221"/>
      <c r="P708" s="221"/>
      <c r="Q708" s="221"/>
      <c r="R708" s="221"/>
      <c r="S708" s="221"/>
      <c r="T708" s="221"/>
    </row>
    <row r="709" spans="1:20" ht="15.75" customHeight="1" x14ac:dyDescent="0.3">
      <c r="A709" s="221"/>
      <c r="B709" s="225"/>
      <c r="C709" s="221"/>
      <c r="D709" s="221"/>
      <c r="E709" s="221"/>
      <c r="F709" s="221"/>
      <c r="G709" s="221"/>
      <c r="H709" s="221"/>
      <c r="I709" s="221"/>
      <c r="J709" s="221"/>
      <c r="K709" s="221"/>
      <c r="L709" s="221"/>
      <c r="M709" s="221"/>
      <c r="N709" s="221"/>
      <c r="O709" s="221"/>
      <c r="P709" s="221"/>
      <c r="Q709" s="221"/>
      <c r="R709" s="221"/>
      <c r="S709" s="221"/>
      <c r="T709" s="221"/>
    </row>
    <row r="710" spans="1:20" ht="15.75" customHeight="1" x14ac:dyDescent="0.3">
      <c r="A710" s="221"/>
      <c r="B710" s="225"/>
      <c r="C710" s="221"/>
      <c r="D710" s="221"/>
      <c r="E710" s="221"/>
      <c r="F710" s="221"/>
      <c r="G710" s="221"/>
      <c r="H710" s="221"/>
      <c r="I710" s="221"/>
      <c r="J710" s="221"/>
      <c r="K710" s="221"/>
      <c r="L710" s="221"/>
      <c r="M710" s="221"/>
      <c r="N710" s="221"/>
      <c r="O710" s="221"/>
      <c r="P710" s="221"/>
      <c r="Q710" s="221"/>
      <c r="R710" s="221"/>
      <c r="S710" s="221"/>
      <c r="T710" s="221"/>
    </row>
    <row r="711" spans="1:20" ht="15.75" customHeight="1" x14ac:dyDescent="0.3">
      <c r="A711" s="221"/>
      <c r="B711" s="225"/>
      <c r="C711" s="221"/>
      <c r="D711" s="221"/>
      <c r="E711" s="221"/>
      <c r="F711" s="221"/>
      <c r="G711" s="221"/>
      <c r="H711" s="221"/>
      <c r="I711" s="221"/>
      <c r="J711" s="221"/>
      <c r="K711" s="221"/>
      <c r="L711" s="221"/>
      <c r="M711" s="221"/>
      <c r="N711" s="221"/>
      <c r="O711" s="221"/>
      <c r="P711" s="221"/>
      <c r="Q711" s="221"/>
      <c r="R711" s="221"/>
      <c r="S711" s="221"/>
      <c r="T711" s="221"/>
    </row>
    <row r="712" spans="1:20" ht="15.75" customHeight="1" x14ac:dyDescent="0.3">
      <c r="A712" s="221"/>
      <c r="B712" s="225"/>
      <c r="C712" s="221"/>
      <c r="D712" s="221"/>
      <c r="E712" s="221"/>
      <c r="F712" s="221"/>
      <c r="G712" s="221"/>
      <c r="H712" s="221"/>
      <c r="I712" s="221"/>
      <c r="J712" s="221"/>
      <c r="K712" s="221"/>
      <c r="L712" s="221"/>
      <c r="M712" s="221"/>
      <c r="N712" s="221"/>
      <c r="O712" s="221"/>
      <c r="P712" s="221"/>
      <c r="Q712" s="221"/>
      <c r="R712" s="221"/>
      <c r="S712" s="221"/>
      <c r="T712" s="221"/>
    </row>
    <row r="713" spans="1:20" ht="15.75" customHeight="1" x14ac:dyDescent="0.3">
      <c r="A713" s="221"/>
      <c r="B713" s="225"/>
      <c r="C713" s="221"/>
      <c r="D713" s="221"/>
      <c r="E713" s="221"/>
      <c r="F713" s="221"/>
      <c r="G713" s="221"/>
      <c r="H713" s="221"/>
      <c r="I713" s="221"/>
      <c r="J713" s="221"/>
      <c r="K713" s="221"/>
      <c r="L713" s="221"/>
      <c r="M713" s="221"/>
      <c r="N713" s="221"/>
      <c r="O713" s="221"/>
      <c r="P713" s="221"/>
      <c r="Q713" s="221"/>
      <c r="R713" s="221"/>
      <c r="S713" s="221"/>
      <c r="T713" s="221"/>
    </row>
    <row r="714" spans="1:20" ht="15.75" customHeight="1" x14ac:dyDescent="0.3">
      <c r="A714" s="221"/>
      <c r="B714" s="225"/>
      <c r="C714" s="221"/>
      <c r="D714" s="221"/>
      <c r="E714" s="221"/>
      <c r="F714" s="221"/>
      <c r="G714" s="221"/>
      <c r="H714" s="221"/>
      <c r="I714" s="221"/>
      <c r="J714" s="221"/>
      <c r="K714" s="221"/>
      <c r="L714" s="221"/>
      <c r="M714" s="221"/>
      <c r="N714" s="221"/>
      <c r="O714" s="221"/>
      <c r="P714" s="221"/>
      <c r="Q714" s="221"/>
      <c r="R714" s="221"/>
      <c r="S714" s="221"/>
      <c r="T714" s="221"/>
    </row>
    <row r="715" spans="1:20" ht="15.75" customHeight="1" x14ac:dyDescent="0.3">
      <c r="A715" s="221"/>
      <c r="B715" s="225"/>
      <c r="C715" s="221"/>
      <c r="D715" s="221"/>
      <c r="E715" s="221"/>
      <c r="F715" s="221"/>
      <c r="G715" s="221"/>
      <c r="H715" s="221"/>
      <c r="I715" s="221"/>
      <c r="J715" s="221"/>
      <c r="K715" s="221"/>
      <c r="L715" s="221"/>
      <c r="M715" s="221"/>
      <c r="N715" s="221"/>
      <c r="O715" s="221"/>
      <c r="P715" s="221"/>
      <c r="Q715" s="221"/>
      <c r="R715" s="221"/>
      <c r="S715" s="221"/>
      <c r="T715" s="221"/>
    </row>
    <row r="716" spans="1:20" ht="15.75" customHeight="1" x14ac:dyDescent="0.3">
      <c r="A716" s="221"/>
      <c r="B716" s="225"/>
      <c r="C716" s="221"/>
      <c r="D716" s="221"/>
      <c r="E716" s="221"/>
      <c r="F716" s="221"/>
      <c r="G716" s="221"/>
      <c r="H716" s="221"/>
      <c r="I716" s="221"/>
      <c r="J716" s="221"/>
      <c r="K716" s="221"/>
      <c r="L716" s="221"/>
      <c r="M716" s="221"/>
      <c r="N716" s="221"/>
      <c r="O716" s="221"/>
      <c r="P716" s="221"/>
      <c r="Q716" s="221"/>
      <c r="R716" s="221"/>
      <c r="S716" s="221"/>
      <c r="T716" s="221"/>
    </row>
    <row r="717" spans="1:20" ht="15.75" customHeight="1" x14ac:dyDescent="0.3">
      <c r="A717" s="221"/>
      <c r="B717" s="225"/>
      <c r="C717" s="221"/>
      <c r="D717" s="221"/>
      <c r="E717" s="221"/>
      <c r="F717" s="221"/>
      <c r="G717" s="221"/>
      <c r="H717" s="221"/>
      <c r="I717" s="221"/>
      <c r="J717" s="221"/>
      <c r="K717" s="221"/>
      <c r="L717" s="221"/>
      <c r="M717" s="221"/>
      <c r="N717" s="221"/>
      <c r="O717" s="221"/>
      <c r="P717" s="221"/>
      <c r="Q717" s="221"/>
      <c r="R717" s="221"/>
      <c r="S717" s="221"/>
      <c r="T717" s="221"/>
    </row>
    <row r="718" spans="1:20" ht="15.75" customHeight="1" x14ac:dyDescent="0.3">
      <c r="A718" s="221"/>
      <c r="B718" s="225"/>
      <c r="C718" s="221"/>
      <c r="D718" s="221"/>
      <c r="E718" s="221"/>
      <c r="F718" s="221"/>
      <c r="G718" s="221"/>
      <c r="H718" s="221"/>
      <c r="I718" s="221"/>
      <c r="J718" s="221"/>
      <c r="K718" s="221"/>
      <c r="L718" s="221"/>
      <c r="M718" s="221"/>
      <c r="N718" s="221"/>
      <c r="O718" s="221"/>
      <c r="P718" s="221"/>
      <c r="Q718" s="221"/>
      <c r="R718" s="221"/>
      <c r="S718" s="221"/>
      <c r="T718" s="221"/>
    </row>
    <row r="719" spans="1:20" ht="15.75" customHeight="1" x14ac:dyDescent="0.3">
      <c r="A719" s="221"/>
      <c r="B719" s="225"/>
      <c r="C719" s="221"/>
      <c r="D719" s="221"/>
      <c r="E719" s="221"/>
      <c r="F719" s="221"/>
      <c r="G719" s="221"/>
      <c r="H719" s="221"/>
      <c r="I719" s="221"/>
      <c r="J719" s="221"/>
      <c r="K719" s="221"/>
      <c r="L719" s="221"/>
      <c r="M719" s="221"/>
      <c r="N719" s="221"/>
      <c r="O719" s="221"/>
      <c r="P719" s="221"/>
      <c r="Q719" s="221"/>
      <c r="R719" s="221"/>
      <c r="S719" s="221"/>
      <c r="T719" s="221"/>
    </row>
    <row r="720" spans="1:20" ht="15.75" customHeight="1" x14ac:dyDescent="0.3">
      <c r="A720" s="221"/>
      <c r="B720" s="225"/>
      <c r="C720" s="221"/>
      <c r="D720" s="221"/>
      <c r="E720" s="221"/>
      <c r="F720" s="221"/>
      <c r="G720" s="221"/>
      <c r="H720" s="221"/>
      <c r="I720" s="221"/>
      <c r="J720" s="221"/>
      <c r="K720" s="221"/>
      <c r="L720" s="221"/>
      <c r="M720" s="221"/>
      <c r="N720" s="221"/>
      <c r="O720" s="221"/>
      <c r="P720" s="221"/>
      <c r="Q720" s="221"/>
      <c r="R720" s="221"/>
      <c r="S720" s="221"/>
      <c r="T720" s="221"/>
    </row>
    <row r="721" spans="1:20" ht="15.75" customHeight="1" x14ac:dyDescent="0.3">
      <c r="A721" s="221"/>
      <c r="B721" s="225"/>
      <c r="C721" s="221"/>
      <c r="D721" s="221"/>
      <c r="E721" s="221"/>
      <c r="F721" s="221"/>
      <c r="G721" s="221"/>
      <c r="H721" s="221"/>
      <c r="I721" s="221"/>
      <c r="J721" s="221"/>
      <c r="K721" s="221"/>
      <c r="L721" s="221"/>
      <c r="M721" s="221"/>
      <c r="N721" s="221"/>
      <c r="O721" s="221"/>
      <c r="P721" s="221"/>
      <c r="Q721" s="221"/>
      <c r="R721" s="221"/>
      <c r="S721" s="221"/>
      <c r="T721" s="221"/>
    </row>
    <row r="722" spans="1:20" ht="15.75" customHeight="1" x14ac:dyDescent="0.3">
      <c r="A722" s="221"/>
      <c r="B722" s="225"/>
      <c r="C722" s="221"/>
      <c r="D722" s="221"/>
      <c r="E722" s="221"/>
      <c r="F722" s="221"/>
      <c r="G722" s="221"/>
      <c r="H722" s="221"/>
      <c r="I722" s="221"/>
      <c r="J722" s="221"/>
      <c r="K722" s="221"/>
      <c r="L722" s="221"/>
      <c r="M722" s="221"/>
      <c r="N722" s="221"/>
      <c r="O722" s="221"/>
      <c r="P722" s="221"/>
      <c r="Q722" s="221"/>
      <c r="R722" s="221"/>
      <c r="S722" s="221"/>
      <c r="T722" s="221"/>
    </row>
    <row r="723" spans="1:20" ht="15.75" customHeight="1" x14ac:dyDescent="0.3">
      <c r="A723" s="221"/>
      <c r="B723" s="225"/>
      <c r="C723" s="221"/>
      <c r="D723" s="221"/>
      <c r="E723" s="221"/>
      <c r="F723" s="221"/>
      <c r="G723" s="221"/>
      <c r="H723" s="221"/>
      <c r="I723" s="221"/>
      <c r="J723" s="221"/>
      <c r="K723" s="221"/>
      <c r="L723" s="221"/>
      <c r="M723" s="221"/>
      <c r="N723" s="221"/>
      <c r="O723" s="221"/>
      <c r="P723" s="221"/>
      <c r="Q723" s="221"/>
      <c r="R723" s="221"/>
      <c r="S723" s="221"/>
      <c r="T723" s="221"/>
    </row>
    <row r="724" spans="1:20" ht="15.75" customHeight="1" x14ac:dyDescent="0.3">
      <c r="A724" s="221"/>
      <c r="B724" s="225"/>
      <c r="C724" s="221"/>
      <c r="D724" s="221"/>
      <c r="E724" s="221"/>
      <c r="F724" s="221"/>
      <c r="G724" s="221"/>
      <c r="H724" s="221"/>
      <c r="I724" s="221"/>
      <c r="J724" s="221"/>
      <c r="K724" s="221"/>
      <c r="L724" s="221"/>
      <c r="M724" s="221"/>
      <c r="N724" s="221"/>
      <c r="O724" s="221"/>
      <c r="P724" s="221"/>
      <c r="Q724" s="221"/>
      <c r="R724" s="221"/>
      <c r="S724" s="221"/>
      <c r="T724" s="221"/>
    </row>
    <row r="725" spans="1:20" ht="15.75" customHeight="1" x14ac:dyDescent="0.3">
      <c r="A725" s="221"/>
      <c r="B725" s="225"/>
      <c r="C725" s="221"/>
      <c r="D725" s="221"/>
      <c r="E725" s="221"/>
      <c r="F725" s="221"/>
      <c r="G725" s="221"/>
      <c r="H725" s="221"/>
      <c r="I725" s="221"/>
      <c r="J725" s="221"/>
      <c r="K725" s="221"/>
      <c r="L725" s="221"/>
      <c r="M725" s="221"/>
      <c r="N725" s="221"/>
      <c r="O725" s="221"/>
      <c r="P725" s="221"/>
      <c r="Q725" s="221"/>
      <c r="R725" s="221"/>
      <c r="S725" s="221"/>
      <c r="T725" s="221"/>
    </row>
    <row r="726" spans="1:20" ht="15.75" customHeight="1" x14ac:dyDescent="0.3">
      <c r="A726" s="221"/>
      <c r="B726" s="225"/>
      <c r="C726" s="221"/>
      <c r="D726" s="221"/>
      <c r="E726" s="221"/>
      <c r="F726" s="221"/>
      <c r="G726" s="221"/>
      <c r="H726" s="221"/>
      <c r="I726" s="221"/>
      <c r="J726" s="221"/>
      <c r="K726" s="221"/>
      <c r="L726" s="221"/>
      <c r="M726" s="221"/>
      <c r="N726" s="221"/>
      <c r="O726" s="221"/>
      <c r="P726" s="221"/>
      <c r="Q726" s="221"/>
      <c r="R726" s="221"/>
      <c r="S726" s="221"/>
      <c r="T726" s="221"/>
    </row>
    <row r="727" spans="1:20" ht="15.75" customHeight="1" x14ac:dyDescent="0.3">
      <c r="A727" s="221"/>
      <c r="B727" s="225"/>
      <c r="C727" s="221"/>
      <c r="D727" s="221"/>
      <c r="E727" s="221"/>
      <c r="F727" s="221"/>
      <c r="G727" s="221"/>
      <c r="H727" s="221"/>
      <c r="I727" s="221"/>
      <c r="J727" s="221"/>
      <c r="K727" s="221"/>
      <c r="L727" s="221"/>
      <c r="M727" s="221"/>
      <c r="N727" s="221"/>
      <c r="O727" s="221"/>
      <c r="P727" s="221"/>
      <c r="Q727" s="221"/>
      <c r="R727" s="221"/>
      <c r="S727" s="221"/>
      <c r="T727" s="221"/>
    </row>
    <row r="728" spans="1:20" ht="15.75" customHeight="1" x14ac:dyDescent="0.3">
      <c r="A728" s="221"/>
      <c r="B728" s="225"/>
      <c r="C728" s="221"/>
      <c r="D728" s="221"/>
      <c r="E728" s="221"/>
      <c r="F728" s="221"/>
      <c r="G728" s="221"/>
      <c r="H728" s="221"/>
      <c r="I728" s="221"/>
      <c r="J728" s="221"/>
      <c r="K728" s="221"/>
      <c r="L728" s="221"/>
      <c r="M728" s="221"/>
      <c r="N728" s="221"/>
      <c r="O728" s="221"/>
      <c r="P728" s="221"/>
      <c r="Q728" s="221"/>
      <c r="R728" s="221"/>
      <c r="S728" s="221"/>
      <c r="T728" s="221"/>
    </row>
    <row r="729" spans="1:20" ht="15.75" customHeight="1" x14ac:dyDescent="0.3">
      <c r="A729" s="221"/>
      <c r="B729" s="225"/>
      <c r="C729" s="221"/>
      <c r="D729" s="221"/>
      <c r="E729" s="221"/>
      <c r="F729" s="221"/>
      <c r="G729" s="221"/>
      <c r="H729" s="221"/>
      <c r="I729" s="221"/>
      <c r="J729" s="221"/>
      <c r="K729" s="221"/>
      <c r="L729" s="221"/>
      <c r="M729" s="221"/>
      <c r="N729" s="221"/>
      <c r="O729" s="221"/>
      <c r="P729" s="221"/>
      <c r="Q729" s="221"/>
      <c r="R729" s="221"/>
      <c r="S729" s="221"/>
      <c r="T729" s="221"/>
    </row>
    <row r="730" spans="1:20" ht="15.75" customHeight="1" x14ac:dyDescent="0.3">
      <c r="A730" s="221"/>
      <c r="B730" s="225"/>
      <c r="C730" s="221"/>
      <c r="D730" s="221"/>
      <c r="E730" s="221"/>
      <c r="F730" s="221"/>
      <c r="G730" s="221"/>
      <c r="H730" s="221"/>
      <c r="I730" s="221"/>
      <c r="J730" s="221"/>
      <c r="K730" s="221"/>
      <c r="L730" s="221"/>
      <c r="M730" s="221"/>
      <c r="N730" s="221"/>
      <c r="O730" s="221"/>
      <c r="P730" s="221"/>
      <c r="Q730" s="221"/>
      <c r="R730" s="221"/>
      <c r="S730" s="221"/>
      <c r="T730" s="221"/>
    </row>
    <row r="731" spans="1:20" ht="15.75" customHeight="1" x14ac:dyDescent="0.3">
      <c r="A731" s="221"/>
      <c r="B731" s="225"/>
      <c r="C731" s="221"/>
      <c r="D731" s="221"/>
      <c r="E731" s="221"/>
      <c r="F731" s="221"/>
      <c r="G731" s="221"/>
      <c r="H731" s="221"/>
      <c r="I731" s="221"/>
      <c r="J731" s="221"/>
      <c r="K731" s="221"/>
      <c r="L731" s="221"/>
      <c r="M731" s="221"/>
      <c r="N731" s="221"/>
      <c r="O731" s="221"/>
      <c r="P731" s="221"/>
      <c r="Q731" s="221"/>
      <c r="R731" s="221"/>
      <c r="S731" s="221"/>
      <c r="T731" s="221"/>
    </row>
    <row r="732" spans="1:20" ht="15.75" customHeight="1" x14ac:dyDescent="0.3">
      <c r="A732" s="221"/>
      <c r="B732" s="225"/>
      <c r="C732" s="221"/>
      <c r="D732" s="221"/>
      <c r="E732" s="221"/>
      <c r="F732" s="221"/>
      <c r="G732" s="221"/>
      <c r="H732" s="221"/>
      <c r="I732" s="221"/>
      <c r="J732" s="221"/>
      <c r="K732" s="221"/>
      <c r="L732" s="221"/>
      <c r="M732" s="221"/>
      <c r="N732" s="221"/>
      <c r="O732" s="221"/>
      <c r="P732" s="221"/>
      <c r="Q732" s="221"/>
      <c r="R732" s="221"/>
      <c r="S732" s="221"/>
      <c r="T732" s="221"/>
    </row>
    <row r="733" spans="1:20" ht="15.75" customHeight="1" x14ac:dyDescent="0.3">
      <c r="A733" s="221"/>
      <c r="B733" s="225"/>
      <c r="C733" s="221"/>
      <c r="D733" s="221"/>
      <c r="E733" s="221"/>
      <c r="F733" s="221"/>
      <c r="G733" s="221"/>
      <c r="H733" s="221"/>
      <c r="I733" s="221"/>
      <c r="J733" s="221"/>
      <c r="K733" s="221"/>
      <c r="L733" s="221"/>
      <c r="M733" s="221"/>
      <c r="N733" s="221"/>
      <c r="O733" s="221"/>
      <c r="P733" s="221"/>
      <c r="Q733" s="221"/>
      <c r="R733" s="221"/>
      <c r="S733" s="221"/>
      <c r="T733" s="221"/>
    </row>
    <row r="734" spans="1:20" ht="15.75" customHeight="1" x14ac:dyDescent="0.3">
      <c r="A734" s="221"/>
      <c r="B734" s="225"/>
      <c r="C734" s="221"/>
      <c r="D734" s="221"/>
      <c r="E734" s="221"/>
      <c r="F734" s="221"/>
      <c r="G734" s="221"/>
      <c r="H734" s="221"/>
      <c r="I734" s="221"/>
      <c r="J734" s="221"/>
      <c r="K734" s="221"/>
      <c r="L734" s="221"/>
      <c r="M734" s="221"/>
      <c r="N734" s="221"/>
      <c r="O734" s="221"/>
      <c r="P734" s="221"/>
      <c r="Q734" s="221"/>
      <c r="R734" s="221"/>
      <c r="S734" s="221"/>
      <c r="T734" s="221"/>
    </row>
    <row r="735" spans="1:20" ht="15.75" customHeight="1" x14ac:dyDescent="0.3">
      <c r="A735" s="221"/>
      <c r="B735" s="225"/>
      <c r="C735" s="221"/>
      <c r="D735" s="221"/>
      <c r="E735" s="221"/>
      <c r="F735" s="221"/>
      <c r="G735" s="221"/>
      <c r="H735" s="221"/>
      <c r="I735" s="221"/>
      <c r="J735" s="221"/>
      <c r="K735" s="221"/>
      <c r="L735" s="221"/>
      <c r="M735" s="221"/>
      <c r="N735" s="221"/>
      <c r="O735" s="221"/>
      <c r="P735" s="221"/>
      <c r="Q735" s="221"/>
      <c r="R735" s="221"/>
      <c r="S735" s="221"/>
      <c r="T735" s="221"/>
    </row>
    <row r="736" spans="1:20" ht="15.75" customHeight="1" x14ac:dyDescent="0.3">
      <c r="A736" s="221"/>
      <c r="B736" s="225"/>
      <c r="C736" s="221"/>
      <c r="D736" s="221"/>
      <c r="E736" s="221"/>
      <c r="F736" s="221"/>
      <c r="G736" s="221"/>
      <c r="H736" s="221"/>
      <c r="I736" s="221"/>
      <c r="J736" s="221"/>
      <c r="K736" s="221"/>
      <c r="L736" s="221"/>
      <c r="M736" s="221"/>
      <c r="N736" s="221"/>
      <c r="O736" s="221"/>
      <c r="P736" s="221"/>
      <c r="Q736" s="221"/>
      <c r="R736" s="221"/>
      <c r="S736" s="221"/>
      <c r="T736" s="221"/>
    </row>
    <row r="737" spans="1:20" ht="15.75" customHeight="1" x14ac:dyDescent="0.3">
      <c r="A737" s="221"/>
      <c r="B737" s="225"/>
      <c r="C737" s="221"/>
      <c r="D737" s="221"/>
      <c r="E737" s="221"/>
      <c r="F737" s="221"/>
      <c r="G737" s="221"/>
      <c r="H737" s="221"/>
      <c r="I737" s="221"/>
      <c r="J737" s="221"/>
      <c r="K737" s="221"/>
      <c r="L737" s="221"/>
      <c r="M737" s="221"/>
      <c r="N737" s="221"/>
      <c r="O737" s="221"/>
      <c r="P737" s="221"/>
      <c r="Q737" s="221"/>
      <c r="R737" s="221"/>
      <c r="S737" s="221"/>
      <c r="T737" s="221"/>
    </row>
    <row r="738" spans="1:20" ht="15.75" customHeight="1" x14ac:dyDescent="0.3">
      <c r="A738" s="221"/>
      <c r="B738" s="225"/>
      <c r="C738" s="221"/>
      <c r="D738" s="221"/>
      <c r="E738" s="221"/>
      <c r="F738" s="221"/>
      <c r="G738" s="221"/>
      <c r="H738" s="221"/>
      <c r="I738" s="221"/>
      <c r="J738" s="221"/>
      <c r="K738" s="221"/>
      <c r="L738" s="221"/>
      <c r="M738" s="221"/>
      <c r="N738" s="221"/>
      <c r="O738" s="221"/>
      <c r="P738" s="221"/>
      <c r="Q738" s="221"/>
      <c r="R738" s="221"/>
      <c r="S738" s="221"/>
      <c r="T738" s="221"/>
    </row>
    <row r="739" spans="1:20" ht="15.75" customHeight="1" x14ac:dyDescent="0.3">
      <c r="A739" s="221"/>
      <c r="B739" s="225"/>
      <c r="C739" s="221"/>
      <c r="D739" s="221"/>
      <c r="E739" s="221"/>
      <c r="F739" s="221"/>
      <c r="G739" s="221"/>
      <c r="H739" s="221"/>
      <c r="I739" s="221"/>
      <c r="J739" s="221"/>
      <c r="K739" s="221"/>
      <c r="L739" s="221"/>
      <c r="M739" s="221"/>
      <c r="N739" s="221"/>
      <c r="O739" s="221"/>
      <c r="P739" s="221"/>
      <c r="Q739" s="221"/>
      <c r="R739" s="221"/>
      <c r="S739" s="221"/>
      <c r="T739" s="221"/>
    </row>
    <row r="740" spans="1:20" ht="15.75" customHeight="1" x14ac:dyDescent="0.3">
      <c r="A740" s="221"/>
      <c r="B740" s="225"/>
      <c r="C740" s="221"/>
      <c r="D740" s="221"/>
      <c r="E740" s="221"/>
      <c r="F740" s="221"/>
      <c r="G740" s="221"/>
      <c r="H740" s="221"/>
      <c r="I740" s="221"/>
      <c r="J740" s="221"/>
      <c r="K740" s="221"/>
      <c r="L740" s="221"/>
      <c r="M740" s="221"/>
      <c r="N740" s="221"/>
      <c r="O740" s="221"/>
      <c r="P740" s="221"/>
      <c r="Q740" s="221"/>
      <c r="R740" s="221"/>
      <c r="S740" s="221"/>
      <c r="T740" s="221"/>
    </row>
    <row r="741" spans="1:20" ht="15.75" customHeight="1" x14ac:dyDescent="0.3">
      <c r="A741" s="221"/>
      <c r="B741" s="225"/>
      <c r="C741" s="221"/>
      <c r="D741" s="221"/>
      <c r="E741" s="221"/>
      <c r="F741" s="221"/>
      <c r="G741" s="221"/>
      <c r="H741" s="221"/>
      <c r="I741" s="221"/>
      <c r="J741" s="221"/>
      <c r="K741" s="221"/>
      <c r="L741" s="221"/>
      <c r="M741" s="221"/>
      <c r="N741" s="221"/>
      <c r="O741" s="221"/>
      <c r="P741" s="221"/>
      <c r="Q741" s="221"/>
      <c r="R741" s="221"/>
      <c r="S741" s="221"/>
      <c r="T741" s="221"/>
    </row>
    <row r="742" spans="1:20" ht="15.75" customHeight="1" x14ac:dyDescent="0.3">
      <c r="A742" s="221"/>
      <c r="B742" s="225"/>
      <c r="C742" s="221"/>
      <c r="D742" s="221"/>
      <c r="E742" s="221"/>
      <c r="F742" s="221"/>
      <c r="G742" s="221"/>
      <c r="H742" s="221"/>
      <c r="I742" s="221"/>
      <c r="J742" s="221"/>
      <c r="K742" s="221"/>
      <c r="L742" s="221"/>
      <c r="M742" s="221"/>
      <c r="N742" s="221"/>
      <c r="O742" s="221"/>
      <c r="P742" s="221"/>
      <c r="Q742" s="221"/>
      <c r="R742" s="221"/>
      <c r="S742" s="221"/>
      <c r="T742" s="221"/>
    </row>
    <row r="743" spans="1:20" ht="15.75" customHeight="1" x14ac:dyDescent="0.3">
      <c r="A743" s="221"/>
      <c r="B743" s="225"/>
      <c r="C743" s="221"/>
      <c r="D743" s="221"/>
      <c r="E743" s="221"/>
      <c r="F743" s="221"/>
      <c r="G743" s="221"/>
      <c r="H743" s="221"/>
      <c r="I743" s="221"/>
      <c r="J743" s="221"/>
      <c r="K743" s="221"/>
      <c r="L743" s="221"/>
      <c r="M743" s="221"/>
      <c r="N743" s="221"/>
      <c r="O743" s="221"/>
      <c r="P743" s="221"/>
      <c r="Q743" s="221"/>
      <c r="R743" s="221"/>
      <c r="S743" s="221"/>
      <c r="T743" s="221"/>
    </row>
    <row r="744" spans="1:20" ht="15.75" customHeight="1" x14ac:dyDescent="0.3">
      <c r="A744" s="221"/>
      <c r="B744" s="225"/>
      <c r="C744" s="221"/>
      <c r="D744" s="221"/>
      <c r="E744" s="221"/>
      <c r="F744" s="221"/>
      <c r="G744" s="221"/>
      <c r="H744" s="221"/>
      <c r="I744" s="221"/>
      <c r="J744" s="221"/>
      <c r="K744" s="221"/>
      <c r="L744" s="221"/>
      <c r="M744" s="221"/>
      <c r="N744" s="221"/>
      <c r="O744" s="221"/>
      <c r="P744" s="221"/>
      <c r="Q744" s="221"/>
      <c r="R744" s="221"/>
      <c r="S744" s="221"/>
      <c r="T744" s="221"/>
    </row>
    <row r="745" spans="1:20" ht="15.75" customHeight="1" x14ac:dyDescent="0.3">
      <c r="A745" s="221"/>
      <c r="B745" s="225"/>
      <c r="C745" s="221"/>
      <c r="D745" s="221"/>
      <c r="E745" s="221"/>
      <c r="F745" s="221"/>
      <c r="G745" s="221"/>
      <c r="H745" s="221"/>
      <c r="I745" s="221"/>
      <c r="J745" s="221"/>
      <c r="K745" s="221"/>
      <c r="L745" s="221"/>
      <c r="M745" s="221"/>
      <c r="N745" s="221"/>
      <c r="O745" s="221"/>
      <c r="P745" s="221"/>
      <c r="Q745" s="221"/>
      <c r="R745" s="221"/>
      <c r="S745" s="221"/>
      <c r="T745" s="221"/>
    </row>
    <row r="746" spans="1:20" ht="15.75" customHeight="1" x14ac:dyDescent="0.3">
      <c r="A746" s="221"/>
      <c r="B746" s="225"/>
      <c r="C746" s="221"/>
      <c r="D746" s="221"/>
      <c r="E746" s="221"/>
      <c r="F746" s="221"/>
      <c r="G746" s="221"/>
      <c r="H746" s="221"/>
      <c r="I746" s="221"/>
      <c r="J746" s="221"/>
      <c r="K746" s="221"/>
      <c r="L746" s="221"/>
      <c r="M746" s="221"/>
      <c r="N746" s="221"/>
      <c r="O746" s="221"/>
      <c r="P746" s="221"/>
      <c r="Q746" s="221"/>
      <c r="R746" s="221"/>
      <c r="S746" s="221"/>
      <c r="T746" s="221"/>
    </row>
    <row r="747" spans="1:20" ht="15.75" customHeight="1" x14ac:dyDescent="0.3">
      <c r="A747" s="221"/>
      <c r="B747" s="225"/>
      <c r="C747" s="221"/>
      <c r="D747" s="221"/>
      <c r="E747" s="221"/>
      <c r="F747" s="221"/>
      <c r="G747" s="221"/>
      <c r="H747" s="221"/>
      <c r="I747" s="221"/>
      <c r="J747" s="221"/>
      <c r="K747" s="221"/>
      <c r="L747" s="221"/>
      <c r="M747" s="221"/>
      <c r="N747" s="221"/>
      <c r="O747" s="221"/>
      <c r="P747" s="221"/>
      <c r="Q747" s="221"/>
      <c r="R747" s="221"/>
      <c r="S747" s="221"/>
      <c r="T747" s="221"/>
    </row>
    <row r="748" spans="1:20" ht="15.75" customHeight="1" x14ac:dyDescent="0.3">
      <c r="A748" s="221"/>
      <c r="B748" s="225"/>
      <c r="C748" s="221"/>
      <c r="D748" s="221"/>
      <c r="E748" s="221"/>
      <c r="F748" s="221"/>
      <c r="G748" s="221"/>
      <c r="H748" s="221"/>
      <c r="I748" s="221"/>
      <c r="J748" s="221"/>
      <c r="K748" s="221"/>
      <c r="L748" s="221"/>
      <c r="M748" s="221"/>
      <c r="N748" s="221"/>
      <c r="O748" s="221"/>
      <c r="P748" s="221"/>
      <c r="Q748" s="221"/>
      <c r="R748" s="221"/>
      <c r="S748" s="221"/>
      <c r="T748" s="221"/>
    </row>
    <row r="749" spans="1:20" ht="15.75" customHeight="1" x14ac:dyDescent="0.3">
      <c r="A749" s="221"/>
      <c r="B749" s="225"/>
      <c r="C749" s="221"/>
      <c r="D749" s="221"/>
      <c r="E749" s="221"/>
      <c r="F749" s="221"/>
      <c r="G749" s="221"/>
      <c r="H749" s="221"/>
      <c r="I749" s="221"/>
      <c r="J749" s="221"/>
      <c r="K749" s="221"/>
      <c r="L749" s="221"/>
      <c r="M749" s="221"/>
      <c r="N749" s="221"/>
      <c r="O749" s="221"/>
      <c r="P749" s="221"/>
      <c r="Q749" s="221"/>
      <c r="R749" s="221"/>
      <c r="S749" s="221"/>
      <c r="T749" s="221"/>
    </row>
    <row r="750" spans="1:20" ht="15.75" customHeight="1" x14ac:dyDescent="0.3">
      <c r="A750" s="221"/>
      <c r="B750" s="225"/>
      <c r="C750" s="221"/>
      <c r="D750" s="221"/>
      <c r="E750" s="221"/>
      <c r="F750" s="221"/>
      <c r="G750" s="221"/>
      <c r="H750" s="221"/>
      <c r="I750" s="221"/>
      <c r="J750" s="221"/>
      <c r="K750" s="221"/>
      <c r="L750" s="221"/>
      <c r="M750" s="221"/>
      <c r="N750" s="221"/>
      <c r="O750" s="221"/>
      <c r="P750" s="221"/>
      <c r="Q750" s="221"/>
      <c r="R750" s="221"/>
      <c r="S750" s="221"/>
      <c r="T750" s="221"/>
    </row>
    <row r="751" spans="1:20" ht="15.75" customHeight="1" x14ac:dyDescent="0.3">
      <c r="A751" s="221"/>
      <c r="B751" s="225"/>
      <c r="C751" s="221"/>
      <c r="D751" s="221"/>
      <c r="E751" s="221"/>
      <c r="F751" s="221"/>
      <c r="G751" s="221"/>
      <c r="H751" s="221"/>
      <c r="I751" s="221"/>
      <c r="J751" s="221"/>
      <c r="K751" s="221"/>
      <c r="L751" s="221"/>
      <c r="M751" s="221"/>
      <c r="N751" s="221"/>
      <c r="O751" s="221"/>
      <c r="P751" s="221"/>
      <c r="Q751" s="221"/>
      <c r="R751" s="221"/>
      <c r="S751" s="221"/>
      <c r="T751" s="221"/>
    </row>
    <row r="752" spans="1:20" ht="15.75" customHeight="1" x14ac:dyDescent="0.3">
      <c r="A752" s="221"/>
      <c r="B752" s="225"/>
      <c r="C752" s="221"/>
      <c r="D752" s="221"/>
      <c r="E752" s="221"/>
      <c r="F752" s="221"/>
      <c r="G752" s="221"/>
      <c r="H752" s="221"/>
      <c r="I752" s="221"/>
      <c r="J752" s="221"/>
      <c r="K752" s="221"/>
      <c r="L752" s="221"/>
      <c r="M752" s="221"/>
      <c r="N752" s="221"/>
      <c r="O752" s="221"/>
      <c r="P752" s="221"/>
      <c r="Q752" s="221"/>
      <c r="R752" s="221"/>
      <c r="S752" s="221"/>
      <c r="T752" s="221"/>
    </row>
    <row r="753" spans="1:20" ht="15.75" customHeight="1" x14ac:dyDescent="0.3">
      <c r="A753" s="221"/>
      <c r="B753" s="225"/>
      <c r="C753" s="221"/>
      <c r="D753" s="221"/>
      <c r="E753" s="221"/>
      <c r="F753" s="221"/>
      <c r="G753" s="221"/>
      <c r="H753" s="221"/>
      <c r="I753" s="221"/>
      <c r="J753" s="221"/>
      <c r="K753" s="221"/>
      <c r="L753" s="221"/>
      <c r="M753" s="221"/>
      <c r="N753" s="221"/>
      <c r="O753" s="221"/>
      <c r="P753" s="221"/>
      <c r="Q753" s="221"/>
      <c r="R753" s="221"/>
      <c r="S753" s="221"/>
      <c r="T753" s="221"/>
    </row>
    <row r="754" spans="1:20" ht="15.75" customHeight="1" x14ac:dyDescent="0.3">
      <c r="A754" s="221"/>
      <c r="B754" s="225"/>
      <c r="C754" s="221"/>
      <c r="D754" s="221"/>
      <c r="E754" s="221"/>
      <c r="F754" s="221"/>
      <c r="G754" s="221"/>
      <c r="H754" s="221"/>
      <c r="I754" s="221"/>
      <c r="J754" s="221"/>
      <c r="K754" s="221"/>
      <c r="L754" s="221"/>
      <c r="M754" s="221"/>
      <c r="N754" s="221"/>
      <c r="O754" s="221"/>
      <c r="P754" s="221"/>
      <c r="Q754" s="221"/>
      <c r="R754" s="221"/>
      <c r="S754" s="221"/>
      <c r="T754" s="221"/>
    </row>
    <row r="755" spans="1:20" ht="15.75" customHeight="1" x14ac:dyDescent="0.3">
      <c r="A755" s="221"/>
      <c r="B755" s="225"/>
      <c r="C755" s="221"/>
      <c r="D755" s="221"/>
      <c r="E755" s="221"/>
      <c r="F755" s="221"/>
      <c r="G755" s="221"/>
      <c r="H755" s="221"/>
      <c r="I755" s="221"/>
      <c r="J755" s="221"/>
      <c r="K755" s="221"/>
      <c r="L755" s="221"/>
      <c r="M755" s="221"/>
      <c r="N755" s="221"/>
      <c r="O755" s="221"/>
      <c r="P755" s="221"/>
      <c r="Q755" s="221"/>
      <c r="R755" s="221"/>
      <c r="S755" s="221"/>
      <c r="T755" s="221"/>
    </row>
    <row r="756" spans="1:20" ht="15.75" customHeight="1" x14ac:dyDescent="0.3">
      <c r="A756" s="221"/>
      <c r="B756" s="225"/>
      <c r="C756" s="221"/>
      <c r="D756" s="221"/>
      <c r="E756" s="221"/>
      <c r="F756" s="221"/>
      <c r="G756" s="221"/>
      <c r="H756" s="221"/>
      <c r="I756" s="221"/>
      <c r="J756" s="221"/>
      <c r="K756" s="221"/>
      <c r="L756" s="221"/>
      <c r="M756" s="221"/>
      <c r="N756" s="221"/>
      <c r="O756" s="221"/>
      <c r="P756" s="221"/>
      <c r="Q756" s="221"/>
      <c r="R756" s="221"/>
      <c r="S756" s="221"/>
      <c r="T756" s="221"/>
    </row>
    <row r="757" spans="1:20" ht="15.75" customHeight="1" x14ac:dyDescent="0.3">
      <c r="A757" s="221"/>
      <c r="B757" s="225"/>
      <c r="C757" s="221"/>
      <c r="D757" s="221"/>
      <c r="E757" s="221"/>
      <c r="F757" s="221"/>
      <c r="G757" s="221"/>
      <c r="H757" s="221"/>
      <c r="I757" s="221"/>
      <c r="J757" s="221"/>
      <c r="K757" s="221"/>
      <c r="L757" s="221"/>
      <c r="M757" s="221"/>
      <c r="N757" s="221"/>
      <c r="O757" s="221"/>
      <c r="P757" s="221"/>
      <c r="Q757" s="221"/>
      <c r="R757" s="221"/>
      <c r="S757" s="221"/>
      <c r="T757" s="221"/>
    </row>
    <row r="758" spans="1:20" ht="15.75" customHeight="1" x14ac:dyDescent="0.3">
      <c r="A758" s="221"/>
      <c r="B758" s="225"/>
      <c r="C758" s="221"/>
      <c r="D758" s="221"/>
      <c r="E758" s="221"/>
      <c r="F758" s="221"/>
      <c r="G758" s="221"/>
      <c r="H758" s="221"/>
      <c r="I758" s="221"/>
      <c r="J758" s="221"/>
      <c r="K758" s="221"/>
      <c r="L758" s="221"/>
      <c r="M758" s="221"/>
      <c r="N758" s="221"/>
      <c r="O758" s="221"/>
      <c r="P758" s="221"/>
      <c r="Q758" s="221"/>
      <c r="R758" s="221"/>
      <c r="S758" s="221"/>
      <c r="T758" s="221"/>
    </row>
    <row r="759" spans="1:20" ht="15.75" customHeight="1" x14ac:dyDescent="0.3">
      <c r="A759" s="221"/>
      <c r="B759" s="225"/>
      <c r="C759" s="221"/>
      <c r="D759" s="221"/>
      <c r="E759" s="221"/>
      <c r="F759" s="221"/>
      <c r="G759" s="221"/>
      <c r="H759" s="221"/>
      <c r="I759" s="221"/>
      <c r="J759" s="221"/>
      <c r="K759" s="221"/>
      <c r="L759" s="221"/>
      <c r="M759" s="221"/>
      <c r="N759" s="221"/>
      <c r="O759" s="221"/>
      <c r="P759" s="221"/>
      <c r="Q759" s="221"/>
      <c r="R759" s="221"/>
      <c r="S759" s="221"/>
      <c r="T759" s="221"/>
    </row>
    <row r="760" spans="1:20" ht="15.75" customHeight="1" x14ac:dyDescent="0.3">
      <c r="A760" s="221"/>
      <c r="B760" s="225"/>
      <c r="C760" s="221"/>
      <c r="D760" s="221"/>
      <c r="E760" s="221"/>
      <c r="F760" s="221"/>
      <c r="G760" s="221"/>
      <c r="H760" s="221"/>
      <c r="I760" s="221"/>
      <c r="J760" s="221"/>
      <c r="K760" s="221"/>
      <c r="L760" s="221"/>
      <c r="M760" s="221"/>
      <c r="N760" s="221"/>
      <c r="O760" s="221"/>
      <c r="P760" s="221"/>
      <c r="Q760" s="221"/>
      <c r="R760" s="221"/>
      <c r="S760" s="221"/>
      <c r="T760" s="221"/>
    </row>
    <row r="761" spans="1:20" ht="15.75" customHeight="1" x14ac:dyDescent="0.3">
      <c r="A761" s="221"/>
      <c r="B761" s="225"/>
      <c r="C761" s="221"/>
      <c r="D761" s="221"/>
      <c r="E761" s="221"/>
      <c r="F761" s="221"/>
      <c r="G761" s="221"/>
      <c r="H761" s="221"/>
      <c r="I761" s="221"/>
      <c r="J761" s="221"/>
      <c r="K761" s="221"/>
      <c r="L761" s="221"/>
      <c r="M761" s="221"/>
      <c r="N761" s="221"/>
      <c r="O761" s="221"/>
      <c r="P761" s="221"/>
      <c r="Q761" s="221"/>
      <c r="R761" s="221"/>
      <c r="S761" s="221"/>
      <c r="T761" s="221"/>
    </row>
    <row r="762" spans="1:20" ht="15.75" customHeight="1" x14ac:dyDescent="0.3">
      <c r="A762" s="221"/>
      <c r="B762" s="225"/>
      <c r="C762" s="221"/>
      <c r="D762" s="221"/>
      <c r="E762" s="221"/>
      <c r="F762" s="221"/>
      <c r="G762" s="221"/>
      <c r="H762" s="221"/>
      <c r="I762" s="221"/>
      <c r="J762" s="221"/>
      <c r="K762" s="221"/>
      <c r="L762" s="221"/>
      <c r="M762" s="221"/>
      <c r="N762" s="221"/>
      <c r="O762" s="221"/>
      <c r="P762" s="221"/>
      <c r="Q762" s="221"/>
      <c r="R762" s="221"/>
      <c r="S762" s="221"/>
      <c r="T762" s="221"/>
    </row>
    <row r="763" spans="1:20" ht="15.75" customHeight="1" x14ac:dyDescent="0.3">
      <c r="A763" s="221"/>
      <c r="B763" s="225"/>
      <c r="C763" s="221"/>
      <c r="D763" s="221"/>
      <c r="E763" s="221"/>
      <c r="F763" s="221"/>
      <c r="G763" s="221"/>
      <c r="H763" s="221"/>
      <c r="I763" s="221"/>
      <c r="J763" s="221"/>
      <c r="K763" s="221"/>
      <c r="L763" s="221"/>
      <c r="M763" s="221"/>
      <c r="N763" s="221"/>
      <c r="O763" s="221"/>
      <c r="P763" s="221"/>
      <c r="Q763" s="221"/>
      <c r="R763" s="221"/>
      <c r="S763" s="221"/>
      <c r="T763" s="221"/>
    </row>
    <row r="764" spans="1:20" ht="15.75" customHeight="1" x14ac:dyDescent="0.3">
      <c r="A764" s="221"/>
      <c r="B764" s="225"/>
      <c r="C764" s="221"/>
      <c r="D764" s="221"/>
      <c r="E764" s="221"/>
      <c r="F764" s="221"/>
      <c r="G764" s="221"/>
      <c r="H764" s="221"/>
      <c r="I764" s="221"/>
      <c r="J764" s="221"/>
      <c r="K764" s="221"/>
      <c r="L764" s="221"/>
      <c r="M764" s="221"/>
      <c r="N764" s="221"/>
      <c r="O764" s="221"/>
      <c r="P764" s="221"/>
      <c r="Q764" s="221"/>
      <c r="R764" s="221"/>
      <c r="S764" s="221"/>
      <c r="T764" s="221"/>
    </row>
    <row r="765" spans="1:20" ht="15.75" customHeight="1" x14ac:dyDescent="0.3">
      <c r="A765" s="221"/>
      <c r="B765" s="225"/>
      <c r="C765" s="221"/>
      <c r="D765" s="221"/>
      <c r="E765" s="221"/>
      <c r="F765" s="221"/>
      <c r="G765" s="221"/>
      <c r="H765" s="221"/>
      <c r="I765" s="221"/>
      <c r="J765" s="221"/>
      <c r="K765" s="221"/>
      <c r="L765" s="221"/>
      <c r="M765" s="221"/>
      <c r="N765" s="221"/>
      <c r="O765" s="221"/>
      <c r="P765" s="221"/>
      <c r="Q765" s="221"/>
      <c r="R765" s="221"/>
      <c r="S765" s="221"/>
      <c r="T765" s="221"/>
    </row>
    <row r="766" spans="1:20" ht="15.75" customHeight="1" x14ac:dyDescent="0.3">
      <c r="A766" s="221"/>
      <c r="B766" s="225"/>
      <c r="C766" s="221"/>
      <c r="D766" s="221"/>
      <c r="E766" s="221"/>
      <c r="F766" s="221"/>
      <c r="G766" s="221"/>
      <c r="H766" s="221"/>
      <c r="I766" s="221"/>
      <c r="J766" s="221"/>
      <c r="K766" s="221"/>
      <c r="L766" s="221"/>
      <c r="M766" s="221"/>
      <c r="N766" s="221"/>
      <c r="O766" s="221"/>
      <c r="P766" s="221"/>
      <c r="Q766" s="221"/>
      <c r="R766" s="221"/>
      <c r="S766" s="221"/>
      <c r="T766" s="221"/>
    </row>
    <row r="767" spans="1:20" ht="15.75" customHeight="1" x14ac:dyDescent="0.3">
      <c r="A767" s="221"/>
      <c r="B767" s="225"/>
      <c r="C767" s="221"/>
      <c r="D767" s="221"/>
      <c r="E767" s="221"/>
      <c r="F767" s="221"/>
      <c r="G767" s="221"/>
      <c r="H767" s="221"/>
      <c r="I767" s="221"/>
      <c r="J767" s="221"/>
      <c r="K767" s="221"/>
      <c r="L767" s="221"/>
      <c r="M767" s="221"/>
      <c r="N767" s="221"/>
      <c r="O767" s="221"/>
      <c r="P767" s="221"/>
      <c r="Q767" s="221"/>
      <c r="R767" s="221"/>
      <c r="S767" s="221"/>
      <c r="T767" s="221"/>
    </row>
    <row r="768" spans="1:20" ht="15.75" customHeight="1" x14ac:dyDescent="0.3">
      <c r="A768" s="221"/>
      <c r="B768" s="225"/>
      <c r="C768" s="221"/>
      <c r="D768" s="221"/>
      <c r="E768" s="221"/>
      <c r="F768" s="221"/>
      <c r="G768" s="221"/>
      <c r="H768" s="221"/>
      <c r="I768" s="221"/>
      <c r="J768" s="221"/>
      <c r="K768" s="221"/>
      <c r="L768" s="221"/>
      <c r="M768" s="221"/>
      <c r="N768" s="221"/>
      <c r="O768" s="221"/>
      <c r="P768" s="221"/>
      <c r="Q768" s="221"/>
      <c r="R768" s="221"/>
      <c r="S768" s="221"/>
      <c r="T768" s="221"/>
    </row>
    <row r="769" spans="1:20" ht="15.75" customHeight="1" x14ac:dyDescent="0.3">
      <c r="A769" s="221"/>
      <c r="B769" s="225"/>
      <c r="C769" s="221"/>
      <c r="D769" s="221"/>
      <c r="E769" s="221"/>
      <c r="F769" s="221"/>
      <c r="G769" s="221"/>
      <c r="H769" s="221"/>
      <c r="I769" s="221"/>
      <c r="J769" s="221"/>
      <c r="K769" s="221"/>
      <c r="L769" s="221"/>
      <c r="M769" s="221"/>
      <c r="N769" s="221"/>
      <c r="O769" s="221"/>
      <c r="P769" s="221"/>
      <c r="Q769" s="221"/>
      <c r="R769" s="221"/>
      <c r="S769" s="221"/>
      <c r="T769" s="221"/>
    </row>
    <row r="770" spans="1:20" ht="15.75" customHeight="1" x14ac:dyDescent="0.3">
      <c r="A770" s="221"/>
      <c r="B770" s="225"/>
      <c r="C770" s="221"/>
      <c r="D770" s="221"/>
      <c r="E770" s="221"/>
      <c r="F770" s="221"/>
      <c r="G770" s="221"/>
      <c r="H770" s="221"/>
      <c r="I770" s="221"/>
      <c r="J770" s="221"/>
      <c r="K770" s="221"/>
      <c r="L770" s="221"/>
      <c r="M770" s="221"/>
      <c r="N770" s="221"/>
      <c r="O770" s="221"/>
      <c r="P770" s="221"/>
      <c r="Q770" s="221"/>
      <c r="R770" s="221"/>
      <c r="S770" s="221"/>
      <c r="T770" s="221"/>
    </row>
    <row r="771" spans="1:20" ht="15.75" customHeight="1" x14ac:dyDescent="0.3">
      <c r="A771" s="221"/>
      <c r="B771" s="225"/>
      <c r="C771" s="221"/>
      <c r="D771" s="221"/>
      <c r="E771" s="221"/>
      <c r="F771" s="221"/>
      <c r="G771" s="221"/>
      <c r="H771" s="221"/>
      <c r="I771" s="221"/>
      <c r="J771" s="221"/>
      <c r="K771" s="221"/>
      <c r="L771" s="221"/>
      <c r="M771" s="221"/>
      <c r="N771" s="221"/>
      <c r="O771" s="221"/>
      <c r="P771" s="221"/>
      <c r="Q771" s="221"/>
      <c r="R771" s="221"/>
      <c r="S771" s="221"/>
      <c r="T771" s="221"/>
    </row>
    <row r="772" spans="1:20" ht="15.75" customHeight="1" x14ac:dyDescent="0.3">
      <c r="A772" s="221"/>
      <c r="B772" s="225"/>
      <c r="C772" s="221"/>
      <c r="D772" s="221"/>
      <c r="E772" s="221"/>
      <c r="F772" s="221"/>
      <c r="G772" s="221"/>
      <c r="H772" s="221"/>
      <c r="I772" s="221"/>
      <c r="J772" s="221"/>
      <c r="K772" s="221"/>
      <c r="L772" s="221"/>
      <c r="M772" s="221"/>
      <c r="N772" s="221"/>
      <c r="O772" s="221"/>
      <c r="P772" s="221"/>
      <c r="Q772" s="221"/>
      <c r="R772" s="221"/>
      <c r="S772" s="221"/>
      <c r="T772" s="221"/>
    </row>
    <row r="773" spans="1:20" ht="15.75" customHeight="1" x14ac:dyDescent="0.3">
      <c r="A773" s="221"/>
      <c r="B773" s="225"/>
      <c r="C773" s="221"/>
      <c r="D773" s="221"/>
      <c r="E773" s="221"/>
      <c r="F773" s="221"/>
      <c r="G773" s="221"/>
      <c r="H773" s="221"/>
      <c r="I773" s="221"/>
      <c r="J773" s="221"/>
      <c r="K773" s="221"/>
      <c r="L773" s="221"/>
      <c r="M773" s="221"/>
      <c r="N773" s="221"/>
      <c r="O773" s="221"/>
      <c r="P773" s="221"/>
      <c r="Q773" s="221"/>
      <c r="R773" s="221"/>
      <c r="S773" s="221"/>
      <c r="T773" s="221"/>
    </row>
    <row r="774" spans="1:20" ht="15.75" customHeight="1" x14ac:dyDescent="0.3">
      <c r="A774" s="221"/>
      <c r="B774" s="225"/>
      <c r="C774" s="221"/>
      <c r="D774" s="221"/>
      <c r="E774" s="221"/>
      <c r="F774" s="221"/>
      <c r="G774" s="221"/>
      <c r="H774" s="221"/>
      <c r="I774" s="221"/>
      <c r="J774" s="221"/>
      <c r="K774" s="221"/>
      <c r="L774" s="221"/>
      <c r="M774" s="221"/>
      <c r="N774" s="221"/>
      <c r="O774" s="221"/>
      <c r="P774" s="221"/>
      <c r="Q774" s="221"/>
      <c r="R774" s="221"/>
      <c r="S774" s="221"/>
      <c r="T774" s="221"/>
    </row>
    <row r="775" spans="1:20" ht="15.75" customHeight="1" x14ac:dyDescent="0.3">
      <c r="A775" s="221"/>
      <c r="B775" s="225"/>
      <c r="C775" s="221"/>
      <c r="D775" s="221"/>
      <c r="E775" s="221"/>
      <c r="F775" s="221"/>
      <c r="G775" s="221"/>
      <c r="H775" s="221"/>
      <c r="I775" s="221"/>
      <c r="J775" s="221"/>
      <c r="K775" s="221"/>
      <c r="L775" s="221"/>
      <c r="M775" s="221"/>
      <c r="N775" s="221"/>
      <c r="O775" s="221"/>
      <c r="P775" s="221"/>
      <c r="Q775" s="221"/>
      <c r="R775" s="221"/>
      <c r="S775" s="221"/>
      <c r="T775" s="221"/>
    </row>
    <row r="776" spans="1:20" ht="15.75" customHeight="1" x14ac:dyDescent="0.3">
      <c r="A776" s="221"/>
      <c r="B776" s="225"/>
      <c r="C776" s="221"/>
      <c r="D776" s="221"/>
      <c r="E776" s="221"/>
      <c r="F776" s="221"/>
      <c r="G776" s="221"/>
      <c r="H776" s="221"/>
      <c r="I776" s="221"/>
      <c r="J776" s="221"/>
      <c r="K776" s="221"/>
      <c r="L776" s="221"/>
      <c r="M776" s="221"/>
      <c r="N776" s="221"/>
      <c r="O776" s="221"/>
      <c r="P776" s="221"/>
      <c r="Q776" s="221"/>
      <c r="R776" s="221"/>
      <c r="S776" s="221"/>
      <c r="T776" s="221"/>
    </row>
    <row r="777" spans="1:20" ht="15.75" customHeight="1" x14ac:dyDescent="0.3">
      <c r="A777" s="221"/>
      <c r="B777" s="225"/>
      <c r="C777" s="221"/>
      <c r="D777" s="221"/>
      <c r="E777" s="221"/>
      <c r="F777" s="221"/>
      <c r="G777" s="221"/>
      <c r="H777" s="221"/>
      <c r="I777" s="221"/>
      <c r="J777" s="221"/>
      <c r="K777" s="221"/>
      <c r="L777" s="221"/>
      <c r="M777" s="221"/>
      <c r="N777" s="221"/>
      <c r="O777" s="221"/>
      <c r="P777" s="221"/>
      <c r="Q777" s="221"/>
      <c r="R777" s="221"/>
      <c r="S777" s="221"/>
      <c r="T777" s="221"/>
    </row>
    <row r="778" spans="1:20" ht="15.75" customHeight="1" x14ac:dyDescent="0.3">
      <c r="A778" s="221"/>
      <c r="B778" s="225"/>
      <c r="C778" s="221"/>
      <c r="D778" s="221"/>
      <c r="E778" s="221"/>
      <c r="F778" s="221"/>
      <c r="G778" s="221"/>
      <c r="H778" s="221"/>
      <c r="I778" s="221"/>
      <c r="J778" s="221"/>
      <c r="K778" s="221"/>
      <c r="L778" s="221"/>
      <c r="M778" s="221"/>
      <c r="N778" s="221"/>
      <c r="O778" s="221"/>
      <c r="P778" s="221"/>
      <c r="Q778" s="221"/>
      <c r="R778" s="221"/>
      <c r="S778" s="221"/>
      <c r="T778" s="221"/>
    </row>
    <row r="779" spans="1:20" ht="15.75" customHeight="1" x14ac:dyDescent="0.3">
      <c r="A779" s="221"/>
      <c r="B779" s="225"/>
      <c r="C779" s="221"/>
      <c r="D779" s="221"/>
      <c r="E779" s="221"/>
      <c r="F779" s="221"/>
      <c r="G779" s="221"/>
      <c r="H779" s="221"/>
      <c r="I779" s="221"/>
      <c r="J779" s="221"/>
      <c r="K779" s="221"/>
      <c r="L779" s="221"/>
      <c r="M779" s="221"/>
      <c r="N779" s="221"/>
      <c r="O779" s="221"/>
      <c r="P779" s="221"/>
      <c r="Q779" s="221"/>
      <c r="R779" s="221"/>
      <c r="S779" s="221"/>
      <c r="T779" s="221"/>
    </row>
    <row r="780" spans="1:20" ht="15.75" customHeight="1" x14ac:dyDescent="0.3">
      <c r="A780" s="221"/>
      <c r="B780" s="225"/>
      <c r="C780" s="221"/>
      <c r="D780" s="221"/>
      <c r="E780" s="221"/>
      <c r="F780" s="221"/>
      <c r="G780" s="221"/>
      <c r="H780" s="221"/>
      <c r="I780" s="221"/>
      <c r="J780" s="221"/>
      <c r="K780" s="221"/>
      <c r="L780" s="221"/>
      <c r="M780" s="221"/>
      <c r="N780" s="221"/>
      <c r="O780" s="221"/>
      <c r="P780" s="221"/>
      <c r="Q780" s="221"/>
      <c r="R780" s="221"/>
      <c r="S780" s="221"/>
      <c r="T780" s="221"/>
    </row>
    <row r="781" spans="1:20" ht="15.75" customHeight="1" x14ac:dyDescent="0.3">
      <c r="A781" s="221"/>
      <c r="B781" s="225"/>
      <c r="C781" s="221"/>
      <c r="D781" s="221"/>
      <c r="E781" s="221"/>
      <c r="F781" s="221"/>
      <c r="G781" s="221"/>
      <c r="H781" s="221"/>
      <c r="I781" s="221"/>
      <c r="J781" s="221"/>
      <c r="K781" s="221"/>
      <c r="L781" s="221"/>
      <c r="M781" s="221"/>
      <c r="N781" s="221"/>
      <c r="O781" s="221"/>
      <c r="P781" s="221"/>
      <c r="Q781" s="221"/>
      <c r="R781" s="221"/>
      <c r="S781" s="221"/>
      <c r="T781" s="221"/>
    </row>
    <row r="782" spans="1:20" ht="15.75" customHeight="1" x14ac:dyDescent="0.3">
      <c r="A782" s="221"/>
      <c r="B782" s="225"/>
      <c r="C782" s="221"/>
      <c r="D782" s="221"/>
      <c r="E782" s="221"/>
      <c r="F782" s="221"/>
      <c r="G782" s="221"/>
      <c r="H782" s="221"/>
      <c r="I782" s="221"/>
      <c r="J782" s="221"/>
      <c r="K782" s="221"/>
      <c r="L782" s="221"/>
      <c r="M782" s="221"/>
      <c r="N782" s="221"/>
      <c r="O782" s="221"/>
      <c r="P782" s="221"/>
      <c r="Q782" s="221"/>
      <c r="R782" s="221"/>
      <c r="S782" s="221"/>
      <c r="T782" s="221"/>
    </row>
    <row r="783" spans="1:20" ht="15.75" customHeight="1" x14ac:dyDescent="0.3">
      <c r="A783" s="221"/>
      <c r="B783" s="225"/>
      <c r="C783" s="221"/>
      <c r="D783" s="221"/>
      <c r="E783" s="221"/>
      <c r="F783" s="221"/>
      <c r="G783" s="221"/>
      <c r="H783" s="221"/>
      <c r="I783" s="221"/>
      <c r="J783" s="221"/>
      <c r="K783" s="221"/>
      <c r="L783" s="221"/>
      <c r="M783" s="221"/>
      <c r="N783" s="221"/>
      <c r="O783" s="221"/>
      <c r="P783" s="221"/>
      <c r="Q783" s="221"/>
      <c r="R783" s="221"/>
      <c r="S783" s="221"/>
      <c r="T783" s="221"/>
    </row>
    <row r="784" spans="1:20" ht="15.75" customHeight="1" x14ac:dyDescent="0.3">
      <c r="A784" s="221"/>
      <c r="B784" s="225"/>
      <c r="C784" s="221"/>
      <c r="D784" s="221"/>
      <c r="E784" s="221"/>
      <c r="F784" s="221"/>
      <c r="G784" s="221"/>
      <c r="H784" s="221"/>
      <c r="I784" s="221"/>
      <c r="J784" s="221"/>
      <c r="K784" s="221"/>
      <c r="L784" s="221"/>
      <c r="M784" s="221"/>
      <c r="N784" s="221"/>
      <c r="O784" s="221"/>
      <c r="P784" s="221"/>
      <c r="Q784" s="221"/>
      <c r="R784" s="221"/>
      <c r="S784" s="221"/>
      <c r="T784" s="221"/>
    </row>
    <row r="785" spans="1:20" ht="15.75" customHeight="1" x14ac:dyDescent="0.3">
      <c r="A785" s="221"/>
      <c r="B785" s="225"/>
      <c r="C785" s="221"/>
      <c r="D785" s="221"/>
      <c r="E785" s="221"/>
      <c r="F785" s="221"/>
      <c r="G785" s="221"/>
      <c r="H785" s="221"/>
      <c r="I785" s="221"/>
      <c r="J785" s="221"/>
      <c r="K785" s="221"/>
      <c r="L785" s="221"/>
      <c r="M785" s="221"/>
      <c r="N785" s="221"/>
      <c r="O785" s="221"/>
      <c r="P785" s="221"/>
      <c r="Q785" s="221"/>
      <c r="R785" s="221"/>
      <c r="S785" s="221"/>
      <c r="T785" s="221"/>
    </row>
    <row r="786" spans="1:20" ht="15.75" customHeight="1" x14ac:dyDescent="0.3">
      <c r="A786" s="221"/>
      <c r="B786" s="225"/>
      <c r="C786" s="221"/>
      <c r="D786" s="221"/>
      <c r="E786" s="221"/>
      <c r="F786" s="221"/>
      <c r="G786" s="221"/>
      <c r="H786" s="221"/>
      <c r="I786" s="221"/>
      <c r="J786" s="221"/>
      <c r="K786" s="221"/>
      <c r="L786" s="221"/>
      <c r="M786" s="221"/>
      <c r="N786" s="221"/>
      <c r="O786" s="221"/>
      <c r="P786" s="221"/>
      <c r="Q786" s="221"/>
      <c r="R786" s="221"/>
      <c r="S786" s="221"/>
      <c r="T786" s="221"/>
    </row>
    <row r="787" spans="1:20" ht="15.75" customHeight="1" x14ac:dyDescent="0.3">
      <c r="A787" s="221"/>
      <c r="B787" s="225"/>
      <c r="C787" s="221"/>
      <c r="D787" s="221"/>
      <c r="E787" s="221"/>
      <c r="F787" s="221"/>
      <c r="G787" s="221"/>
      <c r="H787" s="221"/>
      <c r="I787" s="221"/>
      <c r="J787" s="221"/>
      <c r="K787" s="221"/>
      <c r="L787" s="221"/>
      <c r="M787" s="221"/>
      <c r="N787" s="221"/>
      <c r="O787" s="221"/>
      <c r="P787" s="221"/>
      <c r="Q787" s="221"/>
      <c r="R787" s="221"/>
      <c r="S787" s="221"/>
      <c r="T787" s="221"/>
    </row>
    <row r="788" spans="1:20" ht="15.75" customHeight="1" x14ac:dyDescent="0.3">
      <c r="A788" s="221"/>
      <c r="B788" s="225"/>
      <c r="C788" s="221"/>
      <c r="D788" s="221"/>
      <c r="E788" s="221"/>
      <c r="F788" s="221"/>
      <c r="G788" s="221"/>
      <c r="H788" s="221"/>
      <c r="I788" s="221"/>
      <c r="J788" s="221"/>
      <c r="K788" s="221"/>
      <c r="L788" s="221"/>
      <c r="M788" s="221"/>
      <c r="N788" s="221"/>
      <c r="O788" s="221"/>
      <c r="P788" s="221"/>
      <c r="Q788" s="221"/>
      <c r="R788" s="221"/>
      <c r="S788" s="221"/>
      <c r="T788" s="221"/>
    </row>
    <row r="789" spans="1:20" ht="15.75" customHeight="1" x14ac:dyDescent="0.3">
      <c r="A789" s="221"/>
      <c r="B789" s="225"/>
      <c r="C789" s="221"/>
      <c r="D789" s="221"/>
      <c r="E789" s="221"/>
      <c r="F789" s="221"/>
      <c r="G789" s="221"/>
      <c r="H789" s="221"/>
      <c r="I789" s="221"/>
      <c r="J789" s="221"/>
      <c r="K789" s="221"/>
      <c r="L789" s="221"/>
      <c r="M789" s="221"/>
      <c r="N789" s="221"/>
      <c r="O789" s="221"/>
      <c r="P789" s="221"/>
      <c r="Q789" s="221"/>
      <c r="R789" s="221"/>
      <c r="S789" s="221"/>
      <c r="T789" s="221"/>
    </row>
    <row r="790" spans="1:20" ht="15.75" customHeight="1" x14ac:dyDescent="0.3">
      <c r="A790" s="221"/>
      <c r="B790" s="225"/>
      <c r="C790" s="221"/>
      <c r="D790" s="221"/>
      <c r="E790" s="221"/>
      <c r="F790" s="221"/>
      <c r="G790" s="221"/>
      <c r="H790" s="221"/>
      <c r="I790" s="221"/>
      <c r="J790" s="221"/>
      <c r="K790" s="221"/>
      <c r="L790" s="221"/>
      <c r="M790" s="221"/>
      <c r="N790" s="221"/>
      <c r="O790" s="221"/>
      <c r="P790" s="221"/>
      <c r="Q790" s="221"/>
      <c r="R790" s="221"/>
      <c r="S790" s="221"/>
      <c r="T790" s="221"/>
    </row>
    <row r="791" spans="1:20" ht="15.75" customHeight="1" x14ac:dyDescent="0.3">
      <c r="A791" s="221"/>
      <c r="B791" s="225"/>
      <c r="C791" s="221"/>
      <c r="D791" s="221"/>
      <c r="E791" s="221"/>
      <c r="F791" s="221"/>
      <c r="G791" s="221"/>
      <c r="H791" s="221"/>
      <c r="I791" s="221"/>
      <c r="J791" s="221"/>
      <c r="K791" s="221"/>
      <c r="L791" s="221"/>
      <c r="M791" s="221"/>
      <c r="N791" s="221"/>
      <c r="O791" s="221"/>
      <c r="P791" s="221"/>
      <c r="Q791" s="221"/>
      <c r="R791" s="221"/>
      <c r="S791" s="221"/>
      <c r="T791" s="221"/>
    </row>
    <row r="792" spans="1:20" ht="15.75" customHeight="1" x14ac:dyDescent="0.3">
      <c r="A792" s="221"/>
      <c r="B792" s="225"/>
      <c r="C792" s="221"/>
      <c r="D792" s="221"/>
      <c r="E792" s="221"/>
      <c r="F792" s="221"/>
      <c r="G792" s="221"/>
      <c r="H792" s="221"/>
      <c r="I792" s="221"/>
      <c r="J792" s="221"/>
      <c r="K792" s="221"/>
      <c r="L792" s="221"/>
      <c r="M792" s="221"/>
      <c r="N792" s="221"/>
      <c r="O792" s="221"/>
      <c r="P792" s="221"/>
      <c r="Q792" s="221"/>
      <c r="R792" s="221"/>
      <c r="S792" s="221"/>
      <c r="T792" s="221"/>
    </row>
    <row r="793" spans="1:20" ht="15.75" customHeight="1" x14ac:dyDescent="0.3">
      <c r="A793" s="221"/>
      <c r="B793" s="225"/>
      <c r="C793" s="221"/>
      <c r="D793" s="221"/>
      <c r="E793" s="221"/>
      <c r="F793" s="221"/>
      <c r="G793" s="221"/>
      <c r="H793" s="221"/>
      <c r="I793" s="221"/>
      <c r="J793" s="221"/>
      <c r="K793" s="221"/>
      <c r="L793" s="221"/>
      <c r="M793" s="221"/>
      <c r="N793" s="221"/>
      <c r="O793" s="221"/>
      <c r="P793" s="221"/>
      <c r="Q793" s="221"/>
      <c r="R793" s="221"/>
      <c r="S793" s="221"/>
      <c r="T793" s="221"/>
    </row>
    <row r="794" spans="1:20" ht="15.75" customHeight="1" x14ac:dyDescent="0.3">
      <c r="A794" s="221"/>
      <c r="B794" s="225"/>
      <c r="C794" s="221"/>
      <c r="D794" s="221"/>
      <c r="E794" s="221"/>
      <c r="F794" s="221"/>
      <c r="G794" s="221"/>
      <c r="H794" s="221"/>
      <c r="I794" s="221"/>
      <c r="J794" s="221"/>
      <c r="K794" s="221"/>
      <c r="L794" s="221"/>
      <c r="M794" s="221"/>
      <c r="N794" s="221"/>
      <c r="O794" s="221"/>
      <c r="P794" s="221"/>
      <c r="Q794" s="221"/>
      <c r="R794" s="221"/>
      <c r="S794" s="221"/>
      <c r="T794" s="221"/>
    </row>
    <row r="795" spans="1:20" ht="15.75" customHeight="1" x14ac:dyDescent="0.3">
      <c r="A795" s="221"/>
      <c r="B795" s="225"/>
      <c r="C795" s="221"/>
      <c r="D795" s="221"/>
      <c r="E795" s="221"/>
      <c r="F795" s="221"/>
      <c r="G795" s="221"/>
      <c r="H795" s="221"/>
      <c r="I795" s="221"/>
      <c r="J795" s="221"/>
      <c r="K795" s="221"/>
      <c r="L795" s="221"/>
      <c r="M795" s="221"/>
      <c r="N795" s="221"/>
      <c r="O795" s="221"/>
      <c r="P795" s="221"/>
      <c r="Q795" s="221"/>
      <c r="R795" s="221"/>
      <c r="S795" s="221"/>
      <c r="T795" s="221"/>
    </row>
    <row r="796" spans="1:20" ht="15.75" customHeight="1" x14ac:dyDescent="0.3">
      <c r="A796" s="221"/>
      <c r="B796" s="225"/>
      <c r="C796" s="221"/>
      <c r="D796" s="221"/>
      <c r="E796" s="221"/>
      <c r="F796" s="221"/>
      <c r="G796" s="221"/>
      <c r="H796" s="221"/>
      <c r="I796" s="221"/>
      <c r="J796" s="221"/>
      <c r="K796" s="221"/>
      <c r="L796" s="221"/>
      <c r="M796" s="221"/>
      <c r="N796" s="221"/>
      <c r="O796" s="221"/>
      <c r="P796" s="221"/>
      <c r="Q796" s="221"/>
      <c r="R796" s="221"/>
      <c r="S796" s="221"/>
      <c r="T796" s="221"/>
    </row>
    <row r="797" spans="1:20" ht="15.75" customHeight="1" x14ac:dyDescent="0.3">
      <c r="A797" s="221"/>
      <c r="B797" s="225"/>
      <c r="C797" s="221"/>
      <c r="D797" s="221"/>
      <c r="E797" s="221"/>
      <c r="F797" s="221"/>
      <c r="G797" s="221"/>
      <c r="H797" s="221"/>
      <c r="I797" s="221"/>
      <c r="J797" s="221"/>
      <c r="K797" s="221"/>
      <c r="L797" s="221"/>
      <c r="M797" s="221"/>
      <c r="N797" s="221"/>
      <c r="O797" s="221"/>
      <c r="P797" s="221"/>
      <c r="Q797" s="221"/>
      <c r="R797" s="221"/>
      <c r="S797" s="221"/>
      <c r="T797" s="221"/>
    </row>
    <row r="798" spans="1:20" ht="15.75" customHeight="1" x14ac:dyDescent="0.3">
      <c r="A798" s="221"/>
      <c r="B798" s="225"/>
      <c r="C798" s="221"/>
      <c r="D798" s="221"/>
      <c r="E798" s="221"/>
      <c r="F798" s="221"/>
      <c r="G798" s="221"/>
      <c r="H798" s="221"/>
      <c r="I798" s="221"/>
      <c r="J798" s="221"/>
      <c r="K798" s="221"/>
      <c r="L798" s="221"/>
      <c r="M798" s="221"/>
      <c r="N798" s="221"/>
      <c r="O798" s="221"/>
      <c r="P798" s="221"/>
      <c r="Q798" s="221"/>
      <c r="R798" s="221"/>
      <c r="S798" s="221"/>
      <c r="T798" s="221"/>
    </row>
    <row r="799" spans="1:20" ht="15.75" customHeight="1" x14ac:dyDescent="0.3">
      <c r="A799" s="221"/>
      <c r="B799" s="225"/>
      <c r="C799" s="221"/>
      <c r="D799" s="221"/>
      <c r="E799" s="221"/>
      <c r="F799" s="221"/>
      <c r="G799" s="221"/>
      <c r="H799" s="221"/>
      <c r="I799" s="221"/>
      <c r="J799" s="221"/>
      <c r="K799" s="221"/>
      <c r="L799" s="221"/>
      <c r="M799" s="221"/>
      <c r="N799" s="221"/>
      <c r="O799" s="221"/>
      <c r="P799" s="221"/>
      <c r="Q799" s="221"/>
      <c r="R799" s="221"/>
      <c r="S799" s="221"/>
      <c r="T799" s="221"/>
    </row>
    <row r="800" spans="1:20" ht="15.75" customHeight="1" x14ac:dyDescent="0.3">
      <c r="A800" s="221"/>
      <c r="B800" s="225"/>
      <c r="C800" s="221"/>
      <c r="D800" s="221"/>
      <c r="E800" s="221"/>
      <c r="F800" s="221"/>
      <c r="G800" s="221"/>
      <c r="H800" s="221"/>
      <c r="I800" s="221"/>
      <c r="J800" s="221"/>
      <c r="K800" s="221"/>
      <c r="L800" s="221"/>
      <c r="M800" s="221"/>
      <c r="N800" s="221"/>
      <c r="O800" s="221"/>
      <c r="P800" s="221"/>
      <c r="Q800" s="221"/>
      <c r="R800" s="221"/>
      <c r="S800" s="221"/>
      <c r="T800" s="221"/>
    </row>
    <row r="801" spans="1:20" ht="15.75" customHeight="1" x14ac:dyDescent="0.3">
      <c r="A801" s="221"/>
      <c r="B801" s="225"/>
      <c r="C801" s="221"/>
      <c r="D801" s="221"/>
      <c r="E801" s="221"/>
      <c r="F801" s="221"/>
      <c r="G801" s="221"/>
      <c r="H801" s="221"/>
      <c r="I801" s="221"/>
      <c r="J801" s="221"/>
      <c r="K801" s="221"/>
      <c r="L801" s="221"/>
      <c r="M801" s="221"/>
      <c r="N801" s="221"/>
      <c r="O801" s="221"/>
      <c r="P801" s="221"/>
      <c r="Q801" s="221"/>
      <c r="R801" s="221"/>
      <c r="S801" s="221"/>
      <c r="T801" s="221"/>
    </row>
    <row r="802" spans="1:20" ht="15.75" customHeight="1" x14ac:dyDescent="0.3">
      <c r="A802" s="221"/>
      <c r="B802" s="225"/>
      <c r="C802" s="221"/>
      <c r="D802" s="221"/>
      <c r="E802" s="221"/>
      <c r="F802" s="221"/>
      <c r="G802" s="221"/>
      <c r="H802" s="221"/>
      <c r="I802" s="221"/>
      <c r="J802" s="221"/>
      <c r="K802" s="221"/>
      <c r="L802" s="221"/>
      <c r="M802" s="221"/>
      <c r="N802" s="221"/>
      <c r="O802" s="221"/>
      <c r="P802" s="221"/>
      <c r="Q802" s="221"/>
      <c r="R802" s="221"/>
      <c r="S802" s="221"/>
      <c r="T802" s="221"/>
    </row>
    <row r="803" spans="1:20" ht="15.75" customHeight="1" x14ac:dyDescent="0.3">
      <c r="A803" s="221"/>
      <c r="B803" s="225"/>
      <c r="C803" s="221"/>
      <c r="D803" s="221"/>
      <c r="E803" s="221"/>
      <c r="F803" s="221"/>
      <c r="G803" s="221"/>
      <c r="H803" s="221"/>
      <c r="I803" s="221"/>
      <c r="J803" s="221"/>
      <c r="K803" s="221"/>
      <c r="L803" s="221"/>
      <c r="M803" s="221"/>
      <c r="N803" s="221"/>
      <c r="O803" s="221"/>
      <c r="P803" s="221"/>
      <c r="Q803" s="221"/>
      <c r="R803" s="221"/>
      <c r="S803" s="221"/>
      <c r="T803" s="221"/>
    </row>
    <row r="804" spans="1:20" ht="15.75" customHeight="1" x14ac:dyDescent="0.3">
      <c r="A804" s="221"/>
      <c r="B804" s="225"/>
      <c r="C804" s="221"/>
      <c r="D804" s="221"/>
      <c r="E804" s="221"/>
      <c r="F804" s="221"/>
      <c r="G804" s="221"/>
      <c r="H804" s="221"/>
      <c r="I804" s="221"/>
      <c r="J804" s="221"/>
      <c r="K804" s="221"/>
      <c r="L804" s="221"/>
      <c r="M804" s="221"/>
      <c r="N804" s="221"/>
      <c r="O804" s="221"/>
      <c r="P804" s="221"/>
      <c r="Q804" s="221"/>
      <c r="R804" s="221"/>
      <c r="S804" s="221"/>
      <c r="T804" s="221"/>
    </row>
    <row r="805" spans="1:20" ht="15.75" customHeight="1" x14ac:dyDescent="0.3">
      <c r="A805" s="221"/>
      <c r="B805" s="225"/>
      <c r="C805" s="221"/>
      <c r="D805" s="221"/>
      <c r="E805" s="221"/>
      <c r="F805" s="221"/>
      <c r="G805" s="221"/>
      <c r="H805" s="221"/>
      <c r="I805" s="221"/>
      <c r="J805" s="221"/>
      <c r="K805" s="221"/>
      <c r="L805" s="221"/>
      <c r="M805" s="221"/>
      <c r="N805" s="221"/>
      <c r="O805" s="221"/>
      <c r="P805" s="221"/>
      <c r="Q805" s="221"/>
      <c r="R805" s="221"/>
      <c r="S805" s="221"/>
      <c r="T805" s="221"/>
    </row>
    <row r="806" spans="1:20" ht="15.75" customHeight="1" x14ac:dyDescent="0.3">
      <c r="A806" s="221"/>
      <c r="B806" s="225"/>
      <c r="C806" s="221"/>
      <c r="D806" s="221"/>
      <c r="E806" s="221"/>
      <c r="F806" s="221"/>
      <c r="G806" s="221"/>
      <c r="H806" s="221"/>
      <c r="I806" s="221"/>
      <c r="J806" s="221"/>
      <c r="K806" s="221"/>
      <c r="L806" s="221"/>
      <c r="M806" s="221"/>
      <c r="N806" s="221"/>
      <c r="O806" s="221"/>
      <c r="P806" s="221"/>
      <c r="Q806" s="221"/>
      <c r="R806" s="221"/>
      <c r="S806" s="221"/>
      <c r="T806" s="221"/>
    </row>
    <row r="807" spans="1:20" ht="15.75" customHeight="1" x14ac:dyDescent="0.3">
      <c r="A807" s="221"/>
      <c r="B807" s="225"/>
      <c r="C807" s="221"/>
      <c r="D807" s="221"/>
      <c r="E807" s="221"/>
      <c r="F807" s="221"/>
      <c r="G807" s="221"/>
      <c r="H807" s="221"/>
      <c r="I807" s="221"/>
      <c r="J807" s="221"/>
      <c r="K807" s="221"/>
      <c r="L807" s="221"/>
      <c r="M807" s="221"/>
      <c r="N807" s="221"/>
      <c r="O807" s="221"/>
      <c r="P807" s="221"/>
      <c r="Q807" s="221"/>
      <c r="R807" s="221"/>
      <c r="S807" s="221"/>
      <c r="T807" s="221"/>
    </row>
    <row r="808" spans="1:20" ht="15.75" customHeight="1" x14ac:dyDescent="0.3">
      <c r="A808" s="221"/>
      <c r="B808" s="225"/>
      <c r="C808" s="221"/>
      <c r="D808" s="221"/>
      <c r="E808" s="221"/>
      <c r="F808" s="221"/>
      <c r="G808" s="221"/>
      <c r="H808" s="221"/>
      <c r="I808" s="221"/>
      <c r="J808" s="221"/>
      <c r="K808" s="221"/>
      <c r="L808" s="221"/>
      <c r="M808" s="221"/>
      <c r="N808" s="221"/>
      <c r="O808" s="221"/>
      <c r="P808" s="221"/>
      <c r="Q808" s="221"/>
      <c r="R808" s="221"/>
      <c r="S808" s="221"/>
      <c r="T808" s="221"/>
    </row>
    <row r="809" spans="1:20" ht="15.75" customHeight="1" x14ac:dyDescent="0.3">
      <c r="A809" s="221"/>
      <c r="B809" s="225"/>
      <c r="C809" s="221"/>
      <c r="D809" s="221"/>
      <c r="E809" s="221"/>
      <c r="F809" s="221"/>
      <c r="G809" s="221"/>
      <c r="H809" s="221"/>
      <c r="I809" s="221"/>
      <c r="J809" s="221"/>
      <c r="K809" s="221"/>
      <c r="L809" s="221"/>
      <c r="M809" s="221"/>
      <c r="N809" s="221"/>
      <c r="O809" s="221"/>
      <c r="P809" s="221"/>
      <c r="Q809" s="221"/>
      <c r="R809" s="221"/>
      <c r="S809" s="221"/>
      <c r="T809" s="221"/>
    </row>
    <row r="810" spans="1:20" ht="15.75" customHeight="1" x14ac:dyDescent="0.3">
      <c r="A810" s="221"/>
      <c r="B810" s="225"/>
      <c r="C810" s="221"/>
      <c r="D810" s="221"/>
      <c r="E810" s="221"/>
      <c r="F810" s="221"/>
      <c r="G810" s="221"/>
      <c r="H810" s="221"/>
      <c r="I810" s="221"/>
      <c r="J810" s="221"/>
      <c r="K810" s="221"/>
      <c r="L810" s="221"/>
      <c r="M810" s="221"/>
      <c r="N810" s="221"/>
      <c r="O810" s="221"/>
      <c r="P810" s="221"/>
      <c r="Q810" s="221"/>
      <c r="R810" s="221"/>
      <c r="S810" s="221"/>
      <c r="T810" s="221"/>
    </row>
    <row r="811" spans="1:20" ht="15.75" customHeight="1" x14ac:dyDescent="0.3">
      <c r="A811" s="221"/>
      <c r="B811" s="225"/>
      <c r="C811" s="221"/>
      <c r="D811" s="221"/>
      <c r="E811" s="221"/>
      <c r="F811" s="221"/>
      <c r="G811" s="221"/>
      <c r="H811" s="221"/>
      <c r="I811" s="221"/>
      <c r="J811" s="221"/>
      <c r="K811" s="221"/>
      <c r="L811" s="221"/>
      <c r="M811" s="221"/>
      <c r="N811" s="221"/>
      <c r="O811" s="221"/>
      <c r="P811" s="221"/>
      <c r="Q811" s="221"/>
      <c r="R811" s="221"/>
      <c r="S811" s="221"/>
      <c r="T811" s="221"/>
    </row>
    <row r="812" spans="1:20" ht="15.75" customHeight="1" x14ac:dyDescent="0.3">
      <c r="A812" s="221"/>
      <c r="B812" s="225"/>
      <c r="C812" s="221"/>
      <c r="D812" s="221"/>
      <c r="E812" s="221"/>
      <c r="F812" s="221"/>
      <c r="G812" s="221"/>
      <c r="H812" s="221"/>
      <c r="I812" s="221"/>
      <c r="J812" s="221"/>
      <c r="K812" s="221"/>
      <c r="L812" s="221"/>
      <c r="M812" s="221"/>
      <c r="N812" s="221"/>
      <c r="O812" s="221"/>
      <c r="P812" s="221"/>
      <c r="Q812" s="221"/>
      <c r="R812" s="221"/>
      <c r="S812" s="221"/>
      <c r="T812" s="221"/>
    </row>
    <row r="813" spans="1:20" ht="15.75" customHeight="1" x14ac:dyDescent="0.3">
      <c r="A813" s="221"/>
      <c r="B813" s="225"/>
      <c r="C813" s="221"/>
      <c r="D813" s="221"/>
      <c r="E813" s="221"/>
      <c r="F813" s="221"/>
      <c r="G813" s="221"/>
      <c r="H813" s="221"/>
      <c r="I813" s="221"/>
      <c r="J813" s="221"/>
      <c r="K813" s="221"/>
      <c r="L813" s="221"/>
      <c r="M813" s="221"/>
      <c r="N813" s="221"/>
      <c r="O813" s="221"/>
      <c r="P813" s="221"/>
      <c r="Q813" s="221"/>
      <c r="R813" s="221"/>
      <c r="S813" s="221"/>
      <c r="T813" s="221"/>
    </row>
    <row r="814" spans="1:20" ht="15.75" customHeight="1" x14ac:dyDescent="0.3">
      <c r="A814" s="221"/>
      <c r="B814" s="225"/>
      <c r="C814" s="221"/>
      <c r="D814" s="221"/>
      <c r="E814" s="221"/>
      <c r="F814" s="221"/>
      <c r="G814" s="221"/>
      <c r="H814" s="221"/>
      <c r="I814" s="221"/>
      <c r="J814" s="221"/>
      <c r="K814" s="221"/>
      <c r="L814" s="221"/>
      <c r="M814" s="221"/>
      <c r="N814" s="221"/>
      <c r="O814" s="221"/>
      <c r="P814" s="221"/>
      <c r="Q814" s="221"/>
      <c r="R814" s="221"/>
      <c r="S814" s="221"/>
      <c r="T814" s="221"/>
    </row>
    <row r="815" spans="1:20" ht="15.75" customHeight="1" x14ac:dyDescent="0.3">
      <c r="A815" s="221"/>
      <c r="B815" s="225"/>
      <c r="C815" s="221"/>
      <c r="D815" s="221"/>
      <c r="E815" s="221"/>
      <c r="F815" s="221"/>
      <c r="G815" s="221"/>
      <c r="H815" s="221"/>
      <c r="I815" s="221"/>
      <c r="J815" s="221"/>
      <c r="K815" s="221"/>
      <c r="L815" s="221"/>
      <c r="M815" s="221"/>
      <c r="N815" s="221"/>
      <c r="O815" s="221"/>
      <c r="P815" s="221"/>
      <c r="Q815" s="221"/>
      <c r="R815" s="221"/>
      <c r="S815" s="221"/>
      <c r="T815" s="221"/>
    </row>
    <row r="816" spans="1:20" ht="15.75" customHeight="1" x14ac:dyDescent="0.3">
      <c r="A816" s="221"/>
      <c r="B816" s="225"/>
      <c r="C816" s="221"/>
      <c r="D816" s="221"/>
      <c r="E816" s="221"/>
      <c r="F816" s="221"/>
      <c r="G816" s="221"/>
      <c r="H816" s="221"/>
      <c r="I816" s="221"/>
      <c r="J816" s="221"/>
      <c r="K816" s="221"/>
      <c r="L816" s="221"/>
      <c r="M816" s="221"/>
      <c r="N816" s="221"/>
      <c r="O816" s="221"/>
      <c r="P816" s="221"/>
      <c r="Q816" s="221"/>
      <c r="R816" s="221"/>
      <c r="S816" s="221"/>
      <c r="T816" s="221"/>
    </row>
    <row r="817" spans="1:20" ht="15.75" customHeight="1" x14ac:dyDescent="0.3">
      <c r="A817" s="221"/>
      <c r="B817" s="225"/>
      <c r="C817" s="221"/>
      <c r="D817" s="221"/>
      <c r="E817" s="221"/>
      <c r="F817" s="221"/>
      <c r="G817" s="221"/>
      <c r="H817" s="221"/>
      <c r="I817" s="221"/>
      <c r="J817" s="221"/>
      <c r="K817" s="221"/>
      <c r="L817" s="221"/>
      <c r="M817" s="221"/>
      <c r="N817" s="221"/>
      <c r="O817" s="221"/>
      <c r="P817" s="221"/>
      <c r="Q817" s="221"/>
      <c r="R817" s="221"/>
      <c r="S817" s="221"/>
      <c r="T817" s="221"/>
    </row>
    <row r="818" spans="1:20" ht="15.75" customHeight="1" x14ac:dyDescent="0.3">
      <c r="A818" s="221"/>
      <c r="B818" s="225"/>
      <c r="C818" s="221"/>
      <c r="D818" s="221"/>
      <c r="E818" s="221"/>
      <c r="F818" s="221"/>
      <c r="G818" s="221"/>
      <c r="H818" s="221"/>
      <c r="I818" s="221"/>
      <c r="J818" s="221"/>
      <c r="K818" s="221"/>
      <c r="L818" s="221"/>
      <c r="M818" s="221"/>
      <c r="N818" s="221"/>
      <c r="O818" s="221"/>
      <c r="P818" s="221"/>
      <c r="Q818" s="221"/>
      <c r="R818" s="221"/>
      <c r="S818" s="221"/>
      <c r="T818" s="221"/>
    </row>
    <row r="819" spans="1:20" ht="15.75" customHeight="1" x14ac:dyDescent="0.3">
      <c r="A819" s="221"/>
      <c r="B819" s="225"/>
      <c r="C819" s="221"/>
      <c r="D819" s="221"/>
      <c r="E819" s="221"/>
      <c r="F819" s="221"/>
      <c r="G819" s="221"/>
      <c r="H819" s="221"/>
      <c r="I819" s="221"/>
      <c r="J819" s="221"/>
      <c r="K819" s="221"/>
      <c r="L819" s="221"/>
      <c r="M819" s="221"/>
      <c r="N819" s="221"/>
      <c r="O819" s="221"/>
      <c r="P819" s="221"/>
      <c r="Q819" s="221"/>
      <c r="R819" s="221"/>
      <c r="S819" s="221"/>
      <c r="T819" s="221"/>
    </row>
    <row r="820" spans="1:20" ht="15.75" customHeight="1" x14ac:dyDescent="0.3">
      <c r="A820" s="221"/>
      <c r="B820" s="225"/>
      <c r="C820" s="221"/>
      <c r="D820" s="221"/>
      <c r="E820" s="221"/>
      <c r="F820" s="221"/>
      <c r="G820" s="221"/>
      <c r="H820" s="221"/>
      <c r="I820" s="221"/>
      <c r="J820" s="221"/>
      <c r="K820" s="221"/>
      <c r="L820" s="221"/>
      <c r="M820" s="221"/>
      <c r="N820" s="221"/>
      <c r="O820" s="221"/>
      <c r="P820" s="221"/>
      <c r="Q820" s="221"/>
      <c r="R820" s="221"/>
      <c r="S820" s="221"/>
      <c r="T820" s="221"/>
    </row>
    <row r="821" spans="1:20" ht="15.75" customHeight="1" x14ac:dyDescent="0.3">
      <c r="A821" s="221"/>
      <c r="B821" s="225"/>
      <c r="C821" s="221"/>
      <c r="D821" s="221"/>
      <c r="E821" s="221"/>
      <c r="F821" s="221"/>
      <c r="G821" s="221"/>
      <c r="H821" s="221"/>
      <c r="I821" s="221"/>
      <c r="J821" s="221"/>
      <c r="K821" s="221"/>
      <c r="L821" s="221"/>
      <c r="M821" s="221"/>
      <c r="N821" s="221"/>
      <c r="O821" s="221"/>
      <c r="P821" s="221"/>
      <c r="Q821" s="221"/>
      <c r="R821" s="221"/>
      <c r="S821" s="221"/>
      <c r="T821" s="221"/>
    </row>
    <row r="822" spans="1:20" ht="15.75" customHeight="1" x14ac:dyDescent="0.3">
      <c r="A822" s="221"/>
      <c r="B822" s="225"/>
      <c r="C822" s="221"/>
      <c r="D822" s="221"/>
      <c r="E822" s="221"/>
      <c r="F822" s="221"/>
      <c r="G822" s="221"/>
      <c r="H822" s="221"/>
      <c r="I822" s="221"/>
      <c r="J822" s="221"/>
      <c r="K822" s="221"/>
      <c r="L822" s="221"/>
      <c r="M822" s="221"/>
      <c r="N822" s="221"/>
      <c r="O822" s="221"/>
      <c r="P822" s="221"/>
      <c r="Q822" s="221"/>
      <c r="R822" s="221"/>
      <c r="S822" s="221"/>
      <c r="T822" s="221"/>
    </row>
    <row r="823" spans="1:20" ht="15.75" customHeight="1" x14ac:dyDescent="0.3">
      <c r="A823" s="221"/>
      <c r="B823" s="225"/>
      <c r="C823" s="221"/>
      <c r="D823" s="221"/>
      <c r="E823" s="221"/>
      <c r="F823" s="221"/>
      <c r="G823" s="221"/>
      <c r="H823" s="221"/>
      <c r="I823" s="221"/>
      <c r="J823" s="221"/>
      <c r="K823" s="221"/>
      <c r="L823" s="221"/>
      <c r="M823" s="221"/>
      <c r="N823" s="221"/>
      <c r="O823" s="221"/>
      <c r="P823" s="221"/>
      <c r="Q823" s="221"/>
      <c r="R823" s="221"/>
      <c r="S823" s="221"/>
      <c r="T823" s="221"/>
    </row>
    <row r="824" spans="1:20" ht="15.75" customHeight="1" x14ac:dyDescent="0.3">
      <c r="A824" s="221"/>
      <c r="B824" s="225"/>
      <c r="C824" s="221"/>
      <c r="D824" s="221"/>
      <c r="E824" s="221"/>
      <c r="F824" s="221"/>
      <c r="G824" s="221"/>
      <c r="H824" s="221"/>
      <c r="I824" s="221"/>
      <c r="J824" s="221"/>
      <c r="K824" s="221"/>
      <c r="L824" s="221"/>
      <c r="M824" s="221"/>
      <c r="N824" s="221"/>
      <c r="O824" s="221"/>
      <c r="P824" s="221"/>
      <c r="Q824" s="221"/>
      <c r="R824" s="221"/>
      <c r="S824" s="221"/>
      <c r="T824" s="221"/>
    </row>
    <row r="825" spans="1:20" ht="15.75" customHeight="1" x14ac:dyDescent="0.3">
      <c r="A825" s="221"/>
      <c r="B825" s="225"/>
      <c r="C825" s="221"/>
      <c r="D825" s="221"/>
      <c r="E825" s="221"/>
      <c r="F825" s="221"/>
      <c r="G825" s="221"/>
      <c r="H825" s="221"/>
      <c r="I825" s="221"/>
      <c r="J825" s="221"/>
      <c r="K825" s="221"/>
      <c r="L825" s="221"/>
      <c r="M825" s="221"/>
      <c r="N825" s="221"/>
      <c r="O825" s="221"/>
      <c r="P825" s="221"/>
      <c r="Q825" s="221"/>
      <c r="R825" s="221"/>
      <c r="S825" s="221"/>
      <c r="T825" s="221"/>
    </row>
    <row r="826" spans="1:20" ht="15.75" customHeight="1" x14ac:dyDescent="0.3">
      <c r="A826" s="221"/>
      <c r="B826" s="225"/>
      <c r="C826" s="221"/>
      <c r="D826" s="221"/>
      <c r="E826" s="221"/>
      <c r="F826" s="221"/>
      <c r="G826" s="221"/>
      <c r="H826" s="221"/>
      <c r="I826" s="221"/>
      <c r="J826" s="221"/>
      <c r="K826" s="221"/>
      <c r="L826" s="221"/>
      <c r="M826" s="221"/>
      <c r="N826" s="221"/>
      <c r="O826" s="221"/>
      <c r="P826" s="221"/>
      <c r="Q826" s="221"/>
      <c r="R826" s="221"/>
      <c r="S826" s="221"/>
      <c r="T826" s="221"/>
    </row>
    <row r="827" spans="1:20" ht="15.75" customHeight="1" x14ac:dyDescent="0.3">
      <c r="A827" s="221"/>
      <c r="B827" s="225"/>
      <c r="C827" s="221"/>
      <c r="D827" s="221"/>
      <c r="E827" s="221"/>
      <c r="F827" s="221"/>
      <c r="G827" s="221"/>
      <c r="H827" s="221"/>
      <c r="I827" s="221"/>
      <c r="J827" s="221"/>
      <c r="K827" s="221"/>
      <c r="L827" s="221"/>
      <c r="M827" s="221"/>
      <c r="N827" s="221"/>
      <c r="O827" s="221"/>
      <c r="P827" s="221"/>
      <c r="Q827" s="221"/>
      <c r="R827" s="221"/>
      <c r="S827" s="221"/>
      <c r="T827" s="221"/>
    </row>
    <row r="828" spans="1:20" ht="15.75" customHeight="1" x14ac:dyDescent="0.3">
      <c r="A828" s="221"/>
      <c r="B828" s="225"/>
      <c r="C828" s="221"/>
      <c r="D828" s="221"/>
      <c r="E828" s="221"/>
      <c r="F828" s="221"/>
      <c r="G828" s="221"/>
      <c r="H828" s="221"/>
      <c r="I828" s="221"/>
      <c r="J828" s="221"/>
      <c r="K828" s="221"/>
      <c r="L828" s="221"/>
      <c r="M828" s="221"/>
      <c r="N828" s="221"/>
      <c r="O828" s="221"/>
      <c r="P828" s="221"/>
      <c r="Q828" s="221"/>
      <c r="R828" s="221"/>
      <c r="S828" s="221"/>
      <c r="T828" s="221"/>
    </row>
    <row r="829" spans="1:20" ht="15.75" customHeight="1" x14ac:dyDescent="0.3">
      <c r="A829" s="221"/>
      <c r="B829" s="225"/>
      <c r="C829" s="221"/>
      <c r="D829" s="221"/>
      <c r="E829" s="221"/>
      <c r="F829" s="221"/>
      <c r="G829" s="221"/>
      <c r="H829" s="221"/>
      <c r="I829" s="221"/>
      <c r="J829" s="221"/>
      <c r="K829" s="221"/>
      <c r="L829" s="221"/>
      <c r="M829" s="221"/>
      <c r="N829" s="221"/>
      <c r="O829" s="221"/>
      <c r="P829" s="221"/>
      <c r="Q829" s="221"/>
      <c r="R829" s="221"/>
      <c r="S829" s="221"/>
      <c r="T829" s="221"/>
    </row>
    <row r="830" spans="1:20" ht="15.75" customHeight="1" x14ac:dyDescent="0.3">
      <c r="A830" s="221"/>
      <c r="B830" s="225"/>
      <c r="C830" s="221"/>
      <c r="D830" s="221"/>
      <c r="E830" s="221"/>
      <c r="F830" s="221"/>
      <c r="G830" s="221"/>
      <c r="H830" s="221"/>
      <c r="I830" s="221"/>
      <c r="J830" s="221"/>
      <c r="K830" s="221"/>
      <c r="L830" s="221"/>
      <c r="M830" s="221"/>
      <c r="N830" s="221"/>
      <c r="O830" s="221"/>
      <c r="P830" s="221"/>
      <c r="Q830" s="221"/>
      <c r="R830" s="221"/>
      <c r="S830" s="221"/>
      <c r="T830" s="221"/>
    </row>
    <row r="831" spans="1:20" ht="15.75" customHeight="1" x14ac:dyDescent="0.3">
      <c r="A831" s="221"/>
      <c r="B831" s="225"/>
      <c r="C831" s="221"/>
      <c r="D831" s="221"/>
      <c r="E831" s="221"/>
      <c r="F831" s="221"/>
      <c r="G831" s="221"/>
      <c r="H831" s="221"/>
      <c r="I831" s="221"/>
      <c r="J831" s="221"/>
      <c r="K831" s="221"/>
      <c r="L831" s="221"/>
      <c r="M831" s="221"/>
      <c r="N831" s="221"/>
      <c r="O831" s="221"/>
      <c r="P831" s="221"/>
      <c r="Q831" s="221"/>
      <c r="R831" s="221"/>
      <c r="S831" s="221"/>
      <c r="T831" s="221"/>
    </row>
    <row r="832" spans="1:20" ht="15.75" customHeight="1" x14ac:dyDescent="0.3">
      <c r="A832" s="221"/>
      <c r="B832" s="225"/>
      <c r="C832" s="221"/>
      <c r="D832" s="221"/>
      <c r="E832" s="221"/>
      <c r="F832" s="221"/>
      <c r="G832" s="221"/>
      <c r="H832" s="221"/>
      <c r="I832" s="221"/>
      <c r="J832" s="221"/>
      <c r="K832" s="221"/>
      <c r="L832" s="221"/>
      <c r="M832" s="221"/>
      <c r="N832" s="221"/>
      <c r="O832" s="221"/>
      <c r="P832" s="221"/>
      <c r="Q832" s="221"/>
      <c r="R832" s="221"/>
      <c r="S832" s="221"/>
      <c r="T832" s="221"/>
    </row>
    <row r="833" spans="1:20" ht="15.75" customHeight="1" x14ac:dyDescent="0.3">
      <c r="A833" s="221"/>
      <c r="B833" s="225"/>
      <c r="C833" s="221"/>
      <c r="D833" s="221"/>
      <c r="E833" s="221"/>
      <c r="F833" s="221"/>
      <c r="G833" s="221"/>
      <c r="H833" s="221"/>
      <c r="I833" s="221"/>
      <c r="J833" s="221"/>
      <c r="K833" s="221"/>
      <c r="L833" s="221"/>
      <c r="M833" s="221"/>
      <c r="N833" s="221"/>
      <c r="O833" s="221"/>
      <c r="P833" s="221"/>
      <c r="Q833" s="221"/>
      <c r="R833" s="221"/>
      <c r="S833" s="221"/>
      <c r="T833" s="221"/>
    </row>
    <row r="834" spans="1:20" ht="15.75" customHeight="1" x14ac:dyDescent="0.3">
      <c r="A834" s="221"/>
      <c r="B834" s="225"/>
      <c r="C834" s="221"/>
      <c r="D834" s="221"/>
      <c r="E834" s="221"/>
      <c r="F834" s="221"/>
      <c r="G834" s="221"/>
      <c r="H834" s="221"/>
      <c r="I834" s="221"/>
      <c r="J834" s="221"/>
      <c r="K834" s="221"/>
      <c r="L834" s="221"/>
      <c r="M834" s="221"/>
      <c r="N834" s="221"/>
      <c r="O834" s="221"/>
      <c r="P834" s="221"/>
      <c r="Q834" s="221"/>
      <c r="R834" s="221"/>
      <c r="S834" s="221"/>
      <c r="T834" s="221"/>
    </row>
    <row r="835" spans="1:20" ht="15.75" customHeight="1" x14ac:dyDescent="0.3">
      <c r="A835" s="221"/>
      <c r="B835" s="225"/>
      <c r="C835" s="221"/>
      <c r="D835" s="221"/>
      <c r="E835" s="221"/>
      <c r="F835" s="221"/>
      <c r="G835" s="221"/>
      <c r="H835" s="221"/>
      <c r="I835" s="221"/>
      <c r="J835" s="221"/>
      <c r="K835" s="221"/>
      <c r="L835" s="221"/>
      <c r="M835" s="221"/>
      <c r="N835" s="221"/>
      <c r="O835" s="221"/>
      <c r="P835" s="221"/>
      <c r="Q835" s="221"/>
      <c r="R835" s="221"/>
      <c r="S835" s="221"/>
      <c r="T835" s="221"/>
    </row>
    <row r="836" spans="1:20" ht="15.75" customHeight="1" x14ac:dyDescent="0.3">
      <c r="A836" s="221"/>
      <c r="B836" s="225"/>
      <c r="C836" s="221"/>
      <c r="D836" s="221"/>
      <c r="E836" s="221"/>
      <c r="F836" s="221"/>
      <c r="G836" s="221"/>
      <c r="H836" s="221"/>
      <c r="I836" s="221"/>
      <c r="J836" s="221"/>
      <c r="K836" s="221"/>
      <c r="L836" s="221"/>
      <c r="M836" s="221"/>
      <c r="N836" s="221"/>
      <c r="O836" s="221"/>
      <c r="P836" s="221"/>
      <c r="Q836" s="221"/>
      <c r="R836" s="221"/>
      <c r="S836" s="221"/>
      <c r="T836" s="221"/>
    </row>
    <row r="837" spans="1:20" ht="15.75" customHeight="1" x14ac:dyDescent="0.3">
      <c r="A837" s="221"/>
      <c r="B837" s="225"/>
      <c r="C837" s="221"/>
      <c r="D837" s="221"/>
      <c r="E837" s="221"/>
      <c r="F837" s="221"/>
      <c r="G837" s="221"/>
      <c r="H837" s="221"/>
      <c r="I837" s="221"/>
      <c r="J837" s="221"/>
      <c r="K837" s="221"/>
      <c r="L837" s="221"/>
      <c r="M837" s="221"/>
      <c r="N837" s="221"/>
      <c r="O837" s="221"/>
      <c r="P837" s="221"/>
      <c r="Q837" s="221"/>
      <c r="R837" s="221"/>
      <c r="S837" s="221"/>
      <c r="T837" s="221"/>
    </row>
    <row r="838" spans="1:20" ht="15.75" customHeight="1" x14ac:dyDescent="0.3">
      <c r="A838" s="221"/>
      <c r="B838" s="225"/>
      <c r="C838" s="221"/>
      <c r="D838" s="221"/>
      <c r="E838" s="221"/>
      <c r="F838" s="221"/>
      <c r="G838" s="221"/>
      <c r="H838" s="221"/>
      <c r="I838" s="221"/>
      <c r="J838" s="221"/>
      <c r="K838" s="221"/>
      <c r="L838" s="221"/>
      <c r="M838" s="221"/>
      <c r="N838" s="221"/>
      <c r="O838" s="221"/>
      <c r="P838" s="221"/>
      <c r="Q838" s="221"/>
      <c r="R838" s="221"/>
      <c r="S838" s="221"/>
      <c r="T838" s="221"/>
    </row>
    <row r="839" spans="1:20" ht="15.75" customHeight="1" x14ac:dyDescent="0.3">
      <c r="A839" s="221"/>
      <c r="B839" s="225"/>
      <c r="C839" s="221"/>
      <c r="D839" s="221"/>
      <c r="E839" s="221"/>
      <c r="F839" s="221"/>
      <c r="G839" s="221"/>
      <c r="H839" s="221"/>
      <c r="I839" s="221"/>
      <c r="J839" s="221"/>
      <c r="K839" s="221"/>
      <c r="L839" s="221"/>
      <c r="M839" s="221"/>
      <c r="N839" s="221"/>
      <c r="O839" s="221"/>
      <c r="P839" s="221"/>
      <c r="Q839" s="221"/>
      <c r="R839" s="221"/>
      <c r="S839" s="221"/>
      <c r="T839" s="221"/>
    </row>
    <row r="840" spans="1:20" ht="15.75" customHeight="1" x14ac:dyDescent="0.3">
      <c r="A840" s="221"/>
      <c r="B840" s="225"/>
      <c r="C840" s="221"/>
      <c r="D840" s="221"/>
      <c r="E840" s="221"/>
      <c r="F840" s="221"/>
      <c r="G840" s="221"/>
      <c r="H840" s="221"/>
      <c r="I840" s="221"/>
      <c r="J840" s="221"/>
      <c r="K840" s="221"/>
      <c r="L840" s="221"/>
      <c r="M840" s="221"/>
      <c r="N840" s="221"/>
      <c r="O840" s="221"/>
      <c r="P840" s="221"/>
      <c r="Q840" s="221"/>
      <c r="R840" s="221"/>
      <c r="S840" s="221"/>
      <c r="T840" s="221"/>
    </row>
    <row r="841" spans="1:20" ht="15.75" customHeight="1" x14ac:dyDescent="0.3">
      <c r="A841" s="221"/>
      <c r="B841" s="225"/>
      <c r="C841" s="221"/>
      <c r="D841" s="221"/>
      <c r="E841" s="221"/>
      <c r="F841" s="221"/>
      <c r="G841" s="221"/>
      <c r="H841" s="221"/>
      <c r="I841" s="221"/>
      <c r="J841" s="221"/>
      <c r="K841" s="221"/>
      <c r="L841" s="221"/>
      <c r="M841" s="221"/>
      <c r="N841" s="221"/>
      <c r="O841" s="221"/>
      <c r="P841" s="221"/>
      <c r="Q841" s="221"/>
      <c r="R841" s="221"/>
      <c r="S841" s="221"/>
      <c r="T841" s="221"/>
    </row>
    <row r="842" spans="1:20" ht="15.75" customHeight="1" x14ac:dyDescent="0.3">
      <c r="A842" s="221"/>
      <c r="B842" s="225"/>
      <c r="C842" s="221"/>
      <c r="D842" s="221"/>
      <c r="E842" s="221"/>
      <c r="F842" s="221"/>
      <c r="G842" s="221"/>
      <c r="H842" s="221"/>
      <c r="I842" s="221"/>
      <c r="J842" s="221"/>
      <c r="K842" s="221"/>
      <c r="L842" s="221"/>
      <c r="M842" s="221"/>
      <c r="N842" s="221"/>
      <c r="O842" s="221"/>
      <c r="P842" s="221"/>
      <c r="Q842" s="221"/>
      <c r="R842" s="221"/>
      <c r="S842" s="221"/>
      <c r="T842" s="221"/>
    </row>
    <row r="843" spans="1:20" ht="15.75" customHeight="1" x14ac:dyDescent="0.3">
      <c r="A843" s="221"/>
      <c r="B843" s="225"/>
      <c r="C843" s="221"/>
      <c r="D843" s="221"/>
      <c r="E843" s="221"/>
      <c r="F843" s="221"/>
      <c r="G843" s="221"/>
      <c r="H843" s="221"/>
      <c r="I843" s="221"/>
      <c r="J843" s="221"/>
      <c r="K843" s="221"/>
      <c r="L843" s="221"/>
      <c r="M843" s="221"/>
      <c r="N843" s="221"/>
      <c r="O843" s="221"/>
      <c r="P843" s="221"/>
      <c r="Q843" s="221"/>
      <c r="R843" s="221"/>
      <c r="S843" s="221"/>
      <c r="T843" s="221"/>
    </row>
    <row r="844" spans="1:20" ht="15.75" customHeight="1" x14ac:dyDescent="0.3">
      <c r="A844" s="221"/>
      <c r="B844" s="225"/>
      <c r="C844" s="221"/>
      <c r="D844" s="221"/>
      <c r="E844" s="221"/>
      <c r="F844" s="221"/>
      <c r="G844" s="221"/>
      <c r="H844" s="221"/>
      <c r="I844" s="221"/>
      <c r="J844" s="221"/>
      <c r="K844" s="221"/>
      <c r="L844" s="221"/>
      <c r="M844" s="221"/>
      <c r="N844" s="221"/>
      <c r="O844" s="221"/>
      <c r="P844" s="221"/>
      <c r="Q844" s="221"/>
      <c r="R844" s="221"/>
      <c r="S844" s="221"/>
      <c r="T844" s="221"/>
    </row>
    <row r="845" spans="1:20" ht="15.75" customHeight="1" x14ac:dyDescent="0.3">
      <c r="A845" s="221"/>
      <c r="B845" s="225"/>
      <c r="C845" s="221"/>
      <c r="D845" s="221"/>
      <c r="E845" s="221"/>
      <c r="F845" s="221"/>
      <c r="G845" s="221"/>
      <c r="H845" s="221"/>
      <c r="I845" s="221"/>
      <c r="J845" s="221"/>
      <c r="K845" s="221"/>
      <c r="L845" s="221"/>
      <c r="M845" s="221"/>
      <c r="N845" s="221"/>
      <c r="O845" s="221"/>
      <c r="P845" s="221"/>
      <c r="Q845" s="221"/>
      <c r="R845" s="221"/>
      <c r="S845" s="221"/>
      <c r="T845" s="221"/>
    </row>
    <row r="846" spans="1:20" ht="15.75" customHeight="1" x14ac:dyDescent="0.3">
      <c r="A846" s="221"/>
      <c r="B846" s="225"/>
      <c r="C846" s="221"/>
      <c r="D846" s="221"/>
      <c r="E846" s="221"/>
      <c r="F846" s="221"/>
      <c r="G846" s="221"/>
      <c r="H846" s="221"/>
      <c r="I846" s="221"/>
      <c r="J846" s="221"/>
      <c r="K846" s="221"/>
      <c r="L846" s="221"/>
      <c r="M846" s="221"/>
      <c r="N846" s="221"/>
      <c r="O846" s="221"/>
      <c r="P846" s="221"/>
      <c r="Q846" s="221"/>
      <c r="R846" s="221"/>
      <c r="S846" s="221"/>
      <c r="T846" s="221"/>
    </row>
    <row r="847" spans="1:20" ht="15.75" customHeight="1" x14ac:dyDescent="0.3">
      <c r="A847" s="221"/>
      <c r="B847" s="225"/>
      <c r="C847" s="221"/>
      <c r="D847" s="221"/>
      <c r="E847" s="221"/>
      <c r="F847" s="221"/>
      <c r="G847" s="221"/>
      <c r="H847" s="221"/>
      <c r="I847" s="221"/>
      <c r="J847" s="221"/>
      <c r="K847" s="221"/>
      <c r="L847" s="221"/>
      <c r="M847" s="221"/>
      <c r="N847" s="221"/>
      <c r="O847" s="221"/>
      <c r="P847" s="221"/>
      <c r="Q847" s="221"/>
      <c r="R847" s="221"/>
      <c r="S847" s="221"/>
      <c r="T847" s="221"/>
    </row>
    <row r="848" spans="1:20" ht="15.75" customHeight="1" x14ac:dyDescent="0.3">
      <c r="A848" s="221"/>
      <c r="B848" s="225"/>
      <c r="C848" s="221"/>
      <c r="D848" s="221"/>
      <c r="E848" s="221"/>
      <c r="F848" s="221"/>
      <c r="G848" s="221"/>
      <c r="H848" s="221"/>
      <c r="I848" s="221"/>
      <c r="J848" s="221"/>
      <c r="K848" s="221"/>
      <c r="L848" s="221"/>
      <c r="M848" s="221"/>
      <c r="N848" s="221"/>
      <c r="O848" s="221"/>
      <c r="P848" s="221"/>
      <c r="Q848" s="221"/>
      <c r="R848" s="221"/>
      <c r="S848" s="221"/>
      <c r="T848" s="221"/>
    </row>
    <row r="849" spans="1:20" ht="15.75" customHeight="1" x14ac:dyDescent="0.3">
      <c r="A849" s="221"/>
      <c r="B849" s="225"/>
      <c r="C849" s="221"/>
      <c r="D849" s="221"/>
      <c r="E849" s="221"/>
      <c r="F849" s="221"/>
      <c r="G849" s="221"/>
      <c r="H849" s="221"/>
      <c r="I849" s="221"/>
      <c r="J849" s="221"/>
      <c r="K849" s="221"/>
      <c r="L849" s="221"/>
      <c r="M849" s="221"/>
      <c r="N849" s="221"/>
      <c r="O849" s="221"/>
      <c r="P849" s="221"/>
      <c r="Q849" s="221"/>
      <c r="R849" s="221"/>
      <c r="S849" s="221"/>
      <c r="T849" s="221"/>
    </row>
    <row r="850" spans="1:20" ht="15.75" customHeight="1" x14ac:dyDescent="0.3">
      <c r="A850" s="221"/>
      <c r="B850" s="225"/>
      <c r="C850" s="221"/>
      <c r="D850" s="221"/>
      <c r="E850" s="221"/>
      <c r="F850" s="221"/>
      <c r="G850" s="221"/>
      <c r="H850" s="221"/>
      <c r="I850" s="221"/>
      <c r="J850" s="221"/>
      <c r="K850" s="221"/>
      <c r="L850" s="221"/>
      <c r="M850" s="221"/>
      <c r="N850" s="221"/>
      <c r="O850" s="221"/>
      <c r="P850" s="221"/>
      <c r="Q850" s="221"/>
      <c r="R850" s="221"/>
      <c r="S850" s="221"/>
      <c r="T850" s="221"/>
    </row>
    <row r="851" spans="1:20" ht="15.75" customHeight="1" x14ac:dyDescent="0.3">
      <c r="A851" s="221"/>
      <c r="B851" s="225"/>
      <c r="C851" s="221"/>
      <c r="D851" s="221"/>
      <c r="E851" s="221"/>
      <c r="F851" s="221"/>
      <c r="G851" s="221"/>
      <c r="H851" s="221"/>
      <c r="I851" s="221"/>
      <c r="J851" s="221"/>
      <c r="K851" s="221"/>
      <c r="L851" s="221"/>
      <c r="M851" s="221"/>
      <c r="N851" s="221"/>
      <c r="O851" s="221"/>
      <c r="P851" s="221"/>
      <c r="Q851" s="221"/>
      <c r="R851" s="221"/>
      <c r="S851" s="221"/>
      <c r="T851" s="221"/>
    </row>
    <row r="852" spans="1:20" ht="15.75" customHeight="1" x14ac:dyDescent="0.3">
      <c r="A852" s="221"/>
      <c r="B852" s="225"/>
      <c r="C852" s="221"/>
      <c r="D852" s="221"/>
      <c r="E852" s="221"/>
      <c r="F852" s="221"/>
      <c r="G852" s="221"/>
      <c r="H852" s="221"/>
      <c r="I852" s="221"/>
      <c r="J852" s="221"/>
      <c r="K852" s="221"/>
      <c r="L852" s="221"/>
      <c r="M852" s="221"/>
      <c r="N852" s="221"/>
      <c r="O852" s="221"/>
      <c r="P852" s="221"/>
      <c r="Q852" s="221"/>
      <c r="R852" s="221"/>
      <c r="S852" s="221"/>
      <c r="T852" s="221"/>
    </row>
    <row r="853" spans="1:20" ht="15.75" customHeight="1" x14ac:dyDescent="0.3">
      <c r="A853" s="221"/>
      <c r="B853" s="225"/>
      <c r="C853" s="221"/>
      <c r="D853" s="221"/>
      <c r="E853" s="221"/>
      <c r="F853" s="221"/>
      <c r="G853" s="221"/>
      <c r="H853" s="221"/>
      <c r="I853" s="221"/>
      <c r="J853" s="221"/>
      <c r="K853" s="221"/>
      <c r="L853" s="221"/>
      <c r="M853" s="221"/>
      <c r="N853" s="221"/>
      <c r="O853" s="221"/>
      <c r="P853" s="221"/>
      <c r="Q853" s="221"/>
      <c r="R853" s="221"/>
      <c r="S853" s="221"/>
      <c r="T853" s="221"/>
    </row>
    <row r="854" spans="1:20" ht="15.75" customHeight="1" x14ac:dyDescent="0.3">
      <c r="A854" s="221"/>
      <c r="B854" s="225"/>
      <c r="C854" s="221"/>
      <c r="D854" s="221"/>
      <c r="E854" s="221"/>
      <c r="F854" s="221"/>
      <c r="G854" s="221"/>
      <c r="H854" s="221"/>
      <c r="I854" s="221"/>
      <c r="J854" s="221"/>
      <c r="K854" s="221"/>
      <c r="L854" s="221"/>
      <c r="M854" s="221"/>
      <c r="N854" s="221"/>
      <c r="O854" s="221"/>
      <c r="P854" s="221"/>
      <c r="Q854" s="221"/>
      <c r="R854" s="221"/>
      <c r="S854" s="221"/>
      <c r="T854" s="221"/>
    </row>
    <row r="855" spans="1:20" ht="15.75" customHeight="1" x14ac:dyDescent="0.3">
      <c r="A855" s="221"/>
      <c r="B855" s="225"/>
      <c r="C855" s="221"/>
      <c r="D855" s="221"/>
      <c r="E855" s="221"/>
      <c r="F855" s="221"/>
      <c r="G855" s="221"/>
      <c r="H855" s="221"/>
      <c r="I855" s="221"/>
      <c r="J855" s="221"/>
      <c r="K855" s="221"/>
      <c r="L855" s="221"/>
      <c r="M855" s="221"/>
      <c r="N855" s="221"/>
      <c r="O855" s="221"/>
      <c r="P855" s="221"/>
      <c r="Q855" s="221"/>
      <c r="R855" s="221"/>
      <c r="S855" s="221"/>
      <c r="T855" s="221"/>
    </row>
    <row r="856" spans="1:20" ht="15.75" customHeight="1" x14ac:dyDescent="0.3">
      <c r="A856" s="221"/>
      <c r="B856" s="225"/>
      <c r="C856" s="221"/>
      <c r="D856" s="221"/>
      <c r="E856" s="221"/>
      <c r="F856" s="221"/>
      <c r="G856" s="221"/>
      <c r="H856" s="221"/>
      <c r="I856" s="221"/>
      <c r="J856" s="221"/>
      <c r="K856" s="221"/>
      <c r="L856" s="221"/>
      <c r="M856" s="221"/>
      <c r="N856" s="221"/>
      <c r="O856" s="221"/>
      <c r="P856" s="221"/>
      <c r="Q856" s="221"/>
      <c r="R856" s="221"/>
      <c r="S856" s="221"/>
      <c r="T856" s="221"/>
    </row>
    <row r="857" spans="1:20" ht="15.75" customHeight="1" x14ac:dyDescent="0.3">
      <c r="A857" s="221"/>
      <c r="B857" s="225"/>
      <c r="C857" s="221"/>
      <c r="D857" s="221"/>
      <c r="E857" s="221"/>
      <c r="F857" s="221"/>
      <c r="G857" s="221"/>
      <c r="H857" s="221"/>
      <c r="I857" s="221"/>
      <c r="J857" s="221"/>
      <c r="K857" s="221"/>
      <c r="L857" s="221"/>
      <c r="M857" s="221"/>
      <c r="N857" s="221"/>
      <c r="O857" s="221"/>
      <c r="P857" s="221"/>
      <c r="Q857" s="221"/>
      <c r="R857" s="221"/>
      <c r="S857" s="221"/>
      <c r="T857" s="221"/>
    </row>
    <row r="858" spans="1:20" ht="15.75" customHeight="1" x14ac:dyDescent="0.3">
      <c r="A858" s="221"/>
      <c r="B858" s="225"/>
      <c r="C858" s="221"/>
      <c r="D858" s="221"/>
      <c r="E858" s="221"/>
      <c r="F858" s="221"/>
      <c r="G858" s="221"/>
      <c r="H858" s="221"/>
      <c r="I858" s="221"/>
      <c r="J858" s="221"/>
      <c r="K858" s="221"/>
      <c r="L858" s="221"/>
      <c r="M858" s="221"/>
      <c r="N858" s="221"/>
      <c r="O858" s="221"/>
      <c r="P858" s="221"/>
      <c r="Q858" s="221"/>
      <c r="R858" s="221"/>
      <c r="S858" s="221"/>
      <c r="T858" s="221"/>
    </row>
    <row r="859" spans="1:20" ht="15.75" customHeight="1" x14ac:dyDescent="0.3">
      <c r="A859" s="221"/>
      <c r="B859" s="225"/>
      <c r="C859" s="221"/>
      <c r="D859" s="221"/>
      <c r="E859" s="221"/>
      <c r="F859" s="221"/>
      <c r="G859" s="221"/>
      <c r="H859" s="221"/>
      <c r="I859" s="221"/>
      <c r="J859" s="221"/>
      <c r="K859" s="221"/>
      <c r="L859" s="221"/>
      <c r="M859" s="221"/>
      <c r="N859" s="221"/>
      <c r="O859" s="221"/>
      <c r="P859" s="221"/>
      <c r="Q859" s="221"/>
      <c r="R859" s="221"/>
      <c r="S859" s="221"/>
      <c r="T859" s="221"/>
    </row>
    <row r="860" spans="1:20" ht="15.75" customHeight="1" x14ac:dyDescent="0.3">
      <c r="A860" s="221"/>
      <c r="B860" s="225"/>
      <c r="C860" s="221"/>
      <c r="D860" s="221"/>
      <c r="E860" s="221"/>
      <c r="F860" s="221"/>
      <c r="G860" s="221"/>
      <c r="H860" s="221"/>
      <c r="I860" s="221"/>
      <c r="J860" s="221"/>
      <c r="K860" s="221"/>
      <c r="L860" s="221"/>
      <c r="M860" s="221"/>
      <c r="N860" s="221"/>
      <c r="O860" s="221"/>
      <c r="P860" s="221"/>
      <c r="Q860" s="221"/>
      <c r="R860" s="221"/>
      <c r="S860" s="221"/>
      <c r="T860" s="221"/>
    </row>
    <row r="861" spans="1:20" ht="15.75" customHeight="1" x14ac:dyDescent="0.3">
      <c r="A861" s="221"/>
      <c r="B861" s="225"/>
      <c r="C861" s="221"/>
      <c r="D861" s="221"/>
      <c r="E861" s="221"/>
      <c r="F861" s="221"/>
      <c r="G861" s="221"/>
      <c r="H861" s="221"/>
      <c r="I861" s="221"/>
      <c r="J861" s="221"/>
      <c r="K861" s="221"/>
      <c r="L861" s="221"/>
      <c r="M861" s="221"/>
      <c r="N861" s="221"/>
      <c r="O861" s="221"/>
      <c r="P861" s="221"/>
      <c r="Q861" s="221"/>
      <c r="R861" s="221"/>
      <c r="S861" s="221"/>
      <c r="T861" s="221"/>
    </row>
    <row r="862" spans="1:20" ht="15.75" customHeight="1" x14ac:dyDescent="0.3">
      <c r="A862" s="221"/>
      <c r="B862" s="225"/>
      <c r="C862" s="221"/>
      <c r="D862" s="221"/>
      <c r="E862" s="221"/>
      <c r="F862" s="221"/>
      <c r="G862" s="221"/>
      <c r="H862" s="221"/>
      <c r="I862" s="221"/>
      <c r="J862" s="221"/>
      <c r="K862" s="221"/>
      <c r="L862" s="221"/>
      <c r="M862" s="221"/>
      <c r="N862" s="221"/>
      <c r="O862" s="221"/>
      <c r="P862" s="221"/>
      <c r="Q862" s="221"/>
      <c r="R862" s="221"/>
      <c r="S862" s="221"/>
      <c r="T862" s="221"/>
    </row>
    <row r="863" spans="1:20" ht="15.75" customHeight="1" x14ac:dyDescent="0.3">
      <c r="A863" s="221"/>
      <c r="B863" s="225"/>
      <c r="C863" s="221"/>
      <c r="D863" s="221"/>
      <c r="E863" s="221"/>
      <c r="F863" s="221"/>
      <c r="G863" s="221"/>
      <c r="H863" s="221"/>
      <c r="I863" s="221"/>
      <c r="J863" s="221"/>
      <c r="K863" s="221"/>
      <c r="L863" s="221"/>
      <c r="M863" s="221"/>
      <c r="N863" s="221"/>
      <c r="O863" s="221"/>
      <c r="P863" s="221"/>
      <c r="Q863" s="221"/>
      <c r="R863" s="221"/>
      <c r="S863" s="221"/>
      <c r="T863" s="221"/>
    </row>
    <row r="864" spans="1:20" ht="15.75" customHeight="1" x14ac:dyDescent="0.3">
      <c r="A864" s="221"/>
      <c r="B864" s="225"/>
      <c r="C864" s="221"/>
      <c r="D864" s="221"/>
      <c r="E864" s="221"/>
      <c r="F864" s="221"/>
      <c r="G864" s="221"/>
      <c r="H864" s="221"/>
      <c r="I864" s="221"/>
      <c r="J864" s="221"/>
      <c r="K864" s="221"/>
      <c r="L864" s="221"/>
      <c r="M864" s="221"/>
      <c r="N864" s="221"/>
      <c r="O864" s="221"/>
      <c r="P864" s="221"/>
      <c r="Q864" s="221"/>
      <c r="R864" s="221"/>
      <c r="S864" s="221"/>
      <c r="T864" s="221"/>
    </row>
    <row r="865" spans="1:20" ht="15.75" customHeight="1" x14ac:dyDescent="0.3">
      <c r="A865" s="221"/>
      <c r="B865" s="225"/>
      <c r="C865" s="221"/>
      <c r="D865" s="221"/>
      <c r="E865" s="221"/>
      <c r="F865" s="221"/>
      <c r="G865" s="221"/>
      <c r="H865" s="221"/>
      <c r="I865" s="221"/>
      <c r="J865" s="221"/>
      <c r="K865" s="221"/>
      <c r="L865" s="221"/>
      <c r="M865" s="221"/>
      <c r="N865" s="221"/>
      <c r="O865" s="221"/>
      <c r="P865" s="221"/>
      <c r="Q865" s="221"/>
      <c r="R865" s="221"/>
      <c r="S865" s="221"/>
      <c r="T865" s="221"/>
    </row>
    <row r="866" spans="1:20" ht="15.75" customHeight="1" x14ac:dyDescent="0.3">
      <c r="A866" s="221"/>
      <c r="B866" s="225"/>
      <c r="C866" s="221"/>
      <c r="D866" s="221"/>
      <c r="E866" s="221"/>
      <c r="F866" s="221"/>
      <c r="G866" s="221"/>
      <c r="H866" s="221"/>
      <c r="I866" s="221"/>
      <c r="J866" s="221"/>
      <c r="K866" s="221"/>
      <c r="L866" s="221"/>
      <c r="M866" s="221"/>
      <c r="N866" s="221"/>
      <c r="O866" s="221"/>
      <c r="P866" s="221"/>
      <c r="Q866" s="221"/>
      <c r="R866" s="221"/>
      <c r="S866" s="221"/>
      <c r="T866" s="221"/>
    </row>
    <row r="867" spans="1:20" ht="15.75" customHeight="1" x14ac:dyDescent="0.3">
      <c r="A867" s="221"/>
      <c r="B867" s="225"/>
      <c r="C867" s="221"/>
      <c r="D867" s="221"/>
      <c r="E867" s="221"/>
      <c r="F867" s="221"/>
      <c r="G867" s="221"/>
      <c r="H867" s="221"/>
      <c r="I867" s="221"/>
      <c r="J867" s="221"/>
      <c r="K867" s="221"/>
      <c r="L867" s="221"/>
      <c r="M867" s="221"/>
      <c r="N867" s="221"/>
      <c r="O867" s="221"/>
      <c r="P867" s="221"/>
      <c r="Q867" s="221"/>
      <c r="R867" s="221"/>
      <c r="S867" s="221"/>
      <c r="T867" s="221"/>
    </row>
    <row r="868" spans="1:20" ht="15.75" customHeight="1" x14ac:dyDescent="0.3">
      <c r="A868" s="221"/>
      <c r="B868" s="225"/>
      <c r="C868" s="221"/>
      <c r="D868" s="221"/>
      <c r="E868" s="221"/>
      <c r="F868" s="221"/>
      <c r="G868" s="221"/>
      <c r="H868" s="221"/>
      <c r="I868" s="221"/>
      <c r="J868" s="221"/>
      <c r="K868" s="221"/>
      <c r="L868" s="221"/>
      <c r="M868" s="221"/>
      <c r="N868" s="221"/>
      <c r="O868" s="221"/>
      <c r="P868" s="221"/>
      <c r="Q868" s="221"/>
      <c r="R868" s="221"/>
      <c r="S868" s="221"/>
      <c r="T868" s="221"/>
    </row>
    <row r="869" spans="1:20" ht="15.75" customHeight="1" x14ac:dyDescent="0.3">
      <c r="A869" s="221"/>
      <c r="B869" s="225"/>
      <c r="C869" s="221"/>
      <c r="D869" s="221"/>
      <c r="E869" s="221"/>
      <c r="F869" s="221"/>
      <c r="G869" s="221"/>
      <c r="H869" s="221"/>
      <c r="I869" s="221"/>
      <c r="J869" s="221"/>
      <c r="K869" s="221"/>
      <c r="L869" s="221"/>
      <c r="M869" s="221"/>
      <c r="N869" s="221"/>
      <c r="O869" s="221"/>
      <c r="P869" s="221"/>
      <c r="Q869" s="221"/>
      <c r="R869" s="221"/>
      <c r="S869" s="221"/>
      <c r="T869" s="221"/>
    </row>
    <row r="870" spans="1:20" ht="15.75" customHeight="1" x14ac:dyDescent="0.3">
      <c r="A870" s="221"/>
      <c r="B870" s="225"/>
      <c r="C870" s="221"/>
      <c r="D870" s="221"/>
      <c r="E870" s="221"/>
      <c r="F870" s="221"/>
      <c r="G870" s="221"/>
      <c r="H870" s="221"/>
      <c r="I870" s="221"/>
      <c r="J870" s="221"/>
      <c r="K870" s="221"/>
      <c r="L870" s="221"/>
      <c r="M870" s="221"/>
      <c r="N870" s="221"/>
      <c r="O870" s="221"/>
      <c r="P870" s="221"/>
      <c r="Q870" s="221"/>
      <c r="R870" s="221"/>
      <c r="S870" s="221"/>
      <c r="T870" s="221"/>
    </row>
    <row r="871" spans="1:20" ht="15.75" customHeight="1" x14ac:dyDescent="0.3">
      <c r="A871" s="221"/>
      <c r="B871" s="225"/>
      <c r="C871" s="221"/>
      <c r="D871" s="221"/>
      <c r="E871" s="221"/>
      <c r="F871" s="221"/>
      <c r="G871" s="221"/>
      <c r="H871" s="221"/>
      <c r="I871" s="221"/>
      <c r="J871" s="221"/>
      <c r="K871" s="221"/>
      <c r="L871" s="221"/>
      <c r="M871" s="221"/>
      <c r="N871" s="221"/>
      <c r="O871" s="221"/>
      <c r="P871" s="221"/>
      <c r="Q871" s="221"/>
      <c r="R871" s="221"/>
      <c r="S871" s="221"/>
      <c r="T871" s="221"/>
    </row>
    <row r="872" spans="1:20" ht="15.75" customHeight="1" x14ac:dyDescent="0.3">
      <c r="A872" s="221"/>
      <c r="B872" s="225"/>
      <c r="C872" s="221"/>
      <c r="D872" s="221"/>
      <c r="E872" s="221"/>
      <c r="F872" s="221"/>
      <c r="G872" s="221"/>
      <c r="H872" s="221"/>
      <c r="I872" s="221"/>
      <c r="J872" s="221"/>
      <c r="K872" s="221"/>
      <c r="L872" s="221"/>
      <c r="M872" s="221"/>
      <c r="N872" s="221"/>
      <c r="O872" s="221"/>
      <c r="P872" s="221"/>
      <c r="Q872" s="221"/>
      <c r="R872" s="221"/>
      <c r="S872" s="221"/>
      <c r="T872" s="221"/>
    </row>
    <row r="873" spans="1:20" ht="15.75" customHeight="1" x14ac:dyDescent="0.3">
      <c r="A873" s="221"/>
      <c r="B873" s="225"/>
      <c r="C873" s="221"/>
      <c r="D873" s="221"/>
      <c r="E873" s="221"/>
      <c r="F873" s="221"/>
      <c r="G873" s="221"/>
      <c r="H873" s="221"/>
      <c r="I873" s="221"/>
      <c r="J873" s="221"/>
      <c r="K873" s="221"/>
      <c r="L873" s="221"/>
      <c r="M873" s="221"/>
      <c r="N873" s="221"/>
      <c r="O873" s="221"/>
      <c r="P873" s="221"/>
      <c r="Q873" s="221"/>
      <c r="R873" s="221"/>
      <c r="S873" s="221"/>
      <c r="T873" s="221"/>
    </row>
    <row r="874" spans="1:20" ht="15.75" customHeight="1" x14ac:dyDescent="0.3">
      <c r="A874" s="221"/>
      <c r="B874" s="225"/>
      <c r="C874" s="221"/>
      <c r="D874" s="221"/>
      <c r="E874" s="221"/>
      <c r="F874" s="221"/>
      <c r="G874" s="221"/>
      <c r="H874" s="221"/>
      <c r="I874" s="221"/>
      <c r="J874" s="221"/>
      <c r="K874" s="221"/>
      <c r="L874" s="221"/>
      <c r="M874" s="221"/>
      <c r="N874" s="221"/>
      <c r="O874" s="221"/>
      <c r="P874" s="221"/>
      <c r="Q874" s="221"/>
      <c r="R874" s="221"/>
      <c r="S874" s="221"/>
      <c r="T874" s="221"/>
    </row>
    <row r="875" spans="1:20" ht="15.75" customHeight="1" x14ac:dyDescent="0.3">
      <c r="A875" s="221"/>
      <c r="B875" s="225"/>
      <c r="C875" s="221"/>
      <c r="D875" s="221"/>
      <c r="E875" s="221"/>
      <c r="F875" s="221"/>
      <c r="G875" s="221"/>
      <c r="H875" s="221"/>
      <c r="I875" s="221"/>
      <c r="J875" s="221"/>
      <c r="K875" s="221"/>
      <c r="L875" s="221"/>
      <c r="M875" s="221"/>
      <c r="N875" s="221"/>
      <c r="O875" s="221"/>
      <c r="P875" s="221"/>
      <c r="Q875" s="221"/>
      <c r="R875" s="221"/>
      <c r="S875" s="221"/>
      <c r="T875" s="221"/>
    </row>
    <row r="876" spans="1:20" ht="15.75" customHeight="1" x14ac:dyDescent="0.3">
      <c r="A876" s="221"/>
      <c r="B876" s="225"/>
      <c r="C876" s="221"/>
      <c r="D876" s="221"/>
      <c r="E876" s="221"/>
      <c r="F876" s="221"/>
      <c r="G876" s="221"/>
      <c r="H876" s="221"/>
      <c r="I876" s="221"/>
      <c r="J876" s="221"/>
      <c r="K876" s="221"/>
      <c r="L876" s="221"/>
      <c r="M876" s="221"/>
      <c r="N876" s="221"/>
      <c r="O876" s="221"/>
      <c r="P876" s="221"/>
      <c r="Q876" s="221"/>
      <c r="R876" s="221"/>
      <c r="S876" s="221"/>
      <c r="T876" s="221"/>
    </row>
    <row r="877" spans="1:20" ht="15.75" customHeight="1" x14ac:dyDescent="0.3">
      <c r="A877" s="221"/>
      <c r="B877" s="225"/>
      <c r="C877" s="221"/>
      <c r="D877" s="221"/>
      <c r="E877" s="221"/>
      <c r="F877" s="221"/>
      <c r="G877" s="221"/>
      <c r="H877" s="221"/>
      <c r="I877" s="221"/>
      <c r="J877" s="221"/>
      <c r="K877" s="221"/>
      <c r="L877" s="221"/>
      <c r="M877" s="221"/>
      <c r="N877" s="221"/>
      <c r="O877" s="221"/>
      <c r="P877" s="221"/>
      <c r="Q877" s="221"/>
      <c r="R877" s="221"/>
      <c r="S877" s="221"/>
      <c r="T877" s="221"/>
    </row>
    <row r="878" spans="1:20" ht="15.75" customHeight="1" x14ac:dyDescent="0.3">
      <c r="A878" s="221"/>
      <c r="B878" s="225"/>
      <c r="C878" s="221"/>
      <c r="D878" s="221"/>
      <c r="E878" s="221"/>
      <c r="F878" s="221"/>
      <c r="G878" s="221"/>
      <c r="H878" s="221"/>
      <c r="I878" s="221"/>
      <c r="J878" s="221"/>
      <c r="K878" s="221"/>
      <c r="L878" s="221"/>
      <c r="M878" s="221"/>
      <c r="N878" s="221"/>
      <c r="O878" s="221"/>
      <c r="P878" s="221"/>
      <c r="Q878" s="221"/>
      <c r="R878" s="221"/>
      <c r="S878" s="221"/>
      <c r="T878" s="221"/>
    </row>
    <row r="879" spans="1:20" ht="15.75" customHeight="1" x14ac:dyDescent="0.3">
      <c r="A879" s="221"/>
      <c r="B879" s="225"/>
      <c r="C879" s="221"/>
      <c r="D879" s="221"/>
      <c r="E879" s="221"/>
      <c r="F879" s="221"/>
      <c r="G879" s="221"/>
      <c r="H879" s="221"/>
      <c r="I879" s="221"/>
      <c r="J879" s="221"/>
      <c r="K879" s="221"/>
      <c r="L879" s="221"/>
      <c r="M879" s="221"/>
      <c r="N879" s="221"/>
      <c r="O879" s="221"/>
      <c r="P879" s="221"/>
      <c r="Q879" s="221"/>
      <c r="R879" s="221"/>
      <c r="S879" s="221"/>
      <c r="T879" s="221"/>
    </row>
    <row r="880" spans="1:20" ht="15.75" customHeight="1" x14ac:dyDescent="0.3">
      <c r="A880" s="221"/>
      <c r="B880" s="225"/>
      <c r="C880" s="221"/>
      <c r="D880" s="221"/>
      <c r="E880" s="221"/>
      <c r="F880" s="221"/>
      <c r="G880" s="221"/>
      <c r="H880" s="221"/>
      <c r="I880" s="221"/>
      <c r="J880" s="221"/>
      <c r="K880" s="221"/>
      <c r="L880" s="221"/>
      <c r="M880" s="221"/>
      <c r="N880" s="221"/>
      <c r="O880" s="221"/>
      <c r="P880" s="221"/>
      <c r="Q880" s="221"/>
      <c r="R880" s="221"/>
      <c r="S880" s="221"/>
      <c r="T880" s="221"/>
    </row>
    <row r="881" spans="1:20" ht="15.75" customHeight="1" x14ac:dyDescent="0.3">
      <c r="A881" s="221"/>
      <c r="B881" s="225"/>
      <c r="C881" s="221"/>
      <c r="D881" s="221"/>
      <c r="E881" s="221"/>
      <c r="F881" s="221"/>
      <c r="G881" s="221"/>
      <c r="H881" s="221"/>
      <c r="I881" s="221"/>
      <c r="J881" s="221"/>
      <c r="K881" s="221"/>
      <c r="L881" s="221"/>
      <c r="M881" s="221"/>
      <c r="N881" s="221"/>
      <c r="O881" s="221"/>
      <c r="P881" s="221"/>
      <c r="Q881" s="221"/>
      <c r="R881" s="221"/>
      <c r="S881" s="221"/>
      <c r="T881" s="221"/>
    </row>
    <row r="882" spans="1:20" ht="15.75" customHeight="1" x14ac:dyDescent="0.3">
      <c r="A882" s="221"/>
      <c r="B882" s="225"/>
      <c r="C882" s="221"/>
      <c r="D882" s="221"/>
      <c r="E882" s="221"/>
      <c r="F882" s="221"/>
      <c r="G882" s="221"/>
      <c r="H882" s="221"/>
      <c r="I882" s="221"/>
      <c r="J882" s="221"/>
      <c r="K882" s="221"/>
      <c r="L882" s="221"/>
      <c r="M882" s="221"/>
      <c r="N882" s="221"/>
      <c r="O882" s="221"/>
      <c r="P882" s="221"/>
      <c r="Q882" s="221"/>
      <c r="R882" s="221"/>
      <c r="S882" s="221"/>
      <c r="T882" s="221"/>
    </row>
    <row r="883" spans="1:20" ht="15.75" customHeight="1" x14ac:dyDescent="0.3">
      <c r="A883" s="221"/>
      <c r="B883" s="225"/>
      <c r="C883" s="221"/>
      <c r="D883" s="221"/>
      <c r="E883" s="221"/>
      <c r="F883" s="221"/>
      <c r="G883" s="221"/>
      <c r="H883" s="221"/>
      <c r="I883" s="221"/>
      <c r="J883" s="221"/>
      <c r="K883" s="221"/>
      <c r="L883" s="221"/>
      <c r="M883" s="221"/>
      <c r="N883" s="221"/>
      <c r="O883" s="221"/>
      <c r="P883" s="221"/>
      <c r="Q883" s="221"/>
      <c r="R883" s="221"/>
      <c r="S883" s="221"/>
      <c r="T883" s="221"/>
    </row>
    <row r="884" spans="1:20" ht="15.75" customHeight="1" x14ac:dyDescent="0.3">
      <c r="A884" s="221"/>
      <c r="B884" s="225"/>
      <c r="C884" s="221"/>
      <c r="D884" s="221"/>
      <c r="E884" s="221"/>
      <c r="F884" s="221"/>
      <c r="G884" s="221"/>
      <c r="H884" s="221"/>
      <c r="I884" s="221"/>
      <c r="J884" s="221"/>
      <c r="K884" s="221"/>
      <c r="L884" s="221"/>
      <c r="M884" s="221"/>
      <c r="N884" s="221"/>
      <c r="O884" s="221"/>
      <c r="P884" s="221"/>
      <c r="Q884" s="221"/>
      <c r="R884" s="221"/>
      <c r="S884" s="221"/>
      <c r="T884" s="221"/>
    </row>
    <row r="885" spans="1:20" ht="15.75" customHeight="1" x14ac:dyDescent="0.3">
      <c r="A885" s="221"/>
      <c r="B885" s="225"/>
      <c r="C885" s="221"/>
      <c r="D885" s="221"/>
      <c r="E885" s="221"/>
      <c r="F885" s="221"/>
      <c r="G885" s="221"/>
      <c r="H885" s="221"/>
      <c r="I885" s="221"/>
      <c r="J885" s="221"/>
      <c r="K885" s="221"/>
      <c r="L885" s="221"/>
      <c r="M885" s="221"/>
      <c r="N885" s="221"/>
      <c r="O885" s="221"/>
      <c r="P885" s="221"/>
      <c r="Q885" s="221"/>
      <c r="R885" s="221"/>
      <c r="S885" s="221"/>
      <c r="T885" s="221"/>
    </row>
    <row r="886" spans="1:20" ht="15.75" customHeight="1" x14ac:dyDescent="0.3">
      <c r="A886" s="221"/>
      <c r="B886" s="225"/>
      <c r="C886" s="221"/>
      <c r="D886" s="221"/>
      <c r="E886" s="221"/>
      <c r="F886" s="221"/>
      <c r="G886" s="221"/>
      <c r="H886" s="221"/>
      <c r="I886" s="221"/>
      <c r="J886" s="221"/>
      <c r="K886" s="221"/>
      <c r="L886" s="221"/>
      <c r="M886" s="221"/>
      <c r="N886" s="221"/>
      <c r="O886" s="221"/>
      <c r="P886" s="221"/>
      <c r="Q886" s="221"/>
      <c r="R886" s="221"/>
      <c r="S886" s="221"/>
      <c r="T886" s="221"/>
    </row>
    <row r="887" spans="1:20" ht="15.75" customHeight="1" x14ac:dyDescent="0.3">
      <c r="A887" s="221"/>
      <c r="B887" s="225"/>
      <c r="C887" s="221"/>
      <c r="D887" s="221"/>
      <c r="E887" s="221"/>
      <c r="F887" s="221"/>
      <c r="G887" s="221"/>
      <c r="H887" s="221"/>
      <c r="I887" s="221"/>
      <c r="J887" s="221"/>
      <c r="K887" s="221"/>
      <c r="L887" s="221"/>
      <c r="M887" s="221"/>
      <c r="N887" s="221"/>
      <c r="O887" s="221"/>
      <c r="P887" s="221"/>
      <c r="Q887" s="221"/>
      <c r="R887" s="221"/>
      <c r="S887" s="221"/>
      <c r="T887" s="221"/>
    </row>
    <row r="888" spans="1:20" ht="15.75" customHeight="1" x14ac:dyDescent="0.3">
      <c r="A888" s="221"/>
      <c r="B888" s="225"/>
      <c r="C888" s="221"/>
      <c r="D888" s="221"/>
      <c r="E888" s="221"/>
      <c r="F888" s="221"/>
      <c r="G888" s="221"/>
      <c r="H888" s="221"/>
      <c r="I888" s="221"/>
      <c r="J888" s="221"/>
      <c r="K888" s="221"/>
      <c r="L888" s="221"/>
      <c r="M888" s="221"/>
      <c r="N888" s="221"/>
      <c r="O888" s="221"/>
      <c r="P888" s="221"/>
      <c r="Q888" s="221"/>
      <c r="R888" s="221"/>
      <c r="S888" s="221"/>
      <c r="T888" s="221"/>
    </row>
    <row r="889" spans="1:20" ht="15.75" customHeight="1" x14ac:dyDescent="0.3">
      <c r="A889" s="221"/>
      <c r="B889" s="225"/>
      <c r="C889" s="221"/>
      <c r="D889" s="221"/>
      <c r="E889" s="221"/>
      <c r="F889" s="221"/>
      <c r="G889" s="221"/>
      <c r="H889" s="221"/>
      <c r="I889" s="221"/>
      <c r="J889" s="221"/>
      <c r="K889" s="221"/>
      <c r="L889" s="221"/>
      <c r="M889" s="221"/>
      <c r="N889" s="221"/>
      <c r="O889" s="221"/>
      <c r="P889" s="221"/>
      <c r="Q889" s="221"/>
      <c r="R889" s="221"/>
      <c r="S889" s="221"/>
      <c r="T889" s="221"/>
    </row>
    <row r="890" spans="1:20" ht="15.75" customHeight="1" x14ac:dyDescent="0.3">
      <c r="A890" s="221"/>
      <c r="B890" s="225"/>
      <c r="C890" s="221"/>
      <c r="D890" s="221"/>
      <c r="E890" s="221"/>
      <c r="F890" s="221"/>
      <c r="G890" s="221"/>
      <c r="H890" s="221"/>
      <c r="I890" s="221"/>
      <c r="J890" s="221"/>
      <c r="K890" s="221"/>
      <c r="L890" s="221"/>
      <c r="M890" s="221"/>
      <c r="N890" s="221"/>
      <c r="O890" s="221"/>
      <c r="P890" s="221"/>
      <c r="Q890" s="221"/>
      <c r="R890" s="221"/>
      <c r="S890" s="221"/>
      <c r="T890" s="221"/>
    </row>
    <row r="891" spans="1:20" ht="15.75" customHeight="1" x14ac:dyDescent="0.3">
      <c r="A891" s="221"/>
      <c r="B891" s="225"/>
      <c r="C891" s="221"/>
      <c r="D891" s="221"/>
      <c r="E891" s="221"/>
      <c r="F891" s="221"/>
      <c r="G891" s="221"/>
      <c r="H891" s="221"/>
      <c r="I891" s="221"/>
      <c r="J891" s="221"/>
      <c r="K891" s="221"/>
      <c r="L891" s="221"/>
      <c r="M891" s="221"/>
      <c r="N891" s="221"/>
      <c r="O891" s="221"/>
      <c r="P891" s="221"/>
      <c r="Q891" s="221"/>
      <c r="R891" s="221"/>
      <c r="S891" s="221"/>
      <c r="T891" s="221"/>
    </row>
    <row r="892" spans="1:20" ht="15.75" customHeight="1" x14ac:dyDescent="0.3">
      <c r="A892" s="221"/>
      <c r="B892" s="225"/>
      <c r="C892" s="221"/>
      <c r="D892" s="221"/>
      <c r="E892" s="221"/>
      <c r="F892" s="221"/>
      <c r="G892" s="221"/>
      <c r="H892" s="221"/>
      <c r="I892" s="221"/>
      <c r="J892" s="221"/>
      <c r="K892" s="221"/>
      <c r="L892" s="221"/>
      <c r="M892" s="221"/>
      <c r="N892" s="221"/>
      <c r="O892" s="221"/>
      <c r="P892" s="221"/>
      <c r="Q892" s="221"/>
      <c r="R892" s="221"/>
      <c r="S892" s="221"/>
      <c r="T892" s="221"/>
    </row>
    <row r="893" spans="1:20" ht="15.75" customHeight="1" x14ac:dyDescent="0.3">
      <c r="A893" s="221"/>
      <c r="B893" s="225"/>
      <c r="C893" s="221"/>
      <c r="D893" s="221"/>
      <c r="E893" s="221"/>
      <c r="F893" s="221"/>
      <c r="G893" s="221"/>
      <c r="H893" s="221"/>
      <c r="I893" s="221"/>
      <c r="J893" s="221"/>
      <c r="K893" s="221"/>
      <c r="L893" s="221"/>
      <c r="M893" s="221"/>
      <c r="N893" s="221"/>
      <c r="O893" s="221"/>
      <c r="P893" s="221"/>
      <c r="Q893" s="221"/>
      <c r="R893" s="221"/>
      <c r="S893" s="221"/>
      <c r="T893" s="221"/>
    </row>
    <row r="894" spans="1:20" ht="15.75" customHeight="1" x14ac:dyDescent="0.3">
      <c r="A894" s="221"/>
      <c r="B894" s="225"/>
      <c r="C894" s="221"/>
      <c r="D894" s="221"/>
      <c r="E894" s="221"/>
      <c r="F894" s="221"/>
      <c r="G894" s="221"/>
      <c r="H894" s="221"/>
      <c r="I894" s="221"/>
      <c r="J894" s="221"/>
      <c r="K894" s="221"/>
      <c r="L894" s="221"/>
      <c r="M894" s="221"/>
      <c r="N894" s="221"/>
      <c r="O894" s="221"/>
      <c r="P894" s="221"/>
      <c r="Q894" s="221"/>
      <c r="R894" s="221"/>
      <c r="S894" s="221"/>
      <c r="T894" s="221"/>
    </row>
    <row r="895" spans="1:20" ht="15.75" customHeight="1" x14ac:dyDescent="0.3">
      <c r="A895" s="221"/>
      <c r="B895" s="225"/>
      <c r="C895" s="221"/>
      <c r="D895" s="221"/>
      <c r="E895" s="221"/>
      <c r="F895" s="221"/>
      <c r="G895" s="221"/>
      <c r="H895" s="221"/>
      <c r="I895" s="221"/>
      <c r="J895" s="221"/>
      <c r="K895" s="221"/>
      <c r="L895" s="221"/>
      <c r="M895" s="221"/>
      <c r="N895" s="221"/>
      <c r="O895" s="221"/>
      <c r="P895" s="221"/>
      <c r="Q895" s="221"/>
      <c r="R895" s="221"/>
      <c r="S895" s="221"/>
      <c r="T895" s="221"/>
    </row>
    <row r="896" spans="1:20" ht="15.75" customHeight="1" x14ac:dyDescent="0.3">
      <c r="A896" s="221"/>
      <c r="B896" s="225"/>
      <c r="C896" s="221"/>
      <c r="D896" s="221"/>
      <c r="E896" s="221"/>
      <c r="F896" s="221"/>
      <c r="G896" s="221"/>
      <c r="H896" s="221"/>
      <c r="I896" s="221"/>
      <c r="J896" s="221"/>
      <c r="K896" s="221"/>
      <c r="L896" s="221"/>
      <c r="M896" s="221"/>
      <c r="N896" s="221"/>
      <c r="O896" s="221"/>
      <c r="P896" s="221"/>
      <c r="Q896" s="221"/>
      <c r="R896" s="221"/>
      <c r="S896" s="221"/>
      <c r="T896" s="221"/>
    </row>
    <row r="897" spans="1:20" ht="15.75" customHeight="1" x14ac:dyDescent="0.3">
      <c r="A897" s="221"/>
      <c r="B897" s="225"/>
      <c r="C897" s="221"/>
      <c r="D897" s="221"/>
      <c r="E897" s="221"/>
      <c r="F897" s="221"/>
      <c r="G897" s="221"/>
      <c r="H897" s="221"/>
      <c r="I897" s="221"/>
      <c r="J897" s="221"/>
      <c r="K897" s="221"/>
      <c r="L897" s="221"/>
      <c r="M897" s="221"/>
      <c r="N897" s="221"/>
      <c r="O897" s="221"/>
      <c r="P897" s="221"/>
      <c r="Q897" s="221"/>
      <c r="R897" s="221"/>
      <c r="S897" s="221"/>
      <c r="T897" s="221"/>
    </row>
    <row r="898" spans="1:20" ht="15.75" customHeight="1" x14ac:dyDescent="0.3">
      <c r="A898" s="221"/>
      <c r="B898" s="225"/>
      <c r="C898" s="221"/>
      <c r="D898" s="221"/>
      <c r="E898" s="221"/>
      <c r="F898" s="221"/>
      <c r="G898" s="221"/>
      <c r="H898" s="221"/>
      <c r="I898" s="221"/>
      <c r="J898" s="221"/>
      <c r="K898" s="221"/>
      <c r="L898" s="221"/>
      <c r="M898" s="221"/>
      <c r="N898" s="221"/>
      <c r="O898" s="221"/>
      <c r="P898" s="221"/>
      <c r="Q898" s="221"/>
      <c r="R898" s="221"/>
      <c r="S898" s="221"/>
      <c r="T898" s="221"/>
    </row>
    <row r="899" spans="1:20" ht="15.75" customHeight="1" x14ac:dyDescent="0.3">
      <c r="A899" s="221"/>
      <c r="B899" s="225"/>
      <c r="C899" s="221"/>
      <c r="D899" s="221"/>
      <c r="E899" s="221"/>
      <c r="F899" s="221"/>
      <c r="G899" s="221"/>
      <c r="H899" s="221"/>
      <c r="I899" s="221"/>
      <c r="J899" s="221"/>
      <c r="K899" s="221"/>
      <c r="L899" s="221"/>
      <c r="M899" s="221"/>
      <c r="N899" s="221"/>
      <c r="O899" s="221"/>
      <c r="P899" s="221"/>
      <c r="Q899" s="221"/>
      <c r="R899" s="221"/>
      <c r="S899" s="221"/>
      <c r="T899" s="221"/>
    </row>
    <row r="900" spans="1:20" ht="15.75" customHeight="1" x14ac:dyDescent="0.3">
      <c r="A900" s="221"/>
      <c r="B900" s="225"/>
      <c r="C900" s="221"/>
      <c r="D900" s="221"/>
      <c r="E900" s="221"/>
      <c r="F900" s="221"/>
      <c r="G900" s="221"/>
      <c r="H900" s="221"/>
      <c r="I900" s="221"/>
      <c r="J900" s="221"/>
      <c r="K900" s="221"/>
      <c r="L900" s="221"/>
      <c r="M900" s="221"/>
      <c r="N900" s="221"/>
      <c r="O900" s="221"/>
      <c r="P900" s="221"/>
      <c r="Q900" s="221"/>
      <c r="R900" s="221"/>
      <c r="S900" s="221"/>
      <c r="T900" s="221"/>
    </row>
    <row r="901" spans="1:20" ht="15.75" customHeight="1" x14ac:dyDescent="0.3">
      <c r="A901" s="221"/>
      <c r="B901" s="225"/>
      <c r="C901" s="221"/>
      <c r="D901" s="221"/>
      <c r="E901" s="221"/>
      <c r="F901" s="221"/>
      <c r="G901" s="221"/>
      <c r="H901" s="221"/>
      <c r="I901" s="221"/>
      <c r="J901" s="221"/>
      <c r="K901" s="221"/>
      <c r="L901" s="221"/>
      <c r="M901" s="221"/>
      <c r="N901" s="221"/>
      <c r="O901" s="221"/>
      <c r="P901" s="221"/>
      <c r="Q901" s="221"/>
      <c r="R901" s="221"/>
      <c r="S901" s="221"/>
      <c r="T901" s="221"/>
    </row>
    <row r="902" spans="1:20" ht="15.75" customHeight="1" x14ac:dyDescent="0.3">
      <c r="A902" s="221"/>
      <c r="B902" s="225"/>
      <c r="C902" s="221"/>
      <c r="D902" s="221"/>
      <c r="E902" s="221"/>
      <c r="F902" s="221"/>
      <c r="G902" s="221"/>
      <c r="H902" s="221"/>
      <c r="I902" s="221"/>
      <c r="J902" s="221"/>
      <c r="K902" s="221"/>
      <c r="L902" s="221"/>
      <c r="M902" s="221"/>
      <c r="N902" s="221"/>
      <c r="O902" s="221"/>
      <c r="P902" s="221"/>
      <c r="Q902" s="221"/>
      <c r="R902" s="221"/>
      <c r="S902" s="221"/>
      <c r="T902" s="221"/>
    </row>
    <row r="903" spans="1:20" ht="15.75" customHeight="1" x14ac:dyDescent="0.3">
      <c r="A903" s="221"/>
      <c r="B903" s="225"/>
      <c r="C903" s="221"/>
      <c r="D903" s="221"/>
      <c r="E903" s="221"/>
      <c r="F903" s="221"/>
      <c r="G903" s="221"/>
      <c r="H903" s="221"/>
      <c r="I903" s="221"/>
      <c r="J903" s="221"/>
      <c r="K903" s="221"/>
      <c r="L903" s="221"/>
      <c r="M903" s="221"/>
      <c r="N903" s="221"/>
      <c r="O903" s="221"/>
      <c r="P903" s="221"/>
      <c r="Q903" s="221"/>
      <c r="R903" s="221"/>
      <c r="S903" s="221"/>
      <c r="T903" s="221"/>
    </row>
    <row r="904" spans="1:20" ht="15.75" customHeight="1" x14ac:dyDescent="0.3">
      <c r="A904" s="221"/>
      <c r="B904" s="225"/>
      <c r="C904" s="221"/>
      <c r="D904" s="221"/>
      <c r="E904" s="221"/>
      <c r="F904" s="221"/>
      <c r="G904" s="221"/>
      <c r="H904" s="221"/>
      <c r="I904" s="221"/>
      <c r="J904" s="221"/>
      <c r="K904" s="221"/>
      <c r="L904" s="221"/>
      <c r="M904" s="221"/>
      <c r="N904" s="221"/>
      <c r="O904" s="221"/>
      <c r="P904" s="221"/>
      <c r="Q904" s="221"/>
      <c r="R904" s="221"/>
      <c r="S904" s="221"/>
      <c r="T904" s="221"/>
    </row>
    <row r="905" spans="1:20" ht="15.75" customHeight="1" x14ac:dyDescent="0.3">
      <c r="A905" s="221"/>
      <c r="B905" s="225"/>
      <c r="C905" s="221"/>
      <c r="D905" s="221"/>
      <c r="E905" s="221"/>
      <c r="F905" s="221"/>
      <c r="G905" s="221"/>
      <c r="H905" s="221"/>
      <c r="I905" s="221"/>
      <c r="J905" s="221"/>
      <c r="K905" s="221"/>
      <c r="L905" s="221"/>
      <c r="M905" s="221"/>
      <c r="N905" s="221"/>
      <c r="O905" s="221"/>
      <c r="P905" s="221"/>
      <c r="Q905" s="221"/>
      <c r="R905" s="221"/>
      <c r="S905" s="221"/>
      <c r="T905" s="221"/>
    </row>
    <row r="906" spans="1:20" ht="15.75" customHeight="1" x14ac:dyDescent="0.3">
      <c r="A906" s="221"/>
      <c r="B906" s="225"/>
      <c r="C906" s="221"/>
      <c r="D906" s="221"/>
      <c r="E906" s="221"/>
      <c r="F906" s="221"/>
      <c r="G906" s="221"/>
      <c r="H906" s="221"/>
      <c r="I906" s="221"/>
      <c r="J906" s="221"/>
      <c r="K906" s="221"/>
      <c r="L906" s="221"/>
      <c r="M906" s="221"/>
      <c r="N906" s="221"/>
      <c r="O906" s="221"/>
      <c r="P906" s="221"/>
      <c r="Q906" s="221"/>
      <c r="R906" s="221"/>
      <c r="S906" s="221"/>
      <c r="T906" s="221"/>
    </row>
    <row r="907" spans="1:20" ht="15.75" customHeight="1" x14ac:dyDescent="0.3">
      <c r="A907" s="221"/>
      <c r="B907" s="225"/>
      <c r="C907" s="221"/>
      <c r="D907" s="221"/>
      <c r="E907" s="221"/>
      <c r="F907" s="221"/>
      <c r="G907" s="221"/>
      <c r="H907" s="221"/>
      <c r="I907" s="221"/>
      <c r="J907" s="221"/>
      <c r="K907" s="221"/>
      <c r="L907" s="221"/>
      <c r="M907" s="221"/>
      <c r="N907" s="221"/>
      <c r="O907" s="221"/>
      <c r="P907" s="221"/>
      <c r="Q907" s="221"/>
      <c r="R907" s="221"/>
      <c r="S907" s="221"/>
      <c r="T907" s="221"/>
    </row>
    <row r="908" spans="1:20" ht="15.75" customHeight="1" x14ac:dyDescent="0.3">
      <c r="A908" s="221"/>
      <c r="B908" s="225"/>
      <c r="C908" s="221"/>
      <c r="D908" s="221"/>
      <c r="E908" s="221"/>
      <c r="F908" s="221"/>
      <c r="G908" s="221"/>
      <c r="H908" s="221"/>
      <c r="I908" s="221"/>
      <c r="J908" s="221"/>
      <c r="K908" s="221"/>
      <c r="L908" s="221"/>
      <c r="M908" s="221"/>
      <c r="N908" s="221"/>
      <c r="O908" s="221"/>
      <c r="P908" s="221"/>
      <c r="Q908" s="221"/>
      <c r="R908" s="221"/>
      <c r="S908" s="221"/>
      <c r="T908" s="221"/>
    </row>
    <row r="909" spans="1:20" ht="15.75" customHeight="1" x14ac:dyDescent="0.3">
      <c r="A909" s="221"/>
      <c r="B909" s="225"/>
      <c r="C909" s="221"/>
      <c r="D909" s="221"/>
      <c r="E909" s="221"/>
      <c r="F909" s="221"/>
      <c r="G909" s="221"/>
      <c r="H909" s="221"/>
      <c r="I909" s="221"/>
      <c r="J909" s="221"/>
      <c r="K909" s="221"/>
      <c r="L909" s="221"/>
      <c r="M909" s="221"/>
      <c r="N909" s="221"/>
      <c r="O909" s="221"/>
      <c r="P909" s="221"/>
      <c r="Q909" s="221"/>
      <c r="R909" s="221"/>
      <c r="S909" s="221"/>
      <c r="T909" s="221"/>
    </row>
    <row r="910" spans="1:20" ht="15.75" customHeight="1" x14ac:dyDescent="0.3">
      <c r="A910" s="221"/>
      <c r="B910" s="225"/>
      <c r="C910" s="221"/>
      <c r="D910" s="221"/>
      <c r="E910" s="221"/>
      <c r="F910" s="221"/>
      <c r="G910" s="221"/>
      <c r="H910" s="221"/>
      <c r="I910" s="221"/>
      <c r="J910" s="221"/>
      <c r="K910" s="221"/>
      <c r="L910" s="221"/>
      <c r="M910" s="221"/>
      <c r="N910" s="221"/>
      <c r="O910" s="221"/>
      <c r="P910" s="221"/>
      <c r="Q910" s="221"/>
      <c r="R910" s="221"/>
      <c r="S910" s="221"/>
      <c r="T910" s="221"/>
    </row>
    <row r="911" spans="1:20" ht="15.75" customHeight="1" x14ac:dyDescent="0.3">
      <c r="A911" s="221"/>
      <c r="B911" s="225"/>
      <c r="C911" s="221"/>
      <c r="D911" s="221"/>
      <c r="E911" s="221"/>
      <c r="F911" s="221"/>
      <c r="G911" s="221"/>
      <c r="H911" s="221"/>
      <c r="I911" s="221"/>
      <c r="J911" s="221"/>
      <c r="K911" s="221"/>
      <c r="L911" s="221"/>
      <c r="M911" s="221"/>
      <c r="N911" s="221"/>
      <c r="O911" s="221"/>
      <c r="P911" s="221"/>
      <c r="Q911" s="221"/>
      <c r="R911" s="221"/>
      <c r="S911" s="221"/>
      <c r="T911" s="221"/>
    </row>
    <row r="912" spans="1:20" ht="15.75" customHeight="1" x14ac:dyDescent="0.3">
      <c r="A912" s="221"/>
      <c r="B912" s="225"/>
      <c r="C912" s="221"/>
      <c r="D912" s="221"/>
      <c r="E912" s="221"/>
      <c r="F912" s="221"/>
      <c r="G912" s="221"/>
      <c r="H912" s="221"/>
      <c r="I912" s="221"/>
      <c r="J912" s="221"/>
      <c r="K912" s="221"/>
      <c r="L912" s="221"/>
      <c r="M912" s="221"/>
      <c r="N912" s="221"/>
      <c r="O912" s="221"/>
      <c r="P912" s="221"/>
      <c r="Q912" s="221"/>
      <c r="R912" s="221"/>
      <c r="S912" s="221"/>
      <c r="T912" s="221"/>
    </row>
    <row r="913" spans="1:20" ht="15.75" customHeight="1" x14ac:dyDescent="0.3">
      <c r="A913" s="221"/>
      <c r="B913" s="225"/>
      <c r="C913" s="221"/>
      <c r="D913" s="221"/>
      <c r="E913" s="221"/>
      <c r="F913" s="221"/>
      <c r="G913" s="221"/>
      <c r="H913" s="221"/>
      <c r="I913" s="221"/>
      <c r="J913" s="221"/>
      <c r="K913" s="221"/>
      <c r="L913" s="221"/>
      <c r="M913" s="221"/>
      <c r="N913" s="221"/>
      <c r="O913" s="221"/>
      <c r="P913" s="221"/>
      <c r="Q913" s="221"/>
      <c r="R913" s="221"/>
      <c r="S913" s="221"/>
      <c r="T913" s="221"/>
    </row>
    <row r="914" spans="1:20" ht="15.75" customHeight="1" x14ac:dyDescent="0.3">
      <c r="A914" s="221"/>
      <c r="B914" s="225"/>
      <c r="C914" s="221"/>
      <c r="D914" s="221"/>
      <c r="E914" s="221"/>
      <c r="F914" s="221"/>
      <c r="G914" s="221"/>
      <c r="H914" s="221"/>
      <c r="I914" s="221"/>
      <c r="J914" s="221"/>
      <c r="K914" s="221"/>
      <c r="L914" s="221"/>
      <c r="M914" s="221"/>
      <c r="N914" s="221"/>
      <c r="O914" s="221"/>
      <c r="P914" s="221"/>
      <c r="Q914" s="221"/>
      <c r="R914" s="221"/>
      <c r="S914" s="221"/>
      <c r="T914" s="221"/>
    </row>
    <row r="915" spans="1:20" ht="15.75" customHeight="1" x14ac:dyDescent="0.3">
      <c r="A915" s="221"/>
      <c r="B915" s="225"/>
      <c r="C915" s="221"/>
      <c r="D915" s="221"/>
      <c r="E915" s="221"/>
      <c r="F915" s="221"/>
      <c r="G915" s="221"/>
      <c r="H915" s="221"/>
      <c r="I915" s="221"/>
      <c r="J915" s="221"/>
      <c r="K915" s="221"/>
      <c r="L915" s="221"/>
      <c r="M915" s="221"/>
      <c r="N915" s="221"/>
      <c r="O915" s="221"/>
      <c r="P915" s="221"/>
      <c r="Q915" s="221"/>
      <c r="R915" s="221"/>
      <c r="S915" s="221"/>
      <c r="T915" s="221"/>
    </row>
    <row r="916" spans="1:20" ht="15.75" customHeight="1" x14ac:dyDescent="0.3">
      <c r="A916" s="221"/>
      <c r="B916" s="225"/>
      <c r="C916" s="221"/>
      <c r="D916" s="221"/>
      <c r="E916" s="221"/>
      <c r="F916" s="221"/>
      <c r="G916" s="221"/>
      <c r="H916" s="221"/>
      <c r="I916" s="221"/>
      <c r="J916" s="221"/>
      <c r="K916" s="221"/>
      <c r="L916" s="221"/>
      <c r="M916" s="221"/>
      <c r="N916" s="221"/>
      <c r="O916" s="221"/>
      <c r="P916" s="221"/>
      <c r="Q916" s="221"/>
      <c r="R916" s="221"/>
      <c r="S916" s="221"/>
      <c r="T916" s="221"/>
    </row>
    <row r="917" spans="1:20" ht="15.75" customHeight="1" x14ac:dyDescent="0.3">
      <c r="A917" s="221"/>
      <c r="B917" s="225"/>
      <c r="C917" s="221"/>
      <c r="D917" s="221"/>
      <c r="E917" s="221"/>
      <c r="F917" s="221"/>
      <c r="G917" s="221"/>
      <c r="H917" s="221"/>
      <c r="I917" s="221"/>
      <c r="J917" s="221"/>
      <c r="K917" s="221"/>
      <c r="L917" s="221"/>
      <c r="M917" s="221"/>
      <c r="N917" s="221"/>
      <c r="O917" s="221"/>
      <c r="P917" s="221"/>
      <c r="Q917" s="221"/>
      <c r="R917" s="221"/>
      <c r="S917" s="221"/>
      <c r="T917" s="221"/>
    </row>
    <row r="918" spans="1:20" ht="15.75" customHeight="1" x14ac:dyDescent="0.3">
      <c r="A918" s="221"/>
      <c r="B918" s="225"/>
      <c r="C918" s="221"/>
      <c r="D918" s="221"/>
      <c r="E918" s="221"/>
      <c r="F918" s="221"/>
      <c r="G918" s="221"/>
      <c r="H918" s="221"/>
      <c r="I918" s="221"/>
      <c r="J918" s="221"/>
      <c r="K918" s="221"/>
      <c r="L918" s="221"/>
      <c r="M918" s="221"/>
      <c r="N918" s="221"/>
      <c r="O918" s="221"/>
      <c r="P918" s="221"/>
      <c r="Q918" s="221"/>
      <c r="R918" s="221"/>
      <c r="S918" s="221"/>
      <c r="T918" s="221"/>
    </row>
    <row r="919" spans="1:20" ht="15.75" customHeight="1" x14ac:dyDescent="0.3">
      <c r="A919" s="221"/>
      <c r="B919" s="225"/>
      <c r="C919" s="221"/>
      <c r="D919" s="221"/>
      <c r="E919" s="221"/>
      <c r="F919" s="221"/>
      <c r="G919" s="221"/>
      <c r="H919" s="221"/>
      <c r="I919" s="221"/>
      <c r="J919" s="221"/>
      <c r="K919" s="221"/>
      <c r="L919" s="221"/>
      <c r="M919" s="221"/>
      <c r="N919" s="221"/>
      <c r="O919" s="221"/>
      <c r="P919" s="221"/>
      <c r="Q919" s="221"/>
      <c r="R919" s="221"/>
      <c r="S919" s="221"/>
      <c r="T919" s="221"/>
    </row>
    <row r="920" spans="1:20" ht="15.75" customHeight="1" x14ac:dyDescent="0.3">
      <c r="A920" s="221"/>
      <c r="B920" s="225"/>
      <c r="C920" s="221"/>
      <c r="D920" s="221"/>
      <c r="E920" s="221"/>
      <c r="F920" s="221"/>
      <c r="G920" s="221"/>
      <c r="H920" s="221"/>
      <c r="I920" s="221"/>
      <c r="J920" s="221"/>
      <c r="K920" s="221"/>
      <c r="L920" s="221"/>
      <c r="M920" s="221"/>
      <c r="N920" s="221"/>
      <c r="O920" s="221"/>
      <c r="P920" s="221"/>
      <c r="Q920" s="221"/>
      <c r="R920" s="221"/>
      <c r="S920" s="221"/>
      <c r="T920" s="221"/>
    </row>
    <row r="921" spans="1:20" ht="15.75" customHeight="1" x14ac:dyDescent="0.3">
      <c r="A921" s="221"/>
      <c r="B921" s="225"/>
      <c r="C921" s="221"/>
      <c r="D921" s="221"/>
      <c r="E921" s="221"/>
      <c r="F921" s="221"/>
      <c r="G921" s="221"/>
      <c r="H921" s="221"/>
      <c r="I921" s="221"/>
      <c r="J921" s="221"/>
      <c r="K921" s="221"/>
      <c r="L921" s="221"/>
      <c r="M921" s="221"/>
      <c r="N921" s="221"/>
      <c r="O921" s="221"/>
      <c r="P921" s="221"/>
      <c r="Q921" s="221"/>
      <c r="R921" s="221"/>
      <c r="S921" s="221"/>
      <c r="T921" s="221"/>
    </row>
    <row r="922" spans="1:20" ht="15.75" customHeight="1" x14ac:dyDescent="0.3">
      <c r="A922" s="221"/>
      <c r="B922" s="225"/>
      <c r="C922" s="221"/>
      <c r="D922" s="221"/>
      <c r="E922" s="221"/>
      <c r="F922" s="221"/>
      <c r="G922" s="221"/>
      <c r="H922" s="221"/>
      <c r="I922" s="221"/>
      <c r="J922" s="221"/>
      <c r="K922" s="221"/>
      <c r="L922" s="221"/>
      <c r="M922" s="221"/>
      <c r="N922" s="221"/>
      <c r="O922" s="221"/>
      <c r="P922" s="221"/>
      <c r="Q922" s="221"/>
      <c r="R922" s="221"/>
      <c r="S922" s="221"/>
      <c r="T922" s="221"/>
    </row>
    <row r="923" spans="1:20" ht="15.75" customHeight="1" x14ac:dyDescent="0.3">
      <c r="A923" s="221"/>
      <c r="B923" s="225"/>
      <c r="C923" s="221"/>
      <c r="D923" s="221"/>
      <c r="E923" s="221"/>
      <c r="F923" s="221"/>
      <c r="G923" s="221"/>
      <c r="H923" s="221"/>
      <c r="I923" s="221"/>
      <c r="J923" s="221"/>
      <c r="K923" s="221"/>
      <c r="L923" s="221"/>
      <c r="M923" s="221"/>
      <c r="N923" s="221"/>
      <c r="O923" s="221"/>
      <c r="P923" s="221"/>
      <c r="Q923" s="221"/>
      <c r="R923" s="221"/>
      <c r="S923" s="221"/>
      <c r="T923" s="221"/>
    </row>
    <row r="924" spans="1:20" ht="15.75" customHeight="1" x14ac:dyDescent="0.3">
      <c r="A924" s="221"/>
      <c r="B924" s="225"/>
      <c r="C924" s="221"/>
      <c r="D924" s="221"/>
      <c r="E924" s="221"/>
      <c r="F924" s="221"/>
      <c r="G924" s="221"/>
      <c r="H924" s="221"/>
      <c r="I924" s="221"/>
      <c r="J924" s="221"/>
      <c r="K924" s="221"/>
      <c r="L924" s="221"/>
      <c r="M924" s="221"/>
      <c r="N924" s="221"/>
      <c r="O924" s="221"/>
      <c r="P924" s="221"/>
      <c r="Q924" s="221"/>
      <c r="R924" s="221"/>
      <c r="S924" s="221"/>
      <c r="T924" s="221"/>
    </row>
    <row r="925" spans="1:20" ht="15.75" customHeight="1" x14ac:dyDescent="0.3">
      <c r="A925" s="221"/>
      <c r="B925" s="225"/>
      <c r="C925" s="221"/>
      <c r="D925" s="221"/>
      <c r="E925" s="221"/>
      <c r="F925" s="221"/>
      <c r="G925" s="221"/>
      <c r="H925" s="221"/>
      <c r="I925" s="221"/>
      <c r="J925" s="221"/>
      <c r="K925" s="221"/>
      <c r="L925" s="221"/>
      <c r="M925" s="221"/>
      <c r="N925" s="221"/>
      <c r="O925" s="221"/>
      <c r="P925" s="221"/>
      <c r="Q925" s="221"/>
      <c r="R925" s="221"/>
      <c r="S925" s="221"/>
      <c r="T925" s="221"/>
    </row>
    <row r="926" spans="1:20" ht="15.75" customHeight="1" x14ac:dyDescent="0.3">
      <c r="A926" s="221"/>
      <c r="B926" s="225"/>
      <c r="C926" s="221"/>
      <c r="D926" s="221"/>
      <c r="E926" s="221"/>
      <c r="F926" s="221"/>
      <c r="G926" s="221"/>
      <c r="H926" s="221"/>
      <c r="I926" s="221"/>
      <c r="J926" s="221"/>
      <c r="K926" s="221"/>
      <c r="L926" s="221"/>
      <c r="M926" s="221"/>
      <c r="N926" s="221"/>
      <c r="O926" s="221"/>
      <c r="P926" s="221"/>
      <c r="Q926" s="221"/>
      <c r="R926" s="221"/>
      <c r="S926" s="221"/>
      <c r="T926" s="221"/>
    </row>
    <row r="927" spans="1:20" ht="15.75" customHeight="1" x14ac:dyDescent="0.3">
      <c r="A927" s="221"/>
      <c r="B927" s="225"/>
      <c r="C927" s="221"/>
      <c r="D927" s="221"/>
      <c r="E927" s="221"/>
      <c r="F927" s="221"/>
      <c r="G927" s="221"/>
      <c r="H927" s="221"/>
      <c r="I927" s="221"/>
      <c r="J927" s="221"/>
      <c r="K927" s="221"/>
      <c r="L927" s="221"/>
      <c r="M927" s="221"/>
      <c r="N927" s="221"/>
      <c r="O927" s="221"/>
      <c r="P927" s="221"/>
      <c r="Q927" s="221"/>
      <c r="R927" s="221"/>
      <c r="S927" s="221"/>
      <c r="T927" s="221"/>
    </row>
    <row r="928" spans="1:20" ht="15.75" customHeight="1" x14ac:dyDescent="0.3">
      <c r="A928" s="221"/>
      <c r="B928" s="225"/>
      <c r="C928" s="221"/>
      <c r="D928" s="221"/>
      <c r="E928" s="221"/>
      <c r="F928" s="221"/>
      <c r="G928" s="221"/>
      <c r="H928" s="221"/>
      <c r="I928" s="221"/>
      <c r="J928" s="221"/>
      <c r="K928" s="221"/>
      <c r="L928" s="221"/>
      <c r="M928" s="221"/>
      <c r="N928" s="221"/>
      <c r="O928" s="221"/>
      <c r="P928" s="221"/>
      <c r="Q928" s="221"/>
      <c r="R928" s="221"/>
      <c r="S928" s="221"/>
      <c r="T928" s="221"/>
    </row>
    <row r="929" spans="1:20" ht="15.75" customHeight="1" x14ac:dyDescent="0.3">
      <c r="A929" s="221"/>
      <c r="B929" s="225"/>
      <c r="C929" s="221"/>
      <c r="D929" s="221"/>
      <c r="E929" s="221"/>
      <c r="F929" s="221"/>
      <c r="G929" s="221"/>
      <c r="H929" s="221"/>
      <c r="I929" s="221"/>
      <c r="J929" s="221"/>
      <c r="K929" s="221"/>
      <c r="L929" s="221"/>
      <c r="M929" s="221"/>
      <c r="N929" s="221"/>
      <c r="O929" s="221"/>
      <c r="P929" s="221"/>
      <c r="Q929" s="221"/>
      <c r="R929" s="221"/>
      <c r="S929" s="221"/>
      <c r="T929" s="221"/>
    </row>
    <row r="930" spans="1:20" ht="15.75" customHeight="1" x14ac:dyDescent="0.3">
      <c r="A930" s="221"/>
      <c r="B930" s="225"/>
      <c r="C930" s="221"/>
      <c r="D930" s="221"/>
      <c r="E930" s="221"/>
      <c r="F930" s="221"/>
      <c r="G930" s="221"/>
      <c r="H930" s="221"/>
      <c r="I930" s="221"/>
      <c r="J930" s="221"/>
      <c r="K930" s="221"/>
      <c r="L930" s="221"/>
      <c r="M930" s="221"/>
      <c r="N930" s="221"/>
      <c r="O930" s="221"/>
      <c r="P930" s="221"/>
      <c r="Q930" s="221"/>
      <c r="R930" s="221"/>
      <c r="S930" s="221"/>
      <c r="T930" s="221"/>
    </row>
    <row r="931" spans="1:20" ht="15.75" customHeight="1" x14ac:dyDescent="0.3">
      <c r="A931" s="221"/>
      <c r="B931" s="225"/>
      <c r="C931" s="221"/>
      <c r="D931" s="221"/>
      <c r="E931" s="221"/>
      <c r="F931" s="221"/>
      <c r="G931" s="221"/>
      <c r="H931" s="221"/>
      <c r="I931" s="221"/>
      <c r="J931" s="221"/>
      <c r="K931" s="221"/>
      <c r="L931" s="221"/>
      <c r="M931" s="221"/>
      <c r="N931" s="221"/>
      <c r="O931" s="221"/>
      <c r="P931" s="221"/>
      <c r="Q931" s="221"/>
      <c r="R931" s="221"/>
      <c r="S931" s="221"/>
      <c r="T931" s="221"/>
    </row>
    <row r="932" spans="1:20" ht="15.75" customHeight="1" x14ac:dyDescent="0.3">
      <c r="A932" s="221"/>
      <c r="B932" s="225"/>
      <c r="C932" s="221"/>
      <c r="D932" s="221"/>
      <c r="E932" s="221"/>
      <c r="F932" s="221"/>
      <c r="G932" s="221"/>
      <c r="H932" s="221"/>
      <c r="I932" s="221"/>
      <c r="J932" s="221"/>
      <c r="K932" s="221"/>
      <c r="L932" s="221"/>
      <c r="M932" s="221"/>
      <c r="N932" s="221"/>
      <c r="O932" s="221"/>
      <c r="P932" s="221"/>
      <c r="Q932" s="221"/>
      <c r="R932" s="221"/>
      <c r="S932" s="221"/>
      <c r="T932" s="221"/>
    </row>
    <row r="933" spans="1:20" ht="15.75" customHeight="1" x14ac:dyDescent="0.3">
      <c r="A933" s="221"/>
      <c r="B933" s="225"/>
      <c r="C933" s="221"/>
      <c r="D933" s="221"/>
      <c r="E933" s="221"/>
      <c r="F933" s="221"/>
      <c r="G933" s="221"/>
      <c r="H933" s="221"/>
      <c r="I933" s="221"/>
      <c r="J933" s="221"/>
      <c r="K933" s="221"/>
      <c r="L933" s="221"/>
      <c r="M933" s="221"/>
      <c r="N933" s="221"/>
      <c r="O933" s="221"/>
      <c r="P933" s="221"/>
      <c r="Q933" s="221"/>
      <c r="R933" s="221"/>
      <c r="S933" s="221"/>
      <c r="T933" s="221"/>
    </row>
    <row r="934" spans="1:20" ht="15.75" customHeight="1" x14ac:dyDescent="0.3">
      <c r="A934" s="221"/>
      <c r="B934" s="225"/>
      <c r="C934" s="221"/>
      <c r="D934" s="221"/>
      <c r="E934" s="221"/>
      <c r="F934" s="221"/>
      <c r="G934" s="221"/>
      <c r="H934" s="221"/>
      <c r="I934" s="221"/>
      <c r="J934" s="221"/>
      <c r="K934" s="221"/>
      <c r="L934" s="221"/>
      <c r="M934" s="221"/>
      <c r="N934" s="221"/>
      <c r="O934" s="221"/>
      <c r="P934" s="221"/>
      <c r="Q934" s="221"/>
      <c r="R934" s="221"/>
      <c r="S934" s="221"/>
      <c r="T934" s="221"/>
    </row>
    <row r="935" spans="1:20" ht="15.75" customHeight="1" x14ac:dyDescent="0.3">
      <c r="A935" s="221"/>
      <c r="B935" s="225"/>
      <c r="C935" s="221"/>
      <c r="D935" s="221"/>
      <c r="E935" s="221"/>
      <c r="F935" s="221"/>
      <c r="G935" s="221"/>
      <c r="H935" s="221"/>
      <c r="I935" s="221"/>
      <c r="J935" s="221"/>
      <c r="K935" s="221"/>
      <c r="L935" s="221"/>
      <c r="M935" s="221"/>
      <c r="N935" s="221"/>
      <c r="O935" s="221"/>
      <c r="P935" s="221"/>
      <c r="Q935" s="221"/>
      <c r="R935" s="221"/>
      <c r="S935" s="221"/>
      <c r="T935" s="221"/>
    </row>
    <row r="936" spans="1:20" ht="15.75" customHeight="1" x14ac:dyDescent="0.3">
      <c r="A936" s="221"/>
      <c r="B936" s="225"/>
      <c r="C936" s="221"/>
      <c r="D936" s="221"/>
      <c r="E936" s="221"/>
      <c r="F936" s="221"/>
      <c r="G936" s="221"/>
      <c r="H936" s="221"/>
      <c r="I936" s="221"/>
      <c r="J936" s="221"/>
      <c r="K936" s="221"/>
      <c r="L936" s="221"/>
      <c r="M936" s="221"/>
      <c r="N936" s="221"/>
      <c r="O936" s="221"/>
      <c r="P936" s="221"/>
      <c r="Q936" s="221"/>
      <c r="R936" s="221"/>
      <c r="S936" s="221"/>
      <c r="T936" s="221"/>
    </row>
    <row r="937" spans="1:20" ht="15.75" customHeight="1" x14ac:dyDescent="0.3">
      <c r="A937" s="221"/>
      <c r="B937" s="225"/>
      <c r="C937" s="221"/>
      <c r="D937" s="221"/>
      <c r="E937" s="221"/>
      <c r="F937" s="221"/>
      <c r="G937" s="221"/>
      <c r="H937" s="221"/>
      <c r="I937" s="221"/>
      <c r="J937" s="221"/>
      <c r="K937" s="221"/>
      <c r="L937" s="221"/>
      <c r="M937" s="221"/>
      <c r="N937" s="221"/>
      <c r="O937" s="221"/>
      <c r="P937" s="221"/>
      <c r="Q937" s="221"/>
      <c r="R937" s="221"/>
      <c r="S937" s="221"/>
      <c r="T937" s="221"/>
    </row>
    <row r="938" spans="1:20" ht="15.75" customHeight="1" x14ac:dyDescent="0.3">
      <c r="A938" s="221"/>
      <c r="B938" s="225"/>
      <c r="C938" s="221"/>
      <c r="D938" s="221"/>
      <c r="E938" s="221"/>
      <c r="F938" s="221"/>
      <c r="G938" s="221"/>
      <c r="H938" s="221"/>
      <c r="I938" s="221"/>
      <c r="J938" s="221"/>
      <c r="K938" s="221"/>
      <c r="L938" s="221"/>
      <c r="M938" s="221"/>
      <c r="N938" s="221"/>
      <c r="O938" s="221"/>
      <c r="P938" s="221"/>
      <c r="Q938" s="221"/>
      <c r="R938" s="221"/>
      <c r="S938" s="221"/>
      <c r="T938" s="221"/>
    </row>
    <row r="939" spans="1:20" ht="15.75" customHeight="1" x14ac:dyDescent="0.3">
      <c r="A939" s="221"/>
      <c r="B939" s="225"/>
      <c r="C939" s="221"/>
      <c r="D939" s="221"/>
      <c r="E939" s="221"/>
      <c r="F939" s="221"/>
      <c r="G939" s="221"/>
      <c r="H939" s="221"/>
      <c r="I939" s="221"/>
      <c r="J939" s="221"/>
      <c r="K939" s="221"/>
      <c r="L939" s="221"/>
      <c r="M939" s="221"/>
      <c r="N939" s="221"/>
      <c r="O939" s="221"/>
      <c r="P939" s="221"/>
      <c r="Q939" s="221"/>
      <c r="R939" s="221"/>
      <c r="S939" s="221"/>
      <c r="T939" s="221"/>
    </row>
    <row r="940" spans="1:20" ht="15.75" customHeight="1" x14ac:dyDescent="0.3">
      <c r="A940" s="221"/>
      <c r="B940" s="225"/>
      <c r="C940" s="221"/>
      <c r="D940" s="221"/>
      <c r="E940" s="221"/>
      <c r="F940" s="221"/>
      <c r="G940" s="221"/>
      <c r="H940" s="221"/>
      <c r="I940" s="221"/>
      <c r="J940" s="221"/>
      <c r="K940" s="221"/>
      <c r="L940" s="221"/>
      <c r="M940" s="221"/>
      <c r="N940" s="221"/>
      <c r="O940" s="221"/>
      <c r="P940" s="221"/>
      <c r="Q940" s="221"/>
      <c r="R940" s="221"/>
      <c r="S940" s="221"/>
      <c r="T940" s="221"/>
    </row>
    <row r="941" spans="1:20" ht="15.75" customHeight="1" x14ac:dyDescent="0.3">
      <c r="A941" s="221"/>
      <c r="B941" s="225"/>
      <c r="C941" s="221"/>
      <c r="D941" s="221"/>
      <c r="E941" s="221"/>
      <c r="F941" s="221"/>
      <c r="G941" s="221"/>
      <c r="H941" s="221"/>
      <c r="I941" s="221"/>
      <c r="J941" s="221"/>
      <c r="K941" s="221"/>
      <c r="L941" s="221"/>
      <c r="M941" s="221"/>
      <c r="N941" s="221"/>
      <c r="O941" s="221"/>
      <c r="P941" s="221"/>
      <c r="Q941" s="221"/>
      <c r="R941" s="221"/>
      <c r="S941" s="221"/>
      <c r="T941" s="221"/>
    </row>
    <row r="942" spans="1:20" ht="15.75" customHeight="1" x14ac:dyDescent="0.3">
      <c r="A942" s="221"/>
      <c r="B942" s="225"/>
      <c r="C942" s="221"/>
      <c r="D942" s="221"/>
      <c r="E942" s="221"/>
      <c r="F942" s="221"/>
      <c r="G942" s="221"/>
      <c r="H942" s="221"/>
      <c r="I942" s="221"/>
      <c r="J942" s="221"/>
      <c r="K942" s="221"/>
      <c r="L942" s="221"/>
      <c r="M942" s="221"/>
      <c r="N942" s="221"/>
      <c r="O942" s="221"/>
      <c r="P942" s="221"/>
      <c r="Q942" s="221"/>
      <c r="R942" s="221"/>
      <c r="S942" s="221"/>
      <c r="T942" s="221"/>
    </row>
    <row r="943" spans="1:20" ht="15.75" customHeight="1" x14ac:dyDescent="0.3">
      <c r="A943" s="221"/>
      <c r="B943" s="225"/>
      <c r="C943" s="221"/>
      <c r="D943" s="221"/>
      <c r="E943" s="221"/>
      <c r="F943" s="221"/>
      <c r="G943" s="221"/>
      <c r="H943" s="221"/>
      <c r="I943" s="221"/>
      <c r="J943" s="221"/>
      <c r="K943" s="221"/>
      <c r="L943" s="221"/>
      <c r="M943" s="221"/>
      <c r="N943" s="221"/>
      <c r="O943" s="221"/>
      <c r="P943" s="221"/>
      <c r="Q943" s="221"/>
      <c r="R943" s="221"/>
      <c r="S943" s="221"/>
      <c r="T943" s="221"/>
    </row>
    <row r="944" spans="1:20" ht="15.75" customHeight="1" x14ac:dyDescent="0.3">
      <c r="A944" s="221"/>
      <c r="B944" s="225"/>
      <c r="C944" s="221"/>
      <c r="D944" s="221"/>
      <c r="E944" s="221"/>
      <c r="F944" s="221"/>
      <c r="G944" s="221"/>
      <c r="H944" s="221"/>
      <c r="I944" s="221"/>
      <c r="J944" s="221"/>
      <c r="K944" s="221"/>
      <c r="L944" s="221"/>
      <c r="M944" s="221"/>
      <c r="N944" s="221"/>
      <c r="O944" s="221"/>
      <c r="P944" s="221"/>
      <c r="Q944" s="221"/>
      <c r="R944" s="221"/>
      <c r="S944" s="221"/>
      <c r="T944" s="221"/>
    </row>
    <row r="945" spans="1:20" ht="15.75" customHeight="1" x14ac:dyDescent="0.3">
      <c r="A945" s="221"/>
      <c r="B945" s="225"/>
      <c r="C945" s="221"/>
      <c r="D945" s="221"/>
      <c r="E945" s="221"/>
      <c r="F945" s="221"/>
      <c r="G945" s="221"/>
      <c r="H945" s="221"/>
      <c r="I945" s="221"/>
      <c r="J945" s="221"/>
      <c r="K945" s="221"/>
      <c r="L945" s="221"/>
      <c r="M945" s="221"/>
      <c r="N945" s="221"/>
      <c r="O945" s="221"/>
      <c r="P945" s="221"/>
      <c r="Q945" s="221"/>
      <c r="R945" s="221"/>
      <c r="S945" s="221"/>
      <c r="T945" s="221"/>
    </row>
    <row r="946" spans="1:20" ht="15.75" customHeight="1" x14ac:dyDescent="0.3">
      <c r="A946" s="221"/>
      <c r="B946" s="225"/>
      <c r="C946" s="221"/>
      <c r="D946" s="221"/>
      <c r="E946" s="221"/>
      <c r="F946" s="221"/>
      <c r="G946" s="221"/>
      <c r="H946" s="221"/>
      <c r="I946" s="221"/>
      <c r="J946" s="221"/>
      <c r="K946" s="221"/>
      <c r="L946" s="221"/>
      <c r="M946" s="221"/>
      <c r="N946" s="221"/>
      <c r="O946" s="221"/>
      <c r="P946" s="221"/>
      <c r="Q946" s="221"/>
      <c r="R946" s="221"/>
      <c r="S946" s="221"/>
      <c r="T946" s="221"/>
    </row>
    <row r="947" spans="1:20" ht="15.75" customHeight="1" x14ac:dyDescent="0.3">
      <c r="A947" s="221"/>
      <c r="B947" s="225"/>
      <c r="C947" s="221"/>
      <c r="D947" s="221"/>
      <c r="E947" s="221"/>
      <c r="F947" s="221"/>
      <c r="G947" s="221"/>
      <c r="H947" s="221"/>
      <c r="I947" s="221"/>
      <c r="J947" s="221"/>
      <c r="K947" s="221"/>
      <c r="L947" s="221"/>
      <c r="M947" s="221"/>
      <c r="N947" s="221"/>
      <c r="O947" s="221"/>
      <c r="P947" s="221"/>
      <c r="Q947" s="221"/>
      <c r="R947" s="221"/>
      <c r="S947" s="221"/>
      <c r="T947" s="221"/>
    </row>
    <row r="948" spans="1:20" ht="15.75" customHeight="1" x14ac:dyDescent="0.3">
      <c r="A948" s="221"/>
      <c r="B948" s="225"/>
      <c r="C948" s="221"/>
      <c r="D948" s="221"/>
      <c r="E948" s="221"/>
      <c r="F948" s="221"/>
      <c r="G948" s="221"/>
      <c r="H948" s="221"/>
      <c r="I948" s="221"/>
      <c r="J948" s="221"/>
      <c r="K948" s="221"/>
      <c r="L948" s="221"/>
      <c r="M948" s="221"/>
      <c r="N948" s="221"/>
      <c r="O948" s="221"/>
      <c r="P948" s="221"/>
      <c r="Q948" s="221"/>
      <c r="R948" s="221"/>
      <c r="S948" s="221"/>
      <c r="T948" s="221"/>
    </row>
    <row r="949" spans="1:20" ht="15.75" customHeight="1" x14ac:dyDescent="0.3">
      <c r="A949" s="221"/>
      <c r="B949" s="225"/>
      <c r="C949" s="221"/>
      <c r="D949" s="221"/>
      <c r="E949" s="221"/>
      <c r="F949" s="221"/>
      <c r="G949" s="221"/>
      <c r="H949" s="221"/>
      <c r="I949" s="221"/>
      <c r="J949" s="221"/>
      <c r="K949" s="221"/>
      <c r="L949" s="221"/>
      <c r="M949" s="221"/>
      <c r="N949" s="221"/>
      <c r="O949" s="221"/>
      <c r="P949" s="221"/>
      <c r="Q949" s="221"/>
      <c r="R949" s="221"/>
      <c r="S949" s="221"/>
      <c r="T949" s="221"/>
    </row>
    <row r="950" spans="1:20" ht="15.75" customHeight="1" x14ac:dyDescent="0.3">
      <c r="A950" s="221"/>
      <c r="B950" s="225"/>
      <c r="C950" s="221"/>
      <c r="D950" s="221"/>
      <c r="E950" s="221"/>
      <c r="F950" s="221"/>
      <c r="G950" s="221"/>
      <c r="H950" s="221"/>
      <c r="I950" s="221"/>
      <c r="J950" s="221"/>
      <c r="K950" s="221"/>
      <c r="L950" s="221"/>
      <c r="M950" s="221"/>
      <c r="N950" s="221"/>
      <c r="O950" s="221"/>
      <c r="P950" s="221"/>
      <c r="Q950" s="221"/>
      <c r="R950" s="221"/>
      <c r="S950" s="221"/>
      <c r="T950" s="221"/>
    </row>
    <row r="951" spans="1:20" ht="15.75" customHeight="1" x14ac:dyDescent="0.3">
      <c r="A951" s="221"/>
      <c r="B951" s="225"/>
      <c r="C951" s="221"/>
      <c r="D951" s="221"/>
      <c r="E951" s="221"/>
      <c r="F951" s="221"/>
      <c r="G951" s="221"/>
      <c r="H951" s="221"/>
      <c r="I951" s="221"/>
      <c r="J951" s="221"/>
      <c r="K951" s="221"/>
      <c r="L951" s="221"/>
      <c r="M951" s="221"/>
      <c r="N951" s="221"/>
      <c r="O951" s="221"/>
      <c r="P951" s="221"/>
      <c r="Q951" s="221"/>
      <c r="R951" s="221"/>
      <c r="S951" s="221"/>
      <c r="T951" s="221"/>
    </row>
    <row r="952" spans="1:20" ht="15.75" customHeight="1" x14ac:dyDescent="0.3">
      <c r="A952" s="221"/>
      <c r="B952" s="225"/>
      <c r="C952" s="221"/>
      <c r="D952" s="221"/>
      <c r="E952" s="221"/>
      <c r="F952" s="221"/>
      <c r="G952" s="221"/>
      <c r="H952" s="221"/>
      <c r="I952" s="221"/>
      <c r="J952" s="221"/>
      <c r="K952" s="221"/>
      <c r="L952" s="221"/>
      <c r="M952" s="221"/>
      <c r="N952" s="221"/>
      <c r="O952" s="221"/>
      <c r="P952" s="221"/>
      <c r="Q952" s="221"/>
      <c r="R952" s="221"/>
      <c r="S952" s="221"/>
      <c r="T952" s="221"/>
    </row>
    <row r="953" spans="1:20" ht="15.75" customHeight="1" x14ac:dyDescent="0.3">
      <c r="A953" s="221"/>
      <c r="B953" s="225"/>
      <c r="C953" s="221"/>
      <c r="D953" s="221"/>
      <c r="E953" s="221"/>
      <c r="F953" s="221"/>
      <c r="G953" s="221"/>
      <c r="H953" s="221"/>
      <c r="I953" s="221"/>
      <c r="J953" s="221"/>
      <c r="K953" s="221"/>
      <c r="L953" s="221"/>
      <c r="M953" s="221"/>
      <c r="N953" s="221"/>
      <c r="O953" s="221"/>
      <c r="P953" s="221"/>
      <c r="Q953" s="221"/>
      <c r="R953" s="221"/>
      <c r="S953" s="221"/>
      <c r="T953" s="221"/>
    </row>
    <row r="954" spans="1:20" ht="15.75" customHeight="1" x14ac:dyDescent="0.3">
      <c r="A954" s="221"/>
      <c r="B954" s="225"/>
      <c r="C954" s="221"/>
      <c r="D954" s="221"/>
      <c r="E954" s="221"/>
      <c r="F954" s="221"/>
      <c r="G954" s="221"/>
      <c r="H954" s="221"/>
      <c r="I954" s="221"/>
      <c r="J954" s="221"/>
      <c r="K954" s="221"/>
      <c r="L954" s="221"/>
      <c r="M954" s="221"/>
      <c r="N954" s="221"/>
      <c r="O954" s="221"/>
      <c r="P954" s="221"/>
      <c r="Q954" s="221"/>
      <c r="R954" s="221"/>
      <c r="S954" s="221"/>
      <c r="T954" s="221"/>
    </row>
    <row r="955" spans="1:20" ht="15.75" customHeight="1" x14ac:dyDescent="0.3">
      <c r="A955" s="221"/>
      <c r="B955" s="225"/>
      <c r="C955" s="221"/>
      <c r="D955" s="221"/>
      <c r="E955" s="221"/>
      <c r="F955" s="221"/>
      <c r="G955" s="221"/>
      <c r="H955" s="221"/>
      <c r="I955" s="221"/>
      <c r="J955" s="221"/>
      <c r="K955" s="221"/>
      <c r="L955" s="221"/>
      <c r="M955" s="221"/>
      <c r="N955" s="221"/>
      <c r="O955" s="221"/>
      <c r="P955" s="221"/>
      <c r="Q955" s="221"/>
      <c r="R955" s="221"/>
      <c r="S955" s="221"/>
      <c r="T955" s="221"/>
    </row>
    <row r="956" spans="1:20" ht="15.75" customHeight="1" x14ac:dyDescent="0.3">
      <c r="A956" s="221"/>
      <c r="B956" s="225"/>
      <c r="C956" s="221"/>
      <c r="D956" s="221"/>
      <c r="E956" s="221"/>
      <c r="F956" s="221"/>
      <c r="G956" s="221"/>
      <c r="H956" s="221"/>
      <c r="I956" s="221"/>
      <c r="J956" s="221"/>
      <c r="K956" s="221"/>
      <c r="L956" s="221"/>
      <c r="M956" s="221"/>
      <c r="N956" s="221"/>
      <c r="O956" s="221"/>
      <c r="P956" s="221"/>
      <c r="Q956" s="221"/>
      <c r="R956" s="221"/>
      <c r="S956" s="221"/>
      <c r="T956" s="221"/>
    </row>
    <row r="957" spans="1:20" ht="15.75" customHeight="1" x14ac:dyDescent="0.3">
      <c r="A957" s="221"/>
      <c r="B957" s="225"/>
      <c r="C957" s="221"/>
      <c r="D957" s="221"/>
      <c r="E957" s="221"/>
      <c r="F957" s="221"/>
      <c r="G957" s="221"/>
      <c r="H957" s="221"/>
      <c r="I957" s="221"/>
      <c r="J957" s="221"/>
      <c r="K957" s="221"/>
      <c r="L957" s="221"/>
      <c r="M957" s="221"/>
      <c r="N957" s="221"/>
      <c r="O957" s="221"/>
      <c r="P957" s="221"/>
      <c r="Q957" s="221"/>
      <c r="R957" s="221"/>
      <c r="S957" s="221"/>
      <c r="T957" s="221"/>
    </row>
    <row r="958" spans="1:20" ht="15.75" customHeight="1" x14ac:dyDescent="0.3">
      <c r="A958" s="221"/>
      <c r="B958" s="225"/>
      <c r="C958" s="221"/>
      <c r="D958" s="221"/>
      <c r="E958" s="221"/>
      <c r="F958" s="221"/>
      <c r="G958" s="221"/>
      <c r="H958" s="221"/>
      <c r="I958" s="221"/>
      <c r="J958" s="221"/>
      <c r="K958" s="221"/>
      <c r="L958" s="221"/>
      <c r="M958" s="221"/>
      <c r="N958" s="221"/>
      <c r="O958" s="221"/>
      <c r="P958" s="221"/>
      <c r="Q958" s="221"/>
      <c r="R958" s="221"/>
      <c r="S958" s="221"/>
      <c r="T958" s="221"/>
    </row>
    <row r="959" spans="1:20" ht="15.75" customHeight="1" x14ac:dyDescent="0.3">
      <c r="A959" s="221"/>
      <c r="B959" s="225"/>
      <c r="C959" s="221"/>
      <c r="D959" s="221"/>
      <c r="E959" s="221"/>
      <c r="F959" s="221"/>
      <c r="G959" s="221"/>
      <c r="H959" s="221"/>
      <c r="I959" s="221"/>
      <c r="J959" s="221"/>
      <c r="K959" s="221"/>
      <c r="L959" s="221"/>
      <c r="M959" s="221"/>
      <c r="N959" s="221"/>
      <c r="O959" s="221"/>
      <c r="P959" s="221"/>
      <c r="Q959" s="221"/>
      <c r="R959" s="221"/>
      <c r="S959" s="221"/>
      <c r="T959" s="221"/>
    </row>
    <row r="960" spans="1:20" ht="15.75" customHeight="1" x14ac:dyDescent="0.3">
      <c r="A960" s="221"/>
      <c r="B960" s="225"/>
      <c r="C960" s="221"/>
      <c r="D960" s="221"/>
      <c r="E960" s="221"/>
      <c r="F960" s="221"/>
      <c r="G960" s="221"/>
      <c r="H960" s="221"/>
      <c r="I960" s="221"/>
      <c r="J960" s="221"/>
      <c r="K960" s="221"/>
      <c r="L960" s="221"/>
      <c r="M960" s="221"/>
      <c r="N960" s="221"/>
      <c r="O960" s="221"/>
      <c r="P960" s="221"/>
      <c r="Q960" s="221"/>
      <c r="R960" s="221"/>
      <c r="S960" s="221"/>
      <c r="T960" s="221"/>
    </row>
    <row r="961" spans="1:20" ht="15.75" customHeight="1" x14ac:dyDescent="0.3">
      <c r="A961" s="221"/>
      <c r="B961" s="225"/>
      <c r="C961" s="221"/>
      <c r="D961" s="221"/>
      <c r="E961" s="221"/>
      <c r="F961" s="221"/>
      <c r="G961" s="221"/>
      <c r="H961" s="221"/>
      <c r="I961" s="221"/>
      <c r="J961" s="221"/>
      <c r="K961" s="221"/>
      <c r="L961" s="221"/>
      <c r="M961" s="221"/>
      <c r="N961" s="221"/>
      <c r="O961" s="221"/>
      <c r="P961" s="221"/>
      <c r="Q961" s="221"/>
      <c r="R961" s="221"/>
      <c r="S961" s="221"/>
      <c r="T961" s="221"/>
    </row>
    <row r="962" spans="1:20" ht="15.75" customHeight="1" x14ac:dyDescent="0.3">
      <c r="A962" s="221"/>
      <c r="B962" s="225"/>
      <c r="C962" s="221"/>
      <c r="D962" s="221"/>
      <c r="E962" s="221"/>
      <c r="F962" s="221"/>
      <c r="G962" s="221"/>
      <c r="H962" s="221"/>
      <c r="I962" s="221"/>
      <c r="J962" s="221"/>
      <c r="K962" s="221"/>
      <c r="L962" s="221"/>
      <c r="M962" s="221"/>
      <c r="N962" s="221"/>
      <c r="O962" s="221"/>
      <c r="P962" s="221"/>
      <c r="Q962" s="221"/>
      <c r="R962" s="221"/>
      <c r="S962" s="221"/>
      <c r="T962" s="221"/>
    </row>
    <row r="963" spans="1:20" ht="15.75" customHeight="1" x14ac:dyDescent="0.3">
      <c r="A963" s="221"/>
      <c r="B963" s="225"/>
      <c r="C963" s="221"/>
      <c r="D963" s="221"/>
      <c r="E963" s="221"/>
      <c r="F963" s="221"/>
      <c r="G963" s="221"/>
      <c r="H963" s="221"/>
      <c r="I963" s="221"/>
      <c r="J963" s="221"/>
      <c r="K963" s="221"/>
      <c r="L963" s="221"/>
      <c r="M963" s="221"/>
      <c r="N963" s="221"/>
      <c r="O963" s="221"/>
      <c r="P963" s="221"/>
      <c r="Q963" s="221"/>
      <c r="R963" s="221"/>
      <c r="S963" s="221"/>
      <c r="T963" s="221"/>
    </row>
    <row r="964" spans="1:20" ht="15.75" customHeight="1" x14ac:dyDescent="0.3">
      <c r="A964" s="221"/>
      <c r="B964" s="225"/>
      <c r="C964" s="221"/>
      <c r="D964" s="221"/>
      <c r="E964" s="221"/>
      <c r="F964" s="221"/>
      <c r="G964" s="221"/>
      <c r="H964" s="221"/>
      <c r="I964" s="221"/>
      <c r="J964" s="221"/>
      <c r="K964" s="221"/>
      <c r="L964" s="221"/>
      <c r="M964" s="221"/>
      <c r="N964" s="221"/>
      <c r="O964" s="221"/>
      <c r="P964" s="221"/>
      <c r="Q964" s="221"/>
      <c r="R964" s="221"/>
      <c r="S964" s="221"/>
      <c r="T964" s="221"/>
    </row>
    <row r="965" spans="1:20" ht="15.75" customHeight="1" x14ac:dyDescent="0.3">
      <c r="A965" s="221"/>
      <c r="B965" s="225"/>
      <c r="C965" s="221"/>
      <c r="D965" s="221"/>
      <c r="E965" s="221"/>
      <c r="F965" s="221"/>
      <c r="G965" s="221"/>
      <c r="H965" s="221"/>
      <c r="I965" s="221"/>
      <c r="J965" s="221"/>
      <c r="K965" s="221"/>
      <c r="L965" s="221"/>
      <c r="M965" s="221"/>
      <c r="N965" s="221"/>
      <c r="O965" s="221"/>
      <c r="P965" s="221"/>
      <c r="Q965" s="221"/>
      <c r="R965" s="221"/>
      <c r="S965" s="221"/>
      <c r="T965" s="221"/>
    </row>
    <row r="966" spans="1:20" ht="15.75" customHeight="1" x14ac:dyDescent="0.3">
      <c r="A966" s="221"/>
      <c r="B966" s="225"/>
      <c r="C966" s="221"/>
      <c r="D966" s="221"/>
      <c r="E966" s="221"/>
      <c r="F966" s="221"/>
      <c r="G966" s="221"/>
      <c r="H966" s="221"/>
      <c r="I966" s="221"/>
      <c r="J966" s="221"/>
      <c r="K966" s="221"/>
      <c r="L966" s="221"/>
      <c r="M966" s="221"/>
      <c r="N966" s="221"/>
      <c r="O966" s="221"/>
      <c r="P966" s="221"/>
      <c r="Q966" s="221"/>
      <c r="R966" s="221"/>
      <c r="S966" s="221"/>
      <c r="T966" s="221"/>
    </row>
    <row r="967" spans="1:20" ht="15.75" customHeight="1" x14ac:dyDescent="0.3">
      <c r="A967" s="221"/>
      <c r="B967" s="225"/>
      <c r="C967" s="221"/>
      <c r="D967" s="221"/>
      <c r="E967" s="221"/>
      <c r="F967" s="221"/>
      <c r="G967" s="221"/>
      <c r="H967" s="221"/>
      <c r="I967" s="221"/>
      <c r="J967" s="221"/>
      <c r="K967" s="221"/>
      <c r="L967" s="221"/>
      <c r="M967" s="221"/>
      <c r="N967" s="221"/>
      <c r="O967" s="221"/>
      <c r="P967" s="221"/>
      <c r="Q967" s="221"/>
      <c r="R967" s="221"/>
      <c r="S967" s="221"/>
      <c r="T967" s="221"/>
    </row>
    <row r="968" spans="1:20" ht="15.75" customHeight="1" x14ac:dyDescent="0.3">
      <c r="A968" s="221"/>
      <c r="B968" s="225"/>
      <c r="C968" s="221"/>
      <c r="D968" s="221"/>
      <c r="E968" s="221"/>
      <c r="F968" s="221"/>
      <c r="G968" s="221"/>
      <c r="H968" s="221"/>
      <c r="I968" s="221"/>
      <c r="J968" s="221"/>
      <c r="K968" s="221"/>
      <c r="L968" s="221"/>
      <c r="M968" s="221"/>
      <c r="N968" s="221"/>
      <c r="O968" s="221"/>
      <c r="P968" s="221"/>
      <c r="Q968" s="221"/>
      <c r="R968" s="221"/>
      <c r="S968" s="221"/>
      <c r="T968" s="221"/>
    </row>
    <row r="969" spans="1:20" ht="15.75" customHeight="1" x14ac:dyDescent="0.3">
      <c r="A969" s="221"/>
      <c r="B969" s="225"/>
      <c r="C969" s="221"/>
      <c r="D969" s="221"/>
      <c r="E969" s="221"/>
      <c r="F969" s="221"/>
      <c r="G969" s="221"/>
      <c r="H969" s="221"/>
      <c r="I969" s="221"/>
      <c r="J969" s="221"/>
      <c r="K969" s="221"/>
      <c r="L969" s="221"/>
      <c r="M969" s="221"/>
      <c r="N969" s="221"/>
      <c r="O969" s="221"/>
      <c r="P969" s="221"/>
      <c r="Q969" s="221"/>
      <c r="R969" s="221"/>
      <c r="S969" s="221"/>
      <c r="T969" s="221"/>
    </row>
    <row r="970" spans="1:20" ht="15.75" customHeight="1" x14ac:dyDescent="0.3">
      <c r="A970" s="221"/>
      <c r="B970" s="225"/>
      <c r="C970" s="221"/>
      <c r="D970" s="221"/>
      <c r="E970" s="221"/>
      <c r="F970" s="221"/>
      <c r="G970" s="221"/>
      <c r="H970" s="221"/>
      <c r="I970" s="221"/>
      <c r="J970" s="221"/>
      <c r="K970" s="221"/>
      <c r="L970" s="221"/>
      <c r="M970" s="221"/>
      <c r="N970" s="221"/>
      <c r="O970" s="221"/>
      <c r="P970" s="221"/>
      <c r="Q970" s="221"/>
      <c r="R970" s="221"/>
      <c r="S970" s="221"/>
      <c r="T970" s="221"/>
    </row>
    <row r="971" spans="1:20" ht="15.75" customHeight="1" x14ac:dyDescent="0.3">
      <c r="A971" s="221"/>
      <c r="B971" s="225"/>
      <c r="C971" s="221"/>
      <c r="D971" s="221"/>
      <c r="E971" s="221"/>
      <c r="F971" s="221"/>
      <c r="G971" s="221"/>
      <c r="H971" s="221"/>
      <c r="I971" s="221"/>
      <c r="J971" s="221"/>
      <c r="K971" s="221"/>
      <c r="L971" s="221"/>
      <c r="M971" s="221"/>
      <c r="N971" s="221"/>
      <c r="O971" s="221"/>
      <c r="P971" s="221"/>
      <c r="Q971" s="221"/>
      <c r="R971" s="221"/>
      <c r="S971" s="221"/>
      <c r="T971" s="221"/>
    </row>
    <row r="972" spans="1:20" ht="15.75" customHeight="1" x14ac:dyDescent="0.3">
      <c r="A972" s="221"/>
      <c r="B972" s="225"/>
      <c r="C972" s="221"/>
      <c r="D972" s="221"/>
      <c r="E972" s="221"/>
      <c r="F972" s="221"/>
      <c r="G972" s="221"/>
      <c r="H972" s="221"/>
      <c r="I972" s="221"/>
      <c r="J972" s="221"/>
      <c r="K972" s="221"/>
      <c r="L972" s="221"/>
      <c r="M972" s="221"/>
      <c r="N972" s="221"/>
      <c r="O972" s="221"/>
      <c r="P972" s="221"/>
      <c r="Q972" s="221"/>
      <c r="R972" s="221"/>
      <c r="S972" s="221"/>
      <c r="T972" s="221"/>
    </row>
    <row r="973" spans="1:20" ht="15.75" customHeight="1" x14ac:dyDescent="0.3">
      <c r="A973" s="221"/>
      <c r="B973" s="225"/>
      <c r="C973" s="221"/>
      <c r="D973" s="221"/>
      <c r="E973" s="221"/>
      <c r="F973" s="221"/>
      <c r="G973" s="221"/>
      <c r="H973" s="221"/>
      <c r="I973" s="221"/>
      <c r="J973" s="221"/>
      <c r="K973" s="221"/>
      <c r="L973" s="221"/>
      <c r="M973" s="221"/>
      <c r="N973" s="221"/>
      <c r="O973" s="221"/>
      <c r="P973" s="221"/>
      <c r="Q973" s="221"/>
      <c r="R973" s="221"/>
      <c r="S973" s="221"/>
      <c r="T973" s="221"/>
    </row>
    <row r="974" spans="1:20" ht="15.75" customHeight="1" x14ac:dyDescent="0.3">
      <c r="A974" s="221"/>
      <c r="B974" s="225"/>
      <c r="C974" s="221"/>
      <c r="D974" s="221"/>
      <c r="E974" s="221"/>
      <c r="F974" s="221"/>
      <c r="G974" s="221"/>
      <c r="H974" s="221"/>
      <c r="I974" s="221"/>
      <c r="J974" s="221"/>
      <c r="K974" s="221"/>
      <c r="L974" s="221"/>
      <c r="M974" s="221"/>
      <c r="N974" s="221"/>
      <c r="O974" s="221"/>
      <c r="P974" s="221"/>
      <c r="Q974" s="221"/>
      <c r="R974" s="221"/>
      <c r="S974" s="221"/>
      <c r="T974" s="221"/>
    </row>
    <row r="975" spans="1:20" ht="15.75" customHeight="1" x14ac:dyDescent="0.3">
      <c r="A975" s="221"/>
      <c r="B975" s="225"/>
      <c r="C975" s="221"/>
      <c r="D975" s="221"/>
      <c r="E975" s="221"/>
      <c r="F975" s="221"/>
      <c r="G975" s="221"/>
      <c r="H975" s="221"/>
      <c r="I975" s="221"/>
      <c r="J975" s="221"/>
      <c r="K975" s="221"/>
      <c r="L975" s="221"/>
      <c r="M975" s="221"/>
      <c r="N975" s="221"/>
      <c r="O975" s="221"/>
      <c r="P975" s="221"/>
      <c r="Q975" s="221"/>
      <c r="R975" s="221"/>
      <c r="S975" s="221"/>
      <c r="T975" s="221"/>
    </row>
    <row r="976" spans="1:20" ht="15.75" customHeight="1" x14ac:dyDescent="0.3">
      <c r="A976" s="221"/>
      <c r="B976" s="225"/>
      <c r="C976" s="221"/>
      <c r="D976" s="221"/>
      <c r="E976" s="221"/>
      <c r="F976" s="221"/>
      <c r="G976" s="221"/>
      <c r="H976" s="221"/>
      <c r="I976" s="221"/>
      <c r="J976" s="221"/>
      <c r="K976" s="221"/>
      <c r="L976" s="221"/>
      <c r="M976" s="221"/>
      <c r="N976" s="221"/>
      <c r="O976" s="221"/>
      <c r="P976" s="221"/>
      <c r="Q976" s="221"/>
      <c r="R976" s="221"/>
      <c r="S976" s="221"/>
      <c r="T976" s="221"/>
    </row>
    <row r="977" spans="1:20" ht="15.75" customHeight="1" x14ac:dyDescent="0.3">
      <c r="A977" s="221"/>
      <c r="B977" s="225"/>
      <c r="C977" s="221"/>
      <c r="D977" s="221"/>
      <c r="E977" s="221"/>
      <c r="F977" s="221"/>
      <c r="G977" s="221"/>
      <c r="H977" s="221"/>
      <c r="I977" s="221"/>
      <c r="J977" s="221"/>
      <c r="K977" s="221"/>
      <c r="L977" s="221"/>
      <c r="M977" s="221"/>
      <c r="N977" s="221"/>
      <c r="O977" s="221"/>
      <c r="P977" s="221"/>
      <c r="Q977" s="221"/>
      <c r="R977" s="221"/>
      <c r="S977" s="221"/>
      <c r="T977" s="221"/>
    </row>
    <row r="978" spans="1:20" ht="15.75" customHeight="1" x14ac:dyDescent="0.3">
      <c r="A978" s="221"/>
      <c r="B978" s="225"/>
      <c r="C978" s="221"/>
      <c r="D978" s="221"/>
      <c r="E978" s="221"/>
      <c r="F978" s="221"/>
      <c r="G978" s="221"/>
      <c r="H978" s="221"/>
      <c r="I978" s="221"/>
      <c r="J978" s="221"/>
      <c r="K978" s="221"/>
      <c r="L978" s="221"/>
      <c r="M978" s="221"/>
      <c r="N978" s="221"/>
      <c r="O978" s="221"/>
      <c r="P978" s="221"/>
      <c r="Q978" s="221"/>
      <c r="R978" s="221"/>
      <c r="S978" s="221"/>
      <c r="T978" s="221"/>
    </row>
    <row r="979" spans="1:20" ht="15.75" customHeight="1" x14ac:dyDescent="0.3">
      <c r="A979" s="221"/>
      <c r="B979" s="225"/>
      <c r="C979" s="221"/>
      <c r="D979" s="221"/>
      <c r="E979" s="221"/>
      <c r="F979" s="221"/>
      <c r="G979" s="221"/>
      <c r="H979" s="221"/>
      <c r="I979" s="221"/>
      <c r="J979" s="221"/>
      <c r="K979" s="221"/>
      <c r="L979" s="221"/>
      <c r="M979" s="221"/>
      <c r="N979" s="221"/>
      <c r="O979" s="221"/>
      <c r="P979" s="221"/>
      <c r="Q979" s="221"/>
      <c r="R979" s="221"/>
      <c r="S979" s="221"/>
      <c r="T979" s="221"/>
    </row>
    <row r="980" spans="1:20" ht="15.75" customHeight="1" x14ac:dyDescent="0.3">
      <c r="A980" s="221"/>
      <c r="B980" s="225"/>
      <c r="C980" s="221"/>
      <c r="D980" s="221"/>
      <c r="E980" s="221"/>
      <c r="F980" s="221"/>
      <c r="G980" s="221"/>
      <c r="H980" s="221"/>
      <c r="I980" s="221"/>
      <c r="J980" s="221"/>
      <c r="K980" s="221"/>
      <c r="L980" s="221"/>
      <c r="M980" s="221"/>
      <c r="N980" s="221"/>
      <c r="O980" s="221"/>
      <c r="P980" s="221"/>
      <c r="Q980" s="221"/>
      <c r="R980" s="221"/>
      <c r="S980" s="221"/>
      <c r="T980" s="221"/>
    </row>
    <row r="981" spans="1:20" ht="15.75" customHeight="1" x14ac:dyDescent="0.3">
      <c r="A981" s="221"/>
      <c r="B981" s="225"/>
      <c r="C981" s="221"/>
      <c r="D981" s="221"/>
      <c r="E981" s="221"/>
      <c r="F981" s="221"/>
      <c r="G981" s="221"/>
      <c r="H981" s="221"/>
      <c r="I981" s="221"/>
      <c r="J981" s="221"/>
      <c r="K981" s="221"/>
      <c r="L981" s="221"/>
      <c r="M981" s="221"/>
      <c r="N981" s="221"/>
      <c r="O981" s="221"/>
      <c r="P981" s="221"/>
      <c r="Q981" s="221"/>
      <c r="R981" s="221"/>
      <c r="S981" s="221"/>
      <c r="T981" s="221"/>
    </row>
    <row r="982" spans="1:20" ht="15.75" customHeight="1" x14ac:dyDescent="0.3">
      <c r="A982" s="221"/>
      <c r="B982" s="225"/>
      <c r="C982" s="221"/>
      <c r="D982" s="221"/>
      <c r="E982" s="221"/>
      <c r="F982" s="221"/>
      <c r="G982" s="221"/>
      <c r="H982" s="221"/>
      <c r="I982" s="221"/>
      <c r="J982" s="221"/>
      <c r="K982" s="221"/>
      <c r="L982" s="221"/>
      <c r="M982" s="221"/>
      <c r="N982" s="221"/>
      <c r="O982" s="221"/>
      <c r="P982" s="221"/>
      <c r="Q982" s="221"/>
      <c r="R982" s="221"/>
      <c r="S982" s="221"/>
      <c r="T982" s="221"/>
    </row>
    <row r="983" spans="1:20" ht="15.75" customHeight="1" x14ac:dyDescent="0.3">
      <c r="A983" s="221"/>
      <c r="B983" s="225"/>
      <c r="C983" s="221"/>
      <c r="D983" s="221"/>
      <c r="E983" s="221"/>
      <c r="F983" s="221"/>
      <c r="G983" s="221"/>
      <c r="H983" s="221"/>
      <c r="I983" s="221"/>
      <c r="J983" s="221"/>
      <c r="K983" s="221"/>
      <c r="L983" s="221"/>
      <c r="M983" s="221"/>
      <c r="N983" s="221"/>
      <c r="O983" s="221"/>
      <c r="P983" s="221"/>
      <c r="Q983" s="221"/>
      <c r="R983" s="221"/>
      <c r="S983" s="221"/>
      <c r="T983" s="221"/>
    </row>
    <row r="984" spans="1:20" ht="15.75" customHeight="1" x14ac:dyDescent="0.3">
      <c r="A984" s="221"/>
      <c r="B984" s="225"/>
      <c r="C984" s="221"/>
      <c r="D984" s="221"/>
      <c r="E984" s="221"/>
      <c r="F984" s="221"/>
      <c r="G984" s="221"/>
      <c r="H984" s="221"/>
      <c r="I984" s="221"/>
      <c r="J984" s="221"/>
      <c r="K984" s="221"/>
      <c r="L984" s="221"/>
      <c r="M984" s="221"/>
      <c r="N984" s="221"/>
      <c r="O984" s="221"/>
      <c r="P984" s="221"/>
      <c r="Q984" s="221"/>
      <c r="R984" s="221"/>
      <c r="S984" s="221"/>
      <c r="T984" s="221"/>
    </row>
    <row r="985" spans="1:20" ht="15.75" customHeight="1" x14ac:dyDescent="0.3">
      <c r="A985" s="221"/>
      <c r="B985" s="225"/>
      <c r="C985" s="221"/>
      <c r="D985" s="221"/>
      <c r="E985" s="221"/>
      <c r="F985" s="221"/>
      <c r="G985" s="221"/>
      <c r="H985" s="221"/>
      <c r="I985" s="221"/>
      <c r="J985" s="221"/>
      <c r="K985" s="221"/>
      <c r="L985" s="221"/>
      <c r="M985" s="221"/>
      <c r="N985" s="221"/>
      <c r="O985" s="221"/>
      <c r="P985" s="221"/>
      <c r="Q985" s="221"/>
      <c r="R985" s="221"/>
      <c r="S985" s="221"/>
      <c r="T985" s="221"/>
    </row>
    <row r="986" spans="1:20" ht="15.75" customHeight="1" x14ac:dyDescent="0.3">
      <c r="A986" s="221"/>
      <c r="B986" s="225"/>
      <c r="C986" s="221"/>
      <c r="D986" s="221"/>
      <c r="E986" s="221"/>
      <c r="F986" s="221"/>
      <c r="G986" s="221"/>
      <c r="H986" s="221"/>
      <c r="I986" s="221"/>
      <c r="J986" s="221"/>
      <c r="K986" s="221"/>
      <c r="L986" s="221"/>
      <c r="M986" s="221"/>
      <c r="N986" s="221"/>
      <c r="O986" s="221"/>
      <c r="P986" s="221"/>
      <c r="Q986" s="221"/>
      <c r="R986" s="221"/>
      <c r="S986" s="221"/>
      <c r="T986" s="221"/>
    </row>
    <row r="987" spans="1:20" ht="15.75" customHeight="1" x14ac:dyDescent="0.3">
      <c r="A987" s="221"/>
      <c r="B987" s="225"/>
      <c r="C987" s="221"/>
      <c r="D987" s="221"/>
      <c r="E987" s="221"/>
      <c r="F987" s="221"/>
      <c r="G987" s="221"/>
      <c r="H987" s="221"/>
      <c r="I987" s="221"/>
      <c r="J987" s="221"/>
      <c r="K987" s="221"/>
      <c r="L987" s="221"/>
      <c r="M987" s="221"/>
      <c r="N987" s="221"/>
      <c r="O987" s="221"/>
      <c r="P987" s="221"/>
      <c r="Q987" s="221"/>
      <c r="R987" s="221"/>
      <c r="S987" s="221"/>
      <c r="T987" s="221"/>
    </row>
    <row r="988" spans="1:20" ht="15.75" customHeight="1" x14ac:dyDescent="0.3">
      <c r="A988" s="221"/>
      <c r="B988" s="225"/>
      <c r="C988" s="221"/>
      <c r="D988" s="221"/>
      <c r="E988" s="221"/>
      <c r="F988" s="221"/>
      <c r="G988" s="221"/>
      <c r="H988" s="221"/>
      <c r="I988" s="221"/>
      <c r="J988" s="221"/>
      <c r="K988" s="221"/>
      <c r="L988" s="221"/>
      <c r="M988" s="221"/>
      <c r="N988" s="221"/>
      <c r="O988" s="221"/>
      <c r="P988" s="221"/>
      <c r="Q988" s="221"/>
      <c r="R988" s="221"/>
      <c r="S988" s="221"/>
      <c r="T988" s="221"/>
    </row>
    <row r="989" spans="1:20" ht="15.75" customHeight="1" x14ac:dyDescent="0.3">
      <c r="A989" s="221"/>
      <c r="B989" s="225"/>
      <c r="C989" s="221"/>
      <c r="D989" s="221"/>
      <c r="E989" s="221"/>
      <c r="F989" s="221"/>
      <c r="G989" s="221"/>
      <c r="H989" s="221"/>
      <c r="I989" s="221"/>
      <c r="J989" s="221"/>
      <c r="K989" s="221"/>
      <c r="L989" s="221"/>
      <c r="M989" s="221"/>
      <c r="N989" s="221"/>
      <c r="O989" s="221"/>
      <c r="P989" s="221"/>
      <c r="Q989" s="221"/>
      <c r="R989" s="221"/>
      <c r="S989" s="221"/>
      <c r="T989" s="221"/>
    </row>
    <row r="990" spans="1:20" ht="15.75" customHeight="1" x14ac:dyDescent="0.3">
      <c r="A990" s="221"/>
      <c r="B990" s="225"/>
      <c r="C990" s="221"/>
      <c r="D990" s="221"/>
      <c r="E990" s="221"/>
      <c r="F990" s="221"/>
      <c r="G990" s="221"/>
      <c r="H990" s="221"/>
      <c r="I990" s="221"/>
      <c r="J990" s="221"/>
      <c r="K990" s="221"/>
      <c r="L990" s="221"/>
      <c r="M990" s="221"/>
      <c r="N990" s="221"/>
      <c r="O990" s="221"/>
      <c r="P990" s="221"/>
      <c r="Q990" s="221"/>
      <c r="R990" s="221"/>
      <c r="S990" s="221"/>
      <c r="T990" s="221"/>
    </row>
    <row r="991" spans="1:20" ht="15.75" customHeight="1" x14ac:dyDescent="0.3">
      <c r="A991" s="221"/>
      <c r="B991" s="225"/>
      <c r="C991" s="221"/>
      <c r="D991" s="221"/>
      <c r="E991" s="221"/>
      <c r="F991" s="221"/>
      <c r="G991" s="221"/>
      <c r="H991" s="221"/>
      <c r="I991" s="221"/>
      <c r="J991" s="221"/>
      <c r="K991" s="221"/>
      <c r="L991" s="221"/>
      <c r="M991" s="221"/>
      <c r="N991" s="221"/>
      <c r="O991" s="221"/>
      <c r="P991" s="221"/>
      <c r="Q991" s="221"/>
      <c r="R991" s="221"/>
      <c r="S991" s="221"/>
      <c r="T991" s="221"/>
    </row>
    <row r="992" spans="1:20" ht="15.75" customHeight="1" x14ac:dyDescent="0.3">
      <c r="A992" s="221"/>
      <c r="B992" s="225"/>
      <c r="C992" s="221"/>
      <c r="D992" s="221"/>
      <c r="E992" s="221"/>
      <c r="F992" s="221"/>
      <c r="G992" s="221"/>
      <c r="H992" s="221"/>
      <c r="I992" s="221"/>
      <c r="J992" s="221"/>
      <c r="K992" s="221"/>
      <c r="L992" s="221"/>
      <c r="M992" s="221"/>
      <c r="N992" s="221"/>
      <c r="O992" s="221"/>
      <c r="P992" s="221"/>
      <c r="Q992" s="221"/>
      <c r="R992" s="221"/>
      <c r="S992" s="221"/>
      <c r="T992" s="221"/>
    </row>
    <row r="993" spans="1:20" ht="15.75" customHeight="1" x14ac:dyDescent="0.3">
      <c r="A993" s="221"/>
      <c r="B993" s="225"/>
      <c r="C993" s="221"/>
      <c r="D993" s="221"/>
      <c r="E993" s="221"/>
      <c r="F993" s="221"/>
      <c r="G993" s="221"/>
      <c r="H993" s="221"/>
      <c r="I993" s="221"/>
      <c r="J993" s="221"/>
      <c r="K993" s="221"/>
      <c r="L993" s="221"/>
      <c r="M993" s="221"/>
      <c r="N993" s="221"/>
      <c r="O993" s="221"/>
      <c r="P993" s="221"/>
      <c r="Q993" s="221"/>
      <c r="R993" s="221"/>
      <c r="S993" s="221"/>
      <c r="T993" s="221"/>
    </row>
    <row r="994" spans="1:20" ht="15.75" customHeight="1" x14ac:dyDescent="0.3">
      <c r="A994" s="221"/>
      <c r="B994" s="225"/>
      <c r="C994" s="221"/>
      <c r="D994" s="221"/>
      <c r="E994" s="221"/>
      <c r="F994" s="221"/>
      <c r="G994" s="221"/>
      <c r="H994" s="221"/>
      <c r="I994" s="221"/>
      <c r="J994" s="221"/>
      <c r="K994" s="221"/>
      <c r="L994" s="221"/>
      <c r="M994" s="221"/>
      <c r="N994" s="221"/>
      <c r="O994" s="221"/>
      <c r="P994" s="221"/>
      <c r="Q994" s="221"/>
      <c r="R994" s="221"/>
      <c r="S994" s="221"/>
      <c r="T994" s="221"/>
    </row>
    <row r="995" spans="1:20" ht="15.75" customHeight="1" x14ac:dyDescent="0.3">
      <c r="A995" s="221"/>
      <c r="B995" s="225"/>
      <c r="C995" s="221"/>
      <c r="D995" s="221"/>
      <c r="E995" s="221"/>
      <c r="F995" s="221"/>
      <c r="G995" s="221"/>
      <c r="H995" s="221"/>
      <c r="I995" s="221"/>
      <c r="J995" s="221"/>
      <c r="K995" s="221"/>
      <c r="L995" s="221"/>
      <c r="M995" s="221"/>
      <c r="N995" s="221"/>
      <c r="O995" s="221"/>
      <c r="P995" s="221"/>
      <c r="Q995" s="221"/>
      <c r="R995" s="221"/>
      <c r="S995" s="221"/>
      <c r="T995" s="221"/>
    </row>
  </sheetData>
  <mergeCells count="3">
    <mergeCell ref="B7:C7"/>
    <mergeCell ref="B8:C8"/>
    <mergeCell ref="A5:C5"/>
  </mergeCells>
  <hyperlinks>
    <hyperlink ref="D1" location="ER!A1" display="ER" xr:uid="{00000000-0004-0000-1E00-000000000000}"/>
  </hyperlinks>
  <pageMargins left="0.7" right="0.7" top="0.75" bottom="0.75" header="0" footer="0"/>
  <pageSetup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H974"/>
  <sheetViews>
    <sheetView showGridLines="0" zoomScaleNormal="100" workbookViewId="0"/>
  </sheetViews>
  <sheetFormatPr baseColWidth="10" defaultColWidth="14.44140625" defaultRowHeight="15" customHeight="1" x14ac:dyDescent="0.3"/>
  <cols>
    <col min="1" max="1" width="56.33203125" style="63" customWidth="1"/>
    <col min="2" max="2" width="18.77734375" style="102" bestFit="1" customWidth="1"/>
    <col min="3" max="3" width="24.21875" style="102" bestFit="1" customWidth="1"/>
    <col min="4" max="4" width="15.33203125" style="102" bestFit="1" customWidth="1"/>
    <col min="5" max="5" width="17.44140625" style="102" bestFit="1" customWidth="1"/>
    <col min="6" max="6" width="24.44140625" style="102" bestFit="1" customWidth="1"/>
    <col min="7" max="7" width="17.77734375" style="102" customWidth="1"/>
    <col min="8" max="8" width="14.44140625" style="102"/>
    <col min="9" max="16384" width="14.44140625" style="63"/>
  </cols>
  <sheetData>
    <row r="1" spans="1:7" ht="14.4" x14ac:dyDescent="0.3">
      <c r="A1" s="221" t="s">
        <v>1</v>
      </c>
      <c r="B1" s="373"/>
      <c r="C1" s="373"/>
      <c r="D1" s="373"/>
      <c r="E1" s="373"/>
      <c r="F1" s="373"/>
      <c r="G1" s="693" t="s">
        <v>76</v>
      </c>
    </row>
    <row r="2" spans="1:7" ht="14.4" x14ac:dyDescent="0.3">
      <c r="A2" s="221"/>
      <c r="B2" s="373"/>
      <c r="C2" s="373"/>
      <c r="D2" s="373"/>
      <c r="E2" s="373"/>
      <c r="F2" s="373"/>
      <c r="G2" s="373"/>
    </row>
    <row r="3" spans="1:7" ht="14.4" x14ac:dyDescent="0.3">
      <c r="A3" s="221"/>
      <c r="B3" s="373"/>
      <c r="C3" s="373"/>
      <c r="D3" s="373"/>
      <c r="E3" s="373"/>
      <c r="F3" s="373"/>
      <c r="G3" s="373"/>
    </row>
    <row r="4" spans="1:7" ht="14.4" x14ac:dyDescent="0.3">
      <c r="A4" s="221"/>
      <c r="B4" s="373"/>
      <c r="C4" s="373"/>
      <c r="D4" s="373"/>
      <c r="E4" s="373"/>
      <c r="F4" s="373"/>
      <c r="G4" s="373"/>
    </row>
    <row r="5" spans="1:7" ht="14.4" x14ac:dyDescent="0.3">
      <c r="A5" s="348" t="s">
        <v>1754</v>
      </c>
      <c r="B5" s="685"/>
      <c r="C5" s="685"/>
      <c r="D5" s="685"/>
      <c r="E5" s="685"/>
      <c r="F5" s="685"/>
      <c r="G5" s="685"/>
    </row>
    <row r="6" spans="1:7" ht="14.4" x14ac:dyDescent="0.3">
      <c r="A6" s="788" t="s">
        <v>1755</v>
      </c>
      <c r="B6" s="714"/>
      <c r="C6" s="714"/>
      <c r="D6" s="714"/>
      <c r="E6" s="714"/>
      <c r="F6" s="714"/>
      <c r="G6" s="714"/>
    </row>
    <row r="7" spans="1:7" ht="14.4" x14ac:dyDescent="0.3">
      <c r="A7" s="221"/>
      <c r="B7" s="373"/>
      <c r="C7" s="373"/>
      <c r="D7" s="373"/>
      <c r="E7" s="373"/>
      <c r="F7" s="373"/>
      <c r="G7" s="373"/>
    </row>
    <row r="8" spans="1:7" ht="14.4" x14ac:dyDescent="0.3">
      <c r="A8" s="221" t="s">
        <v>1756</v>
      </c>
      <c r="B8" s="373"/>
      <c r="C8" s="373"/>
      <c r="D8" s="373"/>
      <c r="E8" s="373"/>
      <c r="F8" s="373"/>
      <c r="G8" s="373"/>
    </row>
    <row r="9" spans="1:7" ht="14.4" x14ac:dyDescent="0.3">
      <c r="A9" s="221"/>
      <c r="B9" s="373"/>
      <c r="C9" s="373"/>
      <c r="D9" s="373"/>
      <c r="E9" s="373"/>
      <c r="F9" s="373"/>
      <c r="G9" s="373"/>
    </row>
    <row r="10" spans="1:7" thickBot="1" x14ac:dyDescent="0.35">
      <c r="A10" s="447" t="s">
        <v>1757</v>
      </c>
      <c r="B10" s="373"/>
      <c r="D10" s="694"/>
      <c r="E10" s="694"/>
      <c r="F10" s="695"/>
      <c r="G10" s="373"/>
    </row>
    <row r="11" spans="1:7" thickBot="1" x14ac:dyDescent="0.35">
      <c r="A11" s="789"/>
      <c r="B11" s="696"/>
      <c r="C11" s="703">
        <v>2024</v>
      </c>
      <c r="D11" s="697"/>
      <c r="E11" s="698"/>
      <c r="F11" s="703">
        <v>2023</v>
      </c>
      <c r="G11" s="699"/>
    </row>
    <row r="12" spans="1:7" thickBot="1" x14ac:dyDescent="0.35">
      <c r="A12" s="790"/>
      <c r="B12" s="700" t="s">
        <v>1758</v>
      </c>
      <c r="C12" s="700" t="s">
        <v>1759</v>
      </c>
      <c r="D12" s="700" t="s">
        <v>219</v>
      </c>
      <c r="E12" s="700" t="s">
        <v>1758</v>
      </c>
      <c r="F12" s="700" t="s">
        <v>1759</v>
      </c>
      <c r="G12" s="700" t="s">
        <v>219</v>
      </c>
    </row>
    <row r="13" spans="1:7" ht="14.4" x14ac:dyDescent="0.3">
      <c r="A13" s="246" t="s">
        <v>1712</v>
      </c>
      <c r="B13" s="701">
        <v>0</v>
      </c>
      <c r="C13" s="543">
        <v>66300873</v>
      </c>
      <c r="D13" s="702">
        <v>66300873</v>
      </c>
      <c r="E13" s="542">
        <v>0</v>
      </c>
      <c r="F13" s="542">
        <v>67422577</v>
      </c>
      <c r="G13" s="542">
        <v>67422577</v>
      </c>
    </row>
    <row r="14" spans="1:7" ht="14.4" x14ac:dyDescent="0.3">
      <c r="A14" s="236" t="s">
        <v>1706</v>
      </c>
      <c r="B14" s="701">
        <v>0</v>
      </c>
      <c r="C14" s="543">
        <v>306350877</v>
      </c>
      <c r="D14" s="702">
        <v>306350877</v>
      </c>
      <c r="E14" s="543">
        <v>0</v>
      </c>
      <c r="F14" s="542">
        <v>294437086</v>
      </c>
      <c r="G14" s="543">
        <v>294437086</v>
      </c>
    </row>
    <row r="15" spans="1:7" ht="14.4" x14ac:dyDescent="0.3">
      <c r="A15" s="236" t="s">
        <v>1710</v>
      </c>
      <c r="B15" s="701">
        <v>0</v>
      </c>
      <c r="C15" s="543">
        <v>60218182</v>
      </c>
      <c r="D15" s="702">
        <v>60218182</v>
      </c>
      <c r="E15" s="543">
        <v>0</v>
      </c>
      <c r="F15" s="543">
        <v>42750000</v>
      </c>
      <c r="G15" s="543">
        <v>42750000</v>
      </c>
    </row>
    <row r="16" spans="1:7" ht="14.4" x14ac:dyDescent="0.3">
      <c r="A16" s="236" t="s">
        <v>1700</v>
      </c>
      <c r="B16" s="701">
        <v>0</v>
      </c>
      <c r="C16" s="543">
        <v>583285503</v>
      </c>
      <c r="D16" s="702">
        <v>583285503</v>
      </c>
      <c r="E16" s="543">
        <v>0</v>
      </c>
      <c r="F16" s="542">
        <v>460088846</v>
      </c>
      <c r="G16" s="543">
        <v>460088846</v>
      </c>
    </row>
    <row r="17" spans="1:7" ht="14.4" x14ac:dyDescent="0.3">
      <c r="A17" s="236" t="s">
        <v>1707</v>
      </c>
      <c r="B17" s="701">
        <v>0</v>
      </c>
      <c r="C17" s="543">
        <v>517268120.00400001</v>
      </c>
      <c r="D17" s="702">
        <v>517268120.00400001</v>
      </c>
      <c r="E17" s="543">
        <v>0</v>
      </c>
      <c r="F17" s="542">
        <v>550023526</v>
      </c>
      <c r="G17" s="543">
        <v>550023526</v>
      </c>
    </row>
    <row r="18" spans="1:7" ht="14.4" x14ac:dyDescent="0.3">
      <c r="A18" s="236" t="s">
        <v>1709</v>
      </c>
      <c r="B18" s="701">
        <v>0</v>
      </c>
      <c r="C18" s="543">
        <v>38611841</v>
      </c>
      <c r="D18" s="702">
        <v>38611841</v>
      </c>
      <c r="E18" s="543">
        <v>0</v>
      </c>
      <c r="F18" s="542">
        <v>184827132</v>
      </c>
      <c r="G18" s="543">
        <v>184827132</v>
      </c>
    </row>
    <row r="19" spans="1:7" ht="15.75" customHeight="1" x14ac:dyDescent="0.3">
      <c r="A19" s="236" t="s">
        <v>1720</v>
      </c>
      <c r="B19" s="701">
        <v>0</v>
      </c>
      <c r="C19" s="543">
        <v>3000000</v>
      </c>
      <c r="D19" s="702">
        <v>3000000</v>
      </c>
      <c r="E19" s="543">
        <v>0</v>
      </c>
      <c r="F19" s="542">
        <v>2881818</v>
      </c>
      <c r="G19" s="543">
        <v>2881818</v>
      </c>
    </row>
    <row r="20" spans="1:7" ht="15.75" customHeight="1" x14ac:dyDescent="0.3">
      <c r="A20" s="236" t="s">
        <v>1702</v>
      </c>
      <c r="B20" s="701">
        <v>0</v>
      </c>
      <c r="C20" s="701">
        <v>31802272</v>
      </c>
      <c r="D20" s="702">
        <v>31802272</v>
      </c>
      <c r="E20" s="543">
        <v>0</v>
      </c>
      <c r="F20" s="542">
        <v>39966672</v>
      </c>
      <c r="G20" s="543">
        <v>39966672</v>
      </c>
    </row>
    <row r="21" spans="1:7" ht="15.75" customHeight="1" x14ac:dyDescent="0.3">
      <c r="A21" s="236" t="s">
        <v>1762</v>
      </c>
      <c r="B21" s="701">
        <v>326343507</v>
      </c>
      <c r="C21" s="701">
        <v>0</v>
      </c>
      <c r="D21" s="702">
        <v>326343507</v>
      </c>
      <c r="E21" s="543">
        <v>362335537</v>
      </c>
      <c r="F21" s="543">
        <v>0</v>
      </c>
      <c r="G21" s="543">
        <v>362335537</v>
      </c>
    </row>
    <row r="22" spans="1:7" ht="15.75" customHeight="1" x14ac:dyDescent="0.3">
      <c r="A22" s="236" t="s">
        <v>1696</v>
      </c>
      <c r="B22" s="701">
        <v>0</v>
      </c>
      <c r="C22" s="701">
        <v>446909106</v>
      </c>
      <c r="D22" s="702">
        <v>446909106</v>
      </c>
      <c r="E22" s="543">
        <v>0</v>
      </c>
      <c r="F22" s="542">
        <v>441454552</v>
      </c>
      <c r="G22" s="543">
        <v>441454552</v>
      </c>
    </row>
    <row r="23" spans="1:7" ht="15.75" customHeight="1" x14ac:dyDescent="0.3">
      <c r="A23" s="236" t="s">
        <v>1698</v>
      </c>
      <c r="B23" s="701">
        <v>0</v>
      </c>
      <c r="C23" s="701">
        <v>458656062</v>
      </c>
      <c r="D23" s="702">
        <v>458656062</v>
      </c>
      <c r="E23" s="543">
        <v>0</v>
      </c>
      <c r="F23" s="542">
        <v>533469994.57999998</v>
      </c>
      <c r="G23" s="543">
        <v>533469994.57999998</v>
      </c>
    </row>
    <row r="24" spans="1:7" ht="15.75" customHeight="1" x14ac:dyDescent="0.3">
      <c r="A24" s="236" t="s">
        <v>1701</v>
      </c>
      <c r="B24" s="701">
        <v>0</v>
      </c>
      <c r="C24" s="701">
        <v>67937966</v>
      </c>
      <c r="D24" s="702">
        <v>67937966</v>
      </c>
      <c r="E24" s="543">
        <v>0</v>
      </c>
      <c r="F24" s="542">
        <v>78539904</v>
      </c>
      <c r="G24" s="543">
        <v>78539904</v>
      </c>
    </row>
    <row r="25" spans="1:7" ht="15.75" customHeight="1" x14ac:dyDescent="0.3">
      <c r="A25" s="236" t="s">
        <v>1718</v>
      </c>
      <c r="B25" s="701">
        <v>44225960</v>
      </c>
      <c r="C25" s="701">
        <v>0</v>
      </c>
      <c r="D25" s="702">
        <v>44225960</v>
      </c>
      <c r="E25" s="543">
        <v>74297020</v>
      </c>
      <c r="F25" s="543">
        <v>0</v>
      </c>
      <c r="G25" s="543">
        <v>74297020</v>
      </c>
    </row>
    <row r="26" spans="1:7" ht="15.75" customHeight="1" x14ac:dyDescent="0.3">
      <c r="A26" s="236" t="s">
        <v>1704</v>
      </c>
      <c r="B26" s="701">
        <v>0</v>
      </c>
      <c r="C26" s="701">
        <v>40163212</v>
      </c>
      <c r="D26" s="702">
        <v>40163212</v>
      </c>
      <c r="E26" s="543">
        <v>0</v>
      </c>
      <c r="F26" s="543">
        <v>39491804</v>
      </c>
      <c r="G26" s="543">
        <v>39491804</v>
      </c>
    </row>
    <row r="27" spans="1:7" ht="15.75" customHeight="1" x14ac:dyDescent="0.3">
      <c r="A27" s="236" t="s">
        <v>1703</v>
      </c>
      <c r="B27" s="701">
        <v>0</v>
      </c>
      <c r="C27" s="701">
        <v>96376484</v>
      </c>
      <c r="D27" s="702">
        <v>96376484</v>
      </c>
      <c r="E27" s="543">
        <v>0</v>
      </c>
      <c r="F27" s="542">
        <v>98974663.109999999</v>
      </c>
      <c r="G27" s="543">
        <v>98974663.109999999</v>
      </c>
    </row>
    <row r="28" spans="1:7" ht="15.75" customHeight="1" thickBot="1" x14ac:dyDescent="0.35">
      <c r="A28" s="247" t="s">
        <v>1715</v>
      </c>
      <c r="B28" s="701">
        <v>0</v>
      </c>
      <c r="C28" s="701">
        <v>63354335</v>
      </c>
      <c r="D28" s="702">
        <v>63354335</v>
      </c>
      <c r="E28" s="544">
        <v>0</v>
      </c>
      <c r="F28" s="542">
        <v>58053830</v>
      </c>
      <c r="G28" s="543">
        <v>58053830</v>
      </c>
    </row>
    <row r="29" spans="1:7" ht="15.75" customHeight="1" thickBot="1" x14ac:dyDescent="0.35">
      <c r="A29" s="245" t="s">
        <v>219</v>
      </c>
      <c r="B29" s="545">
        <v>370569467</v>
      </c>
      <c r="C29" s="545">
        <v>2780234833.0039997</v>
      </c>
      <c r="D29" s="545">
        <v>3150804300.0039997</v>
      </c>
      <c r="E29" s="545">
        <v>436632557</v>
      </c>
      <c r="F29" s="545">
        <v>2892382404.6900001</v>
      </c>
      <c r="G29" s="545">
        <v>3329014961.6900001</v>
      </c>
    </row>
    <row r="30" spans="1:7" ht="15.75" customHeight="1" x14ac:dyDescent="0.3">
      <c r="A30" s="221"/>
      <c r="B30" s="373"/>
      <c r="C30" s="373"/>
      <c r="D30" s="373"/>
      <c r="E30" s="373"/>
      <c r="F30" s="373"/>
      <c r="G30" s="373"/>
    </row>
    <row r="31" spans="1:7" ht="15.75" customHeight="1" x14ac:dyDescent="0.3">
      <c r="A31" s="221"/>
      <c r="B31" s="373"/>
      <c r="C31" s="373"/>
      <c r="D31" s="373"/>
      <c r="E31" s="373"/>
      <c r="F31" s="373"/>
      <c r="G31" s="373"/>
    </row>
    <row r="32" spans="1:7" ht="15.75" customHeight="1" x14ac:dyDescent="0.3">
      <c r="A32" s="221"/>
      <c r="B32" s="373"/>
      <c r="C32" s="373"/>
      <c r="D32" s="373"/>
      <c r="E32" s="373"/>
      <c r="F32" s="373"/>
      <c r="G32" s="373"/>
    </row>
    <row r="33" spans="1:7" ht="15.75" customHeight="1" x14ac:dyDescent="0.3">
      <c r="A33" s="221"/>
      <c r="B33" s="373"/>
      <c r="C33" s="373"/>
      <c r="D33" s="373"/>
      <c r="E33" s="373"/>
      <c r="F33" s="373"/>
      <c r="G33" s="373"/>
    </row>
    <row r="34" spans="1:7" ht="15.75" customHeight="1" x14ac:dyDescent="0.3">
      <c r="A34" s="221"/>
      <c r="B34" s="373"/>
      <c r="C34" s="373"/>
      <c r="D34" s="373"/>
      <c r="E34" s="373"/>
      <c r="F34" s="373"/>
      <c r="G34" s="373"/>
    </row>
    <row r="35" spans="1:7" ht="15.75" customHeight="1" x14ac:dyDescent="0.3">
      <c r="A35" s="221"/>
      <c r="B35" s="373"/>
      <c r="C35" s="373"/>
      <c r="D35" s="373"/>
      <c r="E35" s="373"/>
      <c r="F35" s="373"/>
      <c r="G35" s="373"/>
    </row>
    <row r="36" spans="1:7" ht="15.75" customHeight="1" x14ac:dyDescent="0.3">
      <c r="A36" s="221"/>
      <c r="B36" s="373"/>
      <c r="C36" s="373"/>
      <c r="D36" s="373"/>
      <c r="E36" s="373"/>
      <c r="F36" s="373"/>
      <c r="G36" s="373"/>
    </row>
    <row r="37" spans="1:7" ht="15.75" customHeight="1" x14ac:dyDescent="0.3">
      <c r="A37" s="221"/>
      <c r="B37" s="373"/>
      <c r="C37" s="373"/>
      <c r="D37" s="373"/>
      <c r="E37" s="373"/>
      <c r="F37" s="373"/>
      <c r="G37" s="373"/>
    </row>
    <row r="38" spans="1:7" ht="15.75" customHeight="1" x14ac:dyDescent="0.3">
      <c r="A38" s="221"/>
      <c r="B38" s="373"/>
      <c r="C38" s="373"/>
      <c r="D38" s="373"/>
      <c r="E38" s="373"/>
      <c r="F38" s="373"/>
      <c r="G38" s="373"/>
    </row>
    <row r="39" spans="1:7" ht="15.75" customHeight="1" x14ac:dyDescent="0.3">
      <c r="A39" s="221"/>
      <c r="B39" s="373"/>
      <c r="C39" s="373"/>
      <c r="D39" s="373"/>
      <c r="E39" s="373"/>
      <c r="F39" s="373"/>
      <c r="G39" s="373"/>
    </row>
    <row r="40" spans="1:7" ht="15.75" customHeight="1" x14ac:dyDescent="0.3">
      <c r="A40" s="221"/>
      <c r="B40" s="373"/>
      <c r="C40" s="373"/>
      <c r="D40" s="373"/>
      <c r="E40" s="373"/>
      <c r="F40" s="373"/>
      <c r="G40" s="373"/>
    </row>
    <row r="41" spans="1:7" ht="15.75" customHeight="1" x14ac:dyDescent="0.3">
      <c r="A41" s="221"/>
      <c r="B41" s="373"/>
      <c r="C41" s="373"/>
      <c r="D41" s="373"/>
      <c r="E41" s="373"/>
      <c r="F41" s="373"/>
      <c r="G41" s="373"/>
    </row>
    <row r="42" spans="1:7" ht="15.75" customHeight="1" x14ac:dyDescent="0.3">
      <c r="A42" s="221"/>
      <c r="B42" s="373"/>
      <c r="C42" s="373"/>
      <c r="D42" s="373"/>
      <c r="E42" s="373"/>
      <c r="F42" s="373"/>
      <c r="G42" s="373"/>
    </row>
    <row r="43" spans="1:7" ht="15.75" customHeight="1" x14ac:dyDescent="0.3">
      <c r="A43" s="221"/>
      <c r="B43" s="373"/>
      <c r="C43" s="373"/>
      <c r="D43" s="373"/>
      <c r="E43" s="373"/>
      <c r="F43" s="373"/>
      <c r="G43" s="373"/>
    </row>
    <row r="44" spans="1:7" ht="15.75" customHeight="1" x14ac:dyDescent="0.3">
      <c r="A44" s="221"/>
      <c r="B44" s="373"/>
      <c r="C44" s="373"/>
      <c r="D44" s="373"/>
      <c r="E44" s="373"/>
      <c r="F44" s="373"/>
      <c r="G44" s="373"/>
    </row>
    <row r="45" spans="1:7" ht="15.75" customHeight="1" x14ac:dyDescent="0.3">
      <c r="A45" s="221"/>
      <c r="B45" s="373"/>
      <c r="C45" s="373"/>
      <c r="D45" s="373"/>
      <c r="E45" s="373"/>
      <c r="F45" s="373"/>
      <c r="G45" s="373"/>
    </row>
    <row r="46" spans="1:7" ht="15.75" customHeight="1" x14ac:dyDescent="0.3">
      <c r="A46" s="221"/>
      <c r="B46" s="373"/>
      <c r="C46" s="373"/>
      <c r="D46" s="373"/>
      <c r="E46" s="373"/>
      <c r="F46" s="373"/>
      <c r="G46" s="373"/>
    </row>
    <row r="47" spans="1:7" ht="15.75" customHeight="1" x14ac:dyDescent="0.3">
      <c r="A47" s="221"/>
      <c r="B47" s="373"/>
      <c r="C47" s="373"/>
      <c r="D47" s="373"/>
      <c r="E47" s="373"/>
      <c r="F47" s="373"/>
      <c r="G47" s="373"/>
    </row>
    <row r="48" spans="1:7" ht="15.75" customHeight="1" x14ac:dyDescent="0.3">
      <c r="A48" s="221"/>
      <c r="B48" s="373"/>
      <c r="C48" s="373"/>
      <c r="D48" s="373"/>
      <c r="E48" s="373"/>
      <c r="F48" s="373"/>
      <c r="G48" s="373"/>
    </row>
    <row r="49" spans="1:7" ht="15.75" customHeight="1" x14ac:dyDescent="0.3">
      <c r="A49" s="221"/>
      <c r="B49" s="373"/>
      <c r="C49" s="373"/>
      <c r="D49" s="373"/>
      <c r="E49" s="373"/>
      <c r="F49" s="373"/>
      <c r="G49" s="373"/>
    </row>
    <row r="50" spans="1:7" ht="15.75" customHeight="1" x14ac:dyDescent="0.3">
      <c r="A50" s="221"/>
      <c r="B50" s="373"/>
      <c r="C50" s="373"/>
      <c r="D50" s="373"/>
      <c r="E50" s="373"/>
      <c r="F50" s="373"/>
      <c r="G50" s="373"/>
    </row>
    <row r="51" spans="1:7" ht="15.75" customHeight="1" x14ac:dyDescent="0.3">
      <c r="A51" s="221"/>
      <c r="B51" s="373"/>
      <c r="C51" s="373"/>
      <c r="D51" s="373"/>
      <c r="E51" s="373"/>
      <c r="F51" s="373"/>
      <c r="G51" s="373"/>
    </row>
    <row r="52" spans="1:7" ht="15.75" customHeight="1" x14ac:dyDescent="0.3">
      <c r="A52" s="221"/>
      <c r="B52" s="373"/>
      <c r="C52" s="373"/>
      <c r="D52" s="373"/>
      <c r="E52" s="373"/>
      <c r="F52" s="373"/>
      <c r="G52" s="373"/>
    </row>
    <row r="53" spans="1:7" ht="15.75" customHeight="1" x14ac:dyDescent="0.3">
      <c r="A53" s="221"/>
      <c r="B53" s="373"/>
      <c r="C53" s="373"/>
      <c r="D53" s="373"/>
      <c r="E53" s="373"/>
      <c r="F53" s="373"/>
      <c r="G53" s="373"/>
    </row>
    <row r="54" spans="1:7" ht="15.75" customHeight="1" x14ac:dyDescent="0.3">
      <c r="A54" s="221"/>
      <c r="B54" s="373"/>
      <c r="C54" s="373"/>
      <c r="D54" s="373"/>
      <c r="E54" s="373"/>
      <c r="F54" s="373"/>
      <c r="G54" s="373"/>
    </row>
    <row r="55" spans="1:7" ht="15.75" customHeight="1" x14ac:dyDescent="0.3">
      <c r="A55" s="221"/>
      <c r="B55" s="373"/>
      <c r="C55" s="373"/>
      <c r="D55" s="373"/>
      <c r="E55" s="373"/>
      <c r="F55" s="373"/>
      <c r="G55" s="373"/>
    </row>
    <row r="56" spans="1:7" ht="15.75" customHeight="1" x14ac:dyDescent="0.3">
      <c r="A56" s="221"/>
      <c r="B56" s="373"/>
      <c r="C56" s="373"/>
      <c r="D56" s="373"/>
      <c r="E56" s="373"/>
      <c r="F56" s="373"/>
      <c r="G56" s="373"/>
    </row>
    <row r="57" spans="1:7" ht="15.75" customHeight="1" x14ac:dyDescent="0.3">
      <c r="A57" s="221"/>
      <c r="B57" s="373"/>
      <c r="C57" s="373"/>
      <c r="D57" s="373"/>
      <c r="E57" s="373"/>
      <c r="F57" s="373"/>
      <c r="G57" s="373"/>
    </row>
    <row r="58" spans="1:7" ht="15.75" customHeight="1" x14ac:dyDescent="0.3">
      <c r="A58" s="221"/>
      <c r="B58" s="373"/>
      <c r="C58" s="373"/>
      <c r="D58" s="373"/>
      <c r="E58" s="373"/>
      <c r="F58" s="373"/>
      <c r="G58" s="373"/>
    </row>
    <row r="59" spans="1:7" ht="15.75" customHeight="1" x14ac:dyDescent="0.3">
      <c r="A59" s="221"/>
      <c r="B59" s="373"/>
      <c r="C59" s="373"/>
      <c r="D59" s="373"/>
      <c r="E59" s="373"/>
      <c r="F59" s="373"/>
      <c r="G59" s="373"/>
    </row>
    <row r="60" spans="1:7" ht="15.75" customHeight="1" x14ac:dyDescent="0.3">
      <c r="A60" s="221"/>
      <c r="B60" s="373"/>
      <c r="C60" s="373"/>
      <c r="D60" s="373"/>
      <c r="E60" s="373"/>
      <c r="F60" s="373"/>
      <c r="G60" s="373"/>
    </row>
    <row r="61" spans="1:7" ht="15.75" customHeight="1" x14ac:dyDescent="0.3">
      <c r="A61" s="221"/>
      <c r="B61" s="373"/>
      <c r="C61" s="373"/>
      <c r="D61" s="373"/>
      <c r="E61" s="373"/>
      <c r="F61" s="373"/>
      <c r="G61" s="373"/>
    </row>
    <row r="62" spans="1:7" ht="15.75" customHeight="1" x14ac:dyDescent="0.3">
      <c r="A62" s="221"/>
      <c r="B62" s="373"/>
      <c r="C62" s="373"/>
      <c r="D62" s="373"/>
      <c r="E62" s="373"/>
      <c r="F62" s="373"/>
      <c r="G62" s="373"/>
    </row>
    <row r="63" spans="1:7" ht="15.75" customHeight="1" x14ac:dyDescent="0.3">
      <c r="A63" s="221"/>
      <c r="B63" s="373"/>
      <c r="C63" s="373"/>
      <c r="D63" s="373"/>
      <c r="E63" s="373"/>
      <c r="F63" s="373"/>
      <c r="G63" s="373"/>
    </row>
    <row r="64" spans="1:7" ht="15.75" customHeight="1" x14ac:dyDescent="0.3">
      <c r="A64" s="221"/>
      <c r="B64" s="373"/>
      <c r="C64" s="373"/>
      <c r="D64" s="373"/>
      <c r="E64" s="373"/>
      <c r="F64" s="373"/>
      <c r="G64" s="373"/>
    </row>
    <row r="65" spans="1:7" ht="15.75" customHeight="1" x14ac:dyDescent="0.3">
      <c r="A65" s="221"/>
      <c r="B65" s="373"/>
      <c r="C65" s="373"/>
      <c r="D65" s="373"/>
      <c r="E65" s="373"/>
      <c r="F65" s="373"/>
      <c r="G65" s="373"/>
    </row>
    <row r="66" spans="1:7" ht="15.75" customHeight="1" x14ac:dyDescent="0.3">
      <c r="A66" s="221"/>
      <c r="B66" s="373"/>
      <c r="C66" s="373"/>
      <c r="D66" s="373"/>
      <c r="E66" s="373"/>
      <c r="F66" s="373"/>
      <c r="G66" s="373"/>
    </row>
    <row r="67" spans="1:7" ht="15.75" customHeight="1" x14ac:dyDescent="0.3">
      <c r="A67" s="221"/>
      <c r="B67" s="373"/>
      <c r="C67" s="373"/>
      <c r="D67" s="373"/>
      <c r="E67" s="373"/>
      <c r="F67" s="373"/>
      <c r="G67" s="373"/>
    </row>
    <row r="68" spans="1:7" ht="15.75" customHeight="1" x14ac:dyDescent="0.3">
      <c r="A68" s="221"/>
      <c r="B68" s="373"/>
      <c r="C68" s="373"/>
      <c r="D68" s="373"/>
      <c r="E68" s="373"/>
      <c r="F68" s="373"/>
      <c r="G68" s="373"/>
    </row>
    <row r="69" spans="1:7" ht="15.75" customHeight="1" x14ac:dyDescent="0.3">
      <c r="A69" s="221"/>
      <c r="B69" s="373"/>
      <c r="C69" s="373"/>
      <c r="D69" s="373"/>
      <c r="E69" s="373"/>
      <c r="F69" s="373"/>
      <c r="G69" s="373"/>
    </row>
    <row r="70" spans="1:7" ht="15.75" customHeight="1" x14ac:dyDescent="0.3">
      <c r="A70" s="221"/>
      <c r="B70" s="373"/>
      <c r="C70" s="373"/>
      <c r="D70" s="373"/>
      <c r="E70" s="373"/>
      <c r="F70" s="373"/>
      <c r="G70" s="373"/>
    </row>
    <row r="71" spans="1:7" ht="15.75" customHeight="1" x14ac:dyDescent="0.3">
      <c r="A71" s="221"/>
      <c r="B71" s="373"/>
      <c r="C71" s="373"/>
      <c r="D71" s="373"/>
      <c r="E71" s="373"/>
      <c r="F71" s="373"/>
      <c r="G71" s="373"/>
    </row>
    <row r="72" spans="1:7" ht="15.75" customHeight="1" x14ac:dyDescent="0.3">
      <c r="A72" s="221"/>
      <c r="B72" s="373"/>
      <c r="C72" s="373"/>
      <c r="D72" s="373"/>
      <c r="E72" s="373"/>
      <c r="F72" s="373"/>
      <c r="G72" s="373"/>
    </row>
    <row r="73" spans="1:7" ht="15.75" customHeight="1" x14ac:dyDescent="0.3">
      <c r="A73" s="221"/>
      <c r="B73" s="373"/>
      <c r="C73" s="373"/>
      <c r="D73" s="373"/>
      <c r="E73" s="373"/>
      <c r="F73" s="373"/>
      <c r="G73" s="373"/>
    </row>
    <row r="74" spans="1:7" ht="15.75" customHeight="1" x14ac:dyDescent="0.3">
      <c r="A74" s="221"/>
      <c r="B74" s="373"/>
      <c r="C74" s="373"/>
      <c r="D74" s="373"/>
      <c r="E74" s="373"/>
      <c r="F74" s="373"/>
      <c r="G74" s="373"/>
    </row>
    <row r="75" spans="1:7" ht="15.75" customHeight="1" x14ac:dyDescent="0.3">
      <c r="A75" s="221"/>
      <c r="B75" s="373"/>
      <c r="C75" s="373"/>
      <c r="D75" s="373"/>
      <c r="E75" s="373"/>
      <c r="F75" s="373"/>
      <c r="G75" s="373"/>
    </row>
    <row r="76" spans="1:7" ht="15.75" customHeight="1" x14ac:dyDescent="0.3">
      <c r="A76" s="221"/>
      <c r="B76" s="373"/>
      <c r="C76" s="373"/>
      <c r="D76" s="373"/>
      <c r="E76" s="373"/>
      <c r="F76" s="373"/>
      <c r="G76" s="373"/>
    </row>
    <row r="77" spans="1:7" ht="15.75" customHeight="1" x14ac:dyDescent="0.3">
      <c r="A77" s="221"/>
      <c r="B77" s="373"/>
      <c r="C77" s="373"/>
      <c r="D77" s="373"/>
      <c r="E77" s="373"/>
      <c r="F77" s="373"/>
      <c r="G77" s="373"/>
    </row>
    <row r="78" spans="1:7" ht="15.75" customHeight="1" x14ac:dyDescent="0.3">
      <c r="A78" s="221"/>
      <c r="B78" s="373"/>
      <c r="C78" s="373"/>
      <c r="D78" s="373"/>
      <c r="E78" s="373"/>
      <c r="F78" s="373"/>
      <c r="G78" s="373"/>
    </row>
    <row r="79" spans="1:7" ht="15.75" customHeight="1" x14ac:dyDescent="0.3">
      <c r="A79" s="221"/>
      <c r="B79" s="373"/>
      <c r="C79" s="373"/>
      <c r="D79" s="373"/>
      <c r="E79" s="373"/>
      <c r="F79" s="373"/>
      <c r="G79" s="373"/>
    </row>
    <row r="80" spans="1:7" ht="15.75" customHeight="1" x14ac:dyDescent="0.3">
      <c r="A80" s="221"/>
      <c r="B80" s="373"/>
      <c r="C80" s="373"/>
      <c r="D80" s="373"/>
      <c r="E80" s="373"/>
      <c r="F80" s="373"/>
      <c r="G80" s="373"/>
    </row>
    <row r="81" spans="1:7" ht="15.75" customHeight="1" x14ac:dyDescent="0.3">
      <c r="A81" s="221"/>
      <c r="B81" s="373"/>
      <c r="C81" s="373"/>
      <c r="D81" s="373"/>
      <c r="E81" s="373"/>
      <c r="F81" s="373"/>
      <c r="G81" s="373"/>
    </row>
    <row r="82" spans="1:7" ht="15.75" customHeight="1" x14ac:dyDescent="0.3">
      <c r="A82" s="221"/>
      <c r="B82" s="373"/>
      <c r="C82" s="373"/>
      <c r="D82" s="373"/>
      <c r="E82" s="373"/>
      <c r="F82" s="373"/>
      <c r="G82" s="373"/>
    </row>
    <row r="83" spans="1:7" ht="15.75" customHeight="1" x14ac:dyDescent="0.3">
      <c r="A83" s="221"/>
      <c r="B83" s="373"/>
      <c r="C83" s="373"/>
      <c r="D83" s="373"/>
      <c r="E83" s="373"/>
      <c r="F83" s="373"/>
      <c r="G83" s="373"/>
    </row>
    <row r="84" spans="1:7" ht="15.75" customHeight="1" x14ac:dyDescent="0.3">
      <c r="A84" s="221"/>
      <c r="B84" s="373"/>
      <c r="C84" s="373"/>
      <c r="D84" s="373"/>
      <c r="E84" s="373"/>
      <c r="F84" s="373"/>
      <c r="G84" s="373"/>
    </row>
    <row r="85" spans="1:7" ht="15.75" customHeight="1" x14ac:dyDescent="0.3">
      <c r="A85" s="221"/>
      <c r="B85" s="373"/>
      <c r="C85" s="373"/>
      <c r="D85" s="373"/>
      <c r="E85" s="373"/>
      <c r="F85" s="373"/>
      <c r="G85" s="373"/>
    </row>
    <row r="86" spans="1:7" ht="15.75" customHeight="1" x14ac:dyDescent="0.3">
      <c r="A86" s="221"/>
      <c r="B86" s="373"/>
      <c r="C86" s="373"/>
      <c r="D86" s="373"/>
      <c r="E86" s="373"/>
      <c r="F86" s="373"/>
      <c r="G86" s="373"/>
    </row>
    <row r="87" spans="1:7" ht="15.75" customHeight="1" x14ac:dyDescent="0.3">
      <c r="A87" s="221"/>
      <c r="B87" s="373"/>
      <c r="C87" s="373"/>
      <c r="D87" s="373"/>
      <c r="E87" s="373"/>
      <c r="F87" s="373"/>
      <c r="G87" s="373"/>
    </row>
    <row r="88" spans="1:7" ht="15.75" customHeight="1" x14ac:dyDescent="0.3">
      <c r="A88" s="221"/>
      <c r="B88" s="373"/>
      <c r="C88" s="373"/>
      <c r="D88" s="373"/>
      <c r="E88" s="373"/>
      <c r="F88" s="373"/>
      <c r="G88" s="373"/>
    </row>
    <row r="89" spans="1:7" ht="15.75" customHeight="1" x14ac:dyDescent="0.3">
      <c r="A89" s="221"/>
      <c r="B89" s="373"/>
      <c r="C89" s="373"/>
      <c r="D89" s="373"/>
      <c r="E89" s="373"/>
      <c r="F89" s="373"/>
      <c r="G89" s="373"/>
    </row>
    <row r="90" spans="1:7" ht="15.75" customHeight="1" x14ac:dyDescent="0.3">
      <c r="A90" s="221"/>
      <c r="B90" s="373"/>
      <c r="C90" s="373"/>
      <c r="D90" s="373"/>
      <c r="E90" s="373"/>
      <c r="F90" s="373"/>
      <c r="G90" s="373"/>
    </row>
    <row r="91" spans="1:7" ht="15.75" customHeight="1" x14ac:dyDescent="0.3">
      <c r="A91" s="221"/>
      <c r="B91" s="373"/>
      <c r="C91" s="373"/>
      <c r="D91" s="373"/>
      <c r="E91" s="373"/>
      <c r="F91" s="373"/>
      <c r="G91" s="373"/>
    </row>
    <row r="92" spans="1:7" ht="15.75" customHeight="1" x14ac:dyDescent="0.3">
      <c r="A92" s="221"/>
      <c r="B92" s="373"/>
      <c r="C92" s="373"/>
      <c r="D92" s="373"/>
      <c r="E92" s="373"/>
      <c r="F92" s="373"/>
      <c r="G92" s="373"/>
    </row>
    <row r="93" spans="1:7" ht="15.75" customHeight="1" x14ac:dyDescent="0.3">
      <c r="A93" s="221"/>
      <c r="B93" s="373"/>
      <c r="C93" s="373"/>
      <c r="D93" s="373"/>
      <c r="E93" s="373"/>
      <c r="F93" s="373"/>
      <c r="G93" s="373"/>
    </row>
    <row r="94" spans="1:7" ht="15.75" customHeight="1" x14ac:dyDescent="0.3">
      <c r="A94" s="221"/>
      <c r="B94" s="373"/>
      <c r="C94" s="373"/>
      <c r="D94" s="373"/>
      <c r="E94" s="373"/>
      <c r="F94" s="373"/>
      <c r="G94" s="373"/>
    </row>
    <row r="95" spans="1:7" ht="15.75" customHeight="1" x14ac:dyDescent="0.3">
      <c r="A95" s="221"/>
      <c r="B95" s="373"/>
      <c r="C95" s="373"/>
      <c r="D95" s="373"/>
      <c r="E95" s="373"/>
      <c r="F95" s="373"/>
      <c r="G95" s="373"/>
    </row>
    <row r="96" spans="1:7" ht="15.75" customHeight="1" x14ac:dyDescent="0.3">
      <c r="A96" s="221"/>
      <c r="B96" s="373"/>
      <c r="C96" s="373"/>
      <c r="D96" s="373"/>
      <c r="E96" s="373"/>
      <c r="F96" s="373"/>
      <c r="G96" s="373"/>
    </row>
    <row r="97" spans="1:7" ht="15.75" customHeight="1" x14ac:dyDescent="0.3">
      <c r="A97" s="221"/>
      <c r="B97" s="373"/>
      <c r="C97" s="373"/>
      <c r="D97" s="373"/>
      <c r="E97" s="373"/>
      <c r="F97" s="373"/>
      <c r="G97" s="373"/>
    </row>
    <row r="98" spans="1:7" ht="15.75" customHeight="1" x14ac:dyDescent="0.3">
      <c r="A98" s="221"/>
      <c r="B98" s="373"/>
      <c r="C98" s="373"/>
      <c r="D98" s="373"/>
      <c r="E98" s="373"/>
      <c r="F98" s="373"/>
      <c r="G98" s="373"/>
    </row>
    <row r="99" spans="1:7" ht="15.75" customHeight="1" x14ac:dyDescent="0.3">
      <c r="A99" s="221"/>
      <c r="B99" s="373"/>
      <c r="C99" s="373"/>
      <c r="D99" s="373"/>
      <c r="E99" s="373"/>
      <c r="F99" s="373"/>
      <c r="G99" s="373"/>
    </row>
    <row r="100" spans="1:7" ht="15.75" customHeight="1" x14ac:dyDescent="0.3">
      <c r="A100" s="221"/>
      <c r="B100" s="373"/>
      <c r="C100" s="373"/>
      <c r="D100" s="373"/>
      <c r="E100" s="373"/>
      <c r="F100" s="373"/>
      <c r="G100" s="373"/>
    </row>
    <row r="101" spans="1:7" ht="15.75" customHeight="1" x14ac:dyDescent="0.3">
      <c r="A101" s="221"/>
      <c r="B101" s="373"/>
      <c r="C101" s="373"/>
      <c r="D101" s="373"/>
      <c r="E101" s="373"/>
      <c r="F101" s="373"/>
      <c r="G101" s="373"/>
    </row>
    <row r="102" spans="1:7" ht="15.75" customHeight="1" x14ac:dyDescent="0.3">
      <c r="A102" s="221"/>
      <c r="B102" s="373"/>
      <c r="C102" s="373"/>
      <c r="D102" s="373"/>
      <c r="E102" s="373"/>
      <c r="F102" s="373"/>
      <c r="G102" s="373"/>
    </row>
    <row r="103" spans="1:7" ht="15.75" customHeight="1" x14ac:dyDescent="0.3">
      <c r="A103" s="221"/>
      <c r="B103" s="373"/>
      <c r="C103" s="373"/>
      <c r="D103" s="373"/>
      <c r="E103" s="373"/>
      <c r="F103" s="373"/>
      <c r="G103" s="373"/>
    </row>
    <row r="104" spans="1:7" ht="15.75" customHeight="1" x14ac:dyDescent="0.3">
      <c r="A104" s="221"/>
      <c r="B104" s="373"/>
      <c r="C104" s="373"/>
      <c r="D104" s="373"/>
      <c r="E104" s="373"/>
      <c r="F104" s="373"/>
      <c r="G104" s="373"/>
    </row>
    <row r="105" spans="1:7" ht="15.75" customHeight="1" x14ac:dyDescent="0.3">
      <c r="A105" s="221"/>
      <c r="B105" s="373"/>
      <c r="C105" s="373"/>
      <c r="D105" s="373"/>
      <c r="E105" s="373"/>
      <c r="F105" s="373"/>
      <c r="G105" s="373"/>
    </row>
    <row r="106" spans="1:7" ht="15.75" customHeight="1" x14ac:dyDescent="0.3">
      <c r="A106" s="221"/>
      <c r="B106" s="373"/>
      <c r="C106" s="373"/>
      <c r="D106" s="373"/>
      <c r="E106" s="373"/>
      <c r="F106" s="373"/>
      <c r="G106" s="373"/>
    </row>
    <row r="107" spans="1:7" ht="15.75" customHeight="1" x14ac:dyDescent="0.3">
      <c r="A107" s="221"/>
      <c r="B107" s="373"/>
      <c r="C107" s="373"/>
      <c r="D107" s="373"/>
      <c r="E107" s="373"/>
      <c r="F107" s="373"/>
      <c r="G107" s="373"/>
    </row>
    <row r="108" spans="1:7" ht="15.75" customHeight="1" x14ac:dyDescent="0.3">
      <c r="A108" s="221"/>
      <c r="B108" s="373"/>
      <c r="C108" s="373"/>
      <c r="D108" s="373"/>
      <c r="E108" s="373"/>
      <c r="F108" s="373"/>
      <c r="G108" s="373"/>
    </row>
    <row r="109" spans="1:7" ht="15.75" customHeight="1" x14ac:dyDescent="0.3">
      <c r="A109" s="221"/>
      <c r="B109" s="373"/>
      <c r="C109" s="373"/>
      <c r="D109" s="373"/>
      <c r="E109" s="373"/>
      <c r="F109" s="373"/>
      <c r="G109" s="373"/>
    </row>
    <row r="110" spans="1:7" ht="15.75" customHeight="1" x14ac:dyDescent="0.3">
      <c r="A110" s="221"/>
      <c r="B110" s="373"/>
      <c r="C110" s="373"/>
      <c r="D110" s="373"/>
      <c r="E110" s="373"/>
      <c r="F110" s="373"/>
      <c r="G110" s="373"/>
    </row>
    <row r="111" spans="1:7" ht="15.75" customHeight="1" x14ac:dyDescent="0.3">
      <c r="A111" s="221"/>
      <c r="B111" s="373"/>
      <c r="C111" s="373"/>
      <c r="D111" s="373"/>
      <c r="E111" s="373"/>
      <c r="F111" s="373"/>
      <c r="G111" s="373"/>
    </row>
    <row r="112" spans="1:7" ht="15.75" customHeight="1" x14ac:dyDescent="0.3">
      <c r="A112" s="221"/>
      <c r="B112" s="373"/>
      <c r="C112" s="373"/>
      <c r="D112" s="373"/>
      <c r="E112" s="373"/>
      <c r="F112" s="373"/>
      <c r="G112" s="373"/>
    </row>
    <row r="113" spans="1:7" ht="15.75" customHeight="1" x14ac:dyDescent="0.3">
      <c r="A113" s="221"/>
      <c r="B113" s="373"/>
      <c r="C113" s="373"/>
      <c r="D113" s="373"/>
      <c r="E113" s="373"/>
      <c r="F113" s="373"/>
      <c r="G113" s="373"/>
    </row>
    <row r="114" spans="1:7" ht="15.75" customHeight="1" x14ac:dyDescent="0.3">
      <c r="A114" s="221"/>
      <c r="B114" s="373"/>
      <c r="C114" s="373"/>
      <c r="D114" s="373"/>
      <c r="E114" s="373"/>
      <c r="F114" s="373"/>
      <c r="G114" s="373"/>
    </row>
    <row r="115" spans="1:7" ht="15.75" customHeight="1" x14ac:dyDescent="0.3">
      <c r="A115" s="221"/>
      <c r="B115" s="373"/>
      <c r="C115" s="373"/>
      <c r="D115" s="373"/>
      <c r="E115" s="373"/>
      <c r="F115" s="373"/>
      <c r="G115" s="373"/>
    </row>
    <row r="116" spans="1:7" ht="15.75" customHeight="1" x14ac:dyDescent="0.3">
      <c r="A116" s="221"/>
      <c r="B116" s="373"/>
      <c r="C116" s="373"/>
      <c r="D116" s="373"/>
      <c r="E116" s="373"/>
      <c r="F116" s="373"/>
      <c r="G116" s="373"/>
    </row>
    <row r="117" spans="1:7" ht="15.75" customHeight="1" x14ac:dyDescent="0.3">
      <c r="A117" s="221"/>
      <c r="B117" s="373"/>
      <c r="C117" s="373"/>
      <c r="D117" s="373"/>
      <c r="E117" s="373"/>
      <c r="F117" s="373"/>
      <c r="G117" s="373"/>
    </row>
    <row r="118" spans="1:7" ht="15.75" customHeight="1" x14ac:dyDescent="0.3">
      <c r="A118" s="221"/>
      <c r="B118" s="373"/>
      <c r="C118" s="373"/>
      <c r="D118" s="373"/>
      <c r="E118" s="373"/>
      <c r="F118" s="373"/>
      <c r="G118" s="373"/>
    </row>
    <row r="119" spans="1:7" ht="15.75" customHeight="1" x14ac:dyDescent="0.3">
      <c r="A119" s="221"/>
      <c r="B119" s="373"/>
      <c r="C119" s="373"/>
      <c r="D119" s="373"/>
      <c r="E119" s="373"/>
      <c r="F119" s="373"/>
      <c r="G119" s="373"/>
    </row>
    <row r="120" spans="1:7" ht="15.75" customHeight="1" x14ac:dyDescent="0.3">
      <c r="A120" s="221"/>
      <c r="B120" s="373"/>
      <c r="C120" s="373"/>
      <c r="D120" s="373"/>
      <c r="E120" s="373"/>
      <c r="F120" s="373"/>
      <c r="G120" s="373"/>
    </row>
    <row r="121" spans="1:7" ht="15.75" customHeight="1" x14ac:dyDescent="0.3">
      <c r="A121" s="221"/>
      <c r="B121" s="373"/>
      <c r="C121" s="373"/>
      <c r="D121" s="373"/>
      <c r="E121" s="373"/>
      <c r="F121" s="373"/>
      <c r="G121" s="373"/>
    </row>
    <row r="122" spans="1:7" ht="15.75" customHeight="1" x14ac:dyDescent="0.3">
      <c r="A122" s="221"/>
      <c r="B122" s="373"/>
      <c r="C122" s="373"/>
      <c r="D122" s="373"/>
      <c r="E122" s="373"/>
      <c r="F122" s="373"/>
      <c r="G122" s="373"/>
    </row>
    <row r="123" spans="1:7" ht="15.75" customHeight="1" x14ac:dyDescent="0.3">
      <c r="A123" s="221"/>
      <c r="B123" s="373"/>
      <c r="C123" s="373"/>
      <c r="D123" s="373"/>
      <c r="E123" s="373"/>
      <c r="F123" s="373"/>
      <c r="G123" s="373"/>
    </row>
    <row r="124" spans="1:7" ht="15.75" customHeight="1" x14ac:dyDescent="0.3">
      <c r="A124" s="221"/>
      <c r="B124" s="373"/>
      <c r="C124" s="373"/>
      <c r="D124" s="373"/>
      <c r="E124" s="373"/>
      <c r="F124" s="373"/>
      <c r="G124" s="373"/>
    </row>
    <row r="125" spans="1:7" ht="15.75" customHeight="1" x14ac:dyDescent="0.3">
      <c r="A125" s="221"/>
      <c r="B125" s="373"/>
      <c r="C125" s="373"/>
      <c r="D125" s="373"/>
      <c r="E125" s="373"/>
      <c r="F125" s="373"/>
      <c r="G125" s="373"/>
    </row>
    <row r="126" spans="1:7" ht="15.75" customHeight="1" x14ac:dyDescent="0.3">
      <c r="A126" s="221"/>
      <c r="B126" s="373"/>
      <c r="C126" s="373"/>
      <c r="D126" s="373"/>
      <c r="E126" s="373"/>
      <c r="F126" s="373"/>
      <c r="G126" s="373"/>
    </row>
    <row r="127" spans="1:7" ht="15.75" customHeight="1" x14ac:dyDescent="0.3">
      <c r="A127" s="221"/>
      <c r="B127" s="373"/>
      <c r="C127" s="373"/>
      <c r="D127" s="373"/>
      <c r="E127" s="373"/>
      <c r="F127" s="373"/>
      <c r="G127" s="373"/>
    </row>
    <row r="128" spans="1:7" ht="15.75" customHeight="1" x14ac:dyDescent="0.3">
      <c r="A128" s="221"/>
      <c r="B128" s="373"/>
      <c r="C128" s="373"/>
      <c r="D128" s="373"/>
      <c r="E128" s="373"/>
      <c r="F128" s="373"/>
      <c r="G128" s="373"/>
    </row>
    <row r="129" spans="1:7" ht="15.75" customHeight="1" x14ac:dyDescent="0.3">
      <c r="A129" s="221"/>
      <c r="B129" s="373"/>
      <c r="C129" s="373"/>
      <c r="D129" s="373"/>
      <c r="E129" s="373"/>
      <c r="F129" s="373"/>
      <c r="G129" s="373"/>
    </row>
    <row r="130" spans="1:7" ht="15.75" customHeight="1" x14ac:dyDescent="0.3">
      <c r="A130" s="221"/>
      <c r="B130" s="373"/>
      <c r="C130" s="373"/>
      <c r="D130" s="373"/>
      <c r="E130" s="373"/>
      <c r="F130" s="373"/>
      <c r="G130" s="373"/>
    </row>
    <row r="131" spans="1:7" ht="15.75" customHeight="1" x14ac:dyDescent="0.3">
      <c r="A131" s="221"/>
      <c r="B131" s="373"/>
      <c r="C131" s="373"/>
      <c r="D131" s="373"/>
      <c r="E131" s="373"/>
      <c r="F131" s="373"/>
      <c r="G131" s="373"/>
    </row>
    <row r="132" spans="1:7" ht="15.75" customHeight="1" x14ac:dyDescent="0.3">
      <c r="A132" s="221"/>
      <c r="B132" s="373"/>
      <c r="C132" s="373"/>
      <c r="D132" s="373"/>
      <c r="E132" s="373"/>
      <c r="F132" s="373"/>
      <c r="G132" s="373"/>
    </row>
    <row r="133" spans="1:7" ht="15.75" customHeight="1" x14ac:dyDescent="0.3">
      <c r="A133" s="221"/>
      <c r="B133" s="373"/>
      <c r="C133" s="373"/>
      <c r="D133" s="373"/>
      <c r="E133" s="373"/>
      <c r="F133" s="373"/>
      <c r="G133" s="373"/>
    </row>
    <row r="134" spans="1:7" ht="15.75" customHeight="1" x14ac:dyDescent="0.3">
      <c r="A134" s="221"/>
      <c r="B134" s="373"/>
      <c r="C134" s="373"/>
      <c r="D134" s="373"/>
      <c r="E134" s="373"/>
      <c r="F134" s="373"/>
      <c r="G134" s="373"/>
    </row>
    <row r="135" spans="1:7" ht="15.75" customHeight="1" x14ac:dyDescent="0.3">
      <c r="A135" s="221"/>
      <c r="B135" s="373"/>
      <c r="C135" s="373"/>
      <c r="D135" s="373"/>
      <c r="E135" s="373"/>
      <c r="F135" s="373"/>
      <c r="G135" s="373"/>
    </row>
    <row r="136" spans="1:7" ht="15.75" customHeight="1" x14ac:dyDescent="0.3">
      <c r="A136" s="221"/>
      <c r="B136" s="373"/>
      <c r="C136" s="373"/>
      <c r="D136" s="373"/>
      <c r="E136" s="373"/>
      <c r="F136" s="373"/>
      <c r="G136" s="373"/>
    </row>
    <row r="137" spans="1:7" ht="15.75" customHeight="1" x14ac:dyDescent="0.3">
      <c r="A137" s="221"/>
      <c r="B137" s="373"/>
      <c r="C137" s="373"/>
      <c r="D137" s="373"/>
      <c r="E137" s="373"/>
      <c r="F137" s="373"/>
      <c r="G137" s="373"/>
    </row>
    <row r="138" spans="1:7" ht="15.75" customHeight="1" x14ac:dyDescent="0.3">
      <c r="A138" s="221"/>
      <c r="B138" s="373"/>
      <c r="C138" s="373"/>
      <c r="D138" s="373"/>
      <c r="E138" s="373"/>
      <c r="F138" s="373"/>
      <c r="G138" s="373"/>
    </row>
    <row r="139" spans="1:7" ht="15.75" customHeight="1" x14ac:dyDescent="0.3">
      <c r="A139" s="221"/>
      <c r="B139" s="373"/>
      <c r="C139" s="373"/>
      <c r="D139" s="373"/>
      <c r="E139" s="373"/>
      <c r="F139" s="373"/>
      <c r="G139" s="373"/>
    </row>
    <row r="140" spans="1:7" ht="15.75" customHeight="1" x14ac:dyDescent="0.3">
      <c r="A140" s="221"/>
      <c r="B140" s="373"/>
      <c r="C140" s="373"/>
      <c r="D140" s="373"/>
      <c r="E140" s="373"/>
      <c r="F140" s="373"/>
      <c r="G140" s="373"/>
    </row>
    <row r="141" spans="1:7" ht="15.75" customHeight="1" x14ac:dyDescent="0.3">
      <c r="A141" s="221"/>
      <c r="B141" s="373"/>
      <c r="C141" s="373"/>
      <c r="D141" s="373"/>
      <c r="E141" s="373"/>
      <c r="F141" s="373"/>
      <c r="G141" s="373"/>
    </row>
    <row r="142" spans="1:7" ht="15.75" customHeight="1" x14ac:dyDescent="0.3">
      <c r="A142" s="221"/>
      <c r="B142" s="373"/>
      <c r="C142" s="373"/>
      <c r="D142" s="373"/>
      <c r="E142" s="373"/>
      <c r="F142" s="373"/>
      <c r="G142" s="373"/>
    </row>
    <row r="143" spans="1:7" ht="15.75" customHeight="1" x14ac:dyDescent="0.3">
      <c r="A143" s="221"/>
      <c r="B143" s="373"/>
      <c r="C143" s="373"/>
      <c r="D143" s="373"/>
      <c r="E143" s="373"/>
      <c r="F143" s="373"/>
      <c r="G143" s="373"/>
    </row>
    <row r="144" spans="1:7" ht="15.75" customHeight="1" x14ac:dyDescent="0.3">
      <c r="A144" s="221"/>
      <c r="B144" s="373"/>
      <c r="C144" s="373"/>
      <c r="D144" s="373"/>
      <c r="E144" s="373"/>
      <c r="F144" s="373"/>
      <c r="G144" s="373"/>
    </row>
    <row r="145" spans="1:7" ht="15.75" customHeight="1" x14ac:dyDescent="0.3">
      <c r="A145" s="221"/>
      <c r="B145" s="373"/>
      <c r="C145" s="373"/>
      <c r="D145" s="373"/>
      <c r="E145" s="373"/>
      <c r="F145" s="373"/>
      <c r="G145" s="373"/>
    </row>
    <row r="146" spans="1:7" ht="15.75" customHeight="1" x14ac:dyDescent="0.3">
      <c r="A146" s="221"/>
      <c r="B146" s="373"/>
      <c r="C146" s="373"/>
      <c r="D146" s="373"/>
      <c r="E146" s="373"/>
      <c r="F146" s="373"/>
      <c r="G146" s="373"/>
    </row>
    <row r="147" spans="1:7" ht="15.75" customHeight="1" x14ac:dyDescent="0.3">
      <c r="A147" s="221"/>
      <c r="B147" s="373"/>
      <c r="C147" s="373"/>
      <c r="D147" s="373"/>
      <c r="E147" s="373"/>
      <c r="F147" s="373"/>
      <c r="G147" s="373"/>
    </row>
    <row r="148" spans="1:7" ht="15.75" customHeight="1" x14ac:dyDescent="0.3">
      <c r="A148" s="221"/>
      <c r="B148" s="373"/>
      <c r="C148" s="373"/>
      <c r="D148" s="373"/>
      <c r="E148" s="373"/>
      <c r="F148" s="373"/>
      <c r="G148" s="373"/>
    </row>
    <row r="149" spans="1:7" ht="15.75" customHeight="1" x14ac:dyDescent="0.3">
      <c r="A149" s="221"/>
      <c r="B149" s="373"/>
      <c r="C149" s="373"/>
      <c r="D149" s="373"/>
      <c r="E149" s="373"/>
      <c r="F149" s="373"/>
      <c r="G149" s="373"/>
    </row>
    <row r="150" spans="1:7" ht="15.75" customHeight="1" x14ac:dyDescent="0.3">
      <c r="A150" s="221"/>
      <c r="B150" s="373"/>
      <c r="C150" s="373"/>
      <c r="D150" s="373"/>
      <c r="E150" s="373"/>
      <c r="F150" s="373"/>
      <c r="G150" s="373"/>
    </row>
    <row r="151" spans="1:7" ht="15.75" customHeight="1" x14ac:dyDescent="0.3">
      <c r="A151" s="221"/>
      <c r="B151" s="373"/>
      <c r="C151" s="373"/>
      <c r="D151" s="373"/>
      <c r="E151" s="373"/>
      <c r="F151" s="373"/>
      <c r="G151" s="373"/>
    </row>
    <row r="152" spans="1:7" ht="15.75" customHeight="1" x14ac:dyDescent="0.3">
      <c r="A152" s="221"/>
      <c r="B152" s="373"/>
      <c r="C152" s="373"/>
      <c r="D152" s="373"/>
      <c r="E152" s="373"/>
      <c r="F152" s="373"/>
      <c r="G152" s="373"/>
    </row>
    <row r="153" spans="1:7" ht="15.75" customHeight="1" x14ac:dyDescent="0.3">
      <c r="A153" s="221"/>
      <c r="B153" s="373"/>
      <c r="C153" s="373"/>
      <c r="D153" s="373"/>
      <c r="E153" s="373"/>
      <c r="F153" s="373"/>
      <c r="G153" s="373"/>
    </row>
    <row r="154" spans="1:7" ht="15.75" customHeight="1" x14ac:dyDescent="0.3">
      <c r="A154" s="221"/>
      <c r="B154" s="373"/>
      <c r="C154" s="373"/>
      <c r="D154" s="373"/>
      <c r="E154" s="373"/>
      <c r="F154" s="373"/>
      <c r="G154" s="373"/>
    </row>
    <row r="155" spans="1:7" ht="15.75" customHeight="1" x14ac:dyDescent="0.3">
      <c r="A155" s="221"/>
      <c r="B155" s="373"/>
      <c r="C155" s="373"/>
      <c r="D155" s="373"/>
      <c r="E155" s="373"/>
      <c r="F155" s="373"/>
      <c r="G155" s="373"/>
    </row>
    <row r="156" spans="1:7" ht="15.75" customHeight="1" x14ac:dyDescent="0.3">
      <c r="A156" s="221"/>
      <c r="B156" s="373"/>
      <c r="C156" s="373"/>
      <c r="D156" s="373"/>
      <c r="E156" s="373"/>
      <c r="F156" s="373"/>
      <c r="G156" s="373"/>
    </row>
    <row r="157" spans="1:7" ht="15.75" customHeight="1" x14ac:dyDescent="0.3">
      <c r="A157" s="221"/>
      <c r="B157" s="373"/>
      <c r="C157" s="373"/>
      <c r="D157" s="373"/>
      <c r="E157" s="373"/>
      <c r="F157" s="373"/>
      <c r="G157" s="373"/>
    </row>
    <row r="158" spans="1:7" ht="15.75" customHeight="1" x14ac:dyDescent="0.3">
      <c r="A158" s="221"/>
      <c r="B158" s="373"/>
      <c r="C158" s="373"/>
      <c r="D158" s="373"/>
      <c r="E158" s="373"/>
      <c r="F158" s="373"/>
      <c r="G158" s="373"/>
    </row>
    <row r="159" spans="1:7" ht="15.75" customHeight="1" x14ac:dyDescent="0.3">
      <c r="A159" s="221"/>
      <c r="B159" s="373"/>
      <c r="C159" s="373"/>
      <c r="D159" s="373"/>
      <c r="E159" s="373"/>
      <c r="F159" s="373"/>
      <c r="G159" s="373"/>
    </row>
    <row r="160" spans="1:7" ht="15.75" customHeight="1" x14ac:dyDescent="0.3">
      <c r="A160" s="221"/>
      <c r="B160" s="373"/>
      <c r="C160" s="373"/>
      <c r="D160" s="373"/>
      <c r="E160" s="373"/>
      <c r="F160" s="373"/>
      <c r="G160" s="373"/>
    </row>
    <row r="161" spans="1:7" ht="15.75" customHeight="1" x14ac:dyDescent="0.3">
      <c r="A161" s="221"/>
      <c r="B161" s="373"/>
      <c r="C161" s="373"/>
      <c r="D161" s="373"/>
      <c r="E161" s="373"/>
      <c r="F161" s="373"/>
      <c r="G161" s="373"/>
    </row>
    <row r="162" spans="1:7" ht="15.75" customHeight="1" x14ac:dyDescent="0.3">
      <c r="A162" s="221"/>
      <c r="B162" s="373"/>
      <c r="C162" s="373"/>
      <c r="D162" s="373"/>
      <c r="E162" s="373"/>
      <c r="F162" s="373"/>
      <c r="G162" s="373"/>
    </row>
    <row r="163" spans="1:7" ht="15.75" customHeight="1" x14ac:dyDescent="0.3">
      <c r="A163" s="221"/>
      <c r="B163" s="373"/>
      <c r="C163" s="373"/>
      <c r="D163" s="373"/>
      <c r="E163" s="373"/>
      <c r="F163" s="373"/>
      <c r="G163" s="373"/>
    </row>
    <row r="164" spans="1:7" ht="15.75" customHeight="1" x14ac:dyDescent="0.3">
      <c r="A164" s="221"/>
      <c r="B164" s="373"/>
      <c r="C164" s="373"/>
      <c r="D164" s="373"/>
      <c r="E164" s="373"/>
      <c r="F164" s="373"/>
      <c r="G164" s="373"/>
    </row>
    <row r="165" spans="1:7" ht="15.75" customHeight="1" x14ac:dyDescent="0.3">
      <c r="A165" s="221"/>
      <c r="B165" s="373"/>
      <c r="C165" s="373"/>
      <c r="D165" s="373"/>
      <c r="E165" s="373"/>
      <c r="F165" s="373"/>
      <c r="G165" s="373"/>
    </row>
    <row r="166" spans="1:7" ht="15.75" customHeight="1" x14ac:dyDescent="0.3">
      <c r="A166" s="221"/>
      <c r="B166" s="373"/>
      <c r="C166" s="373"/>
      <c r="D166" s="373"/>
      <c r="E166" s="373"/>
      <c r="F166" s="373"/>
      <c r="G166" s="373"/>
    </row>
    <row r="167" spans="1:7" ht="15.75" customHeight="1" x14ac:dyDescent="0.3">
      <c r="A167" s="221"/>
      <c r="B167" s="373"/>
      <c r="C167" s="373"/>
      <c r="D167" s="373"/>
      <c r="E167" s="373"/>
      <c r="F167" s="373"/>
      <c r="G167" s="373"/>
    </row>
    <row r="168" spans="1:7" ht="15.75" customHeight="1" x14ac:dyDescent="0.3">
      <c r="A168" s="221"/>
      <c r="B168" s="373"/>
      <c r="C168" s="373"/>
      <c r="D168" s="373"/>
      <c r="E168" s="373"/>
      <c r="F168" s="373"/>
      <c r="G168" s="373"/>
    </row>
    <row r="169" spans="1:7" ht="15.75" customHeight="1" x14ac:dyDescent="0.3">
      <c r="A169" s="221"/>
      <c r="B169" s="373"/>
      <c r="C169" s="373"/>
      <c r="D169" s="373"/>
      <c r="E169" s="373"/>
      <c r="F169" s="373"/>
      <c r="G169" s="373"/>
    </row>
    <row r="170" spans="1:7" ht="15.75" customHeight="1" x14ac:dyDescent="0.3">
      <c r="A170" s="221"/>
      <c r="B170" s="373"/>
      <c r="C170" s="373"/>
      <c r="D170" s="373"/>
      <c r="E170" s="373"/>
      <c r="F170" s="373"/>
      <c r="G170" s="373"/>
    </row>
    <row r="171" spans="1:7" ht="15.75" customHeight="1" x14ac:dyDescent="0.3">
      <c r="A171" s="221"/>
      <c r="B171" s="373"/>
      <c r="C171" s="373"/>
      <c r="D171" s="373"/>
      <c r="E171" s="373"/>
      <c r="F171" s="373"/>
      <c r="G171" s="373"/>
    </row>
    <row r="172" spans="1:7" ht="15.75" customHeight="1" x14ac:dyDescent="0.3">
      <c r="A172" s="221"/>
      <c r="B172" s="373"/>
      <c r="C172" s="373"/>
      <c r="D172" s="373"/>
      <c r="E172" s="373"/>
      <c r="F172" s="373"/>
      <c r="G172" s="373"/>
    </row>
    <row r="173" spans="1:7" ht="15.75" customHeight="1" x14ac:dyDescent="0.3">
      <c r="A173" s="221"/>
      <c r="B173" s="373"/>
      <c r="C173" s="373"/>
      <c r="D173" s="373"/>
      <c r="E173" s="373"/>
      <c r="F173" s="373"/>
      <c r="G173" s="373"/>
    </row>
    <row r="174" spans="1:7" ht="15.75" customHeight="1" x14ac:dyDescent="0.3">
      <c r="A174" s="221"/>
      <c r="B174" s="373"/>
      <c r="C174" s="373"/>
      <c r="D174" s="373"/>
      <c r="E174" s="373"/>
      <c r="F174" s="373"/>
      <c r="G174" s="373"/>
    </row>
    <row r="175" spans="1:7" ht="15.75" customHeight="1" x14ac:dyDescent="0.3">
      <c r="A175" s="221"/>
      <c r="B175" s="373"/>
      <c r="C175" s="373"/>
      <c r="D175" s="373"/>
      <c r="E175" s="373"/>
      <c r="F175" s="373"/>
      <c r="G175" s="373"/>
    </row>
    <row r="176" spans="1:7" ht="15.75" customHeight="1" x14ac:dyDescent="0.3">
      <c r="A176" s="221"/>
      <c r="B176" s="373"/>
      <c r="C176" s="373"/>
      <c r="D176" s="373"/>
      <c r="E176" s="373"/>
      <c r="F176" s="373"/>
      <c r="G176" s="373"/>
    </row>
    <row r="177" spans="1:7" ht="15.75" customHeight="1" x14ac:dyDescent="0.3">
      <c r="A177" s="221"/>
      <c r="B177" s="373"/>
      <c r="C177" s="373"/>
      <c r="D177" s="373"/>
      <c r="E177" s="373"/>
      <c r="F177" s="373"/>
      <c r="G177" s="373"/>
    </row>
    <row r="178" spans="1:7" ht="15.75" customHeight="1" x14ac:dyDescent="0.3">
      <c r="A178" s="221"/>
      <c r="B178" s="373"/>
      <c r="C178" s="373"/>
      <c r="D178" s="373"/>
      <c r="E178" s="373"/>
      <c r="F178" s="373"/>
      <c r="G178" s="373"/>
    </row>
    <row r="179" spans="1:7" ht="15.75" customHeight="1" x14ac:dyDescent="0.3">
      <c r="A179" s="221"/>
      <c r="B179" s="373"/>
      <c r="C179" s="373"/>
      <c r="D179" s="373"/>
      <c r="E179" s="373"/>
      <c r="F179" s="373"/>
      <c r="G179" s="373"/>
    </row>
    <row r="180" spans="1:7" ht="15.75" customHeight="1" x14ac:dyDescent="0.3">
      <c r="A180" s="221"/>
      <c r="B180" s="373"/>
      <c r="C180" s="373"/>
      <c r="D180" s="373"/>
      <c r="E180" s="373"/>
      <c r="F180" s="373"/>
      <c r="G180" s="373"/>
    </row>
    <row r="181" spans="1:7" ht="15.75" customHeight="1" x14ac:dyDescent="0.3">
      <c r="A181" s="221"/>
      <c r="B181" s="373"/>
      <c r="C181" s="373"/>
      <c r="D181" s="373"/>
      <c r="E181" s="373"/>
      <c r="F181" s="373"/>
      <c r="G181" s="373"/>
    </row>
    <row r="182" spans="1:7" ht="15.75" customHeight="1" x14ac:dyDescent="0.3">
      <c r="A182" s="221"/>
      <c r="B182" s="373"/>
      <c r="C182" s="373"/>
      <c r="D182" s="373"/>
      <c r="E182" s="373"/>
      <c r="F182" s="373"/>
      <c r="G182" s="373"/>
    </row>
    <row r="183" spans="1:7" ht="15.75" customHeight="1" x14ac:dyDescent="0.3">
      <c r="A183" s="221"/>
      <c r="B183" s="373"/>
      <c r="C183" s="373"/>
      <c r="D183" s="373"/>
      <c r="E183" s="373"/>
      <c r="F183" s="373"/>
      <c r="G183" s="373"/>
    </row>
    <row r="184" spans="1:7" ht="15.75" customHeight="1" x14ac:dyDescent="0.3">
      <c r="A184" s="221"/>
      <c r="B184" s="373"/>
      <c r="C184" s="373"/>
      <c r="D184" s="373"/>
      <c r="E184" s="373"/>
      <c r="F184" s="373"/>
      <c r="G184" s="373"/>
    </row>
    <row r="185" spans="1:7" ht="15.75" customHeight="1" x14ac:dyDescent="0.3">
      <c r="A185" s="221"/>
      <c r="B185" s="373"/>
      <c r="C185" s="373"/>
      <c r="D185" s="373"/>
      <c r="E185" s="373"/>
      <c r="F185" s="373"/>
      <c r="G185" s="373"/>
    </row>
    <row r="186" spans="1:7" ht="15.75" customHeight="1" x14ac:dyDescent="0.3">
      <c r="A186" s="221"/>
      <c r="B186" s="373"/>
      <c r="C186" s="373"/>
      <c r="D186" s="373"/>
      <c r="E186" s="373"/>
      <c r="F186" s="373"/>
      <c r="G186" s="373"/>
    </row>
    <row r="187" spans="1:7" ht="15.75" customHeight="1" x14ac:dyDescent="0.3">
      <c r="A187" s="221"/>
      <c r="B187" s="373"/>
      <c r="C187" s="373"/>
      <c r="D187" s="373"/>
      <c r="E187" s="373"/>
      <c r="F187" s="373"/>
      <c r="G187" s="373"/>
    </row>
    <row r="188" spans="1:7" ht="15.75" customHeight="1" x14ac:dyDescent="0.3">
      <c r="A188" s="221"/>
      <c r="B188" s="373"/>
      <c r="C188" s="373"/>
      <c r="D188" s="373"/>
      <c r="E188" s="373"/>
      <c r="F188" s="373"/>
      <c r="G188" s="373"/>
    </row>
    <row r="189" spans="1:7" ht="15.75" customHeight="1" x14ac:dyDescent="0.3">
      <c r="A189" s="221"/>
      <c r="B189" s="373"/>
      <c r="C189" s="373"/>
      <c r="D189" s="373"/>
      <c r="E189" s="373"/>
      <c r="F189" s="373"/>
      <c r="G189" s="373"/>
    </row>
    <row r="190" spans="1:7" ht="15.75" customHeight="1" x14ac:dyDescent="0.3">
      <c r="A190" s="221"/>
      <c r="B190" s="373"/>
      <c r="C190" s="373"/>
      <c r="D190" s="373"/>
      <c r="E190" s="373"/>
      <c r="F190" s="373"/>
      <c r="G190" s="373"/>
    </row>
    <row r="191" spans="1:7" ht="15.75" customHeight="1" x14ac:dyDescent="0.3">
      <c r="A191" s="221"/>
      <c r="B191" s="373"/>
      <c r="C191" s="373"/>
      <c r="D191" s="373"/>
      <c r="E191" s="373"/>
      <c r="F191" s="373"/>
      <c r="G191" s="373"/>
    </row>
    <row r="192" spans="1:7" ht="15.75" customHeight="1" x14ac:dyDescent="0.3">
      <c r="A192" s="221"/>
      <c r="B192" s="373"/>
      <c r="C192" s="373"/>
      <c r="D192" s="373"/>
      <c r="E192" s="373"/>
      <c r="F192" s="373"/>
      <c r="G192" s="373"/>
    </row>
    <row r="193" spans="1:7" ht="15.75" customHeight="1" x14ac:dyDescent="0.3">
      <c r="A193" s="221"/>
      <c r="B193" s="373"/>
      <c r="C193" s="373"/>
      <c r="D193" s="373"/>
      <c r="E193" s="373"/>
      <c r="F193" s="373"/>
      <c r="G193" s="373"/>
    </row>
    <row r="194" spans="1:7" ht="15.75" customHeight="1" x14ac:dyDescent="0.3">
      <c r="A194" s="221"/>
      <c r="B194" s="373"/>
      <c r="C194" s="373"/>
      <c r="D194" s="373"/>
      <c r="E194" s="373"/>
      <c r="F194" s="373"/>
      <c r="G194" s="373"/>
    </row>
    <row r="195" spans="1:7" ht="15.75" customHeight="1" x14ac:dyDescent="0.3">
      <c r="A195" s="221"/>
      <c r="B195" s="373"/>
      <c r="C195" s="373"/>
      <c r="D195" s="373"/>
      <c r="E195" s="373"/>
      <c r="F195" s="373"/>
      <c r="G195" s="373"/>
    </row>
    <row r="196" spans="1:7" ht="15.75" customHeight="1" x14ac:dyDescent="0.3">
      <c r="A196" s="221"/>
      <c r="B196" s="373"/>
      <c r="C196" s="373"/>
      <c r="D196" s="373"/>
      <c r="E196" s="373"/>
      <c r="F196" s="373"/>
      <c r="G196" s="373"/>
    </row>
    <row r="197" spans="1:7" ht="15.75" customHeight="1" x14ac:dyDescent="0.3">
      <c r="A197" s="221"/>
      <c r="B197" s="373"/>
      <c r="C197" s="373"/>
      <c r="D197" s="373"/>
      <c r="E197" s="373"/>
      <c r="F197" s="373"/>
      <c r="G197" s="373"/>
    </row>
    <row r="198" spans="1:7" ht="15.75" customHeight="1" x14ac:dyDescent="0.3">
      <c r="A198" s="221"/>
      <c r="B198" s="373"/>
      <c r="C198" s="373"/>
      <c r="D198" s="373"/>
      <c r="E198" s="373"/>
      <c r="F198" s="373"/>
      <c r="G198" s="373"/>
    </row>
    <row r="199" spans="1:7" ht="15.75" customHeight="1" x14ac:dyDescent="0.3">
      <c r="A199" s="221"/>
      <c r="B199" s="373"/>
      <c r="C199" s="373"/>
      <c r="D199" s="373"/>
      <c r="E199" s="373"/>
      <c r="F199" s="373"/>
      <c r="G199" s="373"/>
    </row>
    <row r="200" spans="1:7" ht="15.75" customHeight="1" x14ac:dyDescent="0.3">
      <c r="A200" s="221"/>
      <c r="B200" s="373"/>
      <c r="C200" s="373"/>
      <c r="D200" s="373"/>
      <c r="E200" s="373"/>
      <c r="F200" s="373"/>
      <c r="G200" s="373"/>
    </row>
    <row r="201" spans="1:7" ht="15.75" customHeight="1" x14ac:dyDescent="0.3">
      <c r="A201" s="221"/>
      <c r="B201" s="373"/>
      <c r="C201" s="373"/>
      <c r="D201" s="373"/>
      <c r="E201" s="373"/>
      <c r="F201" s="373"/>
      <c r="G201" s="373"/>
    </row>
    <row r="202" spans="1:7" ht="15.75" customHeight="1" x14ac:dyDescent="0.3">
      <c r="A202" s="221"/>
      <c r="B202" s="373"/>
      <c r="C202" s="373"/>
      <c r="D202" s="373"/>
      <c r="E202" s="373"/>
      <c r="F202" s="373"/>
      <c r="G202" s="373"/>
    </row>
    <row r="203" spans="1:7" ht="15.75" customHeight="1" x14ac:dyDescent="0.3">
      <c r="A203" s="221"/>
      <c r="B203" s="373"/>
      <c r="C203" s="373"/>
      <c r="D203" s="373"/>
      <c r="E203" s="373"/>
      <c r="F203" s="373"/>
      <c r="G203" s="373"/>
    </row>
    <row r="204" spans="1:7" ht="15.75" customHeight="1" x14ac:dyDescent="0.3">
      <c r="A204" s="221"/>
      <c r="B204" s="373"/>
      <c r="C204" s="373"/>
      <c r="D204" s="373"/>
      <c r="E204" s="373"/>
      <c r="F204" s="373"/>
      <c r="G204" s="373"/>
    </row>
    <row r="205" spans="1:7" ht="15.75" customHeight="1" x14ac:dyDescent="0.3">
      <c r="A205" s="221"/>
      <c r="B205" s="373"/>
      <c r="C205" s="373"/>
      <c r="D205" s="373"/>
      <c r="E205" s="373"/>
      <c r="F205" s="373"/>
      <c r="G205" s="373"/>
    </row>
    <row r="206" spans="1:7" ht="15.75" customHeight="1" x14ac:dyDescent="0.3">
      <c r="A206" s="221"/>
      <c r="B206" s="373"/>
      <c r="C206" s="373"/>
      <c r="D206" s="373"/>
      <c r="E206" s="373"/>
      <c r="F206" s="373"/>
      <c r="G206" s="373"/>
    </row>
    <row r="207" spans="1:7" ht="15.75" customHeight="1" x14ac:dyDescent="0.3">
      <c r="A207" s="221"/>
      <c r="B207" s="373"/>
      <c r="C207" s="373"/>
      <c r="D207" s="373"/>
      <c r="E207" s="373"/>
      <c r="F207" s="373"/>
      <c r="G207" s="373"/>
    </row>
    <row r="208" spans="1:7" ht="15.75" customHeight="1" x14ac:dyDescent="0.3">
      <c r="A208" s="221"/>
      <c r="B208" s="373"/>
      <c r="C208" s="373"/>
      <c r="D208" s="373"/>
      <c r="E208" s="373"/>
      <c r="F208" s="373"/>
      <c r="G208" s="373"/>
    </row>
    <row r="209" spans="1:7" ht="15.75" customHeight="1" x14ac:dyDescent="0.3">
      <c r="A209" s="221"/>
      <c r="B209" s="373"/>
      <c r="C209" s="373"/>
      <c r="D209" s="373"/>
      <c r="E209" s="373"/>
      <c r="F209" s="373"/>
      <c r="G209" s="373"/>
    </row>
    <row r="210" spans="1:7" ht="15.75" customHeight="1" x14ac:dyDescent="0.3">
      <c r="A210" s="221"/>
      <c r="B210" s="373"/>
      <c r="C210" s="373"/>
      <c r="D210" s="373"/>
      <c r="E210" s="373"/>
      <c r="F210" s="373"/>
      <c r="G210" s="373"/>
    </row>
    <row r="211" spans="1:7" ht="15.75" customHeight="1" x14ac:dyDescent="0.3">
      <c r="A211" s="221"/>
      <c r="B211" s="373"/>
      <c r="C211" s="373"/>
      <c r="D211" s="373"/>
      <c r="E211" s="373"/>
      <c r="F211" s="373"/>
      <c r="G211" s="373"/>
    </row>
    <row r="212" spans="1:7" ht="15.75" customHeight="1" x14ac:dyDescent="0.3">
      <c r="A212" s="221"/>
      <c r="B212" s="373"/>
      <c r="C212" s="373"/>
      <c r="D212" s="373"/>
      <c r="E212" s="373"/>
      <c r="F212" s="373"/>
      <c r="G212" s="373"/>
    </row>
    <row r="213" spans="1:7" ht="15.75" customHeight="1" x14ac:dyDescent="0.3">
      <c r="A213" s="221"/>
      <c r="B213" s="373"/>
      <c r="C213" s="373"/>
      <c r="D213" s="373"/>
      <c r="E213" s="373"/>
      <c r="F213" s="373"/>
      <c r="G213" s="373"/>
    </row>
    <row r="214" spans="1:7" ht="15.75" customHeight="1" x14ac:dyDescent="0.3">
      <c r="A214" s="221"/>
      <c r="B214" s="373"/>
      <c r="C214" s="373"/>
      <c r="D214" s="373"/>
      <c r="E214" s="373"/>
      <c r="F214" s="373"/>
      <c r="G214" s="373"/>
    </row>
    <row r="215" spans="1:7" ht="15.75" customHeight="1" x14ac:dyDescent="0.3">
      <c r="A215" s="221"/>
      <c r="B215" s="373"/>
      <c r="C215" s="373"/>
      <c r="D215" s="373"/>
      <c r="E215" s="373"/>
      <c r="F215" s="373"/>
      <c r="G215" s="373"/>
    </row>
    <row r="216" spans="1:7" ht="15.75" customHeight="1" x14ac:dyDescent="0.3">
      <c r="A216" s="221"/>
      <c r="B216" s="373"/>
      <c r="C216" s="373"/>
      <c r="D216" s="373"/>
      <c r="E216" s="373"/>
      <c r="F216" s="373"/>
      <c r="G216" s="373"/>
    </row>
    <row r="217" spans="1:7" ht="15.75" customHeight="1" x14ac:dyDescent="0.3">
      <c r="A217" s="221"/>
      <c r="B217" s="373"/>
      <c r="C217" s="373"/>
      <c r="D217" s="373"/>
      <c r="E217" s="373"/>
      <c r="F217" s="373"/>
      <c r="G217" s="373"/>
    </row>
    <row r="218" spans="1:7" ht="15.75" customHeight="1" x14ac:dyDescent="0.3">
      <c r="A218" s="221"/>
      <c r="B218" s="373"/>
      <c r="C218" s="373"/>
      <c r="D218" s="373"/>
      <c r="E218" s="373"/>
      <c r="F218" s="373"/>
      <c r="G218" s="373"/>
    </row>
    <row r="219" spans="1:7" ht="15.75" customHeight="1" x14ac:dyDescent="0.3">
      <c r="A219" s="221"/>
      <c r="B219" s="373"/>
      <c r="C219" s="373"/>
      <c r="D219" s="373"/>
      <c r="E219" s="373"/>
      <c r="F219" s="373"/>
      <c r="G219" s="373"/>
    </row>
    <row r="220" spans="1:7" ht="15.75" customHeight="1" x14ac:dyDescent="0.3">
      <c r="A220" s="221"/>
      <c r="B220" s="373"/>
      <c r="C220" s="373"/>
      <c r="D220" s="373"/>
      <c r="E220" s="373"/>
      <c r="F220" s="373"/>
      <c r="G220" s="373"/>
    </row>
    <row r="221" spans="1:7" ht="15.75" customHeight="1" x14ac:dyDescent="0.3">
      <c r="A221" s="221"/>
      <c r="B221" s="373"/>
      <c r="C221" s="373"/>
      <c r="D221" s="373"/>
      <c r="E221" s="373"/>
      <c r="F221" s="373"/>
      <c r="G221" s="373"/>
    </row>
    <row r="222" spans="1:7" ht="15.75" customHeight="1" x14ac:dyDescent="0.3">
      <c r="A222" s="221"/>
      <c r="B222" s="373"/>
      <c r="C222" s="373"/>
      <c r="D222" s="373"/>
      <c r="E222" s="373"/>
      <c r="F222" s="373"/>
      <c r="G222" s="373"/>
    </row>
    <row r="223" spans="1:7" ht="15.75" customHeight="1" x14ac:dyDescent="0.3">
      <c r="A223" s="221"/>
      <c r="B223" s="373"/>
      <c r="C223" s="373"/>
      <c r="D223" s="373"/>
      <c r="E223" s="373"/>
      <c r="F223" s="373"/>
      <c r="G223" s="373"/>
    </row>
    <row r="224" spans="1:7" ht="15.75" customHeight="1" x14ac:dyDescent="0.3">
      <c r="A224" s="221"/>
      <c r="B224" s="373"/>
      <c r="C224" s="373"/>
      <c r="D224" s="373"/>
      <c r="E224" s="373"/>
      <c r="F224" s="373"/>
      <c r="G224" s="373"/>
    </row>
    <row r="225" spans="1:7" ht="15.75" customHeight="1" x14ac:dyDescent="0.3">
      <c r="A225" s="221"/>
      <c r="B225" s="373"/>
      <c r="C225" s="373"/>
      <c r="D225" s="373"/>
      <c r="E225" s="373"/>
      <c r="F225" s="373"/>
      <c r="G225" s="373"/>
    </row>
    <row r="226" spans="1:7" ht="15.75" customHeight="1" x14ac:dyDescent="0.3">
      <c r="A226" s="221"/>
      <c r="B226" s="373"/>
      <c r="C226" s="373"/>
      <c r="D226" s="373"/>
      <c r="E226" s="373"/>
      <c r="F226" s="373"/>
      <c r="G226" s="373"/>
    </row>
    <row r="227" spans="1:7" ht="15.75" customHeight="1" x14ac:dyDescent="0.3">
      <c r="A227" s="221"/>
      <c r="B227" s="373"/>
      <c r="C227" s="373"/>
      <c r="D227" s="373"/>
      <c r="E227" s="373"/>
      <c r="F227" s="373"/>
      <c r="G227" s="373"/>
    </row>
    <row r="228" spans="1:7" ht="15.75" customHeight="1" x14ac:dyDescent="0.3">
      <c r="A228" s="221"/>
      <c r="B228" s="373"/>
      <c r="C228" s="373"/>
      <c r="D228" s="373"/>
      <c r="E228" s="373"/>
      <c r="F228" s="373"/>
      <c r="G228" s="373"/>
    </row>
    <row r="229" spans="1:7" ht="15.75" customHeight="1" x14ac:dyDescent="0.3">
      <c r="A229" s="221"/>
      <c r="B229" s="373"/>
      <c r="C229" s="373"/>
      <c r="D229" s="373"/>
      <c r="E229" s="373"/>
      <c r="F229" s="373"/>
      <c r="G229" s="373"/>
    </row>
    <row r="230" spans="1:7" ht="15.75" customHeight="1" x14ac:dyDescent="0.3">
      <c r="A230" s="221"/>
      <c r="B230" s="373"/>
      <c r="C230" s="373"/>
      <c r="D230" s="373"/>
      <c r="E230" s="373"/>
      <c r="F230" s="373"/>
      <c r="G230" s="373"/>
    </row>
    <row r="231" spans="1:7" ht="15.75" customHeight="1" x14ac:dyDescent="0.3">
      <c r="A231" s="221"/>
      <c r="B231" s="373"/>
      <c r="C231" s="373"/>
      <c r="D231" s="373"/>
      <c r="E231" s="373"/>
      <c r="F231" s="373"/>
      <c r="G231" s="373"/>
    </row>
    <row r="232" spans="1:7" ht="15.75" customHeight="1" x14ac:dyDescent="0.3">
      <c r="A232" s="221"/>
      <c r="B232" s="373"/>
      <c r="C232" s="373"/>
      <c r="D232" s="373"/>
      <c r="E232" s="373"/>
      <c r="F232" s="373"/>
      <c r="G232" s="373"/>
    </row>
    <row r="233" spans="1:7" ht="15.75" customHeight="1" x14ac:dyDescent="0.3">
      <c r="A233" s="221"/>
      <c r="B233" s="373"/>
      <c r="C233" s="373"/>
      <c r="D233" s="373"/>
      <c r="E233" s="373"/>
      <c r="F233" s="373"/>
      <c r="G233" s="373"/>
    </row>
    <row r="234" spans="1:7" ht="15.75" customHeight="1" x14ac:dyDescent="0.3">
      <c r="A234" s="221"/>
      <c r="B234" s="373"/>
      <c r="C234" s="373"/>
      <c r="D234" s="373"/>
      <c r="E234" s="373"/>
      <c r="F234" s="373"/>
      <c r="G234" s="373"/>
    </row>
    <row r="235" spans="1:7" ht="15.75" customHeight="1" x14ac:dyDescent="0.3">
      <c r="A235" s="221"/>
      <c r="B235" s="373"/>
      <c r="C235" s="373"/>
      <c r="D235" s="373"/>
      <c r="E235" s="373"/>
      <c r="F235" s="373"/>
      <c r="G235" s="373"/>
    </row>
    <row r="236" spans="1:7" ht="15.75" customHeight="1" x14ac:dyDescent="0.3">
      <c r="A236" s="221"/>
      <c r="B236" s="373"/>
      <c r="C236" s="373"/>
      <c r="D236" s="373"/>
      <c r="E236" s="373"/>
      <c r="F236" s="373"/>
      <c r="G236" s="373"/>
    </row>
    <row r="237" spans="1:7" ht="15.75" customHeight="1" x14ac:dyDescent="0.3">
      <c r="A237" s="221"/>
      <c r="B237" s="373"/>
      <c r="C237" s="373"/>
      <c r="D237" s="373"/>
      <c r="E237" s="373"/>
      <c r="F237" s="373"/>
      <c r="G237" s="373"/>
    </row>
    <row r="238" spans="1:7" ht="15.75" customHeight="1" x14ac:dyDescent="0.3">
      <c r="A238" s="221"/>
      <c r="B238" s="373"/>
      <c r="C238" s="373"/>
      <c r="D238" s="373"/>
      <c r="E238" s="373"/>
      <c r="F238" s="373"/>
      <c r="G238" s="373"/>
    </row>
    <row r="239" spans="1:7" ht="15.75" customHeight="1" x14ac:dyDescent="0.3">
      <c r="A239" s="221"/>
      <c r="B239" s="373"/>
      <c r="C239" s="373"/>
      <c r="D239" s="373"/>
      <c r="E239" s="373"/>
      <c r="F239" s="373"/>
      <c r="G239" s="373"/>
    </row>
    <row r="240" spans="1:7" ht="15.75" customHeight="1" x14ac:dyDescent="0.3">
      <c r="A240" s="221"/>
      <c r="B240" s="373"/>
      <c r="C240" s="373"/>
      <c r="D240" s="373"/>
      <c r="E240" s="373"/>
      <c r="F240" s="373"/>
      <c r="G240" s="373"/>
    </row>
    <row r="241" spans="1:7" ht="15.75" customHeight="1" x14ac:dyDescent="0.3">
      <c r="A241" s="221"/>
      <c r="B241" s="373"/>
      <c r="C241" s="373"/>
      <c r="D241" s="373"/>
      <c r="E241" s="373"/>
      <c r="F241" s="373"/>
      <c r="G241" s="373"/>
    </row>
    <row r="242" spans="1:7" ht="15.75" customHeight="1" x14ac:dyDescent="0.3">
      <c r="A242" s="221"/>
      <c r="B242" s="373"/>
      <c r="C242" s="373"/>
      <c r="D242" s="373"/>
      <c r="E242" s="373"/>
      <c r="F242" s="373"/>
      <c r="G242" s="373"/>
    </row>
    <row r="243" spans="1:7" ht="15.75" customHeight="1" x14ac:dyDescent="0.3">
      <c r="A243" s="221"/>
      <c r="B243" s="373"/>
      <c r="C243" s="373"/>
      <c r="D243" s="373"/>
      <c r="E243" s="373"/>
      <c r="F243" s="373"/>
      <c r="G243" s="373"/>
    </row>
    <row r="244" spans="1:7" ht="15.75" customHeight="1" x14ac:dyDescent="0.3">
      <c r="A244" s="221"/>
      <c r="B244" s="373"/>
      <c r="C244" s="373"/>
      <c r="D244" s="373"/>
      <c r="E244" s="373"/>
      <c r="F244" s="373"/>
      <c r="G244" s="373"/>
    </row>
    <row r="245" spans="1:7" ht="15.75" customHeight="1" x14ac:dyDescent="0.3">
      <c r="A245" s="221"/>
      <c r="B245" s="373"/>
      <c r="C245" s="373"/>
      <c r="D245" s="373"/>
      <c r="E245" s="373"/>
      <c r="F245" s="373"/>
      <c r="G245" s="373"/>
    </row>
    <row r="246" spans="1:7" ht="15.75" customHeight="1" x14ac:dyDescent="0.3">
      <c r="A246" s="221"/>
      <c r="B246" s="373"/>
      <c r="C246" s="373"/>
      <c r="D246" s="373"/>
      <c r="E246" s="373"/>
      <c r="F246" s="373"/>
      <c r="G246" s="373"/>
    </row>
    <row r="247" spans="1:7" ht="15.75" customHeight="1" x14ac:dyDescent="0.3">
      <c r="A247" s="221"/>
      <c r="B247" s="373"/>
      <c r="C247" s="373"/>
      <c r="D247" s="373"/>
      <c r="E247" s="373"/>
      <c r="F247" s="373"/>
      <c r="G247" s="373"/>
    </row>
    <row r="248" spans="1:7" ht="15.75" customHeight="1" x14ac:dyDescent="0.3">
      <c r="A248" s="221"/>
      <c r="B248" s="373"/>
      <c r="C248" s="373"/>
      <c r="D248" s="373"/>
      <c r="E248" s="373"/>
      <c r="F248" s="373"/>
      <c r="G248" s="373"/>
    </row>
    <row r="249" spans="1:7" ht="15.75" customHeight="1" x14ac:dyDescent="0.3">
      <c r="A249" s="221"/>
      <c r="B249" s="373"/>
      <c r="C249" s="373"/>
      <c r="D249" s="373"/>
      <c r="E249" s="373"/>
      <c r="F249" s="373"/>
      <c r="G249" s="373"/>
    </row>
    <row r="250" spans="1:7" ht="15.75" customHeight="1" x14ac:dyDescent="0.3">
      <c r="A250" s="221"/>
      <c r="B250" s="373"/>
      <c r="C250" s="373"/>
      <c r="D250" s="373"/>
      <c r="E250" s="373"/>
      <c r="F250" s="373"/>
      <c r="G250" s="373"/>
    </row>
    <row r="251" spans="1:7" ht="15.75" customHeight="1" x14ac:dyDescent="0.3">
      <c r="A251" s="221"/>
      <c r="B251" s="373"/>
      <c r="C251" s="373"/>
      <c r="D251" s="373"/>
      <c r="E251" s="373"/>
      <c r="F251" s="373"/>
      <c r="G251" s="373"/>
    </row>
    <row r="252" spans="1:7" ht="15.75" customHeight="1" x14ac:dyDescent="0.3">
      <c r="A252" s="221"/>
      <c r="B252" s="373"/>
      <c r="C252" s="373"/>
      <c r="D252" s="373"/>
      <c r="E252" s="373"/>
      <c r="F252" s="373"/>
      <c r="G252" s="373"/>
    </row>
    <row r="253" spans="1:7" ht="15.75" customHeight="1" x14ac:dyDescent="0.3">
      <c r="A253" s="221"/>
      <c r="B253" s="373"/>
      <c r="C253" s="373"/>
      <c r="D253" s="373"/>
      <c r="E253" s="373"/>
      <c r="F253" s="373"/>
      <c r="G253" s="373"/>
    </row>
    <row r="254" spans="1:7" ht="15.75" customHeight="1" x14ac:dyDescent="0.3">
      <c r="A254" s="221"/>
      <c r="B254" s="373"/>
      <c r="C254" s="373"/>
      <c r="D254" s="373"/>
      <c r="E254" s="373"/>
      <c r="F254" s="373"/>
      <c r="G254" s="373"/>
    </row>
    <row r="255" spans="1:7" ht="15.75" customHeight="1" x14ac:dyDescent="0.3">
      <c r="A255" s="221"/>
      <c r="B255" s="373"/>
      <c r="C255" s="373"/>
      <c r="D255" s="373"/>
      <c r="E255" s="373"/>
      <c r="F255" s="373"/>
      <c r="G255" s="373"/>
    </row>
    <row r="256" spans="1:7" ht="15.75" customHeight="1" x14ac:dyDescent="0.3">
      <c r="A256" s="221"/>
      <c r="B256" s="373"/>
      <c r="C256" s="373"/>
      <c r="D256" s="373"/>
      <c r="E256" s="373"/>
      <c r="F256" s="373"/>
      <c r="G256" s="373"/>
    </row>
    <row r="257" spans="1:7" ht="15.75" customHeight="1" x14ac:dyDescent="0.3">
      <c r="A257" s="221"/>
      <c r="B257" s="373"/>
      <c r="C257" s="373"/>
      <c r="D257" s="373"/>
      <c r="E257" s="373"/>
      <c r="F257" s="373"/>
      <c r="G257" s="373"/>
    </row>
    <row r="258" spans="1:7" ht="15.75" customHeight="1" x14ac:dyDescent="0.3">
      <c r="A258" s="221"/>
      <c r="B258" s="373"/>
      <c r="C258" s="373"/>
      <c r="D258" s="373"/>
      <c r="E258" s="373"/>
      <c r="F258" s="373"/>
      <c r="G258" s="373"/>
    </row>
    <row r="259" spans="1:7" ht="15.75" customHeight="1" x14ac:dyDescent="0.3">
      <c r="A259" s="221"/>
      <c r="B259" s="373"/>
      <c r="C259" s="373"/>
      <c r="D259" s="373"/>
      <c r="E259" s="373"/>
      <c r="F259" s="373"/>
      <c r="G259" s="373"/>
    </row>
    <row r="260" spans="1:7" ht="15.75" customHeight="1" x14ac:dyDescent="0.3">
      <c r="A260" s="221"/>
      <c r="B260" s="373"/>
      <c r="C260" s="373"/>
      <c r="D260" s="373"/>
      <c r="E260" s="373"/>
      <c r="F260" s="373"/>
      <c r="G260" s="373"/>
    </row>
    <row r="261" spans="1:7" ht="15.75" customHeight="1" x14ac:dyDescent="0.3">
      <c r="A261" s="221"/>
      <c r="B261" s="373"/>
      <c r="C261" s="373"/>
      <c r="D261" s="373"/>
      <c r="E261" s="373"/>
      <c r="F261" s="373"/>
      <c r="G261" s="373"/>
    </row>
    <row r="262" spans="1:7" ht="15.75" customHeight="1" x14ac:dyDescent="0.3">
      <c r="A262" s="221"/>
      <c r="B262" s="373"/>
      <c r="C262" s="373"/>
      <c r="D262" s="373"/>
      <c r="E262" s="373"/>
      <c r="F262" s="373"/>
      <c r="G262" s="373"/>
    </row>
    <row r="263" spans="1:7" ht="15.75" customHeight="1" x14ac:dyDescent="0.3">
      <c r="A263" s="221"/>
      <c r="B263" s="373"/>
      <c r="C263" s="373"/>
      <c r="D263" s="373"/>
      <c r="E263" s="373"/>
      <c r="F263" s="373"/>
      <c r="G263" s="373"/>
    </row>
    <row r="264" spans="1:7" ht="15.75" customHeight="1" x14ac:dyDescent="0.3">
      <c r="A264" s="221"/>
      <c r="B264" s="373"/>
      <c r="C264" s="373"/>
      <c r="D264" s="373"/>
      <c r="E264" s="373"/>
      <c r="F264" s="373"/>
      <c r="G264" s="373"/>
    </row>
    <row r="265" spans="1:7" ht="15.75" customHeight="1" x14ac:dyDescent="0.3">
      <c r="A265" s="221"/>
      <c r="B265" s="373"/>
      <c r="C265" s="373"/>
      <c r="D265" s="373"/>
      <c r="E265" s="373"/>
      <c r="F265" s="373"/>
      <c r="G265" s="373"/>
    </row>
    <row r="266" spans="1:7" ht="15.75" customHeight="1" x14ac:dyDescent="0.3">
      <c r="A266" s="221"/>
      <c r="B266" s="373"/>
      <c r="C266" s="373"/>
      <c r="D266" s="373"/>
      <c r="E266" s="373"/>
      <c r="F266" s="373"/>
      <c r="G266" s="373"/>
    </row>
    <row r="267" spans="1:7" ht="15.75" customHeight="1" x14ac:dyDescent="0.3">
      <c r="A267" s="221"/>
      <c r="B267" s="373"/>
      <c r="C267" s="373"/>
      <c r="D267" s="373"/>
      <c r="E267" s="373"/>
      <c r="F267" s="373"/>
      <c r="G267" s="373"/>
    </row>
    <row r="268" spans="1:7" ht="15.75" customHeight="1" x14ac:dyDescent="0.3">
      <c r="A268" s="221"/>
      <c r="B268" s="373"/>
      <c r="C268" s="373"/>
      <c r="D268" s="373"/>
      <c r="E268" s="373"/>
      <c r="F268" s="373"/>
      <c r="G268" s="373"/>
    </row>
    <row r="269" spans="1:7" ht="15.75" customHeight="1" x14ac:dyDescent="0.3">
      <c r="A269" s="221"/>
      <c r="B269" s="373"/>
      <c r="C269" s="373"/>
      <c r="D269" s="373"/>
      <c r="E269" s="373"/>
      <c r="F269" s="373"/>
      <c r="G269" s="373"/>
    </row>
    <row r="270" spans="1:7" ht="15.75" customHeight="1" x14ac:dyDescent="0.3">
      <c r="A270" s="221"/>
      <c r="B270" s="373"/>
      <c r="C270" s="373"/>
      <c r="D270" s="373"/>
      <c r="E270" s="373"/>
      <c r="F270" s="373"/>
      <c r="G270" s="373"/>
    </row>
    <row r="271" spans="1:7" ht="15.75" customHeight="1" x14ac:dyDescent="0.3">
      <c r="A271" s="221"/>
      <c r="B271" s="373"/>
      <c r="C271" s="373"/>
      <c r="D271" s="373"/>
      <c r="E271" s="373"/>
      <c r="F271" s="373"/>
      <c r="G271" s="373"/>
    </row>
    <row r="272" spans="1:7" ht="15.75" customHeight="1" x14ac:dyDescent="0.3">
      <c r="A272" s="221"/>
      <c r="B272" s="373"/>
      <c r="C272" s="373"/>
      <c r="D272" s="373"/>
      <c r="E272" s="373"/>
      <c r="F272" s="373"/>
      <c r="G272" s="373"/>
    </row>
    <row r="273" spans="1:7" ht="15.75" customHeight="1" x14ac:dyDescent="0.3">
      <c r="A273" s="221"/>
      <c r="B273" s="373"/>
      <c r="C273" s="373"/>
      <c r="D273" s="373"/>
      <c r="E273" s="373"/>
      <c r="F273" s="373"/>
      <c r="G273" s="373"/>
    </row>
    <row r="274" spans="1:7" ht="15.75" customHeight="1" x14ac:dyDescent="0.3">
      <c r="A274" s="221"/>
      <c r="B274" s="373"/>
      <c r="C274" s="373"/>
      <c r="D274" s="373"/>
      <c r="E274" s="373"/>
      <c r="F274" s="373"/>
      <c r="G274" s="373"/>
    </row>
    <row r="275" spans="1:7" ht="15.75" customHeight="1" x14ac:dyDescent="0.3">
      <c r="A275" s="221"/>
      <c r="B275" s="373"/>
      <c r="C275" s="373"/>
      <c r="D275" s="373"/>
      <c r="E275" s="373"/>
      <c r="F275" s="373"/>
      <c r="G275" s="373"/>
    </row>
    <row r="276" spans="1:7" ht="15.75" customHeight="1" x14ac:dyDescent="0.3">
      <c r="A276" s="221"/>
      <c r="B276" s="373"/>
      <c r="C276" s="373"/>
      <c r="D276" s="373"/>
      <c r="E276" s="373"/>
      <c r="F276" s="373"/>
      <c r="G276" s="373"/>
    </row>
    <row r="277" spans="1:7" ht="15.75" customHeight="1" x14ac:dyDescent="0.3">
      <c r="A277" s="221"/>
      <c r="B277" s="373"/>
      <c r="C277" s="373"/>
      <c r="D277" s="373"/>
      <c r="E277" s="373"/>
      <c r="F277" s="373"/>
      <c r="G277" s="373"/>
    </row>
    <row r="278" spans="1:7" ht="15.75" customHeight="1" x14ac:dyDescent="0.3">
      <c r="A278" s="221"/>
      <c r="B278" s="373"/>
      <c r="C278" s="373"/>
      <c r="D278" s="373"/>
      <c r="E278" s="373"/>
      <c r="F278" s="373"/>
      <c r="G278" s="373"/>
    </row>
    <row r="279" spans="1:7" ht="15.75" customHeight="1" x14ac:dyDescent="0.3">
      <c r="A279" s="221"/>
      <c r="B279" s="373"/>
      <c r="C279" s="373"/>
      <c r="D279" s="373"/>
      <c r="E279" s="373"/>
      <c r="F279" s="373"/>
      <c r="G279" s="373"/>
    </row>
    <row r="280" spans="1:7" ht="15.75" customHeight="1" x14ac:dyDescent="0.3">
      <c r="A280" s="221"/>
      <c r="B280" s="373"/>
      <c r="C280" s="373"/>
      <c r="D280" s="373"/>
      <c r="E280" s="373"/>
      <c r="F280" s="373"/>
      <c r="G280" s="373"/>
    </row>
    <row r="281" spans="1:7" ht="15.75" customHeight="1" x14ac:dyDescent="0.3">
      <c r="A281" s="221"/>
      <c r="B281" s="373"/>
      <c r="C281" s="373"/>
      <c r="D281" s="373"/>
      <c r="E281" s="373"/>
      <c r="F281" s="373"/>
      <c r="G281" s="373"/>
    </row>
    <row r="282" spans="1:7" ht="15.75" customHeight="1" x14ac:dyDescent="0.3">
      <c r="A282" s="221"/>
      <c r="B282" s="373"/>
      <c r="C282" s="373"/>
      <c r="D282" s="373"/>
      <c r="E282" s="373"/>
      <c r="F282" s="373"/>
      <c r="G282" s="373"/>
    </row>
    <row r="283" spans="1:7" ht="15.75" customHeight="1" x14ac:dyDescent="0.3">
      <c r="A283" s="221"/>
      <c r="B283" s="373"/>
      <c r="C283" s="373"/>
      <c r="D283" s="373"/>
      <c r="E283" s="373"/>
      <c r="F283" s="373"/>
      <c r="G283" s="373"/>
    </row>
    <row r="284" spans="1:7" ht="15.75" customHeight="1" x14ac:dyDescent="0.3">
      <c r="A284" s="221"/>
      <c r="B284" s="373"/>
      <c r="C284" s="373"/>
      <c r="D284" s="373"/>
      <c r="E284" s="373"/>
      <c r="F284" s="373"/>
      <c r="G284" s="373"/>
    </row>
    <row r="285" spans="1:7" ht="15.75" customHeight="1" x14ac:dyDescent="0.3">
      <c r="A285" s="221"/>
      <c r="B285" s="373"/>
      <c r="C285" s="373"/>
      <c r="D285" s="373"/>
      <c r="E285" s="373"/>
      <c r="F285" s="373"/>
      <c r="G285" s="373"/>
    </row>
    <row r="286" spans="1:7" ht="15.75" customHeight="1" x14ac:dyDescent="0.3">
      <c r="A286" s="221"/>
      <c r="B286" s="373"/>
      <c r="C286" s="373"/>
      <c r="D286" s="373"/>
      <c r="E286" s="373"/>
      <c r="F286" s="373"/>
      <c r="G286" s="373"/>
    </row>
    <row r="287" spans="1:7" ht="15.75" customHeight="1" x14ac:dyDescent="0.3">
      <c r="A287" s="221"/>
      <c r="B287" s="373"/>
      <c r="C287" s="373"/>
      <c r="D287" s="373"/>
      <c r="E287" s="373"/>
      <c r="F287" s="373"/>
      <c r="G287" s="373"/>
    </row>
    <row r="288" spans="1:7" ht="15.75" customHeight="1" x14ac:dyDescent="0.3">
      <c r="A288" s="221"/>
      <c r="B288" s="373"/>
      <c r="C288" s="373"/>
      <c r="D288" s="373"/>
      <c r="E288" s="373"/>
      <c r="F288" s="373"/>
      <c r="G288" s="373"/>
    </row>
    <row r="289" spans="1:7" ht="15.75" customHeight="1" x14ac:dyDescent="0.3">
      <c r="A289" s="221"/>
      <c r="B289" s="373"/>
      <c r="C289" s="373"/>
      <c r="D289" s="373"/>
      <c r="E289" s="373"/>
      <c r="F289" s="373"/>
      <c r="G289" s="373"/>
    </row>
    <row r="290" spans="1:7" ht="15.75" customHeight="1" x14ac:dyDescent="0.3">
      <c r="A290" s="221"/>
      <c r="B290" s="373"/>
      <c r="C290" s="373"/>
      <c r="D290" s="373"/>
      <c r="E290" s="373"/>
      <c r="F290" s="373"/>
      <c r="G290" s="373"/>
    </row>
    <row r="291" spans="1:7" ht="15.75" customHeight="1" x14ac:dyDescent="0.3">
      <c r="A291" s="221"/>
      <c r="B291" s="373"/>
      <c r="C291" s="373"/>
      <c r="D291" s="373"/>
      <c r="E291" s="373"/>
      <c r="F291" s="373"/>
      <c r="G291" s="373"/>
    </row>
    <row r="292" spans="1:7" ht="15.75" customHeight="1" x14ac:dyDescent="0.3">
      <c r="A292" s="221"/>
      <c r="B292" s="373"/>
      <c r="C292" s="373"/>
      <c r="D292" s="373"/>
      <c r="E292" s="373"/>
      <c r="F292" s="373"/>
      <c r="G292" s="373"/>
    </row>
    <row r="293" spans="1:7" ht="15.75" customHeight="1" x14ac:dyDescent="0.3">
      <c r="A293" s="221"/>
      <c r="B293" s="373"/>
      <c r="C293" s="373"/>
      <c r="D293" s="373"/>
      <c r="E293" s="373"/>
      <c r="F293" s="373"/>
      <c r="G293" s="373"/>
    </row>
    <row r="294" spans="1:7" ht="15.75" customHeight="1" x14ac:dyDescent="0.3">
      <c r="A294" s="221"/>
      <c r="B294" s="373"/>
      <c r="C294" s="373"/>
      <c r="D294" s="373"/>
      <c r="E294" s="373"/>
      <c r="F294" s="373"/>
      <c r="G294" s="373"/>
    </row>
    <row r="295" spans="1:7" ht="15.75" customHeight="1" x14ac:dyDescent="0.3">
      <c r="A295" s="221"/>
      <c r="B295" s="373"/>
      <c r="C295" s="373"/>
      <c r="D295" s="373"/>
      <c r="E295" s="373"/>
      <c r="F295" s="373"/>
      <c r="G295" s="373"/>
    </row>
    <row r="296" spans="1:7" ht="15.75" customHeight="1" x14ac:dyDescent="0.3">
      <c r="A296" s="221"/>
      <c r="B296" s="373"/>
      <c r="C296" s="373"/>
      <c r="D296" s="373"/>
      <c r="E296" s="373"/>
      <c r="F296" s="373"/>
      <c r="G296" s="373"/>
    </row>
    <row r="297" spans="1:7" ht="15.75" customHeight="1" x14ac:dyDescent="0.3">
      <c r="A297" s="221"/>
      <c r="B297" s="373"/>
      <c r="C297" s="373"/>
      <c r="D297" s="373"/>
      <c r="E297" s="373"/>
      <c r="F297" s="373"/>
      <c r="G297" s="373"/>
    </row>
    <row r="298" spans="1:7" ht="15.75" customHeight="1" x14ac:dyDescent="0.3">
      <c r="A298" s="221"/>
      <c r="B298" s="373"/>
      <c r="C298" s="373"/>
      <c r="D298" s="373"/>
      <c r="E298" s="373"/>
      <c r="F298" s="373"/>
      <c r="G298" s="373"/>
    </row>
    <row r="299" spans="1:7" ht="15.75" customHeight="1" x14ac:dyDescent="0.3">
      <c r="A299" s="221"/>
      <c r="B299" s="373"/>
      <c r="C299" s="373"/>
      <c r="D299" s="373"/>
      <c r="E299" s="373"/>
      <c r="F299" s="373"/>
      <c r="G299" s="373"/>
    </row>
    <row r="300" spans="1:7" ht="15.75" customHeight="1" x14ac:dyDescent="0.3">
      <c r="A300" s="221"/>
      <c r="B300" s="373"/>
      <c r="C300" s="373"/>
      <c r="D300" s="373"/>
      <c r="E300" s="373"/>
      <c r="F300" s="373"/>
      <c r="G300" s="373"/>
    </row>
    <row r="301" spans="1:7" ht="15.75" customHeight="1" x14ac:dyDescent="0.3">
      <c r="A301" s="221"/>
      <c r="B301" s="373"/>
      <c r="C301" s="373"/>
      <c r="D301" s="373"/>
      <c r="E301" s="373"/>
      <c r="F301" s="373"/>
      <c r="G301" s="373"/>
    </row>
    <row r="302" spans="1:7" ht="15.75" customHeight="1" x14ac:dyDescent="0.3">
      <c r="A302" s="221"/>
      <c r="B302" s="373"/>
      <c r="C302" s="373"/>
      <c r="D302" s="373"/>
      <c r="E302" s="373"/>
      <c r="F302" s="373"/>
      <c r="G302" s="373"/>
    </row>
    <row r="303" spans="1:7" ht="15.75" customHeight="1" x14ac:dyDescent="0.3">
      <c r="A303" s="221"/>
      <c r="B303" s="373"/>
      <c r="C303" s="373"/>
      <c r="D303" s="373"/>
      <c r="E303" s="373"/>
      <c r="F303" s="373"/>
      <c r="G303" s="373"/>
    </row>
    <row r="304" spans="1:7" ht="15.75" customHeight="1" x14ac:dyDescent="0.3">
      <c r="A304" s="221"/>
      <c r="B304" s="373"/>
      <c r="C304" s="373"/>
      <c r="D304" s="373"/>
      <c r="E304" s="373"/>
      <c r="F304" s="373"/>
      <c r="G304" s="373"/>
    </row>
    <row r="305" spans="1:7" ht="15.75" customHeight="1" x14ac:dyDescent="0.3">
      <c r="A305" s="221"/>
      <c r="B305" s="373"/>
      <c r="C305" s="373"/>
      <c r="D305" s="373"/>
      <c r="E305" s="373"/>
      <c r="F305" s="373"/>
      <c r="G305" s="373"/>
    </row>
    <row r="306" spans="1:7" ht="15.75" customHeight="1" x14ac:dyDescent="0.3">
      <c r="A306" s="221"/>
      <c r="B306" s="373"/>
      <c r="C306" s="373"/>
      <c r="D306" s="373"/>
      <c r="E306" s="373"/>
      <c r="F306" s="373"/>
      <c r="G306" s="373"/>
    </row>
    <row r="307" spans="1:7" ht="15.75" customHeight="1" x14ac:dyDescent="0.3">
      <c r="A307" s="221"/>
      <c r="B307" s="373"/>
      <c r="C307" s="373"/>
      <c r="D307" s="373"/>
      <c r="E307" s="373"/>
      <c r="F307" s="373"/>
      <c r="G307" s="373"/>
    </row>
    <row r="308" spans="1:7" ht="15.75" customHeight="1" x14ac:dyDescent="0.3">
      <c r="A308" s="221"/>
      <c r="B308" s="373"/>
      <c r="C308" s="373"/>
      <c r="D308" s="373"/>
      <c r="E308" s="373"/>
      <c r="F308" s="373"/>
      <c r="G308" s="373"/>
    </row>
    <row r="309" spans="1:7" ht="15.75" customHeight="1" x14ac:dyDescent="0.3">
      <c r="A309" s="221"/>
      <c r="B309" s="373"/>
      <c r="C309" s="373"/>
      <c r="D309" s="373"/>
      <c r="E309" s="373"/>
      <c r="F309" s="373"/>
      <c r="G309" s="373"/>
    </row>
    <row r="310" spans="1:7" ht="15.75" customHeight="1" x14ac:dyDescent="0.3">
      <c r="A310" s="221"/>
      <c r="B310" s="373"/>
      <c r="C310" s="373"/>
      <c r="D310" s="373"/>
      <c r="E310" s="373"/>
      <c r="F310" s="373"/>
      <c r="G310" s="373"/>
    </row>
    <row r="311" spans="1:7" ht="15.75" customHeight="1" x14ac:dyDescent="0.3">
      <c r="A311" s="221"/>
      <c r="B311" s="373"/>
      <c r="C311" s="373"/>
      <c r="D311" s="373"/>
      <c r="E311" s="373"/>
      <c r="F311" s="373"/>
      <c r="G311" s="373"/>
    </row>
    <row r="312" spans="1:7" ht="15.75" customHeight="1" x14ac:dyDescent="0.3">
      <c r="A312" s="221"/>
      <c r="B312" s="373"/>
      <c r="C312" s="373"/>
      <c r="D312" s="373"/>
      <c r="E312" s="373"/>
      <c r="F312" s="373"/>
      <c r="G312" s="373"/>
    </row>
    <row r="313" spans="1:7" ht="15.75" customHeight="1" x14ac:dyDescent="0.3">
      <c r="A313" s="221"/>
      <c r="B313" s="373"/>
      <c r="C313" s="373"/>
      <c r="D313" s="373"/>
      <c r="E313" s="373"/>
      <c r="F313" s="373"/>
      <c r="G313" s="373"/>
    </row>
    <row r="314" spans="1:7" ht="15.75" customHeight="1" x14ac:dyDescent="0.3">
      <c r="A314" s="221"/>
      <c r="B314" s="373"/>
      <c r="C314" s="373"/>
      <c r="D314" s="373"/>
      <c r="E314" s="373"/>
      <c r="F314" s="373"/>
      <c r="G314" s="373"/>
    </row>
    <row r="315" spans="1:7" ht="15.75" customHeight="1" x14ac:dyDescent="0.3">
      <c r="A315" s="221"/>
      <c r="B315" s="373"/>
      <c r="C315" s="373"/>
      <c r="D315" s="373"/>
      <c r="E315" s="373"/>
      <c r="F315" s="373"/>
      <c r="G315" s="373"/>
    </row>
    <row r="316" spans="1:7" ht="15.75" customHeight="1" x14ac:dyDescent="0.3">
      <c r="A316" s="221"/>
      <c r="B316" s="373"/>
      <c r="C316" s="373"/>
      <c r="D316" s="373"/>
      <c r="E316" s="373"/>
      <c r="F316" s="373"/>
      <c r="G316" s="373"/>
    </row>
    <row r="317" spans="1:7" ht="15.75" customHeight="1" x14ac:dyDescent="0.3">
      <c r="A317" s="221"/>
      <c r="B317" s="373"/>
      <c r="C317" s="373"/>
      <c r="D317" s="373"/>
      <c r="E317" s="373"/>
      <c r="F317" s="373"/>
      <c r="G317" s="373"/>
    </row>
    <row r="318" spans="1:7" ht="15.75" customHeight="1" x14ac:dyDescent="0.3">
      <c r="A318" s="221"/>
      <c r="B318" s="373"/>
      <c r="C318" s="373"/>
      <c r="D318" s="373"/>
      <c r="E318" s="373"/>
      <c r="F318" s="373"/>
      <c r="G318" s="373"/>
    </row>
    <row r="319" spans="1:7" ht="15.75" customHeight="1" x14ac:dyDescent="0.3">
      <c r="A319" s="221"/>
      <c r="B319" s="373"/>
      <c r="C319" s="373"/>
      <c r="D319" s="373"/>
      <c r="E319" s="373"/>
      <c r="F319" s="373"/>
      <c r="G319" s="373"/>
    </row>
    <row r="320" spans="1:7" ht="15.75" customHeight="1" x14ac:dyDescent="0.3">
      <c r="A320" s="221"/>
      <c r="B320" s="373"/>
      <c r="C320" s="373"/>
      <c r="D320" s="373"/>
      <c r="E320" s="373"/>
      <c r="F320" s="373"/>
      <c r="G320" s="373"/>
    </row>
    <row r="321" spans="1:7" ht="15.75" customHeight="1" x14ac:dyDescent="0.3">
      <c r="A321" s="221"/>
      <c r="B321" s="373"/>
      <c r="C321" s="373"/>
      <c r="D321" s="373"/>
      <c r="E321" s="373"/>
      <c r="F321" s="373"/>
      <c r="G321" s="373"/>
    </row>
    <row r="322" spans="1:7" ht="15.75" customHeight="1" x14ac:dyDescent="0.3">
      <c r="A322" s="221"/>
      <c r="B322" s="373"/>
      <c r="C322" s="373"/>
      <c r="D322" s="373"/>
      <c r="E322" s="373"/>
      <c r="F322" s="373"/>
      <c r="G322" s="373"/>
    </row>
    <row r="323" spans="1:7" ht="15.75" customHeight="1" x14ac:dyDescent="0.3">
      <c r="A323" s="221"/>
      <c r="B323" s="373"/>
      <c r="C323" s="373"/>
      <c r="D323" s="373"/>
      <c r="E323" s="373"/>
      <c r="F323" s="373"/>
      <c r="G323" s="373"/>
    </row>
    <row r="324" spans="1:7" ht="15.75" customHeight="1" x14ac:dyDescent="0.3">
      <c r="A324" s="221"/>
      <c r="B324" s="373"/>
      <c r="C324" s="373"/>
      <c r="D324" s="373"/>
      <c r="E324" s="373"/>
      <c r="F324" s="373"/>
      <c r="G324" s="373"/>
    </row>
    <row r="325" spans="1:7" ht="15.75" customHeight="1" x14ac:dyDescent="0.3">
      <c r="A325" s="221"/>
      <c r="B325" s="373"/>
      <c r="C325" s="373"/>
      <c r="D325" s="373"/>
      <c r="E325" s="373"/>
      <c r="F325" s="373"/>
      <c r="G325" s="373"/>
    </row>
    <row r="326" spans="1:7" ht="15.75" customHeight="1" x14ac:dyDescent="0.3">
      <c r="A326" s="221"/>
      <c r="B326" s="373"/>
      <c r="C326" s="373"/>
      <c r="D326" s="373"/>
      <c r="E326" s="373"/>
      <c r="F326" s="373"/>
      <c r="G326" s="373"/>
    </row>
    <row r="327" spans="1:7" ht="15.75" customHeight="1" x14ac:dyDescent="0.3">
      <c r="A327" s="221"/>
      <c r="B327" s="373"/>
      <c r="C327" s="373"/>
      <c r="D327" s="373"/>
      <c r="E327" s="373"/>
      <c r="F327" s="373"/>
      <c r="G327" s="373"/>
    </row>
    <row r="328" spans="1:7" ht="15.75" customHeight="1" x14ac:dyDescent="0.3">
      <c r="A328" s="221"/>
      <c r="B328" s="373"/>
      <c r="C328" s="373"/>
      <c r="D328" s="373"/>
      <c r="E328" s="373"/>
      <c r="F328" s="373"/>
      <c r="G328" s="373"/>
    </row>
    <row r="329" spans="1:7" ht="15.75" customHeight="1" x14ac:dyDescent="0.3">
      <c r="A329" s="221"/>
      <c r="B329" s="373"/>
      <c r="C329" s="373"/>
      <c r="D329" s="373"/>
      <c r="E329" s="373"/>
      <c r="F329" s="373"/>
      <c r="G329" s="373"/>
    </row>
    <row r="330" spans="1:7" ht="15.75" customHeight="1" x14ac:dyDescent="0.3">
      <c r="A330" s="221"/>
      <c r="B330" s="373"/>
      <c r="C330" s="373"/>
      <c r="D330" s="373"/>
      <c r="E330" s="373"/>
      <c r="F330" s="373"/>
      <c r="G330" s="373"/>
    </row>
    <row r="331" spans="1:7" ht="15.75" customHeight="1" x14ac:dyDescent="0.3">
      <c r="A331" s="221"/>
      <c r="B331" s="373"/>
      <c r="C331" s="373"/>
      <c r="D331" s="373"/>
      <c r="E331" s="373"/>
      <c r="F331" s="373"/>
      <c r="G331" s="373"/>
    </row>
    <row r="332" spans="1:7" ht="15.75" customHeight="1" x14ac:dyDescent="0.3">
      <c r="A332" s="221"/>
      <c r="B332" s="373"/>
      <c r="C332" s="373"/>
      <c r="D332" s="373"/>
      <c r="E332" s="373"/>
      <c r="F332" s="373"/>
      <c r="G332" s="373"/>
    </row>
    <row r="333" spans="1:7" ht="15.75" customHeight="1" x14ac:dyDescent="0.3">
      <c r="A333" s="221"/>
      <c r="B333" s="373"/>
      <c r="C333" s="373"/>
      <c r="D333" s="373"/>
      <c r="E333" s="373"/>
      <c r="F333" s="373"/>
      <c r="G333" s="373"/>
    </row>
    <row r="334" spans="1:7" ht="15.75" customHeight="1" x14ac:dyDescent="0.3">
      <c r="A334" s="221"/>
      <c r="B334" s="373"/>
      <c r="C334" s="373"/>
      <c r="D334" s="373"/>
      <c r="E334" s="373"/>
      <c r="F334" s="373"/>
      <c r="G334" s="373"/>
    </row>
    <row r="335" spans="1:7" ht="15.75" customHeight="1" x14ac:dyDescent="0.3">
      <c r="A335" s="221"/>
      <c r="B335" s="373"/>
      <c r="C335" s="373"/>
      <c r="D335" s="373"/>
      <c r="E335" s="373"/>
      <c r="F335" s="373"/>
      <c r="G335" s="373"/>
    </row>
    <row r="336" spans="1:7" ht="15.75" customHeight="1" x14ac:dyDescent="0.3">
      <c r="A336" s="221"/>
      <c r="B336" s="373"/>
      <c r="C336" s="373"/>
      <c r="D336" s="373"/>
      <c r="E336" s="373"/>
      <c r="F336" s="373"/>
      <c r="G336" s="373"/>
    </row>
    <row r="337" spans="1:7" ht="15.75" customHeight="1" x14ac:dyDescent="0.3">
      <c r="A337" s="221"/>
      <c r="B337" s="373"/>
      <c r="C337" s="373"/>
      <c r="D337" s="373"/>
      <c r="E337" s="373"/>
      <c r="F337" s="373"/>
      <c r="G337" s="373"/>
    </row>
    <row r="338" spans="1:7" ht="15.75" customHeight="1" x14ac:dyDescent="0.3">
      <c r="A338" s="221"/>
      <c r="B338" s="373"/>
      <c r="C338" s="373"/>
      <c r="D338" s="373"/>
      <c r="E338" s="373"/>
      <c r="F338" s="373"/>
      <c r="G338" s="373"/>
    </row>
    <row r="339" spans="1:7" ht="15.75" customHeight="1" x14ac:dyDescent="0.3">
      <c r="A339" s="221"/>
      <c r="B339" s="373"/>
      <c r="C339" s="373"/>
      <c r="D339" s="373"/>
      <c r="E339" s="373"/>
      <c r="F339" s="373"/>
      <c r="G339" s="373"/>
    </row>
    <row r="340" spans="1:7" ht="15.75" customHeight="1" x14ac:dyDescent="0.3">
      <c r="A340" s="221"/>
      <c r="B340" s="373"/>
      <c r="C340" s="373"/>
      <c r="D340" s="373"/>
      <c r="E340" s="373"/>
      <c r="F340" s="373"/>
      <c r="G340" s="373"/>
    </row>
    <row r="341" spans="1:7" ht="15.75" customHeight="1" x14ac:dyDescent="0.3">
      <c r="A341" s="221"/>
      <c r="B341" s="373"/>
      <c r="C341" s="373"/>
      <c r="D341" s="373"/>
      <c r="E341" s="373"/>
      <c r="F341" s="373"/>
      <c r="G341" s="373"/>
    </row>
    <row r="342" spans="1:7" ht="15.75" customHeight="1" x14ac:dyDescent="0.3">
      <c r="A342" s="221"/>
      <c r="B342" s="373"/>
      <c r="C342" s="373"/>
      <c r="D342" s="373"/>
      <c r="E342" s="373"/>
      <c r="F342" s="373"/>
      <c r="G342" s="373"/>
    </row>
    <row r="343" spans="1:7" ht="15.75" customHeight="1" x14ac:dyDescent="0.3">
      <c r="A343" s="221"/>
      <c r="B343" s="373"/>
      <c r="C343" s="373"/>
      <c r="D343" s="373"/>
      <c r="E343" s="373"/>
      <c r="F343" s="373"/>
      <c r="G343" s="373"/>
    </row>
    <row r="344" spans="1:7" ht="15.75" customHeight="1" x14ac:dyDescent="0.3">
      <c r="A344" s="221"/>
      <c r="B344" s="373"/>
      <c r="C344" s="373"/>
      <c r="D344" s="373"/>
      <c r="E344" s="373"/>
      <c r="F344" s="373"/>
      <c r="G344" s="373"/>
    </row>
    <row r="345" spans="1:7" ht="15.75" customHeight="1" x14ac:dyDescent="0.3">
      <c r="A345" s="221"/>
      <c r="B345" s="373"/>
      <c r="C345" s="373"/>
      <c r="D345" s="373"/>
      <c r="E345" s="373"/>
      <c r="F345" s="373"/>
      <c r="G345" s="373"/>
    </row>
    <row r="346" spans="1:7" ht="15.75" customHeight="1" x14ac:dyDescent="0.3">
      <c r="A346" s="221"/>
      <c r="B346" s="373"/>
      <c r="C346" s="373"/>
      <c r="D346" s="373"/>
      <c r="E346" s="373"/>
      <c r="F346" s="373"/>
      <c r="G346" s="373"/>
    </row>
    <row r="347" spans="1:7" ht="15.75" customHeight="1" x14ac:dyDescent="0.3">
      <c r="A347" s="221"/>
      <c r="B347" s="373"/>
      <c r="C347" s="373"/>
      <c r="D347" s="373"/>
      <c r="E347" s="373"/>
      <c r="F347" s="373"/>
      <c r="G347" s="373"/>
    </row>
    <row r="348" spans="1:7" ht="15.75" customHeight="1" x14ac:dyDescent="0.3">
      <c r="A348" s="221"/>
      <c r="B348" s="373"/>
      <c r="C348" s="373"/>
      <c r="D348" s="373"/>
      <c r="E348" s="373"/>
      <c r="F348" s="373"/>
      <c r="G348" s="373"/>
    </row>
    <row r="349" spans="1:7" ht="15.75" customHeight="1" x14ac:dyDescent="0.3">
      <c r="A349" s="221"/>
      <c r="B349" s="373"/>
      <c r="C349" s="373"/>
      <c r="D349" s="373"/>
      <c r="E349" s="373"/>
      <c r="F349" s="373"/>
      <c r="G349" s="373"/>
    </row>
    <row r="350" spans="1:7" ht="15.75" customHeight="1" x14ac:dyDescent="0.3">
      <c r="A350" s="221"/>
      <c r="B350" s="373"/>
      <c r="C350" s="373"/>
      <c r="D350" s="373"/>
      <c r="E350" s="373"/>
      <c r="F350" s="373"/>
      <c r="G350" s="373"/>
    </row>
    <row r="351" spans="1:7" ht="15.75" customHeight="1" x14ac:dyDescent="0.3">
      <c r="A351" s="221"/>
      <c r="B351" s="373"/>
      <c r="C351" s="373"/>
      <c r="D351" s="373"/>
      <c r="E351" s="373"/>
      <c r="F351" s="373"/>
      <c r="G351" s="373"/>
    </row>
    <row r="352" spans="1:7" ht="15.75" customHeight="1" x14ac:dyDescent="0.3">
      <c r="A352" s="221"/>
      <c r="B352" s="373"/>
      <c r="C352" s="373"/>
      <c r="D352" s="373"/>
      <c r="E352" s="373"/>
      <c r="F352" s="373"/>
      <c r="G352" s="373"/>
    </row>
    <row r="353" spans="1:7" ht="15.75" customHeight="1" x14ac:dyDescent="0.3">
      <c r="A353" s="221"/>
      <c r="B353" s="373"/>
      <c r="C353" s="373"/>
      <c r="D353" s="373"/>
      <c r="E353" s="373"/>
      <c r="F353" s="373"/>
      <c r="G353" s="373"/>
    </row>
    <row r="354" spans="1:7" ht="15.75" customHeight="1" x14ac:dyDescent="0.3">
      <c r="A354" s="221"/>
      <c r="B354" s="373"/>
      <c r="C354" s="373"/>
      <c r="D354" s="373"/>
      <c r="E354" s="373"/>
      <c r="F354" s="373"/>
      <c r="G354" s="373"/>
    </row>
    <row r="355" spans="1:7" ht="15.75" customHeight="1" x14ac:dyDescent="0.3">
      <c r="A355" s="221"/>
      <c r="B355" s="373"/>
      <c r="C355" s="373"/>
      <c r="D355" s="373"/>
      <c r="E355" s="373"/>
      <c r="F355" s="373"/>
      <c r="G355" s="373"/>
    </row>
    <row r="356" spans="1:7" ht="15.75" customHeight="1" x14ac:dyDescent="0.3">
      <c r="A356" s="221"/>
      <c r="B356" s="373"/>
      <c r="C356" s="373"/>
      <c r="D356" s="373"/>
      <c r="E356" s="373"/>
      <c r="F356" s="373"/>
      <c r="G356" s="373"/>
    </row>
    <row r="357" spans="1:7" ht="15.75" customHeight="1" x14ac:dyDescent="0.3">
      <c r="A357" s="221"/>
      <c r="B357" s="373"/>
      <c r="C357" s="373"/>
      <c r="D357" s="373"/>
      <c r="E357" s="373"/>
      <c r="F357" s="373"/>
      <c r="G357" s="373"/>
    </row>
    <row r="358" spans="1:7" ht="15.75" customHeight="1" x14ac:dyDescent="0.3">
      <c r="A358" s="221"/>
      <c r="B358" s="373"/>
      <c r="C358" s="373"/>
      <c r="D358" s="373"/>
      <c r="E358" s="373"/>
      <c r="F358" s="373"/>
      <c r="G358" s="373"/>
    </row>
    <row r="359" spans="1:7" ht="15.75" customHeight="1" x14ac:dyDescent="0.3">
      <c r="A359" s="221"/>
      <c r="B359" s="373"/>
      <c r="C359" s="373"/>
      <c r="D359" s="373"/>
      <c r="E359" s="373"/>
      <c r="F359" s="373"/>
      <c r="G359" s="373"/>
    </row>
    <row r="360" spans="1:7" ht="15.75" customHeight="1" x14ac:dyDescent="0.3">
      <c r="A360" s="221"/>
      <c r="B360" s="373"/>
      <c r="C360" s="373"/>
      <c r="D360" s="373"/>
      <c r="E360" s="373"/>
      <c r="F360" s="373"/>
      <c r="G360" s="373"/>
    </row>
    <row r="361" spans="1:7" ht="15.75" customHeight="1" x14ac:dyDescent="0.3">
      <c r="A361" s="221"/>
      <c r="B361" s="373"/>
      <c r="C361" s="373"/>
      <c r="D361" s="373"/>
      <c r="E361" s="373"/>
      <c r="F361" s="373"/>
      <c r="G361" s="373"/>
    </row>
    <row r="362" spans="1:7" ht="15.75" customHeight="1" x14ac:dyDescent="0.3">
      <c r="A362" s="221"/>
      <c r="B362" s="373"/>
      <c r="C362" s="373"/>
      <c r="D362" s="373"/>
      <c r="E362" s="373"/>
      <c r="F362" s="373"/>
      <c r="G362" s="373"/>
    </row>
    <row r="363" spans="1:7" ht="15.75" customHeight="1" x14ac:dyDescent="0.3">
      <c r="A363" s="221"/>
      <c r="B363" s="373"/>
      <c r="C363" s="373"/>
      <c r="D363" s="373"/>
      <c r="E363" s="373"/>
      <c r="F363" s="373"/>
      <c r="G363" s="373"/>
    </row>
    <row r="364" spans="1:7" ht="15.75" customHeight="1" x14ac:dyDescent="0.3">
      <c r="A364" s="221"/>
      <c r="B364" s="373"/>
      <c r="C364" s="373"/>
      <c r="D364" s="373"/>
      <c r="E364" s="373"/>
      <c r="F364" s="373"/>
      <c r="G364" s="373"/>
    </row>
    <row r="365" spans="1:7" ht="15.75" customHeight="1" x14ac:dyDescent="0.3">
      <c r="A365" s="221"/>
      <c r="B365" s="373"/>
      <c r="C365" s="373"/>
      <c r="D365" s="373"/>
      <c r="E365" s="373"/>
      <c r="F365" s="373"/>
      <c r="G365" s="373"/>
    </row>
    <row r="366" spans="1:7" ht="15.75" customHeight="1" x14ac:dyDescent="0.3">
      <c r="A366" s="221"/>
      <c r="B366" s="373"/>
      <c r="C366" s="373"/>
      <c r="D366" s="373"/>
      <c r="E366" s="373"/>
      <c r="F366" s="373"/>
      <c r="G366" s="373"/>
    </row>
    <row r="367" spans="1:7" ht="15.75" customHeight="1" x14ac:dyDescent="0.3">
      <c r="A367" s="221"/>
      <c r="B367" s="373"/>
      <c r="C367" s="373"/>
      <c r="D367" s="373"/>
      <c r="E367" s="373"/>
      <c r="F367" s="373"/>
      <c r="G367" s="373"/>
    </row>
    <row r="368" spans="1:7" ht="15.75" customHeight="1" x14ac:dyDescent="0.3">
      <c r="A368" s="221"/>
      <c r="B368" s="373"/>
      <c r="C368" s="373"/>
      <c r="D368" s="373"/>
      <c r="E368" s="373"/>
      <c r="F368" s="373"/>
      <c r="G368" s="373"/>
    </row>
    <row r="369" spans="1:7" ht="15.75" customHeight="1" x14ac:dyDescent="0.3">
      <c r="A369" s="221"/>
      <c r="B369" s="373"/>
      <c r="C369" s="373"/>
      <c r="D369" s="373"/>
      <c r="E369" s="373"/>
      <c r="F369" s="373"/>
      <c r="G369" s="373"/>
    </row>
    <row r="370" spans="1:7" ht="15.75" customHeight="1" x14ac:dyDescent="0.3">
      <c r="A370" s="221"/>
      <c r="B370" s="373"/>
      <c r="C370" s="373"/>
      <c r="D370" s="373"/>
      <c r="E370" s="373"/>
      <c r="F370" s="373"/>
      <c r="G370" s="373"/>
    </row>
    <row r="371" spans="1:7" ht="15.75" customHeight="1" x14ac:dyDescent="0.3">
      <c r="A371" s="221"/>
      <c r="B371" s="373"/>
      <c r="C371" s="373"/>
      <c r="D371" s="373"/>
      <c r="E371" s="373"/>
      <c r="F371" s="373"/>
      <c r="G371" s="373"/>
    </row>
    <row r="372" spans="1:7" ht="15.75" customHeight="1" x14ac:dyDescent="0.3">
      <c r="A372" s="221"/>
      <c r="B372" s="373"/>
      <c r="C372" s="373"/>
      <c r="D372" s="373"/>
      <c r="E372" s="373"/>
      <c r="F372" s="373"/>
      <c r="G372" s="373"/>
    </row>
    <row r="373" spans="1:7" ht="15.75" customHeight="1" x14ac:dyDescent="0.3">
      <c r="A373" s="221"/>
      <c r="B373" s="373"/>
      <c r="C373" s="373"/>
      <c r="D373" s="373"/>
      <c r="E373" s="373"/>
      <c r="F373" s="373"/>
      <c r="G373" s="373"/>
    </row>
    <row r="374" spans="1:7" ht="15.75" customHeight="1" x14ac:dyDescent="0.3">
      <c r="A374" s="221"/>
      <c r="B374" s="373"/>
      <c r="C374" s="373"/>
      <c r="D374" s="373"/>
      <c r="E374" s="373"/>
      <c r="F374" s="373"/>
      <c r="G374" s="373"/>
    </row>
    <row r="375" spans="1:7" ht="15.75" customHeight="1" x14ac:dyDescent="0.3">
      <c r="A375" s="221"/>
      <c r="B375" s="373"/>
      <c r="C375" s="373"/>
      <c r="D375" s="373"/>
      <c r="E375" s="373"/>
      <c r="F375" s="373"/>
      <c r="G375" s="373"/>
    </row>
    <row r="376" spans="1:7" ht="15.75" customHeight="1" x14ac:dyDescent="0.3">
      <c r="A376" s="221"/>
      <c r="B376" s="373"/>
      <c r="C376" s="373"/>
      <c r="D376" s="373"/>
      <c r="E376" s="373"/>
      <c r="F376" s="373"/>
      <c r="G376" s="373"/>
    </row>
    <row r="377" spans="1:7" ht="15.75" customHeight="1" x14ac:dyDescent="0.3">
      <c r="A377" s="221"/>
      <c r="B377" s="373"/>
      <c r="C377" s="373"/>
      <c r="D377" s="373"/>
      <c r="E377" s="373"/>
      <c r="F377" s="373"/>
      <c r="G377" s="373"/>
    </row>
    <row r="378" spans="1:7" ht="15.75" customHeight="1" x14ac:dyDescent="0.3">
      <c r="A378" s="221"/>
      <c r="B378" s="373"/>
      <c r="C378" s="373"/>
      <c r="D378" s="373"/>
      <c r="E378" s="373"/>
      <c r="F378" s="373"/>
      <c r="G378" s="373"/>
    </row>
    <row r="379" spans="1:7" ht="15.75" customHeight="1" x14ac:dyDescent="0.3">
      <c r="A379" s="221"/>
      <c r="B379" s="373"/>
      <c r="C379" s="373"/>
      <c r="D379" s="373"/>
      <c r="E379" s="373"/>
      <c r="F379" s="373"/>
      <c r="G379" s="373"/>
    </row>
    <row r="380" spans="1:7" ht="15.75" customHeight="1" x14ac:dyDescent="0.3">
      <c r="A380" s="221"/>
      <c r="B380" s="373"/>
      <c r="C380" s="373"/>
      <c r="D380" s="373"/>
      <c r="E380" s="373"/>
      <c r="F380" s="373"/>
      <c r="G380" s="373"/>
    </row>
    <row r="381" spans="1:7" ht="15.75" customHeight="1" x14ac:dyDescent="0.3">
      <c r="A381" s="221"/>
      <c r="B381" s="373"/>
      <c r="C381" s="373"/>
      <c r="D381" s="373"/>
      <c r="E381" s="373"/>
      <c r="F381" s="373"/>
      <c r="G381" s="373"/>
    </row>
    <row r="382" spans="1:7" ht="15.75" customHeight="1" x14ac:dyDescent="0.3">
      <c r="A382" s="221"/>
      <c r="B382" s="373"/>
      <c r="C382" s="373"/>
      <c r="D382" s="373"/>
      <c r="E382" s="373"/>
      <c r="F382" s="373"/>
      <c r="G382" s="373"/>
    </row>
    <row r="383" spans="1:7" ht="15.75" customHeight="1" x14ac:dyDescent="0.3">
      <c r="A383" s="221"/>
      <c r="B383" s="373"/>
      <c r="C383" s="373"/>
      <c r="D383" s="373"/>
      <c r="E383" s="373"/>
      <c r="F383" s="373"/>
      <c r="G383" s="373"/>
    </row>
    <row r="384" spans="1:7" ht="15.75" customHeight="1" x14ac:dyDescent="0.3">
      <c r="A384" s="221"/>
      <c r="B384" s="373"/>
      <c r="C384" s="373"/>
      <c r="D384" s="373"/>
      <c r="E384" s="373"/>
      <c r="F384" s="373"/>
      <c r="G384" s="373"/>
    </row>
    <row r="385" spans="1:7" ht="15.75" customHeight="1" x14ac:dyDescent="0.3">
      <c r="A385" s="221"/>
      <c r="B385" s="373"/>
      <c r="C385" s="373"/>
      <c r="D385" s="373"/>
      <c r="E385" s="373"/>
      <c r="F385" s="373"/>
      <c r="G385" s="373"/>
    </row>
    <row r="386" spans="1:7" ht="15.75" customHeight="1" x14ac:dyDescent="0.3">
      <c r="A386" s="221"/>
      <c r="B386" s="373"/>
      <c r="C386" s="373"/>
      <c r="D386" s="373"/>
      <c r="E386" s="373"/>
      <c r="F386" s="373"/>
      <c r="G386" s="373"/>
    </row>
    <row r="387" spans="1:7" ht="15.75" customHeight="1" x14ac:dyDescent="0.3">
      <c r="A387" s="221"/>
      <c r="B387" s="373"/>
      <c r="C387" s="373"/>
      <c r="D387" s="373"/>
      <c r="E387" s="373"/>
      <c r="F387" s="373"/>
      <c r="G387" s="373"/>
    </row>
    <row r="388" spans="1:7" ht="15.75" customHeight="1" x14ac:dyDescent="0.3">
      <c r="A388" s="221"/>
      <c r="B388" s="373"/>
      <c r="C388" s="373"/>
      <c r="D388" s="373"/>
      <c r="E388" s="373"/>
      <c r="F388" s="373"/>
      <c r="G388" s="373"/>
    </row>
    <row r="389" spans="1:7" ht="15.75" customHeight="1" x14ac:dyDescent="0.3">
      <c r="A389" s="221"/>
      <c r="B389" s="373"/>
      <c r="C389" s="373"/>
      <c r="D389" s="373"/>
      <c r="E389" s="373"/>
      <c r="F389" s="373"/>
      <c r="G389" s="373"/>
    </row>
    <row r="390" spans="1:7" ht="15.75" customHeight="1" x14ac:dyDescent="0.3">
      <c r="A390" s="221"/>
      <c r="B390" s="373"/>
      <c r="C390" s="373"/>
      <c r="D390" s="373"/>
      <c r="E390" s="373"/>
      <c r="F390" s="373"/>
      <c r="G390" s="373"/>
    </row>
    <row r="391" spans="1:7" ht="15.75" customHeight="1" x14ac:dyDescent="0.3">
      <c r="A391" s="221"/>
      <c r="B391" s="373"/>
      <c r="C391" s="373"/>
      <c r="D391" s="373"/>
      <c r="E391" s="373"/>
      <c r="F391" s="373"/>
      <c r="G391" s="373"/>
    </row>
    <row r="392" spans="1:7" ht="15.75" customHeight="1" x14ac:dyDescent="0.3">
      <c r="A392" s="221"/>
      <c r="B392" s="373"/>
      <c r="C392" s="373"/>
      <c r="D392" s="373"/>
      <c r="E392" s="373"/>
      <c r="F392" s="373"/>
      <c r="G392" s="373"/>
    </row>
    <row r="393" spans="1:7" ht="15.75" customHeight="1" x14ac:dyDescent="0.3">
      <c r="A393" s="221"/>
      <c r="B393" s="373"/>
      <c r="C393" s="373"/>
      <c r="D393" s="373"/>
      <c r="E393" s="373"/>
      <c r="F393" s="373"/>
      <c r="G393" s="373"/>
    </row>
    <row r="394" spans="1:7" ht="15.75" customHeight="1" x14ac:dyDescent="0.3">
      <c r="A394" s="221"/>
      <c r="B394" s="373"/>
      <c r="C394" s="373"/>
      <c r="D394" s="373"/>
      <c r="E394" s="373"/>
      <c r="F394" s="373"/>
      <c r="G394" s="373"/>
    </row>
    <row r="395" spans="1:7" ht="15.75" customHeight="1" x14ac:dyDescent="0.3">
      <c r="A395" s="221"/>
      <c r="B395" s="373"/>
      <c r="C395" s="373"/>
      <c r="D395" s="373"/>
      <c r="E395" s="373"/>
      <c r="F395" s="373"/>
      <c r="G395" s="373"/>
    </row>
    <row r="396" spans="1:7" ht="15.75" customHeight="1" x14ac:dyDescent="0.3">
      <c r="A396" s="221"/>
      <c r="B396" s="373"/>
      <c r="C396" s="373"/>
      <c r="D396" s="373"/>
      <c r="E396" s="373"/>
      <c r="F396" s="373"/>
      <c r="G396" s="373"/>
    </row>
    <row r="397" spans="1:7" ht="15.75" customHeight="1" x14ac:dyDescent="0.3">
      <c r="A397" s="221"/>
      <c r="B397" s="373"/>
      <c r="C397" s="373"/>
      <c r="D397" s="373"/>
      <c r="E397" s="373"/>
      <c r="F397" s="373"/>
      <c r="G397" s="373"/>
    </row>
    <row r="398" spans="1:7" ht="15.75" customHeight="1" x14ac:dyDescent="0.3">
      <c r="A398" s="221"/>
      <c r="B398" s="373"/>
      <c r="C398" s="373"/>
      <c r="D398" s="373"/>
      <c r="E398" s="373"/>
      <c r="F398" s="373"/>
      <c r="G398" s="373"/>
    </row>
    <row r="399" spans="1:7" ht="15.75" customHeight="1" x14ac:dyDescent="0.3">
      <c r="A399" s="221"/>
      <c r="B399" s="373"/>
      <c r="C399" s="373"/>
      <c r="D399" s="373"/>
      <c r="E399" s="373"/>
      <c r="F399" s="373"/>
      <c r="G399" s="373"/>
    </row>
    <row r="400" spans="1:7" ht="15.75" customHeight="1" x14ac:dyDescent="0.3">
      <c r="A400" s="221"/>
      <c r="B400" s="373"/>
      <c r="C400" s="373"/>
      <c r="D400" s="373"/>
      <c r="E400" s="373"/>
      <c r="F400" s="373"/>
      <c r="G400" s="373"/>
    </row>
    <row r="401" spans="1:7" ht="15.75" customHeight="1" x14ac:dyDescent="0.3">
      <c r="A401" s="221"/>
      <c r="B401" s="373"/>
      <c r="C401" s="373"/>
      <c r="D401" s="373"/>
      <c r="E401" s="373"/>
      <c r="F401" s="373"/>
      <c r="G401" s="373"/>
    </row>
    <row r="402" spans="1:7" ht="15.75" customHeight="1" x14ac:dyDescent="0.3">
      <c r="A402" s="221"/>
      <c r="B402" s="373"/>
      <c r="C402" s="373"/>
      <c r="D402" s="373"/>
      <c r="E402" s="373"/>
      <c r="F402" s="373"/>
      <c r="G402" s="373"/>
    </row>
    <row r="403" spans="1:7" ht="15.75" customHeight="1" x14ac:dyDescent="0.3">
      <c r="A403" s="221"/>
      <c r="B403" s="373"/>
      <c r="C403" s="373"/>
      <c r="D403" s="373"/>
      <c r="E403" s="373"/>
      <c r="F403" s="373"/>
      <c r="G403" s="373"/>
    </row>
    <row r="404" spans="1:7" ht="15.75" customHeight="1" x14ac:dyDescent="0.3">
      <c r="A404" s="221"/>
      <c r="B404" s="373"/>
      <c r="C404" s="373"/>
      <c r="D404" s="373"/>
      <c r="E404" s="373"/>
      <c r="F404" s="373"/>
      <c r="G404" s="373"/>
    </row>
    <row r="405" spans="1:7" ht="15.75" customHeight="1" x14ac:dyDescent="0.3">
      <c r="A405" s="221"/>
      <c r="B405" s="373"/>
      <c r="C405" s="373"/>
      <c r="D405" s="373"/>
      <c r="E405" s="373"/>
      <c r="F405" s="373"/>
      <c r="G405" s="373"/>
    </row>
    <row r="406" spans="1:7" ht="15.75" customHeight="1" x14ac:dyDescent="0.3">
      <c r="A406" s="221"/>
      <c r="B406" s="373"/>
      <c r="C406" s="373"/>
      <c r="D406" s="373"/>
      <c r="E406" s="373"/>
      <c r="F406" s="373"/>
      <c r="G406" s="373"/>
    </row>
    <row r="407" spans="1:7" ht="15.75" customHeight="1" x14ac:dyDescent="0.3">
      <c r="A407" s="221"/>
      <c r="B407" s="373"/>
      <c r="C407" s="373"/>
      <c r="D407" s="373"/>
      <c r="E407" s="373"/>
      <c r="F407" s="373"/>
      <c r="G407" s="373"/>
    </row>
    <row r="408" spans="1:7" ht="15.75" customHeight="1" x14ac:dyDescent="0.3">
      <c r="A408" s="221"/>
      <c r="B408" s="373"/>
      <c r="C408" s="373"/>
      <c r="D408" s="373"/>
      <c r="E408" s="373"/>
      <c r="F408" s="373"/>
      <c r="G408" s="373"/>
    </row>
    <row r="409" spans="1:7" ht="15.75" customHeight="1" x14ac:dyDescent="0.3">
      <c r="A409" s="221"/>
      <c r="B409" s="373"/>
      <c r="C409" s="373"/>
      <c r="D409" s="373"/>
      <c r="E409" s="373"/>
      <c r="F409" s="373"/>
      <c r="G409" s="373"/>
    </row>
    <row r="410" spans="1:7" ht="15.75" customHeight="1" x14ac:dyDescent="0.3">
      <c r="A410" s="221"/>
      <c r="B410" s="373"/>
      <c r="C410" s="373"/>
      <c r="D410" s="373"/>
      <c r="E410" s="373"/>
      <c r="F410" s="373"/>
      <c r="G410" s="373"/>
    </row>
    <row r="411" spans="1:7" ht="15.75" customHeight="1" x14ac:dyDescent="0.3">
      <c r="A411" s="221"/>
      <c r="B411" s="373"/>
      <c r="C411" s="373"/>
      <c r="D411" s="373"/>
      <c r="E411" s="373"/>
      <c r="F411" s="373"/>
      <c r="G411" s="373"/>
    </row>
    <row r="412" spans="1:7" ht="15.75" customHeight="1" x14ac:dyDescent="0.3">
      <c r="A412" s="221"/>
      <c r="B412" s="373"/>
      <c r="C412" s="373"/>
      <c r="D412" s="373"/>
      <c r="E412" s="373"/>
      <c r="F412" s="373"/>
      <c r="G412" s="373"/>
    </row>
    <row r="413" spans="1:7" ht="15.75" customHeight="1" x14ac:dyDescent="0.3">
      <c r="A413" s="221"/>
      <c r="B413" s="373"/>
      <c r="C413" s="373"/>
      <c r="D413" s="373"/>
      <c r="E413" s="373"/>
      <c r="F413" s="373"/>
      <c r="G413" s="373"/>
    </row>
    <row r="414" spans="1:7" ht="15.75" customHeight="1" x14ac:dyDescent="0.3">
      <c r="A414" s="221"/>
      <c r="B414" s="373"/>
      <c r="C414" s="373"/>
      <c r="D414" s="373"/>
      <c r="E414" s="373"/>
      <c r="F414" s="373"/>
      <c r="G414" s="373"/>
    </row>
    <row r="415" spans="1:7" ht="15.75" customHeight="1" x14ac:dyDescent="0.3">
      <c r="A415" s="221"/>
      <c r="B415" s="373"/>
      <c r="C415" s="373"/>
      <c r="D415" s="373"/>
      <c r="E415" s="373"/>
      <c r="F415" s="373"/>
      <c r="G415" s="373"/>
    </row>
    <row r="416" spans="1:7" ht="15.75" customHeight="1" x14ac:dyDescent="0.3">
      <c r="A416" s="221"/>
      <c r="B416" s="373"/>
      <c r="C416" s="373"/>
      <c r="D416" s="373"/>
      <c r="E416" s="373"/>
      <c r="F416" s="373"/>
      <c r="G416" s="373"/>
    </row>
    <row r="417" spans="1:7" ht="15.75" customHeight="1" x14ac:dyDescent="0.3">
      <c r="A417" s="221"/>
      <c r="B417" s="373"/>
      <c r="C417" s="373"/>
      <c r="D417" s="373"/>
      <c r="E417" s="373"/>
      <c r="F417" s="373"/>
      <c r="G417" s="373"/>
    </row>
    <row r="418" spans="1:7" ht="15.75" customHeight="1" x14ac:dyDescent="0.3">
      <c r="A418" s="221"/>
      <c r="B418" s="373"/>
      <c r="C418" s="373"/>
      <c r="D418" s="373"/>
      <c r="E418" s="373"/>
      <c r="F418" s="373"/>
      <c r="G418" s="373"/>
    </row>
    <row r="419" spans="1:7" ht="15.75" customHeight="1" x14ac:dyDescent="0.3">
      <c r="A419" s="221"/>
      <c r="B419" s="373"/>
      <c r="C419" s="373"/>
      <c r="D419" s="373"/>
      <c r="E419" s="373"/>
      <c r="F419" s="373"/>
      <c r="G419" s="373"/>
    </row>
    <row r="420" spans="1:7" ht="15.75" customHeight="1" x14ac:dyDescent="0.3">
      <c r="A420" s="221"/>
      <c r="B420" s="373"/>
      <c r="C420" s="373"/>
      <c r="D420" s="373"/>
      <c r="E420" s="373"/>
      <c r="F420" s="373"/>
      <c r="G420" s="373"/>
    </row>
    <row r="421" spans="1:7" ht="15.75" customHeight="1" x14ac:dyDescent="0.3">
      <c r="A421" s="221"/>
      <c r="B421" s="373"/>
      <c r="C421" s="373"/>
      <c r="D421" s="373"/>
      <c r="E421" s="373"/>
      <c r="F421" s="373"/>
      <c r="G421" s="373"/>
    </row>
    <row r="422" spans="1:7" ht="15.75" customHeight="1" x14ac:dyDescent="0.3">
      <c r="A422" s="221"/>
      <c r="B422" s="373"/>
      <c r="C422" s="373"/>
      <c r="D422" s="373"/>
      <c r="E422" s="373"/>
      <c r="F422" s="373"/>
      <c r="G422" s="373"/>
    </row>
    <row r="423" spans="1:7" ht="15.75" customHeight="1" x14ac:dyDescent="0.3">
      <c r="A423" s="221"/>
      <c r="B423" s="373"/>
      <c r="C423" s="373"/>
      <c r="D423" s="373"/>
      <c r="E423" s="373"/>
      <c r="F423" s="373"/>
      <c r="G423" s="373"/>
    </row>
    <row r="424" spans="1:7" ht="15.75" customHeight="1" x14ac:dyDescent="0.3">
      <c r="A424" s="221"/>
      <c r="B424" s="373"/>
      <c r="C424" s="373"/>
      <c r="D424" s="373"/>
      <c r="E424" s="373"/>
      <c r="F424" s="373"/>
      <c r="G424" s="373"/>
    </row>
    <row r="425" spans="1:7" ht="15.75" customHeight="1" x14ac:dyDescent="0.3">
      <c r="A425" s="221"/>
      <c r="B425" s="373"/>
      <c r="C425" s="373"/>
      <c r="D425" s="373"/>
      <c r="E425" s="373"/>
      <c r="F425" s="373"/>
      <c r="G425" s="373"/>
    </row>
    <row r="426" spans="1:7" ht="15.75" customHeight="1" x14ac:dyDescent="0.3">
      <c r="A426" s="221"/>
      <c r="B426" s="373"/>
      <c r="C426" s="373"/>
      <c r="D426" s="373"/>
      <c r="E426" s="373"/>
      <c r="F426" s="373"/>
      <c r="G426" s="373"/>
    </row>
    <row r="427" spans="1:7" ht="15.75" customHeight="1" x14ac:dyDescent="0.3">
      <c r="A427" s="221"/>
      <c r="B427" s="373"/>
      <c r="C427" s="373"/>
      <c r="D427" s="373"/>
      <c r="E427" s="373"/>
      <c r="F427" s="373"/>
      <c r="G427" s="373"/>
    </row>
    <row r="428" spans="1:7" ht="15.75" customHeight="1" x14ac:dyDescent="0.3">
      <c r="A428" s="221"/>
      <c r="B428" s="373"/>
      <c r="C428" s="373"/>
      <c r="D428" s="373"/>
      <c r="E428" s="373"/>
      <c r="F428" s="373"/>
      <c r="G428" s="373"/>
    </row>
    <row r="429" spans="1:7" ht="15.75" customHeight="1" x14ac:dyDescent="0.3">
      <c r="A429" s="221"/>
      <c r="B429" s="373"/>
      <c r="C429" s="373"/>
      <c r="D429" s="373"/>
      <c r="E429" s="373"/>
      <c r="F429" s="373"/>
      <c r="G429" s="373"/>
    </row>
    <row r="430" spans="1:7" ht="15.75" customHeight="1" x14ac:dyDescent="0.3">
      <c r="A430" s="221"/>
      <c r="B430" s="373"/>
      <c r="C430" s="373"/>
      <c r="D430" s="373"/>
      <c r="E430" s="373"/>
      <c r="F430" s="373"/>
      <c r="G430" s="373"/>
    </row>
    <row r="431" spans="1:7" ht="15.75" customHeight="1" x14ac:dyDescent="0.3">
      <c r="A431" s="221"/>
      <c r="B431" s="373"/>
      <c r="C431" s="373"/>
      <c r="D431" s="373"/>
      <c r="E431" s="373"/>
      <c r="F431" s="373"/>
      <c r="G431" s="373"/>
    </row>
    <row r="432" spans="1:7" ht="15.75" customHeight="1" x14ac:dyDescent="0.3">
      <c r="A432" s="221"/>
      <c r="B432" s="373"/>
      <c r="C432" s="373"/>
      <c r="D432" s="373"/>
      <c r="E432" s="373"/>
      <c r="F432" s="373"/>
      <c r="G432" s="373"/>
    </row>
    <row r="433" spans="1:7" ht="15.75" customHeight="1" x14ac:dyDescent="0.3">
      <c r="A433" s="221"/>
      <c r="B433" s="373"/>
      <c r="C433" s="373"/>
      <c r="D433" s="373"/>
      <c r="E433" s="373"/>
      <c r="F433" s="373"/>
      <c r="G433" s="373"/>
    </row>
    <row r="434" spans="1:7" ht="15.75" customHeight="1" x14ac:dyDescent="0.3">
      <c r="A434" s="221"/>
      <c r="B434" s="373"/>
      <c r="C434" s="373"/>
      <c r="D434" s="373"/>
      <c r="E434" s="373"/>
      <c r="F434" s="373"/>
      <c r="G434" s="373"/>
    </row>
    <row r="435" spans="1:7" ht="15.75" customHeight="1" x14ac:dyDescent="0.3">
      <c r="A435" s="221"/>
      <c r="B435" s="373"/>
      <c r="C435" s="373"/>
      <c r="D435" s="373"/>
      <c r="E435" s="373"/>
      <c r="F435" s="373"/>
      <c r="G435" s="373"/>
    </row>
    <row r="436" spans="1:7" ht="15.75" customHeight="1" x14ac:dyDescent="0.3">
      <c r="A436" s="221"/>
      <c r="B436" s="373"/>
      <c r="C436" s="373"/>
      <c r="D436" s="373"/>
      <c r="E436" s="373"/>
      <c r="F436" s="373"/>
      <c r="G436" s="373"/>
    </row>
    <row r="437" spans="1:7" ht="15.75" customHeight="1" x14ac:dyDescent="0.3">
      <c r="A437" s="221"/>
      <c r="B437" s="373"/>
      <c r="C437" s="373"/>
      <c r="D437" s="373"/>
      <c r="E437" s="373"/>
      <c r="F437" s="373"/>
      <c r="G437" s="373"/>
    </row>
    <row r="438" spans="1:7" ht="15.75" customHeight="1" x14ac:dyDescent="0.3">
      <c r="A438" s="221"/>
      <c r="B438" s="373"/>
      <c r="C438" s="373"/>
      <c r="D438" s="373"/>
      <c r="E438" s="373"/>
      <c r="F438" s="373"/>
      <c r="G438" s="373"/>
    </row>
    <row r="439" spans="1:7" ht="15.75" customHeight="1" x14ac:dyDescent="0.3">
      <c r="A439" s="221"/>
      <c r="B439" s="373"/>
      <c r="C439" s="373"/>
      <c r="D439" s="373"/>
      <c r="E439" s="373"/>
      <c r="F439" s="373"/>
      <c r="G439" s="373"/>
    </row>
    <row r="440" spans="1:7" ht="15.75" customHeight="1" x14ac:dyDescent="0.3">
      <c r="A440" s="221"/>
      <c r="B440" s="373"/>
      <c r="C440" s="373"/>
      <c r="D440" s="373"/>
      <c r="E440" s="373"/>
      <c r="F440" s="373"/>
      <c r="G440" s="373"/>
    </row>
    <row r="441" spans="1:7" ht="15.75" customHeight="1" x14ac:dyDescent="0.3">
      <c r="A441" s="221"/>
      <c r="B441" s="373"/>
      <c r="C441" s="373"/>
      <c r="D441" s="373"/>
      <c r="E441" s="373"/>
      <c r="F441" s="373"/>
      <c r="G441" s="373"/>
    </row>
    <row r="442" spans="1:7" ht="15.75" customHeight="1" x14ac:dyDescent="0.3">
      <c r="A442" s="221"/>
      <c r="B442" s="373"/>
      <c r="C442" s="373"/>
      <c r="D442" s="373"/>
      <c r="E442" s="373"/>
      <c r="F442" s="373"/>
      <c r="G442" s="373"/>
    </row>
    <row r="443" spans="1:7" ht="15.75" customHeight="1" x14ac:dyDescent="0.3">
      <c r="A443" s="221"/>
      <c r="B443" s="373"/>
      <c r="C443" s="373"/>
      <c r="D443" s="373"/>
      <c r="E443" s="373"/>
      <c r="F443" s="373"/>
      <c r="G443" s="373"/>
    </row>
    <row r="444" spans="1:7" ht="15.75" customHeight="1" x14ac:dyDescent="0.3">
      <c r="A444" s="221"/>
      <c r="B444" s="373"/>
      <c r="C444" s="373"/>
      <c r="D444" s="373"/>
      <c r="E444" s="373"/>
      <c r="F444" s="373"/>
      <c r="G444" s="373"/>
    </row>
    <row r="445" spans="1:7" ht="15.75" customHeight="1" x14ac:dyDescent="0.3">
      <c r="A445" s="221"/>
      <c r="B445" s="373"/>
      <c r="C445" s="373"/>
      <c r="D445" s="373"/>
      <c r="E445" s="373"/>
      <c r="F445" s="373"/>
      <c r="G445" s="373"/>
    </row>
    <row r="446" spans="1:7" ht="15.75" customHeight="1" x14ac:dyDescent="0.3">
      <c r="A446" s="221"/>
      <c r="B446" s="373"/>
      <c r="C446" s="373"/>
      <c r="D446" s="373"/>
      <c r="E446" s="373"/>
      <c r="F446" s="373"/>
      <c r="G446" s="373"/>
    </row>
    <row r="447" spans="1:7" ht="15.75" customHeight="1" x14ac:dyDescent="0.3">
      <c r="A447" s="221"/>
      <c r="B447" s="373"/>
      <c r="C447" s="373"/>
      <c r="D447" s="373"/>
      <c r="E447" s="373"/>
      <c r="F447" s="373"/>
      <c r="G447" s="373"/>
    </row>
    <row r="448" spans="1:7" ht="15.75" customHeight="1" x14ac:dyDescent="0.3">
      <c r="A448" s="221"/>
      <c r="B448" s="373"/>
      <c r="C448" s="373"/>
      <c r="D448" s="373"/>
      <c r="E448" s="373"/>
      <c r="F448" s="373"/>
      <c r="G448" s="373"/>
    </row>
    <row r="449" spans="1:7" ht="15.75" customHeight="1" x14ac:dyDescent="0.3">
      <c r="A449" s="221"/>
      <c r="B449" s="373"/>
      <c r="C449" s="373"/>
      <c r="D449" s="373"/>
      <c r="E449" s="373"/>
      <c r="F449" s="373"/>
      <c r="G449" s="373"/>
    </row>
    <row r="450" spans="1:7" ht="15.75" customHeight="1" x14ac:dyDescent="0.3">
      <c r="A450" s="221"/>
      <c r="B450" s="373"/>
      <c r="C450" s="373"/>
      <c r="D450" s="373"/>
      <c r="E450" s="373"/>
      <c r="F450" s="373"/>
      <c r="G450" s="373"/>
    </row>
    <row r="451" spans="1:7" ht="15.75" customHeight="1" x14ac:dyDescent="0.3">
      <c r="A451" s="221"/>
      <c r="B451" s="373"/>
      <c r="C451" s="373"/>
      <c r="D451" s="373"/>
      <c r="E451" s="373"/>
      <c r="F451" s="373"/>
      <c r="G451" s="373"/>
    </row>
    <row r="452" spans="1:7" ht="15.75" customHeight="1" x14ac:dyDescent="0.3">
      <c r="A452" s="221"/>
      <c r="B452" s="373"/>
      <c r="C452" s="373"/>
      <c r="D452" s="373"/>
      <c r="E452" s="373"/>
      <c r="F452" s="373"/>
      <c r="G452" s="373"/>
    </row>
    <row r="453" spans="1:7" ht="15.75" customHeight="1" x14ac:dyDescent="0.3">
      <c r="A453" s="221"/>
      <c r="B453" s="373"/>
      <c r="C453" s="373"/>
      <c r="D453" s="373"/>
      <c r="E453" s="373"/>
      <c r="F453" s="373"/>
      <c r="G453" s="373"/>
    </row>
    <row r="454" spans="1:7" ht="15.75" customHeight="1" x14ac:dyDescent="0.3">
      <c r="A454" s="221"/>
      <c r="B454" s="373"/>
      <c r="C454" s="373"/>
      <c r="D454" s="373"/>
      <c r="E454" s="373"/>
      <c r="F454" s="373"/>
      <c r="G454" s="373"/>
    </row>
    <row r="455" spans="1:7" ht="15.75" customHeight="1" x14ac:dyDescent="0.3">
      <c r="A455" s="221"/>
      <c r="B455" s="373"/>
      <c r="C455" s="373"/>
      <c r="D455" s="373"/>
      <c r="E455" s="373"/>
      <c r="F455" s="373"/>
      <c r="G455" s="373"/>
    </row>
    <row r="456" spans="1:7" ht="15.75" customHeight="1" x14ac:dyDescent="0.3">
      <c r="A456" s="221"/>
      <c r="B456" s="373"/>
      <c r="C456" s="373"/>
      <c r="D456" s="373"/>
      <c r="E456" s="373"/>
      <c r="F456" s="373"/>
      <c r="G456" s="373"/>
    </row>
    <row r="457" spans="1:7" ht="15.75" customHeight="1" x14ac:dyDescent="0.3">
      <c r="A457" s="221"/>
      <c r="B457" s="373"/>
      <c r="C457" s="373"/>
      <c r="D457" s="373"/>
      <c r="E457" s="373"/>
      <c r="F457" s="373"/>
      <c r="G457" s="373"/>
    </row>
    <row r="458" spans="1:7" ht="15.75" customHeight="1" x14ac:dyDescent="0.3">
      <c r="A458" s="221"/>
      <c r="B458" s="373"/>
      <c r="C458" s="373"/>
      <c r="D458" s="373"/>
      <c r="E458" s="373"/>
      <c r="F458" s="373"/>
      <c r="G458" s="373"/>
    </row>
    <row r="459" spans="1:7" ht="15.75" customHeight="1" x14ac:dyDescent="0.3">
      <c r="A459" s="221"/>
      <c r="B459" s="373"/>
      <c r="C459" s="373"/>
      <c r="D459" s="373"/>
      <c r="E459" s="373"/>
      <c r="F459" s="373"/>
      <c r="G459" s="373"/>
    </row>
    <row r="460" spans="1:7" ht="15.75" customHeight="1" x14ac:dyDescent="0.3">
      <c r="A460" s="221"/>
      <c r="B460" s="373"/>
      <c r="C460" s="373"/>
      <c r="D460" s="373"/>
      <c r="E460" s="373"/>
      <c r="F460" s="373"/>
      <c r="G460" s="373"/>
    </row>
    <row r="461" spans="1:7" ht="15.75" customHeight="1" x14ac:dyDescent="0.3">
      <c r="A461" s="221"/>
      <c r="B461" s="373"/>
      <c r="C461" s="373"/>
      <c r="D461" s="373"/>
      <c r="E461" s="373"/>
      <c r="F461" s="373"/>
      <c r="G461" s="373"/>
    </row>
    <row r="462" spans="1:7" ht="15.75" customHeight="1" x14ac:dyDescent="0.3">
      <c r="A462" s="221"/>
      <c r="B462" s="373"/>
      <c r="C462" s="373"/>
      <c r="D462" s="373"/>
      <c r="E462" s="373"/>
      <c r="F462" s="373"/>
      <c r="G462" s="373"/>
    </row>
    <row r="463" spans="1:7" ht="15.75" customHeight="1" x14ac:dyDescent="0.3">
      <c r="A463" s="221"/>
      <c r="B463" s="373"/>
      <c r="C463" s="373"/>
      <c r="D463" s="373"/>
      <c r="E463" s="373"/>
      <c r="F463" s="373"/>
      <c r="G463" s="373"/>
    </row>
    <row r="464" spans="1:7" ht="15.75" customHeight="1" x14ac:dyDescent="0.3">
      <c r="A464" s="221"/>
      <c r="B464" s="373"/>
      <c r="C464" s="373"/>
      <c r="D464" s="373"/>
      <c r="E464" s="373"/>
      <c r="F464" s="373"/>
      <c r="G464" s="373"/>
    </row>
    <row r="465" spans="1:7" ht="15.75" customHeight="1" x14ac:dyDescent="0.3">
      <c r="A465" s="221"/>
      <c r="B465" s="373"/>
      <c r="C465" s="373"/>
      <c r="D465" s="373"/>
      <c r="E465" s="373"/>
      <c r="F465" s="373"/>
      <c r="G465" s="373"/>
    </row>
    <row r="466" spans="1:7" ht="15.75" customHeight="1" x14ac:dyDescent="0.3">
      <c r="A466" s="221"/>
      <c r="B466" s="373"/>
      <c r="C466" s="373"/>
      <c r="D466" s="373"/>
      <c r="E466" s="373"/>
      <c r="F466" s="373"/>
      <c r="G466" s="373"/>
    </row>
    <row r="467" spans="1:7" ht="15.75" customHeight="1" x14ac:dyDescent="0.3">
      <c r="A467" s="221"/>
      <c r="B467" s="373"/>
      <c r="C467" s="373"/>
      <c r="D467" s="373"/>
      <c r="E467" s="373"/>
      <c r="F467" s="373"/>
      <c r="G467" s="373"/>
    </row>
    <row r="468" spans="1:7" ht="15.75" customHeight="1" x14ac:dyDescent="0.3">
      <c r="A468" s="221"/>
      <c r="B468" s="373"/>
      <c r="C468" s="373"/>
      <c r="D468" s="373"/>
      <c r="E468" s="373"/>
      <c r="F468" s="373"/>
      <c r="G468" s="373"/>
    </row>
    <row r="469" spans="1:7" ht="15.75" customHeight="1" x14ac:dyDescent="0.3">
      <c r="A469" s="221"/>
      <c r="B469" s="373"/>
      <c r="C469" s="373"/>
      <c r="D469" s="373"/>
      <c r="E469" s="373"/>
      <c r="F469" s="373"/>
      <c r="G469" s="373"/>
    </row>
    <row r="470" spans="1:7" ht="15.75" customHeight="1" x14ac:dyDescent="0.3">
      <c r="A470" s="221"/>
      <c r="B470" s="373"/>
      <c r="C470" s="373"/>
      <c r="D470" s="373"/>
      <c r="E470" s="373"/>
      <c r="F470" s="373"/>
      <c r="G470" s="373"/>
    </row>
    <row r="471" spans="1:7" ht="15.75" customHeight="1" x14ac:dyDescent="0.3">
      <c r="A471" s="221"/>
      <c r="B471" s="373"/>
      <c r="C471" s="373"/>
      <c r="D471" s="373"/>
      <c r="E471" s="373"/>
      <c r="F471" s="373"/>
      <c r="G471" s="373"/>
    </row>
    <row r="472" spans="1:7" ht="15.75" customHeight="1" x14ac:dyDescent="0.3">
      <c r="A472" s="221"/>
      <c r="B472" s="373"/>
      <c r="C472" s="373"/>
      <c r="D472" s="373"/>
      <c r="E472" s="373"/>
      <c r="F472" s="373"/>
      <c r="G472" s="373"/>
    </row>
    <row r="473" spans="1:7" ht="15.75" customHeight="1" x14ac:dyDescent="0.3">
      <c r="A473" s="221"/>
      <c r="B473" s="373"/>
      <c r="C473" s="373"/>
      <c r="D473" s="373"/>
      <c r="E473" s="373"/>
      <c r="F473" s="373"/>
      <c r="G473" s="373"/>
    </row>
    <row r="474" spans="1:7" ht="15.75" customHeight="1" x14ac:dyDescent="0.3">
      <c r="A474" s="221"/>
      <c r="B474" s="373"/>
      <c r="C474" s="373"/>
      <c r="D474" s="373"/>
      <c r="E474" s="373"/>
      <c r="F474" s="373"/>
      <c r="G474" s="373"/>
    </row>
    <row r="475" spans="1:7" ht="15.75" customHeight="1" x14ac:dyDescent="0.3">
      <c r="A475" s="221"/>
      <c r="B475" s="373"/>
      <c r="C475" s="373"/>
      <c r="D475" s="373"/>
      <c r="E475" s="373"/>
      <c r="F475" s="373"/>
      <c r="G475" s="373"/>
    </row>
    <row r="476" spans="1:7" ht="15.75" customHeight="1" x14ac:dyDescent="0.3">
      <c r="A476" s="221"/>
      <c r="B476" s="373"/>
      <c r="C476" s="373"/>
      <c r="D476" s="373"/>
      <c r="E476" s="373"/>
      <c r="F476" s="373"/>
      <c r="G476" s="373"/>
    </row>
    <row r="477" spans="1:7" ht="15.75" customHeight="1" x14ac:dyDescent="0.3">
      <c r="A477" s="221"/>
      <c r="B477" s="373"/>
      <c r="C477" s="373"/>
      <c r="D477" s="373"/>
      <c r="E477" s="373"/>
      <c r="F477" s="373"/>
      <c r="G477" s="373"/>
    </row>
    <row r="478" spans="1:7" ht="15.75" customHeight="1" x14ac:dyDescent="0.3">
      <c r="A478" s="221"/>
      <c r="B478" s="373"/>
      <c r="C478" s="373"/>
      <c r="D478" s="373"/>
      <c r="E478" s="373"/>
      <c r="F478" s="373"/>
      <c r="G478" s="373"/>
    </row>
    <row r="479" spans="1:7" ht="15.75" customHeight="1" x14ac:dyDescent="0.3">
      <c r="A479" s="221"/>
      <c r="B479" s="373"/>
      <c r="C479" s="373"/>
      <c r="D479" s="373"/>
      <c r="E479" s="373"/>
      <c r="F479" s="373"/>
      <c r="G479" s="373"/>
    </row>
    <row r="480" spans="1:7" ht="15.75" customHeight="1" x14ac:dyDescent="0.3">
      <c r="A480" s="221"/>
      <c r="B480" s="373"/>
      <c r="C480" s="373"/>
      <c r="D480" s="373"/>
      <c r="E480" s="373"/>
      <c r="F480" s="373"/>
      <c r="G480" s="373"/>
    </row>
    <row r="481" spans="1:7" ht="15.75" customHeight="1" x14ac:dyDescent="0.3">
      <c r="A481" s="221"/>
      <c r="B481" s="373"/>
      <c r="C481" s="373"/>
      <c r="D481" s="373"/>
      <c r="E481" s="373"/>
      <c r="F481" s="373"/>
      <c r="G481" s="373"/>
    </row>
    <row r="482" spans="1:7" ht="15.75" customHeight="1" x14ac:dyDescent="0.3">
      <c r="A482" s="221"/>
      <c r="B482" s="373"/>
      <c r="C482" s="373"/>
      <c r="D482" s="373"/>
      <c r="E482" s="373"/>
      <c r="F482" s="373"/>
      <c r="G482" s="373"/>
    </row>
    <row r="483" spans="1:7" ht="15.75" customHeight="1" x14ac:dyDescent="0.3">
      <c r="A483" s="221"/>
      <c r="B483" s="373"/>
      <c r="C483" s="373"/>
      <c r="D483" s="373"/>
      <c r="E483" s="373"/>
      <c r="F483" s="373"/>
      <c r="G483" s="373"/>
    </row>
    <row r="484" spans="1:7" ht="15.75" customHeight="1" x14ac:dyDescent="0.3">
      <c r="A484" s="221"/>
      <c r="B484" s="373"/>
      <c r="C484" s="373"/>
      <c r="D484" s="373"/>
      <c r="E484" s="373"/>
      <c r="F484" s="373"/>
      <c r="G484" s="373"/>
    </row>
    <row r="485" spans="1:7" ht="15.75" customHeight="1" x14ac:dyDescent="0.3">
      <c r="A485" s="221"/>
      <c r="B485" s="373"/>
      <c r="C485" s="373"/>
      <c r="D485" s="373"/>
      <c r="E485" s="373"/>
      <c r="F485" s="373"/>
      <c r="G485" s="373"/>
    </row>
    <row r="486" spans="1:7" ht="15.75" customHeight="1" x14ac:dyDescent="0.3">
      <c r="A486" s="221"/>
      <c r="B486" s="373"/>
      <c r="C486" s="373"/>
      <c r="D486" s="373"/>
      <c r="E486" s="373"/>
      <c r="F486" s="373"/>
      <c r="G486" s="373"/>
    </row>
    <row r="487" spans="1:7" ht="15.75" customHeight="1" x14ac:dyDescent="0.3">
      <c r="A487" s="221"/>
      <c r="B487" s="373"/>
      <c r="C487" s="373"/>
      <c r="D487" s="373"/>
      <c r="E487" s="373"/>
      <c r="F487" s="373"/>
      <c r="G487" s="373"/>
    </row>
    <row r="488" spans="1:7" ht="15.75" customHeight="1" x14ac:dyDescent="0.3">
      <c r="A488" s="221"/>
      <c r="B488" s="373"/>
      <c r="C488" s="373"/>
      <c r="D488" s="373"/>
      <c r="E488" s="373"/>
      <c r="F488" s="373"/>
      <c r="G488" s="373"/>
    </row>
    <row r="489" spans="1:7" ht="15.75" customHeight="1" x14ac:dyDescent="0.3">
      <c r="A489" s="221"/>
      <c r="B489" s="373"/>
      <c r="C489" s="373"/>
      <c r="D489" s="373"/>
      <c r="E489" s="373"/>
      <c r="F489" s="373"/>
      <c r="G489" s="373"/>
    </row>
    <row r="490" spans="1:7" ht="15.75" customHeight="1" x14ac:dyDescent="0.3">
      <c r="A490" s="221"/>
      <c r="B490" s="373"/>
      <c r="C490" s="373"/>
      <c r="D490" s="373"/>
      <c r="E490" s="373"/>
      <c r="F490" s="373"/>
      <c r="G490" s="373"/>
    </row>
    <row r="491" spans="1:7" ht="15.75" customHeight="1" x14ac:dyDescent="0.3">
      <c r="A491" s="221"/>
      <c r="B491" s="373"/>
      <c r="C491" s="373"/>
      <c r="D491" s="373"/>
      <c r="E491" s="373"/>
      <c r="F491" s="373"/>
      <c r="G491" s="373"/>
    </row>
    <row r="492" spans="1:7" ht="15.75" customHeight="1" x14ac:dyDescent="0.3">
      <c r="A492" s="221"/>
      <c r="B492" s="373"/>
      <c r="C492" s="373"/>
      <c r="D492" s="373"/>
      <c r="E492" s="373"/>
      <c r="F492" s="373"/>
      <c r="G492" s="373"/>
    </row>
    <row r="493" spans="1:7" ht="15.75" customHeight="1" x14ac:dyDescent="0.3">
      <c r="A493" s="221"/>
      <c r="B493" s="373"/>
      <c r="C493" s="373"/>
      <c r="D493" s="373"/>
      <c r="E493" s="373"/>
      <c r="F493" s="373"/>
      <c r="G493" s="373"/>
    </row>
    <row r="494" spans="1:7" ht="15.75" customHeight="1" x14ac:dyDescent="0.3">
      <c r="A494" s="221"/>
      <c r="B494" s="373"/>
      <c r="C494" s="373"/>
      <c r="D494" s="373"/>
      <c r="E494" s="373"/>
      <c r="F494" s="373"/>
      <c r="G494" s="373"/>
    </row>
    <row r="495" spans="1:7" ht="15.75" customHeight="1" x14ac:dyDescent="0.3">
      <c r="A495" s="221"/>
      <c r="B495" s="373"/>
      <c r="C495" s="373"/>
      <c r="D495" s="373"/>
      <c r="E495" s="373"/>
      <c r="F495" s="373"/>
      <c r="G495" s="373"/>
    </row>
    <row r="496" spans="1:7" ht="15.75" customHeight="1" x14ac:dyDescent="0.3">
      <c r="A496" s="221"/>
      <c r="B496" s="373"/>
      <c r="C496" s="373"/>
      <c r="D496" s="373"/>
      <c r="E496" s="373"/>
      <c r="F496" s="373"/>
      <c r="G496" s="373"/>
    </row>
    <row r="497" spans="1:7" ht="15.75" customHeight="1" x14ac:dyDescent="0.3">
      <c r="A497" s="221"/>
      <c r="B497" s="373"/>
      <c r="C497" s="373"/>
      <c r="D497" s="373"/>
      <c r="E497" s="373"/>
      <c r="F497" s="373"/>
      <c r="G497" s="373"/>
    </row>
    <row r="498" spans="1:7" ht="15.75" customHeight="1" x14ac:dyDescent="0.3">
      <c r="A498" s="221"/>
      <c r="B498" s="373"/>
      <c r="C498" s="373"/>
      <c r="D498" s="373"/>
      <c r="E498" s="373"/>
      <c r="F498" s="373"/>
      <c r="G498" s="373"/>
    </row>
    <row r="499" spans="1:7" ht="15.75" customHeight="1" x14ac:dyDescent="0.3">
      <c r="A499" s="221"/>
      <c r="B499" s="373"/>
      <c r="C499" s="373"/>
      <c r="D499" s="373"/>
      <c r="E499" s="373"/>
      <c r="F499" s="373"/>
      <c r="G499" s="373"/>
    </row>
    <row r="500" spans="1:7" ht="15.75" customHeight="1" x14ac:dyDescent="0.3">
      <c r="A500" s="221"/>
      <c r="B500" s="373"/>
      <c r="C500" s="373"/>
      <c r="D500" s="373"/>
      <c r="E500" s="373"/>
      <c r="F500" s="373"/>
      <c r="G500" s="373"/>
    </row>
    <row r="501" spans="1:7" ht="15.75" customHeight="1" x14ac:dyDescent="0.3">
      <c r="A501" s="221"/>
      <c r="B501" s="373"/>
      <c r="C501" s="373"/>
      <c r="D501" s="373"/>
      <c r="E501" s="373"/>
      <c r="F501" s="373"/>
      <c r="G501" s="373"/>
    </row>
    <row r="502" spans="1:7" ht="15.75" customHeight="1" x14ac:dyDescent="0.3">
      <c r="A502" s="221"/>
      <c r="B502" s="373"/>
      <c r="C502" s="373"/>
      <c r="D502" s="373"/>
      <c r="E502" s="373"/>
      <c r="F502" s="373"/>
      <c r="G502" s="373"/>
    </row>
    <row r="503" spans="1:7" ht="15.75" customHeight="1" x14ac:dyDescent="0.3">
      <c r="A503" s="221"/>
      <c r="B503" s="373"/>
      <c r="C503" s="373"/>
      <c r="D503" s="373"/>
      <c r="E503" s="373"/>
      <c r="F503" s="373"/>
      <c r="G503" s="373"/>
    </row>
    <row r="504" spans="1:7" ht="15.75" customHeight="1" x14ac:dyDescent="0.3">
      <c r="A504" s="221"/>
      <c r="B504" s="373"/>
      <c r="C504" s="373"/>
      <c r="D504" s="373"/>
      <c r="E504" s="373"/>
      <c r="F504" s="373"/>
      <c r="G504" s="373"/>
    </row>
    <row r="505" spans="1:7" ht="15.75" customHeight="1" x14ac:dyDescent="0.3">
      <c r="A505" s="221"/>
      <c r="B505" s="373"/>
      <c r="C505" s="373"/>
      <c r="D505" s="373"/>
      <c r="E505" s="373"/>
      <c r="F505" s="373"/>
      <c r="G505" s="373"/>
    </row>
    <row r="506" spans="1:7" ht="15.75" customHeight="1" x14ac:dyDescent="0.3">
      <c r="A506" s="221"/>
      <c r="B506" s="373"/>
      <c r="C506" s="373"/>
      <c r="D506" s="373"/>
      <c r="E506" s="373"/>
      <c r="F506" s="373"/>
      <c r="G506" s="373"/>
    </row>
    <row r="507" spans="1:7" ht="15.75" customHeight="1" x14ac:dyDescent="0.3">
      <c r="A507" s="221"/>
      <c r="B507" s="373"/>
      <c r="C507" s="373"/>
      <c r="D507" s="373"/>
      <c r="E507" s="373"/>
      <c r="F507" s="373"/>
      <c r="G507" s="373"/>
    </row>
    <row r="508" spans="1:7" ht="15.75" customHeight="1" x14ac:dyDescent="0.3">
      <c r="A508" s="221"/>
      <c r="B508" s="373"/>
      <c r="C508" s="373"/>
      <c r="D508" s="373"/>
      <c r="E508" s="373"/>
      <c r="F508" s="373"/>
      <c r="G508" s="373"/>
    </row>
    <row r="509" spans="1:7" ht="15.75" customHeight="1" x14ac:dyDescent="0.3">
      <c r="A509" s="221"/>
      <c r="B509" s="373"/>
      <c r="C509" s="373"/>
      <c r="D509" s="373"/>
      <c r="E509" s="373"/>
      <c r="F509" s="373"/>
      <c r="G509" s="373"/>
    </row>
    <row r="510" spans="1:7" ht="15.75" customHeight="1" x14ac:dyDescent="0.3">
      <c r="A510" s="221"/>
      <c r="B510" s="373"/>
      <c r="C510" s="373"/>
      <c r="D510" s="373"/>
      <c r="E510" s="373"/>
      <c r="F510" s="373"/>
      <c r="G510" s="373"/>
    </row>
    <row r="511" spans="1:7" ht="15.75" customHeight="1" x14ac:dyDescent="0.3">
      <c r="A511" s="221"/>
      <c r="B511" s="373"/>
      <c r="C511" s="373"/>
      <c r="D511" s="373"/>
      <c r="E511" s="373"/>
      <c r="F511" s="373"/>
      <c r="G511" s="373"/>
    </row>
    <row r="512" spans="1:7" ht="15.75" customHeight="1" x14ac:dyDescent="0.3">
      <c r="A512" s="221"/>
      <c r="B512" s="373"/>
      <c r="C512" s="373"/>
      <c r="D512" s="373"/>
      <c r="E512" s="373"/>
      <c r="F512" s="373"/>
      <c r="G512" s="373"/>
    </row>
    <row r="513" spans="1:7" ht="15.75" customHeight="1" x14ac:dyDescent="0.3">
      <c r="A513" s="221"/>
      <c r="B513" s="373"/>
      <c r="C513" s="373"/>
      <c r="D513" s="373"/>
      <c r="E513" s="373"/>
      <c r="F513" s="373"/>
      <c r="G513" s="373"/>
    </row>
    <row r="514" spans="1:7" ht="15.75" customHeight="1" x14ac:dyDescent="0.3">
      <c r="A514" s="221"/>
      <c r="B514" s="373"/>
      <c r="C514" s="373"/>
      <c r="D514" s="373"/>
      <c r="E514" s="373"/>
      <c r="F514" s="373"/>
      <c r="G514" s="373"/>
    </row>
    <row r="515" spans="1:7" ht="15.75" customHeight="1" x14ac:dyDescent="0.3">
      <c r="A515" s="221"/>
      <c r="B515" s="373"/>
      <c r="C515" s="373"/>
      <c r="D515" s="373"/>
      <c r="E515" s="373"/>
      <c r="F515" s="373"/>
      <c r="G515" s="373"/>
    </row>
    <row r="516" spans="1:7" ht="15.75" customHeight="1" x14ac:dyDescent="0.3">
      <c r="A516" s="221"/>
      <c r="B516" s="373"/>
      <c r="C516" s="373"/>
      <c r="D516" s="373"/>
      <c r="E516" s="373"/>
      <c r="F516" s="373"/>
      <c r="G516" s="373"/>
    </row>
    <row r="517" spans="1:7" ht="15.75" customHeight="1" x14ac:dyDescent="0.3">
      <c r="A517" s="221"/>
      <c r="B517" s="373"/>
      <c r="C517" s="373"/>
      <c r="D517" s="373"/>
      <c r="E517" s="373"/>
      <c r="F517" s="373"/>
      <c r="G517" s="373"/>
    </row>
    <row r="518" spans="1:7" ht="15.75" customHeight="1" x14ac:dyDescent="0.3">
      <c r="A518" s="221"/>
      <c r="B518" s="373"/>
      <c r="C518" s="373"/>
      <c r="D518" s="373"/>
      <c r="E518" s="373"/>
      <c r="F518" s="373"/>
      <c r="G518" s="373"/>
    </row>
    <row r="519" spans="1:7" ht="15.75" customHeight="1" x14ac:dyDescent="0.3">
      <c r="A519" s="221"/>
      <c r="B519" s="373"/>
      <c r="C519" s="373"/>
      <c r="D519" s="373"/>
      <c r="E519" s="373"/>
      <c r="F519" s="373"/>
      <c r="G519" s="373"/>
    </row>
    <row r="520" spans="1:7" ht="15.75" customHeight="1" x14ac:dyDescent="0.3">
      <c r="A520" s="221"/>
      <c r="B520" s="373"/>
      <c r="C520" s="373"/>
      <c r="D520" s="373"/>
      <c r="E520" s="373"/>
      <c r="F520" s="373"/>
      <c r="G520" s="373"/>
    </row>
    <row r="521" spans="1:7" ht="15.75" customHeight="1" x14ac:dyDescent="0.3">
      <c r="A521" s="221"/>
      <c r="B521" s="373"/>
      <c r="C521" s="373"/>
      <c r="D521" s="373"/>
      <c r="E521" s="373"/>
      <c r="F521" s="373"/>
      <c r="G521" s="373"/>
    </row>
    <row r="522" spans="1:7" ht="15.75" customHeight="1" x14ac:dyDescent="0.3">
      <c r="A522" s="221"/>
      <c r="B522" s="373"/>
      <c r="C522" s="373"/>
      <c r="D522" s="373"/>
      <c r="E522" s="373"/>
      <c r="F522" s="373"/>
      <c r="G522" s="373"/>
    </row>
    <row r="523" spans="1:7" ht="15.75" customHeight="1" x14ac:dyDescent="0.3">
      <c r="A523" s="221"/>
      <c r="B523" s="373"/>
      <c r="C523" s="373"/>
      <c r="D523" s="373"/>
      <c r="E523" s="373"/>
      <c r="F523" s="373"/>
      <c r="G523" s="373"/>
    </row>
    <row r="524" spans="1:7" ht="15.75" customHeight="1" x14ac:dyDescent="0.3">
      <c r="A524" s="221"/>
      <c r="B524" s="373"/>
      <c r="C524" s="373"/>
      <c r="D524" s="373"/>
      <c r="E524" s="373"/>
      <c r="F524" s="373"/>
      <c r="G524" s="373"/>
    </row>
    <row r="525" spans="1:7" ht="15.75" customHeight="1" x14ac:dyDescent="0.3">
      <c r="A525" s="221"/>
      <c r="B525" s="373"/>
      <c r="C525" s="373"/>
      <c r="D525" s="373"/>
      <c r="E525" s="373"/>
      <c r="F525" s="373"/>
      <c r="G525" s="373"/>
    </row>
    <row r="526" spans="1:7" ht="15.75" customHeight="1" x14ac:dyDescent="0.3">
      <c r="A526" s="221"/>
      <c r="B526" s="373"/>
      <c r="C526" s="373"/>
      <c r="D526" s="373"/>
      <c r="E526" s="373"/>
      <c r="F526" s="373"/>
      <c r="G526" s="373"/>
    </row>
    <row r="527" spans="1:7" ht="15.75" customHeight="1" x14ac:dyDescent="0.3">
      <c r="A527" s="221"/>
      <c r="B527" s="373"/>
      <c r="C527" s="373"/>
      <c r="D527" s="373"/>
      <c r="E527" s="373"/>
      <c r="F527" s="373"/>
      <c r="G527" s="373"/>
    </row>
    <row r="528" spans="1:7" ht="15.75" customHeight="1" x14ac:dyDescent="0.3">
      <c r="A528" s="221"/>
      <c r="B528" s="373"/>
      <c r="C528" s="373"/>
      <c r="D528" s="373"/>
      <c r="E528" s="373"/>
      <c r="F528" s="373"/>
      <c r="G528" s="373"/>
    </row>
    <row r="529" spans="1:7" ht="15.75" customHeight="1" x14ac:dyDescent="0.3">
      <c r="A529" s="221"/>
      <c r="B529" s="373"/>
      <c r="C529" s="373"/>
      <c r="D529" s="373"/>
      <c r="E529" s="373"/>
      <c r="F529" s="373"/>
      <c r="G529" s="373"/>
    </row>
    <row r="530" spans="1:7" ht="15.75" customHeight="1" x14ac:dyDescent="0.3">
      <c r="A530" s="221"/>
      <c r="B530" s="373"/>
      <c r="C530" s="373"/>
      <c r="D530" s="373"/>
      <c r="E530" s="373"/>
      <c r="F530" s="373"/>
      <c r="G530" s="373"/>
    </row>
    <row r="531" spans="1:7" ht="15.75" customHeight="1" x14ac:dyDescent="0.3">
      <c r="A531" s="221"/>
      <c r="B531" s="373"/>
      <c r="C531" s="373"/>
      <c r="D531" s="373"/>
      <c r="E531" s="373"/>
      <c r="F531" s="373"/>
      <c r="G531" s="373"/>
    </row>
    <row r="532" spans="1:7" ht="15.75" customHeight="1" x14ac:dyDescent="0.3">
      <c r="A532" s="221"/>
      <c r="B532" s="373"/>
      <c r="C532" s="373"/>
      <c r="D532" s="373"/>
      <c r="E532" s="373"/>
      <c r="F532" s="373"/>
      <c r="G532" s="373"/>
    </row>
    <row r="533" spans="1:7" ht="15.75" customHeight="1" x14ac:dyDescent="0.3">
      <c r="A533" s="221"/>
      <c r="B533" s="373"/>
      <c r="C533" s="373"/>
      <c r="D533" s="373"/>
      <c r="E533" s="373"/>
      <c r="F533" s="373"/>
      <c r="G533" s="373"/>
    </row>
    <row r="534" spans="1:7" ht="15.75" customHeight="1" x14ac:dyDescent="0.3">
      <c r="A534" s="221"/>
      <c r="B534" s="373"/>
      <c r="C534" s="373"/>
      <c r="D534" s="373"/>
      <c r="E534" s="373"/>
      <c r="F534" s="373"/>
      <c r="G534" s="373"/>
    </row>
    <row r="535" spans="1:7" ht="15.75" customHeight="1" x14ac:dyDescent="0.3">
      <c r="A535" s="221"/>
      <c r="B535" s="373"/>
      <c r="C535" s="373"/>
      <c r="D535" s="373"/>
      <c r="E535" s="373"/>
      <c r="F535" s="373"/>
      <c r="G535" s="373"/>
    </row>
    <row r="536" spans="1:7" ht="15.75" customHeight="1" x14ac:dyDescent="0.3">
      <c r="A536" s="221"/>
      <c r="B536" s="373"/>
      <c r="C536" s="373"/>
      <c r="D536" s="373"/>
      <c r="E536" s="373"/>
      <c r="F536" s="373"/>
      <c r="G536" s="373"/>
    </row>
    <row r="537" spans="1:7" ht="15.75" customHeight="1" x14ac:dyDescent="0.3">
      <c r="A537" s="221"/>
      <c r="B537" s="373"/>
      <c r="C537" s="373"/>
      <c r="D537" s="373"/>
      <c r="E537" s="373"/>
      <c r="F537" s="373"/>
      <c r="G537" s="373"/>
    </row>
    <row r="538" spans="1:7" ht="15.75" customHeight="1" x14ac:dyDescent="0.3">
      <c r="A538" s="221"/>
      <c r="B538" s="373"/>
      <c r="C538" s="373"/>
      <c r="D538" s="373"/>
      <c r="E538" s="373"/>
      <c r="F538" s="373"/>
      <c r="G538" s="373"/>
    </row>
    <row r="539" spans="1:7" ht="15.75" customHeight="1" x14ac:dyDescent="0.3">
      <c r="A539" s="221"/>
      <c r="B539" s="373"/>
      <c r="C539" s="373"/>
      <c r="D539" s="373"/>
      <c r="E539" s="373"/>
      <c r="F539" s="373"/>
      <c r="G539" s="373"/>
    </row>
    <row r="540" spans="1:7" ht="15.75" customHeight="1" x14ac:dyDescent="0.3">
      <c r="A540" s="221"/>
      <c r="B540" s="373"/>
      <c r="C540" s="373"/>
      <c r="D540" s="373"/>
      <c r="E540" s="373"/>
      <c r="F540" s="373"/>
      <c r="G540" s="373"/>
    </row>
    <row r="541" spans="1:7" ht="15.75" customHeight="1" x14ac:dyDescent="0.3">
      <c r="A541" s="221"/>
      <c r="B541" s="373"/>
      <c r="C541" s="373"/>
      <c r="D541" s="373"/>
      <c r="E541" s="373"/>
      <c r="F541" s="373"/>
      <c r="G541" s="373"/>
    </row>
    <row r="542" spans="1:7" ht="15.75" customHeight="1" x14ac:dyDescent="0.3">
      <c r="A542" s="221"/>
      <c r="B542" s="373"/>
      <c r="C542" s="373"/>
      <c r="D542" s="373"/>
      <c r="E542" s="373"/>
      <c r="F542" s="373"/>
      <c r="G542" s="373"/>
    </row>
    <row r="543" spans="1:7" ht="15.75" customHeight="1" x14ac:dyDescent="0.3">
      <c r="A543" s="221"/>
      <c r="B543" s="373"/>
      <c r="C543" s="373"/>
      <c r="D543" s="373"/>
      <c r="E543" s="373"/>
      <c r="F543" s="373"/>
      <c r="G543" s="373"/>
    </row>
    <row r="544" spans="1:7" ht="15.75" customHeight="1" x14ac:dyDescent="0.3">
      <c r="A544" s="221"/>
      <c r="B544" s="373"/>
      <c r="C544" s="373"/>
      <c r="D544" s="373"/>
      <c r="E544" s="373"/>
      <c r="F544" s="373"/>
      <c r="G544" s="373"/>
    </row>
    <row r="545" spans="1:7" ht="15.75" customHeight="1" x14ac:dyDescent="0.3">
      <c r="A545" s="221"/>
      <c r="B545" s="373"/>
      <c r="C545" s="373"/>
      <c r="D545" s="373"/>
      <c r="E545" s="373"/>
      <c r="F545" s="373"/>
      <c r="G545" s="373"/>
    </row>
    <row r="546" spans="1:7" ht="15.75" customHeight="1" x14ac:dyDescent="0.3">
      <c r="A546" s="221"/>
      <c r="B546" s="373"/>
      <c r="C546" s="373"/>
      <c r="D546" s="373"/>
      <c r="E546" s="373"/>
      <c r="F546" s="373"/>
      <c r="G546" s="373"/>
    </row>
    <row r="547" spans="1:7" ht="15.75" customHeight="1" x14ac:dyDescent="0.3">
      <c r="A547" s="221"/>
      <c r="B547" s="373"/>
      <c r="C547" s="373"/>
      <c r="D547" s="373"/>
      <c r="E547" s="373"/>
      <c r="F547" s="373"/>
      <c r="G547" s="373"/>
    </row>
    <row r="548" spans="1:7" ht="15.75" customHeight="1" x14ac:dyDescent="0.3">
      <c r="A548" s="221"/>
      <c r="B548" s="373"/>
      <c r="C548" s="373"/>
      <c r="D548" s="373"/>
      <c r="E548" s="373"/>
      <c r="F548" s="373"/>
      <c r="G548" s="373"/>
    </row>
    <row r="549" spans="1:7" ht="15.75" customHeight="1" x14ac:dyDescent="0.3">
      <c r="A549" s="221"/>
      <c r="B549" s="373"/>
      <c r="C549" s="373"/>
      <c r="D549" s="373"/>
      <c r="E549" s="373"/>
      <c r="F549" s="373"/>
      <c r="G549" s="373"/>
    </row>
    <row r="550" spans="1:7" ht="15.75" customHeight="1" x14ac:dyDescent="0.3">
      <c r="A550" s="221"/>
      <c r="B550" s="373"/>
      <c r="C550" s="373"/>
      <c r="D550" s="373"/>
      <c r="E550" s="373"/>
      <c r="F550" s="373"/>
      <c r="G550" s="373"/>
    </row>
    <row r="551" spans="1:7" ht="15.75" customHeight="1" x14ac:dyDescent="0.3">
      <c r="A551" s="221"/>
      <c r="B551" s="373"/>
      <c r="C551" s="373"/>
      <c r="D551" s="373"/>
      <c r="E551" s="373"/>
      <c r="F551" s="373"/>
      <c r="G551" s="373"/>
    </row>
    <row r="552" spans="1:7" ht="15.75" customHeight="1" x14ac:dyDescent="0.3">
      <c r="A552" s="221"/>
      <c r="B552" s="373"/>
      <c r="C552" s="373"/>
      <c r="D552" s="373"/>
      <c r="E552" s="373"/>
      <c r="F552" s="373"/>
      <c r="G552" s="373"/>
    </row>
    <row r="553" spans="1:7" ht="15.75" customHeight="1" x14ac:dyDescent="0.3">
      <c r="A553" s="221"/>
      <c r="B553" s="373"/>
      <c r="C553" s="373"/>
      <c r="D553" s="373"/>
      <c r="E553" s="373"/>
      <c r="F553" s="373"/>
      <c r="G553" s="373"/>
    </row>
    <row r="554" spans="1:7" ht="15.75" customHeight="1" x14ac:dyDescent="0.3">
      <c r="A554" s="221"/>
      <c r="B554" s="373"/>
      <c r="C554" s="373"/>
      <c r="D554" s="373"/>
      <c r="E554" s="373"/>
      <c r="F554" s="373"/>
      <c r="G554" s="373"/>
    </row>
    <row r="555" spans="1:7" ht="15.75" customHeight="1" x14ac:dyDescent="0.3">
      <c r="A555" s="221"/>
      <c r="B555" s="373"/>
      <c r="C555" s="373"/>
      <c r="D555" s="373"/>
      <c r="E555" s="373"/>
      <c r="F555" s="373"/>
      <c r="G555" s="373"/>
    </row>
    <row r="556" spans="1:7" ht="15.75" customHeight="1" x14ac:dyDescent="0.3">
      <c r="A556" s="221"/>
      <c r="B556" s="373"/>
      <c r="C556" s="373"/>
      <c r="D556" s="373"/>
      <c r="E556" s="373"/>
      <c r="F556" s="373"/>
      <c r="G556" s="373"/>
    </row>
    <row r="557" spans="1:7" ht="15.75" customHeight="1" x14ac:dyDescent="0.3">
      <c r="A557" s="221"/>
      <c r="B557" s="373"/>
      <c r="C557" s="373"/>
      <c r="D557" s="373"/>
      <c r="E557" s="373"/>
      <c r="F557" s="373"/>
      <c r="G557" s="373"/>
    </row>
    <row r="558" spans="1:7" ht="15.75" customHeight="1" x14ac:dyDescent="0.3">
      <c r="A558" s="221"/>
      <c r="B558" s="373"/>
      <c r="C558" s="373"/>
      <c r="D558" s="373"/>
      <c r="E558" s="373"/>
      <c r="F558" s="373"/>
      <c r="G558" s="373"/>
    </row>
    <row r="559" spans="1:7" ht="15.75" customHeight="1" x14ac:dyDescent="0.3">
      <c r="A559" s="221"/>
      <c r="B559" s="373"/>
      <c r="C559" s="373"/>
      <c r="D559" s="373"/>
      <c r="E559" s="373"/>
      <c r="F559" s="373"/>
      <c r="G559" s="373"/>
    </row>
    <row r="560" spans="1:7" ht="15.75" customHeight="1" x14ac:dyDescent="0.3">
      <c r="A560" s="221"/>
      <c r="B560" s="373"/>
      <c r="C560" s="373"/>
      <c r="D560" s="373"/>
      <c r="E560" s="373"/>
      <c r="F560" s="373"/>
      <c r="G560" s="373"/>
    </row>
    <row r="561" spans="1:7" ht="15.75" customHeight="1" x14ac:dyDescent="0.3">
      <c r="A561" s="221"/>
      <c r="B561" s="373"/>
      <c r="C561" s="373"/>
      <c r="D561" s="373"/>
      <c r="E561" s="373"/>
      <c r="F561" s="373"/>
      <c r="G561" s="373"/>
    </row>
    <row r="562" spans="1:7" ht="15.75" customHeight="1" x14ac:dyDescent="0.3">
      <c r="A562" s="221"/>
      <c r="B562" s="373"/>
      <c r="C562" s="373"/>
      <c r="D562" s="373"/>
      <c r="E562" s="373"/>
      <c r="F562" s="373"/>
      <c r="G562" s="373"/>
    </row>
    <row r="563" spans="1:7" ht="15.75" customHeight="1" x14ac:dyDescent="0.3">
      <c r="A563" s="221"/>
      <c r="B563" s="373"/>
      <c r="C563" s="373"/>
      <c r="D563" s="373"/>
      <c r="E563" s="373"/>
      <c r="F563" s="373"/>
      <c r="G563" s="373"/>
    </row>
    <row r="564" spans="1:7" ht="15.75" customHeight="1" x14ac:dyDescent="0.3">
      <c r="A564" s="221"/>
      <c r="B564" s="373"/>
      <c r="C564" s="373"/>
      <c r="D564" s="373"/>
      <c r="E564" s="373"/>
      <c r="F564" s="373"/>
      <c r="G564" s="373"/>
    </row>
    <row r="565" spans="1:7" ht="15.75" customHeight="1" x14ac:dyDescent="0.3">
      <c r="A565" s="221"/>
      <c r="B565" s="373"/>
      <c r="C565" s="373"/>
      <c r="D565" s="373"/>
      <c r="E565" s="373"/>
      <c r="F565" s="373"/>
      <c r="G565" s="373"/>
    </row>
    <row r="566" spans="1:7" ht="15.75" customHeight="1" x14ac:dyDescent="0.3">
      <c r="A566" s="221"/>
      <c r="B566" s="373"/>
      <c r="C566" s="373"/>
      <c r="D566" s="373"/>
      <c r="E566" s="373"/>
      <c r="F566" s="373"/>
      <c r="G566" s="373"/>
    </row>
    <row r="567" spans="1:7" ht="15.75" customHeight="1" x14ac:dyDescent="0.3">
      <c r="A567" s="221"/>
      <c r="B567" s="373"/>
      <c r="C567" s="373"/>
      <c r="D567" s="373"/>
      <c r="E567" s="373"/>
      <c r="F567" s="373"/>
      <c r="G567" s="373"/>
    </row>
    <row r="568" spans="1:7" ht="15.75" customHeight="1" x14ac:dyDescent="0.3">
      <c r="A568" s="221"/>
      <c r="B568" s="373"/>
      <c r="C568" s="373"/>
      <c r="D568" s="373"/>
      <c r="E568" s="373"/>
      <c r="F568" s="373"/>
      <c r="G568" s="373"/>
    </row>
    <row r="569" spans="1:7" ht="15.75" customHeight="1" x14ac:dyDescent="0.3">
      <c r="A569" s="221"/>
      <c r="B569" s="373"/>
      <c r="C569" s="373"/>
      <c r="D569" s="373"/>
      <c r="E569" s="373"/>
      <c r="F569" s="373"/>
      <c r="G569" s="373"/>
    </row>
    <row r="570" spans="1:7" ht="15.75" customHeight="1" x14ac:dyDescent="0.3">
      <c r="A570" s="221"/>
      <c r="B570" s="373"/>
      <c r="C570" s="373"/>
      <c r="D570" s="373"/>
      <c r="E570" s="373"/>
      <c r="F570" s="373"/>
      <c r="G570" s="373"/>
    </row>
    <row r="571" spans="1:7" ht="15.75" customHeight="1" x14ac:dyDescent="0.3">
      <c r="A571" s="221"/>
      <c r="B571" s="373"/>
      <c r="C571" s="373"/>
      <c r="D571" s="373"/>
      <c r="E571" s="373"/>
      <c r="F571" s="373"/>
      <c r="G571" s="373"/>
    </row>
    <row r="572" spans="1:7" ht="15.75" customHeight="1" x14ac:dyDescent="0.3">
      <c r="A572" s="221"/>
      <c r="B572" s="373"/>
      <c r="C572" s="373"/>
      <c r="D572" s="373"/>
      <c r="E572" s="373"/>
      <c r="F572" s="373"/>
      <c r="G572" s="373"/>
    </row>
    <row r="573" spans="1:7" ht="15.75" customHeight="1" x14ac:dyDescent="0.3">
      <c r="A573" s="221"/>
      <c r="B573" s="373"/>
      <c r="C573" s="373"/>
      <c r="D573" s="373"/>
      <c r="E573" s="373"/>
      <c r="F573" s="373"/>
      <c r="G573" s="373"/>
    </row>
    <row r="574" spans="1:7" ht="15.75" customHeight="1" x14ac:dyDescent="0.3">
      <c r="A574" s="221"/>
      <c r="B574" s="373"/>
      <c r="C574" s="373"/>
      <c r="D574" s="373"/>
      <c r="E574" s="373"/>
      <c r="F574" s="373"/>
      <c r="G574" s="373"/>
    </row>
    <row r="575" spans="1:7" ht="15.75" customHeight="1" x14ac:dyDescent="0.3">
      <c r="A575" s="221"/>
      <c r="B575" s="373"/>
      <c r="C575" s="373"/>
      <c r="D575" s="373"/>
      <c r="E575" s="373"/>
      <c r="F575" s="373"/>
      <c r="G575" s="373"/>
    </row>
    <row r="576" spans="1:7" ht="15.75" customHeight="1" x14ac:dyDescent="0.3">
      <c r="A576" s="221"/>
      <c r="B576" s="373"/>
      <c r="C576" s="373"/>
      <c r="D576" s="373"/>
      <c r="E576" s="373"/>
      <c r="F576" s="373"/>
      <c r="G576" s="373"/>
    </row>
    <row r="577" spans="1:7" ht="15.75" customHeight="1" x14ac:dyDescent="0.3">
      <c r="A577" s="221"/>
      <c r="B577" s="373"/>
      <c r="C577" s="373"/>
      <c r="D577" s="373"/>
      <c r="E577" s="373"/>
      <c r="F577" s="373"/>
      <c r="G577" s="373"/>
    </row>
    <row r="578" spans="1:7" ht="15.75" customHeight="1" x14ac:dyDescent="0.3">
      <c r="A578" s="221"/>
      <c r="B578" s="373"/>
      <c r="C578" s="373"/>
      <c r="D578" s="373"/>
      <c r="E578" s="373"/>
      <c r="F578" s="373"/>
      <c r="G578" s="373"/>
    </row>
    <row r="579" spans="1:7" ht="15.75" customHeight="1" x14ac:dyDescent="0.3">
      <c r="A579" s="221"/>
      <c r="B579" s="373"/>
      <c r="C579" s="373"/>
      <c r="D579" s="373"/>
      <c r="E579" s="373"/>
      <c r="F579" s="373"/>
      <c r="G579" s="373"/>
    </row>
    <row r="580" spans="1:7" ht="15.75" customHeight="1" x14ac:dyDescent="0.3">
      <c r="A580" s="221"/>
      <c r="B580" s="373"/>
      <c r="C580" s="373"/>
      <c r="D580" s="373"/>
      <c r="E580" s="373"/>
      <c r="F580" s="373"/>
      <c r="G580" s="373"/>
    </row>
    <row r="581" spans="1:7" ht="15.75" customHeight="1" x14ac:dyDescent="0.3">
      <c r="A581" s="221"/>
      <c r="B581" s="373"/>
      <c r="C581" s="373"/>
      <c r="D581" s="373"/>
      <c r="E581" s="373"/>
      <c r="F581" s="373"/>
      <c r="G581" s="373"/>
    </row>
    <row r="582" spans="1:7" ht="15.75" customHeight="1" x14ac:dyDescent="0.3">
      <c r="A582" s="221"/>
      <c r="B582" s="373"/>
      <c r="C582" s="373"/>
      <c r="D582" s="373"/>
      <c r="E582" s="373"/>
      <c r="F582" s="373"/>
      <c r="G582" s="373"/>
    </row>
    <row r="583" spans="1:7" ht="15.75" customHeight="1" x14ac:dyDescent="0.3">
      <c r="A583" s="221"/>
      <c r="B583" s="373"/>
      <c r="C583" s="373"/>
      <c r="D583" s="373"/>
      <c r="E583" s="373"/>
      <c r="F583" s="373"/>
      <c r="G583" s="373"/>
    </row>
    <row r="584" spans="1:7" ht="15.75" customHeight="1" x14ac:dyDescent="0.3">
      <c r="A584" s="221"/>
      <c r="B584" s="373"/>
      <c r="C584" s="373"/>
      <c r="D584" s="373"/>
      <c r="E584" s="373"/>
      <c r="F584" s="373"/>
      <c r="G584" s="373"/>
    </row>
    <row r="585" spans="1:7" ht="15.75" customHeight="1" x14ac:dyDescent="0.3">
      <c r="A585" s="221"/>
      <c r="B585" s="373"/>
      <c r="C585" s="373"/>
      <c r="D585" s="373"/>
      <c r="E585" s="373"/>
      <c r="F585" s="373"/>
      <c r="G585" s="373"/>
    </row>
    <row r="586" spans="1:7" ht="15.75" customHeight="1" x14ac:dyDescent="0.3">
      <c r="A586" s="221"/>
      <c r="B586" s="373"/>
      <c r="C586" s="373"/>
      <c r="D586" s="373"/>
      <c r="E586" s="373"/>
      <c r="F586" s="373"/>
      <c r="G586" s="373"/>
    </row>
    <row r="587" spans="1:7" ht="15.75" customHeight="1" x14ac:dyDescent="0.3">
      <c r="A587" s="221"/>
      <c r="B587" s="373"/>
      <c r="C587" s="373"/>
      <c r="D587" s="373"/>
      <c r="E587" s="373"/>
      <c r="F587" s="373"/>
      <c r="G587" s="373"/>
    </row>
    <row r="588" spans="1:7" ht="15.75" customHeight="1" x14ac:dyDescent="0.3">
      <c r="A588" s="221"/>
      <c r="B588" s="373"/>
      <c r="C588" s="373"/>
      <c r="D588" s="373"/>
      <c r="E588" s="373"/>
      <c r="F588" s="373"/>
      <c r="G588" s="373"/>
    </row>
    <row r="589" spans="1:7" ht="15.75" customHeight="1" x14ac:dyDescent="0.3">
      <c r="A589" s="221"/>
      <c r="B589" s="373"/>
      <c r="C589" s="373"/>
      <c r="D589" s="373"/>
      <c r="E589" s="373"/>
      <c r="F589" s="373"/>
      <c r="G589" s="373"/>
    </row>
    <row r="590" spans="1:7" ht="15.75" customHeight="1" x14ac:dyDescent="0.3">
      <c r="A590" s="221"/>
      <c r="B590" s="373"/>
      <c r="C590" s="373"/>
      <c r="D590" s="373"/>
      <c r="E590" s="373"/>
      <c r="F590" s="373"/>
      <c r="G590" s="373"/>
    </row>
    <row r="591" spans="1:7" ht="15.75" customHeight="1" x14ac:dyDescent="0.3">
      <c r="A591" s="221"/>
      <c r="B591" s="373"/>
      <c r="C591" s="373"/>
      <c r="D591" s="373"/>
      <c r="E591" s="373"/>
      <c r="F591" s="373"/>
      <c r="G591" s="373"/>
    </row>
    <row r="592" spans="1:7" ht="15.75" customHeight="1" x14ac:dyDescent="0.3">
      <c r="A592" s="221"/>
      <c r="B592" s="373"/>
      <c r="C592" s="373"/>
      <c r="D592" s="373"/>
      <c r="E592" s="373"/>
      <c r="F592" s="373"/>
      <c r="G592" s="373"/>
    </row>
    <row r="593" spans="1:7" ht="15.75" customHeight="1" x14ac:dyDescent="0.3">
      <c r="A593" s="221"/>
      <c r="B593" s="373"/>
      <c r="C593" s="373"/>
      <c r="D593" s="373"/>
      <c r="E593" s="373"/>
      <c r="F593" s="373"/>
      <c r="G593" s="373"/>
    </row>
    <row r="594" spans="1:7" ht="15.75" customHeight="1" x14ac:dyDescent="0.3">
      <c r="A594" s="221"/>
      <c r="B594" s="373"/>
      <c r="C594" s="373"/>
      <c r="D594" s="373"/>
      <c r="E594" s="373"/>
      <c r="F594" s="373"/>
      <c r="G594" s="373"/>
    </row>
    <row r="595" spans="1:7" ht="15.75" customHeight="1" x14ac:dyDescent="0.3">
      <c r="A595" s="221"/>
      <c r="B595" s="373"/>
      <c r="C595" s="373"/>
      <c r="D595" s="373"/>
      <c r="E595" s="373"/>
      <c r="F595" s="373"/>
      <c r="G595" s="373"/>
    </row>
    <row r="596" spans="1:7" ht="15.75" customHeight="1" x14ac:dyDescent="0.3">
      <c r="A596" s="221"/>
      <c r="B596" s="373"/>
      <c r="C596" s="373"/>
      <c r="D596" s="373"/>
      <c r="E596" s="373"/>
      <c r="F596" s="373"/>
      <c r="G596" s="373"/>
    </row>
    <row r="597" spans="1:7" ht="15.75" customHeight="1" x14ac:dyDescent="0.3">
      <c r="A597" s="221"/>
      <c r="B597" s="373"/>
      <c r="C597" s="373"/>
      <c r="D597" s="373"/>
      <c r="E597" s="373"/>
      <c r="F597" s="373"/>
      <c r="G597" s="373"/>
    </row>
    <row r="598" spans="1:7" ht="15.75" customHeight="1" x14ac:dyDescent="0.3">
      <c r="A598" s="221"/>
      <c r="B598" s="373"/>
      <c r="C598" s="373"/>
      <c r="D598" s="373"/>
      <c r="E598" s="373"/>
      <c r="F598" s="373"/>
      <c r="G598" s="373"/>
    </row>
    <row r="599" spans="1:7" ht="15.75" customHeight="1" x14ac:dyDescent="0.3">
      <c r="A599" s="221"/>
      <c r="B599" s="373"/>
      <c r="C599" s="373"/>
      <c r="D599" s="373"/>
      <c r="E599" s="373"/>
      <c r="F599" s="373"/>
      <c r="G599" s="373"/>
    </row>
    <row r="600" spans="1:7" ht="15.75" customHeight="1" x14ac:dyDescent="0.3">
      <c r="A600" s="221"/>
      <c r="B600" s="373"/>
      <c r="C600" s="373"/>
      <c r="D600" s="373"/>
      <c r="E600" s="373"/>
      <c r="F600" s="373"/>
      <c r="G600" s="373"/>
    </row>
    <row r="601" spans="1:7" ht="15.75" customHeight="1" x14ac:dyDescent="0.3">
      <c r="A601" s="221"/>
      <c r="B601" s="373"/>
      <c r="C601" s="373"/>
      <c r="D601" s="373"/>
      <c r="E601" s="373"/>
      <c r="F601" s="373"/>
      <c r="G601" s="373"/>
    </row>
    <row r="602" spans="1:7" ht="15.75" customHeight="1" x14ac:dyDescent="0.3">
      <c r="A602" s="221"/>
      <c r="B602" s="373"/>
      <c r="C602" s="373"/>
      <c r="D602" s="373"/>
      <c r="E602" s="373"/>
      <c r="F602" s="373"/>
      <c r="G602" s="373"/>
    </row>
    <row r="603" spans="1:7" ht="15.75" customHeight="1" x14ac:dyDescent="0.3">
      <c r="A603" s="221"/>
      <c r="B603" s="373"/>
      <c r="C603" s="373"/>
      <c r="D603" s="373"/>
      <c r="E603" s="373"/>
      <c r="F603" s="373"/>
      <c r="G603" s="373"/>
    </row>
    <row r="604" spans="1:7" ht="15.75" customHeight="1" x14ac:dyDescent="0.3">
      <c r="A604" s="221"/>
      <c r="B604" s="373"/>
      <c r="C604" s="373"/>
      <c r="D604" s="373"/>
      <c r="E604" s="373"/>
      <c r="F604" s="373"/>
      <c r="G604" s="373"/>
    </row>
    <row r="605" spans="1:7" ht="15.75" customHeight="1" x14ac:dyDescent="0.3">
      <c r="A605" s="221"/>
      <c r="B605" s="373"/>
      <c r="C605" s="373"/>
      <c r="D605" s="373"/>
      <c r="E605" s="373"/>
      <c r="F605" s="373"/>
      <c r="G605" s="373"/>
    </row>
    <row r="606" spans="1:7" ht="15.75" customHeight="1" x14ac:dyDescent="0.3">
      <c r="A606" s="221"/>
      <c r="B606" s="373"/>
      <c r="C606" s="373"/>
      <c r="D606" s="373"/>
      <c r="E606" s="373"/>
      <c r="F606" s="373"/>
      <c r="G606" s="373"/>
    </row>
    <row r="607" spans="1:7" ht="15.75" customHeight="1" x14ac:dyDescent="0.3">
      <c r="A607" s="221"/>
      <c r="B607" s="373"/>
      <c r="C607" s="373"/>
      <c r="D607" s="373"/>
      <c r="E607" s="373"/>
      <c r="F607" s="373"/>
      <c r="G607" s="373"/>
    </row>
    <row r="608" spans="1:7" ht="15.75" customHeight="1" x14ac:dyDescent="0.3">
      <c r="A608" s="221"/>
      <c r="B608" s="373"/>
      <c r="C608" s="373"/>
      <c r="D608" s="373"/>
      <c r="E608" s="373"/>
      <c r="F608" s="373"/>
      <c r="G608" s="373"/>
    </row>
    <row r="609" spans="1:7" ht="15.75" customHeight="1" x14ac:dyDescent="0.3">
      <c r="A609" s="221"/>
      <c r="B609" s="373"/>
      <c r="C609" s="373"/>
      <c r="D609" s="373"/>
      <c r="E609" s="373"/>
      <c r="F609" s="373"/>
      <c r="G609" s="373"/>
    </row>
    <row r="610" spans="1:7" ht="15.75" customHeight="1" x14ac:dyDescent="0.3">
      <c r="A610" s="221"/>
      <c r="B610" s="373"/>
      <c r="C610" s="373"/>
      <c r="D610" s="373"/>
      <c r="E610" s="373"/>
      <c r="F610" s="373"/>
      <c r="G610" s="373"/>
    </row>
    <row r="611" spans="1:7" ht="15.75" customHeight="1" x14ac:dyDescent="0.3">
      <c r="A611" s="221"/>
      <c r="B611" s="373"/>
      <c r="C611" s="373"/>
      <c r="D611" s="373"/>
      <c r="E611" s="373"/>
      <c r="F611" s="373"/>
      <c r="G611" s="373"/>
    </row>
    <row r="612" spans="1:7" ht="15.75" customHeight="1" x14ac:dyDescent="0.3">
      <c r="A612" s="221"/>
      <c r="B612" s="373"/>
      <c r="C612" s="373"/>
      <c r="D612" s="373"/>
      <c r="E612" s="373"/>
      <c r="F612" s="373"/>
      <c r="G612" s="373"/>
    </row>
    <row r="613" spans="1:7" ht="15.75" customHeight="1" x14ac:dyDescent="0.3">
      <c r="A613" s="221"/>
      <c r="B613" s="373"/>
      <c r="C613" s="373"/>
      <c r="D613" s="373"/>
      <c r="E613" s="373"/>
      <c r="F613" s="373"/>
      <c r="G613" s="373"/>
    </row>
    <row r="614" spans="1:7" ht="15.75" customHeight="1" x14ac:dyDescent="0.3">
      <c r="A614" s="221"/>
      <c r="B614" s="373"/>
      <c r="C614" s="373"/>
      <c r="D614" s="373"/>
      <c r="E614" s="373"/>
      <c r="F614" s="373"/>
      <c r="G614" s="373"/>
    </row>
    <row r="615" spans="1:7" ht="15.75" customHeight="1" x14ac:dyDescent="0.3">
      <c r="A615" s="221"/>
      <c r="B615" s="373"/>
      <c r="C615" s="373"/>
      <c r="D615" s="373"/>
      <c r="E615" s="373"/>
      <c r="F615" s="373"/>
      <c r="G615" s="373"/>
    </row>
    <row r="616" spans="1:7" ht="15.75" customHeight="1" x14ac:dyDescent="0.3">
      <c r="A616" s="221"/>
      <c r="B616" s="373"/>
      <c r="C616" s="373"/>
      <c r="D616" s="373"/>
      <c r="E616" s="373"/>
      <c r="F616" s="373"/>
      <c r="G616" s="373"/>
    </row>
    <row r="617" spans="1:7" ht="15.75" customHeight="1" x14ac:dyDescent="0.3">
      <c r="A617" s="221"/>
      <c r="B617" s="373"/>
      <c r="C617" s="373"/>
      <c r="D617" s="373"/>
      <c r="E617" s="373"/>
      <c r="F617" s="373"/>
      <c r="G617" s="373"/>
    </row>
    <row r="618" spans="1:7" ht="15.75" customHeight="1" x14ac:dyDescent="0.3">
      <c r="A618" s="221"/>
      <c r="B618" s="373"/>
      <c r="C618" s="373"/>
      <c r="D618" s="373"/>
      <c r="E618" s="373"/>
      <c r="F618" s="373"/>
      <c r="G618" s="373"/>
    </row>
    <row r="619" spans="1:7" ht="15.75" customHeight="1" x14ac:dyDescent="0.3">
      <c r="A619" s="221"/>
      <c r="B619" s="373"/>
      <c r="C619" s="373"/>
      <c r="D619" s="373"/>
      <c r="E619" s="373"/>
      <c r="F619" s="373"/>
      <c r="G619" s="373"/>
    </row>
    <row r="620" spans="1:7" ht="15.75" customHeight="1" x14ac:dyDescent="0.3">
      <c r="A620" s="221"/>
      <c r="B620" s="373"/>
      <c r="C620" s="373"/>
      <c r="D620" s="373"/>
      <c r="E620" s="373"/>
      <c r="F620" s="373"/>
      <c r="G620" s="373"/>
    </row>
    <row r="621" spans="1:7" ht="15.75" customHeight="1" x14ac:dyDescent="0.3">
      <c r="A621" s="221"/>
      <c r="B621" s="373"/>
      <c r="C621" s="373"/>
      <c r="D621" s="373"/>
      <c r="E621" s="373"/>
      <c r="F621" s="373"/>
      <c r="G621" s="373"/>
    </row>
    <row r="622" spans="1:7" ht="15.75" customHeight="1" x14ac:dyDescent="0.3">
      <c r="A622" s="221"/>
      <c r="B622" s="373"/>
      <c r="C622" s="373"/>
      <c r="D622" s="373"/>
      <c r="E622" s="373"/>
      <c r="F622" s="373"/>
      <c r="G622" s="373"/>
    </row>
    <row r="623" spans="1:7" ht="15.75" customHeight="1" x14ac:dyDescent="0.3">
      <c r="A623" s="221"/>
      <c r="B623" s="373"/>
      <c r="C623" s="373"/>
      <c r="D623" s="373"/>
      <c r="E623" s="373"/>
      <c r="F623" s="373"/>
      <c r="G623" s="373"/>
    </row>
    <row r="624" spans="1:7" ht="15.75" customHeight="1" x14ac:dyDescent="0.3">
      <c r="A624" s="221"/>
      <c r="B624" s="373"/>
      <c r="C624" s="373"/>
      <c r="D624" s="373"/>
      <c r="E624" s="373"/>
      <c r="F624" s="373"/>
      <c r="G624" s="373"/>
    </row>
    <row r="625" spans="1:7" ht="15.75" customHeight="1" x14ac:dyDescent="0.3">
      <c r="A625" s="221"/>
      <c r="B625" s="373"/>
      <c r="C625" s="373"/>
      <c r="D625" s="373"/>
      <c r="E625" s="373"/>
      <c r="F625" s="373"/>
      <c r="G625" s="373"/>
    </row>
    <row r="626" spans="1:7" ht="15.75" customHeight="1" x14ac:dyDescent="0.3">
      <c r="A626" s="221"/>
      <c r="B626" s="373"/>
      <c r="C626" s="373"/>
      <c r="D626" s="373"/>
      <c r="E626" s="373"/>
      <c r="F626" s="373"/>
      <c r="G626" s="373"/>
    </row>
    <row r="627" spans="1:7" ht="15.75" customHeight="1" x14ac:dyDescent="0.3">
      <c r="A627" s="221"/>
      <c r="B627" s="373"/>
      <c r="C627" s="373"/>
      <c r="D627" s="373"/>
      <c r="E627" s="373"/>
      <c r="F627" s="373"/>
      <c r="G627" s="373"/>
    </row>
    <row r="628" spans="1:7" ht="15.75" customHeight="1" x14ac:dyDescent="0.3">
      <c r="A628" s="221"/>
      <c r="B628" s="373"/>
      <c r="C628" s="373"/>
      <c r="D628" s="373"/>
      <c r="E628" s="373"/>
      <c r="F628" s="373"/>
      <c r="G628" s="373"/>
    </row>
    <row r="629" spans="1:7" ht="15.75" customHeight="1" x14ac:dyDescent="0.3">
      <c r="A629" s="221"/>
      <c r="B629" s="373"/>
      <c r="C629" s="373"/>
      <c r="D629" s="373"/>
      <c r="E629" s="373"/>
      <c r="F629" s="373"/>
      <c r="G629" s="373"/>
    </row>
    <row r="630" spans="1:7" ht="15.75" customHeight="1" x14ac:dyDescent="0.3">
      <c r="A630" s="221"/>
      <c r="B630" s="373"/>
      <c r="C630" s="373"/>
      <c r="D630" s="373"/>
      <c r="E630" s="373"/>
      <c r="F630" s="373"/>
      <c r="G630" s="373"/>
    </row>
    <row r="631" spans="1:7" ht="15.75" customHeight="1" x14ac:dyDescent="0.3">
      <c r="A631" s="221"/>
      <c r="B631" s="373"/>
      <c r="C631" s="373"/>
      <c r="D631" s="373"/>
      <c r="E631" s="373"/>
      <c r="F631" s="373"/>
      <c r="G631" s="373"/>
    </row>
    <row r="632" spans="1:7" ht="15.75" customHeight="1" x14ac:dyDescent="0.3">
      <c r="A632" s="221"/>
      <c r="B632" s="373"/>
      <c r="C632" s="373"/>
      <c r="D632" s="373"/>
      <c r="E632" s="373"/>
      <c r="F632" s="373"/>
      <c r="G632" s="373"/>
    </row>
    <row r="633" spans="1:7" ht="15.75" customHeight="1" x14ac:dyDescent="0.3">
      <c r="A633" s="221"/>
      <c r="B633" s="373"/>
      <c r="C633" s="373"/>
      <c r="D633" s="373"/>
      <c r="E633" s="373"/>
      <c r="F633" s="373"/>
      <c r="G633" s="373"/>
    </row>
    <row r="634" spans="1:7" ht="15.75" customHeight="1" x14ac:dyDescent="0.3">
      <c r="A634" s="221"/>
      <c r="B634" s="373"/>
      <c r="C634" s="373"/>
      <c r="D634" s="373"/>
      <c r="E634" s="373"/>
      <c r="F634" s="373"/>
      <c r="G634" s="373"/>
    </row>
    <row r="635" spans="1:7" ht="15.75" customHeight="1" x14ac:dyDescent="0.3">
      <c r="A635" s="221"/>
      <c r="B635" s="373"/>
      <c r="C635" s="373"/>
      <c r="D635" s="373"/>
      <c r="E635" s="373"/>
      <c r="F635" s="373"/>
      <c r="G635" s="373"/>
    </row>
    <row r="636" spans="1:7" ht="15.75" customHeight="1" x14ac:dyDescent="0.3">
      <c r="A636" s="221"/>
      <c r="B636" s="373"/>
      <c r="C636" s="373"/>
      <c r="D636" s="373"/>
      <c r="E636" s="373"/>
      <c r="F636" s="373"/>
      <c r="G636" s="373"/>
    </row>
    <row r="637" spans="1:7" ht="15.75" customHeight="1" x14ac:dyDescent="0.3">
      <c r="A637" s="221"/>
      <c r="B637" s="373"/>
      <c r="C637" s="373"/>
      <c r="D637" s="373"/>
      <c r="E637" s="373"/>
      <c r="F637" s="373"/>
      <c r="G637" s="373"/>
    </row>
    <row r="638" spans="1:7" ht="15.75" customHeight="1" x14ac:dyDescent="0.3">
      <c r="A638" s="221"/>
      <c r="B638" s="373"/>
      <c r="C638" s="373"/>
      <c r="D638" s="373"/>
      <c r="E638" s="373"/>
      <c r="F638" s="373"/>
      <c r="G638" s="373"/>
    </row>
    <row r="639" spans="1:7" ht="15.75" customHeight="1" x14ac:dyDescent="0.3">
      <c r="A639" s="221"/>
      <c r="B639" s="373"/>
      <c r="C639" s="373"/>
      <c r="D639" s="373"/>
      <c r="E639" s="373"/>
      <c r="F639" s="373"/>
      <c r="G639" s="373"/>
    </row>
    <row r="640" spans="1:7" ht="15.75" customHeight="1" x14ac:dyDescent="0.3">
      <c r="A640" s="221"/>
      <c r="B640" s="373"/>
      <c r="C640" s="373"/>
      <c r="D640" s="373"/>
      <c r="E640" s="373"/>
      <c r="F640" s="373"/>
      <c r="G640" s="373"/>
    </row>
    <row r="641" spans="1:7" ht="15.75" customHeight="1" x14ac:dyDescent="0.3">
      <c r="A641" s="221"/>
      <c r="B641" s="373"/>
      <c r="C641" s="373"/>
      <c r="D641" s="373"/>
      <c r="E641" s="373"/>
      <c r="F641" s="373"/>
      <c r="G641" s="373"/>
    </row>
    <row r="642" spans="1:7" ht="15.75" customHeight="1" x14ac:dyDescent="0.3">
      <c r="A642" s="221"/>
      <c r="B642" s="373"/>
      <c r="C642" s="373"/>
      <c r="D642" s="373"/>
      <c r="E642" s="373"/>
      <c r="F642" s="373"/>
      <c r="G642" s="373"/>
    </row>
    <row r="643" spans="1:7" ht="15.75" customHeight="1" x14ac:dyDescent="0.3">
      <c r="A643" s="221"/>
      <c r="B643" s="373"/>
      <c r="C643" s="373"/>
      <c r="D643" s="373"/>
      <c r="E643" s="373"/>
      <c r="F643" s="373"/>
      <c r="G643" s="373"/>
    </row>
    <row r="644" spans="1:7" ht="15.75" customHeight="1" x14ac:dyDescent="0.3">
      <c r="A644" s="221"/>
      <c r="B644" s="373"/>
      <c r="C644" s="373"/>
      <c r="D644" s="373"/>
      <c r="E644" s="373"/>
      <c r="F644" s="373"/>
      <c r="G644" s="373"/>
    </row>
    <row r="645" spans="1:7" ht="15.75" customHeight="1" x14ac:dyDescent="0.3">
      <c r="A645" s="221"/>
      <c r="B645" s="373"/>
      <c r="C645" s="373"/>
      <c r="D645" s="373"/>
      <c r="E645" s="373"/>
      <c r="F645" s="373"/>
      <c r="G645" s="373"/>
    </row>
    <row r="646" spans="1:7" ht="15.75" customHeight="1" x14ac:dyDescent="0.3">
      <c r="A646" s="221"/>
      <c r="B646" s="373"/>
      <c r="C646" s="373"/>
      <c r="D646" s="373"/>
      <c r="E646" s="373"/>
      <c r="F646" s="373"/>
      <c r="G646" s="373"/>
    </row>
    <row r="647" spans="1:7" ht="15.75" customHeight="1" x14ac:dyDescent="0.3">
      <c r="A647" s="221"/>
      <c r="B647" s="373"/>
      <c r="C647" s="373"/>
      <c r="D647" s="373"/>
      <c r="E647" s="373"/>
      <c r="F647" s="373"/>
      <c r="G647" s="373"/>
    </row>
    <row r="648" spans="1:7" ht="15.75" customHeight="1" x14ac:dyDescent="0.3">
      <c r="A648" s="221"/>
      <c r="B648" s="373"/>
      <c r="C648" s="373"/>
      <c r="D648" s="373"/>
      <c r="E648" s="373"/>
      <c r="F648" s="373"/>
      <c r="G648" s="373"/>
    </row>
    <row r="649" spans="1:7" ht="15.75" customHeight="1" x14ac:dyDescent="0.3">
      <c r="A649" s="221"/>
      <c r="B649" s="373"/>
      <c r="C649" s="373"/>
      <c r="D649" s="373"/>
      <c r="E649" s="373"/>
      <c r="F649" s="373"/>
      <c r="G649" s="373"/>
    </row>
    <row r="650" spans="1:7" ht="15.75" customHeight="1" x14ac:dyDescent="0.3">
      <c r="A650" s="221"/>
      <c r="B650" s="373"/>
      <c r="C650" s="373"/>
      <c r="D650" s="373"/>
      <c r="E650" s="373"/>
      <c r="F650" s="373"/>
      <c r="G650" s="373"/>
    </row>
    <row r="651" spans="1:7" ht="15.75" customHeight="1" x14ac:dyDescent="0.3">
      <c r="A651" s="221"/>
      <c r="B651" s="373"/>
      <c r="C651" s="373"/>
      <c r="D651" s="373"/>
      <c r="E651" s="373"/>
      <c r="F651" s="373"/>
      <c r="G651" s="373"/>
    </row>
    <row r="652" spans="1:7" ht="15.75" customHeight="1" x14ac:dyDescent="0.3">
      <c r="A652" s="221"/>
      <c r="B652" s="373"/>
      <c r="C652" s="373"/>
      <c r="D652" s="373"/>
      <c r="E652" s="373"/>
      <c r="F652" s="373"/>
      <c r="G652" s="373"/>
    </row>
    <row r="653" spans="1:7" ht="15.75" customHeight="1" x14ac:dyDescent="0.3">
      <c r="A653" s="221"/>
      <c r="B653" s="373"/>
      <c r="C653" s="373"/>
      <c r="D653" s="373"/>
      <c r="E653" s="373"/>
      <c r="F653" s="373"/>
      <c r="G653" s="373"/>
    </row>
    <row r="654" spans="1:7" ht="15.75" customHeight="1" x14ac:dyDescent="0.3">
      <c r="A654" s="221"/>
      <c r="B654" s="373"/>
      <c r="C654" s="373"/>
      <c r="D654" s="373"/>
      <c r="E654" s="373"/>
      <c r="F654" s="373"/>
      <c r="G654" s="373"/>
    </row>
    <row r="655" spans="1:7" ht="15.75" customHeight="1" x14ac:dyDescent="0.3">
      <c r="A655" s="221"/>
      <c r="B655" s="373"/>
      <c r="C655" s="373"/>
      <c r="D655" s="373"/>
      <c r="E655" s="373"/>
      <c r="F655" s="373"/>
      <c r="G655" s="373"/>
    </row>
    <row r="656" spans="1:7" ht="15.75" customHeight="1" x14ac:dyDescent="0.3">
      <c r="A656" s="221"/>
      <c r="B656" s="373"/>
      <c r="C656" s="373"/>
      <c r="D656" s="373"/>
      <c r="E656" s="373"/>
      <c r="F656" s="373"/>
      <c r="G656" s="373"/>
    </row>
    <row r="657" spans="1:7" ht="15.75" customHeight="1" x14ac:dyDescent="0.3">
      <c r="A657" s="221"/>
      <c r="B657" s="373"/>
      <c r="C657" s="373"/>
      <c r="D657" s="373"/>
      <c r="E657" s="373"/>
      <c r="F657" s="373"/>
      <c r="G657" s="373"/>
    </row>
    <row r="658" spans="1:7" ht="15.75" customHeight="1" x14ac:dyDescent="0.3">
      <c r="A658" s="221"/>
      <c r="B658" s="373"/>
      <c r="C658" s="373"/>
      <c r="D658" s="373"/>
      <c r="E658" s="373"/>
      <c r="F658" s="373"/>
      <c r="G658" s="373"/>
    </row>
    <row r="659" spans="1:7" ht="15.75" customHeight="1" x14ac:dyDescent="0.3">
      <c r="A659" s="221"/>
      <c r="B659" s="373"/>
      <c r="C659" s="373"/>
      <c r="D659" s="373"/>
      <c r="E659" s="373"/>
      <c r="F659" s="373"/>
      <c r="G659" s="373"/>
    </row>
    <row r="660" spans="1:7" ht="15.75" customHeight="1" x14ac:dyDescent="0.3">
      <c r="A660" s="221"/>
      <c r="B660" s="373"/>
      <c r="C660" s="373"/>
      <c r="D660" s="373"/>
      <c r="E660" s="373"/>
      <c r="F660" s="373"/>
      <c r="G660" s="373"/>
    </row>
    <row r="661" spans="1:7" ht="15.75" customHeight="1" x14ac:dyDescent="0.3">
      <c r="A661" s="221"/>
      <c r="B661" s="373"/>
      <c r="C661" s="373"/>
      <c r="D661" s="373"/>
      <c r="E661" s="373"/>
      <c r="F661" s="373"/>
      <c r="G661" s="373"/>
    </row>
    <row r="662" spans="1:7" ht="15.75" customHeight="1" x14ac:dyDescent="0.3">
      <c r="A662" s="221"/>
      <c r="B662" s="373"/>
      <c r="C662" s="373"/>
      <c r="D662" s="373"/>
      <c r="E662" s="373"/>
      <c r="F662" s="373"/>
      <c r="G662" s="373"/>
    </row>
    <row r="663" spans="1:7" ht="15.75" customHeight="1" x14ac:dyDescent="0.3">
      <c r="A663" s="221"/>
      <c r="B663" s="373"/>
      <c r="C663" s="373"/>
      <c r="D663" s="373"/>
      <c r="E663" s="373"/>
      <c r="F663" s="373"/>
      <c r="G663" s="373"/>
    </row>
    <row r="664" spans="1:7" ht="15.75" customHeight="1" x14ac:dyDescent="0.3">
      <c r="A664" s="221"/>
      <c r="B664" s="373"/>
      <c r="C664" s="373"/>
      <c r="D664" s="373"/>
      <c r="E664" s="373"/>
      <c r="F664" s="373"/>
      <c r="G664" s="373"/>
    </row>
    <row r="665" spans="1:7" ht="15.75" customHeight="1" x14ac:dyDescent="0.3">
      <c r="A665" s="221"/>
      <c r="B665" s="373"/>
      <c r="C665" s="373"/>
      <c r="D665" s="373"/>
      <c r="E665" s="373"/>
      <c r="F665" s="373"/>
      <c r="G665" s="373"/>
    </row>
    <row r="666" spans="1:7" ht="15.75" customHeight="1" x14ac:dyDescent="0.3">
      <c r="A666" s="221"/>
      <c r="B666" s="373"/>
      <c r="C666" s="373"/>
      <c r="D666" s="373"/>
      <c r="E666" s="373"/>
      <c r="F666" s="373"/>
      <c r="G666" s="373"/>
    </row>
    <row r="667" spans="1:7" ht="15.75" customHeight="1" x14ac:dyDescent="0.3">
      <c r="A667" s="221"/>
      <c r="B667" s="373"/>
      <c r="C667" s="373"/>
      <c r="D667" s="373"/>
      <c r="E667" s="373"/>
      <c r="F667" s="373"/>
      <c r="G667" s="373"/>
    </row>
    <row r="668" spans="1:7" ht="15.75" customHeight="1" x14ac:dyDescent="0.3">
      <c r="A668" s="221"/>
      <c r="B668" s="373"/>
      <c r="C668" s="373"/>
      <c r="D668" s="373"/>
      <c r="E668" s="373"/>
      <c r="F668" s="373"/>
      <c r="G668" s="373"/>
    </row>
    <row r="669" spans="1:7" ht="15.75" customHeight="1" x14ac:dyDescent="0.3">
      <c r="A669" s="221"/>
      <c r="B669" s="373"/>
      <c r="C669" s="373"/>
      <c r="D669" s="373"/>
      <c r="E669" s="373"/>
      <c r="F669" s="373"/>
      <c r="G669" s="373"/>
    </row>
    <row r="670" spans="1:7" ht="15.75" customHeight="1" x14ac:dyDescent="0.3">
      <c r="A670" s="221"/>
      <c r="B670" s="373"/>
      <c r="C670" s="373"/>
      <c r="D670" s="373"/>
      <c r="E670" s="373"/>
      <c r="F670" s="373"/>
      <c r="G670" s="373"/>
    </row>
    <row r="671" spans="1:7" ht="15.75" customHeight="1" x14ac:dyDescent="0.3">
      <c r="A671" s="221"/>
      <c r="B671" s="373"/>
      <c r="C671" s="373"/>
      <c r="D671" s="373"/>
      <c r="E671" s="373"/>
      <c r="F671" s="373"/>
      <c r="G671" s="373"/>
    </row>
    <row r="672" spans="1:7" ht="15.75" customHeight="1" x14ac:dyDescent="0.3">
      <c r="A672" s="221"/>
      <c r="B672" s="373"/>
      <c r="C672" s="373"/>
      <c r="D672" s="373"/>
      <c r="E672" s="373"/>
      <c r="F672" s="373"/>
      <c r="G672" s="373"/>
    </row>
    <row r="673" spans="1:7" ht="15.75" customHeight="1" x14ac:dyDescent="0.3">
      <c r="A673" s="221"/>
      <c r="B673" s="373"/>
      <c r="C673" s="373"/>
      <c r="D673" s="373"/>
      <c r="E673" s="373"/>
      <c r="F673" s="373"/>
      <c r="G673" s="373"/>
    </row>
    <row r="674" spans="1:7" ht="15.75" customHeight="1" x14ac:dyDescent="0.3">
      <c r="A674" s="221"/>
      <c r="B674" s="373"/>
      <c r="C674" s="373"/>
      <c r="D674" s="373"/>
      <c r="E674" s="373"/>
      <c r="F674" s="373"/>
      <c r="G674" s="373"/>
    </row>
    <row r="675" spans="1:7" ht="15.75" customHeight="1" x14ac:dyDescent="0.3">
      <c r="A675" s="221"/>
      <c r="B675" s="373"/>
      <c r="C675" s="373"/>
      <c r="D675" s="373"/>
      <c r="E675" s="373"/>
      <c r="F675" s="373"/>
      <c r="G675" s="373"/>
    </row>
    <row r="676" spans="1:7" ht="15.75" customHeight="1" x14ac:dyDescent="0.3">
      <c r="A676" s="221"/>
      <c r="B676" s="373"/>
      <c r="C676" s="373"/>
      <c r="D676" s="373"/>
      <c r="E676" s="373"/>
      <c r="F676" s="373"/>
      <c r="G676" s="373"/>
    </row>
    <row r="677" spans="1:7" ht="15.75" customHeight="1" x14ac:dyDescent="0.3">
      <c r="A677" s="221"/>
      <c r="B677" s="373"/>
      <c r="C677" s="373"/>
      <c r="D677" s="373"/>
      <c r="E677" s="373"/>
      <c r="F677" s="373"/>
      <c r="G677" s="373"/>
    </row>
    <row r="678" spans="1:7" ht="15.75" customHeight="1" x14ac:dyDescent="0.3">
      <c r="A678" s="221"/>
      <c r="B678" s="373"/>
      <c r="C678" s="373"/>
      <c r="D678" s="373"/>
      <c r="E678" s="373"/>
      <c r="F678" s="373"/>
      <c r="G678" s="373"/>
    </row>
    <row r="679" spans="1:7" ht="15.75" customHeight="1" x14ac:dyDescent="0.3">
      <c r="A679" s="221"/>
      <c r="B679" s="373"/>
      <c r="C679" s="373"/>
      <c r="D679" s="373"/>
      <c r="E679" s="373"/>
      <c r="F679" s="373"/>
      <c r="G679" s="373"/>
    </row>
    <row r="680" spans="1:7" ht="15.75" customHeight="1" x14ac:dyDescent="0.3">
      <c r="A680" s="221"/>
      <c r="B680" s="373"/>
      <c r="C680" s="373"/>
      <c r="D680" s="373"/>
      <c r="E680" s="373"/>
      <c r="F680" s="373"/>
      <c r="G680" s="373"/>
    </row>
    <row r="681" spans="1:7" ht="15.75" customHeight="1" x14ac:dyDescent="0.3">
      <c r="A681" s="221"/>
      <c r="B681" s="373"/>
      <c r="C681" s="373"/>
      <c r="D681" s="373"/>
      <c r="E681" s="373"/>
      <c r="F681" s="373"/>
      <c r="G681" s="373"/>
    </row>
    <row r="682" spans="1:7" ht="15.75" customHeight="1" x14ac:dyDescent="0.3">
      <c r="A682" s="221"/>
      <c r="B682" s="373"/>
      <c r="C682" s="373"/>
      <c r="D682" s="373"/>
      <c r="E682" s="373"/>
      <c r="F682" s="373"/>
      <c r="G682" s="373"/>
    </row>
    <row r="683" spans="1:7" ht="15.75" customHeight="1" x14ac:dyDescent="0.3">
      <c r="A683" s="221"/>
      <c r="B683" s="373"/>
      <c r="C683" s="373"/>
      <c r="D683" s="373"/>
      <c r="E683" s="373"/>
      <c r="F683" s="373"/>
      <c r="G683" s="373"/>
    </row>
    <row r="684" spans="1:7" ht="15.75" customHeight="1" x14ac:dyDescent="0.3">
      <c r="A684" s="221"/>
      <c r="B684" s="373"/>
      <c r="C684" s="373"/>
      <c r="D684" s="373"/>
      <c r="E684" s="373"/>
      <c r="F684" s="373"/>
      <c r="G684" s="373"/>
    </row>
    <row r="685" spans="1:7" ht="15.75" customHeight="1" x14ac:dyDescent="0.3">
      <c r="A685" s="221"/>
      <c r="B685" s="373"/>
      <c r="C685" s="373"/>
      <c r="D685" s="373"/>
      <c r="E685" s="373"/>
      <c r="F685" s="373"/>
      <c r="G685" s="373"/>
    </row>
    <row r="686" spans="1:7" ht="15.75" customHeight="1" x14ac:dyDescent="0.3">
      <c r="A686" s="221"/>
      <c r="B686" s="373"/>
      <c r="C686" s="373"/>
      <c r="D686" s="373"/>
      <c r="E686" s="373"/>
      <c r="F686" s="373"/>
      <c r="G686" s="373"/>
    </row>
    <row r="687" spans="1:7" ht="15.75" customHeight="1" x14ac:dyDescent="0.3">
      <c r="A687" s="221"/>
      <c r="B687" s="373"/>
      <c r="C687" s="373"/>
      <c r="D687" s="373"/>
      <c r="E687" s="373"/>
      <c r="F687" s="373"/>
      <c r="G687" s="373"/>
    </row>
    <row r="688" spans="1:7" ht="15.75" customHeight="1" x14ac:dyDescent="0.3">
      <c r="A688" s="221"/>
      <c r="B688" s="373"/>
      <c r="C688" s="373"/>
      <c r="D688" s="373"/>
      <c r="E688" s="373"/>
      <c r="F688" s="373"/>
      <c r="G688" s="373"/>
    </row>
    <row r="689" spans="1:7" ht="15.75" customHeight="1" x14ac:dyDescent="0.3">
      <c r="A689" s="221"/>
      <c r="B689" s="373"/>
      <c r="C689" s="373"/>
      <c r="D689" s="373"/>
      <c r="E689" s="373"/>
      <c r="F689" s="373"/>
      <c r="G689" s="373"/>
    </row>
    <row r="690" spans="1:7" ht="15.75" customHeight="1" x14ac:dyDescent="0.3">
      <c r="A690" s="221"/>
      <c r="B690" s="373"/>
      <c r="C690" s="373"/>
      <c r="D690" s="373"/>
      <c r="E690" s="373"/>
      <c r="F690" s="373"/>
      <c r="G690" s="373"/>
    </row>
    <row r="691" spans="1:7" ht="15.75" customHeight="1" x14ac:dyDescent="0.3">
      <c r="A691" s="221"/>
      <c r="B691" s="373"/>
      <c r="C691" s="373"/>
      <c r="D691" s="373"/>
      <c r="E691" s="373"/>
      <c r="F691" s="373"/>
      <c r="G691" s="373"/>
    </row>
    <row r="692" spans="1:7" ht="15.75" customHeight="1" x14ac:dyDescent="0.3">
      <c r="A692" s="221"/>
      <c r="B692" s="373"/>
      <c r="C692" s="373"/>
      <c r="D692" s="373"/>
      <c r="E692" s="373"/>
      <c r="F692" s="373"/>
      <c r="G692" s="373"/>
    </row>
    <row r="693" spans="1:7" ht="15.75" customHeight="1" x14ac:dyDescent="0.3">
      <c r="A693" s="221"/>
      <c r="B693" s="373"/>
      <c r="C693" s="373"/>
      <c r="D693" s="373"/>
      <c r="E693" s="373"/>
      <c r="F693" s="373"/>
      <c r="G693" s="373"/>
    </row>
    <row r="694" spans="1:7" ht="15.75" customHeight="1" x14ac:dyDescent="0.3">
      <c r="A694" s="221"/>
      <c r="B694" s="373"/>
      <c r="C694" s="373"/>
      <c r="D694" s="373"/>
      <c r="E694" s="373"/>
      <c r="F694" s="373"/>
      <c r="G694" s="373"/>
    </row>
    <row r="695" spans="1:7" ht="15.75" customHeight="1" x14ac:dyDescent="0.3">
      <c r="A695" s="221"/>
      <c r="B695" s="373"/>
      <c r="C695" s="373"/>
      <c r="D695" s="373"/>
      <c r="E695" s="373"/>
      <c r="F695" s="373"/>
      <c r="G695" s="373"/>
    </row>
    <row r="696" spans="1:7" ht="15.75" customHeight="1" x14ac:dyDescent="0.3">
      <c r="A696" s="221"/>
      <c r="B696" s="373"/>
      <c r="C696" s="373"/>
      <c r="D696" s="373"/>
      <c r="E696" s="373"/>
      <c r="F696" s="373"/>
      <c r="G696" s="373"/>
    </row>
    <row r="697" spans="1:7" ht="15.75" customHeight="1" x14ac:dyDescent="0.3">
      <c r="A697" s="221"/>
      <c r="B697" s="373"/>
      <c r="C697" s="373"/>
      <c r="D697" s="373"/>
      <c r="E697" s="373"/>
      <c r="F697" s="373"/>
      <c r="G697" s="373"/>
    </row>
    <row r="698" spans="1:7" ht="15.75" customHeight="1" x14ac:dyDescent="0.3">
      <c r="A698" s="221"/>
      <c r="B698" s="373"/>
      <c r="C698" s="373"/>
      <c r="D698" s="373"/>
      <c r="E698" s="373"/>
      <c r="F698" s="373"/>
      <c r="G698" s="373"/>
    </row>
    <row r="699" spans="1:7" ht="15.75" customHeight="1" x14ac:dyDescent="0.3">
      <c r="A699" s="221"/>
      <c r="B699" s="373"/>
      <c r="C699" s="373"/>
      <c r="D699" s="373"/>
      <c r="E699" s="373"/>
      <c r="F699" s="373"/>
      <c r="G699" s="373"/>
    </row>
    <row r="700" spans="1:7" ht="15.75" customHeight="1" x14ac:dyDescent="0.3">
      <c r="A700" s="221"/>
      <c r="B700" s="373"/>
      <c r="C700" s="373"/>
      <c r="D700" s="373"/>
      <c r="E700" s="373"/>
      <c r="F700" s="373"/>
      <c r="G700" s="373"/>
    </row>
    <row r="701" spans="1:7" ht="15.75" customHeight="1" x14ac:dyDescent="0.3">
      <c r="A701" s="221"/>
      <c r="B701" s="373"/>
      <c r="C701" s="373"/>
      <c r="D701" s="373"/>
      <c r="E701" s="373"/>
      <c r="F701" s="373"/>
      <c r="G701" s="373"/>
    </row>
    <row r="702" spans="1:7" ht="15.75" customHeight="1" x14ac:dyDescent="0.3">
      <c r="A702" s="221"/>
      <c r="B702" s="373"/>
      <c r="C702" s="373"/>
      <c r="D702" s="373"/>
      <c r="E702" s="373"/>
      <c r="F702" s="373"/>
      <c r="G702" s="373"/>
    </row>
    <row r="703" spans="1:7" ht="15.75" customHeight="1" x14ac:dyDescent="0.3">
      <c r="A703" s="221"/>
      <c r="B703" s="373"/>
      <c r="C703" s="373"/>
      <c r="D703" s="373"/>
      <c r="E703" s="373"/>
      <c r="F703" s="373"/>
      <c r="G703" s="373"/>
    </row>
    <row r="704" spans="1:7" ht="15.75" customHeight="1" x14ac:dyDescent="0.3">
      <c r="A704" s="221"/>
      <c r="B704" s="373"/>
      <c r="C704" s="373"/>
      <c r="D704" s="373"/>
      <c r="E704" s="373"/>
      <c r="F704" s="373"/>
      <c r="G704" s="373"/>
    </row>
    <row r="705" spans="1:7" ht="15.75" customHeight="1" x14ac:dyDescent="0.3">
      <c r="A705" s="221"/>
      <c r="B705" s="373"/>
      <c r="C705" s="373"/>
      <c r="D705" s="373"/>
      <c r="E705" s="373"/>
      <c r="F705" s="373"/>
      <c r="G705" s="373"/>
    </row>
    <row r="706" spans="1:7" ht="15.75" customHeight="1" x14ac:dyDescent="0.3">
      <c r="A706" s="221"/>
      <c r="B706" s="373"/>
      <c r="C706" s="373"/>
      <c r="D706" s="373"/>
      <c r="E706" s="373"/>
      <c r="F706" s="373"/>
      <c r="G706" s="373"/>
    </row>
    <row r="707" spans="1:7" ht="15.75" customHeight="1" x14ac:dyDescent="0.3">
      <c r="A707" s="221"/>
      <c r="B707" s="373"/>
      <c r="C707" s="373"/>
      <c r="D707" s="373"/>
      <c r="E707" s="373"/>
      <c r="F707" s="373"/>
      <c r="G707" s="373"/>
    </row>
    <row r="708" spans="1:7" ht="15.75" customHeight="1" x14ac:dyDescent="0.3">
      <c r="A708" s="221"/>
      <c r="B708" s="373"/>
      <c r="C708" s="373"/>
      <c r="D708" s="373"/>
      <c r="E708" s="373"/>
      <c r="F708" s="373"/>
      <c r="G708" s="373"/>
    </row>
    <row r="709" spans="1:7" ht="15.75" customHeight="1" x14ac:dyDescent="0.3">
      <c r="A709" s="221"/>
      <c r="B709" s="373"/>
      <c r="C709" s="373"/>
      <c r="D709" s="373"/>
      <c r="E709" s="373"/>
      <c r="F709" s="373"/>
      <c r="G709" s="373"/>
    </row>
    <row r="710" spans="1:7" ht="15.75" customHeight="1" x14ac:dyDescent="0.3">
      <c r="A710" s="221"/>
      <c r="B710" s="373"/>
      <c r="C710" s="373"/>
      <c r="D710" s="373"/>
      <c r="E710" s="373"/>
      <c r="F710" s="373"/>
      <c r="G710" s="373"/>
    </row>
    <row r="711" spans="1:7" ht="15.75" customHeight="1" x14ac:dyDescent="0.3">
      <c r="A711" s="221"/>
      <c r="B711" s="373"/>
      <c r="C711" s="373"/>
      <c r="D711" s="373"/>
      <c r="E711" s="373"/>
      <c r="F711" s="373"/>
      <c r="G711" s="373"/>
    </row>
    <row r="712" spans="1:7" ht="15.75" customHeight="1" x14ac:dyDescent="0.3">
      <c r="A712" s="221"/>
      <c r="B712" s="373"/>
      <c r="C712" s="373"/>
      <c r="D712" s="373"/>
      <c r="E712" s="373"/>
      <c r="F712" s="373"/>
      <c r="G712" s="373"/>
    </row>
    <row r="713" spans="1:7" ht="15.75" customHeight="1" x14ac:dyDescent="0.3">
      <c r="A713" s="221"/>
      <c r="B713" s="373"/>
      <c r="C713" s="373"/>
      <c r="D713" s="373"/>
      <c r="E713" s="373"/>
      <c r="F713" s="373"/>
      <c r="G713" s="373"/>
    </row>
    <row r="714" spans="1:7" ht="15.75" customHeight="1" x14ac:dyDescent="0.3">
      <c r="A714" s="221"/>
      <c r="B714" s="373"/>
      <c r="C714" s="373"/>
      <c r="D714" s="373"/>
      <c r="E714" s="373"/>
      <c r="F714" s="373"/>
      <c r="G714" s="373"/>
    </row>
    <row r="715" spans="1:7" ht="15.75" customHeight="1" x14ac:dyDescent="0.3">
      <c r="A715" s="221"/>
      <c r="B715" s="373"/>
      <c r="C715" s="373"/>
      <c r="D715" s="373"/>
      <c r="E715" s="373"/>
      <c r="F715" s="373"/>
      <c r="G715" s="373"/>
    </row>
    <row r="716" spans="1:7" ht="15.75" customHeight="1" x14ac:dyDescent="0.3">
      <c r="A716" s="221"/>
      <c r="B716" s="373"/>
      <c r="C716" s="373"/>
      <c r="D716" s="373"/>
      <c r="E716" s="373"/>
      <c r="F716" s="373"/>
      <c r="G716" s="373"/>
    </row>
    <row r="717" spans="1:7" ht="15.75" customHeight="1" x14ac:dyDescent="0.3">
      <c r="A717" s="221"/>
      <c r="B717" s="373"/>
      <c r="C717" s="373"/>
      <c r="D717" s="373"/>
      <c r="E717" s="373"/>
      <c r="F717" s="373"/>
      <c r="G717" s="373"/>
    </row>
    <row r="718" spans="1:7" ht="15.75" customHeight="1" x14ac:dyDescent="0.3">
      <c r="A718" s="221"/>
      <c r="B718" s="373"/>
      <c r="C718" s="373"/>
      <c r="D718" s="373"/>
      <c r="E718" s="373"/>
      <c r="F718" s="373"/>
      <c r="G718" s="373"/>
    </row>
    <row r="719" spans="1:7" ht="15.75" customHeight="1" x14ac:dyDescent="0.3">
      <c r="A719" s="221"/>
      <c r="B719" s="373"/>
      <c r="C719" s="373"/>
      <c r="D719" s="373"/>
      <c r="E719" s="373"/>
      <c r="F719" s="373"/>
      <c r="G719" s="373"/>
    </row>
    <row r="720" spans="1:7" ht="15.75" customHeight="1" x14ac:dyDescent="0.3">
      <c r="A720" s="221"/>
      <c r="B720" s="373"/>
      <c r="C720" s="373"/>
      <c r="D720" s="373"/>
      <c r="E720" s="373"/>
      <c r="F720" s="373"/>
      <c r="G720" s="373"/>
    </row>
    <row r="721" spans="1:7" ht="15.75" customHeight="1" x14ac:dyDescent="0.3">
      <c r="A721" s="221"/>
      <c r="B721" s="373"/>
      <c r="C721" s="373"/>
      <c r="D721" s="373"/>
      <c r="E721" s="373"/>
      <c r="F721" s="373"/>
      <c r="G721" s="373"/>
    </row>
    <row r="722" spans="1:7" ht="15.75" customHeight="1" x14ac:dyDescent="0.3">
      <c r="A722" s="221"/>
      <c r="B722" s="373"/>
      <c r="C722" s="373"/>
      <c r="D722" s="373"/>
      <c r="E722" s="373"/>
      <c r="F722" s="373"/>
      <c r="G722" s="373"/>
    </row>
    <row r="723" spans="1:7" ht="15.75" customHeight="1" x14ac:dyDescent="0.3">
      <c r="A723" s="221"/>
      <c r="B723" s="373"/>
      <c r="C723" s="373"/>
      <c r="D723" s="373"/>
      <c r="E723" s="373"/>
      <c r="F723" s="373"/>
      <c r="G723" s="373"/>
    </row>
    <row r="724" spans="1:7" ht="15.75" customHeight="1" x14ac:dyDescent="0.3">
      <c r="A724" s="221"/>
      <c r="B724" s="373"/>
      <c r="C724" s="373"/>
      <c r="D724" s="373"/>
      <c r="E724" s="373"/>
      <c r="F724" s="373"/>
      <c r="G724" s="373"/>
    </row>
    <row r="725" spans="1:7" ht="15.75" customHeight="1" x14ac:dyDescent="0.3">
      <c r="A725" s="221"/>
      <c r="B725" s="373"/>
      <c r="C725" s="373"/>
      <c r="D725" s="373"/>
      <c r="E725" s="373"/>
      <c r="F725" s="373"/>
      <c r="G725" s="373"/>
    </row>
    <row r="726" spans="1:7" ht="15.75" customHeight="1" x14ac:dyDescent="0.3">
      <c r="A726" s="221"/>
      <c r="B726" s="373"/>
      <c r="C726" s="373"/>
      <c r="D726" s="373"/>
      <c r="E726" s="373"/>
      <c r="F726" s="373"/>
      <c r="G726" s="373"/>
    </row>
    <row r="727" spans="1:7" ht="15.75" customHeight="1" x14ac:dyDescent="0.3">
      <c r="A727" s="221"/>
      <c r="B727" s="373"/>
      <c r="C727" s="373"/>
      <c r="D727" s="373"/>
      <c r="E727" s="373"/>
      <c r="F727" s="373"/>
      <c r="G727" s="373"/>
    </row>
    <row r="728" spans="1:7" ht="15.75" customHeight="1" x14ac:dyDescent="0.3">
      <c r="A728" s="221"/>
      <c r="B728" s="373"/>
      <c r="C728" s="373"/>
      <c r="D728" s="373"/>
      <c r="E728" s="373"/>
      <c r="F728" s="373"/>
      <c r="G728" s="373"/>
    </row>
    <row r="729" spans="1:7" ht="15.75" customHeight="1" x14ac:dyDescent="0.3">
      <c r="A729" s="221"/>
      <c r="B729" s="373"/>
      <c r="C729" s="373"/>
      <c r="D729" s="373"/>
      <c r="E729" s="373"/>
      <c r="F729" s="373"/>
      <c r="G729" s="373"/>
    </row>
    <row r="730" spans="1:7" ht="15.75" customHeight="1" x14ac:dyDescent="0.3">
      <c r="A730" s="221"/>
      <c r="B730" s="373"/>
      <c r="C730" s="373"/>
      <c r="D730" s="373"/>
      <c r="E730" s="373"/>
      <c r="F730" s="373"/>
      <c r="G730" s="373"/>
    </row>
    <row r="731" spans="1:7" ht="15.75" customHeight="1" x14ac:dyDescent="0.3">
      <c r="A731" s="221"/>
      <c r="B731" s="373"/>
      <c r="C731" s="373"/>
      <c r="D731" s="373"/>
      <c r="E731" s="373"/>
      <c r="F731" s="373"/>
      <c r="G731" s="373"/>
    </row>
    <row r="732" spans="1:7" ht="15.75" customHeight="1" x14ac:dyDescent="0.3">
      <c r="A732" s="221"/>
      <c r="B732" s="373"/>
      <c r="C732" s="373"/>
      <c r="D732" s="373"/>
      <c r="E732" s="373"/>
      <c r="F732" s="373"/>
      <c r="G732" s="373"/>
    </row>
    <row r="733" spans="1:7" ht="15.75" customHeight="1" x14ac:dyDescent="0.3">
      <c r="A733" s="221"/>
      <c r="B733" s="373"/>
      <c r="C733" s="373"/>
      <c r="D733" s="373"/>
      <c r="E733" s="373"/>
      <c r="F733" s="373"/>
      <c r="G733" s="373"/>
    </row>
    <row r="734" spans="1:7" ht="15.75" customHeight="1" x14ac:dyDescent="0.3">
      <c r="A734" s="221"/>
      <c r="B734" s="373"/>
      <c r="C734" s="373"/>
      <c r="D734" s="373"/>
      <c r="E734" s="373"/>
      <c r="F734" s="373"/>
      <c r="G734" s="373"/>
    </row>
    <row r="735" spans="1:7" ht="15.75" customHeight="1" x14ac:dyDescent="0.3">
      <c r="A735" s="221"/>
      <c r="B735" s="373"/>
      <c r="C735" s="373"/>
      <c r="D735" s="373"/>
      <c r="E735" s="373"/>
      <c r="F735" s="373"/>
      <c r="G735" s="373"/>
    </row>
    <row r="736" spans="1:7" ht="15.75" customHeight="1" x14ac:dyDescent="0.3">
      <c r="A736" s="221"/>
      <c r="B736" s="373"/>
      <c r="C736" s="373"/>
      <c r="D736" s="373"/>
      <c r="E736" s="373"/>
      <c r="F736" s="373"/>
      <c r="G736" s="373"/>
    </row>
    <row r="737" spans="1:7" ht="15.75" customHeight="1" x14ac:dyDescent="0.3">
      <c r="A737" s="221"/>
      <c r="B737" s="373"/>
      <c r="C737" s="373"/>
      <c r="D737" s="373"/>
      <c r="E737" s="373"/>
      <c r="F737" s="373"/>
      <c r="G737" s="373"/>
    </row>
    <row r="738" spans="1:7" ht="15.75" customHeight="1" x14ac:dyDescent="0.3">
      <c r="A738" s="221"/>
      <c r="B738" s="373"/>
      <c r="C738" s="373"/>
      <c r="D738" s="373"/>
      <c r="E738" s="373"/>
      <c r="F738" s="373"/>
      <c r="G738" s="373"/>
    </row>
    <row r="739" spans="1:7" ht="15.75" customHeight="1" x14ac:dyDescent="0.3">
      <c r="A739" s="221"/>
      <c r="B739" s="373"/>
      <c r="C739" s="373"/>
      <c r="D739" s="373"/>
      <c r="E739" s="373"/>
      <c r="F739" s="373"/>
      <c r="G739" s="373"/>
    </row>
    <row r="740" spans="1:7" ht="15.75" customHeight="1" x14ac:dyDescent="0.3">
      <c r="A740" s="221"/>
      <c r="B740" s="373"/>
      <c r="C740" s="373"/>
      <c r="D740" s="373"/>
      <c r="E740" s="373"/>
      <c r="F740" s="373"/>
      <c r="G740" s="373"/>
    </row>
    <row r="741" spans="1:7" ht="15.75" customHeight="1" x14ac:dyDescent="0.3">
      <c r="A741" s="221"/>
      <c r="B741" s="373"/>
      <c r="C741" s="373"/>
      <c r="D741" s="373"/>
      <c r="E741" s="373"/>
      <c r="F741" s="373"/>
      <c r="G741" s="373"/>
    </row>
    <row r="742" spans="1:7" ht="15.75" customHeight="1" x14ac:dyDescent="0.3">
      <c r="A742" s="221"/>
      <c r="B742" s="373"/>
      <c r="C742" s="373"/>
      <c r="D742" s="373"/>
      <c r="E742" s="373"/>
      <c r="F742" s="373"/>
      <c r="G742" s="373"/>
    </row>
    <row r="743" spans="1:7" ht="15.75" customHeight="1" x14ac:dyDescent="0.3">
      <c r="A743" s="221"/>
      <c r="B743" s="373"/>
      <c r="C743" s="373"/>
      <c r="D743" s="373"/>
      <c r="E743" s="373"/>
      <c r="F743" s="373"/>
      <c r="G743" s="373"/>
    </row>
    <row r="744" spans="1:7" ht="15.75" customHeight="1" x14ac:dyDescent="0.3">
      <c r="A744" s="221"/>
      <c r="B744" s="373"/>
      <c r="C744" s="373"/>
      <c r="D744" s="373"/>
      <c r="E744" s="373"/>
      <c r="F744" s="373"/>
      <c r="G744" s="373"/>
    </row>
    <row r="745" spans="1:7" ht="15.75" customHeight="1" x14ac:dyDescent="0.3">
      <c r="A745" s="221"/>
      <c r="B745" s="373"/>
      <c r="C745" s="373"/>
      <c r="D745" s="373"/>
      <c r="E745" s="373"/>
      <c r="F745" s="373"/>
      <c r="G745" s="373"/>
    </row>
    <row r="746" spans="1:7" ht="15.75" customHeight="1" x14ac:dyDescent="0.3">
      <c r="A746" s="221"/>
      <c r="B746" s="373"/>
      <c r="C746" s="373"/>
      <c r="D746" s="373"/>
      <c r="E746" s="373"/>
      <c r="F746" s="373"/>
      <c r="G746" s="373"/>
    </row>
    <row r="747" spans="1:7" ht="15.75" customHeight="1" x14ac:dyDescent="0.3">
      <c r="A747" s="221"/>
      <c r="B747" s="373"/>
      <c r="C747" s="373"/>
      <c r="D747" s="373"/>
      <c r="E747" s="373"/>
      <c r="F747" s="373"/>
      <c r="G747" s="373"/>
    </row>
    <row r="748" spans="1:7" ht="15.75" customHeight="1" x14ac:dyDescent="0.3">
      <c r="A748" s="221"/>
      <c r="B748" s="373"/>
      <c r="C748" s="373"/>
      <c r="D748" s="373"/>
      <c r="E748" s="373"/>
      <c r="F748" s="373"/>
      <c r="G748" s="373"/>
    </row>
    <row r="749" spans="1:7" ht="15.75" customHeight="1" x14ac:dyDescent="0.3">
      <c r="A749" s="221"/>
      <c r="B749" s="373"/>
      <c r="C749" s="373"/>
      <c r="D749" s="373"/>
      <c r="E749" s="373"/>
      <c r="F749" s="373"/>
      <c r="G749" s="373"/>
    </row>
    <row r="750" spans="1:7" ht="15.75" customHeight="1" x14ac:dyDescent="0.3">
      <c r="A750" s="221"/>
      <c r="B750" s="373"/>
      <c r="C750" s="373"/>
      <c r="D750" s="373"/>
      <c r="E750" s="373"/>
      <c r="F750" s="373"/>
      <c r="G750" s="373"/>
    </row>
    <row r="751" spans="1:7" ht="15.75" customHeight="1" x14ac:dyDescent="0.3">
      <c r="A751" s="221"/>
      <c r="B751" s="373"/>
      <c r="C751" s="373"/>
      <c r="D751" s="373"/>
      <c r="E751" s="373"/>
      <c r="F751" s="373"/>
      <c r="G751" s="373"/>
    </row>
    <row r="752" spans="1:7" ht="15.75" customHeight="1" x14ac:dyDescent="0.3">
      <c r="A752" s="221"/>
      <c r="B752" s="373"/>
      <c r="C752" s="373"/>
      <c r="D752" s="373"/>
      <c r="E752" s="373"/>
      <c r="F752" s="373"/>
      <c r="G752" s="373"/>
    </row>
    <row r="753" spans="1:7" ht="15.75" customHeight="1" x14ac:dyDescent="0.3">
      <c r="A753" s="221"/>
      <c r="B753" s="373"/>
      <c r="C753" s="373"/>
      <c r="D753" s="373"/>
      <c r="E753" s="373"/>
      <c r="F753" s="373"/>
      <c r="G753" s="373"/>
    </row>
    <row r="754" spans="1:7" ht="15.75" customHeight="1" x14ac:dyDescent="0.3">
      <c r="A754" s="221"/>
      <c r="B754" s="373"/>
      <c r="C754" s="373"/>
      <c r="D754" s="373"/>
      <c r="E754" s="373"/>
      <c r="F754" s="373"/>
      <c r="G754" s="373"/>
    </row>
    <row r="755" spans="1:7" ht="15.75" customHeight="1" x14ac:dyDescent="0.3">
      <c r="A755" s="221"/>
      <c r="B755" s="373"/>
      <c r="C755" s="373"/>
      <c r="D755" s="373"/>
      <c r="E755" s="373"/>
      <c r="F755" s="373"/>
      <c r="G755" s="373"/>
    </row>
    <row r="756" spans="1:7" ht="15.75" customHeight="1" x14ac:dyDescent="0.3">
      <c r="A756" s="221"/>
      <c r="B756" s="373"/>
      <c r="C756" s="373"/>
      <c r="D756" s="373"/>
      <c r="E756" s="373"/>
      <c r="F756" s="373"/>
      <c r="G756" s="373"/>
    </row>
    <row r="757" spans="1:7" ht="15.75" customHeight="1" x14ac:dyDescent="0.3">
      <c r="A757" s="221"/>
      <c r="B757" s="373"/>
      <c r="C757" s="373"/>
      <c r="D757" s="373"/>
      <c r="E757" s="373"/>
      <c r="F757" s="373"/>
      <c r="G757" s="373"/>
    </row>
    <row r="758" spans="1:7" ht="15.75" customHeight="1" x14ac:dyDescent="0.3">
      <c r="A758" s="221"/>
      <c r="B758" s="373"/>
      <c r="C758" s="373"/>
      <c r="D758" s="373"/>
      <c r="E758" s="373"/>
      <c r="F758" s="373"/>
      <c r="G758" s="373"/>
    </row>
    <row r="759" spans="1:7" ht="15.75" customHeight="1" x14ac:dyDescent="0.3">
      <c r="A759" s="221"/>
      <c r="B759" s="373"/>
      <c r="C759" s="373"/>
      <c r="D759" s="373"/>
      <c r="E759" s="373"/>
      <c r="F759" s="373"/>
      <c r="G759" s="373"/>
    </row>
    <row r="760" spans="1:7" ht="15.75" customHeight="1" x14ac:dyDescent="0.3">
      <c r="A760" s="221"/>
      <c r="B760" s="373"/>
      <c r="C760" s="373"/>
      <c r="D760" s="373"/>
      <c r="E760" s="373"/>
      <c r="F760" s="373"/>
      <c r="G760" s="373"/>
    </row>
    <row r="761" spans="1:7" ht="15.75" customHeight="1" x14ac:dyDescent="0.3">
      <c r="A761" s="221"/>
      <c r="B761" s="373"/>
      <c r="C761" s="373"/>
      <c r="D761" s="373"/>
      <c r="E761" s="373"/>
      <c r="F761" s="373"/>
      <c r="G761" s="373"/>
    </row>
    <row r="762" spans="1:7" ht="15.75" customHeight="1" x14ac:dyDescent="0.3">
      <c r="A762" s="221"/>
      <c r="B762" s="373"/>
      <c r="C762" s="373"/>
      <c r="D762" s="373"/>
      <c r="E762" s="373"/>
      <c r="F762" s="373"/>
      <c r="G762" s="373"/>
    </row>
    <row r="763" spans="1:7" ht="15.75" customHeight="1" x14ac:dyDescent="0.3">
      <c r="A763" s="221"/>
      <c r="B763" s="373"/>
      <c r="C763" s="373"/>
      <c r="D763" s="373"/>
      <c r="E763" s="373"/>
      <c r="F763" s="373"/>
      <c r="G763" s="373"/>
    </row>
    <row r="764" spans="1:7" ht="15.75" customHeight="1" x14ac:dyDescent="0.3">
      <c r="A764" s="221"/>
      <c r="B764" s="373"/>
      <c r="C764" s="373"/>
      <c r="D764" s="373"/>
      <c r="E764" s="373"/>
      <c r="F764" s="373"/>
      <c r="G764" s="373"/>
    </row>
    <row r="765" spans="1:7" ht="15.75" customHeight="1" x14ac:dyDescent="0.3">
      <c r="A765" s="221"/>
      <c r="B765" s="373"/>
      <c r="C765" s="373"/>
      <c r="D765" s="373"/>
      <c r="E765" s="373"/>
      <c r="F765" s="373"/>
      <c r="G765" s="373"/>
    </row>
    <row r="766" spans="1:7" ht="15.75" customHeight="1" x14ac:dyDescent="0.3">
      <c r="A766" s="221"/>
      <c r="B766" s="373"/>
      <c r="C766" s="373"/>
      <c r="D766" s="373"/>
      <c r="E766" s="373"/>
      <c r="F766" s="373"/>
      <c r="G766" s="373"/>
    </row>
    <row r="767" spans="1:7" ht="15.75" customHeight="1" x14ac:dyDescent="0.3">
      <c r="A767" s="221"/>
      <c r="B767" s="373"/>
      <c r="C767" s="373"/>
      <c r="D767" s="373"/>
      <c r="E767" s="373"/>
      <c r="F767" s="373"/>
      <c r="G767" s="373"/>
    </row>
    <row r="768" spans="1:7" ht="15.75" customHeight="1" x14ac:dyDescent="0.3">
      <c r="A768" s="221"/>
      <c r="B768" s="373"/>
      <c r="C768" s="373"/>
      <c r="D768" s="373"/>
      <c r="E768" s="373"/>
      <c r="F768" s="373"/>
      <c r="G768" s="373"/>
    </row>
    <row r="769" spans="1:7" ht="15.75" customHeight="1" x14ac:dyDescent="0.3">
      <c r="A769" s="221"/>
      <c r="B769" s="373"/>
      <c r="C769" s="373"/>
      <c r="D769" s="373"/>
      <c r="E769" s="373"/>
      <c r="F769" s="373"/>
      <c r="G769" s="373"/>
    </row>
    <row r="770" spans="1:7" ht="15.75" customHeight="1" x14ac:dyDescent="0.3">
      <c r="A770" s="221"/>
      <c r="B770" s="373"/>
      <c r="C770" s="373"/>
      <c r="D770" s="373"/>
      <c r="E770" s="373"/>
      <c r="F770" s="373"/>
      <c r="G770" s="373"/>
    </row>
    <row r="771" spans="1:7" ht="15.75" customHeight="1" x14ac:dyDescent="0.3">
      <c r="A771" s="221"/>
      <c r="B771" s="373"/>
      <c r="C771" s="373"/>
      <c r="D771" s="373"/>
      <c r="E771" s="373"/>
      <c r="F771" s="373"/>
      <c r="G771" s="373"/>
    </row>
    <row r="772" spans="1:7" ht="15.75" customHeight="1" x14ac:dyDescent="0.3">
      <c r="A772" s="221"/>
      <c r="B772" s="373"/>
      <c r="C772" s="373"/>
      <c r="D772" s="373"/>
      <c r="E772" s="373"/>
      <c r="F772" s="373"/>
      <c r="G772" s="373"/>
    </row>
    <row r="773" spans="1:7" ht="15.75" customHeight="1" x14ac:dyDescent="0.3">
      <c r="A773" s="221"/>
      <c r="B773" s="373"/>
      <c r="C773" s="373"/>
      <c r="D773" s="373"/>
      <c r="E773" s="373"/>
      <c r="F773" s="373"/>
      <c r="G773" s="373"/>
    </row>
    <row r="774" spans="1:7" ht="15.75" customHeight="1" x14ac:dyDescent="0.3">
      <c r="A774" s="221"/>
      <c r="B774" s="373"/>
      <c r="C774" s="373"/>
      <c r="D774" s="373"/>
      <c r="E774" s="373"/>
      <c r="F774" s="373"/>
      <c r="G774" s="373"/>
    </row>
    <row r="775" spans="1:7" ht="15.75" customHeight="1" x14ac:dyDescent="0.3">
      <c r="A775" s="221"/>
      <c r="B775" s="373"/>
      <c r="C775" s="373"/>
      <c r="D775" s="373"/>
      <c r="E775" s="373"/>
      <c r="F775" s="373"/>
      <c r="G775" s="373"/>
    </row>
    <row r="776" spans="1:7" ht="15.75" customHeight="1" x14ac:dyDescent="0.3">
      <c r="A776" s="221"/>
      <c r="B776" s="373"/>
      <c r="C776" s="373"/>
      <c r="D776" s="373"/>
      <c r="E776" s="373"/>
      <c r="F776" s="373"/>
      <c r="G776" s="373"/>
    </row>
    <row r="777" spans="1:7" ht="15.75" customHeight="1" x14ac:dyDescent="0.3">
      <c r="A777" s="221"/>
      <c r="B777" s="373"/>
      <c r="C777" s="373"/>
      <c r="D777" s="373"/>
      <c r="E777" s="373"/>
      <c r="F777" s="373"/>
      <c r="G777" s="373"/>
    </row>
    <row r="778" spans="1:7" ht="15.75" customHeight="1" x14ac:dyDescent="0.3">
      <c r="A778" s="221"/>
      <c r="B778" s="373"/>
      <c r="C778" s="373"/>
      <c r="D778" s="373"/>
      <c r="E778" s="373"/>
      <c r="F778" s="373"/>
      <c r="G778" s="373"/>
    </row>
    <row r="779" spans="1:7" ht="15.75" customHeight="1" x14ac:dyDescent="0.3">
      <c r="A779" s="221"/>
      <c r="B779" s="373"/>
      <c r="C779" s="373"/>
      <c r="D779" s="373"/>
      <c r="E779" s="373"/>
      <c r="F779" s="373"/>
      <c r="G779" s="373"/>
    </row>
    <row r="780" spans="1:7" ht="15.75" customHeight="1" x14ac:dyDescent="0.3">
      <c r="A780" s="221"/>
      <c r="B780" s="373"/>
      <c r="C780" s="373"/>
      <c r="D780" s="373"/>
      <c r="E780" s="373"/>
      <c r="F780" s="373"/>
      <c r="G780" s="373"/>
    </row>
    <row r="781" spans="1:7" ht="15.75" customHeight="1" x14ac:dyDescent="0.3">
      <c r="A781" s="221"/>
      <c r="B781" s="373"/>
      <c r="C781" s="373"/>
      <c r="D781" s="373"/>
      <c r="E781" s="373"/>
      <c r="F781" s="373"/>
      <c r="G781" s="373"/>
    </row>
    <row r="782" spans="1:7" ht="15.75" customHeight="1" x14ac:dyDescent="0.3">
      <c r="A782" s="221"/>
      <c r="B782" s="373"/>
      <c r="C782" s="373"/>
      <c r="D782" s="373"/>
      <c r="E782" s="373"/>
      <c r="F782" s="373"/>
      <c r="G782" s="373"/>
    </row>
    <row r="783" spans="1:7" ht="15.75" customHeight="1" x14ac:dyDescent="0.3">
      <c r="A783" s="221"/>
      <c r="B783" s="373"/>
      <c r="C783" s="373"/>
      <c r="D783" s="373"/>
      <c r="E783" s="373"/>
      <c r="F783" s="373"/>
      <c r="G783" s="373"/>
    </row>
    <row r="784" spans="1:7" ht="15.75" customHeight="1" x14ac:dyDescent="0.3">
      <c r="A784" s="221"/>
      <c r="B784" s="373"/>
      <c r="C784" s="373"/>
      <c r="D784" s="373"/>
      <c r="E784" s="373"/>
      <c r="F784" s="373"/>
      <c r="G784" s="373"/>
    </row>
    <row r="785" spans="1:7" ht="15.75" customHeight="1" x14ac:dyDescent="0.3">
      <c r="A785" s="221"/>
      <c r="B785" s="373"/>
      <c r="C785" s="373"/>
      <c r="D785" s="373"/>
      <c r="E785" s="373"/>
      <c r="F785" s="373"/>
      <c r="G785" s="373"/>
    </row>
    <row r="786" spans="1:7" ht="15.75" customHeight="1" x14ac:dyDescent="0.3">
      <c r="A786" s="221"/>
      <c r="B786" s="373"/>
      <c r="C786" s="373"/>
      <c r="D786" s="373"/>
      <c r="E786" s="373"/>
      <c r="F786" s="373"/>
      <c r="G786" s="373"/>
    </row>
    <row r="787" spans="1:7" ht="15.75" customHeight="1" x14ac:dyDescent="0.3">
      <c r="A787" s="221"/>
      <c r="B787" s="373"/>
      <c r="C787" s="373"/>
      <c r="D787" s="373"/>
      <c r="E787" s="373"/>
      <c r="F787" s="373"/>
      <c r="G787" s="373"/>
    </row>
    <row r="788" spans="1:7" ht="15.75" customHeight="1" x14ac:dyDescent="0.3">
      <c r="A788" s="221"/>
      <c r="B788" s="373"/>
      <c r="C788" s="373"/>
      <c r="D788" s="373"/>
      <c r="E788" s="373"/>
      <c r="F788" s="373"/>
      <c r="G788" s="373"/>
    </row>
    <row r="789" spans="1:7" ht="15.75" customHeight="1" x14ac:dyDescent="0.3">
      <c r="A789" s="221"/>
      <c r="B789" s="373"/>
      <c r="C789" s="373"/>
      <c r="D789" s="373"/>
      <c r="E789" s="373"/>
      <c r="F789" s="373"/>
      <c r="G789" s="373"/>
    </row>
    <row r="790" spans="1:7" ht="15.75" customHeight="1" x14ac:dyDescent="0.3">
      <c r="A790" s="221"/>
      <c r="B790" s="373"/>
      <c r="C790" s="373"/>
      <c r="D790" s="373"/>
      <c r="E790" s="373"/>
      <c r="F790" s="373"/>
      <c r="G790" s="373"/>
    </row>
    <row r="791" spans="1:7" ht="15.75" customHeight="1" x14ac:dyDescent="0.3">
      <c r="A791" s="221"/>
      <c r="B791" s="373"/>
      <c r="C791" s="373"/>
      <c r="D791" s="373"/>
      <c r="E791" s="373"/>
      <c r="F791" s="373"/>
      <c r="G791" s="373"/>
    </row>
    <row r="792" spans="1:7" ht="15.75" customHeight="1" x14ac:dyDescent="0.3">
      <c r="A792" s="221"/>
      <c r="B792" s="373"/>
      <c r="C792" s="373"/>
      <c r="D792" s="373"/>
      <c r="E792" s="373"/>
      <c r="F792" s="373"/>
      <c r="G792" s="373"/>
    </row>
    <row r="793" spans="1:7" ht="15.75" customHeight="1" x14ac:dyDescent="0.3">
      <c r="A793" s="221"/>
      <c r="B793" s="373"/>
      <c r="C793" s="373"/>
      <c r="D793" s="373"/>
      <c r="E793" s="373"/>
      <c r="F793" s="373"/>
      <c r="G793" s="373"/>
    </row>
    <row r="794" spans="1:7" ht="15.75" customHeight="1" x14ac:dyDescent="0.3">
      <c r="A794" s="221"/>
      <c r="B794" s="373"/>
      <c r="C794" s="373"/>
      <c r="D794" s="373"/>
      <c r="E794" s="373"/>
      <c r="F794" s="373"/>
      <c r="G794" s="373"/>
    </row>
    <row r="795" spans="1:7" ht="15.75" customHeight="1" x14ac:dyDescent="0.3">
      <c r="A795" s="221"/>
      <c r="B795" s="373"/>
      <c r="C795" s="373"/>
      <c r="D795" s="373"/>
      <c r="E795" s="373"/>
      <c r="F795" s="373"/>
      <c r="G795" s="373"/>
    </row>
    <row r="796" spans="1:7" ht="15.75" customHeight="1" x14ac:dyDescent="0.3">
      <c r="A796" s="221"/>
      <c r="B796" s="373"/>
      <c r="C796" s="373"/>
      <c r="D796" s="373"/>
      <c r="E796" s="373"/>
      <c r="F796" s="373"/>
      <c r="G796" s="373"/>
    </row>
    <row r="797" spans="1:7" ht="15.75" customHeight="1" x14ac:dyDescent="0.3">
      <c r="A797" s="221"/>
      <c r="B797" s="373"/>
      <c r="C797" s="373"/>
      <c r="D797" s="373"/>
      <c r="E797" s="373"/>
      <c r="F797" s="373"/>
      <c r="G797" s="373"/>
    </row>
    <row r="798" spans="1:7" ht="15.75" customHeight="1" x14ac:dyDescent="0.3">
      <c r="A798" s="221"/>
      <c r="B798" s="373"/>
      <c r="C798" s="373"/>
      <c r="D798" s="373"/>
      <c r="E798" s="373"/>
      <c r="F798" s="373"/>
      <c r="G798" s="373"/>
    </row>
    <row r="799" spans="1:7" ht="15.75" customHeight="1" x14ac:dyDescent="0.3">
      <c r="A799" s="221"/>
      <c r="B799" s="373"/>
      <c r="C799" s="373"/>
      <c r="D799" s="373"/>
      <c r="E799" s="373"/>
      <c r="F799" s="373"/>
      <c r="G799" s="373"/>
    </row>
    <row r="800" spans="1:7" ht="15.75" customHeight="1" x14ac:dyDescent="0.3">
      <c r="A800" s="221"/>
      <c r="B800" s="373"/>
      <c r="C800" s="373"/>
      <c r="D800" s="373"/>
      <c r="E800" s="373"/>
      <c r="F800" s="373"/>
      <c r="G800" s="373"/>
    </row>
    <row r="801" spans="1:7" ht="15.75" customHeight="1" x14ac:dyDescent="0.3">
      <c r="A801" s="221"/>
      <c r="B801" s="373"/>
      <c r="C801" s="373"/>
      <c r="D801" s="373"/>
      <c r="E801" s="373"/>
      <c r="F801" s="373"/>
      <c r="G801" s="373"/>
    </row>
    <row r="802" spans="1:7" ht="15.75" customHeight="1" x14ac:dyDescent="0.3">
      <c r="A802" s="221"/>
      <c r="B802" s="373"/>
      <c r="C802" s="373"/>
      <c r="D802" s="373"/>
      <c r="E802" s="373"/>
      <c r="F802" s="373"/>
      <c r="G802" s="373"/>
    </row>
    <row r="803" spans="1:7" ht="15.75" customHeight="1" x14ac:dyDescent="0.3">
      <c r="A803" s="221"/>
      <c r="B803" s="373"/>
      <c r="C803" s="373"/>
      <c r="D803" s="373"/>
      <c r="E803" s="373"/>
      <c r="F803" s="373"/>
      <c r="G803" s="373"/>
    </row>
    <row r="804" spans="1:7" ht="15.75" customHeight="1" x14ac:dyDescent="0.3">
      <c r="A804" s="221"/>
      <c r="B804" s="373"/>
      <c r="C804" s="373"/>
      <c r="D804" s="373"/>
      <c r="E804" s="373"/>
      <c r="F804" s="373"/>
      <c r="G804" s="373"/>
    </row>
    <row r="805" spans="1:7" ht="15.75" customHeight="1" x14ac:dyDescent="0.3">
      <c r="A805" s="221"/>
      <c r="B805" s="373"/>
      <c r="C805" s="373"/>
      <c r="D805" s="373"/>
      <c r="E805" s="373"/>
      <c r="F805" s="373"/>
      <c r="G805" s="373"/>
    </row>
    <row r="806" spans="1:7" ht="15.75" customHeight="1" x14ac:dyDescent="0.3">
      <c r="A806" s="221"/>
      <c r="B806" s="373"/>
      <c r="C806" s="373"/>
      <c r="D806" s="373"/>
      <c r="E806" s="373"/>
      <c r="F806" s="373"/>
      <c r="G806" s="373"/>
    </row>
    <row r="807" spans="1:7" ht="15.75" customHeight="1" x14ac:dyDescent="0.3">
      <c r="A807" s="221"/>
      <c r="B807" s="373"/>
      <c r="C807" s="373"/>
      <c r="D807" s="373"/>
      <c r="E807" s="373"/>
      <c r="F807" s="373"/>
      <c r="G807" s="373"/>
    </row>
    <row r="808" spans="1:7" ht="15.75" customHeight="1" x14ac:dyDescent="0.3">
      <c r="A808" s="221"/>
      <c r="B808" s="373"/>
      <c r="C808" s="373"/>
      <c r="D808" s="373"/>
      <c r="E808" s="373"/>
      <c r="F808" s="373"/>
      <c r="G808" s="373"/>
    </row>
    <row r="809" spans="1:7" ht="15.75" customHeight="1" x14ac:dyDescent="0.3">
      <c r="A809" s="221"/>
      <c r="B809" s="373"/>
      <c r="C809" s="373"/>
      <c r="D809" s="373"/>
      <c r="E809" s="373"/>
      <c r="F809" s="373"/>
      <c r="G809" s="373"/>
    </row>
    <row r="810" spans="1:7" ht="15.75" customHeight="1" x14ac:dyDescent="0.3">
      <c r="A810" s="221"/>
      <c r="B810" s="373"/>
      <c r="C810" s="373"/>
      <c r="D810" s="373"/>
      <c r="E810" s="373"/>
      <c r="F810" s="373"/>
      <c r="G810" s="373"/>
    </row>
    <row r="811" spans="1:7" ht="15.75" customHeight="1" x14ac:dyDescent="0.3">
      <c r="A811" s="221"/>
      <c r="B811" s="373"/>
      <c r="C811" s="373"/>
      <c r="D811" s="373"/>
      <c r="E811" s="373"/>
      <c r="F811" s="373"/>
      <c r="G811" s="373"/>
    </row>
    <row r="812" spans="1:7" ht="15.75" customHeight="1" x14ac:dyDescent="0.3">
      <c r="A812" s="221"/>
      <c r="B812" s="373"/>
      <c r="C812" s="373"/>
      <c r="D812" s="373"/>
      <c r="E812" s="373"/>
      <c r="F812" s="373"/>
      <c r="G812" s="373"/>
    </row>
    <row r="813" spans="1:7" ht="15.75" customHeight="1" x14ac:dyDescent="0.3">
      <c r="A813" s="221"/>
      <c r="B813" s="373"/>
      <c r="C813" s="373"/>
      <c r="D813" s="373"/>
      <c r="E813" s="373"/>
      <c r="F813" s="373"/>
      <c r="G813" s="373"/>
    </row>
    <row r="814" spans="1:7" ht="15.75" customHeight="1" x14ac:dyDescent="0.3">
      <c r="A814" s="221"/>
      <c r="B814" s="373"/>
      <c r="C814" s="373"/>
      <c r="D814" s="373"/>
      <c r="E814" s="373"/>
      <c r="F814" s="373"/>
      <c r="G814" s="373"/>
    </row>
    <row r="815" spans="1:7" ht="15.75" customHeight="1" x14ac:dyDescent="0.3">
      <c r="A815" s="221"/>
      <c r="B815" s="373"/>
      <c r="C815" s="373"/>
      <c r="D815" s="373"/>
      <c r="E815" s="373"/>
      <c r="F815" s="373"/>
      <c r="G815" s="373"/>
    </row>
    <row r="816" spans="1:7" ht="15.75" customHeight="1" x14ac:dyDescent="0.3">
      <c r="A816" s="221"/>
      <c r="B816" s="373"/>
      <c r="C816" s="373"/>
      <c r="D816" s="373"/>
      <c r="E816" s="373"/>
      <c r="F816" s="373"/>
      <c r="G816" s="373"/>
    </row>
    <row r="817" spans="1:7" ht="15.75" customHeight="1" x14ac:dyDescent="0.3">
      <c r="A817" s="221"/>
      <c r="B817" s="373"/>
      <c r="C817" s="373"/>
      <c r="D817" s="373"/>
      <c r="E817" s="373"/>
      <c r="F817" s="373"/>
      <c r="G817" s="373"/>
    </row>
    <row r="818" spans="1:7" ht="15.75" customHeight="1" x14ac:dyDescent="0.3">
      <c r="A818" s="221"/>
      <c r="B818" s="373"/>
      <c r="C818" s="373"/>
      <c r="D818" s="373"/>
      <c r="E818" s="373"/>
      <c r="F818" s="373"/>
      <c r="G818" s="373"/>
    </row>
    <row r="819" spans="1:7" ht="15.75" customHeight="1" x14ac:dyDescent="0.3">
      <c r="A819" s="221"/>
      <c r="B819" s="373"/>
      <c r="C819" s="373"/>
      <c r="D819" s="373"/>
      <c r="E819" s="373"/>
      <c r="F819" s="373"/>
      <c r="G819" s="373"/>
    </row>
    <row r="820" spans="1:7" ht="15.75" customHeight="1" x14ac:dyDescent="0.3">
      <c r="A820" s="221"/>
      <c r="B820" s="373"/>
      <c r="C820" s="373"/>
      <c r="D820" s="373"/>
      <c r="E820" s="373"/>
      <c r="F820" s="373"/>
      <c r="G820" s="373"/>
    </row>
    <row r="821" spans="1:7" ht="15.75" customHeight="1" x14ac:dyDescent="0.3">
      <c r="A821" s="221"/>
      <c r="B821" s="373"/>
      <c r="C821" s="373"/>
      <c r="D821" s="373"/>
      <c r="E821" s="373"/>
      <c r="F821" s="373"/>
      <c r="G821" s="373"/>
    </row>
    <row r="822" spans="1:7" ht="15.75" customHeight="1" x14ac:dyDescent="0.3">
      <c r="A822" s="221"/>
      <c r="B822" s="373"/>
      <c r="C822" s="373"/>
      <c r="D822" s="373"/>
      <c r="E822" s="373"/>
      <c r="F822" s="373"/>
      <c r="G822" s="373"/>
    </row>
    <row r="823" spans="1:7" ht="15.75" customHeight="1" x14ac:dyDescent="0.3">
      <c r="A823" s="221"/>
      <c r="B823" s="373"/>
      <c r="C823" s="373"/>
      <c r="D823" s="373"/>
      <c r="E823" s="373"/>
      <c r="F823" s="373"/>
      <c r="G823" s="373"/>
    </row>
    <row r="824" spans="1:7" ht="15.75" customHeight="1" x14ac:dyDescent="0.3">
      <c r="A824" s="221"/>
      <c r="B824" s="373"/>
      <c r="C824" s="373"/>
      <c r="D824" s="373"/>
      <c r="E824" s="373"/>
      <c r="F824" s="373"/>
      <c r="G824" s="373"/>
    </row>
    <row r="825" spans="1:7" ht="15.75" customHeight="1" x14ac:dyDescent="0.3">
      <c r="A825" s="221"/>
      <c r="B825" s="373"/>
      <c r="C825" s="373"/>
      <c r="D825" s="373"/>
      <c r="E825" s="373"/>
      <c r="F825" s="373"/>
      <c r="G825" s="373"/>
    </row>
    <row r="826" spans="1:7" ht="15.75" customHeight="1" x14ac:dyDescent="0.3">
      <c r="A826" s="221"/>
      <c r="B826" s="373"/>
      <c r="C826" s="373"/>
      <c r="D826" s="373"/>
      <c r="E826" s="373"/>
      <c r="F826" s="373"/>
      <c r="G826" s="373"/>
    </row>
    <row r="827" spans="1:7" ht="15.75" customHeight="1" x14ac:dyDescent="0.3">
      <c r="A827" s="221"/>
      <c r="B827" s="373"/>
      <c r="C827" s="373"/>
      <c r="D827" s="373"/>
      <c r="E827" s="373"/>
      <c r="F827" s="373"/>
      <c r="G827" s="373"/>
    </row>
    <row r="828" spans="1:7" ht="15.75" customHeight="1" x14ac:dyDescent="0.3">
      <c r="A828" s="221"/>
      <c r="B828" s="373"/>
      <c r="C828" s="373"/>
      <c r="D828" s="373"/>
      <c r="E828" s="373"/>
      <c r="F828" s="373"/>
      <c r="G828" s="373"/>
    </row>
    <row r="829" spans="1:7" ht="15.75" customHeight="1" x14ac:dyDescent="0.3">
      <c r="A829" s="221"/>
      <c r="B829" s="373"/>
      <c r="C829" s="373"/>
      <c r="D829" s="373"/>
      <c r="E829" s="373"/>
      <c r="F829" s="373"/>
      <c r="G829" s="373"/>
    </row>
    <row r="830" spans="1:7" ht="15.75" customHeight="1" x14ac:dyDescent="0.3">
      <c r="A830" s="221"/>
      <c r="B830" s="373"/>
      <c r="C830" s="373"/>
      <c r="D830" s="373"/>
      <c r="E830" s="373"/>
      <c r="F830" s="373"/>
      <c r="G830" s="373"/>
    </row>
    <row r="831" spans="1:7" ht="15.75" customHeight="1" x14ac:dyDescent="0.3">
      <c r="A831" s="221"/>
      <c r="B831" s="373"/>
      <c r="C831" s="373"/>
      <c r="D831" s="373"/>
      <c r="E831" s="373"/>
      <c r="F831" s="373"/>
      <c r="G831" s="373"/>
    </row>
    <row r="832" spans="1:7" ht="15.75" customHeight="1" x14ac:dyDescent="0.3">
      <c r="A832" s="221"/>
      <c r="B832" s="373"/>
      <c r="C832" s="373"/>
      <c r="D832" s="373"/>
      <c r="E832" s="373"/>
      <c r="F832" s="373"/>
      <c r="G832" s="373"/>
    </row>
    <row r="833" spans="1:7" ht="15.75" customHeight="1" x14ac:dyDescent="0.3">
      <c r="A833" s="221"/>
      <c r="B833" s="373"/>
      <c r="C833" s="373"/>
      <c r="D833" s="373"/>
      <c r="E833" s="373"/>
      <c r="F833" s="373"/>
      <c r="G833" s="373"/>
    </row>
    <row r="834" spans="1:7" ht="15.75" customHeight="1" x14ac:dyDescent="0.3">
      <c r="A834" s="221"/>
      <c r="B834" s="373"/>
      <c r="C834" s="373"/>
      <c r="D834" s="373"/>
      <c r="E834" s="373"/>
      <c r="F834" s="373"/>
      <c r="G834" s="373"/>
    </row>
    <row r="835" spans="1:7" ht="15.75" customHeight="1" x14ac:dyDescent="0.3">
      <c r="A835" s="221"/>
      <c r="B835" s="373"/>
      <c r="C835" s="373"/>
      <c r="D835" s="373"/>
      <c r="E835" s="373"/>
      <c r="F835" s="373"/>
      <c r="G835" s="373"/>
    </row>
    <row r="836" spans="1:7" ht="15.75" customHeight="1" x14ac:dyDescent="0.3">
      <c r="A836" s="221"/>
      <c r="B836" s="373"/>
      <c r="C836" s="373"/>
      <c r="D836" s="373"/>
      <c r="E836" s="373"/>
      <c r="F836" s="373"/>
      <c r="G836" s="373"/>
    </row>
    <row r="837" spans="1:7" ht="15.75" customHeight="1" x14ac:dyDescent="0.3">
      <c r="A837" s="221"/>
      <c r="B837" s="373"/>
      <c r="C837" s="373"/>
      <c r="D837" s="373"/>
      <c r="E837" s="373"/>
      <c r="F837" s="373"/>
      <c r="G837" s="373"/>
    </row>
    <row r="838" spans="1:7" ht="15.75" customHeight="1" x14ac:dyDescent="0.3">
      <c r="A838" s="221"/>
      <c r="B838" s="373"/>
      <c r="C838" s="373"/>
      <c r="D838" s="373"/>
      <c r="E838" s="373"/>
      <c r="F838" s="373"/>
      <c r="G838" s="373"/>
    </row>
    <row r="839" spans="1:7" ht="15.75" customHeight="1" x14ac:dyDescent="0.3">
      <c r="A839" s="221"/>
      <c r="B839" s="373"/>
      <c r="C839" s="373"/>
      <c r="D839" s="373"/>
      <c r="E839" s="373"/>
      <c r="F839" s="373"/>
      <c r="G839" s="373"/>
    </row>
    <row r="840" spans="1:7" ht="15.75" customHeight="1" x14ac:dyDescent="0.3">
      <c r="A840" s="221"/>
      <c r="B840" s="373"/>
      <c r="C840" s="373"/>
      <c r="D840" s="373"/>
      <c r="E840" s="373"/>
      <c r="F840" s="373"/>
      <c r="G840" s="373"/>
    </row>
    <row r="841" spans="1:7" ht="15.75" customHeight="1" x14ac:dyDescent="0.3">
      <c r="A841" s="221"/>
      <c r="B841" s="373"/>
      <c r="C841" s="373"/>
      <c r="D841" s="373"/>
      <c r="E841" s="373"/>
      <c r="F841" s="373"/>
      <c r="G841" s="373"/>
    </row>
    <row r="842" spans="1:7" ht="15.75" customHeight="1" x14ac:dyDescent="0.3">
      <c r="A842" s="221"/>
      <c r="B842" s="373"/>
      <c r="C842" s="373"/>
      <c r="D842" s="373"/>
      <c r="E842" s="373"/>
      <c r="F842" s="373"/>
      <c r="G842" s="373"/>
    </row>
    <row r="843" spans="1:7" ht="15.75" customHeight="1" x14ac:dyDescent="0.3">
      <c r="A843" s="221"/>
      <c r="B843" s="373"/>
      <c r="C843" s="373"/>
      <c r="D843" s="373"/>
      <c r="E843" s="373"/>
      <c r="F843" s="373"/>
      <c r="G843" s="373"/>
    </row>
    <row r="844" spans="1:7" ht="15.75" customHeight="1" x14ac:dyDescent="0.3">
      <c r="A844" s="221"/>
      <c r="B844" s="373"/>
      <c r="C844" s="373"/>
      <c r="D844" s="373"/>
      <c r="E844" s="373"/>
      <c r="F844" s="373"/>
      <c r="G844" s="373"/>
    </row>
    <row r="845" spans="1:7" ht="15.75" customHeight="1" x14ac:dyDescent="0.3">
      <c r="A845" s="221"/>
      <c r="B845" s="373"/>
      <c r="C845" s="373"/>
      <c r="D845" s="373"/>
      <c r="E845" s="373"/>
      <c r="F845" s="373"/>
      <c r="G845" s="373"/>
    </row>
    <row r="846" spans="1:7" ht="15.75" customHeight="1" x14ac:dyDescent="0.3">
      <c r="A846" s="221"/>
      <c r="B846" s="373"/>
      <c r="C846" s="373"/>
      <c r="D846" s="373"/>
      <c r="E846" s="373"/>
      <c r="F846" s="373"/>
      <c r="G846" s="373"/>
    </row>
    <row r="847" spans="1:7" ht="15.75" customHeight="1" x14ac:dyDescent="0.3">
      <c r="A847" s="221"/>
      <c r="B847" s="373"/>
      <c r="C847" s="373"/>
      <c r="D847" s="373"/>
      <c r="E847" s="373"/>
      <c r="F847" s="373"/>
      <c r="G847" s="373"/>
    </row>
    <row r="848" spans="1:7" ht="15.75" customHeight="1" x14ac:dyDescent="0.3">
      <c r="A848" s="221"/>
      <c r="B848" s="373"/>
      <c r="C848" s="373"/>
      <c r="D848" s="373"/>
      <c r="E848" s="373"/>
      <c r="F848" s="373"/>
      <c r="G848" s="373"/>
    </row>
    <row r="849" spans="1:7" ht="15.75" customHeight="1" x14ac:dyDescent="0.3">
      <c r="A849" s="221"/>
      <c r="B849" s="373"/>
      <c r="C849" s="373"/>
      <c r="D849" s="373"/>
      <c r="E849" s="373"/>
      <c r="F849" s="373"/>
      <c r="G849" s="373"/>
    </row>
    <row r="850" spans="1:7" ht="15.75" customHeight="1" x14ac:dyDescent="0.3">
      <c r="A850" s="221"/>
      <c r="B850" s="373"/>
      <c r="C850" s="373"/>
      <c r="D850" s="373"/>
      <c r="E850" s="373"/>
      <c r="F850" s="373"/>
      <c r="G850" s="373"/>
    </row>
    <row r="851" spans="1:7" ht="15.75" customHeight="1" x14ac:dyDescent="0.3">
      <c r="A851" s="221"/>
      <c r="B851" s="373"/>
      <c r="C851" s="373"/>
      <c r="D851" s="373"/>
      <c r="E851" s="373"/>
      <c r="F851" s="373"/>
      <c r="G851" s="373"/>
    </row>
    <row r="852" spans="1:7" ht="15.75" customHeight="1" x14ac:dyDescent="0.3">
      <c r="A852" s="221"/>
      <c r="B852" s="373"/>
      <c r="C852" s="373"/>
      <c r="D852" s="373"/>
      <c r="E852" s="373"/>
      <c r="F852" s="373"/>
      <c r="G852" s="373"/>
    </row>
    <row r="853" spans="1:7" ht="15.75" customHeight="1" x14ac:dyDescent="0.3">
      <c r="A853" s="221"/>
      <c r="B853" s="373"/>
      <c r="C853" s="373"/>
      <c r="D853" s="373"/>
      <c r="E853" s="373"/>
      <c r="F853" s="373"/>
      <c r="G853" s="373"/>
    </row>
    <row r="854" spans="1:7" ht="15.75" customHeight="1" x14ac:dyDescent="0.3">
      <c r="A854" s="221"/>
      <c r="B854" s="373"/>
      <c r="C854" s="373"/>
      <c r="D854" s="373"/>
      <c r="E854" s="373"/>
      <c r="F854" s="373"/>
      <c r="G854" s="373"/>
    </row>
    <row r="855" spans="1:7" ht="15.75" customHeight="1" x14ac:dyDescent="0.3">
      <c r="A855" s="221"/>
      <c r="B855" s="373"/>
      <c r="C855" s="373"/>
      <c r="D855" s="373"/>
      <c r="E855" s="373"/>
      <c r="F855" s="373"/>
      <c r="G855" s="373"/>
    </row>
    <row r="856" spans="1:7" ht="15.75" customHeight="1" x14ac:dyDescent="0.3">
      <c r="A856" s="221"/>
      <c r="B856" s="373"/>
      <c r="C856" s="373"/>
      <c r="D856" s="373"/>
      <c r="E856" s="373"/>
      <c r="F856" s="373"/>
      <c r="G856" s="373"/>
    </row>
    <row r="857" spans="1:7" ht="15.75" customHeight="1" x14ac:dyDescent="0.3">
      <c r="A857" s="221"/>
      <c r="B857" s="373"/>
      <c r="C857" s="373"/>
      <c r="D857" s="373"/>
      <c r="E857" s="373"/>
      <c r="F857" s="373"/>
      <c r="G857" s="373"/>
    </row>
    <row r="858" spans="1:7" ht="15.75" customHeight="1" x14ac:dyDescent="0.3">
      <c r="A858" s="221"/>
      <c r="B858" s="373"/>
      <c r="C858" s="373"/>
      <c r="D858" s="373"/>
      <c r="E858" s="373"/>
      <c r="F858" s="373"/>
      <c r="G858" s="373"/>
    </row>
    <row r="859" spans="1:7" ht="15.75" customHeight="1" x14ac:dyDescent="0.3">
      <c r="A859" s="221"/>
      <c r="B859" s="373"/>
      <c r="C859" s="373"/>
      <c r="D859" s="373"/>
      <c r="E859" s="373"/>
      <c r="F859" s="373"/>
      <c r="G859" s="373"/>
    </row>
    <row r="860" spans="1:7" ht="15.75" customHeight="1" x14ac:dyDescent="0.3">
      <c r="A860" s="221"/>
      <c r="B860" s="373"/>
      <c r="C860" s="373"/>
      <c r="D860" s="373"/>
      <c r="E860" s="373"/>
      <c r="F860" s="373"/>
      <c r="G860" s="373"/>
    </row>
    <row r="861" spans="1:7" ht="15.75" customHeight="1" x14ac:dyDescent="0.3">
      <c r="A861" s="221"/>
      <c r="B861" s="373"/>
      <c r="C861" s="373"/>
      <c r="D861" s="373"/>
      <c r="E861" s="373"/>
      <c r="F861" s="373"/>
      <c r="G861" s="373"/>
    </row>
    <row r="862" spans="1:7" ht="15.75" customHeight="1" x14ac:dyDescent="0.3">
      <c r="A862" s="221"/>
      <c r="B862" s="373"/>
      <c r="C862" s="373"/>
      <c r="D862" s="373"/>
      <c r="E862" s="373"/>
      <c r="F862" s="373"/>
      <c r="G862" s="373"/>
    </row>
    <row r="863" spans="1:7" ht="15.75" customHeight="1" x14ac:dyDescent="0.3">
      <c r="A863" s="221"/>
      <c r="B863" s="373"/>
      <c r="C863" s="373"/>
      <c r="D863" s="373"/>
      <c r="E863" s="373"/>
      <c r="F863" s="373"/>
      <c r="G863" s="373"/>
    </row>
    <row r="864" spans="1:7" ht="15.75" customHeight="1" x14ac:dyDescent="0.3">
      <c r="A864" s="221"/>
      <c r="B864" s="373"/>
      <c r="C864" s="373"/>
      <c r="D864" s="373"/>
      <c r="E864" s="373"/>
      <c r="F864" s="373"/>
      <c r="G864" s="373"/>
    </row>
    <row r="865" spans="1:7" ht="15.75" customHeight="1" x14ac:dyDescent="0.3">
      <c r="A865" s="221"/>
      <c r="B865" s="373"/>
      <c r="C865" s="373"/>
      <c r="D865" s="373"/>
      <c r="E865" s="373"/>
      <c r="F865" s="373"/>
      <c r="G865" s="373"/>
    </row>
    <row r="866" spans="1:7" ht="15.75" customHeight="1" x14ac:dyDescent="0.3">
      <c r="A866" s="221"/>
      <c r="B866" s="373"/>
      <c r="C866" s="373"/>
      <c r="D866" s="373"/>
      <c r="E866" s="373"/>
      <c r="F866" s="373"/>
      <c r="G866" s="373"/>
    </row>
    <row r="867" spans="1:7" ht="15.75" customHeight="1" x14ac:dyDescent="0.3">
      <c r="A867" s="221"/>
      <c r="B867" s="373"/>
      <c r="C867" s="373"/>
      <c r="D867" s="373"/>
      <c r="E867" s="373"/>
      <c r="F867" s="373"/>
      <c r="G867" s="373"/>
    </row>
    <row r="868" spans="1:7" ht="15.75" customHeight="1" x14ac:dyDescent="0.3">
      <c r="A868" s="221"/>
      <c r="B868" s="373"/>
      <c r="C868" s="373"/>
      <c r="D868" s="373"/>
      <c r="E868" s="373"/>
      <c r="F868" s="373"/>
      <c r="G868" s="373"/>
    </row>
    <row r="869" spans="1:7" ht="15.75" customHeight="1" x14ac:dyDescent="0.3">
      <c r="A869" s="221"/>
      <c r="B869" s="373"/>
      <c r="C869" s="373"/>
      <c r="D869" s="373"/>
      <c r="E869" s="373"/>
      <c r="F869" s="373"/>
      <c r="G869" s="373"/>
    </row>
    <row r="870" spans="1:7" ht="15.75" customHeight="1" x14ac:dyDescent="0.3">
      <c r="A870" s="221"/>
      <c r="B870" s="373"/>
      <c r="C870" s="373"/>
      <c r="D870" s="373"/>
      <c r="E870" s="373"/>
      <c r="F870" s="373"/>
      <c r="G870" s="373"/>
    </row>
    <row r="871" spans="1:7" ht="15.75" customHeight="1" x14ac:dyDescent="0.3">
      <c r="A871" s="221"/>
      <c r="B871" s="373"/>
      <c r="C871" s="373"/>
      <c r="D871" s="373"/>
      <c r="E871" s="373"/>
      <c r="F871" s="373"/>
      <c r="G871" s="373"/>
    </row>
    <row r="872" spans="1:7" ht="15.75" customHeight="1" x14ac:dyDescent="0.3">
      <c r="A872" s="221"/>
      <c r="B872" s="373"/>
      <c r="C872" s="373"/>
      <c r="D872" s="373"/>
      <c r="E872" s="373"/>
      <c r="F872" s="373"/>
      <c r="G872" s="373"/>
    </row>
    <row r="873" spans="1:7" ht="15.75" customHeight="1" x14ac:dyDescent="0.3">
      <c r="A873" s="221"/>
      <c r="B873" s="373"/>
      <c r="C873" s="373"/>
      <c r="D873" s="373"/>
      <c r="E873" s="373"/>
      <c r="F873" s="373"/>
      <c r="G873" s="373"/>
    </row>
    <row r="874" spans="1:7" ht="15.75" customHeight="1" x14ac:dyDescent="0.3">
      <c r="A874" s="221"/>
      <c r="B874" s="373"/>
      <c r="C874" s="373"/>
      <c r="D874" s="373"/>
      <c r="E874" s="373"/>
      <c r="F874" s="373"/>
      <c r="G874" s="373"/>
    </row>
    <row r="875" spans="1:7" ht="15.75" customHeight="1" x14ac:dyDescent="0.3">
      <c r="A875" s="221"/>
      <c r="B875" s="373"/>
      <c r="C875" s="373"/>
      <c r="D875" s="373"/>
      <c r="E875" s="373"/>
      <c r="F875" s="373"/>
      <c r="G875" s="373"/>
    </row>
    <row r="876" spans="1:7" ht="15.75" customHeight="1" x14ac:dyDescent="0.3">
      <c r="A876" s="221"/>
      <c r="B876" s="373"/>
      <c r="C876" s="373"/>
      <c r="D876" s="373"/>
      <c r="E876" s="373"/>
      <c r="F876" s="373"/>
      <c r="G876" s="373"/>
    </row>
    <row r="877" spans="1:7" ht="15.75" customHeight="1" x14ac:dyDescent="0.3">
      <c r="A877" s="221"/>
      <c r="B877" s="373"/>
      <c r="C877" s="373"/>
      <c r="D877" s="373"/>
      <c r="E877" s="373"/>
      <c r="F877" s="373"/>
      <c r="G877" s="373"/>
    </row>
    <row r="878" spans="1:7" ht="15.75" customHeight="1" x14ac:dyDescent="0.3">
      <c r="A878" s="221"/>
      <c r="B878" s="373"/>
      <c r="C878" s="373"/>
      <c r="D878" s="373"/>
      <c r="E878" s="373"/>
      <c r="F878" s="373"/>
      <c r="G878" s="373"/>
    </row>
    <row r="879" spans="1:7" ht="15.75" customHeight="1" x14ac:dyDescent="0.3">
      <c r="A879" s="221"/>
      <c r="B879" s="373"/>
      <c r="C879" s="373"/>
      <c r="D879" s="373"/>
      <c r="E879" s="373"/>
      <c r="F879" s="373"/>
      <c r="G879" s="373"/>
    </row>
    <row r="880" spans="1:7" ht="15.75" customHeight="1" x14ac:dyDescent="0.3">
      <c r="A880" s="221"/>
      <c r="B880" s="373"/>
      <c r="C880" s="373"/>
      <c r="D880" s="373"/>
      <c r="E880" s="373"/>
      <c r="F880" s="373"/>
      <c r="G880" s="373"/>
    </row>
    <row r="881" spans="1:7" ht="15.75" customHeight="1" x14ac:dyDescent="0.3">
      <c r="A881" s="221"/>
      <c r="B881" s="373"/>
      <c r="C881" s="373"/>
      <c r="D881" s="373"/>
      <c r="E881" s="373"/>
      <c r="F881" s="373"/>
      <c r="G881" s="373"/>
    </row>
    <row r="882" spans="1:7" ht="15.75" customHeight="1" x14ac:dyDescent="0.3">
      <c r="A882" s="221"/>
      <c r="B882" s="373"/>
      <c r="C882" s="373"/>
      <c r="D882" s="373"/>
      <c r="E882" s="373"/>
      <c r="F882" s="373"/>
      <c r="G882" s="373"/>
    </row>
    <row r="883" spans="1:7" ht="15.75" customHeight="1" x14ac:dyDescent="0.3">
      <c r="A883" s="221"/>
      <c r="B883" s="373"/>
      <c r="C883" s="373"/>
      <c r="D883" s="373"/>
      <c r="E883" s="373"/>
      <c r="F883" s="373"/>
      <c r="G883" s="373"/>
    </row>
    <row r="884" spans="1:7" ht="15.75" customHeight="1" x14ac:dyDescent="0.3">
      <c r="A884" s="221"/>
      <c r="B884" s="373"/>
      <c r="C884" s="373"/>
      <c r="D884" s="373"/>
      <c r="E884" s="373"/>
      <c r="F884" s="373"/>
      <c r="G884" s="373"/>
    </row>
    <row r="885" spans="1:7" ht="15.75" customHeight="1" x14ac:dyDescent="0.3">
      <c r="A885" s="221"/>
      <c r="B885" s="373"/>
      <c r="C885" s="373"/>
      <c r="D885" s="373"/>
      <c r="E885" s="373"/>
      <c r="F885" s="373"/>
      <c r="G885" s="373"/>
    </row>
    <row r="886" spans="1:7" ht="15.75" customHeight="1" x14ac:dyDescent="0.3">
      <c r="A886" s="221"/>
      <c r="B886" s="373"/>
      <c r="C886" s="373"/>
      <c r="D886" s="373"/>
      <c r="E886" s="373"/>
      <c r="F886" s="373"/>
      <c r="G886" s="373"/>
    </row>
    <row r="887" spans="1:7" ht="15.75" customHeight="1" x14ac:dyDescent="0.3">
      <c r="A887" s="221"/>
      <c r="B887" s="373"/>
      <c r="C887" s="373"/>
      <c r="D887" s="373"/>
      <c r="E887" s="373"/>
      <c r="F887" s="373"/>
      <c r="G887" s="373"/>
    </row>
    <row r="888" spans="1:7" ht="15.75" customHeight="1" x14ac:dyDescent="0.3">
      <c r="A888" s="221"/>
      <c r="B888" s="373"/>
      <c r="C888" s="373"/>
      <c r="D888" s="373"/>
      <c r="E888" s="373"/>
      <c r="F888" s="373"/>
      <c r="G888" s="373"/>
    </row>
    <row r="889" spans="1:7" ht="15.75" customHeight="1" x14ac:dyDescent="0.3">
      <c r="A889" s="221"/>
      <c r="B889" s="373"/>
      <c r="C889" s="373"/>
      <c r="D889" s="373"/>
      <c r="E889" s="373"/>
      <c r="F889" s="373"/>
      <c r="G889" s="373"/>
    </row>
    <row r="890" spans="1:7" ht="15.75" customHeight="1" x14ac:dyDescent="0.3">
      <c r="A890" s="221"/>
      <c r="B890" s="373"/>
      <c r="C890" s="373"/>
      <c r="D890" s="373"/>
      <c r="E890" s="373"/>
      <c r="F890" s="373"/>
      <c r="G890" s="373"/>
    </row>
    <row r="891" spans="1:7" ht="15.75" customHeight="1" x14ac:dyDescent="0.3">
      <c r="A891" s="221"/>
      <c r="B891" s="373"/>
      <c r="C891" s="373"/>
      <c r="D891" s="373"/>
      <c r="E891" s="373"/>
      <c r="F891" s="373"/>
      <c r="G891" s="373"/>
    </row>
    <row r="892" spans="1:7" ht="15.75" customHeight="1" x14ac:dyDescent="0.3">
      <c r="A892" s="221"/>
      <c r="B892" s="373"/>
      <c r="C892" s="373"/>
      <c r="D892" s="373"/>
      <c r="E892" s="373"/>
      <c r="F892" s="373"/>
      <c r="G892" s="373"/>
    </row>
    <row r="893" spans="1:7" ht="15.75" customHeight="1" x14ac:dyDescent="0.3">
      <c r="A893" s="221"/>
      <c r="B893" s="373"/>
      <c r="C893" s="373"/>
      <c r="D893" s="373"/>
      <c r="E893" s="373"/>
      <c r="F893" s="373"/>
      <c r="G893" s="373"/>
    </row>
    <row r="894" spans="1:7" ht="15.75" customHeight="1" x14ac:dyDescent="0.3">
      <c r="A894" s="221"/>
      <c r="B894" s="373"/>
      <c r="C894" s="373"/>
      <c r="D894" s="373"/>
      <c r="E894" s="373"/>
      <c r="F894" s="373"/>
      <c r="G894" s="373"/>
    </row>
    <row r="895" spans="1:7" ht="15.75" customHeight="1" x14ac:dyDescent="0.3">
      <c r="A895" s="221"/>
      <c r="B895" s="373"/>
      <c r="C895" s="373"/>
      <c r="D895" s="373"/>
      <c r="E895" s="373"/>
      <c r="F895" s="373"/>
      <c r="G895" s="373"/>
    </row>
    <row r="896" spans="1:7" ht="15.75" customHeight="1" x14ac:dyDescent="0.3">
      <c r="A896" s="221"/>
      <c r="B896" s="373"/>
      <c r="C896" s="373"/>
      <c r="D896" s="373"/>
      <c r="E896" s="373"/>
      <c r="F896" s="373"/>
      <c r="G896" s="373"/>
    </row>
    <row r="897" spans="1:7" ht="15.75" customHeight="1" x14ac:dyDescent="0.3">
      <c r="A897" s="221"/>
      <c r="B897" s="373"/>
      <c r="C897" s="373"/>
      <c r="D897" s="373"/>
      <c r="E897" s="373"/>
      <c r="F897" s="373"/>
      <c r="G897" s="373"/>
    </row>
    <row r="898" spans="1:7" ht="15.75" customHeight="1" x14ac:dyDescent="0.3">
      <c r="A898" s="221"/>
      <c r="B898" s="373"/>
      <c r="C898" s="373"/>
      <c r="D898" s="373"/>
      <c r="E898" s="373"/>
      <c r="F898" s="373"/>
      <c r="G898" s="373"/>
    </row>
    <row r="899" spans="1:7" ht="15.75" customHeight="1" x14ac:dyDescent="0.3">
      <c r="A899" s="221"/>
      <c r="B899" s="373"/>
      <c r="C899" s="373"/>
      <c r="D899" s="373"/>
      <c r="E899" s="373"/>
      <c r="F899" s="373"/>
      <c r="G899" s="373"/>
    </row>
    <row r="900" spans="1:7" ht="15.75" customHeight="1" x14ac:dyDescent="0.3">
      <c r="A900" s="221"/>
      <c r="B900" s="373"/>
      <c r="C900" s="373"/>
      <c r="D900" s="373"/>
      <c r="E900" s="373"/>
      <c r="F900" s="373"/>
      <c r="G900" s="373"/>
    </row>
    <row r="901" spans="1:7" ht="15.75" customHeight="1" x14ac:dyDescent="0.3">
      <c r="A901" s="221"/>
      <c r="B901" s="373"/>
      <c r="C901" s="373"/>
      <c r="D901" s="373"/>
      <c r="E901" s="373"/>
      <c r="F901" s="373"/>
      <c r="G901" s="373"/>
    </row>
    <row r="902" spans="1:7" ht="15.75" customHeight="1" x14ac:dyDescent="0.3">
      <c r="A902" s="221"/>
      <c r="B902" s="373"/>
      <c r="C902" s="373"/>
      <c r="D902" s="373"/>
      <c r="E902" s="373"/>
      <c r="F902" s="373"/>
      <c r="G902" s="373"/>
    </row>
    <row r="903" spans="1:7" ht="15.75" customHeight="1" x14ac:dyDescent="0.3">
      <c r="A903" s="221"/>
      <c r="B903" s="373"/>
      <c r="C903" s="373"/>
      <c r="D903" s="373"/>
      <c r="E903" s="373"/>
      <c r="F903" s="373"/>
      <c r="G903" s="373"/>
    </row>
    <row r="904" spans="1:7" ht="15.75" customHeight="1" x14ac:dyDescent="0.3">
      <c r="A904" s="221"/>
      <c r="B904" s="373"/>
      <c r="C904" s="373"/>
      <c r="D904" s="373"/>
      <c r="E904" s="373"/>
      <c r="F904" s="373"/>
      <c r="G904" s="373"/>
    </row>
    <row r="905" spans="1:7" ht="15.75" customHeight="1" x14ac:dyDescent="0.3">
      <c r="A905" s="221"/>
      <c r="B905" s="373"/>
      <c r="C905" s="373"/>
      <c r="D905" s="373"/>
      <c r="E905" s="373"/>
      <c r="F905" s="373"/>
      <c r="G905" s="373"/>
    </row>
    <row r="906" spans="1:7" ht="15.75" customHeight="1" x14ac:dyDescent="0.3">
      <c r="A906" s="221"/>
      <c r="B906" s="373"/>
      <c r="C906" s="373"/>
      <c r="D906" s="373"/>
      <c r="E906" s="373"/>
      <c r="F906" s="373"/>
      <c r="G906" s="373"/>
    </row>
    <row r="907" spans="1:7" ht="15.75" customHeight="1" x14ac:dyDescent="0.3">
      <c r="A907" s="221"/>
      <c r="B907" s="373"/>
      <c r="C907" s="373"/>
      <c r="D907" s="373"/>
      <c r="E907" s="373"/>
      <c r="F907" s="373"/>
      <c r="G907" s="373"/>
    </row>
    <row r="908" spans="1:7" ht="15.75" customHeight="1" x14ac:dyDescent="0.3">
      <c r="A908" s="221"/>
      <c r="B908" s="373"/>
      <c r="C908" s="373"/>
      <c r="D908" s="373"/>
      <c r="E908" s="373"/>
      <c r="F908" s="373"/>
      <c r="G908" s="373"/>
    </row>
    <row r="909" spans="1:7" ht="15.75" customHeight="1" x14ac:dyDescent="0.3">
      <c r="A909" s="221"/>
      <c r="B909" s="373"/>
      <c r="C909" s="373"/>
      <c r="D909" s="373"/>
      <c r="E909" s="373"/>
      <c r="F909" s="373"/>
      <c r="G909" s="373"/>
    </row>
    <row r="910" spans="1:7" ht="15.75" customHeight="1" x14ac:dyDescent="0.3">
      <c r="A910" s="221"/>
      <c r="B910" s="373"/>
      <c r="C910" s="373"/>
      <c r="D910" s="373"/>
      <c r="E910" s="373"/>
      <c r="F910" s="373"/>
      <c r="G910" s="373"/>
    </row>
    <row r="911" spans="1:7" ht="15.75" customHeight="1" x14ac:dyDescent="0.3">
      <c r="A911" s="221"/>
      <c r="B911" s="373"/>
      <c r="C911" s="373"/>
      <c r="D911" s="373"/>
      <c r="E911" s="373"/>
      <c r="F911" s="373"/>
      <c r="G911" s="373"/>
    </row>
    <row r="912" spans="1:7" ht="15.75" customHeight="1" x14ac:dyDescent="0.3">
      <c r="A912" s="221"/>
      <c r="B912" s="373"/>
      <c r="C912" s="373"/>
      <c r="D912" s="373"/>
      <c r="E912" s="373"/>
      <c r="F912" s="373"/>
      <c r="G912" s="373"/>
    </row>
    <row r="913" spans="1:7" ht="15.75" customHeight="1" x14ac:dyDescent="0.3">
      <c r="A913" s="221"/>
      <c r="B913" s="373"/>
      <c r="C913" s="373"/>
      <c r="D913" s="373"/>
      <c r="E913" s="373"/>
      <c r="F913" s="373"/>
      <c r="G913" s="373"/>
    </row>
    <row r="914" spans="1:7" ht="15.75" customHeight="1" x14ac:dyDescent="0.3">
      <c r="A914" s="221"/>
      <c r="B914" s="373"/>
      <c r="C914" s="373"/>
      <c r="D914" s="373"/>
      <c r="E914" s="373"/>
      <c r="F914" s="373"/>
      <c r="G914" s="373"/>
    </row>
    <row r="915" spans="1:7" ht="15.75" customHeight="1" x14ac:dyDescent="0.3">
      <c r="A915" s="221"/>
      <c r="B915" s="373"/>
      <c r="C915" s="373"/>
      <c r="D915" s="373"/>
      <c r="E915" s="373"/>
      <c r="F915" s="373"/>
      <c r="G915" s="373"/>
    </row>
    <row r="916" spans="1:7" ht="15.75" customHeight="1" x14ac:dyDescent="0.3">
      <c r="A916" s="221"/>
      <c r="B916" s="373"/>
      <c r="C916" s="373"/>
      <c r="D916" s="373"/>
      <c r="E916" s="373"/>
      <c r="F916" s="373"/>
      <c r="G916" s="373"/>
    </row>
    <row r="917" spans="1:7" ht="15.75" customHeight="1" x14ac:dyDescent="0.3">
      <c r="A917" s="221"/>
      <c r="B917" s="373"/>
      <c r="C917" s="373"/>
      <c r="D917" s="373"/>
      <c r="E917" s="373"/>
      <c r="F917" s="373"/>
      <c r="G917" s="373"/>
    </row>
    <row r="918" spans="1:7" ht="15.75" customHeight="1" x14ac:dyDescent="0.3">
      <c r="A918" s="221"/>
      <c r="B918" s="373"/>
      <c r="C918" s="373"/>
      <c r="D918" s="373"/>
      <c r="E918" s="373"/>
      <c r="F918" s="373"/>
      <c r="G918" s="373"/>
    </row>
    <row r="919" spans="1:7" ht="15.75" customHeight="1" x14ac:dyDescent="0.3">
      <c r="A919" s="221"/>
      <c r="B919" s="373"/>
      <c r="C919" s="373"/>
      <c r="D919" s="373"/>
      <c r="E919" s="373"/>
      <c r="F919" s="373"/>
      <c r="G919" s="373"/>
    </row>
    <row r="920" spans="1:7" ht="15.75" customHeight="1" x14ac:dyDescent="0.3">
      <c r="A920" s="221"/>
      <c r="B920" s="373"/>
      <c r="C920" s="373"/>
      <c r="D920" s="373"/>
      <c r="E920" s="373"/>
      <c r="F920" s="373"/>
      <c r="G920" s="373"/>
    </row>
    <row r="921" spans="1:7" ht="15.75" customHeight="1" x14ac:dyDescent="0.3">
      <c r="A921" s="221"/>
      <c r="B921" s="373"/>
      <c r="C921" s="373"/>
      <c r="D921" s="373"/>
      <c r="E921" s="373"/>
      <c r="F921" s="373"/>
      <c r="G921" s="373"/>
    </row>
    <row r="922" spans="1:7" ht="15.75" customHeight="1" x14ac:dyDescent="0.3">
      <c r="A922" s="221"/>
      <c r="B922" s="373"/>
      <c r="C922" s="373"/>
      <c r="D922" s="373"/>
      <c r="E922" s="373"/>
      <c r="F922" s="373"/>
      <c r="G922" s="373"/>
    </row>
    <row r="923" spans="1:7" ht="15.75" customHeight="1" x14ac:dyDescent="0.3">
      <c r="A923" s="221"/>
      <c r="B923" s="373"/>
      <c r="C923" s="373"/>
      <c r="D923" s="373"/>
      <c r="E923" s="373"/>
      <c r="F923" s="373"/>
      <c r="G923" s="373"/>
    </row>
    <row r="924" spans="1:7" ht="15.75" customHeight="1" x14ac:dyDescent="0.3">
      <c r="A924" s="221"/>
      <c r="B924" s="373"/>
      <c r="C924" s="373"/>
      <c r="D924" s="373"/>
      <c r="E924" s="373"/>
      <c r="F924" s="373"/>
      <c r="G924" s="373"/>
    </row>
    <row r="925" spans="1:7" ht="15.75" customHeight="1" x14ac:dyDescent="0.3">
      <c r="A925" s="221"/>
      <c r="B925" s="373"/>
      <c r="C925" s="373"/>
      <c r="D925" s="373"/>
      <c r="E925" s="373"/>
      <c r="F925" s="373"/>
      <c r="G925" s="373"/>
    </row>
    <row r="926" spans="1:7" ht="15.75" customHeight="1" x14ac:dyDescent="0.3">
      <c r="A926" s="221"/>
      <c r="B926" s="373"/>
      <c r="C926" s="373"/>
      <c r="D926" s="373"/>
      <c r="E926" s="373"/>
      <c r="F926" s="373"/>
      <c r="G926" s="373"/>
    </row>
    <row r="927" spans="1:7" ht="15.75" customHeight="1" x14ac:dyDescent="0.3">
      <c r="A927" s="221"/>
      <c r="B927" s="373"/>
      <c r="C927" s="373"/>
      <c r="D927" s="373"/>
      <c r="E927" s="373"/>
      <c r="F927" s="373"/>
      <c r="G927" s="373"/>
    </row>
    <row r="928" spans="1:7" ht="15.75" customHeight="1" x14ac:dyDescent="0.3">
      <c r="A928" s="221"/>
      <c r="B928" s="373"/>
      <c r="C928" s="373"/>
      <c r="D928" s="373"/>
      <c r="E928" s="373"/>
      <c r="F928" s="373"/>
      <c r="G928" s="373"/>
    </row>
    <row r="929" spans="1:7" ht="15.75" customHeight="1" x14ac:dyDescent="0.3">
      <c r="A929" s="221"/>
      <c r="B929" s="373"/>
      <c r="C929" s="373"/>
      <c r="D929" s="373"/>
      <c r="E929" s="373"/>
      <c r="F929" s="373"/>
      <c r="G929" s="373"/>
    </row>
    <row r="930" spans="1:7" ht="15.75" customHeight="1" x14ac:dyDescent="0.3">
      <c r="A930" s="221"/>
      <c r="B930" s="373"/>
      <c r="C930" s="373"/>
      <c r="D930" s="373"/>
      <c r="E930" s="373"/>
      <c r="F930" s="373"/>
      <c r="G930" s="373"/>
    </row>
    <row r="931" spans="1:7" ht="15.75" customHeight="1" x14ac:dyDescent="0.3">
      <c r="A931" s="221"/>
      <c r="B931" s="373"/>
      <c r="C931" s="373"/>
      <c r="D931" s="373"/>
      <c r="E931" s="373"/>
      <c r="F931" s="373"/>
      <c r="G931" s="373"/>
    </row>
    <row r="932" spans="1:7" ht="15.75" customHeight="1" x14ac:dyDescent="0.3">
      <c r="A932" s="221"/>
      <c r="B932" s="373"/>
      <c r="C932" s="373"/>
      <c r="D932" s="373"/>
      <c r="E932" s="373"/>
      <c r="F932" s="373"/>
      <c r="G932" s="373"/>
    </row>
    <row r="933" spans="1:7" ht="15.75" customHeight="1" x14ac:dyDescent="0.3">
      <c r="A933" s="221"/>
      <c r="B933" s="373"/>
      <c r="C933" s="373"/>
      <c r="D933" s="373"/>
      <c r="E933" s="373"/>
      <c r="F933" s="373"/>
      <c r="G933" s="373"/>
    </row>
    <row r="934" spans="1:7" ht="15.75" customHeight="1" x14ac:dyDescent="0.3">
      <c r="A934" s="221"/>
      <c r="B934" s="373"/>
      <c r="C934" s="373"/>
      <c r="D934" s="373"/>
      <c r="E934" s="373"/>
      <c r="F934" s="373"/>
      <c r="G934" s="373"/>
    </row>
    <row r="935" spans="1:7" ht="15.75" customHeight="1" x14ac:dyDescent="0.3">
      <c r="A935" s="221"/>
      <c r="B935" s="373"/>
      <c r="C935" s="373"/>
      <c r="D935" s="373"/>
      <c r="E935" s="373"/>
      <c r="F935" s="373"/>
      <c r="G935" s="373"/>
    </row>
    <row r="936" spans="1:7" ht="15.75" customHeight="1" x14ac:dyDescent="0.3">
      <c r="A936" s="221"/>
      <c r="B936" s="373"/>
      <c r="C936" s="373"/>
      <c r="D936" s="373"/>
      <c r="E936" s="373"/>
      <c r="F936" s="373"/>
      <c r="G936" s="373"/>
    </row>
    <row r="937" spans="1:7" ht="15.75" customHeight="1" x14ac:dyDescent="0.3">
      <c r="A937" s="221"/>
      <c r="B937" s="373"/>
      <c r="C937" s="373"/>
      <c r="D937" s="373"/>
      <c r="E937" s="373"/>
      <c r="F937" s="373"/>
      <c r="G937" s="373"/>
    </row>
    <row r="938" spans="1:7" ht="15.75" customHeight="1" x14ac:dyDescent="0.3">
      <c r="A938" s="221"/>
      <c r="B938" s="373"/>
      <c r="C938" s="373"/>
      <c r="D938" s="373"/>
      <c r="E938" s="373"/>
      <c r="F938" s="373"/>
      <c r="G938" s="373"/>
    </row>
    <row r="939" spans="1:7" ht="15.75" customHeight="1" x14ac:dyDescent="0.3">
      <c r="A939" s="221"/>
      <c r="B939" s="373"/>
      <c r="C939" s="373"/>
      <c r="D939" s="373"/>
      <c r="E939" s="373"/>
      <c r="F939" s="373"/>
      <c r="G939" s="373"/>
    </row>
    <row r="940" spans="1:7" ht="15.75" customHeight="1" x14ac:dyDescent="0.3">
      <c r="A940" s="221"/>
      <c r="B940" s="373"/>
      <c r="C940" s="373"/>
      <c r="D940" s="373"/>
      <c r="E940" s="373"/>
      <c r="F940" s="373"/>
      <c r="G940" s="373"/>
    </row>
    <row r="941" spans="1:7" ht="15.75" customHeight="1" x14ac:dyDescent="0.3">
      <c r="A941" s="221"/>
      <c r="B941" s="373"/>
      <c r="C941" s="373"/>
      <c r="D941" s="373"/>
      <c r="E941" s="373"/>
      <c r="F941" s="373"/>
      <c r="G941" s="373"/>
    </row>
    <row r="942" spans="1:7" ht="15.75" customHeight="1" x14ac:dyDescent="0.3">
      <c r="A942" s="221"/>
      <c r="B942" s="373"/>
      <c r="C942" s="373"/>
      <c r="D942" s="373"/>
      <c r="E942" s="373"/>
      <c r="F942" s="373"/>
      <c r="G942" s="373"/>
    </row>
    <row r="943" spans="1:7" ht="15.75" customHeight="1" x14ac:dyDescent="0.3">
      <c r="A943" s="221"/>
      <c r="B943" s="373"/>
      <c r="C943" s="373"/>
      <c r="D943" s="373"/>
      <c r="E943" s="373"/>
      <c r="F943" s="373"/>
      <c r="G943" s="373"/>
    </row>
    <row r="944" spans="1:7" ht="15.75" customHeight="1" x14ac:dyDescent="0.3">
      <c r="A944" s="221"/>
      <c r="B944" s="373"/>
      <c r="C944" s="373"/>
      <c r="D944" s="373"/>
      <c r="E944" s="373"/>
      <c r="F944" s="373"/>
      <c r="G944" s="373"/>
    </row>
    <row r="945" spans="1:7" ht="15.75" customHeight="1" x14ac:dyDescent="0.3">
      <c r="A945" s="221"/>
      <c r="B945" s="373"/>
      <c r="C945" s="373"/>
      <c r="D945" s="373"/>
      <c r="E945" s="373"/>
      <c r="F945" s="373"/>
      <c r="G945" s="373"/>
    </row>
    <row r="946" spans="1:7" ht="15.75" customHeight="1" x14ac:dyDescent="0.3">
      <c r="A946" s="221"/>
      <c r="B946" s="373"/>
      <c r="C946" s="373"/>
      <c r="D946" s="373"/>
      <c r="E946" s="373"/>
      <c r="F946" s="373"/>
      <c r="G946" s="373"/>
    </row>
    <row r="947" spans="1:7" ht="15.75" customHeight="1" x14ac:dyDescent="0.3">
      <c r="A947" s="221"/>
      <c r="B947" s="373"/>
      <c r="C947" s="373"/>
      <c r="D947" s="373"/>
      <c r="E947" s="373"/>
      <c r="F947" s="373"/>
      <c r="G947" s="373"/>
    </row>
    <row r="948" spans="1:7" ht="15.75" customHeight="1" x14ac:dyDescent="0.3">
      <c r="A948" s="221"/>
      <c r="B948" s="373"/>
      <c r="C948" s="373"/>
      <c r="D948" s="373"/>
      <c r="E948" s="373"/>
      <c r="F948" s="373"/>
      <c r="G948" s="373"/>
    </row>
    <row r="949" spans="1:7" ht="15.75" customHeight="1" x14ac:dyDescent="0.3">
      <c r="A949" s="221"/>
      <c r="B949" s="373"/>
      <c r="C949" s="373"/>
      <c r="D949" s="373"/>
      <c r="E949" s="373"/>
      <c r="F949" s="373"/>
      <c r="G949" s="373"/>
    </row>
    <row r="950" spans="1:7" ht="15.75" customHeight="1" x14ac:dyDescent="0.3">
      <c r="A950" s="221"/>
      <c r="B950" s="373"/>
      <c r="C950" s="373"/>
      <c r="D950" s="373"/>
      <c r="E950" s="373"/>
      <c r="F950" s="373"/>
      <c r="G950" s="373"/>
    </row>
    <row r="951" spans="1:7" ht="15.75" customHeight="1" x14ac:dyDescent="0.3">
      <c r="A951" s="221"/>
      <c r="B951" s="373"/>
      <c r="C951" s="373"/>
      <c r="D951" s="373"/>
      <c r="E951" s="373"/>
      <c r="F951" s="373"/>
      <c r="G951" s="373"/>
    </row>
    <row r="952" spans="1:7" ht="15.75" customHeight="1" x14ac:dyDescent="0.3">
      <c r="A952" s="221"/>
      <c r="B952" s="373"/>
      <c r="C952" s="373"/>
      <c r="D952" s="373"/>
      <c r="E952" s="373"/>
      <c r="F952" s="373"/>
      <c r="G952" s="373"/>
    </row>
    <row r="953" spans="1:7" ht="15.75" customHeight="1" x14ac:dyDescent="0.3">
      <c r="A953" s="221"/>
      <c r="B953" s="373"/>
      <c r="C953" s="373"/>
      <c r="D953" s="373"/>
      <c r="E953" s="373"/>
      <c r="F953" s="373"/>
      <c r="G953" s="373"/>
    </row>
    <row r="954" spans="1:7" ht="15.75" customHeight="1" x14ac:dyDescent="0.3">
      <c r="A954" s="221"/>
      <c r="B954" s="373"/>
      <c r="C954" s="373"/>
      <c r="D954" s="373"/>
      <c r="E954" s="373"/>
      <c r="F954" s="373"/>
      <c r="G954" s="373"/>
    </row>
    <row r="955" spans="1:7" ht="15.75" customHeight="1" x14ac:dyDescent="0.3">
      <c r="A955" s="221"/>
      <c r="B955" s="373"/>
      <c r="C955" s="373"/>
      <c r="D955" s="373"/>
      <c r="E955" s="373"/>
      <c r="F955" s="373"/>
      <c r="G955" s="373"/>
    </row>
    <row r="956" spans="1:7" ht="15.75" customHeight="1" x14ac:dyDescent="0.3">
      <c r="A956" s="221"/>
      <c r="B956" s="373"/>
      <c r="C956" s="373"/>
      <c r="D956" s="373"/>
      <c r="E956" s="373"/>
      <c r="F956" s="373"/>
      <c r="G956" s="373"/>
    </row>
    <row r="957" spans="1:7" ht="15.75" customHeight="1" x14ac:dyDescent="0.3">
      <c r="A957" s="221"/>
      <c r="B957" s="373"/>
      <c r="C957" s="373"/>
      <c r="D957" s="373"/>
      <c r="E957" s="373"/>
      <c r="F957" s="373"/>
      <c r="G957" s="373"/>
    </row>
    <row r="958" spans="1:7" ht="15.75" customHeight="1" x14ac:dyDescent="0.3">
      <c r="A958" s="221"/>
      <c r="B958" s="373"/>
      <c r="C958" s="373"/>
      <c r="D958" s="373"/>
      <c r="E958" s="373"/>
      <c r="F958" s="373"/>
      <c r="G958" s="373"/>
    </row>
    <row r="959" spans="1:7" ht="15.75" customHeight="1" x14ac:dyDescent="0.3">
      <c r="A959" s="221"/>
      <c r="B959" s="373"/>
      <c r="C959" s="373"/>
      <c r="D959" s="373"/>
      <c r="E959" s="373"/>
      <c r="F959" s="373"/>
      <c r="G959" s="373"/>
    </row>
    <row r="960" spans="1:7" ht="15.75" customHeight="1" x14ac:dyDescent="0.3">
      <c r="A960" s="221"/>
      <c r="B960" s="373"/>
      <c r="C960" s="373"/>
      <c r="D960" s="373"/>
      <c r="E960" s="373"/>
      <c r="F960" s="373"/>
      <c r="G960" s="373"/>
    </row>
    <row r="961" spans="1:7" ht="15.75" customHeight="1" x14ac:dyDescent="0.3">
      <c r="A961" s="221"/>
      <c r="B961" s="373"/>
      <c r="C961" s="373"/>
      <c r="D961" s="373"/>
      <c r="E961" s="373"/>
      <c r="F961" s="373"/>
      <c r="G961" s="373"/>
    </row>
    <row r="962" spans="1:7" ht="15.75" customHeight="1" x14ac:dyDescent="0.3">
      <c r="A962" s="221"/>
      <c r="B962" s="373"/>
      <c r="C962" s="373"/>
      <c r="D962" s="373"/>
      <c r="E962" s="373"/>
      <c r="F962" s="373"/>
      <c r="G962" s="373"/>
    </row>
    <row r="963" spans="1:7" ht="15.75" customHeight="1" x14ac:dyDescent="0.3">
      <c r="A963" s="221"/>
      <c r="B963" s="373"/>
      <c r="C963" s="373"/>
      <c r="D963" s="373"/>
      <c r="E963" s="373"/>
      <c r="F963" s="373"/>
      <c r="G963" s="373"/>
    </row>
    <row r="964" spans="1:7" ht="15.75" customHeight="1" x14ac:dyDescent="0.3">
      <c r="A964" s="221"/>
      <c r="B964" s="373"/>
      <c r="C964" s="373"/>
      <c r="D964" s="373"/>
      <c r="E964" s="373"/>
      <c r="F964" s="373"/>
      <c r="G964" s="373"/>
    </row>
    <row r="965" spans="1:7" ht="15.75" customHeight="1" x14ac:dyDescent="0.3">
      <c r="A965" s="221"/>
      <c r="B965" s="373"/>
      <c r="C965" s="373"/>
      <c r="D965" s="373"/>
      <c r="E965" s="373"/>
      <c r="F965" s="373"/>
      <c r="G965" s="373"/>
    </row>
    <row r="966" spans="1:7" ht="15.75" customHeight="1" x14ac:dyDescent="0.3">
      <c r="A966" s="221"/>
      <c r="B966" s="373"/>
      <c r="C966" s="373"/>
      <c r="D966" s="373"/>
      <c r="E966" s="373"/>
      <c r="F966" s="373"/>
      <c r="G966" s="373"/>
    </row>
    <row r="967" spans="1:7" ht="15.75" customHeight="1" x14ac:dyDescent="0.3">
      <c r="A967" s="221"/>
      <c r="B967" s="373"/>
      <c r="C967" s="373"/>
      <c r="D967" s="373"/>
      <c r="E967" s="373"/>
      <c r="F967" s="373"/>
      <c r="G967" s="373"/>
    </row>
    <row r="968" spans="1:7" ht="15.75" customHeight="1" x14ac:dyDescent="0.3">
      <c r="A968" s="221"/>
      <c r="B968" s="373"/>
      <c r="C968" s="373"/>
      <c r="D968" s="373"/>
      <c r="E968" s="373"/>
      <c r="F968" s="373"/>
      <c r="G968" s="373"/>
    </row>
    <row r="969" spans="1:7" ht="15.75" customHeight="1" x14ac:dyDescent="0.3">
      <c r="A969" s="221"/>
      <c r="B969" s="373"/>
      <c r="C969" s="373"/>
      <c r="D969" s="373"/>
      <c r="E969" s="373"/>
      <c r="F969" s="373"/>
      <c r="G969" s="373"/>
    </row>
    <row r="970" spans="1:7" ht="15.75" customHeight="1" x14ac:dyDescent="0.3">
      <c r="A970" s="221"/>
      <c r="B970" s="373"/>
      <c r="C970" s="373"/>
      <c r="D970" s="373"/>
      <c r="E970" s="373"/>
      <c r="F970" s="373"/>
      <c r="G970" s="373"/>
    </row>
    <row r="971" spans="1:7" ht="15.75" customHeight="1" x14ac:dyDescent="0.3">
      <c r="A971" s="221"/>
      <c r="B971" s="373"/>
      <c r="C971" s="373"/>
      <c r="D971" s="373"/>
      <c r="E971" s="373"/>
      <c r="F971" s="373"/>
      <c r="G971" s="373"/>
    </row>
    <row r="972" spans="1:7" ht="15.75" customHeight="1" x14ac:dyDescent="0.3"/>
    <row r="973" spans="1:7" ht="15.75" customHeight="1" x14ac:dyDescent="0.3"/>
    <row r="974" spans="1:7" ht="15.75" customHeight="1" x14ac:dyDescent="0.3"/>
  </sheetData>
  <mergeCells count="2">
    <mergeCell ref="A6:G6"/>
    <mergeCell ref="A11:A12"/>
  </mergeCells>
  <hyperlinks>
    <hyperlink ref="G1" location="ER!A1" display=" ER " xr:uid="{00000000-0004-0000-1F00-000000000000}"/>
  </hyperlinks>
  <pageMargins left="0.7" right="0.7" top="0.75" bottom="0.75" header="0" footer="0"/>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W998"/>
  <sheetViews>
    <sheetView showGridLines="0" workbookViewId="0">
      <selection activeCell="B10" sqref="B10"/>
    </sheetView>
  </sheetViews>
  <sheetFormatPr baseColWidth="10" defaultColWidth="14.44140625" defaultRowHeight="15" customHeight="1" x14ac:dyDescent="0.3"/>
  <cols>
    <col min="1" max="1" width="38" style="63" customWidth="1"/>
    <col min="2" max="2" width="14.77734375" style="63" customWidth="1"/>
    <col min="3" max="3" width="15.77734375" style="63" customWidth="1"/>
    <col min="4" max="4" width="25.77734375" style="63" bestFit="1" customWidth="1"/>
    <col min="5" max="5" width="13.21875" style="63" customWidth="1"/>
    <col min="6" max="6" width="14.5546875" style="63" customWidth="1"/>
    <col min="7" max="19" width="11.44140625" style="63" customWidth="1"/>
    <col min="20" max="25" width="10.77734375" style="63" customWidth="1"/>
    <col min="26" max="16384" width="14.44140625" style="63"/>
  </cols>
  <sheetData>
    <row r="1" spans="1:23" ht="14.4" x14ac:dyDescent="0.3">
      <c r="A1" s="221" t="s">
        <v>1</v>
      </c>
      <c r="B1" s="221"/>
      <c r="C1" s="221"/>
      <c r="D1" s="363" t="s">
        <v>76</v>
      </c>
      <c r="E1" s="221"/>
      <c r="F1" s="221"/>
      <c r="G1" s="221"/>
      <c r="H1" s="221"/>
      <c r="I1" s="221"/>
      <c r="J1" s="221"/>
      <c r="K1" s="221"/>
      <c r="L1" s="221"/>
      <c r="M1" s="221"/>
      <c r="N1" s="221"/>
      <c r="O1" s="221"/>
      <c r="P1" s="221"/>
      <c r="Q1" s="221"/>
      <c r="R1" s="221"/>
      <c r="S1" s="221"/>
    </row>
    <row r="2" spans="1:23" ht="14.4" x14ac:dyDescent="0.3">
      <c r="A2" s="221"/>
      <c r="B2" s="221"/>
      <c r="C2" s="221"/>
      <c r="D2" s="221"/>
      <c r="E2" s="221"/>
      <c r="F2" s="221"/>
      <c r="G2" s="221"/>
      <c r="H2" s="221"/>
      <c r="I2" s="221"/>
      <c r="J2" s="221"/>
      <c r="K2" s="221"/>
      <c r="L2" s="221"/>
      <c r="M2" s="221"/>
      <c r="N2" s="221"/>
      <c r="O2" s="221"/>
      <c r="P2" s="221"/>
      <c r="Q2" s="221"/>
      <c r="R2" s="221"/>
      <c r="S2" s="221"/>
    </row>
    <row r="3" spans="1:23" ht="14.4" x14ac:dyDescent="0.3">
      <c r="A3" s="221"/>
      <c r="B3" s="221"/>
      <c r="C3" s="221"/>
      <c r="D3" s="221"/>
      <c r="E3" s="221"/>
      <c r="F3" s="221"/>
      <c r="G3" s="221"/>
      <c r="H3" s="221"/>
      <c r="I3" s="221"/>
      <c r="J3" s="221"/>
      <c r="K3" s="221"/>
      <c r="L3" s="221"/>
      <c r="M3" s="221"/>
      <c r="N3" s="221"/>
      <c r="O3" s="221"/>
      <c r="P3" s="221"/>
      <c r="Q3" s="221"/>
      <c r="R3" s="221"/>
      <c r="S3" s="221"/>
    </row>
    <row r="4" spans="1:23" ht="14.4" x14ac:dyDescent="0.3">
      <c r="A4" s="716" t="s">
        <v>1763</v>
      </c>
      <c r="B4" s="716"/>
      <c r="C4" s="716"/>
      <c r="D4" s="716"/>
      <c r="E4" s="716"/>
      <c r="F4" s="716"/>
      <c r="G4" s="716"/>
      <c r="H4" s="221"/>
      <c r="I4" s="221"/>
      <c r="J4" s="221"/>
      <c r="K4" s="221"/>
      <c r="L4" s="221"/>
      <c r="M4" s="221"/>
      <c r="N4" s="221"/>
      <c r="O4" s="221"/>
      <c r="P4" s="221"/>
      <c r="Q4" s="221"/>
      <c r="R4" s="221"/>
      <c r="S4" s="221"/>
      <c r="T4" s="221"/>
      <c r="U4" s="221"/>
      <c r="V4" s="221"/>
      <c r="W4" s="221"/>
    </row>
    <row r="5" spans="1:23" ht="14.4" x14ac:dyDescent="0.3">
      <c r="A5" s="450"/>
      <c r="B5" s="451"/>
      <c r="C5" s="452"/>
      <c r="D5" s="452"/>
      <c r="E5" s="449"/>
      <c r="F5" s="221"/>
      <c r="G5" s="221"/>
      <c r="H5" s="221"/>
      <c r="I5" s="221"/>
      <c r="J5" s="221"/>
      <c r="K5" s="221"/>
      <c r="L5" s="221"/>
      <c r="M5" s="221"/>
      <c r="N5" s="221"/>
      <c r="O5" s="221"/>
      <c r="P5" s="221"/>
      <c r="Q5" s="221"/>
      <c r="R5" s="221"/>
      <c r="S5" s="221"/>
      <c r="T5" s="221"/>
      <c r="U5" s="221"/>
      <c r="V5" s="221"/>
      <c r="W5" s="221"/>
    </row>
    <row r="6" spans="1:23" ht="14.4" x14ac:dyDescent="0.3">
      <c r="A6" s="453" t="s">
        <v>1757</v>
      </c>
      <c r="B6" s="791"/>
      <c r="C6" s="714"/>
      <c r="D6" s="452"/>
      <c r="E6" s="449"/>
      <c r="F6" s="221"/>
      <c r="G6" s="221"/>
      <c r="H6" s="221"/>
      <c r="I6" s="221"/>
      <c r="J6" s="221"/>
      <c r="K6" s="221"/>
      <c r="L6" s="221"/>
      <c r="M6" s="221"/>
      <c r="N6" s="221"/>
      <c r="O6" s="221"/>
      <c r="P6" s="221"/>
      <c r="Q6" s="221"/>
      <c r="R6" s="221"/>
      <c r="S6" s="221"/>
      <c r="T6" s="221"/>
      <c r="U6" s="221"/>
      <c r="V6" s="221"/>
      <c r="W6" s="221"/>
    </row>
    <row r="7" spans="1:23" ht="14.4" x14ac:dyDescent="0.3">
      <c r="A7" s="450"/>
      <c r="B7" s="221"/>
      <c r="C7" s="221"/>
      <c r="D7" s="452"/>
      <c r="E7" s="449"/>
      <c r="F7" s="221"/>
      <c r="G7" s="221"/>
      <c r="H7" s="221"/>
      <c r="I7" s="221"/>
      <c r="J7" s="221"/>
      <c r="K7" s="221"/>
      <c r="L7" s="221"/>
      <c r="M7" s="221"/>
      <c r="N7" s="221"/>
      <c r="O7" s="221"/>
      <c r="P7" s="221"/>
      <c r="Q7" s="221"/>
      <c r="R7" s="221"/>
      <c r="S7" s="221"/>
      <c r="T7" s="221"/>
      <c r="U7" s="221"/>
      <c r="V7" s="221"/>
      <c r="W7" s="221"/>
    </row>
    <row r="8" spans="1:23" ht="14.4" x14ac:dyDescent="0.3">
      <c r="A8" s="454" t="s">
        <v>227</v>
      </c>
      <c r="B8" s="220">
        <v>2024</v>
      </c>
      <c r="C8" s="546">
        <v>2023</v>
      </c>
      <c r="D8" s="454" t="s">
        <v>1764</v>
      </c>
      <c r="E8" s="220">
        <v>2024</v>
      </c>
      <c r="F8" s="220">
        <v>2023</v>
      </c>
      <c r="G8" s="221"/>
      <c r="H8" s="221"/>
      <c r="I8" s="221"/>
      <c r="J8" s="221"/>
      <c r="K8" s="221"/>
      <c r="L8" s="221"/>
      <c r="M8" s="221"/>
      <c r="N8" s="221"/>
      <c r="O8" s="221"/>
      <c r="P8" s="221"/>
      <c r="Q8" s="221"/>
      <c r="R8" s="221"/>
      <c r="S8" s="221"/>
      <c r="T8" s="221"/>
      <c r="U8" s="221"/>
      <c r="V8" s="221"/>
      <c r="W8" s="221"/>
    </row>
    <row r="9" spans="1:23" ht="14.4" x14ac:dyDescent="0.3">
      <c r="A9" s="450" t="s">
        <v>1765</v>
      </c>
      <c r="B9" s="522">
        <v>0</v>
      </c>
      <c r="C9" s="522">
        <v>19740000</v>
      </c>
      <c r="D9" s="450" t="s">
        <v>2200</v>
      </c>
      <c r="E9" s="548">
        <v>9748277</v>
      </c>
      <c r="F9" s="522">
        <v>0</v>
      </c>
      <c r="G9" s="221"/>
      <c r="H9" s="221"/>
      <c r="I9" s="221"/>
      <c r="J9" s="221"/>
      <c r="K9" s="221"/>
      <c r="L9" s="221"/>
      <c r="M9" s="221"/>
      <c r="N9" s="221"/>
      <c r="O9" s="221"/>
      <c r="P9" s="221"/>
      <c r="Q9" s="221"/>
      <c r="R9" s="221"/>
      <c r="S9" s="221"/>
      <c r="T9" s="221"/>
      <c r="U9" s="221"/>
      <c r="V9" s="221"/>
      <c r="W9" s="221"/>
    </row>
    <row r="10" spans="1:23" ht="13.95" customHeight="1" x14ac:dyDescent="0.3">
      <c r="A10" s="450" t="s">
        <v>1767</v>
      </c>
      <c r="B10" s="522">
        <v>0</v>
      </c>
      <c r="C10" s="522">
        <v>30318002</v>
      </c>
      <c r="D10" s="450" t="s">
        <v>2224</v>
      </c>
      <c r="E10" s="548">
        <v>10796109</v>
      </c>
      <c r="F10" s="522">
        <v>0</v>
      </c>
      <c r="G10" s="221"/>
      <c r="H10" s="221"/>
      <c r="I10" s="221"/>
      <c r="J10" s="221"/>
      <c r="K10" s="221"/>
      <c r="L10" s="221"/>
      <c r="M10" s="221"/>
      <c r="N10" s="221"/>
      <c r="O10" s="221"/>
      <c r="P10" s="221"/>
      <c r="Q10" s="221"/>
      <c r="R10" s="221"/>
      <c r="S10" s="221"/>
      <c r="T10" s="221"/>
      <c r="U10" s="221"/>
      <c r="V10" s="221"/>
      <c r="W10" s="221"/>
    </row>
    <row r="11" spans="1:23" ht="13.95" customHeight="1" x14ac:dyDescent="0.3">
      <c r="A11" s="450" t="s">
        <v>2189</v>
      </c>
      <c r="B11" s="522">
        <v>802274</v>
      </c>
      <c r="C11" s="522">
        <v>72562</v>
      </c>
      <c r="D11" s="450" t="s">
        <v>2202</v>
      </c>
      <c r="E11" s="548">
        <v>500000</v>
      </c>
      <c r="F11" s="522">
        <v>0</v>
      </c>
      <c r="G11" s="221"/>
      <c r="H11" s="221"/>
      <c r="I11" s="221"/>
      <c r="J11" s="221"/>
      <c r="K11" s="221"/>
      <c r="L11" s="221"/>
      <c r="M11" s="221"/>
      <c r="N11" s="221"/>
      <c r="O11" s="221"/>
      <c r="P11" s="221"/>
      <c r="Q11" s="221"/>
      <c r="R11" s="221"/>
      <c r="S11" s="221"/>
      <c r="T11" s="221"/>
      <c r="U11" s="221"/>
      <c r="V11" s="221"/>
      <c r="W11" s="221"/>
    </row>
    <row r="12" spans="1:23" ht="13.95" customHeight="1" x14ac:dyDescent="0.3">
      <c r="A12" s="450" t="s">
        <v>2190</v>
      </c>
      <c r="B12" s="522">
        <v>29354713</v>
      </c>
      <c r="C12" s="522">
        <v>14282563</v>
      </c>
      <c r="D12" s="450"/>
      <c r="E12" s="548"/>
      <c r="F12" s="548"/>
      <c r="G12" s="221"/>
      <c r="H12" s="221"/>
      <c r="I12" s="221"/>
      <c r="J12" s="221"/>
      <c r="K12" s="221"/>
      <c r="L12" s="221"/>
      <c r="M12" s="221"/>
      <c r="N12" s="221"/>
      <c r="O12" s="221"/>
      <c r="P12" s="221"/>
      <c r="Q12" s="221"/>
      <c r="R12" s="221"/>
      <c r="S12" s="221"/>
      <c r="T12" s="221"/>
      <c r="U12" s="221"/>
      <c r="V12" s="221"/>
      <c r="W12" s="221"/>
    </row>
    <row r="13" spans="1:23" ht="13.95" customHeight="1" x14ac:dyDescent="0.3">
      <c r="A13" s="450"/>
      <c r="B13" s="522"/>
      <c r="C13" s="522"/>
      <c r="D13" s="450"/>
      <c r="E13" s="548"/>
      <c r="F13" s="548"/>
      <c r="G13" s="221"/>
      <c r="H13" s="221"/>
      <c r="I13" s="221"/>
      <c r="J13" s="221"/>
      <c r="K13" s="221"/>
      <c r="L13" s="221"/>
      <c r="M13" s="221"/>
      <c r="N13" s="221"/>
      <c r="O13" s="221"/>
      <c r="P13" s="221"/>
      <c r="Q13" s="221"/>
      <c r="R13" s="221"/>
      <c r="S13" s="221"/>
      <c r="T13" s="221"/>
      <c r="U13" s="221"/>
      <c r="V13" s="221"/>
      <c r="W13" s="221"/>
    </row>
    <row r="14" spans="1:23" ht="14.4" x14ac:dyDescent="0.3">
      <c r="A14" s="454" t="s">
        <v>219</v>
      </c>
      <c r="B14" s="455">
        <v>30156987</v>
      </c>
      <c r="C14" s="455">
        <v>64413127</v>
      </c>
      <c r="D14" s="456" t="s">
        <v>219</v>
      </c>
      <c r="E14" s="626">
        <v>21044386</v>
      </c>
      <c r="F14" s="547">
        <v>0</v>
      </c>
      <c r="G14" s="221"/>
      <c r="H14" s="221"/>
      <c r="I14" s="221"/>
      <c r="J14" s="221"/>
      <c r="K14" s="221"/>
      <c r="L14" s="221"/>
      <c r="M14" s="221"/>
      <c r="N14" s="221"/>
      <c r="O14" s="221"/>
      <c r="P14" s="221"/>
      <c r="Q14" s="221"/>
      <c r="R14" s="221"/>
      <c r="S14" s="221"/>
      <c r="T14" s="221"/>
      <c r="U14" s="221"/>
      <c r="V14" s="221"/>
      <c r="W14" s="221"/>
    </row>
    <row r="15" spans="1:23" ht="14.4" x14ac:dyDescent="0.3">
      <c r="D15" s="452"/>
      <c r="E15" s="449"/>
      <c r="F15" s="221"/>
      <c r="G15" s="221"/>
      <c r="H15" s="221"/>
      <c r="I15" s="221"/>
      <c r="J15" s="221"/>
      <c r="K15" s="221"/>
      <c r="L15" s="221"/>
      <c r="M15" s="221"/>
      <c r="N15" s="221"/>
      <c r="O15" s="221"/>
      <c r="P15" s="221"/>
      <c r="Q15" s="221"/>
      <c r="R15" s="221"/>
      <c r="S15" s="221"/>
      <c r="T15" s="221"/>
      <c r="U15" s="221"/>
      <c r="V15" s="221"/>
      <c r="W15" s="221"/>
    </row>
    <row r="16" spans="1:23" ht="14.4" x14ac:dyDescent="0.3">
      <c r="B16" s="625">
        <v>0</v>
      </c>
      <c r="D16" s="452"/>
      <c r="E16" s="449"/>
      <c r="F16" s="221"/>
      <c r="G16" s="221"/>
      <c r="H16" s="221"/>
      <c r="I16" s="221"/>
      <c r="J16" s="221"/>
      <c r="K16" s="221"/>
      <c r="L16" s="221"/>
      <c r="M16" s="221"/>
      <c r="N16" s="221"/>
      <c r="O16" s="221"/>
      <c r="P16" s="221"/>
      <c r="Q16" s="221"/>
      <c r="R16" s="221"/>
      <c r="S16" s="221"/>
      <c r="T16" s="221"/>
      <c r="U16" s="221"/>
      <c r="V16" s="221"/>
      <c r="W16" s="221"/>
    </row>
    <row r="17" spans="1:23" ht="14.4" x14ac:dyDescent="0.3">
      <c r="D17" s="452"/>
      <c r="E17" s="449"/>
      <c r="F17" s="221"/>
      <c r="G17" s="221"/>
      <c r="H17" s="221"/>
      <c r="I17" s="221"/>
      <c r="J17" s="221"/>
      <c r="K17" s="221"/>
      <c r="L17" s="221"/>
      <c r="M17" s="221"/>
      <c r="N17" s="221"/>
      <c r="O17" s="221"/>
      <c r="P17" s="221"/>
      <c r="Q17" s="221"/>
      <c r="R17" s="221"/>
      <c r="S17" s="221"/>
      <c r="T17" s="221"/>
      <c r="U17" s="221"/>
      <c r="V17" s="221"/>
      <c r="W17" s="221"/>
    </row>
    <row r="18" spans="1:23" ht="14.4" x14ac:dyDescent="0.3">
      <c r="D18" s="452"/>
      <c r="E18" s="449"/>
      <c r="F18" s="221"/>
      <c r="G18" s="221"/>
      <c r="H18" s="221"/>
      <c r="I18" s="221"/>
      <c r="J18" s="221"/>
      <c r="K18" s="221"/>
      <c r="L18" s="221"/>
      <c r="M18" s="221"/>
      <c r="N18" s="221"/>
      <c r="O18" s="221"/>
      <c r="P18" s="221"/>
      <c r="Q18" s="221"/>
      <c r="R18" s="221"/>
      <c r="S18" s="221"/>
      <c r="T18" s="221"/>
      <c r="U18" s="221"/>
      <c r="V18" s="221"/>
      <c r="W18" s="221"/>
    </row>
    <row r="19" spans="1:23" ht="15.75" customHeight="1" x14ac:dyDescent="0.3">
      <c r="D19" s="452"/>
      <c r="E19" s="449"/>
      <c r="F19" s="221"/>
      <c r="G19" s="221"/>
      <c r="H19" s="221"/>
      <c r="I19" s="221"/>
      <c r="J19" s="221"/>
      <c r="K19" s="221"/>
      <c r="L19" s="221"/>
      <c r="M19" s="221"/>
      <c r="N19" s="221"/>
      <c r="O19" s="221"/>
      <c r="P19" s="221"/>
      <c r="Q19" s="221"/>
      <c r="R19" s="221"/>
      <c r="S19" s="221"/>
      <c r="T19" s="221"/>
      <c r="U19" s="221"/>
      <c r="V19" s="221"/>
      <c r="W19" s="221"/>
    </row>
    <row r="20" spans="1:23" ht="15.75" customHeight="1" x14ac:dyDescent="0.3">
      <c r="D20" s="452"/>
      <c r="E20" s="449"/>
      <c r="F20" s="221"/>
      <c r="G20" s="221"/>
      <c r="H20" s="221"/>
      <c r="I20" s="221"/>
      <c r="J20" s="221"/>
      <c r="K20" s="221"/>
      <c r="L20" s="221"/>
      <c r="M20" s="221"/>
      <c r="N20" s="221"/>
      <c r="O20" s="221"/>
      <c r="P20" s="221"/>
      <c r="Q20" s="221"/>
      <c r="R20" s="221"/>
      <c r="S20" s="221"/>
      <c r="T20" s="221"/>
      <c r="U20" s="221"/>
      <c r="V20" s="221"/>
      <c r="W20" s="221"/>
    </row>
    <row r="21" spans="1:23" ht="15.75" customHeight="1" x14ac:dyDescent="0.3">
      <c r="D21" s="452"/>
      <c r="E21" s="449"/>
      <c r="F21" s="221"/>
      <c r="G21" s="221"/>
      <c r="H21" s="221"/>
      <c r="I21" s="221"/>
      <c r="J21" s="221"/>
      <c r="K21" s="221"/>
      <c r="L21" s="221"/>
      <c r="M21" s="221"/>
      <c r="N21" s="221"/>
      <c r="O21" s="221"/>
      <c r="P21" s="221"/>
      <c r="Q21" s="221"/>
      <c r="R21" s="221"/>
      <c r="S21" s="221"/>
      <c r="T21" s="221"/>
      <c r="U21" s="221"/>
      <c r="V21" s="221"/>
      <c r="W21" s="221"/>
    </row>
    <row r="22" spans="1:23" ht="15.75" customHeight="1" x14ac:dyDescent="0.3">
      <c r="D22" s="452"/>
      <c r="E22" s="449"/>
      <c r="F22" s="221"/>
      <c r="G22" s="221"/>
      <c r="H22" s="221"/>
      <c r="I22" s="221"/>
      <c r="J22" s="221"/>
      <c r="K22" s="221"/>
      <c r="L22" s="221"/>
      <c r="M22" s="221"/>
      <c r="N22" s="221"/>
      <c r="O22" s="221"/>
      <c r="P22" s="221"/>
      <c r="Q22" s="221"/>
      <c r="R22" s="221"/>
      <c r="S22" s="221"/>
      <c r="T22" s="221"/>
      <c r="U22" s="221"/>
      <c r="V22" s="221"/>
      <c r="W22" s="221"/>
    </row>
    <row r="23" spans="1:23" ht="15.75" customHeight="1" x14ac:dyDescent="0.3">
      <c r="D23" s="452"/>
      <c r="E23" s="449"/>
      <c r="F23" s="221"/>
      <c r="G23" s="221"/>
      <c r="H23" s="221"/>
      <c r="I23" s="221"/>
      <c r="J23" s="221"/>
      <c r="K23" s="221"/>
      <c r="L23" s="221"/>
      <c r="M23" s="221"/>
      <c r="N23" s="221"/>
      <c r="O23" s="221"/>
      <c r="P23" s="221"/>
      <c r="Q23" s="221"/>
      <c r="R23" s="221"/>
      <c r="S23" s="221"/>
      <c r="T23" s="221"/>
      <c r="U23" s="221"/>
      <c r="V23" s="221"/>
      <c r="W23" s="221"/>
    </row>
    <row r="24" spans="1:23" ht="15.75" customHeight="1" x14ac:dyDescent="0.3">
      <c r="A24" s="221"/>
      <c r="B24" s="221"/>
      <c r="C24" s="221"/>
      <c r="D24" s="221"/>
      <c r="E24" s="221"/>
      <c r="F24" s="221"/>
      <c r="G24" s="221"/>
      <c r="H24" s="221"/>
      <c r="I24" s="221"/>
      <c r="J24" s="221"/>
      <c r="K24" s="221"/>
      <c r="L24" s="221"/>
      <c r="M24" s="221"/>
      <c r="N24" s="221"/>
      <c r="O24" s="221"/>
      <c r="P24" s="221"/>
      <c r="Q24" s="221"/>
      <c r="R24" s="221"/>
      <c r="S24" s="221"/>
    </row>
    <row r="25" spans="1:23" ht="15.75" customHeight="1" x14ac:dyDescent="0.3">
      <c r="A25" s="221"/>
      <c r="B25" s="221"/>
      <c r="C25" s="221"/>
      <c r="D25" s="221"/>
      <c r="E25" s="221"/>
      <c r="F25" s="221"/>
      <c r="G25" s="221"/>
      <c r="H25" s="221"/>
      <c r="I25" s="221"/>
      <c r="J25" s="221"/>
      <c r="K25" s="221"/>
      <c r="L25" s="221"/>
      <c r="M25" s="221"/>
      <c r="N25" s="221"/>
      <c r="O25" s="221"/>
      <c r="P25" s="221"/>
      <c r="Q25" s="221"/>
      <c r="R25" s="221"/>
      <c r="S25" s="221"/>
    </row>
    <row r="26" spans="1:23" ht="15.75" customHeight="1" x14ac:dyDescent="0.3">
      <c r="A26" s="221"/>
      <c r="B26" s="221"/>
      <c r="C26" s="221"/>
      <c r="D26" s="221"/>
      <c r="E26" s="221"/>
      <c r="F26" s="221"/>
      <c r="G26" s="221"/>
      <c r="H26" s="221"/>
      <c r="I26" s="221"/>
      <c r="J26" s="221"/>
      <c r="K26" s="221"/>
      <c r="L26" s="221"/>
      <c r="M26" s="221"/>
      <c r="N26" s="221"/>
      <c r="O26" s="221"/>
      <c r="P26" s="221"/>
      <c r="Q26" s="221"/>
      <c r="R26" s="221"/>
      <c r="S26" s="221"/>
    </row>
    <row r="27" spans="1:23" ht="15.75" customHeight="1" x14ac:dyDescent="0.3">
      <c r="A27" s="221"/>
      <c r="B27" s="221"/>
      <c r="C27" s="221"/>
      <c r="D27" s="221"/>
      <c r="E27" s="221"/>
      <c r="F27" s="221"/>
      <c r="G27" s="221"/>
      <c r="H27" s="221"/>
      <c r="I27" s="221"/>
      <c r="J27" s="221"/>
      <c r="K27" s="221"/>
      <c r="L27" s="221"/>
      <c r="M27" s="221"/>
      <c r="N27" s="221"/>
      <c r="O27" s="221"/>
      <c r="P27" s="221"/>
      <c r="Q27" s="221"/>
      <c r="R27" s="221"/>
      <c r="S27" s="221"/>
    </row>
    <row r="28" spans="1:23" ht="15.75" customHeight="1" x14ac:dyDescent="0.3">
      <c r="A28" s="221"/>
      <c r="B28" s="221"/>
      <c r="C28" s="221"/>
      <c r="D28" s="221"/>
      <c r="E28" s="221"/>
      <c r="F28" s="221"/>
      <c r="G28" s="221"/>
      <c r="H28" s="221"/>
      <c r="I28" s="221"/>
      <c r="J28" s="221"/>
      <c r="K28" s="221"/>
      <c r="L28" s="221"/>
      <c r="M28" s="221"/>
      <c r="N28" s="221"/>
      <c r="O28" s="221"/>
      <c r="P28" s="221"/>
      <c r="Q28" s="221"/>
      <c r="R28" s="221"/>
      <c r="S28" s="221"/>
    </row>
    <row r="29" spans="1:23" ht="15.75" customHeight="1" x14ac:dyDescent="0.3">
      <c r="A29" s="221"/>
      <c r="B29" s="221"/>
      <c r="C29" s="221"/>
      <c r="D29" s="221"/>
      <c r="E29" s="221"/>
      <c r="F29" s="221"/>
      <c r="G29" s="221"/>
      <c r="H29" s="221"/>
      <c r="I29" s="221"/>
      <c r="J29" s="221"/>
      <c r="K29" s="221"/>
      <c r="L29" s="221"/>
      <c r="M29" s="221"/>
      <c r="N29" s="221"/>
      <c r="O29" s="221"/>
      <c r="P29" s="221"/>
      <c r="Q29" s="221"/>
      <c r="R29" s="221"/>
      <c r="S29" s="221"/>
    </row>
    <row r="30" spans="1:23" ht="15.75" customHeight="1" x14ac:dyDescent="0.3">
      <c r="A30" s="221"/>
      <c r="B30" s="221"/>
      <c r="C30" s="221"/>
      <c r="D30" s="221"/>
      <c r="E30" s="221"/>
      <c r="F30" s="221"/>
      <c r="G30" s="221"/>
      <c r="H30" s="221"/>
      <c r="I30" s="221"/>
      <c r="J30" s="221"/>
      <c r="K30" s="221"/>
      <c r="L30" s="221"/>
      <c r="M30" s="221"/>
      <c r="N30" s="221"/>
      <c r="O30" s="221"/>
      <c r="P30" s="221"/>
      <c r="Q30" s="221"/>
      <c r="R30" s="221"/>
      <c r="S30" s="221"/>
    </row>
    <row r="31" spans="1:23" ht="15.75" customHeight="1" x14ac:dyDescent="0.3">
      <c r="A31" s="221"/>
      <c r="B31" s="221"/>
      <c r="C31" s="221"/>
      <c r="D31" s="221"/>
      <c r="E31" s="221"/>
      <c r="F31" s="221"/>
      <c r="G31" s="221"/>
      <c r="H31" s="221"/>
      <c r="I31" s="221"/>
      <c r="J31" s="221"/>
      <c r="K31" s="221"/>
      <c r="L31" s="221"/>
      <c r="M31" s="221"/>
      <c r="N31" s="221"/>
      <c r="O31" s="221"/>
      <c r="P31" s="221"/>
      <c r="Q31" s="221"/>
      <c r="R31" s="221"/>
      <c r="S31" s="221"/>
    </row>
    <row r="32" spans="1:23" ht="15.75" customHeight="1" x14ac:dyDescent="0.3">
      <c r="A32" s="221"/>
      <c r="B32" s="221"/>
      <c r="C32" s="221"/>
      <c r="D32" s="221"/>
      <c r="E32" s="221"/>
      <c r="F32" s="221"/>
      <c r="G32" s="221"/>
      <c r="H32" s="221"/>
      <c r="I32" s="221"/>
      <c r="J32" s="221"/>
      <c r="K32" s="221"/>
      <c r="L32" s="221"/>
      <c r="M32" s="221"/>
      <c r="N32" s="221"/>
      <c r="O32" s="221"/>
      <c r="P32" s="221"/>
      <c r="Q32" s="221"/>
      <c r="R32" s="221"/>
      <c r="S32" s="221"/>
    </row>
    <row r="33" spans="1:19" ht="15.75" customHeight="1" x14ac:dyDescent="0.3">
      <c r="A33" s="221"/>
      <c r="B33" s="221"/>
      <c r="C33" s="221"/>
      <c r="D33" s="221"/>
      <c r="E33" s="221"/>
      <c r="F33" s="221"/>
      <c r="G33" s="221"/>
      <c r="H33" s="221"/>
      <c r="I33" s="221"/>
      <c r="J33" s="221"/>
      <c r="K33" s="221"/>
      <c r="L33" s="221"/>
      <c r="M33" s="221"/>
      <c r="N33" s="221"/>
      <c r="O33" s="221"/>
      <c r="P33" s="221"/>
      <c r="Q33" s="221"/>
      <c r="R33" s="221"/>
      <c r="S33" s="221"/>
    </row>
    <row r="34" spans="1:19" ht="15.75" customHeight="1" x14ac:dyDescent="0.3">
      <c r="A34" s="221"/>
      <c r="B34" s="221"/>
      <c r="C34" s="221"/>
      <c r="D34" s="221"/>
      <c r="E34" s="221"/>
      <c r="F34" s="221"/>
      <c r="G34" s="221"/>
      <c r="H34" s="221"/>
      <c r="I34" s="221"/>
      <c r="J34" s="221"/>
      <c r="K34" s="221"/>
      <c r="L34" s="221"/>
      <c r="M34" s="221"/>
      <c r="N34" s="221"/>
      <c r="O34" s="221"/>
      <c r="P34" s="221"/>
      <c r="Q34" s="221"/>
      <c r="R34" s="221"/>
      <c r="S34" s="221"/>
    </row>
    <row r="35" spans="1:19" ht="15.75" customHeight="1" x14ac:dyDescent="0.3">
      <c r="A35" s="221"/>
      <c r="B35" s="221"/>
      <c r="C35" s="221"/>
      <c r="D35" s="221"/>
      <c r="E35" s="221"/>
      <c r="F35" s="221"/>
      <c r="G35" s="221"/>
      <c r="H35" s="221"/>
      <c r="I35" s="221"/>
      <c r="J35" s="221"/>
      <c r="K35" s="221"/>
      <c r="L35" s="221"/>
      <c r="M35" s="221"/>
      <c r="N35" s="221"/>
      <c r="O35" s="221"/>
      <c r="P35" s="221"/>
      <c r="Q35" s="221"/>
      <c r="R35" s="221"/>
      <c r="S35" s="221"/>
    </row>
    <row r="36" spans="1:19" ht="15.75" customHeight="1" x14ac:dyDescent="0.3">
      <c r="A36" s="221"/>
      <c r="B36" s="221"/>
      <c r="C36" s="221"/>
      <c r="D36" s="221"/>
      <c r="E36" s="221"/>
      <c r="F36" s="221"/>
      <c r="G36" s="221"/>
      <c r="H36" s="221"/>
      <c r="I36" s="221"/>
      <c r="J36" s="221"/>
      <c r="K36" s="221"/>
      <c r="L36" s="221"/>
      <c r="M36" s="221"/>
      <c r="N36" s="221"/>
      <c r="O36" s="221"/>
      <c r="P36" s="221"/>
      <c r="Q36" s="221"/>
      <c r="R36" s="221"/>
      <c r="S36" s="221"/>
    </row>
    <row r="37" spans="1:19" ht="15.75" customHeight="1" x14ac:dyDescent="0.3">
      <c r="A37" s="221"/>
      <c r="B37" s="221"/>
      <c r="C37" s="221"/>
      <c r="D37" s="221"/>
      <c r="E37" s="221"/>
      <c r="F37" s="221"/>
      <c r="G37" s="221"/>
      <c r="H37" s="221"/>
      <c r="I37" s="221"/>
      <c r="J37" s="221"/>
      <c r="K37" s="221"/>
      <c r="L37" s="221"/>
      <c r="M37" s="221"/>
      <c r="N37" s="221"/>
      <c r="O37" s="221"/>
      <c r="P37" s="221"/>
      <c r="Q37" s="221"/>
      <c r="R37" s="221"/>
      <c r="S37" s="221"/>
    </row>
    <row r="38" spans="1:19" ht="15.75" customHeight="1" x14ac:dyDescent="0.3">
      <c r="A38" s="221"/>
      <c r="B38" s="221"/>
      <c r="C38" s="221"/>
      <c r="D38" s="221"/>
      <c r="E38" s="221"/>
      <c r="F38" s="221"/>
      <c r="G38" s="221"/>
      <c r="H38" s="221"/>
      <c r="I38" s="221"/>
      <c r="J38" s="221"/>
      <c r="K38" s="221"/>
      <c r="L38" s="221"/>
      <c r="M38" s="221"/>
      <c r="N38" s="221"/>
      <c r="O38" s="221"/>
      <c r="P38" s="221"/>
      <c r="Q38" s="221"/>
      <c r="R38" s="221"/>
      <c r="S38" s="221"/>
    </row>
    <row r="39" spans="1:19" ht="15.75" customHeight="1" x14ac:dyDescent="0.3">
      <c r="A39" s="221"/>
      <c r="B39" s="221"/>
      <c r="C39" s="221"/>
      <c r="D39" s="221"/>
      <c r="E39" s="221"/>
      <c r="F39" s="221"/>
      <c r="G39" s="221"/>
      <c r="H39" s="221"/>
      <c r="I39" s="221"/>
      <c r="J39" s="221"/>
      <c r="K39" s="221"/>
      <c r="L39" s="221"/>
      <c r="M39" s="221"/>
      <c r="N39" s="221"/>
      <c r="O39" s="221"/>
      <c r="P39" s="221"/>
      <c r="Q39" s="221"/>
      <c r="R39" s="221"/>
      <c r="S39" s="221"/>
    </row>
    <row r="40" spans="1:19" ht="15.75" customHeight="1" x14ac:dyDescent="0.3">
      <c r="A40" s="221"/>
      <c r="B40" s="221"/>
      <c r="C40" s="221"/>
      <c r="D40" s="221"/>
      <c r="E40" s="221"/>
      <c r="F40" s="221"/>
      <c r="G40" s="221"/>
      <c r="H40" s="221"/>
      <c r="I40" s="221"/>
      <c r="J40" s="221"/>
      <c r="K40" s="221"/>
      <c r="L40" s="221"/>
      <c r="M40" s="221"/>
      <c r="N40" s="221"/>
      <c r="O40" s="221"/>
      <c r="P40" s="221"/>
      <c r="Q40" s="221"/>
      <c r="R40" s="221"/>
      <c r="S40" s="221"/>
    </row>
    <row r="41" spans="1:19" ht="15.75" customHeight="1" x14ac:dyDescent="0.3">
      <c r="A41" s="221"/>
      <c r="B41" s="221"/>
      <c r="C41" s="221"/>
      <c r="D41" s="221"/>
      <c r="E41" s="221"/>
      <c r="F41" s="221"/>
      <c r="G41" s="221"/>
      <c r="H41" s="221"/>
      <c r="I41" s="221"/>
      <c r="J41" s="221"/>
      <c r="K41" s="221"/>
      <c r="L41" s="221"/>
      <c r="M41" s="221"/>
      <c r="N41" s="221"/>
      <c r="O41" s="221"/>
      <c r="P41" s="221"/>
      <c r="Q41" s="221"/>
      <c r="R41" s="221"/>
      <c r="S41" s="221"/>
    </row>
    <row r="42" spans="1:19" ht="15.75" customHeight="1" x14ac:dyDescent="0.3">
      <c r="A42" s="221"/>
      <c r="B42" s="221"/>
      <c r="C42" s="221"/>
      <c r="D42" s="221"/>
      <c r="E42" s="221"/>
      <c r="F42" s="221"/>
      <c r="G42" s="221"/>
      <c r="H42" s="221"/>
      <c r="I42" s="221"/>
      <c r="J42" s="221"/>
      <c r="K42" s="221"/>
      <c r="L42" s="221"/>
      <c r="M42" s="221"/>
      <c r="N42" s="221"/>
      <c r="O42" s="221"/>
      <c r="P42" s="221"/>
      <c r="Q42" s="221"/>
      <c r="R42" s="221"/>
      <c r="S42" s="221"/>
    </row>
    <row r="43" spans="1:19" ht="15.75" customHeight="1" x14ac:dyDescent="0.3">
      <c r="A43" s="221"/>
      <c r="B43" s="221"/>
      <c r="C43" s="221"/>
      <c r="D43" s="221"/>
      <c r="E43" s="221"/>
      <c r="F43" s="221"/>
      <c r="G43" s="221"/>
      <c r="H43" s="221"/>
      <c r="I43" s="221"/>
      <c r="J43" s="221"/>
      <c r="K43" s="221"/>
      <c r="L43" s="221"/>
      <c r="M43" s="221"/>
      <c r="N43" s="221"/>
      <c r="O43" s="221"/>
      <c r="P43" s="221"/>
      <c r="Q43" s="221"/>
      <c r="R43" s="221"/>
      <c r="S43" s="221"/>
    </row>
    <row r="44" spans="1:19" ht="15.75" customHeight="1" x14ac:dyDescent="0.3">
      <c r="A44" s="221"/>
      <c r="B44" s="221"/>
      <c r="C44" s="221"/>
      <c r="D44" s="221"/>
      <c r="E44" s="221"/>
      <c r="F44" s="221"/>
      <c r="G44" s="221"/>
      <c r="H44" s="221"/>
      <c r="I44" s="221"/>
      <c r="J44" s="221"/>
      <c r="K44" s="221"/>
      <c r="L44" s="221"/>
      <c r="M44" s="221"/>
      <c r="N44" s="221"/>
      <c r="O44" s="221"/>
      <c r="P44" s="221"/>
      <c r="Q44" s="221"/>
      <c r="R44" s="221"/>
      <c r="S44" s="221"/>
    </row>
    <row r="45" spans="1:19" ht="15.75" customHeight="1" x14ac:dyDescent="0.3">
      <c r="A45" s="221"/>
      <c r="B45" s="221"/>
      <c r="C45" s="221"/>
      <c r="D45" s="221"/>
      <c r="E45" s="221"/>
      <c r="F45" s="221"/>
      <c r="G45" s="221"/>
      <c r="H45" s="221"/>
      <c r="I45" s="221"/>
      <c r="J45" s="221"/>
      <c r="K45" s="221"/>
      <c r="L45" s="221"/>
      <c r="M45" s="221"/>
      <c r="N45" s="221"/>
      <c r="O45" s="221"/>
      <c r="P45" s="221"/>
      <c r="Q45" s="221"/>
      <c r="R45" s="221"/>
      <c r="S45" s="221"/>
    </row>
    <row r="46" spans="1:19" ht="15.75" customHeight="1" x14ac:dyDescent="0.3">
      <c r="A46" s="221"/>
      <c r="B46" s="221"/>
      <c r="C46" s="221"/>
      <c r="D46" s="221"/>
      <c r="E46" s="221"/>
      <c r="F46" s="221"/>
      <c r="G46" s="221"/>
      <c r="H46" s="221"/>
      <c r="I46" s="221"/>
      <c r="J46" s="221"/>
      <c r="K46" s="221"/>
      <c r="L46" s="221"/>
      <c r="M46" s="221"/>
      <c r="N46" s="221"/>
      <c r="O46" s="221"/>
      <c r="P46" s="221"/>
      <c r="Q46" s="221"/>
      <c r="R46" s="221"/>
      <c r="S46" s="221"/>
    </row>
    <row r="47" spans="1:19" ht="15.75" customHeight="1" x14ac:dyDescent="0.3">
      <c r="A47" s="221"/>
      <c r="B47" s="221"/>
      <c r="C47" s="221"/>
      <c r="D47" s="221"/>
      <c r="E47" s="221"/>
      <c r="F47" s="221"/>
      <c r="G47" s="221"/>
      <c r="H47" s="221"/>
      <c r="I47" s="221"/>
      <c r="J47" s="221"/>
      <c r="K47" s="221"/>
      <c r="L47" s="221"/>
      <c r="M47" s="221"/>
      <c r="N47" s="221"/>
      <c r="O47" s="221"/>
      <c r="P47" s="221"/>
      <c r="Q47" s="221"/>
      <c r="R47" s="221"/>
      <c r="S47" s="221"/>
    </row>
    <row r="48" spans="1:19" ht="15.75" customHeight="1" x14ac:dyDescent="0.3">
      <c r="A48" s="221"/>
      <c r="B48" s="221"/>
      <c r="C48" s="221"/>
      <c r="D48" s="221"/>
      <c r="E48" s="221"/>
      <c r="F48" s="221"/>
      <c r="G48" s="221"/>
      <c r="H48" s="221"/>
      <c r="I48" s="221"/>
      <c r="J48" s="221"/>
      <c r="K48" s="221"/>
      <c r="L48" s="221"/>
      <c r="M48" s="221"/>
      <c r="N48" s="221"/>
      <c r="O48" s="221"/>
      <c r="P48" s="221"/>
      <c r="Q48" s="221"/>
      <c r="R48" s="221"/>
      <c r="S48" s="221"/>
    </row>
    <row r="49" spans="1:19" ht="15.75" customHeight="1" x14ac:dyDescent="0.3">
      <c r="A49" s="221"/>
      <c r="B49" s="221"/>
      <c r="C49" s="221"/>
      <c r="D49" s="221"/>
      <c r="E49" s="221"/>
      <c r="F49" s="221"/>
      <c r="G49" s="221"/>
      <c r="H49" s="221"/>
      <c r="I49" s="221"/>
      <c r="J49" s="221"/>
      <c r="K49" s="221"/>
      <c r="L49" s="221"/>
      <c r="M49" s="221"/>
      <c r="N49" s="221"/>
      <c r="O49" s="221"/>
      <c r="P49" s="221"/>
      <c r="Q49" s="221"/>
      <c r="R49" s="221"/>
      <c r="S49" s="221"/>
    </row>
    <row r="50" spans="1:19" ht="15.75" customHeight="1" x14ac:dyDescent="0.3">
      <c r="A50" s="221"/>
      <c r="B50" s="221"/>
      <c r="C50" s="221"/>
      <c r="D50" s="221"/>
      <c r="E50" s="221"/>
      <c r="F50" s="221"/>
      <c r="G50" s="221"/>
      <c r="H50" s="221"/>
      <c r="I50" s="221"/>
      <c r="J50" s="221"/>
      <c r="K50" s="221"/>
      <c r="L50" s="221"/>
      <c r="M50" s="221"/>
      <c r="N50" s="221"/>
      <c r="O50" s="221"/>
      <c r="P50" s="221"/>
      <c r="Q50" s="221"/>
      <c r="R50" s="221"/>
      <c r="S50" s="221"/>
    </row>
    <row r="51" spans="1:19" ht="15.75" customHeight="1" x14ac:dyDescent="0.3">
      <c r="A51" s="221"/>
      <c r="B51" s="221"/>
      <c r="C51" s="221"/>
      <c r="D51" s="221"/>
      <c r="E51" s="221"/>
      <c r="F51" s="221"/>
      <c r="G51" s="221"/>
      <c r="H51" s="221"/>
      <c r="I51" s="221"/>
      <c r="J51" s="221"/>
      <c r="K51" s="221"/>
      <c r="L51" s="221"/>
      <c r="M51" s="221"/>
      <c r="N51" s="221"/>
      <c r="O51" s="221"/>
      <c r="P51" s="221"/>
      <c r="Q51" s="221"/>
      <c r="R51" s="221"/>
      <c r="S51" s="221"/>
    </row>
    <row r="52" spans="1:19" ht="15.75" customHeight="1" x14ac:dyDescent="0.3">
      <c r="A52" s="221"/>
      <c r="B52" s="221"/>
      <c r="C52" s="221"/>
      <c r="D52" s="221"/>
      <c r="E52" s="221"/>
      <c r="F52" s="221"/>
      <c r="G52" s="221"/>
      <c r="H52" s="221"/>
      <c r="I52" s="221"/>
      <c r="J52" s="221"/>
      <c r="K52" s="221"/>
      <c r="L52" s="221"/>
      <c r="M52" s="221"/>
      <c r="N52" s="221"/>
      <c r="O52" s="221"/>
      <c r="P52" s="221"/>
      <c r="Q52" s="221"/>
      <c r="R52" s="221"/>
      <c r="S52" s="221"/>
    </row>
    <row r="53" spans="1:19" ht="15.75" customHeight="1" x14ac:dyDescent="0.3">
      <c r="A53" s="221"/>
      <c r="B53" s="221"/>
      <c r="C53" s="221"/>
      <c r="D53" s="221"/>
      <c r="E53" s="221"/>
      <c r="F53" s="221"/>
      <c r="G53" s="221"/>
      <c r="H53" s="221"/>
      <c r="I53" s="221"/>
      <c r="J53" s="221"/>
      <c r="K53" s="221"/>
      <c r="L53" s="221"/>
      <c r="M53" s="221"/>
      <c r="N53" s="221"/>
      <c r="O53" s="221"/>
      <c r="P53" s="221"/>
      <c r="Q53" s="221"/>
      <c r="R53" s="221"/>
      <c r="S53" s="221"/>
    </row>
    <row r="54" spans="1:19" ht="15.75" customHeight="1" x14ac:dyDescent="0.3">
      <c r="A54" s="221"/>
      <c r="B54" s="221"/>
      <c r="C54" s="221"/>
      <c r="D54" s="221"/>
      <c r="E54" s="221"/>
      <c r="F54" s="221"/>
      <c r="G54" s="221"/>
      <c r="H54" s="221"/>
      <c r="I54" s="221"/>
      <c r="J54" s="221"/>
      <c r="K54" s="221"/>
      <c r="L54" s="221"/>
      <c r="M54" s="221"/>
      <c r="N54" s="221"/>
      <c r="O54" s="221"/>
      <c r="P54" s="221"/>
      <c r="Q54" s="221"/>
      <c r="R54" s="221"/>
      <c r="S54" s="221"/>
    </row>
    <row r="55" spans="1:19" ht="15.75" customHeight="1" x14ac:dyDescent="0.3">
      <c r="A55" s="221"/>
      <c r="B55" s="221"/>
      <c r="C55" s="221"/>
      <c r="D55" s="221"/>
      <c r="E55" s="221"/>
      <c r="F55" s="221"/>
      <c r="G55" s="221"/>
      <c r="H55" s="221"/>
      <c r="I55" s="221"/>
      <c r="J55" s="221"/>
      <c r="K55" s="221"/>
      <c r="L55" s="221"/>
      <c r="M55" s="221"/>
      <c r="N55" s="221"/>
      <c r="O55" s="221"/>
      <c r="P55" s="221"/>
      <c r="Q55" s="221"/>
      <c r="R55" s="221"/>
      <c r="S55" s="221"/>
    </row>
    <row r="56" spans="1:19" ht="15.75" customHeight="1" x14ac:dyDescent="0.3">
      <c r="A56" s="221"/>
      <c r="B56" s="221"/>
      <c r="C56" s="221"/>
      <c r="D56" s="221"/>
      <c r="E56" s="221"/>
      <c r="F56" s="221"/>
      <c r="G56" s="221"/>
      <c r="H56" s="221"/>
      <c r="I56" s="221"/>
      <c r="J56" s="221"/>
      <c r="K56" s="221"/>
      <c r="L56" s="221"/>
      <c r="M56" s="221"/>
      <c r="N56" s="221"/>
      <c r="O56" s="221"/>
      <c r="P56" s="221"/>
      <c r="Q56" s="221"/>
      <c r="R56" s="221"/>
      <c r="S56" s="221"/>
    </row>
    <row r="57" spans="1:19" ht="15.75" customHeight="1" x14ac:dyDescent="0.3">
      <c r="A57" s="221"/>
      <c r="B57" s="221"/>
      <c r="C57" s="221"/>
      <c r="D57" s="221"/>
      <c r="E57" s="221"/>
      <c r="F57" s="221"/>
      <c r="G57" s="221"/>
      <c r="H57" s="221"/>
      <c r="I57" s="221"/>
      <c r="J57" s="221"/>
      <c r="K57" s="221"/>
      <c r="L57" s="221"/>
      <c r="M57" s="221"/>
      <c r="N57" s="221"/>
      <c r="O57" s="221"/>
      <c r="P57" s="221"/>
      <c r="Q57" s="221"/>
      <c r="R57" s="221"/>
      <c r="S57" s="221"/>
    </row>
    <row r="58" spans="1:19" ht="15.75" customHeight="1" x14ac:dyDescent="0.3">
      <c r="A58" s="221"/>
      <c r="B58" s="221"/>
      <c r="C58" s="221"/>
      <c r="D58" s="221"/>
      <c r="E58" s="221"/>
      <c r="F58" s="221"/>
      <c r="G58" s="221"/>
      <c r="H58" s="221"/>
      <c r="I58" s="221"/>
      <c r="J58" s="221"/>
      <c r="K58" s="221"/>
      <c r="L58" s="221"/>
      <c r="M58" s="221"/>
      <c r="N58" s="221"/>
      <c r="O58" s="221"/>
      <c r="P58" s="221"/>
      <c r="Q58" s="221"/>
      <c r="R58" s="221"/>
      <c r="S58" s="221"/>
    </row>
    <row r="59" spans="1:19" ht="15.75" customHeight="1" x14ac:dyDescent="0.3">
      <c r="A59" s="221"/>
      <c r="B59" s="221"/>
      <c r="C59" s="221"/>
      <c r="D59" s="221"/>
      <c r="E59" s="221"/>
      <c r="F59" s="221"/>
      <c r="G59" s="221"/>
      <c r="H59" s="221"/>
      <c r="I59" s="221"/>
      <c r="J59" s="221"/>
      <c r="K59" s="221"/>
      <c r="L59" s="221"/>
      <c r="M59" s="221"/>
      <c r="N59" s="221"/>
      <c r="O59" s="221"/>
      <c r="P59" s="221"/>
      <c r="Q59" s="221"/>
      <c r="R59" s="221"/>
      <c r="S59" s="221"/>
    </row>
    <row r="60" spans="1:19" ht="15.75" customHeight="1" x14ac:dyDescent="0.3">
      <c r="A60" s="221"/>
      <c r="B60" s="221"/>
      <c r="C60" s="221"/>
      <c r="D60" s="221"/>
      <c r="E60" s="221"/>
      <c r="F60" s="221"/>
      <c r="G60" s="221"/>
      <c r="H60" s="221"/>
      <c r="I60" s="221"/>
      <c r="J60" s="221"/>
      <c r="K60" s="221"/>
      <c r="L60" s="221"/>
      <c r="M60" s="221"/>
      <c r="N60" s="221"/>
      <c r="O60" s="221"/>
      <c r="P60" s="221"/>
      <c r="Q60" s="221"/>
      <c r="R60" s="221"/>
      <c r="S60" s="221"/>
    </row>
    <row r="61" spans="1:19" ht="15.75" customHeight="1" x14ac:dyDescent="0.3">
      <c r="A61" s="221"/>
      <c r="B61" s="221"/>
      <c r="C61" s="221"/>
      <c r="D61" s="221"/>
      <c r="E61" s="221"/>
      <c r="F61" s="221"/>
      <c r="G61" s="221"/>
      <c r="H61" s="221"/>
      <c r="I61" s="221"/>
      <c r="J61" s="221"/>
      <c r="K61" s="221"/>
      <c r="L61" s="221"/>
      <c r="M61" s="221"/>
      <c r="N61" s="221"/>
      <c r="O61" s="221"/>
      <c r="P61" s="221"/>
      <c r="Q61" s="221"/>
      <c r="R61" s="221"/>
      <c r="S61" s="221"/>
    </row>
    <row r="62" spans="1:19" ht="15.75" customHeight="1" x14ac:dyDescent="0.3">
      <c r="A62" s="221"/>
      <c r="B62" s="221"/>
      <c r="C62" s="221"/>
      <c r="D62" s="221"/>
      <c r="E62" s="221"/>
      <c r="F62" s="221"/>
      <c r="G62" s="221"/>
      <c r="H62" s="221"/>
      <c r="I62" s="221"/>
      <c r="J62" s="221"/>
      <c r="K62" s="221"/>
      <c r="L62" s="221"/>
      <c r="M62" s="221"/>
      <c r="N62" s="221"/>
      <c r="O62" s="221"/>
      <c r="P62" s="221"/>
      <c r="Q62" s="221"/>
      <c r="R62" s="221"/>
      <c r="S62" s="221"/>
    </row>
    <row r="63" spans="1:19" ht="15.75" customHeight="1" x14ac:dyDescent="0.3">
      <c r="A63" s="221"/>
      <c r="B63" s="221"/>
      <c r="C63" s="221"/>
      <c r="D63" s="221"/>
      <c r="E63" s="221"/>
      <c r="F63" s="221"/>
      <c r="G63" s="221"/>
      <c r="H63" s="221"/>
      <c r="I63" s="221"/>
      <c r="J63" s="221"/>
      <c r="K63" s="221"/>
      <c r="L63" s="221"/>
      <c r="M63" s="221"/>
      <c r="N63" s="221"/>
      <c r="O63" s="221"/>
      <c r="P63" s="221"/>
      <c r="Q63" s="221"/>
      <c r="R63" s="221"/>
      <c r="S63" s="221"/>
    </row>
    <row r="64" spans="1:19" ht="15.75" customHeight="1" x14ac:dyDescent="0.3">
      <c r="A64" s="221"/>
      <c r="B64" s="221"/>
      <c r="C64" s="221"/>
      <c r="D64" s="221"/>
      <c r="E64" s="221"/>
      <c r="F64" s="221"/>
      <c r="G64" s="221"/>
      <c r="H64" s="221"/>
      <c r="I64" s="221"/>
      <c r="J64" s="221"/>
      <c r="K64" s="221"/>
      <c r="L64" s="221"/>
      <c r="M64" s="221"/>
      <c r="N64" s="221"/>
      <c r="O64" s="221"/>
      <c r="P64" s="221"/>
      <c r="Q64" s="221"/>
      <c r="R64" s="221"/>
      <c r="S64" s="221"/>
    </row>
    <row r="65" spans="1:19" ht="15.75" customHeight="1" x14ac:dyDescent="0.3">
      <c r="A65" s="221"/>
      <c r="B65" s="221"/>
      <c r="C65" s="221"/>
      <c r="D65" s="221"/>
      <c r="E65" s="221"/>
      <c r="F65" s="221"/>
      <c r="G65" s="221"/>
      <c r="H65" s="221"/>
      <c r="I65" s="221"/>
      <c r="J65" s="221"/>
      <c r="K65" s="221"/>
      <c r="L65" s="221"/>
      <c r="M65" s="221"/>
      <c r="N65" s="221"/>
      <c r="O65" s="221"/>
      <c r="P65" s="221"/>
      <c r="Q65" s="221"/>
      <c r="R65" s="221"/>
      <c r="S65" s="221"/>
    </row>
    <row r="66" spans="1:19" ht="15.75" customHeight="1" x14ac:dyDescent="0.3">
      <c r="A66" s="221"/>
      <c r="B66" s="221"/>
      <c r="C66" s="221"/>
      <c r="D66" s="221"/>
      <c r="E66" s="221"/>
      <c r="F66" s="221"/>
      <c r="G66" s="221"/>
      <c r="H66" s="221"/>
      <c r="I66" s="221"/>
      <c r="J66" s="221"/>
      <c r="K66" s="221"/>
      <c r="L66" s="221"/>
      <c r="M66" s="221"/>
      <c r="N66" s="221"/>
      <c r="O66" s="221"/>
      <c r="P66" s="221"/>
      <c r="Q66" s="221"/>
      <c r="R66" s="221"/>
      <c r="S66" s="221"/>
    </row>
    <row r="67" spans="1:19" ht="15.75" customHeight="1" x14ac:dyDescent="0.3">
      <c r="A67" s="221"/>
      <c r="B67" s="221"/>
      <c r="C67" s="221"/>
      <c r="D67" s="221"/>
      <c r="E67" s="221"/>
      <c r="F67" s="221"/>
      <c r="G67" s="221"/>
      <c r="H67" s="221"/>
      <c r="I67" s="221"/>
      <c r="J67" s="221"/>
      <c r="K67" s="221"/>
      <c r="L67" s="221"/>
      <c r="M67" s="221"/>
      <c r="N67" s="221"/>
      <c r="O67" s="221"/>
      <c r="P67" s="221"/>
      <c r="Q67" s="221"/>
      <c r="R67" s="221"/>
      <c r="S67" s="221"/>
    </row>
    <row r="68" spans="1:19" ht="15.75" customHeight="1" x14ac:dyDescent="0.3">
      <c r="A68" s="221"/>
      <c r="B68" s="221"/>
      <c r="C68" s="221"/>
      <c r="D68" s="221"/>
      <c r="E68" s="221"/>
      <c r="F68" s="221"/>
      <c r="G68" s="221"/>
      <c r="H68" s="221"/>
      <c r="I68" s="221"/>
      <c r="J68" s="221"/>
      <c r="K68" s="221"/>
      <c r="L68" s="221"/>
      <c r="M68" s="221"/>
      <c r="N68" s="221"/>
      <c r="O68" s="221"/>
      <c r="P68" s="221"/>
      <c r="Q68" s="221"/>
      <c r="R68" s="221"/>
      <c r="S68" s="221"/>
    </row>
    <row r="69" spans="1:19" ht="15.75" customHeight="1" x14ac:dyDescent="0.3">
      <c r="A69" s="221"/>
      <c r="B69" s="221"/>
      <c r="C69" s="221"/>
      <c r="D69" s="221"/>
      <c r="E69" s="221"/>
      <c r="F69" s="221"/>
      <c r="G69" s="221"/>
      <c r="H69" s="221"/>
      <c r="I69" s="221"/>
      <c r="J69" s="221"/>
      <c r="K69" s="221"/>
      <c r="L69" s="221"/>
      <c r="M69" s="221"/>
      <c r="N69" s="221"/>
      <c r="O69" s="221"/>
      <c r="P69" s="221"/>
      <c r="Q69" s="221"/>
      <c r="R69" s="221"/>
      <c r="S69" s="221"/>
    </row>
    <row r="70" spans="1:19" ht="15.75" customHeight="1" x14ac:dyDescent="0.3">
      <c r="A70" s="221"/>
      <c r="B70" s="221"/>
      <c r="C70" s="221"/>
      <c r="D70" s="221"/>
      <c r="E70" s="221"/>
      <c r="F70" s="221"/>
      <c r="G70" s="221"/>
      <c r="H70" s="221"/>
      <c r="I70" s="221"/>
      <c r="J70" s="221"/>
      <c r="K70" s="221"/>
      <c r="L70" s="221"/>
      <c r="M70" s="221"/>
      <c r="N70" s="221"/>
      <c r="O70" s="221"/>
      <c r="P70" s="221"/>
      <c r="Q70" s="221"/>
      <c r="R70" s="221"/>
      <c r="S70" s="221"/>
    </row>
    <row r="71" spans="1:19" ht="15.75" customHeight="1" x14ac:dyDescent="0.3">
      <c r="A71" s="221"/>
      <c r="B71" s="221"/>
      <c r="C71" s="221"/>
      <c r="D71" s="221"/>
      <c r="E71" s="221"/>
      <c r="F71" s="221"/>
      <c r="G71" s="221"/>
      <c r="H71" s="221"/>
      <c r="I71" s="221"/>
      <c r="J71" s="221"/>
      <c r="K71" s="221"/>
      <c r="L71" s="221"/>
      <c r="M71" s="221"/>
      <c r="N71" s="221"/>
      <c r="O71" s="221"/>
      <c r="P71" s="221"/>
      <c r="Q71" s="221"/>
      <c r="R71" s="221"/>
      <c r="S71" s="221"/>
    </row>
    <row r="72" spans="1:19" ht="15.75" customHeight="1" x14ac:dyDescent="0.3">
      <c r="A72" s="221"/>
      <c r="B72" s="221"/>
      <c r="C72" s="221"/>
      <c r="D72" s="221"/>
      <c r="E72" s="221"/>
      <c r="F72" s="221"/>
      <c r="G72" s="221"/>
      <c r="H72" s="221"/>
      <c r="I72" s="221"/>
      <c r="J72" s="221"/>
      <c r="K72" s="221"/>
      <c r="L72" s="221"/>
      <c r="M72" s="221"/>
      <c r="N72" s="221"/>
      <c r="O72" s="221"/>
      <c r="P72" s="221"/>
      <c r="Q72" s="221"/>
      <c r="R72" s="221"/>
      <c r="S72" s="221"/>
    </row>
    <row r="73" spans="1:19" ht="15.75" customHeight="1" x14ac:dyDescent="0.3">
      <c r="A73" s="221"/>
      <c r="B73" s="221"/>
      <c r="C73" s="221"/>
      <c r="D73" s="221"/>
      <c r="E73" s="221"/>
      <c r="F73" s="221"/>
      <c r="G73" s="221"/>
      <c r="H73" s="221"/>
      <c r="I73" s="221"/>
      <c r="J73" s="221"/>
      <c r="K73" s="221"/>
      <c r="L73" s="221"/>
      <c r="M73" s="221"/>
      <c r="N73" s="221"/>
      <c r="O73" s="221"/>
      <c r="P73" s="221"/>
      <c r="Q73" s="221"/>
      <c r="R73" s="221"/>
      <c r="S73" s="221"/>
    </row>
    <row r="74" spans="1:19" ht="15.75" customHeight="1" x14ac:dyDescent="0.3">
      <c r="A74" s="221"/>
      <c r="B74" s="221"/>
      <c r="C74" s="221"/>
      <c r="D74" s="221"/>
      <c r="E74" s="221"/>
      <c r="F74" s="221"/>
      <c r="G74" s="221"/>
      <c r="H74" s="221"/>
      <c r="I74" s="221"/>
      <c r="J74" s="221"/>
      <c r="K74" s="221"/>
      <c r="L74" s="221"/>
      <c r="M74" s="221"/>
      <c r="N74" s="221"/>
      <c r="O74" s="221"/>
      <c r="P74" s="221"/>
      <c r="Q74" s="221"/>
      <c r="R74" s="221"/>
      <c r="S74" s="221"/>
    </row>
    <row r="75" spans="1:19" ht="15.75" customHeight="1" x14ac:dyDescent="0.3">
      <c r="A75" s="221"/>
      <c r="B75" s="221"/>
      <c r="C75" s="221"/>
      <c r="D75" s="221"/>
      <c r="E75" s="221"/>
      <c r="F75" s="221"/>
      <c r="G75" s="221"/>
      <c r="H75" s="221"/>
      <c r="I75" s="221"/>
      <c r="J75" s="221"/>
      <c r="K75" s="221"/>
      <c r="L75" s="221"/>
      <c r="M75" s="221"/>
      <c r="N75" s="221"/>
      <c r="O75" s="221"/>
      <c r="P75" s="221"/>
      <c r="Q75" s="221"/>
      <c r="R75" s="221"/>
      <c r="S75" s="221"/>
    </row>
    <row r="76" spans="1:19" ht="15.75" customHeight="1" x14ac:dyDescent="0.3">
      <c r="A76" s="221"/>
      <c r="B76" s="221"/>
      <c r="C76" s="221"/>
      <c r="D76" s="221"/>
      <c r="E76" s="221"/>
      <c r="F76" s="221"/>
      <c r="G76" s="221"/>
      <c r="H76" s="221"/>
      <c r="I76" s="221"/>
      <c r="J76" s="221"/>
      <c r="K76" s="221"/>
      <c r="L76" s="221"/>
      <c r="M76" s="221"/>
      <c r="N76" s="221"/>
      <c r="O76" s="221"/>
      <c r="P76" s="221"/>
      <c r="Q76" s="221"/>
      <c r="R76" s="221"/>
      <c r="S76" s="221"/>
    </row>
    <row r="77" spans="1:19" ht="15.75" customHeight="1" x14ac:dyDescent="0.3">
      <c r="A77" s="221"/>
      <c r="B77" s="221"/>
      <c r="C77" s="221"/>
      <c r="D77" s="221"/>
      <c r="E77" s="221"/>
      <c r="F77" s="221"/>
      <c r="G77" s="221"/>
      <c r="H77" s="221"/>
      <c r="I77" s="221"/>
      <c r="J77" s="221"/>
      <c r="K77" s="221"/>
      <c r="L77" s="221"/>
      <c r="M77" s="221"/>
      <c r="N77" s="221"/>
      <c r="O77" s="221"/>
      <c r="P77" s="221"/>
      <c r="Q77" s="221"/>
      <c r="R77" s="221"/>
      <c r="S77" s="221"/>
    </row>
    <row r="78" spans="1:19" ht="15.75" customHeight="1" x14ac:dyDescent="0.3">
      <c r="A78" s="221"/>
      <c r="B78" s="221"/>
      <c r="C78" s="221"/>
      <c r="D78" s="221"/>
      <c r="E78" s="221"/>
      <c r="F78" s="221"/>
      <c r="G78" s="221"/>
      <c r="H78" s="221"/>
      <c r="I78" s="221"/>
      <c r="J78" s="221"/>
      <c r="K78" s="221"/>
      <c r="L78" s="221"/>
      <c r="M78" s="221"/>
      <c r="N78" s="221"/>
      <c r="O78" s="221"/>
      <c r="P78" s="221"/>
      <c r="Q78" s="221"/>
      <c r="R78" s="221"/>
      <c r="S78" s="221"/>
    </row>
    <row r="79" spans="1:19" ht="15.75" customHeight="1" x14ac:dyDescent="0.3">
      <c r="A79" s="221"/>
      <c r="B79" s="221"/>
      <c r="C79" s="221"/>
      <c r="D79" s="221"/>
      <c r="E79" s="221"/>
      <c r="F79" s="221"/>
      <c r="G79" s="221"/>
      <c r="H79" s="221"/>
      <c r="I79" s="221"/>
      <c r="J79" s="221"/>
      <c r="K79" s="221"/>
      <c r="L79" s="221"/>
      <c r="M79" s="221"/>
      <c r="N79" s="221"/>
      <c r="O79" s="221"/>
      <c r="P79" s="221"/>
      <c r="Q79" s="221"/>
      <c r="R79" s="221"/>
      <c r="S79" s="221"/>
    </row>
    <row r="80" spans="1:19" ht="15.75" customHeight="1" x14ac:dyDescent="0.3">
      <c r="A80" s="221"/>
      <c r="B80" s="221"/>
      <c r="C80" s="221"/>
      <c r="D80" s="221"/>
      <c r="E80" s="221"/>
      <c r="F80" s="221"/>
      <c r="G80" s="221"/>
      <c r="H80" s="221"/>
      <c r="I80" s="221"/>
      <c r="J80" s="221"/>
      <c r="K80" s="221"/>
      <c r="L80" s="221"/>
      <c r="M80" s="221"/>
      <c r="N80" s="221"/>
      <c r="O80" s="221"/>
      <c r="P80" s="221"/>
      <c r="Q80" s="221"/>
      <c r="R80" s="221"/>
      <c r="S80" s="221"/>
    </row>
    <row r="81" spans="1:19" ht="15.75" customHeight="1" x14ac:dyDescent="0.3">
      <c r="A81" s="221"/>
      <c r="B81" s="221"/>
      <c r="C81" s="221"/>
      <c r="D81" s="221"/>
      <c r="E81" s="221"/>
      <c r="F81" s="221"/>
      <c r="G81" s="221"/>
      <c r="H81" s="221"/>
      <c r="I81" s="221"/>
      <c r="J81" s="221"/>
      <c r="K81" s="221"/>
      <c r="L81" s="221"/>
      <c r="M81" s="221"/>
      <c r="N81" s="221"/>
      <c r="O81" s="221"/>
      <c r="P81" s="221"/>
      <c r="Q81" s="221"/>
      <c r="R81" s="221"/>
      <c r="S81" s="221"/>
    </row>
    <row r="82" spans="1:19" ht="15.75" customHeight="1" x14ac:dyDescent="0.3">
      <c r="A82" s="221"/>
      <c r="B82" s="221"/>
      <c r="C82" s="221"/>
      <c r="D82" s="221"/>
      <c r="E82" s="221"/>
      <c r="F82" s="221"/>
      <c r="G82" s="221"/>
      <c r="H82" s="221"/>
      <c r="I82" s="221"/>
      <c r="J82" s="221"/>
      <c r="K82" s="221"/>
      <c r="L82" s="221"/>
      <c r="M82" s="221"/>
      <c r="N82" s="221"/>
      <c r="O82" s="221"/>
      <c r="P82" s="221"/>
      <c r="Q82" s="221"/>
      <c r="R82" s="221"/>
      <c r="S82" s="221"/>
    </row>
    <row r="83" spans="1:19" ht="15.75" customHeight="1" x14ac:dyDescent="0.3">
      <c r="A83" s="221"/>
      <c r="B83" s="221"/>
      <c r="C83" s="221"/>
      <c r="D83" s="221"/>
      <c r="E83" s="221"/>
      <c r="F83" s="221"/>
      <c r="G83" s="221"/>
      <c r="H83" s="221"/>
      <c r="I83" s="221"/>
      <c r="J83" s="221"/>
      <c r="K83" s="221"/>
      <c r="L83" s="221"/>
      <c r="M83" s="221"/>
      <c r="N83" s="221"/>
      <c r="O83" s="221"/>
      <c r="P83" s="221"/>
      <c r="Q83" s="221"/>
      <c r="R83" s="221"/>
      <c r="S83" s="221"/>
    </row>
    <row r="84" spans="1:19" ht="15.75" customHeight="1" x14ac:dyDescent="0.3">
      <c r="A84" s="221"/>
      <c r="B84" s="221"/>
      <c r="C84" s="221"/>
      <c r="D84" s="221"/>
      <c r="E84" s="221"/>
      <c r="F84" s="221"/>
      <c r="G84" s="221"/>
      <c r="H84" s="221"/>
      <c r="I84" s="221"/>
      <c r="J84" s="221"/>
      <c r="K84" s="221"/>
      <c r="L84" s="221"/>
      <c r="M84" s="221"/>
      <c r="N84" s="221"/>
      <c r="O84" s="221"/>
      <c r="P84" s="221"/>
      <c r="Q84" s="221"/>
      <c r="R84" s="221"/>
      <c r="S84" s="221"/>
    </row>
    <row r="85" spans="1:19" ht="15.75" customHeight="1" x14ac:dyDescent="0.3">
      <c r="A85" s="221"/>
      <c r="B85" s="221"/>
      <c r="C85" s="221"/>
      <c r="D85" s="221"/>
      <c r="E85" s="221"/>
      <c r="F85" s="221"/>
      <c r="G85" s="221"/>
      <c r="H85" s="221"/>
      <c r="I85" s="221"/>
      <c r="J85" s="221"/>
      <c r="K85" s="221"/>
      <c r="L85" s="221"/>
      <c r="M85" s="221"/>
      <c r="N85" s="221"/>
      <c r="O85" s="221"/>
      <c r="P85" s="221"/>
      <c r="Q85" s="221"/>
      <c r="R85" s="221"/>
      <c r="S85" s="221"/>
    </row>
    <row r="86" spans="1:19" ht="15.75" customHeight="1" x14ac:dyDescent="0.3">
      <c r="A86" s="221"/>
      <c r="B86" s="221"/>
      <c r="C86" s="221"/>
      <c r="D86" s="221"/>
      <c r="E86" s="221"/>
      <c r="F86" s="221"/>
      <c r="G86" s="221"/>
      <c r="H86" s="221"/>
      <c r="I86" s="221"/>
      <c r="J86" s="221"/>
      <c r="K86" s="221"/>
      <c r="L86" s="221"/>
      <c r="M86" s="221"/>
      <c r="N86" s="221"/>
      <c r="O86" s="221"/>
      <c r="P86" s="221"/>
      <c r="Q86" s="221"/>
      <c r="R86" s="221"/>
      <c r="S86" s="221"/>
    </row>
    <row r="87" spans="1:19" ht="15.75" customHeight="1" x14ac:dyDescent="0.3">
      <c r="A87" s="221"/>
      <c r="B87" s="221"/>
      <c r="C87" s="221"/>
      <c r="D87" s="221"/>
      <c r="E87" s="221"/>
      <c r="F87" s="221"/>
      <c r="G87" s="221"/>
      <c r="H87" s="221"/>
      <c r="I87" s="221"/>
      <c r="J87" s="221"/>
      <c r="K87" s="221"/>
      <c r="L87" s="221"/>
      <c r="M87" s="221"/>
      <c r="N87" s="221"/>
      <c r="O87" s="221"/>
      <c r="P87" s="221"/>
      <c r="Q87" s="221"/>
      <c r="R87" s="221"/>
      <c r="S87" s="221"/>
    </row>
    <row r="88" spans="1:19" ht="15.75" customHeight="1" x14ac:dyDescent="0.3">
      <c r="A88" s="221"/>
      <c r="B88" s="221"/>
      <c r="C88" s="221"/>
      <c r="D88" s="221"/>
      <c r="E88" s="221"/>
      <c r="F88" s="221"/>
      <c r="G88" s="221"/>
      <c r="H88" s="221"/>
      <c r="I88" s="221"/>
      <c r="J88" s="221"/>
      <c r="K88" s="221"/>
      <c r="L88" s="221"/>
      <c r="M88" s="221"/>
      <c r="N88" s="221"/>
      <c r="O88" s="221"/>
      <c r="P88" s="221"/>
      <c r="Q88" s="221"/>
      <c r="R88" s="221"/>
      <c r="S88" s="221"/>
    </row>
    <row r="89" spans="1:19" ht="15.75" customHeight="1" x14ac:dyDescent="0.3">
      <c r="A89" s="221"/>
      <c r="B89" s="221"/>
      <c r="C89" s="221"/>
      <c r="D89" s="221"/>
      <c r="E89" s="221"/>
      <c r="F89" s="221"/>
      <c r="G89" s="221"/>
      <c r="H89" s="221"/>
      <c r="I89" s="221"/>
      <c r="J89" s="221"/>
      <c r="K89" s="221"/>
      <c r="L89" s="221"/>
      <c r="M89" s="221"/>
      <c r="N89" s="221"/>
      <c r="O89" s="221"/>
      <c r="P89" s="221"/>
      <c r="Q89" s="221"/>
      <c r="R89" s="221"/>
      <c r="S89" s="221"/>
    </row>
    <row r="90" spans="1:19" ht="15.75" customHeight="1" x14ac:dyDescent="0.3">
      <c r="A90" s="221"/>
      <c r="B90" s="221"/>
      <c r="C90" s="221"/>
      <c r="D90" s="221"/>
      <c r="E90" s="221"/>
      <c r="F90" s="221"/>
      <c r="G90" s="221"/>
      <c r="H90" s="221"/>
      <c r="I90" s="221"/>
      <c r="J90" s="221"/>
      <c r="K90" s="221"/>
      <c r="L90" s="221"/>
      <c r="M90" s="221"/>
      <c r="N90" s="221"/>
      <c r="O90" s="221"/>
      <c r="P90" s="221"/>
      <c r="Q90" s="221"/>
      <c r="R90" s="221"/>
      <c r="S90" s="221"/>
    </row>
    <row r="91" spans="1:19" ht="15.75" customHeight="1" x14ac:dyDescent="0.3">
      <c r="A91" s="221"/>
      <c r="B91" s="221"/>
      <c r="C91" s="221"/>
      <c r="D91" s="221"/>
      <c r="E91" s="221"/>
      <c r="F91" s="221"/>
      <c r="G91" s="221"/>
      <c r="H91" s="221"/>
      <c r="I91" s="221"/>
      <c r="J91" s="221"/>
      <c r="K91" s="221"/>
      <c r="L91" s="221"/>
      <c r="M91" s="221"/>
      <c r="N91" s="221"/>
      <c r="O91" s="221"/>
      <c r="P91" s="221"/>
      <c r="Q91" s="221"/>
      <c r="R91" s="221"/>
      <c r="S91" s="221"/>
    </row>
    <row r="92" spans="1:19" ht="15.75" customHeight="1" x14ac:dyDescent="0.3">
      <c r="A92" s="221"/>
      <c r="B92" s="221"/>
      <c r="C92" s="221"/>
      <c r="D92" s="221"/>
      <c r="E92" s="221"/>
      <c r="F92" s="221"/>
      <c r="G92" s="221"/>
      <c r="H92" s="221"/>
      <c r="I92" s="221"/>
      <c r="J92" s="221"/>
      <c r="K92" s="221"/>
      <c r="L92" s="221"/>
      <c r="M92" s="221"/>
      <c r="N92" s="221"/>
      <c r="O92" s="221"/>
      <c r="P92" s="221"/>
      <c r="Q92" s="221"/>
      <c r="R92" s="221"/>
      <c r="S92" s="221"/>
    </row>
    <row r="93" spans="1:19" ht="15.75" customHeight="1" x14ac:dyDescent="0.3">
      <c r="A93" s="221"/>
      <c r="B93" s="221"/>
      <c r="C93" s="221"/>
      <c r="D93" s="221"/>
      <c r="E93" s="221"/>
      <c r="F93" s="221"/>
      <c r="G93" s="221"/>
      <c r="H93" s="221"/>
      <c r="I93" s="221"/>
      <c r="J93" s="221"/>
      <c r="K93" s="221"/>
      <c r="L93" s="221"/>
      <c r="M93" s="221"/>
      <c r="N93" s="221"/>
      <c r="O93" s="221"/>
      <c r="P93" s="221"/>
      <c r="Q93" s="221"/>
      <c r="R93" s="221"/>
      <c r="S93" s="221"/>
    </row>
    <row r="94" spans="1:19" ht="15.75" customHeight="1" x14ac:dyDescent="0.3">
      <c r="A94" s="221"/>
      <c r="B94" s="221"/>
      <c r="C94" s="221"/>
      <c r="D94" s="221"/>
      <c r="E94" s="221"/>
      <c r="F94" s="221"/>
      <c r="G94" s="221"/>
      <c r="H94" s="221"/>
      <c r="I94" s="221"/>
      <c r="J94" s="221"/>
      <c r="K94" s="221"/>
      <c r="L94" s="221"/>
      <c r="M94" s="221"/>
      <c r="N94" s="221"/>
      <c r="O94" s="221"/>
      <c r="P94" s="221"/>
      <c r="Q94" s="221"/>
      <c r="R94" s="221"/>
      <c r="S94" s="221"/>
    </row>
    <row r="95" spans="1:19" ht="15.75" customHeight="1" x14ac:dyDescent="0.3">
      <c r="A95" s="221"/>
      <c r="B95" s="221"/>
      <c r="C95" s="221"/>
      <c r="D95" s="221"/>
      <c r="E95" s="221"/>
      <c r="F95" s="221"/>
      <c r="G95" s="221"/>
      <c r="H95" s="221"/>
      <c r="I95" s="221"/>
      <c r="J95" s="221"/>
      <c r="K95" s="221"/>
      <c r="L95" s="221"/>
      <c r="M95" s="221"/>
      <c r="N95" s="221"/>
      <c r="O95" s="221"/>
      <c r="P95" s="221"/>
      <c r="Q95" s="221"/>
      <c r="R95" s="221"/>
      <c r="S95" s="221"/>
    </row>
    <row r="96" spans="1:19" ht="15.75" customHeight="1" x14ac:dyDescent="0.3">
      <c r="A96" s="221"/>
      <c r="B96" s="221"/>
      <c r="C96" s="221"/>
      <c r="D96" s="221"/>
      <c r="E96" s="221"/>
      <c r="F96" s="221"/>
      <c r="G96" s="221"/>
      <c r="H96" s="221"/>
      <c r="I96" s="221"/>
      <c r="J96" s="221"/>
      <c r="K96" s="221"/>
      <c r="L96" s="221"/>
      <c r="M96" s="221"/>
      <c r="N96" s="221"/>
      <c r="O96" s="221"/>
      <c r="P96" s="221"/>
      <c r="Q96" s="221"/>
      <c r="R96" s="221"/>
      <c r="S96" s="221"/>
    </row>
    <row r="97" spans="1:19" ht="15.75" customHeight="1" x14ac:dyDescent="0.3">
      <c r="A97" s="221"/>
      <c r="B97" s="221"/>
      <c r="C97" s="221"/>
      <c r="D97" s="221"/>
      <c r="E97" s="221"/>
      <c r="F97" s="221"/>
      <c r="G97" s="221"/>
      <c r="H97" s="221"/>
      <c r="I97" s="221"/>
      <c r="J97" s="221"/>
      <c r="K97" s="221"/>
      <c r="L97" s="221"/>
      <c r="M97" s="221"/>
      <c r="N97" s="221"/>
      <c r="O97" s="221"/>
      <c r="P97" s="221"/>
      <c r="Q97" s="221"/>
      <c r="R97" s="221"/>
      <c r="S97" s="221"/>
    </row>
    <row r="98" spans="1:19" ht="15.75" customHeight="1" x14ac:dyDescent="0.3">
      <c r="A98" s="221"/>
      <c r="B98" s="221"/>
      <c r="C98" s="221"/>
      <c r="D98" s="221"/>
      <c r="E98" s="221"/>
      <c r="F98" s="221"/>
      <c r="G98" s="221"/>
      <c r="H98" s="221"/>
      <c r="I98" s="221"/>
      <c r="J98" s="221"/>
      <c r="K98" s="221"/>
      <c r="L98" s="221"/>
      <c r="M98" s="221"/>
      <c r="N98" s="221"/>
      <c r="O98" s="221"/>
      <c r="P98" s="221"/>
      <c r="Q98" s="221"/>
      <c r="R98" s="221"/>
      <c r="S98" s="221"/>
    </row>
    <row r="99" spans="1:19" ht="15.75" customHeight="1" x14ac:dyDescent="0.3">
      <c r="A99" s="221"/>
      <c r="B99" s="221"/>
      <c r="C99" s="221"/>
      <c r="D99" s="221"/>
      <c r="E99" s="221"/>
      <c r="F99" s="221"/>
      <c r="G99" s="221"/>
      <c r="H99" s="221"/>
      <c r="I99" s="221"/>
      <c r="J99" s="221"/>
      <c r="K99" s="221"/>
      <c r="L99" s="221"/>
      <c r="M99" s="221"/>
      <c r="N99" s="221"/>
      <c r="O99" s="221"/>
      <c r="P99" s="221"/>
      <c r="Q99" s="221"/>
      <c r="R99" s="221"/>
      <c r="S99" s="221"/>
    </row>
    <row r="100" spans="1:19" ht="15.75" customHeight="1" x14ac:dyDescent="0.3">
      <c r="A100" s="221"/>
      <c r="B100" s="221"/>
      <c r="C100" s="221"/>
      <c r="D100" s="221"/>
      <c r="E100" s="221"/>
      <c r="F100" s="221"/>
      <c r="G100" s="221"/>
      <c r="H100" s="221"/>
      <c r="I100" s="221"/>
      <c r="J100" s="221"/>
      <c r="K100" s="221"/>
      <c r="L100" s="221"/>
      <c r="M100" s="221"/>
      <c r="N100" s="221"/>
      <c r="O100" s="221"/>
      <c r="P100" s="221"/>
      <c r="Q100" s="221"/>
      <c r="R100" s="221"/>
      <c r="S100" s="221"/>
    </row>
    <row r="101" spans="1:19" ht="15.75" customHeight="1" x14ac:dyDescent="0.3">
      <c r="A101" s="221"/>
      <c r="B101" s="221"/>
      <c r="C101" s="221"/>
      <c r="D101" s="221"/>
      <c r="E101" s="221"/>
      <c r="F101" s="221"/>
      <c r="G101" s="221"/>
      <c r="H101" s="221"/>
      <c r="I101" s="221"/>
      <c r="J101" s="221"/>
      <c r="K101" s="221"/>
      <c r="L101" s="221"/>
      <c r="M101" s="221"/>
      <c r="N101" s="221"/>
      <c r="O101" s="221"/>
      <c r="P101" s="221"/>
      <c r="Q101" s="221"/>
      <c r="R101" s="221"/>
      <c r="S101" s="221"/>
    </row>
    <row r="102" spans="1:19" ht="15.75" customHeight="1" x14ac:dyDescent="0.3">
      <c r="A102" s="221"/>
      <c r="B102" s="221"/>
      <c r="C102" s="221"/>
      <c r="D102" s="221"/>
      <c r="E102" s="221"/>
      <c r="F102" s="221"/>
      <c r="G102" s="221"/>
      <c r="H102" s="221"/>
      <c r="I102" s="221"/>
      <c r="J102" s="221"/>
      <c r="K102" s="221"/>
      <c r="L102" s="221"/>
      <c r="M102" s="221"/>
      <c r="N102" s="221"/>
      <c r="O102" s="221"/>
      <c r="P102" s="221"/>
      <c r="Q102" s="221"/>
      <c r="R102" s="221"/>
      <c r="S102" s="221"/>
    </row>
    <row r="103" spans="1:19" ht="15.75" customHeight="1" x14ac:dyDescent="0.3">
      <c r="A103" s="221"/>
      <c r="B103" s="221"/>
      <c r="C103" s="221"/>
      <c r="D103" s="221"/>
      <c r="E103" s="221"/>
      <c r="F103" s="221"/>
      <c r="G103" s="221"/>
      <c r="H103" s="221"/>
      <c r="I103" s="221"/>
      <c r="J103" s="221"/>
      <c r="K103" s="221"/>
      <c r="L103" s="221"/>
      <c r="M103" s="221"/>
      <c r="N103" s="221"/>
      <c r="O103" s="221"/>
      <c r="P103" s="221"/>
      <c r="Q103" s="221"/>
      <c r="R103" s="221"/>
      <c r="S103" s="221"/>
    </row>
    <row r="104" spans="1:19" ht="15.75" customHeight="1" x14ac:dyDescent="0.3">
      <c r="A104" s="221"/>
      <c r="B104" s="221"/>
      <c r="C104" s="221"/>
      <c r="D104" s="221"/>
      <c r="E104" s="221"/>
      <c r="F104" s="221"/>
      <c r="G104" s="221"/>
      <c r="H104" s="221"/>
      <c r="I104" s="221"/>
      <c r="J104" s="221"/>
      <c r="K104" s="221"/>
      <c r="L104" s="221"/>
      <c r="M104" s="221"/>
      <c r="N104" s="221"/>
      <c r="O104" s="221"/>
      <c r="P104" s="221"/>
      <c r="Q104" s="221"/>
      <c r="R104" s="221"/>
      <c r="S104" s="221"/>
    </row>
    <row r="105" spans="1:19" ht="15.75" customHeight="1" x14ac:dyDescent="0.3">
      <c r="A105" s="221"/>
      <c r="B105" s="221"/>
      <c r="C105" s="221"/>
      <c r="D105" s="221"/>
      <c r="E105" s="221"/>
      <c r="F105" s="221"/>
      <c r="G105" s="221"/>
      <c r="H105" s="221"/>
      <c r="I105" s="221"/>
      <c r="J105" s="221"/>
      <c r="K105" s="221"/>
      <c r="L105" s="221"/>
      <c r="M105" s="221"/>
      <c r="N105" s="221"/>
      <c r="O105" s="221"/>
      <c r="P105" s="221"/>
      <c r="Q105" s="221"/>
      <c r="R105" s="221"/>
      <c r="S105" s="221"/>
    </row>
    <row r="106" spans="1:19" ht="15.75" customHeight="1" x14ac:dyDescent="0.3">
      <c r="A106" s="221"/>
      <c r="B106" s="221"/>
      <c r="C106" s="221"/>
      <c r="D106" s="221"/>
      <c r="E106" s="221"/>
      <c r="F106" s="221"/>
      <c r="G106" s="221"/>
      <c r="H106" s="221"/>
      <c r="I106" s="221"/>
      <c r="J106" s="221"/>
      <c r="K106" s="221"/>
      <c r="L106" s="221"/>
      <c r="M106" s="221"/>
      <c r="N106" s="221"/>
      <c r="O106" s="221"/>
      <c r="P106" s="221"/>
      <c r="Q106" s="221"/>
      <c r="R106" s="221"/>
      <c r="S106" s="221"/>
    </row>
    <row r="107" spans="1:19" ht="15.75" customHeight="1" x14ac:dyDescent="0.3">
      <c r="A107" s="221"/>
      <c r="B107" s="221"/>
      <c r="C107" s="221"/>
      <c r="D107" s="221"/>
      <c r="E107" s="221"/>
      <c r="F107" s="221"/>
      <c r="G107" s="221"/>
      <c r="H107" s="221"/>
      <c r="I107" s="221"/>
      <c r="J107" s="221"/>
      <c r="K107" s="221"/>
      <c r="L107" s="221"/>
      <c r="M107" s="221"/>
      <c r="N107" s="221"/>
      <c r="O107" s="221"/>
      <c r="P107" s="221"/>
      <c r="Q107" s="221"/>
      <c r="R107" s="221"/>
      <c r="S107" s="221"/>
    </row>
    <row r="108" spans="1:19" ht="15.75" customHeight="1" x14ac:dyDescent="0.3">
      <c r="A108" s="221"/>
      <c r="B108" s="221"/>
      <c r="C108" s="221"/>
      <c r="D108" s="221"/>
      <c r="E108" s="221"/>
      <c r="F108" s="221"/>
      <c r="G108" s="221"/>
      <c r="H108" s="221"/>
      <c r="I108" s="221"/>
      <c r="J108" s="221"/>
      <c r="K108" s="221"/>
      <c r="L108" s="221"/>
      <c r="M108" s="221"/>
      <c r="N108" s="221"/>
      <c r="O108" s="221"/>
      <c r="P108" s="221"/>
      <c r="Q108" s="221"/>
      <c r="R108" s="221"/>
      <c r="S108" s="221"/>
    </row>
    <row r="109" spans="1:19" ht="15.75" customHeight="1" x14ac:dyDescent="0.3">
      <c r="A109" s="221"/>
      <c r="B109" s="221"/>
      <c r="C109" s="221"/>
      <c r="D109" s="221"/>
      <c r="E109" s="221"/>
      <c r="F109" s="221"/>
      <c r="G109" s="221"/>
      <c r="H109" s="221"/>
      <c r="I109" s="221"/>
      <c r="J109" s="221"/>
      <c r="K109" s="221"/>
      <c r="L109" s="221"/>
      <c r="M109" s="221"/>
      <c r="N109" s="221"/>
      <c r="O109" s="221"/>
      <c r="P109" s="221"/>
      <c r="Q109" s="221"/>
      <c r="R109" s="221"/>
      <c r="S109" s="221"/>
    </row>
    <row r="110" spans="1:19" ht="15.75" customHeight="1" x14ac:dyDescent="0.3">
      <c r="A110" s="221"/>
      <c r="B110" s="221"/>
      <c r="C110" s="221"/>
      <c r="D110" s="221"/>
      <c r="E110" s="221"/>
      <c r="F110" s="221"/>
      <c r="G110" s="221"/>
      <c r="H110" s="221"/>
      <c r="I110" s="221"/>
      <c r="J110" s="221"/>
      <c r="K110" s="221"/>
      <c r="L110" s="221"/>
      <c r="M110" s="221"/>
      <c r="N110" s="221"/>
      <c r="O110" s="221"/>
      <c r="P110" s="221"/>
      <c r="Q110" s="221"/>
      <c r="R110" s="221"/>
      <c r="S110" s="221"/>
    </row>
    <row r="111" spans="1:19" ht="15.75" customHeight="1" x14ac:dyDescent="0.3">
      <c r="A111" s="221"/>
      <c r="B111" s="221"/>
      <c r="C111" s="221"/>
      <c r="D111" s="221"/>
      <c r="E111" s="221"/>
      <c r="F111" s="221"/>
      <c r="G111" s="221"/>
      <c r="H111" s="221"/>
      <c r="I111" s="221"/>
      <c r="J111" s="221"/>
      <c r="K111" s="221"/>
      <c r="L111" s="221"/>
      <c r="M111" s="221"/>
      <c r="N111" s="221"/>
      <c r="O111" s="221"/>
      <c r="P111" s="221"/>
      <c r="Q111" s="221"/>
      <c r="R111" s="221"/>
      <c r="S111" s="221"/>
    </row>
    <row r="112" spans="1:19" ht="15.75" customHeight="1" x14ac:dyDescent="0.3">
      <c r="A112" s="221"/>
      <c r="B112" s="221"/>
      <c r="C112" s="221"/>
      <c r="D112" s="221"/>
      <c r="E112" s="221"/>
      <c r="F112" s="221"/>
      <c r="G112" s="221"/>
      <c r="H112" s="221"/>
      <c r="I112" s="221"/>
      <c r="J112" s="221"/>
      <c r="K112" s="221"/>
      <c r="L112" s="221"/>
      <c r="M112" s="221"/>
      <c r="N112" s="221"/>
      <c r="O112" s="221"/>
      <c r="P112" s="221"/>
      <c r="Q112" s="221"/>
      <c r="R112" s="221"/>
      <c r="S112" s="221"/>
    </row>
    <row r="113" spans="1:19" ht="15.75" customHeight="1" x14ac:dyDescent="0.3">
      <c r="A113" s="221"/>
      <c r="B113" s="221"/>
      <c r="C113" s="221"/>
      <c r="D113" s="221"/>
      <c r="E113" s="221"/>
      <c r="F113" s="221"/>
      <c r="G113" s="221"/>
      <c r="H113" s="221"/>
      <c r="I113" s="221"/>
      <c r="J113" s="221"/>
      <c r="K113" s="221"/>
      <c r="L113" s="221"/>
      <c r="M113" s="221"/>
      <c r="N113" s="221"/>
      <c r="O113" s="221"/>
      <c r="P113" s="221"/>
      <c r="Q113" s="221"/>
      <c r="R113" s="221"/>
      <c r="S113" s="221"/>
    </row>
    <row r="114" spans="1:19" ht="15.75" customHeight="1" x14ac:dyDescent="0.3">
      <c r="A114" s="221"/>
      <c r="B114" s="221"/>
      <c r="C114" s="221"/>
      <c r="D114" s="221"/>
      <c r="E114" s="221"/>
      <c r="F114" s="221"/>
      <c r="G114" s="221"/>
      <c r="H114" s="221"/>
      <c r="I114" s="221"/>
      <c r="J114" s="221"/>
      <c r="K114" s="221"/>
      <c r="L114" s="221"/>
      <c r="M114" s="221"/>
      <c r="N114" s="221"/>
      <c r="O114" s="221"/>
      <c r="P114" s="221"/>
      <c r="Q114" s="221"/>
      <c r="R114" s="221"/>
      <c r="S114" s="221"/>
    </row>
    <row r="115" spans="1:19" ht="15.75" customHeight="1" x14ac:dyDescent="0.3">
      <c r="A115" s="221"/>
      <c r="B115" s="221"/>
      <c r="C115" s="221"/>
      <c r="D115" s="221"/>
      <c r="E115" s="221"/>
      <c r="F115" s="221"/>
      <c r="G115" s="221"/>
      <c r="H115" s="221"/>
      <c r="I115" s="221"/>
      <c r="J115" s="221"/>
      <c r="K115" s="221"/>
      <c r="L115" s="221"/>
      <c r="M115" s="221"/>
      <c r="N115" s="221"/>
      <c r="O115" s="221"/>
      <c r="P115" s="221"/>
      <c r="Q115" s="221"/>
      <c r="R115" s="221"/>
      <c r="S115" s="221"/>
    </row>
    <row r="116" spans="1:19" ht="15.75" customHeight="1" x14ac:dyDescent="0.3">
      <c r="A116" s="221"/>
      <c r="B116" s="221"/>
      <c r="C116" s="221"/>
      <c r="D116" s="221"/>
      <c r="E116" s="221"/>
      <c r="F116" s="221"/>
      <c r="G116" s="221"/>
      <c r="H116" s="221"/>
      <c r="I116" s="221"/>
      <c r="J116" s="221"/>
      <c r="K116" s="221"/>
      <c r="L116" s="221"/>
      <c r="M116" s="221"/>
      <c r="N116" s="221"/>
      <c r="O116" s="221"/>
      <c r="P116" s="221"/>
      <c r="Q116" s="221"/>
      <c r="R116" s="221"/>
      <c r="S116" s="221"/>
    </row>
    <row r="117" spans="1:19" ht="15.75" customHeight="1" x14ac:dyDescent="0.3">
      <c r="A117" s="221"/>
      <c r="B117" s="221"/>
      <c r="C117" s="221"/>
      <c r="D117" s="221"/>
      <c r="E117" s="221"/>
      <c r="F117" s="221"/>
      <c r="G117" s="221"/>
      <c r="H117" s="221"/>
      <c r="I117" s="221"/>
      <c r="J117" s="221"/>
      <c r="K117" s="221"/>
      <c r="L117" s="221"/>
      <c r="M117" s="221"/>
      <c r="N117" s="221"/>
      <c r="O117" s="221"/>
      <c r="P117" s="221"/>
      <c r="Q117" s="221"/>
      <c r="R117" s="221"/>
      <c r="S117" s="221"/>
    </row>
    <row r="118" spans="1:19" ht="15.75" customHeight="1" x14ac:dyDescent="0.3">
      <c r="A118" s="221"/>
      <c r="B118" s="221"/>
      <c r="C118" s="221"/>
      <c r="D118" s="221"/>
      <c r="E118" s="221"/>
      <c r="F118" s="221"/>
      <c r="G118" s="221"/>
      <c r="H118" s="221"/>
      <c r="I118" s="221"/>
      <c r="J118" s="221"/>
      <c r="K118" s="221"/>
      <c r="L118" s="221"/>
      <c r="M118" s="221"/>
      <c r="N118" s="221"/>
      <c r="O118" s="221"/>
      <c r="P118" s="221"/>
      <c r="Q118" s="221"/>
      <c r="R118" s="221"/>
      <c r="S118" s="221"/>
    </row>
    <row r="119" spans="1:19" ht="15.75" customHeight="1" x14ac:dyDescent="0.3">
      <c r="A119" s="221"/>
      <c r="B119" s="221"/>
      <c r="C119" s="221"/>
      <c r="D119" s="221"/>
      <c r="E119" s="221"/>
      <c r="F119" s="221"/>
      <c r="G119" s="221"/>
      <c r="H119" s="221"/>
      <c r="I119" s="221"/>
      <c r="J119" s="221"/>
      <c r="K119" s="221"/>
      <c r="L119" s="221"/>
      <c r="M119" s="221"/>
      <c r="N119" s="221"/>
      <c r="O119" s="221"/>
      <c r="P119" s="221"/>
      <c r="Q119" s="221"/>
      <c r="R119" s="221"/>
      <c r="S119" s="221"/>
    </row>
    <row r="120" spans="1:19" ht="15.75" customHeight="1" x14ac:dyDescent="0.3">
      <c r="A120" s="221"/>
      <c r="B120" s="221"/>
      <c r="C120" s="221"/>
      <c r="D120" s="221"/>
      <c r="E120" s="221"/>
      <c r="F120" s="221"/>
      <c r="G120" s="221"/>
      <c r="H120" s="221"/>
      <c r="I120" s="221"/>
      <c r="J120" s="221"/>
      <c r="K120" s="221"/>
      <c r="L120" s="221"/>
      <c r="M120" s="221"/>
      <c r="N120" s="221"/>
      <c r="O120" s="221"/>
      <c r="P120" s="221"/>
      <c r="Q120" s="221"/>
      <c r="R120" s="221"/>
      <c r="S120" s="221"/>
    </row>
    <row r="121" spans="1:19" ht="15.75" customHeight="1" x14ac:dyDescent="0.3">
      <c r="A121" s="221"/>
      <c r="B121" s="221"/>
      <c r="C121" s="221"/>
      <c r="D121" s="221"/>
      <c r="E121" s="221"/>
      <c r="F121" s="221"/>
      <c r="G121" s="221"/>
      <c r="H121" s="221"/>
      <c r="I121" s="221"/>
      <c r="J121" s="221"/>
      <c r="K121" s="221"/>
      <c r="L121" s="221"/>
      <c r="M121" s="221"/>
      <c r="N121" s="221"/>
      <c r="O121" s="221"/>
      <c r="P121" s="221"/>
      <c r="Q121" s="221"/>
      <c r="R121" s="221"/>
      <c r="S121" s="221"/>
    </row>
    <row r="122" spans="1:19" ht="15.75" customHeight="1" x14ac:dyDescent="0.3">
      <c r="A122" s="221"/>
      <c r="B122" s="221"/>
      <c r="C122" s="221"/>
      <c r="D122" s="221"/>
      <c r="E122" s="221"/>
      <c r="F122" s="221"/>
      <c r="G122" s="221"/>
      <c r="H122" s="221"/>
      <c r="I122" s="221"/>
      <c r="J122" s="221"/>
      <c r="K122" s="221"/>
      <c r="L122" s="221"/>
      <c r="M122" s="221"/>
      <c r="N122" s="221"/>
      <c r="O122" s="221"/>
      <c r="P122" s="221"/>
      <c r="Q122" s="221"/>
      <c r="R122" s="221"/>
      <c r="S122" s="221"/>
    </row>
    <row r="123" spans="1:19" ht="15.75" customHeight="1" x14ac:dyDescent="0.3">
      <c r="A123" s="221"/>
      <c r="B123" s="221"/>
      <c r="C123" s="221"/>
      <c r="D123" s="221"/>
      <c r="E123" s="221"/>
      <c r="F123" s="221"/>
      <c r="G123" s="221"/>
      <c r="H123" s="221"/>
      <c r="I123" s="221"/>
      <c r="J123" s="221"/>
      <c r="K123" s="221"/>
      <c r="L123" s="221"/>
      <c r="M123" s="221"/>
      <c r="N123" s="221"/>
      <c r="O123" s="221"/>
      <c r="P123" s="221"/>
      <c r="Q123" s="221"/>
      <c r="R123" s="221"/>
      <c r="S123" s="221"/>
    </row>
    <row r="124" spans="1:19" ht="15.75" customHeight="1" x14ac:dyDescent="0.3">
      <c r="A124" s="221"/>
      <c r="B124" s="221"/>
      <c r="C124" s="221"/>
      <c r="D124" s="221"/>
      <c r="E124" s="221"/>
      <c r="F124" s="221"/>
      <c r="G124" s="221"/>
      <c r="H124" s="221"/>
      <c r="I124" s="221"/>
      <c r="J124" s="221"/>
      <c r="K124" s="221"/>
      <c r="L124" s="221"/>
      <c r="M124" s="221"/>
      <c r="N124" s="221"/>
      <c r="O124" s="221"/>
      <c r="P124" s="221"/>
      <c r="Q124" s="221"/>
      <c r="R124" s="221"/>
      <c r="S124" s="221"/>
    </row>
    <row r="125" spans="1:19" ht="15.75" customHeight="1" x14ac:dyDescent="0.3">
      <c r="A125" s="221"/>
      <c r="B125" s="221"/>
      <c r="C125" s="221"/>
      <c r="D125" s="221"/>
      <c r="E125" s="221"/>
      <c r="F125" s="221"/>
      <c r="G125" s="221"/>
      <c r="H125" s="221"/>
      <c r="I125" s="221"/>
      <c r="J125" s="221"/>
      <c r="K125" s="221"/>
      <c r="L125" s="221"/>
      <c r="M125" s="221"/>
      <c r="N125" s="221"/>
      <c r="O125" s="221"/>
      <c r="P125" s="221"/>
      <c r="Q125" s="221"/>
      <c r="R125" s="221"/>
      <c r="S125" s="221"/>
    </row>
    <row r="126" spans="1:19" ht="15.75" customHeight="1" x14ac:dyDescent="0.3">
      <c r="A126" s="221"/>
      <c r="B126" s="221"/>
      <c r="C126" s="221"/>
      <c r="D126" s="221"/>
      <c r="E126" s="221"/>
      <c r="F126" s="221"/>
      <c r="G126" s="221"/>
      <c r="H126" s="221"/>
      <c r="I126" s="221"/>
      <c r="J126" s="221"/>
      <c r="K126" s="221"/>
      <c r="L126" s="221"/>
      <c r="M126" s="221"/>
      <c r="N126" s="221"/>
      <c r="O126" s="221"/>
      <c r="P126" s="221"/>
      <c r="Q126" s="221"/>
      <c r="R126" s="221"/>
      <c r="S126" s="221"/>
    </row>
    <row r="127" spans="1:19" ht="15.75" customHeight="1" x14ac:dyDescent="0.3">
      <c r="A127" s="221"/>
      <c r="B127" s="221"/>
      <c r="C127" s="221"/>
      <c r="D127" s="221"/>
      <c r="E127" s="221"/>
      <c r="F127" s="221"/>
      <c r="G127" s="221"/>
      <c r="H127" s="221"/>
      <c r="I127" s="221"/>
      <c r="J127" s="221"/>
      <c r="K127" s="221"/>
      <c r="L127" s="221"/>
      <c r="M127" s="221"/>
      <c r="N127" s="221"/>
      <c r="O127" s="221"/>
      <c r="P127" s="221"/>
      <c r="Q127" s="221"/>
      <c r="R127" s="221"/>
      <c r="S127" s="221"/>
    </row>
    <row r="128" spans="1:19" ht="15.75" customHeight="1" x14ac:dyDescent="0.3">
      <c r="A128" s="221"/>
      <c r="B128" s="221"/>
      <c r="C128" s="221"/>
      <c r="D128" s="221"/>
      <c r="E128" s="221"/>
      <c r="F128" s="221"/>
      <c r="G128" s="221"/>
      <c r="H128" s="221"/>
      <c r="I128" s="221"/>
      <c r="J128" s="221"/>
      <c r="K128" s="221"/>
      <c r="L128" s="221"/>
      <c r="M128" s="221"/>
      <c r="N128" s="221"/>
      <c r="O128" s="221"/>
      <c r="P128" s="221"/>
      <c r="Q128" s="221"/>
      <c r="R128" s="221"/>
      <c r="S128" s="221"/>
    </row>
    <row r="129" spans="1:19" ht="15.75" customHeight="1" x14ac:dyDescent="0.3">
      <c r="A129" s="221"/>
      <c r="B129" s="221"/>
      <c r="C129" s="221"/>
      <c r="D129" s="221"/>
      <c r="E129" s="221"/>
      <c r="F129" s="221"/>
      <c r="G129" s="221"/>
      <c r="H129" s="221"/>
      <c r="I129" s="221"/>
      <c r="J129" s="221"/>
      <c r="K129" s="221"/>
      <c r="L129" s="221"/>
      <c r="M129" s="221"/>
      <c r="N129" s="221"/>
      <c r="O129" s="221"/>
      <c r="P129" s="221"/>
      <c r="Q129" s="221"/>
      <c r="R129" s="221"/>
      <c r="S129" s="221"/>
    </row>
    <row r="130" spans="1:19" ht="15.75" customHeight="1" x14ac:dyDescent="0.3">
      <c r="A130" s="221"/>
      <c r="B130" s="221"/>
      <c r="C130" s="221"/>
      <c r="D130" s="221"/>
      <c r="E130" s="221"/>
      <c r="F130" s="221"/>
      <c r="G130" s="221"/>
      <c r="H130" s="221"/>
      <c r="I130" s="221"/>
      <c r="J130" s="221"/>
      <c r="K130" s="221"/>
      <c r="L130" s="221"/>
      <c r="M130" s="221"/>
      <c r="N130" s="221"/>
      <c r="O130" s="221"/>
      <c r="P130" s="221"/>
      <c r="Q130" s="221"/>
      <c r="R130" s="221"/>
      <c r="S130" s="221"/>
    </row>
    <row r="131" spans="1:19" ht="15.75" customHeight="1" x14ac:dyDescent="0.3">
      <c r="A131" s="221"/>
      <c r="B131" s="221"/>
      <c r="C131" s="221"/>
      <c r="D131" s="221"/>
      <c r="E131" s="221"/>
      <c r="F131" s="221"/>
      <c r="G131" s="221"/>
      <c r="H131" s="221"/>
      <c r="I131" s="221"/>
      <c r="J131" s="221"/>
      <c r="K131" s="221"/>
      <c r="L131" s="221"/>
      <c r="M131" s="221"/>
      <c r="N131" s="221"/>
      <c r="O131" s="221"/>
      <c r="P131" s="221"/>
      <c r="Q131" s="221"/>
      <c r="R131" s="221"/>
      <c r="S131" s="221"/>
    </row>
    <row r="132" spans="1:19" ht="15.75" customHeight="1" x14ac:dyDescent="0.3">
      <c r="A132" s="221"/>
      <c r="B132" s="221"/>
      <c r="C132" s="221"/>
      <c r="D132" s="221"/>
      <c r="E132" s="221"/>
      <c r="F132" s="221"/>
      <c r="G132" s="221"/>
      <c r="H132" s="221"/>
      <c r="I132" s="221"/>
      <c r="J132" s="221"/>
      <c r="K132" s="221"/>
      <c r="L132" s="221"/>
      <c r="M132" s="221"/>
      <c r="N132" s="221"/>
      <c r="O132" s="221"/>
      <c r="P132" s="221"/>
      <c r="Q132" s="221"/>
      <c r="R132" s="221"/>
      <c r="S132" s="221"/>
    </row>
    <row r="133" spans="1:19" ht="15.75" customHeight="1" x14ac:dyDescent="0.3">
      <c r="A133" s="221"/>
      <c r="B133" s="221"/>
      <c r="C133" s="221"/>
      <c r="D133" s="221"/>
      <c r="E133" s="221"/>
      <c r="F133" s="221"/>
      <c r="G133" s="221"/>
      <c r="H133" s="221"/>
      <c r="I133" s="221"/>
      <c r="J133" s="221"/>
      <c r="K133" s="221"/>
      <c r="L133" s="221"/>
      <c r="M133" s="221"/>
      <c r="N133" s="221"/>
      <c r="O133" s="221"/>
      <c r="P133" s="221"/>
      <c r="Q133" s="221"/>
      <c r="R133" s="221"/>
      <c r="S133" s="221"/>
    </row>
    <row r="134" spans="1:19" ht="15.75" customHeight="1" x14ac:dyDescent="0.3">
      <c r="A134" s="221"/>
      <c r="B134" s="221"/>
      <c r="C134" s="221"/>
      <c r="D134" s="221"/>
      <c r="E134" s="221"/>
      <c r="F134" s="221"/>
      <c r="G134" s="221"/>
      <c r="H134" s="221"/>
      <c r="I134" s="221"/>
      <c r="J134" s="221"/>
      <c r="K134" s="221"/>
      <c r="L134" s="221"/>
      <c r="M134" s="221"/>
      <c r="N134" s="221"/>
      <c r="O134" s="221"/>
      <c r="P134" s="221"/>
      <c r="Q134" s="221"/>
      <c r="R134" s="221"/>
      <c r="S134" s="221"/>
    </row>
    <row r="135" spans="1:19" ht="15.75" customHeight="1" x14ac:dyDescent="0.3">
      <c r="A135" s="221"/>
      <c r="B135" s="221"/>
      <c r="C135" s="221"/>
      <c r="D135" s="221"/>
      <c r="E135" s="221"/>
      <c r="F135" s="221"/>
      <c r="G135" s="221"/>
      <c r="H135" s="221"/>
      <c r="I135" s="221"/>
      <c r="J135" s="221"/>
      <c r="K135" s="221"/>
      <c r="L135" s="221"/>
      <c r="M135" s="221"/>
      <c r="N135" s="221"/>
      <c r="O135" s="221"/>
      <c r="P135" s="221"/>
      <c r="Q135" s="221"/>
      <c r="R135" s="221"/>
      <c r="S135" s="221"/>
    </row>
    <row r="136" spans="1:19" ht="15.75" customHeight="1" x14ac:dyDescent="0.3">
      <c r="A136" s="221"/>
      <c r="B136" s="221"/>
      <c r="C136" s="221"/>
      <c r="D136" s="221"/>
      <c r="E136" s="221"/>
      <c r="F136" s="221"/>
      <c r="G136" s="221"/>
      <c r="H136" s="221"/>
      <c r="I136" s="221"/>
      <c r="J136" s="221"/>
      <c r="K136" s="221"/>
      <c r="L136" s="221"/>
      <c r="M136" s="221"/>
      <c r="N136" s="221"/>
      <c r="O136" s="221"/>
      <c r="P136" s="221"/>
      <c r="Q136" s="221"/>
      <c r="R136" s="221"/>
      <c r="S136" s="221"/>
    </row>
    <row r="137" spans="1:19" ht="15.75" customHeight="1" x14ac:dyDescent="0.3">
      <c r="A137" s="221"/>
      <c r="B137" s="221"/>
      <c r="C137" s="221"/>
      <c r="D137" s="221"/>
      <c r="E137" s="221"/>
      <c r="F137" s="221"/>
      <c r="G137" s="221"/>
      <c r="H137" s="221"/>
      <c r="I137" s="221"/>
      <c r="J137" s="221"/>
      <c r="K137" s="221"/>
      <c r="L137" s="221"/>
      <c r="M137" s="221"/>
      <c r="N137" s="221"/>
      <c r="O137" s="221"/>
      <c r="P137" s="221"/>
      <c r="Q137" s="221"/>
      <c r="R137" s="221"/>
      <c r="S137" s="221"/>
    </row>
    <row r="138" spans="1:19" ht="15.75" customHeight="1" x14ac:dyDescent="0.3">
      <c r="A138" s="221"/>
      <c r="B138" s="221"/>
      <c r="C138" s="221"/>
      <c r="D138" s="221"/>
      <c r="E138" s="221"/>
      <c r="F138" s="221"/>
      <c r="G138" s="221"/>
      <c r="H138" s="221"/>
      <c r="I138" s="221"/>
      <c r="J138" s="221"/>
      <c r="K138" s="221"/>
      <c r="L138" s="221"/>
      <c r="M138" s="221"/>
      <c r="N138" s="221"/>
      <c r="O138" s="221"/>
      <c r="P138" s="221"/>
      <c r="Q138" s="221"/>
      <c r="R138" s="221"/>
      <c r="S138" s="221"/>
    </row>
    <row r="139" spans="1:19" ht="15.75" customHeight="1" x14ac:dyDescent="0.3">
      <c r="A139" s="221"/>
      <c r="B139" s="221"/>
      <c r="C139" s="221"/>
      <c r="D139" s="221"/>
      <c r="E139" s="221"/>
      <c r="F139" s="221"/>
      <c r="G139" s="221"/>
      <c r="H139" s="221"/>
      <c r="I139" s="221"/>
      <c r="J139" s="221"/>
      <c r="K139" s="221"/>
      <c r="L139" s="221"/>
      <c r="M139" s="221"/>
      <c r="N139" s="221"/>
      <c r="O139" s="221"/>
      <c r="P139" s="221"/>
      <c r="Q139" s="221"/>
      <c r="R139" s="221"/>
      <c r="S139" s="221"/>
    </row>
    <row r="140" spans="1:19" ht="15.75" customHeight="1" x14ac:dyDescent="0.3">
      <c r="A140" s="221"/>
      <c r="B140" s="221"/>
      <c r="C140" s="221"/>
      <c r="D140" s="221"/>
      <c r="E140" s="221"/>
      <c r="F140" s="221"/>
      <c r="G140" s="221"/>
      <c r="H140" s="221"/>
      <c r="I140" s="221"/>
      <c r="J140" s="221"/>
      <c r="K140" s="221"/>
      <c r="L140" s="221"/>
      <c r="M140" s="221"/>
      <c r="N140" s="221"/>
      <c r="O140" s="221"/>
      <c r="P140" s="221"/>
      <c r="Q140" s="221"/>
      <c r="R140" s="221"/>
      <c r="S140" s="221"/>
    </row>
    <row r="141" spans="1:19" ht="15.75" customHeight="1" x14ac:dyDescent="0.3">
      <c r="A141" s="221"/>
      <c r="B141" s="221"/>
      <c r="C141" s="221"/>
      <c r="D141" s="221"/>
      <c r="E141" s="221"/>
      <c r="F141" s="221"/>
      <c r="G141" s="221"/>
      <c r="H141" s="221"/>
      <c r="I141" s="221"/>
      <c r="J141" s="221"/>
      <c r="K141" s="221"/>
      <c r="L141" s="221"/>
      <c r="M141" s="221"/>
      <c r="N141" s="221"/>
      <c r="O141" s="221"/>
      <c r="P141" s="221"/>
      <c r="Q141" s="221"/>
      <c r="R141" s="221"/>
      <c r="S141" s="221"/>
    </row>
    <row r="142" spans="1:19" ht="15.75" customHeight="1" x14ac:dyDescent="0.3">
      <c r="A142" s="221"/>
      <c r="B142" s="221"/>
      <c r="C142" s="221"/>
      <c r="D142" s="221"/>
      <c r="E142" s="221"/>
      <c r="F142" s="221"/>
      <c r="G142" s="221"/>
      <c r="H142" s="221"/>
      <c r="I142" s="221"/>
      <c r="J142" s="221"/>
      <c r="K142" s="221"/>
      <c r="L142" s="221"/>
      <c r="M142" s="221"/>
      <c r="N142" s="221"/>
      <c r="O142" s="221"/>
      <c r="P142" s="221"/>
      <c r="Q142" s="221"/>
      <c r="R142" s="221"/>
      <c r="S142" s="221"/>
    </row>
    <row r="143" spans="1:19" ht="15.75" customHeight="1" x14ac:dyDescent="0.3">
      <c r="A143" s="221"/>
      <c r="B143" s="221"/>
      <c r="C143" s="221"/>
      <c r="D143" s="221"/>
      <c r="E143" s="221"/>
      <c r="F143" s="221"/>
      <c r="G143" s="221"/>
      <c r="H143" s="221"/>
      <c r="I143" s="221"/>
      <c r="J143" s="221"/>
      <c r="K143" s="221"/>
      <c r="L143" s="221"/>
      <c r="M143" s="221"/>
      <c r="N143" s="221"/>
      <c r="O143" s="221"/>
      <c r="P143" s="221"/>
      <c r="Q143" s="221"/>
      <c r="R143" s="221"/>
      <c r="S143" s="221"/>
    </row>
    <row r="144" spans="1:19" ht="15.75" customHeight="1" x14ac:dyDescent="0.3">
      <c r="A144" s="221"/>
      <c r="B144" s="221"/>
      <c r="C144" s="221"/>
      <c r="D144" s="221"/>
      <c r="E144" s="221"/>
      <c r="F144" s="221"/>
      <c r="G144" s="221"/>
      <c r="H144" s="221"/>
      <c r="I144" s="221"/>
      <c r="J144" s="221"/>
      <c r="K144" s="221"/>
      <c r="L144" s="221"/>
      <c r="M144" s="221"/>
      <c r="N144" s="221"/>
      <c r="O144" s="221"/>
      <c r="P144" s="221"/>
      <c r="Q144" s="221"/>
      <c r="R144" s="221"/>
      <c r="S144" s="221"/>
    </row>
    <row r="145" spans="1:19" ht="15.75" customHeight="1" x14ac:dyDescent="0.3">
      <c r="A145" s="221"/>
      <c r="B145" s="221"/>
      <c r="C145" s="221"/>
      <c r="D145" s="221"/>
      <c r="E145" s="221"/>
      <c r="F145" s="221"/>
      <c r="G145" s="221"/>
      <c r="H145" s="221"/>
      <c r="I145" s="221"/>
      <c r="J145" s="221"/>
      <c r="K145" s="221"/>
      <c r="L145" s="221"/>
      <c r="M145" s="221"/>
      <c r="N145" s="221"/>
      <c r="O145" s="221"/>
      <c r="P145" s="221"/>
      <c r="Q145" s="221"/>
      <c r="R145" s="221"/>
      <c r="S145" s="221"/>
    </row>
    <row r="146" spans="1:19" ht="15.75" customHeight="1" x14ac:dyDescent="0.3">
      <c r="A146" s="221"/>
      <c r="B146" s="221"/>
      <c r="C146" s="221"/>
      <c r="D146" s="221"/>
      <c r="E146" s="221"/>
      <c r="F146" s="221"/>
      <c r="G146" s="221"/>
      <c r="H146" s="221"/>
      <c r="I146" s="221"/>
      <c r="J146" s="221"/>
      <c r="K146" s="221"/>
      <c r="L146" s="221"/>
      <c r="M146" s="221"/>
      <c r="N146" s="221"/>
      <c r="O146" s="221"/>
      <c r="P146" s="221"/>
      <c r="Q146" s="221"/>
      <c r="R146" s="221"/>
      <c r="S146" s="221"/>
    </row>
    <row r="147" spans="1:19" ht="15.75" customHeight="1" x14ac:dyDescent="0.3">
      <c r="A147" s="221"/>
      <c r="B147" s="221"/>
      <c r="C147" s="221"/>
      <c r="D147" s="221"/>
      <c r="E147" s="221"/>
      <c r="F147" s="221"/>
      <c r="G147" s="221"/>
      <c r="H147" s="221"/>
      <c r="I147" s="221"/>
      <c r="J147" s="221"/>
      <c r="K147" s="221"/>
      <c r="L147" s="221"/>
      <c r="M147" s="221"/>
      <c r="N147" s="221"/>
      <c r="O147" s="221"/>
      <c r="P147" s="221"/>
      <c r="Q147" s="221"/>
      <c r="R147" s="221"/>
      <c r="S147" s="221"/>
    </row>
    <row r="148" spans="1:19" ht="15.75" customHeight="1" x14ac:dyDescent="0.3">
      <c r="A148" s="221"/>
      <c r="B148" s="221"/>
      <c r="C148" s="221"/>
      <c r="D148" s="221"/>
      <c r="E148" s="221"/>
      <c r="F148" s="221"/>
      <c r="G148" s="221"/>
      <c r="H148" s="221"/>
      <c r="I148" s="221"/>
      <c r="J148" s="221"/>
      <c r="K148" s="221"/>
      <c r="L148" s="221"/>
      <c r="M148" s="221"/>
      <c r="N148" s="221"/>
      <c r="O148" s="221"/>
      <c r="P148" s="221"/>
      <c r="Q148" s="221"/>
      <c r="R148" s="221"/>
      <c r="S148" s="221"/>
    </row>
    <row r="149" spans="1:19" ht="15.75" customHeight="1" x14ac:dyDescent="0.3">
      <c r="A149" s="221"/>
      <c r="B149" s="221"/>
      <c r="C149" s="221"/>
      <c r="D149" s="221"/>
      <c r="E149" s="221"/>
      <c r="F149" s="221"/>
      <c r="G149" s="221"/>
      <c r="H149" s="221"/>
      <c r="I149" s="221"/>
      <c r="J149" s="221"/>
      <c r="K149" s="221"/>
      <c r="L149" s="221"/>
      <c r="M149" s="221"/>
      <c r="N149" s="221"/>
      <c r="O149" s="221"/>
      <c r="P149" s="221"/>
      <c r="Q149" s="221"/>
      <c r="R149" s="221"/>
      <c r="S149" s="221"/>
    </row>
    <row r="150" spans="1:19" ht="15.75" customHeight="1" x14ac:dyDescent="0.3">
      <c r="A150" s="221"/>
      <c r="B150" s="221"/>
      <c r="C150" s="221"/>
      <c r="D150" s="221"/>
      <c r="E150" s="221"/>
      <c r="F150" s="221"/>
      <c r="G150" s="221"/>
      <c r="H150" s="221"/>
      <c r="I150" s="221"/>
      <c r="J150" s="221"/>
      <c r="K150" s="221"/>
      <c r="L150" s="221"/>
      <c r="M150" s="221"/>
      <c r="N150" s="221"/>
      <c r="O150" s="221"/>
      <c r="P150" s="221"/>
      <c r="Q150" s="221"/>
      <c r="R150" s="221"/>
      <c r="S150" s="221"/>
    </row>
    <row r="151" spans="1:19" ht="15.75" customHeight="1" x14ac:dyDescent="0.3">
      <c r="A151" s="221"/>
      <c r="B151" s="221"/>
      <c r="C151" s="221"/>
      <c r="D151" s="221"/>
      <c r="E151" s="221"/>
      <c r="F151" s="221"/>
      <c r="G151" s="221"/>
      <c r="H151" s="221"/>
      <c r="I151" s="221"/>
      <c r="J151" s="221"/>
      <c r="K151" s="221"/>
      <c r="L151" s="221"/>
      <c r="M151" s="221"/>
      <c r="N151" s="221"/>
      <c r="O151" s="221"/>
      <c r="P151" s="221"/>
      <c r="Q151" s="221"/>
      <c r="R151" s="221"/>
      <c r="S151" s="221"/>
    </row>
    <row r="152" spans="1:19" ht="15.75" customHeight="1" x14ac:dyDescent="0.3">
      <c r="A152" s="221"/>
      <c r="B152" s="221"/>
      <c r="C152" s="221"/>
      <c r="D152" s="221"/>
      <c r="E152" s="221"/>
      <c r="F152" s="221"/>
      <c r="G152" s="221"/>
      <c r="H152" s="221"/>
      <c r="I152" s="221"/>
      <c r="J152" s="221"/>
      <c r="K152" s="221"/>
      <c r="L152" s="221"/>
      <c r="M152" s="221"/>
      <c r="N152" s="221"/>
      <c r="O152" s="221"/>
      <c r="P152" s="221"/>
      <c r="Q152" s="221"/>
      <c r="R152" s="221"/>
      <c r="S152" s="221"/>
    </row>
    <row r="153" spans="1:19" ht="15.75" customHeight="1" x14ac:dyDescent="0.3">
      <c r="A153" s="221"/>
      <c r="B153" s="221"/>
      <c r="C153" s="221"/>
      <c r="D153" s="221"/>
      <c r="E153" s="221"/>
      <c r="F153" s="221"/>
      <c r="G153" s="221"/>
      <c r="H153" s="221"/>
      <c r="I153" s="221"/>
      <c r="J153" s="221"/>
      <c r="K153" s="221"/>
      <c r="L153" s="221"/>
      <c r="M153" s="221"/>
      <c r="N153" s="221"/>
      <c r="O153" s="221"/>
      <c r="P153" s="221"/>
      <c r="Q153" s="221"/>
      <c r="R153" s="221"/>
      <c r="S153" s="221"/>
    </row>
    <row r="154" spans="1:19" ht="15.75" customHeight="1" x14ac:dyDescent="0.3">
      <c r="A154" s="221"/>
      <c r="B154" s="221"/>
      <c r="C154" s="221"/>
      <c r="D154" s="221"/>
      <c r="E154" s="221"/>
      <c r="F154" s="221"/>
      <c r="G154" s="221"/>
      <c r="H154" s="221"/>
      <c r="I154" s="221"/>
      <c r="J154" s="221"/>
      <c r="K154" s="221"/>
      <c r="L154" s="221"/>
      <c r="M154" s="221"/>
      <c r="N154" s="221"/>
      <c r="O154" s="221"/>
      <c r="P154" s="221"/>
      <c r="Q154" s="221"/>
      <c r="R154" s="221"/>
      <c r="S154" s="221"/>
    </row>
    <row r="155" spans="1:19" ht="15.75" customHeight="1" x14ac:dyDescent="0.3">
      <c r="A155" s="221"/>
      <c r="B155" s="221"/>
      <c r="C155" s="221"/>
      <c r="D155" s="221"/>
      <c r="E155" s="221"/>
      <c r="F155" s="221"/>
      <c r="G155" s="221"/>
      <c r="H155" s="221"/>
      <c r="I155" s="221"/>
      <c r="J155" s="221"/>
      <c r="K155" s="221"/>
      <c r="L155" s="221"/>
      <c r="M155" s="221"/>
      <c r="N155" s="221"/>
      <c r="O155" s="221"/>
      <c r="P155" s="221"/>
      <c r="Q155" s="221"/>
      <c r="R155" s="221"/>
      <c r="S155" s="221"/>
    </row>
    <row r="156" spans="1:19" ht="15.75" customHeight="1" x14ac:dyDescent="0.3">
      <c r="A156" s="221"/>
      <c r="B156" s="221"/>
      <c r="C156" s="221"/>
      <c r="D156" s="221"/>
      <c r="E156" s="221"/>
      <c r="F156" s="221"/>
      <c r="G156" s="221"/>
      <c r="H156" s="221"/>
      <c r="I156" s="221"/>
      <c r="J156" s="221"/>
      <c r="K156" s="221"/>
      <c r="L156" s="221"/>
      <c r="M156" s="221"/>
      <c r="N156" s="221"/>
      <c r="O156" s="221"/>
      <c r="P156" s="221"/>
      <c r="Q156" s="221"/>
      <c r="R156" s="221"/>
      <c r="S156" s="221"/>
    </row>
    <row r="157" spans="1:19" ht="15.75" customHeight="1" x14ac:dyDescent="0.3">
      <c r="A157" s="221"/>
      <c r="B157" s="221"/>
      <c r="C157" s="221"/>
      <c r="D157" s="221"/>
      <c r="E157" s="221"/>
      <c r="F157" s="221"/>
      <c r="G157" s="221"/>
      <c r="H157" s="221"/>
      <c r="I157" s="221"/>
      <c r="J157" s="221"/>
      <c r="K157" s="221"/>
      <c r="L157" s="221"/>
      <c r="M157" s="221"/>
      <c r="N157" s="221"/>
      <c r="O157" s="221"/>
      <c r="P157" s="221"/>
      <c r="Q157" s="221"/>
      <c r="R157" s="221"/>
      <c r="S157" s="221"/>
    </row>
    <row r="158" spans="1:19" ht="15.75" customHeight="1" x14ac:dyDescent="0.3">
      <c r="A158" s="221"/>
      <c r="B158" s="221"/>
      <c r="C158" s="221"/>
      <c r="D158" s="221"/>
      <c r="E158" s="221"/>
      <c r="F158" s="221"/>
      <c r="G158" s="221"/>
      <c r="H158" s="221"/>
      <c r="I158" s="221"/>
      <c r="J158" s="221"/>
      <c r="K158" s="221"/>
      <c r="L158" s="221"/>
      <c r="M158" s="221"/>
      <c r="N158" s="221"/>
      <c r="O158" s="221"/>
      <c r="P158" s="221"/>
      <c r="Q158" s="221"/>
      <c r="R158" s="221"/>
      <c r="S158" s="221"/>
    </row>
    <row r="159" spans="1:19" ht="15.75" customHeight="1" x14ac:dyDescent="0.3">
      <c r="A159" s="221"/>
      <c r="B159" s="221"/>
      <c r="C159" s="221"/>
      <c r="D159" s="221"/>
      <c r="E159" s="221"/>
      <c r="F159" s="221"/>
      <c r="G159" s="221"/>
      <c r="H159" s="221"/>
      <c r="I159" s="221"/>
      <c r="J159" s="221"/>
      <c r="K159" s="221"/>
      <c r="L159" s="221"/>
      <c r="M159" s="221"/>
      <c r="N159" s="221"/>
      <c r="O159" s="221"/>
      <c r="P159" s="221"/>
      <c r="Q159" s="221"/>
      <c r="R159" s="221"/>
      <c r="S159" s="221"/>
    </row>
    <row r="160" spans="1:19" ht="15.75" customHeight="1" x14ac:dyDescent="0.3">
      <c r="A160" s="221"/>
      <c r="B160" s="221"/>
      <c r="C160" s="221"/>
      <c r="D160" s="221"/>
      <c r="E160" s="221"/>
      <c r="F160" s="221"/>
      <c r="G160" s="221"/>
      <c r="H160" s="221"/>
      <c r="I160" s="221"/>
      <c r="J160" s="221"/>
      <c r="K160" s="221"/>
      <c r="L160" s="221"/>
      <c r="M160" s="221"/>
      <c r="N160" s="221"/>
      <c r="O160" s="221"/>
      <c r="P160" s="221"/>
      <c r="Q160" s="221"/>
      <c r="R160" s="221"/>
      <c r="S160" s="221"/>
    </row>
    <row r="161" spans="1:19" ht="15.75" customHeight="1" x14ac:dyDescent="0.3">
      <c r="A161" s="221"/>
      <c r="B161" s="221"/>
      <c r="C161" s="221"/>
      <c r="D161" s="221"/>
      <c r="E161" s="221"/>
      <c r="F161" s="221"/>
      <c r="G161" s="221"/>
      <c r="H161" s="221"/>
      <c r="I161" s="221"/>
      <c r="J161" s="221"/>
      <c r="K161" s="221"/>
      <c r="L161" s="221"/>
      <c r="M161" s="221"/>
      <c r="N161" s="221"/>
      <c r="O161" s="221"/>
      <c r="P161" s="221"/>
      <c r="Q161" s="221"/>
      <c r="R161" s="221"/>
      <c r="S161" s="221"/>
    </row>
    <row r="162" spans="1:19" ht="15.75" customHeight="1" x14ac:dyDescent="0.3">
      <c r="A162" s="221"/>
      <c r="B162" s="221"/>
      <c r="C162" s="221"/>
      <c r="D162" s="221"/>
      <c r="E162" s="221"/>
      <c r="F162" s="221"/>
      <c r="G162" s="221"/>
      <c r="H162" s="221"/>
      <c r="I162" s="221"/>
      <c r="J162" s="221"/>
      <c r="K162" s="221"/>
      <c r="L162" s="221"/>
      <c r="M162" s="221"/>
      <c r="N162" s="221"/>
      <c r="O162" s="221"/>
      <c r="P162" s="221"/>
      <c r="Q162" s="221"/>
      <c r="R162" s="221"/>
      <c r="S162" s="221"/>
    </row>
    <row r="163" spans="1:19" ht="15.75" customHeight="1" x14ac:dyDescent="0.3">
      <c r="A163" s="221"/>
      <c r="B163" s="221"/>
      <c r="C163" s="221"/>
      <c r="D163" s="221"/>
      <c r="E163" s="221"/>
      <c r="F163" s="221"/>
      <c r="G163" s="221"/>
      <c r="H163" s="221"/>
      <c r="I163" s="221"/>
      <c r="J163" s="221"/>
      <c r="K163" s="221"/>
      <c r="L163" s="221"/>
      <c r="M163" s="221"/>
      <c r="N163" s="221"/>
      <c r="O163" s="221"/>
      <c r="P163" s="221"/>
      <c r="Q163" s="221"/>
      <c r="R163" s="221"/>
      <c r="S163" s="221"/>
    </row>
    <row r="164" spans="1:19" ht="15.75" customHeight="1" x14ac:dyDescent="0.3">
      <c r="A164" s="221"/>
      <c r="B164" s="221"/>
      <c r="C164" s="221"/>
      <c r="D164" s="221"/>
      <c r="E164" s="221"/>
      <c r="F164" s="221"/>
      <c r="G164" s="221"/>
      <c r="H164" s="221"/>
      <c r="I164" s="221"/>
      <c r="J164" s="221"/>
      <c r="K164" s="221"/>
      <c r="L164" s="221"/>
      <c r="M164" s="221"/>
      <c r="N164" s="221"/>
      <c r="O164" s="221"/>
      <c r="P164" s="221"/>
      <c r="Q164" s="221"/>
      <c r="R164" s="221"/>
      <c r="S164" s="221"/>
    </row>
    <row r="165" spans="1:19" ht="15.75" customHeight="1" x14ac:dyDescent="0.3">
      <c r="A165" s="221"/>
      <c r="B165" s="221"/>
      <c r="C165" s="221"/>
      <c r="D165" s="221"/>
      <c r="E165" s="221"/>
      <c r="F165" s="221"/>
      <c r="G165" s="221"/>
      <c r="H165" s="221"/>
      <c r="I165" s="221"/>
      <c r="J165" s="221"/>
      <c r="K165" s="221"/>
      <c r="L165" s="221"/>
      <c r="M165" s="221"/>
      <c r="N165" s="221"/>
      <c r="O165" s="221"/>
      <c r="P165" s="221"/>
      <c r="Q165" s="221"/>
      <c r="R165" s="221"/>
      <c r="S165" s="221"/>
    </row>
    <row r="166" spans="1:19" ht="15.75" customHeight="1" x14ac:dyDescent="0.3">
      <c r="A166" s="221"/>
      <c r="B166" s="221"/>
      <c r="C166" s="221"/>
      <c r="D166" s="221"/>
      <c r="E166" s="221"/>
      <c r="F166" s="221"/>
      <c r="G166" s="221"/>
      <c r="H166" s="221"/>
      <c r="I166" s="221"/>
      <c r="J166" s="221"/>
      <c r="K166" s="221"/>
      <c r="L166" s="221"/>
      <c r="M166" s="221"/>
      <c r="N166" s="221"/>
      <c r="O166" s="221"/>
      <c r="P166" s="221"/>
      <c r="Q166" s="221"/>
      <c r="R166" s="221"/>
      <c r="S166" s="221"/>
    </row>
    <row r="167" spans="1:19" ht="15.75" customHeight="1" x14ac:dyDescent="0.3">
      <c r="A167" s="221"/>
      <c r="B167" s="221"/>
      <c r="C167" s="221"/>
      <c r="D167" s="221"/>
      <c r="E167" s="221"/>
      <c r="F167" s="221"/>
      <c r="G167" s="221"/>
      <c r="H167" s="221"/>
      <c r="I167" s="221"/>
      <c r="J167" s="221"/>
      <c r="K167" s="221"/>
      <c r="L167" s="221"/>
      <c r="M167" s="221"/>
      <c r="N167" s="221"/>
      <c r="O167" s="221"/>
      <c r="P167" s="221"/>
      <c r="Q167" s="221"/>
      <c r="R167" s="221"/>
      <c r="S167" s="221"/>
    </row>
    <row r="168" spans="1:19" ht="15.75" customHeight="1" x14ac:dyDescent="0.3">
      <c r="A168" s="221"/>
      <c r="B168" s="221"/>
      <c r="C168" s="221"/>
      <c r="D168" s="221"/>
      <c r="E168" s="221"/>
      <c r="F168" s="221"/>
      <c r="G168" s="221"/>
      <c r="H168" s="221"/>
      <c r="I168" s="221"/>
      <c r="J168" s="221"/>
      <c r="K168" s="221"/>
      <c r="L168" s="221"/>
      <c r="M168" s="221"/>
      <c r="N168" s="221"/>
      <c r="O168" s="221"/>
      <c r="P168" s="221"/>
      <c r="Q168" s="221"/>
      <c r="R168" s="221"/>
      <c r="S168" s="221"/>
    </row>
    <row r="169" spans="1:19" ht="15.75" customHeight="1" x14ac:dyDescent="0.3">
      <c r="A169" s="221"/>
      <c r="B169" s="221"/>
      <c r="C169" s="221"/>
      <c r="D169" s="221"/>
      <c r="E169" s="221"/>
      <c r="F169" s="221"/>
      <c r="G169" s="221"/>
      <c r="H169" s="221"/>
      <c r="I169" s="221"/>
      <c r="J169" s="221"/>
      <c r="K169" s="221"/>
      <c r="L169" s="221"/>
      <c r="M169" s="221"/>
      <c r="N169" s="221"/>
      <c r="O169" s="221"/>
      <c r="P169" s="221"/>
      <c r="Q169" s="221"/>
      <c r="R169" s="221"/>
      <c r="S169" s="221"/>
    </row>
    <row r="170" spans="1:19" ht="15.75" customHeight="1" x14ac:dyDescent="0.3">
      <c r="A170" s="221"/>
      <c r="B170" s="221"/>
      <c r="C170" s="221"/>
      <c r="D170" s="221"/>
      <c r="E170" s="221"/>
      <c r="F170" s="221"/>
      <c r="G170" s="221"/>
      <c r="H170" s="221"/>
      <c r="I170" s="221"/>
      <c r="J170" s="221"/>
      <c r="K170" s="221"/>
      <c r="L170" s="221"/>
      <c r="M170" s="221"/>
      <c r="N170" s="221"/>
      <c r="O170" s="221"/>
      <c r="P170" s="221"/>
      <c r="Q170" s="221"/>
      <c r="R170" s="221"/>
      <c r="S170" s="221"/>
    </row>
    <row r="171" spans="1:19" ht="15.75" customHeight="1" x14ac:dyDescent="0.3">
      <c r="A171" s="221"/>
      <c r="B171" s="221"/>
      <c r="C171" s="221"/>
      <c r="D171" s="221"/>
      <c r="E171" s="221"/>
      <c r="F171" s="221"/>
      <c r="G171" s="221"/>
      <c r="H171" s="221"/>
      <c r="I171" s="221"/>
      <c r="J171" s="221"/>
      <c r="K171" s="221"/>
      <c r="L171" s="221"/>
      <c r="M171" s="221"/>
      <c r="N171" s="221"/>
      <c r="O171" s="221"/>
      <c r="P171" s="221"/>
      <c r="Q171" s="221"/>
      <c r="R171" s="221"/>
      <c r="S171" s="221"/>
    </row>
    <row r="172" spans="1:19" ht="15.75" customHeight="1" x14ac:dyDescent="0.3">
      <c r="A172" s="221"/>
      <c r="B172" s="221"/>
      <c r="C172" s="221"/>
      <c r="D172" s="221"/>
      <c r="E172" s="221"/>
      <c r="F172" s="221"/>
      <c r="G172" s="221"/>
      <c r="H172" s="221"/>
      <c r="I172" s="221"/>
      <c r="J172" s="221"/>
      <c r="K172" s="221"/>
      <c r="L172" s="221"/>
      <c r="M172" s="221"/>
      <c r="N172" s="221"/>
      <c r="O172" s="221"/>
      <c r="P172" s="221"/>
      <c r="Q172" s="221"/>
      <c r="R172" s="221"/>
      <c r="S172" s="221"/>
    </row>
    <row r="173" spans="1:19" ht="15.75" customHeight="1" x14ac:dyDescent="0.3">
      <c r="A173" s="221"/>
      <c r="B173" s="221"/>
      <c r="C173" s="221"/>
      <c r="D173" s="221"/>
      <c r="E173" s="221"/>
      <c r="F173" s="221"/>
      <c r="G173" s="221"/>
      <c r="H173" s="221"/>
      <c r="I173" s="221"/>
      <c r="J173" s="221"/>
      <c r="K173" s="221"/>
      <c r="L173" s="221"/>
      <c r="M173" s="221"/>
      <c r="N173" s="221"/>
      <c r="O173" s="221"/>
      <c r="P173" s="221"/>
      <c r="Q173" s="221"/>
      <c r="R173" s="221"/>
      <c r="S173" s="221"/>
    </row>
    <row r="174" spans="1:19" ht="15.75" customHeight="1" x14ac:dyDescent="0.3">
      <c r="A174" s="221"/>
      <c r="B174" s="221"/>
      <c r="C174" s="221"/>
      <c r="D174" s="221"/>
      <c r="E174" s="221"/>
      <c r="F174" s="221"/>
      <c r="G174" s="221"/>
      <c r="H174" s="221"/>
      <c r="I174" s="221"/>
      <c r="J174" s="221"/>
      <c r="K174" s="221"/>
      <c r="L174" s="221"/>
      <c r="M174" s="221"/>
      <c r="N174" s="221"/>
      <c r="O174" s="221"/>
      <c r="P174" s="221"/>
      <c r="Q174" s="221"/>
      <c r="R174" s="221"/>
      <c r="S174" s="221"/>
    </row>
    <row r="175" spans="1:19" ht="15.75" customHeight="1" x14ac:dyDescent="0.3">
      <c r="A175" s="221"/>
      <c r="B175" s="221"/>
      <c r="C175" s="221"/>
      <c r="D175" s="221"/>
      <c r="E175" s="221"/>
      <c r="F175" s="221"/>
      <c r="G175" s="221"/>
      <c r="H175" s="221"/>
      <c r="I175" s="221"/>
      <c r="J175" s="221"/>
      <c r="K175" s="221"/>
      <c r="L175" s="221"/>
      <c r="M175" s="221"/>
      <c r="N175" s="221"/>
      <c r="O175" s="221"/>
      <c r="P175" s="221"/>
      <c r="Q175" s="221"/>
      <c r="R175" s="221"/>
      <c r="S175" s="221"/>
    </row>
    <row r="176" spans="1:19" ht="15.75" customHeight="1" x14ac:dyDescent="0.3">
      <c r="A176" s="221"/>
      <c r="B176" s="221"/>
      <c r="C176" s="221"/>
      <c r="D176" s="221"/>
      <c r="E176" s="221"/>
      <c r="F176" s="221"/>
      <c r="G176" s="221"/>
      <c r="H176" s="221"/>
      <c r="I176" s="221"/>
      <c r="J176" s="221"/>
      <c r="K176" s="221"/>
      <c r="L176" s="221"/>
      <c r="M176" s="221"/>
      <c r="N176" s="221"/>
      <c r="O176" s="221"/>
      <c r="P176" s="221"/>
      <c r="Q176" s="221"/>
      <c r="R176" s="221"/>
      <c r="S176" s="221"/>
    </row>
    <row r="177" spans="1:19" ht="15.75" customHeight="1" x14ac:dyDescent="0.3">
      <c r="A177" s="221"/>
      <c r="B177" s="221"/>
      <c r="C177" s="221"/>
      <c r="D177" s="221"/>
      <c r="E177" s="221"/>
      <c r="F177" s="221"/>
      <c r="G177" s="221"/>
      <c r="H177" s="221"/>
      <c r="I177" s="221"/>
      <c r="J177" s="221"/>
      <c r="K177" s="221"/>
      <c r="L177" s="221"/>
      <c r="M177" s="221"/>
      <c r="N177" s="221"/>
      <c r="O177" s="221"/>
      <c r="P177" s="221"/>
      <c r="Q177" s="221"/>
      <c r="R177" s="221"/>
      <c r="S177" s="221"/>
    </row>
    <row r="178" spans="1:19" ht="15.75" customHeight="1" x14ac:dyDescent="0.3">
      <c r="A178" s="221"/>
      <c r="B178" s="221"/>
      <c r="C178" s="221"/>
      <c r="D178" s="221"/>
      <c r="E178" s="221"/>
      <c r="F178" s="221"/>
      <c r="G178" s="221"/>
      <c r="H178" s="221"/>
      <c r="I178" s="221"/>
      <c r="J178" s="221"/>
      <c r="K178" s="221"/>
      <c r="L178" s="221"/>
      <c r="M178" s="221"/>
      <c r="N178" s="221"/>
      <c r="O178" s="221"/>
      <c r="P178" s="221"/>
      <c r="Q178" s="221"/>
      <c r="R178" s="221"/>
      <c r="S178" s="221"/>
    </row>
    <row r="179" spans="1:19" ht="15.75" customHeight="1" x14ac:dyDescent="0.3">
      <c r="A179" s="221"/>
      <c r="B179" s="221"/>
      <c r="C179" s="221"/>
      <c r="D179" s="221"/>
      <c r="E179" s="221"/>
      <c r="F179" s="221"/>
      <c r="G179" s="221"/>
      <c r="H179" s="221"/>
      <c r="I179" s="221"/>
      <c r="J179" s="221"/>
      <c r="K179" s="221"/>
      <c r="L179" s="221"/>
      <c r="M179" s="221"/>
      <c r="N179" s="221"/>
      <c r="O179" s="221"/>
      <c r="P179" s="221"/>
      <c r="Q179" s="221"/>
      <c r="R179" s="221"/>
      <c r="S179" s="221"/>
    </row>
    <row r="180" spans="1:19" ht="15.75" customHeight="1" x14ac:dyDescent="0.3">
      <c r="A180" s="221"/>
      <c r="B180" s="221"/>
      <c r="C180" s="221"/>
      <c r="D180" s="221"/>
      <c r="E180" s="221"/>
      <c r="F180" s="221"/>
      <c r="G180" s="221"/>
      <c r="H180" s="221"/>
      <c r="I180" s="221"/>
      <c r="J180" s="221"/>
      <c r="K180" s="221"/>
      <c r="L180" s="221"/>
      <c r="M180" s="221"/>
      <c r="N180" s="221"/>
      <c r="O180" s="221"/>
      <c r="P180" s="221"/>
      <c r="Q180" s="221"/>
      <c r="R180" s="221"/>
      <c r="S180" s="221"/>
    </row>
    <row r="181" spans="1:19" ht="15.75" customHeight="1" x14ac:dyDescent="0.3">
      <c r="A181" s="221"/>
      <c r="B181" s="221"/>
      <c r="C181" s="221"/>
      <c r="D181" s="221"/>
      <c r="E181" s="221"/>
      <c r="F181" s="221"/>
      <c r="G181" s="221"/>
      <c r="H181" s="221"/>
      <c r="I181" s="221"/>
      <c r="J181" s="221"/>
      <c r="K181" s="221"/>
      <c r="L181" s="221"/>
      <c r="M181" s="221"/>
      <c r="N181" s="221"/>
      <c r="O181" s="221"/>
      <c r="P181" s="221"/>
      <c r="Q181" s="221"/>
      <c r="R181" s="221"/>
      <c r="S181" s="221"/>
    </row>
    <row r="182" spans="1:19" ht="15.75" customHeight="1" x14ac:dyDescent="0.3">
      <c r="A182" s="221"/>
      <c r="B182" s="221"/>
      <c r="C182" s="221"/>
      <c r="D182" s="221"/>
      <c r="E182" s="221"/>
      <c r="F182" s="221"/>
      <c r="G182" s="221"/>
      <c r="H182" s="221"/>
      <c r="I182" s="221"/>
      <c r="J182" s="221"/>
      <c r="K182" s="221"/>
      <c r="L182" s="221"/>
      <c r="M182" s="221"/>
      <c r="N182" s="221"/>
      <c r="O182" s="221"/>
      <c r="P182" s="221"/>
      <c r="Q182" s="221"/>
      <c r="R182" s="221"/>
      <c r="S182" s="221"/>
    </row>
    <row r="183" spans="1:19" ht="15.75" customHeight="1" x14ac:dyDescent="0.3">
      <c r="A183" s="221"/>
      <c r="B183" s="221"/>
      <c r="C183" s="221"/>
      <c r="D183" s="221"/>
      <c r="E183" s="221"/>
      <c r="F183" s="221"/>
      <c r="G183" s="221"/>
      <c r="H183" s="221"/>
      <c r="I183" s="221"/>
      <c r="J183" s="221"/>
      <c r="K183" s="221"/>
      <c r="L183" s="221"/>
      <c r="M183" s="221"/>
      <c r="N183" s="221"/>
      <c r="O183" s="221"/>
      <c r="P183" s="221"/>
      <c r="Q183" s="221"/>
      <c r="R183" s="221"/>
      <c r="S183" s="221"/>
    </row>
    <row r="184" spans="1:19" ht="15.75" customHeight="1" x14ac:dyDescent="0.3">
      <c r="A184" s="221"/>
      <c r="B184" s="221"/>
      <c r="C184" s="221"/>
      <c r="D184" s="221"/>
      <c r="E184" s="221"/>
      <c r="F184" s="221"/>
      <c r="G184" s="221"/>
      <c r="H184" s="221"/>
      <c r="I184" s="221"/>
      <c r="J184" s="221"/>
      <c r="K184" s="221"/>
      <c r="L184" s="221"/>
      <c r="M184" s="221"/>
      <c r="N184" s="221"/>
      <c r="O184" s="221"/>
      <c r="P184" s="221"/>
      <c r="Q184" s="221"/>
      <c r="R184" s="221"/>
      <c r="S184" s="221"/>
    </row>
    <row r="185" spans="1:19" ht="15.75" customHeight="1" x14ac:dyDescent="0.3">
      <c r="A185" s="221"/>
      <c r="B185" s="221"/>
      <c r="C185" s="221"/>
      <c r="D185" s="221"/>
      <c r="E185" s="221"/>
      <c r="F185" s="221"/>
      <c r="G185" s="221"/>
      <c r="H185" s="221"/>
      <c r="I185" s="221"/>
      <c r="J185" s="221"/>
      <c r="K185" s="221"/>
      <c r="L185" s="221"/>
      <c r="M185" s="221"/>
      <c r="N185" s="221"/>
      <c r="O185" s="221"/>
      <c r="P185" s="221"/>
      <c r="Q185" s="221"/>
      <c r="R185" s="221"/>
      <c r="S185" s="221"/>
    </row>
    <row r="186" spans="1:19" ht="15.75" customHeight="1" x14ac:dyDescent="0.3">
      <c r="A186" s="221"/>
      <c r="B186" s="221"/>
      <c r="C186" s="221"/>
      <c r="D186" s="221"/>
      <c r="E186" s="221"/>
      <c r="F186" s="221"/>
      <c r="G186" s="221"/>
      <c r="H186" s="221"/>
      <c r="I186" s="221"/>
      <c r="J186" s="221"/>
      <c r="K186" s="221"/>
      <c r="L186" s="221"/>
      <c r="M186" s="221"/>
      <c r="N186" s="221"/>
      <c r="O186" s="221"/>
      <c r="P186" s="221"/>
      <c r="Q186" s="221"/>
      <c r="R186" s="221"/>
      <c r="S186" s="221"/>
    </row>
    <row r="187" spans="1:19" ht="15.75" customHeight="1" x14ac:dyDescent="0.3">
      <c r="A187" s="221"/>
      <c r="B187" s="221"/>
      <c r="C187" s="221"/>
      <c r="D187" s="221"/>
      <c r="E187" s="221"/>
      <c r="F187" s="221"/>
      <c r="G187" s="221"/>
      <c r="H187" s="221"/>
      <c r="I187" s="221"/>
      <c r="J187" s="221"/>
      <c r="K187" s="221"/>
      <c r="L187" s="221"/>
      <c r="M187" s="221"/>
      <c r="N187" s="221"/>
      <c r="O187" s="221"/>
      <c r="P187" s="221"/>
      <c r="Q187" s="221"/>
      <c r="R187" s="221"/>
      <c r="S187" s="221"/>
    </row>
    <row r="188" spans="1:19" ht="15.75" customHeight="1" x14ac:dyDescent="0.3">
      <c r="A188" s="221"/>
      <c r="B188" s="221"/>
      <c r="C188" s="221"/>
      <c r="D188" s="221"/>
      <c r="E188" s="221"/>
      <c r="F188" s="221"/>
      <c r="G188" s="221"/>
      <c r="H188" s="221"/>
      <c r="I188" s="221"/>
      <c r="J188" s="221"/>
      <c r="K188" s="221"/>
      <c r="L188" s="221"/>
      <c r="M188" s="221"/>
      <c r="N188" s="221"/>
      <c r="O188" s="221"/>
      <c r="P188" s="221"/>
      <c r="Q188" s="221"/>
      <c r="R188" s="221"/>
      <c r="S188" s="221"/>
    </row>
    <row r="189" spans="1:19" ht="15.75" customHeight="1" x14ac:dyDescent="0.3">
      <c r="A189" s="221"/>
      <c r="B189" s="221"/>
      <c r="C189" s="221"/>
      <c r="D189" s="221"/>
      <c r="E189" s="221"/>
      <c r="F189" s="221"/>
      <c r="G189" s="221"/>
      <c r="H189" s="221"/>
      <c r="I189" s="221"/>
      <c r="J189" s="221"/>
      <c r="K189" s="221"/>
      <c r="L189" s="221"/>
      <c r="M189" s="221"/>
      <c r="N189" s="221"/>
      <c r="O189" s="221"/>
      <c r="P189" s="221"/>
      <c r="Q189" s="221"/>
      <c r="R189" s="221"/>
      <c r="S189" s="221"/>
    </row>
    <row r="190" spans="1:19" ht="15.75" customHeight="1" x14ac:dyDescent="0.3">
      <c r="A190" s="221"/>
      <c r="B190" s="221"/>
      <c r="C190" s="221"/>
      <c r="D190" s="221"/>
      <c r="E190" s="221"/>
      <c r="F190" s="221"/>
      <c r="G190" s="221"/>
      <c r="H190" s="221"/>
      <c r="I190" s="221"/>
      <c r="J190" s="221"/>
      <c r="K190" s="221"/>
      <c r="L190" s="221"/>
      <c r="M190" s="221"/>
      <c r="N190" s="221"/>
      <c r="O190" s="221"/>
      <c r="P190" s="221"/>
      <c r="Q190" s="221"/>
      <c r="R190" s="221"/>
      <c r="S190" s="221"/>
    </row>
    <row r="191" spans="1:19" ht="15.75" customHeight="1" x14ac:dyDescent="0.3">
      <c r="A191" s="221"/>
      <c r="B191" s="221"/>
      <c r="C191" s="221"/>
      <c r="D191" s="221"/>
      <c r="E191" s="221"/>
      <c r="F191" s="221"/>
      <c r="G191" s="221"/>
      <c r="H191" s="221"/>
      <c r="I191" s="221"/>
      <c r="J191" s="221"/>
      <c r="K191" s="221"/>
      <c r="L191" s="221"/>
      <c r="M191" s="221"/>
      <c r="N191" s="221"/>
      <c r="O191" s="221"/>
      <c r="P191" s="221"/>
      <c r="Q191" s="221"/>
      <c r="R191" s="221"/>
      <c r="S191" s="221"/>
    </row>
    <row r="192" spans="1:19" ht="15.75" customHeight="1" x14ac:dyDescent="0.3">
      <c r="A192" s="221"/>
      <c r="B192" s="221"/>
      <c r="C192" s="221"/>
      <c r="D192" s="221"/>
      <c r="E192" s="221"/>
      <c r="F192" s="221"/>
      <c r="G192" s="221"/>
      <c r="H192" s="221"/>
      <c r="I192" s="221"/>
      <c r="J192" s="221"/>
      <c r="K192" s="221"/>
      <c r="L192" s="221"/>
      <c r="M192" s="221"/>
      <c r="N192" s="221"/>
      <c r="O192" s="221"/>
      <c r="P192" s="221"/>
      <c r="Q192" s="221"/>
      <c r="R192" s="221"/>
      <c r="S192" s="221"/>
    </row>
    <row r="193" spans="1:19" ht="15.75" customHeight="1" x14ac:dyDescent="0.3">
      <c r="A193" s="221"/>
      <c r="B193" s="221"/>
      <c r="C193" s="221"/>
      <c r="D193" s="221"/>
      <c r="E193" s="221"/>
      <c r="F193" s="221"/>
      <c r="G193" s="221"/>
      <c r="H193" s="221"/>
      <c r="I193" s="221"/>
      <c r="J193" s="221"/>
      <c r="K193" s="221"/>
      <c r="L193" s="221"/>
      <c r="M193" s="221"/>
      <c r="N193" s="221"/>
      <c r="O193" s="221"/>
      <c r="P193" s="221"/>
      <c r="Q193" s="221"/>
      <c r="R193" s="221"/>
      <c r="S193" s="221"/>
    </row>
    <row r="194" spans="1:19" ht="15.75" customHeight="1" x14ac:dyDescent="0.3">
      <c r="A194" s="221"/>
      <c r="B194" s="221"/>
      <c r="C194" s="221"/>
      <c r="D194" s="221"/>
      <c r="E194" s="221"/>
      <c r="F194" s="221"/>
      <c r="G194" s="221"/>
      <c r="H194" s="221"/>
      <c r="I194" s="221"/>
      <c r="J194" s="221"/>
      <c r="K194" s="221"/>
      <c r="L194" s="221"/>
      <c r="M194" s="221"/>
      <c r="N194" s="221"/>
      <c r="O194" s="221"/>
      <c r="P194" s="221"/>
      <c r="Q194" s="221"/>
      <c r="R194" s="221"/>
      <c r="S194" s="221"/>
    </row>
    <row r="195" spans="1:19" ht="15.75" customHeight="1" x14ac:dyDescent="0.3">
      <c r="A195" s="221"/>
      <c r="B195" s="221"/>
      <c r="C195" s="221"/>
      <c r="D195" s="221"/>
      <c r="E195" s="221"/>
      <c r="F195" s="221"/>
      <c r="G195" s="221"/>
      <c r="H195" s="221"/>
      <c r="I195" s="221"/>
      <c r="J195" s="221"/>
      <c r="K195" s="221"/>
      <c r="L195" s="221"/>
      <c r="M195" s="221"/>
      <c r="N195" s="221"/>
      <c r="O195" s="221"/>
      <c r="P195" s="221"/>
      <c r="Q195" s="221"/>
      <c r="R195" s="221"/>
      <c r="S195" s="221"/>
    </row>
    <row r="196" spans="1:19" ht="15.75" customHeight="1" x14ac:dyDescent="0.3">
      <c r="A196" s="221"/>
      <c r="B196" s="221"/>
      <c r="C196" s="221"/>
      <c r="D196" s="221"/>
      <c r="E196" s="221"/>
      <c r="F196" s="221"/>
      <c r="G196" s="221"/>
      <c r="H196" s="221"/>
      <c r="I196" s="221"/>
      <c r="J196" s="221"/>
      <c r="K196" s="221"/>
      <c r="L196" s="221"/>
      <c r="M196" s="221"/>
      <c r="N196" s="221"/>
      <c r="O196" s="221"/>
      <c r="P196" s="221"/>
      <c r="Q196" s="221"/>
      <c r="R196" s="221"/>
      <c r="S196" s="221"/>
    </row>
    <row r="197" spans="1:19" ht="15.75" customHeight="1" x14ac:dyDescent="0.3">
      <c r="A197" s="221"/>
      <c r="B197" s="221"/>
      <c r="C197" s="221"/>
      <c r="D197" s="221"/>
      <c r="E197" s="221"/>
      <c r="F197" s="221"/>
      <c r="G197" s="221"/>
      <c r="H197" s="221"/>
      <c r="I197" s="221"/>
      <c r="J197" s="221"/>
      <c r="K197" s="221"/>
      <c r="L197" s="221"/>
      <c r="M197" s="221"/>
      <c r="N197" s="221"/>
      <c r="O197" s="221"/>
      <c r="P197" s="221"/>
      <c r="Q197" s="221"/>
      <c r="R197" s="221"/>
      <c r="S197" s="221"/>
    </row>
    <row r="198" spans="1:19" ht="15.75" customHeight="1" x14ac:dyDescent="0.3">
      <c r="A198" s="221"/>
      <c r="B198" s="221"/>
      <c r="C198" s="221"/>
      <c r="D198" s="221"/>
      <c r="E198" s="221"/>
      <c r="F198" s="221"/>
      <c r="G198" s="221"/>
      <c r="H198" s="221"/>
      <c r="I198" s="221"/>
      <c r="J198" s="221"/>
      <c r="K198" s="221"/>
      <c r="L198" s="221"/>
      <c r="M198" s="221"/>
      <c r="N198" s="221"/>
      <c r="O198" s="221"/>
      <c r="P198" s="221"/>
      <c r="Q198" s="221"/>
      <c r="R198" s="221"/>
      <c r="S198" s="221"/>
    </row>
    <row r="199" spans="1:19" ht="15.75" customHeight="1" x14ac:dyDescent="0.3">
      <c r="A199" s="221"/>
      <c r="B199" s="221"/>
      <c r="C199" s="221"/>
      <c r="D199" s="221"/>
      <c r="E199" s="221"/>
      <c r="F199" s="221"/>
      <c r="G199" s="221"/>
      <c r="H199" s="221"/>
      <c r="I199" s="221"/>
      <c r="J199" s="221"/>
      <c r="K199" s="221"/>
      <c r="L199" s="221"/>
      <c r="M199" s="221"/>
      <c r="N199" s="221"/>
      <c r="O199" s="221"/>
      <c r="P199" s="221"/>
      <c r="Q199" s="221"/>
      <c r="R199" s="221"/>
      <c r="S199" s="221"/>
    </row>
    <row r="200" spans="1:19" ht="15.75" customHeight="1" x14ac:dyDescent="0.3">
      <c r="A200" s="221"/>
      <c r="B200" s="221"/>
      <c r="C200" s="221"/>
      <c r="D200" s="221"/>
      <c r="E200" s="221"/>
      <c r="F200" s="221"/>
      <c r="G200" s="221"/>
      <c r="H200" s="221"/>
      <c r="I200" s="221"/>
      <c r="J200" s="221"/>
      <c r="K200" s="221"/>
      <c r="L200" s="221"/>
      <c r="M200" s="221"/>
      <c r="N200" s="221"/>
      <c r="O200" s="221"/>
      <c r="P200" s="221"/>
      <c r="Q200" s="221"/>
      <c r="R200" s="221"/>
      <c r="S200" s="221"/>
    </row>
    <row r="201" spans="1:19" ht="15.75" customHeight="1" x14ac:dyDescent="0.3">
      <c r="A201" s="221"/>
      <c r="B201" s="221"/>
      <c r="C201" s="221"/>
      <c r="D201" s="221"/>
      <c r="E201" s="221"/>
      <c r="F201" s="221"/>
      <c r="G201" s="221"/>
      <c r="H201" s="221"/>
      <c r="I201" s="221"/>
      <c r="J201" s="221"/>
      <c r="K201" s="221"/>
      <c r="L201" s="221"/>
      <c r="M201" s="221"/>
      <c r="N201" s="221"/>
      <c r="O201" s="221"/>
      <c r="P201" s="221"/>
      <c r="Q201" s="221"/>
      <c r="R201" s="221"/>
      <c r="S201" s="221"/>
    </row>
    <row r="202" spans="1:19" ht="15.75" customHeight="1" x14ac:dyDescent="0.3">
      <c r="A202" s="221"/>
      <c r="B202" s="221"/>
      <c r="C202" s="221"/>
      <c r="D202" s="221"/>
      <c r="E202" s="221"/>
      <c r="F202" s="221"/>
      <c r="G202" s="221"/>
      <c r="H202" s="221"/>
      <c r="I202" s="221"/>
      <c r="J202" s="221"/>
      <c r="K202" s="221"/>
      <c r="L202" s="221"/>
      <c r="M202" s="221"/>
      <c r="N202" s="221"/>
      <c r="O202" s="221"/>
      <c r="P202" s="221"/>
      <c r="Q202" s="221"/>
      <c r="R202" s="221"/>
      <c r="S202" s="221"/>
    </row>
    <row r="203" spans="1:19" ht="15.75" customHeight="1" x14ac:dyDescent="0.3">
      <c r="A203" s="221"/>
      <c r="B203" s="221"/>
      <c r="C203" s="221"/>
      <c r="D203" s="221"/>
      <c r="E203" s="221"/>
      <c r="F203" s="221"/>
      <c r="G203" s="221"/>
      <c r="H203" s="221"/>
      <c r="I203" s="221"/>
      <c r="J203" s="221"/>
      <c r="K203" s="221"/>
      <c r="L203" s="221"/>
      <c r="M203" s="221"/>
      <c r="N203" s="221"/>
      <c r="O203" s="221"/>
      <c r="P203" s="221"/>
      <c r="Q203" s="221"/>
      <c r="R203" s="221"/>
      <c r="S203" s="221"/>
    </row>
    <row r="204" spans="1:19" ht="15.75" customHeight="1" x14ac:dyDescent="0.3">
      <c r="A204" s="221"/>
      <c r="B204" s="221"/>
      <c r="C204" s="221"/>
      <c r="D204" s="221"/>
      <c r="E204" s="221"/>
      <c r="F204" s="221"/>
      <c r="G204" s="221"/>
      <c r="H204" s="221"/>
      <c r="I204" s="221"/>
      <c r="J204" s="221"/>
      <c r="K204" s="221"/>
      <c r="L204" s="221"/>
      <c r="M204" s="221"/>
      <c r="N204" s="221"/>
      <c r="O204" s="221"/>
      <c r="P204" s="221"/>
      <c r="Q204" s="221"/>
      <c r="R204" s="221"/>
      <c r="S204" s="221"/>
    </row>
    <row r="205" spans="1:19" ht="15.75" customHeight="1" x14ac:dyDescent="0.3">
      <c r="A205" s="221"/>
      <c r="B205" s="221"/>
      <c r="C205" s="221"/>
      <c r="D205" s="221"/>
      <c r="E205" s="221"/>
      <c r="F205" s="221"/>
      <c r="G205" s="221"/>
      <c r="H205" s="221"/>
      <c r="I205" s="221"/>
      <c r="J205" s="221"/>
      <c r="K205" s="221"/>
      <c r="L205" s="221"/>
      <c r="M205" s="221"/>
      <c r="N205" s="221"/>
      <c r="O205" s="221"/>
      <c r="P205" s="221"/>
      <c r="Q205" s="221"/>
      <c r="R205" s="221"/>
      <c r="S205" s="221"/>
    </row>
    <row r="206" spans="1:19" ht="15.75" customHeight="1" x14ac:dyDescent="0.3">
      <c r="A206" s="221"/>
      <c r="B206" s="221"/>
      <c r="C206" s="221"/>
      <c r="D206" s="221"/>
      <c r="E206" s="221"/>
      <c r="F206" s="221"/>
      <c r="G206" s="221"/>
      <c r="H206" s="221"/>
      <c r="I206" s="221"/>
      <c r="J206" s="221"/>
      <c r="K206" s="221"/>
      <c r="L206" s="221"/>
      <c r="M206" s="221"/>
      <c r="N206" s="221"/>
      <c r="O206" s="221"/>
      <c r="P206" s="221"/>
      <c r="Q206" s="221"/>
      <c r="R206" s="221"/>
      <c r="S206" s="221"/>
    </row>
    <row r="207" spans="1:19" ht="15.75" customHeight="1" x14ac:dyDescent="0.3">
      <c r="A207" s="221"/>
      <c r="B207" s="221"/>
      <c r="C207" s="221"/>
      <c r="D207" s="221"/>
      <c r="E207" s="221"/>
      <c r="F207" s="221"/>
      <c r="G207" s="221"/>
      <c r="H207" s="221"/>
      <c r="I207" s="221"/>
      <c r="J207" s="221"/>
      <c r="K207" s="221"/>
      <c r="L207" s="221"/>
      <c r="M207" s="221"/>
      <c r="N207" s="221"/>
      <c r="O207" s="221"/>
      <c r="P207" s="221"/>
      <c r="Q207" s="221"/>
      <c r="R207" s="221"/>
      <c r="S207" s="221"/>
    </row>
    <row r="208" spans="1:19" ht="15.75" customHeight="1" x14ac:dyDescent="0.3">
      <c r="A208" s="221"/>
      <c r="B208" s="221"/>
      <c r="C208" s="221"/>
      <c r="D208" s="221"/>
      <c r="E208" s="221"/>
      <c r="F208" s="221"/>
      <c r="G208" s="221"/>
      <c r="H208" s="221"/>
      <c r="I208" s="221"/>
      <c r="J208" s="221"/>
      <c r="K208" s="221"/>
      <c r="L208" s="221"/>
      <c r="M208" s="221"/>
      <c r="N208" s="221"/>
      <c r="O208" s="221"/>
      <c r="P208" s="221"/>
      <c r="Q208" s="221"/>
      <c r="R208" s="221"/>
      <c r="S208" s="221"/>
    </row>
    <row r="209" spans="1:19" ht="15.75" customHeight="1" x14ac:dyDescent="0.3">
      <c r="A209" s="221"/>
      <c r="B209" s="221"/>
      <c r="C209" s="221"/>
      <c r="D209" s="221"/>
      <c r="E209" s="221"/>
      <c r="F209" s="221"/>
      <c r="G209" s="221"/>
      <c r="H209" s="221"/>
      <c r="I209" s="221"/>
      <c r="J209" s="221"/>
      <c r="K209" s="221"/>
      <c r="L209" s="221"/>
      <c r="M209" s="221"/>
      <c r="N209" s="221"/>
      <c r="O209" s="221"/>
      <c r="P209" s="221"/>
      <c r="Q209" s="221"/>
      <c r="R209" s="221"/>
      <c r="S209" s="221"/>
    </row>
    <row r="210" spans="1:19" ht="15.75" customHeight="1" x14ac:dyDescent="0.3">
      <c r="A210" s="221"/>
      <c r="B210" s="221"/>
      <c r="C210" s="221"/>
      <c r="D210" s="221"/>
      <c r="E210" s="221"/>
      <c r="F210" s="221"/>
      <c r="G210" s="221"/>
      <c r="H210" s="221"/>
      <c r="I210" s="221"/>
      <c r="J210" s="221"/>
      <c r="K210" s="221"/>
      <c r="L210" s="221"/>
      <c r="M210" s="221"/>
      <c r="N210" s="221"/>
      <c r="O210" s="221"/>
      <c r="P210" s="221"/>
      <c r="Q210" s="221"/>
      <c r="R210" s="221"/>
      <c r="S210" s="221"/>
    </row>
    <row r="211" spans="1:19" ht="15.75" customHeight="1" x14ac:dyDescent="0.3">
      <c r="A211" s="221"/>
      <c r="B211" s="221"/>
      <c r="C211" s="221"/>
      <c r="D211" s="221"/>
      <c r="E211" s="221"/>
      <c r="F211" s="221"/>
      <c r="G211" s="221"/>
      <c r="H211" s="221"/>
      <c r="I211" s="221"/>
      <c r="J211" s="221"/>
      <c r="K211" s="221"/>
      <c r="L211" s="221"/>
      <c r="M211" s="221"/>
      <c r="N211" s="221"/>
      <c r="O211" s="221"/>
      <c r="P211" s="221"/>
      <c r="Q211" s="221"/>
      <c r="R211" s="221"/>
      <c r="S211" s="221"/>
    </row>
    <row r="212" spans="1:19" ht="15.75" customHeight="1" x14ac:dyDescent="0.3">
      <c r="A212" s="221"/>
      <c r="B212" s="221"/>
      <c r="C212" s="221"/>
      <c r="D212" s="221"/>
      <c r="E212" s="221"/>
      <c r="F212" s="221"/>
      <c r="G212" s="221"/>
      <c r="H212" s="221"/>
      <c r="I212" s="221"/>
      <c r="J212" s="221"/>
      <c r="K212" s="221"/>
      <c r="L212" s="221"/>
      <c r="M212" s="221"/>
      <c r="N212" s="221"/>
      <c r="O212" s="221"/>
      <c r="P212" s="221"/>
      <c r="Q212" s="221"/>
      <c r="R212" s="221"/>
      <c r="S212" s="221"/>
    </row>
    <row r="213" spans="1:19" ht="15.75" customHeight="1" x14ac:dyDescent="0.3">
      <c r="A213" s="221"/>
      <c r="B213" s="221"/>
      <c r="C213" s="221"/>
      <c r="D213" s="221"/>
      <c r="E213" s="221"/>
      <c r="F213" s="221"/>
      <c r="G213" s="221"/>
      <c r="H213" s="221"/>
      <c r="I213" s="221"/>
      <c r="J213" s="221"/>
      <c r="K213" s="221"/>
      <c r="L213" s="221"/>
      <c r="M213" s="221"/>
      <c r="N213" s="221"/>
      <c r="O213" s="221"/>
      <c r="P213" s="221"/>
      <c r="Q213" s="221"/>
      <c r="R213" s="221"/>
      <c r="S213" s="221"/>
    </row>
    <row r="214" spans="1:19" ht="15.75" customHeight="1" x14ac:dyDescent="0.3">
      <c r="A214" s="221"/>
      <c r="B214" s="221"/>
      <c r="C214" s="221"/>
      <c r="D214" s="221"/>
      <c r="E214" s="221"/>
      <c r="F214" s="221"/>
      <c r="G214" s="221"/>
      <c r="H214" s="221"/>
      <c r="I214" s="221"/>
      <c r="J214" s="221"/>
      <c r="K214" s="221"/>
      <c r="L214" s="221"/>
      <c r="M214" s="221"/>
      <c r="N214" s="221"/>
      <c r="O214" s="221"/>
      <c r="P214" s="221"/>
      <c r="Q214" s="221"/>
      <c r="R214" s="221"/>
      <c r="S214" s="221"/>
    </row>
    <row r="215" spans="1:19" ht="15.75" customHeight="1" x14ac:dyDescent="0.3">
      <c r="A215" s="221"/>
      <c r="B215" s="221"/>
      <c r="C215" s="221"/>
      <c r="D215" s="221"/>
      <c r="E215" s="221"/>
      <c r="F215" s="221"/>
      <c r="G215" s="221"/>
      <c r="H215" s="221"/>
      <c r="I215" s="221"/>
      <c r="J215" s="221"/>
      <c r="K215" s="221"/>
      <c r="L215" s="221"/>
      <c r="M215" s="221"/>
      <c r="N215" s="221"/>
      <c r="O215" s="221"/>
      <c r="P215" s="221"/>
      <c r="Q215" s="221"/>
      <c r="R215" s="221"/>
      <c r="S215" s="221"/>
    </row>
    <row r="216" spans="1:19" ht="15.75" customHeight="1" x14ac:dyDescent="0.3">
      <c r="A216" s="221"/>
      <c r="B216" s="221"/>
      <c r="C216" s="221"/>
      <c r="D216" s="221"/>
      <c r="E216" s="221"/>
      <c r="F216" s="221"/>
      <c r="G216" s="221"/>
      <c r="H216" s="221"/>
      <c r="I216" s="221"/>
      <c r="J216" s="221"/>
      <c r="K216" s="221"/>
      <c r="L216" s="221"/>
      <c r="M216" s="221"/>
      <c r="N216" s="221"/>
      <c r="O216" s="221"/>
      <c r="P216" s="221"/>
      <c r="Q216" s="221"/>
      <c r="R216" s="221"/>
      <c r="S216" s="221"/>
    </row>
    <row r="217" spans="1:19" ht="15.75" customHeight="1" x14ac:dyDescent="0.3">
      <c r="A217" s="221"/>
      <c r="B217" s="221"/>
      <c r="C217" s="221"/>
      <c r="D217" s="221"/>
      <c r="E217" s="221"/>
      <c r="F217" s="221"/>
      <c r="G217" s="221"/>
      <c r="H217" s="221"/>
      <c r="I217" s="221"/>
      <c r="J217" s="221"/>
      <c r="K217" s="221"/>
      <c r="L217" s="221"/>
      <c r="M217" s="221"/>
      <c r="N217" s="221"/>
      <c r="O217" s="221"/>
      <c r="P217" s="221"/>
      <c r="Q217" s="221"/>
      <c r="R217" s="221"/>
      <c r="S217" s="221"/>
    </row>
    <row r="218" spans="1:19" ht="15.75" customHeight="1" x14ac:dyDescent="0.3">
      <c r="A218" s="221"/>
      <c r="B218" s="221"/>
      <c r="C218" s="221"/>
      <c r="D218" s="221"/>
      <c r="E218" s="221"/>
      <c r="F218" s="221"/>
      <c r="G218" s="221"/>
      <c r="H218" s="221"/>
      <c r="I218" s="221"/>
      <c r="J218" s="221"/>
      <c r="K218" s="221"/>
      <c r="L218" s="221"/>
      <c r="M218" s="221"/>
      <c r="N218" s="221"/>
      <c r="O218" s="221"/>
      <c r="P218" s="221"/>
      <c r="Q218" s="221"/>
      <c r="R218" s="221"/>
      <c r="S218" s="221"/>
    </row>
    <row r="219" spans="1:19" ht="15.75" customHeight="1" x14ac:dyDescent="0.3">
      <c r="A219" s="221"/>
      <c r="B219" s="221"/>
      <c r="C219" s="221"/>
      <c r="D219" s="221"/>
      <c r="E219" s="221"/>
      <c r="F219" s="221"/>
      <c r="G219" s="221"/>
      <c r="H219" s="221"/>
      <c r="I219" s="221"/>
      <c r="J219" s="221"/>
      <c r="K219" s="221"/>
      <c r="L219" s="221"/>
      <c r="M219" s="221"/>
      <c r="N219" s="221"/>
      <c r="O219" s="221"/>
      <c r="P219" s="221"/>
      <c r="Q219" s="221"/>
      <c r="R219" s="221"/>
      <c r="S219" s="221"/>
    </row>
    <row r="220" spans="1:19" ht="15.75" customHeight="1" x14ac:dyDescent="0.3">
      <c r="A220" s="221"/>
      <c r="B220" s="221"/>
      <c r="C220" s="221"/>
      <c r="D220" s="221"/>
      <c r="E220" s="221"/>
      <c r="F220" s="221"/>
      <c r="G220" s="221"/>
      <c r="H220" s="221"/>
      <c r="I220" s="221"/>
      <c r="J220" s="221"/>
      <c r="K220" s="221"/>
      <c r="L220" s="221"/>
      <c r="M220" s="221"/>
      <c r="N220" s="221"/>
      <c r="O220" s="221"/>
      <c r="P220" s="221"/>
      <c r="Q220" s="221"/>
      <c r="R220" s="221"/>
      <c r="S220" s="221"/>
    </row>
    <row r="221" spans="1:19" ht="15.75" customHeight="1" x14ac:dyDescent="0.3">
      <c r="A221" s="221"/>
      <c r="B221" s="221"/>
      <c r="C221" s="221"/>
      <c r="D221" s="221"/>
      <c r="E221" s="221"/>
      <c r="F221" s="221"/>
      <c r="G221" s="221"/>
      <c r="H221" s="221"/>
      <c r="I221" s="221"/>
      <c r="J221" s="221"/>
      <c r="K221" s="221"/>
      <c r="L221" s="221"/>
      <c r="M221" s="221"/>
      <c r="N221" s="221"/>
      <c r="O221" s="221"/>
      <c r="P221" s="221"/>
      <c r="Q221" s="221"/>
      <c r="R221" s="221"/>
      <c r="S221" s="221"/>
    </row>
    <row r="222" spans="1:19" ht="15.75" customHeight="1" x14ac:dyDescent="0.3">
      <c r="A222" s="221"/>
      <c r="B222" s="221"/>
      <c r="C222" s="221"/>
      <c r="D222" s="221"/>
      <c r="E222" s="221"/>
      <c r="F222" s="221"/>
      <c r="G222" s="221"/>
      <c r="H222" s="221"/>
      <c r="I222" s="221"/>
      <c r="J222" s="221"/>
      <c r="K222" s="221"/>
      <c r="L222" s="221"/>
      <c r="M222" s="221"/>
      <c r="N222" s="221"/>
      <c r="O222" s="221"/>
      <c r="P222" s="221"/>
      <c r="Q222" s="221"/>
      <c r="R222" s="221"/>
      <c r="S222" s="221"/>
    </row>
    <row r="223" spans="1:19" ht="15.75" customHeight="1" x14ac:dyDescent="0.3">
      <c r="A223" s="221"/>
      <c r="B223" s="221"/>
      <c r="C223" s="221"/>
      <c r="D223" s="221"/>
      <c r="E223" s="221"/>
      <c r="F223" s="221"/>
      <c r="G223" s="221"/>
      <c r="H223" s="221"/>
      <c r="I223" s="221"/>
      <c r="J223" s="221"/>
      <c r="K223" s="221"/>
      <c r="L223" s="221"/>
      <c r="M223" s="221"/>
      <c r="N223" s="221"/>
      <c r="O223" s="221"/>
      <c r="P223" s="221"/>
      <c r="Q223" s="221"/>
      <c r="R223" s="221"/>
      <c r="S223" s="221"/>
    </row>
    <row r="224" spans="1:19" ht="15.75" customHeight="1" x14ac:dyDescent="0.3">
      <c r="A224" s="221"/>
      <c r="B224" s="221"/>
      <c r="C224" s="221"/>
      <c r="D224" s="221"/>
      <c r="E224" s="221"/>
      <c r="F224" s="221"/>
      <c r="G224" s="221"/>
      <c r="H224" s="221"/>
      <c r="I224" s="221"/>
      <c r="J224" s="221"/>
      <c r="K224" s="221"/>
      <c r="L224" s="221"/>
      <c r="M224" s="221"/>
      <c r="N224" s="221"/>
      <c r="O224" s="221"/>
      <c r="P224" s="221"/>
      <c r="Q224" s="221"/>
      <c r="R224" s="221"/>
      <c r="S224" s="221"/>
    </row>
    <row r="225" spans="1:19" ht="15.75" customHeight="1" x14ac:dyDescent="0.3">
      <c r="A225" s="221"/>
      <c r="B225" s="221"/>
      <c r="C225" s="221"/>
      <c r="D225" s="221"/>
      <c r="E225" s="221"/>
      <c r="F225" s="221"/>
      <c r="G225" s="221"/>
      <c r="H225" s="221"/>
      <c r="I225" s="221"/>
      <c r="J225" s="221"/>
      <c r="K225" s="221"/>
      <c r="L225" s="221"/>
      <c r="M225" s="221"/>
      <c r="N225" s="221"/>
      <c r="O225" s="221"/>
      <c r="P225" s="221"/>
      <c r="Q225" s="221"/>
      <c r="R225" s="221"/>
      <c r="S225" s="221"/>
    </row>
    <row r="226" spans="1:19" ht="15.75" customHeight="1" x14ac:dyDescent="0.3">
      <c r="A226" s="221"/>
      <c r="B226" s="221"/>
      <c r="C226" s="221"/>
      <c r="D226" s="221"/>
      <c r="E226" s="221"/>
      <c r="F226" s="221"/>
      <c r="G226" s="221"/>
      <c r="H226" s="221"/>
      <c r="I226" s="221"/>
      <c r="J226" s="221"/>
      <c r="K226" s="221"/>
      <c r="L226" s="221"/>
      <c r="M226" s="221"/>
      <c r="N226" s="221"/>
      <c r="O226" s="221"/>
      <c r="P226" s="221"/>
      <c r="Q226" s="221"/>
      <c r="R226" s="221"/>
      <c r="S226" s="221"/>
    </row>
    <row r="227" spans="1:19" ht="15.75" customHeight="1" x14ac:dyDescent="0.3">
      <c r="A227" s="221"/>
      <c r="B227" s="221"/>
      <c r="C227" s="221"/>
      <c r="D227" s="221"/>
      <c r="E227" s="221"/>
      <c r="F227" s="221"/>
      <c r="G227" s="221"/>
      <c r="H227" s="221"/>
      <c r="I227" s="221"/>
      <c r="J227" s="221"/>
      <c r="K227" s="221"/>
      <c r="L227" s="221"/>
      <c r="M227" s="221"/>
      <c r="N227" s="221"/>
      <c r="O227" s="221"/>
      <c r="P227" s="221"/>
      <c r="Q227" s="221"/>
      <c r="R227" s="221"/>
      <c r="S227" s="221"/>
    </row>
    <row r="228" spans="1:19" ht="15.75" customHeight="1" x14ac:dyDescent="0.3">
      <c r="A228" s="221"/>
      <c r="B228" s="221"/>
      <c r="C228" s="221"/>
      <c r="D228" s="221"/>
      <c r="E228" s="221"/>
      <c r="F228" s="221"/>
      <c r="G228" s="221"/>
      <c r="H228" s="221"/>
      <c r="I228" s="221"/>
      <c r="J228" s="221"/>
      <c r="K228" s="221"/>
      <c r="L228" s="221"/>
      <c r="M228" s="221"/>
      <c r="N228" s="221"/>
      <c r="O228" s="221"/>
      <c r="P228" s="221"/>
      <c r="Q228" s="221"/>
      <c r="R228" s="221"/>
      <c r="S228" s="221"/>
    </row>
    <row r="229" spans="1:19" ht="15.75" customHeight="1" x14ac:dyDescent="0.3">
      <c r="A229" s="221"/>
      <c r="B229" s="221"/>
      <c r="C229" s="221"/>
      <c r="D229" s="221"/>
      <c r="E229" s="221"/>
      <c r="F229" s="221"/>
      <c r="G229" s="221"/>
      <c r="H229" s="221"/>
      <c r="I229" s="221"/>
      <c r="J229" s="221"/>
      <c r="K229" s="221"/>
      <c r="L229" s="221"/>
      <c r="M229" s="221"/>
      <c r="N229" s="221"/>
      <c r="O229" s="221"/>
      <c r="P229" s="221"/>
      <c r="Q229" s="221"/>
      <c r="R229" s="221"/>
      <c r="S229" s="221"/>
    </row>
    <row r="230" spans="1:19" ht="15.75" customHeight="1" x14ac:dyDescent="0.3">
      <c r="A230" s="221"/>
      <c r="B230" s="221"/>
      <c r="C230" s="221"/>
      <c r="D230" s="221"/>
      <c r="E230" s="221"/>
      <c r="F230" s="221"/>
      <c r="G230" s="221"/>
      <c r="H230" s="221"/>
      <c r="I230" s="221"/>
      <c r="J230" s="221"/>
      <c r="K230" s="221"/>
      <c r="L230" s="221"/>
      <c r="M230" s="221"/>
      <c r="N230" s="221"/>
      <c r="O230" s="221"/>
      <c r="P230" s="221"/>
      <c r="Q230" s="221"/>
      <c r="R230" s="221"/>
      <c r="S230" s="221"/>
    </row>
    <row r="231" spans="1:19" ht="15.75" customHeight="1" x14ac:dyDescent="0.3">
      <c r="A231" s="221"/>
      <c r="B231" s="221"/>
      <c r="C231" s="221"/>
      <c r="D231" s="221"/>
      <c r="E231" s="221"/>
      <c r="F231" s="221"/>
      <c r="G231" s="221"/>
      <c r="H231" s="221"/>
      <c r="I231" s="221"/>
      <c r="J231" s="221"/>
      <c r="K231" s="221"/>
      <c r="L231" s="221"/>
      <c r="M231" s="221"/>
      <c r="N231" s="221"/>
      <c r="O231" s="221"/>
      <c r="P231" s="221"/>
      <c r="Q231" s="221"/>
      <c r="R231" s="221"/>
      <c r="S231" s="221"/>
    </row>
    <row r="232" spans="1:19" ht="15.75" customHeight="1" x14ac:dyDescent="0.3">
      <c r="A232" s="221"/>
      <c r="B232" s="221"/>
      <c r="C232" s="221"/>
      <c r="D232" s="221"/>
      <c r="E232" s="221"/>
      <c r="F232" s="221"/>
      <c r="G232" s="221"/>
      <c r="H232" s="221"/>
      <c r="I232" s="221"/>
      <c r="J232" s="221"/>
      <c r="K232" s="221"/>
      <c r="L232" s="221"/>
      <c r="M232" s="221"/>
      <c r="N232" s="221"/>
      <c r="O232" s="221"/>
      <c r="P232" s="221"/>
      <c r="Q232" s="221"/>
      <c r="R232" s="221"/>
      <c r="S232" s="221"/>
    </row>
    <row r="233" spans="1:19" ht="15.75" customHeight="1" x14ac:dyDescent="0.3">
      <c r="A233" s="221"/>
      <c r="B233" s="221"/>
      <c r="C233" s="221"/>
      <c r="D233" s="221"/>
      <c r="E233" s="221"/>
      <c r="F233" s="221"/>
      <c r="G233" s="221"/>
      <c r="H233" s="221"/>
      <c r="I233" s="221"/>
      <c r="J233" s="221"/>
      <c r="K233" s="221"/>
      <c r="L233" s="221"/>
      <c r="M233" s="221"/>
      <c r="N233" s="221"/>
      <c r="O233" s="221"/>
      <c r="P233" s="221"/>
      <c r="Q233" s="221"/>
      <c r="R233" s="221"/>
      <c r="S233" s="221"/>
    </row>
    <row r="234" spans="1:19" ht="15.75" customHeight="1" x14ac:dyDescent="0.3">
      <c r="A234" s="221"/>
      <c r="B234" s="221"/>
      <c r="C234" s="221"/>
      <c r="D234" s="221"/>
      <c r="E234" s="221"/>
      <c r="F234" s="221"/>
      <c r="G234" s="221"/>
      <c r="H234" s="221"/>
      <c r="I234" s="221"/>
      <c r="J234" s="221"/>
      <c r="K234" s="221"/>
      <c r="L234" s="221"/>
      <c r="M234" s="221"/>
      <c r="N234" s="221"/>
      <c r="O234" s="221"/>
      <c r="P234" s="221"/>
      <c r="Q234" s="221"/>
      <c r="R234" s="221"/>
      <c r="S234" s="221"/>
    </row>
    <row r="235" spans="1:19" ht="15.75" customHeight="1" x14ac:dyDescent="0.3">
      <c r="A235" s="221"/>
      <c r="B235" s="221"/>
      <c r="C235" s="221"/>
      <c r="D235" s="221"/>
      <c r="E235" s="221"/>
      <c r="F235" s="221"/>
      <c r="G235" s="221"/>
      <c r="H235" s="221"/>
      <c r="I235" s="221"/>
      <c r="J235" s="221"/>
      <c r="K235" s="221"/>
      <c r="L235" s="221"/>
      <c r="M235" s="221"/>
      <c r="N235" s="221"/>
      <c r="O235" s="221"/>
      <c r="P235" s="221"/>
      <c r="Q235" s="221"/>
      <c r="R235" s="221"/>
      <c r="S235" s="221"/>
    </row>
    <row r="236" spans="1:19" ht="15.75" customHeight="1" x14ac:dyDescent="0.3">
      <c r="A236" s="221"/>
      <c r="B236" s="221"/>
      <c r="C236" s="221"/>
      <c r="D236" s="221"/>
      <c r="E236" s="221"/>
      <c r="F236" s="221"/>
      <c r="G236" s="221"/>
      <c r="H236" s="221"/>
      <c r="I236" s="221"/>
      <c r="J236" s="221"/>
      <c r="K236" s="221"/>
      <c r="L236" s="221"/>
      <c r="M236" s="221"/>
      <c r="N236" s="221"/>
      <c r="O236" s="221"/>
      <c r="P236" s="221"/>
      <c r="Q236" s="221"/>
      <c r="R236" s="221"/>
      <c r="S236" s="221"/>
    </row>
    <row r="237" spans="1:19" ht="15.75" customHeight="1" x14ac:dyDescent="0.3">
      <c r="A237" s="221"/>
      <c r="B237" s="221"/>
      <c r="C237" s="221"/>
      <c r="D237" s="221"/>
      <c r="E237" s="221"/>
      <c r="F237" s="221"/>
      <c r="G237" s="221"/>
      <c r="H237" s="221"/>
      <c r="I237" s="221"/>
      <c r="J237" s="221"/>
      <c r="K237" s="221"/>
      <c r="L237" s="221"/>
      <c r="M237" s="221"/>
      <c r="N237" s="221"/>
      <c r="O237" s="221"/>
      <c r="P237" s="221"/>
      <c r="Q237" s="221"/>
      <c r="R237" s="221"/>
      <c r="S237" s="221"/>
    </row>
    <row r="238" spans="1:19" ht="15.75" customHeight="1" x14ac:dyDescent="0.3">
      <c r="A238" s="221"/>
      <c r="B238" s="221"/>
      <c r="C238" s="221"/>
      <c r="D238" s="221"/>
      <c r="E238" s="221"/>
      <c r="F238" s="221"/>
      <c r="G238" s="221"/>
      <c r="H238" s="221"/>
      <c r="I238" s="221"/>
      <c r="J238" s="221"/>
      <c r="K238" s="221"/>
      <c r="L238" s="221"/>
      <c r="M238" s="221"/>
      <c r="N238" s="221"/>
      <c r="O238" s="221"/>
      <c r="P238" s="221"/>
      <c r="Q238" s="221"/>
      <c r="R238" s="221"/>
      <c r="S238" s="221"/>
    </row>
    <row r="239" spans="1:19" ht="15.75" customHeight="1" x14ac:dyDescent="0.3">
      <c r="A239" s="221"/>
      <c r="B239" s="221"/>
      <c r="C239" s="221"/>
      <c r="D239" s="221"/>
      <c r="E239" s="221"/>
      <c r="F239" s="221"/>
      <c r="G239" s="221"/>
      <c r="H239" s="221"/>
      <c r="I239" s="221"/>
      <c r="J239" s="221"/>
      <c r="K239" s="221"/>
      <c r="L239" s="221"/>
      <c r="M239" s="221"/>
      <c r="N239" s="221"/>
      <c r="O239" s="221"/>
      <c r="P239" s="221"/>
      <c r="Q239" s="221"/>
      <c r="R239" s="221"/>
      <c r="S239" s="221"/>
    </row>
    <row r="240" spans="1:19" ht="15.75" customHeight="1" x14ac:dyDescent="0.3">
      <c r="A240" s="221"/>
      <c r="B240" s="221"/>
      <c r="C240" s="221"/>
      <c r="D240" s="221"/>
      <c r="E240" s="221"/>
      <c r="F240" s="221"/>
      <c r="G240" s="221"/>
      <c r="H240" s="221"/>
      <c r="I240" s="221"/>
      <c r="J240" s="221"/>
      <c r="K240" s="221"/>
      <c r="L240" s="221"/>
      <c r="M240" s="221"/>
      <c r="N240" s="221"/>
      <c r="O240" s="221"/>
      <c r="P240" s="221"/>
      <c r="Q240" s="221"/>
      <c r="R240" s="221"/>
      <c r="S240" s="221"/>
    </row>
    <row r="241" spans="1:19" ht="15.75" customHeight="1" x14ac:dyDescent="0.3">
      <c r="A241" s="221"/>
      <c r="B241" s="221"/>
      <c r="C241" s="221"/>
      <c r="D241" s="221"/>
      <c r="E241" s="221"/>
      <c r="F241" s="221"/>
      <c r="G241" s="221"/>
      <c r="H241" s="221"/>
      <c r="I241" s="221"/>
      <c r="J241" s="221"/>
      <c r="K241" s="221"/>
      <c r="L241" s="221"/>
      <c r="M241" s="221"/>
      <c r="N241" s="221"/>
      <c r="O241" s="221"/>
      <c r="P241" s="221"/>
      <c r="Q241" s="221"/>
      <c r="R241" s="221"/>
      <c r="S241" s="221"/>
    </row>
    <row r="242" spans="1:19" ht="15.75" customHeight="1" x14ac:dyDescent="0.3">
      <c r="A242" s="221"/>
      <c r="B242" s="221"/>
      <c r="C242" s="221"/>
      <c r="D242" s="221"/>
      <c r="E242" s="221"/>
      <c r="F242" s="221"/>
      <c r="G242" s="221"/>
      <c r="H242" s="221"/>
      <c r="I242" s="221"/>
      <c r="J242" s="221"/>
      <c r="K242" s="221"/>
      <c r="L242" s="221"/>
      <c r="M242" s="221"/>
      <c r="N242" s="221"/>
      <c r="O242" s="221"/>
      <c r="P242" s="221"/>
      <c r="Q242" s="221"/>
      <c r="R242" s="221"/>
      <c r="S242" s="221"/>
    </row>
    <row r="243" spans="1:19" ht="15.75" customHeight="1" x14ac:dyDescent="0.3">
      <c r="A243" s="221"/>
      <c r="B243" s="221"/>
      <c r="C243" s="221"/>
      <c r="D243" s="221"/>
      <c r="E243" s="221"/>
      <c r="F243" s="221"/>
      <c r="G243" s="221"/>
      <c r="H243" s="221"/>
      <c r="I243" s="221"/>
      <c r="J243" s="221"/>
      <c r="K243" s="221"/>
      <c r="L243" s="221"/>
      <c r="M243" s="221"/>
      <c r="N243" s="221"/>
      <c r="O243" s="221"/>
      <c r="P243" s="221"/>
      <c r="Q243" s="221"/>
      <c r="R243" s="221"/>
      <c r="S243" s="221"/>
    </row>
    <row r="244" spans="1:19" ht="15.75" customHeight="1" x14ac:dyDescent="0.3">
      <c r="A244" s="221"/>
      <c r="B244" s="221"/>
      <c r="C244" s="221"/>
      <c r="D244" s="221"/>
      <c r="E244" s="221"/>
      <c r="F244" s="221"/>
      <c r="G244" s="221"/>
      <c r="H244" s="221"/>
      <c r="I244" s="221"/>
      <c r="J244" s="221"/>
      <c r="K244" s="221"/>
      <c r="L244" s="221"/>
      <c r="M244" s="221"/>
      <c r="N244" s="221"/>
      <c r="O244" s="221"/>
      <c r="P244" s="221"/>
      <c r="Q244" s="221"/>
      <c r="R244" s="221"/>
      <c r="S244" s="221"/>
    </row>
    <row r="245" spans="1:19" ht="15.75" customHeight="1" x14ac:dyDescent="0.3">
      <c r="A245" s="221"/>
      <c r="B245" s="221"/>
      <c r="C245" s="221"/>
      <c r="D245" s="221"/>
      <c r="E245" s="221"/>
      <c r="F245" s="221"/>
      <c r="G245" s="221"/>
      <c r="H245" s="221"/>
      <c r="I245" s="221"/>
      <c r="J245" s="221"/>
      <c r="K245" s="221"/>
      <c r="L245" s="221"/>
      <c r="M245" s="221"/>
      <c r="N245" s="221"/>
      <c r="O245" s="221"/>
      <c r="P245" s="221"/>
      <c r="Q245" s="221"/>
      <c r="R245" s="221"/>
      <c r="S245" s="221"/>
    </row>
    <row r="246" spans="1:19" ht="15.75" customHeight="1" x14ac:dyDescent="0.3">
      <c r="A246" s="221"/>
      <c r="B246" s="221"/>
      <c r="C246" s="221"/>
      <c r="D246" s="221"/>
      <c r="E246" s="221"/>
      <c r="F246" s="221"/>
      <c r="G246" s="221"/>
      <c r="H246" s="221"/>
      <c r="I246" s="221"/>
      <c r="J246" s="221"/>
      <c r="K246" s="221"/>
      <c r="L246" s="221"/>
      <c r="M246" s="221"/>
      <c r="N246" s="221"/>
      <c r="O246" s="221"/>
      <c r="P246" s="221"/>
      <c r="Q246" s="221"/>
      <c r="R246" s="221"/>
      <c r="S246" s="221"/>
    </row>
    <row r="247" spans="1:19" ht="15.75" customHeight="1" x14ac:dyDescent="0.3">
      <c r="A247" s="221"/>
      <c r="B247" s="221"/>
      <c r="C247" s="221"/>
      <c r="D247" s="221"/>
      <c r="E247" s="221"/>
      <c r="F247" s="221"/>
      <c r="G247" s="221"/>
      <c r="H247" s="221"/>
      <c r="I247" s="221"/>
      <c r="J247" s="221"/>
      <c r="K247" s="221"/>
      <c r="L247" s="221"/>
      <c r="M247" s="221"/>
      <c r="N247" s="221"/>
      <c r="O247" s="221"/>
      <c r="P247" s="221"/>
      <c r="Q247" s="221"/>
      <c r="R247" s="221"/>
      <c r="S247" s="221"/>
    </row>
    <row r="248" spans="1:19" ht="15.75" customHeight="1" x14ac:dyDescent="0.3">
      <c r="A248" s="221"/>
      <c r="B248" s="221"/>
      <c r="C248" s="221"/>
      <c r="D248" s="221"/>
      <c r="E248" s="221"/>
      <c r="F248" s="221"/>
      <c r="G248" s="221"/>
      <c r="H248" s="221"/>
      <c r="I248" s="221"/>
      <c r="J248" s="221"/>
      <c r="K248" s="221"/>
      <c r="L248" s="221"/>
      <c r="M248" s="221"/>
      <c r="N248" s="221"/>
      <c r="O248" s="221"/>
      <c r="P248" s="221"/>
      <c r="Q248" s="221"/>
      <c r="R248" s="221"/>
      <c r="S248" s="221"/>
    </row>
    <row r="249" spans="1:19" ht="15.75" customHeight="1" x14ac:dyDescent="0.3">
      <c r="A249" s="221"/>
      <c r="B249" s="221"/>
      <c r="C249" s="221"/>
      <c r="D249" s="221"/>
      <c r="E249" s="221"/>
      <c r="F249" s="221"/>
      <c r="G249" s="221"/>
      <c r="H249" s="221"/>
      <c r="I249" s="221"/>
      <c r="J249" s="221"/>
      <c r="K249" s="221"/>
      <c r="L249" s="221"/>
      <c r="M249" s="221"/>
      <c r="N249" s="221"/>
      <c r="O249" s="221"/>
      <c r="P249" s="221"/>
      <c r="Q249" s="221"/>
      <c r="R249" s="221"/>
      <c r="S249" s="221"/>
    </row>
    <row r="250" spans="1:19" ht="15.75" customHeight="1" x14ac:dyDescent="0.3">
      <c r="A250" s="221"/>
      <c r="B250" s="221"/>
      <c r="C250" s="221"/>
      <c r="D250" s="221"/>
      <c r="E250" s="221"/>
      <c r="F250" s="221"/>
      <c r="G250" s="221"/>
      <c r="H250" s="221"/>
      <c r="I250" s="221"/>
      <c r="J250" s="221"/>
      <c r="K250" s="221"/>
      <c r="L250" s="221"/>
      <c r="M250" s="221"/>
      <c r="N250" s="221"/>
      <c r="O250" s="221"/>
      <c r="P250" s="221"/>
      <c r="Q250" s="221"/>
      <c r="R250" s="221"/>
      <c r="S250" s="221"/>
    </row>
    <row r="251" spans="1:19" ht="15.75" customHeight="1" x14ac:dyDescent="0.3">
      <c r="A251" s="221"/>
      <c r="B251" s="221"/>
      <c r="C251" s="221"/>
      <c r="D251" s="221"/>
      <c r="E251" s="221"/>
      <c r="F251" s="221"/>
      <c r="G251" s="221"/>
      <c r="H251" s="221"/>
      <c r="I251" s="221"/>
      <c r="J251" s="221"/>
      <c r="K251" s="221"/>
      <c r="L251" s="221"/>
      <c r="M251" s="221"/>
      <c r="N251" s="221"/>
      <c r="O251" s="221"/>
      <c r="P251" s="221"/>
      <c r="Q251" s="221"/>
      <c r="R251" s="221"/>
      <c r="S251" s="221"/>
    </row>
    <row r="252" spans="1:19" ht="15.75" customHeight="1" x14ac:dyDescent="0.3">
      <c r="A252" s="221"/>
      <c r="B252" s="221"/>
      <c r="C252" s="221"/>
      <c r="D252" s="221"/>
      <c r="E252" s="221"/>
      <c r="F252" s="221"/>
      <c r="G252" s="221"/>
      <c r="H252" s="221"/>
      <c r="I252" s="221"/>
      <c r="J252" s="221"/>
      <c r="K252" s="221"/>
      <c r="L252" s="221"/>
      <c r="M252" s="221"/>
      <c r="N252" s="221"/>
      <c r="O252" s="221"/>
      <c r="P252" s="221"/>
      <c r="Q252" s="221"/>
      <c r="R252" s="221"/>
      <c r="S252" s="221"/>
    </row>
    <row r="253" spans="1:19" ht="15.75" customHeight="1" x14ac:dyDescent="0.3">
      <c r="A253" s="221"/>
      <c r="B253" s="221"/>
      <c r="C253" s="221"/>
      <c r="D253" s="221"/>
      <c r="E253" s="221"/>
      <c r="F253" s="221"/>
      <c r="G253" s="221"/>
      <c r="H253" s="221"/>
      <c r="I253" s="221"/>
      <c r="J253" s="221"/>
      <c r="K253" s="221"/>
      <c r="L253" s="221"/>
      <c r="M253" s="221"/>
      <c r="N253" s="221"/>
      <c r="O253" s="221"/>
      <c r="P253" s="221"/>
      <c r="Q253" s="221"/>
      <c r="R253" s="221"/>
      <c r="S253" s="221"/>
    </row>
    <row r="254" spans="1:19" ht="15.75" customHeight="1" x14ac:dyDescent="0.3">
      <c r="A254" s="221"/>
      <c r="B254" s="221"/>
      <c r="C254" s="221"/>
      <c r="D254" s="221"/>
      <c r="E254" s="221"/>
      <c r="F254" s="221"/>
      <c r="G254" s="221"/>
      <c r="H254" s="221"/>
      <c r="I254" s="221"/>
      <c r="J254" s="221"/>
      <c r="K254" s="221"/>
      <c r="L254" s="221"/>
      <c r="M254" s="221"/>
      <c r="N254" s="221"/>
      <c r="O254" s="221"/>
      <c r="P254" s="221"/>
      <c r="Q254" s="221"/>
      <c r="R254" s="221"/>
      <c r="S254" s="221"/>
    </row>
    <row r="255" spans="1:19" ht="15.75" customHeight="1" x14ac:dyDescent="0.3">
      <c r="A255" s="221"/>
      <c r="B255" s="221"/>
      <c r="C255" s="221"/>
      <c r="D255" s="221"/>
      <c r="E255" s="221"/>
      <c r="F255" s="221"/>
      <c r="G255" s="221"/>
      <c r="H255" s="221"/>
      <c r="I255" s="221"/>
      <c r="J255" s="221"/>
      <c r="K255" s="221"/>
      <c r="L255" s="221"/>
      <c r="M255" s="221"/>
      <c r="N255" s="221"/>
      <c r="O255" s="221"/>
      <c r="P255" s="221"/>
      <c r="Q255" s="221"/>
      <c r="R255" s="221"/>
      <c r="S255" s="221"/>
    </row>
    <row r="256" spans="1:19" ht="15.75" customHeight="1" x14ac:dyDescent="0.3">
      <c r="A256" s="221"/>
      <c r="B256" s="221"/>
      <c r="C256" s="221"/>
      <c r="D256" s="221"/>
      <c r="E256" s="221"/>
      <c r="F256" s="221"/>
      <c r="G256" s="221"/>
      <c r="H256" s="221"/>
      <c r="I256" s="221"/>
      <c r="J256" s="221"/>
      <c r="K256" s="221"/>
      <c r="L256" s="221"/>
      <c r="M256" s="221"/>
      <c r="N256" s="221"/>
      <c r="O256" s="221"/>
      <c r="P256" s="221"/>
      <c r="Q256" s="221"/>
      <c r="R256" s="221"/>
      <c r="S256" s="221"/>
    </row>
    <row r="257" spans="1:19" ht="15.75" customHeight="1" x14ac:dyDescent="0.3">
      <c r="A257" s="221"/>
      <c r="B257" s="221"/>
      <c r="C257" s="221"/>
      <c r="D257" s="221"/>
      <c r="E257" s="221"/>
      <c r="F257" s="221"/>
      <c r="G257" s="221"/>
      <c r="H257" s="221"/>
      <c r="I257" s="221"/>
      <c r="J257" s="221"/>
      <c r="K257" s="221"/>
      <c r="L257" s="221"/>
      <c r="M257" s="221"/>
      <c r="N257" s="221"/>
      <c r="O257" s="221"/>
      <c r="P257" s="221"/>
      <c r="Q257" s="221"/>
      <c r="R257" s="221"/>
      <c r="S257" s="221"/>
    </row>
    <row r="258" spans="1:19" ht="15.75" customHeight="1" x14ac:dyDescent="0.3">
      <c r="A258" s="221"/>
      <c r="B258" s="221"/>
      <c r="C258" s="221"/>
      <c r="D258" s="221"/>
      <c r="E258" s="221"/>
      <c r="F258" s="221"/>
      <c r="G258" s="221"/>
      <c r="H258" s="221"/>
      <c r="I258" s="221"/>
      <c r="J258" s="221"/>
      <c r="K258" s="221"/>
      <c r="L258" s="221"/>
      <c r="M258" s="221"/>
      <c r="N258" s="221"/>
      <c r="O258" s="221"/>
      <c r="P258" s="221"/>
      <c r="Q258" s="221"/>
      <c r="R258" s="221"/>
      <c r="S258" s="221"/>
    </row>
    <row r="259" spans="1:19" ht="15.75" customHeight="1" x14ac:dyDescent="0.3">
      <c r="A259" s="221"/>
      <c r="B259" s="221"/>
      <c r="C259" s="221"/>
      <c r="D259" s="221"/>
      <c r="E259" s="221"/>
      <c r="F259" s="221"/>
      <c r="G259" s="221"/>
      <c r="H259" s="221"/>
      <c r="I259" s="221"/>
      <c r="J259" s="221"/>
      <c r="K259" s="221"/>
      <c r="L259" s="221"/>
      <c r="M259" s="221"/>
      <c r="N259" s="221"/>
      <c r="O259" s="221"/>
      <c r="P259" s="221"/>
      <c r="Q259" s="221"/>
      <c r="R259" s="221"/>
      <c r="S259" s="221"/>
    </row>
    <row r="260" spans="1:19" ht="15.75" customHeight="1" x14ac:dyDescent="0.3">
      <c r="A260" s="221"/>
      <c r="B260" s="221"/>
      <c r="C260" s="221"/>
      <c r="D260" s="221"/>
      <c r="E260" s="221"/>
      <c r="F260" s="221"/>
      <c r="G260" s="221"/>
      <c r="H260" s="221"/>
      <c r="I260" s="221"/>
      <c r="J260" s="221"/>
      <c r="K260" s="221"/>
      <c r="L260" s="221"/>
      <c r="M260" s="221"/>
      <c r="N260" s="221"/>
      <c r="O260" s="221"/>
      <c r="P260" s="221"/>
      <c r="Q260" s="221"/>
      <c r="R260" s="221"/>
      <c r="S260" s="221"/>
    </row>
    <row r="261" spans="1:19" ht="15.75" customHeight="1" x14ac:dyDescent="0.3">
      <c r="A261" s="221"/>
      <c r="B261" s="221"/>
      <c r="C261" s="221"/>
      <c r="D261" s="221"/>
      <c r="E261" s="221"/>
      <c r="F261" s="221"/>
      <c r="G261" s="221"/>
      <c r="H261" s="221"/>
      <c r="I261" s="221"/>
      <c r="J261" s="221"/>
      <c r="K261" s="221"/>
      <c r="L261" s="221"/>
      <c r="M261" s="221"/>
      <c r="N261" s="221"/>
      <c r="O261" s="221"/>
      <c r="P261" s="221"/>
      <c r="Q261" s="221"/>
      <c r="R261" s="221"/>
      <c r="S261" s="221"/>
    </row>
    <row r="262" spans="1:19" ht="15.75" customHeight="1" x14ac:dyDescent="0.3">
      <c r="A262" s="221"/>
      <c r="B262" s="221"/>
      <c r="C262" s="221"/>
      <c r="D262" s="221"/>
      <c r="E262" s="221"/>
      <c r="F262" s="221"/>
      <c r="G262" s="221"/>
      <c r="H262" s="221"/>
      <c r="I262" s="221"/>
      <c r="J262" s="221"/>
      <c r="K262" s="221"/>
      <c r="L262" s="221"/>
      <c r="M262" s="221"/>
      <c r="N262" s="221"/>
      <c r="O262" s="221"/>
      <c r="P262" s="221"/>
      <c r="Q262" s="221"/>
      <c r="R262" s="221"/>
      <c r="S262" s="221"/>
    </row>
    <row r="263" spans="1:19" ht="15.75" customHeight="1" x14ac:dyDescent="0.3">
      <c r="A263" s="221"/>
      <c r="B263" s="221"/>
      <c r="C263" s="221"/>
      <c r="D263" s="221"/>
      <c r="E263" s="221"/>
      <c r="F263" s="221"/>
      <c r="G263" s="221"/>
      <c r="H263" s="221"/>
      <c r="I263" s="221"/>
      <c r="J263" s="221"/>
      <c r="K263" s="221"/>
      <c r="L263" s="221"/>
      <c r="M263" s="221"/>
      <c r="N263" s="221"/>
      <c r="O263" s="221"/>
      <c r="P263" s="221"/>
      <c r="Q263" s="221"/>
      <c r="R263" s="221"/>
      <c r="S263" s="221"/>
    </row>
    <row r="264" spans="1:19" ht="15.75" customHeight="1" x14ac:dyDescent="0.3">
      <c r="A264" s="221"/>
      <c r="B264" s="221"/>
      <c r="C264" s="221"/>
      <c r="D264" s="221"/>
      <c r="E264" s="221"/>
      <c r="F264" s="221"/>
      <c r="G264" s="221"/>
      <c r="H264" s="221"/>
      <c r="I264" s="221"/>
      <c r="J264" s="221"/>
      <c r="K264" s="221"/>
      <c r="L264" s="221"/>
      <c r="M264" s="221"/>
      <c r="N264" s="221"/>
      <c r="O264" s="221"/>
      <c r="P264" s="221"/>
      <c r="Q264" s="221"/>
      <c r="R264" s="221"/>
      <c r="S264" s="221"/>
    </row>
    <row r="265" spans="1:19" ht="15.75" customHeight="1" x14ac:dyDescent="0.3">
      <c r="A265" s="221"/>
      <c r="B265" s="221"/>
      <c r="C265" s="221"/>
      <c r="D265" s="221"/>
      <c r="E265" s="221"/>
      <c r="F265" s="221"/>
      <c r="G265" s="221"/>
      <c r="H265" s="221"/>
      <c r="I265" s="221"/>
      <c r="J265" s="221"/>
      <c r="K265" s="221"/>
      <c r="L265" s="221"/>
      <c r="M265" s="221"/>
      <c r="N265" s="221"/>
      <c r="O265" s="221"/>
      <c r="P265" s="221"/>
      <c r="Q265" s="221"/>
      <c r="R265" s="221"/>
      <c r="S265" s="221"/>
    </row>
    <row r="266" spans="1:19" ht="15.75" customHeight="1" x14ac:dyDescent="0.3">
      <c r="A266" s="221"/>
      <c r="B266" s="221"/>
      <c r="C266" s="221"/>
      <c r="D266" s="221"/>
      <c r="E266" s="221"/>
      <c r="F266" s="221"/>
      <c r="G266" s="221"/>
      <c r="H266" s="221"/>
      <c r="I266" s="221"/>
      <c r="J266" s="221"/>
      <c r="K266" s="221"/>
      <c r="L266" s="221"/>
      <c r="M266" s="221"/>
      <c r="N266" s="221"/>
      <c r="O266" s="221"/>
      <c r="P266" s="221"/>
      <c r="Q266" s="221"/>
      <c r="R266" s="221"/>
      <c r="S266" s="221"/>
    </row>
    <row r="267" spans="1:19" ht="15.75" customHeight="1" x14ac:dyDescent="0.3">
      <c r="A267" s="221"/>
      <c r="B267" s="221"/>
      <c r="C267" s="221"/>
      <c r="D267" s="221"/>
      <c r="E267" s="221"/>
      <c r="F267" s="221"/>
      <c r="G267" s="221"/>
      <c r="H267" s="221"/>
      <c r="I267" s="221"/>
      <c r="J267" s="221"/>
      <c r="K267" s="221"/>
      <c r="L267" s="221"/>
      <c r="M267" s="221"/>
      <c r="N267" s="221"/>
      <c r="O267" s="221"/>
      <c r="P267" s="221"/>
      <c r="Q267" s="221"/>
      <c r="R267" s="221"/>
      <c r="S267" s="221"/>
    </row>
    <row r="268" spans="1:19" ht="15.75" customHeight="1" x14ac:dyDescent="0.3">
      <c r="A268" s="221"/>
      <c r="B268" s="221"/>
      <c r="C268" s="221"/>
      <c r="D268" s="221"/>
      <c r="E268" s="221"/>
      <c r="F268" s="221"/>
      <c r="G268" s="221"/>
      <c r="H268" s="221"/>
      <c r="I268" s="221"/>
      <c r="J268" s="221"/>
      <c r="K268" s="221"/>
      <c r="L268" s="221"/>
      <c r="M268" s="221"/>
      <c r="N268" s="221"/>
      <c r="O268" s="221"/>
      <c r="P268" s="221"/>
      <c r="Q268" s="221"/>
      <c r="R268" s="221"/>
      <c r="S268" s="221"/>
    </row>
    <row r="269" spans="1:19" ht="15.75" customHeight="1" x14ac:dyDescent="0.3">
      <c r="A269" s="221"/>
      <c r="B269" s="221"/>
      <c r="C269" s="221"/>
      <c r="D269" s="221"/>
      <c r="E269" s="221"/>
      <c r="F269" s="221"/>
      <c r="G269" s="221"/>
      <c r="H269" s="221"/>
      <c r="I269" s="221"/>
      <c r="J269" s="221"/>
      <c r="K269" s="221"/>
      <c r="L269" s="221"/>
      <c r="M269" s="221"/>
      <c r="N269" s="221"/>
      <c r="O269" s="221"/>
      <c r="P269" s="221"/>
      <c r="Q269" s="221"/>
      <c r="R269" s="221"/>
      <c r="S269" s="221"/>
    </row>
    <row r="270" spans="1:19" ht="15.75" customHeight="1" x14ac:dyDescent="0.3">
      <c r="A270" s="221"/>
      <c r="B270" s="221"/>
      <c r="C270" s="221"/>
      <c r="D270" s="221"/>
      <c r="E270" s="221"/>
      <c r="F270" s="221"/>
      <c r="G270" s="221"/>
      <c r="H270" s="221"/>
      <c r="I270" s="221"/>
      <c r="J270" s="221"/>
      <c r="K270" s="221"/>
      <c r="L270" s="221"/>
      <c r="M270" s="221"/>
      <c r="N270" s="221"/>
      <c r="O270" s="221"/>
      <c r="P270" s="221"/>
      <c r="Q270" s="221"/>
      <c r="R270" s="221"/>
      <c r="S270" s="221"/>
    </row>
    <row r="271" spans="1:19" ht="15.75" customHeight="1" x14ac:dyDescent="0.3">
      <c r="A271" s="221"/>
      <c r="B271" s="221"/>
      <c r="C271" s="221"/>
      <c r="D271" s="221"/>
      <c r="E271" s="221"/>
      <c r="F271" s="221"/>
      <c r="G271" s="221"/>
      <c r="H271" s="221"/>
      <c r="I271" s="221"/>
      <c r="J271" s="221"/>
      <c r="K271" s="221"/>
      <c r="L271" s="221"/>
      <c r="M271" s="221"/>
      <c r="N271" s="221"/>
      <c r="O271" s="221"/>
      <c r="P271" s="221"/>
      <c r="Q271" s="221"/>
      <c r="R271" s="221"/>
      <c r="S271" s="221"/>
    </row>
    <row r="272" spans="1:19" ht="15.75" customHeight="1" x14ac:dyDescent="0.3">
      <c r="A272" s="221"/>
      <c r="B272" s="221"/>
      <c r="C272" s="221"/>
      <c r="D272" s="221"/>
      <c r="E272" s="221"/>
      <c r="F272" s="221"/>
      <c r="G272" s="221"/>
      <c r="H272" s="221"/>
      <c r="I272" s="221"/>
      <c r="J272" s="221"/>
      <c r="K272" s="221"/>
      <c r="L272" s="221"/>
      <c r="M272" s="221"/>
      <c r="N272" s="221"/>
      <c r="O272" s="221"/>
      <c r="P272" s="221"/>
      <c r="Q272" s="221"/>
      <c r="R272" s="221"/>
      <c r="S272" s="221"/>
    </row>
    <row r="273" spans="1:19" ht="15.75" customHeight="1" x14ac:dyDescent="0.3">
      <c r="A273" s="221"/>
      <c r="B273" s="221"/>
      <c r="C273" s="221"/>
      <c r="D273" s="221"/>
      <c r="E273" s="221"/>
      <c r="F273" s="221"/>
      <c r="G273" s="221"/>
      <c r="H273" s="221"/>
      <c r="I273" s="221"/>
      <c r="J273" s="221"/>
      <c r="K273" s="221"/>
      <c r="L273" s="221"/>
      <c r="M273" s="221"/>
      <c r="N273" s="221"/>
      <c r="O273" s="221"/>
      <c r="P273" s="221"/>
      <c r="Q273" s="221"/>
      <c r="R273" s="221"/>
      <c r="S273" s="221"/>
    </row>
    <row r="274" spans="1:19" ht="15.75" customHeight="1" x14ac:dyDescent="0.3">
      <c r="A274" s="221"/>
      <c r="B274" s="221"/>
      <c r="C274" s="221"/>
      <c r="D274" s="221"/>
      <c r="E274" s="221"/>
      <c r="F274" s="221"/>
      <c r="G274" s="221"/>
      <c r="H274" s="221"/>
      <c r="I274" s="221"/>
      <c r="J274" s="221"/>
      <c r="K274" s="221"/>
      <c r="L274" s="221"/>
      <c r="M274" s="221"/>
      <c r="N274" s="221"/>
      <c r="O274" s="221"/>
      <c r="P274" s="221"/>
      <c r="Q274" s="221"/>
      <c r="R274" s="221"/>
      <c r="S274" s="221"/>
    </row>
    <row r="275" spans="1:19" ht="15.75" customHeight="1" x14ac:dyDescent="0.3">
      <c r="A275" s="221"/>
      <c r="B275" s="221"/>
      <c r="C275" s="221"/>
      <c r="D275" s="221"/>
      <c r="E275" s="221"/>
      <c r="F275" s="221"/>
      <c r="G275" s="221"/>
      <c r="H275" s="221"/>
      <c r="I275" s="221"/>
      <c r="J275" s="221"/>
      <c r="K275" s="221"/>
      <c r="L275" s="221"/>
      <c r="M275" s="221"/>
      <c r="N275" s="221"/>
      <c r="O275" s="221"/>
      <c r="P275" s="221"/>
      <c r="Q275" s="221"/>
      <c r="R275" s="221"/>
      <c r="S275" s="221"/>
    </row>
    <row r="276" spans="1:19" ht="15.75" customHeight="1" x14ac:dyDescent="0.3">
      <c r="A276" s="221"/>
      <c r="B276" s="221"/>
      <c r="C276" s="221"/>
      <c r="D276" s="221"/>
      <c r="E276" s="221"/>
      <c r="F276" s="221"/>
      <c r="G276" s="221"/>
      <c r="H276" s="221"/>
      <c r="I276" s="221"/>
      <c r="J276" s="221"/>
      <c r="K276" s="221"/>
      <c r="L276" s="221"/>
      <c r="M276" s="221"/>
      <c r="N276" s="221"/>
      <c r="O276" s="221"/>
      <c r="P276" s="221"/>
      <c r="Q276" s="221"/>
      <c r="R276" s="221"/>
      <c r="S276" s="221"/>
    </row>
    <row r="277" spans="1:19" ht="15.75" customHeight="1" x14ac:dyDescent="0.3">
      <c r="A277" s="221"/>
      <c r="B277" s="221"/>
      <c r="C277" s="221"/>
      <c r="D277" s="221"/>
      <c r="E277" s="221"/>
      <c r="F277" s="221"/>
      <c r="G277" s="221"/>
      <c r="H277" s="221"/>
      <c r="I277" s="221"/>
      <c r="J277" s="221"/>
      <c r="K277" s="221"/>
      <c r="L277" s="221"/>
      <c r="M277" s="221"/>
      <c r="N277" s="221"/>
      <c r="O277" s="221"/>
      <c r="P277" s="221"/>
      <c r="Q277" s="221"/>
      <c r="R277" s="221"/>
      <c r="S277" s="221"/>
    </row>
    <row r="278" spans="1:19" ht="15.75" customHeight="1" x14ac:dyDescent="0.3">
      <c r="A278" s="221"/>
      <c r="B278" s="221"/>
      <c r="C278" s="221"/>
      <c r="D278" s="221"/>
      <c r="E278" s="221"/>
      <c r="F278" s="221"/>
      <c r="G278" s="221"/>
      <c r="H278" s="221"/>
      <c r="I278" s="221"/>
      <c r="J278" s="221"/>
      <c r="K278" s="221"/>
      <c r="L278" s="221"/>
      <c r="M278" s="221"/>
      <c r="N278" s="221"/>
      <c r="O278" s="221"/>
      <c r="P278" s="221"/>
      <c r="Q278" s="221"/>
      <c r="R278" s="221"/>
      <c r="S278" s="221"/>
    </row>
    <row r="279" spans="1:19" ht="15.75" customHeight="1" x14ac:dyDescent="0.3">
      <c r="A279" s="221"/>
      <c r="B279" s="221"/>
      <c r="C279" s="221"/>
      <c r="D279" s="221"/>
      <c r="E279" s="221"/>
      <c r="F279" s="221"/>
      <c r="G279" s="221"/>
      <c r="H279" s="221"/>
      <c r="I279" s="221"/>
      <c r="J279" s="221"/>
      <c r="K279" s="221"/>
      <c r="L279" s="221"/>
      <c r="M279" s="221"/>
      <c r="N279" s="221"/>
      <c r="O279" s="221"/>
      <c r="P279" s="221"/>
      <c r="Q279" s="221"/>
      <c r="R279" s="221"/>
      <c r="S279" s="221"/>
    </row>
    <row r="280" spans="1:19" ht="15.75" customHeight="1" x14ac:dyDescent="0.3">
      <c r="A280" s="221"/>
      <c r="B280" s="221"/>
      <c r="C280" s="221"/>
      <c r="D280" s="221"/>
      <c r="E280" s="221"/>
      <c r="F280" s="221"/>
      <c r="G280" s="221"/>
      <c r="H280" s="221"/>
      <c r="I280" s="221"/>
      <c r="J280" s="221"/>
      <c r="K280" s="221"/>
      <c r="L280" s="221"/>
      <c r="M280" s="221"/>
      <c r="N280" s="221"/>
      <c r="O280" s="221"/>
      <c r="P280" s="221"/>
      <c r="Q280" s="221"/>
      <c r="R280" s="221"/>
      <c r="S280" s="221"/>
    </row>
    <row r="281" spans="1:19" ht="15.75" customHeight="1" x14ac:dyDescent="0.3">
      <c r="A281" s="221"/>
      <c r="B281" s="221"/>
      <c r="C281" s="221"/>
      <c r="D281" s="221"/>
      <c r="E281" s="221"/>
      <c r="F281" s="221"/>
      <c r="G281" s="221"/>
      <c r="H281" s="221"/>
      <c r="I281" s="221"/>
      <c r="J281" s="221"/>
      <c r="K281" s="221"/>
      <c r="L281" s="221"/>
      <c r="M281" s="221"/>
      <c r="N281" s="221"/>
      <c r="O281" s="221"/>
      <c r="P281" s="221"/>
      <c r="Q281" s="221"/>
      <c r="R281" s="221"/>
      <c r="S281" s="221"/>
    </row>
    <row r="282" spans="1:19" ht="15.75" customHeight="1" x14ac:dyDescent="0.3">
      <c r="A282" s="221"/>
      <c r="B282" s="221"/>
      <c r="C282" s="221"/>
      <c r="D282" s="221"/>
      <c r="E282" s="221"/>
      <c r="F282" s="221"/>
      <c r="G282" s="221"/>
      <c r="H282" s="221"/>
      <c r="I282" s="221"/>
      <c r="J282" s="221"/>
      <c r="K282" s="221"/>
      <c r="L282" s="221"/>
      <c r="M282" s="221"/>
      <c r="N282" s="221"/>
      <c r="O282" s="221"/>
      <c r="P282" s="221"/>
      <c r="Q282" s="221"/>
      <c r="R282" s="221"/>
      <c r="S282" s="221"/>
    </row>
    <row r="283" spans="1:19" ht="15.75" customHeight="1" x14ac:dyDescent="0.3">
      <c r="A283" s="221"/>
      <c r="B283" s="221"/>
      <c r="C283" s="221"/>
      <c r="D283" s="221"/>
      <c r="E283" s="221"/>
      <c r="F283" s="221"/>
      <c r="G283" s="221"/>
      <c r="H283" s="221"/>
      <c r="I283" s="221"/>
      <c r="J283" s="221"/>
      <c r="K283" s="221"/>
      <c r="L283" s="221"/>
      <c r="M283" s="221"/>
      <c r="N283" s="221"/>
      <c r="O283" s="221"/>
      <c r="P283" s="221"/>
      <c r="Q283" s="221"/>
      <c r="R283" s="221"/>
      <c r="S283" s="221"/>
    </row>
    <row r="284" spans="1:19" ht="15.75" customHeight="1" x14ac:dyDescent="0.3">
      <c r="A284" s="221"/>
      <c r="B284" s="221"/>
      <c r="C284" s="221"/>
      <c r="D284" s="221"/>
      <c r="E284" s="221"/>
      <c r="F284" s="221"/>
      <c r="G284" s="221"/>
      <c r="H284" s="221"/>
      <c r="I284" s="221"/>
      <c r="J284" s="221"/>
      <c r="K284" s="221"/>
      <c r="L284" s="221"/>
      <c r="M284" s="221"/>
      <c r="N284" s="221"/>
      <c r="O284" s="221"/>
      <c r="P284" s="221"/>
      <c r="Q284" s="221"/>
      <c r="R284" s="221"/>
      <c r="S284" s="221"/>
    </row>
    <row r="285" spans="1:19" ht="15.75" customHeight="1" x14ac:dyDescent="0.3">
      <c r="A285" s="221"/>
      <c r="B285" s="221"/>
      <c r="C285" s="221"/>
      <c r="D285" s="221"/>
      <c r="E285" s="221"/>
      <c r="F285" s="221"/>
      <c r="G285" s="221"/>
      <c r="H285" s="221"/>
      <c r="I285" s="221"/>
      <c r="J285" s="221"/>
      <c r="K285" s="221"/>
      <c r="L285" s="221"/>
      <c r="M285" s="221"/>
      <c r="N285" s="221"/>
      <c r="O285" s="221"/>
      <c r="P285" s="221"/>
      <c r="Q285" s="221"/>
      <c r="R285" s="221"/>
      <c r="S285" s="221"/>
    </row>
    <row r="286" spans="1:19" ht="15.75" customHeight="1" x14ac:dyDescent="0.3">
      <c r="A286" s="221"/>
      <c r="B286" s="221"/>
      <c r="C286" s="221"/>
      <c r="D286" s="221"/>
      <c r="E286" s="221"/>
      <c r="F286" s="221"/>
      <c r="G286" s="221"/>
      <c r="H286" s="221"/>
      <c r="I286" s="221"/>
      <c r="J286" s="221"/>
      <c r="K286" s="221"/>
      <c r="L286" s="221"/>
      <c r="M286" s="221"/>
      <c r="N286" s="221"/>
      <c r="O286" s="221"/>
      <c r="P286" s="221"/>
      <c r="Q286" s="221"/>
      <c r="R286" s="221"/>
      <c r="S286" s="221"/>
    </row>
    <row r="287" spans="1:19" ht="15.75" customHeight="1" x14ac:dyDescent="0.3">
      <c r="A287" s="221"/>
      <c r="B287" s="221"/>
      <c r="C287" s="221"/>
      <c r="D287" s="221"/>
      <c r="E287" s="221"/>
      <c r="F287" s="221"/>
      <c r="G287" s="221"/>
      <c r="H287" s="221"/>
      <c r="I287" s="221"/>
      <c r="J287" s="221"/>
      <c r="K287" s="221"/>
      <c r="L287" s="221"/>
      <c r="M287" s="221"/>
      <c r="N287" s="221"/>
      <c r="O287" s="221"/>
      <c r="P287" s="221"/>
      <c r="Q287" s="221"/>
      <c r="R287" s="221"/>
      <c r="S287" s="221"/>
    </row>
    <row r="288" spans="1:19" ht="15.75" customHeight="1" x14ac:dyDescent="0.3">
      <c r="A288" s="221"/>
      <c r="B288" s="221"/>
      <c r="C288" s="221"/>
      <c r="D288" s="221"/>
      <c r="E288" s="221"/>
      <c r="F288" s="221"/>
      <c r="G288" s="221"/>
      <c r="H288" s="221"/>
      <c r="I288" s="221"/>
      <c r="J288" s="221"/>
      <c r="K288" s="221"/>
      <c r="L288" s="221"/>
      <c r="M288" s="221"/>
      <c r="N288" s="221"/>
      <c r="O288" s="221"/>
      <c r="P288" s="221"/>
      <c r="Q288" s="221"/>
      <c r="R288" s="221"/>
      <c r="S288" s="221"/>
    </row>
    <row r="289" spans="1:19" ht="15.75" customHeight="1" x14ac:dyDescent="0.3">
      <c r="A289" s="221"/>
      <c r="B289" s="221"/>
      <c r="C289" s="221"/>
      <c r="D289" s="221"/>
      <c r="E289" s="221"/>
      <c r="F289" s="221"/>
      <c r="G289" s="221"/>
      <c r="H289" s="221"/>
      <c r="I289" s="221"/>
      <c r="J289" s="221"/>
      <c r="K289" s="221"/>
      <c r="L289" s="221"/>
      <c r="M289" s="221"/>
      <c r="N289" s="221"/>
      <c r="O289" s="221"/>
      <c r="P289" s="221"/>
      <c r="Q289" s="221"/>
      <c r="R289" s="221"/>
      <c r="S289" s="221"/>
    </row>
    <row r="290" spans="1:19" ht="15.75" customHeight="1" x14ac:dyDescent="0.3">
      <c r="A290" s="221"/>
      <c r="B290" s="221"/>
      <c r="C290" s="221"/>
      <c r="D290" s="221"/>
      <c r="E290" s="221"/>
      <c r="F290" s="221"/>
      <c r="G290" s="221"/>
      <c r="H290" s="221"/>
      <c r="I290" s="221"/>
      <c r="J290" s="221"/>
      <c r="K290" s="221"/>
      <c r="L290" s="221"/>
      <c r="M290" s="221"/>
      <c r="N290" s="221"/>
      <c r="O290" s="221"/>
      <c r="P290" s="221"/>
      <c r="Q290" s="221"/>
      <c r="R290" s="221"/>
      <c r="S290" s="221"/>
    </row>
    <row r="291" spans="1:19" ht="15.75" customHeight="1" x14ac:dyDescent="0.3">
      <c r="A291" s="221"/>
      <c r="B291" s="221"/>
      <c r="C291" s="221"/>
      <c r="D291" s="221"/>
      <c r="E291" s="221"/>
      <c r="F291" s="221"/>
      <c r="G291" s="221"/>
      <c r="H291" s="221"/>
      <c r="I291" s="221"/>
      <c r="J291" s="221"/>
      <c r="K291" s="221"/>
      <c r="L291" s="221"/>
      <c r="M291" s="221"/>
      <c r="N291" s="221"/>
      <c r="O291" s="221"/>
      <c r="P291" s="221"/>
      <c r="Q291" s="221"/>
      <c r="R291" s="221"/>
      <c r="S291" s="221"/>
    </row>
    <row r="292" spans="1:19" ht="15.75" customHeight="1" x14ac:dyDescent="0.3">
      <c r="A292" s="221"/>
      <c r="B292" s="221"/>
      <c r="C292" s="221"/>
      <c r="D292" s="221"/>
      <c r="E292" s="221"/>
      <c r="F292" s="221"/>
      <c r="G292" s="221"/>
      <c r="H292" s="221"/>
      <c r="I292" s="221"/>
      <c r="J292" s="221"/>
      <c r="K292" s="221"/>
      <c r="L292" s="221"/>
      <c r="M292" s="221"/>
      <c r="N292" s="221"/>
      <c r="O292" s="221"/>
      <c r="P292" s="221"/>
      <c r="Q292" s="221"/>
      <c r="R292" s="221"/>
      <c r="S292" s="221"/>
    </row>
    <row r="293" spans="1:19" ht="15.75" customHeight="1" x14ac:dyDescent="0.3">
      <c r="A293" s="221"/>
      <c r="B293" s="221"/>
      <c r="C293" s="221"/>
      <c r="D293" s="221"/>
      <c r="E293" s="221"/>
      <c r="F293" s="221"/>
      <c r="G293" s="221"/>
      <c r="H293" s="221"/>
      <c r="I293" s="221"/>
      <c r="J293" s="221"/>
      <c r="K293" s="221"/>
      <c r="L293" s="221"/>
      <c r="M293" s="221"/>
      <c r="N293" s="221"/>
      <c r="O293" s="221"/>
      <c r="P293" s="221"/>
      <c r="Q293" s="221"/>
      <c r="R293" s="221"/>
      <c r="S293" s="221"/>
    </row>
    <row r="294" spans="1:19" ht="15.75" customHeight="1" x14ac:dyDescent="0.3">
      <c r="A294" s="221"/>
      <c r="B294" s="221"/>
      <c r="C294" s="221"/>
      <c r="D294" s="221"/>
      <c r="E294" s="221"/>
      <c r="F294" s="221"/>
      <c r="G294" s="221"/>
      <c r="H294" s="221"/>
      <c r="I294" s="221"/>
      <c r="J294" s="221"/>
      <c r="K294" s="221"/>
      <c r="L294" s="221"/>
      <c r="M294" s="221"/>
      <c r="N294" s="221"/>
      <c r="O294" s="221"/>
      <c r="P294" s="221"/>
      <c r="Q294" s="221"/>
      <c r="R294" s="221"/>
      <c r="S294" s="221"/>
    </row>
    <row r="295" spans="1:19" ht="15.75" customHeight="1" x14ac:dyDescent="0.3">
      <c r="A295" s="221"/>
      <c r="B295" s="221"/>
      <c r="C295" s="221"/>
      <c r="D295" s="221"/>
      <c r="E295" s="221"/>
      <c r="F295" s="221"/>
      <c r="G295" s="221"/>
      <c r="H295" s="221"/>
      <c r="I295" s="221"/>
      <c r="J295" s="221"/>
      <c r="K295" s="221"/>
      <c r="L295" s="221"/>
      <c r="M295" s="221"/>
      <c r="N295" s="221"/>
      <c r="O295" s="221"/>
      <c r="P295" s="221"/>
      <c r="Q295" s="221"/>
      <c r="R295" s="221"/>
      <c r="S295" s="221"/>
    </row>
    <row r="296" spans="1:19" ht="15.75" customHeight="1" x14ac:dyDescent="0.3">
      <c r="A296" s="221"/>
      <c r="B296" s="221"/>
      <c r="C296" s="221"/>
      <c r="D296" s="221"/>
      <c r="E296" s="221"/>
      <c r="F296" s="221"/>
      <c r="G296" s="221"/>
      <c r="H296" s="221"/>
      <c r="I296" s="221"/>
      <c r="J296" s="221"/>
      <c r="K296" s="221"/>
      <c r="L296" s="221"/>
      <c r="M296" s="221"/>
      <c r="N296" s="221"/>
      <c r="O296" s="221"/>
      <c r="P296" s="221"/>
      <c r="Q296" s="221"/>
      <c r="R296" s="221"/>
      <c r="S296" s="221"/>
    </row>
    <row r="297" spans="1:19" ht="15.75" customHeight="1" x14ac:dyDescent="0.3">
      <c r="A297" s="221"/>
      <c r="B297" s="221"/>
      <c r="C297" s="221"/>
      <c r="D297" s="221"/>
      <c r="E297" s="221"/>
      <c r="F297" s="221"/>
      <c r="G297" s="221"/>
      <c r="H297" s="221"/>
      <c r="I297" s="221"/>
      <c r="J297" s="221"/>
      <c r="K297" s="221"/>
      <c r="L297" s="221"/>
      <c r="M297" s="221"/>
      <c r="N297" s="221"/>
      <c r="O297" s="221"/>
      <c r="P297" s="221"/>
      <c r="Q297" s="221"/>
      <c r="R297" s="221"/>
      <c r="S297" s="221"/>
    </row>
    <row r="298" spans="1:19" ht="15.75" customHeight="1" x14ac:dyDescent="0.3">
      <c r="A298" s="221"/>
      <c r="B298" s="221"/>
      <c r="C298" s="221"/>
      <c r="D298" s="221"/>
      <c r="E298" s="221"/>
      <c r="F298" s="221"/>
      <c r="G298" s="221"/>
      <c r="H298" s="221"/>
      <c r="I298" s="221"/>
      <c r="J298" s="221"/>
      <c r="K298" s="221"/>
      <c r="L298" s="221"/>
      <c r="M298" s="221"/>
      <c r="N298" s="221"/>
      <c r="O298" s="221"/>
      <c r="P298" s="221"/>
      <c r="Q298" s="221"/>
      <c r="R298" s="221"/>
      <c r="S298" s="221"/>
    </row>
    <row r="299" spans="1:19" ht="15.75" customHeight="1" x14ac:dyDescent="0.3">
      <c r="A299" s="221"/>
      <c r="B299" s="221"/>
      <c r="C299" s="221"/>
      <c r="D299" s="221"/>
      <c r="E299" s="221"/>
      <c r="F299" s="221"/>
      <c r="G299" s="221"/>
      <c r="H299" s="221"/>
      <c r="I299" s="221"/>
      <c r="J299" s="221"/>
      <c r="K299" s="221"/>
      <c r="L299" s="221"/>
      <c r="M299" s="221"/>
      <c r="N299" s="221"/>
      <c r="O299" s="221"/>
      <c r="P299" s="221"/>
      <c r="Q299" s="221"/>
      <c r="R299" s="221"/>
      <c r="S299" s="221"/>
    </row>
    <row r="300" spans="1:19" ht="15.75" customHeight="1" x14ac:dyDescent="0.3">
      <c r="A300" s="221"/>
      <c r="B300" s="221"/>
      <c r="C300" s="221"/>
      <c r="D300" s="221"/>
      <c r="E300" s="221"/>
      <c r="F300" s="221"/>
      <c r="G300" s="221"/>
      <c r="H300" s="221"/>
      <c r="I300" s="221"/>
      <c r="J300" s="221"/>
      <c r="K300" s="221"/>
      <c r="L300" s="221"/>
      <c r="M300" s="221"/>
      <c r="N300" s="221"/>
      <c r="O300" s="221"/>
      <c r="P300" s="221"/>
      <c r="Q300" s="221"/>
      <c r="R300" s="221"/>
      <c r="S300" s="221"/>
    </row>
    <row r="301" spans="1:19" ht="15.75" customHeight="1" x14ac:dyDescent="0.3">
      <c r="A301" s="221"/>
      <c r="B301" s="221"/>
      <c r="C301" s="221"/>
      <c r="D301" s="221"/>
      <c r="E301" s="221"/>
      <c r="F301" s="221"/>
      <c r="G301" s="221"/>
      <c r="H301" s="221"/>
      <c r="I301" s="221"/>
      <c r="J301" s="221"/>
      <c r="K301" s="221"/>
      <c r="L301" s="221"/>
      <c r="M301" s="221"/>
      <c r="N301" s="221"/>
      <c r="O301" s="221"/>
      <c r="P301" s="221"/>
      <c r="Q301" s="221"/>
      <c r="R301" s="221"/>
      <c r="S301" s="221"/>
    </row>
    <row r="302" spans="1:19" ht="15.75" customHeight="1" x14ac:dyDescent="0.3">
      <c r="A302" s="221"/>
      <c r="B302" s="221"/>
      <c r="C302" s="221"/>
      <c r="D302" s="221"/>
      <c r="E302" s="221"/>
      <c r="F302" s="221"/>
      <c r="G302" s="221"/>
      <c r="H302" s="221"/>
      <c r="I302" s="221"/>
      <c r="J302" s="221"/>
      <c r="K302" s="221"/>
      <c r="L302" s="221"/>
      <c r="M302" s="221"/>
      <c r="N302" s="221"/>
      <c r="O302" s="221"/>
      <c r="P302" s="221"/>
      <c r="Q302" s="221"/>
      <c r="R302" s="221"/>
      <c r="S302" s="221"/>
    </row>
    <row r="303" spans="1:19" ht="15.75" customHeight="1" x14ac:dyDescent="0.3">
      <c r="A303" s="221"/>
      <c r="B303" s="221"/>
      <c r="C303" s="221"/>
      <c r="D303" s="221"/>
      <c r="E303" s="221"/>
      <c r="F303" s="221"/>
      <c r="G303" s="221"/>
      <c r="H303" s="221"/>
      <c r="I303" s="221"/>
      <c r="J303" s="221"/>
      <c r="K303" s="221"/>
      <c r="L303" s="221"/>
      <c r="M303" s="221"/>
      <c r="N303" s="221"/>
      <c r="O303" s="221"/>
      <c r="P303" s="221"/>
      <c r="Q303" s="221"/>
      <c r="R303" s="221"/>
      <c r="S303" s="221"/>
    </row>
    <row r="304" spans="1:19" ht="15.75" customHeight="1" x14ac:dyDescent="0.3">
      <c r="A304" s="221"/>
      <c r="B304" s="221"/>
      <c r="C304" s="221"/>
      <c r="D304" s="221"/>
      <c r="E304" s="221"/>
      <c r="F304" s="221"/>
      <c r="G304" s="221"/>
      <c r="H304" s="221"/>
      <c r="I304" s="221"/>
      <c r="J304" s="221"/>
      <c r="K304" s="221"/>
      <c r="L304" s="221"/>
      <c r="M304" s="221"/>
      <c r="N304" s="221"/>
      <c r="O304" s="221"/>
      <c r="P304" s="221"/>
      <c r="Q304" s="221"/>
      <c r="R304" s="221"/>
      <c r="S304" s="221"/>
    </row>
    <row r="305" spans="1:19" ht="15.75" customHeight="1" x14ac:dyDescent="0.3">
      <c r="A305" s="221"/>
      <c r="B305" s="221"/>
      <c r="C305" s="221"/>
      <c r="D305" s="221"/>
      <c r="E305" s="221"/>
      <c r="F305" s="221"/>
      <c r="G305" s="221"/>
      <c r="H305" s="221"/>
      <c r="I305" s="221"/>
      <c r="J305" s="221"/>
      <c r="K305" s="221"/>
      <c r="L305" s="221"/>
      <c r="M305" s="221"/>
      <c r="N305" s="221"/>
      <c r="O305" s="221"/>
      <c r="P305" s="221"/>
      <c r="Q305" s="221"/>
      <c r="R305" s="221"/>
      <c r="S305" s="221"/>
    </row>
    <row r="306" spans="1:19" ht="15.75" customHeight="1" x14ac:dyDescent="0.3">
      <c r="A306" s="221"/>
      <c r="B306" s="221"/>
      <c r="C306" s="221"/>
      <c r="D306" s="221"/>
      <c r="E306" s="221"/>
      <c r="F306" s="221"/>
      <c r="G306" s="221"/>
      <c r="H306" s="221"/>
      <c r="I306" s="221"/>
      <c r="J306" s="221"/>
      <c r="K306" s="221"/>
      <c r="L306" s="221"/>
      <c r="M306" s="221"/>
      <c r="N306" s="221"/>
      <c r="O306" s="221"/>
      <c r="P306" s="221"/>
      <c r="Q306" s="221"/>
      <c r="R306" s="221"/>
      <c r="S306" s="221"/>
    </row>
    <row r="307" spans="1:19" ht="15.75" customHeight="1" x14ac:dyDescent="0.3">
      <c r="A307" s="221"/>
      <c r="B307" s="221"/>
      <c r="C307" s="221"/>
      <c r="D307" s="221"/>
      <c r="E307" s="221"/>
      <c r="F307" s="221"/>
      <c r="G307" s="221"/>
      <c r="H307" s="221"/>
      <c r="I307" s="221"/>
      <c r="J307" s="221"/>
      <c r="K307" s="221"/>
      <c r="L307" s="221"/>
      <c r="M307" s="221"/>
      <c r="N307" s="221"/>
      <c r="O307" s="221"/>
      <c r="P307" s="221"/>
      <c r="Q307" s="221"/>
      <c r="R307" s="221"/>
      <c r="S307" s="221"/>
    </row>
    <row r="308" spans="1:19" ht="15.75" customHeight="1" x14ac:dyDescent="0.3">
      <c r="A308" s="221"/>
      <c r="B308" s="221"/>
      <c r="C308" s="221"/>
      <c r="D308" s="221"/>
      <c r="E308" s="221"/>
      <c r="F308" s="221"/>
      <c r="G308" s="221"/>
      <c r="H308" s="221"/>
      <c r="I308" s="221"/>
      <c r="J308" s="221"/>
      <c r="K308" s="221"/>
      <c r="L308" s="221"/>
      <c r="M308" s="221"/>
      <c r="N308" s="221"/>
      <c r="O308" s="221"/>
      <c r="P308" s="221"/>
      <c r="Q308" s="221"/>
      <c r="R308" s="221"/>
      <c r="S308" s="221"/>
    </row>
    <row r="309" spans="1:19" ht="15.75" customHeight="1" x14ac:dyDescent="0.3">
      <c r="A309" s="221"/>
      <c r="B309" s="221"/>
      <c r="C309" s="221"/>
      <c r="D309" s="221"/>
      <c r="E309" s="221"/>
      <c r="F309" s="221"/>
      <c r="G309" s="221"/>
      <c r="H309" s="221"/>
      <c r="I309" s="221"/>
      <c r="J309" s="221"/>
      <c r="K309" s="221"/>
      <c r="L309" s="221"/>
      <c r="M309" s="221"/>
      <c r="N309" s="221"/>
      <c r="O309" s="221"/>
      <c r="P309" s="221"/>
      <c r="Q309" s="221"/>
      <c r="R309" s="221"/>
      <c r="S309" s="221"/>
    </row>
    <row r="310" spans="1:19" ht="15.75" customHeight="1" x14ac:dyDescent="0.3">
      <c r="A310" s="221"/>
      <c r="B310" s="221"/>
      <c r="C310" s="221"/>
      <c r="D310" s="221"/>
      <c r="E310" s="221"/>
      <c r="F310" s="221"/>
      <c r="G310" s="221"/>
      <c r="H310" s="221"/>
      <c r="I310" s="221"/>
      <c r="J310" s="221"/>
      <c r="K310" s="221"/>
      <c r="L310" s="221"/>
      <c r="M310" s="221"/>
      <c r="N310" s="221"/>
      <c r="O310" s="221"/>
      <c r="P310" s="221"/>
      <c r="Q310" s="221"/>
      <c r="R310" s="221"/>
      <c r="S310" s="221"/>
    </row>
    <row r="311" spans="1:19" ht="15.75" customHeight="1" x14ac:dyDescent="0.3">
      <c r="A311" s="221"/>
      <c r="B311" s="221"/>
      <c r="C311" s="221"/>
      <c r="D311" s="221"/>
      <c r="E311" s="221"/>
      <c r="F311" s="221"/>
      <c r="G311" s="221"/>
      <c r="H311" s="221"/>
      <c r="I311" s="221"/>
      <c r="J311" s="221"/>
      <c r="K311" s="221"/>
      <c r="L311" s="221"/>
      <c r="M311" s="221"/>
      <c r="N311" s="221"/>
      <c r="O311" s="221"/>
      <c r="P311" s="221"/>
      <c r="Q311" s="221"/>
      <c r="R311" s="221"/>
      <c r="S311" s="221"/>
    </row>
    <row r="312" spans="1:19" ht="15.75" customHeight="1" x14ac:dyDescent="0.3">
      <c r="A312" s="221"/>
      <c r="B312" s="221"/>
      <c r="C312" s="221"/>
      <c r="D312" s="221"/>
      <c r="E312" s="221"/>
      <c r="F312" s="221"/>
      <c r="G312" s="221"/>
      <c r="H312" s="221"/>
      <c r="I312" s="221"/>
      <c r="J312" s="221"/>
      <c r="K312" s="221"/>
      <c r="L312" s="221"/>
      <c r="M312" s="221"/>
      <c r="N312" s="221"/>
      <c r="O312" s="221"/>
      <c r="P312" s="221"/>
      <c r="Q312" s="221"/>
      <c r="R312" s="221"/>
      <c r="S312" s="221"/>
    </row>
    <row r="313" spans="1:19" ht="15.75" customHeight="1" x14ac:dyDescent="0.3">
      <c r="A313" s="221"/>
      <c r="B313" s="221"/>
      <c r="C313" s="221"/>
      <c r="D313" s="221"/>
      <c r="E313" s="221"/>
      <c r="F313" s="221"/>
      <c r="G313" s="221"/>
      <c r="H313" s="221"/>
      <c r="I313" s="221"/>
      <c r="J313" s="221"/>
      <c r="K313" s="221"/>
      <c r="L313" s="221"/>
      <c r="M313" s="221"/>
      <c r="N313" s="221"/>
      <c r="O313" s="221"/>
      <c r="P313" s="221"/>
      <c r="Q313" s="221"/>
      <c r="R313" s="221"/>
      <c r="S313" s="221"/>
    </row>
    <row r="314" spans="1:19" ht="15.75" customHeight="1" x14ac:dyDescent="0.3">
      <c r="A314" s="221"/>
      <c r="B314" s="221"/>
      <c r="C314" s="221"/>
      <c r="D314" s="221"/>
      <c r="E314" s="221"/>
      <c r="F314" s="221"/>
      <c r="G314" s="221"/>
      <c r="H314" s="221"/>
      <c r="I314" s="221"/>
      <c r="J314" s="221"/>
      <c r="K314" s="221"/>
      <c r="L314" s="221"/>
      <c r="M314" s="221"/>
      <c r="N314" s="221"/>
      <c r="O314" s="221"/>
      <c r="P314" s="221"/>
      <c r="Q314" s="221"/>
      <c r="R314" s="221"/>
      <c r="S314" s="221"/>
    </row>
    <row r="315" spans="1:19" ht="15.75" customHeight="1" x14ac:dyDescent="0.3">
      <c r="A315" s="221"/>
      <c r="B315" s="221"/>
      <c r="C315" s="221"/>
      <c r="D315" s="221"/>
      <c r="E315" s="221"/>
      <c r="F315" s="221"/>
      <c r="G315" s="221"/>
      <c r="H315" s="221"/>
      <c r="I315" s="221"/>
      <c r="J315" s="221"/>
      <c r="K315" s="221"/>
      <c r="L315" s="221"/>
      <c r="M315" s="221"/>
      <c r="N315" s="221"/>
      <c r="O315" s="221"/>
      <c r="P315" s="221"/>
      <c r="Q315" s="221"/>
      <c r="R315" s="221"/>
      <c r="S315" s="221"/>
    </row>
    <row r="316" spans="1:19" ht="15.75" customHeight="1" x14ac:dyDescent="0.3">
      <c r="A316" s="221"/>
      <c r="B316" s="221"/>
      <c r="C316" s="221"/>
      <c r="D316" s="221"/>
      <c r="E316" s="221"/>
      <c r="F316" s="221"/>
      <c r="G316" s="221"/>
      <c r="H316" s="221"/>
      <c r="I316" s="221"/>
      <c r="J316" s="221"/>
      <c r="K316" s="221"/>
      <c r="L316" s="221"/>
      <c r="M316" s="221"/>
      <c r="N316" s="221"/>
      <c r="O316" s="221"/>
      <c r="P316" s="221"/>
      <c r="Q316" s="221"/>
      <c r="R316" s="221"/>
      <c r="S316" s="221"/>
    </row>
    <row r="317" spans="1:19" ht="15.75" customHeight="1" x14ac:dyDescent="0.3">
      <c r="A317" s="221"/>
      <c r="B317" s="221"/>
      <c r="C317" s="221"/>
      <c r="D317" s="221"/>
      <c r="E317" s="221"/>
      <c r="F317" s="221"/>
      <c r="G317" s="221"/>
      <c r="H317" s="221"/>
      <c r="I317" s="221"/>
      <c r="J317" s="221"/>
      <c r="K317" s="221"/>
      <c r="L317" s="221"/>
      <c r="M317" s="221"/>
      <c r="N317" s="221"/>
      <c r="O317" s="221"/>
      <c r="P317" s="221"/>
      <c r="Q317" s="221"/>
      <c r="R317" s="221"/>
      <c r="S317" s="221"/>
    </row>
    <row r="318" spans="1:19" ht="15.75" customHeight="1" x14ac:dyDescent="0.3">
      <c r="A318" s="221"/>
      <c r="B318" s="221"/>
      <c r="C318" s="221"/>
      <c r="D318" s="221"/>
      <c r="E318" s="221"/>
      <c r="F318" s="221"/>
      <c r="G318" s="221"/>
      <c r="H318" s="221"/>
      <c r="I318" s="221"/>
      <c r="J318" s="221"/>
      <c r="K318" s="221"/>
      <c r="L318" s="221"/>
      <c r="M318" s="221"/>
      <c r="N318" s="221"/>
      <c r="O318" s="221"/>
      <c r="P318" s="221"/>
      <c r="Q318" s="221"/>
      <c r="R318" s="221"/>
      <c r="S318" s="221"/>
    </row>
    <row r="319" spans="1:19" ht="15.75" customHeight="1" x14ac:dyDescent="0.3">
      <c r="A319" s="221"/>
      <c r="B319" s="221"/>
      <c r="C319" s="221"/>
      <c r="D319" s="221"/>
      <c r="E319" s="221"/>
      <c r="F319" s="221"/>
      <c r="G319" s="221"/>
      <c r="H319" s="221"/>
      <c r="I319" s="221"/>
      <c r="J319" s="221"/>
      <c r="K319" s="221"/>
      <c r="L319" s="221"/>
      <c r="M319" s="221"/>
      <c r="N319" s="221"/>
      <c r="O319" s="221"/>
      <c r="P319" s="221"/>
      <c r="Q319" s="221"/>
      <c r="R319" s="221"/>
      <c r="S319" s="221"/>
    </row>
    <row r="320" spans="1:19" ht="15.75" customHeight="1" x14ac:dyDescent="0.3">
      <c r="A320" s="221"/>
      <c r="B320" s="221"/>
      <c r="C320" s="221"/>
      <c r="D320" s="221"/>
      <c r="E320" s="221"/>
      <c r="F320" s="221"/>
      <c r="G320" s="221"/>
      <c r="H320" s="221"/>
      <c r="I320" s="221"/>
      <c r="J320" s="221"/>
      <c r="K320" s="221"/>
      <c r="L320" s="221"/>
      <c r="M320" s="221"/>
      <c r="N320" s="221"/>
      <c r="O320" s="221"/>
      <c r="P320" s="221"/>
      <c r="Q320" s="221"/>
      <c r="R320" s="221"/>
      <c r="S320" s="221"/>
    </row>
    <row r="321" spans="1:19" ht="15.75" customHeight="1" x14ac:dyDescent="0.3">
      <c r="A321" s="221"/>
      <c r="B321" s="221"/>
      <c r="C321" s="221"/>
      <c r="D321" s="221"/>
      <c r="E321" s="221"/>
      <c r="F321" s="221"/>
      <c r="G321" s="221"/>
      <c r="H321" s="221"/>
      <c r="I321" s="221"/>
      <c r="J321" s="221"/>
      <c r="K321" s="221"/>
      <c r="L321" s="221"/>
      <c r="M321" s="221"/>
      <c r="N321" s="221"/>
      <c r="O321" s="221"/>
      <c r="P321" s="221"/>
      <c r="Q321" s="221"/>
      <c r="R321" s="221"/>
      <c r="S321" s="221"/>
    </row>
    <row r="322" spans="1:19" ht="15.75" customHeight="1" x14ac:dyDescent="0.3">
      <c r="A322" s="221"/>
      <c r="B322" s="221"/>
      <c r="C322" s="221"/>
      <c r="D322" s="221"/>
      <c r="E322" s="221"/>
      <c r="F322" s="221"/>
      <c r="G322" s="221"/>
      <c r="H322" s="221"/>
      <c r="I322" s="221"/>
      <c r="J322" s="221"/>
      <c r="K322" s="221"/>
      <c r="L322" s="221"/>
      <c r="M322" s="221"/>
      <c r="N322" s="221"/>
      <c r="O322" s="221"/>
      <c r="P322" s="221"/>
      <c r="Q322" s="221"/>
      <c r="R322" s="221"/>
      <c r="S322" s="221"/>
    </row>
    <row r="323" spans="1:19" ht="15.75" customHeight="1" x14ac:dyDescent="0.3">
      <c r="A323" s="221"/>
      <c r="B323" s="221"/>
      <c r="C323" s="221"/>
      <c r="D323" s="221"/>
      <c r="E323" s="221"/>
      <c r="F323" s="221"/>
      <c r="G323" s="221"/>
      <c r="H323" s="221"/>
      <c r="I323" s="221"/>
      <c r="J323" s="221"/>
      <c r="K323" s="221"/>
      <c r="L323" s="221"/>
      <c r="M323" s="221"/>
      <c r="N323" s="221"/>
      <c r="O323" s="221"/>
      <c r="P323" s="221"/>
      <c r="Q323" s="221"/>
      <c r="R323" s="221"/>
      <c r="S323" s="221"/>
    </row>
    <row r="324" spans="1:19" ht="15.75" customHeight="1" x14ac:dyDescent="0.3">
      <c r="A324" s="221"/>
      <c r="B324" s="221"/>
      <c r="C324" s="221"/>
      <c r="D324" s="221"/>
      <c r="E324" s="221"/>
      <c r="F324" s="221"/>
      <c r="G324" s="221"/>
      <c r="H324" s="221"/>
      <c r="I324" s="221"/>
      <c r="J324" s="221"/>
      <c r="K324" s="221"/>
      <c r="L324" s="221"/>
      <c r="M324" s="221"/>
      <c r="N324" s="221"/>
      <c r="O324" s="221"/>
      <c r="P324" s="221"/>
      <c r="Q324" s="221"/>
      <c r="R324" s="221"/>
      <c r="S324" s="221"/>
    </row>
    <row r="325" spans="1:19" ht="15.75" customHeight="1" x14ac:dyDescent="0.3">
      <c r="A325" s="221"/>
      <c r="B325" s="221"/>
      <c r="C325" s="221"/>
      <c r="D325" s="221"/>
      <c r="E325" s="221"/>
      <c r="F325" s="221"/>
      <c r="G325" s="221"/>
      <c r="H325" s="221"/>
      <c r="I325" s="221"/>
      <c r="J325" s="221"/>
      <c r="K325" s="221"/>
      <c r="L325" s="221"/>
      <c r="M325" s="221"/>
      <c r="N325" s="221"/>
      <c r="O325" s="221"/>
      <c r="P325" s="221"/>
      <c r="Q325" s="221"/>
      <c r="R325" s="221"/>
      <c r="S325" s="221"/>
    </row>
    <row r="326" spans="1:19" ht="15.75" customHeight="1" x14ac:dyDescent="0.3">
      <c r="A326" s="221"/>
      <c r="B326" s="221"/>
      <c r="C326" s="221"/>
      <c r="D326" s="221"/>
      <c r="E326" s="221"/>
      <c r="F326" s="221"/>
      <c r="G326" s="221"/>
      <c r="H326" s="221"/>
      <c r="I326" s="221"/>
      <c r="J326" s="221"/>
      <c r="K326" s="221"/>
      <c r="L326" s="221"/>
      <c r="M326" s="221"/>
      <c r="N326" s="221"/>
      <c r="O326" s="221"/>
      <c r="P326" s="221"/>
      <c r="Q326" s="221"/>
      <c r="R326" s="221"/>
      <c r="S326" s="221"/>
    </row>
    <row r="327" spans="1:19" ht="15.75" customHeight="1" x14ac:dyDescent="0.3">
      <c r="A327" s="221"/>
      <c r="B327" s="221"/>
      <c r="C327" s="221"/>
      <c r="D327" s="221"/>
      <c r="E327" s="221"/>
      <c r="F327" s="221"/>
      <c r="G327" s="221"/>
      <c r="H327" s="221"/>
      <c r="I327" s="221"/>
      <c r="J327" s="221"/>
      <c r="K327" s="221"/>
      <c r="L327" s="221"/>
      <c r="M327" s="221"/>
      <c r="N327" s="221"/>
      <c r="O327" s="221"/>
      <c r="P327" s="221"/>
      <c r="Q327" s="221"/>
      <c r="R327" s="221"/>
      <c r="S327" s="221"/>
    </row>
    <row r="328" spans="1:19" ht="15.75" customHeight="1" x14ac:dyDescent="0.3">
      <c r="A328" s="221"/>
      <c r="B328" s="221"/>
      <c r="C328" s="221"/>
      <c r="D328" s="221"/>
      <c r="E328" s="221"/>
      <c r="F328" s="221"/>
      <c r="G328" s="221"/>
      <c r="H328" s="221"/>
      <c r="I328" s="221"/>
      <c r="J328" s="221"/>
      <c r="K328" s="221"/>
      <c r="L328" s="221"/>
      <c r="M328" s="221"/>
      <c r="N328" s="221"/>
      <c r="O328" s="221"/>
      <c r="P328" s="221"/>
      <c r="Q328" s="221"/>
      <c r="R328" s="221"/>
      <c r="S328" s="221"/>
    </row>
    <row r="329" spans="1:19" ht="15.75" customHeight="1" x14ac:dyDescent="0.3">
      <c r="A329" s="221"/>
      <c r="B329" s="221"/>
      <c r="C329" s="221"/>
      <c r="D329" s="221"/>
      <c r="E329" s="221"/>
      <c r="F329" s="221"/>
      <c r="G329" s="221"/>
      <c r="H329" s="221"/>
      <c r="I329" s="221"/>
      <c r="J329" s="221"/>
      <c r="K329" s="221"/>
      <c r="L329" s="221"/>
      <c r="M329" s="221"/>
      <c r="N329" s="221"/>
      <c r="O329" s="221"/>
      <c r="P329" s="221"/>
      <c r="Q329" s="221"/>
      <c r="R329" s="221"/>
      <c r="S329" s="221"/>
    </row>
    <row r="330" spans="1:19" ht="15.75" customHeight="1" x14ac:dyDescent="0.3">
      <c r="A330" s="221"/>
      <c r="B330" s="221"/>
      <c r="C330" s="221"/>
      <c r="D330" s="221"/>
      <c r="E330" s="221"/>
      <c r="F330" s="221"/>
      <c r="G330" s="221"/>
      <c r="H330" s="221"/>
      <c r="I330" s="221"/>
      <c r="J330" s="221"/>
      <c r="K330" s="221"/>
      <c r="L330" s="221"/>
      <c r="M330" s="221"/>
      <c r="N330" s="221"/>
      <c r="O330" s="221"/>
      <c r="P330" s="221"/>
      <c r="Q330" s="221"/>
      <c r="R330" s="221"/>
      <c r="S330" s="221"/>
    </row>
    <row r="331" spans="1:19" ht="15.75" customHeight="1" x14ac:dyDescent="0.3">
      <c r="A331" s="221"/>
      <c r="B331" s="221"/>
      <c r="C331" s="221"/>
      <c r="D331" s="221"/>
      <c r="E331" s="221"/>
      <c r="F331" s="221"/>
      <c r="G331" s="221"/>
      <c r="H331" s="221"/>
      <c r="I331" s="221"/>
      <c r="J331" s="221"/>
      <c r="K331" s="221"/>
      <c r="L331" s="221"/>
      <c r="M331" s="221"/>
      <c r="N331" s="221"/>
      <c r="O331" s="221"/>
      <c r="P331" s="221"/>
      <c r="Q331" s="221"/>
      <c r="R331" s="221"/>
      <c r="S331" s="221"/>
    </row>
    <row r="332" spans="1:19" ht="15.75" customHeight="1" x14ac:dyDescent="0.3">
      <c r="A332" s="221"/>
      <c r="B332" s="221"/>
      <c r="C332" s="221"/>
      <c r="D332" s="221"/>
      <c r="E332" s="221"/>
      <c r="F332" s="221"/>
      <c r="G332" s="221"/>
      <c r="H332" s="221"/>
      <c r="I332" s="221"/>
      <c r="J332" s="221"/>
      <c r="K332" s="221"/>
      <c r="L332" s="221"/>
      <c r="M332" s="221"/>
      <c r="N332" s="221"/>
      <c r="O332" s="221"/>
      <c r="P332" s="221"/>
      <c r="Q332" s="221"/>
      <c r="R332" s="221"/>
      <c r="S332" s="221"/>
    </row>
    <row r="333" spans="1:19" ht="15.75" customHeight="1" x14ac:dyDescent="0.3">
      <c r="A333" s="221"/>
      <c r="B333" s="221"/>
      <c r="C333" s="221"/>
      <c r="D333" s="221"/>
      <c r="E333" s="221"/>
      <c r="F333" s="221"/>
      <c r="G333" s="221"/>
      <c r="H333" s="221"/>
      <c r="I333" s="221"/>
      <c r="J333" s="221"/>
      <c r="K333" s="221"/>
      <c r="L333" s="221"/>
      <c r="M333" s="221"/>
      <c r="N333" s="221"/>
      <c r="O333" s="221"/>
      <c r="P333" s="221"/>
      <c r="Q333" s="221"/>
      <c r="R333" s="221"/>
      <c r="S333" s="221"/>
    </row>
    <row r="334" spans="1:19" ht="15.75" customHeight="1" x14ac:dyDescent="0.3">
      <c r="A334" s="221"/>
      <c r="B334" s="221"/>
      <c r="C334" s="221"/>
      <c r="D334" s="221"/>
      <c r="E334" s="221"/>
      <c r="F334" s="221"/>
      <c r="G334" s="221"/>
      <c r="H334" s="221"/>
      <c r="I334" s="221"/>
      <c r="J334" s="221"/>
      <c r="K334" s="221"/>
      <c r="L334" s="221"/>
      <c r="M334" s="221"/>
      <c r="N334" s="221"/>
      <c r="O334" s="221"/>
      <c r="P334" s="221"/>
      <c r="Q334" s="221"/>
      <c r="R334" s="221"/>
      <c r="S334" s="221"/>
    </row>
    <row r="335" spans="1:19" ht="15.75" customHeight="1" x14ac:dyDescent="0.3">
      <c r="A335" s="221"/>
      <c r="B335" s="221"/>
      <c r="C335" s="221"/>
      <c r="D335" s="221"/>
      <c r="E335" s="221"/>
      <c r="F335" s="221"/>
      <c r="G335" s="221"/>
      <c r="H335" s="221"/>
      <c r="I335" s="221"/>
      <c r="J335" s="221"/>
      <c r="K335" s="221"/>
      <c r="L335" s="221"/>
      <c r="M335" s="221"/>
      <c r="N335" s="221"/>
      <c r="O335" s="221"/>
      <c r="P335" s="221"/>
      <c r="Q335" s="221"/>
      <c r="R335" s="221"/>
      <c r="S335" s="221"/>
    </row>
    <row r="336" spans="1:19" ht="15.75" customHeight="1" x14ac:dyDescent="0.3">
      <c r="A336" s="221"/>
      <c r="B336" s="221"/>
      <c r="C336" s="221"/>
      <c r="D336" s="221"/>
      <c r="E336" s="221"/>
      <c r="F336" s="221"/>
      <c r="G336" s="221"/>
      <c r="H336" s="221"/>
      <c r="I336" s="221"/>
      <c r="J336" s="221"/>
      <c r="K336" s="221"/>
      <c r="L336" s="221"/>
      <c r="M336" s="221"/>
      <c r="N336" s="221"/>
      <c r="O336" s="221"/>
      <c r="P336" s="221"/>
      <c r="Q336" s="221"/>
      <c r="R336" s="221"/>
      <c r="S336" s="221"/>
    </row>
    <row r="337" spans="1:19" ht="15.75" customHeight="1" x14ac:dyDescent="0.3">
      <c r="A337" s="221"/>
      <c r="B337" s="221"/>
      <c r="C337" s="221"/>
      <c r="D337" s="221"/>
      <c r="E337" s="221"/>
      <c r="F337" s="221"/>
      <c r="G337" s="221"/>
      <c r="H337" s="221"/>
      <c r="I337" s="221"/>
      <c r="J337" s="221"/>
      <c r="K337" s="221"/>
      <c r="L337" s="221"/>
      <c r="M337" s="221"/>
      <c r="N337" s="221"/>
      <c r="O337" s="221"/>
      <c r="P337" s="221"/>
      <c r="Q337" s="221"/>
      <c r="R337" s="221"/>
      <c r="S337" s="221"/>
    </row>
    <row r="338" spans="1:19" ht="15.75" customHeight="1" x14ac:dyDescent="0.3">
      <c r="A338" s="221"/>
      <c r="B338" s="221"/>
      <c r="C338" s="221"/>
      <c r="D338" s="221"/>
      <c r="E338" s="221"/>
      <c r="F338" s="221"/>
      <c r="G338" s="221"/>
      <c r="H338" s="221"/>
      <c r="I338" s="221"/>
      <c r="J338" s="221"/>
      <c r="K338" s="221"/>
      <c r="L338" s="221"/>
      <c r="M338" s="221"/>
      <c r="N338" s="221"/>
      <c r="O338" s="221"/>
      <c r="P338" s="221"/>
      <c r="Q338" s="221"/>
      <c r="R338" s="221"/>
      <c r="S338" s="221"/>
    </row>
    <row r="339" spans="1:19" ht="15.75" customHeight="1" x14ac:dyDescent="0.3">
      <c r="A339" s="221"/>
      <c r="B339" s="221"/>
      <c r="C339" s="221"/>
      <c r="D339" s="221"/>
      <c r="E339" s="221"/>
      <c r="F339" s="221"/>
      <c r="G339" s="221"/>
      <c r="H339" s="221"/>
      <c r="I339" s="221"/>
      <c r="J339" s="221"/>
      <c r="K339" s="221"/>
      <c r="L339" s="221"/>
      <c r="M339" s="221"/>
      <c r="N339" s="221"/>
      <c r="O339" s="221"/>
      <c r="P339" s="221"/>
      <c r="Q339" s="221"/>
      <c r="R339" s="221"/>
      <c r="S339" s="221"/>
    </row>
    <row r="340" spans="1:19" ht="15.75" customHeight="1" x14ac:dyDescent="0.3">
      <c r="A340" s="221"/>
      <c r="B340" s="221"/>
      <c r="C340" s="221"/>
      <c r="D340" s="221"/>
      <c r="E340" s="221"/>
      <c r="F340" s="221"/>
      <c r="G340" s="221"/>
      <c r="H340" s="221"/>
      <c r="I340" s="221"/>
      <c r="J340" s="221"/>
      <c r="K340" s="221"/>
      <c r="L340" s="221"/>
      <c r="M340" s="221"/>
      <c r="N340" s="221"/>
      <c r="O340" s="221"/>
      <c r="P340" s="221"/>
      <c r="Q340" s="221"/>
      <c r="R340" s="221"/>
      <c r="S340" s="221"/>
    </row>
    <row r="341" spans="1:19" ht="15.75" customHeight="1" x14ac:dyDescent="0.3">
      <c r="A341" s="221"/>
      <c r="B341" s="221"/>
      <c r="C341" s="221"/>
      <c r="D341" s="221"/>
      <c r="E341" s="221"/>
      <c r="F341" s="221"/>
      <c r="G341" s="221"/>
      <c r="H341" s="221"/>
      <c r="I341" s="221"/>
      <c r="J341" s="221"/>
      <c r="K341" s="221"/>
      <c r="L341" s="221"/>
      <c r="M341" s="221"/>
      <c r="N341" s="221"/>
      <c r="O341" s="221"/>
      <c r="P341" s="221"/>
      <c r="Q341" s="221"/>
      <c r="R341" s="221"/>
      <c r="S341" s="221"/>
    </row>
    <row r="342" spans="1:19" ht="15.75" customHeight="1" x14ac:dyDescent="0.3">
      <c r="A342" s="221"/>
      <c r="B342" s="221"/>
      <c r="C342" s="221"/>
      <c r="D342" s="221"/>
      <c r="E342" s="221"/>
      <c r="F342" s="221"/>
      <c r="G342" s="221"/>
      <c r="H342" s="221"/>
      <c r="I342" s="221"/>
      <c r="J342" s="221"/>
      <c r="K342" s="221"/>
      <c r="L342" s="221"/>
      <c r="M342" s="221"/>
      <c r="N342" s="221"/>
      <c r="O342" s="221"/>
      <c r="P342" s="221"/>
      <c r="Q342" s="221"/>
      <c r="R342" s="221"/>
      <c r="S342" s="221"/>
    </row>
    <row r="343" spans="1:19" ht="15.75" customHeight="1" x14ac:dyDescent="0.3">
      <c r="A343" s="221"/>
      <c r="B343" s="221"/>
      <c r="C343" s="221"/>
      <c r="D343" s="221"/>
      <c r="E343" s="221"/>
      <c r="F343" s="221"/>
      <c r="G343" s="221"/>
      <c r="H343" s="221"/>
      <c r="I343" s="221"/>
      <c r="J343" s="221"/>
      <c r="K343" s="221"/>
      <c r="L343" s="221"/>
      <c r="M343" s="221"/>
      <c r="N343" s="221"/>
      <c r="O343" s="221"/>
      <c r="P343" s="221"/>
      <c r="Q343" s="221"/>
      <c r="R343" s="221"/>
      <c r="S343" s="221"/>
    </row>
    <row r="344" spans="1:19" ht="15.75" customHeight="1" x14ac:dyDescent="0.3">
      <c r="A344" s="221"/>
      <c r="B344" s="221"/>
      <c r="C344" s="221"/>
      <c r="D344" s="221"/>
      <c r="E344" s="221"/>
      <c r="F344" s="221"/>
      <c r="G344" s="221"/>
      <c r="H344" s="221"/>
      <c r="I344" s="221"/>
      <c r="J344" s="221"/>
      <c r="K344" s="221"/>
      <c r="L344" s="221"/>
      <c r="M344" s="221"/>
      <c r="N344" s="221"/>
      <c r="O344" s="221"/>
      <c r="P344" s="221"/>
      <c r="Q344" s="221"/>
      <c r="R344" s="221"/>
      <c r="S344" s="221"/>
    </row>
    <row r="345" spans="1:19" ht="15.75" customHeight="1" x14ac:dyDescent="0.3">
      <c r="A345" s="221"/>
      <c r="B345" s="221"/>
      <c r="C345" s="221"/>
      <c r="D345" s="221"/>
      <c r="E345" s="221"/>
      <c r="F345" s="221"/>
      <c r="G345" s="221"/>
      <c r="H345" s="221"/>
      <c r="I345" s="221"/>
      <c r="J345" s="221"/>
      <c r="K345" s="221"/>
      <c r="L345" s="221"/>
      <c r="M345" s="221"/>
      <c r="N345" s="221"/>
      <c r="O345" s="221"/>
      <c r="P345" s="221"/>
      <c r="Q345" s="221"/>
      <c r="R345" s="221"/>
      <c r="S345" s="221"/>
    </row>
    <row r="346" spans="1:19" ht="15.75" customHeight="1" x14ac:dyDescent="0.3">
      <c r="A346" s="221"/>
      <c r="B346" s="221"/>
      <c r="C346" s="221"/>
      <c r="D346" s="221"/>
      <c r="E346" s="221"/>
      <c r="F346" s="221"/>
      <c r="G346" s="221"/>
      <c r="H346" s="221"/>
      <c r="I346" s="221"/>
      <c r="J346" s="221"/>
      <c r="K346" s="221"/>
      <c r="L346" s="221"/>
      <c r="M346" s="221"/>
      <c r="N346" s="221"/>
      <c r="O346" s="221"/>
      <c r="P346" s="221"/>
      <c r="Q346" s="221"/>
      <c r="R346" s="221"/>
      <c r="S346" s="221"/>
    </row>
    <row r="347" spans="1:19" ht="15.75" customHeight="1" x14ac:dyDescent="0.3">
      <c r="A347" s="221"/>
      <c r="B347" s="221"/>
      <c r="C347" s="221"/>
      <c r="D347" s="221"/>
      <c r="E347" s="221"/>
      <c r="F347" s="221"/>
      <c r="G347" s="221"/>
      <c r="H347" s="221"/>
      <c r="I347" s="221"/>
      <c r="J347" s="221"/>
      <c r="K347" s="221"/>
      <c r="L347" s="221"/>
      <c r="M347" s="221"/>
      <c r="N347" s="221"/>
      <c r="O347" s="221"/>
      <c r="P347" s="221"/>
      <c r="Q347" s="221"/>
      <c r="R347" s="221"/>
      <c r="S347" s="221"/>
    </row>
    <row r="348" spans="1:19" ht="15.75" customHeight="1" x14ac:dyDescent="0.3">
      <c r="A348" s="221"/>
      <c r="B348" s="221"/>
      <c r="C348" s="221"/>
      <c r="D348" s="221"/>
      <c r="E348" s="221"/>
      <c r="F348" s="221"/>
      <c r="G348" s="221"/>
      <c r="H348" s="221"/>
      <c r="I348" s="221"/>
      <c r="J348" s="221"/>
      <c r="K348" s="221"/>
      <c r="L348" s="221"/>
      <c r="M348" s="221"/>
      <c r="N348" s="221"/>
      <c r="O348" s="221"/>
      <c r="P348" s="221"/>
      <c r="Q348" s="221"/>
      <c r="R348" s="221"/>
      <c r="S348" s="221"/>
    </row>
    <row r="349" spans="1:19" ht="15.75" customHeight="1" x14ac:dyDescent="0.3">
      <c r="A349" s="221"/>
      <c r="B349" s="221"/>
      <c r="C349" s="221"/>
      <c r="D349" s="221"/>
      <c r="E349" s="221"/>
      <c r="F349" s="221"/>
      <c r="G349" s="221"/>
      <c r="H349" s="221"/>
      <c r="I349" s="221"/>
      <c r="J349" s="221"/>
      <c r="K349" s="221"/>
      <c r="L349" s="221"/>
      <c r="M349" s="221"/>
      <c r="N349" s="221"/>
      <c r="O349" s="221"/>
      <c r="P349" s="221"/>
      <c r="Q349" s="221"/>
      <c r="R349" s="221"/>
      <c r="S349" s="221"/>
    </row>
    <row r="350" spans="1:19" ht="15.75" customHeight="1" x14ac:dyDescent="0.3">
      <c r="A350" s="221"/>
      <c r="B350" s="221"/>
      <c r="C350" s="221"/>
      <c r="D350" s="221"/>
      <c r="E350" s="221"/>
      <c r="F350" s="221"/>
      <c r="G350" s="221"/>
      <c r="H350" s="221"/>
      <c r="I350" s="221"/>
      <c r="J350" s="221"/>
      <c r="K350" s="221"/>
      <c r="L350" s="221"/>
      <c r="M350" s="221"/>
      <c r="N350" s="221"/>
      <c r="O350" s="221"/>
      <c r="P350" s="221"/>
      <c r="Q350" s="221"/>
      <c r="R350" s="221"/>
      <c r="S350" s="221"/>
    </row>
    <row r="351" spans="1:19" ht="15.75" customHeight="1" x14ac:dyDescent="0.3">
      <c r="A351" s="221"/>
      <c r="B351" s="221"/>
      <c r="C351" s="221"/>
      <c r="D351" s="221"/>
      <c r="E351" s="221"/>
      <c r="F351" s="221"/>
      <c r="G351" s="221"/>
      <c r="H351" s="221"/>
      <c r="I351" s="221"/>
      <c r="J351" s="221"/>
      <c r="K351" s="221"/>
      <c r="L351" s="221"/>
      <c r="M351" s="221"/>
      <c r="N351" s="221"/>
      <c r="O351" s="221"/>
      <c r="P351" s="221"/>
      <c r="Q351" s="221"/>
      <c r="R351" s="221"/>
      <c r="S351" s="221"/>
    </row>
    <row r="352" spans="1:19" ht="15.75" customHeight="1" x14ac:dyDescent="0.3">
      <c r="A352" s="221"/>
      <c r="B352" s="221"/>
      <c r="C352" s="221"/>
      <c r="D352" s="221"/>
      <c r="E352" s="221"/>
      <c r="F352" s="221"/>
      <c r="G352" s="221"/>
      <c r="H352" s="221"/>
      <c r="I352" s="221"/>
      <c r="J352" s="221"/>
      <c r="K352" s="221"/>
      <c r="L352" s="221"/>
      <c r="M352" s="221"/>
      <c r="N352" s="221"/>
      <c r="O352" s="221"/>
      <c r="P352" s="221"/>
      <c r="Q352" s="221"/>
      <c r="R352" s="221"/>
      <c r="S352" s="221"/>
    </row>
    <row r="353" spans="1:19" ht="15.75" customHeight="1" x14ac:dyDescent="0.3">
      <c r="A353" s="221"/>
      <c r="B353" s="221"/>
      <c r="C353" s="221"/>
      <c r="D353" s="221"/>
      <c r="E353" s="221"/>
      <c r="F353" s="221"/>
      <c r="G353" s="221"/>
      <c r="H353" s="221"/>
      <c r="I353" s="221"/>
      <c r="J353" s="221"/>
      <c r="K353" s="221"/>
      <c r="L353" s="221"/>
      <c r="M353" s="221"/>
      <c r="N353" s="221"/>
      <c r="O353" s="221"/>
      <c r="P353" s="221"/>
      <c r="Q353" s="221"/>
      <c r="R353" s="221"/>
      <c r="S353" s="221"/>
    </row>
    <row r="354" spans="1:19" ht="15.75" customHeight="1" x14ac:dyDescent="0.3">
      <c r="A354" s="221"/>
      <c r="B354" s="221"/>
      <c r="C354" s="221"/>
      <c r="D354" s="221"/>
      <c r="E354" s="221"/>
      <c r="F354" s="221"/>
      <c r="G354" s="221"/>
      <c r="H354" s="221"/>
      <c r="I354" s="221"/>
      <c r="J354" s="221"/>
      <c r="K354" s="221"/>
      <c r="L354" s="221"/>
      <c r="M354" s="221"/>
      <c r="N354" s="221"/>
      <c r="O354" s="221"/>
      <c r="P354" s="221"/>
      <c r="Q354" s="221"/>
      <c r="R354" s="221"/>
      <c r="S354" s="221"/>
    </row>
    <row r="355" spans="1:19" ht="15.75" customHeight="1" x14ac:dyDescent="0.3">
      <c r="A355" s="221"/>
      <c r="B355" s="221"/>
      <c r="C355" s="221"/>
      <c r="D355" s="221"/>
      <c r="E355" s="221"/>
      <c r="F355" s="221"/>
      <c r="G355" s="221"/>
      <c r="H355" s="221"/>
      <c r="I355" s="221"/>
      <c r="J355" s="221"/>
      <c r="K355" s="221"/>
      <c r="L355" s="221"/>
      <c r="M355" s="221"/>
      <c r="N355" s="221"/>
      <c r="O355" s="221"/>
      <c r="P355" s="221"/>
      <c r="Q355" s="221"/>
      <c r="R355" s="221"/>
      <c r="S355" s="221"/>
    </row>
    <row r="356" spans="1:19" ht="15.75" customHeight="1" x14ac:dyDescent="0.3">
      <c r="A356" s="221"/>
      <c r="B356" s="221"/>
      <c r="C356" s="221"/>
      <c r="D356" s="221"/>
      <c r="E356" s="221"/>
      <c r="F356" s="221"/>
      <c r="G356" s="221"/>
      <c r="H356" s="221"/>
      <c r="I356" s="221"/>
      <c r="J356" s="221"/>
      <c r="K356" s="221"/>
      <c r="L356" s="221"/>
      <c r="M356" s="221"/>
      <c r="N356" s="221"/>
      <c r="O356" s="221"/>
      <c r="P356" s="221"/>
      <c r="Q356" s="221"/>
      <c r="R356" s="221"/>
      <c r="S356" s="221"/>
    </row>
    <row r="357" spans="1:19" ht="15.75" customHeight="1" x14ac:dyDescent="0.3">
      <c r="A357" s="221"/>
      <c r="B357" s="221"/>
      <c r="C357" s="221"/>
      <c r="D357" s="221"/>
      <c r="E357" s="221"/>
      <c r="F357" s="221"/>
      <c r="G357" s="221"/>
      <c r="H357" s="221"/>
      <c r="I357" s="221"/>
      <c r="J357" s="221"/>
      <c r="K357" s="221"/>
      <c r="L357" s="221"/>
      <c r="M357" s="221"/>
      <c r="N357" s="221"/>
      <c r="O357" s="221"/>
      <c r="P357" s="221"/>
      <c r="Q357" s="221"/>
      <c r="R357" s="221"/>
      <c r="S357" s="221"/>
    </row>
    <row r="358" spans="1:19" ht="15.75" customHeight="1" x14ac:dyDescent="0.3">
      <c r="A358" s="221"/>
      <c r="B358" s="221"/>
      <c r="C358" s="221"/>
      <c r="D358" s="221"/>
      <c r="E358" s="221"/>
      <c r="F358" s="221"/>
      <c r="G358" s="221"/>
      <c r="H358" s="221"/>
      <c r="I358" s="221"/>
      <c r="J358" s="221"/>
      <c r="K358" s="221"/>
      <c r="L358" s="221"/>
      <c r="M358" s="221"/>
      <c r="N358" s="221"/>
      <c r="O358" s="221"/>
      <c r="P358" s="221"/>
      <c r="Q358" s="221"/>
      <c r="R358" s="221"/>
      <c r="S358" s="221"/>
    </row>
    <row r="359" spans="1:19" ht="15.75" customHeight="1" x14ac:dyDescent="0.3">
      <c r="A359" s="221"/>
      <c r="B359" s="221"/>
      <c r="C359" s="221"/>
      <c r="D359" s="221"/>
      <c r="E359" s="221"/>
      <c r="F359" s="221"/>
      <c r="G359" s="221"/>
      <c r="H359" s="221"/>
      <c r="I359" s="221"/>
      <c r="J359" s="221"/>
      <c r="K359" s="221"/>
      <c r="L359" s="221"/>
      <c r="M359" s="221"/>
      <c r="N359" s="221"/>
      <c r="O359" s="221"/>
      <c r="P359" s="221"/>
      <c r="Q359" s="221"/>
      <c r="R359" s="221"/>
      <c r="S359" s="221"/>
    </row>
    <row r="360" spans="1:19" ht="15.75" customHeight="1" x14ac:dyDescent="0.3">
      <c r="A360" s="221"/>
      <c r="B360" s="221"/>
      <c r="C360" s="221"/>
      <c r="D360" s="221"/>
      <c r="E360" s="221"/>
      <c r="F360" s="221"/>
      <c r="G360" s="221"/>
      <c r="H360" s="221"/>
      <c r="I360" s="221"/>
      <c r="J360" s="221"/>
      <c r="K360" s="221"/>
      <c r="L360" s="221"/>
      <c r="M360" s="221"/>
      <c r="N360" s="221"/>
      <c r="O360" s="221"/>
      <c r="P360" s="221"/>
      <c r="Q360" s="221"/>
      <c r="R360" s="221"/>
      <c r="S360" s="221"/>
    </row>
    <row r="361" spans="1:19" ht="15.75" customHeight="1" x14ac:dyDescent="0.3">
      <c r="A361" s="221"/>
      <c r="B361" s="221"/>
      <c r="C361" s="221"/>
      <c r="D361" s="221"/>
      <c r="E361" s="221"/>
      <c r="F361" s="221"/>
      <c r="G361" s="221"/>
      <c r="H361" s="221"/>
      <c r="I361" s="221"/>
      <c r="J361" s="221"/>
      <c r="K361" s="221"/>
      <c r="L361" s="221"/>
      <c r="M361" s="221"/>
      <c r="N361" s="221"/>
      <c r="O361" s="221"/>
      <c r="P361" s="221"/>
      <c r="Q361" s="221"/>
      <c r="R361" s="221"/>
      <c r="S361" s="221"/>
    </row>
    <row r="362" spans="1:19" ht="15.75" customHeight="1" x14ac:dyDescent="0.3">
      <c r="A362" s="221"/>
      <c r="B362" s="221"/>
      <c r="C362" s="221"/>
      <c r="D362" s="221"/>
      <c r="E362" s="221"/>
      <c r="F362" s="221"/>
      <c r="G362" s="221"/>
      <c r="H362" s="221"/>
      <c r="I362" s="221"/>
      <c r="J362" s="221"/>
      <c r="K362" s="221"/>
      <c r="L362" s="221"/>
      <c r="M362" s="221"/>
      <c r="N362" s="221"/>
      <c r="O362" s="221"/>
      <c r="P362" s="221"/>
      <c r="Q362" s="221"/>
      <c r="R362" s="221"/>
      <c r="S362" s="221"/>
    </row>
    <row r="363" spans="1:19" ht="15.75" customHeight="1" x14ac:dyDescent="0.3">
      <c r="A363" s="221"/>
      <c r="B363" s="221"/>
      <c r="C363" s="221"/>
      <c r="D363" s="221"/>
      <c r="E363" s="221"/>
      <c r="F363" s="221"/>
      <c r="G363" s="221"/>
      <c r="H363" s="221"/>
      <c r="I363" s="221"/>
      <c r="J363" s="221"/>
      <c r="K363" s="221"/>
      <c r="L363" s="221"/>
      <c r="M363" s="221"/>
      <c r="N363" s="221"/>
      <c r="O363" s="221"/>
      <c r="P363" s="221"/>
      <c r="Q363" s="221"/>
      <c r="R363" s="221"/>
      <c r="S363" s="221"/>
    </row>
    <row r="364" spans="1:19" ht="15.75" customHeight="1" x14ac:dyDescent="0.3">
      <c r="A364" s="221"/>
      <c r="B364" s="221"/>
      <c r="C364" s="221"/>
      <c r="D364" s="221"/>
      <c r="E364" s="221"/>
      <c r="F364" s="221"/>
      <c r="G364" s="221"/>
      <c r="H364" s="221"/>
      <c r="I364" s="221"/>
      <c r="J364" s="221"/>
      <c r="K364" s="221"/>
      <c r="L364" s="221"/>
      <c r="M364" s="221"/>
      <c r="N364" s="221"/>
      <c r="O364" s="221"/>
      <c r="P364" s="221"/>
      <c r="Q364" s="221"/>
      <c r="R364" s="221"/>
      <c r="S364" s="221"/>
    </row>
    <row r="365" spans="1:19" ht="15.75" customHeight="1" x14ac:dyDescent="0.3">
      <c r="A365" s="221"/>
      <c r="B365" s="221"/>
      <c r="C365" s="221"/>
      <c r="D365" s="221"/>
      <c r="E365" s="221"/>
      <c r="F365" s="221"/>
      <c r="G365" s="221"/>
      <c r="H365" s="221"/>
      <c r="I365" s="221"/>
      <c r="J365" s="221"/>
      <c r="K365" s="221"/>
      <c r="L365" s="221"/>
      <c r="M365" s="221"/>
      <c r="N365" s="221"/>
      <c r="O365" s="221"/>
      <c r="P365" s="221"/>
      <c r="Q365" s="221"/>
      <c r="R365" s="221"/>
      <c r="S365" s="221"/>
    </row>
    <row r="366" spans="1:19" ht="15.75" customHeight="1" x14ac:dyDescent="0.3">
      <c r="A366" s="221"/>
      <c r="B366" s="221"/>
      <c r="C366" s="221"/>
      <c r="D366" s="221"/>
      <c r="E366" s="221"/>
      <c r="F366" s="221"/>
      <c r="G366" s="221"/>
      <c r="H366" s="221"/>
      <c r="I366" s="221"/>
      <c r="J366" s="221"/>
      <c r="K366" s="221"/>
      <c r="L366" s="221"/>
      <c r="M366" s="221"/>
      <c r="N366" s="221"/>
      <c r="O366" s="221"/>
      <c r="P366" s="221"/>
      <c r="Q366" s="221"/>
      <c r="R366" s="221"/>
      <c r="S366" s="221"/>
    </row>
    <row r="367" spans="1:19" ht="15.75" customHeight="1" x14ac:dyDescent="0.3">
      <c r="A367" s="221"/>
      <c r="B367" s="221"/>
      <c r="C367" s="221"/>
      <c r="D367" s="221"/>
      <c r="E367" s="221"/>
      <c r="F367" s="221"/>
      <c r="G367" s="221"/>
      <c r="H367" s="221"/>
      <c r="I367" s="221"/>
      <c r="J367" s="221"/>
      <c r="K367" s="221"/>
      <c r="L367" s="221"/>
      <c r="M367" s="221"/>
      <c r="N367" s="221"/>
      <c r="O367" s="221"/>
      <c r="P367" s="221"/>
      <c r="Q367" s="221"/>
      <c r="R367" s="221"/>
      <c r="S367" s="221"/>
    </row>
    <row r="368" spans="1:19" ht="15.75" customHeight="1" x14ac:dyDescent="0.3">
      <c r="A368" s="221"/>
      <c r="B368" s="221"/>
      <c r="C368" s="221"/>
      <c r="D368" s="221"/>
      <c r="E368" s="221"/>
      <c r="F368" s="221"/>
      <c r="G368" s="221"/>
      <c r="H368" s="221"/>
      <c r="I368" s="221"/>
      <c r="J368" s="221"/>
      <c r="K368" s="221"/>
      <c r="L368" s="221"/>
      <c r="M368" s="221"/>
      <c r="N368" s="221"/>
      <c r="O368" s="221"/>
      <c r="P368" s="221"/>
      <c r="Q368" s="221"/>
      <c r="R368" s="221"/>
      <c r="S368" s="221"/>
    </row>
    <row r="369" spans="1:19" ht="15.75" customHeight="1" x14ac:dyDescent="0.3">
      <c r="A369" s="221"/>
      <c r="B369" s="221"/>
      <c r="C369" s="221"/>
      <c r="D369" s="221"/>
      <c r="E369" s="221"/>
      <c r="F369" s="221"/>
      <c r="G369" s="221"/>
      <c r="H369" s="221"/>
      <c r="I369" s="221"/>
      <c r="J369" s="221"/>
      <c r="K369" s="221"/>
      <c r="L369" s="221"/>
      <c r="M369" s="221"/>
      <c r="N369" s="221"/>
      <c r="O369" s="221"/>
      <c r="P369" s="221"/>
      <c r="Q369" s="221"/>
      <c r="R369" s="221"/>
      <c r="S369" s="221"/>
    </row>
    <row r="370" spans="1:19" ht="15.75" customHeight="1" x14ac:dyDescent="0.3">
      <c r="A370" s="221"/>
      <c r="B370" s="221"/>
      <c r="C370" s="221"/>
      <c r="D370" s="221"/>
      <c r="E370" s="221"/>
      <c r="F370" s="221"/>
      <c r="G370" s="221"/>
      <c r="H370" s="221"/>
      <c r="I370" s="221"/>
      <c r="J370" s="221"/>
      <c r="K370" s="221"/>
      <c r="L370" s="221"/>
      <c r="M370" s="221"/>
      <c r="N370" s="221"/>
      <c r="O370" s="221"/>
      <c r="P370" s="221"/>
      <c r="Q370" s="221"/>
      <c r="R370" s="221"/>
      <c r="S370" s="221"/>
    </row>
    <row r="371" spans="1:19" ht="15.75" customHeight="1" x14ac:dyDescent="0.3">
      <c r="A371" s="221"/>
      <c r="B371" s="221"/>
      <c r="C371" s="221"/>
      <c r="D371" s="221"/>
      <c r="E371" s="221"/>
      <c r="F371" s="221"/>
      <c r="G371" s="221"/>
      <c r="H371" s="221"/>
      <c r="I371" s="221"/>
      <c r="J371" s="221"/>
      <c r="K371" s="221"/>
      <c r="L371" s="221"/>
      <c r="M371" s="221"/>
      <c r="N371" s="221"/>
      <c r="O371" s="221"/>
      <c r="P371" s="221"/>
      <c r="Q371" s="221"/>
      <c r="R371" s="221"/>
      <c r="S371" s="221"/>
    </row>
    <row r="372" spans="1:19" ht="15.75" customHeight="1" x14ac:dyDescent="0.3">
      <c r="A372" s="221"/>
      <c r="B372" s="221"/>
      <c r="C372" s="221"/>
      <c r="D372" s="221"/>
      <c r="E372" s="221"/>
      <c r="F372" s="221"/>
      <c r="G372" s="221"/>
      <c r="H372" s="221"/>
      <c r="I372" s="221"/>
      <c r="J372" s="221"/>
      <c r="K372" s="221"/>
      <c r="L372" s="221"/>
      <c r="M372" s="221"/>
      <c r="N372" s="221"/>
      <c r="O372" s="221"/>
      <c r="P372" s="221"/>
      <c r="Q372" s="221"/>
      <c r="R372" s="221"/>
      <c r="S372" s="221"/>
    </row>
    <row r="373" spans="1:19" ht="15.75" customHeight="1" x14ac:dyDescent="0.3">
      <c r="A373" s="221"/>
      <c r="B373" s="221"/>
      <c r="C373" s="221"/>
      <c r="D373" s="221"/>
      <c r="E373" s="221"/>
      <c r="F373" s="221"/>
      <c r="G373" s="221"/>
      <c r="H373" s="221"/>
      <c r="I373" s="221"/>
      <c r="J373" s="221"/>
      <c r="K373" s="221"/>
      <c r="L373" s="221"/>
      <c r="M373" s="221"/>
      <c r="N373" s="221"/>
      <c r="O373" s="221"/>
      <c r="P373" s="221"/>
      <c r="Q373" s="221"/>
      <c r="R373" s="221"/>
      <c r="S373" s="221"/>
    </row>
    <row r="374" spans="1:19" ht="15.75" customHeight="1" x14ac:dyDescent="0.3">
      <c r="A374" s="221"/>
      <c r="B374" s="221"/>
      <c r="C374" s="221"/>
      <c r="D374" s="221"/>
      <c r="E374" s="221"/>
      <c r="F374" s="221"/>
      <c r="G374" s="221"/>
      <c r="H374" s="221"/>
      <c r="I374" s="221"/>
      <c r="J374" s="221"/>
      <c r="K374" s="221"/>
      <c r="L374" s="221"/>
      <c r="M374" s="221"/>
      <c r="N374" s="221"/>
      <c r="O374" s="221"/>
      <c r="P374" s="221"/>
      <c r="Q374" s="221"/>
      <c r="R374" s="221"/>
      <c r="S374" s="221"/>
    </row>
    <row r="375" spans="1:19" ht="15.75" customHeight="1" x14ac:dyDescent="0.3">
      <c r="A375" s="221"/>
      <c r="B375" s="221"/>
      <c r="C375" s="221"/>
      <c r="D375" s="221"/>
      <c r="E375" s="221"/>
      <c r="F375" s="221"/>
      <c r="G375" s="221"/>
      <c r="H375" s="221"/>
      <c r="I375" s="221"/>
      <c r="J375" s="221"/>
      <c r="K375" s="221"/>
      <c r="L375" s="221"/>
      <c r="M375" s="221"/>
      <c r="N375" s="221"/>
      <c r="O375" s="221"/>
      <c r="P375" s="221"/>
      <c r="Q375" s="221"/>
      <c r="R375" s="221"/>
      <c r="S375" s="221"/>
    </row>
    <row r="376" spans="1:19" ht="15.75" customHeight="1" x14ac:dyDescent="0.3">
      <c r="A376" s="221"/>
      <c r="B376" s="221"/>
      <c r="C376" s="221"/>
      <c r="D376" s="221"/>
      <c r="E376" s="221"/>
      <c r="F376" s="221"/>
      <c r="G376" s="221"/>
      <c r="H376" s="221"/>
      <c r="I376" s="221"/>
      <c r="J376" s="221"/>
      <c r="K376" s="221"/>
      <c r="L376" s="221"/>
      <c r="M376" s="221"/>
      <c r="N376" s="221"/>
      <c r="O376" s="221"/>
      <c r="P376" s="221"/>
      <c r="Q376" s="221"/>
      <c r="R376" s="221"/>
      <c r="S376" s="221"/>
    </row>
    <row r="377" spans="1:19" ht="15.75" customHeight="1" x14ac:dyDescent="0.3">
      <c r="A377" s="221"/>
      <c r="B377" s="221"/>
      <c r="C377" s="221"/>
      <c r="D377" s="221"/>
      <c r="E377" s="221"/>
      <c r="F377" s="221"/>
      <c r="G377" s="221"/>
      <c r="H377" s="221"/>
      <c r="I377" s="221"/>
      <c r="J377" s="221"/>
      <c r="K377" s="221"/>
      <c r="L377" s="221"/>
      <c r="M377" s="221"/>
      <c r="N377" s="221"/>
      <c r="O377" s="221"/>
      <c r="P377" s="221"/>
      <c r="Q377" s="221"/>
      <c r="R377" s="221"/>
      <c r="S377" s="221"/>
    </row>
    <row r="378" spans="1:19" ht="15.75" customHeight="1" x14ac:dyDescent="0.3">
      <c r="A378" s="221"/>
      <c r="B378" s="221"/>
      <c r="C378" s="221"/>
      <c r="D378" s="221"/>
      <c r="E378" s="221"/>
      <c r="F378" s="221"/>
      <c r="G378" s="221"/>
      <c r="H378" s="221"/>
      <c r="I378" s="221"/>
      <c r="J378" s="221"/>
      <c r="K378" s="221"/>
      <c r="L378" s="221"/>
      <c r="M378" s="221"/>
      <c r="N378" s="221"/>
      <c r="O378" s="221"/>
      <c r="P378" s="221"/>
      <c r="Q378" s="221"/>
      <c r="R378" s="221"/>
      <c r="S378" s="221"/>
    </row>
    <row r="379" spans="1:19" ht="15.75" customHeight="1" x14ac:dyDescent="0.3">
      <c r="A379" s="221"/>
      <c r="B379" s="221"/>
      <c r="C379" s="221"/>
      <c r="D379" s="221"/>
      <c r="E379" s="221"/>
      <c r="F379" s="221"/>
      <c r="G379" s="221"/>
      <c r="H379" s="221"/>
      <c r="I379" s="221"/>
      <c r="J379" s="221"/>
      <c r="K379" s="221"/>
      <c r="L379" s="221"/>
      <c r="M379" s="221"/>
      <c r="N379" s="221"/>
      <c r="O379" s="221"/>
      <c r="P379" s="221"/>
      <c r="Q379" s="221"/>
      <c r="R379" s="221"/>
      <c r="S379" s="221"/>
    </row>
    <row r="380" spans="1:19" ht="15.75" customHeight="1" x14ac:dyDescent="0.3">
      <c r="A380" s="221"/>
      <c r="B380" s="221"/>
      <c r="C380" s="221"/>
      <c r="D380" s="221"/>
      <c r="E380" s="221"/>
      <c r="F380" s="221"/>
      <c r="G380" s="221"/>
      <c r="H380" s="221"/>
      <c r="I380" s="221"/>
      <c r="J380" s="221"/>
      <c r="K380" s="221"/>
      <c r="L380" s="221"/>
      <c r="M380" s="221"/>
      <c r="N380" s="221"/>
      <c r="O380" s="221"/>
      <c r="P380" s="221"/>
      <c r="Q380" s="221"/>
      <c r="R380" s="221"/>
      <c r="S380" s="221"/>
    </row>
    <row r="381" spans="1:19" ht="15.75" customHeight="1" x14ac:dyDescent="0.3">
      <c r="A381" s="221"/>
      <c r="B381" s="221"/>
      <c r="C381" s="221"/>
      <c r="D381" s="221"/>
      <c r="E381" s="221"/>
      <c r="F381" s="221"/>
      <c r="G381" s="221"/>
      <c r="H381" s="221"/>
      <c r="I381" s="221"/>
      <c r="J381" s="221"/>
      <c r="K381" s="221"/>
      <c r="L381" s="221"/>
      <c r="M381" s="221"/>
      <c r="N381" s="221"/>
      <c r="O381" s="221"/>
      <c r="P381" s="221"/>
      <c r="Q381" s="221"/>
      <c r="R381" s="221"/>
      <c r="S381" s="221"/>
    </row>
    <row r="382" spans="1:19" ht="15.75" customHeight="1" x14ac:dyDescent="0.3">
      <c r="A382" s="221"/>
      <c r="B382" s="221"/>
      <c r="C382" s="221"/>
      <c r="D382" s="221"/>
      <c r="E382" s="221"/>
      <c r="F382" s="221"/>
      <c r="G382" s="221"/>
      <c r="H382" s="221"/>
      <c r="I382" s="221"/>
      <c r="J382" s="221"/>
      <c r="K382" s="221"/>
      <c r="L382" s="221"/>
      <c r="M382" s="221"/>
      <c r="N382" s="221"/>
      <c r="O382" s="221"/>
      <c r="P382" s="221"/>
      <c r="Q382" s="221"/>
      <c r="R382" s="221"/>
      <c r="S382" s="221"/>
    </row>
    <row r="383" spans="1:19" ht="15.75" customHeight="1" x14ac:dyDescent="0.3">
      <c r="A383" s="221"/>
      <c r="B383" s="221"/>
      <c r="C383" s="221"/>
      <c r="D383" s="221"/>
      <c r="E383" s="221"/>
      <c r="F383" s="221"/>
      <c r="G383" s="221"/>
      <c r="H383" s="221"/>
      <c r="I383" s="221"/>
      <c r="J383" s="221"/>
      <c r="K383" s="221"/>
      <c r="L383" s="221"/>
      <c r="M383" s="221"/>
      <c r="N383" s="221"/>
      <c r="O383" s="221"/>
      <c r="P383" s="221"/>
      <c r="Q383" s="221"/>
      <c r="R383" s="221"/>
      <c r="S383" s="221"/>
    </row>
    <row r="384" spans="1:19" ht="15.75" customHeight="1" x14ac:dyDescent="0.3">
      <c r="A384" s="221"/>
      <c r="B384" s="221"/>
      <c r="C384" s="221"/>
      <c r="D384" s="221"/>
      <c r="E384" s="221"/>
      <c r="F384" s="221"/>
      <c r="G384" s="221"/>
      <c r="H384" s="221"/>
      <c r="I384" s="221"/>
      <c r="J384" s="221"/>
      <c r="K384" s="221"/>
      <c r="L384" s="221"/>
      <c r="M384" s="221"/>
      <c r="N384" s="221"/>
      <c r="O384" s="221"/>
      <c r="P384" s="221"/>
      <c r="Q384" s="221"/>
      <c r="R384" s="221"/>
      <c r="S384" s="221"/>
    </row>
    <row r="385" spans="1:19" ht="15.75" customHeight="1" x14ac:dyDescent="0.3">
      <c r="A385" s="221"/>
      <c r="B385" s="221"/>
      <c r="C385" s="221"/>
      <c r="D385" s="221"/>
      <c r="E385" s="221"/>
      <c r="F385" s="221"/>
      <c r="G385" s="221"/>
      <c r="H385" s="221"/>
      <c r="I385" s="221"/>
      <c r="J385" s="221"/>
      <c r="K385" s="221"/>
      <c r="L385" s="221"/>
      <c r="M385" s="221"/>
      <c r="N385" s="221"/>
      <c r="O385" s="221"/>
      <c r="P385" s="221"/>
      <c r="Q385" s="221"/>
      <c r="R385" s="221"/>
      <c r="S385" s="221"/>
    </row>
    <row r="386" spans="1:19" ht="15.75" customHeight="1" x14ac:dyDescent="0.3">
      <c r="A386" s="221"/>
      <c r="B386" s="221"/>
      <c r="C386" s="221"/>
      <c r="D386" s="221"/>
      <c r="E386" s="221"/>
      <c r="F386" s="221"/>
      <c r="G386" s="221"/>
      <c r="H386" s="221"/>
      <c r="I386" s="221"/>
      <c r="J386" s="221"/>
      <c r="K386" s="221"/>
      <c r="L386" s="221"/>
      <c r="M386" s="221"/>
      <c r="N386" s="221"/>
      <c r="O386" s="221"/>
      <c r="P386" s="221"/>
      <c r="Q386" s="221"/>
      <c r="R386" s="221"/>
      <c r="S386" s="221"/>
    </row>
    <row r="387" spans="1:19" ht="15.75" customHeight="1" x14ac:dyDescent="0.3">
      <c r="A387" s="221"/>
      <c r="B387" s="221"/>
      <c r="C387" s="221"/>
      <c r="D387" s="221"/>
      <c r="E387" s="221"/>
      <c r="F387" s="221"/>
      <c r="G387" s="221"/>
      <c r="H387" s="221"/>
      <c r="I387" s="221"/>
      <c r="J387" s="221"/>
      <c r="K387" s="221"/>
      <c r="L387" s="221"/>
      <c r="M387" s="221"/>
      <c r="N387" s="221"/>
      <c r="O387" s="221"/>
      <c r="P387" s="221"/>
      <c r="Q387" s="221"/>
      <c r="R387" s="221"/>
      <c r="S387" s="221"/>
    </row>
    <row r="388" spans="1:19" ht="15.75" customHeight="1" x14ac:dyDescent="0.3">
      <c r="A388" s="221"/>
      <c r="B388" s="221"/>
      <c r="C388" s="221"/>
      <c r="D388" s="221"/>
      <c r="E388" s="221"/>
      <c r="F388" s="221"/>
      <c r="G388" s="221"/>
      <c r="H388" s="221"/>
      <c r="I388" s="221"/>
      <c r="J388" s="221"/>
      <c r="K388" s="221"/>
      <c r="L388" s="221"/>
      <c r="M388" s="221"/>
      <c r="N388" s="221"/>
      <c r="O388" s="221"/>
      <c r="P388" s="221"/>
      <c r="Q388" s="221"/>
      <c r="R388" s="221"/>
      <c r="S388" s="221"/>
    </row>
    <row r="389" spans="1:19" ht="15.75" customHeight="1" x14ac:dyDescent="0.3">
      <c r="A389" s="221"/>
      <c r="B389" s="221"/>
      <c r="C389" s="221"/>
      <c r="D389" s="221"/>
      <c r="E389" s="221"/>
      <c r="F389" s="221"/>
      <c r="G389" s="221"/>
      <c r="H389" s="221"/>
      <c r="I389" s="221"/>
      <c r="J389" s="221"/>
      <c r="K389" s="221"/>
      <c r="L389" s="221"/>
      <c r="M389" s="221"/>
      <c r="N389" s="221"/>
      <c r="O389" s="221"/>
      <c r="P389" s="221"/>
      <c r="Q389" s="221"/>
      <c r="R389" s="221"/>
      <c r="S389" s="221"/>
    </row>
    <row r="390" spans="1:19" ht="15.75" customHeight="1" x14ac:dyDescent="0.3">
      <c r="A390" s="221"/>
      <c r="B390" s="221"/>
      <c r="C390" s="221"/>
      <c r="D390" s="221"/>
      <c r="E390" s="221"/>
      <c r="F390" s="221"/>
      <c r="G390" s="221"/>
      <c r="H390" s="221"/>
      <c r="I390" s="221"/>
      <c r="J390" s="221"/>
      <c r="K390" s="221"/>
      <c r="L390" s="221"/>
      <c r="M390" s="221"/>
      <c r="N390" s="221"/>
      <c r="O390" s="221"/>
      <c r="P390" s="221"/>
      <c r="Q390" s="221"/>
      <c r="R390" s="221"/>
      <c r="S390" s="221"/>
    </row>
    <row r="391" spans="1:19" ht="15.75" customHeight="1" x14ac:dyDescent="0.3">
      <c r="A391" s="221"/>
      <c r="B391" s="221"/>
      <c r="C391" s="221"/>
      <c r="D391" s="221"/>
      <c r="E391" s="221"/>
      <c r="F391" s="221"/>
      <c r="G391" s="221"/>
      <c r="H391" s="221"/>
      <c r="I391" s="221"/>
      <c r="J391" s="221"/>
      <c r="K391" s="221"/>
      <c r="L391" s="221"/>
      <c r="M391" s="221"/>
      <c r="N391" s="221"/>
      <c r="O391" s="221"/>
      <c r="P391" s="221"/>
      <c r="Q391" s="221"/>
      <c r="R391" s="221"/>
      <c r="S391" s="221"/>
    </row>
    <row r="392" spans="1:19" ht="15.75" customHeight="1" x14ac:dyDescent="0.3">
      <c r="A392" s="221"/>
      <c r="B392" s="221"/>
      <c r="C392" s="221"/>
      <c r="D392" s="221"/>
      <c r="E392" s="221"/>
      <c r="F392" s="221"/>
      <c r="G392" s="221"/>
      <c r="H392" s="221"/>
      <c r="I392" s="221"/>
      <c r="J392" s="221"/>
      <c r="K392" s="221"/>
      <c r="L392" s="221"/>
      <c r="M392" s="221"/>
      <c r="N392" s="221"/>
      <c r="O392" s="221"/>
      <c r="P392" s="221"/>
      <c r="Q392" s="221"/>
      <c r="R392" s="221"/>
      <c r="S392" s="221"/>
    </row>
    <row r="393" spans="1:19" ht="15.75" customHeight="1" x14ac:dyDescent="0.3">
      <c r="A393" s="221"/>
      <c r="B393" s="221"/>
      <c r="C393" s="221"/>
      <c r="D393" s="221"/>
      <c r="E393" s="221"/>
      <c r="F393" s="221"/>
      <c r="G393" s="221"/>
      <c r="H393" s="221"/>
      <c r="I393" s="221"/>
      <c r="J393" s="221"/>
      <c r="K393" s="221"/>
      <c r="L393" s="221"/>
      <c r="M393" s="221"/>
      <c r="N393" s="221"/>
      <c r="O393" s="221"/>
      <c r="P393" s="221"/>
      <c r="Q393" s="221"/>
      <c r="R393" s="221"/>
      <c r="S393" s="221"/>
    </row>
    <row r="394" spans="1:19" ht="15.75" customHeight="1" x14ac:dyDescent="0.3">
      <c r="A394" s="221"/>
      <c r="B394" s="221"/>
      <c r="C394" s="221"/>
      <c r="D394" s="221"/>
      <c r="E394" s="221"/>
      <c r="F394" s="221"/>
      <c r="G394" s="221"/>
      <c r="H394" s="221"/>
      <c r="I394" s="221"/>
      <c r="J394" s="221"/>
      <c r="K394" s="221"/>
      <c r="L394" s="221"/>
      <c r="M394" s="221"/>
      <c r="N394" s="221"/>
      <c r="O394" s="221"/>
      <c r="P394" s="221"/>
      <c r="Q394" s="221"/>
      <c r="R394" s="221"/>
      <c r="S394" s="221"/>
    </row>
    <row r="395" spans="1:19" ht="15.75" customHeight="1" x14ac:dyDescent="0.3">
      <c r="A395" s="221"/>
      <c r="B395" s="221"/>
      <c r="C395" s="221"/>
      <c r="D395" s="221"/>
      <c r="E395" s="221"/>
      <c r="F395" s="221"/>
      <c r="G395" s="221"/>
      <c r="H395" s="221"/>
      <c r="I395" s="221"/>
      <c r="J395" s="221"/>
      <c r="K395" s="221"/>
      <c r="L395" s="221"/>
      <c r="M395" s="221"/>
      <c r="N395" s="221"/>
      <c r="O395" s="221"/>
      <c r="P395" s="221"/>
      <c r="Q395" s="221"/>
      <c r="R395" s="221"/>
      <c r="S395" s="221"/>
    </row>
    <row r="396" spans="1:19" ht="15.75" customHeight="1" x14ac:dyDescent="0.3">
      <c r="A396" s="221"/>
      <c r="B396" s="221"/>
      <c r="C396" s="221"/>
      <c r="D396" s="221"/>
      <c r="E396" s="221"/>
      <c r="F396" s="221"/>
      <c r="G396" s="221"/>
      <c r="H396" s="221"/>
      <c r="I396" s="221"/>
      <c r="J396" s="221"/>
      <c r="K396" s="221"/>
      <c r="L396" s="221"/>
      <c r="M396" s="221"/>
      <c r="N396" s="221"/>
      <c r="O396" s="221"/>
      <c r="P396" s="221"/>
      <c r="Q396" s="221"/>
      <c r="R396" s="221"/>
      <c r="S396" s="221"/>
    </row>
    <row r="397" spans="1:19" ht="15.75" customHeight="1" x14ac:dyDescent="0.3">
      <c r="A397" s="221"/>
      <c r="B397" s="221"/>
      <c r="C397" s="221"/>
      <c r="D397" s="221"/>
      <c r="E397" s="221"/>
      <c r="F397" s="221"/>
      <c r="G397" s="221"/>
      <c r="H397" s="221"/>
      <c r="I397" s="221"/>
      <c r="J397" s="221"/>
      <c r="K397" s="221"/>
      <c r="L397" s="221"/>
      <c r="M397" s="221"/>
      <c r="N397" s="221"/>
      <c r="O397" s="221"/>
      <c r="P397" s="221"/>
      <c r="Q397" s="221"/>
      <c r="R397" s="221"/>
      <c r="S397" s="221"/>
    </row>
    <row r="398" spans="1:19" ht="15.75" customHeight="1" x14ac:dyDescent="0.3">
      <c r="A398" s="221"/>
      <c r="B398" s="221"/>
      <c r="C398" s="221"/>
      <c r="D398" s="221"/>
      <c r="E398" s="221"/>
      <c r="F398" s="221"/>
      <c r="G398" s="221"/>
      <c r="H398" s="221"/>
      <c r="I398" s="221"/>
      <c r="J398" s="221"/>
      <c r="K398" s="221"/>
      <c r="L398" s="221"/>
      <c r="M398" s="221"/>
      <c r="N398" s="221"/>
      <c r="O398" s="221"/>
      <c r="P398" s="221"/>
      <c r="Q398" s="221"/>
      <c r="R398" s="221"/>
      <c r="S398" s="221"/>
    </row>
    <row r="399" spans="1:19" ht="15.75" customHeight="1" x14ac:dyDescent="0.3">
      <c r="A399" s="221"/>
      <c r="B399" s="221"/>
      <c r="C399" s="221"/>
      <c r="D399" s="221"/>
      <c r="E399" s="221"/>
      <c r="F399" s="221"/>
      <c r="G399" s="221"/>
      <c r="H399" s="221"/>
      <c r="I399" s="221"/>
      <c r="J399" s="221"/>
      <c r="K399" s="221"/>
      <c r="L399" s="221"/>
      <c r="M399" s="221"/>
      <c r="N399" s="221"/>
      <c r="O399" s="221"/>
      <c r="P399" s="221"/>
      <c r="Q399" s="221"/>
      <c r="R399" s="221"/>
      <c r="S399" s="221"/>
    </row>
    <row r="400" spans="1:19" ht="15.75" customHeight="1" x14ac:dyDescent="0.3">
      <c r="A400" s="221"/>
      <c r="B400" s="221"/>
      <c r="C400" s="221"/>
      <c r="D400" s="221"/>
      <c r="E400" s="221"/>
      <c r="F400" s="221"/>
      <c r="G400" s="221"/>
      <c r="H400" s="221"/>
      <c r="I400" s="221"/>
      <c r="J400" s="221"/>
      <c r="K400" s="221"/>
      <c r="L400" s="221"/>
      <c r="M400" s="221"/>
      <c r="N400" s="221"/>
      <c r="O400" s="221"/>
      <c r="P400" s="221"/>
      <c r="Q400" s="221"/>
      <c r="R400" s="221"/>
      <c r="S400" s="221"/>
    </row>
    <row r="401" spans="1:19" ht="15.75" customHeight="1" x14ac:dyDescent="0.3">
      <c r="A401" s="221"/>
      <c r="B401" s="221"/>
      <c r="C401" s="221"/>
      <c r="D401" s="221"/>
      <c r="E401" s="221"/>
      <c r="F401" s="221"/>
      <c r="G401" s="221"/>
      <c r="H401" s="221"/>
      <c r="I401" s="221"/>
      <c r="J401" s="221"/>
      <c r="K401" s="221"/>
      <c r="L401" s="221"/>
      <c r="M401" s="221"/>
      <c r="N401" s="221"/>
      <c r="O401" s="221"/>
      <c r="P401" s="221"/>
      <c r="Q401" s="221"/>
      <c r="R401" s="221"/>
      <c r="S401" s="221"/>
    </row>
    <row r="402" spans="1:19" ht="15.75" customHeight="1" x14ac:dyDescent="0.3">
      <c r="A402" s="221"/>
      <c r="B402" s="221"/>
      <c r="C402" s="221"/>
      <c r="D402" s="221"/>
      <c r="E402" s="221"/>
      <c r="F402" s="221"/>
      <c r="G402" s="221"/>
      <c r="H402" s="221"/>
      <c r="I402" s="221"/>
      <c r="J402" s="221"/>
      <c r="K402" s="221"/>
      <c r="L402" s="221"/>
      <c r="M402" s="221"/>
      <c r="N402" s="221"/>
      <c r="O402" s="221"/>
      <c r="P402" s="221"/>
      <c r="Q402" s="221"/>
      <c r="R402" s="221"/>
      <c r="S402" s="221"/>
    </row>
    <row r="403" spans="1:19" ht="15.75" customHeight="1" x14ac:dyDescent="0.3">
      <c r="A403" s="221"/>
      <c r="B403" s="221"/>
      <c r="C403" s="221"/>
      <c r="D403" s="221"/>
      <c r="E403" s="221"/>
      <c r="F403" s="221"/>
      <c r="G403" s="221"/>
      <c r="H403" s="221"/>
      <c r="I403" s="221"/>
      <c r="J403" s="221"/>
      <c r="K403" s="221"/>
      <c r="L403" s="221"/>
      <c r="M403" s="221"/>
      <c r="N403" s="221"/>
      <c r="O403" s="221"/>
      <c r="P403" s="221"/>
      <c r="Q403" s="221"/>
      <c r="R403" s="221"/>
      <c r="S403" s="221"/>
    </row>
    <row r="404" spans="1:19" ht="15.75" customHeight="1" x14ac:dyDescent="0.3">
      <c r="A404" s="221"/>
      <c r="B404" s="221"/>
      <c r="C404" s="221"/>
      <c r="D404" s="221"/>
      <c r="E404" s="221"/>
      <c r="F404" s="221"/>
      <c r="G404" s="221"/>
      <c r="H404" s="221"/>
      <c r="I404" s="221"/>
      <c r="J404" s="221"/>
      <c r="K404" s="221"/>
      <c r="L404" s="221"/>
      <c r="M404" s="221"/>
      <c r="N404" s="221"/>
      <c r="O404" s="221"/>
      <c r="P404" s="221"/>
      <c r="Q404" s="221"/>
      <c r="R404" s="221"/>
      <c r="S404" s="221"/>
    </row>
    <row r="405" spans="1:19" ht="15.75" customHeight="1" x14ac:dyDescent="0.3">
      <c r="A405" s="221"/>
      <c r="B405" s="221"/>
      <c r="C405" s="221"/>
      <c r="D405" s="221"/>
      <c r="E405" s="221"/>
      <c r="F405" s="221"/>
      <c r="G405" s="221"/>
      <c r="H405" s="221"/>
      <c r="I405" s="221"/>
      <c r="J405" s="221"/>
      <c r="K405" s="221"/>
      <c r="L405" s="221"/>
      <c r="M405" s="221"/>
      <c r="N405" s="221"/>
      <c r="O405" s="221"/>
      <c r="P405" s="221"/>
      <c r="Q405" s="221"/>
      <c r="R405" s="221"/>
      <c r="S405" s="221"/>
    </row>
    <row r="406" spans="1:19" ht="15.75" customHeight="1" x14ac:dyDescent="0.3">
      <c r="A406" s="221"/>
      <c r="B406" s="221"/>
      <c r="C406" s="221"/>
      <c r="D406" s="221"/>
      <c r="E406" s="221"/>
      <c r="F406" s="221"/>
      <c r="G406" s="221"/>
      <c r="H406" s="221"/>
      <c r="I406" s="221"/>
      <c r="J406" s="221"/>
      <c r="K406" s="221"/>
      <c r="L406" s="221"/>
      <c r="M406" s="221"/>
      <c r="N406" s="221"/>
      <c r="O406" s="221"/>
      <c r="P406" s="221"/>
      <c r="Q406" s="221"/>
      <c r="R406" s="221"/>
      <c r="S406" s="221"/>
    </row>
    <row r="407" spans="1:19" ht="15.75" customHeight="1" x14ac:dyDescent="0.3">
      <c r="A407" s="221"/>
      <c r="B407" s="221"/>
      <c r="C407" s="221"/>
      <c r="D407" s="221"/>
      <c r="E407" s="221"/>
      <c r="F407" s="221"/>
      <c r="G407" s="221"/>
      <c r="H407" s="221"/>
      <c r="I407" s="221"/>
      <c r="J407" s="221"/>
      <c r="K407" s="221"/>
      <c r="L407" s="221"/>
      <c r="M407" s="221"/>
      <c r="N407" s="221"/>
      <c r="O407" s="221"/>
      <c r="P407" s="221"/>
      <c r="Q407" s="221"/>
      <c r="R407" s="221"/>
      <c r="S407" s="221"/>
    </row>
    <row r="408" spans="1:19" ht="15.75" customHeight="1" x14ac:dyDescent="0.3">
      <c r="A408" s="221"/>
      <c r="B408" s="221"/>
      <c r="C408" s="221"/>
      <c r="D408" s="221"/>
      <c r="E408" s="221"/>
      <c r="F408" s="221"/>
      <c r="G408" s="221"/>
      <c r="H408" s="221"/>
      <c r="I408" s="221"/>
      <c r="J408" s="221"/>
      <c r="K408" s="221"/>
      <c r="L408" s="221"/>
      <c r="M408" s="221"/>
      <c r="N408" s="221"/>
      <c r="O408" s="221"/>
      <c r="P408" s="221"/>
      <c r="Q408" s="221"/>
      <c r="R408" s="221"/>
      <c r="S408" s="221"/>
    </row>
    <row r="409" spans="1:19" ht="15.75" customHeight="1" x14ac:dyDescent="0.3">
      <c r="A409" s="221"/>
      <c r="B409" s="221"/>
      <c r="C409" s="221"/>
      <c r="D409" s="221"/>
      <c r="E409" s="221"/>
      <c r="F409" s="221"/>
      <c r="G409" s="221"/>
      <c r="H409" s="221"/>
      <c r="I409" s="221"/>
      <c r="J409" s="221"/>
      <c r="K409" s="221"/>
      <c r="L409" s="221"/>
      <c r="M409" s="221"/>
      <c r="N409" s="221"/>
      <c r="O409" s="221"/>
      <c r="P409" s="221"/>
      <c r="Q409" s="221"/>
      <c r="R409" s="221"/>
      <c r="S409" s="221"/>
    </row>
    <row r="410" spans="1:19" ht="15.75" customHeight="1" x14ac:dyDescent="0.3">
      <c r="A410" s="221"/>
      <c r="B410" s="221"/>
      <c r="C410" s="221"/>
      <c r="D410" s="221"/>
      <c r="E410" s="221"/>
      <c r="F410" s="221"/>
      <c r="G410" s="221"/>
      <c r="H410" s="221"/>
      <c r="I410" s="221"/>
      <c r="J410" s="221"/>
      <c r="K410" s="221"/>
      <c r="L410" s="221"/>
      <c r="M410" s="221"/>
      <c r="N410" s="221"/>
      <c r="O410" s="221"/>
      <c r="P410" s="221"/>
      <c r="Q410" s="221"/>
      <c r="R410" s="221"/>
      <c r="S410" s="221"/>
    </row>
    <row r="411" spans="1:19" ht="15.75" customHeight="1" x14ac:dyDescent="0.3">
      <c r="A411" s="221"/>
      <c r="B411" s="221"/>
      <c r="C411" s="221"/>
      <c r="D411" s="221"/>
      <c r="E411" s="221"/>
      <c r="F411" s="221"/>
      <c r="G411" s="221"/>
      <c r="H411" s="221"/>
      <c r="I411" s="221"/>
      <c r="J411" s="221"/>
      <c r="K411" s="221"/>
      <c r="L411" s="221"/>
      <c r="M411" s="221"/>
      <c r="N411" s="221"/>
      <c r="O411" s="221"/>
      <c r="P411" s="221"/>
      <c r="Q411" s="221"/>
      <c r="R411" s="221"/>
      <c r="S411" s="221"/>
    </row>
    <row r="412" spans="1:19" ht="15.75" customHeight="1" x14ac:dyDescent="0.3">
      <c r="A412" s="221"/>
      <c r="B412" s="221"/>
      <c r="C412" s="221"/>
      <c r="D412" s="221"/>
      <c r="E412" s="221"/>
      <c r="F412" s="221"/>
      <c r="G412" s="221"/>
      <c r="H412" s="221"/>
      <c r="I412" s="221"/>
      <c r="J412" s="221"/>
      <c r="K412" s="221"/>
      <c r="L412" s="221"/>
      <c r="M412" s="221"/>
      <c r="N412" s="221"/>
      <c r="O412" s="221"/>
      <c r="P412" s="221"/>
      <c r="Q412" s="221"/>
      <c r="R412" s="221"/>
      <c r="S412" s="221"/>
    </row>
    <row r="413" spans="1:19" ht="15.75" customHeight="1" x14ac:dyDescent="0.3">
      <c r="A413" s="221"/>
      <c r="B413" s="221"/>
      <c r="C413" s="221"/>
      <c r="D413" s="221"/>
      <c r="E413" s="221"/>
      <c r="F413" s="221"/>
      <c r="G413" s="221"/>
      <c r="H413" s="221"/>
      <c r="I413" s="221"/>
      <c r="J413" s="221"/>
      <c r="K413" s="221"/>
      <c r="L413" s="221"/>
      <c r="M413" s="221"/>
      <c r="N413" s="221"/>
      <c r="O413" s="221"/>
      <c r="P413" s="221"/>
      <c r="Q413" s="221"/>
      <c r="R413" s="221"/>
      <c r="S413" s="221"/>
    </row>
    <row r="414" spans="1:19" ht="15.75" customHeight="1" x14ac:dyDescent="0.3">
      <c r="A414" s="221"/>
      <c r="B414" s="221"/>
      <c r="C414" s="221"/>
      <c r="D414" s="221"/>
      <c r="E414" s="221"/>
      <c r="F414" s="221"/>
      <c r="G414" s="221"/>
      <c r="H414" s="221"/>
      <c r="I414" s="221"/>
      <c r="J414" s="221"/>
      <c r="K414" s="221"/>
      <c r="L414" s="221"/>
      <c r="M414" s="221"/>
      <c r="N414" s="221"/>
      <c r="O414" s="221"/>
      <c r="P414" s="221"/>
      <c r="Q414" s="221"/>
      <c r="R414" s="221"/>
      <c r="S414" s="221"/>
    </row>
    <row r="415" spans="1:19" ht="15.75" customHeight="1" x14ac:dyDescent="0.3">
      <c r="A415" s="221"/>
      <c r="B415" s="221"/>
      <c r="C415" s="221"/>
      <c r="D415" s="221"/>
      <c r="E415" s="221"/>
      <c r="F415" s="221"/>
      <c r="G415" s="221"/>
      <c r="H415" s="221"/>
      <c r="I415" s="221"/>
      <c r="J415" s="221"/>
      <c r="K415" s="221"/>
      <c r="L415" s="221"/>
      <c r="M415" s="221"/>
      <c r="N415" s="221"/>
      <c r="O415" s="221"/>
      <c r="P415" s="221"/>
      <c r="Q415" s="221"/>
      <c r="R415" s="221"/>
      <c r="S415" s="221"/>
    </row>
    <row r="416" spans="1:19" ht="15.75" customHeight="1" x14ac:dyDescent="0.3">
      <c r="A416" s="221"/>
      <c r="B416" s="221"/>
      <c r="C416" s="221"/>
      <c r="D416" s="221"/>
      <c r="E416" s="221"/>
      <c r="F416" s="221"/>
      <c r="G416" s="221"/>
      <c r="H416" s="221"/>
      <c r="I416" s="221"/>
      <c r="J416" s="221"/>
      <c r="K416" s="221"/>
      <c r="L416" s="221"/>
      <c r="M416" s="221"/>
      <c r="N416" s="221"/>
      <c r="O416" s="221"/>
      <c r="P416" s="221"/>
      <c r="Q416" s="221"/>
      <c r="R416" s="221"/>
      <c r="S416" s="221"/>
    </row>
    <row r="417" spans="1:19" ht="15.75" customHeight="1" x14ac:dyDescent="0.3">
      <c r="A417" s="221"/>
      <c r="B417" s="221"/>
      <c r="C417" s="221"/>
      <c r="D417" s="221"/>
      <c r="E417" s="221"/>
      <c r="F417" s="221"/>
      <c r="G417" s="221"/>
      <c r="H417" s="221"/>
      <c r="I417" s="221"/>
      <c r="J417" s="221"/>
      <c r="K417" s="221"/>
      <c r="L417" s="221"/>
      <c r="M417" s="221"/>
      <c r="N417" s="221"/>
      <c r="O417" s="221"/>
      <c r="P417" s="221"/>
      <c r="Q417" s="221"/>
      <c r="R417" s="221"/>
      <c r="S417" s="221"/>
    </row>
    <row r="418" spans="1:19" ht="15.75" customHeight="1" x14ac:dyDescent="0.3">
      <c r="A418" s="221"/>
      <c r="B418" s="221"/>
      <c r="C418" s="221"/>
      <c r="D418" s="221"/>
      <c r="E418" s="221"/>
      <c r="F418" s="221"/>
      <c r="G418" s="221"/>
      <c r="H418" s="221"/>
      <c r="I418" s="221"/>
      <c r="J418" s="221"/>
      <c r="K418" s="221"/>
      <c r="L418" s="221"/>
      <c r="M418" s="221"/>
      <c r="N418" s="221"/>
      <c r="O418" s="221"/>
      <c r="P418" s="221"/>
      <c r="Q418" s="221"/>
      <c r="R418" s="221"/>
      <c r="S418" s="221"/>
    </row>
    <row r="419" spans="1:19" ht="15.75" customHeight="1" x14ac:dyDescent="0.3">
      <c r="A419" s="221"/>
      <c r="B419" s="221"/>
      <c r="C419" s="221"/>
      <c r="D419" s="221"/>
      <c r="E419" s="221"/>
      <c r="F419" s="221"/>
      <c r="G419" s="221"/>
      <c r="H419" s="221"/>
      <c r="I419" s="221"/>
      <c r="J419" s="221"/>
      <c r="K419" s="221"/>
      <c r="L419" s="221"/>
      <c r="M419" s="221"/>
      <c r="N419" s="221"/>
      <c r="O419" s="221"/>
      <c r="P419" s="221"/>
      <c r="Q419" s="221"/>
      <c r="R419" s="221"/>
      <c r="S419" s="221"/>
    </row>
    <row r="420" spans="1:19" ht="15.75" customHeight="1" x14ac:dyDescent="0.3">
      <c r="A420" s="221"/>
      <c r="B420" s="221"/>
      <c r="C420" s="221"/>
      <c r="D420" s="221"/>
      <c r="E420" s="221"/>
      <c r="F420" s="221"/>
      <c r="G420" s="221"/>
      <c r="H420" s="221"/>
      <c r="I420" s="221"/>
      <c r="J420" s="221"/>
      <c r="K420" s="221"/>
      <c r="L420" s="221"/>
      <c r="M420" s="221"/>
      <c r="N420" s="221"/>
      <c r="O420" s="221"/>
      <c r="P420" s="221"/>
      <c r="Q420" s="221"/>
      <c r="R420" s="221"/>
      <c r="S420" s="221"/>
    </row>
    <row r="421" spans="1:19" ht="15.75" customHeight="1" x14ac:dyDescent="0.3">
      <c r="A421" s="221"/>
      <c r="B421" s="221"/>
      <c r="C421" s="221"/>
      <c r="D421" s="221"/>
      <c r="E421" s="221"/>
      <c r="F421" s="221"/>
      <c r="G421" s="221"/>
      <c r="H421" s="221"/>
      <c r="I421" s="221"/>
      <c r="J421" s="221"/>
      <c r="K421" s="221"/>
      <c r="L421" s="221"/>
      <c r="M421" s="221"/>
      <c r="N421" s="221"/>
      <c r="O421" s="221"/>
      <c r="P421" s="221"/>
      <c r="Q421" s="221"/>
      <c r="R421" s="221"/>
      <c r="S421" s="221"/>
    </row>
    <row r="422" spans="1:19" ht="15.75" customHeight="1" x14ac:dyDescent="0.3">
      <c r="A422" s="221"/>
      <c r="B422" s="221"/>
      <c r="C422" s="221"/>
      <c r="D422" s="221"/>
      <c r="E422" s="221"/>
      <c r="F422" s="221"/>
      <c r="G422" s="221"/>
      <c r="H422" s="221"/>
      <c r="I422" s="221"/>
      <c r="J422" s="221"/>
      <c r="K422" s="221"/>
      <c r="L422" s="221"/>
      <c r="M422" s="221"/>
      <c r="N422" s="221"/>
      <c r="O422" s="221"/>
      <c r="P422" s="221"/>
      <c r="Q422" s="221"/>
      <c r="R422" s="221"/>
      <c r="S422" s="221"/>
    </row>
    <row r="423" spans="1:19" ht="15.75" customHeight="1" x14ac:dyDescent="0.3">
      <c r="A423" s="221"/>
      <c r="B423" s="221"/>
      <c r="C423" s="221"/>
      <c r="D423" s="221"/>
      <c r="E423" s="221"/>
      <c r="F423" s="221"/>
      <c r="G423" s="221"/>
      <c r="H423" s="221"/>
      <c r="I423" s="221"/>
      <c r="J423" s="221"/>
      <c r="K423" s="221"/>
      <c r="L423" s="221"/>
      <c r="M423" s="221"/>
      <c r="N423" s="221"/>
      <c r="O423" s="221"/>
      <c r="P423" s="221"/>
      <c r="Q423" s="221"/>
      <c r="R423" s="221"/>
      <c r="S423" s="221"/>
    </row>
    <row r="424" spans="1:19" ht="15.75" customHeight="1" x14ac:dyDescent="0.3">
      <c r="A424" s="221"/>
      <c r="B424" s="221"/>
      <c r="C424" s="221"/>
      <c r="D424" s="221"/>
      <c r="E424" s="221"/>
      <c r="F424" s="221"/>
      <c r="G424" s="221"/>
      <c r="H424" s="221"/>
      <c r="I424" s="221"/>
      <c r="J424" s="221"/>
      <c r="K424" s="221"/>
      <c r="L424" s="221"/>
      <c r="M424" s="221"/>
      <c r="N424" s="221"/>
      <c r="O424" s="221"/>
      <c r="P424" s="221"/>
      <c r="Q424" s="221"/>
      <c r="R424" s="221"/>
      <c r="S424" s="221"/>
    </row>
    <row r="425" spans="1:19" ht="15.75" customHeight="1" x14ac:dyDescent="0.3">
      <c r="A425" s="221"/>
      <c r="B425" s="221"/>
      <c r="C425" s="221"/>
      <c r="D425" s="221"/>
      <c r="E425" s="221"/>
      <c r="F425" s="221"/>
      <c r="G425" s="221"/>
      <c r="H425" s="221"/>
      <c r="I425" s="221"/>
      <c r="J425" s="221"/>
      <c r="K425" s="221"/>
      <c r="L425" s="221"/>
      <c r="M425" s="221"/>
      <c r="N425" s="221"/>
      <c r="O425" s="221"/>
      <c r="P425" s="221"/>
      <c r="Q425" s="221"/>
      <c r="R425" s="221"/>
      <c r="S425" s="221"/>
    </row>
    <row r="426" spans="1:19" ht="15.75" customHeight="1" x14ac:dyDescent="0.3">
      <c r="A426" s="221"/>
      <c r="B426" s="221"/>
      <c r="C426" s="221"/>
      <c r="D426" s="221"/>
      <c r="E426" s="221"/>
      <c r="F426" s="221"/>
      <c r="G426" s="221"/>
      <c r="H426" s="221"/>
      <c r="I426" s="221"/>
      <c r="J426" s="221"/>
      <c r="K426" s="221"/>
      <c r="L426" s="221"/>
      <c r="M426" s="221"/>
      <c r="N426" s="221"/>
      <c r="O426" s="221"/>
      <c r="P426" s="221"/>
      <c r="Q426" s="221"/>
      <c r="R426" s="221"/>
      <c r="S426" s="221"/>
    </row>
    <row r="427" spans="1:19" ht="15.75" customHeight="1" x14ac:dyDescent="0.3">
      <c r="A427" s="221"/>
      <c r="B427" s="221"/>
      <c r="C427" s="221"/>
      <c r="D427" s="221"/>
      <c r="E427" s="221"/>
      <c r="F427" s="221"/>
      <c r="G427" s="221"/>
      <c r="H427" s="221"/>
      <c r="I427" s="221"/>
      <c r="J427" s="221"/>
      <c r="K427" s="221"/>
      <c r="L427" s="221"/>
      <c r="M427" s="221"/>
      <c r="N427" s="221"/>
      <c r="O427" s="221"/>
      <c r="P427" s="221"/>
      <c r="Q427" s="221"/>
      <c r="R427" s="221"/>
      <c r="S427" s="221"/>
    </row>
    <row r="428" spans="1:19" ht="15.75" customHeight="1" x14ac:dyDescent="0.3">
      <c r="A428" s="221"/>
      <c r="B428" s="221"/>
      <c r="C428" s="221"/>
      <c r="D428" s="221"/>
      <c r="E428" s="221"/>
      <c r="F428" s="221"/>
      <c r="G428" s="221"/>
      <c r="H428" s="221"/>
      <c r="I428" s="221"/>
      <c r="J428" s="221"/>
      <c r="K428" s="221"/>
      <c r="L428" s="221"/>
      <c r="M428" s="221"/>
      <c r="N428" s="221"/>
      <c r="O428" s="221"/>
      <c r="P428" s="221"/>
      <c r="Q428" s="221"/>
      <c r="R428" s="221"/>
      <c r="S428" s="221"/>
    </row>
    <row r="429" spans="1:19" ht="15.75" customHeight="1" x14ac:dyDescent="0.3">
      <c r="A429" s="221"/>
      <c r="B429" s="221"/>
      <c r="C429" s="221"/>
      <c r="D429" s="221"/>
      <c r="E429" s="221"/>
      <c r="F429" s="221"/>
      <c r="G429" s="221"/>
      <c r="H429" s="221"/>
      <c r="I429" s="221"/>
      <c r="J429" s="221"/>
      <c r="K429" s="221"/>
      <c r="L429" s="221"/>
      <c r="M429" s="221"/>
      <c r="N429" s="221"/>
      <c r="O429" s="221"/>
      <c r="P429" s="221"/>
      <c r="Q429" s="221"/>
      <c r="R429" s="221"/>
      <c r="S429" s="221"/>
    </row>
    <row r="430" spans="1:19" ht="15.75" customHeight="1" x14ac:dyDescent="0.3">
      <c r="A430" s="221"/>
      <c r="B430" s="221"/>
      <c r="C430" s="221"/>
      <c r="D430" s="221"/>
      <c r="E430" s="221"/>
      <c r="F430" s="221"/>
      <c r="G430" s="221"/>
      <c r="H430" s="221"/>
      <c r="I430" s="221"/>
      <c r="J430" s="221"/>
      <c r="K430" s="221"/>
      <c r="L430" s="221"/>
      <c r="M430" s="221"/>
      <c r="N430" s="221"/>
      <c r="O430" s="221"/>
      <c r="P430" s="221"/>
      <c r="Q430" s="221"/>
      <c r="R430" s="221"/>
      <c r="S430" s="221"/>
    </row>
    <row r="431" spans="1:19" ht="15.75" customHeight="1" x14ac:dyDescent="0.3">
      <c r="A431" s="221"/>
      <c r="B431" s="221"/>
      <c r="C431" s="221"/>
      <c r="D431" s="221"/>
      <c r="E431" s="221"/>
      <c r="F431" s="221"/>
      <c r="G431" s="221"/>
      <c r="H431" s="221"/>
      <c r="I431" s="221"/>
      <c r="J431" s="221"/>
      <c r="K431" s="221"/>
      <c r="L431" s="221"/>
      <c r="M431" s="221"/>
      <c r="N431" s="221"/>
      <c r="O431" s="221"/>
      <c r="P431" s="221"/>
      <c r="Q431" s="221"/>
      <c r="R431" s="221"/>
      <c r="S431" s="221"/>
    </row>
    <row r="432" spans="1:19" ht="15.75" customHeight="1" x14ac:dyDescent="0.3">
      <c r="A432" s="221"/>
      <c r="B432" s="221"/>
      <c r="C432" s="221"/>
      <c r="D432" s="221"/>
      <c r="E432" s="221"/>
      <c r="F432" s="221"/>
      <c r="G432" s="221"/>
      <c r="H432" s="221"/>
      <c r="I432" s="221"/>
      <c r="J432" s="221"/>
      <c r="K432" s="221"/>
      <c r="L432" s="221"/>
      <c r="M432" s="221"/>
      <c r="N432" s="221"/>
      <c r="O432" s="221"/>
      <c r="P432" s="221"/>
      <c r="Q432" s="221"/>
      <c r="R432" s="221"/>
      <c r="S432" s="221"/>
    </row>
    <row r="433" spans="1:19" ht="15.75" customHeight="1" x14ac:dyDescent="0.3">
      <c r="A433" s="221"/>
      <c r="B433" s="221"/>
      <c r="C433" s="221"/>
      <c r="D433" s="221"/>
      <c r="E433" s="221"/>
      <c r="F433" s="221"/>
      <c r="G433" s="221"/>
      <c r="H433" s="221"/>
      <c r="I433" s="221"/>
      <c r="J433" s="221"/>
      <c r="K433" s="221"/>
      <c r="L433" s="221"/>
      <c r="M433" s="221"/>
      <c r="N433" s="221"/>
      <c r="O433" s="221"/>
      <c r="P433" s="221"/>
      <c r="Q433" s="221"/>
      <c r="R433" s="221"/>
      <c r="S433" s="221"/>
    </row>
    <row r="434" spans="1:19" ht="15.75" customHeight="1" x14ac:dyDescent="0.3">
      <c r="A434" s="221"/>
      <c r="B434" s="221"/>
      <c r="C434" s="221"/>
      <c r="D434" s="221"/>
      <c r="E434" s="221"/>
      <c r="F434" s="221"/>
      <c r="G434" s="221"/>
      <c r="H434" s="221"/>
      <c r="I434" s="221"/>
      <c r="J434" s="221"/>
      <c r="K434" s="221"/>
      <c r="L434" s="221"/>
      <c r="M434" s="221"/>
      <c r="N434" s="221"/>
      <c r="O434" s="221"/>
      <c r="P434" s="221"/>
      <c r="Q434" s="221"/>
      <c r="R434" s="221"/>
      <c r="S434" s="221"/>
    </row>
    <row r="435" spans="1:19" ht="15.75" customHeight="1" x14ac:dyDescent="0.3">
      <c r="A435" s="221"/>
      <c r="B435" s="221"/>
      <c r="C435" s="221"/>
      <c r="D435" s="221"/>
      <c r="E435" s="221"/>
      <c r="F435" s="221"/>
      <c r="G435" s="221"/>
      <c r="H435" s="221"/>
      <c r="I435" s="221"/>
      <c r="J435" s="221"/>
      <c r="K435" s="221"/>
      <c r="L435" s="221"/>
      <c r="M435" s="221"/>
      <c r="N435" s="221"/>
      <c r="O435" s="221"/>
      <c r="P435" s="221"/>
      <c r="Q435" s="221"/>
      <c r="R435" s="221"/>
      <c r="S435" s="221"/>
    </row>
    <row r="436" spans="1:19" ht="15.75" customHeight="1" x14ac:dyDescent="0.3">
      <c r="A436" s="221"/>
      <c r="B436" s="221"/>
      <c r="C436" s="221"/>
      <c r="D436" s="221"/>
      <c r="E436" s="221"/>
      <c r="F436" s="221"/>
      <c r="G436" s="221"/>
      <c r="H436" s="221"/>
      <c r="I436" s="221"/>
      <c r="J436" s="221"/>
      <c r="K436" s="221"/>
      <c r="L436" s="221"/>
      <c r="M436" s="221"/>
      <c r="N436" s="221"/>
      <c r="O436" s="221"/>
      <c r="P436" s="221"/>
      <c r="Q436" s="221"/>
      <c r="R436" s="221"/>
      <c r="S436" s="221"/>
    </row>
    <row r="437" spans="1:19" ht="15.75" customHeight="1" x14ac:dyDescent="0.3">
      <c r="A437" s="221"/>
      <c r="B437" s="221"/>
      <c r="C437" s="221"/>
      <c r="D437" s="221"/>
      <c r="E437" s="221"/>
      <c r="F437" s="221"/>
      <c r="G437" s="221"/>
      <c r="H437" s="221"/>
      <c r="I437" s="221"/>
      <c r="J437" s="221"/>
      <c r="K437" s="221"/>
      <c r="L437" s="221"/>
      <c r="M437" s="221"/>
      <c r="N437" s="221"/>
      <c r="O437" s="221"/>
      <c r="P437" s="221"/>
      <c r="Q437" s="221"/>
      <c r="R437" s="221"/>
      <c r="S437" s="221"/>
    </row>
    <row r="438" spans="1:19" ht="15.75" customHeight="1" x14ac:dyDescent="0.3">
      <c r="A438" s="221"/>
      <c r="B438" s="221"/>
      <c r="C438" s="221"/>
      <c r="D438" s="221"/>
      <c r="E438" s="221"/>
      <c r="F438" s="221"/>
      <c r="G438" s="221"/>
      <c r="H438" s="221"/>
      <c r="I438" s="221"/>
      <c r="J438" s="221"/>
      <c r="K438" s="221"/>
      <c r="L438" s="221"/>
      <c r="M438" s="221"/>
      <c r="N438" s="221"/>
      <c r="O438" s="221"/>
      <c r="P438" s="221"/>
      <c r="Q438" s="221"/>
      <c r="R438" s="221"/>
      <c r="S438" s="221"/>
    </row>
    <row r="439" spans="1:19" ht="15.75" customHeight="1" x14ac:dyDescent="0.3">
      <c r="A439" s="221"/>
      <c r="B439" s="221"/>
      <c r="C439" s="221"/>
      <c r="D439" s="221"/>
      <c r="E439" s="221"/>
      <c r="F439" s="221"/>
      <c r="G439" s="221"/>
      <c r="H439" s="221"/>
      <c r="I439" s="221"/>
      <c r="J439" s="221"/>
      <c r="K439" s="221"/>
      <c r="L439" s="221"/>
      <c r="M439" s="221"/>
      <c r="N439" s="221"/>
      <c r="O439" s="221"/>
      <c r="P439" s="221"/>
      <c r="Q439" s="221"/>
      <c r="R439" s="221"/>
      <c r="S439" s="221"/>
    </row>
    <row r="440" spans="1:19" ht="15.75" customHeight="1" x14ac:dyDescent="0.3">
      <c r="A440" s="221"/>
      <c r="B440" s="221"/>
      <c r="C440" s="221"/>
      <c r="D440" s="221"/>
      <c r="E440" s="221"/>
      <c r="F440" s="221"/>
      <c r="G440" s="221"/>
      <c r="H440" s="221"/>
      <c r="I440" s="221"/>
      <c r="J440" s="221"/>
      <c r="K440" s="221"/>
      <c r="L440" s="221"/>
      <c r="M440" s="221"/>
      <c r="N440" s="221"/>
      <c r="O440" s="221"/>
      <c r="P440" s="221"/>
      <c r="Q440" s="221"/>
      <c r="R440" s="221"/>
      <c r="S440" s="221"/>
    </row>
    <row r="441" spans="1:19" ht="15.75" customHeight="1" x14ac:dyDescent="0.3">
      <c r="A441" s="221"/>
      <c r="B441" s="221"/>
      <c r="C441" s="221"/>
      <c r="D441" s="221"/>
      <c r="E441" s="221"/>
      <c r="F441" s="221"/>
      <c r="G441" s="221"/>
      <c r="H441" s="221"/>
      <c r="I441" s="221"/>
      <c r="J441" s="221"/>
      <c r="K441" s="221"/>
      <c r="L441" s="221"/>
      <c r="M441" s="221"/>
      <c r="N441" s="221"/>
      <c r="O441" s="221"/>
      <c r="P441" s="221"/>
      <c r="Q441" s="221"/>
      <c r="R441" s="221"/>
      <c r="S441" s="221"/>
    </row>
    <row r="442" spans="1:19" ht="15.75" customHeight="1" x14ac:dyDescent="0.3">
      <c r="A442" s="221"/>
      <c r="B442" s="221"/>
      <c r="C442" s="221"/>
      <c r="D442" s="221"/>
      <c r="E442" s="221"/>
      <c r="F442" s="221"/>
      <c r="G442" s="221"/>
      <c r="H442" s="221"/>
      <c r="I442" s="221"/>
      <c r="J442" s="221"/>
      <c r="K442" s="221"/>
      <c r="L442" s="221"/>
      <c r="M442" s="221"/>
      <c r="N442" s="221"/>
      <c r="O442" s="221"/>
      <c r="P442" s="221"/>
      <c r="Q442" s="221"/>
      <c r="R442" s="221"/>
      <c r="S442" s="221"/>
    </row>
    <row r="443" spans="1:19" ht="15.75" customHeight="1" x14ac:dyDescent="0.3">
      <c r="A443" s="221"/>
      <c r="B443" s="221"/>
      <c r="C443" s="221"/>
      <c r="D443" s="221"/>
      <c r="E443" s="221"/>
      <c r="F443" s="221"/>
      <c r="G443" s="221"/>
      <c r="H443" s="221"/>
      <c r="I443" s="221"/>
      <c r="J443" s="221"/>
      <c r="K443" s="221"/>
      <c r="L443" s="221"/>
      <c r="M443" s="221"/>
      <c r="N443" s="221"/>
      <c r="O443" s="221"/>
      <c r="P443" s="221"/>
      <c r="Q443" s="221"/>
      <c r="R443" s="221"/>
      <c r="S443" s="221"/>
    </row>
    <row r="444" spans="1:19" ht="15.75" customHeight="1" x14ac:dyDescent="0.3">
      <c r="A444" s="221"/>
      <c r="B444" s="221"/>
      <c r="C444" s="221"/>
      <c r="D444" s="221"/>
      <c r="E444" s="221"/>
      <c r="F444" s="221"/>
      <c r="G444" s="221"/>
      <c r="H444" s="221"/>
      <c r="I444" s="221"/>
      <c r="J444" s="221"/>
      <c r="K444" s="221"/>
      <c r="L444" s="221"/>
      <c r="M444" s="221"/>
      <c r="N444" s="221"/>
      <c r="O444" s="221"/>
      <c r="P444" s="221"/>
      <c r="Q444" s="221"/>
      <c r="R444" s="221"/>
      <c r="S444" s="221"/>
    </row>
    <row r="445" spans="1:19" ht="15.75" customHeight="1" x14ac:dyDescent="0.3">
      <c r="A445" s="221"/>
      <c r="B445" s="221"/>
      <c r="C445" s="221"/>
      <c r="D445" s="221"/>
      <c r="E445" s="221"/>
      <c r="F445" s="221"/>
      <c r="G445" s="221"/>
      <c r="H445" s="221"/>
      <c r="I445" s="221"/>
      <c r="J445" s="221"/>
      <c r="K445" s="221"/>
      <c r="L445" s="221"/>
      <c r="M445" s="221"/>
      <c r="N445" s="221"/>
      <c r="O445" s="221"/>
      <c r="P445" s="221"/>
      <c r="Q445" s="221"/>
      <c r="R445" s="221"/>
      <c r="S445" s="221"/>
    </row>
    <row r="446" spans="1:19" ht="15.75" customHeight="1" x14ac:dyDescent="0.3">
      <c r="A446" s="221"/>
      <c r="B446" s="221"/>
      <c r="C446" s="221"/>
      <c r="D446" s="221"/>
      <c r="E446" s="221"/>
      <c r="F446" s="221"/>
      <c r="G446" s="221"/>
      <c r="H446" s="221"/>
      <c r="I446" s="221"/>
      <c r="J446" s="221"/>
      <c r="K446" s="221"/>
      <c r="L446" s="221"/>
      <c r="M446" s="221"/>
      <c r="N446" s="221"/>
      <c r="O446" s="221"/>
      <c r="P446" s="221"/>
      <c r="Q446" s="221"/>
      <c r="R446" s="221"/>
      <c r="S446" s="221"/>
    </row>
    <row r="447" spans="1:19" ht="15.75" customHeight="1" x14ac:dyDescent="0.3">
      <c r="A447" s="221"/>
      <c r="B447" s="221"/>
      <c r="C447" s="221"/>
      <c r="D447" s="221"/>
      <c r="E447" s="221"/>
      <c r="F447" s="221"/>
      <c r="G447" s="221"/>
      <c r="H447" s="221"/>
      <c r="I447" s="221"/>
      <c r="J447" s="221"/>
      <c r="K447" s="221"/>
      <c r="L447" s="221"/>
      <c r="M447" s="221"/>
      <c r="N447" s="221"/>
      <c r="O447" s="221"/>
      <c r="P447" s="221"/>
      <c r="Q447" s="221"/>
      <c r="R447" s="221"/>
      <c r="S447" s="221"/>
    </row>
    <row r="448" spans="1:19" ht="15.75" customHeight="1" x14ac:dyDescent="0.3">
      <c r="A448" s="221"/>
      <c r="B448" s="221"/>
      <c r="C448" s="221"/>
      <c r="D448" s="221"/>
      <c r="E448" s="221"/>
      <c r="F448" s="221"/>
      <c r="G448" s="221"/>
      <c r="H448" s="221"/>
      <c r="I448" s="221"/>
      <c r="J448" s="221"/>
      <c r="K448" s="221"/>
      <c r="L448" s="221"/>
      <c r="M448" s="221"/>
      <c r="N448" s="221"/>
      <c r="O448" s="221"/>
      <c r="P448" s="221"/>
      <c r="Q448" s="221"/>
      <c r="R448" s="221"/>
      <c r="S448" s="221"/>
    </row>
    <row r="449" spans="1:19" ht="15.75" customHeight="1" x14ac:dyDescent="0.3">
      <c r="A449" s="221"/>
      <c r="B449" s="221"/>
      <c r="C449" s="221"/>
      <c r="D449" s="221"/>
      <c r="E449" s="221"/>
      <c r="F449" s="221"/>
      <c r="G449" s="221"/>
      <c r="H449" s="221"/>
      <c r="I449" s="221"/>
      <c r="J449" s="221"/>
      <c r="K449" s="221"/>
      <c r="L449" s="221"/>
      <c r="M449" s="221"/>
      <c r="N449" s="221"/>
      <c r="O449" s="221"/>
      <c r="P449" s="221"/>
      <c r="Q449" s="221"/>
      <c r="R449" s="221"/>
      <c r="S449" s="221"/>
    </row>
    <row r="450" spans="1:19" ht="15.75" customHeight="1" x14ac:dyDescent="0.3">
      <c r="A450" s="221"/>
      <c r="B450" s="221"/>
      <c r="C450" s="221"/>
      <c r="D450" s="221"/>
      <c r="E450" s="221"/>
      <c r="F450" s="221"/>
      <c r="G450" s="221"/>
      <c r="H450" s="221"/>
      <c r="I450" s="221"/>
      <c r="J450" s="221"/>
      <c r="K450" s="221"/>
      <c r="L450" s="221"/>
      <c r="M450" s="221"/>
      <c r="N450" s="221"/>
      <c r="O450" s="221"/>
      <c r="P450" s="221"/>
      <c r="Q450" s="221"/>
      <c r="R450" s="221"/>
      <c r="S450" s="221"/>
    </row>
    <row r="451" spans="1:19" ht="15.75" customHeight="1" x14ac:dyDescent="0.3">
      <c r="A451" s="221"/>
      <c r="B451" s="221"/>
      <c r="C451" s="221"/>
      <c r="D451" s="221"/>
      <c r="E451" s="221"/>
      <c r="F451" s="221"/>
      <c r="G451" s="221"/>
      <c r="H451" s="221"/>
      <c r="I451" s="221"/>
      <c r="J451" s="221"/>
      <c r="K451" s="221"/>
      <c r="L451" s="221"/>
      <c r="M451" s="221"/>
      <c r="N451" s="221"/>
      <c r="O451" s="221"/>
      <c r="P451" s="221"/>
      <c r="Q451" s="221"/>
      <c r="R451" s="221"/>
      <c r="S451" s="221"/>
    </row>
    <row r="452" spans="1:19" ht="15.75" customHeight="1" x14ac:dyDescent="0.3">
      <c r="A452" s="221"/>
      <c r="B452" s="221"/>
      <c r="C452" s="221"/>
      <c r="D452" s="221"/>
      <c r="E452" s="221"/>
      <c r="F452" s="221"/>
      <c r="G452" s="221"/>
      <c r="H452" s="221"/>
      <c r="I452" s="221"/>
      <c r="J452" s="221"/>
      <c r="K452" s="221"/>
      <c r="L452" s="221"/>
      <c r="M452" s="221"/>
      <c r="N452" s="221"/>
      <c r="O452" s="221"/>
      <c r="P452" s="221"/>
      <c r="Q452" s="221"/>
      <c r="R452" s="221"/>
      <c r="S452" s="221"/>
    </row>
    <row r="453" spans="1:19" ht="15.75" customHeight="1" x14ac:dyDescent="0.3">
      <c r="A453" s="221"/>
      <c r="B453" s="221"/>
      <c r="C453" s="221"/>
      <c r="D453" s="221"/>
      <c r="E453" s="221"/>
      <c r="F453" s="221"/>
      <c r="G453" s="221"/>
      <c r="H453" s="221"/>
      <c r="I453" s="221"/>
      <c r="J453" s="221"/>
      <c r="K453" s="221"/>
      <c r="L453" s="221"/>
      <c r="M453" s="221"/>
      <c r="N453" s="221"/>
      <c r="O453" s="221"/>
      <c r="P453" s="221"/>
      <c r="Q453" s="221"/>
      <c r="R453" s="221"/>
      <c r="S453" s="221"/>
    </row>
    <row r="454" spans="1:19" ht="15.75" customHeight="1" x14ac:dyDescent="0.3">
      <c r="A454" s="221"/>
      <c r="B454" s="221"/>
      <c r="C454" s="221"/>
      <c r="D454" s="221"/>
      <c r="E454" s="221"/>
      <c r="F454" s="221"/>
      <c r="G454" s="221"/>
      <c r="H454" s="221"/>
      <c r="I454" s="221"/>
      <c r="J454" s="221"/>
      <c r="K454" s="221"/>
      <c r="L454" s="221"/>
      <c r="M454" s="221"/>
      <c r="N454" s="221"/>
      <c r="O454" s="221"/>
      <c r="P454" s="221"/>
      <c r="Q454" s="221"/>
      <c r="R454" s="221"/>
      <c r="S454" s="221"/>
    </row>
    <row r="455" spans="1:19" ht="15.75" customHeight="1" x14ac:dyDescent="0.3">
      <c r="A455" s="221"/>
      <c r="B455" s="221"/>
      <c r="C455" s="221"/>
      <c r="D455" s="221"/>
      <c r="E455" s="221"/>
      <c r="F455" s="221"/>
      <c r="G455" s="221"/>
      <c r="H455" s="221"/>
      <c r="I455" s="221"/>
      <c r="J455" s="221"/>
      <c r="K455" s="221"/>
      <c r="L455" s="221"/>
      <c r="M455" s="221"/>
      <c r="N455" s="221"/>
      <c r="O455" s="221"/>
      <c r="P455" s="221"/>
      <c r="Q455" s="221"/>
      <c r="R455" s="221"/>
      <c r="S455" s="221"/>
    </row>
    <row r="456" spans="1:19" ht="15.75" customHeight="1" x14ac:dyDescent="0.3">
      <c r="A456" s="221"/>
      <c r="B456" s="221"/>
      <c r="C456" s="221"/>
      <c r="D456" s="221"/>
      <c r="E456" s="221"/>
      <c r="F456" s="221"/>
      <c r="G456" s="221"/>
      <c r="H456" s="221"/>
      <c r="I456" s="221"/>
      <c r="J456" s="221"/>
      <c r="K456" s="221"/>
      <c r="L456" s="221"/>
      <c r="M456" s="221"/>
      <c r="N456" s="221"/>
      <c r="O456" s="221"/>
      <c r="P456" s="221"/>
      <c r="Q456" s="221"/>
      <c r="R456" s="221"/>
      <c r="S456" s="221"/>
    </row>
    <row r="457" spans="1:19" ht="15.75" customHeight="1" x14ac:dyDescent="0.3">
      <c r="A457" s="221"/>
      <c r="B457" s="221"/>
      <c r="C457" s="221"/>
      <c r="D457" s="221"/>
      <c r="E457" s="221"/>
      <c r="F457" s="221"/>
      <c r="G457" s="221"/>
      <c r="H457" s="221"/>
      <c r="I457" s="221"/>
      <c r="J457" s="221"/>
      <c r="K457" s="221"/>
      <c r="L457" s="221"/>
      <c r="M457" s="221"/>
      <c r="N457" s="221"/>
      <c r="O457" s="221"/>
      <c r="P457" s="221"/>
      <c r="Q457" s="221"/>
      <c r="R457" s="221"/>
      <c r="S457" s="221"/>
    </row>
    <row r="458" spans="1:19" ht="15.75" customHeight="1" x14ac:dyDescent="0.3">
      <c r="A458" s="221"/>
      <c r="B458" s="221"/>
      <c r="C458" s="221"/>
      <c r="D458" s="221"/>
      <c r="E458" s="221"/>
      <c r="F458" s="221"/>
      <c r="G458" s="221"/>
      <c r="H458" s="221"/>
      <c r="I458" s="221"/>
      <c r="J458" s="221"/>
      <c r="K458" s="221"/>
      <c r="L458" s="221"/>
      <c r="M458" s="221"/>
      <c r="N458" s="221"/>
      <c r="O458" s="221"/>
      <c r="P458" s="221"/>
      <c r="Q458" s="221"/>
      <c r="R458" s="221"/>
      <c r="S458" s="221"/>
    </row>
    <row r="459" spans="1:19" ht="15.75" customHeight="1" x14ac:dyDescent="0.3">
      <c r="A459" s="221"/>
      <c r="B459" s="221"/>
      <c r="C459" s="221"/>
      <c r="D459" s="221"/>
      <c r="E459" s="221"/>
      <c r="F459" s="221"/>
      <c r="G459" s="221"/>
      <c r="H459" s="221"/>
      <c r="I459" s="221"/>
      <c r="J459" s="221"/>
      <c r="K459" s="221"/>
      <c r="L459" s="221"/>
      <c r="M459" s="221"/>
      <c r="N459" s="221"/>
      <c r="O459" s="221"/>
      <c r="P459" s="221"/>
      <c r="Q459" s="221"/>
      <c r="R459" s="221"/>
      <c r="S459" s="221"/>
    </row>
    <row r="460" spans="1:19" ht="15.75" customHeight="1" x14ac:dyDescent="0.3">
      <c r="A460" s="221"/>
      <c r="B460" s="221"/>
      <c r="C460" s="221"/>
      <c r="D460" s="221"/>
      <c r="E460" s="221"/>
      <c r="F460" s="221"/>
      <c r="G460" s="221"/>
      <c r="H460" s="221"/>
      <c r="I460" s="221"/>
      <c r="J460" s="221"/>
      <c r="K460" s="221"/>
      <c r="L460" s="221"/>
      <c r="M460" s="221"/>
      <c r="N460" s="221"/>
      <c r="O460" s="221"/>
      <c r="P460" s="221"/>
      <c r="Q460" s="221"/>
      <c r="R460" s="221"/>
      <c r="S460" s="221"/>
    </row>
    <row r="461" spans="1:19" ht="15.75" customHeight="1" x14ac:dyDescent="0.3">
      <c r="A461" s="221"/>
      <c r="B461" s="221"/>
      <c r="C461" s="221"/>
      <c r="D461" s="221"/>
      <c r="E461" s="221"/>
      <c r="F461" s="221"/>
      <c r="G461" s="221"/>
      <c r="H461" s="221"/>
      <c r="I461" s="221"/>
      <c r="J461" s="221"/>
      <c r="K461" s="221"/>
      <c r="L461" s="221"/>
      <c r="M461" s="221"/>
      <c r="N461" s="221"/>
      <c r="O461" s="221"/>
      <c r="P461" s="221"/>
      <c r="Q461" s="221"/>
      <c r="R461" s="221"/>
      <c r="S461" s="221"/>
    </row>
    <row r="462" spans="1:19" ht="15.75" customHeight="1" x14ac:dyDescent="0.3">
      <c r="A462" s="221"/>
      <c r="B462" s="221"/>
      <c r="C462" s="221"/>
      <c r="D462" s="221"/>
      <c r="E462" s="221"/>
      <c r="F462" s="221"/>
      <c r="G462" s="221"/>
      <c r="H462" s="221"/>
      <c r="I462" s="221"/>
      <c r="J462" s="221"/>
      <c r="K462" s="221"/>
      <c r="L462" s="221"/>
      <c r="M462" s="221"/>
      <c r="N462" s="221"/>
      <c r="O462" s="221"/>
      <c r="P462" s="221"/>
      <c r="Q462" s="221"/>
      <c r="R462" s="221"/>
      <c r="S462" s="221"/>
    </row>
    <row r="463" spans="1:19" ht="15.75" customHeight="1" x14ac:dyDescent="0.3">
      <c r="A463" s="221"/>
      <c r="B463" s="221"/>
      <c r="C463" s="221"/>
      <c r="D463" s="221"/>
      <c r="E463" s="221"/>
      <c r="F463" s="221"/>
      <c r="G463" s="221"/>
      <c r="H463" s="221"/>
      <c r="I463" s="221"/>
      <c r="J463" s="221"/>
      <c r="K463" s="221"/>
      <c r="L463" s="221"/>
      <c r="M463" s="221"/>
      <c r="N463" s="221"/>
      <c r="O463" s="221"/>
      <c r="P463" s="221"/>
      <c r="Q463" s="221"/>
      <c r="R463" s="221"/>
      <c r="S463" s="221"/>
    </row>
    <row r="464" spans="1:19" ht="15.75" customHeight="1" x14ac:dyDescent="0.3">
      <c r="A464" s="221"/>
      <c r="B464" s="221"/>
      <c r="C464" s="221"/>
      <c r="D464" s="221"/>
      <c r="E464" s="221"/>
      <c r="F464" s="221"/>
      <c r="G464" s="221"/>
      <c r="H464" s="221"/>
      <c r="I464" s="221"/>
      <c r="J464" s="221"/>
      <c r="K464" s="221"/>
      <c r="L464" s="221"/>
      <c r="M464" s="221"/>
      <c r="N464" s="221"/>
      <c r="O464" s="221"/>
      <c r="P464" s="221"/>
      <c r="Q464" s="221"/>
      <c r="R464" s="221"/>
      <c r="S464" s="221"/>
    </row>
    <row r="465" spans="1:19" ht="15.75" customHeight="1" x14ac:dyDescent="0.3">
      <c r="A465" s="221"/>
      <c r="B465" s="221"/>
      <c r="C465" s="221"/>
      <c r="D465" s="221"/>
      <c r="E465" s="221"/>
      <c r="F465" s="221"/>
      <c r="G465" s="221"/>
      <c r="H465" s="221"/>
      <c r="I465" s="221"/>
      <c r="J465" s="221"/>
      <c r="K465" s="221"/>
      <c r="L465" s="221"/>
      <c r="M465" s="221"/>
      <c r="N465" s="221"/>
      <c r="O465" s="221"/>
      <c r="P465" s="221"/>
      <c r="Q465" s="221"/>
      <c r="R465" s="221"/>
      <c r="S465" s="221"/>
    </row>
    <row r="466" spans="1:19" ht="15.75" customHeight="1" x14ac:dyDescent="0.3">
      <c r="A466" s="221"/>
      <c r="B466" s="221"/>
      <c r="C466" s="221"/>
      <c r="D466" s="221"/>
      <c r="E466" s="221"/>
      <c r="F466" s="221"/>
      <c r="G466" s="221"/>
      <c r="H466" s="221"/>
      <c r="I466" s="221"/>
      <c r="J466" s="221"/>
      <c r="K466" s="221"/>
      <c r="L466" s="221"/>
      <c r="M466" s="221"/>
      <c r="N466" s="221"/>
      <c r="O466" s="221"/>
      <c r="P466" s="221"/>
      <c r="Q466" s="221"/>
      <c r="R466" s="221"/>
      <c r="S466" s="221"/>
    </row>
    <row r="467" spans="1:19" ht="15.75" customHeight="1" x14ac:dyDescent="0.3">
      <c r="A467" s="221"/>
      <c r="B467" s="221"/>
      <c r="C467" s="221"/>
      <c r="D467" s="221"/>
      <c r="E467" s="221"/>
      <c r="F467" s="221"/>
      <c r="G467" s="221"/>
      <c r="H467" s="221"/>
      <c r="I467" s="221"/>
      <c r="J467" s="221"/>
      <c r="K467" s="221"/>
      <c r="L467" s="221"/>
      <c r="M467" s="221"/>
      <c r="N467" s="221"/>
      <c r="O467" s="221"/>
      <c r="P467" s="221"/>
      <c r="Q467" s="221"/>
      <c r="R467" s="221"/>
      <c r="S467" s="221"/>
    </row>
    <row r="468" spans="1:19" ht="15.75" customHeight="1" x14ac:dyDescent="0.3">
      <c r="A468" s="221"/>
      <c r="B468" s="221"/>
      <c r="C468" s="221"/>
      <c r="D468" s="221"/>
      <c r="E468" s="221"/>
      <c r="F468" s="221"/>
      <c r="G468" s="221"/>
      <c r="H468" s="221"/>
      <c r="I468" s="221"/>
      <c r="J468" s="221"/>
      <c r="K468" s="221"/>
      <c r="L468" s="221"/>
      <c r="M468" s="221"/>
      <c r="N468" s="221"/>
      <c r="O468" s="221"/>
      <c r="P468" s="221"/>
      <c r="Q468" s="221"/>
      <c r="R468" s="221"/>
      <c r="S468" s="221"/>
    </row>
    <row r="469" spans="1:19" ht="15.75" customHeight="1" x14ac:dyDescent="0.3">
      <c r="A469" s="221"/>
      <c r="B469" s="221"/>
      <c r="C469" s="221"/>
      <c r="D469" s="221"/>
      <c r="E469" s="221"/>
      <c r="F469" s="221"/>
      <c r="G469" s="221"/>
      <c r="H469" s="221"/>
      <c r="I469" s="221"/>
      <c r="J469" s="221"/>
      <c r="K469" s="221"/>
      <c r="L469" s="221"/>
      <c r="M469" s="221"/>
      <c r="N469" s="221"/>
      <c r="O469" s="221"/>
      <c r="P469" s="221"/>
      <c r="Q469" s="221"/>
      <c r="R469" s="221"/>
      <c r="S469" s="221"/>
    </row>
    <row r="470" spans="1:19" ht="15.75" customHeight="1" x14ac:dyDescent="0.3">
      <c r="A470" s="221"/>
      <c r="B470" s="221"/>
      <c r="C470" s="221"/>
      <c r="D470" s="221"/>
      <c r="E470" s="221"/>
      <c r="F470" s="221"/>
      <c r="G470" s="221"/>
      <c r="H470" s="221"/>
      <c r="I470" s="221"/>
      <c r="J470" s="221"/>
      <c r="K470" s="221"/>
      <c r="L470" s="221"/>
      <c r="M470" s="221"/>
      <c r="N470" s="221"/>
      <c r="O470" s="221"/>
      <c r="P470" s="221"/>
      <c r="Q470" s="221"/>
      <c r="R470" s="221"/>
      <c r="S470" s="221"/>
    </row>
    <row r="471" spans="1:19" ht="15.75" customHeight="1" x14ac:dyDescent="0.3">
      <c r="A471" s="221"/>
      <c r="B471" s="221"/>
      <c r="C471" s="221"/>
      <c r="D471" s="221"/>
      <c r="E471" s="221"/>
      <c r="F471" s="221"/>
      <c r="G471" s="221"/>
      <c r="H471" s="221"/>
      <c r="I471" s="221"/>
      <c r="J471" s="221"/>
      <c r="K471" s="221"/>
      <c r="L471" s="221"/>
      <c r="M471" s="221"/>
      <c r="N471" s="221"/>
      <c r="O471" s="221"/>
      <c r="P471" s="221"/>
      <c r="Q471" s="221"/>
      <c r="R471" s="221"/>
      <c r="S471" s="221"/>
    </row>
    <row r="472" spans="1:19" ht="15.75" customHeight="1" x14ac:dyDescent="0.3">
      <c r="A472" s="221"/>
      <c r="B472" s="221"/>
      <c r="C472" s="221"/>
      <c r="D472" s="221"/>
      <c r="E472" s="221"/>
      <c r="F472" s="221"/>
      <c r="G472" s="221"/>
      <c r="H472" s="221"/>
      <c r="I472" s="221"/>
      <c r="J472" s="221"/>
      <c r="K472" s="221"/>
      <c r="L472" s="221"/>
      <c r="M472" s="221"/>
      <c r="N472" s="221"/>
      <c r="O472" s="221"/>
      <c r="P472" s="221"/>
      <c r="Q472" s="221"/>
      <c r="R472" s="221"/>
      <c r="S472" s="221"/>
    </row>
    <row r="473" spans="1:19" ht="15.75" customHeight="1" x14ac:dyDescent="0.3">
      <c r="A473" s="221"/>
      <c r="B473" s="221"/>
      <c r="C473" s="221"/>
      <c r="D473" s="221"/>
      <c r="E473" s="221"/>
      <c r="F473" s="221"/>
      <c r="G473" s="221"/>
      <c r="H473" s="221"/>
      <c r="I473" s="221"/>
      <c r="J473" s="221"/>
      <c r="K473" s="221"/>
      <c r="L473" s="221"/>
      <c r="M473" s="221"/>
      <c r="N473" s="221"/>
      <c r="O473" s="221"/>
      <c r="P473" s="221"/>
      <c r="Q473" s="221"/>
      <c r="R473" s="221"/>
      <c r="S473" s="221"/>
    </row>
    <row r="474" spans="1:19" ht="15.75" customHeight="1" x14ac:dyDescent="0.3">
      <c r="A474" s="221"/>
      <c r="B474" s="221"/>
      <c r="C474" s="221"/>
      <c r="D474" s="221"/>
      <c r="E474" s="221"/>
      <c r="F474" s="221"/>
      <c r="G474" s="221"/>
      <c r="H474" s="221"/>
      <c r="I474" s="221"/>
      <c r="J474" s="221"/>
      <c r="K474" s="221"/>
      <c r="L474" s="221"/>
      <c r="M474" s="221"/>
      <c r="N474" s="221"/>
      <c r="O474" s="221"/>
      <c r="P474" s="221"/>
      <c r="Q474" s="221"/>
      <c r="R474" s="221"/>
      <c r="S474" s="221"/>
    </row>
    <row r="475" spans="1:19" ht="15.75" customHeight="1" x14ac:dyDescent="0.3">
      <c r="A475" s="221"/>
      <c r="B475" s="221"/>
      <c r="C475" s="221"/>
      <c r="D475" s="221"/>
      <c r="E475" s="221"/>
      <c r="F475" s="221"/>
      <c r="G475" s="221"/>
      <c r="H475" s="221"/>
      <c r="I475" s="221"/>
      <c r="J475" s="221"/>
      <c r="K475" s="221"/>
      <c r="L475" s="221"/>
      <c r="M475" s="221"/>
      <c r="N475" s="221"/>
      <c r="O475" s="221"/>
      <c r="P475" s="221"/>
      <c r="Q475" s="221"/>
      <c r="R475" s="221"/>
      <c r="S475" s="221"/>
    </row>
    <row r="476" spans="1:19" ht="15.75" customHeight="1" x14ac:dyDescent="0.3">
      <c r="A476" s="221"/>
      <c r="B476" s="221"/>
      <c r="C476" s="221"/>
      <c r="D476" s="221"/>
      <c r="E476" s="221"/>
      <c r="F476" s="221"/>
      <c r="G476" s="221"/>
      <c r="H476" s="221"/>
      <c r="I476" s="221"/>
      <c r="J476" s="221"/>
      <c r="K476" s="221"/>
      <c r="L476" s="221"/>
      <c r="M476" s="221"/>
      <c r="N476" s="221"/>
      <c r="O476" s="221"/>
      <c r="P476" s="221"/>
      <c r="Q476" s="221"/>
      <c r="R476" s="221"/>
      <c r="S476" s="221"/>
    </row>
    <row r="477" spans="1:19" ht="15.75" customHeight="1" x14ac:dyDescent="0.3">
      <c r="A477" s="221"/>
      <c r="B477" s="221"/>
      <c r="C477" s="221"/>
      <c r="D477" s="221"/>
      <c r="E477" s="221"/>
      <c r="F477" s="221"/>
      <c r="G477" s="221"/>
      <c r="H477" s="221"/>
      <c r="I477" s="221"/>
      <c r="J477" s="221"/>
      <c r="K477" s="221"/>
      <c r="L477" s="221"/>
      <c r="M477" s="221"/>
      <c r="N477" s="221"/>
      <c r="O477" s="221"/>
      <c r="P477" s="221"/>
      <c r="Q477" s="221"/>
      <c r="R477" s="221"/>
      <c r="S477" s="221"/>
    </row>
    <row r="478" spans="1:19" ht="15.75" customHeight="1" x14ac:dyDescent="0.3">
      <c r="A478" s="221"/>
      <c r="B478" s="221"/>
      <c r="C478" s="221"/>
      <c r="D478" s="221"/>
      <c r="E478" s="221"/>
      <c r="F478" s="221"/>
      <c r="G478" s="221"/>
      <c r="H478" s="221"/>
      <c r="I478" s="221"/>
      <c r="J478" s="221"/>
      <c r="K478" s="221"/>
      <c r="L478" s="221"/>
      <c r="M478" s="221"/>
      <c r="N478" s="221"/>
      <c r="O478" s="221"/>
      <c r="P478" s="221"/>
      <c r="Q478" s="221"/>
      <c r="R478" s="221"/>
      <c r="S478" s="221"/>
    </row>
    <row r="479" spans="1:19" ht="15.75" customHeight="1" x14ac:dyDescent="0.3">
      <c r="A479" s="221"/>
      <c r="B479" s="221"/>
      <c r="C479" s="221"/>
      <c r="D479" s="221"/>
      <c r="E479" s="221"/>
      <c r="F479" s="221"/>
      <c r="G479" s="221"/>
      <c r="H479" s="221"/>
      <c r="I479" s="221"/>
      <c r="J479" s="221"/>
      <c r="K479" s="221"/>
      <c r="L479" s="221"/>
      <c r="M479" s="221"/>
      <c r="N479" s="221"/>
      <c r="O479" s="221"/>
      <c r="P479" s="221"/>
      <c r="Q479" s="221"/>
      <c r="R479" s="221"/>
      <c r="S479" s="221"/>
    </row>
    <row r="480" spans="1:19" ht="15.75" customHeight="1" x14ac:dyDescent="0.3">
      <c r="A480" s="221"/>
      <c r="B480" s="221"/>
      <c r="C480" s="221"/>
      <c r="D480" s="221"/>
      <c r="E480" s="221"/>
      <c r="F480" s="221"/>
      <c r="G480" s="221"/>
      <c r="H480" s="221"/>
      <c r="I480" s="221"/>
      <c r="J480" s="221"/>
      <c r="K480" s="221"/>
      <c r="L480" s="221"/>
      <c r="M480" s="221"/>
      <c r="N480" s="221"/>
      <c r="O480" s="221"/>
      <c r="P480" s="221"/>
      <c r="Q480" s="221"/>
      <c r="R480" s="221"/>
      <c r="S480" s="221"/>
    </row>
    <row r="481" spans="1:19" ht="15.75" customHeight="1" x14ac:dyDescent="0.3">
      <c r="A481" s="221"/>
      <c r="B481" s="221"/>
      <c r="C481" s="221"/>
      <c r="D481" s="221"/>
      <c r="E481" s="221"/>
      <c r="F481" s="221"/>
      <c r="G481" s="221"/>
      <c r="H481" s="221"/>
      <c r="I481" s="221"/>
      <c r="J481" s="221"/>
      <c r="K481" s="221"/>
      <c r="L481" s="221"/>
      <c r="M481" s="221"/>
      <c r="N481" s="221"/>
      <c r="O481" s="221"/>
      <c r="P481" s="221"/>
      <c r="Q481" s="221"/>
      <c r="R481" s="221"/>
      <c r="S481" s="221"/>
    </row>
    <row r="482" spans="1:19" ht="15.75" customHeight="1" x14ac:dyDescent="0.3">
      <c r="A482" s="221"/>
      <c r="B482" s="221"/>
      <c r="C482" s="221"/>
      <c r="D482" s="221"/>
      <c r="E482" s="221"/>
      <c r="F482" s="221"/>
      <c r="G482" s="221"/>
      <c r="H482" s="221"/>
      <c r="I482" s="221"/>
      <c r="J482" s="221"/>
      <c r="K482" s="221"/>
      <c r="L482" s="221"/>
      <c r="M482" s="221"/>
      <c r="N482" s="221"/>
      <c r="O482" s="221"/>
      <c r="P482" s="221"/>
      <c r="Q482" s="221"/>
      <c r="R482" s="221"/>
      <c r="S482" s="221"/>
    </row>
    <row r="483" spans="1:19" ht="15.75" customHeight="1" x14ac:dyDescent="0.3">
      <c r="A483" s="221"/>
      <c r="B483" s="221"/>
      <c r="C483" s="221"/>
      <c r="D483" s="221"/>
      <c r="E483" s="221"/>
      <c r="F483" s="221"/>
      <c r="G483" s="221"/>
      <c r="H483" s="221"/>
      <c r="I483" s="221"/>
      <c r="J483" s="221"/>
      <c r="K483" s="221"/>
      <c r="L483" s="221"/>
      <c r="M483" s="221"/>
      <c r="N483" s="221"/>
      <c r="O483" s="221"/>
      <c r="P483" s="221"/>
      <c r="Q483" s="221"/>
      <c r="R483" s="221"/>
      <c r="S483" s="221"/>
    </row>
    <row r="484" spans="1:19" ht="15.75" customHeight="1" x14ac:dyDescent="0.3">
      <c r="A484" s="221"/>
      <c r="B484" s="221"/>
      <c r="C484" s="221"/>
      <c r="D484" s="221"/>
      <c r="E484" s="221"/>
      <c r="F484" s="221"/>
      <c r="G484" s="221"/>
      <c r="H484" s="221"/>
      <c r="I484" s="221"/>
      <c r="J484" s="221"/>
      <c r="K484" s="221"/>
      <c r="L484" s="221"/>
      <c r="M484" s="221"/>
      <c r="N484" s="221"/>
      <c r="O484" s="221"/>
      <c r="P484" s="221"/>
      <c r="Q484" s="221"/>
      <c r="R484" s="221"/>
      <c r="S484" s="221"/>
    </row>
    <row r="485" spans="1:19" ht="15.75" customHeight="1" x14ac:dyDescent="0.3">
      <c r="A485" s="221"/>
      <c r="B485" s="221"/>
      <c r="C485" s="221"/>
      <c r="D485" s="221"/>
      <c r="E485" s="221"/>
      <c r="F485" s="221"/>
      <c r="G485" s="221"/>
      <c r="H485" s="221"/>
      <c r="I485" s="221"/>
      <c r="J485" s="221"/>
      <c r="K485" s="221"/>
      <c r="L485" s="221"/>
      <c r="M485" s="221"/>
      <c r="N485" s="221"/>
      <c r="O485" s="221"/>
      <c r="P485" s="221"/>
      <c r="Q485" s="221"/>
      <c r="R485" s="221"/>
      <c r="S485" s="221"/>
    </row>
    <row r="486" spans="1:19" ht="15.75" customHeight="1" x14ac:dyDescent="0.3">
      <c r="A486" s="221"/>
      <c r="B486" s="221"/>
      <c r="C486" s="221"/>
      <c r="D486" s="221"/>
      <c r="E486" s="221"/>
      <c r="F486" s="221"/>
      <c r="G486" s="221"/>
      <c r="H486" s="221"/>
      <c r="I486" s="221"/>
      <c r="J486" s="221"/>
      <c r="K486" s="221"/>
      <c r="L486" s="221"/>
      <c r="M486" s="221"/>
      <c r="N486" s="221"/>
      <c r="O486" s="221"/>
      <c r="P486" s="221"/>
      <c r="Q486" s="221"/>
      <c r="R486" s="221"/>
      <c r="S486" s="221"/>
    </row>
    <row r="487" spans="1:19" ht="15.75" customHeight="1" x14ac:dyDescent="0.3">
      <c r="A487" s="221"/>
      <c r="B487" s="221"/>
      <c r="C487" s="221"/>
      <c r="D487" s="221"/>
      <c r="E487" s="221"/>
      <c r="F487" s="221"/>
      <c r="G487" s="221"/>
      <c r="H487" s="221"/>
      <c r="I487" s="221"/>
      <c r="J487" s="221"/>
      <c r="K487" s="221"/>
      <c r="L487" s="221"/>
      <c r="M487" s="221"/>
      <c r="N487" s="221"/>
      <c r="O487" s="221"/>
      <c r="P487" s="221"/>
      <c r="Q487" s="221"/>
      <c r="R487" s="221"/>
      <c r="S487" s="221"/>
    </row>
    <row r="488" spans="1:19" ht="15.75" customHeight="1" x14ac:dyDescent="0.3">
      <c r="A488" s="221"/>
      <c r="B488" s="221"/>
      <c r="C488" s="221"/>
      <c r="D488" s="221"/>
      <c r="E488" s="221"/>
      <c r="F488" s="221"/>
      <c r="G488" s="221"/>
      <c r="H488" s="221"/>
      <c r="I488" s="221"/>
      <c r="J488" s="221"/>
      <c r="K488" s="221"/>
      <c r="L488" s="221"/>
      <c r="M488" s="221"/>
      <c r="N488" s="221"/>
      <c r="O488" s="221"/>
      <c r="P488" s="221"/>
      <c r="Q488" s="221"/>
      <c r="R488" s="221"/>
      <c r="S488" s="221"/>
    </row>
    <row r="489" spans="1:19" ht="15.75" customHeight="1" x14ac:dyDescent="0.3">
      <c r="A489" s="221"/>
      <c r="B489" s="221"/>
      <c r="C489" s="221"/>
      <c r="D489" s="221"/>
      <c r="E489" s="221"/>
      <c r="F489" s="221"/>
      <c r="G489" s="221"/>
      <c r="H489" s="221"/>
      <c r="I489" s="221"/>
      <c r="J489" s="221"/>
      <c r="K489" s="221"/>
      <c r="L489" s="221"/>
      <c r="M489" s="221"/>
      <c r="N489" s="221"/>
      <c r="O489" s="221"/>
      <c r="P489" s="221"/>
      <c r="Q489" s="221"/>
      <c r="R489" s="221"/>
      <c r="S489" s="221"/>
    </row>
    <row r="490" spans="1:19" ht="15.75" customHeight="1" x14ac:dyDescent="0.3">
      <c r="A490" s="221"/>
      <c r="B490" s="221"/>
      <c r="C490" s="221"/>
      <c r="D490" s="221"/>
      <c r="E490" s="221"/>
      <c r="F490" s="221"/>
      <c r="G490" s="221"/>
      <c r="H490" s="221"/>
      <c r="I490" s="221"/>
      <c r="J490" s="221"/>
      <c r="K490" s="221"/>
      <c r="L490" s="221"/>
      <c r="M490" s="221"/>
      <c r="N490" s="221"/>
      <c r="O490" s="221"/>
      <c r="P490" s="221"/>
      <c r="Q490" s="221"/>
      <c r="R490" s="221"/>
      <c r="S490" s="221"/>
    </row>
    <row r="491" spans="1:19" ht="15.75" customHeight="1" x14ac:dyDescent="0.3">
      <c r="A491" s="221"/>
      <c r="B491" s="221"/>
      <c r="C491" s="221"/>
      <c r="D491" s="221"/>
      <c r="E491" s="221"/>
      <c r="F491" s="221"/>
      <c r="G491" s="221"/>
      <c r="H491" s="221"/>
      <c r="I491" s="221"/>
      <c r="J491" s="221"/>
      <c r="K491" s="221"/>
      <c r="L491" s="221"/>
      <c r="M491" s="221"/>
      <c r="N491" s="221"/>
      <c r="O491" s="221"/>
      <c r="P491" s="221"/>
      <c r="Q491" s="221"/>
      <c r="R491" s="221"/>
      <c r="S491" s="221"/>
    </row>
    <row r="492" spans="1:19" ht="15.75" customHeight="1" x14ac:dyDescent="0.3">
      <c r="A492" s="221"/>
      <c r="B492" s="221"/>
      <c r="C492" s="221"/>
      <c r="D492" s="221"/>
      <c r="E492" s="221"/>
      <c r="F492" s="221"/>
      <c r="G492" s="221"/>
      <c r="H492" s="221"/>
      <c r="I492" s="221"/>
      <c r="J492" s="221"/>
      <c r="K492" s="221"/>
      <c r="L492" s="221"/>
      <c r="M492" s="221"/>
      <c r="N492" s="221"/>
      <c r="O492" s="221"/>
      <c r="P492" s="221"/>
      <c r="Q492" s="221"/>
      <c r="R492" s="221"/>
      <c r="S492" s="221"/>
    </row>
    <row r="493" spans="1:19" ht="15.75" customHeight="1" x14ac:dyDescent="0.3">
      <c r="A493" s="221"/>
      <c r="B493" s="221"/>
      <c r="C493" s="221"/>
      <c r="D493" s="221"/>
      <c r="E493" s="221"/>
      <c r="F493" s="221"/>
      <c r="G493" s="221"/>
      <c r="H493" s="221"/>
      <c r="I493" s="221"/>
      <c r="J493" s="221"/>
      <c r="K493" s="221"/>
      <c r="L493" s="221"/>
      <c r="M493" s="221"/>
      <c r="N493" s="221"/>
      <c r="O493" s="221"/>
      <c r="P493" s="221"/>
      <c r="Q493" s="221"/>
      <c r="R493" s="221"/>
      <c r="S493" s="221"/>
    </row>
    <row r="494" spans="1:19" ht="15.75" customHeight="1" x14ac:dyDescent="0.3">
      <c r="A494" s="221"/>
      <c r="B494" s="221"/>
      <c r="C494" s="221"/>
      <c r="D494" s="221"/>
      <c r="E494" s="221"/>
      <c r="F494" s="221"/>
      <c r="G494" s="221"/>
      <c r="H494" s="221"/>
      <c r="I494" s="221"/>
      <c r="J494" s="221"/>
      <c r="K494" s="221"/>
      <c r="L494" s="221"/>
      <c r="M494" s="221"/>
      <c r="N494" s="221"/>
      <c r="O494" s="221"/>
      <c r="P494" s="221"/>
      <c r="Q494" s="221"/>
      <c r="R494" s="221"/>
      <c r="S494" s="221"/>
    </row>
    <row r="495" spans="1:19" ht="15.75" customHeight="1" x14ac:dyDescent="0.3">
      <c r="A495" s="221"/>
      <c r="B495" s="221"/>
      <c r="C495" s="221"/>
      <c r="D495" s="221"/>
      <c r="E495" s="221"/>
      <c r="F495" s="221"/>
      <c r="G495" s="221"/>
      <c r="H495" s="221"/>
      <c r="I495" s="221"/>
      <c r="J495" s="221"/>
      <c r="K495" s="221"/>
      <c r="L495" s="221"/>
      <c r="M495" s="221"/>
      <c r="N495" s="221"/>
      <c r="O495" s="221"/>
      <c r="P495" s="221"/>
      <c r="Q495" s="221"/>
      <c r="R495" s="221"/>
      <c r="S495" s="221"/>
    </row>
    <row r="496" spans="1:19" ht="15.75" customHeight="1" x14ac:dyDescent="0.3">
      <c r="A496" s="221"/>
      <c r="B496" s="221"/>
      <c r="C496" s="221"/>
      <c r="D496" s="221"/>
      <c r="E496" s="221"/>
      <c r="F496" s="221"/>
      <c r="G496" s="221"/>
      <c r="H496" s="221"/>
      <c r="I496" s="221"/>
      <c r="J496" s="221"/>
      <c r="K496" s="221"/>
      <c r="L496" s="221"/>
      <c r="M496" s="221"/>
      <c r="N496" s="221"/>
      <c r="O496" s="221"/>
      <c r="P496" s="221"/>
      <c r="Q496" s="221"/>
      <c r="R496" s="221"/>
      <c r="S496" s="221"/>
    </row>
    <row r="497" spans="1:19" ht="15.75" customHeight="1" x14ac:dyDescent="0.3">
      <c r="A497" s="221"/>
      <c r="B497" s="221"/>
      <c r="C497" s="221"/>
      <c r="D497" s="221"/>
      <c r="E497" s="221"/>
      <c r="F497" s="221"/>
      <c r="G497" s="221"/>
      <c r="H497" s="221"/>
      <c r="I497" s="221"/>
      <c r="J497" s="221"/>
      <c r="K497" s="221"/>
      <c r="L497" s="221"/>
      <c r="M497" s="221"/>
      <c r="N497" s="221"/>
      <c r="O497" s="221"/>
      <c r="P497" s="221"/>
      <c r="Q497" s="221"/>
      <c r="R497" s="221"/>
      <c r="S497" s="221"/>
    </row>
    <row r="498" spans="1:19" ht="15.75" customHeight="1" x14ac:dyDescent="0.3">
      <c r="A498" s="221"/>
      <c r="B498" s="221"/>
      <c r="C498" s="221"/>
      <c r="D498" s="221"/>
      <c r="E498" s="221"/>
      <c r="F498" s="221"/>
      <c r="G498" s="221"/>
      <c r="H498" s="221"/>
      <c r="I498" s="221"/>
      <c r="J498" s="221"/>
      <c r="K498" s="221"/>
      <c r="L498" s="221"/>
      <c r="M498" s="221"/>
      <c r="N498" s="221"/>
      <c r="O498" s="221"/>
      <c r="P498" s="221"/>
      <c r="Q498" s="221"/>
      <c r="R498" s="221"/>
      <c r="S498" s="221"/>
    </row>
    <row r="499" spans="1:19" ht="15.75" customHeight="1" x14ac:dyDescent="0.3">
      <c r="A499" s="221"/>
      <c r="B499" s="221"/>
      <c r="C499" s="221"/>
      <c r="D499" s="221"/>
      <c r="E499" s="221"/>
      <c r="F499" s="221"/>
      <c r="G499" s="221"/>
      <c r="H499" s="221"/>
      <c r="I499" s="221"/>
      <c r="J499" s="221"/>
      <c r="K499" s="221"/>
      <c r="L499" s="221"/>
      <c r="M499" s="221"/>
      <c r="N499" s="221"/>
      <c r="O499" s="221"/>
      <c r="P499" s="221"/>
      <c r="Q499" s="221"/>
      <c r="R499" s="221"/>
      <c r="S499" s="221"/>
    </row>
    <row r="500" spans="1:19" ht="15.75" customHeight="1" x14ac:dyDescent="0.3">
      <c r="A500" s="221"/>
      <c r="B500" s="221"/>
      <c r="C500" s="221"/>
      <c r="D500" s="221"/>
      <c r="E500" s="221"/>
      <c r="F500" s="221"/>
      <c r="G500" s="221"/>
      <c r="H500" s="221"/>
      <c r="I500" s="221"/>
      <c r="J500" s="221"/>
      <c r="K500" s="221"/>
      <c r="L500" s="221"/>
      <c r="M500" s="221"/>
      <c r="N500" s="221"/>
      <c r="O500" s="221"/>
      <c r="P500" s="221"/>
      <c r="Q500" s="221"/>
      <c r="R500" s="221"/>
      <c r="S500" s="221"/>
    </row>
    <row r="501" spans="1:19" ht="15.75" customHeight="1" x14ac:dyDescent="0.3">
      <c r="A501" s="221"/>
      <c r="B501" s="221"/>
      <c r="C501" s="221"/>
      <c r="D501" s="221"/>
      <c r="E501" s="221"/>
      <c r="F501" s="221"/>
      <c r="G501" s="221"/>
      <c r="H501" s="221"/>
      <c r="I501" s="221"/>
      <c r="J501" s="221"/>
      <c r="K501" s="221"/>
      <c r="L501" s="221"/>
      <c r="M501" s="221"/>
      <c r="N501" s="221"/>
      <c r="O501" s="221"/>
      <c r="P501" s="221"/>
      <c r="Q501" s="221"/>
      <c r="R501" s="221"/>
      <c r="S501" s="221"/>
    </row>
    <row r="502" spans="1:19" ht="15.75" customHeight="1" x14ac:dyDescent="0.3">
      <c r="A502" s="221"/>
      <c r="B502" s="221"/>
      <c r="C502" s="221"/>
      <c r="D502" s="221"/>
      <c r="E502" s="221"/>
      <c r="F502" s="221"/>
      <c r="G502" s="221"/>
      <c r="H502" s="221"/>
      <c r="I502" s="221"/>
      <c r="J502" s="221"/>
      <c r="K502" s="221"/>
      <c r="L502" s="221"/>
      <c r="M502" s="221"/>
      <c r="N502" s="221"/>
      <c r="O502" s="221"/>
      <c r="P502" s="221"/>
      <c r="Q502" s="221"/>
      <c r="R502" s="221"/>
      <c r="S502" s="221"/>
    </row>
    <row r="503" spans="1:19" ht="15.75" customHeight="1" x14ac:dyDescent="0.3">
      <c r="A503" s="221"/>
      <c r="B503" s="221"/>
      <c r="C503" s="221"/>
      <c r="D503" s="221"/>
      <c r="E503" s="221"/>
      <c r="F503" s="221"/>
      <c r="G503" s="221"/>
      <c r="H503" s="221"/>
      <c r="I503" s="221"/>
      <c r="J503" s="221"/>
      <c r="K503" s="221"/>
      <c r="L503" s="221"/>
      <c r="M503" s="221"/>
      <c r="N503" s="221"/>
      <c r="O503" s="221"/>
      <c r="P503" s="221"/>
      <c r="Q503" s="221"/>
      <c r="R503" s="221"/>
      <c r="S503" s="221"/>
    </row>
    <row r="504" spans="1:19" ht="15.75" customHeight="1" x14ac:dyDescent="0.3">
      <c r="A504" s="221"/>
      <c r="B504" s="221"/>
      <c r="C504" s="221"/>
      <c r="D504" s="221"/>
      <c r="E504" s="221"/>
      <c r="F504" s="221"/>
      <c r="G504" s="221"/>
      <c r="H504" s="221"/>
      <c r="I504" s="221"/>
      <c r="J504" s="221"/>
      <c r="K504" s="221"/>
      <c r="L504" s="221"/>
      <c r="M504" s="221"/>
      <c r="N504" s="221"/>
      <c r="O504" s="221"/>
      <c r="P504" s="221"/>
      <c r="Q504" s="221"/>
      <c r="R504" s="221"/>
      <c r="S504" s="221"/>
    </row>
    <row r="505" spans="1:19" ht="15.75" customHeight="1" x14ac:dyDescent="0.3">
      <c r="A505" s="221"/>
      <c r="B505" s="221"/>
      <c r="C505" s="221"/>
      <c r="D505" s="221"/>
      <c r="E505" s="221"/>
      <c r="F505" s="221"/>
      <c r="G505" s="221"/>
      <c r="H505" s="221"/>
      <c r="I505" s="221"/>
      <c r="J505" s="221"/>
      <c r="K505" s="221"/>
      <c r="L505" s="221"/>
      <c r="M505" s="221"/>
      <c r="N505" s="221"/>
      <c r="O505" s="221"/>
      <c r="P505" s="221"/>
      <c r="Q505" s="221"/>
      <c r="R505" s="221"/>
      <c r="S505" s="221"/>
    </row>
    <row r="506" spans="1:19" ht="15.75" customHeight="1" x14ac:dyDescent="0.3">
      <c r="A506" s="221"/>
      <c r="B506" s="221"/>
      <c r="C506" s="221"/>
      <c r="D506" s="221"/>
      <c r="E506" s="221"/>
      <c r="F506" s="221"/>
      <c r="G506" s="221"/>
      <c r="H506" s="221"/>
      <c r="I506" s="221"/>
      <c r="J506" s="221"/>
      <c r="K506" s="221"/>
      <c r="L506" s="221"/>
      <c r="M506" s="221"/>
      <c r="N506" s="221"/>
      <c r="O506" s="221"/>
      <c r="P506" s="221"/>
      <c r="Q506" s="221"/>
      <c r="R506" s="221"/>
      <c r="S506" s="221"/>
    </row>
    <row r="507" spans="1:19" ht="15.75" customHeight="1" x14ac:dyDescent="0.3">
      <c r="A507" s="221"/>
      <c r="B507" s="221"/>
      <c r="C507" s="221"/>
      <c r="D507" s="221"/>
      <c r="E507" s="221"/>
      <c r="F507" s="221"/>
      <c r="G507" s="221"/>
      <c r="H507" s="221"/>
      <c r="I507" s="221"/>
      <c r="J507" s="221"/>
      <c r="K507" s="221"/>
      <c r="L507" s="221"/>
      <c r="M507" s="221"/>
      <c r="N507" s="221"/>
      <c r="O507" s="221"/>
      <c r="P507" s="221"/>
      <c r="Q507" s="221"/>
      <c r="R507" s="221"/>
      <c r="S507" s="221"/>
    </row>
    <row r="508" spans="1:19" ht="15.75" customHeight="1" x14ac:dyDescent="0.3">
      <c r="A508" s="221"/>
      <c r="B508" s="221"/>
      <c r="C508" s="221"/>
      <c r="D508" s="221"/>
      <c r="E508" s="221"/>
      <c r="F508" s="221"/>
      <c r="G508" s="221"/>
      <c r="H508" s="221"/>
      <c r="I508" s="221"/>
      <c r="J508" s="221"/>
      <c r="K508" s="221"/>
      <c r="L508" s="221"/>
      <c r="M508" s="221"/>
      <c r="N508" s="221"/>
      <c r="O508" s="221"/>
      <c r="P508" s="221"/>
      <c r="Q508" s="221"/>
      <c r="R508" s="221"/>
      <c r="S508" s="221"/>
    </row>
    <row r="509" spans="1:19" ht="15.75" customHeight="1" x14ac:dyDescent="0.3">
      <c r="A509" s="221"/>
      <c r="B509" s="221"/>
      <c r="C509" s="221"/>
      <c r="D509" s="221"/>
      <c r="E509" s="221"/>
      <c r="F509" s="221"/>
      <c r="G509" s="221"/>
      <c r="H509" s="221"/>
      <c r="I509" s="221"/>
      <c r="J509" s="221"/>
      <c r="K509" s="221"/>
      <c r="L509" s="221"/>
      <c r="M509" s="221"/>
      <c r="N509" s="221"/>
      <c r="O509" s="221"/>
      <c r="P509" s="221"/>
      <c r="Q509" s="221"/>
      <c r="R509" s="221"/>
      <c r="S509" s="221"/>
    </row>
    <row r="510" spans="1:19" ht="15.75" customHeight="1" x14ac:dyDescent="0.3">
      <c r="A510" s="221"/>
      <c r="B510" s="221"/>
      <c r="C510" s="221"/>
      <c r="D510" s="221"/>
      <c r="E510" s="221"/>
      <c r="F510" s="221"/>
      <c r="G510" s="221"/>
      <c r="H510" s="221"/>
      <c r="I510" s="221"/>
      <c r="J510" s="221"/>
      <c r="K510" s="221"/>
      <c r="L510" s="221"/>
      <c r="M510" s="221"/>
      <c r="N510" s="221"/>
      <c r="O510" s="221"/>
      <c r="P510" s="221"/>
      <c r="Q510" s="221"/>
      <c r="R510" s="221"/>
      <c r="S510" s="221"/>
    </row>
    <row r="511" spans="1:19" ht="15.75" customHeight="1" x14ac:dyDescent="0.3">
      <c r="A511" s="221"/>
      <c r="B511" s="221"/>
      <c r="C511" s="221"/>
      <c r="D511" s="221"/>
      <c r="E511" s="221"/>
      <c r="F511" s="221"/>
      <c r="G511" s="221"/>
      <c r="H511" s="221"/>
      <c r="I511" s="221"/>
      <c r="J511" s="221"/>
      <c r="K511" s="221"/>
      <c r="L511" s="221"/>
      <c r="M511" s="221"/>
      <c r="N511" s="221"/>
      <c r="O511" s="221"/>
      <c r="P511" s="221"/>
      <c r="Q511" s="221"/>
      <c r="R511" s="221"/>
      <c r="S511" s="221"/>
    </row>
    <row r="512" spans="1:19" ht="15.75" customHeight="1" x14ac:dyDescent="0.3">
      <c r="A512" s="221"/>
      <c r="B512" s="221"/>
      <c r="C512" s="221"/>
      <c r="D512" s="221"/>
      <c r="E512" s="221"/>
      <c r="F512" s="221"/>
      <c r="G512" s="221"/>
      <c r="H512" s="221"/>
      <c r="I512" s="221"/>
      <c r="J512" s="221"/>
      <c r="K512" s="221"/>
      <c r="L512" s="221"/>
      <c r="M512" s="221"/>
      <c r="N512" s="221"/>
      <c r="O512" s="221"/>
      <c r="P512" s="221"/>
      <c r="Q512" s="221"/>
      <c r="R512" s="221"/>
      <c r="S512" s="221"/>
    </row>
    <row r="513" spans="1:19" ht="15.75" customHeight="1" x14ac:dyDescent="0.3">
      <c r="A513" s="221"/>
      <c r="B513" s="221"/>
      <c r="C513" s="221"/>
      <c r="D513" s="221"/>
      <c r="E513" s="221"/>
      <c r="F513" s="221"/>
      <c r="G513" s="221"/>
      <c r="H513" s="221"/>
      <c r="I513" s="221"/>
      <c r="J513" s="221"/>
      <c r="K513" s="221"/>
      <c r="L513" s="221"/>
      <c r="M513" s="221"/>
      <c r="N513" s="221"/>
      <c r="O513" s="221"/>
      <c r="P513" s="221"/>
      <c r="Q513" s="221"/>
      <c r="R513" s="221"/>
      <c r="S513" s="221"/>
    </row>
    <row r="514" spans="1:19" ht="15.75" customHeight="1" x14ac:dyDescent="0.3">
      <c r="A514" s="221"/>
      <c r="B514" s="221"/>
      <c r="C514" s="221"/>
      <c r="D514" s="221"/>
      <c r="E514" s="221"/>
      <c r="F514" s="221"/>
      <c r="G514" s="221"/>
      <c r="H514" s="221"/>
      <c r="I514" s="221"/>
      <c r="J514" s="221"/>
      <c r="K514" s="221"/>
      <c r="L514" s="221"/>
      <c r="M514" s="221"/>
      <c r="N514" s="221"/>
      <c r="O514" s="221"/>
      <c r="P514" s="221"/>
      <c r="Q514" s="221"/>
      <c r="R514" s="221"/>
      <c r="S514" s="221"/>
    </row>
    <row r="515" spans="1:19" ht="15.75" customHeight="1" x14ac:dyDescent="0.3">
      <c r="A515" s="221"/>
      <c r="B515" s="221"/>
      <c r="C515" s="221"/>
      <c r="D515" s="221"/>
      <c r="E515" s="221"/>
      <c r="F515" s="221"/>
      <c r="G515" s="221"/>
      <c r="H515" s="221"/>
      <c r="I515" s="221"/>
      <c r="J515" s="221"/>
      <c r="K515" s="221"/>
      <c r="L515" s="221"/>
      <c r="M515" s="221"/>
      <c r="N515" s="221"/>
      <c r="O515" s="221"/>
      <c r="P515" s="221"/>
      <c r="Q515" s="221"/>
      <c r="R515" s="221"/>
      <c r="S515" s="221"/>
    </row>
    <row r="516" spans="1:19" ht="15.75" customHeight="1" x14ac:dyDescent="0.3">
      <c r="A516" s="221"/>
      <c r="B516" s="221"/>
      <c r="C516" s="221"/>
      <c r="D516" s="221"/>
      <c r="E516" s="221"/>
      <c r="F516" s="221"/>
      <c r="G516" s="221"/>
      <c r="H516" s="221"/>
      <c r="I516" s="221"/>
      <c r="J516" s="221"/>
      <c r="K516" s="221"/>
      <c r="L516" s="221"/>
      <c r="M516" s="221"/>
      <c r="N516" s="221"/>
      <c r="O516" s="221"/>
      <c r="P516" s="221"/>
      <c r="Q516" s="221"/>
      <c r="R516" s="221"/>
      <c r="S516" s="221"/>
    </row>
    <row r="517" spans="1:19" ht="15.75" customHeight="1" x14ac:dyDescent="0.3">
      <c r="A517" s="221"/>
      <c r="B517" s="221"/>
      <c r="C517" s="221"/>
      <c r="D517" s="221"/>
      <c r="E517" s="221"/>
      <c r="F517" s="221"/>
      <c r="G517" s="221"/>
      <c r="H517" s="221"/>
      <c r="I517" s="221"/>
      <c r="J517" s="221"/>
      <c r="K517" s="221"/>
      <c r="L517" s="221"/>
      <c r="M517" s="221"/>
      <c r="N517" s="221"/>
      <c r="O517" s="221"/>
      <c r="P517" s="221"/>
      <c r="Q517" s="221"/>
      <c r="R517" s="221"/>
      <c r="S517" s="221"/>
    </row>
    <row r="518" spans="1:19" ht="15.75" customHeight="1" x14ac:dyDescent="0.3">
      <c r="A518" s="221"/>
      <c r="B518" s="221"/>
      <c r="C518" s="221"/>
      <c r="D518" s="221"/>
      <c r="E518" s="221"/>
      <c r="F518" s="221"/>
      <c r="G518" s="221"/>
      <c r="H518" s="221"/>
      <c r="I518" s="221"/>
      <c r="J518" s="221"/>
      <c r="K518" s="221"/>
      <c r="L518" s="221"/>
      <c r="M518" s="221"/>
      <c r="N518" s="221"/>
      <c r="O518" s="221"/>
      <c r="P518" s="221"/>
      <c r="Q518" s="221"/>
      <c r="R518" s="221"/>
      <c r="S518" s="221"/>
    </row>
    <row r="519" spans="1:19" ht="15.75" customHeight="1" x14ac:dyDescent="0.3">
      <c r="A519" s="221"/>
      <c r="B519" s="221"/>
      <c r="C519" s="221"/>
      <c r="D519" s="221"/>
      <c r="E519" s="221"/>
      <c r="F519" s="221"/>
      <c r="G519" s="221"/>
      <c r="H519" s="221"/>
      <c r="I519" s="221"/>
      <c r="J519" s="221"/>
      <c r="K519" s="221"/>
      <c r="L519" s="221"/>
      <c r="M519" s="221"/>
      <c r="N519" s="221"/>
      <c r="O519" s="221"/>
      <c r="P519" s="221"/>
      <c r="Q519" s="221"/>
      <c r="R519" s="221"/>
      <c r="S519" s="221"/>
    </row>
    <row r="520" spans="1:19" ht="15.75" customHeight="1" x14ac:dyDescent="0.3">
      <c r="A520" s="221"/>
      <c r="B520" s="221"/>
      <c r="C520" s="221"/>
      <c r="D520" s="221"/>
      <c r="E520" s="221"/>
      <c r="F520" s="221"/>
      <c r="G520" s="221"/>
      <c r="H520" s="221"/>
      <c r="I520" s="221"/>
      <c r="J520" s="221"/>
      <c r="K520" s="221"/>
      <c r="L520" s="221"/>
      <c r="M520" s="221"/>
      <c r="N520" s="221"/>
      <c r="O520" s="221"/>
      <c r="P520" s="221"/>
      <c r="Q520" s="221"/>
      <c r="R520" s="221"/>
      <c r="S520" s="221"/>
    </row>
    <row r="521" spans="1:19" ht="15.75" customHeight="1" x14ac:dyDescent="0.3">
      <c r="A521" s="221"/>
      <c r="B521" s="221"/>
      <c r="C521" s="221"/>
      <c r="D521" s="221"/>
      <c r="E521" s="221"/>
      <c r="F521" s="221"/>
      <c r="G521" s="221"/>
      <c r="H521" s="221"/>
      <c r="I521" s="221"/>
      <c r="J521" s="221"/>
      <c r="K521" s="221"/>
      <c r="L521" s="221"/>
      <c r="M521" s="221"/>
      <c r="N521" s="221"/>
      <c r="O521" s="221"/>
      <c r="P521" s="221"/>
      <c r="Q521" s="221"/>
      <c r="R521" s="221"/>
      <c r="S521" s="221"/>
    </row>
    <row r="522" spans="1:19" ht="15.75" customHeight="1" x14ac:dyDescent="0.3">
      <c r="A522" s="221"/>
      <c r="B522" s="221"/>
      <c r="C522" s="221"/>
      <c r="D522" s="221"/>
      <c r="E522" s="221"/>
      <c r="F522" s="221"/>
      <c r="G522" s="221"/>
      <c r="H522" s="221"/>
      <c r="I522" s="221"/>
      <c r="J522" s="221"/>
      <c r="K522" s="221"/>
      <c r="L522" s="221"/>
      <c r="M522" s="221"/>
      <c r="N522" s="221"/>
      <c r="O522" s="221"/>
      <c r="P522" s="221"/>
      <c r="Q522" s="221"/>
      <c r="R522" s="221"/>
      <c r="S522" s="221"/>
    </row>
    <row r="523" spans="1:19" ht="15.75" customHeight="1" x14ac:dyDescent="0.3">
      <c r="A523" s="221"/>
      <c r="B523" s="221"/>
      <c r="C523" s="221"/>
      <c r="D523" s="221"/>
      <c r="E523" s="221"/>
      <c r="F523" s="221"/>
      <c r="G523" s="221"/>
      <c r="H523" s="221"/>
      <c r="I523" s="221"/>
      <c r="J523" s="221"/>
      <c r="K523" s="221"/>
      <c r="L523" s="221"/>
      <c r="M523" s="221"/>
      <c r="N523" s="221"/>
      <c r="O523" s="221"/>
      <c r="P523" s="221"/>
      <c r="Q523" s="221"/>
      <c r="R523" s="221"/>
      <c r="S523" s="221"/>
    </row>
    <row r="524" spans="1:19" ht="15.75" customHeight="1" x14ac:dyDescent="0.3">
      <c r="A524" s="221"/>
      <c r="B524" s="221"/>
      <c r="C524" s="221"/>
      <c r="D524" s="221"/>
      <c r="E524" s="221"/>
      <c r="F524" s="221"/>
      <c r="G524" s="221"/>
      <c r="H524" s="221"/>
      <c r="I524" s="221"/>
      <c r="J524" s="221"/>
      <c r="K524" s="221"/>
      <c r="L524" s="221"/>
      <c r="M524" s="221"/>
      <c r="N524" s="221"/>
      <c r="O524" s="221"/>
      <c r="P524" s="221"/>
      <c r="Q524" s="221"/>
      <c r="R524" s="221"/>
      <c r="S524" s="221"/>
    </row>
    <row r="525" spans="1:19" ht="15.75" customHeight="1" x14ac:dyDescent="0.3">
      <c r="A525" s="221"/>
      <c r="B525" s="221"/>
      <c r="C525" s="221"/>
      <c r="D525" s="221"/>
      <c r="E525" s="221"/>
      <c r="F525" s="221"/>
      <c r="G525" s="221"/>
      <c r="H525" s="221"/>
      <c r="I525" s="221"/>
      <c r="J525" s="221"/>
      <c r="K525" s="221"/>
      <c r="L525" s="221"/>
      <c r="M525" s="221"/>
      <c r="N525" s="221"/>
      <c r="O525" s="221"/>
      <c r="P525" s="221"/>
      <c r="Q525" s="221"/>
      <c r="R525" s="221"/>
      <c r="S525" s="221"/>
    </row>
    <row r="526" spans="1:19" ht="15.75" customHeight="1" x14ac:dyDescent="0.3">
      <c r="A526" s="221"/>
      <c r="B526" s="221"/>
      <c r="C526" s="221"/>
      <c r="D526" s="221"/>
      <c r="E526" s="221"/>
      <c r="F526" s="221"/>
      <c r="G526" s="221"/>
      <c r="H526" s="221"/>
      <c r="I526" s="221"/>
      <c r="J526" s="221"/>
      <c r="K526" s="221"/>
      <c r="L526" s="221"/>
      <c r="M526" s="221"/>
      <c r="N526" s="221"/>
      <c r="O526" s="221"/>
      <c r="P526" s="221"/>
      <c r="Q526" s="221"/>
      <c r="R526" s="221"/>
      <c r="S526" s="221"/>
    </row>
    <row r="527" spans="1:19" ht="15.75" customHeight="1" x14ac:dyDescent="0.3">
      <c r="A527" s="221"/>
      <c r="B527" s="221"/>
      <c r="C527" s="221"/>
      <c r="D527" s="221"/>
      <c r="E527" s="221"/>
      <c r="F527" s="221"/>
      <c r="G527" s="221"/>
      <c r="H527" s="221"/>
      <c r="I527" s="221"/>
      <c r="J527" s="221"/>
      <c r="K527" s="221"/>
      <c r="L527" s="221"/>
      <c r="M527" s="221"/>
      <c r="N527" s="221"/>
      <c r="O527" s="221"/>
      <c r="P527" s="221"/>
      <c r="Q527" s="221"/>
      <c r="R527" s="221"/>
      <c r="S527" s="221"/>
    </row>
    <row r="528" spans="1:19" ht="15.75" customHeight="1" x14ac:dyDescent="0.3">
      <c r="A528" s="221"/>
      <c r="B528" s="221"/>
      <c r="C528" s="221"/>
      <c r="D528" s="221"/>
      <c r="E528" s="221"/>
      <c r="F528" s="221"/>
      <c r="G528" s="221"/>
      <c r="H528" s="221"/>
      <c r="I528" s="221"/>
      <c r="J528" s="221"/>
      <c r="K528" s="221"/>
      <c r="L528" s="221"/>
      <c r="M528" s="221"/>
      <c r="N528" s="221"/>
      <c r="O528" s="221"/>
      <c r="P528" s="221"/>
      <c r="Q528" s="221"/>
      <c r="R528" s="221"/>
      <c r="S528" s="221"/>
    </row>
    <row r="529" spans="1:19" ht="15.75" customHeight="1" x14ac:dyDescent="0.3">
      <c r="A529" s="221"/>
      <c r="B529" s="221"/>
      <c r="C529" s="221"/>
      <c r="D529" s="221"/>
      <c r="E529" s="221"/>
      <c r="F529" s="221"/>
      <c r="G529" s="221"/>
      <c r="H529" s="221"/>
      <c r="I529" s="221"/>
      <c r="J529" s="221"/>
      <c r="K529" s="221"/>
      <c r="L529" s="221"/>
      <c r="M529" s="221"/>
      <c r="N529" s="221"/>
      <c r="O529" s="221"/>
      <c r="P529" s="221"/>
      <c r="Q529" s="221"/>
      <c r="R529" s="221"/>
      <c r="S529" s="221"/>
    </row>
    <row r="530" spans="1:19" ht="15.75" customHeight="1" x14ac:dyDescent="0.3">
      <c r="A530" s="221"/>
      <c r="B530" s="221"/>
      <c r="C530" s="221"/>
      <c r="D530" s="221"/>
      <c r="E530" s="221"/>
      <c r="F530" s="221"/>
      <c r="G530" s="221"/>
      <c r="H530" s="221"/>
      <c r="I530" s="221"/>
      <c r="J530" s="221"/>
      <c r="K530" s="221"/>
      <c r="L530" s="221"/>
      <c r="M530" s="221"/>
      <c r="N530" s="221"/>
      <c r="O530" s="221"/>
      <c r="P530" s="221"/>
      <c r="Q530" s="221"/>
      <c r="R530" s="221"/>
      <c r="S530" s="221"/>
    </row>
    <row r="531" spans="1:19" ht="15.75" customHeight="1" x14ac:dyDescent="0.3">
      <c r="A531" s="221"/>
      <c r="B531" s="221"/>
      <c r="C531" s="221"/>
      <c r="D531" s="221"/>
      <c r="E531" s="221"/>
      <c r="F531" s="221"/>
      <c r="G531" s="221"/>
      <c r="H531" s="221"/>
      <c r="I531" s="221"/>
      <c r="J531" s="221"/>
      <c r="K531" s="221"/>
      <c r="L531" s="221"/>
      <c r="M531" s="221"/>
      <c r="N531" s="221"/>
      <c r="O531" s="221"/>
      <c r="P531" s="221"/>
      <c r="Q531" s="221"/>
      <c r="R531" s="221"/>
      <c r="S531" s="221"/>
    </row>
    <row r="532" spans="1:19" ht="15.75" customHeight="1" x14ac:dyDescent="0.3">
      <c r="A532" s="221"/>
      <c r="B532" s="221"/>
      <c r="C532" s="221"/>
      <c r="D532" s="221"/>
      <c r="E532" s="221"/>
      <c r="F532" s="221"/>
      <c r="G532" s="221"/>
      <c r="H532" s="221"/>
      <c r="I532" s="221"/>
      <c r="J532" s="221"/>
      <c r="K532" s="221"/>
      <c r="L532" s="221"/>
      <c r="M532" s="221"/>
      <c r="N532" s="221"/>
      <c r="O532" s="221"/>
      <c r="P532" s="221"/>
      <c r="Q532" s="221"/>
      <c r="R532" s="221"/>
      <c r="S532" s="221"/>
    </row>
    <row r="533" spans="1:19" ht="15.75" customHeight="1" x14ac:dyDescent="0.3">
      <c r="A533" s="221"/>
      <c r="B533" s="221"/>
      <c r="C533" s="221"/>
      <c r="D533" s="221"/>
      <c r="E533" s="221"/>
      <c r="F533" s="221"/>
      <c r="G533" s="221"/>
      <c r="H533" s="221"/>
      <c r="I533" s="221"/>
      <c r="J533" s="221"/>
      <c r="K533" s="221"/>
      <c r="L533" s="221"/>
      <c r="M533" s="221"/>
      <c r="N533" s="221"/>
      <c r="O533" s="221"/>
      <c r="P533" s="221"/>
      <c r="Q533" s="221"/>
      <c r="R533" s="221"/>
      <c r="S533" s="221"/>
    </row>
    <row r="534" spans="1:19" ht="15.75" customHeight="1" x14ac:dyDescent="0.3">
      <c r="A534" s="221"/>
      <c r="B534" s="221"/>
      <c r="C534" s="221"/>
      <c r="D534" s="221"/>
      <c r="E534" s="221"/>
      <c r="F534" s="221"/>
      <c r="G534" s="221"/>
      <c r="H534" s="221"/>
      <c r="I534" s="221"/>
      <c r="J534" s="221"/>
      <c r="K534" s="221"/>
      <c r="L534" s="221"/>
      <c r="M534" s="221"/>
      <c r="N534" s="221"/>
      <c r="O534" s="221"/>
      <c r="P534" s="221"/>
      <c r="Q534" s="221"/>
      <c r="R534" s="221"/>
      <c r="S534" s="221"/>
    </row>
    <row r="535" spans="1:19" ht="15.75" customHeight="1" x14ac:dyDescent="0.3">
      <c r="A535" s="221"/>
      <c r="B535" s="221"/>
      <c r="C535" s="221"/>
      <c r="D535" s="221"/>
      <c r="E535" s="221"/>
      <c r="F535" s="221"/>
      <c r="G535" s="221"/>
      <c r="H535" s="221"/>
      <c r="I535" s="221"/>
      <c r="J535" s="221"/>
      <c r="K535" s="221"/>
      <c r="L535" s="221"/>
      <c r="M535" s="221"/>
      <c r="N535" s="221"/>
      <c r="O535" s="221"/>
      <c r="P535" s="221"/>
      <c r="Q535" s="221"/>
      <c r="R535" s="221"/>
      <c r="S535" s="221"/>
    </row>
    <row r="536" spans="1:19" ht="15.75" customHeight="1" x14ac:dyDescent="0.3">
      <c r="A536" s="221"/>
      <c r="B536" s="221"/>
      <c r="C536" s="221"/>
      <c r="D536" s="221"/>
      <c r="E536" s="221"/>
      <c r="F536" s="221"/>
      <c r="G536" s="221"/>
      <c r="H536" s="221"/>
      <c r="I536" s="221"/>
      <c r="J536" s="221"/>
      <c r="K536" s="221"/>
      <c r="L536" s="221"/>
      <c r="M536" s="221"/>
      <c r="N536" s="221"/>
      <c r="O536" s="221"/>
      <c r="P536" s="221"/>
      <c r="Q536" s="221"/>
      <c r="R536" s="221"/>
      <c r="S536" s="221"/>
    </row>
    <row r="537" spans="1:19" ht="15.75" customHeight="1" x14ac:dyDescent="0.3">
      <c r="A537" s="221"/>
      <c r="B537" s="221"/>
      <c r="C537" s="221"/>
      <c r="D537" s="221"/>
      <c r="E537" s="221"/>
      <c r="F537" s="221"/>
      <c r="G537" s="221"/>
      <c r="H537" s="221"/>
      <c r="I537" s="221"/>
      <c r="J537" s="221"/>
      <c r="K537" s="221"/>
      <c r="L537" s="221"/>
      <c r="M537" s="221"/>
      <c r="N537" s="221"/>
      <c r="O537" s="221"/>
      <c r="P537" s="221"/>
      <c r="Q537" s="221"/>
      <c r="R537" s="221"/>
      <c r="S537" s="221"/>
    </row>
    <row r="538" spans="1:19" ht="15.75" customHeight="1" x14ac:dyDescent="0.3">
      <c r="A538" s="221"/>
      <c r="B538" s="221"/>
      <c r="C538" s="221"/>
      <c r="D538" s="221"/>
      <c r="E538" s="221"/>
      <c r="F538" s="221"/>
      <c r="G538" s="221"/>
      <c r="H538" s="221"/>
      <c r="I538" s="221"/>
      <c r="J538" s="221"/>
      <c r="K538" s="221"/>
      <c r="L538" s="221"/>
      <c r="M538" s="221"/>
      <c r="N538" s="221"/>
      <c r="O538" s="221"/>
      <c r="P538" s="221"/>
      <c r="Q538" s="221"/>
      <c r="R538" s="221"/>
      <c r="S538" s="221"/>
    </row>
    <row r="539" spans="1:19" ht="15.75" customHeight="1" x14ac:dyDescent="0.3">
      <c r="A539" s="221"/>
      <c r="B539" s="221"/>
      <c r="C539" s="221"/>
      <c r="D539" s="221"/>
      <c r="E539" s="221"/>
      <c r="F539" s="221"/>
      <c r="G539" s="221"/>
      <c r="H539" s="221"/>
      <c r="I539" s="221"/>
      <c r="J539" s="221"/>
      <c r="K539" s="221"/>
      <c r="L539" s="221"/>
      <c r="M539" s="221"/>
      <c r="N539" s="221"/>
      <c r="O539" s="221"/>
      <c r="P539" s="221"/>
      <c r="Q539" s="221"/>
      <c r="R539" s="221"/>
      <c r="S539" s="221"/>
    </row>
    <row r="540" spans="1:19" ht="15.75" customHeight="1" x14ac:dyDescent="0.3">
      <c r="A540" s="221"/>
      <c r="B540" s="221"/>
      <c r="C540" s="221"/>
      <c r="D540" s="221"/>
      <c r="E540" s="221"/>
      <c r="F540" s="221"/>
      <c r="G540" s="221"/>
      <c r="H540" s="221"/>
      <c r="I540" s="221"/>
      <c r="J540" s="221"/>
      <c r="K540" s="221"/>
      <c r="L540" s="221"/>
      <c r="M540" s="221"/>
      <c r="N540" s="221"/>
      <c r="O540" s="221"/>
      <c r="P540" s="221"/>
      <c r="Q540" s="221"/>
      <c r="R540" s="221"/>
      <c r="S540" s="221"/>
    </row>
    <row r="541" spans="1:19" ht="15.75" customHeight="1" x14ac:dyDescent="0.3">
      <c r="A541" s="221"/>
      <c r="B541" s="221"/>
      <c r="C541" s="221"/>
      <c r="D541" s="221"/>
      <c r="E541" s="221"/>
      <c r="F541" s="221"/>
      <c r="G541" s="221"/>
      <c r="H541" s="221"/>
      <c r="I541" s="221"/>
      <c r="J541" s="221"/>
      <c r="K541" s="221"/>
      <c r="L541" s="221"/>
      <c r="M541" s="221"/>
      <c r="N541" s="221"/>
      <c r="O541" s="221"/>
      <c r="P541" s="221"/>
      <c r="Q541" s="221"/>
      <c r="R541" s="221"/>
      <c r="S541" s="221"/>
    </row>
    <row r="542" spans="1:19" ht="15.75" customHeight="1" x14ac:dyDescent="0.3">
      <c r="A542" s="221"/>
      <c r="B542" s="221"/>
      <c r="C542" s="221"/>
      <c r="D542" s="221"/>
      <c r="E542" s="221"/>
      <c r="F542" s="221"/>
      <c r="G542" s="221"/>
      <c r="H542" s="221"/>
      <c r="I542" s="221"/>
      <c r="J542" s="221"/>
      <c r="K542" s="221"/>
      <c r="L542" s="221"/>
      <c r="M542" s="221"/>
      <c r="N542" s="221"/>
      <c r="O542" s="221"/>
      <c r="P542" s="221"/>
      <c r="Q542" s="221"/>
      <c r="R542" s="221"/>
      <c r="S542" s="221"/>
    </row>
    <row r="543" spans="1:19" ht="15.75" customHeight="1" x14ac:dyDescent="0.3">
      <c r="A543" s="221"/>
      <c r="B543" s="221"/>
      <c r="C543" s="221"/>
      <c r="D543" s="221"/>
      <c r="E543" s="221"/>
      <c r="F543" s="221"/>
      <c r="G543" s="221"/>
      <c r="H543" s="221"/>
      <c r="I543" s="221"/>
      <c r="J543" s="221"/>
      <c r="K543" s="221"/>
      <c r="L543" s="221"/>
      <c r="M543" s="221"/>
      <c r="N543" s="221"/>
      <c r="O543" s="221"/>
      <c r="P543" s="221"/>
      <c r="Q543" s="221"/>
      <c r="R543" s="221"/>
      <c r="S543" s="221"/>
    </row>
    <row r="544" spans="1:19" ht="15.75" customHeight="1" x14ac:dyDescent="0.3">
      <c r="A544" s="221"/>
      <c r="B544" s="221"/>
      <c r="C544" s="221"/>
      <c r="D544" s="221"/>
      <c r="E544" s="221"/>
      <c r="F544" s="221"/>
      <c r="G544" s="221"/>
      <c r="H544" s="221"/>
      <c r="I544" s="221"/>
      <c r="J544" s="221"/>
      <c r="K544" s="221"/>
      <c r="L544" s="221"/>
      <c r="M544" s="221"/>
      <c r="N544" s="221"/>
      <c r="O544" s="221"/>
      <c r="P544" s="221"/>
      <c r="Q544" s="221"/>
      <c r="R544" s="221"/>
      <c r="S544" s="221"/>
    </row>
    <row r="545" spans="1:19" ht="15.75" customHeight="1" x14ac:dyDescent="0.3">
      <c r="A545" s="221"/>
      <c r="B545" s="221"/>
      <c r="C545" s="221"/>
      <c r="D545" s="221"/>
      <c r="E545" s="221"/>
      <c r="F545" s="221"/>
      <c r="G545" s="221"/>
      <c r="H545" s="221"/>
      <c r="I545" s="221"/>
      <c r="J545" s="221"/>
      <c r="K545" s="221"/>
      <c r="L545" s="221"/>
      <c r="M545" s="221"/>
      <c r="N545" s="221"/>
      <c r="O545" s="221"/>
      <c r="P545" s="221"/>
      <c r="Q545" s="221"/>
      <c r="R545" s="221"/>
      <c r="S545" s="221"/>
    </row>
    <row r="546" spans="1:19" ht="15.75" customHeight="1" x14ac:dyDescent="0.3">
      <c r="A546" s="221"/>
      <c r="B546" s="221"/>
      <c r="C546" s="221"/>
      <c r="D546" s="221"/>
      <c r="E546" s="221"/>
      <c r="F546" s="221"/>
      <c r="G546" s="221"/>
      <c r="H546" s="221"/>
      <c r="I546" s="221"/>
      <c r="J546" s="221"/>
      <c r="K546" s="221"/>
      <c r="L546" s="221"/>
      <c r="M546" s="221"/>
      <c r="N546" s="221"/>
      <c r="O546" s="221"/>
      <c r="P546" s="221"/>
      <c r="Q546" s="221"/>
      <c r="R546" s="221"/>
      <c r="S546" s="221"/>
    </row>
    <row r="547" spans="1:19" ht="15.75" customHeight="1" x14ac:dyDescent="0.3">
      <c r="A547" s="221"/>
      <c r="B547" s="221"/>
      <c r="C547" s="221"/>
      <c r="D547" s="221"/>
      <c r="E547" s="221"/>
      <c r="F547" s="221"/>
      <c r="G547" s="221"/>
      <c r="H547" s="221"/>
      <c r="I547" s="221"/>
      <c r="J547" s="221"/>
      <c r="K547" s="221"/>
      <c r="L547" s="221"/>
      <c r="M547" s="221"/>
      <c r="N547" s="221"/>
      <c r="O547" s="221"/>
      <c r="P547" s="221"/>
      <c r="Q547" s="221"/>
      <c r="R547" s="221"/>
      <c r="S547" s="221"/>
    </row>
    <row r="548" spans="1:19" ht="15.75" customHeight="1" x14ac:dyDescent="0.3">
      <c r="A548" s="221"/>
      <c r="B548" s="221"/>
      <c r="C548" s="221"/>
      <c r="D548" s="221"/>
      <c r="E548" s="221"/>
      <c r="F548" s="221"/>
      <c r="G548" s="221"/>
      <c r="H548" s="221"/>
      <c r="I548" s="221"/>
      <c r="J548" s="221"/>
      <c r="K548" s="221"/>
      <c r="L548" s="221"/>
      <c r="M548" s="221"/>
      <c r="N548" s="221"/>
      <c r="O548" s="221"/>
      <c r="P548" s="221"/>
      <c r="Q548" s="221"/>
      <c r="R548" s="221"/>
      <c r="S548" s="221"/>
    </row>
    <row r="549" spans="1:19" ht="15.75" customHeight="1" x14ac:dyDescent="0.3">
      <c r="A549" s="221"/>
      <c r="B549" s="221"/>
      <c r="C549" s="221"/>
      <c r="D549" s="221"/>
      <c r="E549" s="221"/>
      <c r="F549" s="221"/>
      <c r="G549" s="221"/>
      <c r="H549" s="221"/>
      <c r="I549" s="221"/>
      <c r="J549" s="221"/>
      <c r="K549" s="221"/>
      <c r="L549" s="221"/>
      <c r="M549" s="221"/>
      <c r="N549" s="221"/>
      <c r="O549" s="221"/>
      <c r="P549" s="221"/>
      <c r="Q549" s="221"/>
      <c r="R549" s="221"/>
      <c r="S549" s="221"/>
    </row>
    <row r="550" spans="1:19" ht="15.75" customHeight="1" x14ac:dyDescent="0.3">
      <c r="A550" s="221"/>
      <c r="B550" s="221"/>
      <c r="C550" s="221"/>
      <c r="D550" s="221"/>
      <c r="E550" s="221"/>
      <c r="F550" s="221"/>
      <c r="G550" s="221"/>
      <c r="H550" s="221"/>
      <c r="I550" s="221"/>
      <c r="J550" s="221"/>
      <c r="K550" s="221"/>
      <c r="L550" s="221"/>
      <c r="M550" s="221"/>
      <c r="N550" s="221"/>
      <c r="O550" s="221"/>
      <c r="P550" s="221"/>
      <c r="Q550" s="221"/>
      <c r="R550" s="221"/>
      <c r="S550" s="221"/>
    </row>
    <row r="551" spans="1:19" ht="15.75" customHeight="1" x14ac:dyDescent="0.3">
      <c r="A551" s="221"/>
      <c r="B551" s="221"/>
      <c r="C551" s="221"/>
      <c r="D551" s="221"/>
      <c r="E551" s="221"/>
      <c r="F551" s="221"/>
      <c r="G551" s="221"/>
      <c r="H551" s="221"/>
      <c r="I551" s="221"/>
      <c r="J551" s="221"/>
      <c r="K551" s="221"/>
      <c r="L551" s="221"/>
      <c r="M551" s="221"/>
      <c r="N551" s="221"/>
      <c r="O551" s="221"/>
      <c r="P551" s="221"/>
      <c r="Q551" s="221"/>
      <c r="R551" s="221"/>
      <c r="S551" s="221"/>
    </row>
    <row r="552" spans="1:19" ht="15.75" customHeight="1" x14ac:dyDescent="0.3">
      <c r="A552" s="221"/>
      <c r="B552" s="221"/>
      <c r="C552" s="221"/>
      <c r="D552" s="221"/>
      <c r="E552" s="221"/>
      <c r="F552" s="221"/>
      <c r="G552" s="221"/>
      <c r="H552" s="221"/>
      <c r="I552" s="221"/>
      <c r="J552" s="221"/>
      <c r="K552" s="221"/>
      <c r="L552" s="221"/>
      <c r="M552" s="221"/>
      <c r="N552" s="221"/>
      <c r="O552" s="221"/>
      <c r="P552" s="221"/>
      <c r="Q552" s="221"/>
      <c r="R552" s="221"/>
      <c r="S552" s="221"/>
    </row>
    <row r="553" spans="1:19" ht="15.75" customHeight="1" x14ac:dyDescent="0.3">
      <c r="A553" s="221"/>
      <c r="B553" s="221"/>
      <c r="C553" s="221"/>
      <c r="D553" s="221"/>
      <c r="E553" s="221"/>
      <c r="F553" s="221"/>
      <c r="G553" s="221"/>
      <c r="H553" s="221"/>
      <c r="I553" s="221"/>
      <c r="J553" s="221"/>
      <c r="K553" s="221"/>
      <c r="L553" s="221"/>
      <c r="M553" s="221"/>
      <c r="N553" s="221"/>
      <c r="O553" s="221"/>
      <c r="P553" s="221"/>
      <c r="Q553" s="221"/>
      <c r="R553" s="221"/>
      <c r="S553" s="221"/>
    </row>
    <row r="554" spans="1:19" ht="15.75" customHeight="1" x14ac:dyDescent="0.3">
      <c r="A554" s="221"/>
      <c r="B554" s="221"/>
      <c r="C554" s="221"/>
      <c r="D554" s="221"/>
      <c r="E554" s="221"/>
      <c r="F554" s="221"/>
      <c r="G554" s="221"/>
      <c r="H554" s="221"/>
      <c r="I554" s="221"/>
      <c r="J554" s="221"/>
      <c r="K554" s="221"/>
      <c r="L554" s="221"/>
      <c r="M554" s="221"/>
      <c r="N554" s="221"/>
      <c r="O554" s="221"/>
      <c r="P554" s="221"/>
      <c r="Q554" s="221"/>
      <c r="R554" s="221"/>
      <c r="S554" s="221"/>
    </row>
    <row r="555" spans="1:19" ht="15.75" customHeight="1" x14ac:dyDescent="0.3">
      <c r="A555" s="221"/>
      <c r="B555" s="221"/>
      <c r="C555" s="221"/>
      <c r="D555" s="221"/>
      <c r="E555" s="221"/>
      <c r="F555" s="221"/>
      <c r="G555" s="221"/>
      <c r="H555" s="221"/>
      <c r="I555" s="221"/>
      <c r="J555" s="221"/>
      <c r="K555" s="221"/>
      <c r="L555" s="221"/>
      <c r="M555" s="221"/>
      <c r="N555" s="221"/>
      <c r="O555" s="221"/>
      <c r="P555" s="221"/>
      <c r="Q555" s="221"/>
      <c r="R555" s="221"/>
      <c r="S555" s="221"/>
    </row>
    <row r="556" spans="1:19" ht="15.75" customHeight="1" x14ac:dyDescent="0.3">
      <c r="A556" s="221"/>
      <c r="B556" s="221"/>
      <c r="C556" s="221"/>
      <c r="D556" s="221"/>
      <c r="E556" s="221"/>
      <c r="F556" s="221"/>
      <c r="G556" s="221"/>
      <c r="H556" s="221"/>
      <c r="I556" s="221"/>
      <c r="J556" s="221"/>
      <c r="K556" s="221"/>
      <c r="L556" s="221"/>
      <c r="M556" s="221"/>
      <c r="N556" s="221"/>
      <c r="O556" s="221"/>
      <c r="P556" s="221"/>
      <c r="Q556" s="221"/>
      <c r="R556" s="221"/>
      <c r="S556" s="221"/>
    </row>
    <row r="557" spans="1:19" ht="15.75" customHeight="1" x14ac:dyDescent="0.3">
      <c r="A557" s="221"/>
      <c r="B557" s="221"/>
      <c r="C557" s="221"/>
      <c r="D557" s="221"/>
      <c r="E557" s="221"/>
      <c r="F557" s="221"/>
      <c r="G557" s="221"/>
      <c r="H557" s="221"/>
      <c r="I557" s="221"/>
      <c r="J557" s="221"/>
      <c r="K557" s="221"/>
      <c r="L557" s="221"/>
      <c r="M557" s="221"/>
      <c r="N557" s="221"/>
      <c r="O557" s="221"/>
      <c r="P557" s="221"/>
      <c r="Q557" s="221"/>
      <c r="R557" s="221"/>
      <c r="S557" s="221"/>
    </row>
    <row r="558" spans="1:19" ht="15.75" customHeight="1" x14ac:dyDescent="0.3">
      <c r="A558" s="221"/>
      <c r="B558" s="221"/>
      <c r="C558" s="221"/>
      <c r="D558" s="221"/>
      <c r="E558" s="221"/>
      <c r="F558" s="221"/>
      <c r="G558" s="221"/>
      <c r="H558" s="221"/>
      <c r="I558" s="221"/>
      <c r="J558" s="221"/>
      <c r="K558" s="221"/>
      <c r="L558" s="221"/>
      <c r="M558" s="221"/>
      <c r="N558" s="221"/>
      <c r="O558" s="221"/>
      <c r="P558" s="221"/>
      <c r="Q558" s="221"/>
      <c r="R558" s="221"/>
      <c r="S558" s="221"/>
    </row>
    <row r="559" spans="1:19" ht="15.75" customHeight="1" x14ac:dyDescent="0.3">
      <c r="A559" s="221"/>
      <c r="B559" s="221"/>
      <c r="C559" s="221"/>
      <c r="D559" s="221"/>
      <c r="E559" s="221"/>
      <c r="F559" s="221"/>
      <c r="G559" s="221"/>
      <c r="H559" s="221"/>
      <c r="I559" s="221"/>
      <c r="J559" s="221"/>
      <c r="K559" s="221"/>
      <c r="L559" s="221"/>
      <c r="M559" s="221"/>
      <c r="N559" s="221"/>
      <c r="O559" s="221"/>
      <c r="P559" s="221"/>
      <c r="Q559" s="221"/>
      <c r="R559" s="221"/>
      <c r="S559" s="221"/>
    </row>
    <row r="560" spans="1:19" ht="15.75" customHeight="1" x14ac:dyDescent="0.3">
      <c r="A560" s="221"/>
      <c r="B560" s="221"/>
      <c r="C560" s="221"/>
      <c r="D560" s="221"/>
      <c r="E560" s="221"/>
      <c r="F560" s="221"/>
      <c r="G560" s="221"/>
      <c r="H560" s="221"/>
      <c r="I560" s="221"/>
      <c r="J560" s="221"/>
      <c r="K560" s="221"/>
      <c r="L560" s="221"/>
      <c r="M560" s="221"/>
      <c r="N560" s="221"/>
      <c r="O560" s="221"/>
      <c r="P560" s="221"/>
      <c r="Q560" s="221"/>
      <c r="R560" s="221"/>
      <c r="S560" s="221"/>
    </row>
    <row r="561" spans="1:19" ht="15.75" customHeight="1" x14ac:dyDescent="0.3">
      <c r="A561" s="221"/>
      <c r="B561" s="221"/>
      <c r="C561" s="221"/>
      <c r="D561" s="221"/>
      <c r="E561" s="221"/>
      <c r="F561" s="221"/>
      <c r="G561" s="221"/>
      <c r="H561" s="221"/>
      <c r="I561" s="221"/>
      <c r="J561" s="221"/>
      <c r="K561" s="221"/>
      <c r="L561" s="221"/>
      <c r="M561" s="221"/>
      <c r="N561" s="221"/>
      <c r="O561" s="221"/>
      <c r="P561" s="221"/>
      <c r="Q561" s="221"/>
      <c r="R561" s="221"/>
      <c r="S561" s="221"/>
    </row>
    <row r="562" spans="1:19" ht="15.75" customHeight="1" x14ac:dyDescent="0.3">
      <c r="A562" s="221"/>
      <c r="B562" s="221"/>
      <c r="C562" s="221"/>
      <c r="D562" s="221"/>
      <c r="E562" s="221"/>
      <c r="F562" s="221"/>
      <c r="G562" s="221"/>
      <c r="H562" s="221"/>
      <c r="I562" s="221"/>
      <c r="J562" s="221"/>
      <c r="K562" s="221"/>
      <c r="L562" s="221"/>
      <c r="M562" s="221"/>
      <c r="N562" s="221"/>
      <c r="O562" s="221"/>
      <c r="P562" s="221"/>
      <c r="Q562" s="221"/>
      <c r="R562" s="221"/>
      <c r="S562" s="221"/>
    </row>
    <row r="563" spans="1:19" ht="15.75" customHeight="1" x14ac:dyDescent="0.3">
      <c r="A563" s="221"/>
      <c r="B563" s="221"/>
      <c r="C563" s="221"/>
      <c r="D563" s="221"/>
      <c r="E563" s="221"/>
      <c r="F563" s="221"/>
      <c r="G563" s="221"/>
      <c r="H563" s="221"/>
      <c r="I563" s="221"/>
      <c r="J563" s="221"/>
      <c r="K563" s="221"/>
      <c r="L563" s="221"/>
      <c r="M563" s="221"/>
      <c r="N563" s="221"/>
      <c r="O563" s="221"/>
      <c r="P563" s="221"/>
      <c r="Q563" s="221"/>
      <c r="R563" s="221"/>
      <c r="S563" s="221"/>
    </row>
    <row r="564" spans="1:19" ht="15.75" customHeight="1" x14ac:dyDescent="0.3">
      <c r="A564" s="221"/>
      <c r="B564" s="221"/>
      <c r="C564" s="221"/>
      <c r="D564" s="221"/>
      <c r="E564" s="221"/>
      <c r="F564" s="221"/>
      <c r="G564" s="221"/>
      <c r="H564" s="221"/>
      <c r="I564" s="221"/>
      <c r="J564" s="221"/>
      <c r="K564" s="221"/>
      <c r="L564" s="221"/>
      <c r="M564" s="221"/>
      <c r="N564" s="221"/>
      <c r="O564" s="221"/>
      <c r="P564" s="221"/>
      <c r="Q564" s="221"/>
      <c r="R564" s="221"/>
      <c r="S564" s="221"/>
    </row>
    <row r="565" spans="1:19" ht="15.75" customHeight="1" x14ac:dyDescent="0.3">
      <c r="A565" s="221"/>
      <c r="B565" s="221"/>
      <c r="C565" s="221"/>
      <c r="D565" s="221"/>
      <c r="E565" s="221"/>
      <c r="F565" s="221"/>
      <c r="G565" s="221"/>
      <c r="H565" s="221"/>
      <c r="I565" s="221"/>
      <c r="J565" s="221"/>
      <c r="K565" s="221"/>
      <c r="L565" s="221"/>
      <c r="M565" s="221"/>
      <c r="N565" s="221"/>
      <c r="O565" s="221"/>
      <c r="P565" s="221"/>
      <c r="Q565" s="221"/>
      <c r="R565" s="221"/>
      <c r="S565" s="221"/>
    </row>
    <row r="566" spans="1:19" ht="15.75" customHeight="1" x14ac:dyDescent="0.3">
      <c r="A566" s="221"/>
      <c r="B566" s="221"/>
      <c r="C566" s="221"/>
      <c r="D566" s="221"/>
      <c r="E566" s="221"/>
      <c r="F566" s="221"/>
      <c r="G566" s="221"/>
      <c r="H566" s="221"/>
      <c r="I566" s="221"/>
      <c r="J566" s="221"/>
      <c r="K566" s="221"/>
      <c r="L566" s="221"/>
      <c r="M566" s="221"/>
      <c r="N566" s="221"/>
      <c r="O566" s="221"/>
      <c r="P566" s="221"/>
      <c r="Q566" s="221"/>
      <c r="R566" s="221"/>
      <c r="S566" s="221"/>
    </row>
    <row r="567" spans="1:19" ht="15.75" customHeight="1" x14ac:dyDescent="0.3">
      <c r="A567" s="221"/>
      <c r="B567" s="221"/>
      <c r="C567" s="221"/>
      <c r="D567" s="221"/>
      <c r="E567" s="221"/>
      <c r="F567" s="221"/>
      <c r="G567" s="221"/>
      <c r="H567" s="221"/>
      <c r="I567" s="221"/>
      <c r="J567" s="221"/>
      <c r="K567" s="221"/>
      <c r="L567" s="221"/>
      <c r="M567" s="221"/>
      <c r="N567" s="221"/>
      <c r="O567" s="221"/>
      <c r="P567" s="221"/>
      <c r="Q567" s="221"/>
      <c r="R567" s="221"/>
      <c r="S567" s="221"/>
    </row>
    <row r="568" spans="1:19" ht="15.75" customHeight="1" x14ac:dyDescent="0.3">
      <c r="A568" s="221"/>
      <c r="B568" s="221"/>
      <c r="C568" s="221"/>
      <c r="D568" s="221"/>
      <c r="E568" s="221"/>
      <c r="F568" s="221"/>
      <c r="G568" s="221"/>
      <c r="H568" s="221"/>
      <c r="I568" s="221"/>
      <c r="J568" s="221"/>
      <c r="K568" s="221"/>
      <c r="L568" s="221"/>
      <c r="M568" s="221"/>
      <c r="N568" s="221"/>
      <c r="O568" s="221"/>
      <c r="P568" s="221"/>
      <c r="Q568" s="221"/>
      <c r="R568" s="221"/>
      <c r="S568" s="221"/>
    </row>
    <row r="569" spans="1:19" ht="15.75" customHeight="1" x14ac:dyDescent="0.3">
      <c r="A569" s="221"/>
      <c r="B569" s="221"/>
      <c r="C569" s="221"/>
      <c r="D569" s="221"/>
      <c r="E569" s="221"/>
      <c r="F569" s="221"/>
      <c r="G569" s="221"/>
      <c r="H569" s="221"/>
      <c r="I569" s="221"/>
      <c r="J569" s="221"/>
      <c r="K569" s="221"/>
      <c r="L569" s="221"/>
      <c r="M569" s="221"/>
      <c r="N569" s="221"/>
      <c r="O569" s="221"/>
      <c r="P569" s="221"/>
      <c r="Q569" s="221"/>
      <c r="R569" s="221"/>
      <c r="S569" s="221"/>
    </row>
    <row r="570" spans="1:19" ht="15.75" customHeight="1" x14ac:dyDescent="0.3">
      <c r="A570" s="221"/>
      <c r="B570" s="221"/>
      <c r="C570" s="221"/>
      <c r="D570" s="221"/>
      <c r="E570" s="221"/>
      <c r="F570" s="221"/>
      <c r="G570" s="221"/>
      <c r="H570" s="221"/>
      <c r="I570" s="221"/>
      <c r="J570" s="221"/>
      <c r="K570" s="221"/>
      <c r="L570" s="221"/>
      <c r="M570" s="221"/>
      <c r="N570" s="221"/>
      <c r="O570" s="221"/>
      <c r="P570" s="221"/>
      <c r="Q570" s="221"/>
      <c r="R570" s="221"/>
      <c r="S570" s="221"/>
    </row>
    <row r="571" spans="1:19" ht="15.75" customHeight="1" x14ac:dyDescent="0.3">
      <c r="A571" s="221"/>
      <c r="B571" s="221"/>
      <c r="C571" s="221"/>
      <c r="D571" s="221"/>
      <c r="E571" s="221"/>
      <c r="F571" s="221"/>
      <c r="G571" s="221"/>
      <c r="H571" s="221"/>
      <c r="I571" s="221"/>
      <c r="J571" s="221"/>
      <c r="K571" s="221"/>
      <c r="L571" s="221"/>
      <c r="M571" s="221"/>
      <c r="N571" s="221"/>
      <c r="O571" s="221"/>
      <c r="P571" s="221"/>
      <c r="Q571" s="221"/>
      <c r="R571" s="221"/>
      <c r="S571" s="221"/>
    </row>
    <row r="572" spans="1:19" ht="15.75" customHeight="1" x14ac:dyDescent="0.3">
      <c r="A572" s="221"/>
      <c r="B572" s="221"/>
      <c r="C572" s="221"/>
      <c r="D572" s="221"/>
      <c r="E572" s="221"/>
      <c r="F572" s="221"/>
      <c r="G572" s="221"/>
      <c r="H572" s="221"/>
      <c r="I572" s="221"/>
      <c r="J572" s="221"/>
      <c r="K572" s="221"/>
      <c r="L572" s="221"/>
      <c r="M572" s="221"/>
      <c r="N572" s="221"/>
      <c r="O572" s="221"/>
      <c r="P572" s="221"/>
      <c r="Q572" s="221"/>
      <c r="R572" s="221"/>
      <c r="S572" s="221"/>
    </row>
    <row r="573" spans="1:19" ht="15.75" customHeight="1" x14ac:dyDescent="0.3">
      <c r="A573" s="221"/>
      <c r="B573" s="221"/>
      <c r="C573" s="221"/>
      <c r="D573" s="221"/>
      <c r="E573" s="221"/>
      <c r="F573" s="221"/>
      <c r="G573" s="221"/>
      <c r="H573" s="221"/>
      <c r="I573" s="221"/>
      <c r="J573" s="221"/>
      <c r="K573" s="221"/>
      <c r="L573" s="221"/>
      <c r="M573" s="221"/>
      <c r="N573" s="221"/>
      <c r="O573" s="221"/>
      <c r="P573" s="221"/>
      <c r="Q573" s="221"/>
      <c r="R573" s="221"/>
      <c r="S573" s="221"/>
    </row>
    <row r="574" spans="1:19" ht="15.75" customHeight="1" x14ac:dyDescent="0.3">
      <c r="A574" s="221"/>
      <c r="B574" s="221"/>
      <c r="C574" s="221"/>
      <c r="D574" s="221"/>
      <c r="E574" s="221"/>
      <c r="F574" s="221"/>
      <c r="G574" s="221"/>
      <c r="H574" s="221"/>
      <c r="I574" s="221"/>
      <c r="J574" s="221"/>
      <c r="K574" s="221"/>
      <c r="L574" s="221"/>
      <c r="M574" s="221"/>
      <c r="N574" s="221"/>
      <c r="O574" s="221"/>
      <c r="P574" s="221"/>
      <c r="Q574" s="221"/>
      <c r="R574" s="221"/>
      <c r="S574" s="221"/>
    </row>
    <row r="575" spans="1:19" ht="15.75" customHeight="1" x14ac:dyDescent="0.3">
      <c r="A575" s="221"/>
      <c r="B575" s="221"/>
      <c r="C575" s="221"/>
      <c r="D575" s="221"/>
      <c r="E575" s="221"/>
      <c r="F575" s="221"/>
      <c r="G575" s="221"/>
      <c r="H575" s="221"/>
      <c r="I575" s="221"/>
      <c r="J575" s="221"/>
      <c r="K575" s="221"/>
      <c r="L575" s="221"/>
      <c r="M575" s="221"/>
      <c r="N575" s="221"/>
      <c r="O575" s="221"/>
      <c r="P575" s="221"/>
      <c r="Q575" s="221"/>
      <c r="R575" s="221"/>
      <c r="S575" s="221"/>
    </row>
    <row r="576" spans="1:19" ht="15.75" customHeight="1" x14ac:dyDescent="0.3">
      <c r="A576" s="221"/>
      <c r="B576" s="221"/>
      <c r="C576" s="221"/>
      <c r="D576" s="221"/>
      <c r="E576" s="221"/>
      <c r="F576" s="221"/>
      <c r="G576" s="221"/>
      <c r="H576" s="221"/>
      <c r="I576" s="221"/>
      <c r="J576" s="221"/>
      <c r="K576" s="221"/>
      <c r="L576" s="221"/>
      <c r="M576" s="221"/>
      <c r="N576" s="221"/>
      <c r="O576" s="221"/>
      <c r="P576" s="221"/>
      <c r="Q576" s="221"/>
      <c r="R576" s="221"/>
      <c r="S576" s="221"/>
    </row>
    <row r="577" spans="1:19" ht="15.75" customHeight="1" x14ac:dyDescent="0.3">
      <c r="A577" s="221"/>
      <c r="B577" s="221"/>
      <c r="C577" s="221"/>
      <c r="D577" s="221"/>
      <c r="E577" s="221"/>
      <c r="F577" s="221"/>
      <c r="G577" s="221"/>
      <c r="H577" s="221"/>
      <c r="I577" s="221"/>
      <c r="J577" s="221"/>
      <c r="K577" s="221"/>
      <c r="L577" s="221"/>
      <c r="M577" s="221"/>
      <c r="N577" s="221"/>
      <c r="O577" s="221"/>
      <c r="P577" s="221"/>
      <c r="Q577" s="221"/>
      <c r="R577" s="221"/>
      <c r="S577" s="221"/>
    </row>
    <row r="578" spans="1:19" ht="15.75" customHeight="1" x14ac:dyDescent="0.3">
      <c r="A578" s="221"/>
      <c r="B578" s="221"/>
      <c r="C578" s="221"/>
      <c r="D578" s="221"/>
      <c r="E578" s="221"/>
      <c r="F578" s="221"/>
      <c r="G578" s="221"/>
      <c r="H578" s="221"/>
      <c r="I578" s="221"/>
      <c r="J578" s="221"/>
      <c r="K578" s="221"/>
      <c r="L578" s="221"/>
      <c r="M578" s="221"/>
      <c r="N578" s="221"/>
      <c r="O578" s="221"/>
      <c r="P578" s="221"/>
      <c r="Q578" s="221"/>
      <c r="R578" s="221"/>
      <c r="S578" s="221"/>
    </row>
    <row r="579" spans="1:19" ht="15.75" customHeight="1" x14ac:dyDescent="0.3">
      <c r="A579" s="221"/>
      <c r="B579" s="221"/>
      <c r="C579" s="221"/>
      <c r="D579" s="221"/>
      <c r="E579" s="221"/>
      <c r="F579" s="221"/>
      <c r="G579" s="221"/>
      <c r="H579" s="221"/>
      <c r="I579" s="221"/>
      <c r="J579" s="221"/>
      <c r="K579" s="221"/>
      <c r="L579" s="221"/>
      <c r="M579" s="221"/>
      <c r="N579" s="221"/>
      <c r="O579" s="221"/>
      <c r="P579" s="221"/>
      <c r="Q579" s="221"/>
      <c r="R579" s="221"/>
      <c r="S579" s="221"/>
    </row>
    <row r="580" spans="1:19" ht="15.75" customHeight="1" x14ac:dyDescent="0.3">
      <c r="A580" s="221"/>
      <c r="B580" s="221"/>
      <c r="C580" s="221"/>
      <c r="D580" s="221"/>
      <c r="E580" s="221"/>
      <c r="F580" s="221"/>
      <c r="G580" s="221"/>
      <c r="H580" s="221"/>
      <c r="I580" s="221"/>
      <c r="J580" s="221"/>
      <c r="K580" s="221"/>
      <c r="L580" s="221"/>
      <c r="M580" s="221"/>
      <c r="N580" s="221"/>
      <c r="O580" s="221"/>
      <c r="P580" s="221"/>
      <c r="Q580" s="221"/>
      <c r="R580" s="221"/>
      <c r="S580" s="221"/>
    </row>
    <row r="581" spans="1:19" ht="15.75" customHeight="1" x14ac:dyDescent="0.3">
      <c r="A581" s="221"/>
      <c r="B581" s="221"/>
      <c r="C581" s="221"/>
      <c r="D581" s="221"/>
      <c r="E581" s="221"/>
      <c r="F581" s="221"/>
      <c r="G581" s="221"/>
      <c r="H581" s="221"/>
      <c r="I581" s="221"/>
      <c r="J581" s="221"/>
      <c r="K581" s="221"/>
      <c r="L581" s="221"/>
      <c r="M581" s="221"/>
      <c r="N581" s="221"/>
      <c r="O581" s="221"/>
      <c r="P581" s="221"/>
      <c r="Q581" s="221"/>
      <c r="R581" s="221"/>
      <c r="S581" s="221"/>
    </row>
    <row r="582" spans="1:19" ht="15.75" customHeight="1" x14ac:dyDescent="0.3">
      <c r="A582" s="221"/>
      <c r="B582" s="221"/>
      <c r="C582" s="221"/>
      <c r="D582" s="221"/>
      <c r="E582" s="221"/>
      <c r="F582" s="221"/>
      <c r="G582" s="221"/>
      <c r="H582" s="221"/>
      <c r="I582" s="221"/>
      <c r="J582" s="221"/>
      <c r="K582" s="221"/>
      <c r="L582" s="221"/>
      <c r="M582" s="221"/>
      <c r="N582" s="221"/>
      <c r="O582" s="221"/>
      <c r="P582" s="221"/>
      <c r="Q582" s="221"/>
      <c r="R582" s="221"/>
      <c r="S582" s="221"/>
    </row>
    <row r="583" spans="1:19" ht="15.75" customHeight="1" x14ac:dyDescent="0.3">
      <c r="A583" s="221"/>
      <c r="B583" s="221"/>
      <c r="C583" s="221"/>
      <c r="D583" s="221"/>
      <c r="E583" s="221"/>
      <c r="F583" s="221"/>
      <c r="G583" s="221"/>
      <c r="H583" s="221"/>
      <c r="I583" s="221"/>
      <c r="J583" s="221"/>
      <c r="K583" s="221"/>
      <c r="L583" s="221"/>
      <c r="M583" s="221"/>
      <c r="N583" s="221"/>
      <c r="O583" s="221"/>
      <c r="P583" s="221"/>
      <c r="Q583" s="221"/>
      <c r="R583" s="221"/>
      <c r="S583" s="221"/>
    </row>
    <row r="584" spans="1:19" ht="15.75" customHeight="1" x14ac:dyDescent="0.3">
      <c r="A584" s="221"/>
      <c r="B584" s="221"/>
      <c r="C584" s="221"/>
      <c r="D584" s="221"/>
      <c r="E584" s="221"/>
      <c r="F584" s="221"/>
      <c r="G584" s="221"/>
      <c r="H584" s="221"/>
      <c r="I584" s="221"/>
      <c r="J584" s="221"/>
      <c r="K584" s="221"/>
      <c r="L584" s="221"/>
      <c r="M584" s="221"/>
      <c r="N584" s="221"/>
      <c r="O584" s="221"/>
      <c r="P584" s="221"/>
      <c r="Q584" s="221"/>
      <c r="R584" s="221"/>
      <c r="S584" s="221"/>
    </row>
    <row r="585" spans="1:19" ht="15.75" customHeight="1" x14ac:dyDescent="0.3">
      <c r="A585" s="221"/>
      <c r="B585" s="221"/>
      <c r="C585" s="221"/>
      <c r="D585" s="221"/>
      <c r="E585" s="221"/>
      <c r="F585" s="221"/>
      <c r="G585" s="221"/>
      <c r="H585" s="221"/>
      <c r="I585" s="221"/>
      <c r="J585" s="221"/>
      <c r="K585" s="221"/>
      <c r="L585" s="221"/>
      <c r="M585" s="221"/>
      <c r="N585" s="221"/>
      <c r="O585" s="221"/>
      <c r="P585" s="221"/>
      <c r="Q585" s="221"/>
      <c r="R585" s="221"/>
      <c r="S585" s="221"/>
    </row>
    <row r="586" spans="1:19" ht="15.75" customHeight="1" x14ac:dyDescent="0.3">
      <c r="A586" s="221"/>
      <c r="B586" s="221"/>
      <c r="C586" s="221"/>
      <c r="D586" s="221"/>
      <c r="E586" s="221"/>
      <c r="F586" s="221"/>
      <c r="G586" s="221"/>
      <c r="H586" s="221"/>
      <c r="I586" s="221"/>
      <c r="J586" s="221"/>
      <c r="K586" s="221"/>
      <c r="L586" s="221"/>
      <c r="M586" s="221"/>
      <c r="N586" s="221"/>
      <c r="O586" s="221"/>
      <c r="P586" s="221"/>
      <c r="Q586" s="221"/>
      <c r="R586" s="221"/>
      <c r="S586" s="221"/>
    </row>
    <row r="587" spans="1:19" ht="15.75" customHeight="1" x14ac:dyDescent="0.3">
      <c r="A587" s="221"/>
      <c r="B587" s="221"/>
      <c r="C587" s="221"/>
      <c r="D587" s="221"/>
      <c r="E587" s="221"/>
      <c r="F587" s="221"/>
      <c r="G587" s="221"/>
      <c r="H587" s="221"/>
      <c r="I587" s="221"/>
      <c r="J587" s="221"/>
      <c r="K587" s="221"/>
      <c r="L587" s="221"/>
      <c r="M587" s="221"/>
      <c r="N587" s="221"/>
      <c r="O587" s="221"/>
      <c r="P587" s="221"/>
      <c r="Q587" s="221"/>
      <c r="R587" s="221"/>
      <c r="S587" s="221"/>
    </row>
    <row r="588" spans="1:19" ht="15.75" customHeight="1" x14ac:dyDescent="0.3">
      <c r="A588" s="221"/>
      <c r="B588" s="221"/>
      <c r="C588" s="221"/>
      <c r="D588" s="221"/>
      <c r="E588" s="221"/>
      <c r="F588" s="221"/>
      <c r="G588" s="221"/>
      <c r="H588" s="221"/>
      <c r="I588" s="221"/>
      <c r="J588" s="221"/>
      <c r="K588" s="221"/>
      <c r="L588" s="221"/>
      <c r="M588" s="221"/>
      <c r="N588" s="221"/>
      <c r="O588" s="221"/>
      <c r="P588" s="221"/>
      <c r="Q588" s="221"/>
      <c r="R588" s="221"/>
      <c r="S588" s="221"/>
    </row>
    <row r="589" spans="1:19" ht="15.75" customHeight="1" x14ac:dyDescent="0.3">
      <c r="A589" s="221"/>
      <c r="B589" s="221"/>
      <c r="C589" s="221"/>
      <c r="D589" s="221"/>
      <c r="E589" s="221"/>
      <c r="F589" s="221"/>
      <c r="G589" s="221"/>
      <c r="H589" s="221"/>
      <c r="I589" s="221"/>
      <c r="J589" s="221"/>
      <c r="K589" s="221"/>
      <c r="L589" s="221"/>
      <c r="M589" s="221"/>
      <c r="N589" s="221"/>
      <c r="O589" s="221"/>
      <c r="P589" s="221"/>
      <c r="Q589" s="221"/>
      <c r="R589" s="221"/>
      <c r="S589" s="221"/>
    </row>
    <row r="590" spans="1:19" ht="15.75" customHeight="1" x14ac:dyDescent="0.3">
      <c r="A590" s="221"/>
      <c r="B590" s="221"/>
      <c r="C590" s="221"/>
      <c r="D590" s="221"/>
      <c r="E590" s="221"/>
      <c r="F590" s="221"/>
      <c r="G590" s="221"/>
      <c r="H590" s="221"/>
      <c r="I590" s="221"/>
      <c r="J590" s="221"/>
      <c r="K590" s="221"/>
      <c r="L590" s="221"/>
      <c r="M590" s="221"/>
      <c r="N590" s="221"/>
      <c r="O590" s="221"/>
      <c r="P590" s="221"/>
      <c r="Q590" s="221"/>
      <c r="R590" s="221"/>
      <c r="S590" s="221"/>
    </row>
    <row r="591" spans="1:19" ht="15.75" customHeight="1" x14ac:dyDescent="0.3">
      <c r="A591" s="221"/>
      <c r="B591" s="221"/>
      <c r="C591" s="221"/>
      <c r="D591" s="221"/>
      <c r="E591" s="221"/>
      <c r="F591" s="221"/>
      <c r="G591" s="221"/>
      <c r="H591" s="221"/>
      <c r="I591" s="221"/>
      <c r="J591" s="221"/>
      <c r="K591" s="221"/>
      <c r="L591" s="221"/>
      <c r="M591" s="221"/>
      <c r="N591" s="221"/>
      <c r="O591" s="221"/>
      <c r="P591" s="221"/>
      <c r="Q591" s="221"/>
      <c r="R591" s="221"/>
      <c r="S591" s="221"/>
    </row>
    <row r="592" spans="1:19" ht="15.75" customHeight="1" x14ac:dyDescent="0.3">
      <c r="A592" s="221"/>
      <c r="B592" s="221"/>
      <c r="C592" s="221"/>
      <c r="D592" s="221"/>
      <c r="E592" s="221"/>
      <c r="F592" s="221"/>
      <c r="G592" s="221"/>
      <c r="H592" s="221"/>
      <c r="I592" s="221"/>
      <c r="J592" s="221"/>
      <c r="K592" s="221"/>
      <c r="L592" s="221"/>
      <c r="M592" s="221"/>
      <c r="N592" s="221"/>
      <c r="O592" s="221"/>
      <c r="P592" s="221"/>
      <c r="Q592" s="221"/>
      <c r="R592" s="221"/>
      <c r="S592" s="221"/>
    </row>
    <row r="593" spans="1:19" ht="15.75" customHeight="1" x14ac:dyDescent="0.3">
      <c r="A593" s="221"/>
      <c r="B593" s="221"/>
      <c r="C593" s="221"/>
      <c r="D593" s="221"/>
      <c r="E593" s="221"/>
      <c r="F593" s="221"/>
      <c r="G593" s="221"/>
      <c r="H593" s="221"/>
      <c r="I593" s="221"/>
      <c r="J593" s="221"/>
      <c r="K593" s="221"/>
      <c r="L593" s="221"/>
      <c r="M593" s="221"/>
      <c r="N593" s="221"/>
      <c r="O593" s="221"/>
      <c r="P593" s="221"/>
      <c r="Q593" s="221"/>
      <c r="R593" s="221"/>
      <c r="S593" s="221"/>
    </row>
    <row r="594" spans="1:19" ht="15.75" customHeight="1" x14ac:dyDescent="0.3">
      <c r="A594" s="221"/>
      <c r="B594" s="221"/>
      <c r="C594" s="221"/>
      <c r="D594" s="221"/>
      <c r="E594" s="221"/>
      <c r="F594" s="221"/>
      <c r="G594" s="221"/>
      <c r="H594" s="221"/>
      <c r="I594" s="221"/>
      <c r="J594" s="221"/>
      <c r="K594" s="221"/>
      <c r="L594" s="221"/>
      <c r="M594" s="221"/>
      <c r="N594" s="221"/>
      <c r="O594" s="221"/>
      <c r="P594" s="221"/>
      <c r="Q594" s="221"/>
      <c r="R594" s="221"/>
      <c r="S594" s="221"/>
    </row>
    <row r="595" spans="1:19" ht="15.75" customHeight="1" x14ac:dyDescent="0.3">
      <c r="A595" s="221"/>
      <c r="B595" s="221"/>
      <c r="C595" s="221"/>
      <c r="D595" s="221"/>
      <c r="E595" s="221"/>
      <c r="F595" s="221"/>
      <c r="G595" s="221"/>
      <c r="H595" s="221"/>
      <c r="I595" s="221"/>
      <c r="J595" s="221"/>
      <c r="K595" s="221"/>
      <c r="L595" s="221"/>
      <c r="M595" s="221"/>
      <c r="N595" s="221"/>
      <c r="O595" s="221"/>
      <c r="P595" s="221"/>
      <c r="Q595" s="221"/>
      <c r="R595" s="221"/>
      <c r="S595" s="221"/>
    </row>
    <row r="596" spans="1:19" ht="15.75" customHeight="1" x14ac:dyDescent="0.3">
      <c r="A596" s="221"/>
      <c r="B596" s="221"/>
      <c r="C596" s="221"/>
      <c r="D596" s="221"/>
      <c r="E596" s="221"/>
      <c r="F596" s="221"/>
      <c r="G596" s="221"/>
      <c r="H596" s="221"/>
      <c r="I596" s="221"/>
      <c r="J596" s="221"/>
      <c r="K596" s="221"/>
      <c r="L596" s="221"/>
      <c r="M596" s="221"/>
      <c r="N596" s="221"/>
      <c r="O596" s="221"/>
      <c r="P596" s="221"/>
      <c r="Q596" s="221"/>
      <c r="R596" s="221"/>
      <c r="S596" s="221"/>
    </row>
    <row r="597" spans="1:19" ht="15.75" customHeight="1" x14ac:dyDescent="0.3">
      <c r="A597" s="221"/>
      <c r="B597" s="221"/>
      <c r="C597" s="221"/>
      <c r="D597" s="221"/>
      <c r="E597" s="221"/>
      <c r="F597" s="221"/>
      <c r="G597" s="221"/>
      <c r="H597" s="221"/>
      <c r="I597" s="221"/>
      <c r="J597" s="221"/>
      <c r="K597" s="221"/>
      <c r="L597" s="221"/>
      <c r="M597" s="221"/>
      <c r="N597" s="221"/>
      <c r="O597" s="221"/>
      <c r="P597" s="221"/>
      <c r="Q597" s="221"/>
      <c r="R597" s="221"/>
      <c r="S597" s="221"/>
    </row>
    <row r="598" spans="1:19" ht="15.75" customHeight="1" x14ac:dyDescent="0.3">
      <c r="A598" s="221"/>
      <c r="B598" s="221"/>
      <c r="C598" s="221"/>
      <c r="D598" s="221"/>
      <c r="E598" s="221"/>
      <c r="F598" s="221"/>
      <c r="G598" s="221"/>
      <c r="H598" s="221"/>
      <c r="I598" s="221"/>
      <c r="J598" s="221"/>
      <c r="K598" s="221"/>
      <c r="L598" s="221"/>
      <c r="M598" s="221"/>
      <c r="N598" s="221"/>
      <c r="O598" s="221"/>
      <c r="P598" s="221"/>
      <c r="Q598" s="221"/>
      <c r="R598" s="221"/>
      <c r="S598" s="221"/>
    </row>
    <row r="599" spans="1:19" ht="15.75" customHeight="1" x14ac:dyDescent="0.3">
      <c r="A599" s="221"/>
      <c r="B599" s="221"/>
      <c r="C599" s="221"/>
      <c r="D599" s="221"/>
      <c r="E599" s="221"/>
      <c r="F599" s="221"/>
      <c r="G599" s="221"/>
      <c r="H599" s="221"/>
      <c r="I599" s="221"/>
      <c r="J599" s="221"/>
      <c r="K599" s="221"/>
      <c r="L599" s="221"/>
      <c r="M599" s="221"/>
      <c r="N599" s="221"/>
      <c r="O599" s="221"/>
      <c r="P599" s="221"/>
      <c r="Q599" s="221"/>
      <c r="R599" s="221"/>
      <c r="S599" s="221"/>
    </row>
    <row r="600" spans="1:19" ht="15.75" customHeight="1" x14ac:dyDescent="0.3">
      <c r="A600" s="221"/>
      <c r="B600" s="221"/>
      <c r="C600" s="221"/>
      <c r="D600" s="221"/>
      <c r="E600" s="221"/>
      <c r="F600" s="221"/>
      <c r="G600" s="221"/>
      <c r="H600" s="221"/>
      <c r="I600" s="221"/>
      <c r="J600" s="221"/>
      <c r="K600" s="221"/>
      <c r="L600" s="221"/>
      <c r="M600" s="221"/>
      <c r="N600" s="221"/>
      <c r="O600" s="221"/>
      <c r="P600" s="221"/>
      <c r="Q600" s="221"/>
      <c r="R600" s="221"/>
      <c r="S600" s="221"/>
    </row>
    <row r="601" spans="1:19" ht="15.75" customHeight="1" x14ac:dyDescent="0.3">
      <c r="A601" s="221"/>
      <c r="B601" s="221"/>
      <c r="C601" s="221"/>
      <c r="D601" s="221"/>
      <c r="E601" s="221"/>
      <c r="F601" s="221"/>
      <c r="G601" s="221"/>
      <c r="H601" s="221"/>
      <c r="I601" s="221"/>
      <c r="J601" s="221"/>
      <c r="K601" s="221"/>
      <c r="L601" s="221"/>
      <c r="M601" s="221"/>
      <c r="N601" s="221"/>
      <c r="O601" s="221"/>
      <c r="P601" s="221"/>
      <c r="Q601" s="221"/>
      <c r="R601" s="221"/>
      <c r="S601" s="221"/>
    </row>
    <row r="602" spans="1:19" ht="15.75" customHeight="1" x14ac:dyDescent="0.3">
      <c r="A602" s="221"/>
      <c r="B602" s="221"/>
      <c r="C602" s="221"/>
      <c r="D602" s="221"/>
      <c r="E602" s="221"/>
      <c r="F602" s="221"/>
      <c r="G602" s="221"/>
      <c r="H602" s="221"/>
      <c r="I602" s="221"/>
      <c r="J602" s="221"/>
      <c r="K602" s="221"/>
      <c r="L602" s="221"/>
      <c r="M602" s="221"/>
      <c r="N602" s="221"/>
      <c r="O602" s="221"/>
      <c r="P602" s="221"/>
      <c r="Q602" s="221"/>
      <c r="R602" s="221"/>
      <c r="S602" s="221"/>
    </row>
    <row r="603" spans="1:19" ht="15.75" customHeight="1" x14ac:dyDescent="0.3">
      <c r="A603" s="221"/>
      <c r="B603" s="221"/>
      <c r="C603" s="221"/>
      <c r="D603" s="221"/>
      <c r="E603" s="221"/>
      <c r="F603" s="221"/>
      <c r="G603" s="221"/>
      <c r="H603" s="221"/>
      <c r="I603" s="221"/>
      <c r="J603" s="221"/>
      <c r="K603" s="221"/>
      <c r="L603" s="221"/>
      <c r="M603" s="221"/>
      <c r="N603" s="221"/>
      <c r="O603" s="221"/>
      <c r="P603" s="221"/>
      <c r="Q603" s="221"/>
      <c r="R603" s="221"/>
      <c r="S603" s="221"/>
    </row>
    <row r="604" spans="1:19" ht="15.75" customHeight="1" x14ac:dyDescent="0.3">
      <c r="A604" s="221"/>
      <c r="B604" s="221"/>
      <c r="C604" s="221"/>
      <c r="D604" s="221"/>
      <c r="E604" s="221"/>
      <c r="F604" s="221"/>
      <c r="G604" s="221"/>
      <c r="H604" s="221"/>
      <c r="I604" s="221"/>
      <c r="J604" s="221"/>
      <c r="K604" s="221"/>
      <c r="L604" s="221"/>
      <c r="M604" s="221"/>
      <c r="N604" s="221"/>
      <c r="O604" s="221"/>
      <c r="P604" s="221"/>
      <c r="Q604" s="221"/>
      <c r="R604" s="221"/>
      <c r="S604" s="221"/>
    </row>
    <row r="605" spans="1:19" ht="15.75" customHeight="1" x14ac:dyDescent="0.3">
      <c r="A605" s="221"/>
      <c r="B605" s="221"/>
      <c r="C605" s="221"/>
      <c r="D605" s="221"/>
      <c r="E605" s="221"/>
      <c r="F605" s="221"/>
      <c r="G605" s="221"/>
      <c r="H605" s="221"/>
      <c r="I605" s="221"/>
      <c r="J605" s="221"/>
      <c r="K605" s="221"/>
      <c r="L605" s="221"/>
      <c r="M605" s="221"/>
      <c r="N605" s="221"/>
      <c r="O605" s="221"/>
      <c r="P605" s="221"/>
      <c r="Q605" s="221"/>
      <c r="R605" s="221"/>
      <c r="S605" s="221"/>
    </row>
    <row r="606" spans="1:19" ht="15.75" customHeight="1" x14ac:dyDescent="0.3">
      <c r="A606" s="221"/>
      <c r="B606" s="221"/>
      <c r="C606" s="221"/>
      <c r="D606" s="221"/>
      <c r="E606" s="221"/>
      <c r="F606" s="221"/>
      <c r="G606" s="221"/>
      <c r="H606" s="221"/>
      <c r="I606" s="221"/>
      <c r="J606" s="221"/>
      <c r="K606" s="221"/>
      <c r="L606" s="221"/>
      <c r="M606" s="221"/>
      <c r="N606" s="221"/>
      <c r="O606" s="221"/>
      <c r="P606" s="221"/>
      <c r="Q606" s="221"/>
      <c r="R606" s="221"/>
      <c r="S606" s="221"/>
    </row>
    <row r="607" spans="1:19" ht="15.75" customHeight="1" x14ac:dyDescent="0.3">
      <c r="A607" s="221"/>
      <c r="B607" s="221"/>
      <c r="C607" s="221"/>
      <c r="D607" s="221"/>
      <c r="E607" s="221"/>
      <c r="F607" s="221"/>
      <c r="G607" s="221"/>
      <c r="H607" s="221"/>
      <c r="I607" s="221"/>
      <c r="J607" s="221"/>
      <c r="K607" s="221"/>
      <c r="L607" s="221"/>
      <c r="M607" s="221"/>
      <c r="N607" s="221"/>
      <c r="O607" s="221"/>
      <c r="P607" s="221"/>
      <c r="Q607" s="221"/>
      <c r="R607" s="221"/>
      <c r="S607" s="221"/>
    </row>
    <row r="608" spans="1:19" ht="15.75" customHeight="1" x14ac:dyDescent="0.3">
      <c r="A608" s="221"/>
      <c r="B608" s="221"/>
      <c r="C608" s="221"/>
      <c r="D608" s="221"/>
      <c r="E608" s="221"/>
      <c r="F608" s="221"/>
      <c r="G608" s="221"/>
      <c r="H608" s="221"/>
      <c r="I608" s="221"/>
      <c r="J608" s="221"/>
      <c r="K608" s="221"/>
      <c r="L608" s="221"/>
      <c r="M608" s="221"/>
      <c r="N608" s="221"/>
      <c r="O608" s="221"/>
      <c r="P608" s="221"/>
      <c r="Q608" s="221"/>
      <c r="R608" s="221"/>
      <c r="S608" s="221"/>
    </row>
    <row r="609" spans="1:19" ht="15.75" customHeight="1" x14ac:dyDescent="0.3">
      <c r="A609" s="221"/>
      <c r="B609" s="221"/>
      <c r="C609" s="221"/>
      <c r="D609" s="221"/>
      <c r="E609" s="221"/>
      <c r="F609" s="221"/>
      <c r="G609" s="221"/>
      <c r="H609" s="221"/>
      <c r="I609" s="221"/>
      <c r="J609" s="221"/>
      <c r="K609" s="221"/>
      <c r="L609" s="221"/>
      <c r="M609" s="221"/>
      <c r="N609" s="221"/>
      <c r="O609" s="221"/>
      <c r="P609" s="221"/>
      <c r="Q609" s="221"/>
      <c r="R609" s="221"/>
      <c r="S609" s="221"/>
    </row>
    <row r="610" spans="1:19" ht="15.75" customHeight="1" x14ac:dyDescent="0.3">
      <c r="A610" s="221"/>
      <c r="B610" s="221"/>
      <c r="C610" s="221"/>
      <c r="D610" s="221"/>
      <c r="E610" s="221"/>
      <c r="F610" s="221"/>
      <c r="G610" s="221"/>
      <c r="H610" s="221"/>
      <c r="I610" s="221"/>
      <c r="J610" s="221"/>
      <c r="K610" s="221"/>
      <c r="L610" s="221"/>
      <c r="M610" s="221"/>
      <c r="N610" s="221"/>
      <c r="O610" s="221"/>
      <c r="P610" s="221"/>
      <c r="Q610" s="221"/>
      <c r="R610" s="221"/>
      <c r="S610" s="221"/>
    </row>
    <row r="611" spans="1:19" ht="15.75" customHeight="1" x14ac:dyDescent="0.3">
      <c r="A611" s="221"/>
      <c r="B611" s="221"/>
      <c r="C611" s="221"/>
      <c r="D611" s="221"/>
      <c r="E611" s="221"/>
      <c r="F611" s="221"/>
      <c r="G611" s="221"/>
      <c r="H611" s="221"/>
      <c r="I611" s="221"/>
      <c r="J611" s="221"/>
      <c r="K611" s="221"/>
      <c r="L611" s="221"/>
      <c r="M611" s="221"/>
      <c r="N611" s="221"/>
      <c r="O611" s="221"/>
      <c r="P611" s="221"/>
      <c r="Q611" s="221"/>
      <c r="R611" s="221"/>
      <c r="S611" s="221"/>
    </row>
    <row r="612" spans="1:19" ht="15.75" customHeight="1" x14ac:dyDescent="0.3">
      <c r="A612" s="221"/>
      <c r="B612" s="221"/>
      <c r="C612" s="221"/>
      <c r="D612" s="221"/>
      <c r="E612" s="221"/>
      <c r="F612" s="221"/>
      <c r="G612" s="221"/>
      <c r="H612" s="221"/>
      <c r="I612" s="221"/>
      <c r="J612" s="221"/>
      <c r="K612" s="221"/>
      <c r="L612" s="221"/>
      <c r="M612" s="221"/>
      <c r="N612" s="221"/>
      <c r="O612" s="221"/>
      <c r="P612" s="221"/>
      <c r="Q612" s="221"/>
      <c r="R612" s="221"/>
      <c r="S612" s="221"/>
    </row>
    <row r="613" spans="1:19" ht="15.75" customHeight="1" x14ac:dyDescent="0.3">
      <c r="A613" s="221"/>
      <c r="B613" s="221"/>
      <c r="C613" s="221"/>
      <c r="D613" s="221"/>
      <c r="E613" s="221"/>
      <c r="F613" s="221"/>
      <c r="G613" s="221"/>
      <c r="H613" s="221"/>
      <c r="I613" s="221"/>
      <c r="J613" s="221"/>
      <c r="K613" s="221"/>
      <c r="L613" s="221"/>
      <c r="M613" s="221"/>
      <c r="N613" s="221"/>
      <c r="O613" s="221"/>
      <c r="P613" s="221"/>
      <c r="Q613" s="221"/>
      <c r="R613" s="221"/>
      <c r="S613" s="221"/>
    </row>
    <row r="614" spans="1:19" ht="15.75" customHeight="1" x14ac:dyDescent="0.3">
      <c r="A614" s="221"/>
      <c r="B614" s="221"/>
      <c r="C614" s="221"/>
      <c r="D614" s="221"/>
      <c r="E614" s="221"/>
      <c r="F614" s="221"/>
      <c r="G614" s="221"/>
      <c r="H614" s="221"/>
      <c r="I614" s="221"/>
      <c r="J614" s="221"/>
      <c r="K614" s="221"/>
      <c r="L614" s="221"/>
      <c r="M614" s="221"/>
      <c r="N614" s="221"/>
      <c r="O614" s="221"/>
      <c r="P614" s="221"/>
      <c r="Q614" s="221"/>
      <c r="R614" s="221"/>
      <c r="S614" s="221"/>
    </row>
    <row r="615" spans="1:19" ht="15.75" customHeight="1" x14ac:dyDescent="0.3">
      <c r="A615" s="221"/>
      <c r="B615" s="221"/>
      <c r="C615" s="221"/>
      <c r="D615" s="221"/>
      <c r="E615" s="221"/>
      <c r="F615" s="221"/>
      <c r="G615" s="221"/>
      <c r="H615" s="221"/>
      <c r="I615" s="221"/>
      <c r="J615" s="221"/>
      <c r="K615" s="221"/>
      <c r="L615" s="221"/>
      <c r="M615" s="221"/>
      <c r="N615" s="221"/>
      <c r="O615" s="221"/>
      <c r="P615" s="221"/>
      <c r="Q615" s="221"/>
      <c r="R615" s="221"/>
      <c r="S615" s="221"/>
    </row>
    <row r="616" spans="1:19" ht="15.75" customHeight="1" x14ac:dyDescent="0.3">
      <c r="A616" s="221"/>
      <c r="B616" s="221"/>
      <c r="C616" s="221"/>
      <c r="D616" s="221"/>
      <c r="E616" s="221"/>
      <c r="F616" s="221"/>
      <c r="G616" s="221"/>
      <c r="H616" s="221"/>
      <c r="I616" s="221"/>
      <c r="J616" s="221"/>
      <c r="K616" s="221"/>
      <c r="L616" s="221"/>
      <c r="M616" s="221"/>
      <c r="N616" s="221"/>
      <c r="O616" s="221"/>
      <c r="P616" s="221"/>
      <c r="Q616" s="221"/>
      <c r="R616" s="221"/>
      <c r="S616" s="221"/>
    </row>
    <row r="617" spans="1:19" ht="15.75" customHeight="1" x14ac:dyDescent="0.3">
      <c r="A617" s="221"/>
      <c r="B617" s="221"/>
      <c r="C617" s="221"/>
      <c r="D617" s="221"/>
      <c r="E617" s="221"/>
      <c r="F617" s="221"/>
      <c r="G617" s="221"/>
      <c r="H617" s="221"/>
      <c r="I617" s="221"/>
      <c r="J617" s="221"/>
      <c r="K617" s="221"/>
      <c r="L617" s="221"/>
      <c r="M617" s="221"/>
      <c r="N617" s="221"/>
      <c r="O617" s="221"/>
      <c r="P617" s="221"/>
      <c r="Q617" s="221"/>
      <c r="R617" s="221"/>
      <c r="S617" s="221"/>
    </row>
    <row r="618" spans="1:19" ht="15.75" customHeight="1" x14ac:dyDescent="0.3">
      <c r="A618" s="221"/>
      <c r="B618" s="221"/>
      <c r="C618" s="221"/>
      <c r="D618" s="221"/>
      <c r="E618" s="221"/>
      <c r="F618" s="221"/>
      <c r="G618" s="221"/>
      <c r="H618" s="221"/>
      <c r="I618" s="221"/>
      <c r="J618" s="221"/>
      <c r="K618" s="221"/>
      <c r="L618" s="221"/>
      <c r="M618" s="221"/>
      <c r="N618" s="221"/>
      <c r="O618" s="221"/>
      <c r="P618" s="221"/>
      <c r="Q618" s="221"/>
      <c r="R618" s="221"/>
      <c r="S618" s="221"/>
    </row>
    <row r="619" spans="1:19" ht="15.75" customHeight="1" x14ac:dyDescent="0.3">
      <c r="A619" s="221"/>
      <c r="B619" s="221"/>
      <c r="C619" s="221"/>
      <c r="D619" s="221"/>
      <c r="E619" s="221"/>
      <c r="F619" s="221"/>
      <c r="G619" s="221"/>
      <c r="H619" s="221"/>
      <c r="I619" s="221"/>
      <c r="J619" s="221"/>
      <c r="K619" s="221"/>
      <c r="L619" s="221"/>
      <c r="M619" s="221"/>
      <c r="N619" s="221"/>
      <c r="O619" s="221"/>
      <c r="P619" s="221"/>
      <c r="Q619" s="221"/>
      <c r="R619" s="221"/>
      <c r="S619" s="221"/>
    </row>
    <row r="620" spans="1:19" ht="15.75" customHeight="1" x14ac:dyDescent="0.3">
      <c r="A620" s="221"/>
      <c r="B620" s="221"/>
      <c r="C620" s="221"/>
      <c r="D620" s="221"/>
      <c r="E620" s="221"/>
      <c r="F620" s="221"/>
      <c r="G620" s="221"/>
      <c r="H620" s="221"/>
      <c r="I620" s="221"/>
      <c r="J620" s="221"/>
      <c r="K620" s="221"/>
      <c r="L620" s="221"/>
      <c r="M620" s="221"/>
      <c r="N620" s="221"/>
      <c r="O620" s="221"/>
      <c r="P620" s="221"/>
      <c r="Q620" s="221"/>
      <c r="R620" s="221"/>
      <c r="S620" s="221"/>
    </row>
    <row r="621" spans="1:19" ht="15.75" customHeight="1" x14ac:dyDescent="0.3">
      <c r="A621" s="221"/>
      <c r="B621" s="221"/>
      <c r="C621" s="221"/>
      <c r="D621" s="221"/>
      <c r="E621" s="221"/>
      <c r="F621" s="221"/>
      <c r="G621" s="221"/>
      <c r="H621" s="221"/>
      <c r="I621" s="221"/>
      <c r="J621" s="221"/>
      <c r="K621" s="221"/>
      <c r="L621" s="221"/>
      <c r="M621" s="221"/>
      <c r="N621" s="221"/>
      <c r="O621" s="221"/>
      <c r="P621" s="221"/>
      <c r="Q621" s="221"/>
      <c r="R621" s="221"/>
      <c r="S621" s="221"/>
    </row>
    <row r="622" spans="1:19" ht="15.75" customHeight="1" x14ac:dyDescent="0.3">
      <c r="A622" s="221"/>
      <c r="B622" s="221"/>
      <c r="C622" s="221"/>
      <c r="D622" s="221"/>
      <c r="E622" s="221"/>
      <c r="F622" s="221"/>
      <c r="G622" s="221"/>
      <c r="H622" s="221"/>
      <c r="I622" s="221"/>
      <c r="J622" s="221"/>
      <c r="K622" s="221"/>
      <c r="L622" s="221"/>
      <c r="M622" s="221"/>
      <c r="N622" s="221"/>
      <c r="O622" s="221"/>
      <c r="P622" s="221"/>
      <c r="Q622" s="221"/>
      <c r="R622" s="221"/>
      <c r="S622" s="221"/>
    </row>
    <row r="623" spans="1:19" ht="15.75" customHeight="1" x14ac:dyDescent="0.3">
      <c r="A623" s="221"/>
      <c r="B623" s="221"/>
      <c r="C623" s="221"/>
      <c r="D623" s="221"/>
      <c r="E623" s="221"/>
      <c r="F623" s="221"/>
      <c r="G623" s="221"/>
      <c r="H623" s="221"/>
      <c r="I623" s="221"/>
      <c r="J623" s="221"/>
      <c r="K623" s="221"/>
      <c r="L623" s="221"/>
      <c r="M623" s="221"/>
      <c r="N623" s="221"/>
      <c r="O623" s="221"/>
      <c r="P623" s="221"/>
      <c r="Q623" s="221"/>
      <c r="R623" s="221"/>
      <c r="S623" s="221"/>
    </row>
    <row r="624" spans="1:19" ht="15.75" customHeight="1" x14ac:dyDescent="0.3">
      <c r="A624" s="221"/>
      <c r="B624" s="221"/>
      <c r="C624" s="221"/>
      <c r="D624" s="221"/>
      <c r="E624" s="221"/>
      <c r="F624" s="221"/>
      <c r="G624" s="221"/>
      <c r="H624" s="221"/>
      <c r="I624" s="221"/>
      <c r="J624" s="221"/>
      <c r="K624" s="221"/>
      <c r="L624" s="221"/>
      <c r="M624" s="221"/>
      <c r="N624" s="221"/>
      <c r="O624" s="221"/>
      <c r="P624" s="221"/>
      <c r="Q624" s="221"/>
      <c r="R624" s="221"/>
      <c r="S624" s="221"/>
    </row>
    <row r="625" spans="1:19" ht="15.75" customHeight="1" x14ac:dyDescent="0.3">
      <c r="A625" s="221"/>
      <c r="B625" s="221"/>
      <c r="C625" s="221"/>
      <c r="D625" s="221"/>
      <c r="E625" s="221"/>
      <c r="F625" s="221"/>
      <c r="G625" s="221"/>
      <c r="H625" s="221"/>
      <c r="I625" s="221"/>
      <c r="J625" s="221"/>
      <c r="K625" s="221"/>
      <c r="L625" s="221"/>
      <c r="M625" s="221"/>
      <c r="N625" s="221"/>
      <c r="O625" s="221"/>
      <c r="P625" s="221"/>
      <c r="Q625" s="221"/>
      <c r="R625" s="221"/>
      <c r="S625" s="221"/>
    </row>
    <row r="626" spans="1:19" ht="15.75" customHeight="1" x14ac:dyDescent="0.3">
      <c r="A626" s="221"/>
      <c r="B626" s="221"/>
      <c r="C626" s="221"/>
      <c r="D626" s="221"/>
      <c r="E626" s="221"/>
      <c r="F626" s="221"/>
      <c r="G626" s="221"/>
      <c r="H626" s="221"/>
      <c r="I626" s="221"/>
      <c r="J626" s="221"/>
      <c r="K626" s="221"/>
      <c r="L626" s="221"/>
      <c r="M626" s="221"/>
      <c r="N626" s="221"/>
      <c r="O626" s="221"/>
      <c r="P626" s="221"/>
      <c r="Q626" s="221"/>
      <c r="R626" s="221"/>
      <c r="S626" s="221"/>
    </row>
    <row r="627" spans="1:19" ht="15.75" customHeight="1" x14ac:dyDescent="0.3">
      <c r="A627" s="221"/>
      <c r="B627" s="221"/>
      <c r="C627" s="221"/>
      <c r="D627" s="221"/>
      <c r="E627" s="221"/>
      <c r="F627" s="221"/>
      <c r="G627" s="221"/>
      <c r="H627" s="221"/>
      <c r="I627" s="221"/>
      <c r="J627" s="221"/>
      <c r="K627" s="221"/>
      <c r="L627" s="221"/>
      <c r="M627" s="221"/>
      <c r="N627" s="221"/>
      <c r="O627" s="221"/>
      <c r="P627" s="221"/>
      <c r="Q627" s="221"/>
      <c r="R627" s="221"/>
      <c r="S627" s="221"/>
    </row>
    <row r="628" spans="1:19" ht="15.75" customHeight="1" x14ac:dyDescent="0.3">
      <c r="A628" s="221"/>
      <c r="B628" s="221"/>
      <c r="C628" s="221"/>
      <c r="D628" s="221"/>
      <c r="E628" s="221"/>
      <c r="F628" s="221"/>
      <c r="G628" s="221"/>
      <c r="H628" s="221"/>
      <c r="I628" s="221"/>
      <c r="J628" s="221"/>
      <c r="K628" s="221"/>
      <c r="L628" s="221"/>
      <c r="M628" s="221"/>
      <c r="N628" s="221"/>
      <c r="O628" s="221"/>
      <c r="P628" s="221"/>
      <c r="Q628" s="221"/>
      <c r="R628" s="221"/>
      <c r="S628" s="221"/>
    </row>
    <row r="629" spans="1:19" ht="15.75" customHeight="1" x14ac:dyDescent="0.3">
      <c r="A629" s="221"/>
      <c r="B629" s="221"/>
      <c r="C629" s="221"/>
      <c r="D629" s="221"/>
      <c r="E629" s="221"/>
      <c r="F629" s="221"/>
      <c r="G629" s="221"/>
      <c r="H629" s="221"/>
      <c r="I629" s="221"/>
      <c r="J629" s="221"/>
      <c r="K629" s="221"/>
      <c r="L629" s="221"/>
      <c r="M629" s="221"/>
      <c r="N629" s="221"/>
      <c r="O629" s="221"/>
      <c r="P629" s="221"/>
      <c r="Q629" s="221"/>
      <c r="R629" s="221"/>
      <c r="S629" s="221"/>
    </row>
    <row r="630" spans="1:19" ht="15.75" customHeight="1" x14ac:dyDescent="0.3">
      <c r="A630" s="221"/>
      <c r="B630" s="221"/>
      <c r="C630" s="221"/>
      <c r="D630" s="221"/>
      <c r="E630" s="221"/>
      <c r="F630" s="221"/>
      <c r="G630" s="221"/>
      <c r="H630" s="221"/>
      <c r="I630" s="221"/>
      <c r="J630" s="221"/>
      <c r="K630" s="221"/>
      <c r="L630" s="221"/>
      <c r="M630" s="221"/>
      <c r="N630" s="221"/>
      <c r="O630" s="221"/>
      <c r="P630" s="221"/>
      <c r="Q630" s="221"/>
      <c r="R630" s="221"/>
      <c r="S630" s="221"/>
    </row>
    <row r="631" spans="1:19" ht="15.75" customHeight="1" x14ac:dyDescent="0.3">
      <c r="A631" s="221"/>
      <c r="B631" s="221"/>
      <c r="C631" s="221"/>
      <c r="D631" s="221"/>
      <c r="E631" s="221"/>
      <c r="F631" s="221"/>
      <c r="G631" s="221"/>
      <c r="H631" s="221"/>
      <c r="I631" s="221"/>
      <c r="J631" s="221"/>
      <c r="K631" s="221"/>
      <c r="L631" s="221"/>
      <c r="M631" s="221"/>
      <c r="N631" s="221"/>
      <c r="O631" s="221"/>
      <c r="P631" s="221"/>
      <c r="Q631" s="221"/>
      <c r="R631" s="221"/>
      <c r="S631" s="221"/>
    </row>
    <row r="632" spans="1:19" ht="15.75" customHeight="1" x14ac:dyDescent="0.3">
      <c r="A632" s="221"/>
      <c r="B632" s="221"/>
      <c r="C632" s="221"/>
      <c r="D632" s="221"/>
      <c r="E632" s="221"/>
      <c r="F632" s="221"/>
      <c r="G632" s="221"/>
      <c r="H632" s="221"/>
      <c r="I632" s="221"/>
      <c r="J632" s="221"/>
      <c r="K632" s="221"/>
      <c r="L632" s="221"/>
      <c r="M632" s="221"/>
      <c r="N632" s="221"/>
      <c r="O632" s="221"/>
      <c r="P632" s="221"/>
      <c r="Q632" s="221"/>
      <c r="R632" s="221"/>
      <c r="S632" s="221"/>
    </row>
    <row r="633" spans="1:19" ht="15.75" customHeight="1" x14ac:dyDescent="0.3">
      <c r="A633" s="221"/>
      <c r="B633" s="221"/>
      <c r="C633" s="221"/>
      <c r="D633" s="221"/>
      <c r="E633" s="221"/>
      <c r="F633" s="221"/>
      <c r="G633" s="221"/>
      <c r="H633" s="221"/>
      <c r="I633" s="221"/>
      <c r="J633" s="221"/>
      <c r="K633" s="221"/>
      <c r="L633" s="221"/>
      <c r="M633" s="221"/>
      <c r="N633" s="221"/>
      <c r="O633" s="221"/>
      <c r="P633" s="221"/>
      <c r="Q633" s="221"/>
      <c r="R633" s="221"/>
      <c r="S633" s="221"/>
    </row>
    <row r="634" spans="1:19" ht="15.75" customHeight="1" x14ac:dyDescent="0.3">
      <c r="A634" s="221"/>
      <c r="B634" s="221"/>
      <c r="C634" s="221"/>
      <c r="D634" s="221"/>
      <c r="E634" s="221"/>
      <c r="F634" s="221"/>
      <c r="G634" s="221"/>
      <c r="H634" s="221"/>
      <c r="I634" s="221"/>
      <c r="J634" s="221"/>
      <c r="K634" s="221"/>
      <c r="L634" s="221"/>
      <c r="M634" s="221"/>
      <c r="N634" s="221"/>
      <c r="O634" s="221"/>
      <c r="P634" s="221"/>
      <c r="Q634" s="221"/>
      <c r="R634" s="221"/>
      <c r="S634" s="221"/>
    </row>
    <row r="635" spans="1:19" ht="15.75" customHeight="1" x14ac:dyDescent="0.3">
      <c r="A635" s="221"/>
      <c r="B635" s="221"/>
      <c r="C635" s="221"/>
      <c r="D635" s="221"/>
      <c r="E635" s="221"/>
      <c r="F635" s="221"/>
      <c r="G635" s="221"/>
      <c r="H635" s="221"/>
      <c r="I635" s="221"/>
      <c r="J635" s="221"/>
      <c r="K635" s="221"/>
      <c r="L635" s="221"/>
      <c r="M635" s="221"/>
      <c r="N635" s="221"/>
      <c r="O635" s="221"/>
      <c r="P635" s="221"/>
      <c r="Q635" s="221"/>
      <c r="R635" s="221"/>
      <c r="S635" s="221"/>
    </row>
    <row r="636" spans="1:19" ht="15.75" customHeight="1" x14ac:dyDescent="0.3">
      <c r="A636" s="221"/>
      <c r="B636" s="221"/>
      <c r="C636" s="221"/>
      <c r="D636" s="221"/>
      <c r="E636" s="221"/>
      <c r="F636" s="221"/>
      <c r="G636" s="221"/>
      <c r="H636" s="221"/>
      <c r="I636" s="221"/>
      <c r="J636" s="221"/>
      <c r="K636" s="221"/>
      <c r="L636" s="221"/>
      <c r="M636" s="221"/>
      <c r="N636" s="221"/>
      <c r="O636" s="221"/>
      <c r="P636" s="221"/>
      <c r="Q636" s="221"/>
      <c r="R636" s="221"/>
      <c r="S636" s="221"/>
    </row>
    <row r="637" spans="1:19" ht="15.75" customHeight="1" x14ac:dyDescent="0.3">
      <c r="A637" s="221"/>
      <c r="B637" s="221"/>
      <c r="C637" s="221"/>
      <c r="D637" s="221"/>
      <c r="E637" s="221"/>
      <c r="F637" s="221"/>
      <c r="G637" s="221"/>
      <c r="H637" s="221"/>
      <c r="I637" s="221"/>
      <c r="J637" s="221"/>
      <c r="K637" s="221"/>
      <c r="L637" s="221"/>
      <c r="M637" s="221"/>
      <c r="N637" s="221"/>
      <c r="O637" s="221"/>
      <c r="P637" s="221"/>
      <c r="Q637" s="221"/>
      <c r="R637" s="221"/>
      <c r="S637" s="221"/>
    </row>
    <row r="638" spans="1:19" ht="15.75" customHeight="1" x14ac:dyDescent="0.3">
      <c r="A638" s="221"/>
      <c r="B638" s="221"/>
      <c r="C638" s="221"/>
      <c r="D638" s="221"/>
      <c r="E638" s="221"/>
      <c r="F638" s="221"/>
      <c r="G638" s="221"/>
      <c r="H638" s="221"/>
      <c r="I638" s="221"/>
      <c r="J638" s="221"/>
      <c r="K638" s="221"/>
      <c r="L638" s="221"/>
      <c r="M638" s="221"/>
      <c r="N638" s="221"/>
      <c r="O638" s="221"/>
      <c r="P638" s="221"/>
      <c r="Q638" s="221"/>
      <c r="R638" s="221"/>
      <c r="S638" s="221"/>
    </row>
    <row r="639" spans="1:19" ht="15.75" customHeight="1" x14ac:dyDescent="0.3">
      <c r="A639" s="221"/>
      <c r="B639" s="221"/>
      <c r="C639" s="221"/>
      <c r="D639" s="221"/>
      <c r="E639" s="221"/>
      <c r="F639" s="221"/>
      <c r="G639" s="221"/>
      <c r="H639" s="221"/>
      <c r="I639" s="221"/>
      <c r="J639" s="221"/>
      <c r="K639" s="221"/>
      <c r="L639" s="221"/>
      <c r="M639" s="221"/>
      <c r="N639" s="221"/>
      <c r="O639" s="221"/>
      <c r="P639" s="221"/>
      <c r="Q639" s="221"/>
      <c r="R639" s="221"/>
      <c r="S639" s="221"/>
    </row>
    <row r="640" spans="1:19" ht="15.75" customHeight="1" x14ac:dyDescent="0.3">
      <c r="A640" s="221"/>
      <c r="B640" s="221"/>
      <c r="C640" s="221"/>
      <c r="D640" s="221"/>
      <c r="E640" s="221"/>
      <c r="F640" s="221"/>
      <c r="G640" s="221"/>
      <c r="H640" s="221"/>
      <c r="I640" s="221"/>
      <c r="J640" s="221"/>
      <c r="K640" s="221"/>
      <c r="L640" s="221"/>
      <c r="M640" s="221"/>
      <c r="N640" s="221"/>
      <c r="O640" s="221"/>
      <c r="P640" s="221"/>
      <c r="Q640" s="221"/>
      <c r="R640" s="221"/>
      <c r="S640" s="221"/>
    </row>
    <row r="641" spans="1:19" ht="15.75" customHeight="1" x14ac:dyDescent="0.3">
      <c r="A641" s="221"/>
      <c r="B641" s="221"/>
      <c r="C641" s="221"/>
      <c r="D641" s="221"/>
      <c r="E641" s="221"/>
      <c r="F641" s="221"/>
      <c r="G641" s="221"/>
      <c r="H641" s="221"/>
      <c r="I641" s="221"/>
      <c r="J641" s="221"/>
      <c r="K641" s="221"/>
      <c r="L641" s="221"/>
      <c r="M641" s="221"/>
      <c r="N641" s="221"/>
      <c r="O641" s="221"/>
      <c r="P641" s="221"/>
      <c r="Q641" s="221"/>
      <c r="R641" s="221"/>
      <c r="S641" s="221"/>
    </row>
    <row r="642" spans="1:19" ht="15.75" customHeight="1" x14ac:dyDescent="0.3">
      <c r="A642" s="221"/>
      <c r="B642" s="221"/>
      <c r="C642" s="221"/>
      <c r="D642" s="221"/>
      <c r="E642" s="221"/>
      <c r="F642" s="221"/>
      <c r="G642" s="221"/>
      <c r="H642" s="221"/>
      <c r="I642" s="221"/>
      <c r="J642" s="221"/>
      <c r="K642" s="221"/>
      <c r="L642" s="221"/>
      <c r="M642" s="221"/>
      <c r="N642" s="221"/>
      <c r="O642" s="221"/>
      <c r="P642" s="221"/>
      <c r="Q642" s="221"/>
      <c r="R642" s="221"/>
      <c r="S642" s="221"/>
    </row>
    <row r="643" spans="1:19" ht="15.75" customHeight="1" x14ac:dyDescent="0.3">
      <c r="A643" s="221"/>
      <c r="B643" s="221"/>
      <c r="C643" s="221"/>
      <c r="D643" s="221"/>
      <c r="E643" s="221"/>
      <c r="F643" s="221"/>
      <c r="G643" s="221"/>
      <c r="H643" s="221"/>
      <c r="I643" s="221"/>
      <c r="J643" s="221"/>
      <c r="K643" s="221"/>
      <c r="L643" s="221"/>
      <c r="M643" s="221"/>
      <c r="N643" s="221"/>
      <c r="O643" s="221"/>
      <c r="P643" s="221"/>
      <c r="Q643" s="221"/>
      <c r="R643" s="221"/>
      <c r="S643" s="221"/>
    </row>
    <row r="644" spans="1:19" ht="15.75" customHeight="1" x14ac:dyDescent="0.3">
      <c r="A644" s="221"/>
      <c r="B644" s="221"/>
      <c r="C644" s="221"/>
      <c r="D644" s="221"/>
      <c r="E644" s="221"/>
      <c r="F644" s="221"/>
      <c r="G644" s="221"/>
      <c r="H644" s="221"/>
      <c r="I644" s="221"/>
      <c r="J644" s="221"/>
      <c r="K644" s="221"/>
      <c r="L644" s="221"/>
      <c r="M644" s="221"/>
      <c r="N644" s="221"/>
      <c r="O644" s="221"/>
      <c r="P644" s="221"/>
      <c r="Q644" s="221"/>
      <c r="R644" s="221"/>
      <c r="S644" s="221"/>
    </row>
    <row r="645" spans="1:19" ht="15.75" customHeight="1" x14ac:dyDescent="0.3">
      <c r="A645" s="221"/>
      <c r="B645" s="221"/>
      <c r="C645" s="221"/>
      <c r="D645" s="221"/>
      <c r="E645" s="221"/>
      <c r="F645" s="221"/>
      <c r="G645" s="221"/>
      <c r="H645" s="221"/>
      <c r="I645" s="221"/>
      <c r="J645" s="221"/>
      <c r="K645" s="221"/>
      <c r="L645" s="221"/>
      <c r="M645" s="221"/>
      <c r="N645" s="221"/>
      <c r="O645" s="221"/>
      <c r="P645" s="221"/>
      <c r="Q645" s="221"/>
      <c r="R645" s="221"/>
      <c r="S645" s="221"/>
    </row>
    <row r="646" spans="1:19" ht="15.75" customHeight="1" x14ac:dyDescent="0.3">
      <c r="A646" s="221"/>
      <c r="B646" s="221"/>
      <c r="C646" s="221"/>
      <c r="D646" s="221"/>
      <c r="E646" s="221"/>
      <c r="F646" s="221"/>
      <c r="G646" s="221"/>
      <c r="H646" s="221"/>
      <c r="I646" s="221"/>
      <c r="J646" s="221"/>
      <c r="K646" s="221"/>
      <c r="L646" s="221"/>
      <c r="M646" s="221"/>
      <c r="N646" s="221"/>
      <c r="O646" s="221"/>
      <c r="P646" s="221"/>
      <c r="Q646" s="221"/>
      <c r="R646" s="221"/>
      <c r="S646" s="221"/>
    </row>
    <row r="647" spans="1:19" ht="15.75" customHeight="1" x14ac:dyDescent="0.3">
      <c r="A647" s="221"/>
      <c r="B647" s="221"/>
      <c r="C647" s="221"/>
      <c r="D647" s="221"/>
      <c r="E647" s="221"/>
      <c r="F647" s="221"/>
      <c r="G647" s="221"/>
      <c r="H647" s="221"/>
      <c r="I647" s="221"/>
      <c r="J647" s="221"/>
      <c r="K647" s="221"/>
      <c r="L647" s="221"/>
      <c r="M647" s="221"/>
      <c r="N647" s="221"/>
      <c r="O647" s="221"/>
      <c r="P647" s="221"/>
      <c r="Q647" s="221"/>
      <c r="R647" s="221"/>
      <c r="S647" s="221"/>
    </row>
    <row r="648" spans="1:19" ht="15.75" customHeight="1" x14ac:dyDescent="0.3">
      <c r="A648" s="221"/>
      <c r="B648" s="221"/>
      <c r="C648" s="221"/>
      <c r="D648" s="221"/>
      <c r="E648" s="221"/>
      <c r="F648" s="221"/>
      <c r="G648" s="221"/>
      <c r="H648" s="221"/>
      <c r="I648" s="221"/>
      <c r="J648" s="221"/>
      <c r="K648" s="221"/>
      <c r="L648" s="221"/>
      <c r="M648" s="221"/>
      <c r="N648" s="221"/>
      <c r="O648" s="221"/>
      <c r="P648" s="221"/>
      <c r="Q648" s="221"/>
      <c r="R648" s="221"/>
      <c r="S648" s="221"/>
    </row>
    <row r="649" spans="1:19" ht="15.75" customHeight="1" x14ac:dyDescent="0.3">
      <c r="A649" s="221"/>
      <c r="B649" s="221"/>
      <c r="C649" s="221"/>
      <c r="D649" s="221"/>
      <c r="E649" s="221"/>
      <c r="F649" s="221"/>
      <c r="G649" s="221"/>
      <c r="H649" s="221"/>
      <c r="I649" s="221"/>
      <c r="J649" s="221"/>
      <c r="K649" s="221"/>
      <c r="L649" s="221"/>
      <c r="M649" s="221"/>
      <c r="N649" s="221"/>
      <c r="O649" s="221"/>
      <c r="P649" s="221"/>
      <c r="Q649" s="221"/>
      <c r="R649" s="221"/>
      <c r="S649" s="221"/>
    </row>
    <row r="650" spans="1:19" ht="15.75" customHeight="1" x14ac:dyDescent="0.3">
      <c r="A650" s="221"/>
      <c r="B650" s="221"/>
      <c r="C650" s="221"/>
      <c r="D650" s="221"/>
      <c r="E650" s="221"/>
      <c r="F650" s="221"/>
      <c r="G650" s="221"/>
      <c r="H650" s="221"/>
      <c r="I650" s="221"/>
      <c r="J650" s="221"/>
      <c r="K650" s="221"/>
      <c r="L650" s="221"/>
      <c r="M650" s="221"/>
      <c r="N650" s="221"/>
      <c r="O650" s="221"/>
      <c r="P650" s="221"/>
      <c r="Q650" s="221"/>
      <c r="R650" s="221"/>
      <c r="S650" s="221"/>
    </row>
    <row r="651" spans="1:19" ht="15.75" customHeight="1" x14ac:dyDescent="0.3">
      <c r="A651" s="221"/>
      <c r="B651" s="221"/>
      <c r="C651" s="221"/>
      <c r="D651" s="221"/>
      <c r="E651" s="221"/>
      <c r="F651" s="221"/>
      <c r="G651" s="221"/>
      <c r="H651" s="221"/>
      <c r="I651" s="221"/>
      <c r="J651" s="221"/>
      <c r="K651" s="221"/>
      <c r="L651" s="221"/>
      <c r="M651" s="221"/>
      <c r="N651" s="221"/>
      <c r="O651" s="221"/>
      <c r="P651" s="221"/>
      <c r="Q651" s="221"/>
      <c r="R651" s="221"/>
      <c r="S651" s="221"/>
    </row>
    <row r="652" spans="1:19" ht="15.75" customHeight="1" x14ac:dyDescent="0.3">
      <c r="A652" s="221"/>
      <c r="B652" s="221"/>
      <c r="C652" s="221"/>
      <c r="D652" s="221"/>
      <c r="E652" s="221"/>
      <c r="F652" s="221"/>
      <c r="G652" s="221"/>
      <c r="H652" s="221"/>
      <c r="I652" s="221"/>
      <c r="J652" s="221"/>
      <c r="K652" s="221"/>
      <c r="L652" s="221"/>
      <c r="M652" s="221"/>
      <c r="N652" s="221"/>
      <c r="O652" s="221"/>
      <c r="P652" s="221"/>
      <c r="Q652" s="221"/>
      <c r="R652" s="221"/>
      <c r="S652" s="221"/>
    </row>
    <row r="653" spans="1:19" ht="15.75" customHeight="1" x14ac:dyDescent="0.3">
      <c r="A653" s="221"/>
      <c r="B653" s="221"/>
      <c r="C653" s="221"/>
      <c r="D653" s="221"/>
      <c r="E653" s="221"/>
      <c r="F653" s="221"/>
      <c r="G653" s="221"/>
      <c r="H653" s="221"/>
      <c r="I653" s="221"/>
      <c r="J653" s="221"/>
      <c r="K653" s="221"/>
      <c r="L653" s="221"/>
      <c r="M653" s="221"/>
      <c r="N653" s="221"/>
      <c r="O653" s="221"/>
      <c r="P653" s="221"/>
      <c r="Q653" s="221"/>
      <c r="R653" s="221"/>
      <c r="S653" s="221"/>
    </row>
    <row r="654" spans="1:19" ht="15.75" customHeight="1" x14ac:dyDescent="0.3">
      <c r="A654" s="221"/>
      <c r="B654" s="221"/>
      <c r="C654" s="221"/>
      <c r="D654" s="221"/>
      <c r="E654" s="221"/>
      <c r="F654" s="221"/>
      <c r="G654" s="221"/>
      <c r="H654" s="221"/>
      <c r="I654" s="221"/>
      <c r="J654" s="221"/>
      <c r="K654" s="221"/>
      <c r="L654" s="221"/>
      <c r="M654" s="221"/>
      <c r="N654" s="221"/>
      <c r="O654" s="221"/>
      <c r="P654" s="221"/>
      <c r="Q654" s="221"/>
      <c r="R654" s="221"/>
      <c r="S654" s="221"/>
    </row>
    <row r="655" spans="1:19" ht="15.75" customHeight="1" x14ac:dyDescent="0.3">
      <c r="A655" s="221"/>
      <c r="B655" s="221"/>
      <c r="C655" s="221"/>
      <c r="D655" s="221"/>
      <c r="E655" s="221"/>
      <c r="F655" s="221"/>
      <c r="G655" s="221"/>
      <c r="H655" s="221"/>
      <c r="I655" s="221"/>
      <c r="J655" s="221"/>
      <c r="K655" s="221"/>
      <c r="L655" s="221"/>
      <c r="M655" s="221"/>
      <c r="N655" s="221"/>
      <c r="O655" s="221"/>
      <c r="P655" s="221"/>
      <c r="Q655" s="221"/>
      <c r="R655" s="221"/>
      <c r="S655" s="221"/>
    </row>
    <row r="656" spans="1:19" ht="15.75" customHeight="1" x14ac:dyDescent="0.3">
      <c r="A656" s="221"/>
      <c r="B656" s="221"/>
      <c r="C656" s="221"/>
      <c r="D656" s="221"/>
      <c r="E656" s="221"/>
      <c r="F656" s="221"/>
      <c r="G656" s="221"/>
      <c r="H656" s="221"/>
      <c r="I656" s="221"/>
      <c r="J656" s="221"/>
      <c r="K656" s="221"/>
      <c r="L656" s="221"/>
      <c r="M656" s="221"/>
      <c r="N656" s="221"/>
      <c r="O656" s="221"/>
      <c r="P656" s="221"/>
      <c r="Q656" s="221"/>
      <c r="R656" s="221"/>
      <c r="S656" s="221"/>
    </row>
    <row r="657" spans="1:19" ht="15.75" customHeight="1" x14ac:dyDescent="0.3">
      <c r="A657" s="221"/>
      <c r="B657" s="221"/>
      <c r="C657" s="221"/>
      <c r="D657" s="221"/>
      <c r="E657" s="221"/>
      <c r="F657" s="221"/>
      <c r="G657" s="221"/>
      <c r="H657" s="221"/>
      <c r="I657" s="221"/>
      <c r="J657" s="221"/>
      <c r="K657" s="221"/>
      <c r="L657" s="221"/>
      <c r="M657" s="221"/>
      <c r="N657" s="221"/>
      <c r="O657" s="221"/>
      <c r="P657" s="221"/>
      <c r="Q657" s="221"/>
      <c r="R657" s="221"/>
      <c r="S657" s="221"/>
    </row>
    <row r="658" spans="1:19" ht="15.75" customHeight="1" x14ac:dyDescent="0.3">
      <c r="A658" s="221"/>
      <c r="B658" s="221"/>
      <c r="C658" s="221"/>
      <c r="D658" s="221"/>
      <c r="E658" s="221"/>
      <c r="F658" s="221"/>
      <c r="G658" s="221"/>
      <c r="H658" s="221"/>
      <c r="I658" s="221"/>
      <c r="J658" s="221"/>
      <c r="K658" s="221"/>
      <c r="L658" s="221"/>
      <c r="M658" s="221"/>
      <c r="N658" s="221"/>
      <c r="O658" s="221"/>
      <c r="P658" s="221"/>
      <c r="Q658" s="221"/>
      <c r="R658" s="221"/>
      <c r="S658" s="221"/>
    </row>
    <row r="659" spans="1:19" ht="15.75" customHeight="1" x14ac:dyDescent="0.3">
      <c r="A659" s="221"/>
      <c r="B659" s="221"/>
      <c r="C659" s="221"/>
      <c r="D659" s="221"/>
      <c r="E659" s="221"/>
      <c r="F659" s="221"/>
      <c r="G659" s="221"/>
      <c r="H659" s="221"/>
      <c r="I659" s="221"/>
      <c r="J659" s="221"/>
      <c r="K659" s="221"/>
      <c r="L659" s="221"/>
      <c r="M659" s="221"/>
      <c r="N659" s="221"/>
      <c r="O659" s="221"/>
      <c r="P659" s="221"/>
      <c r="Q659" s="221"/>
      <c r="R659" s="221"/>
      <c r="S659" s="221"/>
    </row>
    <row r="660" spans="1:19" ht="15.75" customHeight="1" x14ac:dyDescent="0.3">
      <c r="A660" s="221"/>
      <c r="B660" s="221"/>
      <c r="C660" s="221"/>
      <c r="D660" s="221"/>
      <c r="E660" s="221"/>
      <c r="F660" s="221"/>
      <c r="G660" s="221"/>
      <c r="H660" s="221"/>
      <c r="I660" s="221"/>
      <c r="J660" s="221"/>
      <c r="K660" s="221"/>
      <c r="L660" s="221"/>
      <c r="M660" s="221"/>
      <c r="N660" s="221"/>
      <c r="O660" s="221"/>
      <c r="P660" s="221"/>
      <c r="Q660" s="221"/>
      <c r="R660" s="221"/>
      <c r="S660" s="221"/>
    </row>
    <row r="661" spans="1:19" ht="15.75" customHeight="1" x14ac:dyDescent="0.3">
      <c r="A661" s="221"/>
      <c r="B661" s="221"/>
      <c r="C661" s="221"/>
      <c r="D661" s="221"/>
      <c r="E661" s="221"/>
      <c r="F661" s="221"/>
      <c r="G661" s="221"/>
      <c r="H661" s="221"/>
      <c r="I661" s="221"/>
      <c r="J661" s="221"/>
      <c r="K661" s="221"/>
      <c r="L661" s="221"/>
      <c r="M661" s="221"/>
      <c r="N661" s="221"/>
      <c r="O661" s="221"/>
      <c r="P661" s="221"/>
      <c r="Q661" s="221"/>
      <c r="R661" s="221"/>
      <c r="S661" s="221"/>
    </row>
    <row r="662" spans="1:19" ht="15.75" customHeight="1" x14ac:dyDescent="0.3">
      <c r="A662" s="221"/>
      <c r="B662" s="221"/>
      <c r="C662" s="221"/>
      <c r="D662" s="221"/>
      <c r="E662" s="221"/>
      <c r="F662" s="221"/>
      <c r="G662" s="221"/>
      <c r="H662" s="221"/>
      <c r="I662" s="221"/>
      <c r="J662" s="221"/>
      <c r="K662" s="221"/>
      <c r="L662" s="221"/>
      <c r="M662" s="221"/>
      <c r="N662" s="221"/>
      <c r="O662" s="221"/>
      <c r="P662" s="221"/>
      <c r="Q662" s="221"/>
      <c r="R662" s="221"/>
      <c r="S662" s="221"/>
    </row>
    <row r="663" spans="1:19" ht="15.75" customHeight="1" x14ac:dyDescent="0.3">
      <c r="A663" s="221"/>
      <c r="B663" s="221"/>
      <c r="C663" s="221"/>
      <c r="D663" s="221"/>
      <c r="E663" s="221"/>
      <c r="F663" s="221"/>
      <c r="G663" s="221"/>
      <c r="H663" s="221"/>
      <c r="I663" s="221"/>
      <c r="J663" s="221"/>
      <c r="K663" s="221"/>
      <c r="L663" s="221"/>
      <c r="M663" s="221"/>
      <c r="N663" s="221"/>
      <c r="O663" s="221"/>
      <c r="P663" s="221"/>
      <c r="Q663" s="221"/>
      <c r="R663" s="221"/>
      <c r="S663" s="221"/>
    </row>
    <row r="664" spans="1:19" ht="15.75" customHeight="1" x14ac:dyDescent="0.3">
      <c r="A664" s="221"/>
      <c r="B664" s="221"/>
      <c r="C664" s="221"/>
      <c r="D664" s="221"/>
      <c r="E664" s="221"/>
      <c r="F664" s="221"/>
      <c r="G664" s="221"/>
      <c r="H664" s="221"/>
      <c r="I664" s="221"/>
      <c r="J664" s="221"/>
      <c r="K664" s="221"/>
      <c r="L664" s="221"/>
      <c r="M664" s="221"/>
      <c r="N664" s="221"/>
      <c r="O664" s="221"/>
      <c r="P664" s="221"/>
      <c r="Q664" s="221"/>
      <c r="R664" s="221"/>
      <c r="S664" s="221"/>
    </row>
    <row r="665" spans="1:19" ht="15.75" customHeight="1" x14ac:dyDescent="0.3">
      <c r="A665" s="221"/>
      <c r="B665" s="221"/>
      <c r="C665" s="221"/>
      <c r="D665" s="221"/>
      <c r="E665" s="221"/>
      <c r="F665" s="221"/>
      <c r="G665" s="221"/>
      <c r="H665" s="221"/>
      <c r="I665" s="221"/>
      <c r="J665" s="221"/>
      <c r="K665" s="221"/>
      <c r="L665" s="221"/>
      <c r="M665" s="221"/>
      <c r="N665" s="221"/>
      <c r="O665" s="221"/>
      <c r="P665" s="221"/>
      <c r="Q665" s="221"/>
      <c r="R665" s="221"/>
      <c r="S665" s="221"/>
    </row>
    <row r="666" spans="1:19" ht="15.75" customHeight="1" x14ac:dyDescent="0.3">
      <c r="A666" s="221"/>
      <c r="B666" s="221"/>
      <c r="C666" s="221"/>
      <c r="D666" s="221"/>
      <c r="E666" s="221"/>
      <c r="F666" s="221"/>
      <c r="G666" s="221"/>
      <c r="H666" s="221"/>
      <c r="I666" s="221"/>
      <c r="J666" s="221"/>
      <c r="K666" s="221"/>
      <c r="L666" s="221"/>
      <c r="M666" s="221"/>
      <c r="N666" s="221"/>
      <c r="O666" s="221"/>
      <c r="P666" s="221"/>
      <c r="Q666" s="221"/>
      <c r="R666" s="221"/>
      <c r="S666" s="221"/>
    </row>
    <row r="667" spans="1:19" ht="15.75" customHeight="1" x14ac:dyDescent="0.3">
      <c r="A667" s="221"/>
      <c r="B667" s="221"/>
      <c r="C667" s="221"/>
      <c r="D667" s="221"/>
      <c r="E667" s="221"/>
      <c r="F667" s="221"/>
      <c r="G667" s="221"/>
      <c r="H667" s="221"/>
      <c r="I667" s="221"/>
      <c r="J667" s="221"/>
      <c r="K667" s="221"/>
      <c r="L667" s="221"/>
      <c r="M667" s="221"/>
      <c r="N667" s="221"/>
      <c r="O667" s="221"/>
      <c r="P667" s="221"/>
      <c r="Q667" s="221"/>
      <c r="R667" s="221"/>
      <c r="S667" s="221"/>
    </row>
    <row r="668" spans="1:19" ht="15.75" customHeight="1" x14ac:dyDescent="0.3">
      <c r="A668" s="221"/>
      <c r="B668" s="221"/>
      <c r="C668" s="221"/>
      <c r="D668" s="221"/>
      <c r="E668" s="221"/>
      <c r="F668" s="221"/>
      <c r="G668" s="221"/>
      <c r="H668" s="221"/>
      <c r="I668" s="221"/>
      <c r="J668" s="221"/>
      <c r="K668" s="221"/>
      <c r="L668" s="221"/>
      <c r="M668" s="221"/>
      <c r="N668" s="221"/>
      <c r="O668" s="221"/>
      <c r="P668" s="221"/>
      <c r="Q668" s="221"/>
      <c r="R668" s="221"/>
      <c r="S668" s="221"/>
    </row>
    <row r="669" spans="1:19" ht="15.75" customHeight="1" x14ac:dyDescent="0.3">
      <c r="A669" s="221"/>
      <c r="B669" s="221"/>
      <c r="C669" s="221"/>
      <c r="D669" s="221"/>
      <c r="E669" s="221"/>
      <c r="F669" s="221"/>
      <c r="G669" s="221"/>
      <c r="H669" s="221"/>
      <c r="I669" s="221"/>
      <c r="J669" s="221"/>
      <c r="K669" s="221"/>
      <c r="L669" s="221"/>
      <c r="M669" s="221"/>
      <c r="N669" s="221"/>
      <c r="O669" s="221"/>
      <c r="P669" s="221"/>
      <c r="Q669" s="221"/>
      <c r="R669" s="221"/>
      <c r="S669" s="221"/>
    </row>
    <row r="670" spans="1:19" ht="15.75" customHeight="1" x14ac:dyDescent="0.3">
      <c r="A670" s="221"/>
      <c r="B670" s="221"/>
      <c r="C670" s="221"/>
      <c r="D670" s="221"/>
      <c r="E670" s="221"/>
      <c r="F670" s="221"/>
      <c r="G670" s="221"/>
      <c r="H670" s="221"/>
      <c r="I670" s="221"/>
      <c r="J670" s="221"/>
      <c r="K670" s="221"/>
      <c r="L670" s="221"/>
      <c r="M670" s="221"/>
      <c r="N670" s="221"/>
      <c r="O670" s="221"/>
      <c r="P670" s="221"/>
      <c r="Q670" s="221"/>
      <c r="R670" s="221"/>
      <c r="S670" s="221"/>
    </row>
    <row r="671" spans="1:19" ht="15.75" customHeight="1" x14ac:dyDescent="0.3">
      <c r="A671" s="221"/>
      <c r="B671" s="221"/>
      <c r="C671" s="221"/>
      <c r="D671" s="221"/>
      <c r="E671" s="221"/>
      <c r="F671" s="221"/>
      <c r="G671" s="221"/>
      <c r="H671" s="221"/>
      <c r="I671" s="221"/>
      <c r="J671" s="221"/>
      <c r="K671" s="221"/>
      <c r="L671" s="221"/>
      <c r="M671" s="221"/>
      <c r="N671" s="221"/>
      <c r="O671" s="221"/>
      <c r="P671" s="221"/>
      <c r="Q671" s="221"/>
      <c r="R671" s="221"/>
      <c r="S671" s="221"/>
    </row>
    <row r="672" spans="1:19" ht="15.75" customHeight="1" x14ac:dyDescent="0.3">
      <c r="A672" s="221"/>
      <c r="B672" s="221"/>
      <c r="C672" s="221"/>
      <c r="D672" s="221"/>
      <c r="E672" s="221"/>
      <c r="F672" s="221"/>
      <c r="G672" s="221"/>
      <c r="H672" s="221"/>
      <c r="I672" s="221"/>
      <c r="J672" s="221"/>
      <c r="K672" s="221"/>
      <c r="L672" s="221"/>
      <c r="M672" s="221"/>
      <c r="N672" s="221"/>
      <c r="O672" s="221"/>
      <c r="P672" s="221"/>
      <c r="Q672" s="221"/>
      <c r="R672" s="221"/>
      <c r="S672" s="221"/>
    </row>
    <row r="673" spans="1:19" ht="15.75" customHeight="1" x14ac:dyDescent="0.3">
      <c r="A673" s="221"/>
      <c r="B673" s="221"/>
      <c r="C673" s="221"/>
      <c r="D673" s="221"/>
      <c r="E673" s="221"/>
      <c r="F673" s="221"/>
      <c r="G673" s="221"/>
      <c r="H673" s="221"/>
      <c r="I673" s="221"/>
      <c r="J673" s="221"/>
      <c r="K673" s="221"/>
      <c r="L673" s="221"/>
      <c r="M673" s="221"/>
      <c r="N673" s="221"/>
      <c r="O673" s="221"/>
      <c r="P673" s="221"/>
      <c r="Q673" s="221"/>
      <c r="R673" s="221"/>
      <c r="S673" s="221"/>
    </row>
    <row r="674" spans="1:19" ht="15.75" customHeight="1" x14ac:dyDescent="0.3">
      <c r="A674" s="221"/>
      <c r="B674" s="221"/>
      <c r="C674" s="221"/>
      <c r="D674" s="221"/>
      <c r="E674" s="221"/>
      <c r="F674" s="221"/>
      <c r="G674" s="221"/>
      <c r="H674" s="221"/>
      <c r="I674" s="221"/>
      <c r="J674" s="221"/>
      <c r="K674" s="221"/>
      <c r="L674" s="221"/>
      <c r="M674" s="221"/>
      <c r="N674" s="221"/>
      <c r="O674" s="221"/>
      <c r="P674" s="221"/>
      <c r="Q674" s="221"/>
      <c r="R674" s="221"/>
      <c r="S674" s="221"/>
    </row>
    <row r="675" spans="1:19" ht="15.75" customHeight="1" x14ac:dyDescent="0.3">
      <c r="A675" s="221"/>
      <c r="B675" s="221"/>
      <c r="C675" s="221"/>
      <c r="D675" s="221"/>
      <c r="E675" s="221"/>
      <c r="F675" s="221"/>
      <c r="G675" s="221"/>
      <c r="H675" s="221"/>
      <c r="I675" s="221"/>
      <c r="J675" s="221"/>
      <c r="K675" s="221"/>
      <c r="L675" s="221"/>
      <c r="M675" s="221"/>
      <c r="N675" s="221"/>
      <c r="O675" s="221"/>
      <c r="P675" s="221"/>
      <c r="Q675" s="221"/>
      <c r="R675" s="221"/>
      <c r="S675" s="221"/>
    </row>
    <row r="676" spans="1:19" ht="15.75" customHeight="1" x14ac:dyDescent="0.3">
      <c r="A676" s="221"/>
      <c r="B676" s="221"/>
      <c r="C676" s="221"/>
      <c r="D676" s="221"/>
      <c r="E676" s="221"/>
      <c r="F676" s="221"/>
      <c r="G676" s="221"/>
      <c r="H676" s="221"/>
      <c r="I676" s="221"/>
      <c r="J676" s="221"/>
      <c r="K676" s="221"/>
      <c r="L676" s="221"/>
      <c r="M676" s="221"/>
      <c r="N676" s="221"/>
      <c r="O676" s="221"/>
      <c r="P676" s="221"/>
      <c r="Q676" s="221"/>
      <c r="R676" s="221"/>
      <c r="S676" s="221"/>
    </row>
    <row r="677" spans="1:19" ht="15.75" customHeight="1" x14ac:dyDescent="0.3">
      <c r="A677" s="221"/>
      <c r="B677" s="221"/>
      <c r="C677" s="221"/>
      <c r="D677" s="221"/>
      <c r="E677" s="221"/>
      <c r="F677" s="221"/>
      <c r="G677" s="221"/>
      <c r="H677" s="221"/>
      <c r="I677" s="221"/>
      <c r="J677" s="221"/>
      <c r="K677" s="221"/>
      <c r="L677" s="221"/>
      <c r="M677" s="221"/>
      <c r="N677" s="221"/>
      <c r="O677" s="221"/>
      <c r="P677" s="221"/>
      <c r="Q677" s="221"/>
      <c r="R677" s="221"/>
      <c r="S677" s="221"/>
    </row>
    <row r="678" spans="1:19" ht="15.75" customHeight="1" x14ac:dyDescent="0.3">
      <c r="A678" s="221"/>
      <c r="B678" s="221"/>
      <c r="C678" s="221"/>
      <c r="D678" s="221"/>
      <c r="E678" s="221"/>
      <c r="F678" s="221"/>
      <c r="G678" s="221"/>
      <c r="H678" s="221"/>
      <c r="I678" s="221"/>
      <c r="J678" s="221"/>
      <c r="K678" s="221"/>
      <c r="L678" s="221"/>
      <c r="M678" s="221"/>
      <c r="N678" s="221"/>
      <c r="O678" s="221"/>
      <c r="P678" s="221"/>
      <c r="Q678" s="221"/>
      <c r="R678" s="221"/>
      <c r="S678" s="221"/>
    </row>
    <row r="679" spans="1:19" ht="15.75" customHeight="1" x14ac:dyDescent="0.3">
      <c r="A679" s="221"/>
      <c r="B679" s="221"/>
      <c r="C679" s="221"/>
      <c r="D679" s="221"/>
      <c r="E679" s="221"/>
      <c r="F679" s="221"/>
      <c r="G679" s="221"/>
      <c r="H679" s="221"/>
      <c r="I679" s="221"/>
      <c r="J679" s="221"/>
      <c r="K679" s="221"/>
      <c r="L679" s="221"/>
      <c r="M679" s="221"/>
      <c r="N679" s="221"/>
      <c r="O679" s="221"/>
      <c r="P679" s="221"/>
      <c r="Q679" s="221"/>
      <c r="R679" s="221"/>
      <c r="S679" s="221"/>
    </row>
    <row r="680" spans="1:19" ht="15.75" customHeight="1" x14ac:dyDescent="0.3">
      <c r="A680" s="221"/>
      <c r="B680" s="221"/>
      <c r="C680" s="221"/>
      <c r="D680" s="221"/>
      <c r="E680" s="221"/>
      <c r="F680" s="221"/>
      <c r="G680" s="221"/>
      <c r="H680" s="221"/>
      <c r="I680" s="221"/>
      <c r="J680" s="221"/>
      <c r="K680" s="221"/>
      <c r="L680" s="221"/>
      <c r="M680" s="221"/>
      <c r="N680" s="221"/>
      <c r="O680" s="221"/>
      <c r="P680" s="221"/>
      <c r="Q680" s="221"/>
      <c r="R680" s="221"/>
      <c r="S680" s="221"/>
    </row>
    <row r="681" spans="1:19" ht="15.75" customHeight="1" x14ac:dyDescent="0.3">
      <c r="A681" s="221"/>
      <c r="B681" s="221"/>
      <c r="C681" s="221"/>
      <c r="D681" s="221"/>
      <c r="E681" s="221"/>
      <c r="F681" s="221"/>
      <c r="G681" s="221"/>
      <c r="H681" s="221"/>
      <c r="I681" s="221"/>
      <c r="J681" s="221"/>
      <c r="K681" s="221"/>
      <c r="L681" s="221"/>
      <c r="M681" s="221"/>
      <c r="N681" s="221"/>
      <c r="O681" s="221"/>
      <c r="P681" s="221"/>
      <c r="Q681" s="221"/>
      <c r="R681" s="221"/>
      <c r="S681" s="221"/>
    </row>
    <row r="682" spans="1:19" ht="15.75" customHeight="1" x14ac:dyDescent="0.3">
      <c r="A682" s="221"/>
      <c r="B682" s="221"/>
      <c r="C682" s="221"/>
      <c r="D682" s="221"/>
      <c r="E682" s="221"/>
      <c r="F682" s="221"/>
      <c r="G682" s="221"/>
      <c r="H682" s="221"/>
      <c r="I682" s="221"/>
      <c r="J682" s="221"/>
      <c r="K682" s="221"/>
      <c r="L682" s="221"/>
      <c r="M682" s="221"/>
      <c r="N682" s="221"/>
      <c r="O682" s="221"/>
      <c r="P682" s="221"/>
      <c r="Q682" s="221"/>
      <c r="R682" s="221"/>
      <c r="S682" s="221"/>
    </row>
    <row r="683" spans="1:19" ht="15.75" customHeight="1" x14ac:dyDescent="0.3">
      <c r="A683" s="221"/>
      <c r="B683" s="221"/>
      <c r="C683" s="221"/>
      <c r="D683" s="221"/>
      <c r="E683" s="221"/>
      <c r="F683" s="221"/>
      <c r="G683" s="221"/>
      <c r="H683" s="221"/>
      <c r="I683" s="221"/>
      <c r="J683" s="221"/>
      <c r="K683" s="221"/>
      <c r="L683" s="221"/>
      <c r="M683" s="221"/>
      <c r="N683" s="221"/>
      <c r="O683" s="221"/>
      <c r="P683" s="221"/>
      <c r="Q683" s="221"/>
      <c r="R683" s="221"/>
      <c r="S683" s="221"/>
    </row>
    <row r="684" spans="1:19" ht="15.75" customHeight="1" x14ac:dyDescent="0.3">
      <c r="A684" s="221"/>
      <c r="B684" s="221"/>
      <c r="C684" s="221"/>
      <c r="D684" s="221"/>
      <c r="E684" s="221"/>
      <c r="F684" s="221"/>
      <c r="G684" s="221"/>
      <c r="H684" s="221"/>
      <c r="I684" s="221"/>
      <c r="J684" s="221"/>
      <c r="K684" s="221"/>
      <c r="L684" s="221"/>
      <c r="M684" s="221"/>
      <c r="N684" s="221"/>
      <c r="O684" s="221"/>
      <c r="P684" s="221"/>
      <c r="Q684" s="221"/>
      <c r="R684" s="221"/>
      <c r="S684" s="221"/>
    </row>
    <row r="685" spans="1:19" ht="15.75" customHeight="1" x14ac:dyDescent="0.3">
      <c r="A685" s="221"/>
      <c r="B685" s="221"/>
      <c r="C685" s="221"/>
      <c r="D685" s="221"/>
      <c r="E685" s="221"/>
      <c r="F685" s="221"/>
      <c r="G685" s="221"/>
      <c r="H685" s="221"/>
      <c r="I685" s="221"/>
      <c r="J685" s="221"/>
      <c r="K685" s="221"/>
      <c r="L685" s="221"/>
      <c r="M685" s="221"/>
      <c r="N685" s="221"/>
      <c r="O685" s="221"/>
      <c r="P685" s="221"/>
      <c r="Q685" s="221"/>
      <c r="R685" s="221"/>
      <c r="S685" s="221"/>
    </row>
    <row r="686" spans="1:19" ht="15.75" customHeight="1" x14ac:dyDescent="0.3">
      <c r="A686" s="221"/>
      <c r="B686" s="221"/>
      <c r="C686" s="221"/>
      <c r="D686" s="221"/>
      <c r="E686" s="221"/>
      <c r="F686" s="221"/>
      <c r="G686" s="221"/>
      <c r="H686" s="221"/>
      <c r="I686" s="221"/>
      <c r="J686" s="221"/>
      <c r="K686" s="221"/>
      <c r="L686" s="221"/>
      <c r="M686" s="221"/>
      <c r="N686" s="221"/>
      <c r="O686" s="221"/>
      <c r="P686" s="221"/>
      <c r="Q686" s="221"/>
      <c r="R686" s="221"/>
      <c r="S686" s="221"/>
    </row>
    <row r="687" spans="1:19" ht="15.75" customHeight="1" x14ac:dyDescent="0.3">
      <c r="A687" s="221"/>
      <c r="B687" s="221"/>
      <c r="C687" s="221"/>
      <c r="D687" s="221"/>
      <c r="E687" s="221"/>
      <c r="F687" s="221"/>
      <c r="G687" s="221"/>
      <c r="H687" s="221"/>
      <c r="I687" s="221"/>
      <c r="J687" s="221"/>
      <c r="K687" s="221"/>
      <c r="L687" s="221"/>
      <c r="M687" s="221"/>
      <c r="N687" s="221"/>
      <c r="O687" s="221"/>
      <c r="P687" s="221"/>
      <c r="Q687" s="221"/>
      <c r="R687" s="221"/>
      <c r="S687" s="221"/>
    </row>
    <row r="688" spans="1:19" ht="15.75" customHeight="1" x14ac:dyDescent="0.3">
      <c r="A688" s="221"/>
      <c r="B688" s="221"/>
      <c r="C688" s="221"/>
      <c r="D688" s="221"/>
      <c r="E688" s="221"/>
      <c r="F688" s="221"/>
      <c r="G688" s="221"/>
      <c r="H688" s="221"/>
      <c r="I688" s="221"/>
      <c r="J688" s="221"/>
      <c r="K688" s="221"/>
      <c r="L688" s="221"/>
      <c r="M688" s="221"/>
      <c r="N688" s="221"/>
      <c r="O688" s="221"/>
      <c r="P688" s="221"/>
      <c r="Q688" s="221"/>
      <c r="R688" s="221"/>
      <c r="S688" s="221"/>
    </row>
    <row r="689" spans="1:19" ht="15.75" customHeight="1" x14ac:dyDescent="0.3">
      <c r="A689" s="221"/>
      <c r="B689" s="221"/>
      <c r="C689" s="221"/>
      <c r="D689" s="221"/>
      <c r="E689" s="221"/>
      <c r="F689" s="221"/>
      <c r="G689" s="221"/>
      <c r="H689" s="221"/>
      <c r="I689" s="221"/>
      <c r="J689" s="221"/>
      <c r="K689" s="221"/>
      <c r="L689" s="221"/>
      <c r="M689" s="221"/>
      <c r="N689" s="221"/>
      <c r="O689" s="221"/>
      <c r="P689" s="221"/>
      <c r="Q689" s="221"/>
      <c r="R689" s="221"/>
      <c r="S689" s="221"/>
    </row>
    <row r="690" spans="1:19" ht="15.75" customHeight="1" x14ac:dyDescent="0.3">
      <c r="A690" s="221"/>
      <c r="B690" s="221"/>
      <c r="C690" s="221"/>
      <c r="D690" s="221"/>
      <c r="E690" s="221"/>
      <c r="F690" s="221"/>
      <c r="G690" s="221"/>
      <c r="H690" s="221"/>
      <c r="I690" s="221"/>
      <c r="J690" s="221"/>
      <c r="K690" s="221"/>
      <c r="L690" s="221"/>
      <c r="M690" s="221"/>
      <c r="N690" s="221"/>
      <c r="O690" s="221"/>
      <c r="P690" s="221"/>
      <c r="Q690" s="221"/>
      <c r="R690" s="221"/>
      <c r="S690" s="221"/>
    </row>
    <row r="691" spans="1:19" ht="15.75" customHeight="1" x14ac:dyDescent="0.3">
      <c r="A691" s="221"/>
      <c r="B691" s="221"/>
      <c r="C691" s="221"/>
      <c r="D691" s="221"/>
      <c r="E691" s="221"/>
      <c r="F691" s="221"/>
      <c r="G691" s="221"/>
      <c r="H691" s="221"/>
      <c r="I691" s="221"/>
      <c r="J691" s="221"/>
      <c r="K691" s="221"/>
      <c r="L691" s="221"/>
      <c r="M691" s="221"/>
      <c r="N691" s="221"/>
      <c r="O691" s="221"/>
      <c r="P691" s="221"/>
      <c r="Q691" s="221"/>
      <c r="R691" s="221"/>
      <c r="S691" s="221"/>
    </row>
    <row r="692" spans="1:19" ht="15.75" customHeight="1" x14ac:dyDescent="0.3">
      <c r="A692" s="221"/>
      <c r="B692" s="221"/>
      <c r="C692" s="221"/>
      <c r="D692" s="221"/>
      <c r="E692" s="221"/>
      <c r="F692" s="221"/>
      <c r="G692" s="221"/>
      <c r="H692" s="221"/>
      <c r="I692" s="221"/>
      <c r="J692" s="221"/>
      <c r="K692" s="221"/>
      <c r="L692" s="221"/>
      <c r="M692" s="221"/>
      <c r="N692" s="221"/>
      <c r="O692" s="221"/>
      <c r="P692" s="221"/>
      <c r="Q692" s="221"/>
      <c r="R692" s="221"/>
      <c r="S692" s="221"/>
    </row>
    <row r="693" spans="1:19" ht="15.75" customHeight="1" x14ac:dyDescent="0.3">
      <c r="A693" s="221"/>
      <c r="B693" s="221"/>
      <c r="C693" s="221"/>
      <c r="D693" s="221"/>
      <c r="E693" s="221"/>
      <c r="F693" s="221"/>
      <c r="G693" s="221"/>
      <c r="H693" s="221"/>
      <c r="I693" s="221"/>
      <c r="J693" s="221"/>
      <c r="K693" s="221"/>
      <c r="L693" s="221"/>
      <c r="M693" s="221"/>
      <c r="N693" s="221"/>
      <c r="O693" s="221"/>
      <c r="P693" s="221"/>
      <c r="Q693" s="221"/>
      <c r="R693" s="221"/>
      <c r="S693" s="221"/>
    </row>
    <row r="694" spans="1:19" ht="15.75" customHeight="1" x14ac:dyDescent="0.3">
      <c r="A694" s="221"/>
      <c r="B694" s="221"/>
      <c r="C694" s="221"/>
      <c r="D694" s="221"/>
      <c r="E694" s="221"/>
      <c r="F694" s="221"/>
      <c r="G694" s="221"/>
      <c r="H694" s="221"/>
      <c r="I694" s="221"/>
      <c r="J694" s="221"/>
      <c r="K694" s="221"/>
      <c r="L694" s="221"/>
      <c r="M694" s="221"/>
      <c r="N694" s="221"/>
      <c r="O694" s="221"/>
      <c r="P694" s="221"/>
      <c r="Q694" s="221"/>
      <c r="R694" s="221"/>
      <c r="S694" s="221"/>
    </row>
    <row r="695" spans="1:19" ht="15.75" customHeight="1" x14ac:dyDescent="0.3">
      <c r="A695" s="221"/>
      <c r="B695" s="221"/>
      <c r="C695" s="221"/>
      <c r="D695" s="221"/>
      <c r="E695" s="221"/>
      <c r="F695" s="221"/>
      <c r="G695" s="221"/>
      <c r="H695" s="221"/>
      <c r="I695" s="221"/>
      <c r="J695" s="221"/>
      <c r="K695" s="221"/>
      <c r="L695" s="221"/>
      <c r="M695" s="221"/>
      <c r="N695" s="221"/>
      <c r="O695" s="221"/>
      <c r="P695" s="221"/>
      <c r="Q695" s="221"/>
      <c r="R695" s="221"/>
      <c r="S695" s="221"/>
    </row>
    <row r="696" spans="1:19" ht="15.75" customHeight="1" x14ac:dyDescent="0.3">
      <c r="A696" s="221"/>
      <c r="B696" s="221"/>
      <c r="C696" s="221"/>
      <c r="D696" s="221"/>
      <c r="E696" s="221"/>
      <c r="F696" s="221"/>
      <c r="G696" s="221"/>
      <c r="H696" s="221"/>
      <c r="I696" s="221"/>
      <c r="J696" s="221"/>
      <c r="K696" s="221"/>
      <c r="L696" s="221"/>
      <c r="M696" s="221"/>
      <c r="N696" s="221"/>
      <c r="O696" s="221"/>
      <c r="P696" s="221"/>
      <c r="Q696" s="221"/>
      <c r="R696" s="221"/>
      <c r="S696" s="221"/>
    </row>
    <row r="697" spans="1:19" ht="15.75" customHeight="1" x14ac:dyDescent="0.3">
      <c r="A697" s="221"/>
      <c r="B697" s="221"/>
      <c r="C697" s="221"/>
      <c r="D697" s="221"/>
      <c r="E697" s="221"/>
      <c r="F697" s="221"/>
      <c r="G697" s="221"/>
      <c r="H697" s="221"/>
      <c r="I697" s="221"/>
      <c r="J697" s="221"/>
      <c r="K697" s="221"/>
      <c r="L697" s="221"/>
      <c r="M697" s="221"/>
      <c r="N697" s="221"/>
      <c r="O697" s="221"/>
      <c r="P697" s="221"/>
      <c r="Q697" s="221"/>
      <c r="R697" s="221"/>
      <c r="S697" s="221"/>
    </row>
    <row r="698" spans="1:19" ht="15.75" customHeight="1" x14ac:dyDescent="0.3">
      <c r="A698" s="221"/>
      <c r="B698" s="221"/>
      <c r="C698" s="221"/>
      <c r="D698" s="221"/>
      <c r="E698" s="221"/>
      <c r="F698" s="221"/>
      <c r="G698" s="221"/>
      <c r="H698" s="221"/>
      <c r="I698" s="221"/>
      <c r="J698" s="221"/>
      <c r="K698" s="221"/>
      <c r="L698" s="221"/>
      <c r="M698" s="221"/>
      <c r="N698" s="221"/>
      <c r="O698" s="221"/>
      <c r="P698" s="221"/>
      <c r="Q698" s="221"/>
      <c r="R698" s="221"/>
      <c r="S698" s="221"/>
    </row>
    <row r="699" spans="1:19" ht="15.75" customHeight="1" x14ac:dyDescent="0.3">
      <c r="A699" s="221"/>
      <c r="B699" s="221"/>
      <c r="C699" s="221"/>
      <c r="D699" s="221"/>
      <c r="E699" s="221"/>
      <c r="F699" s="221"/>
      <c r="G699" s="221"/>
      <c r="H699" s="221"/>
      <c r="I699" s="221"/>
      <c r="J699" s="221"/>
      <c r="K699" s="221"/>
      <c r="L699" s="221"/>
      <c r="M699" s="221"/>
      <c r="N699" s="221"/>
      <c r="O699" s="221"/>
      <c r="P699" s="221"/>
      <c r="Q699" s="221"/>
      <c r="R699" s="221"/>
      <c r="S699" s="221"/>
    </row>
    <row r="700" spans="1:19" ht="15.75" customHeight="1" x14ac:dyDescent="0.3">
      <c r="A700" s="221"/>
      <c r="B700" s="221"/>
      <c r="C700" s="221"/>
      <c r="D700" s="221"/>
      <c r="E700" s="221"/>
      <c r="F700" s="221"/>
      <c r="G700" s="221"/>
      <c r="H700" s="221"/>
      <c r="I700" s="221"/>
      <c r="J700" s="221"/>
      <c r="K700" s="221"/>
      <c r="L700" s="221"/>
      <c r="M700" s="221"/>
      <c r="N700" s="221"/>
      <c r="O700" s="221"/>
      <c r="P700" s="221"/>
      <c r="Q700" s="221"/>
      <c r="R700" s="221"/>
      <c r="S700" s="221"/>
    </row>
    <row r="701" spans="1:19" ht="15.75" customHeight="1" x14ac:dyDescent="0.3">
      <c r="A701" s="221"/>
      <c r="B701" s="221"/>
      <c r="C701" s="221"/>
      <c r="D701" s="221"/>
      <c r="E701" s="221"/>
      <c r="F701" s="221"/>
      <c r="G701" s="221"/>
      <c r="H701" s="221"/>
      <c r="I701" s="221"/>
      <c r="J701" s="221"/>
      <c r="K701" s="221"/>
      <c r="L701" s="221"/>
      <c r="M701" s="221"/>
      <c r="N701" s="221"/>
      <c r="O701" s="221"/>
      <c r="P701" s="221"/>
      <c r="Q701" s="221"/>
      <c r="R701" s="221"/>
      <c r="S701" s="221"/>
    </row>
    <row r="702" spans="1:19" ht="15.75" customHeight="1" x14ac:dyDescent="0.3">
      <c r="A702" s="221"/>
      <c r="B702" s="221"/>
      <c r="C702" s="221"/>
      <c r="D702" s="221"/>
      <c r="E702" s="221"/>
      <c r="F702" s="221"/>
      <c r="G702" s="221"/>
      <c r="H702" s="221"/>
      <c r="I702" s="221"/>
      <c r="J702" s="221"/>
      <c r="K702" s="221"/>
      <c r="L702" s="221"/>
      <c r="M702" s="221"/>
      <c r="N702" s="221"/>
      <c r="O702" s="221"/>
      <c r="P702" s="221"/>
      <c r="Q702" s="221"/>
      <c r="R702" s="221"/>
      <c r="S702" s="221"/>
    </row>
    <row r="703" spans="1:19" ht="15.75" customHeight="1" x14ac:dyDescent="0.3">
      <c r="A703" s="221"/>
      <c r="B703" s="221"/>
      <c r="C703" s="221"/>
      <c r="D703" s="221"/>
      <c r="E703" s="221"/>
      <c r="F703" s="221"/>
      <c r="G703" s="221"/>
      <c r="H703" s="221"/>
      <c r="I703" s="221"/>
      <c r="J703" s="221"/>
      <c r="K703" s="221"/>
      <c r="L703" s="221"/>
      <c r="M703" s="221"/>
      <c r="N703" s="221"/>
      <c r="O703" s="221"/>
      <c r="P703" s="221"/>
      <c r="Q703" s="221"/>
      <c r="R703" s="221"/>
      <c r="S703" s="221"/>
    </row>
    <row r="704" spans="1:19" ht="15.75" customHeight="1" x14ac:dyDescent="0.3">
      <c r="A704" s="221"/>
      <c r="B704" s="221"/>
      <c r="C704" s="221"/>
      <c r="D704" s="221"/>
      <c r="E704" s="221"/>
      <c r="F704" s="221"/>
      <c r="G704" s="221"/>
      <c r="H704" s="221"/>
      <c r="I704" s="221"/>
      <c r="J704" s="221"/>
      <c r="K704" s="221"/>
      <c r="L704" s="221"/>
      <c r="M704" s="221"/>
      <c r="N704" s="221"/>
      <c r="O704" s="221"/>
      <c r="P704" s="221"/>
      <c r="Q704" s="221"/>
      <c r="R704" s="221"/>
      <c r="S704" s="221"/>
    </row>
    <row r="705" spans="1:19" ht="15.75" customHeight="1" x14ac:dyDescent="0.3">
      <c r="A705" s="221"/>
      <c r="B705" s="221"/>
      <c r="C705" s="221"/>
      <c r="D705" s="221"/>
      <c r="E705" s="221"/>
      <c r="F705" s="221"/>
      <c r="G705" s="221"/>
      <c r="H705" s="221"/>
      <c r="I705" s="221"/>
      <c r="J705" s="221"/>
      <c r="K705" s="221"/>
      <c r="L705" s="221"/>
      <c r="M705" s="221"/>
      <c r="N705" s="221"/>
      <c r="O705" s="221"/>
      <c r="P705" s="221"/>
      <c r="Q705" s="221"/>
      <c r="R705" s="221"/>
      <c r="S705" s="221"/>
    </row>
    <row r="706" spans="1:19" ht="15.75" customHeight="1" x14ac:dyDescent="0.3">
      <c r="A706" s="221"/>
      <c r="B706" s="221"/>
      <c r="C706" s="221"/>
      <c r="D706" s="221"/>
      <c r="E706" s="221"/>
      <c r="F706" s="221"/>
      <c r="G706" s="221"/>
      <c r="H706" s="221"/>
      <c r="I706" s="221"/>
      <c r="J706" s="221"/>
      <c r="K706" s="221"/>
      <c r="L706" s="221"/>
      <c r="M706" s="221"/>
      <c r="N706" s="221"/>
      <c r="O706" s="221"/>
      <c r="P706" s="221"/>
      <c r="Q706" s="221"/>
      <c r="R706" s="221"/>
      <c r="S706" s="221"/>
    </row>
    <row r="707" spans="1:19" ht="15.75" customHeight="1" x14ac:dyDescent="0.3">
      <c r="A707" s="221"/>
      <c r="B707" s="221"/>
      <c r="C707" s="221"/>
      <c r="D707" s="221"/>
      <c r="E707" s="221"/>
      <c r="F707" s="221"/>
      <c r="G707" s="221"/>
      <c r="H707" s="221"/>
      <c r="I707" s="221"/>
      <c r="J707" s="221"/>
      <c r="K707" s="221"/>
      <c r="L707" s="221"/>
      <c r="M707" s="221"/>
      <c r="N707" s="221"/>
      <c r="O707" s="221"/>
      <c r="P707" s="221"/>
      <c r="Q707" s="221"/>
      <c r="R707" s="221"/>
      <c r="S707" s="221"/>
    </row>
    <row r="708" spans="1:19" ht="15.75" customHeight="1" x14ac:dyDescent="0.3">
      <c r="A708" s="221"/>
      <c r="B708" s="221"/>
      <c r="C708" s="221"/>
      <c r="D708" s="221"/>
      <c r="E708" s="221"/>
      <c r="F708" s="221"/>
      <c r="G708" s="221"/>
      <c r="H708" s="221"/>
      <c r="I708" s="221"/>
      <c r="J708" s="221"/>
      <c r="K708" s="221"/>
      <c r="L708" s="221"/>
      <c r="M708" s="221"/>
      <c r="N708" s="221"/>
      <c r="O708" s="221"/>
      <c r="P708" s="221"/>
      <c r="Q708" s="221"/>
      <c r="R708" s="221"/>
      <c r="S708" s="221"/>
    </row>
    <row r="709" spans="1:19" ht="15.75" customHeight="1" x14ac:dyDescent="0.3">
      <c r="A709" s="221"/>
      <c r="B709" s="221"/>
      <c r="C709" s="221"/>
      <c r="D709" s="221"/>
      <c r="E709" s="221"/>
      <c r="F709" s="221"/>
      <c r="G709" s="221"/>
      <c r="H709" s="221"/>
      <c r="I709" s="221"/>
      <c r="J709" s="221"/>
      <c r="K709" s="221"/>
      <c r="L709" s="221"/>
      <c r="M709" s="221"/>
      <c r="N709" s="221"/>
      <c r="O709" s="221"/>
      <c r="P709" s="221"/>
      <c r="Q709" s="221"/>
      <c r="R709" s="221"/>
      <c r="S709" s="221"/>
    </row>
    <row r="710" spans="1:19" ht="15.75" customHeight="1" x14ac:dyDescent="0.3">
      <c r="A710" s="221"/>
      <c r="B710" s="221"/>
      <c r="C710" s="221"/>
      <c r="D710" s="221"/>
      <c r="E710" s="221"/>
      <c r="F710" s="221"/>
      <c r="G710" s="221"/>
      <c r="H710" s="221"/>
      <c r="I710" s="221"/>
      <c r="J710" s="221"/>
      <c r="K710" s="221"/>
      <c r="L710" s="221"/>
      <c r="M710" s="221"/>
      <c r="N710" s="221"/>
      <c r="O710" s="221"/>
      <c r="P710" s="221"/>
      <c r="Q710" s="221"/>
      <c r="R710" s="221"/>
      <c r="S710" s="221"/>
    </row>
    <row r="711" spans="1:19" ht="15.75" customHeight="1" x14ac:dyDescent="0.3">
      <c r="A711" s="221"/>
      <c r="B711" s="221"/>
      <c r="C711" s="221"/>
      <c r="D711" s="221"/>
      <c r="E711" s="221"/>
      <c r="F711" s="221"/>
      <c r="G711" s="221"/>
      <c r="H711" s="221"/>
      <c r="I711" s="221"/>
      <c r="J711" s="221"/>
      <c r="K711" s="221"/>
      <c r="L711" s="221"/>
      <c r="M711" s="221"/>
      <c r="N711" s="221"/>
      <c r="O711" s="221"/>
      <c r="P711" s="221"/>
      <c r="Q711" s="221"/>
      <c r="R711" s="221"/>
      <c r="S711" s="221"/>
    </row>
    <row r="712" spans="1:19" ht="15.75" customHeight="1" x14ac:dyDescent="0.3">
      <c r="A712" s="221"/>
      <c r="B712" s="221"/>
      <c r="C712" s="221"/>
      <c r="D712" s="221"/>
      <c r="E712" s="221"/>
      <c r="F712" s="221"/>
      <c r="G712" s="221"/>
      <c r="H712" s="221"/>
      <c r="I712" s="221"/>
      <c r="J712" s="221"/>
      <c r="K712" s="221"/>
      <c r="L712" s="221"/>
      <c r="M712" s="221"/>
      <c r="N712" s="221"/>
      <c r="O712" s="221"/>
      <c r="P712" s="221"/>
      <c r="Q712" s="221"/>
      <c r="R712" s="221"/>
      <c r="S712" s="221"/>
    </row>
    <row r="713" spans="1:19" ht="15.75" customHeight="1" x14ac:dyDescent="0.3">
      <c r="A713" s="221"/>
      <c r="B713" s="221"/>
      <c r="C713" s="221"/>
      <c r="D713" s="221"/>
      <c r="E713" s="221"/>
      <c r="F713" s="221"/>
      <c r="G713" s="221"/>
      <c r="H713" s="221"/>
      <c r="I713" s="221"/>
      <c r="J713" s="221"/>
      <c r="K713" s="221"/>
      <c r="L713" s="221"/>
      <c r="M713" s="221"/>
      <c r="N713" s="221"/>
      <c r="O713" s="221"/>
      <c r="P713" s="221"/>
      <c r="Q713" s="221"/>
      <c r="R713" s="221"/>
      <c r="S713" s="221"/>
    </row>
    <row r="714" spans="1:19" ht="15.75" customHeight="1" x14ac:dyDescent="0.3">
      <c r="A714" s="221"/>
      <c r="B714" s="221"/>
      <c r="C714" s="221"/>
      <c r="D714" s="221"/>
      <c r="E714" s="221"/>
      <c r="F714" s="221"/>
      <c r="G714" s="221"/>
      <c r="H714" s="221"/>
      <c r="I714" s="221"/>
      <c r="J714" s="221"/>
      <c r="K714" s="221"/>
      <c r="L714" s="221"/>
      <c r="M714" s="221"/>
      <c r="N714" s="221"/>
      <c r="O714" s="221"/>
      <c r="P714" s="221"/>
      <c r="Q714" s="221"/>
      <c r="R714" s="221"/>
      <c r="S714" s="221"/>
    </row>
    <row r="715" spans="1:19" ht="15.75" customHeight="1" x14ac:dyDescent="0.3">
      <c r="A715" s="221"/>
      <c r="B715" s="221"/>
      <c r="C715" s="221"/>
      <c r="D715" s="221"/>
      <c r="E715" s="221"/>
      <c r="F715" s="221"/>
      <c r="G715" s="221"/>
      <c r="H715" s="221"/>
      <c r="I715" s="221"/>
      <c r="J715" s="221"/>
      <c r="K715" s="221"/>
      <c r="L715" s="221"/>
      <c r="M715" s="221"/>
      <c r="N715" s="221"/>
      <c r="O715" s="221"/>
      <c r="P715" s="221"/>
      <c r="Q715" s="221"/>
      <c r="R715" s="221"/>
      <c r="S715" s="221"/>
    </row>
    <row r="716" spans="1:19" ht="15.75" customHeight="1" x14ac:dyDescent="0.3">
      <c r="A716" s="221"/>
      <c r="B716" s="221"/>
      <c r="C716" s="221"/>
      <c r="D716" s="221"/>
      <c r="E716" s="221"/>
      <c r="F716" s="221"/>
      <c r="G716" s="221"/>
      <c r="H716" s="221"/>
      <c r="I716" s="221"/>
      <c r="J716" s="221"/>
      <c r="K716" s="221"/>
      <c r="L716" s="221"/>
      <c r="M716" s="221"/>
      <c r="N716" s="221"/>
      <c r="O716" s="221"/>
      <c r="P716" s="221"/>
      <c r="Q716" s="221"/>
      <c r="R716" s="221"/>
      <c r="S716" s="221"/>
    </row>
    <row r="717" spans="1:19" ht="15.75" customHeight="1" x14ac:dyDescent="0.3">
      <c r="A717" s="221"/>
      <c r="B717" s="221"/>
      <c r="C717" s="221"/>
      <c r="D717" s="221"/>
      <c r="E717" s="221"/>
      <c r="F717" s="221"/>
      <c r="G717" s="221"/>
      <c r="H717" s="221"/>
      <c r="I717" s="221"/>
      <c r="J717" s="221"/>
      <c r="K717" s="221"/>
      <c r="L717" s="221"/>
      <c r="M717" s="221"/>
      <c r="N717" s="221"/>
      <c r="O717" s="221"/>
      <c r="P717" s="221"/>
      <c r="Q717" s="221"/>
      <c r="R717" s="221"/>
      <c r="S717" s="221"/>
    </row>
    <row r="718" spans="1:19" ht="15.75" customHeight="1" x14ac:dyDescent="0.3">
      <c r="A718" s="221"/>
      <c r="B718" s="221"/>
      <c r="C718" s="221"/>
      <c r="D718" s="221"/>
      <c r="E718" s="221"/>
      <c r="F718" s="221"/>
      <c r="G718" s="221"/>
      <c r="H718" s="221"/>
      <c r="I718" s="221"/>
      <c r="J718" s="221"/>
      <c r="K718" s="221"/>
      <c r="L718" s="221"/>
      <c r="M718" s="221"/>
      <c r="N718" s="221"/>
      <c r="O718" s="221"/>
      <c r="P718" s="221"/>
      <c r="Q718" s="221"/>
      <c r="R718" s="221"/>
      <c r="S718" s="221"/>
    </row>
    <row r="719" spans="1:19" ht="15.75" customHeight="1" x14ac:dyDescent="0.3">
      <c r="A719" s="221"/>
      <c r="B719" s="221"/>
      <c r="C719" s="221"/>
      <c r="D719" s="221"/>
      <c r="E719" s="221"/>
      <c r="F719" s="221"/>
      <c r="G719" s="221"/>
      <c r="H719" s="221"/>
      <c r="I719" s="221"/>
      <c r="J719" s="221"/>
      <c r="K719" s="221"/>
      <c r="L719" s="221"/>
      <c r="M719" s="221"/>
      <c r="N719" s="221"/>
      <c r="O719" s="221"/>
      <c r="P719" s="221"/>
      <c r="Q719" s="221"/>
      <c r="R719" s="221"/>
      <c r="S719" s="221"/>
    </row>
    <row r="720" spans="1:19" ht="15.75" customHeight="1" x14ac:dyDescent="0.3">
      <c r="A720" s="221"/>
      <c r="B720" s="221"/>
      <c r="C720" s="221"/>
      <c r="D720" s="221"/>
      <c r="E720" s="221"/>
      <c r="F720" s="221"/>
      <c r="G720" s="221"/>
      <c r="H720" s="221"/>
      <c r="I720" s="221"/>
      <c r="J720" s="221"/>
      <c r="K720" s="221"/>
      <c r="L720" s="221"/>
      <c r="M720" s="221"/>
      <c r="N720" s="221"/>
      <c r="O720" s="221"/>
      <c r="P720" s="221"/>
      <c r="Q720" s="221"/>
      <c r="R720" s="221"/>
      <c r="S720" s="221"/>
    </row>
    <row r="721" spans="1:19" ht="15.75" customHeight="1" x14ac:dyDescent="0.3">
      <c r="A721" s="221"/>
      <c r="B721" s="221"/>
      <c r="C721" s="221"/>
      <c r="D721" s="221"/>
      <c r="E721" s="221"/>
      <c r="F721" s="221"/>
      <c r="G721" s="221"/>
      <c r="H721" s="221"/>
      <c r="I721" s="221"/>
      <c r="J721" s="221"/>
      <c r="K721" s="221"/>
      <c r="L721" s="221"/>
      <c r="M721" s="221"/>
      <c r="N721" s="221"/>
      <c r="O721" s="221"/>
      <c r="P721" s="221"/>
      <c r="Q721" s="221"/>
      <c r="R721" s="221"/>
      <c r="S721" s="221"/>
    </row>
    <row r="722" spans="1:19" ht="15.75" customHeight="1" x14ac:dyDescent="0.3">
      <c r="A722" s="221"/>
      <c r="B722" s="221"/>
      <c r="C722" s="221"/>
      <c r="D722" s="221"/>
      <c r="E722" s="221"/>
      <c r="F722" s="221"/>
      <c r="G722" s="221"/>
      <c r="H722" s="221"/>
      <c r="I722" s="221"/>
      <c r="J722" s="221"/>
      <c r="K722" s="221"/>
      <c r="L722" s="221"/>
      <c r="M722" s="221"/>
      <c r="N722" s="221"/>
      <c r="O722" s="221"/>
      <c r="P722" s="221"/>
      <c r="Q722" s="221"/>
      <c r="R722" s="221"/>
      <c r="S722" s="221"/>
    </row>
    <row r="723" spans="1:19" ht="15.75" customHeight="1" x14ac:dyDescent="0.3">
      <c r="A723" s="221"/>
      <c r="B723" s="221"/>
      <c r="C723" s="221"/>
      <c r="D723" s="221"/>
      <c r="E723" s="221"/>
      <c r="F723" s="221"/>
      <c r="G723" s="221"/>
      <c r="H723" s="221"/>
      <c r="I723" s="221"/>
      <c r="J723" s="221"/>
      <c r="K723" s="221"/>
      <c r="L723" s="221"/>
      <c r="M723" s="221"/>
      <c r="N723" s="221"/>
      <c r="O723" s="221"/>
      <c r="P723" s="221"/>
      <c r="Q723" s="221"/>
      <c r="R723" s="221"/>
      <c r="S723" s="221"/>
    </row>
    <row r="724" spans="1:19" ht="15.75" customHeight="1" x14ac:dyDescent="0.3">
      <c r="A724" s="221"/>
      <c r="B724" s="221"/>
      <c r="C724" s="221"/>
      <c r="D724" s="221"/>
      <c r="E724" s="221"/>
      <c r="F724" s="221"/>
      <c r="G724" s="221"/>
      <c r="H724" s="221"/>
      <c r="I724" s="221"/>
      <c r="J724" s="221"/>
      <c r="K724" s="221"/>
      <c r="L724" s="221"/>
      <c r="M724" s="221"/>
      <c r="N724" s="221"/>
      <c r="O724" s="221"/>
      <c r="P724" s="221"/>
      <c r="Q724" s="221"/>
      <c r="R724" s="221"/>
      <c r="S724" s="221"/>
    </row>
    <row r="725" spans="1:19" ht="15.75" customHeight="1" x14ac:dyDescent="0.3">
      <c r="A725" s="221"/>
      <c r="B725" s="221"/>
      <c r="C725" s="221"/>
      <c r="D725" s="221"/>
      <c r="E725" s="221"/>
      <c r="F725" s="221"/>
      <c r="G725" s="221"/>
      <c r="H725" s="221"/>
      <c r="I725" s="221"/>
      <c r="J725" s="221"/>
      <c r="K725" s="221"/>
      <c r="L725" s="221"/>
      <c r="M725" s="221"/>
      <c r="N725" s="221"/>
      <c r="O725" s="221"/>
      <c r="P725" s="221"/>
      <c r="Q725" s="221"/>
      <c r="R725" s="221"/>
      <c r="S725" s="221"/>
    </row>
    <row r="726" spans="1:19" ht="15.75" customHeight="1" x14ac:dyDescent="0.3">
      <c r="A726" s="221"/>
      <c r="B726" s="221"/>
      <c r="C726" s="221"/>
      <c r="D726" s="221"/>
      <c r="E726" s="221"/>
      <c r="F726" s="221"/>
      <c r="G726" s="221"/>
      <c r="H726" s="221"/>
      <c r="I726" s="221"/>
      <c r="J726" s="221"/>
      <c r="K726" s="221"/>
      <c r="L726" s="221"/>
      <c r="M726" s="221"/>
      <c r="N726" s="221"/>
      <c r="O726" s="221"/>
      <c r="P726" s="221"/>
      <c r="Q726" s="221"/>
      <c r="R726" s="221"/>
      <c r="S726" s="221"/>
    </row>
    <row r="727" spans="1:19" ht="15.75" customHeight="1" x14ac:dyDescent="0.3">
      <c r="A727" s="221"/>
      <c r="B727" s="221"/>
      <c r="C727" s="221"/>
      <c r="D727" s="221"/>
      <c r="E727" s="221"/>
      <c r="F727" s="221"/>
      <c r="G727" s="221"/>
      <c r="H727" s="221"/>
      <c r="I727" s="221"/>
      <c r="J727" s="221"/>
      <c r="K727" s="221"/>
      <c r="L727" s="221"/>
      <c r="M727" s="221"/>
      <c r="N727" s="221"/>
      <c r="O727" s="221"/>
      <c r="P727" s="221"/>
      <c r="Q727" s="221"/>
      <c r="R727" s="221"/>
      <c r="S727" s="221"/>
    </row>
    <row r="728" spans="1:19" ht="15.75" customHeight="1" x14ac:dyDescent="0.3">
      <c r="A728" s="221"/>
      <c r="B728" s="221"/>
      <c r="C728" s="221"/>
      <c r="D728" s="221"/>
      <c r="E728" s="221"/>
      <c r="F728" s="221"/>
      <c r="G728" s="221"/>
      <c r="H728" s="221"/>
      <c r="I728" s="221"/>
      <c r="J728" s="221"/>
      <c r="K728" s="221"/>
      <c r="L728" s="221"/>
      <c r="M728" s="221"/>
      <c r="N728" s="221"/>
      <c r="O728" s="221"/>
      <c r="P728" s="221"/>
      <c r="Q728" s="221"/>
      <c r="R728" s="221"/>
      <c r="S728" s="221"/>
    </row>
    <row r="729" spans="1:19" ht="15.75" customHeight="1" x14ac:dyDescent="0.3">
      <c r="A729" s="221"/>
      <c r="B729" s="221"/>
      <c r="C729" s="221"/>
      <c r="D729" s="221"/>
      <c r="E729" s="221"/>
      <c r="F729" s="221"/>
      <c r="G729" s="221"/>
      <c r="H729" s="221"/>
      <c r="I729" s="221"/>
      <c r="J729" s="221"/>
      <c r="K729" s="221"/>
      <c r="L729" s="221"/>
      <c r="M729" s="221"/>
      <c r="N729" s="221"/>
      <c r="O729" s="221"/>
      <c r="P729" s="221"/>
      <c r="Q729" s="221"/>
      <c r="R729" s="221"/>
      <c r="S729" s="221"/>
    </row>
    <row r="730" spans="1:19" ht="15.75" customHeight="1" x14ac:dyDescent="0.3">
      <c r="A730" s="221"/>
      <c r="B730" s="221"/>
      <c r="C730" s="221"/>
      <c r="D730" s="221"/>
      <c r="E730" s="221"/>
      <c r="F730" s="221"/>
      <c r="G730" s="221"/>
      <c r="H730" s="221"/>
      <c r="I730" s="221"/>
      <c r="J730" s="221"/>
      <c r="K730" s="221"/>
      <c r="L730" s="221"/>
      <c r="M730" s="221"/>
      <c r="N730" s="221"/>
      <c r="O730" s="221"/>
      <c r="P730" s="221"/>
      <c r="Q730" s="221"/>
      <c r="R730" s="221"/>
      <c r="S730" s="221"/>
    </row>
    <row r="731" spans="1:19" ht="15.75" customHeight="1" x14ac:dyDescent="0.3">
      <c r="A731" s="221"/>
      <c r="B731" s="221"/>
      <c r="C731" s="221"/>
      <c r="D731" s="221"/>
      <c r="E731" s="221"/>
      <c r="F731" s="221"/>
      <c r="G731" s="221"/>
      <c r="H731" s="221"/>
      <c r="I731" s="221"/>
      <c r="J731" s="221"/>
      <c r="K731" s="221"/>
      <c r="L731" s="221"/>
      <c r="M731" s="221"/>
      <c r="N731" s="221"/>
      <c r="O731" s="221"/>
      <c r="P731" s="221"/>
      <c r="Q731" s="221"/>
      <c r="R731" s="221"/>
      <c r="S731" s="221"/>
    </row>
    <row r="732" spans="1:19" ht="15.75" customHeight="1" x14ac:dyDescent="0.3">
      <c r="A732" s="221"/>
      <c r="B732" s="221"/>
      <c r="C732" s="221"/>
      <c r="D732" s="221"/>
      <c r="E732" s="221"/>
      <c r="F732" s="221"/>
      <c r="G732" s="221"/>
      <c r="H732" s="221"/>
      <c r="I732" s="221"/>
      <c r="J732" s="221"/>
      <c r="K732" s="221"/>
      <c r="L732" s="221"/>
      <c r="M732" s="221"/>
      <c r="N732" s="221"/>
      <c r="O732" s="221"/>
      <c r="P732" s="221"/>
      <c r="Q732" s="221"/>
      <c r="R732" s="221"/>
      <c r="S732" s="221"/>
    </row>
    <row r="733" spans="1:19" ht="15.75" customHeight="1" x14ac:dyDescent="0.3">
      <c r="A733" s="221"/>
      <c r="B733" s="221"/>
      <c r="C733" s="221"/>
      <c r="D733" s="221"/>
      <c r="E733" s="221"/>
      <c r="F733" s="221"/>
      <c r="G733" s="221"/>
      <c r="H733" s="221"/>
      <c r="I733" s="221"/>
      <c r="J733" s="221"/>
      <c r="K733" s="221"/>
      <c r="L733" s="221"/>
      <c r="M733" s="221"/>
      <c r="N733" s="221"/>
      <c r="O733" s="221"/>
      <c r="P733" s="221"/>
      <c r="Q733" s="221"/>
      <c r="R733" s="221"/>
      <c r="S733" s="221"/>
    </row>
    <row r="734" spans="1:19" ht="15.75" customHeight="1" x14ac:dyDescent="0.3">
      <c r="A734" s="221"/>
      <c r="B734" s="221"/>
      <c r="C734" s="221"/>
      <c r="D734" s="221"/>
      <c r="E734" s="221"/>
      <c r="F734" s="221"/>
      <c r="G734" s="221"/>
      <c r="H734" s="221"/>
      <c r="I734" s="221"/>
      <c r="J734" s="221"/>
      <c r="K734" s="221"/>
      <c r="L734" s="221"/>
      <c r="M734" s="221"/>
      <c r="N734" s="221"/>
      <c r="O734" s="221"/>
      <c r="P734" s="221"/>
      <c r="Q734" s="221"/>
      <c r="R734" s="221"/>
      <c r="S734" s="221"/>
    </row>
    <row r="735" spans="1:19" ht="15.75" customHeight="1" x14ac:dyDescent="0.3">
      <c r="A735" s="221"/>
      <c r="B735" s="221"/>
      <c r="C735" s="221"/>
      <c r="D735" s="221"/>
      <c r="E735" s="221"/>
      <c r="F735" s="221"/>
      <c r="G735" s="221"/>
      <c r="H735" s="221"/>
      <c r="I735" s="221"/>
      <c r="J735" s="221"/>
      <c r="K735" s="221"/>
      <c r="L735" s="221"/>
      <c r="M735" s="221"/>
      <c r="N735" s="221"/>
      <c r="O735" s="221"/>
      <c r="P735" s="221"/>
      <c r="Q735" s="221"/>
      <c r="R735" s="221"/>
      <c r="S735" s="221"/>
    </row>
    <row r="736" spans="1:19" ht="15.75" customHeight="1" x14ac:dyDescent="0.3">
      <c r="A736" s="221"/>
      <c r="B736" s="221"/>
      <c r="C736" s="221"/>
      <c r="D736" s="221"/>
      <c r="E736" s="221"/>
      <c r="F736" s="221"/>
      <c r="G736" s="221"/>
      <c r="H736" s="221"/>
      <c r="I736" s="221"/>
      <c r="J736" s="221"/>
      <c r="K736" s="221"/>
      <c r="L736" s="221"/>
      <c r="M736" s="221"/>
      <c r="N736" s="221"/>
      <c r="O736" s="221"/>
      <c r="P736" s="221"/>
      <c r="Q736" s="221"/>
      <c r="R736" s="221"/>
      <c r="S736" s="221"/>
    </row>
    <row r="737" spans="1:19" ht="15.75" customHeight="1" x14ac:dyDescent="0.3">
      <c r="A737" s="221"/>
      <c r="B737" s="221"/>
      <c r="C737" s="221"/>
      <c r="D737" s="221"/>
      <c r="E737" s="221"/>
      <c r="F737" s="221"/>
      <c r="G737" s="221"/>
      <c r="H737" s="221"/>
      <c r="I737" s="221"/>
      <c r="J737" s="221"/>
      <c r="K737" s="221"/>
      <c r="L737" s="221"/>
      <c r="M737" s="221"/>
      <c r="N737" s="221"/>
      <c r="O737" s="221"/>
      <c r="P737" s="221"/>
      <c r="Q737" s="221"/>
      <c r="R737" s="221"/>
      <c r="S737" s="221"/>
    </row>
    <row r="738" spans="1:19" ht="15.75" customHeight="1" x14ac:dyDescent="0.3">
      <c r="A738" s="221"/>
      <c r="B738" s="221"/>
      <c r="C738" s="221"/>
      <c r="D738" s="221"/>
      <c r="E738" s="221"/>
      <c r="F738" s="221"/>
      <c r="G738" s="221"/>
      <c r="H738" s="221"/>
      <c r="I738" s="221"/>
      <c r="J738" s="221"/>
      <c r="K738" s="221"/>
      <c r="L738" s="221"/>
      <c r="M738" s="221"/>
      <c r="N738" s="221"/>
      <c r="O738" s="221"/>
      <c r="P738" s="221"/>
      <c r="Q738" s="221"/>
      <c r="R738" s="221"/>
      <c r="S738" s="221"/>
    </row>
    <row r="739" spans="1:19" ht="15.75" customHeight="1" x14ac:dyDescent="0.3">
      <c r="A739" s="221"/>
      <c r="B739" s="221"/>
      <c r="C739" s="221"/>
      <c r="D739" s="221"/>
      <c r="E739" s="221"/>
      <c r="F739" s="221"/>
      <c r="G739" s="221"/>
      <c r="H739" s="221"/>
      <c r="I739" s="221"/>
      <c r="J739" s="221"/>
      <c r="K739" s="221"/>
      <c r="L739" s="221"/>
      <c r="M739" s="221"/>
      <c r="N739" s="221"/>
      <c r="O739" s="221"/>
      <c r="P739" s="221"/>
      <c r="Q739" s="221"/>
      <c r="R739" s="221"/>
      <c r="S739" s="221"/>
    </row>
    <row r="740" spans="1:19" ht="15.75" customHeight="1" x14ac:dyDescent="0.3">
      <c r="A740" s="221"/>
      <c r="B740" s="221"/>
      <c r="C740" s="221"/>
      <c r="D740" s="221"/>
      <c r="E740" s="221"/>
      <c r="F740" s="221"/>
      <c r="G740" s="221"/>
      <c r="H740" s="221"/>
      <c r="I740" s="221"/>
      <c r="J740" s="221"/>
      <c r="K740" s="221"/>
      <c r="L740" s="221"/>
      <c r="M740" s="221"/>
      <c r="N740" s="221"/>
      <c r="O740" s="221"/>
      <c r="P740" s="221"/>
      <c r="Q740" s="221"/>
      <c r="R740" s="221"/>
      <c r="S740" s="221"/>
    </row>
    <row r="741" spans="1:19" ht="15.75" customHeight="1" x14ac:dyDescent="0.3">
      <c r="A741" s="221"/>
      <c r="B741" s="221"/>
      <c r="C741" s="221"/>
      <c r="D741" s="221"/>
      <c r="E741" s="221"/>
      <c r="F741" s="221"/>
      <c r="G741" s="221"/>
      <c r="H741" s="221"/>
      <c r="I741" s="221"/>
      <c r="J741" s="221"/>
      <c r="K741" s="221"/>
      <c r="L741" s="221"/>
      <c r="M741" s="221"/>
      <c r="N741" s="221"/>
      <c r="O741" s="221"/>
      <c r="P741" s="221"/>
      <c r="Q741" s="221"/>
      <c r="R741" s="221"/>
      <c r="S741" s="221"/>
    </row>
    <row r="742" spans="1:19" ht="15.75" customHeight="1" x14ac:dyDescent="0.3">
      <c r="A742" s="221"/>
      <c r="B742" s="221"/>
      <c r="C742" s="221"/>
      <c r="D742" s="221"/>
      <c r="E742" s="221"/>
      <c r="F742" s="221"/>
      <c r="G742" s="221"/>
      <c r="H742" s="221"/>
      <c r="I742" s="221"/>
      <c r="J742" s="221"/>
      <c r="K742" s="221"/>
      <c r="L742" s="221"/>
      <c r="M742" s="221"/>
      <c r="N742" s="221"/>
      <c r="O742" s="221"/>
      <c r="P742" s="221"/>
      <c r="Q742" s="221"/>
      <c r="R742" s="221"/>
      <c r="S742" s="221"/>
    </row>
    <row r="743" spans="1:19" ht="15.75" customHeight="1" x14ac:dyDescent="0.3">
      <c r="A743" s="221"/>
      <c r="B743" s="221"/>
      <c r="C743" s="221"/>
      <c r="D743" s="221"/>
      <c r="E743" s="221"/>
      <c r="F743" s="221"/>
      <c r="G743" s="221"/>
      <c r="H743" s="221"/>
      <c r="I743" s="221"/>
      <c r="J743" s="221"/>
      <c r="K743" s="221"/>
      <c r="L743" s="221"/>
      <c r="M743" s="221"/>
      <c r="N743" s="221"/>
      <c r="O743" s="221"/>
      <c r="P743" s="221"/>
      <c r="Q743" s="221"/>
      <c r="R743" s="221"/>
      <c r="S743" s="221"/>
    </row>
    <row r="744" spans="1:19" ht="15.75" customHeight="1" x14ac:dyDescent="0.3">
      <c r="A744" s="221"/>
      <c r="B744" s="221"/>
      <c r="C744" s="221"/>
      <c r="D744" s="221"/>
      <c r="E744" s="221"/>
      <c r="F744" s="221"/>
      <c r="G744" s="221"/>
      <c r="H744" s="221"/>
      <c r="I744" s="221"/>
      <c r="J744" s="221"/>
      <c r="K744" s="221"/>
      <c r="L744" s="221"/>
      <c r="M744" s="221"/>
      <c r="N744" s="221"/>
      <c r="O744" s="221"/>
      <c r="P744" s="221"/>
      <c r="Q744" s="221"/>
      <c r="R744" s="221"/>
      <c r="S744" s="221"/>
    </row>
    <row r="745" spans="1:19" ht="15.75" customHeight="1" x14ac:dyDescent="0.3">
      <c r="A745" s="221"/>
      <c r="B745" s="221"/>
      <c r="C745" s="221"/>
      <c r="D745" s="221"/>
      <c r="E745" s="221"/>
      <c r="F745" s="221"/>
      <c r="G745" s="221"/>
      <c r="H745" s="221"/>
      <c r="I745" s="221"/>
      <c r="J745" s="221"/>
      <c r="K745" s="221"/>
      <c r="L745" s="221"/>
      <c r="M745" s="221"/>
      <c r="N745" s="221"/>
      <c r="O745" s="221"/>
      <c r="P745" s="221"/>
      <c r="Q745" s="221"/>
      <c r="R745" s="221"/>
      <c r="S745" s="221"/>
    </row>
    <row r="746" spans="1:19" ht="15.75" customHeight="1" x14ac:dyDescent="0.3">
      <c r="A746" s="221"/>
      <c r="B746" s="221"/>
      <c r="C746" s="221"/>
      <c r="D746" s="221"/>
      <c r="E746" s="221"/>
      <c r="F746" s="221"/>
      <c r="G746" s="221"/>
      <c r="H746" s="221"/>
      <c r="I746" s="221"/>
      <c r="J746" s="221"/>
      <c r="K746" s="221"/>
      <c r="L746" s="221"/>
      <c r="M746" s="221"/>
      <c r="N746" s="221"/>
      <c r="O746" s="221"/>
      <c r="P746" s="221"/>
      <c r="Q746" s="221"/>
      <c r="R746" s="221"/>
      <c r="S746" s="221"/>
    </row>
    <row r="747" spans="1:19" ht="15.75" customHeight="1" x14ac:dyDescent="0.3">
      <c r="A747" s="221"/>
      <c r="B747" s="221"/>
      <c r="C747" s="221"/>
      <c r="D747" s="221"/>
      <c r="E747" s="221"/>
      <c r="F747" s="221"/>
      <c r="G747" s="221"/>
      <c r="H747" s="221"/>
      <c r="I747" s="221"/>
      <c r="J747" s="221"/>
      <c r="K747" s="221"/>
      <c r="L747" s="221"/>
      <c r="M747" s="221"/>
      <c r="N747" s="221"/>
      <c r="O747" s="221"/>
      <c r="P747" s="221"/>
      <c r="Q747" s="221"/>
      <c r="R747" s="221"/>
      <c r="S747" s="221"/>
    </row>
    <row r="748" spans="1:19" ht="15.75" customHeight="1" x14ac:dyDescent="0.3">
      <c r="A748" s="221"/>
      <c r="B748" s="221"/>
      <c r="C748" s="221"/>
      <c r="D748" s="221"/>
      <c r="E748" s="221"/>
      <c r="F748" s="221"/>
      <c r="G748" s="221"/>
      <c r="H748" s="221"/>
      <c r="I748" s="221"/>
      <c r="J748" s="221"/>
      <c r="K748" s="221"/>
      <c r="L748" s="221"/>
      <c r="M748" s="221"/>
      <c r="N748" s="221"/>
      <c r="O748" s="221"/>
      <c r="P748" s="221"/>
      <c r="Q748" s="221"/>
      <c r="R748" s="221"/>
      <c r="S748" s="221"/>
    </row>
    <row r="749" spans="1:19" ht="15.75" customHeight="1" x14ac:dyDescent="0.3">
      <c r="A749" s="221"/>
      <c r="B749" s="221"/>
      <c r="C749" s="221"/>
      <c r="D749" s="221"/>
      <c r="E749" s="221"/>
      <c r="F749" s="221"/>
      <c r="G749" s="221"/>
      <c r="H749" s="221"/>
      <c r="I749" s="221"/>
      <c r="J749" s="221"/>
      <c r="K749" s="221"/>
      <c r="L749" s="221"/>
      <c r="M749" s="221"/>
      <c r="N749" s="221"/>
      <c r="O749" s="221"/>
      <c r="P749" s="221"/>
      <c r="Q749" s="221"/>
      <c r="R749" s="221"/>
      <c r="S749" s="221"/>
    </row>
    <row r="750" spans="1:19" ht="15.75" customHeight="1" x14ac:dyDescent="0.3">
      <c r="A750" s="221"/>
      <c r="B750" s="221"/>
      <c r="C750" s="221"/>
      <c r="D750" s="221"/>
      <c r="E750" s="221"/>
      <c r="F750" s="221"/>
      <c r="G750" s="221"/>
      <c r="H750" s="221"/>
      <c r="I750" s="221"/>
      <c r="J750" s="221"/>
      <c r="K750" s="221"/>
      <c r="L750" s="221"/>
      <c r="M750" s="221"/>
      <c r="N750" s="221"/>
      <c r="O750" s="221"/>
      <c r="P750" s="221"/>
      <c r="Q750" s="221"/>
      <c r="R750" s="221"/>
      <c r="S750" s="221"/>
    </row>
    <row r="751" spans="1:19" ht="15.75" customHeight="1" x14ac:dyDescent="0.3">
      <c r="A751" s="221"/>
      <c r="B751" s="221"/>
      <c r="C751" s="221"/>
      <c r="D751" s="221"/>
      <c r="E751" s="221"/>
      <c r="F751" s="221"/>
      <c r="G751" s="221"/>
      <c r="H751" s="221"/>
      <c r="I751" s="221"/>
      <c r="J751" s="221"/>
      <c r="K751" s="221"/>
      <c r="L751" s="221"/>
      <c r="M751" s="221"/>
      <c r="N751" s="221"/>
      <c r="O751" s="221"/>
      <c r="P751" s="221"/>
      <c r="Q751" s="221"/>
      <c r="R751" s="221"/>
      <c r="S751" s="221"/>
    </row>
    <row r="752" spans="1:19" ht="15.75" customHeight="1" x14ac:dyDescent="0.3">
      <c r="A752" s="221"/>
      <c r="B752" s="221"/>
      <c r="C752" s="221"/>
      <c r="D752" s="221"/>
      <c r="E752" s="221"/>
      <c r="F752" s="221"/>
      <c r="G752" s="221"/>
      <c r="H752" s="221"/>
      <c r="I752" s="221"/>
      <c r="J752" s="221"/>
      <c r="K752" s="221"/>
      <c r="L752" s="221"/>
      <c r="M752" s="221"/>
      <c r="N752" s="221"/>
      <c r="O752" s="221"/>
      <c r="P752" s="221"/>
      <c r="Q752" s="221"/>
      <c r="R752" s="221"/>
      <c r="S752" s="221"/>
    </row>
    <row r="753" spans="1:19" ht="15.75" customHeight="1" x14ac:dyDescent="0.3">
      <c r="A753" s="221"/>
      <c r="B753" s="221"/>
      <c r="C753" s="221"/>
      <c r="D753" s="221"/>
      <c r="E753" s="221"/>
      <c r="F753" s="221"/>
      <c r="G753" s="221"/>
      <c r="H753" s="221"/>
      <c r="I753" s="221"/>
      <c r="J753" s="221"/>
      <c r="K753" s="221"/>
      <c r="L753" s="221"/>
      <c r="M753" s="221"/>
      <c r="N753" s="221"/>
      <c r="O753" s="221"/>
      <c r="P753" s="221"/>
      <c r="Q753" s="221"/>
      <c r="R753" s="221"/>
      <c r="S753" s="221"/>
    </row>
    <row r="754" spans="1:19" ht="15.75" customHeight="1" x14ac:dyDescent="0.3">
      <c r="A754" s="221"/>
      <c r="B754" s="221"/>
      <c r="C754" s="221"/>
      <c r="D754" s="221"/>
      <c r="E754" s="221"/>
      <c r="F754" s="221"/>
      <c r="G754" s="221"/>
      <c r="H754" s="221"/>
      <c r="I754" s="221"/>
      <c r="J754" s="221"/>
      <c r="K754" s="221"/>
      <c r="L754" s="221"/>
      <c r="M754" s="221"/>
      <c r="N754" s="221"/>
      <c r="O754" s="221"/>
      <c r="P754" s="221"/>
      <c r="Q754" s="221"/>
      <c r="R754" s="221"/>
      <c r="S754" s="221"/>
    </row>
    <row r="755" spans="1:19" ht="15.75" customHeight="1" x14ac:dyDescent="0.3">
      <c r="A755" s="221"/>
      <c r="B755" s="221"/>
      <c r="C755" s="221"/>
      <c r="D755" s="221"/>
      <c r="E755" s="221"/>
      <c r="F755" s="221"/>
      <c r="G755" s="221"/>
      <c r="H755" s="221"/>
      <c r="I755" s="221"/>
      <c r="J755" s="221"/>
      <c r="K755" s="221"/>
      <c r="L755" s="221"/>
      <c r="M755" s="221"/>
      <c r="N755" s="221"/>
      <c r="O755" s="221"/>
      <c r="P755" s="221"/>
      <c r="Q755" s="221"/>
      <c r="R755" s="221"/>
      <c r="S755" s="221"/>
    </row>
    <row r="756" spans="1:19" ht="15.75" customHeight="1" x14ac:dyDescent="0.3">
      <c r="A756" s="221"/>
      <c r="B756" s="221"/>
      <c r="C756" s="221"/>
      <c r="D756" s="221"/>
      <c r="E756" s="221"/>
      <c r="F756" s="221"/>
      <c r="G756" s="221"/>
      <c r="H756" s="221"/>
      <c r="I756" s="221"/>
      <c r="J756" s="221"/>
      <c r="K756" s="221"/>
      <c r="L756" s="221"/>
      <c r="M756" s="221"/>
      <c r="N756" s="221"/>
      <c r="O756" s="221"/>
      <c r="P756" s="221"/>
      <c r="Q756" s="221"/>
      <c r="R756" s="221"/>
      <c r="S756" s="221"/>
    </row>
    <row r="757" spans="1:19" ht="15.75" customHeight="1" x14ac:dyDescent="0.3">
      <c r="A757" s="221"/>
      <c r="B757" s="221"/>
      <c r="C757" s="221"/>
      <c r="D757" s="221"/>
      <c r="E757" s="221"/>
      <c r="F757" s="221"/>
      <c r="G757" s="221"/>
      <c r="H757" s="221"/>
      <c r="I757" s="221"/>
      <c r="J757" s="221"/>
      <c r="K757" s="221"/>
      <c r="L757" s="221"/>
      <c r="M757" s="221"/>
      <c r="N757" s="221"/>
      <c r="O757" s="221"/>
      <c r="P757" s="221"/>
      <c r="Q757" s="221"/>
      <c r="R757" s="221"/>
      <c r="S757" s="221"/>
    </row>
    <row r="758" spans="1:19" ht="15.75" customHeight="1" x14ac:dyDescent="0.3">
      <c r="A758" s="221"/>
      <c r="B758" s="221"/>
      <c r="C758" s="221"/>
      <c r="D758" s="221"/>
      <c r="E758" s="221"/>
      <c r="F758" s="221"/>
      <c r="G758" s="221"/>
      <c r="H758" s="221"/>
      <c r="I758" s="221"/>
      <c r="J758" s="221"/>
      <c r="K758" s="221"/>
      <c r="L758" s="221"/>
      <c r="M758" s="221"/>
      <c r="N758" s="221"/>
      <c r="O758" s="221"/>
      <c r="P758" s="221"/>
      <c r="Q758" s="221"/>
      <c r="R758" s="221"/>
      <c r="S758" s="221"/>
    </row>
    <row r="759" spans="1:19" ht="15.75" customHeight="1" x14ac:dyDescent="0.3">
      <c r="A759" s="221"/>
      <c r="B759" s="221"/>
      <c r="C759" s="221"/>
      <c r="D759" s="221"/>
      <c r="E759" s="221"/>
      <c r="F759" s="221"/>
      <c r="G759" s="221"/>
      <c r="H759" s="221"/>
      <c r="I759" s="221"/>
      <c r="J759" s="221"/>
      <c r="K759" s="221"/>
      <c r="L759" s="221"/>
      <c r="M759" s="221"/>
      <c r="N759" s="221"/>
      <c r="O759" s="221"/>
      <c r="P759" s="221"/>
      <c r="Q759" s="221"/>
      <c r="R759" s="221"/>
      <c r="S759" s="221"/>
    </row>
    <row r="760" spans="1:19" ht="15.75" customHeight="1" x14ac:dyDescent="0.3">
      <c r="A760" s="221"/>
      <c r="B760" s="221"/>
      <c r="C760" s="221"/>
      <c r="D760" s="221"/>
      <c r="E760" s="221"/>
      <c r="F760" s="221"/>
      <c r="G760" s="221"/>
      <c r="H760" s="221"/>
      <c r="I760" s="221"/>
      <c r="J760" s="221"/>
      <c r="K760" s="221"/>
      <c r="L760" s="221"/>
      <c r="M760" s="221"/>
      <c r="N760" s="221"/>
      <c r="O760" s="221"/>
      <c r="P760" s="221"/>
      <c r="Q760" s="221"/>
      <c r="R760" s="221"/>
      <c r="S760" s="221"/>
    </row>
    <row r="761" spans="1:19" ht="15.75" customHeight="1" x14ac:dyDescent="0.3">
      <c r="A761" s="221"/>
      <c r="B761" s="221"/>
      <c r="C761" s="221"/>
      <c r="D761" s="221"/>
      <c r="E761" s="221"/>
      <c r="F761" s="221"/>
      <c r="G761" s="221"/>
      <c r="H761" s="221"/>
      <c r="I761" s="221"/>
      <c r="J761" s="221"/>
      <c r="K761" s="221"/>
      <c r="L761" s="221"/>
      <c r="M761" s="221"/>
      <c r="N761" s="221"/>
      <c r="O761" s="221"/>
      <c r="P761" s="221"/>
      <c r="Q761" s="221"/>
      <c r="R761" s="221"/>
      <c r="S761" s="221"/>
    </row>
    <row r="762" spans="1:19" ht="15.75" customHeight="1" x14ac:dyDescent="0.3">
      <c r="A762" s="221"/>
      <c r="B762" s="221"/>
      <c r="C762" s="221"/>
      <c r="D762" s="221"/>
      <c r="E762" s="221"/>
      <c r="F762" s="221"/>
      <c r="G762" s="221"/>
      <c r="H762" s="221"/>
      <c r="I762" s="221"/>
      <c r="J762" s="221"/>
      <c r="K762" s="221"/>
      <c r="L762" s="221"/>
      <c r="M762" s="221"/>
      <c r="N762" s="221"/>
      <c r="O762" s="221"/>
      <c r="P762" s="221"/>
      <c r="Q762" s="221"/>
      <c r="R762" s="221"/>
      <c r="S762" s="221"/>
    </row>
    <row r="763" spans="1:19" ht="15.75" customHeight="1" x14ac:dyDescent="0.3">
      <c r="A763" s="221"/>
      <c r="B763" s="221"/>
      <c r="C763" s="221"/>
      <c r="D763" s="221"/>
      <c r="E763" s="221"/>
      <c r="F763" s="221"/>
      <c r="G763" s="221"/>
      <c r="H763" s="221"/>
      <c r="I763" s="221"/>
      <c r="J763" s="221"/>
      <c r="K763" s="221"/>
      <c r="L763" s="221"/>
      <c r="M763" s="221"/>
      <c r="N763" s="221"/>
      <c r="O763" s="221"/>
      <c r="P763" s="221"/>
      <c r="Q763" s="221"/>
      <c r="R763" s="221"/>
      <c r="S763" s="221"/>
    </row>
    <row r="764" spans="1:19" ht="15.75" customHeight="1" x14ac:dyDescent="0.3">
      <c r="A764" s="221"/>
      <c r="B764" s="221"/>
      <c r="C764" s="221"/>
      <c r="D764" s="221"/>
      <c r="E764" s="221"/>
      <c r="F764" s="221"/>
      <c r="G764" s="221"/>
      <c r="H764" s="221"/>
      <c r="I764" s="221"/>
      <c r="J764" s="221"/>
      <c r="K764" s="221"/>
      <c r="L764" s="221"/>
      <c r="M764" s="221"/>
      <c r="N764" s="221"/>
      <c r="O764" s="221"/>
      <c r="P764" s="221"/>
      <c r="Q764" s="221"/>
      <c r="R764" s="221"/>
      <c r="S764" s="221"/>
    </row>
    <row r="765" spans="1:19" ht="15.75" customHeight="1" x14ac:dyDescent="0.3">
      <c r="A765" s="221"/>
      <c r="B765" s="221"/>
      <c r="C765" s="221"/>
      <c r="D765" s="221"/>
      <c r="E765" s="221"/>
      <c r="F765" s="221"/>
      <c r="G765" s="221"/>
      <c r="H765" s="221"/>
      <c r="I765" s="221"/>
      <c r="J765" s="221"/>
      <c r="K765" s="221"/>
      <c r="L765" s="221"/>
      <c r="M765" s="221"/>
      <c r="N765" s="221"/>
      <c r="O765" s="221"/>
      <c r="P765" s="221"/>
      <c r="Q765" s="221"/>
      <c r="R765" s="221"/>
      <c r="S765" s="221"/>
    </row>
    <row r="766" spans="1:19" ht="15.75" customHeight="1" x14ac:dyDescent="0.3">
      <c r="A766" s="221"/>
      <c r="B766" s="221"/>
      <c r="C766" s="221"/>
      <c r="D766" s="221"/>
      <c r="E766" s="221"/>
      <c r="F766" s="221"/>
      <c r="G766" s="221"/>
      <c r="H766" s="221"/>
      <c r="I766" s="221"/>
      <c r="J766" s="221"/>
      <c r="K766" s="221"/>
      <c r="L766" s="221"/>
      <c r="M766" s="221"/>
      <c r="N766" s="221"/>
      <c r="O766" s="221"/>
      <c r="P766" s="221"/>
      <c r="Q766" s="221"/>
      <c r="R766" s="221"/>
      <c r="S766" s="221"/>
    </row>
    <row r="767" spans="1:19" ht="15.75" customHeight="1" x14ac:dyDescent="0.3">
      <c r="A767" s="221"/>
      <c r="B767" s="221"/>
      <c r="C767" s="221"/>
      <c r="D767" s="221"/>
      <c r="E767" s="221"/>
      <c r="F767" s="221"/>
      <c r="G767" s="221"/>
      <c r="H767" s="221"/>
      <c r="I767" s="221"/>
      <c r="J767" s="221"/>
      <c r="K767" s="221"/>
      <c r="L767" s="221"/>
      <c r="M767" s="221"/>
      <c r="N767" s="221"/>
      <c r="O767" s="221"/>
      <c r="P767" s="221"/>
      <c r="Q767" s="221"/>
      <c r="R767" s="221"/>
      <c r="S767" s="221"/>
    </row>
    <row r="768" spans="1:19" ht="15.75" customHeight="1" x14ac:dyDescent="0.3">
      <c r="A768" s="221"/>
      <c r="B768" s="221"/>
      <c r="C768" s="221"/>
      <c r="D768" s="221"/>
      <c r="E768" s="221"/>
      <c r="F768" s="221"/>
      <c r="G768" s="221"/>
      <c r="H768" s="221"/>
      <c r="I768" s="221"/>
      <c r="J768" s="221"/>
      <c r="K768" s="221"/>
      <c r="L768" s="221"/>
      <c r="M768" s="221"/>
      <c r="N768" s="221"/>
      <c r="O768" s="221"/>
      <c r="P768" s="221"/>
      <c r="Q768" s="221"/>
      <c r="R768" s="221"/>
      <c r="S768" s="221"/>
    </row>
    <row r="769" spans="1:19" ht="15.75" customHeight="1" x14ac:dyDescent="0.3">
      <c r="A769" s="221"/>
      <c r="B769" s="221"/>
      <c r="C769" s="221"/>
      <c r="D769" s="221"/>
      <c r="E769" s="221"/>
      <c r="F769" s="221"/>
      <c r="G769" s="221"/>
      <c r="H769" s="221"/>
      <c r="I769" s="221"/>
      <c r="J769" s="221"/>
      <c r="K769" s="221"/>
      <c r="L769" s="221"/>
      <c r="M769" s="221"/>
      <c r="N769" s="221"/>
      <c r="O769" s="221"/>
      <c r="P769" s="221"/>
      <c r="Q769" s="221"/>
      <c r="R769" s="221"/>
      <c r="S769" s="221"/>
    </row>
    <row r="770" spans="1:19" ht="15.75" customHeight="1" x14ac:dyDescent="0.3">
      <c r="A770" s="221"/>
      <c r="B770" s="221"/>
      <c r="C770" s="221"/>
      <c r="D770" s="221"/>
      <c r="E770" s="221"/>
      <c r="F770" s="221"/>
      <c r="G770" s="221"/>
      <c r="H770" s="221"/>
      <c r="I770" s="221"/>
      <c r="J770" s="221"/>
      <c r="K770" s="221"/>
      <c r="L770" s="221"/>
      <c r="M770" s="221"/>
      <c r="N770" s="221"/>
      <c r="O770" s="221"/>
      <c r="P770" s="221"/>
      <c r="Q770" s="221"/>
      <c r="R770" s="221"/>
      <c r="S770" s="221"/>
    </row>
    <row r="771" spans="1:19" ht="15.75" customHeight="1" x14ac:dyDescent="0.3">
      <c r="A771" s="221"/>
      <c r="B771" s="221"/>
      <c r="C771" s="221"/>
      <c r="D771" s="221"/>
      <c r="E771" s="221"/>
      <c r="F771" s="221"/>
      <c r="G771" s="221"/>
      <c r="H771" s="221"/>
      <c r="I771" s="221"/>
      <c r="J771" s="221"/>
      <c r="K771" s="221"/>
      <c r="L771" s="221"/>
      <c r="M771" s="221"/>
      <c r="N771" s="221"/>
      <c r="O771" s="221"/>
      <c r="P771" s="221"/>
      <c r="Q771" s="221"/>
      <c r="R771" s="221"/>
      <c r="S771" s="221"/>
    </row>
    <row r="772" spans="1:19" ht="15.75" customHeight="1" x14ac:dyDescent="0.3">
      <c r="A772" s="221"/>
      <c r="B772" s="221"/>
      <c r="C772" s="221"/>
      <c r="D772" s="221"/>
      <c r="E772" s="221"/>
      <c r="F772" s="221"/>
      <c r="G772" s="221"/>
      <c r="H772" s="221"/>
      <c r="I772" s="221"/>
      <c r="J772" s="221"/>
      <c r="K772" s="221"/>
      <c r="L772" s="221"/>
      <c r="M772" s="221"/>
      <c r="N772" s="221"/>
      <c r="O772" s="221"/>
      <c r="P772" s="221"/>
      <c r="Q772" s="221"/>
      <c r="R772" s="221"/>
      <c r="S772" s="221"/>
    </row>
    <row r="773" spans="1:19" ht="15.75" customHeight="1" x14ac:dyDescent="0.3">
      <c r="A773" s="221"/>
      <c r="B773" s="221"/>
      <c r="C773" s="221"/>
      <c r="D773" s="221"/>
      <c r="E773" s="221"/>
      <c r="F773" s="221"/>
      <c r="G773" s="221"/>
      <c r="H773" s="221"/>
      <c r="I773" s="221"/>
      <c r="J773" s="221"/>
      <c r="K773" s="221"/>
      <c r="L773" s="221"/>
      <c r="M773" s="221"/>
      <c r="N773" s="221"/>
      <c r="O773" s="221"/>
      <c r="P773" s="221"/>
      <c r="Q773" s="221"/>
      <c r="R773" s="221"/>
      <c r="S773" s="221"/>
    </row>
    <row r="774" spans="1:19" ht="15.75" customHeight="1" x14ac:dyDescent="0.3">
      <c r="A774" s="221"/>
      <c r="B774" s="221"/>
      <c r="C774" s="221"/>
      <c r="D774" s="221"/>
      <c r="E774" s="221"/>
      <c r="F774" s="221"/>
      <c r="G774" s="221"/>
      <c r="H774" s="221"/>
      <c r="I774" s="221"/>
      <c r="J774" s="221"/>
      <c r="K774" s="221"/>
      <c r="L774" s="221"/>
      <c r="M774" s="221"/>
      <c r="N774" s="221"/>
      <c r="O774" s="221"/>
      <c r="P774" s="221"/>
      <c r="Q774" s="221"/>
      <c r="R774" s="221"/>
      <c r="S774" s="221"/>
    </row>
    <row r="775" spans="1:19" ht="15.75" customHeight="1" x14ac:dyDescent="0.3">
      <c r="A775" s="221"/>
      <c r="B775" s="221"/>
      <c r="C775" s="221"/>
      <c r="D775" s="221"/>
      <c r="E775" s="221"/>
      <c r="F775" s="221"/>
      <c r="G775" s="221"/>
      <c r="H775" s="221"/>
      <c r="I775" s="221"/>
      <c r="J775" s="221"/>
      <c r="K775" s="221"/>
      <c r="L775" s="221"/>
      <c r="M775" s="221"/>
      <c r="N775" s="221"/>
      <c r="O775" s="221"/>
      <c r="P775" s="221"/>
      <c r="Q775" s="221"/>
      <c r="R775" s="221"/>
      <c r="S775" s="221"/>
    </row>
    <row r="776" spans="1:19" ht="15.75" customHeight="1" x14ac:dyDescent="0.3">
      <c r="A776" s="221"/>
      <c r="B776" s="221"/>
      <c r="C776" s="221"/>
      <c r="D776" s="221"/>
      <c r="E776" s="221"/>
      <c r="F776" s="221"/>
      <c r="G776" s="221"/>
      <c r="H776" s="221"/>
      <c r="I776" s="221"/>
      <c r="J776" s="221"/>
      <c r="K776" s="221"/>
      <c r="L776" s="221"/>
      <c r="M776" s="221"/>
      <c r="N776" s="221"/>
      <c r="O776" s="221"/>
      <c r="P776" s="221"/>
      <c r="Q776" s="221"/>
      <c r="R776" s="221"/>
      <c r="S776" s="221"/>
    </row>
    <row r="777" spans="1:19" ht="15.75" customHeight="1" x14ac:dyDescent="0.3">
      <c r="A777" s="221"/>
      <c r="B777" s="221"/>
      <c r="C777" s="221"/>
      <c r="D777" s="221"/>
      <c r="E777" s="221"/>
      <c r="F777" s="221"/>
      <c r="G777" s="221"/>
      <c r="H777" s="221"/>
      <c r="I777" s="221"/>
      <c r="J777" s="221"/>
      <c r="K777" s="221"/>
      <c r="L777" s="221"/>
      <c r="M777" s="221"/>
      <c r="N777" s="221"/>
      <c r="O777" s="221"/>
      <c r="P777" s="221"/>
      <c r="Q777" s="221"/>
      <c r="R777" s="221"/>
      <c r="S777" s="221"/>
    </row>
    <row r="778" spans="1:19" ht="15.75" customHeight="1" x14ac:dyDescent="0.3">
      <c r="A778" s="221"/>
      <c r="B778" s="221"/>
      <c r="C778" s="221"/>
      <c r="D778" s="221"/>
      <c r="E778" s="221"/>
      <c r="F778" s="221"/>
      <c r="G778" s="221"/>
      <c r="H778" s="221"/>
      <c r="I778" s="221"/>
      <c r="J778" s="221"/>
      <c r="K778" s="221"/>
      <c r="L778" s="221"/>
      <c r="M778" s="221"/>
      <c r="N778" s="221"/>
      <c r="O778" s="221"/>
      <c r="P778" s="221"/>
      <c r="Q778" s="221"/>
      <c r="R778" s="221"/>
      <c r="S778" s="221"/>
    </row>
    <row r="779" spans="1:19" ht="15.75" customHeight="1" x14ac:dyDescent="0.3">
      <c r="A779" s="221"/>
      <c r="B779" s="221"/>
      <c r="C779" s="221"/>
      <c r="D779" s="221"/>
      <c r="E779" s="221"/>
      <c r="F779" s="221"/>
      <c r="G779" s="221"/>
      <c r="H779" s="221"/>
      <c r="I779" s="221"/>
      <c r="J779" s="221"/>
      <c r="K779" s="221"/>
      <c r="L779" s="221"/>
      <c r="M779" s="221"/>
      <c r="N779" s="221"/>
      <c r="O779" s="221"/>
      <c r="P779" s="221"/>
      <c r="Q779" s="221"/>
      <c r="R779" s="221"/>
      <c r="S779" s="221"/>
    </row>
    <row r="780" spans="1:19" ht="15.75" customHeight="1" x14ac:dyDescent="0.3">
      <c r="A780" s="221"/>
      <c r="B780" s="221"/>
      <c r="C780" s="221"/>
      <c r="D780" s="221"/>
      <c r="E780" s="221"/>
      <c r="F780" s="221"/>
      <c r="G780" s="221"/>
      <c r="H780" s="221"/>
      <c r="I780" s="221"/>
      <c r="J780" s="221"/>
      <c r="K780" s="221"/>
      <c r="L780" s="221"/>
      <c r="M780" s="221"/>
      <c r="N780" s="221"/>
      <c r="O780" s="221"/>
      <c r="P780" s="221"/>
      <c r="Q780" s="221"/>
      <c r="R780" s="221"/>
      <c r="S780" s="221"/>
    </row>
    <row r="781" spans="1:19" ht="15.75" customHeight="1" x14ac:dyDescent="0.3">
      <c r="A781" s="221"/>
      <c r="B781" s="221"/>
      <c r="C781" s="221"/>
      <c r="D781" s="221"/>
      <c r="E781" s="221"/>
      <c r="F781" s="221"/>
      <c r="G781" s="221"/>
      <c r="H781" s="221"/>
      <c r="I781" s="221"/>
      <c r="J781" s="221"/>
      <c r="K781" s="221"/>
      <c r="L781" s="221"/>
      <c r="M781" s="221"/>
      <c r="N781" s="221"/>
      <c r="O781" s="221"/>
      <c r="P781" s="221"/>
      <c r="Q781" s="221"/>
      <c r="R781" s="221"/>
      <c r="S781" s="221"/>
    </row>
    <row r="782" spans="1:19" ht="15.75" customHeight="1" x14ac:dyDescent="0.3">
      <c r="A782" s="221"/>
      <c r="B782" s="221"/>
      <c r="C782" s="221"/>
      <c r="D782" s="221"/>
      <c r="E782" s="221"/>
      <c r="F782" s="221"/>
      <c r="G782" s="221"/>
      <c r="H782" s="221"/>
      <c r="I782" s="221"/>
      <c r="J782" s="221"/>
      <c r="K782" s="221"/>
      <c r="L782" s="221"/>
      <c r="M782" s="221"/>
      <c r="N782" s="221"/>
      <c r="O782" s="221"/>
      <c r="P782" s="221"/>
      <c r="Q782" s="221"/>
      <c r="R782" s="221"/>
      <c r="S782" s="221"/>
    </row>
    <row r="783" spans="1:19" ht="15.75" customHeight="1" x14ac:dyDescent="0.3">
      <c r="A783" s="221"/>
      <c r="B783" s="221"/>
      <c r="C783" s="221"/>
      <c r="D783" s="221"/>
      <c r="E783" s="221"/>
      <c r="F783" s="221"/>
      <c r="G783" s="221"/>
      <c r="H783" s="221"/>
      <c r="I783" s="221"/>
      <c r="J783" s="221"/>
      <c r="K783" s="221"/>
      <c r="L783" s="221"/>
      <c r="M783" s="221"/>
      <c r="N783" s="221"/>
      <c r="O783" s="221"/>
      <c r="P783" s="221"/>
      <c r="Q783" s="221"/>
      <c r="R783" s="221"/>
      <c r="S783" s="221"/>
    </row>
    <row r="784" spans="1:19" ht="15.75" customHeight="1" x14ac:dyDescent="0.3">
      <c r="A784" s="221"/>
      <c r="B784" s="221"/>
      <c r="C784" s="221"/>
      <c r="D784" s="221"/>
      <c r="E784" s="221"/>
      <c r="F784" s="221"/>
      <c r="G784" s="221"/>
      <c r="H784" s="221"/>
      <c r="I784" s="221"/>
      <c r="J784" s="221"/>
      <c r="K784" s="221"/>
      <c r="L784" s="221"/>
      <c r="M784" s="221"/>
      <c r="N784" s="221"/>
      <c r="O784" s="221"/>
      <c r="P784" s="221"/>
      <c r="Q784" s="221"/>
      <c r="R784" s="221"/>
      <c r="S784" s="221"/>
    </row>
    <row r="785" spans="1:19" ht="15.75" customHeight="1" x14ac:dyDescent="0.3">
      <c r="A785" s="221"/>
      <c r="B785" s="221"/>
      <c r="C785" s="221"/>
      <c r="D785" s="221"/>
      <c r="E785" s="221"/>
      <c r="F785" s="221"/>
      <c r="G785" s="221"/>
      <c r="H785" s="221"/>
      <c r="I785" s="221"/>
      <c r="J785" s="221"/>
      <c r="K785" s="221"/>
      <c r="L785" s="221"/>
      <c r="M785" s="221"/>
      <c r="N785" s="221"/>
      <c r="O785" s="221"/>
      <c r="P785" s="221"/>
      <c r="Q785" s="221"/>
      <c r="R785" s="221"/>
      <c r="S785" s="221"/>
    </row>
    <row r="786" spans="1:19" ht="15.75" customHeight="1" x14ac:dyDescent="0.3">
      <c r="A786" s="221"/>
      <c r="B786" s="221"/>
      <c r="C786" s="221"/>
      <c r="D786" s="221"/>
      <c r="E786" s="221"/>
      <c r="F786" s="221"/>
      <c r="G786" s="221"/>
      <c r="H786" s="221"/>
      <c r="I786" s="221"/>
      <c r="J786" s="221"/>
      <c r="K786" s="221"/>
      <c r="L786" s="221"/>
      <c r="M786" s="221"/>
      <c r="N786" s="221"/>
      <c r="O786" s="221"/>
      <c r="P786" s="221"/>
      <c r="Q786" s="221"/>
      <c r="R786" s="221"/>
      <c r="S786" s="221"/>
    </row>
    <row r="787" spans="1:19" ht="15.75" customHeight="1" x14ac:dyDescent="0.3">
      <c r="A787" s="221"/>
      <c r="B787" s="221"/>
      <c r="C787" s="221"/>
      <c r="D787" s="221"/>
      <c r="E787" s="221"/>
      <c r="F787" s="221"/>
      <c r="G787" s="221"/>
      <c r="H787" s="221"/>
      <c r="I787" s="221"/>
      <c r="J787" s="221"/>
      <c r="K787" s="221"/>
      <c r="L787" s="221"/>
      <c r="M787" s="221"/>
      <c r="N787" s="221"/>
      <c r="O787" s="221"/>
      <c r="P787" s="221"/>
      <c r="Q787" s="221"/>
      <c r="R787" s="221"/>
      <c r="S787" s="221"/>
    </row>
    <row r="788" spans="1:19" ht="15.75" customHeight="1" x14ac:dyDescent="0.3">
      <c r="A788" s="221"/>
      <c r="B788" s="221"/>
      <c r="C788" s="221"/>
      <c r="D788" s="221"/>
      <c r="E788" s="221"/>
      <c r="F788" s="221"/>
      <c r="G788" s="221"/>
      <c r="H788" s="221"/>
      <c r="I788" s="221"/>
      <c r="J788" s="221"/>
      <c r="K788" s="221"/>
      <c r="L788" s="221"/>
      <c r="M788" s="221"/>
      <c r="N788" s="221"/>
      <c r="O788" s="221"/>
      <c r="P788" s="221"/>
      <c r="Q788" s="221"/>
      <c r="R788" s="221"/>
      <c r="S788" s="221"/>
    </row>
    <row r="789" spans="1:19" ht="15.75" customHeight="1" x14ac:dyDescent="0.3">
      <c r="A789" s="221"/>
      <c r="B789" s="221"/>
      <c r="C789" s="221"/>
      <c r="D789" s="221"/>
      <c r="E789" s="221"/>
      <c r="F789" s="221"/>
      <c r="G789" s="221"/>
      <c r="H789" s="221"/>
      <c r="I789" s="221"/>
      <c r="J789" s="221"/>
      <c r="K789" s="221"/>
      <c r="L789" s="221"/>
      <c r="M789" s="221"/>
      <c r="N789" s="221"/>
      <c r="O789" s="221"/>
      <c r="P789" s="221"/>
      <c r="Q789" s="221"/>
      <c r="R789" s="221"/>
      <c r="S789" s="221"/>
    </row>
    <row r="790" spans="1:19" ht="15.75" customHeight="1" x14ac:dyDescent="0.3">
      <c r="A790" s="221"/>
      <c r="B790" s="221"/>
      <c r="C790" s="221"/>
      <c r="D790" s="221"/>
      <c r="E790" s="221"/>
      <c r="F790" s="221"/>
      <c r="G790" s="221"/>
      <c r="H790" s="221"/>
      <c r="I790" s="221"/>
      <c r="J790" s="221"/>
      <c r="K790" s="221"/>
      <c r="L790" s="221"/>
      <c r="M790" s="221"/>
      <c r="N790" s="221"/>
      <c r="O790" s="221"/>
      <c r="P790" s="221"/>
      <c r="Q790" s="221"/>
      <c r="R790" s="221"/>
      <c r="S790" s="221"/>
    </row>
    <row r="791" spans="1:19" ht="15.75" customHeight="1" x14ac:dyDescent="0.3">
      <c r="A791" s="221"/>
      <c r="B791" s="221"/>
      <c r="C791" s="221"/>
      <c r="D791" s="221"/>
      <c r="E791" s="221"/>
      <c r="F791" s="221"/>
      <c r="G791" s="221"/>
      <c r="H791" s="221"/>
      <c r="I791" s="221"/>
      <c r="J791" s="221"/>
      <c r="K791" s="221"/>
      <c r="L791" s="221"/>
      <c r="M791" s="221"/>
      <c r="N791" s="221"/>
      <c r="O791" s="221"/>
      <c r="P791" s="221"/>
      <c r="Q791" s="221"/>
      <c r="R791" s="221"/>
      <c r="S791" s="221"/>
    </row>
    <row r="792" spans="1:19" ht="15.75" customHeight="1" x14ac:dyDescent="0.3">
      <c r="A792" s="221"/>
      <c r="B792" s="221"/>
      <c r="C792" s="221"/>
      <c r="D792" s="221"/>
      <c r="E792" s="221"/>
      <c r="F792" s="221"/>
      <c r="G792" s="221"/>
      <c r="H792" s="221"/>
      <c r="I792" s="221"/>
      <c r="J792" s="221"/>
      <c r="K792" s="221"/>
      <c r="L792" s="221"/>
      <c r="M792" s="221"/>
      <c r="N792" s="221"/>
      <c r="O792" s="221"/>
      <c r="P792" s="221"/>
      <c r="Q792" s="221"/>
      <c r="R792" s="221"/>
      <c r="S792" s="221"/>
    </row>
    <row r="793" spans="1:19" ht="15.75" customHeight="1" x14ac:dyDescent="0.3">
      <c r="A793" s="221"/>
      <c r="B793" s="221"/>
      <c r="C793" s="221"/>
      <c r="D793" s="221"/>
      <c r="E793" s="221"/>
      <c r="F793" s="221"/>
      <c r="G793" s="221"/>
      <c r="H793" s="221"/>
      <c r="I793" s="221"/>
      <c r="J793" s="221"/>
      <c r="K793" s="221"/>
      <c r="L793" s="221"/>
      <c r="M793" s="221"/>
      <c r="N793" s="221"/>
      <c r="O793" s="221"/>
      <c r="P793" s="221"/>
      <c r="Q793" s="221"/>
      <c r="R793" s="221"/>
      <c r="S793" s="221"/>
    </row>
    <row r="794" spans="1:19" ht="15.75" customHeight="1" x14ac:dyDescent="0.3">
      <c r="A794" s="221"/>
      <c r="B794" s="221"/>
      <c r="C794" s="221"/>
      <c r="D794" s="221"/>
      <c r="E794" s="221"/>
      <c r="F794" s="221"/>
      <c r="G794" s="221"/>
      <c r="H794" s="221"/>
      <c r="I794" s="221"/>
      <c r="J794" s="221"/>
      <c r="K794" s="221"/>
      <c r="L794" s="221"/>
      <c r="M794" s="221"/>
      <c r="N794" s="221"/>
      <c r="O794" s="221"/>
      <c r="P794" s="221"/>
      <c r="Q794" s="221"/>
      <c r="R794" s="221"/>
      <c r="S794" s="221"/>
    </row>
    <row r="795" spans="1:19" ht="15.75" customHeight="1" x14ac:dyDescent="0.3">
      <c r="A795" s="221"/>
      <c r="B795" s="221"/>
      <c r="C795" s="221"/>
      <c r="D795" s="221"/>
      <c r="E795" s="221"/>
      <c r="F795" s="221"/>
      <c r="G795" s="221"/>
      <c r="H795" s="221"/>
      <c r="I795" s="221"/>
      <c r="J795" s="221"/>
      <c r="K795" s="221"/>
      <c r="L795" s="221"/>
      <c r="M795" s="221"/>
      <c r="N795" s="221"/>
      <c r="O795" s="221"/>
      <c r="P795" s="221"/>
      <c r="Q795" s="221"/>
      <c r="R795" s="221"/>
      <c r="S795" s="221"/>
    </row>
    <row r="796" spans="1:19" ht="15.75" customHeight="1" x14ac:dyDescent="0.3">
      <c r="A796" s="221"/>
      <c r="B796" s="221"/>
      <c r="C796" s="221"/>
      <c r="D796" s="221"/>
      <c r="E796" s="221"/>
      <c r="F796" s="221"/>
      <c r="G796" s="221"/>
      <c r="H796" s="221"/>
      <c r="I796" s="221"/>
      <c r="J796" s="221"/>
      <c r="K796" s="221"/>
      <c r="L796" s="221"/>
      <c r="M796" s="221"/>
      <c r="N796" s="221"/>
      <c r="O796" s="221"/>
      <c r="P796" s="221"/>
      <c r="Q796" s="221"/>
      <c r="R796" s="221"/>
      <c r="S796" s="221"/>
    </row>
    <row r="797" spans="1:19" ht="15.75" customHeight="1" x14ac:dyDescent="0.3">
      <c r="A797" s="221"/>
      <c r="B797" s="221"/>
      <c r="C797" s="221"/>
      <c r="D797" s="221"/>
      <c r="E797" s="221"/>
      <c r="F797" s="221"/>
      <c r="G797" s="221"/>
      <c r="H797" s="221"/>
      <c r="I797" s="221"/>
      <c r="J797" s="221"/>
      <c r="K797" s="221"/>
      <c r="L797" s="221"/>
      <c r="M797" s="221"/>
      <c r="N797" s="221"/>
      <c r="O797" s="221"/>
      <c r="P797" s="221"/>
      <c r="Q797" s="221"/>
      <c r="R797" s="221"/>
      <c r="S797" s="221"/>
    </row>
    <row r="798" spans="1:19" ht="15.75" customHeight="1" x14ac:dyDescent="0.3">
      <c r="A798" s="221"/>
      <c r="B798" s="221"/>
      <c r="C798" s="221"/>
      <c r="D798" s="221"/>
      <c r="E798" s="221"/>
      <c r="F798" s="221"/>
      <c r="G798" s="221"/>
      <c r="H798" s="221"/>
      <c r="I798" s="221"/>
      <c r="J798" s="221"/>
      <c r="K798" s="221"/>
      <c r="L798" s="221"/>
      <c r="M798" s="221"/>
      <c r="N798" s="221"/>
      <c r="O798" s="221"/>
      <c r="P798" s="221"/>
      <c r="Q798" s="221"/>
      <c r="R798" s="221"/>
      <c r="S798" s="221"/>
    </row>
    <row r="799" spans="1:19" ht="15.75" customHeight="1" x14ac:dyDescent="0.3">
      <c r="A799" s="221"/>
      <c r="B799" s="221"/>
      <c r="C799" s="221"/>
      <c r="D799" s="221"/>
      <c r="E799" s="221"/>
      <c r="F799" s="221"/>
      <c r="G799" s="221"/>
      <c r="H799" s="221"/>
      <c r="I799" s="221"/>
      <c r="J799" s="221"/>
      <c r="K799" s="221"/>
      <c r="L799" s="221"/>
      <c r="M799" s="221"/>
      <c r="N799" s="221"/>
      <c r="O799" s="221"/>
      <c r="P799" s="221"/>
      <c r="Q799" s="221"/>
      <c r="R799" s="221"/>
      <c r="S799" s="221"/>
    </row>
    <row r="800" spans="1:19" ht="15.75" customHeight="1" x14ac:dyDescent="0.3">
      <c r="A800" s="221"/>
      <c r="B800" s="221"/>
      <c r="C800" s="221"/>
      <c r="D800" s="221"/>
      <c r="E800" s="221"/>
      <c r="F800" s="221"/>
      <c r="G800" s="221"/>
      <c r="H800" s="221"/>
      <c r="I800" s="221"/>
      <c r="J800" s="221"/>
      <c r="K800" s="221"/>
      <c r="L800" s="221"/>
      <c r="M800" s="221"/>
      <c r="N800" s="221"/>
      <c r="O800" s="221"/>
      <c r="P800" s="221"/>
      <c r="Q800" s="221"/>
      <c r="R800" s="221"/>
      <c r="S800" s="221"/>
    </row>
    <row r="801" spans="1:19" ht="15.75" customHeight="1" x14ac:dyDescent="0.3">
      <c r="A801" s="221"/>
      <c r="B801" s="221"/>
      <c r="C801" s="221"/>
      <c r="D801" s="221"/>
      <c r="E801" s="221"/>
      <c r="F801" s="221"/>
      <c r="G801" s="221"/>
      <c r="H801" s="221"/>
      <c r="I801" s="221"/>
      <c r="J801" s="221"/>
      <c r="K801" s="221"/>
      <c r="L801" s="221"/>
      <c r="M801" s="221"/>
      <c r="N801" s="221"/>
      <c r="O801" s="221"/>
      <c r="P801" s="221"/>
      <c r="Q801" s="221"/>
      <c r="R801" s="221"/>
      <c r="S801" s="221"/>
    </row>
    <row r="802" spans="1:19" ht="15.75" customHeight="1" x14ac:dyDescent="0.3">
      <c r="A802" s="221"/>
      <c r="B802" s="221"/>
      <c r="C802" s="221"/>
      <c r="D802" s="221"/>
      <c r="E802" s="221"/>
      <c r="F802" s="221"/>
      <c r="G802" s="221"/>
      <c r="H802" s="221"/>
      <c r="I802" s="221"/>
      <c r="J802" s="221"/>
      <c r="K802" s="221"/>
      <c r="L802" s="221"/>
      <c r="M802" s="221"/>
      <c r="N802" s="221"/>
      <c r="O802" s="221"/>
      <c r="P802" s="221"/>
      <c r="Q802" s="221"/>
      <c r="R802" s="221"/>
      <c r="S802" s="221"/>
    </row>
    <row r="803" spans="1:19" ht="15.75" customHeight="1" x14ac:dyDescent="0.3">
      <c r="A803" s="221"/>
      <c r="B803" s="221"/>
      <c r="C803" s="221"/>
      <c r="D803" s="221"/>
      <c r="E803" s="221"/>
      <c r="F803" s="221"/>
      <c r="G803" s="221"/>
      <c r="H803" s="221"/>
      <c r="I803" s="221"/>
      <c r="J803" s="221"/>
      <c r="K803" s="221"/>
      <c r="L803" s="221"/>
      <c r="M803" s="221"/>
      <c r="N803" s="221"/>
      <c r="O803" s="221"/>
      <c r="P803" s="221"/>
      <c r="Q803" s="221"/>
      <c r="R803" s="221"/>
      <c r="S803" s="221"/>
    </row>
    <row r="804" spans="1:19" ht="15.75" customHeight="1" x14ac:dyDescent="0.3">
      <c r="A804" s="221"/>
      <c r="B804" s="221"/>
      <c r="C804" s="221"/>
      <c r="D804" s="221"/>
      <c r="E804" s="221"/>
      <c r="F804" s="221"/>
      <c r="G804" s="221"/>
      <c r="H804" s="221"/>
      <c r="I804" s="221"/>
      <c r="J804" s="221"/>
      <c r="K804" s="221"/>
      <c r="L804" s="221"/>
      <c r="M804" s="221"/>
      <c r="N804" s="221"/>
      <c r="O804" s="221"/>
      <c r="P804" s="221"/>
      <c r="Q804" s="221"/>
      <c r="R804" s="221"/>
      <c r="S804" s="221"/>
    </row>
    <row r="805" spans="1:19" ht="15.75" customHeight="1" x14ac:dyDescent="0.3">
      <c r="A805" s="221"/>
      <c r="B805" s="221"/>
      <c r="C805" s="221"/>
      <c r="D805" s="221"/>
      <c r="E805" s="221"/>
      <c r="F805" s="221"/>
      <c r="G805" s="221"/>
      <c r="H805" s="221"/>
      <c r="I805" s="221"/>
      <c r="J805" s="221"/>
      <c r="K805" s="221"/>
      <c r="L805" s="221"/>
      <c r="M805" s="221"/>
      <c r="N805" s="221"/>
      <c r="O805" s="221"/>
      <c r="P805" s="221"/>
      <c r="Q805" s="221"/>
      <c r="R805" s="221"/>
      <c r="S805" s="221"/>
    </row>
    <row r="806" spans="1:19" ht="15.75" customHeight="1" x14ac:dyDescent="0.3">
      <c r="A806" s="221"/>
      <c r="B806" s="221"/>
      <c r="C806" s="221"/>
      <c r="D806" s="221"/>
      <c r="E806" s="221"/>
      <c r="F806" s="221"/>
      <c r="G806" s="221"/>
      <c r="H806" s="221"/>
      <c r="I806" s="221"/>
      <c r="J806" s="221"/>
      <c r="K806" s="221"/>
      <c r="L806" s="221"/>
      <c r="M806" s="221"/>
      <c r="N806" s="221"/>
      <c r="O806" s="221"/>
      <c r="P806" s="221"/>
      <c r="Q806" s="221"/>
      <c r="R806" s="221"/>
      <c r="S806" s="221"/>
    </row>
    <row r="807" spans="1:19" ht="15.75" customHeight="1" x14ac:dyDescent="0.3">
      <c r="A807" s="221"/>
      <c r="B807" s="221"/>
      <c r="C807" s="221"/>
      <c r="D807" s="221"/>
      <c r="E807" s="221"/>
      <c r="F807" s="221"/>
      <c r="G807" s="221"/>
      <c r="H807" s="221"/>
      <c r="I807" s="221"/>
      <c r="J807" s="221"/>
      <c r="K807" s="221"/>
      <c r="L807" s="221"/>
      <c r="M807" s="221"/>
      <c r="N807" s="221"/>
      <c r="O807" s="221"/>
      <c r="P807" s="221"/>
      <c r="Q807" s="221"/>
      <c r="R807" s="221"/>
      <c r="S807" s="221"/>
    </row>
    <row r="808" spans="1:19" ht="15.75" customHeight="1" x14ac:dyDescent="0.3">
      <c r="A808" s="221"/>
      <c r="B808" s="221"/>
      <c r="C808" s="221"/>
      <c r="D808" s="221"/>
      <c r="E808" s="221"/>
      <c r="F808" s="221"/>
      <c r="G808" s="221"/>
      <c r="H808" s="221"/>
      <c r="I808" s="221"/>
      <c r="J808" s="221"/>
      <c r="K808" s="221"/>
      <c r="L808" s="221"/>
      <c r="M808" s="221"/>
      <c r="N808" s="221"/>
      <c r="O808" s="221"/>
      <c r="P808" s="221"/>
      <c r="Q808" s="221"/>
      <c r="R808" s="221"/>
      <c r="S808" s="221"/>
    </row>
    <row r="809" spans="1:19" ht="15.75" customHeight="1" x14ac:dyDescent="0.3">
      <c r="A809" s="221"/>
      <c r="B809" s="221"/>
      <c r="C809" s="221"/>
      <c r="D809" s="221"/>
      <c r="E809" s="221"/>
      <c r="F809" s="221"/>
      <c r="G809" s="221"/>
      <c r="H809" s="221"/>
      <c r="I809" s="221"/>
      <c r="J809" s="221"/>
      <c r="K809" s="221"/>
      <c r="L809" s="221"/>
      <c r="M809" s="221"/>
      <c r="N809" s="221"/>
      <c r="O809" s="221"/>
      <c r="P809" s="221"/>
      <c r="Q809" s="221"/>
      <c r="R809" s="221"/>
      <c r="S809" s="221"/>
    </row>
    <row r="810" spans="1:19" ht="15.75" customHeight="1" x14ac:dyDescent="0.3">
      <c r="A810" s="221"/>
      <c r="B810" s="221"/>
      <c r="C810" s="221"/>
      <c r="D810" s="221"/>
      <c r="E810" s="221"/>
      <c r="F810" s="221"/>
      <c r="G810" s="221"/>
      <c r="H810" s="221"/>
      <c r="I810" s="221"/>
      <c r="J810" s="221"/>
      <c r="K810" s="221"/>
      <c r="L810" s="221"/>
      <c r="M810" s="221"/>
      <c r="N810" s="221"/>
      <c r="O810" s="221"/>
      <c r="P810" s="221"/>
      <c r="Q810" s="221"/>
      <c r="R810" s="221"/>
      <c r="S810" s="221"/>
    </row>
    <row r="811" spans="1:19" ht="15.75" customHeight="1" x14ac:dyDescent="0.3">
      <c r="A811" s="221"/>
      <c r="B811" s="221"/>
      <c r="C811" s="221"/>
      <c r="D811" s="221"/>
      <c r="E811" s="221"/>
      <c r="F811" s="221"/>
      <c r="G811" s="221"/>
      <c r="H811" s="221"/>
      <c r="I811" s="221"/>
      <c r="J811" s="221"/>
      <c r="K811" s="221"/>
      <c r="L811" s="221"/>
      <c r="M811" s="221"/>
      <c r="N811" s="221"/>
      <c r="O811" s="221"/>
      <c r="P811" s="221"/>
      <c r="Q811" s="221"/>
      <c r="R811" s="221"/>
      <c r="S811" s="221"/>
    </row>
    <row r="812" spans="1:19" ht="15.75" customHeight="1" x14ac:dyDescent="0.3">
      <c r="A812" s="221"/>
      <c r="B812" s="221"/>
      <c r="C812" s="221"/>
      <c r="D812" s="221"/>
      <c r="E812" s="221"/>
      <c r="F812" s="221"/>
      <c r="G812" s="221"/>
      <c r="H812" s="221"/>
      <c r="I812" s="221"/>
      <c r="J812" s="221"/>
      <c r="K812" s="221"/>
      <c r="L812" s="221"/>
      <c r="M812" s="221"/>
      <c r="N812" s="221"/>
      <c r="O812" s="221"/>
      <c r="P812" s="221"/>
      <c r="Q812" s="221"/>
      <c r="R812" s="221"/>
      <c r="S812" s="221"/>
    </row>
    <row r="813" spans="1:19" ht="15.75" customHeight="1" x14ac:dyDescent="0.3">
      <c r="A813" s="221"/>
      <c r="B813" s="221"/>
      <c r="C813" s="221"/>
      <c r="D813" s="221"/>
      <c r="E813" s="221"/>
      <c r="F813" s="221"/>
      <c r="G813" s="221"/>
      <c r="H813" s="221"/>
      <c r="I813" s="221"/>
      <c r="J813" s="221"/>
      <c r="K813" s="221"/>
      <c r="L813" s="221"/>
      <c r="M813" s="221"/>
      <c r="N813" s="221"/>
      <c r="O813" s="221"/>
      <c r="P813" s="221"/>
      <c r="Q813" s="221"/>
      <c r="R813" s="221"/>
      <c r="S813" s="221"/>
    </row>
    <row r="814" spans="1:19" ht="15.75" customHeight="1" x14ac:dyDescent="0.3">
      <c r="A814" s="221"/>
      <c r="B814" s="221"/>
      <c r="C814" s="221"/>
      <c r="D814" s="221"/>
      <c r="E814" s="221"/>
      <c r="F814" s="221"/>
      <c r="G814" s="221"/>
      <c r="H814" s="221"/>
      <c r="I814" s="221"/>
      <c r="J814" s="221"/>
      <c r="K814" s="221"/>
      <c r="L814" s="221"/>
      <c r="M814" s="221"/>
      <c r="N814" s="221"/>
      <c r="O814" s="221"/>
      <c r="P814" s="221"/>
      <c r="Q814" s="221"/>
      <c r="R814" s="221"/>
      <c r="S814" s="221"/>
    </row>
    <row r="815" spans="1:19" ht="15.75" customHeight="1" x14ac:dyDescent="0.3">
      <c r="A815" s="221"/>
      <c r="B815" s="221"/>
      <c r="C815" s="221"/>
      <c r="D815" s="221"/>
      <c r="E815" s="221"/>
      <c r="F815" s="221"/>
      <c r="G815" s="221"/>
      <c r="H815" s="221"/>
      <c r="I815" s="221"/>
      <c r="J815" s="221"/>
      <c r="K815" s="221"/>
      <c r="L815" s="221"/>
      <c r="M815" s="221"/>
      <c r="N815" s="221"/>
      <c r="O815" s="221"/>
      <c r="P815" s="221"/>
      <c r="Q815" s="221"/>
      <c r="R815" s="221"/>
      <c r="S815" s="221"/>
    </row>
    <row r="816" spans="1:19" ht="15.75" customHeight="1" x14ac:dyDescent="0.3">
      <c r="A816" s="221"/>
      <c r="B816" s="221"/>
      <c r="C816" s="221"/>
      <c r="D816" s="221"/>
      <c r="E816" s="221"/>
      <c r="F816" s="221"/>
      <c r="G816" s="221"/>
      <c r="H816" s="221"/>
      <c r="I816" s="221"/>
      <c r="J816" s="221"/>
      <c r="K816" s="221"/>
      <c r="L816" s="221"/>
      <c r="M816" s="221"/>
      <c r="N816" s="221"/>
      <c r="O816" s="221"/>
      <c r="P816" s="221"/>
      <c r="Q816" s="221"/>
      <c r="R816" s="221"/>
      <c r="S816" s="221"/>
    </row>
    <row r="817" spans="1:19" ht="15.75" customHeight="1" x14ac:dyDescent="0.3">
      <c r="A817" s="221"/>
      <c r="B817" s="221"/>
      <c r="C817" s="221"/>
      <c r="D817" s="221"/>
      <c r="E817" s="221"/>
      <c r="F817" s="221"/>
      <c r="G817" s="221"/>
      <c r="H817" s="221"/>
      <c r="I817" s="221"/>
      <c r="J817" s="221"/>
      <c r="K817" s="221"/>
      <c r="L817" s="221"/>
      <c r="M817" s="221"/>
      <c r="N817" s="221"/>
      <c r="O817" s="221"/>
      <c r="P817" s="221"/>
      <c r="Q817" s="221"/>
      <c r="R817" s="221"/>
      <c r="S817" s="221"/>
    </row>
    <row r="818" spans="1:19" ht="15.75" customHeight="1" x14ac:dyDescent="0.3">
      <c r="A818" s="221"/>
      <c r="B818" s="221"/>
      <c r="C818" s="221"/>
      <c r="D818" s="221"/>
      <c r="E818" s="221"/>
      <c r="F818" s="221"/>
      <c r="G818" s="221"/>
      <c r="H818" s="221"/>
      <c r="I818" s="221"/>
      <c r="J818" s="221"/>
      <c r="K818" s="221"/>
      <c r="L818" s="221"/>
      <c r="M818" s="221"/>
      <c r="N818" s="221"/>
      <c r="O818" s="221"/>
      <c r="P818" s="221"/>
      <c r="Q818" s="221"/>
      <c r="R818" s="221"/>
      <c r="S818" s="221"/>
    </row>
    <row r="819" spans="1:19" ht="15.75" customHeight="1" x14ac:dyDescent="0.3">
      <c r="A819" s="221"/>
      <c r="B819" s="221"/>
      <c r="C819" s="221"/>
      <c r="D819" s="221"/>
      <c r="E819" s="221"/>
      <c r="F819" s="221"/>
      <c r="G819" s="221"/>
      <c r="H819" s="221"/>
      <c r="I819" s="221"/>
      <c r="J819" s="221"/>
      <c r="K819" s="221"/>
      <c r="L819" s="221"/>
      <c r="M819" s="221"/>
      <c r="N819" s="221"/>
      <c r="O819" s="221"/>
      <c r="P819" s="221"/>
      <c r="Q819" s="221"/>
      <c r="R819" s="221"/>
      <c r="S819" s="221"/>
    </row>
    <row r="820" spans="1:19" ht="15.75" customHeight="1" x14ac:dyDescent="0.3">
      <c r="A820" s="221"/>
      <c r="B820" s="221"/>
      <c r="C820" s="221"/>
      <c r="D820" s="221"/>
      <c r="E820" s="221"/>
      <c r="F820" s="221"/>
      <c r="G820" s="221"/>
      <c r="H820" s="221"/>
      <c r="I820" s="221"/>
      <c r="J820" s="221"/>
      <c r="K820" s="221"/>
      <c r="L820" s="221"/>
      <c r="M820" s="221"/>
      <c r="N820" s="221"/>
      <c r="O820" s="221"/>
      <c r="P820" s="221"/>
      <c r="Q820" s="221"/>
      <c r="R820" s="221"/>
      <c r="S820" s="221"/>
    </row>
    <row r="821" spans="1:19" ht="15.75" customHeight="1" x14ac:dyDescent="0.3">
      <c r="A821" s="221"/>
      <c r="B821" s="221"/>
      <c r="C821" s="221"/>
      <c r="D821" s="221"/>
      <c r="E821" s="221"/>
      <c r="F821" s="221"/>
      <c r="G821" s="221"/>
      <c r="H821" s="221"/>
      <c r="I821" s="221"/>
      <c r="J821" s="221"/>
      <c r="K821" s="221"/>
      <c r="L821" s="221"/>
      <c r="M821" s="221"/>
      <c r="N821" s="221"/>
      <c r="O821" s="221"/>
      <c r="P821" s="221"/>
      <c r="Q821" s="221"/>
      <c r="R821" s="221"/>
      <c r="S821" s="221"/>
    </row>
    <row r="822" spans="1:19" ht="15.75" customHeight="1" x14ac:dyDescent="0.3">
      <c r="A822" s="221"/>
      <c r="B822" s="221"/>
      <c r="C822" s="221"/>
      <c r="D822" s="221"/>
      <c r="E822" s="221"/>
      <c r="F822" s="221"/>
      <c r="G822" s="221"/>
      <c r="H822" s="221"/>
      <c r="I822" s="221"/>
      <c r="J822" s="221"/>
      <c r="K822" s="221"/>
      <c r="L822" s="221"/>
      <c r="M822" s="221"/>
      <c r="N822" s="221"/>
      <c r="O822" s="221"/>
      <c r="P822" s="221"/>
      <c r="Q822" s="221"/>
      <c r="R822" s="221"/>
      <c r="S822" s="221"/>
    </row>
    <row r="823" spans="1:19" ht="15.75" customHeight="1" x14ac:dyDescent="0.3">
      <c r="A823" s="221"/>
      <c r="B823" s="221"/>
      <c r="C823" s="221"/>
      <c r="D823" s="221"/>
      <c r="E823" s="221"/>
      <c r="F823" s="221"/>
      <c r="G823" s="221"/>
      <c r="H823" s="221"/>
      <c r="I823" s="221"/>
      <c r="J823" s="221"/>
      <c r="K823" s="221"/>
      <c r="L823" s="221"/>
      <c r="M823" s="221"/>
      <c r="N823" s="221"/>
      <c r="O823" s="221"/>
      <c r="P823" s="221"/>
      <c r="Q823" s="221"/>
      <c r="R823" s="221"/>
      <c r="S823" s="221"/>
    </row>
    <row r="824" spans="1:19" ht="15.75" customHeight="1" x14ac:dyDescent="0.3">
      <c r="A824" s="221"/>
      <c r="B824" s="221"/>
      <c r="C824" s="221"/>
      <c r="D824" s="221"/>
      <c r="E824" s="221"/>
      <c r="F824" s="221"/>
      <c r="G824" s="221"/>
      <c r="H824" s="221"/>
      <c r="I824" s="221"/>
      <c r="J824" s="221"/>
      <c r="K824" s="221"/>
      <c r="L824" s="221"/>
      <c r="M824" s="221"/>
      <c r="N824" s="221"/>
      <c r="O824" s="221"/>
      <c r="P824" s="221"/>
      <c r="Q824" s="221"/>
      <c r="R824" s="221"/>
      <c r="S824" s="221"/>
    </row>
    <row r="825" spans="1:19" ht="15.75" customHeight="1" x14ac:dyDescent="0.3">
      <c r="A825" s="221"/>
      <c r="B825" s="221"/>
      <c r="C825" s="221"/>
      <c r="D825" s="221"/>
      <c r="E825" s="221"/>
      <c r="F825" s="221"/>
      <c r="G825" s="221"/>
      <c r="H825" s="221"/>
      <c r="I825" s="221"/>
      <c r="J825" s="221"/>
      <c r="K825" s="221"/>
      <c r="L825" s="221"/>
      <c r="M825" s="221"/>
      <c r="N825" s="221"/>
      <c r="O825" s="221"/>
      <c r="P825" s="221"/>
      <c r="Q825" s="221"/>
      <c r="R825" s="221"/>
      <c r="S825" s="221"/>
    </row>
    <row r="826" spans="1:19" ht="15.75" customHeight="1" x14ac:dyDescent="0.3">
      <c r="A826" s="221"/>
      <c r="B826" s="221"/>
      <c r="C826" s="221"/>
      <c r="D826" s="221"/>
      <c r="E826" s="221"/>
      <c r="F826" s="221"/>
      <c r="G826" s="221"/>
      <c r="H826" s="221"/>
      <c r="I826" s="221"/>
      <c r="J826" s="221"/>
      <c r="K826" s="221"/>
      <c r="L826" s="221"/>
      <c r="M826" s="221"/>
      <c r="N826" s="221"/>
      <c r="O826" s="221"/>
      <c r="P826" s="221"/>
      <c r="Q826" s="221"/>
      <c r="R826" s="221"/>
      <c r="S826" s="221"/>
    </row>
    <row r="827" spans="1:19" ht="15.75" customHeight="1" x14ac:dyDescent="0.3">
      <c r="A827" s="221"/>
      <c r="B827" s="221"/>
      <c r="C827" s="221"/>
      <c r="D827" s="221"/>
      <c r="E827" s="221"/>
      <c r="F827" s="221"/>
      <c r="G827" s="221"/>
      <c r="H827" s="221"/>
      <c r="I827" s="221"/>
      <c r="J827" s="221"/>
      <c r="K827" s="221"/>
      <c r="L827" s="221"/>
      <c r="M827" s="221"/>
      <c r="N827" s="221"/>
      <c r="O827" s="221"/>
      <c r="P827" s="221"/>
      <c r="Q827" s="221"/>
      <c r="R827" s="221"/>
      <c r="S827" s="221"/>
    </row>
    <row r="828" spans="1:19" ht="15.75" customHeight="1" x14ac:dyDescent="0.3">
      <c r="A828" s="221"/>
      <c r="B828" s="221"/>
      <c r="C828" s="221"/>
      <c r="D828" s="221"/>
      <c r="E828" s="221"/>
      <c r="F828" s="221"/>
      <c r="G828" s="221"/>
      <c r="H828" s="221"/>
      <c r="I828" s="221"/>
      <c r="J828" s="221"/>
      <c r="K828" s="221"/>
      <c r="L828" s="221"/>
      <c r="M828" s="221"/>
      <c r="N828" s="221"/>
      <c r="O828" s="221"/>
      <c r="P828" s="221"/>
      <c r="Q828" s="221"/>
      <c r="R828" s="221"/>
      <c r="S828" s="221"/>
    </row>
    <row r="829" spans="1:19" ht="15.75" customHeight="1" x14ac:dyDescent="0.3">
      <c r="A829" s="221"/>
      <c r="B829" s="221"/>
      <c r="C829" s="221"/>
      <c r="D829" s="221"/>
      <c r="E829" s="221"/>
      <c r="F829" s="221"/>
      <c r="G829" s="221"/>
      <c r="H829" s="221"/>
      <c r="I829" s="221"/>
      <c r="J829" s="221"/>
      <c r="K829" s="221"/>
      <c r="L829" s="221"/>
      <c r="M829" s="221"/>
      <c r="N829" s="221"/>
      <c r="O829" s="221"/>
      <c r="P829" s="221"/>
      <c r="Q829" s="221"/>
      <c r="R829" s="221"/>
      <c r="S829" s="221"/>
    </row>
    <row r="830" spans="1:19" ht="15.75" customHeight="1" x14ac:dyDescent="0.3">
      <c r="A830" s="221"/>
      <c r="B830" s="221"/>
      <c r="C830" s="221"/>
      <c r="D830" s="221"/>
      <c r="E830" s="221"/>
      <c r="F830" s="221"/>
      <c r="G830" s="221"/>
      <c r="H830" s="221"/>
      <c r="I830" s="221"/>
      <c r="J830" s="221"/>
      <c r="K830" s="221"/>
      <c r="L830" s="221"/>
      <c r="M830" s="221"/>
      <c r="N830" s="221"/>
      <c r="O830" s="221"/>
      <c r="P830" s="221"/>
      <c r="Q830" s="221"/>
      <c r="R830" s="221"/>
      <c r="S830" s="221"/>
    </row>
    <row r="831" spans="1:19" ht="15.75" customHeight="1" x14ac:dyDescent="0.3">
      <c r="A831" s="221"/>
      <c r="B831" s="221"/>
      <c r="C831" s="221"/>
      <c r="D831" s="221"/>
      <c r="E831" s="221"/>
      <c r="F831" s="221"/>
      <c r="G831" s="221"/>
      <c r="H831" s="221"/>
      <c r="I831" s="221"/>
      <c r="J831" s="221"/>
      <c r="K831" s="221"/>
      <c r="L831" s="221"/>
      <c r="M831" s="221"/>
      <c r="N831" s="221"/>
      <c r="O831" s="221"/>
      <c r="P831" s="221"/>
      <c r="Q831" s="221"/>
      <c r="R831" s="221"/>
      <c r="S831" s="221"/>
    </row>
    <row r="832" spans="1:19" ht="15.75" customHeight="1" x14ac:dyDescent="0.3">
      <c r="A832" s="221"/>
      <c r="B832" s="221"/>
      <c r="C832" s="221"/>
      <c r="D832" s="221"/>
      <c r="E832" s="221"/>
      <c r="F832" s="221"/>
      <c r="G832" s="221"/>
      <c r="H832" s="221"/>
      <c r="I832" s="221"/>
      <c r="J832" s="221"/>
      <c r="K832" s="221"/>
      <c r="L832" s="221"/>
      <c r="M832" s="221"/>
      <c r="N832" s="221"/>
      <c r="O832" s="221"/>
      <c r="P832" s="221"/>
      <c r="Q832" s="221"/>
      <c r="R832" s="221"/>
      <c r="S832" s="221"/>
    </row>
    <row r="833" spans="1:19" ht="15.75" customHeight="1" x14ac:dyDescent="0.3">
      <c r="A833" s="221"/>
      <c r="B833" s="221"/>
      <c r="C833" s="221"/>
      <c r="D833" s="221"/>
      <c r="E833" s="221"/>
      <c r="F833" s="221"/>
      <c r="G833" s="221"/>
      <c r="H833" s="221"/>
      <c r="I833" s="221"/>
      <c r="J833" s="221"/>
      <c r="K833" s="221"/>
      <c r="L833" s="221"/>
      <c r="M833" s="221"/>
      <c r="N833" s="221"/>
      <c r="O833" s="221"/>
      <c r="P833" s="221"/>
      <c r="Q833" s="221"/>
      <c r="R833" s="221"/>
      <c r="S833" s="221"/>
    </row>
    <row r="834" spans="1:19" ht="15.75" customHeight="1" x14ac:dyDescent="0.3">
      <c r="A834" s="221"/>
      <c r="B834" s="221"/>
      <c r="C834" s="221"/>
      <c r="D834" s="221"/>
      <c r="E834" s="221"/>
      <c r="F834" s="221"/>
      <c r="G834" s="221"/>
      <c r="H834" s="221"/>
      <c r="I834" s="221"/>
      <c r="J834" s="221"/>
      <c r="K834" s="221"/>
      <c r="L834" s="221"/>
      <c r="M834" s="221"/>
      <c r="N834" s="221"/>
      <c r="O834" s="221"/>
      <c r="P834" s="221"/>
      <c r="Q834" s="221"/>
      <c r="R834" s="221"/>
      <c r="S834" s="221"/>
    </row>
    <row r="835" spans="1:19" ht="15.75" customHeight="1" x14ac:dyDescent="0.3">
      <c r="A835" s="221"/>
      <c r="B835" s="221"/>
      <c r="C835" s="221"/>
      <c r="D835" s="221"/>
      <c r="E835" s="221"/>
      <c r="F835" s="221"/>
      <c r="G835" s="221"/>
      <c r="H835" s="221"/>
      <c r="I835" s="221"/>
      <c r="J835" s="221"/>
      <c r="K835" s="221"/>
      <c r="L835" s="221"/>
      <c r="M835" s="221"/>
      <c r="N835" s="221"/>
      <c r="O835" s="221"/>
      <c r="P835" s="221"/>
      <c r="Q835" s="221"/>
      <c r="R835" s="221"/>
      <c r="S835" s="221"/>
    </row>
    <row r="836" spans="1:19" ht="15.75" customHeight="1" x14ac:dyDescent="0.3">
      <c r="A836" s="221"/>
      <c r="B836" s="221"/>
      <c r="C836" s="221"/>
      <c r="D836" s="221"/>
      <c r="E836" s="221"/>
      <c r="F836" s="221"/>
      <c r="G836" s="221"/>
      <c r="H836" s="221"/>
      <c r="I836" s="221"/>
      <c r="J836" s="221"/>
      <c r="K836" s="221"/>
      <c r="L836" s="221"/>
      <c r="M836" s="221"/>
      <c r="N836" s="221"/>
      <c r="O836" s="221"/>
      <c r="P836" s="221"/>
      <c r="Q836" s="221"/>
      <c r="R836" s="221"/>
      <c r="S836" s="221"/>
    </row>
    <row r="837" spans="1:19" ht="15.75" customHeight="1" x14ac:dyDescent="0.3">
      <c r="A837" s="221"/>
      <c r="B837" s="221"/>
      <c r="C837" s="221"/>
      <c r="D837" s="221"/>
      <c r="E837" s="221"/>
      <c r="F837" s="221"/>
      <c r="G837" s="221"/>
      <c r="H837" s="221"/>
      <c r="I837" s="221"/>
      <c r="J837" s="221"/>
      <c r="K837" s="221"/>
      <c r="L837" s="221"/>
      <c r="M837" s="221"/>
      <c r="N837" s="221"/>
      <c r="O837" s="221"/>
      <c r="P837" s="221"/>
      <c r="Q837" s="221"/>
      <c r="R837" s="221"/>
      <c r="S837" s="221"/>
    </row>
    <row r="838" spans="1:19" ht="15.75" customHeight="1" x14ac:dyDescent="0.3">
      <c r="A838" s="221"/>
      <c r="B838" s="221"/>
      <c r="C838" s="221"/>
      <c r="D838" s="221"/>
      <c r="E838" s="221"/>
      <c r="F838" s="221"/>
      <c r="G838" s="221"/>
      <c r="H838" s="221"/>
      <c r="I838" s="221"/>
      <c r="J838" s="221"/>
      <c r="K838" s="221"/>
      <c r="L838" s="221"/>
      <c r="M838" s="221"/>
      <c r="N838" s="221"/>
      <c r="O838" s="221"/>
      <c r="P838" s="221"/>
      <c r="Q838" s="221"/>
      <c r="R838" s="221"/>
      <c r="S838" s="221"/>
    </row>
    <row r="839" spans="1:19" ht="15.75" customHeight="1" x14ac:dyDescent="0.3">
      <c r="A839" s="221"/>
      <c r="B839" s="221"/>
      <c r="C839" s="221"/>
      <c r="D839" s="221"/>
      <c r="E839" s="221"/>
      <c r="F839" s="221"/>
      <c r="G839" s="221"/>
      <c r="H839" s="221"/>
      <c r="I839" s="221"/>
      <c r="J839" s="221"/>
      <c r="K839" s="221"/>
      <c r="L839" s="221"/>
      <c r="M839" s="221"/>
      <c r="N839" s="221"/>
      <c r="O839" s="221"/>
      <c r="P839" s="221"/>
      <c r="Q839" s="221"/>
      <c r="R839" s="221"/>
      <c r="S839" s="221"/>
    </row>
    <row r="840" spans="1:19" ht="15.75" customHeight="1" x14ac:dyDescent="0.3">
      <c r="A840" s="221"/>
      <c r="B840" s="221"/>
      <c r="C840" s="221"/>
      <c r="D840" s="221"/>
      <c r="E840" s="221"/>
      <c r="F840" s="221"/>
      <c r="G840" s="221"/>
      <c r="H840" s="221"/>
      <c r="I840" s="221"/>
      <c r="J840" s="221"/>
      <c r="K840" s="221"/>
      <c r="L840" s="221"/>
      <c r="M840" s="221"/>
      <c r="N840" s="221"/>
      <c r="O840" s="221"/>
      <c r="P840" s="221"/>
      <c r="Q840" s="221"/>
      <c r="R840" s="221"/>
      <c r="S840" s="221"/>
    </row>
    <row r="841" spans="1:19" ht="15.75" customHeight="1" x14ac:dyDescent="0.3">
      <c r="A841" s="221"/>
      <c r="B841" s="221"/>
      <c r="C841" s="221"/>
      <c r="D841" s="221"/>
      <c r="E841" s="221"/>
      <c r="F841" s="221"/>
      <c r="G841" s="221"/>
      <c r="H841" s="221"/>
      <c r="I841" s="221"/>
      <c r="J841" s="221"/>
      <c r="K841" s="221"/>
      <c r="L841" s="221"/>
      <c r="M841" s="221"/>
      <c r="N841" s="221"/>
      <c r="O841" s="221"/>
      <c r="P841" s="221"/>
      <c r="Q841" s="221"/>
      <c r="R841" s="221"/>
      <c r="S841" s="221"/>
    </row>
    <row r="842" spans="1:19" ht="15.75" customHeight="1" x14ac:dyDescent="0.3">
      <c r="A842" s="221"/>
      <c r="B842" s="221"/>
      <c r="C842" s="221"/>
      <c r="D842" s="221"/>
      <c r="E842" s="221"/>
      <c r="F842" s="221"/>
      <c r="G842" s="221"/>
      <c r="H842" s="221"/>
      <c r="I842" s="221"/>
      <c r="J842" s="221"/>
      <c r="K842" s="221"/>
      <c r="L842" s="221"/>
      <c r="M842" s="221"/>
      <c r="N842" s="221"/>
      <c r="O842" s="221"/>
      <c r="P842" s="221"/>
      <c r="Q842" s="221"/>
      <c r="R842" s="221"/>
      <c r="S842" s="221"/>
    </row>
    <row r="843" spans="1:19" ht="15.75" customHeight="1" x14ac:dyDescent="0.3">
      <c r="A843" s="221"/>
      <c r="B843" s="221"/>
      <c r="C843" s="221"/>
      <c r="D843" s="221"/>
      <c r="E843" s="221"/>
      <c r="F843" s="221"/>
      <c r="G843" s="221"/>
      <c r="H843" s="221"/>
      <c r="I843" s="221"/>
      <c r="J843" s="221"/>
      <c r="K843" s="221"/>
      <c r="L843" s="221"/>
      <c r="M843" s="221"/>
      <c r="N843" s="221"/>
      <c r="O843" s="221"/>
      <c r="P843" s="221"/>
      <c r="Q843" s="221"/>
      <c r="R843" s="221"/>
      <c r="S843" s="221"/>
    </row>
    <row r="844" spans="1:19" ht="15.75" customHeight="1" x14ac:dyDescent="0.3">
      <c r="A844" s="221"/>
      <c r="B844" s="221"/>
      <c r="C844" s="221"/>
      <c r="D844" s="221"/>
      <c r="E844" s="221"/>
      <c r="F844" s="221"/>
      <c r="G844" s="221"/>
      <c r="H844" s="221"/>
      <c r="I844" s="221"/>
      <c r="J844" s="221"/>
      <c r="K844" s="221"/>
      <c r="L844" s="221"/>
      <c r="M844" s="221"/>
      <c r="N844" s="221"/>
      <c r="O844" s="221"/>
      <c r="P844" s="221"/>
      <c r="Q844" s="221"/>
      <c r="R844" s="221"/>
      <c r="S844" s="221"/>
    </row>
    <row r="845" spans="1:19" ht="15.75" customHeight="1" x14ac:dyDescent="0.3">
      <c r="A845" s="221"/>
      <c r="B845" s="221"/>
      <c r="C845" s="221"/>
      <c r="D845" s="221"/>
      <c r="E845" s="221"/>
      <c r="F845" s="221"/>
      <c r="G845" s="221"/>
      <c r="H845" s="221"/>
      <c r="I845" s="221"/>
      <c r="J845" s="221"/>
      <c r="K845" s="221"/>
      <c r="L845" s="221"/>
      <c r="M845" s="221"/>
      <c r="N845" s="221"/>
      <c r="O845" s="221"/>
      <c r="P845" s="221"/>
      <c r="Q845" s="221"/>
      <c r="R845" s="221"/>
      <c r="S845" s="221"/>
    </row>
    <row r="846" spans="1:19" ht="15.75" customHeight="1" x14ac:dyDescent="0.3">
      <c r="A846" s="221"/>
      <c r="B846" s="221"/>
      <c r="C846" s="221"/>
      <c r="D846" s="221"/>
      <c r="E846" s="221"/>
      <c r="F846" s="221"/>
      <c r="G846" s="221"/>
      <c r="H846" s="221"/>
      <c r="I846" s="221"/>
      <c r="J846" s="221"/>
      <c r="K846" s="221"/>
      <c r="L846" s="221"/>
      <c r="M846" s="221"/>
      <c r="N846" s="221"/>
      <c r="O846" s="221"/>
      <c r="P846" s="221"/>
      <c r="Q846" s="221"/>
      <c r="R846" s="221"/>
      <c r="S846" s="221"/>
    </row>
    <row r="847" spans="1:19" ht="15.75" customHeight="1" x14ac:dyDescent="0.3">
      <c r="A847" s="221"/>
      <c r="B847" s="221"/>
      <c r="C847" s="221"/>
      <c r="D847" s="221"/>
      <c r="E847" s="221"/>
      <c r="F847" s="221"/>
      <c r="G847" s="221"/>
      <c r="H847" s="221"/>
      <c r="I847" s="221"/>
      <c r="J847" s="221"/>
      <c r="K847" s="221"/>
      <c r="L847" s="221"/>
      <c r="M847" s="221"/>
      <c r="N847" s="221"/>
      <c r="O847" s="221"/>
      <c r="P847" s="221"/>
      <c r="Q847" s="221"/>
      <c r="R847" s="221"/>
      <c r="S847" s="221"/>
    </row>
    <row r="848" spans="1:19" ht="15.75" customHeight="1" x14ac:dyDescent="0.3">
      <c r="A848" s="221"/>
      <c r="B848" s="221"/>
      <c r="C848" s="221"/>
      <c r="D848" s="221"/>
      <c r="E848" s="221"/>
      <c r="F848" s="221"/>
      <c r="G848" s="221"/>
      <c r="H848" s="221"/>
      <c r="I848" s="221"/>
      <c r="J848" s="221"/>
      <c r="K848" s="221"/>
      <c r="L848" s="221"/>
      <c r="M848" s="221"/>
      <c r="N848" s="221"/>
      <c r="O848" s="221"/>
      <c r="P848" s="221"/>
      <c r="Q848" s="221"/>
      <c r="R848" s="221"/>
      <c r="S848" s="221"/>
    </row>
    <row r="849" spans="1:19" ht="15.75" customHeight="1" x14ac:dyDescent="0.3">
      <c r="A849" s="221"/>
      <c r="B849" s="221"/>
      <c r="C849" s="221"/>
      <c r="D849" s="221"/>
      <c r="E849" s="221"/>
      <c r="F849" s="221"/>
      <c r="G849" s="221"/>
      <c r="H849" s="221"/>
      <c r="I849" s="221"/>
      <c r="J849" s="221"/>
      <c r="K849" s="221"/>
      <c r="L849" s="221"/>
      <c r="M849" s="221"/>
      <c r="N849" s="221"/>
      <c r="O849" s="221"/>
      <c r="P849" s="221"/>
      <c r="Q849" s="221"/>
      <c r="R849" s="221"/>
      <c r="S849" s="221"/>
    </row>
    <row r="850" spans="1:19" ht="15.75" customHeight="1" x14ac:dyDescent="0.3">
      <c r="A850" s="221"/>
      <c r="B850" s="221"/>
      <c r="C850" s="221"/>
      <c r="D850" s="221"/>
      <c r="E850" s="221"/>
      <c r="F850" s="221"/>
      <c r="G850" s="221"/>
      <c r="H850" s="221"/>
      <c r="I850" s="221"/>
      <c r="J850" s="221"/>
      <c r="K850" s="221"/>
      <c r="L850" s="221"/>
      <c r="M850" s="221"/>
      <c r="N850" s="221"/>
      <c r="O850" s="221"/>
      <c r="P850" s="221"/>
      <c r="Q850" s="221"/>
      <c r="R850" s="221"/>
      <c r="S850" s="221"/>
    </row>
    <row r="851" spans="1:19" ht="15.75" customHeight="1" x14ac:dyDescent="0.3">
      <c r="A851" s="221"/>
      <c r="B851" s="221"/>
      <c r="C851" s="221"/>
      <c r="D851" s="221"/>
      <c r="E851" s="221"/>
      <c r="F851" s="221"/>
      <c r="G851" s="221"/>
      <c r="H851" s="221"/>
      <c r="I851" s="221"/>
      <c r="J851" s="221"/>
      <c r="K851" s="221"/>
      <c r="L851" s="221"/>
      <c r="M851" s="221"/>
      <c r="N851" s="221"/>
      <c r="O851" s="221"/>
      <c r="P851" s="221"/>
      <c r="Q851" s="221"/>
      <c r="R851" s="221"/>
      <c r="S851" s="221"/>
    </row>
    <row r="852" spans="1:19" ht="15.75" customHeight="1" x14ac:dyDescent="0.3">
      <c r="A852" s="221"/>
      <c r="B852" s="221"/>
      <c r="C852" s="221"/>
      <c r="D852" s="221"/>
      <c r="E852" s="221"/>
      <c r="F852" s="221"/>
      <c r="G852" s="221"/>
      <c r="H852" s="221"/>
      <c r="I852" s="221"/>
      <c r="J852" s="221"/>
      <c r="K852" s="221"/>
      <c r="L852" s="221"/>
      <c r="M852" s="221"/>
      <c r="N852" s="221"/>
      <c r="O852" s="221"/>
      <c r="P852" s="221"/>
      <c r="Q852" s="221"/>
      <c r="R852" s="221"/>
      <c r="S852" s="221"/>
    </row>
    <row r="853" spans="1:19" ht="15.75" customHeight="1" x14ac:dyDescent="0.3">
      <c r="A853" s="221"/>
      <c r="B853" s="221"/>
      <c r="C853" s="221"/>
      <c r="D853" s="221"/>
      <c r="E853" s="221"/>
      <c r="F853" s="221"/>
      <c r="G853" s="221"/>
      <c r="H853" s="221"/>
      <c r="I853" s="221"/>
      <c r="J853" s="221"/>
      <c r="K853" s="221"/>
      <c r="L853" s="221"/>
      <c r="M853" s="221"/>
      <c r="N853" s="221"/>
      <c r="O853" s="221"/>
      <c r="P853" s="221"/>
      <c r="Q853" s="221"/>
      <c r="R853" s="221"/>
      <c r="S853" s="221"/>
    </row>
    <row r="854" spans="1:19" ht="15.75" customHeight="1" x14ac:dyDescent="0.3">
      <c r="A854" s="221"/>
      <c r="B854" s="221"/>
      <c r="C854" s="221"/>
      <c r="D854" s="221"/>
      <c r="E854" s="221"/>
      <c r="F854" s="221"/>
      <c r="G854" s="221"/>
      <c r="H854" s="221"/>
      <c r="I854" s="221"/>
      <c r="J854" s="221"/>
      <c r="K854" s="221"/>
      <c r="L854" s="221"/>
      <c r="M854" s="221"/>
      <c r="N854" s="221"/>
      <c r="O854" s="221"/>
      <c r="P854" s="221"/>
      <c r="Q854" s="221"/>
      <c r="R854" s="221"/>
      <c r="S854" s="221"/>
    </row>
    <row r="855" spans="1:19" ht="15.75" customHeight="1" x14ac:dyDescent="0.3">
      <c r="A855" s="221"/>
      <c r="B855" s="221"/>
      <c r="C855" s="221"/>
      <c r="D855" s="221"/>
      <c r="E855" s="221"/>
      <c r="F855" s="221"/>
      <c r="G855" s="221"/>
      <c r="H855" s="221"/>
      <c r="I855" s="221"/>
      <c r="J855" s="221"/>
      <c r="K855" s="221"/>
      <c r="L855" s="221"/>
      <c r="M855" s="221"/>
      <c r="N855" s="221"/>
      <c r="O855" s="221"/>
      <c r="P855" s="221"/>
      <c r="Q855" s="221"/>
      <c r="R855" s="221"/>
      <c r="S855" s="221"/>
    </row>
    <row r="856" spans="1:19" ht="15.75" customHeight="1" x14ac:dyDescent="0.3">
      <c r="A856" s="221"/>
      <c r="B856" s="221"/>
      <c r="C856" s="221"/>
      <c r="D856" s="221"/>
      <c r="E856" s="221"/>
      <c r="F856" s="221"/>
      <c r="G856" s="221"/>
      <c r="H856" s="221"/>
      <c r="I856" s="221"/>
      <c r="J856" s="221"/>
      <c r="K856" s="221"/>
      <c r="L856" s="221"/>
      <c r="M856" s="221"/>
      <c r="N856" s="221"/>
      <c r="O856" s="221"/>
      <c r="P856" s="221"/>
      <c r="Q856" s="221"/>
      <c r="R856" s="221"/>
      <c r="S856" s="221"/>
    </row>
    <row r="857" spans="1:19" ht="15.75" customHeight="1" x14ac:dyDescent="0.3">
      <c r="A857" s="221"/>
      <c r="B857" s="221"/>
      <c r="C857" s="221"/>
      <c r="D857" s="221"/>
      <c r="E857" s="221"/>
      <c r="F857" s="221"/>
      <c r="G857" s="221"/>
      <c r="H857" s="221"/>
      <c r="I857" s="221"/>
      <c r="J857" s="221"/>
      <c r="K857" s="221"/>
      <c r="L857" s="221"/>
      <c r="M857" s="221"/>
      <c r="N857" s="221"/>
      <c r="O857" s="221"/>
      <c r="P857" s="221"/>
      <c r="Q857" s="221"/>
      <c r="R857" s="221"/>
      <c r="S857" s="221"/>
    </row>
    <row r="858" spans="1:19" ht="15.75" customHeight="1" x14ac:dyDescent="0.3">
      <c r="A858" s="221"/>
      <c r="B858" s="221"/>
      <c r="C858" s="221"/>
      <c r="D858" s="221"/>
      <c r="E858" s="221"/>
      <c r="F858" s="221"/>
      <c r="G858" s="221"/>
      <c r="H858" s="221"/>
      <c r="I858" s="221"/>
      <c r="J858" s="221"/>
      <c r="K858" s="221"/>
      <c r="L858" s="221"/>
      <c r="M858" s="221"/>
      <c r="N858" s="221"/>
      <c r="O858" s="221"/>
      <c r="P858" s="221"/>
      <c r="Q858" s="221"/>
      <c r="R858" s="221"/>
      <c r="S858" s="221"/>
    </row>
    <row r="859" spans="1:19" ht="15.75" customHeight="1" x14ac:dyDescent="0.3">
      <c r="A859" s="221"/>
      <c r="B859" s="221"/>
      <c r="C859" s="221"/>
      <c r="D859" s="221"/>
      <c r="E859" s="221"/>
      <c r="F859" s="221"/>
      <c r="G859" s="221"/>
      <c r="H859" s="221"/>
      <c r="I859" s="221"/>
      <c r="J859" s="221"/>
      <c r="K859" s="221"/>
      <c r="L859" s="221"/>
      <c r="M859" s="221"/>
      <c r="N859" s="221"/>
      <c r="O859" s="221"/>
      <c r="P859" s="221"/>
      <c r="Q859" s="221"/>
      <c r="R859" s="221"/>
      <c r="S859" s="221"/>
    </row>
    <row r="860" spans="1:19" ht="15.75" customHeight="1" x14ac:dyDescent="0.3">
      <c r="A860" s="221"/>
      <c r="B860" s="221"/>
      <c r="C860" s="221"/>
      <c r="D860" s="221"/>
      <c r="E860" s="221"/>
      <c r="F860" s="221"/>
      <c r="G860" s="221"/>
      <c r="H860" s="221"/>
      <c r="I860" s="221"/>
      <c r="J860" s="221"/>
      <c r="K860" s="221"/>
      <c r="L860" s="221"/>
      <c r="M860" s="221"/>
      <c r="N860" s="221"/>
      <c r="O860" s="221"/>
      <c r="P860" s="221"/>
      <c r="Q860" s="221"/>
      <c r="R860" s="221"/>
      <c r="S860" s="221"/>
    </row>
    <row r="861" spans="1:19" ht="15.75" customHeight="1" x14ac:dyDescent="0.3">
      <c r="A861" s="221"/>
      <c r="B861" s="221"/>
      <c r="C861" s="221"/>
      <c r="D861" s="221"/>
      <c r="E861" s="221"/>
      <c r="F861" s="221"/>
      <c r="G861" s="221"/>
      <c r="H861" s="221"/>
      <c r="I861" s="221"/>
      <c r="J861" s="221"/>
      <c r="K861" s="221"/>
      <c r="L861" s="221"/>
      <c r="M861" s="221"/>
      <c r="N861" s="221"/>
      <c r="O861" s="221"/>
      <c r="P861" s="221"/>
      <c r="Q861" s="221"/>
      <c r="R861" s="221"/>
      <c r="S861" s="221"/>
    </row>
    <row r="862" spans="1:19" ht="15.75" customHeight="1" x14ac:dyDescent="0.3">
      <c r="A862" s="221"/>
      <c r="B862" s="221"/>
      <c r="C862" s="221"/>
      <c r="D862" s="221"/>
      <c r="E862" s="221"/>
      <c r="F862" s="221"/>
      <c r="G862" s="221"/>
      <c r="H862" s="221"/>
      <c r="I862" s="221"/>
      <c r="J862" s="221"/>
      <c r="K862" s="221"/>
      <c r="L862" s="221"/>
      <c r="M862" s="221"/>
      <c r="N862" s="221"/>
      <c r="O862" s="221"/>
      <c r="P862" s="221"/>
      <c r="Q862" s="221"/>
      <c r="R862" s="221"/>
      <c r="S862" s="221"/>
    </row>
    <row r="863" spans="1:19" ht="15.75" customHeight="1" x14ac:dyDescent="0.3">
      <c r="A863" s="221"/>
      <c r="B863" s="221"/>
      <c r="C863" s="221"/>
      <c r="D863" s="221"/>
      <c r="E863" s="221"/>
      <c r="F863" s="221"/>
      <c r="G863" s="221"/>
      <c r="H863" s="221"/>
      <c r="I863" s="221"/>
      <c r="J863" s="221"/>
      <c r="K863" s="221"/>
      <c r="L863" s="221"/>
      <c r="M863" s="221"/>
      <c r="N863" s="221"/>
      <c r="O863" s="221"/>
      <c r="P863" s="221"/>
      <c r="Q863" s="221"/>
      <c r="R863" s="221"/>
      <c r="S863" s="221"/>
    </row>
    <row r="864" spans="1:19" ht="15.75" customHeight="1" x14ac:dyDescent="0.3">
      <c r="A864" s="221"/>
      <c r="B864" s="221"/>
      <c r="C864" s="221"/>
      <c r="D864" s="221"/>
      <c r="E864" s="221"/>
      <c r="F864" s="221"/>
      <c r="G864" s="221"/>
      <c r="H864" s="221"/>
      <c r="I864" s="221"/>
      <c r="J864" s="221"/>
      <c r="K864" s="221"/>
      <c r="L864" s="221"/>
      <c r="M864" s="221"/>
      <c r="N864" s="221"/>
      <c r="O864" s="221"/>
      <c r="P864" s="221"/>
      <c r="Q864" s="221"/>
      <c r="R864" s="221"/>
      <c r="S864" s="221"/>
    </row>
    <row r="865" spans="1:19" ht="15.75" customHeight="1" x14ac:dyDescent="0.3">
      <c r="A865" s="221"/>
      <c r="B865" s="221"/>
      <c r="C865" s="221"/>
      <c r="D865" s="221"/>
      <c r="E865" s="221"/>
      <c r="F865" s="221"/>
      <c r="G865" s="221"/>
      <c r="H865" s="221"/>
      <c r="I865" s="221"/>
      <c r="J865" s="221"/>
      <c r="K865" s="221"/>
      <c r="L865" s="221"/>
      <c r="M865" s="221"/>
      <c r="N865" s="221"/>
      <c r="O865" s="221"/>
      <c r="P865" s="221"/>
      <c r="Q865" s="221"/>
      <c r="R865" s="221"/>
      <c r="S865" s="221"/>
    </row>
    <row r="866" spans="1:19" ht="15.75" customHeight="1" x14ac:dyDescent="0.3">
      <c r="A866" s="221"/>
      <c r="B866" s="221"/>
      <c r="C866" s="221"/>
      <c r="D866" s="221"/>
      <c r="E866" s="221"/>
      <c r="F866" s="221"/>
      <c r="G866" s="221"/>
      <c r="H866" s="221"/>
      <c r="I866" s="221"/>
      <c r="J866" s="221"/>
      <c r="K866" s="221"/>
      <c r="L866" s="221"/>
      <c r="M866" s="221"/>
      <c r="N866" s="221"/>
      <c r="O866" s="221"/>
      <c r="P866" s="221"/>
      <c r="Q866" s="221"/>
      <c r="R866" s="221"/>
      <c r="S866" s="221"/>
    </row>
    <row r="867" spans="1:19" ht="15.75" customHeight="1" x14ac:dyDescent="0.3">
      <c r="A867" s="221"/>
      <c r="B867" s="221"/>
      <c r="C867" s="221"/>
      <c r="D867" s="221"/>
      <c r="E867" s="221"/>
      <c r="F867" s="221"/>
      <c r="G867" s="221"/>
      <c r="H867" s="221"/>
      <c r="I867" s="221"/>
      <c r="J867" s="221"/>
      <c r="K867" s="221"/>
      <c r="L867" s="221"/>
      <c r="M867" s="221"/>
      <c r="N867" s="221"/>
      <c r="O867" s="221"/>
      <c r="P867" s="221"/>
      <c r="Q867" s="221"/>
      <c r="R867" s="221"/>
      <c r="S867" s="221"/>
    </row>
    <row r="868" spans="1:19" ht="15.75" customHeight="1" x14ac:dyDescent="0.3">
      <c r="A868" s="221"/>
      <c r="B868" s="221"/>
      <c r="C868" s="221"/>
      <c r="D868" s="221"/>
      <c r="E868" s="221"/>
      <c r="F868" s="221"/>
      <c r="G868" s="221"/>
      <c r="H868" s="221"/>
      <c r="I868" s="221"/>
      <c r="J868" s="221"/>
      <c r="K868" s="221"/>
      <c r="L868" s="221"/>
      <c r="M868" s="221"/>
      <c r="N868" s="221"/>
      <c r="O868" s="221"/>
      <c r="P868" s="221"/>
      <c r="Q868" s="221"/>
      <c r="R868" s="221"/>
      <c r="S868" s="221"/>
    </row>
    <row r="869" spans="1:19" ht="15.75" customHeight="1" x14ac:dyDescent="0.3">
      <c r="A869" s="221"/>
      <c r="B869" s="221"/>
      <c r="C869" s="221"/>
      <c r="D869" s="221"/>
      <c r="E869" s="221"/>
      <c r="F869" s="221"/>
      <c r="G869" s="221"/>
      <c r="H869" s="221"/>
      <c r="I869" s="221"/>
      <c r="J869" s="221"/>
      <c r="K869" s="221"/>
      <c r="L869" s="221"/>
      <c r="M869" s="221"/>
      <c r="N869" s="221"/>
      <c r="O869" s="221"/>
      <c r="P869" s="221"/>
      <c r="Q869" s="221"/>
      <c r="R869" s="221"/>
      <c r="S869" s="221"/>
    </row>
    <row r="870" spans="1:19" ht="15.75" customHeight="1" x14ac:dyDescent="0.3">
      <c r="A870" s="221"/>
      <c r="B870" s="221"/>
      <c r="C870" s="221"/>
      <c r="D870" s="221"/>
      <c r="E870" s="221"/>
      <c r="F870" s="221"/>
      <c r="G870" s="221"/>
      <c r="H870" s="221"/>
      <c r="I870" s="221"/>
      <c r="J870" s="221"/>
      <c r="K870" s="221"/>
      <c r="L870" s="221"/>
      <c r="M870" s="221"/>
      <c r="N870" s="221"/>
      <c r="O870" s="221"/>
      <c r="P870" s="221"/>
      <c r="Q870" s="221"/>
      <c r="R870" s="221"/>
      <c r="S870" s="221"/>
    </row>
    <row r="871" spans="1:19" ht="15.75" customHeight="1" x14ac:dyDescent="0.3">
      <c r="A871" s="221"/>
      <c r="B871" s="221"/>
      <c r="C871" s="221"/>
      <c r="D871" s="221"/>
      <c r="E871" s="221"/>
      <c r="F871" s="221"/>
      <c r="G871" s="221"/>
      <c r="H871" s="221"/>
      <c r="I871" s="221"/>
      <c r="J871" s="221"/>
      <c r="K871" s="221"/>
      <c r="L871" s="221"/>
      <c r="M871" s="221"/>
      <c r="N871" s="221"/>
      <c r="O871" s="221"/>
      <c r="P871" s="221"/>
      <c r="Q871" s="221"/>
      <c r="R871" s="221"/>
      <c r="S871" s="221"/>
    </row>
    <row r="872" spans="1:19" ht="15.75" customHeight="1" x14ac:dyDescent="0.3">
      <c r="A872" s="221"/>
      <c r="B872" s="221"/>
      <c r="C872" s="221"/>
      <c r="D872" s="221"/>
      <c r="E872" s="221"/>
      <c r="F872" s="221"/>
      <c r="G872" s="221"/>
      <c r="H872" s="221"/>
      <c r="I872" s="221"/>
      <c r="J872" s="221"/>
      <c r="K872" s="221"/>
      <c r="L872" s="221"/>
      <c r="M872" s="221"/>
      <c r="N872" s="221"/>
      <c r="O872" s="221"/>
      <c r="P872" s="221"/>
      <c r="Q872" s="221"/>
      <c r="R872" s="221"/>
      <c r="S872" s="221"/>
    </row>
    <row r="873" spans="1:19" ht="15.75" customHeight="1" x14ac:dyDescent="0.3">
      <c r="A873" s="221"/>
      <c r="B873" s="221"/>
      <c r="C873" s="221"/>
      <c r="D873" s="221"/>
      <c r="E873" s="221"/>
      <c r="F873" s="221"/>
      <c r="G873" s="221"/>
      <c r="H873" s="221"/>
      <c r="I873" s="221"/>
      <c r="J873" s="221"/>
      <c r="K873" s="221"/>
      <c r="L873" s="221"/>
      <c r="M873" s="221"/>
      <c r="N873" s="221"/>
      <c r="O873" s="221"/>
      <c r="P873" s="221"/>
      <c r="Q873" s="221"/>
      <c r="R873" s="221"/>
      <c r="S873" s="221"/>
    </row>
    <row r="874" spans="1:19" ht="15.75" customHeight="1" x14ac:dyDescent="0.3">
      <c r="A874" s="221"/>
      <c r="B874" s="221"/>
      <c r="C874" s="221"/>
      <c r="D874" s="221"/>
      <c r="E874" s="221"/>
      <c r="F874" s="221"/>
      <c r="G874" s="221"/>
      <c r="H874" s="221"/>
      <c r="I874" s="221"/>
      <c r="J874" s="221"/>
      <c r="K874" s="221"/>
      <c r="L874" s="221"/>
      <c r="M874" s="221"/>
      <c r="N874" s="221"/>
      <c r="O874" s="221"/>
      <c r="P874" s="221"/>
      <c r="Q874" s="221"/>
      <c r="R874" s="221"/>
      <c r="S874" s="221"/>
    </row>
    <row r="875" spans="1:19" ht="15.75" customHeight="1" x14ac:dyDescent="0.3">
      <c r="A875" s="221"/>
      <c r="B875" s="221"/>
      <c r="C875" s="221"/>
      <c r="D875" s="221"/>
      <c r="E875" s="221"/>
      <c r="F875" s="221"/>
      <c r="G875" s="221"/>
      <c r="H875" s="221"/>
      <c r="I875" s="221"/>
      <c r="J875" s="221"/>
      <c r="K875" s="221"/>
      <c r="L875" s="221"/>
      <c r="M875" s="221"/>
      <c r="N875" s="221"/>
      <c r="O875" s="221"/>
      <c r="P875" s="221"/>
      <c r="Q875" s="221"/>
      <c r="R875" s="221"/>
      <c r="S875" s="221"/>
    </row>
    <row r="876" spans="1:19" ht="15.75" customHeight="1" x14ac:dyDescent="0.3">
      <c r="A876" s="221"/>
      <c r="B876" s="221"/>
      <c r="C876" s="221"/>
      <c r="D876" s="221"/>
      <c r="E876" s="221"/>
      <c r="F876" s="221"/>
      <c r="G876" s="221"/>
      <c r="H876" s="221"/>
      <c r="I876" s="221"/>
      <c r="J876" s="221"/>
      <c r="K876" s="221"/>
      <c r="L876" s="221"/>
      <c r="M876" s="221"/>
      <c r="N876" s="221"/>
      <c r="O876" s="221"/>
      <c r="P876" s="221"/>
      <c r="Q876" s="221"/>
      <c r="R876" s="221"/>
      <c r="S876" s="221"/>
    </row>
    <row r="877" spans="1:19" ht="15.75" customHeight="1" x14ac:dyDescent="0.3">
      <c r="A877" s="221"/>
      <c r="B877" s="221"/>
      <c r="C877" s="221"/>
      <c r="D877" s="221"/>
      <c r="E877" s="221"/>
      <c r="F877" s="221"/>
      <c r="G877" s="221"/>
      <c r="H877" s="221"/>
      <c r="I877" s="221"/>
      <c r="J877" s="221"/>
      <c r="K877" s="221"/>
      <c r="L877" s="221"/>
      <c r="M877" s="221"/>
      <c r="N877" s="221"/>
      <c r="O877" s="221"/>
      <c r="P877" s="221"/>
      <c r="Q877" s="221"/>
      <c r="R877" s="221"/>
      <c r="S877" s="221"/>
    </row>
    <row r="878" spans="1:19" ht="15.75" customHeight="1" x14ac:dyDescent="0.3">
      <c r="A878" s="221"/>
      <c r="B878" s="221"/>
      <c r="C878" s="221"/>
      <c r="D878" s="221"/>
      <c r="E878" s="221"/>
      <c r="F878" s="221"/>
      <c r="G878" s="221"/>
      <c r="H878" s="221"/>
      <c r="I878" s="221"/>
      <c r="J878" s="221"/>
      <c r="K878" s="221"/>
      <c r="L878" s="221"/>
      <c r="M878" s="221"/>
      <c r="N878" s="221"/>
      <c r="O878" s="221"/>
      <c r="P878" s="221"/>
      <c r="Q878" s="221"/>
      <c r="R878" s="221"/>
      <c r="S878" s="221"/>
    </row>
    <row r="879" spans="1:19" ht="15.75" customHeight="1" x14ac:dyDescent="0.3">
      <c r="A879" s="221"/>
      <c r="B879" s="221"/>
      <c r="C879" s="221"/>
      <c r="D879" s="221"/>
      <c r="E879" s="221"/>
      <c r="F879" s="221"/>
      <c r="G879" s="221"/>
      <c r="H879" s="221"/>
      <c r="I879" s="221"/>
      <c r="J879" s="221"/>
      <c r="K879" s="221"/>
      <c r="L879" s="221"/>
      <c r="M879" s="221"/>
      <c r="N879" s="221"/>
      <c r="O879" s="221"/>
      <c r="P879" s="221"/>
      <c r="Q879" s="221"/>
      <c r="R879" s="221"/>
      <c r="S879" s="221"/>
    </row>
    <row r="880" spans="1:19" ht="15.75" customHeight="1" x14ac:dyDescent="0.3">
      <c r="A880" s="221"/>
      <c r="B880" s="221"/>
      <c r="C880" s="221"/>
      <c r="D880" s="221"/>
      <c r="E880" s="221"/>
      <c r="F880" s="221"/>
      <c r="G880" s="221"/>
      <c r="H880" s="221"/>
      <c r="I880" s="221"/>
      <c r="J880" s="221"/>
      <c r="K880" s="221"/>
      <c r="L880" s="221"/>
      <c r="M880" s="221"/>
      <c r="N880" s="221"/>
      <c r="O880" s="221"/>
      <c r="P880" s="221"/>
      <c r="Q880" s="221"/>
      <c r="R880" s="221"/>
      <c r="S880" s="221"/>
    </row>
    <row r="881" spans="1:19" ht="15.75" customHeight="1" x14ac:dyDescent="0.3">
      <c r="A881" s="221"/>
      <c r="B881" s="221"/>
      <c r="C881" s="221"/>
      <c r="D881" s="221"/>
      <c r="E881" s="221"/>
      <c r="F881" s="221"/>
      <c r="G881" s="221"/>
      <c r="H881" s="221"/>
      <c r="I881" s="221"/>
      <c r="J881" s="221"/>
      <c r="K881" s="221"/>
      <c r="L881" s="221"/>
      <c r="M881" s="221"/>
      <c r="N881" s="221"/>
      <c r="O881" s="221"/>
      <c r="P881" s="221"/>
      <c r="Q881" s="221"/>
      <c r="R881" s="221"/>
      <c r="S881" s="221"/>
    </row>
    <row r="882" spans="1:19" ht="15.75" customHeight="1" x14ac:dyDescent="0.3">
      <c r="A882" s="221"/>
      <c r="B882" s="221"/>
      <c r="C882" s="221"/>
      <c r="D882" s="221"/>
      <c r="E882" s="221"/>
      <c r="F882" s="221"/>
      <c r="G882" s="221"/>
      <c r="H882" s="221"/>
      <c r="I882" s="221"/>
      <c r="J882" s="221"/>
      <c r="K882" s="221"/>
      <c r="L882" s="221"/>
      <c r="M882" s="221"/>
      <c r="N882" s="221"/>
      <c r="O882" s="221"/>
      <c r="P882" s="221"/>
      <c r="Q882" s="221"/>
      <c r="R882" s="221"/>
      <c r="S882" s="221"/>
    </row>
    <row r="883" spans="1:19" ht="15.75" customHeight="1" x14ac:dyDescent="0.3">
      <c r="A883" s="221"/>
      <c r="B883" s="221"/>
      <c r="C883" s="221"/>
      <c r="D883" s="221"/>
      <c r="E883" s="221"/>
      <c r="F883" s="221"/>
      <c r="G883" s="221"/>
      <c r="H883" s="221"/>
      <c r="I883" s="221"/>
      <c r="J883" s="221"/>
      <c r="K883" s="221"/>
      <c r="L883" s="221"/>
      <c r="M883" s="221"/>
      <c r="N883" s="221"/>
      <c r="O883" s="221"/>
      <c r="P883" s="221"/>
      <c r="Q883" s="221"/>
      <c r="R883" s="221"/>
      <c r="S883" s="221"/>
    </row>
    <row r="884" spans="1:19" ht="15.75" customHeight="1" x14ac:dyDescent="0.3">
      <c r="A884" s="221"/>
      <c r="B884" s="221"/>
      <c r="C884" s="221"/>
      <c r="D884" s="221"/>
      <c r="E884" s="221"/>
      <c r="F884" s="221"/>
      <c r="G884" s="221"/>
      <c r="H884" s="221"/>
      <c r="I884" s="221"/>
      <c r="J884" s="221"/>
      <c r="K884" s="221"/>
      <c r="L884" s="221"/>
      <c r="M884" s="221"/>
      <c r="N884" s="221"/>
      <c r="O884" s="221"/>
      <c r="P884" s="221"/>
      <c r="Q884" s="221"/>
      <c r="R884" s="221"/>
      <c r="S884" s="221"/>
    </row>
    <row r="885" spans="1:19" ht="15.75" customHeight="1" x14ac:dyDescent="0.3">
      <c r="A885" s="221"/>
      <c r="B885" s="221"/>
      <c r="C885" s="221"/>
      <c r="D885" s="221"/>
      <c r="E885" s="221"/>
      <c r="F885" s="221"/>
      <c r="G885" s="221"/>
      <c r="H885" s="221"/>
      <c r="I885" s="221"/>
      <c r="J885" s="221"/>
      <c r="K885" s="221"/>
      <c r="L885" s="221"/>
      <c r="M885" s="221"/>
      <c r="N885" s="221"/>
      <c r="O885" s="221"/>
      <c r="P885" s="221"/>
      <c r="Q885" s="221"/>
      <c r="R885" s="221"/>
      <c r="S885" s="221"/>
    </row>
    <row r="886" spans="1:19" ht="15.75" customHeight="1" x14ac:dyDescent="0.3">
      <c r="A886" s="221"/>
      <c r="B886" s="221"/>
      <c r="C886" s="221"/>
      <c r="D886" s="221"/>
      <c r="E886" s="221"/>
      <c r="F886" s="221"/>
      <c r="G886" s="221"/>
      <c r="H886" s="221"/>
      <c r="I886" s="221"/>
      <c r="J886" s="221"/>
      <c r="K886" s="221"/>
      <c r="L886" s="221"/>
      <c r="M886" s="221"/>
      <c r="N886" s="221"/>
      <c r="O886" s="221"/>
      <c r="P886" s="221"/>
      <c r="Q886" s="221"/>
      <c r="R886" s="221"/>
      <c r="S886" s="221"/>
    </row>
    <row r="887" spans="1:19" ht="15.75" customHeight="1" x14ac:dyDescent="0.3">
      <c r="A887" s="221"/>
      <c r="B887" s="221"/>
      <c r="C887" s="221"/>
      <c r="D887" s="221"/>
      <c r="E887" s="221"/>
      <c r="F887" s="221"/>
      <c r="G887" s="221"/>
      <c r="H887" s="221"/>
      <c r="I887" s="221"/>
      <c r="J887" s="221"/>
      <c r="K887" s="221"/>
      <c r="L887" s="221"/>
      <c r="M887" s="221"/>
      <c r="N887" s="221"/>
      <c r="O887" s="221"/>
      <c r="P887" s="221"/>
      <c r="Q887" s="221"/>
      <c r="R887" s="221"/>
      <c r="S887" s="221"/>
    </row>
    <row r="888" spans="1:19" ht="15.75" customHeight="1" x14ac:dyDescent="0.3">
      <c r="A888" s="221"/>
      <c r="B888" s="221"/>
      <c r="C888" s="221"/>
      <c r="D888" s="221"/>
      <c r="E888" s="221"/>
      <c r="F888" s="221"/>
      <c r="G888" s="221"/>
      <c r="H888" s="221"/>
      <c r="I888" s="221"/>
      <c r="J888" s="221"/>
      <c r="K888" s="221"/>
      <c r="L888" s="221"/>
      <c r="M888" s="221"/>
      <c r="N888" s="221"/>
      <c r="O888" s="221"/>
      <c r="P888" s="221"/>
      <c r="Q888" s="221"/>
      <c r="R888" s="221"/>
      <c r="S888" s="221"/>
    </row>
    <row r="889" spans="1:19" ht="15.75" customHeight="1" x14ac:dyDescent="0.3">
      <c r="A889" s="221"/>
      <c r="B889" s="221"/>
      <c r="C889" s="221"/>
      <c r="D889" s="221"/>
      <c r="E889" s="221"/>
      <c r="F889" s="221"/>
      <c r="G889" s="221"/>
      <c r="H889" s="221"/>
      <c r="I889" s="221"/>
      <c r="J889" s="221"/>
      <c r="K889" s="221"/>
      <c r="L889" s="221"/>
      <c r="M889" s="221"/>
      <c r="N889" s="221"/>
      <c r="O889" s="221"/>
      <c r="P889" s="221"/>
      <c r="Q889" s="221"/>
      <c r="R889" s="221"/>
      <c r="S889" s="221"/>
    </row>
    <row r="890" spans="1:19" ht="15.75" customHeight="1" x14ac:dyDescent="0.3">
      <c r="A890" s="221"/>
      <c r="B890" s="221"/>
      <c r="C890" s="221"/>
      <c r="D890" s="221"/>
      <c r="E890" s="221"/>
      <c r="F890" s="221"/>
      <c r="G890" s="221"/>
      <c r="H890" s="221"/>
      <c r="I890" s="221"/>
      <c r="J890" s="221"/>
      <c r="K890" s="221"/>
      <c r="L890" s="221"/>
      <c r="M890" s="221"/>
      <c r="N890" s="221"/>
      <c r="O890" s="221"/>
      <c r="P890" s="221"/>
      <c r="Q890" s="221"/>
      <c r="R890" s="221"/>
      <c r="S890" s="221"/>
    </row>
    <row r="891" spans="1:19" ht="15.75" customHeight="1" x14ac:dyDescent="0.3">
      <c r="A891" s="221"/>
      <c r="B891" s="221"/>
      <c r="C891" s="221"/>
      <c r="D891" s="221"/>
      <c r="E891" s="221"/>
      <c r="F891" s="221"/>
      <c r="G891" s="221"/>
      <c r="H891" s="221"/>
      <c r="I891" s="221"/>
      <c r="J891" s="221"/>
      <c r="K891" s="221"/>
      <c r="L891" s="221"/>
      <c r="M891" s="221"/>
      <c r="N891" s="221"/>
      <c r="O891" s="221"/>
      <c r="P891" s="221"/>
      <c r="Q891" s="221"/>
      <c r="R891" s="221"/>
      <c r="S891" s="221"/>
    </row>
    <row r="892" spans="1:19" ht="15.75" customHeight="1" x14ac:dyDescent="0.3">
      <c r="A892" s="221"/>
      <c r="B892" s="221"/>
      <c r="C892" s="221"/>
      <c r="D892" s="221"/>
      <c r="E892" s="221"/>
      <c r="F892" s="221"/>
      <c r="G892" s="221"/>
      <c r="H892" s="221"/>
      <c r="I892" s="221"/>
      <c r="J892" s="221"/>
      <c r="K892" s="221"/>
      <c r="L892" s="221"/>
      <c r="M892" s="221"/>
      <c r="N892" s="221"/>
      <c r="O892" s="221"/>
      <c r="P892" s="221"/>
      <c r="Q892" s="221"/>
      <c r="R892" s="221"/>
      <c r="S892" s="221"/>
    </row>
    <row r="893" spans="1:19" ht="15.75" customHeight="1" x14ac:dyDescent="0.3">
      <c r="A893" s="221"/>
      <c r="B893" s="221"/>
      <c r="C893" s="221"/>
      <c r="D893" s="221"/>
      <c r="E893" s="221"/>
      <c r="F893" s="221"/>
      <c r="G893" s="221"/>
      <c r="H893" s="221"/>
      <c r="I893" s="221"/>
      <c r="J893" s="221"/>
      <c r="K893" s="221"/>
      <c r="L893" s="221"/>
      <c r="M893" s="221"/>
      <c r="N893" s="221"/>
      <c r="O893" s="221"/>
      <c r="P893" s="221"/>
      <c r="Q893" s="221"/>
      <c r="R893" s="221"/>
      <c r="S893" s="221"/>
    </row>
    <row r="894" spans="1:19" ht="15.75" customHeight="1" x14ac:dyDescent="0.3">
      <c r="A894" s="221"/>
      <c r="B894" s="221"/>
      <c r="C894" s="221"/>
      <c r="D894" s="221"/>
      <c r="E894" s="221"/>
      <c r="F894" s="221"/>
      <c r="G894" s="221"/>
      <c r="H894" s="221"/>
      <c r="I894" s="221"/>
      <c r="J894" s="221"/>
      <c r="K894" s="221"/>
      <c r="L894" s="221"/>
      <c r="M894" s="221"/>
      <c r="N894" s="221"/>
      <c r="O894" s="221"/>
      <c r="P894" s="221"/>
      <c r="Q894" s="221"/>
      <c r="R894" s="221"/>
      <c r="S894" s="221"/>
    </row>
    <row r="895" spans="1:19" ht="15.75" customHeight="1" x14ac:dyDescent="0.3">
      <c r="A895" s="221"/>
      <c r="B895" s="221"/>
      <c r="C895" s="221"/>
      <c r="D895" s="221"/>
      <c r="E895" s="221"/>
      <c r="F895" s="221"/>
      <c r="G895" s="221"/>
      <c r="H895" s="221"/>
      <c r="I895" s="221"/>
      <c r="J895" s="221"/>
      <c r="K895" s="221"/>
      <c r="L895" s="221"/>
      <c r="M895" s="221"/>
      <c r="N895" s="221"/>
      <c r="O895" s="221"/>
      <c r="P895" s="221"/>
      <c r="Q895" s="221"/>
      <c r="R895" s="221"/>
      <c r="S895" s="221"/>
    </row>
    <row r="896" spans="1:19" ht="15.75" customHeight="1" x14ac:dyDescent="0.3">
      <c r="A896" s="221"/>
      <c r="B896" s="221"/>
      <c r="C896" s="221"/>
      <c r="D896" s="221"/>
      <c r="E896" s="221"/>
      <c r="F896" s="221"/>
      <c r="G896" s="221"/>
      <c r="H896" s="221"/>
      <c r="I896" s="221"/>
      <c r="J896" s="221"/>
      <c r="K896" s="221"/>
      <c r="L896" s="221"/>
      <c r="M896" s="221"/>
      <c r="N896" s="221"/>
      <c r="O896" s="221"/>
      <c r="P896" s="221"/>
      <c r="Q896" s="221"/>
      <c r="R896" s="221"/>
      <c r="S896" s="221"/>
    </row>
    <row r="897" spans="1:19" ht="15.75" customHeight="1" x14ac:dyDescent="0.3">
      <c r="A897" s="221"/>
      <c r="B897" s="221"/>
      <c r="C897" s="221"/>
      <c r="D897" s="221"/>
      <c r="E897" s="221"/>
      <c r="F897" s="221"/>
      <c r="G897" s="221"/>
      <c r="H897" s="221"/>
      <c r="I897" s="221"/>
      <c r="J897" s="221"/>
      <c r="K897" s="221"/>
      <c r="L897" s="221"/>
      <c r="M897" s="221"/>
      <c r="N897" s="221"/>
      <c r="O897" s="221"/>
      <c r="P897" s="221"/>
      <c r="Q897" s="221"/>
      <c r="R897" s="221"/>
      <c r="S897" s="221"/>
    </row>
    <row r="898" spans="1:19" ht="15.75" customHeight="1" x14ac:dyDescent="0.3">
      <c r="A898" s="221"/>
      <c r="B898" s="221"/>
      <c r="C898" s="221"/>
      <c r="D898" s="221"/>
      <c r="E898" s="221"/>
      <c r="F898" s="221"/>
      <c r="G898" s="221"/>
      <c r="H898" s="221"/>
      <c r="I898" s="221"/>
      <c r="J898" s="221"/>
      <c r="K898" s="221"/>
      <c r="L898" s="221"/>
      <c r="M898" s="221"/>
      <c r="N898" s="221"/>
      <c r="O898" s="221"/>
      <c r="P898" s="221"/>
      <c r="Q898" s="221"/>
      <c r="R898" s="221"/>
      <c r="S898" s="221"/>
    </row>
    <row r="899" spans="1:19" ht="15.75" customHeight="1" x14ac:dyDescent="0.3">
      <c r="A899" s="221"/>
      <c r="B899" s="221"/>
      <c r="C899" s="221"/>
      <c r="D899" s="221"/>
      <c r="E899" s="221"/>
      <c r="F899" s="221"/>
      <c r="G899" s="221"/>
      <c r="H899" s="221"/>
      <c r="I899" s="221"/>
      <c r="J899" s="221"/>
      <c r="K899" s="221"/>
      <c r="L899" s="221"/>
      <c r="M899" s="221"/>
      <c r="N899" s="221"/>
      <c r="O899" s="221"/>
      <c r="P899" s="221"/>
      <c r="Q899" s="221"/>
      <c r="R899" s="221"/>
      <c r="S899" s="221"/>
    </row>
    <row r="900" spans="1:19" ht="15.75" customHeight="1" x14ac:dyDescent="0.3">
      <c r="A900" s="221"/>
      <c r="B900" s="221"/>
      <c r="C900" s="221"/>
      <c r="D900" s="221"/>
      <c r="E900" s="221"/>
      <c r="F900" s="221"/>
      <c r="G900" s="221"/>
      <c r="H900" s="221"/>
      <c r="I900" s="221"/>
      <c r="J900" s="221"/>
      <c r="K900" s="221"/>
      <c r="L900" s="221"/>
      <c r="M900" s="221"/>
      <c r="N900" s="221"/>
      <c r="O900" s="221"/>
      <c r="P900" s="221"/>
      <c r="Q900" s="221"/>
      <c r="R900" s="221"/>
      <c r="S900" s="221"/>
    </row>
    <row r="901" spans="1:19" ht="15.75" customHeight="1" x14ac:dyDescent="0.3">
      <c r="A901" s="221"/>
      <c r="B901" s="221"/>
      <c r="C901" s="221"/>
      <c r="D901" s="221"/>
      <c r="E901" s="221"/>
      <c r="F901" s="221"/>
      <c r="G901" s="221"/>
      <c r="H901" s="221"/>
      <c r="I901" s="221"/>
      <c r="J901" s="221"/>
      <c r="K901" s="221"/>
      <c r="L901" s="221"/>
      <c r="M901" s="221"/>
      <c r="N901" s="221"/>
      <c r="O901" s="221"/>
      <c r="P901" s="221"/>
      <c r="Q901" s="221"/>
      <c r="R901" s="221"/>
      <c r="S901" s="221"/>
    </row>
    <row r="902" spans="1:19" ht="15.75" customHeight="1" x14ac:dyDescent="0.3">
      <c r="A902" s="221"/>
      <c r="B902" s="221"/>
      <c r="C902" s="221"/>
      <c r="D902" s="221"/>
      <c r="E902" s="221"/>
      <c r="F902" s="221"/>
      <c r="G902" s="221"/>
      <c r="H902" s="221"/>
      <c r="I902" s="221"/>
      <c r="J902" s="221"/>
      <c r="K902" s="221"/>
      <c r="L902" s="221"/>
      <c r="M902" s="221"/>
      <c r="N902" s="221"/>
      <c r="O902" s="221"/>
      <c r="P902" s="221"/>
      <c r="Q902" s="221"/>
      <c r="R902" s="221"/>
      <c r="S902" s="221"/>
    </row>
    <row r="903" spans="1:19" ht="15.75" customHeight="1" x14ac:dyDescent="0.3">
      <c r="A903" s="221"/>
      <c r="B903" s="221"/>
      <c r="C903" s="221"/>
      <c r="D903" s="221"/>
      <c r="E903" s="221"/>
      <c r="F903" s="221"/>
      <c r="G903" s="221"/>
      <c r="H903" s="221"/>
      <c r="I903" s="221"/>
      <c r="J903" s="221"/>
      <c r="K903" s="221"/>
      <c r="L903" s="221"/>
      <c r="M903" s="221"/>
      <c r="N903" s="221"/>
      <c r="O903" s="221"/>
      <c r="P903" s="221"/>
      <c r="Q903" s="221"/>
      <c r="R903" s="221"/>
      <c r="S903" s="221"/>
    </row>
    <row r="904" spans="1:19" ht="15.75" customHeight="1" x14ac:dyDescent="0.3">
      <c r="A904" s="221"/>
      <c r="B904" s="221"/>
      <c r="C904" s="221"/>
      <c r="D904" s="221"/>
      <c r="E904" s="221"/>
      <c r="F904" s="221"/>
      <c r="G904" s="221"/>
      <c r="H904" s="221"/>
      <c r="I904" s="221"/>
      <c r="J904" s="221"/>
      <c r="K904" s="221"/>
      <c r="L904" s="221"/>
      <c r="M904" s="221"/>
      <c r="N904" s="221"/>
      <c r="O904" s="221"/>
      <c r="P904" s="221"/>
      <c r="Q904" s="221"/>
      <c r="R904" s="221"/>
      <c r="S904" s="221"/>
    </row>
    <row r="905" spans="1:19" ht="15.75" customHeight="1" x14ac:dyDescent="0.3">
      <c r="A905" s="221"/>
      <c r="B905" s="221"/>
      <c r="C905" s="221"/>
      <c r="D905" s="221"/>
      <c r="E905" s="221"/>
      <c r="F905" s="221"/>
      <c r="G905" s="221"/>
      <c r="H905" s="221"/>
      <c r="I905" s="221"/>
      <c r="J905" s="221"/>
      <c r="K905" s="221"/>
      <c r="L905" s="221"/>
      <c r="M905" s="221"/>
      <c r="N905" s="221"/>
      <c r="O905" s="221"/>
      <c r="P905" s="221"/>
      <c r="Q905" s="221"/>
      <c r="R905" s="221"/>
      <c r="S905" s="221"/>
    </row>
    <row r="906" spans="1:19" ht="15.75" customHeight="1" x14ac:dyDescent="0.3">
      <c r="A906" s="221"/>
      <c r="B906" s="221"/>
      <c r="C906" s="221"/>
      <c r="D906" s="221"/>
      <c r="E906" s="221"/>
      <c r="F906" s="221"/>
      <c r="G906" s="221"/>
      <c r="H906" s="221"/>
      <c r="I906" s="221"/>
      <c r="J906" s="221"/>
      <c r="K906" s="221"/>
      <c r="L906" s="221"/>
      <c r="M906" s="221"/>
      <c r="N906" s="221"/>
      <c r="O906" s="221"/>
      <c r="P906" s="221"/>
      <c r="Q906" s="221"/>
      <c r="R906" s="221"/>
      <c r="S906" s="221"/>
    </row>
    <row r="907" spans="1:19" ht="15.75" customHeight="1" x14ac:dyDescent="0.3">
      <c r="A907" s="221"/>
      <c r="B907" s="221"/>
      <c r="C907" s="221"/>
      <c r="D907" s="221"/>
      <c r="E907" s="221"/>
      <c r="F907" s="221"/>
      <c r="G907" s="221"/>
      <c r="H907" s="221"/>
      <c r="I907" s="221"/>
      <c r="J907" s="221"/>
      <c r="K907" s="221"/>
      <c r="L907" s="221"/>
      <c r="M907" s="221"/>
      <c r="N907" s="221"/>
      <c r="O907" s="221"/>
      <c r="P907" s="221"/>
      <c r="Q907" s="221"/>
      <c r="R907" s="221"/>
      <c r="S907" s="221"/>
    </row>
    <row r="908" spans="1:19" ht="15.75" customHeight="1" x14ac:dyDescent="0.3">
      <c r="A908" s="221"/>
      <c r="B908" s="221"/>
      <c r="C908" s="221"/>
      <c r="D908" s="221"/>
      <c r="E908" s="221"/>
      <c r="F908" s="221"/>
      <c r="G908" s="221"/>
      <c r="H908" s="221"/>
      <c r="I908" s="221"/>
      <c r="J908" s="221"/>
      <c r="K908" s="221"/>
      <c r="L908" s="221"/>
      <c r="M908" s="221"/>
      <c r="N908" s="221"/>
      <c r="O908" s="221"/>
      <c r="P908" s="221"/>
      <c r="Q908" s="221"/>
      <c r="R908" s="221"/>
      <c r="S908" s="221"/>
    </row>
    <row r="909" spans="1:19" ht="15.75" customHeight="1" x14ac:dyDescent="0.3">
      <c r="A909" s="221"/>
      <c r="B909" s="221"/>
      <c r="C909" s="221"/>
      <c r="D909" s="221"/>
      <c r="E909" s="221"/>
      <c r="F909" s="221"/>
      <c r="G909" s="221"/>
      <c r="H909" s="221"/>
      <c r="I909" s="221"/>
      <c r="J909" s="221"/>
      <c r="K909" s="221"/>
      <c r="L909" s="221"/>
      <c r="M909" s="221"/>
      <c r="N909" s="221"/>
      <c r="O909" s="221"/>
      <c r="P909" s="221"/>
      <c r="Q909" s="221"/>
      <c r="R909" s="221"/>
      <c r="S909" s="221"/>
    </row>
    <row r="910" spans="1:19" ht="15.75" customHeight="1" x14ac:dyDescent="0.3">
      <c r="A910" s="221"/>
      <c r="B910" s="221"/>
      <c r="C910" s="221"/>
      <c r="D910" s="221"/>
      <c r="E910" s="221"/>
      <c r="F910" s="221"/>
      <c r="G910" s="221"/>
      <c r="H910" s="221"/>
      <c r="I910" s="221"/>
      <c r="J910" s="221"/>
      <c r="K910" s="221"/>
      <c r="L910" s="221"/>
      <c r="M910" s="221"/>
      <c r="N910" s="221"/>
      <c r="O910" s="221"/>
      <c r="P910" s="221"/>
      <c r="Q910" s="221"/>
      <c r="R910" s="221"/>
      <c r="S910" s="221"/>
    </row>
    <row r="911" spans="1:19" ht="15.75" customHeight="1" x14ac:dyDescent="0.3">
      <c r="A911" s="221"/>
      <c r="B911" s="221"/>
      <c r="C911" s="221"/>
      <c r="D911" s="221"/>
      <c r="E911" s="221"/>
      <c r="F911" s="221"/>
      <c r="G911" s="221"/>
      <c r="H911" s="221"/>
      <c r="I911" s="221"/>
      <c r="J911" s="221"/>
      <c r="K911" s="221"/>
      <c r="L911" s="221"/>
      <c r="M911" s="221"/>
      <c r="N911" s="221"/>
      <c r="O911" s="221"/>
      <c r="P911" s="221"/>
      <c r="Q911" s="221"/>
      <c r="R911" s="221"/>
      <c r="S911" s="221"/>
    </row>
    <row r="912" spans="1:19" ht="15.75" customHeight="1" x14ac:dyDescent="0.3">
      <c r="A912" s="221"/>
      <c r="B912" s="221"/>
      <c r="C912" s="221"/>
      <c r="D912" s="221"/>
      <c r="E912" s="221"/>
      <c r="F912" s="221"/>
      <c r="G912" s="221"/>
      <c r="H912" s="221"/>
      <c r="I912" s="221"/>
      <c r="J912" s="221"/>
      <c r="K912" s="221"/>
      <c r="L912" s="221"/>
      <c r="M912" s="221"/>
      <c r="N912" s="221"/>
      <c r="O912" s="221"/>
      <c r="P912" s="221"/>
      <c r="Q912" s="221"/>
      <c r="R912" s="221"/>
      <c r="S912" s="221"/>
    </row>
    <row r="913" spans="1:19" ht="15.75" customHeight="1" x14ac:dyDescent="0.3">
      <c r="A913" s="221"/>
      <c r="B913" s="221"/>
      <c r="C913" s="221"/>
      <c r="D913" s="221"/>
      <c r="E913" s="221"/>
      <c r="F913" s="221"/>
      <c r="G913" s="221"/>
      <c r="H913" s="221"/>
      <c r="I913" s="221"/>
      <c r="J913" s="221"/>
      <c r="K913" s="221"/>
      <c r="L913" s="221"/>
      <c r="M913" s="221"/>
      <c r="N913" s="221"/>
      <c r="O913" s="221"/>
      <c r="P913" s="221"/>
      <c r="Q913" s="221"/>
      <c r="R913" s="221"/>
      <c r="S913" s="221"/>
    </row>
    <row r="914" spans="1:19" ht="15.75" customHeight="1" x14ac:dyDescent="0.3">
      <c r="A914" s="221"/>
      <c r="B914" s="221"/>
      <c r="C914" s="221"/>
      <c r="D914" s="221"/>
      <c r="E914" s="221"/>
      <c r="F914" s="221"/>
      <c r="G914" s="221"/>
      <c r="H914" s="221"/>
      <c r="I914" s="221"/>
      <c r="J914" s="221"/>
      <c r="K914" s="221"/>
      <c r="L914" s="221"/>
      <c r="M914" s="221"/>
      <c r="N914" s="221"/>
      <c r="O914" s="221"/>
      <c r="P914" s="221"/>
      <c r="Q914" s="221"/>
      <c r="R914" s="221"/>
      <c r="S914" s="221"/>
    </row>
    <row r="915" spans="1:19" ht="15.75" customHeight="1" x14ac:dyDescent="0.3">
      <c r="A915" s="221"/>
      <c r="B915" s="221"/>
      <c r="C915" s="221"/>
      <c r="D915" s="221"/>
      <c r="E915" s="221"/>
      <c r="F915" s="221"/>
      <c r="G915" s="221"/>
      <c r="H915" s="221"/>
      <c r="I915" s="221"/>
      <c r="J915" s="221"/>
      <c r="K915" s="221"/>
      <c r="L915" s="221"/>
      <c r="M915" s="221"/>
      <c r="N915" s="221"/>
      <c r="O915" s="221"/>
      <c r="P915" s="221"/>
      <c r="Q915" s="221"/>
      <c r="R915" s="221"/>
      <c r="S915" s="221"/>
    </row>
    <row r="916" spans="1:19" ht="15.75" customHeight="1" x14ac:dyDescent="0.3">
      <c r="A916" s="221"/>
      <c r="B916" s="221"/>
      <c r="C916" s="221"/>
      <c r="D916" s="221"/>
      <c r="E916" s="221"/>
      <c r="F916" s="221"/>
      <c r="G916" s="221"/>
      <c r="H916" s="221"/>
      <c r="I916" s="221"/>
      <c r="J916" s="221"/>
      <c r="K916" s="221"/>
      <c r="L916" s="221"/>
      <c r="M916" s="221"/>
      <c r="N916" s="221"/>
      <c r="O916" s="221"/>
      <c r="P916" s="221"/>
      <c r="Q916" s="221"/>
      <c r="R916" s="221"/>
      <c r="S916" s="221"/>
    </row>
    <row r="917" spans="1:19" ht="15.75" customHeight="1" x14ac:dyDescent="0.3">
      <c r="A917" s="221"/>
      <c r="B917" s="221"/>
      <c r="C917" s="221"/>
      <c r="D917" s="221"/>
      <c r="E917" s="221"/>
      <c r="F917" s="221"/>
      <c r="G917" s="221"/>
      <c r="H917" s="221"/>
      <c r="I917" s="221"/>
      <c r="J917" s="221"/>
      <c r="K917" s="221"/>
      <c r="L917" s="221"/>
      <c r="M917" s="221"/>
      <c r="N917" s="221"/>
      <c r="O917" s="221"/>
      <c r="P917" s="221"/>
      <c r="Q917" s="221"/>
      <c r="R917" s="221"/>
      <c r="S917" s="221"/>
    </row>
    <row r="918" spans="1:19" ht="15.75" customHeight="1" x14ac:dyDescent="0.3">
      <c r="A918" s="221"/>
      <c r="B918" s="221"/>
      <c r="C918" s="221"/>
      <c r="D918" s="221"/>
      <c r="E918" s="221"/>
      <c r="F918" s="221"/>
      <c r="G918" s="221"/>
      <c r="H918" s="221"/>
      <c r="I918" s="221"/>
      <c r="J918" s="221"/>
      <c r="K918" s="221"/>
      <c r="L918" s="221"/>
      <c r="M918" s="221"/>
      <c r="N918" s="221"/>
      <c r="O918" s="221"/>
      <c r="P918" s="221"/>
      <c r="Q918" s="221"/>
      <c r="R918" s="221"/>
      <c r="S918" s="221"/>
    </row>
    <row r="919" spans="1:19" ht="15.75" customHeight="1" x14ac:dyDescent="0.3">
      <c r="A919" s="221"/>
      <c r="B919" s="221"/>
      <c r="C919" s="221"/>
      <c r="D919" s="221"/>
      <c r="E919" s="221"/>
      <c r="F919" s="221"/>
      <c r="G919" s="221"/>
      <c r="H919" s="221"/>
      <c r="I919" s="221"/>
      <c r="J919" s="221"/>
      <c r="K919" s="221"/>
      <c r="L919" s="221"/>
      <c r="M919" s="221"/>
      <c r="N919" s="221"/>
      <c r="O919" s="221"/>
      <c r="P919" s="221"/>
      <c r="Q919" s="221"/>
      <c r="R919" s="221"/>
      <c r="S919" s="221"/>
    </row>
    <row r="920" spans="1:19" ht="15.75" customHeight="1" x14ac:dyDescent="0.3">
      <c r="A920" s="221"/>
      <c r="B920" s="221"/>
      <c r="C920" s="221"/>
      <c r="D920" s="221"/>
      <c r="E920" s="221"/>
      <c r="F920" s="221"/>
      <c r="G920" s="221"/>
      <c r="H920" s="221"/>
      <c r="I920" s="221"/>
      <c r="J920" s="221"/>
      <c r="K920" s="221"/>
      <c r="L920" s="221"/>
      <c r="M920" s="221"/>
      <c r="N920" s="221"/>
      <c r="O920" s="221"/>
      <c r="P920" s="221"/>
      <c r="Q920" s="221"/>
      <c r="R920" s="221"/>
      <c r="S920" s="221"/>
    </row>
    <row r="921" spans="1:19" ht="15.75" customHeight="1" x14ac:dyDescent="0.3">
      <c r="A921" s="221"/>
      <c r="B921" s="221"/>
      <c r="C921" s="221"/>
      <c r="D921" s="221"/>
      <c r="E921" s="221"/>
      <c r="F921" s="221"/>
      <c r="G921" s="221"/>
      <c r="H921" s="221"/>
      <c r="I921" s="221"/>
      <c r="J921" s="221"/>
      <c r="K921" s="221"/>
      <c r="L921" s="221"/>
      <c r="M921" s="221"/>
      <c r="N921" s="221"/>
      <c r="O921" s="221"/>
      <c r="P921" s="221"/>
      <c r="Q921" s="221"/>
      <c r="R921" s="221"/>
      <c r="S921" s="221"/>
    </row>
    <row r="922" spans="1:19" ht="15.75" customHeight="1" x14ac:dyDescent="0.3">
      <c r="A922" s="221"/>
      <c r="B922" s="221"/>
      <c r="C922" s="221"/>
      <c r="D922" s="221"/>
      <c r="E922" s="221"/>
      <c r="F922" s="221"/>
      <c r="G922" s="221"/>
      <c r="H922" s="221"/>
      <c r="I922" s="221"/>
      <c r="J922" s="221"/>
      <c r="K922" s="221"/>
      <c r="L922" s="221"/>
      <c r="M922" s="221"/>
      <c r="N922" s="221"/>
      <c r="O922" s="221"/>
      <c r="P922" s="221"/>
      <c r="Q922" s="221"/>
      <c r="R922" s="221"/>
      <c r="S922" s="221"/>
    </row>
    <row r="923" spans="1:19" ht="15.75" customHeight="1" x14ac:dyDescent="0.3">
      <c r="A923" s="221"/>
      <c r="B923" s="221"/>
      <c r="C923" s="221"/>
      <c r="D923" s="221"/>
      <c r="E923" s="221"/>
      <c r="F923" s="221"/>
      <c r="G923" s="221"/>
      <c r="H923" s="221"/>
      <c r="I923" s="221"/>
      <c r="J923" s="221"/>
      <c r="K923" s="221"/>
      <c r="L923" s="221"/>
      <c r="M923" s="221"/>
      <c r="N923" s="221"/>
      <c r="O923" s="221"/>
      <c r="P923" s="221"/>
      <c r="Q923" s="221"/>
      <c r="R923" s="221"/>
      <c r="S923" s="221"/>
    </row>
    <row r="924" spans="1:19" ht="15.75" customHeight="1" x14ac:dyDescent="0.3">
      <c r="A924" s="221"/>
      <c r="B924" s="221"/>
      <c r="C924" s="221"/>
      <c r="D924" s="221"/>
      <c r="E924" s="221"/>
      <c r="F924" s="221"/>
      <c r="G924" s="221"/>
      <c r="H924" s="221"/>
      <c r="I924" s="221"/>
      <c r="J924" s="221"/>
      <c r="K924" s="221"/>
      <c r="L924" s="221"/>
      <c r="M924" s="221"/>
      <c r="N924" s="221"/>
      <c r="O924" s="221"/>
      <c r="P924" s="221"/>
      <c r="Q924" s="221"/>
      <c r="R924" s="221"/>
      <c r="S924" s="221"/>
    </row>
    <row r="925" spans="1:19" ht="15.75" customHeight="1" x14ac:dyDescent="0.3">
      <c r="A925" s="221"/>
      <c r="B925" s="221"/>
      <c r="C925" s="221"/>
      <c r="D925" s="221"/>
      <c r="E925" s="221"/>
      <c r="F925" s="221"/>
      <c r="G925" s="221"/>
      <c r="H925" s="221"/>
      <c r="I925" s="221"/>
      <c r="J925" s="221"/>
      <c r="K925" s="221"/>
      <c r="L925" s="221"/>
      <c r="M925" s="221"/>
      <c r="N925" s="221"/>
      <c r="O925" s="221"/>
      <c r="P925" s="221"/>
      <c r="Q925" s="221"/>
      <c r="R925" s="221"/>
      <c r="S925" s="221"/>
    </row>
    <row r="926" spans="1:19" ht="15.75" customHeight="1" x14ac:dyDescent="0.3">
      <c r="A926" s="221"/>
      <c r="B926" s="221"/>
      <c r="C926" s="221"/>
      <c r="D926" s="221"/>
      <c r="E926" s="221"/>
      <c r="F926" s="221"/>
      <c r="G926" s="221"/>
      <c r="H926" s="221"/>
      <c r="I926" s="221"/>
      <c r="J926" s="221"/>
      <c r="K926" s="221"/>
      <c r="L926" s="221"/>
      <c r="M926" s="221"/>
      <c r="N926" s="221"/>
      <c r="O926" s="221"/>
      <c r="P926" s="221"/>
      <c r="Q926" s="221"/>
      <c r="R926" s="221"/>
      <c r="S926" s="221"/>
    </row>
    <row r="927" spans="1:19" ht="15.75" customHeight="1" x14ac:dyDescent="0.3">
      <c r="A927" s="221"/>
      <c r="B927" s="221"/>
      <c r="C927" s="221"/>
      <c r="D927" s="221"/>
      <c r="E927" s="221"/>
      <c r="F927" s="221"/>
      <c r="G927" s="221"/>
      <c r="H927" s="221"/>
      <c r="I927" s="221"/>
      <c r="J927" s="221"/>
      <c r="K927" s="221"/>
      <c r="L927" s="221"/>
      <c r="M927" s="221"/>
      <c r="N927" s="221"/>
      <c r="O927" s="221"/>
      <c r="P927" s="221"/>
      <c r="Q927" s="221"/>
      <c r="R927" s="221"/>
      <c r="S927" s="221"/>
    </row>
    <row r="928" spans="1:19" ht="15.75" customHeight="1" x14ac:dyDescent="0.3">
      <c r="A928" s="221"/>
      <c r="B928" s="221"/>
      <c r="C928" s="221"/>
      <c r="D928" s="221"/>
      <c r="E928" s="221"/>
      <c r="F928" s="221"/>
      <c r="G928" s="221"/>
      <c r="H928" s="221"/>
      <c r="I928" s="221"/>
      <c r="J928" s="221"/>
      <c r="K928" s="221"/>
      <c r="L928" s="221"/>
      <c r="M928" s="221"/>
      <c r="N928" s="221"/>
      <c r="O928" s="221"/>
      <c r="P928" s="221"/>
      <c r="Q928" s="221"/>
      <c r="R928" s="221"/>
      <c r="S928" s="221"/>
    </row>
    <row r="929" spans="1:19" ht="15.75" customHeight="1" x14ac:dyDescent="0.3">
      <c r="A929" s="221"/>
      <c r="B929" s="221"/>
      <c r="C929" s="221"/>
      <c r="D929" s="221"/>
      <c r="E929" s="221"/>
      <c r="F929" s="221"/>
      <c r="G929" s="221"/>
      <c r="H929" s="221"/>
      <c r="I929" s="221"/>
      <c r="J929" s="221"/>
      <c r="K929" s="221"/>
      <c r="L929" s="221"/>
      <c r="M929" s="221"/>
      <c r="N929" s="221"/>
      <c r="O929" s="221"/>
      <c r="P929" s="221"/>
      <c r="Q929" s="221"/>
      <c r="R929" s="221"/>
      <c r="S929" s="221"/>
    </row>
    <row r="930" spans="1:19" ht="15.75" customHeight="1" x14ac:dyDescent="0.3">
      <c r="A930" s="221"/>
      <c r="B930" s="221"/>
      <c r="C930" s="221"/>
      <c r="D930" s="221"/>
      <c r="E930" s="221"/>
      <c r="F930" s="221"/>
      <c r="G930" s="221"/>
      <c r="H930" s="221"/>
      <c r="I930" s="221"/>
      <c r="J930" s="221"/>
      <c r="K930" s="221"/>
      <c r="L930" s="221"/>
      <c r="M930" s="221"/>
      <c r="N930" s="221"/>
      <c r="O930" s="221"/>
      <c r="P930" s="221"/>
      <c r="Q930" s="221"/>
      <c r="R930" s="221"/>
      <c r="S930" s="221"/>
    </row>
    <row r="931" spans="1:19" ht="15.75" customHeight="1" x14ac:dyDescent="0.3">
      <c r="A931" s="221"/>
      <c r="B931" s="221"/>
      <c r="C931" s="221"/>
      <c r="D931" s="221"/>
      <c r="E931" s="221"/>
      <c r="F931" s="221"/>
      <c r="G931" s="221"/>
      <c r="H931" s="221"/>
      <c r="I931" s="221"/>
      <c r="J931" s="221"/>
      <c r="K931" s="221"/>
      <c r="L931" s="221"/>
      <c r="M931" s="221"/>
      <c r="N931" s="221"/>
      <c r="O931" s="221"/>
      <c r="P931" s="221"/>
      <c r="Q931" s="221"/>
      <c r="R931" s="221"/>
      <c r="S931" s="221"/>
    </row>
    <row r="932" spans="1:19" ht="15.75" customHeight="1" x14ac:dyDescent="0.3">
      <c r="A932" s="221"/>
      <c r="B932" s="221"/>
      <c r="C932" s="221"/>
      <c r="D932" s="221"/>
      <c r="E932" s="221"/>
      <c r="F932" s="221"/>
      <c r="G932" s="221"/>
      <c r="H932" s="221"/>
      <c r="I932" s="221"/>
      <c r="J932" s="221"/>
      <c r="K932" s="221"/>
      <c r="L932" s="221"/>
      <c r="M932" s="221"/>
      <c r="N932" s="221"/>
      <c r="O932" s="221"/>
      <c r="P932" s="221"/>
      <c r="Q932" s="221"/>
      <c r="R932" s="221"/>
      <c r="S932" s="221"/>
    </row>
    <row r="933" spans="1:19" ht="15.75" customHeight="1" x14ac:dyDescent="0.3">
      <c r="A933" s="221"/>
      <c r="B933" s="221"/>
      <c r="C933" s="221"/>
      <c r="D933" s="221"/>
      <c r="E933" s="221"/>
      <c r="F933" s="221"/>
      <c r="G933" s="221"/>
      <c r="H933" s="221"/>
      <c r="I933" s="221"/>
      <c r="J933" s="221"/>
      <c r="K933" s="221"/>
      <c r="L933" s="221"/>
      <c r="M933" s="221"/>
      <c r="N933" s="221"/>
      <c r="O933" s="221"/>
      <c r="P933" s="221"/>
      <c r="Q933" s="221"/>
      <c r="R933" s="221"/>
      <c r="S933" s="221"/>
    </row>
    <row r="934" spans="1:19" ht="15.75" customHeight="1" x14ac:dyDescent="0.3">
      <c r="A934" s="221"/>
      <c r="B934" s="221"/>
      <c r="C934" s="221"/>
      <c r="D934" s="221"/>
      <c r="E934" s="221"/>
      <c r="F934" s="221"/>
      <c r="G934" s="221"/>
      <c r="H934" s="221"/>
      <c r="I934" s="221"/>
      <c r="J934" s="221"/>
      <c r="K934" s="221"/>
      <c r="L934" s="221"/>
      <c r="M934" s="221"/>
      <c r="N934" s="221"/>
      <c r="O934" s="221"/>
      <c r="P934" s="221"/>
      <c r="Q934" s="221"/>
      <c r="R934" s="221"/>
      <c r="S934" s="221"/>
    </row>
    <row r="935" spans="1:19" ht="15.75" customHeight="1" x14ac:dyDescent="0.3">
      <c r="A935" s="221"/>
      <c r="B935" s="221"/>
      <c r="C935" s="221"/>
      <c r="D935" s="221"/>
      <c r="E935" s="221"/>
      <c r="F935" s="221"/>
      <c r="G935" s="221"/>
      <c r="H935" s="221"/>
      <c r="I935" s="221"/>
      <c r="J935" s="221"/>
      <c r="K935" s="221"/>
      <c r="L935" s="221"/>
      <c r="M935" s="221"/>
      <c r="N935" s="221"/>
      <c r="O935" s="221"/>
      <c r="P935" s="221"/>
      <c r="Q935" s="221"/>
      <c r="R935" s="221"/>
      <c r="S935" s="221"/>
    </row>
    <row r="936" spans="1:19" ht="15.75" customHeight="1" x14ac:dyDescent="0.3">
      <c r="A936" s="221"/>
      <c r="B936" s="221"/>
      <c r="C936" s="221"/>
      <c r="D936" s="221"/>
      <c r="E936" s="221"/>
      <c r="F936" s="221"/>
      <c r="G936" s="221"/>
      <c r="H936" s="221"/>
      <c r="I936" s="221"/>
      <c r="J936" s="221"/>
      <c r="K936" s="221"/>
      <c r="L936" s="221"/>
      <c r="M936" s="221"/>
      <c r="N936" s="221"/>
      <c r="O936" s="221"/>
      <c r="P936" s="221"/>
      <c r="Q936" s="221"/>
      <c r="R936" s="221"/>
      <c r="S936" s="221"/>
    </row>
    <row r="937" spans="1:19" ht="15.75" customHeight="1" x14ac:dyDescent="0.3">
      <c r="A937" s="221"/>
      <c r="B937" s="221"/>
      <c r="C937" s="221"/>
      <c r="D937" s="221"/>
      <c r="E937" s="221"/>
      <c r="F937" s="221"/>
      <c r="G937" s="221"/>
      <c r="H937" s="221"/>
      <c r="I937" s="221"/>
      <c r="J937" s="221"/>
      <c r="K937" s="221"/>
      <c r="L937" s="221"/>
      <c r="M937" s="221"/>
      <c r="N937" s="221"/>
      <c r="O937" s="221"/>
      <c r="P937" s="221"/>
      <c r="Q937" s="221"/>
      <c r="R937" s="221"/>
      <c r="S937" s="221"/>
    </row>
    <row r="938" spans="1:19" ht="15.75" customHeight="1" x14ac:dyDescent="0.3">
      <c r="A938" s="221"/>
      <c r="B938" s="221"/>
      <c r="C938" s="221"/>
      <c r="D938" s="221"/>
      <c r="E938" s="221"/>
      <c r="F938" s="221"/>
      <c r="G938" s="221"/>
      <c r="H938" s="221"/>
      <c r="I938" s="221"/>
      <c r="J938" s="221"/>
      <c r="K938" s="221"/>
      <c r="L938" s="221"/>
      <c r="M938" s="221"/>
      <c r="N938" s="221"/>
      <c r="O938" s="221"/>
      <c r="P938" s="221"/>
      <c r="Q938" s="221"/>
      <c r="R938" s="221"/>
      <c r="S938" s="221"/>
    </row>
    <row r="939" spans="1:19" ht="15.75" customHeight="1" x14ac:dyDescent="0.3">
      <c r="A939" s="221"/>
      <c r="B939" s="221"/>
      <c r="C939" s="221"/>
      <c r="D939" s="221"/>
      <c r="E939" s="221"/>
      <c r="F939" s="221"/>
      <c r="G939" s="221"/>
      <c r="H939" s="221"/>
      <c r="I939" s="221"/>
      <c r="J939" s="221"/>
      <c r="K939" s="221"/>
      <c r="L939" s="221"/>
      <c r="M939" s="221"/>
      <c r="N939" s="221"/>
      <c r="O939" s="221"/>
      <c r="P939" s="221"/>
      <c r="Q939" s="221"/>
      <c r="R939" s="221"/>
      <c r="S939" s="221"/>
    </row>
    <row r="940" spans="1:19" ht="15.75" customHeight="1" x14ac:dyDescent="0.3">
      <c r="A940" s="221"/>
      <c r="B940" s="221"/>
      <c r="C940" s="221"/>
      <c r="D940" s="221"/>
      <c r="E940" s="221"/>
      <c r="F940" s="221"/>
      <c r="G940" s="221"/>
      <c r="H940" s="221"/>
      <c r="I940" s="221"/>
      <c r="J940" s="221"/>
      <c r="K940" s="221"/>
      <c r="L940" s="221"/>
      <c r="M940" s="221"/>
      <c r="N940" s="221"/>
      <c r="O940" s="221"/>
      <c r="P940" s="221"/>
      <c r="Q940" s="221"/>
      <c r="R940" s="221"/>
      <c r="S940" s="221"/>
    </row>
    <row r="941" spans="1:19" ht="15.75" customHeight="1" x14ac:dyDescent="0.3">
      <c r="A941" s="221"/>
      <c r="B941" s="221"/>
      <c r="C941" s="221"/>
      <c r="D941" s="221"/>
      <c r="E941" s="221"/>
      <c r="F941" s="221"/>
      <c r="G941" s="221"/>
      <c r="H941" s="221"/>
      <c r="I941" s="221"/>
      <c r="J941" s="221"/>
      <c r="K941" s="221"/>
      <c r="L941" s="221"/>
      <c r="M941" s="221"/>
      <c r="N941" s="221"/>
      <c r="O941" s="221"/>
      <c r="P941" s="221"/>
      <c r="Q941" s="221"/>
      <c r="R941" s="221"/>
      <c r="S941" s="221"/>
    </row>
    <row r="942" spans="1:19" ht="15.75" customHeight="1" x14ac:dyDescent="0.3">
      <c r="A942" s="221"/>
      <c r="B942" s="221"/>
      <c r="C942" s="221"/>
      <c r="D942" s="221"/>
      <c r="E942" s="221"/>
      <c r="F942" s="221"/>
      <c r="G942" s="221"/>
      <c r="H942" s="221"/>
      <c r="I942" s="221"/>
      <c r="J942" s="221"/>
      <c r="K942" s="221"/>
      <c r="L942" s="221"/>
      <c r="M942" s="221"/>
      <c r="N942" s="221"/>
      <c r="O942" s="221"/>
      <c r="P942" s="221"/>
      <c r="Q942" s="221"/>
      <c r="R942" s="221"/>
      <c r="S942" s="221"/>
    </row>
    <row r="943" spans="1:19" ht="15.75" customHeight="1" x14ac:dyDescent="0.3">
      <c r="A943" s="221"/>
      <c r="B943" s="221"/>
      <c r="C943" s="221"/>
      <c r="D943" s="221"/>
      <c r="E943" s="221"/>
      <c r="F943" s="221"/>
      <c r="G943" s="221"/>
      <c r="H943" s="221"/>
      <c r="I943" s="221"/>
      <c r="J943" s="221"/>
      <c r="K943" s="221"/>
      <c r="L943" s="221"/>
      <c r="M943" s="221"/>
      <c r="N943" s="221"/>
      <c r="O943" s="221"/>
      <c r="P943" s="221"/>
      <c r="Q943" s="221"/>
      <c r="R943" s="221"/>
      <c r="S943" s="221"/>
    </row>
    <row r="944" spans="1:19" ht="15.75" customHeight="1" x14ac:dyDescent="0.3">
      <c r="A944" s="221"/>
      <c r="B944" s="221"/>
      <c r="C944" s="221"/>
      <c r="D944" s="221"/>
      <c r="E944" s="221"/>
      <c r="F944" s="221"/>
      <c r="G944" s="221"/>
      <c r="H944" s="221"/>
      <c r="I944" s="221"/>
      <c r="J944" s="221"/>
      <c r="K944" s="221"/>
      <c r="L944" s="221"/>
      <c r="M944" s="221"/>
      <c r="N944" s="221"/>
      <c r="O944" s="221"/>
      <c r="P944" s="221"/>
      <c r="Q944" s="221"/>
      <c r="R944" s="221"/>
      <c r="S944" s="221"/>
    </row>
    <row r="945" spans="1:19" ht="15.75" customHeight="1" x14ac:dyDescent="0.3">
      <c r="A945" s="221"/>
      <c r="B945" s="221"/>
      <c r="C945" s="221"/>
      <c r="D945" s="221"/>
      <c r="E945" s="221"/>
      <c r="F945" s="221"/>
      <c r="G945" s="221"/>
      <c r="H945" s="221"/>
      <c r="I945" s="221"/>
      <c r="J945" s="221"/>
      <c r="K945" s="221"/>
      <c r="L945" s="221"/>
      <c r="M945" s="221"/>
      <c r="N945" s="221"/>
      <c r="O945" s="221"/>
      <c r="P945" s="221"/>
      <c r="Q945" s="221"/>
      <c r="R945" s="221"/>
      <c r="S945" s="221"/>
    </row>
    <row r="946" spans="1:19" ht="15.75" customHeight="1" x14ac:dyDescent="0.3">
      <c r="A946" s="221"/>
      <c r="B946" s="221"/>
      <c r="C946" s="221"/>
      <c r="D946" s="221"/>
      <c r="E946" s="221"/>
      <c r="F946" s="221"/>
      <c r="G946" s="221"/>
      <c r="H946" s="221"/>
      <c r="I946" s="221"/>
      <c r="J946" s="221"/>
      <c r="K946" s="221"/>
      <c r="L946" s="221"/>
      <c r="M946" s="221"/>
      <c r="N946" s="221"/>
      <c r="O946" s="221"/>
      <c r="P946" s="221"/>
      <c r="Q946" s="221"/>
      <c r="R946" s="221"/>
      <c r="S946" s="221"/>
    </row>
    <row r="947" spans="1:19" ht="15.75" customHeight="1" x14ac:dyDescent="0.3">
      <c r="A947" s="221"/>
      <c r="B947" s="221"/>
      <c r="C947" s="221"/>
      <c r="D947" s="221"/>
      <c r="E947" s="221"/>
      <c r="F947" s="221"/>
      <c r="G947" s="221"/>
      <c r="H947" s="221"/>
      <c r="I947" s="221"/>
      <c r="J947" s="221"/>
      <c r="K947" s="221"/>
      <c r="L947" s="221"/>
      <c r="M947" s="221"/>
      <c r="N947" s="221"/>
      <c r="O947" s="221"/>
      <c r="P947" s="221"/>
      <c r="Q947" s="221"/>
      <c r="R947" s="221"/>
      <c r="S947" s="221"/>
    </row>
    <row r="948" spans="1:19" ht="15.75" customHeight="1" x14ac:dyDescent="0.3">
      <c r="A948" s="221"/>
      <c r="B948" s="221"/>
      <c r="C948" s="221"/>
      <c r="D948" s="221"/>
      <c r="E948" s="221"/>
      <c r="F948" s="221"/>
      <c r="G948" s="221"/>
      <c r="H948" s="221"/>
      <c r="I948" s="221"/>
      <c r="J948" s="221"/>
      <c r="K948" s="221"/>
      <c r="L948" s="221"/>
      <c r="M948" s="221"/>
      <c r="N948" s="221"/>
      <c r="O948" s="221"/>
      <c r="P948" s="221"/>
      <c r="Q948" s="221"/>
      <c r="R948" s="221"/>
      <c r="S948" s="221"/>
    </row>
    <row r="949" spans="1:19" ht="15.75" customHeight="1" x14ac:dyDescent="0.3">
      <c r="A949" s="221"/>
      <c r="B949" s="221"/>
      <c r="C949" s="221"/>
      <c r="D949" s="221"/>
      <c r="E949" s="221"/>
      <c r="F949" s="221"/>
      <c r="G949" s="221"/>
      <c r="H949" s="221"/>
      <c r="I949" s="221"/>
      <c r="J949" s="221"/>
      <c r="K949" s="221"/>
      <c r="L949" s="221"/>
      <c r="M949" s="221"/>
      <c r="N949" s="221"/>
      <c r="O949" s="221"/>
      <c r="P949" s="221"/>
      <c r="Q949" s="221"/>
      <c r="R949" s="221"/>
      <c r="S949" s="221"/>
    </row>
    <row r="950" spans="1:19" ht="15.75" customHeight="1" x14ac:dyDescent="0.3">
      <c r="A950" s="221"/>
      <c r="B950" s="221"/>
      <c r="C950" s="221"/>
      <c r="D950" s="221"/>
      <c r="E950" s="221"/>
      <c r="F950" s="221"/>
      <c r="G950" s="221"/>
      <c r="H950" s="221"/>
      <c r="I950" s="221"/>
      <c r="J950" s="221"/>
      <c r="K950" s="221"/>
      <c r="L950" s="221"/>
      <c r="M950" s="221"/>
      <c r="N950" s="221"/>
      <c r="O950" s="221"/>
      <c r="P950" s="221"/>
      <c r="Q950" s="221"/>
      <c r="R950" s="221"/>
      <c r="S950" s="221"/>
    </row>
    <row r="951" spans="1:19" ht="15.75" customHeight="1" x14ac:dyDescent="0.3">
      <c r="A951" s="221"/>
      <c r="B951" s="221"/>
      <c r="C951" s="221"/>
      <c r="D951" s="221"/>
      <c r="E951" s="221"/>
      <c r="F951" s="221"/>
      <c r="G951" s="221"/>
      <c r="H951" s="221"/>
      <c r="I951" s="221"/>
      <c r="J951" s="221"/>
      <c r="K951" s="221"/>
      <c r="L951" s="221"/>
      <c r="M951" s="221"/>
      <c r="N951" s="221"/>
      <c r="O951" s="221"/>
      <c r="P951" s="221"/>
      <c r="Q951" s="221"/>
      <c r="R951" s="221"/>
      <c r="S951" s="221"/>
    </row>
    <row r="952" spans="1:19" ht="15.75" customHeight="1" x14ac:dyDescent="0.3">
      <c r="A952" s="221"/>
      <c r="B952" s="221"/>
      <c r="C952" s="221"/>
      <c r="D952" s="221"/>
      <c r="E952" s="221"/>
      <c r="F952" s="221"/>
      <c r="G952" s="221"/>
      <c r="H952" s="221"/>
      <c r="I952" s="221"/>
      <c r="J952" s="221"/>
      <c r="K952" s="221"/>
      <c r="L952" s="221"/>
      <c r="M952" s="221"/>
      <c r="N952" s="221"/>
      <c r="O952" s="221"/>
      <c r="P952" s="221"/>
      <c r="Q952" s="221"/>
      <c r="R952" s="221"/>
      <c r="S952" s="221"/>
    </row>
    <row r="953" spans="1:19" ht="15.75" customHeight="1" x14ac:dyDescent="0.3">
      <c r="A953" s="221"/>
      <c r="B953" s="221"/>
      <c r="C953" s="221"/>
      <c r="D953" s="221"/>
      <c r="E953" s="221"/>
      <c r="F953" s="221"/>
      <c r="G953" s="221"/>
      <c r="H953" s="221"/>
      <c r="I953" s="221"/>
      <c r="J953" s="221"/>
      <c r="K953" s="221"/>
      <c r="L953" s="221"/>
      <c r="M953" s="221"/>
      <c r="N953" s="221"/>
      <c r="O953" s="221"/>
      <c r="P953" s="221"/>
      <c r="Q953" s="221"/>
      <c r="R953" s="221"/>
      <c r="S953" s="221"/>
    </row>
    <row r="954" spans="1:19" ht="15.75" customHeight="1" x14ac:dyDescent="0.3">
      <c r="A954" s="221"/>
      <c r="B954" s="221"/>
      <c r="C954" s="221"/>
      <c r="D954" s="221"/>
      <c r="E954" s="221"/>
      <c r="F954" s="221"/>
      <c r="G954" s="221"/>
      <c r="H954" s="221"/>
      <c r="I954" s="221"/>
      <c r="J954" s="221"/>
      <c r="K954" s="221"/>
      <c r="L954" s="221"/>
      <c r="M954" s="221"/>
      <c r="N954" s="221"/>
      <c r="O954" s="221"/>
      <c r="P954" s="221"/>
      <c r="Q954" s="221"/>
      <c r="R954" s="221"/>
      <c r="S954" s="221"/>
    </row>
    <row r="955" spans="1:19" ht="15.75" customHeight="1" x14ac:dyDescent="0.3">
      <c r="A955" s="221"/>
      <c r="B955" s="221"/>
      <c r="C955" s="221"/>
      <c r="D955" s="221"/>
      <c r="E955" s="221"/>
      <c r="F955" s="221"/>
      <c r="G955" s="221"/>
      <c r="H955" s="221"/>
      <c r="I955" s="221"/>
      <c r="J955" s="221"/>
      <c r="K955" s="221"/>
      <c r="L955" s="221"/>
      <c r="M955" s="221"/>
      <c r="N955" s="221"/>
      <c r="O955" s="221"/>
      <c r="P955" s="221"/>
      <c r="Q955" s="221"/>
      <c r="R955" s="221"/>
      <c r="S955" s="221"/>
    </row>
    <row r="956" spans="1:19" ht="15.75" customHeight="1" x14ac:dyDescent="0.3">
      <c r="A956" s="221"/>
      <c r="B956" s="221"/>
      <c r="C956" s="221"/>
      <c r="D956" s="221"/>
      <c r="E956" s="221"/>
      <c r="F956" s="221"/>
      <c r="G956" s="221"/>
      <c r="H956" s="221"/>
      <c r="I956" s="221"/>
      <c r="J956" s="221"/>
      <c r="K956" s="221"/>
      <c r="L956" s="221"/>
      <c r="M956" s="221"/>
      <c r="N956" s="221"/>
      <c r="O956" s="221"/>
      <c r="P956" s="221"/>
      <c r="Q956" s="221"/>
      <c r="R956" s="221"/>
      <c r="S956" s="221"/>
    </row>
    <row r="957" spans="1:19" ht="15.75" customHeight="1" x14ac:dyDescent="0.3">
      <c r="A957" s="221"/>
      <c r="B957" s="221"/>
      <c r="C957" s="221"/>
      <c r="D957" s="221"/>
      <c r="E957" s="221"/>
      <c r="F957" s="221"/>
      <c r="G957" s="221"/>
      <c r="H957" s="221"/>
      <c r="I957" s="221"/>
      <c r="J957" s="221"/>
      <c r="K957" s="221"/>
      <c r="L957" s="221"/>
      <c r="M957" s="221"/>
      <c r="N957" s="221"/>
      <c r="O957" s="221"/>
      <c r="P957" s="221"/>
      <c r="Q957" s="221"/>
      <c r="R957" s="221"/>
      <c r="S957" s="221"/>
    </row>
    <row r="958" spans="1:19" ht="15.75" customHeight="1" x14ac:dyDescent="0.3">
      <c r="A958" s="221"/>
      <c r="B958" s="221"/>
      <c r="C958" s="221"/>
      <c r="D958" s="221"/>
      <c r="E958" s="221"/>
      <c r="F958" s="221"/>
      <c r="G958" s="221"/>
      <c r="H958" s="221"/>
      <c r="I958" s="221"/>
      <c r="J958" s="221"/>
      <c r="K958" s="221"/>
      <c r="L958" s="221"/>
      <c r="M958" s="221"/>
      <c r="N958" s="221"/>
      <c r="O958" s="221"/>
      <c r="P958" s="221"/>
      <c r="Q958" s="221"/>
      <c r="R958" s="221"/>
      <c r="S958" s="221"/>
    </row>
    <row r="959" spans="1:19" ht="15.75" customHeight="1" x14ac:dyDescent="0.3">
      <c r="A959" s="221"/>
      <c r="B959" s="221"/>
      <c r="C959" s="221"/>
      <c r="D959" s="221"/>
      <c r="E959" s="221"/>
      <c r="F959" s="221"/>
      <c r="G959" s="221"/>
      <c r="H959" s="221"/>
      <c r="I959" s="221"/>
      <c r="J959" s="221"/>
      <c r="K959" s="221"/>
      <c r="L959" s="221"/>
      <c r="M959" s="221"/>
      <c r="N959" s="221"/>
      <c r="O959" s="221"/>
      <c r="P959" s="221"/>
      <c r="Q959" s="221"/>
      <c r="R959" s="221"/>
      <c r="S959" s="221"/>
    </row>
    <row r="960" spans="1:19" ht="15.75" customHeight="1" x14ac:dyDescent="0.3">
      <c r="A960" s="221"/>
      <c r="B960" s="221"/>
      <c r="C960" s="221"/>
      <c r="D960" s="221"/>
      <c r="E960" s="221"/>
      <c r="F960" s="221"/>
      <c r="G960" s="221"/>
      <c r="H960" s="221"/>
      <c r="I960" s="221"/>
      <c r="J960" s="221"/>
      <c r="K960" s="221"/>
      <c r="L960" s="221"/>
      <c r="M960" s="221"/>
      <c r="N960" s="221"/>
      <c r="O960" s="221"/>
      <c r="P960" s="221"/>
      <c r="Q960" s="221"/>
      <c r="R960" s="221"/>
      <c r="S960" s="221"/>
    </row>
    <row r="961" spans="1:19" ht="15.75" customHeight="1" x14ac:dyDescent="0.3">
      <c r="A961" s="221"/>
      <c r="B961" s="221"/>
      <c r="C961" s="221"/>
      <c r="D961" s="221"/>
      <c r="E961" s="221"/>
      <c r="F961" s="221"/>
      <c r="G961" s="221"/>
      <c r="H961" s="221"/>
      <c r="I961" s="221"/>
      <c r="J961" s="221"/>
      <c r="K961" s="221"/>
      <c r="L961" s="221"/>
      <c r="M961" s="221"/>
      <c r="N961" s="221"/>
      <c r="O961" s="221"/>
      <c r="P961" s="221"/>
      <c r="Q961" s="221"/>
      <c r="R961" s="221"/>
      <c r="S961" s="221"/>
    </row>
    <row r="962" spans="1:19" ht="15.75" customHeight="1" x14ac:dyDescent="0.3">
      <c r="A962" s="221"/>
      <c r="B962" s="221"/>
      <c r="C962" s="221"/>
      <c r="D962" s="221"/>
      <c r="E962" s="221"/>
      <c r="F962" s="221"/>
      <c r="G962" s="221"/>
      <c r="H962" s="221"/>
      <c r="I962" s="221"/>
      <c r="J962" s="221"/>
      <c r="K962" s="221"/>
      <c r="L962" s="221"/>
      <c r="M962" s="221"/>
      <c r="N962" s="221"/>
      <c r="O962" s="221"/>
      <c r="P962" s="221"/>
      <c r="Q962" s="221"/>
      <c r="R962" s="221"/>
      <c r="S962" s="221"/>
    </row>
    <row r="963" spans="1:19" ht="15.75" customHeight="1" x14ac:dyDescent="0.3">
      <c r="A963" s="221"/>
      <c r="B963" s="221"/>
      <c r="C963" s="221"/>
      <c r="D963" s="221"/>
      <c r="E963" s="221"/>
      <c r="F963" s="221"/>
      <c r="G963" s="221"/>
      <c r="H963" s="221"/>
      <c r="I963" s="221"/>
      <c r="J963" s="221"/>
      <c r="K963" s="221"/>
      <c r="L963" s="221"/>
      <c r="M963" s="221"/>
      <c r="N963" s="221"/>
      <c r="O963" s="221"/>
      <c r="P963" s="221"/>
      <c r="Q963" s="221"/>
      <c r="R963" s="221"/>
      <c r="S963" s="221"/>
    </row>
    <row r="964" spans="1:19" ht="15.75" customHeight="1" x14ac:dyDescent="0.3">
      <c r="A964" s="221"/>
      <c r="B964" s="221"/>
      <c r="C964" s="221"/>
      <c r="D964" s="221"/>
      <c r="E964" s="221"/>
      <c r="F964" s="221"/>
      <c r="G964" s="221"/>
      <c r="H964" s="221"/>
      <c r="I964" s="221"/>
      <c r="J964" s="221"/>
      <c r="K964" s="221"/>
      <c r="L964" s="221"/>
      <c r="M964" s="221"/>
      <c r="N964" s="221"/>
      <c r="O964" s="221"/>
      <c r="P964" s="221"/>
      <c r="Q964" s="221"/>
      <c r="R964" s="221"/>
      <c r="S964" s="221"/>
    </row>
    <row r="965" spans="1:19" ht="15.75" customHeight="1" x14ac:dyDescent="0.3">
      <c r="A965" s="221"/>
      <c r="B965" s="221"/>
      <c r="C965" s="221"/>
      <c r="D965" s="221"/>
      <c r="E965" s="221"/>
      <c r="F965" s="221"/>
      <c r="G965" s="221"/>
      <c r="H965" s="221"/>
      <c r="I965" s="221"/>
      <c r="J965" s="221"/>
      <c r="K965" s="221"/>
      <c r="L965" s="221"/>
      <c r="M965" s="221"/>
      <c r="N965" s="221"/>
      <c r="O965" s="221"/>
      <c r="P965" s="221"/>
      <c r="Q965" s="221"/>
      <c r="R965" s="221"/>
      <c r="S965" s="221"/>
    </row>
    <row r="966" spans="1:19" ht="15.75" customHeight="1" x14ac:dyDescent="0.3">
      <c r="A966" s="221"/>
      <c r="B966" s="221"/>
      <c r="C966" s="221"/>
      <c r="D966" s="221"/>
      <c r="E966" s="221"/>
      <c r="F966" s="221"/>
      <c r="G966" s="221"/>
      <c r="H966" s="221"/>
      <c r="I966" s="221"/>
      <c r="J966" s="221"/>
      <c r="K966" s="221"/>
      <c r="L966" s="221"/>
      <c r="M966" s="221"/>
      <c r="N966" s="221"/>
      <c r="O966" s="221"/>
      <c r="P966" s="221"/>
      <c r="Q966" s="221"/>
      <c r="R966" s="221"/>
      <c r="S966" s="221"/>
    </row>
    <row r="967" spans="1:19" ht="15.75" customHeight="1" x14ac:dyDescent="0.3">
      <c r="A967" s="221"/>
      <c r="B967" s="221"/>
      <c r="C967" s="221"/>
      <c r="D967" s="221"/>
      <c r="E967" s="221"/>
      <c r="F967" s="221"/>
      <c r="G967" s="221"/>
      <c r="H967" s="221"/>
      <c r="I967" s="221"/>
      <c r="J967" s="221"/>
      <c r="K967" s="221"/>
      <c r="L967" s="221"/>
      <c r="M967" s="221"/>
      <c r="N967" s="221"/>
      <c r="O967" s="221"/>
      <c r="P967" s="221"/>
      <c r="Q967" s="221"/>
      <c r="R967" s="221"/>
      <c r="S967" s="221"/>
    </row>
    <row r="968" spans="1:19" ht="15.75" customHeight="1" x14ac:dyDescent="0.3">
      <c r="A968" s="221"/>
      <c r="B968" s="221"/>
      <c r="C968" s="221"/>
      <c r="D968" s="221"/>
      <c r="E968" s="221"/>
      <c r="F968" s="221"/>
      <c r="G968" s="221"/>
      <c r="H968" s="221"/>
      <c r="I968" s="221"/>
      <c r="J968" s="221"/>
      <c r="K968" s="221"/>
      <c r="L968" s="221"/>
      <c r="M968" s="221"/>
      <c r="N968" s="221"/>
      <c r="O968" s="221"/>
      <c r="P968" s="221"/>
      <c r="Q968" s="221"/>
      <c r="R968" s="221"/>
      <c r="S968" s="221"/>
    </row>
    <row r="969" spans="1:19" ht="15.75" customHeight="1" x14ac:dyDescent="0.3">
      <c r="A969" s="221"/>
      <c r="B969" s="221"/>
      <c r="C969" s="221"/>
      <c r="D969" s="221"/>
      <c r="E969" s="221"/>
      <c r="F969" s="221"/>
      <c r="G969" s="221"/>
      <c r="H969" s="221"/>
      <c r="I969" s="221"/>
      <c r="J969" s="221"/>
      <c r="K969" s="221"/>
      <c r="L969" s="221"/>
      <c r="M969" s="221"/>
      <c r="N969" s="221"/>
      <c r="O969" s="221"/>
      <c r="P969" s="221"/>
      <c r="Q969" s="221"/>
      <c r="R969" s="221"/>
      <c r="S969" s="221"/>
    </row>
    <row r="970" spans="1:19" ht="15.75" customHeight="1" x14ac:dyDescent="0.3">
      <c r="A970" s="221"/>
      <c r="B970" s="221"/>
      <c r="C970" s="221"/>
      <c r="D970" s="221"/>
      <c r="E970" s="221"/>
      <c r="F970" s="221"/>
      <c r="G970" s="221"/>
      <c r="H970" s="221"/>
      <c r="I970" s="221"/>
      <c r="J970" s="221"/>
      <c r="K970" s="221"/>
      <c r="L970" s="221"/>
      <c r="M970" s="221"/>
      <c r="N970" s="221"/>
      <c r="O970" s="221"/>
      <c r="P970" s="221"/>
      <c r="Q970" s="221"/>
      <c r="R970" s="221"/>
      <c r="S970" s="221"/>
    </row>
    <row r="971" spans="1:19" ht="15.75" customHeight="1" x14ac:dyDescent="0.3">
      <c r="A971" s="221"/>
      <c r="B971" s="221"/>
      <c r="C971" s="221"/>
      <c r="D971" s="221"/>
      <c r="E971" s="221"/>
      <c r="F971" s="221"/>
      <c r="G971" s="221"/>
      <c r="H971" s="221"/>
      <c r="I971" s="221"/>
      <c r="J971" s="221"/>
      <c r="K971" s="221"/>
      <c r="L971" s="221"/>
      <c r="M971" s="221"/>
      <c r="N971" s="221"/>
      <c r="O971" s="221"/>
      <c r="P971" s="221"/>
      <c r="Q971" s="221"/>
      <c r="R971" s="221"/>
      <c r="S971" s="221"/>
    </row>
    <row r="972" spans="1:19" ht="15.75" customHeight="1" x14ac:dyDescent="0.3">
      <c r="A972" s="221"/>
      <c r="B972" s="221"/>
      <c r="C972" s="221"/>
      <c r="D972" s="221"/>
      <c r="E972" s="221"/>
      <c r="F972" s="221"/>
      <c r="G972" s="221"/>
      <c r="H972" s="221"/>
      <c r="I972" s="221"/>
      <c r="J972" s="221"/>
      <c r="K972" s="221"/>
      <c r="L972" s="221"/>
      <c r="M972" s="221"/>
      <c r="N972" s="221"/>
      <c r="O972" s="221"/>
      <c r="P972" s="221"/>
      <c r="Q972" s="221"/>
      <c r="R972" s="221"/>
      <c r="S972" s="221"/>
    </row>
    <row r="973" spans="1:19" ht="15.75" customHeight="1" x14ac:dyDescent="0.3">
      <c r="A973" s="221"/>
      <c r="B973" s="221"/>
      <c r="C973" s="221"/>
      <c r="D973" s="221"/>
      <c r="E973" s="221"/>
      <c r="F973" s="221"/>
      <c r="G973" s="221"/>
      <c r="H973" s="221"/>
      <c r="I973" s="221"/>
      <c r="J973" s="221"/>
      <c r="K973" s="221"/>
      <c r="L973" s="221"/>
      <c r="M973" s="221"/>
      <c r="N973" s="221"/>
      <c r="O973" s="221"/>
      <c r="P973" s="221"/>
      <c r="Q973" s="221"/>
      <c r="R973" s="221"/>
      <c r="S973" s="221"/>
    </row>
    <row r="974" spans="1:19" ht="15.75" customHeight="1" x14ac:dyDescent="0.3">
      <c r="A974" s="221"/>
      <c r="B974" s="221"/>
      <c r="C974" s="221"/>
      <c r="D974" s="221"/>
      <c r="E974" s="221"/>
      <c r="F974" s="221"/>
      <c r="G974" s="221"/>
      <c r="H974" s="221"/>
      <c r="I974" s="221"/>
      <c r="J974" s="221"/>
      <c r="K974" s="221"/>
      <c r="L974" s="221"/>
      <c r="M974" s="221"/>
      <c r="N974" s="221"/>
      <c r="O974" s="221"/>
      <c r="P974" s="221"/>
      <c r="Q974" s="221"/>
      <c r="R974" s="221"/>
      <c r="S974" s="221"/>
    </row>
    <row r="975" spans="1:19" ht="15.75" customHeight="1" x14ac:dyDescent="0.3">
      <c r="A975" s="221"/>
      <c r="B975" s="221"/>
      <c r="C975" s="221"/>
      <c r="D975" s="221"/>
      <c r="E975" s="221"/>
      <c r="F975" s="221"/>
      <c r="G975" s="221"/>
      <c r="H975" s="221"/>
      <c r="I975" s="221"/>
      <c r="J975" s="221"/>
      <c r="K975" s="221"/>
      <c r="L975" s="221"/>
      <c r="M975" s="221"/>
      <c r="N975" s="221"/>
      <c r="O975" s="221"/>
      <c r="P975" s="221"/>
      <c r="Q975" s="221"/>
      <c r="R975" s="221"/>
      <c r="S975" s="221"/>
    </row>
    <row r="976" spans="1:19" ht="15.75" customHeight="1" x14ac:dyDescent="0.3">
      <c r="A976" s="221"/>
      <c r="B976" s="221"/>
      <c r="C976" s="221"/>
      <c r="D976" s="221"/>
      <c r="E976" s="221"/>
      <c r="F976" s="221"/>
      <c r="G976" s="221"/>
      <c r="H976" s="221"/>
      <c r="I976" s="221"/>
      <c r="J976" s="221"/>
      <c r="K976" s="221"/>
      <c r="L976" s="221"/>
      <c r="M976" s="221"/>
      <c r="N976" s="221"/>
      <c r="O976" s="221"/>
      <c r="P976" s="221"/>
      <c r="Q976" s="221"/>
      <c r="R976" s="221"/>
      <c r="S976" s="221"/>
    </row>
    <row r="977" spans="1:19" ht="15.75" customHeight="1" x14ac:dyDescent="0.3">
      <c r="A977" s="221"/>
      <c r="B977" s="221"/>
      <c r="C977" s="221"/>
      <c r="D977" s="221"/>
      <c r="E977" s="221"/>
      <c r="F977" s="221"/>
      <c r="G977" s="221"/>
      <c r="H977" s="221"/>
      <c r="I977" s="221"/>
      <c r="J977" s="221"/>
      <c r="K977" s="221"/>
      <c r="L977" s="221"/>
      <c r="M977" s="221"/>
      <c r="N977" s="221"/>
      <c r="O977" s="221"/>
      <c r="P977" s="221"/>
      <c r="Q977" s="221"/>
      <c r="R977" s="221"/>
      <c r="S977" s="221"/>
    </row>
    <row r="978" spans="1:19" ht="15.75" customHeight="1" x14ac:dyDescent="0.3">
      <c r="A978" s="221"/>
      <c r="B978" s="221"/>
      <c r="C978" s="221"/>
      <c r="D978" s="221"/>
      <c r="E978" s="221"/>
      <c r="F978" s="221"/>
      <c r="G978" s="221"/>
      <c r="H978" s="221"/>
      <c r="I978" s="221"/>
      <c r="J978" s="221"/>
      <c r="K978" s="221"/>
      <c r="L978" s="221"/>
      <c r="M978" s="221"/>
      <c r="N978" s="221"/>
      <c r="O978" s="221"/>
      <c r="P978" s="221"/>
      <c r="Q978" s="221"/>
      <c r="R978" s="221"/>
      <c r="S978" s="221"/>
    </row>
    <row r="979" spans="1:19" ht="15.75" customHeight="1" x14ac:dyDescent="0.3">
      <c r="A979" s="221"/>
      <c r="B979" s="221"/>
      <c r="C979" s="221"/>
      <c r="D979" s="221"/>
      <c r="E979" s="221"/>
      <c r="F979" s="221"/>
      <c r="G979" s="221"/>
      <c r="H979" s="221"/>
      <c r="I979" s="221"/>
      <c r="J979" s="221"/>
      <c r="K979" s="221"/>
      <c r="L979" s="221"/>
      <c r="M979" s="221"/>
      <c r="N979" s="221"/>
      <c r="O979" s="221"/>
      <c r="P979" s="221"/>
      <c r="Q979" s="221"/>
      <c r="R979" s="221"/>
      <c r="S979" s="221"/>
    </row>
    <row r="980" spans="1:19" ht="15.75" customHeight="1" x14ac:dyDescent="0.3">
      <c r="A980" s="221"/>
      <c r="B980" s="221"/>
      <c r="C980" s="221"/>
      <c r="D980" s="221"/>
      <c r="E980" s="221"/>
      <c r="F980" s="221"/>
      <c r="G980" s="221"/>
      <c r="H980" s="221"/>
      <c r="I980" s="221"/>
      <c r="J980" s="221"/>
      <c r="K980" s="221"/>
      <c r="L980" s="221"/>
      <c r="M980" s="221"/>
      <c r="N980" s="221"/>
      <c r="O980" s="221"/>
      <c r="P980" s="221"/>
      <c r="Q980" s="221"/>
      <c r="R980" s="221"/>
      <c r="S980" s="221"/>
    </row>
    <row r="981" spans="1:19" ht="15.75" customHeight="1" x14ac:dyDescent="0.3">
      <c r="A981" s="221"/>
      <c r="B981" s="221"/>
      <c r="C981" s="221"/>
      <c r="D981" s="221"/>
      <c r="E981" s="221"/>
      <c r="F981" s="221"/>
      <c r="G981" s="221"/>
      <c r="H981" s="221"/>
      <c r="I981" s="221"/>
      <c r="J981" s="221"/>
      <c r="K981" s="221"/>
      <c r="L981" s="221"/>
      <c r="M981" s="221"/>
      <c r="N981" s="221"/>
      <c r="O981" s="221"/>
      <c r="P981" s="221"/>
      <c r="Q981" s="221"/>
      <c r="R981" s="221"/>
      <c r="S981" s="221"/>
    </row>
    <row r="982" spans="1:19" ht="15.75" customHeight="1" x14ac:dyDescent="0.3">
      <c r="A982" s="221"/>
      <c r="B982" s="221"/>
      <c r="C982" s="221"/>
      <c r="D982" s="221"/>
      <c r="E982" s="221"/>
      <c r="F982" s="221"/>
      <c r="G982" s="221"/>
      <c r="H982" s="221"/>
      <c r="I982" s="221"/>
      <c r="J982" s="221"/>
      <c r="K982" s="221"/>
      <c r="L982" s="221"/>
      <c r="M982" s="221"/>
      <c r="N982" s="221"/>
      <c r="O982" s="221"/>
      <c r="P982" s="221"/>
      <c r="Q982" s="221"/>
      <c r="R982" s="221"/>
      <c r="S982" s="221"/>
    </row>
    <row r="983" spans="1:19" ht="15.75" customHeight="1" x14ac:dyDescent="0.3">
      <c r="A983" s="221"/>
      <c r="B983" s="221"/>
      <c r="C983" s="221"/>
      <c r="D983" s="221"/>
      <c r="E983" s="221"/>
      <c r="F983" s="221"/>
      <c r="G983" s="221"/>
      <c r="H983" s="221"/>
      <c r="I983" s="221"/>
      <c r="J983" s="221"/>
      <c r="K983" s="221"/>
      <c r="L983" s="221"/>
      <c r="M983" s="221"/>
      <c r="N983" s="221"/>
      <c r="O983" s="221"/>
      <c r="P983" s="221"/>
      <c r="Q983" s="221"/>
      <c r="R983" s="221"/>
      <c r="S983" s="221"/>
    </row>
    <row r="984" spans="1:19" ht="15.75" customHeight="1" x14ac:dyDescent="0.3">
      <c r="A984" s="221"/>
      <c r="B984" s="221"/>
      <c r="C984" s="221"/>
      <c r="D984" s="221"/>
      <c r="E984" s="221"/>
      <c r="F984" s="221"/>
      <c r="G984" s="221"/>
      <c r="H984" s="221"/>
      <c r="I984" s="221"/>
      <c r="J984" s="221"/>
      <c r="K984" s="221"/>
      <c r="L984" s="221"/>
      <c r="M984" s="221"/>
      <c r="N984" s="221"/>
      <c r="O984" s="221"/>
      <c r="P984" s="221"/>
      <c r="Q984" s="221"/>
      <c r="R984" s="221"/>
      <c r="S984" s="221"/>
    </row>
    <row r="985" spans="1:19" ht="15.75" customHeight="1" x14ac:dyDescent="0.3">
      <c r="A985" s="221"/>
      <c r="B985" s="221"/>
      <c r="C985" s="221"/>
      <c r="D985" s="221"/>
      <c r="E985" s="221"/>
      <c r="F985" s="221"/>
      <c r="G985" s="221"/>
      <c r="H985" s="221"/>
      <c r="I985" s="221"/>
      <c r="J985" s="221"/>
      <c r="K985" s="221"/>
      <c r="L985" s="221"/>
      <c r="M985" s="221"/>
      <c r="N985" s="221"/>
      <c r="O985" s="221"/>
      <c r="P985" s="221"/>
      <c r="Q985" s="221"/>
      <c r="R985" s="221"/>
      <c r="S985" s="221"/>
    </row>
    <row r="986" spans="1:19" ht="15.75" customHeight="1" x14ac:dyDescent="0.3">
      <c r="A986" s="221"/>
      <c r="B986" s="221"/>
      <c r="C986" s="221"/>
      <c r="D986" s="221"/>
      <c r="E986" s="221"/>
      <c r="F986" s="221"/>
      <c r="G986" s="221"/>
      <c r="H986" s="221"/>
      <c r="I986" s="221"/>
      <c r="J986" s="221"/>
      <c r="K986" s="221"/>
      <c r="L986" s="221"/>
      <c r="M986" s="221"/>
      <c r="N986" s="221"/>
      <c r="O986" s="221"/>
      <c r="P986" s="221"/>
      <c r="Q986" s="221"/>
      <c r="R986" s="221"/>
      <c r="S986" s="221"/>
    </row>
    <row r="987" spans="1:19" ht="15.75" customHeight="1" x14ac:dyDescent="0.3">
      <c r="A987" s="221"/>
      <c r="B987" s="221"/>
      <c r="C987" s="221"/>
      <c r="D987" s="221"/>
      <c r="E987" s="221"/>
      <c r="F987" s="221"/>
      <c r="G987" s="221"/>
      <c r="H987" s="221"/>
      <c r="I987" s="221"/>
      <c r="J987" s="221"/>
      <c r="K987" s="221"/>
      <c r="L987" s="221"/>
      <c r="M987" s="221"/>
      <c r="N987" s="221"/>
      <c r="O987" s="221"/>
      <c r="P987" s="221"/>
      <c r="Q987" s="221"/>
      <c r="R987" s="221"/>
      <c r="S987" s="221"/>
    </row>
    <row r="988" spans="1:19" ht="15.75" customHeight="1" x14ac:dyDescent="0.3">
      <c r="A988" s="221"/>
      <c r="B988" s="221"/>
      <c r="C988" s="221"/>
      <c r="D988" s="221"/>
      <c r="E988" s="221"/>
      <c r="F988" s="221"/>
      <c r="G988" s="221"/>
      <c r="H988" s="221"/>
      <c r="I988" s="221"/>
      <c r="J988" s="221"/>
      <c r="K988" s="221"/>
      <c r="L988" s="221"/>
      <c r="M988" s="221"/>
      <c r="N988" s="221"/>
      <c r="O988" s="221"/>
      <c r="P988" s="221"/>
      <c r="Q988" s="221"/>
      <c r="R988" s="221"/>
      <c r="S988" s="221"/>
    </row>
    <row r="989" spans="1:19" ht="15.75" customHeight="1" x14ac:dyDescent="0.3">
      <c r="A989" s="221"/>
      <c r="B989" s="221"/>
      <c r="C989" s="221"/>
      <c r="D989" s="221"/>
      <c r="E989" s="221"/>
      <c r="F989" s="221"/>
      <c r="G989" s="221"/>
      <c r="H989" s="221"/>
      <c r="I989" s="221"/>
      <c r="J989" s="221"/>
      <c r="K989" s="221"/>
      <c r="L989" s="221"/>
      <c r="M989" s="221"/>
      <c r="N989" s="221"/>
      <c r="O989" s="221"/>
      <c r="P989" s="221"/>
      <c r="Q989" s="221"/>
      <c r="R989" s="221"/>
      <c r="S989" s="221"/>
    </row>
    <row r="990" spans="1:19" ht="15.75" customHeight="1" x14ac:dyDescent="0.3">
      <c r="A990" s="221"/>
      <c r="B990" s="221"/>
      <c r="C990" s="221"/>
      <c r="D990" s="221"/>
      <c r="E990" s="221"/>
      <c r="F990" s="221"/>
      <c r="G990" s="221"/>
      <c r="H990" s="221"/>
      <c r="I990" s="221"/>
      <c r="J990" s="221"/>
      <c r="K990" s="221"/>
      <c r="L990" s="221"/>
      <c r="M990" s="221"/>
      <c r="N990" s="221"/>
      <c r="O990" s="221"/>
      <c r="P990" s="221"/>
      <c r="Q990" s="221"/>
      <c r="R990" s="221"/>
      <c r="S990" s="221"/>
    </row>
    <row r="991" spans="1:19" ht="15.75" customHeight="1" x14ac:dyDescent="0.3">
      <c r="A991" s="221"/>
      <c r="B991" s="221"/>
      <c r="C991" s="221"/>
      <c r="D991" s="221"/>
      <c r="E991" s="221"/>
      <c r="F991" s="221"/>
      <c r="G991" s="221"/>
      <c r="H991" s="221"/>
      <c r="I991" s="221"/>
      <c r="J991" s="221"/>
      <c r="K991" s="221"/>
      <c r="L991" s="221"/>
      <c r="M991" s="221"/>
      <c r="N991" s="221"/>
      <c r="O991" s="221"/>
      <c r="P991" s="221"/>
      <c r="Q991" s="221"/>
      <c r="R991" s="221"/>
      <c r="S991" s="221"/>
    </row>
    <row r="992" spans="1:19" ht="15.75" customHeight="1" x14ac:dyDescent="0.3">
      <c r="A992" s="221"/>
      <c r="B992" s="221"/>
      <c r="C992" s="221"/>
      <c r="D992" s="221"/>
      <c r="E992" s="221"/>
      <c r="F992" s="221"/>
      <c r="G992" s="221"/>
      <c r="H992" s="221"/>
      <c r="I992" s="221"/>
      <c r="J992" s="221"/>
      <c r="K992" s="221"/>
      <c r="L992" s="221"/>
      <c r="M992" s="221"/>
      <c r="N992" s="221"/>
      <c r="O992" s="221"/>
      <c r="P992" s="221"/>
      <c r="Q992" s="221"/>
      <c r="R992" s="221"/>
      <c r="S992" s="221"/>
    </row>
    <row r="993" spans="1:19" ht="15.75" customHeight="1" x14ac:dyDescent="0.3">
      <c r="A993" s="221"/>
      <c r="B993" s="221"/>
      <c r="C993" s="221"/>
      <c r="D993" s="221"/>
      <c r="E993" s="221"/>
      <c r="F993" s="221"/>
      <c r="G993" s="221"/>
      <c r="H993" s="221"/>
      <c r="I993" s="221"/>
      <c r="J993" s="221"/>
      <c r="K993" s="221"/>
      <c r="L993" s="221"/>
      <c r="M993" s="221"/>
      <c r="N993" s="221"/>
      <c r="O993" s="221"/>
      <c r="P993" s="221"/>
      <c r="Q993" s="221"/>
      <c r="R993" s="221"/>
      <c r="S993" s="221"/>
    </row>
    <row r="994" spans="1:19" ht="15.75" customHeight="1" x14ac:dyDescent="0.3">
      <c r="A994" s="221"/>
      <c r="B994" s="221"/>
      <c r="C994" s="221"/>
      <c r="D994" s="221"/>
      <c r="E994" s="221"/>
      <c r="F994" s="221"/>
      <c r="G994" s="221"/>
      <c r="H994" s="221"/>
      <c r="I994" s="221"/>
      <c r="J994" s="221"/>
      <c r="K994" s="221"/>
      <c r="L994" s="221"/>
      <c r="M994" s="221"/>
      <c r="N994" s="221"/>
      <c r="O994" s="221"/>
      <c r="P994" s="221"/>
      <c r="Q994" s="221"/>
      <c r="R994" s="221"/>
      <c r="S994" s="221"/>
    </row>
    <row r="995" spans="1:19" ht="15.75" customHeight="1" x14ac:dyDescent="0.3">
      <c r="A995" s="221"/>
      <c r="B995" s="221"/>
      <c r="C995" s="221"/>
      <c r="D995" s="221"/>
      <c r="E995" s="221"/>
      <c r="F995" s="221"/>
      <c r="G995" s="221"/>
      <c r="H995" s="221"/>
      <c r="I995" s="221"/>
      <c r="J995" s="221"/>
      <c r="K995" s="221"/>
      <c r="L995" s="221"/>
      <c r="M995" s="221"/>
      <c r="N995" s="221"/>
      <c r="O995" s="221"/>
      <c r="P995" s="221"/>
      <c r="Q995" s="221"/>
      <c r="R995" s="221"/>
      <c r="S995" s="221"/>
    </row>
    <row r="996" spans="1:19" ht="15.75" customHeight="1" x14ac:dyDescent="0.3">
      <c r="A996" s="221"/>
      <c r="B996" s="221"/>
      <c r="C996" s="221"/>
      <c r="D996" s="221"/>
      <c r="E996" s="221"/>
      <c r="F996" s="221"/>
      <c r="G996" s="221"/>
      <c r="H996" s="221"/>
      <c r="I996" s="221"/>
      <c r="J996" s="221"/>
      <c r="K996" s="221"/>
      <c r="L996" s="221"/>
      <c r="M996" s="221"/>
      <c r="N996" s="221"/>
      <c r="O996" s="221"/>
      <c r="P996" s="221"/>
      <c r="Q996" s="221"/>
      <c r="R996" s="221"/>
      <c r="S996" s="221"/>
    </row>
    <row r="997" spans="1:19" ht="15.75" customHeight="1" x14ac:dyDescent="0.3">
      <c r="A997" s="221"/>
      <c r="B997" s="221"/>
      <c r="C997" s="221"/>
      <c r="D997" s="221"/>
      <c r="E997" s="221"/>
      <c r="F997" s="221"/>
      <c r="G997" s="221"/>
      <c r="H997" s="221"/>
      <c r="I997" s="221"/>
      <c r="J997" s="221"/>
      <c r="K997" s="221"/>
      <c r="L997" s="221"/>
      <c r="M997" s="221"/>
      <c r="N997" s="221"/>
      <c r="O997" s="221"/>
      <c r="P997" s="221"/>
      <c r="Q997" s="221"/>
      <c r="R997" s="221"/>
      <c r="S997" s="221"/>
    </row>
    <row r="998" spans="1:19" ht="15.75" customHeight="1" x14ac:dyDescent="0.3">
      <c r="A998" s="221"/>
      <c r="B998" s="221"/>
      <c r="C998" s="221"/>
      <c r="D998" s="221"/>
      <c r="E998" s="221"/>
      <c r="F998" s="221"/>
      <c r="G998" s="221"/>
      <c r="H998" s="221"/>
      <c r="I998" s="221"/>
      <c r="J998" s="221"/>
      <c r="K998" s="221"/>
      <c r="L998" s="221"/>
      <c r="M998" s="221"/>
      <c r="N998" s="221"/>
      <c r="O998" s="221"/>
      <c r="P998" s="221"/>
      <c r="Q998" s="221"/>
      <c r="R998" s="221"/>
      <c r="S998" s="221"/>
    </row>
  </sheetData>
  <mergeCells count="2">
    <mergeCell ref="B6:C6"/>
    <mergeCell ref="A4:G4"/>
  </mergeCells>
  <hyperlinks>
    <hyperlink ref="D1" location="ER!A1" display="ER" xr:uid="{00000000-0004-0000-2000-000000000000}"/>
  </hyperlink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A999"/>
  <sheetViews>
    <sheetView showGridLines="0" workbookViewId="0"/>
  </sheetViews>
  <sheetFormatPr baseColWidth="10" defaultColWidth="14.44140625" defaultRowHeight="15" customHeight="1" x14ac:dyDescent="0.3"/>
  <cols>
    <col min="1" max="1" width="35.77734375" style="63" customWidth="1"/>
    <col min="2" max="2" width="18.44140625" style="63" customWidth="1"/>
    <col min="3" max="3" width="16.77734375" style="63" customWidth="1"/>
    <col min="4" max="4" width="11.44140625" style="63" customWidth="1"/>
    <col min="5" max="5" width="38.21875" style="63" bestFit="1" customWidth="1"/>
    <col min="6" max="6" width="17.21875" style="63" customWidth="1"/>
    <col min="7" max="7" width="16" style="63" customWidth="1"/>
    <col min="8" max="8" width="11.44140625" style="63" hidden="1" customWidth="1"/>
    <col min="9" max="15" width="11.44140625" style="63" customWidth="1"/>
    <col min="16" max="27" width="10.77734375" style="63" customWidth="1"/>
    <col min="28" max="16384" width="14.44140625" style="63"/>
  </cols>
  <sheetData>
    <row r="1" spans="1:27" ht="14.4" x14ac:dyDescent="0.3">
      <c r="A1" s="221" t="s">
        <v>1</v>
      </c>
      <c r="B1" s="221"/>
      <c r="C1" s="221"/>
      <c r="D1" s="221"/>
      <c r="E1" s="363" t="s">
        <v>76</v>
      </c>
      <c r="F1" s="221"/>
      <c r="G1" s="221"/>
      <c r="H1" s="221"/>
      <c r="I1" s="221"/>
      <c r="J1" s="221"/>
      <c r="K1" s="221"/>
      <c r="L1" s="221"/>
      <c r="M1" s="221"/>
      <c r="N1" s="221"/>
      <c r="O1" s="221"/>
    </row>
    <row r="2" spans="1:27" ht="14.4" x14ac:dyDescent="0.3">
      <c r="A2" s="221"/>
      <c r="B2" s="221"/>
      <c r="C2" s="221"/>
      <c r="D2" s="221"/>
      <c r="E2" s="221"/>
      <c r="F2" s="221"/>
      <c r="G2" s="221"/>
      <c r="H2" s="221"/>
      <c r="I2" s="221"/>
      <c r="J2" s="221"/>
      <c r="K2" s="221"/>
      <c r="L2" s="221"/>
      <c r="M2" s="221"/>
      <c r="N2" s="221"/>
      <c r="O2" s="221"/>
    </row>
    <row r="3" spans="1:27" ht="14.4" x14ac:dyDescent="0.3">
      <c r="A3" s="221"/>
      <c r="B3" s="221"/>
      <c r="C3" s="221"/>
      <c r="D3" s="221"/>
      <c r="E3" s="221"/>
      <c r="F3" s="221"/>
      <c r="G3" s="221"/>
      <c r="H3" s="221"/>
      <c r="I3" s="221"/>
      <c r="J3" s="221"/>
      <c r="K3" s="221"/>
      <c r="L3" s="221"/>
      <c r="M3" s="221"/>
      <c r="N3" s="221"/>
      <c r="O3" s="221"/>
    </row>
    <row r="4" spans="1:27" ht="14.4" x14ac:dyDescent="0.3">
      <c r="A4" s="221"/>
      <c r="B4" s="221"/>
      <c r="C4" s="221"/>
      <c r="D4" s="221"/>
      <c r="E4" s="221"/>
      <c r="F4" s="221"/>
      <c r="G4" s="221"/>
      <c r="H4" s="221"/>
      <c r="I4" s="221"/>
      <c r="J4" s="221"/>
      <c r="K4" s="221"/>
      <c r="L4" s="221"/>
      <c r="M4" s="221"/>
      <c r="N4" s="221"/>
      <c r="O4" s="221"/>
    </row>
    <row r="5" spans="1:27" ht="14.4" x14ac:dyDescent="0.3">
      <c r="A5" s="367" t="s">
        <v>1768</v>
      </c>
      <c r="B5" s="367"/>
      <c r="C5" s="367"/>
      <c r="D5" s="367"/>
      <c r="E5" s="367"/>
      <c r="F5" s="367"/>
      <c r="G5" s="367"/>
      <c r="H5" s="228"/>
      <c r="I5" s="228"/>
      <c r="J5" s="228"/>
      <c r="K5" s="228"/>
      <c r="L5" s="228"/>
      <c r="M5" s="228"/>
      <c r="N5" s="228"/>
      <c r="O5" s="228"/>
      <c r="P5" s="228"/>
      <c r="Q5" s="228"/>
      <c r="R5" s="228"/>
      <c r="S5" s="228"/>
      <c r="T5" s="228"/>
      <c r="U5" s="228"/>
      <c r="V5" s="228"/>
      <c r="W5" s="228"/>
      <c r="X5" s="228"/>
      <c r="Y5" s="228"/>
      <c r="Z5" s="228"/>
      <c r="AA5" s="228"/>
    </row>
    <row r="6" spans="1:27" ht="14.4" x14ac:dyDescent="0.3">
      <c r="A6" s="524" t="s">
        <v>1757</v>
      </c>
      <c r="B6" s="221"/>
      <c r="C6" s="221"/>
      <c r="D6" s="221"/>
      <c r="E6" s="221"/>
      <c r="F6" s="221"/>
      <c r="G6" s="221"/>
      <c r="H6" s="221"/>
      <c r="I6" s="221"/>
      <c r="J6" s="221"/>
      <c r="K6" s="221"/>
      <c r="L6" s="221"/>
      <c r="M6" s="221"/>
      <c r="N6" s="221"/>
      <c r="O6" s="221"/>
    </row>
    <row r="7" spans="1:27" ht="14.4" x14ac:dyDescent="0.3">
      <c r="A7" s="221"/>
      <c r="B7" s="221"/>
      <c r="C7" s="366"/>
      <c r="D7" s="221"/>
      <c r="E7" s="221"/>
      <c r="F7" s="221"/>
      <c r="G7" s="221"/>
      <c r="H7" s="221"/>
      <c r="I7" s="221"/>
      <c r="J7" s="221"/>
      <c r="K7" s="221"/>
      <c r="L7" s="221"/>
      <c r="M7" s="221"/>
      <c r="N7" s="221"/>
      <c r="O7" s="221"/>
    </row>
    <row r="8" spans="1:27" ht="14.4" x14ac:dyDescent="0.3">
      <c r="A8" s="230" t="s">
        <v>1769</v>
      </c>
      <c r="B8" s="220">
        <v>2024</v>
      </c>
      <c r="C8" s="220">
        <v>2023</v>
      </c>
      <c r="D8" s="228"/>
      <c r="E8" s="230" t="s">
        <v>1770</v>
      </c>
      <c r="F8" s="220">
        <v>2024</v>
      </c>
      <c r="G8" s="220">
        <v>2023</v>
      </c>
      <c r="H8" s="228"/>
      <c r="I8" s="228"/>
      <c r="J8" s="228"/>
      <c r="K8" s="228"/>
      <c r="L8" s="228"/>
      <c r="M8" s="228"/>
      <c r="N8" s="228"/>
      <c r="O8" s="228"/>
      <c r="P8" s="228"/>
      <c r="Q8" s="228"/>
      <c r="R8" s="228"/>
      <c r="S8" s="228"/>
      <c r="T8" s="228"/>
      <c r="U8" s="228"/>
      <c r="V8" s="228"/>
      <c r="W8" s="228"/>
      <c r="X8" s="228"/>
      <c r="Y8" s="228"/>
      <c r="Z8" s="228"/>
      <c r="AA8" s="228"/>
    </row>
    <row r="9" spans="1:27" ht="14.4" x14ac:dyDescent="0.3">
      <c r="A9" s="228" t="s">
        <v>229</v>
      </c>
      <c r="B9" s="227">
        <v>37363807</v>
      </c>
      <c r="C9" s="525">
        <v>0</v>
      </c>
      <c r="D9" s="228"/>
      <c r="E9" s="228" t="s">
        <v>1692</v>
      </c>
      <c r="F9" s="704">
        <v>247988596</v>
      </c>
      <c r="G9" s="229">
        <v>280209284</v>
      </c>
      <c r="H9" s="228" t="s">
        <v>1324</v>
      </c>
      <c r="I9" s="228"/>
      <c r="J9" s="228"/>
      <c r="K9" s="228"/>
      <c r="L9" s="228"/>
      <c r="M9" s="228"/>
      <c r="N9" s="228"/>
      <c r="O9" s="228"/>
      <c r="P9" s="228"/>
      <c r="Q9" s="228"/>
      <c r="R9" s="228"/>
      <c r="S9" s="228"/>
      <c r="T9" s="228"/>
      <c r="U9" s="228"/>
      <c r="V9" s="228"/>
      <c r="W9" s="228"/>
      <c r="X9" s="228"/>
      <c r="Y9" s="228"/>
      <c r="Z9" s="228"/>
      <c r="AA9" s="228"/>
    </row>
    <row r="10" spans="1:27" ht="14.4" x14ac:dyDescent="0.3">
      <c r="A10" s="228"/>
      <c r="B10" s="228"/>
      <c r="C10" s="228"/>
      <c r="D10" s="228"/>
      <c r="E10" s="228" t="s">
        <v>229</v>
      </c>
      <c r="F10" s="705">
        <v>0</v>
      </c>
      <c r="G10" s="229">
        <v>6668954.0000000214</v>
      </c>
      <c r="H10" s="228"/>
      <c r="I10" s="228"/>
      <c r="J10" s="228"/>
      <c r="K10" s="228"/>
      <c r="L10" s="228"/>
      <c r="M10" s="228"/>
      <c r="N10" s="228"/>
      <c r="O10" s="228"/>
      <c r="P10" s="228"/>
      <c r="Q10" s="228"/>
      <c r="R10" s="228"/>
      <c r="S10" s="228"/>
      <c r="T10" s="228"/>
      <c r="U10" s="228"/>
      <c r="V10" s="228"/>
      <c r="W10" s="228"/>
      <c r="X10" s="228"/>
      <c r="Y10" s="228"/>
      <c r="Z10" s="228"/>
      <c r="AA10" s="228"/>
    </row>
    <row r="11" spans="1:27" ht="14.4" hidden="1" x14ac:dyDescent="0.3">
      <c r="A11" s="228"/>
      <c r="B11" s="228"/>
      <c r="C11" s="228"/>
      <c r="D11" s="228"/>
      <c r="E11" s="228"/>
      <c r="F11" s="229"/>
      <c r="G11" s="229"/>
      <c r="H11" s="228"/>
      <c r="I11" s="228"/>
      <c r="J11" s="228"/>
      <c r="K11" s="228"/>
      <c r="L11" s="228"/>
      <c r="M11" s="228"/>
      <c r="N11" s="228"/>
      <c r="O11" s="228"/>
      <c r="P11" s="228"/>
      <c r="Q11" s="228"/>
      <c r="R11" s="228"/>
      <c r="S11" s="228"/>
      <c r="T11" s="228"/>
      <c r="U11" s="228"/>
      <c r="V11" s="228"/>
      <c r="W11" s="228"/>
      <c r="X11" s="228"/>
      <c r="Y11" s="228"/>
      <c r="Z11" s="228"/>
      <c r="AA11" s="228"/>
    </row>
    <row r="12" spans="1:27" ht="14.4" hidden="1" x14ac:dyDescent="0.3">
      <c r="A12" s="221"/>
      <c r="B12" s="228"/>
      <c r="C12" s="228"/>
      <c r="D12" s="228"/>
      <c r="E12" s="221"/>
      <c r="F12" s="229"/>
      <c r="G12" s="229"/>
      <c r="H12" s="228"/>
      <c r="I12" s="228"/>
      <c r="J12" s="228"/>
      <c r="K12" s="228"/>
      <c r="L12" s="228"/>
      <c r="M12" s="228"/>
      <c r="N12" s="228"/>
      <c r="O12" s="228"/>
      <c r="P12" s="228"/>
      <c r="Q12" s="228"/>
      <c r="R12" s="228"/>
      <c r="S12" s="228"/>
      <c r="T12" s="228"/>
      <c r="U12" s="228"/>
      <c r="V12" s="228"/>
      <c r="W12" s="228"/>
      <c r="X12" s="228"/>
      <c r="Y12" s="228"/>
      <c r="Z12" s="228"/>
      <c r="AA12" s="228"/>
    </row>
    <row r="13" spans="1:27" ht="14.4" hidden="1" x14ac:dyDescent="0.3">
      <c r="A13" s="228"/>
      <c r="B13" s="228"/>
      <c r="C13" s="228"/>
      <c r="D13" s="228"/>
      <c r="E13" s="228"/>
      <c r="F13" s="229"/>
      <c r="G13" s="229"/>
      <c r="H13" s="228"/>
      <c r="I13" s="228"/>
      <c r="J13" s="228"/>
      <c r="K13" s="228"/>
      <c r="L13" s="228"/>
      <c r="M13" s="228"/>
      <c r="N13" s="228"/>
      <c r="O13" s="228"/>
      <c r="P13" s="228"/>
      <c r="Q13" s="228"/>
      <c r="R13" s="228"/>
      <c r="S13" s="228"/>
      <c r="T13" s="228"/>
      <c r="U13" s="228"/>
      <c r="V13" s="228"/>
      <c r="W13" s="228"/>
      <c r="X13" s="228"/>
      <c r="Y13" s="228"/>
      <c r="Z13" s="228"/>
      <c r="AA13" s="228"/>
    </row>
    <row r="14" spans="1:27" ht="14.4" x14ac:dyDescent="0.3">
      <c r="A14" s="230" t="s">
        <v>1771</v>
      </c>
      <c r="B14" s="525">
        <v>37363807</v>
      </c>
      <c r="C14" s="525">
        <v>0</v>
      </c>
      <c r="D14" s="228"/>
      <c r="E14" s="230" t="s">
        <v>1772</v>
      </c>
      <c r="F14" s="706">
        <v>247988596</v>
      </c>
      <c r="G14" s="706">
        <v>286878238</v>
      </c>
      <c r="H14" s="228"/>
      <c r="I14" s="228"/>
      <c r="J14" s="228"/>
      <c r="K14" s="228"/>
      <c r="L14" s="228"/>
      <c r="M14" s="228"/>
      <c r="N14" s="228"/>
      <c r="O14" s="228"/>
      <c r="P14" s="228"/>
      <c r="Q14" s="228"/>
      <c r="R14" s="228"/>
      <c r="S14" s="228"/>
      <c r="T14" s="228"/>
      <c r="U14" s="228"/>
      <c r="V14" s="228"/>
      <c r="W14" s="228"/>
      <c r="X14" s="228"/>
      <c r="Y14" s="228"/>
      <c r="Z14" s="228"/>
      <c r="AA14" s="228"/>
    </row>
    <row r="15" spans="1:27" ht="14.4" x14ac:dyDescent="0.3">
      <c r="A15" s="228"/>
      <c r="B15" s="228"/>
      <c r="C15" s="228"/>
      <c r="D15" s="228"/>
      <c r="E15" s="221"/>
      <c r="F15" s="373"/>
      <c r="G15" s="373"/>
      <c r="H15" s="228"/>
      <c r="I15" s="228"/>
      <c r="J15" s="228"/>
      <c r="K15" s="228"/>
      <c r="L15" s="228"/>
      <c r="M15" s="228"/>
      <c r="N15" s="228"/>
      <c r="O15" s="228"/>
      <c r="P15" s="228"/>
      <c r="Q15" s="228"/>
      <c r="R15" s="228"/>
      <c r="S15" s="228"/>
      <c r="T15" s="228"/>
      <c r="U15" s="228"/>
      <c r="V15" s="228"/>
      <c r="W15" s="228"/>
      <c r="X15" s="228"/>
      <c r="Y15" s="228"/>
      <c r="Z15" s="228"/>
      <c r="AA15" s="228"/>
    </row>
    <row r="16" spans="1:27" ht="14.4" x14ac:dyDescent="0.3">
      <c r="A16" s="221"/>
      <c r="B16" s="624">
        <v>0</v>
      </c>
      <c r="C16" s="221"/>
      <c r="D16" s="228"/>
      <c r="E16" s="228"/>
      <c r="F16" s="627">
        <v>0</v>
      </c>
      <c r="G16" s="228"/>
      <c r="H16" s="228"/>
      <c r="I16" s="228"/>
      <c r="J16" s="228"/>
      <c r="K16" s="228"/>
      <c r="L16" s="228"/>
      <c r="M16" s="228"/>
      <c r="N16" s="228"/>
      <c r="O16" s="228"/>
      <c r="P16" s="228"/>
      <c r="Q16" s="228"/>
      <c r="R16" s="228"/>
      <c r="S16" s="228"/>
      <c r="T16" s="228"/>
      <c r="U16" s="228"/>
      <c r="V16" s="228"/>
      <c r="W16" s="228"/>
      <c r="X16" s="228"/>
      <c r="Y16" s="228"/>
      <c r="Z16" s="228"/>
      <c r="AA16" s="228"/>
    </row>
    <row r="17" spans="1:27" ht="14.4" x14ac:dyDescent="0.3">
      <c r="A17" s="221"/>
      <c r="B17" s="221"/>
      <c r="C17" s="221"/>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row>
    <row r="18" spans="1:27" ht="14.4" x14ac:dyDescent="0.3">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row>
    <row r="19" spans="1:27" ht="14.4" x14ac:dyDescent="0.3">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ht="15.75" customHeight="1" x14ac:dyDescent="0.3">
      <c r="A20" s="221"/>
      <c r="B20" s="221"/>
      <c r="C20" s="221"/>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3">
      <c r="A21" s="221"/>
      <c r="B21" s="221"/>
      <c r="C21" s="221"/>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row>
    <row r="22" spans="1:27" ht="15.75" customHeight="1" x14ac:dyDescent="0.3">
      <c r="A22" s="221"/>
      <c r="B22" s="221"/>
      <c r="C22" s="221"/>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row>
    <row r="23" spans="1:27" ht="15.75" customHeight="1" x14ac:dyDescent="0.3">
      <c r="A23" s="221"/>
      <c r="B23" s="221"/>
      <c r="C23" s="221"/>
      <c r="D23" s="221"/>
      <c r="E23" s="221"/>
      <c r="F23" s="221"/>
      <c r="G23" s="221"/>
      <c r="H23" s="221"/>
      <c r="I23" s="221"/>
      <c r="J23" s="221"/>
      <c r="K23" s="221"/>
      <c r="L23" s="221"/>
      <c r="M23" s="221"/>
      <c r="N23" s="221"/>
      <c r="O23" s="221"/>
    </row>
    <row r="24" spans="1:27" ht="15.75" customHeight="1" x14ac:dyDescent="0.3">
      <c r="A24" s="221"/>
      <c r="B24" s="221"/>
      <c r="C24" s="221"/>
      <c r="D24" s="221"/>
      <c r="E24" s="221"/>
      <c r="F24" s="221"/>
      <c r="G24" s="221"/>
      <c r="H24" s="221"/>
      <c r="I24" s="221"/>
      <c r="J24" s="221"/>
      <c r="K24" s="221"/>
      <c r="L24" s="221"/>
      <c r="M24" s="221"/>
      <c r="N24" s="221"/>
      <c r="O24" s="221"/>
    </row>
    <row r="25" spans="1:27" ht="15.75" customHeight="1" x14ac:dyDescent="0.3">
      <c r="A25" s="221"/>
      <c r="B25" s="221"/>
      <c r="C25" s="221"/>
      <c r="D25" s="221"/>
      <c r="E25" s="221"/>
      <c r="F25" s="221"/>
      <c r="G25" s="221"/>
      <c r="H25" s="221"/>
      <c r="I25" s="221"/>
      <c r="J25" s="221"/>
      <c r="K25" s="221"/>
      <c r="L25" s="221"/>
      <c r="M25" s="221"/>
      <c r="N25" s="221"/>
      <c r="O25" s="221"/>
    </row>
    <row r="26" spans="1:27" ht="15.75" customHeight="1" x14ac:dyDescent="0.3">
      <c r="A26" s="221"/>
      <c r="B26" s="221"/>
      <c r="C26" s="221"/>
      <c r="D26" s="221"/>
      <c r="E26" s="221"/>
      <c r="F26" s="221"/>
      <c r="G26" s="221"/>
      <c r="H26" s="221"/>
      <c r="I26" s="221"/>
      <c r="J26" s="221"/>
      <c r="K26" s="221"/>
      <c r="L26" s="221"/>
      <c r="M26" s="221"/>
      <c r="N26" s="221"/>
      <c r="O26" s="221"/>
    </row>
    <row r="27" spans="1:27" ht="15.75" customHeight="1" x14ac:dyDescent="0.3">
      <c r="A27" s="221"/>
      <c r="B27" s="221"/>
      <c r="C27" s="221"/>
      <c r="D27" s="221"/>
      <c r="E27" s="221"/>
      <c r="F27" s="221"/>
      <c r="G27" s="221"/>
      <c r="H27" s="221"/>
      <c r="I27" s="221"/>
      <c r="J27" s="221"/>
      <c r="K27" s="221"/>
      <c r="L27" s="221"/>
      <c r="M27" s="221"/>
      <c r="N27" s="221"/>
      <c r="O27" s="221"/>
    </row>
    <row r="28" spans="1:27" ht="15.75" customHeight="1" x14ac:dyDescent="0.3">
      <c r="A28" s="221"/>
      <c r="B28" s="221"/>
      <c r="C28" s="221"/>
      <c r="D28" s="221"/>
      <c r="E28" s="221"/>
      <c r="F28" s="221"/>
      <c r="G28" s="221"/>
      <c r="H28" s="221"/>
      <c r="I28" s="221"/>
      <c r="J28" s="221"/>
      <c r="K28" s="221"/>
      <c r="L28" s="221"/>
      <c r="M28" s="221"/>
      <c r="N28" s="221"/>
      <c r="O28" s="221"/>
    </row>
    <row r="29" spans="1:27" ht="15.75" customHeight="1" x14ac:dyDescent="0.3">
      <c r="A29" s="221"/>
      <c r="B29" s="221"/>
      <c r="C29" s="221"/>
      <c r="D29" s="221"/>
      <c r="E29" s="221"/>
      <c r="F29" s="221"/>
      <c r="G29" s="221"/>
      <c r="H29" s="221"/>
      <c r="I29" s="221"/>
      <c r="J29" s="221"/>
      <c r="K29" s="221"/>
      <c r="L29" s="221"/>
      <c r="M29" s="221"/>
      <c r="N29" s="221"/>
      <c r="O29" s="221"/>
    </row>
    <row r="30" spans="1:27" ht="15.75" customHeight="1" x14ac:dyDescent="0.3">
      <c r="A30" s="221"/>
      <c r="B30" s="221"/>
      <c r="C30" s="221"/>
      <c r="D30" s="221"/>
      <c r="E30" s="221"/>
      <c r="F30" s="221"/>
      <c r="G30" s="221"/>
      <c r="H30" s="221"/>
      <c r="I30" s="221"/>
      <c r="J30" s="221"/>
      <c r="K30" s="221"/>
      <c r="L30" s="221"/>
      <c r="M30" s="221"/>
      <c r="N30" s="221"/>
      <c r="O30" s="221"/>
    </row>
    <row r="31" spans="1:27" ht="15.75" customHeight="1" x14ac:dyDescent="0.3">
      <c r="A31" s="221"/>
      <c r="B31" s="221"/>
      <c r="C31" s="221"/>
      <c r="D31" s="221"/>
      <c r="E31" s="221"/>
      <c r="F31" s="221"/>
      <c r="G31" s="221"/>
      <c r="H31" s="221"/>
      <c r="I31" s="221"/>
      <c r="J31" s="221"/>
      <c r="K31" s="221"/>
      <c r="L31" s="221"/>
      <c r="M31" s="221"/>
      <c r="N31" s="221"/>
      <c r="O31" s="221"/>
    </row>
    <row r="32" spans="1:27" ht="15.75" customHeight="1" x14ac:dyDescent="0.3">
      <c r="A32" s="221"/>
      <c r="B32" s="221"/>
      <c r="C32" s="221"/>
      <c r="D32" s="221"/>
      <c r="E32" s="221"/>
      <c r="F32" s="221"/>
      <c r="G32" s="221"/>
      <c r="H32" s="221"/>
      <c r="I32" s="221"/>
      <c r="J32" s="221"/>
      <c r="K32" s="221"/>
      <c r="L32" s="221"/>
      <c r="M32" s="221"/>
      <c r="N32" s="221"/>
      <c r="O32" s="221"/>
    </row>
    <row r="33" spans="1:15" ht="15.75" customHeight="1" x14ac:dyDescent="0.3">
      <c r="A33" s="221"/>
      <c r="B33" s="221"/>
      <c r="C33" s="221"/>
      <c r="D33" s="221"/>
      <c r="E33" s="221"/>
      <c r="F33" s="221"/>
      <c r="G33" s="221"/>
      <c r="H33" s="221"/>
      <c r="I33" s="221"/>
      <c r="J33" s="221"/>
      <c r="K33" s="221"/>
      <c r="L33" s="221"/>
      <c r="M33" s="221"/>
      <c r="N33" s="221"/>
      <c r="O33" s="221"/>
    </row>
    <row r="34" spans="1:15" ht="15.75" customHeight="1" x14ac:dyDescent="0.3">
      <c r="A34" s="221"/>
      <c r="B34" s="221"/>
      <c r="C34" s="221"/>
      <c r="D34" s="221"/>
      <c r="E34" s="221"/>
      <c r="F34" s="221"/>
      <c r="G34" s="221"/>
      <c r="H34" s="221"/>
      <c r="I34" s="221"/>
      <c r="J34" s="221"/>
      <c r="K34" s="221"/>
      <c r="L34" s="221"/>
      <c r="M34" s="221"/>
      <c r="N34" s="221"/>
      <c r="O34" s="221"/>
    </row>
    <row r="35" spans="1:15" ht="15.75" customHeight="1" x14ac:dyDescent="0.3">
      <c r="A35" s="221"/>
      <c r="B35" s="221"/>
      <c r="C35" s="221"/>
      <c r="D35" s="221"/>
      <c r="E35" s="221"/>
      <c r="F35" s="221"/>
      <c r="G35" s="221"/>
      <c r="H35" s="221"/>
      <c r="I35" s="221"/>
      <c r="J35" s="221"/>
      <c r="K35" s="221"/>
      <c r="L35" s="221"/>
      <c r="M35" s="221"/>
      <c r="N35" s="221"/>
      <c r="O35" s="221"/>
    </row>
    <row r="36" spans="1:15" ht="15.75" customHeight="1" x14ac:dyDescent="0.3">
      <c r="A36" s="221"/>
      <c r="B36" s="221"/>
      <c r="C36" s="221"/>
      <c r="D36" s="221"/>
      <c r="E36" s="221"/>
      <c r="F36" s="221"/>
      <c r="G36" s="221"/>
      <c r="H36" s="221"/>
      <c r="I36" s="221"/>
      <c r="J36" s="221"/>
      <c r="K36" s="221"/>
      <c r="L36" s="221"/>
      <c r="M36" s="221"/>
      <c r="N36" s="221"/>
      <c r="O36" s="221"/>
    </row>
    <row r="37" spans="1:15" ht="15.75" customHeight="1" x14ac:dyDescent="0.3">
      <c r="A37" s="221"/>
      <c r="B37" s="221"/>
      <c r="C37" s="221"/>
      <c r="D37" s="221"/>
      <c r="E37" s="221"/>
      <c r="F37" s="221"/>
      <c r="G37" s="221"/>
      <c r="H37" s="221"/>
      <c r="I37" s="221"/>
      <c r="J37" s="221"/>
      <c r="K37" s="221"/>
      <c r="L37" s="221"/>
      <c r="M37" s="221"/>
      <c r="N37" s="221"/>
      <c r="O37" s="221"/>
    </row>
    <row r="38" spans="1:15" ht="15.75" customHeight="1" x14ac:dyDescent="0.3">
      <c r="A38" s="221"/>
      <c r="B38" s="221"/>
      <c r="C38" s="221"/>
      <c r="D38" s="221"/>
      <c r="E38" s="221"/>
      <c r="F38" s="221"/>
      <c r="G38" s="221"/>
      <c r="H38" s="221"/>
      <c r="I38" s="221"/>
      <c r="J38" s="221"/>
      <c r="K38" s="221"/>
      <c r="L38" s="221"/>
      <c r="M38" s="221"/>
      <c r="N38" s="221"/>
      <c r="O38" s="221"/>
    </row>
    <row r="39" spans="1:15" ht="15.75" customHeight="1" x14ac:dyDescent="0.3">
      <c r="A39" s="221"/>
      <c r="B39" s="221"/>
      <c r="C39" s="221"/>
      <c r="D39" s="221"/>
      <c r="E39" s="221"/>
      <c r="F39" s="221"/>
      <c r="G39" s="221"/>
      <c r="H39" s="221"/>
      <c r="I39" s="221"/>
      <c r="J39" s="221"/>
      <c r="K39" s="221"/>
      <c r="L39" s="221"/>
      <c r="M39" s="221"/>
      <c r="N39" s="221"/>
      <c r="O39" s="221"/>
    </row>
    <row r="40" spans="1:15" ht="15.75" customHeight="1" x14ac:dyDescent="0.3">
      <c r="A40" s="221"/>
      <c r="B40" s="221"/>
      <c r="C40" s="221"/>
      <c r="D40" s="221"/>
      <c r="E40" s="221"/>
      <c r="F40" s="221"/>
      <c r="G40" s="221"/>
      <c r="H40" s="221"/>
      <c r="I40" s="221"/>
      <c r="J40" s="221"/>
      <c r="K40" s="221"/>
      <c r="L40" s="221"/>
      <c r="M40" s="221"/>
      <c r="N40" s="221"/>
      <c r="O40" s="221"/>
    </row>
    <row r="41" spans="1:15" ht="15.75" customHeight="1" x14ac:dyDescent="0.3">
      <c r="A41" s="221"/>
      <c r="B41" s="221"/>
      <c r="C41" s="221"/>
      <c r="D41" s="221"/>
      <c r="E41" s="221"/>
      <c r="F41" s="221"/>
      <c r="G41" s="221"/>
      <c r="H41" s="221"/>
      <c r="I41" s="221"/>
      <c r="J41" s="221"/>
      <c r="K41" s="221"/>
      <c r="L41" s="221"/>
      <c r="M41" s="221"/>
      <c r="N41" s="221"/>
      <c r="O41" s="221"/>
    </row>
    <row r="42" spans="1:15" ht="15.75" customHeight="1" x14ac:dyDescent="0.3">
      <c r="A42" s="221"/>
      <c r="B42" s="221"/>
      <c r="C42" s="221"/>
      <c r="D42" s="221"/>
      <c r="E42" s="221"/>
      <c r="F42" s="221"/>
      <c r="G42" s="221"/>
      <c r="H42" s="221"/>
      <c r="I42" s="221"/>
      <c r="J42" s="221"/>
      <c r="K42" s="221"/>
      <c r="L42" s="221"/>
      <c r="M42" s="221"/>
      <c r="N42" s="221"/>
      <c r="O42" s="221"/>
    </row>
    <row r="43" spans="1:15" ht="15.75" customHeight="1" x14ac:dyDescent="0.3">
      <c r="A43" s="221"/>
      <c r="B43" s="221"/>
      <c r="C43" s="221"/>
      <c r="D43" s="221"/>
      <c r="E43" s="221"/>
      <c r="F43" s="221"/>
      <c r="G43" s="221"/>
      <c r="H43" s="221"/>
      <c r="I43" s="221"/>
      <c r="J43" s="221"/>
      <c r="K43" s="221"/>
      <c r="L43" s="221"/>
      <c r="M43" s="221"/>
      <c r="N43" s="221"/>
      <c r="O43" s="221"/>
    </row>
    <row r="44" spans="1:15" ht="15.75" customHeight="1" x14ac:dyDescent="0.3">
      <c r="A44" s="221"/>
      <c r="B44" s="221"/>
      <c r="C44" s="221"/>
      <c r="D44" s="221"/>
      <c r="E44" s="221"/>
      <c r="F44" s="221"/>
      <c r="G44" s="221"/>
      <c r="H44" s="221"/>
      <c r="I44" s="221"/>
      <c r="J44" s="221"/>
      <c r="K44" s="221"/>
      <c r="L44" s="221"/>
      <c r="M44" s="221"/>
      <c r="N44" s="221"/>
      <c r="O44" s="221"/>
    </row>
    <row r="45" spans="1:15" ht="15.75" customHeight="1" x14ac:dyDescent="0.3">
      <c r="A45" s="221"/>
      <c r="B45" s="221"/>
      <c r="C45" s="221"/>
      <c r="D45" s="221"/>
      <c r="E45" s="221"/>
      <c r="F45" s="221"/>
      <c r="G45" s="221"/>
      <c r="H45" s="221"/>
      <c r="I45" s="221"/>
      <c r="J45" s="221"/>
      <c r="K45" s="221"/>
      <c r="L45" s="221"/>
      <c r="M45" s="221"/>
      <c r="N45" s="221"/>
      <c r="O45" s="221"/>
    </row>
    <row r="46" spans="1:15" ht="15.75" customHeight="1" x14ac:dyDescent="0.3">
      <c r="A46" s="221"/>
      <c r="B46" s="221"/>
      <c r="C46" s="221"/>
      <c r="D46" s="221"/>
      <c r="E46" s="221"/>
      <c r="F46" s="221"/>
      <c r="G46" s="221"/>
      <c r="H46" s="221"/>
      <c r="I46" s="221"/>
      <c r="J46" s="221"/>
      <c r="K46" s="221"/>
      <c r="L46" s="221"/>
      <c r="M46" s="221"/>
      <c r="N46" s="221"/>
      <c r="O46" s="221"/>
    </row>
    <row r="47" spans="1:15" ht="15.75" customHeight="1" x14ac:dyDescent="0.3">
      <c r="A47" s="221"/>
      <c r="B47" s="221"/>
      <c r="C47" s="221"/>
      <c r="D47" s="221"/>
      <c r="E47" s="221"/>
      <c r="F47" s="221"/>
      <c r="G47" s="221"/>
      <c r="H47" s="221"/>
      <c r="I47" s="221"/>
      <c r="J47" s="221"/>
      <c r="K47" s="221"/>
      <c r="L47" s="221"/>
      <c r="M47" s="221"/>
      <c r="N47" s="221"/>
      <c r="O47" s="221"/>
    </row>
    <row r="48" spans="1:15" ht="15.75" customHeight="1" x14ac:dyDescent="0.3">
      <c r="A48" s="221"/>
      <c r="B48" s="221"/>
      <c r="C48" s="221"/>
      <c r="D48" s="221"/>
      <c r="E48" s="221"/>
      <c r="F48" s="221"/>
      <c r="G48" s="221"/>
      <c r="H48" s="221"/>
      <c r="I48" s="221"/>
      <c r="J48" s="221"/>
      <c r="K48" s="221"/>
      <c r="L48" s="221"/>
      <c r="M48" s="221"/>
      <c r="N48" s="221"/>
      <c r="O48" s="221"/>
    </row>
    <row r="49" spans="1:15" ht="15.75" customHeight="1" x14ac:dyDescent="0.3">
      <c r="A49" s="221"/>
      <c r="B49" s="221"/>
      <c r="C49" s="221"/>
      <c r="D49" s="221"/>
      <c r="E49" s="221"/>
      <c r="F49" s="221"/>
      <c r="G49" s="221"/>
      <c r="H49" s="221"/>
      <c r="I49" s="221"/>
      <c r="J49" s="221"/>
      <c r="K49" s="221"/>
      <c r="L49" s="221"/>
      <c r="M49" s="221"/>
      <c r="N49" s="221"/>
      <c r="O49" s="221"/>
    </row>
    <row r="50" spans="1:15" ht="15.75" customHeight="1" x14ac:dyDescent="0.3">
      <c r="A50" s="221"/>
      <c r="B50" s="221"/>
      <c r="C50" s="221"/>
      <c r="D50" s="221"/>
      <c r="E50" s="221"/>
      <c r="F50" s="221"/>
      <c r="G50" s="221"/>
      <c r="H50" s="221"/>
      <c r="I50" s="221"/>
      <c r="J50" s="221"/>
      <c r="K50" s="221"/>
      <c r="L50" s="221"/>
      <c r="M50" s="221"/>
      <c r="N50" s="221"/>
      <c r="O50" s="221"/>
    </row>
    <row r="51" spans="1:15" ht="15.75" customHeight="1" x14ac:dyDescent="0.3">
      <c r="A51" s="221"/>
      <c r="B51" s="221"/>
      <c r="C51" s="221"/>
      <c r="D51" s="221"/>
      <c r="E51" s="221"/>
      <c r="F51" s="221"/>
      <c r="G51" s="221"/>
      <c r="H51" s="221"/>
      <c r="I51" s="221"/>
      <c r="J51" s="221"/>
      <c r="K51" s="221"/>
      <c r="L51" s="221"/>
      <c r="M51" s="221"/>
      <c r="N51" s="221"/>
      <c r="O51" s="221"/>
    </row>
    <row r="52" spans="1:15" ht="15.75" customHeight="1" x14ac:dyDescent="0.3">
      <c r="A52" s="221"/>
      <c r="B52" s="221"/>
      <c r="C52" s="221"/>
      <c r="D52" s="221"/>
      <c r="E52" s="221"/>
      <c r="F52" s="221"/>
      <c r="G52" s="221"/>
      <c r="H52" s="221"/>
      <c r="I52" s="221"/>
      <c r="J52" s="221"/>
      <c r="K52" s="221"/>
      <c r="L52" s="221"/>
      <c r="M52" s="221"/>
      <c r="N52" s="221"/>
      <c r="O52" s="221"/>
    </row>
    <row r="53" spans="1:15" ht="15.75" customHeight="1" x14ac:dyDescent="0.3">
      <c r="A53" s="221"/>
      <c r="B53" s="221"/>
      <c r="C53" s="221"/>
      <c r="D53" s="221"/>
      <c r="E53" s="221"/>
      <c r="F53" s="221"/>
      <c r="G53" s="221"/>
      <c r="H53" s="221"/>
      <c r="I53" s="221"/>
      <c r="J53" s="221"/>
      <c r="K53" s="221"/>
      <c r="L53" s="221"/>
      <c r="M53" s="221"/>
      <c r="N53" s="221"/>
      <c r="O53" s="221"/>
    </row>
    <row r="54" spans="1:15" ht="15.75" customHeight="1" x14ac:dyDescent="0.3">
      <c r="A54" s="221"/>
      <c r="B54" s="221"/>
      <c r="C54" s="221"/>
      <c r="D54" s="221"/>
      <c r="E54" s="221"/>
      <c r="F54" s="221"/>
      <c r="G54" s="221"/>
      <c r="H54" s="221"/>
      <c r="I54" s="221"/>
      <c r="J54" s="221"/>
      <c r="K54" s="221"/>
      <c r="L54" s="221"/>
      <c r="M54" s="221"/>
      <c r="N54" s="221"/>
      <c r="O54" s="221"/>
    </row>
    <row r="55" spans="1:15" ht="15.75" customHeight="1" x14ac:dyDescent="0.3">
      <c r="A55" s="221"/>
      <c r="B55" s="221"/>
      <c r="C55" s="221"/>
      <c r="D55" s="221"/>
      <c r="E55" s="221"/>
      <c r="F55" s="221"/>
      <c r="G55" s="221"/>
      <c r="H55" s="221"/>
      <c r="I55" s="221"/>
      <c r="J55" s="221"/>
      <c r="K55" s="221"/>
      <c r="L55" s="221"/>
      <c r="M55" s="221"/>
      <c r="N55" s="221"/>
      <c r="O55" s="221"/>
    </row>
    <row r="56" spans="1:15" ht="15.75" customHeight="1" x14ac:dyDescent="0.3">
      <c r="A56" s="221"/>
      <c r="B56" s="221"/>
      <c r="C56" s="221"/>
      <c r="D56" s="221"/>
      <c r="E56" s="221"/>
      <c r="F56" s="221"/>
      <c r="G56" s="221"/>
      <c r="H56" s="221"/>
      <c r="I56" s="221"/>
      <c r="J56" s="221"/>
      <c r="K56" s="221"/>
      <c r="L56" s="221"/>
      <c r="M56" s="221"/>
      <c r="N56" s="221"/>
      <c r="O56" s="221"/>
    </row>
    <row r="57" spans="1:15" ht="15.75" customHeight="1" x14ac:dyDescent="0.3">
      <c r="A57" s="221"/>
      <c r="B57" s="221"/>
      <c r="C57" s="221"/>
      <c r="D57" s="221"/>
      <c r="E57" s="221"/>
      <c r="F57" s="221"/>
      <c r="G57" s="221"/>
      <c r="H57" s="221"/>
      <c r="I57" s="221"/>
      <c r="J57" s="221"/>
      <c r="K57" s="221"/>
      <c r="L57" s="221"/>
      <c r="M57" s="221"/>
      <c r="N57" s="221"/>
      <c r="O57" s="221"/>
    </row>
    <row r="58" spans="1:15" ht="15.75" customHeight="1" x14ac:dyDescent="0.3">
      <c r="A58" s="221"/>
      <c r="B58" s="221"/>
      <c r="C58" s="221"/>
      <c r="D58" s="221"/>
      <c r="E58" s="221"/>
      <c r="F58" s="221"/>
      <c r="G58" s="221"/>
      <c r="H58" s="221"/>
      <c r="I58" s="221"/>
      <c r="J58" s="221"/>
      <c r="K58" s="221"/>
      <c r="L58" s="221"/>
      <c r="M58" s="221"/>
      <c r="N58" s="221"/>
      <c r="O58" s="221"/>
    </row>
    <row r="59" spans="1:15" ht="15.75" customHeight="1" x14ac:dyDescent="0.3">
      <c r="A59" s="221"/>
      <c r="B59" s="221"/>
      <c r="C59" s="221"/>
      <c r="D59" s="221"/>
      <c r="E59" s="221"/>
      <c r="F59" s="221"/>
      <c r="G59" s="221"/>
      <c r="H59" s="221"/>
      <c r="I59" s="221"/>
      <c r="J59" s="221"/>
      <c r="K59" s="221"/>
      <c r="L59" s="221"/>
      <c r="M59" s="221"/>
      <c r="N59" s="221"/>
      <c r="O59" s="221"/>
    </row>
    <row r="60" spans="1:15" ht="15.75" customHeight="1" x14ac:dyDescent="0.3">
      <c r="A60" s="221"/>
      <c r="B60" s="221"/>
      <c r="C60" s="221"/>
      <c r="D60" s="221"/>
      <c r="E60" s="221"/>
      <c r="F60" s="221"/>
      <c r="G60" s="221"/>
      <c r="H60" s="221"/>
      <c r="I60" s="221"/>
      <c r="J60" s="221"/>
      <c r="K60" s="221"/>
      <c r="L60" s="221"/>
      <c r="M60" s="221"/>
      <c r="N60" s="221"/>
      <c r="O60" s="221"/>
    </row>
    <row r="61" spans="1:15" ht="15.75" customHeight="1" x14ac:dyDescent="0.3">
      <c r="A61" s="221"/>
      <c r="B61" s="221"/>
      <c r="C61" s="221"/>
      <c r="D61" s="221"/>
      <c r="E61" s="221"/>
      <c r="F61" s="221"/>
      <c r="G61" s="221"/>
      <c r="H61" s="221"/>
      <c r="I61" s="221"/>
      <c r="J61" s="221"/>
      <c r="K61" s="221"/>
      <c r="L61" s="221"/>
      <c r="M61" s="221"/>
      <c r="N61" s="221"/>
      <c r="O61" s="221"/>
    </row>
    <row r="62" spans="1:15" ht="15.75" customHeight="1" x14ac:dyDescent="0.3">
      <c r="A62" s="221"/>
      <c r="B62" s="221"/>
      <c r="C62" s="221"/>
      <c r="D62" s="221"/>
      <c r="E62" s="221"/>
      <c r="F62" s="221"/>
      <c r="G62" s="221"/>
      <c r="H62" s="221"/>
      <c r="I62" s="221"/>
      <c r="J62" s="221"/>
      <c r="K62" s="221"/>
      <c r="L62" s="221"/>
      <c r="M62" s="221"/>
      <c r="N62" s="221"/>
      <c r="O62" s="221"/>
    </row>
    <row r="63" spans="1:15" ht="15.75" customHeight="1" x14ac:dyDescent="0.3">
      <c r="A63" s="221"/>
      <c r="B63" s="221"/>
      <c r="C63" s="221"/>
      <c r="D63" s="221"/>
      <c r="E63" s="221"/>
      <c r="F63" s="221"/>
      <c r="G63" s="221"/>
      <c r="H63" s="221"/>
      <c r="I63" s="221"/>
      <c r="J63" s="221"/>
      <c r="K63" s="221"/>
      <c r="L63" s="221"/>
      <c r="M63" s="221"/>
      <c r="N63" s="221"/>
      <c r="O63" s="221"/>
    </row>
    <row r="64" spans="1:15" ht="15.75" customHeight="1" x14ac:dyDescent="0.3">
      <c r="A64" s="221"/>
      <c r="B64" s="221"/>
      <c r="C64" s="221"/>
      <c r="D64" s="221"/>
      <c r="E64" s="221"/>
      <c r="F64" s="221"/>
      <c r="G64" s="221"/>
      <c r="H64" s="221"/>
      <c r="I64" s="221"/>
      <c r="J64" s="221"/>
      <c r="K64" s="221"/>
      <c r="L64" s="221"/>
      <c r="M64" s="221"/>
      <c r="N64" s="221"/>
      <c r="O64" s="221"/>
    </row>
    <row r="65" spans="1:15" ht="15.75" customHeight="1" x14ac:dyDescent="0.3">
      <c r="A65" s="221"/>
      <c r="B65" s="221"/>
      <c r="C65" s="221"/>
      <c r="D65" s="221"/>
      <c r="E65" s="221"/>
      <c r="F65" s="221"/>
      <c r="G65" s="221"/>
      <c r="H65" s="221"/>
      <c r="I65" s="221"/>
      <c r="J65" s="221"/>
      <c r="K65" s="221"/>
      <c r="L65" s="221"/>
      <c r="M65" s="221"/>
      <c r="N65" s="221"/>
      <c r="O65" s="221"/>
    </row>
    <row r="66" spans="1:15" ht="15.75" customHeight="1" x14ac:dyDescent="0.3">
      <c r="A66" s="221"/>
      <c r="B66" s="221"/>
      <c r="C66" s="221"/>
      <c r="D66" s="221"/>
      <c r="E66" s="221"/>
      <c r="F66" s="221"/>
      <c r="G66" s="221"/>
      <c r="H66" s="221"/>
      <c r="I66" s="221"/>
      <c r="J66" s="221"/>
      <c r="K66" s="221"/>
      <c r="L66" s="221"/>
      <c r="M66" s="221"/>
      <c r="N66" s="221"/>
      <c r="O66" s="221"/>
    </row>
    <row r="67" spans="1:15" ht="15.75" customHeight="1" x14ac:dyDescent="0.3">
      <c r="A67" s="221"/>
      <c r="B67" s="221"/>
      <c r="C67" s="221"/>
      <c r="D67" s="221"/>
      <c r="E67" s="221"/>
      <c r="F67" s="221"/>
      <c r="G67" s="221"/>
      <c r="H67" s="221"/>
      <c r="I67" s="221"/>
      <c r="J67" s="221"/>
      <c r="K67" s="221"/>
      <c r="L67" s="221"/>
      <c r="M67" s="221"/>
      <c r="N67" s="221"/>
      <c r="O67" s="221"/>
    </row>
    <row r="68" spans="1:15" ht="15.75" customHeight="1" x14ac:dyDescent="0.3">
      <c r="A68" s="221"/>
      <c r="B68" s="221"/>
      <c r="C68" s="221"/>
      <c r="D68" s="221"/>
      <c r="E68" s="221"/>
      <c r="F68" s="221"/>
      <c r="G68" s="221"/>
      <c r="H68" s="221"/>
      <c r="I68" s="221"/>
      <c r="J68" s="221"/>
      <c r="K68" s="221"/>
      <c r="L68" s="221"/>
      <c r="M68" s="221"/>
      <c r="N68" s="221"/>
      <c r="O68" s="221"/>
    </row>
    <row r="69" spans="1:15" ht="15.75" customHeight="1" x14ac:dyDescent="0.3">
      <c r="A69" s="221"/>
      <c r="B69" s="221"/>
      <c r="C69" s="221"/>
      <c r="D69" s="221"/>
      <c r="E69" s="221"/>
      <c r="F69" s="221"/>
      <c r="G69" s="221"/>
      <c r="H69" s="221"/>
      <c r="I69" s="221"/>
      <c r="J69" s="221"/>
      <c r="K69" s="221"/>
      <c r="L69" s="221"/>
      <c r="M69" s="221"/>
      <c r="N69" s="221"/>
      <c r="O69" s="221"/>
    </row>
    <row r="70" spans="1:15" ht="15.75" customHeight="1" x14ac:dyDescent="0.3">
      <c r="A70" s="221"/>
      <c r="B70" s="221"/>
      <c r="C70" s="221"/>
      <c r="D70" s="221"/>
      <c r="E70" s="221"/>
      <c r="F70" s="221"/>
      <c r="G70" s="221"/>
      <c r="H70" s="221"/>
      <c r="I70" s="221"/>
      <c r="J70" s="221"/>
      <c r="K70" s="221"/>
      <c r="L70" s="221"/>
      <c r="M70" s="221"/>
      <c r="N70" s="221"/>
      <c r="O70" s="221"/>
    </row>
    <row r="71" spans="1:15" ht="15.75" customHeight="1" x14ac:dyDescent="0.3">
      <c r="A71" s="221"/>
      <c r="B71" s="221"/>
      <c r="C71" s="221"/>
      <c r="D71" s="221"/>
      <c r="E71" s="221"/>
      <c r="F71" s="221"/>
      <c r="G71" s="221"/>
      <c r="H71" s="221"/>
      <c r="I71" s="221"/>
      <c r="J71" s="221"/>
      <c r="K71" s="221"/>
      <c r="L71" s="221"/>
      <c r="M71" s="221"/>
      <c r="N71" s="221"/>
      <c r="O71" s="221"/>
    </row>
    <row r="72" spans="1:15" ht="15.75" customHeight="1" x14ac:dyDescent="0.3">
      <c r="A72" s="221"/>
      <c r="B72" s="221"/>
      <c r="C72" s="221"/>
      <c r="D72" s="221"/>
      <c r="E72" s="221"/>
      <c r="F72" s="221"/>
      <c r="G72" s="221"/>
      <c r="H72" s="221"/>
      <c r="I72" s="221"/>
      <c r="J72" s="221"/>
      <c r="K72" s="221"/>
      <c r="L72" s="221"/>
      <c r="M72" s="221"/>
      <c r="N72" s="221"/>
      <c r="O72" s="221"/>
    </row>
    <row r="73" spans="1:15" ht="15.75" customHeight="1" x14ac:dyDescent="0.3">
      <c r="A73" s="221"/>
      <c r="B73" s="221"/>
      <c r="C73" s="221"/>
      <c r="D73" s="221"/>
      <c r="E73" s="221"/>
      <c r="F73" s="221"/>
      <c r="G73" s="221"/>
      <c r="H73" s="221"/>
      <c r="I73" s="221"/>
      <c r="J73" s="221"/>
      <c r="K73" s="221"/>
      <c r="L73" s="221"/>
      <c r="M73" s="221"/>
      <c r="N73" s="221"/>
      <c r="O73" s="221"/>
    </row>
    <row r="74" spans="1:15" ht="15.75" customHeight="1" x14ac:dyDescent="0.3">
      <c r="A74" s="221"/>
      <c r="B74" s="221"/>
      <c r="C74" s="221"/>
      <c r="D74" s="221"/>
      <c r="E74" s="221"/>
      <c r="F74" s="221"/>
      <c r="G74" s="221"/>
      <c r="H74" s="221"/>
      <c r="I74" s="221"/>
      <c r="J74" s="221"/>
      <c r="K74" s="221"/>
      <c r="L74" s="221"/>
      <c r="M74" s="221"/>
      <c r="N74" s="221"/>
      <c r="O74" s="221"/>
    </row>
    <row r="75" spans="1:15" ht="15.75" customHeight="1" x14ac:dyDescent="0.3">
      <c r="A75" s="221"/>
      <c r="B75" s="221"/>
      <c r="C75" s="221"/>
      <c r="D75" s="221"/>
      <c r="E75" s="221"/>
      <c r="F75" s="221"/>
      <c r="G75" s="221"/>
      <c r="H75" s="221"/>
      <c r="I75" s="221"/>
      <c r="J75" s="221"/>
      <c r="K75" s="221"/>
      <c r="L75" s="221"/>
      <c r="M75" s="221"/>
      <c r="N75" s="221"/>
      <c r="O75" s="221"/>
    </row>
    <row r="76" spans="1:15" ht="15.75" customHeight="1" x14ac:dyDescent="0.3">
      <c r="A76" s="221"/>
      <c r="B76" s="221"/>
      <c r="C76" s="221"/>
      <c r="D76" s="221"/>
      <c r="E76" s="221"/>
      <c r="F76" s="221"/>
      <c r="G76" s="221"/>
      <c r="H76" s="221"/>
      <c r="I76" s="221"/>
      <c r="J76" s="221"/>
      <c r="K76" s="221"/>
      <c r="L76" s="221"/>
      <c r="M76" s="221"/>
      <c r="N76" s="221"/>
      <c r="O76" s="221"/>
    </row>
    <row r="77" spans="1:15" ht="15.75" customHeight="1" x14ac:dyDescent="0.3">
      <c r="A77" s="221"/>
      <c r="B77" s="221"/>
      <c r="C77" s="221"/>
      <c r="D77" s="221"/>
      <c r="E77" s="221"/>
      <c r="F77" s="221"/>
      <c r="G77" s="221"/>
      <c r="H77" s="221"/>
      <c r="I77" s="221"/>
      <c r="J77" s="221"/>
      <c r="K77" s="221"/>
      <c r="L77" s="221"/>
      <c r="M77" s="221"/>
      <c r="N77" s="221"/>
      <c r="O77" s="221"/>
    </row>
    <row r="78" spans="1:15" ht="15.75" customHeight="1" x14ac:dyDescent="0.3">
      <c r="A78" s="221"/>
      <c r="B78" s="221"/>
      <c r="C78" s="221"/>
      <c r="D78" s="221"/>
      <c r="E78" s="221"/>
      <c r="F78" s="221"/>
      <c r="G78" s="221"/>
      <c r="H78" s="221"/>
      <c r="I78" s="221"/>
      <c r="J78" s="221"/>
      <c r="K78" s="221"/>
      <c r="L78" s="221"/>
      <c r="M78" s="221"/>
      <c r="N78" s="221"/>
      <c r="O78" s="221"/>
    </row>
    <row r="79" spans="1:15" ht="15.75" customHeight="1" x14ac:dyDescent="0.3">
      <c r="A79" s="221"/>
      <c r="B79" s="221"/>
      <c r="C79" s="221"/>
      <c r="D79" s="221"/>
      <c r="E79" s="221"/>
      <c r="F79" s="221"/>
      <c r="G79" s="221"/>
      <c r="H79" s="221"/>
      <c r="I79" s="221"/>
      <c r="J79" s="221"/>
      <c r="K79" s="221"/>
      <c r="L79" s="221"/>
      <c r="M79" s="221"/>
      <c r="N79" s="221"/>
      <c r="O79" s="221"/>
    </row>
    <row r="80" spans="1:15" ht="15.75" customHeight="1" x14ac:dyDescent="0.3">
      <c r="A80" s="221"/>
      <c r="B80" s="221"/>
      <c r="C80" s="221"/>
      <c r="D80" s="221"/>
      <c r="E80" s="221"/>
      <c r="F80" s="221"/>
      <c r="G80" s="221"/>
      <c r="H80" s="221"/>
      <c r="I80" s="221"/>
      <c r="J80" s="221"/>
      <c r="K80" s="221"/>
      <c r="L80" s="221"/>
      <c r="M80" s="221"/>
      <c r="N80" s="221"/>
      <c r="O80" s="221"/>
    </row>
    <row r="81" spans="1:15" ht="15.75" customHeight="1" x14ac:dyDescent="0.3">
      <c r="A81" s="221"/>
      <c r="B81" s="221"/>
      <c r="C81" s="221"/>
      <c r="D81" s="221"/>
      <c r="E81" s="221"/>
      <c r="F81" s="221"/>
      <c r="G81" s="221"/>
      <c r="H81" s="221"/>
      <c r="I81" s="221"/>
      <c r="J81" s="221"/>
      <c r="K81" s="221"/>
      <c r="L81" s="221"/>
      <c r="M81" s="221"/>
      <c r="N81" s="221"/>
      <c r="O81" s="221"/>
    </row>
    <row r="82" spans="1:15" ht="15.75" customHeight="1" x14ac:dyDescent="0.3">
      <c r="A82" s="221"/>
      <c r="B82" s="221"/>
      <c r="C82" s="221"/>
      <c r="D82" s="221"/>
      <c r="E82" s="221"/>
      <c r="F82" s="221"/>
      <c r="G82" s="221"/>
      <c r="H82" s="221"/>
      <c r="I82" s="221"/>
      <c r="J82" s="221"/>
      <c r="K82" s="221"/>
      <c r="L82" s="221"/>
      <c r="M82" s="221"/>
      <c r="N82" s="221"/>
      <c r="O82" s="221"/>
    </row>
    <row r="83" spans="1:15" ht="15.75" customHeight="1" x14ac:dyDescent="0.3">
      <c r="A83" s="221"/>
      <c r="B83" s="221"/>
      <c r="C83" s="221"/>
      <c r="D83" s="221"/>
      <c r="E83" s="221"/>
      <c r="F83" s="221"/>
      <c r="G83" s="221"/>
      <c r="H83" s="221"/>
      <c r="I83" s="221"/>
      <c r="J83" s="221"/>
      <c r="K83" s="221"/>
      <c r="L83" s="221"/>
      <c r="M83" s="221"/>
      <c r="N83" s="221"/>
      <c r="O83" s="221"/>
    </row>
    <row r="84" spans="1:15" ht="15.75" customHeight="1" x14ac:dyDescent="0.3">
      <c r="A84" s="221"/>
      <c r="B84" s="221"/>
      <c r="C84" s="221"/>
      <c r="D84" s="221"/>
      <c r="E84" s="221"/>
      <c r="F84" s="221"/>
      <c r="G84" s="221"/>
      <c r="H84" s="221"/>
      <c r="I84" s="221"/>
      <c r="J84" s="221"/>
      <c r="K84" s="221"/>
      <c r="L84" s="221"/>
      <c r="M84" s="221"/>
      <c r="N84" s="221"/>
      <c r="O84" s="221"/>
    </row>
    <row r="85" spans="1:15" ht="15.75" customHeight="1" x14ac:dyDescent="0.3">
      <c r="A85" s="221"/>
      <c r="B85" s="221"/>
      <c r="C85" s="221"/>
      <c r="D85" s="221"/>
      <c r="E85" s="221"/>
      <c r="F85" s="221"/>
      <c r="G85" s="221"/>
      <c r="H85" s="221"/>
      <c r="I85" s="221"/>
      <c r="J85" s="221"/>
      <c r="K85" s="221"/>
      <c r="L85" s="221"/>
      <c r="M85" s="221"/>
      <c r="N85" s="221"/>
      <c r="O85" s="221"/>
    </row>
    <row r="86" spans="1:15" ht="15.75" customHeight="1" x14ac:dyDescent="0.3">
      <c r="A86" s="221"/>
      <c r="B86" s="221"/>
      <c r="C86" s="221"/>
      <c r="D86" s="221"/>
      <c r="E86" s="221"/>
      <c r="F86" s="221"/>
      <c r="G86" s="221"/>
      <c r="H86" s="221"/>
      <c r="I86" s="221"/>
      <c r="J86" s="221"/>
      <c r="K86" s="221"/>
      <c r="L86" s="221"/>
      <c r="M86" s="221"/>
      <c r="N86" s="221"/>
      <c r="O86" s="221"/>
    </row>
    <row r="87" spans="1:15" ht="15.75" customHeight="1" x14ac:dyDescent="0.3">
      <c r="A87" s="221"/>
      <c r="B87" s="221"/>
      <c r="C87" s="221"/>
      <c r="D87" s="221"/>
      <c r="E87" s="221"/>
      <c r="F87" s="221"/>
      <c r="G87" s="221"/>
      <c r="H87" s="221"/>
      <c r="I87" s="221"/>
      <c r="J87" s="221"/>
      <c r="K87" s="221"/>
      <c r="L87" s="221"/>
      <c r="M87" s="221"/>
      <c r="N87" s="221"/>
      <c r="O87" s="221"/>
    </row>
    <row r="88" spans="1:15" ht="15.75" customHeight="1" x14ac:dyDescent="0.3">
      <c r="A88" s="221"/>
      <c r="B88" s="221"/>
      <c r="C88" s="221"/>
      <c r="D88" s="221"/>
      <c r="E88" s="221"/>
      <c r="F88" s="221"/>
      <c r="G88" s="221"/>
      <c r="H88" s="221"/>
      <c r="I88" s="221"/>
      <c r="J88" s="221"/>
      <c r="K88" s="221"/>
      <c r="L88" s="221"/>
      <c r="M88" s="221"/>
      <c r="N88" s="221"/>
      <c r="O88" s="221"/>
    </row>
    <row r="89" spans="1:15" ht="15.75" customHeight="1" x14ac:dyDescent="0.3">
      <c r="A89" s="221"/>
      <c r="B89" s="221"/>
      <c r="C89" s="221"/>
      <c r="D89" s="221"/>
      <c r="E89" s="221"/>
      <c r="F89" s="221"/>
      <c r="G89" s="221"/>
      <c r="H89" s="221"/>
      <c r="I89" s="221"/>
      <c r="J89" s="221"/>
      <c r="K89" s="221"/>
      <c r="L89" s="221"/>
      <c r="M89" s="221"/>
      <c r="N89" s="221"/>
      <c r="O89" s="221"/>
    </row>
    <row r="90" spans="1:15" ht="15.75" customHeight="1" x14ac:dyDescent="0.3">
      <c r="A90" s="221"/>
      <c r="B90" s="221"/>
      <c r="C90" s="221"/>
      <c r="D90" s="221"/>
      <c r="E90" s="221"/>
      <c r="F90" s="221"/>
      <c r="G90" s="221"/>
      <c r="H90" s="221"/>
      <c r="I90" s="221"/>
      <c r="J90" s="221"/>
      <c r="K90" s="221"/>
      <c r="L90" s="221"/>
      <c r="M90" s="221"/>
      <c r="N90" s="221"/>
      <c r="O90" s="221"/>
    </row>
    <row r="91" spans="1:15" ht="15.75" customHeight="1" x14ac:dyDescent="0.3">
      <c r="A91" s="221"/>
      <c r="B91" s="221"/>
      <c r="C91" s="221"/>
      <c r="D91" s="221"/>
      <c r="E91" s="221"/>
      <c r="F91" s="221"/>
      <c r="G91" s="221"/>
      <c r="H91" s="221"/>
      <c r="I91" s="221"/>
      <c r="J91" s="221"/>
      <c r="K91" s="221"/>
      <c r="L91" s="221"/>
      <c r="M91" s="221"/>
      <c r="N91" s="221"/>
      <c r="O91" s="221"/>
    </row>
    <row r="92" spans="1:15" ht="15.75" customHeight="1" x14ac:dyDescent="0.3">
      <c r="A92" s="221"/>
      <c r="B92" s="221"/>
      <c r="C92" s="221"/>
      <c r="D92" s="221"/>
      <c r="E92" s="221"/>
      <c r="F92" s="221"/>
      <c r="G92" s="221"/>
      <c r="H92" s="221"/>
      <c r="I92" s="221"/>
      <c r="J92" s="221"/>
      <c r="K92" s="221"/>
      <c r="L92" s="221"/>
      <c r="M92" s="221"/>
      <c r="N92" s="221"/>
      <c r="O92" s="221"/>
    </row>
    <row r="93" spans="1:15" ht="15.75" customHeight="1" x14ac:dyDescent="0.3">
      <c r="A93" s="221"/>
      <c r="B93" s="221"/>
      <c r="C93" s="221"/>
      <c r="D93" s="221"/>
      <c r="E93" s="221"/>
      <c r="F93" s="221"/>
      <c r="G93" s="221"/>
      <c r="H93" s="221"/>
      <c r="I93" s="221"/>
      <c r="J93" s="221"/>
      <c r="K93" s="221"/>
      <c r="L93" s="221"/>
      <c r="M93" s="221"/>
      <c r="N93" s="221"/>
      <c r="O93" s="221"/>
    </row>
    <row r="94" spans="1:15" ht="15.75" customHeight="1" x14ac:dyDescent="0.3">
      <c r="A94" s="221"/>
      <c r="B94" s="221"/>
      <c r="C94" s="221"/>
      <c r="D94" s="221"/>
      <c r="E94" s="221"/>
      <c r="F94" s="221"/>
      <c r="G94" s="221"/>
      <c r="H94" s="221"/>
      <c r="I94" s="221"/>
      <c r="J94" s="221"/>
      <c r="K94" s="221"/>
      <c r="L94" s="221"/>
      <c r="M94" s="221"/>
      <c r="N94" s="221"/>
      <c r="O94" s="221"/>
    </row>
    <row r="95" spans="1:15" ht="15.75" customHeight="1" x14ac:dyDescent="0.3">
      <c r="A95" s="221"/>
      <c r="B95" s="221"/>
      <c r="C95" s="221"/>
      <c r="D95" s="221"/>
      <c r="E95" s="221"/>
      <c r="F95" s="221"/>
      <c r="G95" s="221"/>
      <c r="H95" s="221"/>
      <c r="I95" s="221"/>
      <c r="J95" s="221"/>
      <c r="K95" s="221"/>
      <c r="L95" s="221"/>
      <c r="M95" s="221"/>
      <c r="N95" s="221"/>
      <c r="O95" s="221"/>
    </row>
    <row r="96" spans="1:15" ht="15.75" customHeight="1" x14ac:dyDescent="0.3">
      <c r="A96" s="221"/>
      <c r="B96" s="221"/>
      <c r="C96" s="221"/>
      <c r="D96" s="221"/>
      <c r="E96" s="221"/>
      <c r="F96" s="221"/>
      <c r="G96" s="221"/>
      <c r="H96" s="221"/>
      <c r="I96" s="221"/>
      <c r="J96" s="221"/>
      <c r="K96" s="221"/>
      <c r="L96" s="221"/>
      <c r="M96" s="221"/>
      <c r="N96" s="221"/>
      <c r="O96" s="221"/>
    </row>
    <row r="97" spans="1:15" ht="15.75" customHeight="1" x14ac:dyDescent="0.3">
      <c r="A97" s="221"/>
      <c r="B97" s="221"/>
      <c r="C97" s="221"/>
      <c r="D97" s="221"/>
      <c r="E97" s="221"/>
      <c r="F97" s="221"/>
      <c r="G97" s="221"/>
      <c r="H97" s="221"/>
      <c r="I97" s="221"/>
      <c r="J97" s="221"/>
      <c r="K97" s="221"/>
      <c r="L97" s="221"/>
      <c r="M97" s="221"/>
      <c r="N97" s="221"/>
      <c r="O97" s="221"/>
    </row>
    <row r="98" spans="1:15" ht="15.75" customHeight="1" x14ac:dyDescent="0.3">
      <c r="A98" s="221"/>
      <c r="B98" s="221"/>
      <c r="C98" s="221"/>
      <c r="D98" s="221"/>
      <c r="E98" s="221"/>
      <c r="F98" s="221"/>
      <c r="G98" s="221"/>
      <c r="H98" s="221"/>
      <c r="I98" s="221"/>
      <c r="J98" s="221"/>
      <c r="K98" s="221"/>
      <c r="L98" s="221"/>
      <c r="M98" s="221"/>
      <c r="N98" s="221"/>
      <c r="O98" s="221"/>
    </row>
    <row r="99" spans="1:15" ht="15.75" customHeight="1" x14ac:dyDescent="0.3">
      <c r="A99" s="221"/>
      <c r="B99" s="221"/>
      <c r="C99" s="221"/>
      <c r="D99" s="221"/>
      <c r="E99" s="221"/>
      <c r="F99" s="221"/>
      <c r="G99" s="221"/>
      <c r="H99" s="221"/>
      <c r="I99" s="221"/>
      <c r="J99" s="221"/>
      <c r="K99" s="221"/>
      <c r="L99" s="221"/>
      <c r="M99" s="221"/>
      <c r="N99" s="221"/>
      <c r="O99" s="221"/>
    </row>
    <row r="100" spans="1:15" ht="15.75" customHeight="1" x14ac:dyDescent="0.3">
      <c r="A100" s="221"/>
      <c r="B100" s="221"/>
      <c r="C100" s="221"/>
      <c r="D100" s="221"/>
      <c r="E100" s="221"/>
      <c r="F100" s="221"/>
      <c r="G100" s="221"/>
      <c r="H100" s="221"/>
      <c r="I100" s="221"/>
      <c r="J100" s="221"/>
      <c r="K100" s="221"/>
      <c r="L100" s="221"/>
      <c r="M100" s="221"/>
      <c r="N100" s="221"/>
      <c r="O100" s="221"/>
    </row>
    <row r="101" spans="1:15" ht="15.75" customHeight="1" x14ac:dyDescent="0.3">
      <c r="A101" s="221"/>
      <c r="B101" s="221"/>
      <c r="C101" s="221"/>
      <c r="D101" s="221"/>
      <c r="E101" s="221"/>
      <c r="F101" s="221"/>
      <c r="G101" s="221"/>
      <c r="H101" s="221"/>
      <c r="I101" s="221"/>
      <c r="J101" s="221"/>
      <c r="K101" s="221"/>
      <c r="L101" s="221"/>
      <c r="M101" s="221"/>
      <c r="N101" s="221"/>
      <c r="O101" s="221"/>
    </row>
    <row r="102" spans="1:15" ht="15.75" customHeight="1" x14ac:dyDescent="0.3">
      <c r="A102" s="221"/>
      <c r="B102" s="221"/>
      <c r="C102" s="221"/>
      <c r="D102" s="221"/>
      <c r="E102" s="221"/>
      <c r="F102" s="221"/>
      <c r="G102" s="221"/>
      <c r="H102" s="221"/>
      <c r="I102" s="221"/>
      <c r="J102" s="221"/>
      <c r="K102" s="221"/>
      <c r="L102" s="221"/>
      <c r="M102" s="221"/>
      <c r="N102" s="221"/>
      <c r="O102" s="221"/>
    </row>
    <row r="103" spans="1:15" ht="15.75" customHeight="1" x14ac:dyDescent="0.3">
      <c r="A103" s="221"/>
      <c r="B103" s="221"/>
      <c r="C103" s="221"/>
      <c r="D103" s="221"/>
      <c r="E103" s="221"/>
      <c r="F103" s="221"/>
      <c r="G103" s="221"/>
      <c r="H103" s="221"/>
      <c r="I103" s="221"/>
      <c r="J103" s="221"/>
      <c r="K103" s="221"/>
      <c r="L103" s="221"/>
      <c r="M103" s="221"/>
      <c r="N103" s="221"/>
      <c r="O103" s="221"/>
    </row>
    <row r="104" spans="1:15" ht="15.75" customHeight="1" x14ac:dyDescent="0.3">
      <c r="A104" s="221"/>
      <c r="B104" s="221"/>
      <c r="C104" s="221"/>
      <c r="D104" s="221"/>
      <c r="E104" s="221"/>
      <c r="F104" s="221"/>
      <c r="G104" s="221"/>
      <c r="H104" s="221"/>
      <c r="I104" s="221"/>
      <c r="J104" s="221"/>
      <c r="K104" s="221"/>
      <c r="L104" s="221"/>
      <c r="M104" s="221"/>
      <c r="N104" s="221"/>
      <c r="O104" s="221"/>
    </row>
    <row r="105" spans="1:15" ht="15.75" customHeight="1" x14ac:dyDescent="0.3">
      <c r="A105" s="221"/>
      <c r="B105" s="221"/>
      <c r="C105" s="221"/>
      <c r="D105" s="221"/>
      <c r="E105" s="221"/>
      <c r="F105" s="221"/>
      <c r="G105" s="221"/>
      <c r="H105" s="221"/>
      <c r="I105" s="221"/>
      <c r="J105" s="221"/>
      <c r="K105" s="221"/>
      <c r="L105" s="221"/>
      <c r="M105" s="221"/>
      <c r="N105" s="221"/>
      <c r="O105" s="221"/>
    </row>
    <row r="106" spans="1:15" ht="15.75" customHeight="1" x14ac:dyDescent="0.3">
      <c r="A106" s="221"/>
      <c r="B106" s="221"/>
      <c r="C106" s="221"/>
      <c r="D106" s="221"/>
      <c r="E106" s="221"/>
      <c r="F106" s="221"/>
      <c r="G106" s="221"/>
      <c r="H106" s="221"/>
      <c r="I106" s="221"/>
      <c r="J106" s="221"/>
      <c r="K106" s="221"/>
      <c r="L106" s="221"/>
      <c r="M106" s="221"/>
      <c r="N106" s="221"/>
      <c r="O106" s="221"/>
    </row>
    <row r="107" spans="1:15" ht="15.75" customHeight="1" x14ac:dyDescent="0.3">
      <c r="A107" s="221"/>
      <c r="B107" s="221"/>
      <c r="C107" s="221"/>
      <c r="D107" s="221"/>
      <c r="E107" s="221"/>
      <c r="F107" s="221"/>
      <c r="G107" s="221"/>
      <c r="H107" s="221"/>
      <c r="I107" s="221"/>
      <c r="J107" s="221"/>
      <c r="K107" s="221"/>
      <c r="L107" s="221"/>
      <c r="M107" s="221"/>
      <c r="N107" s="221"/>
      <c r="O107" s="221"/>
    </row>
    <row r="108" spans="1:15" ht="15.75" customHeight="1" x14ac:dyDescent="0.3">
      <c r="A108" s="221"/>
      <c r="B108" s="221"/>
      <c r="C108" s="221"/>
      <c r="D108" s="221"/>
      <c r="E108" s="221"/>
      <c r="F108" s="221"/>
      <c r="G108" s="221"/>
      <c r="H108" s="221"/>
      <c r="I108" s="221"/>
      <c r="J108" s="221"/>
      <c r="K108" s="221"/>
      <c r="L108" s="221"/>
      <c r="M108" s="221"/>
      <c r="N108" s="221"/>
      <c r="O108" s="221"/>
    </row>
    <row r="109" spans="1:15" ht="15.75" customHeight="1" x14ac:dyDescent="0.3">
      <c r="A109" s="221"/>
      <c r="B109" s="221"/>
      <c r="C109" s="221"/>
      <c r="D109" s="221"/>
      <c r="E109" s="221"/>
      <c r="F109" s="221"/>
      <c r="G109" s="221"/>
      <c r="H109" s="221"/>
      <c r="I109" s="221"/>
      <c r="J109" s="221"/>
      <c r="K109" s="221"/>
      <c r="L109" s="221"/>
      <c r="M109" s="221"/>
      <c r="N109" s="221"/>
      <c r="O109" s="221"/>
    </row>
    <row r="110" spans="1:15" ht="15.75" customHeight="1" x14ac:dyDescent="0.3">
      <c r="A110" s="221"/>
      <c r="B110" s="221"/>
      <c r="C110" s="221"/>
      <c r="D110" s="221"/>
      <c r="E110" s="221"/>
      <c r="F110" s="221"/>
      <c r="G110" s="221"/>
      <c r="H110" s="221"/>
      <c r="I110" s="221"/>
      <c r="J110" s="221"/>
      <c r="K110" s="221"/>
      <c r="L110" s="221"/>
      <c r="M110" s="221"/>
      <c r="N110" s="221"/>
      <c r="O110" s="221"/>
    </row>
    <row r="111" spans="1:15" ht="15.75" customHeight="1" x14ac:dyDescent="0.3">
      <c r="A111" s="221"/>
      <c r="B111" s="221"/>
      <c r="C111" s="221"/>
      <c r="D111" s="221"/>
      <c r="E111" s="221"/>
      <c r="F111" s="221"/>
      <c r="G111" s="221"/>
      <c r="H111" s="221"/>
      <c r="I111" s="221"/>
      <c r="J111" s="221"/>
      <c r="K111" s="221"/>
      <c r="L111" s="221"/>
      <c r="M111" s="221"/>
      <c r="N111" s="221"/>
      <c r="O111" s="221"/>
    </row>
    <row r="112" spans="1:15" ht="15.75" customHeight="1" x14ac:dyDescent="0.3">
      <c r="A112" s="221"/>
      <c r="B112" s="221"/>
      <c r="C112" s="221"/>
      <c r="D112" s="221"/>
      <c r="E112" s="221"/>
      <c r="F112" s="221"/>
      <c r="G112" s="221"/>
      <c r="H112" s="221"/>
      <c r="I112" s="221"/>
      <c r="J112" s="221"/>
      <c r="K112" s="221"/>
      <c r="L112" s="221"/>
      <c r="M112" s="221"/>
      <c r="N112" s="221"/>
      <c r="O112" s="221"/>
    </row>
    <row r="113" spans="1:15" ht="15.75" customHeight="1" x14ac:dyDescent="0.3">
      <c r="A113" s="221"/>
      <c r="B113" s="221"/>
      <c r="C113" s="221"/>
      <c r="D113" s="221"/>
      <c r="E113" s="221"/>
      <c r="F113" s="221"/>
      <c r="G113" s="221"/>
      <c r="H113" s="221"/>
      <c r="I113" s="221"/>
      <c r="J113" s="221"/>
      <c r="K113" s="221"/>
      <c r="L113" s="221"/>
      <c r="M113" s="221"/>
      <c r="N113" s="221"/>
      <c r="O113" s="221"/>
    </row>
    <row r="114" spans="1:15" ht="15.75" customHeight="1" x14ac:dyDescent="0.3">
      <c r="A114" s="221"/>
      <c r="B114" s="221"/>
      <c r="C114" s="221"/>
      <c r="D114" s="221"/>
      <c r="E114" s="221"/>
      <c r="F114" s="221"/>
      <c r="G114" s="221"/>
      <c r="H114" s="221"/>
      <c r="I114" s="221"/>
      <c r="J114" s="221"/>
      <c r="K114" s="221"/>
      <c r="L114" s="221"/>
      <c r="M114" s="221"/>
      <c r="N114" s="221"/>
      <c r="O114" s="221"/>
    </row>
    <row r="115" spans="1:15" ht="15.75" customHeight="1" x14ac:dyDescent="0.3">
      <c r="A115" s="221"/>
      <c r="B115" s="221"/>
      <c r="C115" s="221"/>
      <c r="D115" s="221"/>
      <c r="E115" s="221"/>
      <c r="F115" s="221"/>
      <c r="G115" s="221"/>
      <c r="H115" s="221"/>
      <c r="I115" s="221"/>
      <c r="J115" s="221"/>
      <c r="K115" s="221"/>
      <c r="L115" s="221"/>
      <c r="M115" s="221"/>
      <c r="N115" s="221"/>
      <c r="O115" s="221"/>
    </row>
    <row r="116" spans="1:15" ht="15.75" customHeight="1" x14ac:dyDescent="0.3">
      <c r="A116" s="221"/>
      <c r="B116" s="221"/>
      <c r="C116" s="221"/>
      <c r="D116" s="221"/>
      <c r="E116" s="221"/>
      <c r="F116" s="221"/>
      <c r="G116" s="221"/>
      <c r="H116" s="221"/>
      <c r="I116" s="221"/>
      <c r="J116" s="221"/>
      <c r="K116" s="221"/>
      <c r="L116" s="221"/>
      <c r="M116" s="221"/>
      <c r="N116" s="221"/>
      <c r="O116" s="221"/>
    </row>
    <row r="117" spans="1:15" ht="15.75" customHeight="1" x14ac:dyDescent="0.3">
      <c r="A117" s="221"/>
      <c r="B117" s="221"/>
      <c r="C117" s="221"/>
      <c r="D117" s="221"/>
      <c r="E117" s="221"/>
      <c r="F117" s="221"/>
      <c r="G117" s="221"/>
      <c r="H117" s="221"/>
      <c r="I117" s="221"/>
      <c r="J117" s="221"/>
      <c r="K117" s="221"/>
      <c r="L117" s="221"/>
      <c r="M117" s="221"/>
      <c r="N117" s="221"/>
      <c r="O117" s="221"/>
    </row>
    <row r="118" spans="1:15" ht="15.75" customHeight="1" x14ac:dyDescent="0.3">
      <c r="A118" s="221"/>
      <c r="B118" s="221"/>
      <c r="C118" s="221"/>
      <c r="D118" s="221"/>
      <c r="E118" s="221"/>
      <c r="F118" s="221"/>
      <c r="G118" s="221"/>
      <c r="H118" s="221"/>
      <c r="I118" s="221"/>
      <c r="J118" s="221"/>
      <c r="K118" s="221"/>
      <c r="L118" s="221"/>
      <c r="M118" s="221"/>
      <c r="N118" s="221"/>
      <c r="O118" s="221"/>
    </row>
    <row r="119" spans="1:15" ht="15.75" customHeight="1" x14ac:dyDescent="0.3">
      <c r="A119" s="221"/>
      <c r="B119" s="221"/>
      <c r="C119" s="221"/>
      <c r="D119" s="221"/>
      <c r="E119" s="221"/>
      <c r="F119" s="221"/>
      <c r="G119" s="221"/>
      <c r="H119" s="221"/>
      <c r="I119" s="221"/>
      <c r="J119" s="221"/>
      <c r="K119" s="221"/>
      <c r="L119" s="221"/>
      <c r="M119" s="221"/>
      <c r="N119" s="221"/>
      <c r="O119" s="221"/>
    </row>
    <row r="120" spans="1:15" ht="15.75" customHeight="1" x14ac:dyDescent="0.3">
      <c r="A120" s="221"/>
      <c r="B120" s="221"/>
      <c r="C120" s="221"/>
      <c r="D120" s="221"/>
      <c r="E120" s="221"/>
      <c r="F120" s="221"/>
      <c r="G120" s="221"/>
      <c r="H120" s="221"/>
      <c r="I120" s="221"/>
      <c r="J120" s="221"/>
      <c r="K120" s="221"/>
      <c r="L120" s="221"/>
      <c r="M120" s="221"/>
      <c r="N120" s="221"/>
      <c r="O120" s="221"/>
    </row>
    <row r="121" spans="1:15" ht="15.75" customHeight="1" x14ac:dyDescent="0.3">
      <c r="A121" s="221"/>
      <c r="B121" s="221"/>
      <c r="C121" s="221"/>
      <c r="D121" s="221"/>
      <c r="E121" s="221"/>
      <c r="F121" s="221"/>
      <c r="G121" s="221"/>
      <c r="H121" s="221"/>
      <c r="I121" s="221"/>
      <c r="J121" s="221"/>
      <c r="K121" s="221"/>
      <c r="L121" s="221"/>
      <c r="M121" s="221"/>
      <c r="N121" s="221"/>
      <c r="O121" s="221"/>
    </row>
    <row r="122" spans="1:15" ht="15.75" customHeight="1" x14ac:dyDescent="0.3">
      <c r="A122" s="221"/>
      <c r="B122" s="221"/>
      <c r="C122" s="221"/>
      <c r="D122" s="221"/>
      <c r="E122" s="221"/>
      <c r="F122" s="221"/>
      <c r="G122" s="221"/>
      <c r="H122" s="221"/>
      <c r="I122" s="221"/>
      <c r="J122" s="221"/>
      <c r="K122" s="221"/>
      <c r="L122" s="221"/>
      <c r="M122" s="221"/>
      <c r="N122" s="221"/>
      <c r="O122" s="221"/>
    </row>
    <row r="123" spans="1:15" ht="15.75" customHeight="1" x14ac:dyDescent="0.3">
      <c r="A123" s="221"/>
      <c r="B123" s="221"/>
      <c r="C123" s="221"/>
      <c r="D123" s="221"/>
      <c r="E123" s="221"/>
      <c r="F123" s="221"/>
      <c r="G123" s="221"/>
      <c r="H123" s="221"/>
      <c r="I123" s="221"/>
      <c r="J123" s="221"/>
      <c r="K123" s="221"/>
      <c r="L123" s="221"/>
      <c r="M123" s="221"/>
      <c r="N123" s="221"/>
      <c r="O123" s="221"/>
    </row>
    <row r="124" spans="1:15" ht="15.75" customHeight="1" x14ac:dyDescent="0.3">
      <c r="A124" s="221"/>
      <c r="B124" s="221"/>
      <c r="C124" s="221"/>
      <c r="D124" s="221"/>
      <c r="E124" s="221"/>
      <c r="F124" s="221"/>
      <c r="G124" s="221"/>
      <c r="H124" s="221"/>
      <c r="I124" s="221"/>
      <c r="J124" s="221"/>
      <c r="K124" s="221"/>
      <c r="L124" s="221"/>
      <c r="M124" s="221"/>
      <c r="N124" s="221"/>
      <c r="O124" s="221"/>
    </row>
    <row r="125" spans="1:15" ht="15.75" customHeight="1" x14ac:dyDescent="0.3">
      <c r="A125" s="221"/>
      <c r="B125" s="221"/>
      <c r="C125" s="221"/>
      <c r="D125" s="221"/>
      <c r="E125" s="221"/>
      <c r="F125" s="221"/>
      <c r="G125" s="221"/>
      <c r="H125" s="221"/>
      <c r="I125" s="221"/>
      <c r="J125" s="221"/>
      <c r="K125" s="221"/>
      <c r="L125" s="221"/>
      <c r="M125" s="221"/>
      <c r="N125" s="221"/>
      <c r="O125" s="221"/>
    </row>
    <row r="126" spans="1:15" ht="15.75" customHeight="1" x14ac:dyDescent="0.3">
      <c r="A126" s="221"/>
      <c r="B126" s="221"/>
      <c r="C126" s="221"/>
      <c r="D126" s="221"/>
      <c r="E126" s="221"/>
      <c r="F126" s="221"/>
      <c r="G126" s="221"/>
      <c r="H126" s="221"/>
      <c r="I126" s="221"/>
      <c r="J126" s="221"/>
      <c r="K126" s="221"/>
      <c r="L126" s="221"/>
      <c r="M126" s="221"/>
      <c r="N126" s="221"/>
      <c r="O126" s="221"/>
    </row>
    <row r="127" spans="1:15" ht="15.75" customHeight="1" x14ac:dyDescent="0.3">
      <c r="A127" s="221"/>
      <c r="B127" s="221"/>
      <c r="C127" s="221"/>
      <c r="D127" s="221"/>
      <c r="E127" s="221"/>
      <c r="F127" s="221"/>
      <c r="G127" s="221"/>
      <c r="H127" s="221"/>
      <c r="I127" s="221"/>
      <c r="J127" s="221"/>
      <c r="K127" s="221"/>
      <c r="L127" s="221"/>
      <c r="M127" s="221"/>
      <c r="N127" s="221"/>
      <c r="O127" s="221"/>
    </row>
    <row r="128" spans="1:15" ht="15.75" customHeight="1" x14ac:dyDescent="0.3">
      <c r="A128" s="221"/>
      <c r="B128" s="221"/>
      <c r="C128" s="221"/>
      <c r="D128" s="221"/>
      <c r="E128" s="221"/>
      <c r="F128" s="221"/>
      <c r="G128" s="221"/>
      <c r="H128" s="221"/>
      <c r="I128" s="221"/>
      <c r="J128" s="221"/>
      <c r="K128" s="221"/>
      <c r="L128" s="221"/>
      <c r="M128" s="221"/>
      <c r="N128" s="221"/>
      <c r="O128" s="221"/>
    </row>
    <row r="129" spans="1:15" ht="15.75" customHeight="1" x14ac:dyDescent="0.3">
      <c r="A129" s="221"/>
      <c r="B129" s="221"/>
      <c r="C129" s="221"/>
      <c r="D129" s="221"/>
      <c r="E129" s="221"/>
      <c r="F129" s="221"/>
      <c r="G129" s="221"/>
      <c r="H129" s="221"/>
      <c r="I129" s="221"/>
      <c r="J129" s="221"/>
      <c r="K129" s="221"/>
      <c r="L129" s="221"/>
      <c r="M129" s="221"/>
      <c r="N129" s="221"/>
      <c r="O129" s="221"/>
    </row>
    <row r="130" spans="1:15" ht="15.75" customHeight="1" x14ac:dyDescent="0.3">
      <c r="A130" s="221"/>
      <c r="B130" s="221"/>
      <c r="C130" s="221"/>
      <c r="D130" s="221"/>
      <c r="E130" s="221"/>
      <c r="F130" s="221"/>
      <c r="G130" s="221"/>
      <c r="H130" s="221"/>
      <c r="I130" s="221"/>
      <c r="J130" s="221"/>
      <c r="K130" s="221"/>
      <c r="L130" s="221"/>
      <c r="M130" s="221"/>
      <c r="N130" s="221"/>
      <c r="O130" s="221"/>
    </row>
    <row r="131" spans="1:15" ht="15.75" customHeight="1" x14ac:dyDescent="0.3">
      <c r="A131" s="221"/>
      <c r="B131" s="221"/>
      <c r="C131" s="221"/>
      <c r="D131" s="221"/>
      <c r="E131" s="221"/>
      <c r="F131" s="221"/>
      <c r="G131" s="221"/>
      <c r="H131" s="221"/>
      <c r="I131" s="221"/>
      <c r="J131" s="221"/>
      <c r="K131" s="221"/>
      <c r="L131" s="221"/>
      <c r="M131" s="221"/>
      <c r="N131" s="221"/>
      <c r="O131" s="221"/>
    </row>
    <row r="132" spans="1:15" ht="15.75" customHeight="1" x14ac:dyDescent="0.3">
      <c r="A132" s="221"/>
      <c r="B132" s="221"/>
      <c r="C132" s="221"/>
      <c r="D132" s="221"/>
      <c r="E132" s="221"/>
      <c r="F132" s="221"/>
      <c r="G132" s="221"/>
      <c r="H132" s="221"/>
      <c r="I132" s="221"/>
      <c r="J132" s="221"/>
      <c r="K132" s="221"/>
      <c r="L132" s="221"/>
      <c r="M132" s="221"/>
      <c r="N132" s="221"/>
      <c r="O132" s="221"/>
    </row>
    <row r="133" spans="1:15" ht="15.75" customHeight="1" x14ac:dyDescent="0.3">
      <c r="A133" s="221"/>
      <c r="B133" s="221"/>
      <c r="C133" s="221"/>
      <c r="D133" s="221"/>
      <c r="E133" s="221"/>
      <c r="F133" s="221"/>
      <c r="G133" s="221"/>
      <c r="H133" s="221"/>
      <c r="I133" s="221"/>
      <c r="J133" s="221"/>
      <c r="K133" s="221"/>
      <c r="L133" s="221"/>
      <c r="M133" s="221"/>
      <c r="N133" s="221"/>
      <c r="O133" s="221"/>
    </row>
    <row r="134" spans="1:15" ht="15.75" customHeight="1" x14ac:dyDescent="0.3">
      <c r="A134" s="221"/>
      <c r="B134" s="221"/>
      <c r="C134" s="221"/>
      <c r="D134" s="221"/>
      <c r="E134" s="221"/>
      <c r="F134" s="221"/>
      <c r="G134" s="221"/>
      <c r="H134" s="221"/>
      <c r="I134" s="221"/>
      <c r="J134" s="221"/>
      <c r="K134" s="221"/>
      <c r="L134" s="221"/>
      <c r="M134" s="221"/>
      <c r="N134" s="221"/>
      <c r="O134" s="221"/>
    </row>
    <row r="135" spans="1:15" ht="15.75" customHeight="1" x14ac:dyDescent="0.3">
      <c r="A135" s="221"/>
      <c r="B135" s="221"/>
      <c r="C135" s="221"/>
      <c r="D135" s="221"/>
      <c r="E135" s="221"/>
      <c r="F135" s="221"/>
      <c r="G135" s="221"/>
      <c r="H135" s="221"/>
      <c r="I135" s="221"/>
      <c r="J135" s="221"/>
      <c r="K135" s="221"/>
      <c r="L135" s="221"/>
      <c r="M135" s="221"/>
      <c r="N135" s="221"/>
      <c r="O135" s="221"/>
    </row>
    <row r="136" spans="1:15" ht="15.75" customHeight="1" x14ac:dyDescent="0.3">
      <c r="A136" s="221"/>
      <c r="B136" s="221"/>
      <c r="C136" s="221"/>
      <c r="D136" s="221"/>
      <c r="E136" s="221"/>
      <c r="F136" s="221"/>
      <c r="G136" s="221"/>
      <c r="H136" s="221"/>
      <c r="I136" s="221"/>
      <c r="J136" s="221"/>
      <c r="K136" s="221"/>
      <c r="L136" s="221"/>
      <c r="M136" s="221"/>
      <c r="N136" s="221"/>
      <c r="O136" s="221"/>
    </row>
    <row r="137" spans="1:15" ht="15.75" customHeight="1" x14ac:dyDescent="0.3">
      <c r="A137" s="221"/>
      <c r="B137" s="221"/>
      <c r="C137" s="221"/>
      <c r="D137" s="221"/>
      <c r="E137" s="221"/>
      <c r="F137" s="221"/>
      <c r="G137" s="221"/>
      <c r="H137" s="221"/>
      <c r="I137" s="221"/>
      <c r="J137" s="221"/>
      <c r="K137" s="221"/>
      <c r="L137" s="221"/>
      <c r="M137" s="221"/>
      <c r="N137" s="221"/>
      <c r="O137" s="221"/>
    </row>
    <row r="138" spans="1:15" ht="15.75" customHeight="1" x14ac:dyDescent="0.3">
      <c r="A138" s="221"/>
      <c r="B138" s="221"/>
      <c r="C138" s="221"/>
      <c r="D138" s="221"/>
      <c r="E138" s="221"/>
      <c r="F138" s="221"/>
      <c r="G138" s="221"/>
      <c r="H138" s="221"/>
      <c r="I138" s="221"/>
      <c r="J138" s="221"/>
      <c r="K138" s="221"/>
      <c r="L138" s="221"/>
      <c r="M138" s="221"/>
      <c r="N138" s="221"/>
      <c r="O138" s="221"/>
    </row>
    <row r="139" spans="1:15" ht="15.75" customHeight="1" x14ac:dyDescent="0.3">
      <c r="A139" s="221"/>
      <c r="B139" s="221"/>
      <c r="C139" s="221"/>
      <c r="D139" s="221"/>
      <c r="E139" s="221"/>
      <c r="F139" s="221"/>
      <c r="G139" s="221"/>
      <c r="H139" s="221"/>
      <c r="I139" s="221"/>
      <c r="J139" s="221"/>
      <c r="K139" s="221"/>
      <c r="L139" s="221"/>
      <c r="M139" s="221"/>
      <c r="N139" s="221"/>
      <c r="O139" s="221"/>
    </row>
    <row r="140" spans="1:15" ht="15.75" customHeight="1" x14ac:dyDescent="0.3">
      <c r="A140" s="221"/>
      <c r="B140" s="221"/>
      <c r="C140" s="221"/>
      <c r="D140" s="221"/>
      <c r="E140" s="221"/>
      <c r="F140" s="221"/>
      <c r="G140" s="221"/>
      <c r="H140" s="221"/>
      <c r="I140" s="221"/>
      <c r="J140" s="221"/>
      <c r="K140" s="221"/>
      <c r="L140" s="221"/>
      <c r="M140" s="221"/>
      <c r="N140" s="221"/>
      <c r="O140" s="221"/>
    </row>
    <row r="141" spans="1:15" ht="15.75" customHeight="1" x14ac:dyDescent="0.3">
      <c r="A141" s="221"/>
      <c r="B141" s="221"/>
      <c r="C141" s="221"/>
      <c r="D141" s="221"/>
      <c r="E141" s="221"/>
      <c r="F141" s="221"/>
      <c r="G141" s="221"/>
      <c r="H141" s="221"/>
      <c r="I141" s="221"/>
      <c r="J141" s="221"/>
      <c r="K141" s="221"/>
      <c r="L141" s="221"/>
      <c r="M141" s="221"/>
      <c r="N141" s="221"/>
      <c r="O141" s="221"/>
    </row>
    <row r="142" spans="1:15" ht="15.75" customHeight="1" x14ac:dyDescent="0.3">
      <c r="A142" s="221"/>
      <c r="B142" s="221"/>
      <c r="C142" s="221"/>
      <c r="D142" s="221"/>
      <c r="E142" s="221"/>
      <c r="F142" s="221"/>
      <c r="G142" s="221"/>
      <c r="H142" s="221"/>
      <c r="I142" s="221"/>
      <c r="J142" s="221"/>
      <c r="K142" s="221"/>
      <c r="L142" s="221"/>
      <c r="M142" s="221"/>
      <c r="N142" s="221"/>
      <c r="O142" s="221"/>
    </row>
    <row r="143" spans="1:15" ht="15.75" customHeight="1" x14ac:dyDescent="0.3">
      <c r="A143" s="221"/>
      <c r="B143" s="221"/>
      <c r="C143" s="221"/>
      <c r="D143" s="221"/>
      <c r="E143" s="221"/>
      <c r="F143" s="221"/>
      <c r="G143" s="221"/>
      <c r="H143" s="221"/>
      <c r="I143" s="221"/>
      <c r="J143" s="221"/>
      <c r="K143" s="221"/>
      <c r="L143" s="221"/>
      <c r="M143" s="221"/>
      <c r="N143" s="221"/>
      <c r="O143" s="221"/>
    </row>
    <row r="144" spans="1:15" ht="15.75" customHeight="1" x14ac:dyDescent="0.3">
      <c r="A144" s="221"/>
      <c r="B144" s="221"/>
      <c r="C144" s="221"/>
      <c r="D144" s="221"/>
      <c r="E144" s="221"/>
      <c r="F144" s="221"/>
      <c r="G144" s="221"/>
      <c r="H144" s="221"/>
      <c r="I144" s="221"/>
      <c r="J144" s="221"/>
      <c r="K144" s="221"/>
      <c r="L144" s="221"/>
      <c r="M144" s="221"/>
      <c r="N144" s="221"/>
      <c r="O144" s="221"/>
    </row>
    <row r="145" spans="1:15" ht="15.75" customHeight="1" x14ac:dyDescent="0.3">
      <c r="A145" s="221"/>
      <c r="B145" s="221"/>
      <c r="C145" s="221"/>
      <c r="D145" s="221"/>
      <c r="E145" s="221"/>
      <c r="F145" s="221"/>
      <c r="G145" s="221"/>
      <c r="H145" s="221"/>
      <c r="I145" s="221"/>
      <c r="J145" s="221"/>
      <c r="K145" s="221"/>
      <c r="L145" s="221"/>
      <c r="M145" s="221"/>
      <c r="N145" s="221"/>
      <c r="O145" s="221"/>
    </row>
    <row r="146" spans="1:15" ht="15.75" customHeight="1" x14ac:dyDescent="0.3">
      <c r="A146" s="221"/>
      <c r="B146" s="221"/>
      <c r="C146" s="221"/>
      <c r="D146" s="221"/>
      <c r="E146" s="221"/>
      <c r="F146" s="221"/>
      <c r="G146" s="221"/>
      <c r="H146" s="221"/>
      <c r="I146" s="221"/>
      <c r="J146" s="221"/>
      <c r="K146" s="221"/>
      <c r="L146" s="221"/>
      <c r="M146" s="221"/>
      <c r="N146" s="221"/>
      <c r="O146" s="221"/>
    </row>
    <row r="147" spans="1:15" ht="15.75" customHeight="1" x14ac:dyDescent="0.3">
      <c r="A147" s="221"/>
      <c r="B147" s="221"/>
      <c r="C147" s="221"/>
      <c r="D147" s="221"/>
      <c r="E147" s="221"/>
      <c r="F147" s="221"/>
      <c r="G147" s="221"/>
      <c r="H147" s="221"/>
      <c r="I147" s="221"/>
      <c r="J147" s="221"/>
      <c r="K147" s="221"/>
      <c r="L147" s="221"/>
      <c r="M147" s="221"/>
      <c r="N147" s="221"/>
      <c r="O147" s="221"/>
    </row>
    <row r="148" spans="1:15" ht="15.75" customHeight="1" x14ac:dyDescent="0.3">
      <c r="A148" s="221"/>
      <c r="B148" s="221"/>
      <c r="C148" s="221"/>
      <c r="D148" s="221"/>
      <c r="E148" s="221"/>
      <c r="F148" s="221"/>
      <c r="G148" s="221"/>
      <c r="H148" s="221"/>
      <c r="I148" s="221"/>
      <c r="J148" s="221"/>
      <c r="K148" s="221"/>
      <c r="L148" s="221"/>
      <c r="M148" s="221"/>
      <c r="N148" s="221"/>
      <c r="O148" s="221"/>
    </row>
    <row r="149" spans="1:15" ht="15.75" customHeight="1" x14ac:dyDescent="0.3">
      <c r="A149" s="221"/>
      <c r="B149" s="221"/>
      <c r="C149" s="221"/>
      <c r="D149" s="221"/>
      <c r="E149" s="221"/>
      <c r="F149" s="221"/>
      <c r="G149" s="221"/>
      <c r="H149" s="221"/>
      <c r="I149" s="221"/>
      <c r="J149" s="221"/>
      <c r="K149" s="221"/>
      <c r="L149" s="221"/>
      <c r="M149" s="221"/>
      <c r="N149" s="221"/>
      <c r="O149" s="221"/>
    </row>
    <row r="150" spans="1:15" ht="15.75" customHeight="1" x14ac:dyDescent="0.3">
      <c r="A150" s="221"/>
      <c r="B150" s="221"/>
      <c r="C150" s="221"/>
      <c r="D150" s="221"/>
      <c r="E150" s="221"/>
      <c r="F150" s="221"/>
      <c r="G150" s="221"/>
      <c r="H150" s="221"/>
      <c r="I150" s="221"/>
      <c r="J150" s="221"/>
      <c r="K150" s="221"/>
      <c r="L150" s="221"/>
      <c r="M150" s="221"/>
      <c r="N150" s="221"/>
      <c r="O150" s="221"/>
    </row>
    <row r="151" spans="1:15" ht="15.75" customHeight="1" x14ac:dyDescent="0.3">
      <c r="A151" s="221"/>
      <c r="B151" s="221"/>
      <c r="C151" s="221"/>
      <c r="D151" s="221"/>
      <c r="E151" s="221"/>
      <c r="F151" s="221"/>
      <c r="G151" s="221"/>
      <c r="H151" s="221"/>
      <c r="I151" s="221"/>
      <c r="J151" s="221"/>
      <c r="K151" s="221"/>
      <c r="L151" s="221"/>
      <c r="M151" s="221"/>
      <c r="N151" s="221"/>
      <c r="O151" s="221"/>
    </row>
    <row r="152" spans="1:15" ht="15.75" customHeight="1" x14ac:dyDescent="0.3">
      <c r="A152" s="221"/>
      <c r="B152" s="221"/>
      <c r="C152" s="221"/>
      <c r="D152" s="221"/>
      <c r="E152" s="221"/>
      <c r="F152" s="221"/>
      <c r="G152" s="221"/>
      <c r="H152" s="221"/>
      <c r="I152" s="221"/>
      <c r="J152" s="221"/>
      <c r="K152" s="221"/>
      <c r="L152" s="221"/>
      <c r="M152" s="221"/>
      <c r="N152" s="221"/>
      <c r="O152" s="221"/>
    </row>
    <row r="153" spans="1:15" ht="15.75" customHeight="1" x14ac:dyDescent="0.3">
      <c r="A153" s="221"/>
      <c r="B153" s="221"/>
      <c r="C153" s="221"/>
      <c r="D153" s="221"/>
      <c r="E153" s="221"/>
      <c r="F153" s="221"/>
      <c r="G153" s="221"/>
      <c r="H153" s="221"/>
      <c r="I153" s="221"/>
      <c r="J153" s="221"/>
      <c r="K153" s="221"/>
      <c r="L153" s="221"/>
      <c r="M153" s="221"/>
      <c r="N153" s="221"/>
      <c r="O153" s="221"/>
    </row>
    <row r="154" spans="1:15" ht="15.75" customHeight="1" x14ac:dyDescent="0.3">
      <c r="A154" s="221"/>
      <c r="B154" s="221"/>
      <c r="C154" s="221"/>
      <c r="D154" s="221"/>
      <c r="E154" s="221"/>
      <c r="F154" s="221"/>
      <c r="G154" s="221"/>
      <c r="H154" s="221"/>
      <c r="I154" s="221"/>
      <c r="J154" s="221"/>
      <c r="K154" s="221"/>
      <c r="L154" s="221"/>
      <c r="M154" s="221"/>
      <c r="N154" s="221"/>
      <c r="O154" s="221"/>
    </row>
    <row r="155" spans="1:15" ht="15.75" customHeight="1" x14ac:dyDescent="0.3">
      <c r="A155" s="221"/>
      <c r="B155" s="221"/>
      <c r="C155" s="221"/>
      <c r="D155" s="221"/>
      <c r="E155" s="221"/>
      <c r="F155" s="221"/>
      <c r="G155" s="221"/>
      <c r="H155" s="221"/>
      <c r="I155" s="221"/>
      <c r="J155" s="221"/>
      <c r="K155" s="221"/>
      <c r="L155" s="221"/>
      <c r="M155" s="221"/>
      <c r="N155" s="221"/>
      <c r="O155" s="221"/>
    </row>
    <row r="156" spans="1:15" ht="15.75" customHeight="1" x14ac:dyDescent="0.3">
      <c r="A156" s="221"/>
      <c r="B156" s="221"/>
      <c r="C156" s="221"/>
      <c r="D156" s="221"/>
      <c r="E156" s="221"/>
      <c r="F156" s="221"/>
      <c r="G156" s="221"/>
      <c r="H156" s="221"/>
      <c r="I156" s="221"/>
      <c r="J156" s="221"/>
      <c r="K156" s="221"/>
      <c r="L156" s="221"/>
      <c r="M156" s="221"/>
      <c r="N156" s="221"/>
      <c r="O156" s="221"/>
    </row>
    <row r="157" spans="1:15" ht="15.75" customHeight="1" x14ac:dyDescent="0.3">
      <c r="A157" s="221"/>
      <c r="B157" s="221"/>
      <c r="C157" s="221"/>
      <c r="D157" s="221"/>
      <c r="E157" s="221"/>
      <c r="F157" s="221"/>
      <c r="G157" s="221"/>
      <c r="H157" s="221"/>
      <c r="I157" s="221"/>
      <c r="J157" s="221"/>
      <c r="K157" s="221"/>
      <c r="L157" s="221"/>
      <c r="M157" s="221"/>
      <c r="N157" s="221"/>
      <c r="O157" s="221"/>
    </row>
    <row r="158" spans="1:15" ht="15.75" customHeight="1" x14ac:dyDescent="0.3">
      <c r="A158" s="221"/>
      <c r="B158" s="221"/>
      <c r="C158" s="221"/>
      <c r="D158" s="221"/>
      <c r="E158" s="221"/>
      <c r="F158" s="221"/>
      <c r="G158" s="221"/>
      <c r="H158" s="221"/>
      <c r="I158" s="221"/>
      <c r="J158" s="221"/>
      <c r="K158" s="221"/>
      <c r="L158" s="221"/>
      <c r="M158" s="221"/>
      <c r="N158" s="221"/>
      <c r="O158" s="221"/>
    </row>
    <row r="159" spans="1:15" ht="15.75" customHeight="1" x14ac:dyDescent="0.3">
      <c r="A159" s="221"/>
      <c r="B159" s="221"/>
      <c r="C159" s="221"/>
      <c r="D159" s="221"/>
      <c r="E159" s="221"/>
      <c r="F159" s="221"/>
      <c r="G159" s="221"/>
      <c r="H159" s="221"/>
      <c r="I159" s="221"/>
      <c r="J159" s="221"/>
      <c r="K159" s="221"/>
      <c r="L159" s="221"/>
      <c r="M159" s="221"/>
      <c r="N159" s="221"/>
      <c r="O159" s="221"/>
    </row>
    <row r="160" spans="1:15" ht="15.75" customHeight="1" x14ac:dyDescent="0.3">
      <c r="A160" s="221"/>
      <c r="B160" s="221"/>
      <c r="C160" s="221"/>
      <c r="D160" s="221"/>
      <c r="E160" s="221"/>
      <c r="F160" s="221"/>
      <c r="G160" s="221"/>
      <c r="H160" s="221"/>
      <c r="I160" s="221"/>
      <c r="J160" s="221"/>
      <c r="K160" s="221"/>
      <c r="L160" s="221"/>
      <c r="M160" s="221"/>
      <c r="N160" s="221"/>
      <c r="O160" s="221"/>
    </row>
    <row r="161" spans="1:15" ht="15.75" customHeight="1" x14ac:dyDescent="0.3">
      <c r="A161" s="221"/>
      <c r="B161" s="221"/>
      <c r="C161" s="221"/>
      <c r="D161" s="221"/>
      <c r="E161" s="221"/>
      <c r="F161" s="221"/>
      <c r="G161" s="221"/>
      <c r="H161" s="221"/>
      <c r="I161" s="221"/>
      <c r="J161" s="221"/>
      <c r="K161" s="221"/>
      <c r="L161" s="221"/>
      <c r="M161" s="221"/>
      <c r="N161" s="221"/>
      <c r="O161" s="221"/>
    </row>
    <row r="162" spans="1:15" ht="15.75" customHeight="1" x14ac:dyDescent="0.3">
      <c r="A162" s="221"/>
      <c r="B162" s="221"/>
      <c r="C162" s="221"/>
      <c r="D162" s="221"/>
      <c r="E162" s="221"/>
      <c r="F162" s="221"/>
      <c r="G162" s="221"/>
      <c r="H162" s="221"/>
      <c r="I162" s="221"/>
      <c r="J162" s="221"/>
      <c r="K162" s="221"/>
      <c r="L162" s="221"/>
      <c r="M162" s="221"/>
      <c r="N162" s="221"/>
      <c r="O162" s="221"/>
    </row>
    <row r="163" spans="1:15" ht="15.75" customHeight="1" x14ac:dyDescent="0.3">
      <c r="A163" s="221"/>
      <c r="B163" s="221"/>
      <c r="C163" s="221"/>
      <c r="D163" s="221"/>
      <c r="E163" s="221"/>
      <c r="F163" s="221"/>
      <c r="G163" s="221"/>
      <c r="H163" s="221"/>
      <c r="I163" s="221"/>
      <c r="J163" s="221"/>
      <c r="K163" s="221"/>
      <c r="L163" s="221"/>
      <c r="M163" s="221"/>
      <c r="N163" s="221"/>
      <c r="O163" s="221"/>
    </row>
    <row r="164" spans="1:15" ht="15.75" customHeight="1" x14ac:dyDescent="0.3">
      <c r="A164" s="221"/>
      <c r="B164" s="221"/>
      <c r="C164" s="221"/>
      <c r="D164" s="221"/>
      <c r="E164" s="221"/>
      <c r="F164" s="221"/>
      <c r="G164" s="221"/>
      <c r="H164" s="221"/>
      <c r="I164" s="221"/>
      <c r="J164" s="221"/>
      <c r="K164" s="221"/>
      <c r="L164" s="221"/>
      <c r="M164" s="221"/>
      <c r="N164" s="221"/>
      <c r="O164" s="221"/>
    </row>
    <row r="165" spans="1:15" ht="15.75" customHeight="1" x14ac:dyDescent="0.3">
      <c r="A165" s="221"/>
      <c r="B165" s="221"/>
      <c r="C165" s="221"/>
      <c r="D165" s="221"/>
      <c r="E165" s="221"/>
      <c r="F165" s="221"/>
      <c r="G165" s="221"/>
      <c r="H165" s="221"/>
      <c r="I165" s="221"/>
      <c r="J165" s="221"/>
      <c r="K165" s="221"/>
      <c r="L165" s="221"/>
      <c r="M165" s="221"/>
      <c r="N165" s="221"/>
      <c r="O165" s="221"/>
    </row>
    <row r="166" spans="1:15" ht="15.75" customHeight="1" x14ac:dyDescent="0.3">
      <c r="A166" s="221"/>
      <c r="B166" s="221"/>
      <c r="C166" s="221"/>
      <c r="D166" s="221"/>
      <c r="E166" s="221"/>
      <c r="F166" s="221"/>
      <c r="G166" s="221"/>
      <c r="H166" s="221"/>
      <c r="I166" s="221"/>
      <c r="J166" s="221"/>
      <c r="K166" s="221"/>
      <c r="L166" s="221"/>
      <c r="M166" s="221"/>
      <c r="N166" s="221"/>
      <c r="O166" s="221"/>
    </row>
    <row r="167" spans="1:15" ht="15.75" customHeight="1" x14ac:dyDescent="0.3">
      <c r="A167" s="221"/>
      <c r="B167" s="221"/>
      <c r="C167" s="221"/>
      <c r="D167" s="221"/>
      <c r="E167" s="221"/>
      <c r="F167" s="221"/>
      <c r="G167" s="221"/>
      <c r="H167" s="221"/>
      <c r="I167" s="221"/>
      <c r="J167" s="221"/>
      <c r="K167" s="221"/>
      <c r="L167" s="221"/>
      <c r="M167" s="221"/>
      <c r="N167" s="221"/>
      <c r="O167" s="221"/>
    </row>
    <row r="168" spans="1:15" ht="15.75" customHeight="1" x14ac:dyDescent="0.3">
      <c r="A168" s="221"/>
      <c r="B168" s="221"/>
      <c r="C168" s="221"/>
      <c r="D168" s="221"/>
      <c r="E168" s="221"/>
      <c r="F168" s="221"/>
      <c r="G168" s="221"/>
      <c r="H168" s="221"/>
      <c r="I168" s="221"/>
      <c r="J168" s="221"/>
      <c r="K168" s="221"/>
      <c r="L168" s="221"/>
      <c r="M168" s="221"/>
      <c r="N168" s="221"/>
      <c r="O168" s="221"/>
    </row>
    <row r="169" spans="1:15" ht="15.75" customHeight="1" x14ac:dyDescent="0.3">
      <c r="A169" s="221"/>
      <c r="B169" s="221"/>
      <c r="C169" s="221"/>
      <c r="D169" s="221"/>
      <c r="E169" s="221"/>
      <c r="F169" s="221"/>
      <c r="G169" s="221"/>
      <c r="H169" s="221"/>
      <c r="I169" s="221"/>
      <c r="J169" s="221"/>
      <c r="K169" s="221"/>
      <c r="L169" s="221"/>
      <c r="M169" s="221"/>
      <c r="N169" s="221"/>
      <c r="O169" s="221"/>
    </row>
    <row r="170" spans="1:15" ht="15.75" customHeight="1" x14ac:dyDescent="0.3">
      <c r="A170" s="221"/>
      <c r="B170" s="221"/>
      <c r="C170" s="221"/>
      <c r="D170" s="221"/>
      <c r="E170" s="221"/>
      <c r="F170" s="221"/>
      <c r="G170" s="221"/>
      <c r="H170" s="221"/>
      <c r="I170" s="221"/>
      <c r="J170" s="221"/>
      <c r="K170" s="221"/>
      <c r="L170" s="221"/>
      <c r="M170" s="221"/>
      <c r="N170" s="221"/>
      <c r="O170" s="221"/>
    </row>
    <row r="171" spans="1:15" ht="15.75" customHeight="1" x14ac:dyDescent="0.3">
      <c r="A171" s="221"/>
      <c r="B171" s="221"/>
      <c r="C171" s="221"/>
      <c r="D171" s="221"/>
      <c r="E171" s="221"/>
      <c r="F171" s="221"/>
      <c r="G171" s="221"/>
      <c r="H171" s="221"/>
      <c r="I171" s="221"/>
      <c r="J171" s="221"/>
      <c r="K171" s="221"/>
      <c r="L171" s="221"/>
      <c r="M171" s="221"/>
      <c r="N171" s="221"/>
      <c r="O171" s="221"/>
    </row>
    <row r="172" spans="1:15" ht="15.75" customHeight="1" x14ac:dyDescent="0.3">
      <c r="A172" s="221"/>
      <c r="B172" s="221"/>
      <c r="C172" s="221"/>
      <c r="D172" s="221"/>
      <c r="E172" s="221"/>
      <c r="F172" s="221"/>
      <c r="G172" s="221"/>
      <c r="H172" s="221"/>
      <c r="I172" s="221"/>
      <c r="J172" s="221"/>
      <c r="K172" s="221"/>
      <c r="L172" s="221"/>
      <c r="M172" s="221"/>
      <c r="N172" s="221"/>
      <c r="O172" s="221"/>
    </row>
    <row r="173" spans="1:15" ht="15.75" customHeight="1" x14ac:dyDescent="0.3">
      <c r="A173" s="221"/>
      <c r="B173" s="221"/>
      <c r="C173" s="221"/>
      <c r="D173" s="221"/>
      <c r="E173" s="221"/>
      <c r="F173" s="221"/>
      <c r="G173" s="221"/>
      <c r="H173" s="221"/>
      <c r="I173" s="221"/>
      <c r="J173" s="221"/>
      <c r="K173" s="221"/>
      <c r="L173" s="221"/>
      <c r="M173" s="221"/>
      <c r="N173" s="221"/>
      <c r="O173" s="221"/>
    </row>
    <row r="174" spans="1:15" ht="15.75" customHeight="1" x14ac:dyDescent="0.3">
      <c r="A174" s="221"/>
      <c r="B174" s="221"/>
      <c r="C174" s="221"/>
      <c r="D174" s="221"/>
      <c r="E174" s="221"/>
      <c r="F174" s="221"/>
      <c r="G174" s="221"/>
      <c r="H174" s="221"/>
      <c r="I174" s="221"/>
      <c r="J174" s="221"/>
      <c r="K174" s="221"/>
      <c r="L174" s="221"/>
      <c r="M174" s="221"/>
      <c r="N174" s="221"/>
      <c r="O174" s="221"/>
    </row>
    <row r="175" spans="1:15" ht="15.75" customHeight="1" x14ac:dyDescent="0.3">
      <c r="A175" s="221"/>
      <c r="B175" s="221"/>
      <c r="C175" s="221"/>
      <c r="D175" s="221"/>
      <c r="E175" s="221"/>
      <c r="F175" s="221"/>
      <c r="G175" s="221"/>
      <c r="H175" s="221"/>
      <c r="I175" s="221"/>
      <c r="J175" s="221"/>
      <c r="K175" s="221"/>
      <c r="L175" s="221"/>
      <c r="M175" s="221"/>
      <c r="N175" s="221"/>
      <c r="O175" s="221"/>
    </row>
    <row r="176" spans="1:15" ht="15.75" customHeight="1" x14ac:dyDescent="0.3">
      <c r="A176" s="221"/>
      <c r="B176" s="221"/>
      <c r="C176" s="221"/>
      <c r="D176" s="221"/>
      <c r="E176" s="221"/>
      <c r="F176" s="221"/>
      <c r="G176" s="221"/>
      <c r="H176" s="221"/>
      <c r="I176" s="221"/>
      <c r="J176" s="221"/>
      <c r="K176" s="221"/>
      <c r="L176" s="221"/>
      <c r="M176" s="221"/>
      <c r="N176" s="221"/>
      <c r="O176" s="221"/>
    </row>
    <row r="177" spans="1:15" ht="15.75" customHeight="1" x14ac:dyDescent="0.3">
      <c r="A177" s="221"/>
      <c r="B177" s="221"/>
      <c r="C177" s="221"/>
      <c r="D177" s="221"/>
      <c r="E177" s="221"/>
      <c r="F177" s="221"/>
      <c r="G177" s="221"/>
      <c r="H177" s="221"/>
      <c r="I177" s="221"/>
      <c r="J177" s="221"/>
      <c r="K177" s="221"/>
      <c r="L177" s="221"/>
      <c r="M177" s="221"/>
      <c r="N177" s="221"/>
      <c r="O177" s="221"/>
    </row>
    <row r="178" spans="1:15" ht="15.75" customHeight="1" x14ac:dyDescent="0.3">
      <c r="A178" s="221"/>
      <c r="B178" s="221"/>
      <c r="C178" s="221"/>
      <c r="D178" s="221"/>
      <c r="E178" s="221"/>
      <c r="F178" s="221"/>
      <c r="G178" s="221"/>
      <c r="H178" s="221"/>
      <c r="I178" s="221"/>
      <c r="J178" s="221"/>
      <c r="K178" s="221"/>
      <c r="L178" s="221"/>
      <c r="M178" s="221"/>
      <c r="N178" s="221"/>
      <c r="O178" s="221"/>
    </row>
    <row r="179" spans="1:15" ht="15.75" customHeight="1" x14ac:dyDescent="0.3">
      <c r="A179" s="221"/>
      <c r="B179" s="221"/>
      <c r="C179" s="221"/>
      <c r="D179" s="221"/>
      <c r="E179" s="221"/>
      <c r="F179" s="221"/>
      <c r="G179" s="221"/>
      <c r="H179" s="221"/>
      <c r="I179" s="221"/>
      <c r="J179" s="221"/>
      <c r="K179" s="221"/>
      <c r="L179" s="221"/>
      <c r="M179" s="221"/>
      <c r="N179" s="221"/>
      <c r="O179" s="221"/>
    </row>
    <row r="180" spans="1:15" ht="15.75" customHeight="1" x14ac:dyDescent="0.3">
      <c r="A180" s="221"/>
      <c r="B180" s="221"/>
      <c r="C180" s="221"/>
      <c r="D180" s="221"/>
      <c r="E180" s="221"/>
      <c r="F180" s="221"/>
      <c r="G180" s="221"/>
      <c r="H180" s="221"/>
      <c r="I180" s="221"/>
      <c r="J180" s="221"/>
      <c r="K180" s="221"/>
      <c r="L180" s="221"/>
      <c r="M180" s="221"/>
      <c r="N180" s="221"/>
      <c r="O180" s="221"/>
    </row>
    <row r="181" spans="1:15" ht="15.75" customHeight="1" x14ac:dyDescent="0.3">
      <c r="A181" s="221"/>
      <c r="B181" s="221"/>
      <c r="C181" s="221"/>
      <c r="D181" s="221"/>
      <c r="E181" s="221"/>
      <c r="F181" s="221"/>
      <c r="G181" s="221"/>
      <c r="H181" s="221"/>
      <c r="I181" s="221"/>
      <c r="J181" s="221"/>
      <c r="K181" s="221"/>
      <c r="L181" s="221"/>
      <c r="M181" s="221"/>
      <c r="N181" s="221"/>
      <c r="O181" s="221"/>
    </row>
    <row r="182" spans="1:15" ht="15.75" customHeight="1" x14ac:dyDescent="0.3">
      <c r="A182" s="221"/>
      <c r="B182" s="221"/>
      <c r="C182" s="221"/>
      <c r="D182" s="221"/>
      <c r="E182" s="221"/>
      <c r="F182" s="221"/>
      <c r="G182" s="221"/>
      <c r="H182" s="221"/>
      <c r="I182" s="221"/>
      <c r="J182" s="221"/>
      <c r="K182" s="221"/>
      <c r="L182" s="221"/>
      <c r="M182" s="221"/>
      <c r="N182" s="221"/>
      <c r="O182" s="221"/>
    </row>
    <row r="183" spans="1:15" ht="15.75" customHeight="1" x14ac:dyDescent="0.3">
      <c r="A183" s="221"/>
      <c r="B183" s="221"/>
      <c r="C183" s="221"/>
      <c r="D183" s="221"/>
      <c r="E183" s="221"/>
      <c r="F183" s="221"/>
      <c r="G183" s="221"/>
      <c r="H183" s="221"/>
      <c r="I183" s="221"/>
      <c r="J183" s="221"/>
      <c r="K183" s="221"/>
      <c r="L183" s="221"/>
      <c r="M183" s="221"/>
      <c r="N183" s="221"/>
      <c r="O183" s="221"/>
    </row>
    <row r="184" spans="1:15" ht="15.75" customHeight="1" x14ac:dyDescent="0.3">
      <c r="A184" s="221"/>
      <c r="B184" s="221"/>
      <c r="C184" s="221"/>
      <c r="D184" s="221"/>
      <c r="E184" s="221"/>
      <c r="F184" s="221"/>
      <c r="G184" s="221"/>
      <c r="H184" s="221"/>
      <c r="I184" s="221"/>
      <c r="J184" s="221"/>
      <c r="K184" s="221"/>
      <c r="L184" s="221"/>
      <c r="M184" s="221"/>
      <c r="N184" s="221"/>
      <c r="O184" s="221"/>
    </row>
    <row r="185" spans="1:15" ht="15.75" customHeight="1" x14ac:dyDescent="0.3">
      <c r="A185" s="221"/>
      <c r="B185" s="221"/>
      <c r="C185" s="221"/>
      <c r="D185" s="221"/>
      <c r="E185" s="221"/>
      <c r="F185" s="221"/>
      <c r="G185" s="221"/>
      <c r="H185" s="221"/>
      <c r="I185" s="221"/>
      <c r="J185" s="221"/>
      <c r="K185" s="221"/>
      <c r="L185" s="221"/>
      <c r="M185" s="221"/>
      <c r="N185" s="221"/>
      <c r="O185" s="221"/>
    </row>
    <row r="186" spans="1:15" ht="15.75" customHeight="1" x14ac:dyDescent="0.3">
      <c r="A186" s="221"/>
      <c r="B186" s="221"/>
      <c r="C186" s="221"/>
      <c r="D186" s="221"/>
      <c r="E186" s="221"/>
      <c r="F186" s="221"/>
      <c r="G186" s="221"/>
      <c r="H186" s="221"/>
      <c r="I186" s="221"/>
      <c r="J186" s="221"/>
      <c r="K186" s="221"/>
      <c r="L186" s="221"/>
      <c r="M186" s="221"/>
      <c r="N186" s="221"/>
      <c r="O186" s="221"/>
    </row>
    <row r="187" spans="1:15" ht="15.75" customHeight="1" x14ac:dyDescent="0.3">
      <c r="A187" s="221"/>
      <c r="B187" s="221"/>
      <c r="C187" s="221"/>
      <c r="D187" s="221"/>
      <c r="E187" s="221"/>
      <c r="F187" s="221"/>
      <c r="G187" s="221"/>
      <c r="H187" s="221"/>
      <c r="I187" s="221"/>
      <c r="J187" s="221"/>
      <c r="K187" s="221"/>
      <c r="L187" s="221"/>
      <c r="M187" s="221"/>
      <c r="N187" s="221"/>
      <c r="O187" s="221"/>
    </row>
    <row r="188" spans="1:15" ht="15.75" customHeight="1" x14ac:dyDescent="0.3">
      <c r="A188" s="221"/>
      <c r="B188" s="221"/>
      <c r="C188" s="221"/>
      <c r="D188" s="221"/>
      <c r="E188" s="221"/>
      <c r="F188" s="221"/>
      <c r="G188" s="221"/>
      <c r="H188" s="221"/>
      <c r="I188" s="221"/>
      <c r="J188" s="221"/>
      <c r="K188" s="221"/>
      <c r="L188" s="221"/>
      <c r="M188" s="221"/>
      <c r="N188" s="221"/>
      <c r="O188" s="221"/>
    </row>
    <row r="189" spans="1:15" ht="15.75" customHeight="1" x14ac:dyDescent="0.3">
      <c r="A189" s="221"/>
      <c r="B189" s="221"/>
      <c r="C189" s="221"/>
      <c r="D189" s="221"/>
      <c r="E189" s="221"/>
      <c r="F189" s="221"/>
      <c r="G189" s="221"/>
      <c r="H189" s="221"/>
      <c r="I189" s="221"/>
      <c r="J189" s="221"/>
      <c r="K189" s="221"/>
      <c r="L189" s="221"/>
      <c r="M189" s="221"/>
      <c r="N189" s="221"/>
      <c r="O189" s="221"/>
    </row>
    <row r="190" spans="1:15" ht="15.75" customHeight="1" x14ac:dyDescent="0.3">
      <c r="A190" s="221"/>
      <c r="B190" s="221"/>
      <c r="C190" s="221"/>
      <c r="D190" s="221"/>
      <c r="E190" s="221"/>
      <c r="F190" s="221"/>
      <c r="G190" s="221"/>
      <c r="H190" s="221"/>
      <c r="I190" s="221"/>
      <c r="J190" s="221"/>
      <c r="K190" s="221"/>
      <c r="L190" s="221"/>
      <c r="M190" s="221"/>
      <c r="N190" s="221"/>
      <c r="O190" s="221"/>
    </row>
    <row r="191" spans="1:15" ht="15.75" customHeight="1" x14ac:dyDescent="0.3">
      <c r="A191" s="221"/>
      <c r="B191" s="221"/>
      <c r="C191" s="221"/>
      <c r="D191" s="221"/>
      <c r="E191" s="221"/>
      <c r="F191" s="221"/>
      <c r="G191" s="221"/>
      <c r="H191" s="221"/>
      <c r="I191" s="221"/>
      <c r="J191" s="221"/>
      <c r="K191" s="221"/>
      <c r="L191" s="221"/>
      <c r="M191" s="221"/>
      <c r="N191" s="221"/>
      <c r="O191" s="221"/>
    </row>
    <row r="192" spans="1:15" ht="15.75" customHeight="1" x14ac:dyDescent="0.3">
      <c r="A192" s="221"/>
      <c r="B192" s="221"/>
      <c r="C192" s="221"/>
      <c r="D192" s="221"/>
      <c r="E192" s="221"/>
      <c r="F192" s="221"/>
      <c r="G192" s="221"/>
      <c r="H192" s="221"/>
      <c r="I192" s="221"/>
      <c r="J192" s="221"/>
      <c r="K192" s="221"/>
      <c r="L192" s="221"/>
      <c r="M192" s="221"/>
      <c r="N192" s="221"/>
      <c r="O192" s="221"/>
    </row>
    <row r="193" spans="1:15" ht="15.75" customHeight="1" x14ac:dyDescent="0.3">
      <c r="A193" s="221"/>
      <c r="B193" s="221"/>
      <c r="C193" s="221"/>
      <c r="D193" s="221"/>
      <c r="E193" s="221"/>
      <c r="F193" s="221"/>
      <c r="G193" s="221"/>
      <c r="H193" s="221"/>
      <c r="I193" s="221"/>
      <c r="J193" s="221"/>
      <c r="K193" s="221"/>
      <c r="L193" s="221"/>
      <c r="M193" s="221"/>
      <c r="N193" s="221"/>
      <c r="O193" s="221"/>
    </row>
    <row r="194" spans="1:15" ht="15.75" customHeight="1" x14ac:dyDescent="0.3">
      <c r="A194" s="221"/>
      <c r="B194" s="221"/>
      <c r="C194" s="221"/>
      <c r="D194" s="221"/>
      <c r="E194" s="221"/>
      <c r="F194" s="221"/>
      <c r="G194" s="221"/>
      <c r="H194" s="221"/>
      <c r="I194" s="221"/>
      <c r="J194" s="221"/>
      <c r="K194" s="221"/>
      <c r="L194" s="221"/>
      <c r="M194" s="221"/>
      <c r="N194" s="221"/>
      <c r="O194" s="221"/>
    </row>
    <row r="195" spans="1:15" ht="15.75" customHeight="1" x14ac:dyDescent="0.3">
      <c r="A195" s="221"/>
      <c r="B195" s="221"/>
      <c r="C195" s="221"/>
      <c r="D195" s="221"/>
      <c r="E195" s="221"/>
      <c r="F195" s="221"/>
      <c r="G195" s="221"/>
      <c r="H195" s="221"/>
      <c r="I195" s="221"/>
      <c r="J195" s="221"/>
      <c r="K195" s="221"/>
      <c r="L195" s="221"/>
      <c r="M195" s="221"/>
      <c r="N195" s="221"/>
      <c r="O195" s="221"/>
    </row>
    <row r="196" spans="1:15" ht="15.75" customHeight="1" x14ac:dyDescent="0.3">
      <c r="A196" s="221"/>
      <c r="B196" s="221"/>
      <c r="C196" s="221"/>
      <c r="D196" s="221"/>
      <c r="E196" s="221"/>
      <c r="F196" s="221"/>
      <c r="G196" s="221"/>
      <c r="H196" s="221"/>
      <c r="I196" s="221"/>
      <c r="J196" s="221"/>
      <c r="K196" s="221"/>
      <c r="L196" s="221"/>
      <c r="M196" s="221"/>
      <c r="N196" s="221"/>
      <c r="O196" s="221"/>
    </row>
    <row r="197" spans="1:15" ht="15.75" customHeight="1" x14ac:dyDescent="0.3">
      <c r="A197" s="221"/>
      <c r="B197" s="221"/>
      <c r="C197" s="221"/>
      <c r="D197" s="221"/>
      <c r="E197" s="221"/>
      <c r="F197" s="221"/>
      <c r="G197" s="221"/>
      <c r="H197" s="221"/>
      <c r="I197" s="221"/>
      <c r="J197" s="221"/>
      <c r="K197" s="221"/>
      <c r="L197" s="221"/>
      <c r="M197" s="221"/>
      <c r="N197" s="221"/>
      <c r="O197" s="221"/>
    </row>
    <row r="198" spans="1:15" ht="15.75" customHeight="1" x14ac:dyDescent="0.3">
      <c r="A198" s="221"/>
      <c r="B198" s="221"/>
      <c r="C198" s="221"/>
      <c r="D198" s="221"/>
      <c r="E198" s="221"/>
      <c r="F198" s="221"/>
      <c r="G198" s="221"/>
      <c r="H198" s="221"/>
      <c r="I198" s="221"/>
      <c r="J198" s="221"/>
      <c r="K198" s="221"/>
      <c r="L198" s="221"/>
      <c r="M198" s="221"/>
      <c r="N198" s="221"/>
      <c r="O198" s="221"/>
    </row>
    <row r="199" spans="1:15" ht="15.75" customHeight="1" x14ac:dyDescent="0.3">
      <c r="A199" s="221"/>
      <c r="B199" s="221"/>
      <c r="C199" s="221"/>
      <c r="D199" s="221"/>
      <c r="E199" s="221"/>
      <c r="F199" s="221"/>
      <c r="G199" s="221"/>
      <c r="H199" s="221"/>
      <c r="I199" s="221"/>
      <c r="J199" s="221"/>
      <c r="K199" s="221"/>
      <c r="L199" s="221"/>
      <c r="M199" s="221"/>
      <c r="N199" s="221"/>
      <c r="O199" s="221"/>
    </row>
    <row r="200" spans="1:15" ht="15.75" customHeight="1" x14ac:dyDescent="0.3">
      <c r="A200" s="221"/>
      <c r="B200" s="221"/>
      <c r="C200" s="221"/>
      <c r="D200" s="221"/>
      <c r="E200" s="221"/>
      <c r="F200" s="221"/>
      <c r="G200" s="221"/>
      <c r="H200" s="221"/>
      <c r="I200" s="221"/>
      <c r="J200" s="221"/>
      <c r="K200" s="221"/>
      <c r="L200" s="221"/>
      <c r="M200" s="221"/>
      <c r="N200" s="221"/>
      <c r="O200" s="221"/>
    </row>
    <row r="201" spans="1:15" ht="15.75" customHeight="1" x14ac:dyDescent="0.3">
      <c r="A201" s="221"/>
      <c r="B201" s="221"/>
      <c r="C201" s="221"/>
      <c r="D201" s="221"/>
      <c r="E201" s="221"/>
      <c r="F201" s="221"/>
      <c r="G201" s="221"/>
      <c r="H201" s="221"/>
      <c r="I201" s="221"/>
      <c r="J201" s="221"/>
      <c r="K201" s="221"/>
      <c r="L201" s="221"/>
      <c r="M201" s="221"/>
      <c r="N201" s="221"/>
      <c r="O201" s="221"/>
    </row>
    <row r="202" spans="1:15" ht="15.75" customHeight="1" x14ac:dyDescent="0.3">
      <c r="A202" s="221"/>
      <c r="B202" s="221"/>
      <c r="C202" s="221"/>
      <c r="D202" s="221"/>
      <c r="E202" s="221"/>
      <c r="F202" s="221"/>
      <c r="G202" s="221"/>
      <c r="H202" s="221"/>
      <c r="I202" s="221"/>
      <c r="J202" s="221"/>
      <c r="K202" s="221"/>
      <c r="L202" s="221"/>
      <c r="M202" s="221"/>
      <c r="N202" s="221"/>
      <c r="O202" s="221"/>
    </row>
    <row r="203" spans="1:15" ht="15.75" customHeight="1" x14ac:dyDescent="0.3">
      <c r="A203" s="221"/>
      <c r="B203" s="221"/>
      <c r="C203" s="221"/>
      <c r="D203" s="221"/>
      <c r="E203" s="221"/>
      <c r="F203" s="221"/>
      <c r="G203" s="221"/>
      <c r="H203" s="221"/>
      <c r="I203" s="221"/>
      <c r="J203" s="221"/>
      <c r="K203" s="221"/>
      <c r="L203" s="221"/>
      <c r="M203" s="221"/>
      <c r="N203" s="221"/>
      <c r="O203" s="221"/>
    </row>
    <row r="204" spans="1:15" ht="15.75" customHeight="1" x14ac:dyDescent="0.3">
      <c r="A204" s="221"/>
      <c r="B204" s="221"/>
      <c r="C204" s="221"/>
      <c r="D204" s="221"/>
      <c r="E204" s="221"/>
      <c r="F204" s="221"/>
      <c r="G204" s="221"/>
      <c r="H204" s="221"/>
      <c r="I204" s="221"/>
      <c r="J204" s="221"/>
      <c r="K204" s="221"/>
      <c r="L204" s="221"/>
      <c r="M204" s="221"/>
      <c r="N204" s="221"/>
      <c r="O204" s="221"/>
    </row>
    <row r="205" spans="1:15" ht="15.75" customHeight="1" x14ac:dyDescent="0.3">
      <c r="A205" s="221"/>
      <c r="B205" s="221"/>
      <c r="C205" s="221"/>
      <c r="D205" s="221"/>
      <c r="E205" s="221"/>
      <c r="F205" s="221"/>
      <c r="G205" s="221"/>
      <c r="H205" s="221"/>
      <c r="I205" s="221"/>
      <c r="J205" s="221"/>
      <c r="K205" s="221"/>
      <c r="L205" s="221"/>
      <c r="M205" s="221"/>
      <c r="N205" s="221"/>
      <c r="O205" s="221"/>
    </row>
    <row r="206" spans="1:15" ht="15.75" customHeight="1" x14ac:dyDescent="0.3">
      <c r="A206" s="221"/>
      <c r="B206" s="221"/>
      <c r="C206" s="221"/>
      <c r="D206" s="221"/>
      <c r="E206" s="221"/>
      <c r="F206" s="221"/>
      <c r="G206" s="221"/>
      <c r="H206" s="221"/>
      <c r="I206" s="221"/>
      <c r="J206" s="221"/>
      <c r="K206" s="221"/>
      <c r="L206" s="221"/>
      <c r="M206" s="221"/>
      <c r="N206" s="221"/>
      <c r="O206" s="221"/>
    </row>
    <row r="207" spans="1:15" ht="15.75" customHeight="1" x14ac:dyDescent="0.3">
      <c r="A207" s="221"/>
      <c r="B207" s="221"/>
      <c r="C207" s="221"/>
      <c r="D207" s="221"/>
      <c r="E207" s="221"/>
      <c r="F207" s="221"/>
      <c r="G207" s="221"/>
      <c r="H207" s="221"/>
      <c r="I207" s="221"/>
      <c r="J207" s="221"/>
      <c r="K207" s="221"/>
      <c r="L207" s="221"/>
      <c r="M207" s="221"/>
      <c r="N207" s="221"/>
      <c r="O207" s="221"/>
    </row>
    <row r="208" spans="1:15" ht="15.75" customHeight="1" x14ac:dyDescent="0.3">
      <c r="A208" s="221"/>
      <c r="B208" s="221"/>
      <c r="C208" s="221"/>
      <c r="D208" s="221"/>
      <c r="E208" s="221"/>
      <c r="F208" s="221"/>
      <c r="G208" s="221"/>
      <c r="H208" s="221"/>
      <c r="I208" s="221"/>
      <c r="J208" s="221"/>
      <c r="K208" s="221"/>
      <c r="L208" s="221"/>
      <c r="M208" s="221"/>
      <c r="N208" s="221"/>
      <c r="O208" s="221"/>
    </row>
    <row r="209" spans="1:15" ht="15.75" customHeight="1" x14ac:dyDescent="0.3">
      <c r="A209" s="221"/>
      <c r="B209" s="221"/>
      <c r="C209" s="221"/>
      <c r="D209" s="221"/>
      <c r="E209" s="221"/>
      <c r="F209" s="221"/>
      <c r="G209" s="221"/>
      <c r="H209" s="221"/>
      <c r="I209" s="221"/>
      <c r="J209" s="221"/>
      <c r="K209" s="221"/>
      <c r="L209" s="221"/>
      <c r="M209" s="221"/>
      <c r="N209" s="221"/>
      <c r="O209" s="221"/>
    </row>
    <row r="210" spans="1:15" ht="15.75" customHeight="1" x14ac:dyDescent="0.3">
      <c r="A210" s="221"/>
      <c r="B210" s="221"/>
      <c r="C210" s="221"/>
      <c r="D210" s="221"/>
      <c r="E210" s="221"/>
      <c r="F210" s="221"/>
      <c r="G210" s="221"/>
      <c r="H210" s="221"/>
      <c r="I210" s="221"/>
      <c r="J210" s="221"/>
      <c r="K210" s="221"/>
      <c r="L210" s="221"/>
      <c r="M210" s="221"/>
      <c r="N210" s="221"/>
      <c r="O210" s="221"/>
    </row>
    <row r="211" spans="1:15" ht="15.75" customHeight="1" x14ac:dyDescent="0.3">
      <c r="A211" s="221"/>
      <c r="B211" s="221"/>
      <c r="C211" s="221"/>
      <c r="D211" s="221"/>
      <c r="E211" s="221"/>
      <c r="F211" s="221"/>
      <c r="G211" s="221"/>
      <c r="H211" s="221"/>
      <c r="I211" s="221"/>
      <c r="J211" s="221"/>
      <c r="K211" s="221"/>
      <c r="L211" s="221"/>
      <c r="M211" s="221"/>
      <c r="N211" s="221"/>
      <c r="O211" s="221"/>
    </row>
    <row r="212" spans="1:15" ht="15.75" customHeight="1" x14ac:dyDescent="0.3">
      <c r="A212" s="221"/>
      <c r="B212" s="221"/>
      <c r="C212" s="221"/>
      <c r="D212" s="221"/>
      <c r="E212" s="221"/>
      <c r="F212" s="221"/>
      <c r="G212" s="221"/>
      <c r="H212" s="221"/>
      <c r="I212" s="221"/>
      <c r="J212" s="221"/>
      <c r="K212" s="221"/>
      <c r="L212" s="221"/>
      <c r="M212" s="221"/>
      <c r="N212" s="221"/>
      <c r="O212" s="221"/>
    </row>
    <row r="213" spans="1:15" ht="15.75" customHeight="1" x14ac:dyDescent="0.3">
      <c r="A213" s="221"/>
      <c r="B213" s="221"/>
      <c r="C213" s="221"/>
      <c r="D213" s="221"/>
      <c r="E213" s="221"/>
      <c r="F213" s="221"/>
      <c r="G213" s="221"/>
      <c r="H213" s="221"/>
      <c r="I213" s="221"/>
      <c r="J213" s="221"/>
      <c r="K213" s="221"/>
      <c r="L213" s="221"/>
      <c r="M213" s="221"/>
      <c r="N213" s="221"/>
      <c r="O213" s="221"/>
    </row>
    <row r="214" spans="1:15" ht="15.75" customHeight="1" x14ac:dyDescent="0.3">
      <c r="A214" s="221"/>
      <c r="B214" s="221"/>
      <c r="C214" s="221"/>
      <c r="D214" s="221"/>
      <c r="E214" s="221"/>
      <c r="F214" s="221"/>
      <c r="G214" s="221"/>
      <c r="H214" s="221"/>
      <c r="I214" s="221"/>
      <c r="J214" s="221"/>
      <c r="K214" s="221"/>
      <c r="L214" s="221"/>
      <c r="M214" s="221"/>
      <c r="N214" s="221"/>
      <c r="O214" s="221"/>
    </row>
    <row r="215" spans="1:15" ht="15.75" customHeight="1" x14ac:dyDescent="0.3">
      <c r="A215" s="221"/>
      <c r="B215" s="221"/>
      <c r="C215" s="221"/>
      <c r="D215" s="221"/>
      <c r="E215" s="221"/>
      <c r="F215" s="221"/>
      <c r="G215" s="221"/>
      <c r="H215" s="221"/>
      <c r="I215" s="221"/>
      <c r="J215" s="221"/>
      <c r="K215" s="221"/>
      <c r="L215" s="221"/>
      <c r="M215" s="221"/>
      <c r="N215" s="221"/>
      <c r="O215" s="221"/>
    </row>
    <row r="216" spans="1:15" ht="15.75" customHeight="1" x14ac:dyDescent="0.3">
      <c r="A216" s="221"/>
      <c r="B216" s="221"/>
      <c r="C216" s="221"/>
      <c r="D216" s="221"/>
      <c r="E216" s="221"/>
      <c r="F216" s="221"/>
      <c r="G216" s="221"/>
      <c r="H216" s="221"/>
      <c r="I216" s="221"/>
      <c r="J216" s="221"/>
      <c r="K216" s="221"/>
      <c r="L216" s="221"/>
      <c r="M216" s="221"/>
      <c r="N216" s="221"/>
      <c r="O216" s="221"/>
    </row>
    <row r="217" spans="1:15" ht="15.75" customHeight="1" x14ac:dyDescent="0.3">
      <c r="A217" s="221"/>
      <c r="B217" s="221"/>
      <c r="C217" s="221"/>
      <c r="D217" s="221"/>
      <c r="E217" s="221"/>
      <c r="F217" s="221"/>
      <c r="G217" s="221"/>
      <c r="H217" s="221"/>
      <c r="I217" s="221"/>
      <c r="J217" s="221"/>
      <c r="K217" s="221"/>
      <c r="L217" s="221"/>
      <c r="M217" s="221"/>
      <c r="N217" s="221"/>
      <c r="O217" s="221"/>
    </row>
    <row r="218" spans="1:15" ht="15.75" customHeight="1" x14ac:dyDescent="0.3">
      <c r="A218" s="221"/>
      <c r="B218" s="221"/>
      <c r="C218" s="221"/>
      <c r="D218" s="221"/>
      <c r="E218" s="221"/>
      <c r="F218" s="221"/>
      <c r="G218" s="221"/>
      <c r="H218" s="221"/>
      <c r="I218" s="221"/>
      <c r="J218" s="221"/>
      <c r="K218" s="221"/>
      <c r="L218" s="221"/>
      <c r="M218" s="221"/>
      <c r="N218" s="221"/>
      <c r="O218" s="221"/>
    </row>
    <row r="219" spans="1:15" ht="15.75" customHeight="1" x14ac:dyDescent="0.3">
      <c r="A219" s="221"/>
      <c r="B219" s="221"/>
      <c r="C219" s="221"/>
      <c r="D219" s="221"/>
      <c r="E219" s="221"/>
      <c r="F219" s="221"/>
      <c r="G219" s="221"/>
      <c r="H219" s="221"/>
      <c r="I219" s="221"/>
      <c r="J219" s="221"/>
      <c r="K219" s="221"/>
      <c r="L219" s="221"/>
      <c r="M219" s="221"/>
      <c r="N219" s="221"/>
      <c r="O219" s="221"/>
    </row>
    <row r="220" spans="1:15" ht="15.75" customHeight="1" x14ac:dyDescent="0.3">
      <c r="A220" s="221"/>
      <c r="B220" s="221"/>
      <c r="C220" s="221"/>
      <c r="D220" s="221"/>
      <c r="E220" s="221"/>
      <c r="F220" s="221"/>
      <c r="G220" s="221"/>
      <c r="H220" s="221"/>
      <c r="I220" s="221"/>
      <c r="J220" s="221"/>
      <c r="K220" s="221"/>
      <c r="L220" s="221"/>
      <c r="M220" s="221"/>
      <c r="N220" s="221"/>
      <c r="O220" s="221"/>
    </row>
    <row r="221" spans="1:15" ht="15.75" customHeight="1" x14ac:dyDescent="0.3">
      <c r="A221" s="221"/>
      <c r="B221" s="221"/>
      <c r="C221" s="221"/>
      <c r="D221" s="221"/>
      <c r="E221" s="221"/>
      <c r="F221" s="221"/>
      <c r="G221" s="221"/>
      <c r="H221" s="221"/>
      <c r="I221" s="221"/>
      <c r="J221" s="221"/>
      <c r="K221" s="221"/>
      <c r="L221" s="221"/>
      <c r="M221" s="221"/>
      <c r="N221" s="221"/>
      <c r="O221" s="221"/>
    </row>
    <row r="222" spans="1:15" ht="15.75" customHeight="1" x14ac:dyDescent="0.3">
      <c r="A222" s="221"/>
      <c r="B222" s="221"/>
      <c r="C222" s="221"/>
      <c r="D222" s="221"/>
      <c r="E222" s="221"/>
      <c r="F222" s="221"/>
      <c r="G222" s="221"/>
      <c r="H222" s="221"/>
      <c r="I222" s="221"/>
      <c r="J222" s="221"/>
      <c r="K222" s="221"/>
      <c r="L222" s="221"/>
      <c r="M222" s="221"/>
      <c r="N222" s="221"/>
      <c r="O222" s="221"/>
    </row>
    <row r="223" spans="1:15" ht="15.75" customHeight="1" x14ac:dyDescent="0.3">
      <c r="A223" s="221"/>
      <c r="B223" s="221"/>
      <c r="C223" s="221"/>
      <c r="D223" s="221"/>
      <c r="E223" s="221"/>
      <c r="F223" s="221"/>
      <c r="G223" s="221"/>
      <c r="H223" s="221"/>
      <c r="I223" s="221"/>
      <c r="J223" s="221"/>
      <c r="K223" s="221"/>
      <c r="L223" s="221"/>
      <c r="M223" s="221"/>
      <c r="N223" s="221"/>
      <c r="O223" s="221"/>
    </row>
    <row r="224" spans="1:15" ht="15.75" customHeight="1" x14ac:dyDescent="0.3">
      <c r="A224" s="221"/>
      <c r="B224" s="221"/>
      <c r="C224" s="221"/>
      <c r="D224" s="221"/>
      <c r="E224" s="221"/>
      <c r="F224" s="221"/>
      <c r="G224" s="221"/>
      <c r="H224" s="221"/>
      <c r="I224" s="221"/>
      <c r="J224" s="221"/>
      <c r="K224" s="221"/>
      <c r="L224" s="221"/>
      <c r="M224" s="221"/>
      <c r="N224" s="221"/>
      <c r="O224" s="221"/>
    </row>
    <row r="225" spans="1:15" ht="15.75" customHeight="1" x14ac:dyDescent="0.3">
      <c r="A225" s="221"/>
      <c r="B225" s="221"/>
      <c r="C225" s="221"/>
      <c r="D225" s="221"/>
      <c r="E225" s="221"/>
      <c r="F225" s="221"/>
      <c r="G225" s="221"/>
      <c r="H225" s="221"/>
      <c r="I225" s="221"/>
      <c r="J225" s="221"/>
      <c r="K225" s="221"/>
      <c r="L225" s="221"/>
      <c r="M225" s="221"/>
      <c r="N225" s="221"/>
      <c r="O225" s="221"/>
    </row>
    <row r="226" spans="1:15" ht="15.75" customHeight="1" x14ac:dyDescent="0.3">
      <c r="A226" s="221"/>
      <c r="B226" s="221"/>
      <c r="C226" s="221"/>
      <c r="D226" s="221"/>
      <c r="E226" s="221"/>
      <c r="F226" s="221"/>
      <c r="G226" s="221"/>
      <c r="H226" s="221"/>
      <c r="I226" s="221"/>
      <c r="J226" s="221"/>
      <c r="K226" s="221"/>
      <c r="L226" s="221"/>
      <c r="M226" s="221"/>
      <c r="N226" s="221"/>
      <c r="O226" s="221"/>
    </row>
    <row r="227" spans="1:15" ht="15.75" customHeight="1" x14ac:dyDescent="0.3">
      <c r="A227" s="221"/>
      <c r="B227" s="221"/>
      <c r="C227" s="221"/>
      <c r="D227" s="221"/>
      <c r="E227" s="221"/>
      <c r="F227" s="221"/>
      <c r="G227" s="221"/>
      <c r="H227" s="221"/>
      <c r="I227" s="221"/>
      <c r="J227" s="221"/>
      <c r="K227" s="221"/>
      <c r="L227" s="221"/>
      <c r="M227" s="221"/>
      <c r="N227" s="221"/>
      <c r="O227" s="221"/>
    </row>
    <row r="228" spans="1:15" ht="15.75" customHeight="1" x14ac:dyDescent="0.3">
      <c r="A228" s="221"/>
      <c r="B228" s="221"/>
      <c r="C228" s="221"/>
      <c r="D228" s="221"/>
      <c r="E228" s="221"/>
      <c r="F228" s="221"/>
      <c r="G228" s="221"/>
      <c r="H228" s="221"/>
      <c r="I228" s="221"/>
      <c r="J228" s="221"/>
      <c r="K228" s="221"/>
      <c r="L228" s="221"/>
      <c r="M228" s="221"/>
      <c r="N228" s="221"/>
      <c r="O228" s="221"/>
    </row>
    <row r="229" spans="1:15" ht="15.75" customHeight="1" x14ac:dyDescent="0.3">
      <c r="A229" s="221"/>
      <c r="B229" s="221"/>
      <c r="C229" s="221"/>
      <c r="D229" s="221"/>
      <c r="E229" s="221"/>
      <c r="F229" s="221"/>
      <c r="G229" s="221"/>
      <c r="H229" s="221"/>
      <c r="I229" s="221"/>
      <c r="J229" s="221"/>
      <c r="K229" s="221"/>
      <c r="L229" s="221"/>
      <c r="M229" s="221"/>
      <c r="N229" s="221"/>
      <c r="O229" s="221"/>
    </row>
    <row r="230" spans="1:15" ht="15.75" customHeight="1" x14ac:dyDescent="0.3">
      <c r="A230" s="221"/>
      <c r="B230" s="221"/>
      <c r="C230" s="221"/>
      <c r="D230" s="221"/>
      <c r="E230" s="221"/>
      <c r="F230" s="221"/>
      <c r="G230" s="221"/>
      <c r="H230" s="221"/>
      <c r="I230" s="221"/>
      <c r="J230" s="221"/>
      <c r="K230" s="221"/>
      <c r="L230" s="221"/>
      <c r="M230" s="221"/>
      <c r="N230" s="221"/>
      <c r="O230" s="221"/>
    </row>
    <row r="231" spans="1:15" ht="15.75" customHeight="1" x14ac:dyDescent="0.3">
      <c r="A231" s="221"/>
      <c r="B231" s="221"/>
      <c r="C231" s="221"/>
      <c r="D231" s="221"/>
      <c r="E231" s="221"/>
      <c r="F231" s="221"/>
      <c r="G231" s="221"/>
      <c r="H231" s="221"/>
      <c r="I231" s="221"/>
      <c r="J231" s="221"/>
      <c r="K231" s="221"/>
      <c r="L231" s="221"/>
      <c r="M231" s="221"/>
      <c r="N231" s="221"/>
      <c r="O231" s="221"/>
    </row>
    <row r="232" spans="1:15" ht="15.75" customHeight="1" x14ac:dyDescent="0.3">
      <c r="A232" s="221"/>
      <c r="B232" s="221"/>
      <c r="C232" s="221"/>
      <c r="D232" s="221"/>
      <c r="E232" s="221"/>
      <c r="F232" s="221"/>
      <c r="G232" s="221"/>
      <c r="H232" s="221"/>
      <c r="I232" s="221"/>
      <c r="J232" s="221"/>
      <c r="K232" s="221"/>
      <c r="L232" s="221"/>
      <c r="M232" s="221"/>
      <c r="N232" s="221"/>
      <c r="O232" s="221"/>
    </row>
    <row r="233" spans="1:15" ht="15.75" customHeight="1" x14ac:dyDescent="0.3">
      <c r="A233" s="221"/>
      <c r="B233" s="221"/>
      <c r="C233" s="221"/>
      <c r="D233" s="221"/>
      <c r="E233" s="221"/>
      <c r="F233" s="221"/>
      <c r="G233" s="221"/>
      <c r="H233" s="221"/>
      <c r="I233" s="221"/>
      <c r="J233" s="221"/>
      <c r="K233" s="221"/>
      <c r="L233" s="221"/>
      <c r="M233" s="221"/>
      <c r="N233" s="221"/>
      <c r="O233" s="221"/>
    </row>
    <row r="234" spans="1:15" ht="15.75" customHeight="1" x14ac:dyDescent="0.3">
      <c r="A234" s="221"/>
      <c r="B234" s="221"/>
      <c r="C234" s="221"/>
      <c r="D234" s="221"/>
      <c r="E234" s="221"/>
      <c r="F234" s="221"/>
      <c r="G234" s="221"/>
      <c r="H234" s="221"/>
      <c r="I234" s="221"/>
      <c r="J234" s="221"/>
      <c r="K234" s="221"/>
      <c r="L234" s="221"/>
      <c r="M234" s="221"/>
      <c r="N234" s="221"/>
      <c r="O234" s="221"/>
    </row>
    <row r="235" spans="1:15" ht="15.75" customHeight="1" x14ac:dyDescent="0.3">
      <c r="A235" s="221"/>
      <c r="B235" s="221"/>
      <c r="C235" s="221"/>
      <c r="D235" s="221"/>
      <c r="E235" s="221"/>
      <c r="F235" s="221"/>
      <c r="G235" s="221"/>
      <c r="H235" s="221"/>
      <c r="I235" s="221"/>
      <c r="J235" s="221"/>
      <c r="K235" s="221"/>
      <c r="L235" s="221"/>
      <c r="M235" s="221"/>
      <c r="N235" s="221"/>
      <c r="O235" s="221"/>
    </row>
    <row r="236" spans="1:15" ht="15.75" customHeight="1" x14ac:dyDescent="0.3">
      <c r="A236" s="221"/>
      <c r="B236" s="221"/>
      <c r="C236" s="221"/>
      <c r="D236" s="221"/>
      <c r="E236" s="221"/>
      <c r="F236" s="221"/>
      <c r="G236" s="221"/>
      <c r="H236" s="221"/>
      <c r="I236" s="221"/>
      <c r="J236" s="221"/>
      <c r="K236" s="221"/>
      <c r="L236" s="221"/>
      <c r="M236" s="221"/>
      <c r="N236" s="221"/>
      <c r="O236" s="221"/>
    </row>
    <row r="237" spans="1:15" ht="15.75" customHeight="1" x14ac:dyDescent="0.3">
      <c r="A237" s="221"/>
      <c r="B237" s="221"/>
      <c r="C237" s="221"/>
      <c r="D237" s="221"/>
      <c r="E237" s="221"/>
      <c r="F237" s="221"/>
      <c r="G237" s="221"/>
      <c r="H237" s="221"/>
      <c r="I237" s="221"/>
      <c r="J237" s="221"/>
      <c r="K237" s="221"/>
      <c r="L237" s="221"/>
      <c r="M237" s="221"/>
      <c r="N237" s="221"/>
      <c r="O237" s="221"/>
    </row>
    <row r="238" spans="1:15" ht="15.75" customHeight="1" x14ac:dyDescent="0.3">
      <c r="A238" s="221"/>
      <c r="B238" s="221"/>
      <c r="C238" s="221"/>
      <c r="D238" s="221"/>
      <c r="E238" s="221"/>
      <c r="F238" s="221"/>
      <c r="G238" s="221"/>
      <c r="H238" s="221"/>
      <c r="I238" s="221"/>
      <c r="J238" s="221"/>
      <c r="K238" s="221"/>
      <c r="L238" s="221"/>
      <c r="M238" s="221"/>
      <c r="N238" s="221"/>
      <c r="O238" s="221"/>
    </row>
    <row r="239" spans="1:15" ht="15.75" customHeight="1" x14ac:dyDescent="0.3">
      <c r="A239" s="221"/>
      <c r="B239" s="221"/>
      <c r="C239" s="221"/>
      <c r="D239" s="221"/>
      <c r="E239" s="221"/>
      <c r="F239" s="221"/>
      <c r="G239" s="221"/>
      <c r="H239" s="221"/>
      <c r="I239" s="221"/>
      <c r="J239" s="221"/>
      <c r="K239" s="221"/>
      <c r="L239" s="221"/>
      <c r="M239" s="221"/>
      <c r="N239" s="221"/>
      <c r="O239" s="221"/>
    </row>
    <row r="240" spans="1:15" ht="15.75" customHeight="1" x14ac:dyDescent="0.3">
      <c r="A240" s="221"/>
      <c r="B240" s="221"/>
      <c r="C240" s="221"/>
      <c r="D240" s="221"/>
      <c r="E240" s="221"/>
      <c r="F240" s="221"/>
      <c r="G240" s="221"/>
      <c r="H240" s="221"/>
      <c r="I240" s="221"/>
      <c r="J240" s="221"/>
      <c r="K240" s="221"/>
      <c r="L240" s="221"/>
      <c r="M240" s="221"/>
      <c r="N240" s="221"/>
      <c r="O240" s="221"/>
    </row>
    <row r="241" spans="1:15" ht="15.75" customHeight="1" x14ac:dyDescent="0.3">
      <c r="A241" s="221"/>
      <c r="B241" s="221"/>
      <c r="C241" s="221"/>
      <c r="D241" s="221"/>
      <c r="E241" s="221"/>
      <c r="F241" s="221"/>
      <c r="G241" s="221"/>
      <c r="H241" s="221"/>
      <c r="I241" s="221"/>
      <c r="J241" s="221"/>
      <c r="K241" s="221"/>
      <c r="L241" s="221"/>
      <c r="M241" s="221"/>
      <c r="N241" s="221"/>
      <c r="O241" s="221"/>
    </row>
    <row r="242" spans="1:15" ht="15.75" customHeight="1" x14ac:dyDescent="0.3">
      <c r="A242" s="221"/>
      <c r="B242" s="221"/>
      <c r="C242" s="221"/>
      <c r="D242" s="221"/>
      <c r="E242" s="221"/>
      <c r="F242" s="221"/>
      <c r="G242" s="221"/>
      <c r="H242" s="221"/>
      <c r="I242" s="221"/>
      <c r="J242" s="221"/>
      <c r="K242" s="221"/>
      <c r="L242" s="221"/>
      <c r="M242" s="221"/>
      <c r="N242" s="221"/>
      <c r="O242" s="221"/>
    </row>
    <row r="243" spans="1:15" ht="15.75" customHeight="1" x14ac:dyDescent="0.3">
      <c r="A243" s="221"/>
      <c r="B243" s="221"/>
      <c r="C243" s="221"/>
      <c r="D243" s="221"/>
      <c r="E243" s="221"/>
      <c r="F243" s="221"/>
      <c r="G243" s="221"/>
      <c r="H243" s="221"/>
      <c r="I243" s="221"/>
      <c r="J243" s="221"/>
      <c r="K243" s="221"/>
      <c r="L243" s="221"/>
      <c r="M243" s="221"/>
      <c r="N243" s="221"/>
      <c r="O243" s="221"/>
    </row>
    <row r="244" spans="1:15" ht="15.75" customHeight="1" x14ac:dyDescent="0.3">
      <c r="A244" s="221"/>
      <c r="B244" s="221"/>
      <c r="C244" s="221"/>
      <c r="D244" s="221"/>
      <c r="E244" s="221"/>
      <c r="F244" s="221"/>
      <c r="G244" s="221"/>
      <c r="H244" s="221"/>
      <c r="I244" s="221"/>
      <c r="J244" s="221"/>
      <c r="K244" s="221"/>
      <c r="L244" s="221"/>
      <c r="M244" s="221"/>
      <c r="N244" s="221"/>
      <c r="O244" s="221"/>
    </row>
    <row r="245" spans="1:15" ht="15.75" customHeight="1" x14ac:dyDescent="0.3">
      <c r="A245" s="221"/>
      <c r="B245" s="221"/>
      <c r="C245" s="221"/>
      <c r="D245" s="221"/>
      <c r="E245" s="221"/>
      <c r="F245" s="221"/>
      <c r="G245" s="221"/>
      <c r="H245" s="221"/>
      <c r="I245" s="221"/>
      <c r="J245" s="221"/>
      <c r="K245" s="221"/>
      <c r="L245" s="221"/>
      <c r="M245" s="221"/>
      <c r="N245" s="221"/>
      <c r="O245" s="221"/>
    </row>
    <row r="246" spans="1:15" ht="15.75" customHeight="1" x14ac:dyDescent="0.3">
      <c r="A246" s="221"/>
      <c r="B246" s="221"/>
      <c r="C246" s="221"/>
      <c r="D246" s="221"/>
      <c r="E246" s="221"/>
      <c r="F246" s="221"/>
      <c r="G246" s="221"/>
      <c r="H246" s="221"/>
      <c r="I246" s="221"/>
      <c r="J246" s="221"/>
      <c r="K246" s="221"/>
      <c r="L246" s="221"/>
      <c r="M246" s="221"/>
      <c r="N246" s="221"/>
      <c r="O246" s="221"/>
    </row>
    <row r="247" spans="1:15" ht="15.75" customHeight="1" x14ac:dyDescent="0.3">
      <c r="A247" s="221"/>
      <c r="B247" s="221"/>
      <c r="C247" s="221"/>
      <c r="D247" s="221"/>
      <c r="E247" s="221"/>
      <c r="F247" s="221"/>
      <c r="G247" s="221"/>
      <c r="H247" s="221"/>
      <c r="I247" s="221"/>
      <c r="J247" s="221"/>
      <c r="K247" s="221"/>
      <c r="L247" s="221"/>
      <c r="M247" s="221"/>
      <c r="N247" s="221"/>
      <c r="O247" s="221"/>
    </row>
    <row r="248" spans="1:15" ht="15.75" customHeight="1" x14ac:dyDescent="0.3">
      <c r="A248" s="221"/>
      <c r="B248" s="221"/>
      <c r="C248" s="221"/>
      <c r="D248" s="221"/>
      <c r="E248" s="221"/>
      <c r="F248" s="221"/>
      <c r="G248" s="221"/>
      <c r="H248" s="221"/>
      <c r="I248" s="221"/>
      <c r="J248" s="221"/>
      <c r="K248" s="221"/>
      <c r="L248" s="221"/>
      <c r="M248" s="221"/>
      <c r="N248" s="221"/>
      <c r="O248" s="221"/>
    </row>
    <row r="249" spans="1:15" ht="15.75" customHeight="1" x14ac:dyDescent="0.3">
      <c r="A249" s="221"/>
      <c r="B249" s="221"/>
      <c r="C249" s="221"/>
      <c r="D249" s="221"/>
      <c r="E249" s="221"/>
      <c r="F249" s="221"/>
      <c r="G249" s="221"/>
      <c r="H249" s="221"/>
      <c r="I249" s="221"/>
      <c r="J249" s="221"/>
      <c r="K249" s="221"/>
      <c r="L249" s="221"/>
      <c r="M249" s="221"/>
      <c r="N249" s="221"/>
      <c r="O249" s="221"/>
    </row>
    <row r="250" spans="1:15" ht="15.75" customHeight="1" x14ac:dyDescent="0.3">
      <c r="A250" s="221"/>
      <c r="B250" s="221"/>
      <c r="C250" s="221"/>
      <c r="D250" s="221"/>
      <c r="E250" s="221"/>
      <c r="F250" s="221"/>
      <c r="G250" s="221"/>
      <c r="H250" s="221"/>
      <c r="I250" s="221"/>
      <c r="J250" s="221"/>
      <c r="K250" s="221"/>
      <c r="L250" s="221"/>
      <c r="M250" s="221"/>
      <c r="N250" s="221"/>
      <c r="O250" s="221"/>
    </row>
    <row r="251" spans="1:15" ht="15.75" customHeight="1" x14ac:dyDescent="0.3">
      <c r="A251" s="221"/>
      <c r="B251" s="221"/>
      <c r="C251" s="221"/>
      <c r="D251" s="221"/>
      <c r="E251" s="221"/>
      <c r="F251" s="221"/>
      <c r="G251" s="221"/>
      <c r="H251" s="221"/>
      <c r="I251" s="221"/>
      <c r="J251" s="221"/>
      <c r="K251" s="221"/>
      <c r="L251" s="221"/>
      <c r="M251" s="221"/>
      <c r="N251" s="221"/>
      <c r="O251" s="221"/>
    </row>
    <row r="252" spans="1:15" ht="15.75" customHeight="1" x14ac:dyDescent="0.3">
      <c r="A252" s="221"/>
      <c r="B252" s="221"/>
      <c r="C252" s="221"/>
      <c r="D252" s="221"/>
      <c r="E252" s="221"/>
      <c r="F252" s="221"/>
      <c r="G252" s="221"/>
      <c r="H252" s="221"/>
      <c r="I252" s="221"/>
      <c r="J252" s="221"/>
      <c r="K252" s="221"/>
      <c r="L252" s="221"/>
      <c r="M252" s="221"/>
      <c r="N252" s="221"/>
      <c r="O252" s="221"/>
    </row>
    <row r="253" spans="1:15" ht="15.75" customHeight="1" x14ac:dyDescent="0.3">
      <c r="A253" s="221"/>
      <c r="B253" s="221"/>
      <c r="C253" s="221"/>
      <c r="D253" s="221"/>
      <c r="E253" s="221"/>
      <c r="F253" s="221"/>
      <c r="G253" s="221"/>
      <c r="H253" s="221"/>
      <c r="I253" s="221"/>
      <c r="J253" s="221"/>
      <c r="K253" s="221"/>
      <c r="L253" s="221"/>
      <c r="M253" s="221"/>
      <c r="N253" s="221"/>
      <c r="O253" s="221"/>
    </row>
    <row r="254" spans="1:15" ht="15.75" customHeight="1" x14ac:dyDescent="0.3">
      <c r="A254" s="221"/>
      <c r="B254" s="221"/>
      <c r="C254" s="221"/>
      <c r="D254" s="221"/>
      <c r="E254" s="221"/>
      <c r="F254" s="221"/>
      <c r="G254" s="221"/>
      <c r="H254" s="221"/>
      <c r="I254" s="221"/>
      <c r="J254" s="221"/>
      <c r="K254" s="221"/>
      <c r="L254" s="221"/>
      <c r="M254" s="221"/>
      <c r="N254" s="221"/>
      <c r="O254" s="221"/>
    </row>
    <row r="255" spans="1:15" ht="15.75" customHeight="1" x14ac:dyDescent="0.3">
      <c r="A255" s="221"/>
      <c r="B255" s="221"/>
      <c r="C255" s="221"/>
      <c r="D255" s="221"/>
      <c r="E255" s="221"/>
      <c r="F255" s="221"/>
      <c r="G255" s="221"/>
      <c r="H255" s="221"/>
      <c r="I255" s="221"/>
      <c r="J255" s="221"/>
      <c r="K255" s="221"/>
      <c r="L255" s="221"/>
      <c r="M255" s="221"/>
      <c r="N255" s="221"/>
      <c r="O255" s="221"/>
    </row>
    <row r="256" spans="1:15" ht="15.75" customHeight="1" x14ac:dyDescent="0.3">
      <c r="A256" s="221"/>
      <c r="B256" s="221"/>
      <c r="C256" s="221"/>
      <c r="D256" s="221"/>
      <c r="E256" s="221"/>
      <c r="F256" s="221"/>
      <c r="G256" s="221"/>
      <c r="H256" s="221"/>
      <c r="I256" s="221"/>
      <c r="J256" s="221"/>
      <c r="K256" s="221"/>
      <c r="L256" s="221"/>
      <c r="M256" s="221"/>
      <c r="N256" s="221"/>
      <c r="O256" s="221"/>
    </row>
    <row r="257" spans="1:15" ht="15.75" customHeight="1" x14ac:dyDescent="0.3">
      <c r="A257" s="221"/>
      <c r="B257" s="221"/>
      <c r="C257" s="221"/>
      <c r="D257" s="221"/>
      <c r="E257" s="221"/>
      <c r="F257" s="221"/>
      <c r="G257" s="221"/>
      <c r="H257" s="221"/>
      <c r="I257" s="221"/>
      <c r="J257" s="221"/>
      <c r="K257" s="221"/>
      <c r="L257" s="221"/>
      <c r="M257" s="221"/>
      <c r="N257" s="221"/>
      <c r="O257" s="221"/>
    </row>
    <row r="258" spans="1:15" ht="15.75" customHeight="1" x14ac:dyDescent="0.3">
      <c r="A258" s="221"/>
      <c r="B258" s="221"/>
      <c r="C258" s="221"/>
      <c r="D258" s="221"/>
      <c r="E258" s="221"/>
      <c r="F258" s="221"/>
      <c r="G258" s="221"/>
      <c r="H258" s="221"/>
      <c r="I258" s="221"/>
      <c r="J258" s="221"/>
      <c r="K258" s="221"/>
      <c r="L258" s="221"/>
      <c r="M258" s="221"/>
      <c r="N258" s="221"/>
      <c r="O258" s="221"/>
    </row>
    <row r="259" spans="1:15" ht="15.75" customHeight="1" x14ac:dyDescent="0.3">
      <c r="A259" s="221"/>
      <c r="B259" s="221"/>
      <c r="C259" s="221"/>
      <c r="D259" s="221"/>
      <c r="E259" s="221"/>
      <c r="F259" s="221"/>
      <c r="G259" s="221"/>
      <c r="H259" s="221"/>
      <c r="I259" s="221"/>
      <c r="J259" s="221"/>
      <c r="K259" s="221"/>
      <c r="L259" s="221"/>
      <c r="M259" s="221"/>
      <c r="N259" s="221"/>
      <c r="O259" s="221"/>
    </row>
    <row r="260" spans="1:15" ht="15.75" customHeight="1" x14ac:dyDescent="0.3">
      <c r="A260" s="221"/>
      <c r="B260" s="221"/>
      <c r="C260" s="221"/>
      <c r="D260" s="221"/>
      <c r="E260" s="221"/>
      <c r="F260" s="221"/>
      <c r="G260" s="221"/>
      <c r="H260" s="221"/>
      <c r="I260" s="221"/>
      <c r="J260" s="221"/>
      <c r="K260" s="221"/>
      <c r="L260" s="221"/>
      <c r="M260" s="221"/>
      <c r="N260" s="221"/>
      <c r="O260" s="221"/>
    </row>
    <row r="261" spans="1:15" ht="15.75" customHeight="1" x14ac:dyDescent="0.3">
      <c r="A261" s="221"/>
      <c r="B261" s="221"/>
      <c r="C261" s="221"/>
      <c r="D261" s="221"/>
      <c r="E261" s="221"/>
      <c r="F261" s="221"/>
      <c r="G261" s="221"/>
      <c r="H261" s="221"/>
      <c r="I261" s="221"/>
      <c r="J261" s="221"/>
      <c r="K261" s="221"/>
      <c r="L261" s="221"/>
      <c r="M261" s="221"/>
      <c r="N261" s="221"/>
      <c r="O261" s="221"/>
    </row>
    <row r="262" spans="1:15" ht="15.75" customHeight="1" x14ac:dyDescent="0.3">
      <c r="A262" s="221"/>
      <c r="B262" s="221"/>
      <c r="C262" s="221"/>
      <c r="D262" s="221"/>
      <c r="E262" s="221"/>
      <c r="F262" s="221"/>
      <c r="G262" s="221"/>
      <c r="H262" s="221"/>
      <c r="I262" s="221"/>
      <c r="J262" s="221"/>
      <c r="K262" s="221"/>
      <c r="L262" s="221"/>
      <c r="M262" s="221"/>
      <c r="N262" s="221"/>
      <c r="O262" s="221"/>
    </row>
    <row r="263" spans="1:15" ht="15.75" customHeight="1" x14ac:dyDescent="0.3">
      <c r="A263" s="221"/>
      <c r="B263" s="221"/>
      <c r="C263" s="221"/>
      <c r="D263" s="221"/>
      <c r="E263" s="221"/>
      <c r="F263" s="221"/>
      <c r="G263" s="221"/>
      <c r="H263" s="221"/>
      <c r="I263" s="221"/>
      <c r="J263" s="221"/>
      <c r="K263" s="221"/>
      <c r="L263" s="221"/>
      <c r="M263" s="221"/>
      <c r="N263" s="221"/>
      <c r="O263" s="221"/>
    </row>
    <row r="264" spans="1:15" ht="15.75" customHeight="1" x14ac:dyDescent="0.3">
      <c r="A264" s="221"/>
      <c r="B264" s="221"/>
      <c r="C264" s="221"/>
      <c r="D264" s="221"/>
      <c r="E264" s="221"/>
      <c r="F264" s="221"/>
      <c r="G264" s="221"/>
      <c r="H264" s="221"/>
      <c r="I264" s="221"/>
      <c r="J264" s="221"/>
      <c r="K264" s="221"/>
      <c r="L264" s="221"/>
      <c r="M264" s="221"/>
      <c r="N264" s="221"/>
      <c r="O264" s="221"/>
    </row>
    <row r="265" spans="1:15" ht="15.75" customHeight="1" x14ac:dyDescent="0.3">
      <c r="A265" s="221"/>
      <c r="B265" s="221"/>
      <c r="C265" s="221"/>
      <c r="D265" s="221"/>
      <c r="E265" s="221"/>
      <c r="F265" s="221"/>
      <c r="G265" s="221"/>
      <c r="H265" s="221"/>
      <c r="I265" s="221"/>
      <c r="J265" s="221"/>
      <c r="K265" s="221"/>
      <c r="L265" s="221"/>
      <c r="M265" s="221"/>
      <c r="N265" s="221"/>
      <c r="O265" s="221"/>
    </row>
    <row r="266" spans="1:15" ht="15.75" customHeight="1" x14ac:dyDescent="0.3">
      <c r="A266" s="221"/>
      <c r="B266" s="221"/>
      <c r="C266" s="221"/>
      <c r="D266" s="221"/>
      <c r="E266" s="221"/>
      <c r="F266" s="221"/>
      <c r="G266" s="221"/>
      <c r="H266" s="221"/>
      <c r="I266" s="221"/>
      <c r="J266" s="221"/>
      <c r="K266" s="221"/>
      <c r="L266" s="221"/>
      <c r="M266" s="221"/>
      <c r="N266" s="221"/>
      <c r="O266" s="221"/>
    </row>
    <row r="267" spans="1:15" ht="15.75" customHeight="1" x14ac:dyDescent="0.3">
      <c r="A267" s="221"/>
      <c r="B267" s="221"/>
      <c r="C267" s="221"/>
      <c r="D267" s="221"/>
      <c r="E267" s="221"/>
      <c r="F267" s="221"/>
      <c r="G267" s="221"/>
      <c r="H267" s="221"/>
      <c r="I267" s="221"/>
      <c r="J267" s="221"/>
      <c r="K267" s="221"/>
      <c r="L267" s="221"/>
      <c r="M267" s="221"/>
      <c r="N267" s="221"/>
      <c r="O267" s="221"/>
    </row>
    <row r="268" spans="1:15" ht="15.75" customHeight="1" x14ac:dyDescent="0.3">
      <c r="A268" s="221"/>
      <c r="B268" s="221"/>
      <c r="C268" s="221"/>
      <c r="D268" s="221"/>
      <c r="E268" s="221"/>
      <c r="F268" s="221"/>
      <c r="G268" s="221"/>
      <c r="H268" s="221"/>
      <c r="I268" s="221"/>
      <c r="J268" s="221"/>
      <c r="K268" s="221"/>
      <c r="L268" s="221"/>
      <c r="M268" s="221"/>
      <c r="N268" s="221"/>
      <c r="O268" s="221"/>
    </row>
    <row r="269" spans="1:15" ht="15.75" customHeight="1" x14ac:dyDescent="0.3">
      <c r="A269" s="221"/>
      <c r="B269" s="221"/>
      <c r="C269" s="221"/>
      <c r="D269" s="221"/>
      <c r="E269" s="221"/>
      <c r="F269" s="221"/>
      <c r="G269" s="221"/>
      <c r="H269" s="221"/>
      <c r="I269" s="221"/>
      <c r="J269" s="221"/>
      <c r="K269" s="221"/>
      <c r="L269" s="221"/>
      <c r="M269" s="221"/>
      <c r="N269" s="221"/>
      <c r="O269" s="221"/>
    </row>
    <row r="270" spans="1:15" ht="15.75" customHeight="1" x14ac:dyDescent="0.3">
      <c r="A270" s="221"/>
      <c r="B270" s="221"/>
      <c r="C270" s="221"/>
      <c r="D270" s="221"/>
      <c r="E270" s="221"/>
      <c r="F270" s="221"/>
      <c r="G270" s="221"/>
      <c r="H270" s="221"/>
      <c r="I270" s="221"/>
      <c r="J270" s="221"/>
      <c r="K270" s="221"/>
      <c r="L270" s="221"/>
      <c r="M270" s="221"/>
      <c r="N270" s="221"/>
      <c r="O270" s="221"/>
    </row>
    <row r="271" spans="1:15" ht="15.75" customHeight="1" x14ac:dyDescent="0.3">
      <c r="A271" s="221"/>
      <c r="B271" s="221"/>
      <c r="C271" s="221"/>
      <c r="D271" s="221"/>
      <c r="E271" s="221"/>
      <c r="F271" s="221"/>
      <c r="G271" s="221"/>
      <c r="H271" s="221"/>
      <c r="I271" s="221"/>
      <c r="J271" s="221"/>
      <c r="K271" s="221"/>
      <c r="L271" s="221"/>
      <c r="M271" s="221"/>
      <c r="N271" s="221"/>
      <c r="O271" s="221"/>
    </row>
    <row r="272" spans="1:15" ht="15.75" customHeight="1" x14ac:dyDescent="0.3">
      <c r="A272" s="221"/>
      <c r="B272" s="221"/>
      <c r="C272" s="221"/>
      <c r="D272" s="221"/>
      <c r="E272" s="221"/>
      <c r="F272" s="221"/>
      <c r="G272" s="221"/>
      <c r="H272" s="221"/>
      <c r="I272" s="221"/>
      <c r="J272" s="221"/>
      <c r="K272" s="221"/>
      <c r="L272" s="221"/>
      <c r="M272" s="221"/>
      <c r="N272" s="221"/>
      <c r="O272" s="221"/>
    </row>
    <row r="273" spans="1:15" ht="15.75" customHeight="1" x14ac:dyDescent="0.3">
      <c r="A273" s="221"/>
      <c r="B273" s="221"/>
      <c r="C273" s="221"/>
      <c r="D273" s="221"/>
      <c r="E273" s="221"/>
      <c r="F273" s="221"/>
      <c r="G273" s="221"/>
      <c r="H273" s="221"/>
      <c r="I273" s="221"/>
      <c r="J273" s="221"/>
      <c r="K273" s="221"/>
      <c r="L273" s="221"/>
      <c r="M273" s="221"/>
      <c r="N273" s="221"/>
      <c r="O273" s="221"/>
    </row>
    <row r="274" spans="1:15" ht="15.75" customHeight="1" x14ac:dyDescent="0.3">
      <c r="A274" s="221"/>
      <c r="B274" s="221"/>
      <c r="C274" s="221"/>
      <c r="D274" s="221"/>
      <c r="E274" s="221"/>
      <c r="F274" s="221"/>
      <c r="G274" s="221"/>
      <c r="H274" s="221"/>
      <c r="I274" s="221"/>
      <c r="J274" s="221"/>
      <c r="K274" s="221"/>
      <c r="L274" s="221"/>
      <c r="M274" s="221"/>
      <c r="N274" s="221"/>
      <c r="O274" s="221"/>
    </row>
    <row r="275" spans="1:15" ht="15.75" customHeight="1" x14ac:dyDescent="0.3">
      <c r="A275" s="221"/>
      <c r="B275" s="221"/>
      <c r="C275" s="221"/>
      <c r="D275" s="221"/>
      <c r="E275" s="221"/>
      <c r="F275" s="221"/>
      <c r="G275" s="221"/>
      <c r="H275" s="221"/>
      <c r="I275" s="221"/>
      <c r="J275" s="221"/>
      <c r="K275" s="221"/>
      <c r="L275" s="221"/>
      <c r="M275" s="221"/>
      <c r="N275" s="221"/>
      <c r="O275" s="221"/>
    </row>
    <row r="276" spans="1:15" ht="15.75" customHeight="1" x14ac:dyDescent="0.3">
      <c r="A276" s="221"/>
      <c r="B276" s="221"/>
      <c r="C276" s="221"/>
      <c r="D276" s="221"/>
      <c r="E276" s="221"/>
      <c r="F276" s="221"/>
      <c r="G276" s="221"/>
      <c r="H276" s="221"/>
      <c r="I276" s="221"/>
      <c r="J276" s="221"/>
      <c r="K276" s="221"/>
      <c r="L276" s="221"/>
      <c r="M276" s="221"/>
      <c r="N276" s="221"/>
      <c r="O276" s="221"/>
    </row>
    <row r="277" spans="1:15" ht="15.75" customHeight="1" x14ac:dyDescent="0.3">
      <c r="A277" s="221"/>
      <c r="B277" s="221"/>
      <c r="C277" s="221"/>
      <c r="D277" s="221"/>
      <c r="E277" s="221"/>
      <c r="F277" s="221"/>
      <c r="G277" s="221"/>
      <c r="H277" s="221"/>
      <c r="I277" s="221"/>
      <c r="J277" s="221"/>
      <c r="K277" s="221"/>
      <c r="L277" s="221"/>
      <c r="M277" s="221"/>
      <c r="N277" s="221"/>
      <c r="O277" s="221"/>
    </row>
    <row r="278" spans="1:15" ht="15.75" customHeight="1" x14ac:dyDescent="0.3">
      <c r="A278" s="221"/>
      <c r="B278" s="221"/>
      <c r="C278" s="221"/>
      <c r="D278" s="221"/>
      <c r="E278" s="221"/>
      <c r="F278" s="221"/>
      <c r="G278" s="221"/>
      <c r="H278" s="221"/>
      <c r="I278" s="221"/>
      <c r="J278" s="221"/>
      <c r="K278" s="221"/>
      <c r="L278" s="221"/>
      <c r="M278" s="221"/>
      <c r="N278" s="221"/>
      <c r="O278" s="221"/>
    </row>
    <row r="279" spans="1:15" ht="15.75" customHeight="1" x14ac:dyDescent="0.3">
      <c r="A279" s="221"/>
      <c r="B279" s="221"/>
      <c r="C279" s="221"/>
      <c r="D279" s="221"/>
      <c r="E279" s="221"/>
      <c r="F279" s="221"/>
      <c r="G279" s="221"/>
      <c r="H279" s="221"/>
      <c r="I279" s="221"/>
      <c r="J279" s="221"/>
      <c r="K279" s="221"/>
      <c r="L279" s="221"/>
      <c r="M279" s="221"/>
      <c r="N279" s="221"/>
      <c r="O279" s="221"/>
    </row>
    <row r="280" spans="1:15" ht="15.75" customHeight="1" x14ac:dyDescent="0.3">
      <c r="A280" s="221"/>
      <c r="B280" s="221"/>
      <c r="C280" s="221"/>
      <c r="D280" s="221"/>
      <c r="E280" s="221"/>
      <c r="F280" s="221"/>
      <c r="G280" s="221"/>
      <c r="H280" s="221"/>
      <c r="I280" s="221"/>
      <c r="J280" s="221"/>
      <c r="K280" s="221"/>
      <c r="L280" s="221"/>
      <c r="M280" s="221"/>
      <c r="N280" s="221"/>
      <c r="O280" s="221"/>
    </row>
    <row r="281" spans="1:15" ht="15.75" customHeight="1" x14ac:dyDescent="0.3">
      <c r="A281" s="221"/>
      <c r="B281" s="221"/>
      <c r="C281" s="221"/>
      <c r="D281" s="221"/>
      <c r="E281" s="221"/>
      <c r="F281" s="221"/>
      <c r="G281" s="221"/>
      <c r="H281" s="221"/>
      <c r="I281" s="221"/>
      <c r="J281" s="221"/>
      <c r="K281" s="221"/>
      <c r="L281" s="221"/>
      <c r="M281" s="221"/>
      <c r="N281" s="221"/>
      <c r="O281" s="221"/>
    </row>
    <row r="282" spans="1:15" ht="15.75" customHeight="1" x14ac:dyDescent="0.3">
      <c r="A282" s="221"/>
      <c r="B282" s="221"/>
      <c r="C282" s="221"/>
      <c r="D282" s="221"/>
      <c r="E282" s="221"/>
      <c r="F282" s="221"/>
      <c r="G282" s="221"/>
      <c r="H282" s="221"/>
      <c r="I282" s="221"/>
      <c r="J282" s="221"/>
      <c r="K282" s="221"/>
      <c r="L282" s="221"/>
      <c r="M282" s="221"/>
      <c r="N282" s="221"/>
      <c r="O282" s="221"/>
    </row>
    <row r="283" spans="1:15" ht="15.75" customHeight="1" x14ac:dyDescent="0.3">
      <c r="A283" s="221"/>
      <c r="B283" s="221"/>
      <c r="C283" s="221"/>
      <c r="D283" s="221"/>
      <c r="E283" s="221"/>
      <c r="F283" s="221"/>
      <c r="G283" s="221"/>
      <c r="H283" s="221"/>
      <c r="I283" s="221"/>
      <c r="J283" s="221"/>
      <c r="K283" s="221"/>
      <c r="L283" s="221"/>
      <c r="M283" s="221"/>
      <c r="N283" s="221"/>
      <c r="O283" s="221"/>
    </row>
    <row r="284" spans="1:15" ht="15.75" customHeight="1" x14ac:dyDescent="0.3">
      <c r="A284" s="221"/>
      <c r="B284" s="221"/>
      <c r="C284" s="221"/>
      <c r="D284" s="221"/>
      <c r="E284" s="221"/>
      <c r="F284" s="221"/>
      <c r="G284" s="221"/>
      <c r="H284" s="221"/>
      <c r="I284" s="221"/>
      <c r="J284" s="221"/>
      <c r="K284" s="221"/>
      <c r="L284" s="221"/>
      <c r="M284" s="221"/>
      <c r="N284" s="221"/>
      <c r="O284" s="221"/>
    </row>
    <row r="285" spans="1:15" ht="15.75" customHeight="1" x14ac:dyDescent="0.3">
      <c r="A285" s="221"/>
      <c r="B285" s="221"/>
      <c r="C285" s="221"/>
      <c r="D285" s="221"/>
      <c r="E285" s="221"/>
      <c r="F285" s="221"/>
      <c r="G285" s="221"/>
      <c r="H285" s="221"/>
      <c r="I285" s="221"/>
      <c r="J285" s="221"/>
      <c r="K285" s="221"/>
      <c r="L285" s="221"/>
      <c r="M285" s="221"/>
      <c r="N285" s="221"/>
      <c r="O285" s="221"/>
    </row>
    <row r="286" spans="1:15" ht="15.75" customHeight="1" x14ac:dyDescent="0.3">
      <c r="A286" s="221"/>
      <c r="B286" s="221"/>
      <c r="C286" s="221"/>
      <c r="D286" s="221"/>
      <c r="E286" s="221"/>
      <c r="F286" s="221"/>
      <c r="G286" s="221"/>
      <c r="H286" s="221"/>
      <c r="I286" s="221"/>
      <c r="J286" s="221"/>
      <c r="K286" s="221"/>
      <c r="L286" s="221"/>
      <c r="M286" s="221"/>
      <c r="N286" s="221"/>
      <c r="O286" s="221"/>
    </row>
    <row r="287" spans="1:15" ht="15.75" customHeight="1" x14ac:dyDescent="0.3">
      <c r="A287" s="221"/>
      <c r="B287" s="221"/>
      <c r="C287" s="221"/>
      <c r="D287" s="221"/>
      <c r="E287" s="221"/>
      <c r="F287" s="221"/>
      <c r="G287" s="221"/>
      <c r="H287" s="221"/>
      <c r="I287" s="221"/>
      <c r="J287" s="221"/>
      <c r="K287" s="221"/>
      <c r="L287" s="221"/>
      <c r="M287" s="221"/>
      <c r="N287" s="221"/>
      <c r="O287" s="221"/>
    </row>
    <row r="288" spans="1:15" ht="15.75" customHeight="1" x14ac:dyDescent="0.3">
      <c r="A288" s="221"/>
      <c r="B288" s="221"/>
      <c r="C288" s="221"/>
      <c r="D288" s="221"/>
      <c r="E288" s="221"/>
      <c r="F288" s="221"/>
      <c r="G288" s="221"/>
      <c r="H288" s="221"/>
      <c r="I288" s="221"/>
      <c r="J288" s="221"/>
      <c r="K288" s="221"/>
      <c r="L288" s="221"/>
      <c r="M288" s="221"/>
      <c r="N288" s="221"/>
      <c r="O288" s="221"/>
    </row>
    <row r="289" spans="1:15" ht="15.75" customHeight="1" x14ac:dyDescent="0.3">
      <c r="A289" s="221"/>
      <c r="B289" s="221"/>
      <c r="C289" s="221"/>
      <c r="D289" s="221"/>
      <c r="E289" s="221"/>
      <c r="F289" s="221"/>
      <c r="G289" s="221"/>
      <c r="H289" s="221"/>
      <c r="I289" s="221"/>
      <c r="J289" s="221"/>
      <c r="K289" s="221"/>
      <c r="L289" s="221"/>
      <c r="M289" s="221"/>
      <c r="N289" s="221"/>
      <c r="O289" s="221"/>
    </row>
    <row r="290" spans="1:15" ht="15.75" customHeight="1" x14ac:dyDescent="0.3">
      <c r="A290" s="221"/>
      <c r="B290" s="221"/>
      <c r="C290" s="221"/>
      <c r="D290" s="221"/>
      <c r="E290" s="221"/>
      <c r="F290" s="221"/>
      <c r="G290" s="221"/>
      <c r="H290" s="221"/>
      <c r="I290" s="221"/>
      <c r="J290" s="221"/>
      <c r="K290" s="221"/>
      <c r="L290" s="221"/>
      <c r="M290" s="221"/>
      <c r="N290" s="221"/>
      <c r="O290" s="221"/>
    </row>
    <row r="291" spans="1:15" ht="15.75" customHeight="1" x14ac:dyDescent="0.3">
      <c r="A291" s="221"/>
      <c r="B291" s="221"/>
      <c r="C291" s="221"/>
      <c r="D291" s="221"/>
      <c r="E291" s="221"/>
      <c r="F291" s="221"/>
      <c r="G291" s="221"/>
      <c r="H291" s="221"/>
      <c r="I291" s="221"/>
      <c r="J291" s="221"/>
      <c r="K291" s="221"/>
      <c r="L291" s="221"/>
      <c r="M291" s="221"/>
      <c r="N291" s="221"/>
      <c r="O291" s="221"/>
    </row>
    <row r="292" spans="1:15" ht="15.75" customHeight="1" x14ac:dyDescent="0.3">
      <c r="A292" s="221"/>
      <c r="B292" s="221"/>
      <c r="C292" s="221"/>
      <c r="D292" s="221"/>
      <c r="E292" s="221"/>
      <c r="F292" s="221"/>
      <c r="G292" s="221"/>
      <c r="H292" s="221"/>
      <c r="I292" s="221"/>
      <c r="J292" s="221"/>
      <c r="K292" s="221"/>
      <c r="L292" s="221"/>
      <c r="M292" s="221"/>
      <c r="N292" s="221"/>
      <c r="O292" s="221"/>
    </row>
    <row r="293" spans="1:15" ht="15.75" customHeight="1" x14ac:dyDescent="0.3">
      <c r="A293" s="221"/>
      <c r="B293" s="221"/>
      <c r="C293" s="221"/>
      <c r="D293" s="221"/>
      <c r="E293" s="221"/>
      <c r="F293" s="221"/>
      <c r="G293" s="221"/>
      <c r="H293" s="221"/>
      <c r="I293" s="221"/>
      <c r="J293" s="221"/>
      <c r="K293" s="221"/>
      <c r="L293" s="221"/>
      <c r="M293" s="221"/>
      <c r="N293" s="221"/>
      <c r="O293" s="221"/>
    </row>
    <row r="294" spans="1:15" ht="15.75" customHeight="1" x14ac:dyDescent="0.3">
      <c r="A294" s="221"/>
      <c r="B294" s="221"/>
      <c r="C294" s="221"/>
      <c r="D294" s="221"/>
      <c r="E294" s="221"/>
      <c r="F294" s="221"/>
      <c r="G294" s="221"/>
      <c r="H294" s="221"/>
      <c r="I294" s="221"/>
      <c r="J294" s="221"/>
      <c r="K294" s="221"/>
      <c r="L294" s="221"/>
      <c r="M294" s="221"/>
      <c r="N294" s="221"/>
      <c r="O294" s="221"/>
    </row>
    <row r="295" spans="1:15" ht="15.75" customHeight="1" x14ac:dyDescent="0.3">
      <c r="A295" s="221"/>
      <c r="B295" s="221"/>
      <c r="C295" s="221"/>
      <c r="D295" s="221"/>
      <c r="E295" s="221"/>
      <c r="F295" s="221"/>
      <c r="G295" s="221"/>
      <c r="H295" s="221"/>
      <c r="I295" s="221"/>
      <c r="J295" s="221"/>
      <c r="K295" s="221"/>
      <c r="L295" s="221"/>
      <c r="M295" s="221"/>
      <c r="N295" s="221"/>
      <c r="O295" s="221"/>
    </row>
    <row r="296" spans="1:15" ht="15.75" customHeight="1" x14ac:dyDescent="0.3">
      <c r="A296" s="221"/>
      <c r="B296" s="221"/>
      <c r="C296" s="221"/>
      <c r="D296" s="221"/>
      <c r="E296" s="221"/>
      <c r="F296" s="221"/>
      <c r="G296" s="221"/>
      <c r="H296" s="221"/>
      <c r="I296" s="221"/>
      <c r="J296" s="221"/>
      <c r="K296" s="221"/>
      <c r="L296" s="221"/>
      <c r="M296" s="221"/>
      <c r="N296" s="221"/>
      <c r="O296" s="221"/>
    </row>
    <row r="297" spans="1:15" ht="15.75" customHeight="1" x14ac:dyDescent="0.3">
      <c r="A297" s="221"/>
      <c r="B297" s="221"/>
      <c r="C297" s="221"/>
      <c r="D297" s="221"/>
      <c r="E297" s="221"/>
      <c r="F297" s="221"/>
      <c r="G297" s="221"/>
      <c r="H297" s="221"/>
      <c r="I297" s="221"/>
      <c r="J297" s="221"/>
      <c r="K297" s="221"/>
      <c r="L297" s="221"/>
      <c r="M297" s="221"/>
      <c r="N297" s="221"/>
      <c r="O297" s="221"/>
    </row>
    <row r="298" spans="1:15" ht="15.75" customHeight="1" x14ac:dyDescent="0.3">
      <c r="A298" s="221"/>
      <c r="B298" s="221"/>
      <c r="C298" s="221"/>
      <c r="D298" s="221"/>
      <c r="E298" s="221"/>
      <c r="F298" s="221"/>
      <c r="G298" s="221"/>
      <c r="H298" s="221"/>
      <c r="I298" s="221"/>
      <c r="J298" s="221"/>
      <c r="K298" s="221"/>
      <c r="L298" s="221"/>
      <c r="M298" s="221"/>
      <c r="N298" s="221"/>
      <c r="O298" s="221"/>
    </row>
    <row r="299" spans="1:15" ht="15.75" customHeight="1" x14ac:dyDescent="0.3">
      <c r="A299" s="221"/>
      <c r="B299" s="221"/>
      <c r="C299" s="221"/>
      <c r="D299" s="221"/>
      <c r="E299" s="221"/>
      <c r="F299" s="221"/>
      <c r="G299" s="221"/>
      <c r="H299" s="221"/>
      <c r="I299" s="221"/>
      <c r="J299" s="221"/>
      <c r="K299" s="221"/>
      <c r="L299" s="221"/>
      <c r="M299" s="221"/>
      <c r="N299" s="221"/>
      <c r="O299" s="221"/>
    </row>
    <row r="300" spans="1:15" ht="15.75" customHeight="1" x14ac:dyDescent="0.3">
      <c r="A300" s="221"/>
      <c r="B300" s="221"/>
      <c r="C300" s="221"/>
      <c r="D300" s="221"/>
      <c r="E300" s="221"/>
      <c r="F300" s="221"/>
      <c r="G300" s="221"/>
      <c r="H300" s="221"/>
      <c r="I300" s="221"/>
      <c r="J300" s="221"/>
      <c r="K300" s="221"/>
      <c r="L300" s="221"/>
      <c r="M300" s="221"/>
      <c r="N300" s="221"/>
      <c r="O300" s="221"/>
    </row>
    <row r="301" spans="1:15" ht="15.75" customHeight="1" x14ac:dyDescent="0.3">
      <c r="A301" s="221"/>
      <c r="B301" s="221"/>
      <c r="C301" s="221"/>
      <c r="D301" s="221"/>
      <c r="E301" s="221"/>
      <c r="F301" s="221"/>
      <c r="G301" s="221"/>
      <c r="H301" s="221"/>
      <c r="I301" s="221"/>
      <c r="J301" s="221"/>
      <c r="K301" s="221"/>
      <c r="L301" s="221"/>
      <c r="M301" s="221"/>
      <c r="N301" s="221"/>
      <c r="O301" s="221"/>
    </row>
    <row r="302" spans="1:15" ht="15.75" customHeight="1" x14ac:dyDescent="0.3">
      <c r="A302" s="221"/>
      <c r="B302" s="221"/>
      <c r="C302" s="221"/>
      <c r="D302" s="221"/>
      <c r="E302" s="221"/>
      <c r="F302" s="221"/>
      <c r="G302" s="221"/>
      <c r="H302" s="221"/>
      <c r="I302" s="221"/>
      <c r="J302" s="221"/>
      <c r="K302" s="221"/>
      <c r="L302" s="221"/>
      <c r="M302" s="221"/>
      <c r="N302" s="221"/>
      <c r="O302" s="221"/>
    </row>
    <row r="303" spans="1:15" ht="15.75" customHeight="1" x14ac:dyDescent="0.3">
      <c r="A303" s="221"/>
      <c r="B303" s="221"/>
      <c r="C303" s="221"/>
      <c r="D303" s="221"/>
      <c r="E303" s="221"/>
      <c r="F303" s="221"/>
      <c r="G303" s="221"/>
      <c r="H303" s="221"/>
      <c r="I303" s="221"/>
      <c r="J303" s="221"/>
      <c r="K303" s="221"/>
      <c r="L303" s="221"/>
      <c r="M303" s="221"/>
      <c r="N303" s="221"/>
      <c r="O303" s="221"/>
    </row>
    <row r="304" spans="1:15" ht="15.75" customHeight="1" x14ac:dyDescent="0.3">
      <c r="A304" s="221"/>
      <c r="B304" s="221"/>
      <c r="C304" s="221"/>
      <c r="D304" s="221"/>
      <c r="E304" s="221"/>
      <c r="F304" s="221"/>
      <c r="G304" s="221"/>
      <c r="H304" s="221"/>
      <c r="I304" s="221"/>
      <c r="J304" s="221"/>
      <c r="K304" s="221"/>
      <c r="L304" s="221"/>
      <c r="M304" s="221"/>
      <c r="N304" s="221"/>
      <c r="O304" s="221"/>
    </row>
    <row r="305" spans="1:15" ht="15.75" customHeight="1" x14ac:dyDescent="0.3">
      <c r="A305" s="221"/>
      <c r="B305" s="221"/>
      <c r="C305" s="221"/>
      <c r="D305" s="221"/>
      <c r="E305" s="221"/>
      <c r="F305" s="221"/>
      <c r="G305" s="221"/>
      <c r="H305" s="221"/>
      <c r="I305" s="221"/>
      <c r="J305" s="221"/>
      <c r="K305" s="221"/>
      <c r="L305" s="221"/>
      <c r="M305" s="221"/>
      <c r="N305" s="221"/>
      <c r="O305" s="221"/>
    </row>
    <row r="306" spans="1:15" ht="15.75" customHeight="1" x14ac:dyDescent="0.3">
      <c r="A306" s="221"/>
      <c r="B306" s="221"/>
      <c r="C306" s="221"/>
      <c r="D306" s="221"/>
      <c r="E306" s="221"/>
      <c r="F306" s="221"/>
      <c r="G306" s="221"/>
      <c r="H306" s="221"/>
      <c r="I306" s="221"/>
      <c r="J306" s="221"/>
      <c r="K306" s="221"/>
      <c r="L306" s="221"/>
      <c r="M306" s="221"/>
      <c r="N306" s="221"/>
      <c r="O306" s="221"/>
    </row>
    <row r="307" spans="1:15" ht="15.75" customHeight="1" x14ac:dyDescent="0.3">
      <c r="A307" s="221"/>
      <c r="B307" s="221"/>
      <c r="C307" s="221"/>
      <c r="D307" s="221"/>
      <c r="E307" s="221"/>
      <c r="F307" s="221"/>
      <c r="G307" s="221"/>
      <c r="H307" s="221"/>
      <c r="I307" s="221"/>
      <c r="J307" s="221"/>
      <c r="K307" s="221"/>
      <c r="L307" s="221"/>
      <c r="M307" s="221"/>
      <c r="N307" s="221"/>
      <c r="O307" s="221"/>
    </row>
    <row r="308" spans="1:15" ht="15.75" customHeight="1" x14ac:dyDescent="0.3">
      <c r="A308" s="221"/>
      <c r="B308" s="221"/>
      <c r="C308" s="221"/>
      <c r="D308" s="221"/>
      <c r="E308" s="221"/>
      <c r="F308" s="221"/>
      <c r="G308" s="221"/>
      <c r="H308" s="221"/>
      <c r="I308" s="221"/>
      <c r="J308" s="221"/>
      <c r="K308" s="221"/>
      <c r="L308" s="221"/>
      <c r="M308" s="221"/>
      <c r="N308" s="221"/>
      <c r="O308" s="221"/>
    </row>
    <row r="309" spans="1:15" ht="15.75" customHeight="1" x14ac:dyDescent="0.3">
      <c r="A309" s="221"/>
      <c r="B309" s="221"/>
      <c r="C309" s="221"/>
      <c r="D309" s="221"/>
      <c r="E309" s="221"/>
      <c r="F309" s="221"/>
      <c r="G309" s="221"/>
      <c r="H309" s="221"/>
      <c r="I309" s="221"/>
      <c r="J309" s="221"/>
      <c r="K309" s="221"/>
      <c r="L309" s="221"/>
      <c r="M309" s="221"/>
      <c r="N309" s="221"/>
      <c r="O309" s="221"/>
    </row>
    <row r="310" spans="1:15" ht="15.75" customHeight="1" x14ac:dyDescent="0.3">
      <c r="A310" s="221"/>
      <c r="B310" s="221"/>
      <c r="C310" s="221"/>
      <c r="D310" s="221"/>
      <c r="E310" s="221"/>
      <c r="F310" s="221"/>
      <c r="G310" s="221"/>
      <c r="H310" s="221"/>
      <c r="I310" s="221"/>
      <c r="J310" s="221"/>
      <c r="K310" s="221"/>
      <c r="L310" s="221"/>
      <c r="M310" s="221"/>
      <c r="N310" s="221"/>
      <c r="O310" s="221"/>
    </row>
    <row r="311" spans="1:15" ht="15.75" customHeight="1" x14ac:dyDescent="0.3">
      <c r="A311" s="221"/>
      <c r="B311" s="221"/>
      <c r="C311" s="221"/>
      <c r="D311" s="221"/>
      <c r="E311" s="221"/>
      <c r="F311" s="221"/>
      <c r="G311" s="221"/>
      <c r="H311" s="221"/>
      <c r="I311" s="221"/>
      <c r="J311" s="221"/>
      <c r="K311" s="221"/>
      <c r="L311" s="221"/>
      <c r="M311" s="221"/>
      <c r="N311" s="221"/>
      <c r="O311" s="221"/>
    </row>
    <row r="312" spans="1:15" ht="15.75" customHeight="1" x14ac:dyDescent="0.3">
      <c r="A312" s="221"/>
      <c r="B312" s="221"/>
      <c r="C312" s="221"/>
      <c r="D312" s="221"/>
      <c r="E312" s="221"/>
      <c r="F312" s="221"/>
      <c r="G312" s="221"/>
      <c r="H312" s="221"/>
      <c r="I312" s="221"/>
      <c r="J312" s="221"/>
      <c r="K312" s="221"/>
      <c r="L312" s="221"/>
      <c r="M312" s="221"/>
      <c r="N312" s="221"/>
      <c r="O312" s="221"/>
    </row>
    <row r="313" spans="1:15" ht="15.75" customHeight="1" x14ac:dyDescent="0.3">
      <c r="A313" s="221"/>
      <c r="B313" s="221"/>
      <c r="C313" s="221"/>
      <c r="D313" s="221"/>
      <c r="E313" s="221"/>
      <c r="F313" s="221"/>
      <c r="G313" s="221"/>
      <c r="H313" s="221"/>
      <c r="I313" s="221"/>
      <c r="J313" s="221"/>
      <c r="K313" s="221"/>
      <c r="L313" s="221"/>
      <c r="M313" s="221"/>
      <c r="N313" s="221"/>
      <c r="O313" s="221"/>
    </row>
    <row r="314" spans="1:15" ht="15.75" customHeight="1" x14ac:dyDescent="0.3">
      <c r="A314" s="221"/>
      <c r="B314" s="221"/>
      <c r="C314" s="221"/>
      <c r="D314" s="221"/>
      <c r="E314" s="221"/>
      <c r="F314" s="221"/>
      <c r="G314" s="221"/>
      <c r="H314" s="221"/>
      <c r="I314" s="221"/>
      <c r="J314" s="221"/>
      <c r="K314" s="221"/>
      <c r="L314" s="221"/>
      <c r="M314" s="221"/>
      <c r="N314" s="221"/>
      <c r="O314" s="221"/>
    </row>
    <row r="315" spans="1:15" ht="15.75" customHeight="1" x14ac:dyDescent="0.3">
      <c r="A315" s="221"/>
      <c r="B315" s="221"/>
      <c r="C315" s="221"/>
      <c r="D315" s="221"/>
      <c r="E315" s="221"/>
      <c r="F315" s="221"/>
      <c r="G315" s="221"/>
      <c r="H315" s="221"/>
      <c r="I315" s="221"/>
      <c r="J315" s="221"/>
      <c r="K315" s="221"/>
      <c r="L315" s="221"/>
      <c r="M315" s="221"/>
      <c r="N315" s="221"/>
      <c r="O315" s="221"/>
    </row>
    <row r="316" spans="1:15" ht="15.75" customHeight="1" x14ac:dyDescent="0.3">
      <c r="A316" s="221"/>
      <c r="B316" s="221"/>
      <c r="C316" s="221"/>
      <c r="D316" s="221"/>
      <c r="E316" s="221"/>
      <c r="F316" s="221"/>
      <c r="G316" s="221"/>
      <c r="H316" s="221"/>
      <c r="I316" s="221"/>
      <c r="J316" s="221"/>
      <c r="K316" s="221"/>
      <c r="L316" s="221"/>
      <c r="M316" s="221"/>
      <c r="N316" s="221"/>
      <c r="O316" s="221"/>
    </row>
    <row r="317" spans="1:15" ht="15.75" customHeight="1" x14ac:dyDescent="0.3">
      <c r="A317" s="221"/>
      <c r="B317" s="221"/>
      <c r="C317" s="221"/>
      <c r="D317" s="221"/>
      <c r="E317" s="221"/>
      <c r="F317" s="221"/>
      <c r="G317" s="221"/>
      <c r="H317" s="221"/>
      <c r="I317" s="221"/>
      <c r="J317" s="221"/>
      <c r="K317" s="221"/>
      <c r="L317" s="221"/>
      <c r="M317" s="221"/>
      <c r="N317" s="221"/>
      <c r="O317" s="221"/>
    </row>
    <row r="318" spans="1:15" ht="15.75" customHeight="1" x14ac:dyDescent="0.3">
      <c r="A318" s="221"/>
      <c r="B318" s="221"/>
      <c r="C318" s="221"/>
      <c r="D318" s="221"/>
      <c r="E318" s="221"/>
      <c r="F318" s="221"/>
      <c r="G318" s="221"/>
      <c r="H318" s="221"/>
      <c r="I318" s="221"/>
      <c r="J318" s="221"/>
      <c r="K318" s="221"/>
      <c r="L318" s="221"/>
      <c r="M318" s="221"/>
      <c r="N318" s="221"/>
      <c r="O318" s="221"/>
    </row>
    <row r="319" spans="1:15" ht="15.75" customHeight="1" x14ac:dyDescent="0.3">
      <c r="A319" s="221"/>
      <c r="B319" s="221"/>
      <c r="C319" s="221"/>
      <c r="D319" s="221"/>
      <c r="E319" s="221"/>
      <c r="F319" s="221"/>
      <c r="G319" s="221"/>
      <c r="H319" s="221"/>
      <c r="I319" s="221"/>
      <c r="J319" s="221"/>
      <c r="K319" s="221"/>
      <c r="L319" s="221"/>
      <c r="M319" s="221"/>
      <c r="N319" s="221"/>
      <c r="O319" s="221"/>
    </row>
    <row r="320" spans="1:15" ht="15.75" customHeight="1" x14ac:dyDescent="0.3">
      <c r="A320" s="221"/>
      <c r="B320" s="221"/>
      <c r="C320" s="221"/>
      <c r="D320" s="221"/>
      <c r="E320" s="221"/>
      <c r="F320" s="221"/>
      <c r="G320" s="221"/>
      <c r="H320" s="221"/>
      <c r="I320" s="221"/>
      <c r="J320" s="221"/>
      <c r="K320" s="221"/>
      <c r="L320" s="221"/>
      <c r="M320" s="221"/>
      <c r="N320" s="221"/>
      <c r="O320" s="221"/>
    </row>
    <row r="321" spans="1:15" ht="15.75" customHeight="1" x14ac:dyDescent="0.3">
      <c r="A321" s="221"/>
      <c r="B321" s="221"/>
      <c r="C321" s="221"/>
      <c r="D321" s="221"/>
      <c r="E321" s="221"/>
      <c r="F321" s="221"/>
      <c r="G321" s="221"/>
      <c r="H321" s="221"/>
      <c r="I321" s="221"/>
      <c r="J321" s="221"/>
      <c r="K321" s="221"/>
      <c r="L321" s="221"/>
      <c r="M321" s="221"/>
      <c r="N321" s="221"/>
      <c r="O321" s="221"/>
    </row>
    <row r="322" spans="1:15" ht="15.75" customHeight="1" x14ac:dyDescent="0.3">
      <c r="A322" s="221"/>
      <c r="B322" s="221"/>
      <c r="C322" s="221"/>
      <c r="D322" s="221"/>
      <c r="E322" s="221"/>
      <c r="F322" s="221"/>
      <c r="G322" s="221"/>
      <c r="H322" s="221"/>
      <c r="I322" s="221"/>
      <c r="J322" s="221"/>
      <c r="K322" s="221"/>
      <c r="L322" s="221"/>
      <c r="M322" s="221"/>
      <c r="N322" s="221"/>
      <c r="O322" s="221"/>
    </row>
    <row r="323" spans="1:15" ht="15.75" customHeight="1" x14ac:dyDescent="0.3">
      <c r="A323" s="221"/>
      <c r="B323" s="221"/>
      <c r="C323" s="221"/>
      <c r="D323" s="221"/>
      <c r="E323" s="221"/>
      <c r="F323" s="221"/>
      <c r="G323" s="221"/>
      <c r="H323" s="221"/>
      <c r="I323" s="221"/>
      <c r="J323" s="221"/>
      <c r="K323" s="221"/>
      <c r="L323" s="221"/>
      <c r="M323" s="221"/>
      <c r="N323" s="221"/>
      <c r="O323" s="221"/>
    </row>
    <row r="324" spans="1:15" ht="15.75" customHeight="1" x14ac:dyDescent="0.3">
      <c r="A324" s="221"/>
      <c r="B324" s="221"/>
      <c r="C324" s="221"/>
      <c r="D324" s="221"/>
      <c r="E324" s="221"/>
      <c r="F324" s="221"/>
      <c r="G324" s="221"/>
      <c r="H324" s="221"/>
      <c r="I324" s="221"/>
      <c r="J324" s="221"/>
      <c r="K324" s="221"/>
      <c r="L324" s="221"/>
      <c r="M324" s="221"/>
      <c r="N324" s="221"/>
      <c r="O324" s="221"/>
    </row>
    <row r="325" spans="1:15" ht="15.75" customHeight="1" x14ac:dyDescent="0.3">
      <c r="A325" s="221"/>
      <c r="B325" s="221"/>
      <c r="C325" s="221"/>
      <c r="D325" s="221"/>
      <c r="E325" s="221"/>
      <c r="F325" s="221"/>
      <c r="G325" s="221"/>
      <c r="H325" s="221"/>
      <c r="I325" s="221"/>
      <c r="J325" s="221"/>
      <c r="K325" s="221"/>
      <c r="L325" s="221"/>
      <c r="M325" s="221"/>
      <c r="N325" s="221"/>
      <c r="O325" s="221"/>
    </row>
    <row r="326" spans="1:15" ht="15.75" customHeight="1" x14ac:dyDescent="0.3">
      <c r="A326" s="221"/>
      <c r="B326" s="221"/>
      <c r="C326" s="221"/>
      <c r="D326" s="221"/>
      <c r="E326" s="221"/>
      <c r="F326" s="221"/>
      <c r="G326" s="221"/>
      <c r="H326" s="221"/>
      <c r="I326" s="221"/>
      <c r="J326" s="221"/>
      <c r="K326" s="221"/>
      <c r="L326" s="221"/>
      <c r="M326" s="221"/>
      <c r="N326" s="221"/>
      <c r="O326" s="221"/>
    </row>
    <row r="327" spans="1:15" ht="15.75" customHeight="1" x14ac:dyDescent="0.3">
      <c r="A327" s="221"/>
      <c r="B327" s="221"/>
      <c r="C327" s="221"/>
      <c r="D327" s="221"/>
      <c r="E327" s="221"/>
      <c r="F327" s="221"/>
      <c r="G327" s="221"/>
      <c r="H327" s="221"/>
      <c r="I327" s="221"/>
      <c r="J327" s="221"/>
      <c r="K327" s="221"/>
      <c r="L327" s="221"/>
      <c r="M327" s="221"/>
      <c r="N327" s="221"/>
      <c r="O327" s="221"/>
    </row>
    <row r="328" spans="1:15" ht="15.75" customHeight="1" x14ac:dyDescent="0.3">
      <c r="A328" s="221"/>
      <c r="B328" s="221"/>
      <c r="C328" s="221"/>
      <c r="D328" s="221"/>
      <c r="E328" s="221"/>
      <c r="F328" s="221"/>
      <c r="G328" s="221"/>
      <c r="H328" s="221"/>
      <c r="I328" s="221"/>
      <c r="J328" s="221"/>
      <c r="K328" s="221"/>
      <c r="L328" s="221"/>
      <c r="M328" s="221"/>
      <c r="N328" s="221"/>
      <c r="O328" s="221"/>
    </row>
    <row r="329" spans="1:15" ht="15.75" customHeight="1" x14ac:dyDescent="0.3">
      <c r="A329" s="221"/>
      <c r="B329" s="221"/>
      <c r="C329" s="221"/>
      <c r="D329" s="221"/>
      <c r="E329" s="221"/>
      <c r="F329" s="221"/>
      <c r="G329" s="221"/>
      <c r="H329" s="221"/>
      <c r="I329" s="221"/>
      <c r="J329" s="221"/>
      <c r="K329" s="221"/>
      <c r="L329" s="221"/>
      <c r="M329" s="221"/>
      <c r="N329" s="221"/>
      <c r="O329" s="221"/>
    </row>
    <row r="330" spans="1:15" ht="15.75" customHeight="1" x14ac:dyDescent="0.3">
      <c r="A330" s="221"/>
      <c r="B330" s="221"/>
      <c r="C330" s="221"/>
      <c r="D330" s="221"/>
      <c r="E330" s="221"/>
      <c r="F330" s="221"/>
      <c r="G330" s="221"/>
      <c r="H330" s="221"/>
      <c r="I330" s="221"/>
      <c r="J330" s="221"/>
      <c r="K330" s="221"/>
      <c r="L330" s="221"/>
      <c r="M330" s="221"/>
      <c r="N330" s="221"/>
      <c r="O330" s="221"/>
    </row>
    <row r="331" spans="1:15" ht="15.75" customHeight="1" x14ac:dyDescent="0.3">
      <c r="A331" s="221"/>
      <c r="B331" s="221"/>
      <c r="C331" s="221"/>
      <c r="D331" s="221"/>
      <c r="E331" s="221"/>
      <c r="F331" s="221"/>
      <c r="G331" s="221"/>
      <c r="H331" s="221"/>
      <c r="I331" s="221"/>
      <c r="J331" s="221"/>
      <c r="K331" s="221"/>
      <c r="L331" s="221"/>
      <c r="M331" s="221"/>
      <c r="N331" s="221"/>
      <c r="O331" s="221"/>
    </row>
    <row r="332" spans="1:15" ht="15.75" customHeight="1" x14ac:dyDescent="0.3">
      <c r="A332" s="221"/>
      <c r="B332" s="221"/>
      <c r="C332" s="221"/>
      <c r="D332" s="221"/>
      <c r="E332" s="221"/>
      <c r="F332" s="221"/>
      <c r="G332" s="221"/>
      <c r="H332" s="221"/>
      <c r="I332" s="221"/>
      <c r="J332" s="221"/>
      <c r="K332" s="221"/>
      <c r="L332" s="221"/>
      <c r="M332" s="221"/>
      <c r="N332" s="221"/>
      <c r="O332" s="221"/>
    </row>
    <row r="333" spans="1:15" ht="15.75" customHeight="1" x14ac:dyDescent="0.3">
      <c r="A333" s="221"/>
      <c r="B333" s="221"/>
      <c r="C333" s="221"/>
      <c r="D333" s="221"/>
      <c r="E333" s="221"/>
      <c r="F333" s="221"/>
      <c r="G333" s="221"/>
      <c r="H333" s="221"/>
      <c r="I333" s="221"/>
      <c r="J333" s="221"/>
      <c r="K333" s="221"/>
      <c r="L333" s="221"/>
      <c r="M333" s="221"/>
      <c r="N333" s="221"/>
      <c r="O333" s="221"/>
    </row>
    <row r="334" spans="1:15" ht="15.75" customHeight="1" x14ac:dyDescent="0.3">
      <c r="A334" s="221"/>
      <c r="B334" s="221"/>
      <c r="C334" s="221"/>
      <c r="D334" s="221"/>
      <c r="E334" s="221"/>
      <c r="F334" s="221"/>
      <c r="G334" s="221"/>
      <c r="H334" s="221"/>
      <c r="I334" s="221"/>
      <c r="J334" s="221"/>
      <c r="K334" s="221"/>
      <c r="L334" s="221"/>
      <c r="M334" s="221"/>
      <c r="N334" s="221"/>
      <c r="O334" s="221"/>
    </row>
    <row r="335" spans="1:15" ht="15.75" customHeight="1" x14ac:dyDescent="0.3">
      <c r="A335" s="221"/>
      <c r="B335" s="221"/>
      <c r="C335" s="221"/>
      <c r="D335" s="221"/>
      <c r="E335" s="221"/>
      <c r="F335" s="221"/>
      <c r="G335" s="221"/>
      <c r="H335" s="221"/>
      <c r="I335" s="221"/>
      <c r="J335" s="221"/>
      <c r="K335" s="221"/>
      <c r="L335" s="221"/>
      <c r="M335" s="221"/>
      <c r="N335" s="221"/>
      <c r="O335" s="221"/>
    </row>
    <row r="336" spans="1:15" ht="15.75" customHeight="1" x14ac:dyDescent="0.3">
      <c r="A336" s="221"/>
      <c r="B336" s="221"/>
      <c r="C336" s="221"/>
      <c r="D336" s="221"/>
      <c r="E336" s="221"/>
      <c r="F336" s="221"/>
      <c r="G336" s="221"/>
      <c r="H336" s="221"/>
      <c r="I336" s="221"/>
      <c r="J336" s="221"/>
      <c r="K336" s="221"/>
      <c r="L336" s="221"/>
      <c r="M336" s="221"/>
      <c r="N336" s="221"/>
      <c r="O336" s="221"/>
    </row>
    <row r="337" spans="1:15" ht="15.75" customHeight="1" x14ac:dyDescent="0.3">
      <c r="A337" s="221"/>
      <c r="B337" s="221"/>
      <c r="C337" s="221"/>
      <c r="D337" s="221"/>
      <c r="E337" s="221"/>
      <c r="F337" s="221"/>
      <c r="G337" s="221"/>
      <c r="H337" s="221"/>
      <c r="I337" s="221"/>
      <c r="J337" s="221"/>
      <c r="K337" s="221"/>
      <c r="L337" s="221"/>
      <c r="M337" s="221"/>
      <c r="N337" s="221"/>
      <c r="O337" s="221"/>
    </row>
    <row r="338" spans="1:15" ht="15.75" customHeight="1" x14ac:dyDescent="0.3">
      <c r="A338" s="221"/>
      <c r="B338" s="221"/>
      <c r="C338" s="221"/>
      <c r="D338" s="221"/>
      <c r="E338" s="221"/>
      <c r="F338" s="221"/>
      <c r="G338" s="221"/>
      <c r="H338" s="221"/>
      <c r="I338" s="221"/>
      <c r="J338" s="221"/>
      <c r="K338" s="221"/>
      <c r="L338" s="221"/>
      <c r="M338" s="221"/>
      <c r="N338" s="221"/>
      <c r="O338" s="221"/>
    </row>
    <row r="339" spans="1:15" ht="15.75" customHeight="1" x14ac:dyDescent="0.3">
      <c r="A339" s="221"/>
      <c r="B339" s="221"/>
      <c r="C339" s="221"/>
      <c r="D339" s="221"/>
      <c r="E339" s="221"/>
      <c r="F339" s="221"/>
      <c r="G339" s="221"/>
      <c r="H339" s="221"/>
      <c r="I339" s="221"/>
      <c r="J339" s="221"/>
      <c r="K339" s="221"/>
      <c r="L339" s="221"/>
      <c r="M339" s="221"/>
      <c r="N339" s="221"/>
      <c r="O339" s="221"/>
    </row>
    <row r="340" spans="1:15" ht="15.75" customHeight="1" x14ac:dyDescent="0.3">
      <c r="A340" s="221"/>
      <c r="B340" s="221"/>
      <c r="C340" s="221"/>
      <c r="D340" s="221"/>
      <c r="E340" s="221"/>
      <c r="F340" s="221"/>
      <c r="G340" s="221"/>
      <c r="H340" s="221"/>
      <c r="I340" s="221"/>
      <c r="J340" s="221"/>
      <c r="K340" s="221"/>
      <c r="L340" s="221"/>
      <c r="M340" s="221"/>
      <c r="N340" s="221"/>
      <c r="O340" s="221"/>
    </row>
    <row r="341" spans="1:15" ht="15.75" customHeight="1" x14ac:dyDescent="0.3">
      <c r="A341" s="221"/>
      <c r="B341" s="221"/>
      <c r="C341" s="221"/>
      <c r="D341" s="221"/>
      <c r="E341" s="221"/>
      <c r="F341" s="221"/>
      <c r="G341" s="221"/>
      <c r="H341" s="221"/>
      <c r="I341" s="221"/>
      <c r="J341" s="221"/>
      <c r="K341" s="221"/>
      <c r="L341" s="221"/>
      <c r="M341" s="221"/>
      <c r="N341" s="221"/>
      <c r="O341" s="221"/>
    </row>
    <row r="342" spans="1:15" ht="15.75" customHeight="1" x14ac:dyDescent="0.3">
      <c r="A342" s="221"/>
      <c r="B342" s="221"/>
      <c r="C342" s="221"/>
      <c r="D342" s="221"/>
      <c r="E342" s="221"/>
      <c r="F342" s="221"/>
      <c r="G342" s="221"/>
      <c r="H342" s="221"/>
      <c r="I342" s="221"/>
      <c r="J342" s="221"/>
      <c r="K342" s="221"/>
      <c r="L342" s="221"/>
      <c r="M342" s="221"/>
      <c r="N342" s="221"/>
      <c r="O342" s="221"/>
    </row>
    <row r="343" spans="1:15" ht="15.75" customHeight="1" x14ac:dyDescent="0.3">
      <c r="A343" s="221"/>
      <c r="B343" s="221"/>
      <c r="C343" s="221"/>
      <c r="D343" s="221"/>
      <c r="E343" s="221"/>
      <c r="F343" s="221"/>
      <c r="G343" s="221"/>
      <c r="H343" s="221"/>
      <c r="I343" s="221"/>
      <c r="J343" s="221"/>
      <c r="K343" s="221"/>
      <c r="L343" s="221"/>
      <c r="M343" s="221"/>
      <c r="N343" s="221"/>
      <c r="O343" s="221"/>
    </row>
    <row r="344" spans="1:15" ht="15.75" customHeight="1" x14ac:dyDescent="0.3">
      <c r="A344" s="221"/>
      <c r="B344" s="221"/>
      <c r="C344" s="221"/>
      <c r="D344" s="221"/>
      <c r="E344" s="221"/>
      <c r="F344" s="221"/>
      <c r="G344" s="221"/>
      <c r="H344" s="221"/>
      <c r="I344" s="221"/>
      <c r="J344" s="221"/>
      <c r="K344" s="221"/>
      <c r="L344" s="221"/>
      <c r="M344" s="221"/>
      <c r="N344" s="221"/>
      <c r="O344" s="221"/>
    </row>
    <row r="345" spans="1:15" ht="15.75" customHeight="1" x14ac:dyDescent="0.3">
      <c r="A345" s="221"/>
      <c r="B345" s="221"/>
      <c r="C345" s="221"/>
      <c r="D345" s="221"/>
      <c r="E345" s="221"/>
      <c r="F345" s="221"/>
      <c r="G345" s="221"/>
      <c r="H345" s="221"/>
      <c r="I345" s="221"/>
      <c r="J345" s="221"/>
      <c r="K345" s="221"/>
      <c r="L345" s="221"/>
      <c r="M345" s="221"/>
      <c r="N345" s="221"/>
      <c r="O345" s="221"/>
    </row>
    <row r="346" spans="1:15" ht="15.75" customHeight="1" x14ac:dyDescent="0.3">
      <c r="A346" s="221"/>
      <c r="B346" s="221"/>
      <c r="C346" s="221"/>
      <c r="D346" s="221"/>
      <c r="E346" s="221"/>
      <c r="F346" s="221"/>
      <c r="G346" s="221"/>
      <c r="H346" s="221"/>
      <c r="I346" s="221"/>
      <c r="J346" s="221"/>
      <c r="K346" s="221"/>
      <c r="L346" s="221"/>
      <c r="M346" s="221"/>
      <c r="N346" s="221"/>
      <c r="O346" s="221"/>
    </row>
    <row r="347" spans="1:15" ht="15.75" customHeight="1" x14ac:dyDescent="0.3">
      <c r="A347" s="221"/>
      <c r="B347" s="221"/>
      <c r="C347" s="221"/>
      <c r="D347" s="221"/>
      <c r="E347" s="221"/>
      <c r="F347" s="221"/>
      <c r="G347" s="221"/>
      <c r="H347" s="221"/>
      <c r="I347" s="221"/>
      <c r="J347" s="221"/>
      <c r="K347" s="221"/>
      <c r="L347" s="221"/>
      <c r="M347" s="221"/>
      <c r="N347" s="221"/>
      <c r="O347" s="221"/>
    </row>
    <row r="348" spans="1:15" ht="15.75" customHeight="1" x14ac:dyDescent="0.3">
      <c r="A348" s="221"/>
      <c r="B348" s="221"/>
      <c r="C348" s="221"/>
      <c r="D348" s="221"/>
      <c r="E348" s="221"/>
      <c r="F348" s="221"/>
      <c r="G348" s="221"/>
      <c r="H348" s="221"/>
      <c r="I348" s="221"/>
      <c r="J348" s="221"/>
      <c r="K348" s="221"/>
      <c r="L348" s="221"/>
      <c r="M348" s="221"/>
      <c r="N348" s="221"/>
      <c r="O348" s="221"/>
    </row>
    <row r="349" spans="1:15" ht="15.75" customHeight="1" x14ac:dyDescent="0.3">
      <c r="A349" s="221"/>
      <c r="B349" s="221"/>
      <c r="C349" s="221"/>
      <c r="D349" s="221"/>
      <c r="E349" s="221"/>
      <c r="F349" s="221"/>
      <c r="G349" s="221"/>
      <c r="H349" s="221"/>
      <c r="I349" s="221"/>
      <c r="J349" s="221"/>
      <c r="K349" s="221"/>
      <c r="L349" s="221"/>
      <c r="M349" s="221"/>
      <c r="N349" s="221"/>
      <c r="O349" s="221"/>
    </row>
    <row r="350" spans="1:15" ht="15.75" customHeight="1" x14ac:dyDescent="0.3">
      <c r="A350" s="221"/>
      <c r="B350" s="221"/>
      <c r="C350" s="221"/>
      <c r="D350" s="221"/>
      <c r="E350" s="221"/>
      <c r="F350" s="221"/>
      <c r="G350" s="221"/>
      <c r="H350" s="221"/>
      <c r="I350" s="221"/>
      <c r="J350" s="221"/>
      <c r="K350" s="221"/>
      <c r="L350" s="221"/>
      <c r="M350" s="221"/>
      <c r="N350" s="221"/>
      <c r="O350" s="221"/>
    </row>
    <row r="351" spans="1:15" ht="15.75" customHeight="1" x14ac:dyDescent="0.3">
      <c r="A351" s="221"/>
      <c r="B351" s="221"/>
      <c r="C351" s="221"/>
      <c r="D351" s="221"/>
      <c r="E351" s="221"/>
      <c r="F351" s="221"/>
      <c r="G351" s="221"/>
      <c r="H351" s="221"/>
      <c r="I351" s="221"/>
      <c r="J351" s="221"/>
      <c r="K351" s="221"/>
      <c r="L351" s="221"/>
      <c r="M351" s="221"/>
      <c r="N351" s="221"/>
      <c r="O351" s="221"/>
    </row>
    <row r="352" spans="1:15" ht="15.75" customHeight="1" x14ac:dyDescent="0.3">
      <c r="A352" s="221"/>
      <c r="B352" s="221"/>
      <c r="C352" s="221"/>
      <c r="D352" s="221"/>
      <c r="E352" s="221"/>
      <c r="F352" s="221"/>
      <c r="G352" s="221"/>
      <c r="H352" s="221"/>
      <c r="I352" s="221"/>
      <c r="J352" s="221"/>
      <c r="K352" s="221"/>
      <c r="L352" s="221"/>
      <c r="M352" s="221"/>
      <c r="N352" s="221"/>
      <c r="O352" s="221"/>
    </row>
    <row r="353" spans="1:15" ht="15.75" customHeight="1" x14ac:dyDescent="0.3">
      <c r="A353" s="221"/>
      <c r="B353" s="221"/>
      <c r="C353" s="221"/>
      <c r="D353" s="221"/>
      <c r="E353" s="221"/>
      <c r="F353" s="221"/>
      <c r="G353" s="221"/>
      <c r="H353" s="221"/>
      <c r="I353" s="221"/>
      <c r="J353" s="221"/>
      <c r="K353" s="221"/>
      <c r="L353" s="221"/>
      <c r="M353" s="221"/>
      <c r="N353" s="221"/>
      <c r="O353" s="221"/>
    </row>
    <row r="354" spans="1:15" ht="15.75" customHeight="1" x14ac:dyDescent="0.3">
      <c r="A354" s="221"/>
      <c r="B354" s="221"/>
      <c r="C354" s="221"/>
      <c r="D354" s="221"/>
      <c r="E354" s="221"/>
      <c r="F354" s="221"/>
      <c r="G354" s="221"/>
      <c r="H354" s="221"/>
      <c r="I354" s="221"/>
      <c r="J354" s="221"/>
      <c r="K354" s="221"/>
      <c r="L354" s="221"/>
      <c r="M354" s="221"/>
      <c r="N354" s="221"/>
      <c r="O354" s="221"/>
    </row>
    <row r="355" spans="1:15" ht="15.75" customHeight="1" x14ac:dyDescent="0.3">
      <c r="A355" s="221"/>
      <c r="B355" s="221"/>
      <c r="C355" s="221"/>
      <c r="D355" s="221"/>
      <c r="E355" s="221"/>
      <c r="F355" s="221"/>
      <c r="G355" s="221"/>
      <c r="H355" s="221"/>
      <c r="I355" s="221"/>
      <c r="J355" s="221"/>
      <c r="K355" s="221"/>
      <c r="L355" s="221"/>
      <c r="M355" s="221"/>
      <c r="N355" s="221"/>
      <c r="O355" s="221"/>
    </row>
    <row r="356" spans="1:15" ht="15.75" customHeight="1" x14ac:dyDescent="0.3">
      <c r="A356" s="221"/>
      <c r="B356" s="221"/>
      <c r="C356" s="221"/>
      <c r="D356" s="221"/>
      <c r="E356" s="221"/>
      <c r="F356" s="221"/>
      <c r="G356" s="221"/>
      <c r="H356" s="221"/>
      <c r="I356" s="221"/>
      <c r="J356" s="221"/>
      <c r="K356" s="221"/>
      <c r="L356" s="221"/>
      <c r="M356" s="221"/>
      <c r="N356" s="221"/>
      <c r="O356" s="221"/>
    </row>
    <row r="357" spans="1:15" ht="15.75" customHeight="1" x14ac:dyDescent="0.3">
      <c r="A357" s="221"/>
      <c r="B357" s="221"/>
      <c r="C357" s="221"/>
      <c r="D357" s="221"/>
      <c r="E357" s="221"/>
      <c r="F357" s="221"/>
      <c r="G357" s="221"/>
      <c r="H357" s="221"/>
      <c r="I357" s="221"/>
      <c r="J357" s="221"/>
      <c r="K357" s="221"/>
      <c r="L357" s="221"/>
      <c r="M357" s="221"/>
      <c r="N357" s="221"/>
      <c r="O357" s="221"/>
    </row>
    <row r="358" spans="1:15" ht="15.75" customHeight="1" x14ac:dyDescent="0.3">
      <c r="A358" s="221"/>
      <c r="B358" s="221"/>
      <c r="C358" s="221"/>
      <c r="D358" s="221"/>
      <c r="E358" s="221"/>
      <c r="F358" s="221"/>
      <c r="G358" s="221"/>
      <c r="H358" s="221"/>
      <c r="I358" s="221"/>
      <c r="J358" s="221"/>
      <c r="K358" s="221"/>
      <c r="L358" s="221"/>
      <c r="M358" s="221"/>
      <c r="N358" s="221"/>
      <c r="O358" s="221"/>
    </row>
    <row r="359" spans="1:15" ht="15.75" customHeight="1" x14ac:dyDescent="0.3">
      <c r="A359" s="221"/>
      <c r="B359" s="221"/>
      <c r="C359" s="221"/>
      <c r="D359" s="221"/>
      <c r="E359" s="221"/>
      <c r="F359" s="221"/>
      <c r="G359" s="221"/>
      <c r="H359" s="221"/>
      <c r="I359" s="221"/>
      <c r="J359" s="221"/>
      <c r="K359" s="221"/>
      <c r="L359" s="221"/>
      <c r="M359" s="221"/>
      <c r="N359" s="221"/>
      <c r="O359" s="221"/>
    </row>
    <row r="360" spans="1:15" ht="15.75" customHeight="1" x14ac:dyDescent="0.3">
      <c r="A360" s="221"/>
      <c r="B360" s="221"/>
      <c r="C360" s="221"/>
      <c r="D360" s="221"/>
      <c r="E360" s="221"/>
      <c r="F360" s="221"/>
      <c r="G360" s="221"/>
      <c r="H360" s="221"/>
      <c r="I360" s="221"/>
      <c r="J360" s="221"/>
      <c r="K360" s="221"/>
      <c r="L360" s="221"/>
      <c r="M360" s="221"/>
      <c r="N360" s="221"/>
      <c r="O360" s="221"/>
    </row>
    <row r="361" spans="1:15" ht="15.75" customHeight="1" x14ac:dyDescent="0.3">
      <c r="A361" s="221"/>
      <c r="B361" s="221"/>
      <c r="C361" s="221"/>
      <c r="D361" s="221"/>
      <c r="E361" s="221"/>
      <c r="F361" s="221"/>
      <c r="G361" s="221"/>
      <c r="H361" s="221"/>
      <c r="I361" s="221"/>
      <c r="J361" s="221"/>
      <c r="K361" s="221"/>
      <c r="L361" s="221"/>
      <c r="M361" s="221"/>
      <c r="N361" s="221"/>
      <c r="O361" s="221"/>
    </row>
    <row r="362" spans="1:15" ht="15.75" customHeight="1" x14ac:dyDescent="0.3">
      <c r="A362" s="221"/>
      <c r="B362" s="221"/>
      <c r="C362" s="221"/>
      <c r="D362" s="221"/>
      <c r="E362" s="221"/>
      <c r="F362" s="221"/>
      <c r="G362" s="221"/>
      <c r="H362" s="221"/>
      <c r="I362" s="221"/>
      <c r="J362" s="221"/>
      <c r="K362" s="221"/>
      <c r="L362" s="221"/>
      <c r="M362" s="221"/>
      <c r="N362" s="221"/>
      <c r="O362" s="221"/>
    </row>
    <row r="363" spans="1:15" ht="15.75" customHeight="1" x14ac:dyDescent="0.3">
      <c r="A363" s="221"/>
      <c r="B363" s="221"/>
      <c r="C363" s="221"/>
      <c r="D363" s="221"/>
      <c r="E363" s="221"/>
      <c r="F363" s="221"/>
      <c r="G363" s="221"/>
      <c r="H363" s="221"/>
      <c r="I363" s="221"/>
      <c r="J363" s="221"/>
      <c r="K363" s="221"/>
      <c r="L363" s="221"/>
      <c r="M363" s="221"/>
      <c r="N363" s="221"/>
      <c r="O363" s="221"/>
    </row>
    <row r="364" spans="1:15" ht="15.75" customHeight="1" x14ac:dyDescent="0.3">
      <c r="A364" s="221"/>
      <c r="B364" s="221"/>
      <c r="C364" s="221"/>
      <c r="D364" s="221"/>
      <c r="E364" s="221"/>
      <c r="F364" s="221"/>
      <c r="G364" s="221"/>
      <c r="H364" s="221"/>
      <c r="I364" s="221"/>
      <c r="J364" s="221"/>
      <c r="K364" s="221"/>
      <c r="L364" s="221"/>
      <c r="M364" s="221"/>
      <c r="N364" s="221"/>
      <c r="O364" s="221"/>
    </row>
    <row r="365" spans="1:15" ht="15.75" customHeight="1" x14ac:dyDescent="0.3">
      <c r="A365" s="221"/>
      <c r="B365" s="221"/>
      <c r="C365" s="221"/>
      <c r="D365" s="221"/>
      <c r="E365" s="221"/>
      <c r="F365" s="221"/>
      <c r="G365" s="221"/>
      <c r="H365" s="221"/>
      <c r="I365" s="221"/>
      <c r="J365" s="221"/>
      <c r="K365" s="221"/>
      <c r="L365" s="221"/>
      <c r="M365" s="221"/>
      <c r="N365" s="221"/>
      <c r="O365" s="221"/>
    </row>
    <row r="366" spans="1:15" ht="15.75" customHeight="1" x14ac:dyDescent="0.3">
      <c r="A366" s="221"/>
      <c r="B366" s="221"/>
      <c r="C366" s="221"/>
      <c r="D366" s="221"/>
      <c r="E366" s="221"/>
      <c r="F366" s="221"/>
      <c r="G366" s="221"/>
      <c r="H366" s="221"/>
      <c r="I366" s="221"/>
      <c r="J366" s="221"/>
      <c r="K366" s="221"/>
      <c r="L366" s="221"/>
      <c r="M366" s="221"/>
      <c r="N366" s="221"/>
      <c r="O366" s="221"/>
    </row>
    <row r="367" spans="1:15" ht="15.75" customHeight="1" x14ac:dyDescent="0.3">
      <c r="A367" s="221"/>
      <c r="B367" s="221"/>
      <c r="C367" s="221"/>
      <c r="D367" s="221"/>
      <c r="E367" s="221"/>
      <c r="F367" s="221"/>
      <c r="G367" s="221"/>
      <c r="H367" s="221"/>
      <c r="I367" s="221"/>
      <c r="J367" s="221"/>
      <c r="K367" s="221"/>
      <c r="L367" s="221"/>
      <c r="M367" s="221"/>
      <c r="N367" s="221"/>
      <c r="O367" s="221"/>
    </row>
    <row r="368" spans="1:15" ht="15.75" customHeight="1" x14ac:dyDescent="0.3">
      <c r="A368" s="221"/>
      <c r="B368" s="221"/>
      <c r="C368" s="221"/>
      <c r="D368" s="221"/>
      <c r="E368" s="221"/>
      <c r="F368" s="221"/>
      <c r="G368" s="221"/>
      <c r="H368" s="221"/>
      <c r="I368" s="221"/>
      <c r="J368" s="221"/>
      <c r="K368" s="221"/>
      <c r="L368" s="221"/>
      <c r="M368" s="221"/>
      <c r="N368" s="221"/>
      <c r="O368" s="221"/>
    </row>
    <row r="369" spans="1:15" ht="15.75" customHeight="1" x14ac:dyDescent="0.3">
      <c r="A369" s="221"/>
      <c r="B369" s="221"/>
      <c r="C369" s="221"/>
      <c r="D369" s="221"/>
      <c r="E369" s="221"/>
      <c r="F369" s="221"/>
      <c r="G369" s="221"/>
      <c r="H369" s="221"/>
      <c r="I369" s="221"/>
      <c r="J369" s="221"/>
      <c r="K369" s="221"/>
      <c r="L369" s="221"/>
      <c r="M369" s="221"/>
      <c r="N369" s="221"/>
      <c r="O369" s="221"/>
    </row>
    <row r="370" spans="1:15" ht="15.75" customHeight="1" x14ac:dyDescent="0.3">
      <c r="A370" s="221"/>
      <c r="B370" s="221"/>
      <c r="C370" s="221"/>
      <c r="D370" s="221"/>
      <c r="E370" s="221"/>
      <c r="F370" s="221"/>
      <c r="G370" s="221"/>
      <c r="H370" s="221"/>
      <c r="I370" s="221"/>
      <c r="J370" s="221"/>
      <c r="K370" s="221"/>
      <c r="L370" s="221"/>
      <c r="M370" s="221"/>
      <c r="N370" s="221"/>
      <c r="O370" s="221"/>
    </row>
    <row r="371" spans="1:15" ht="15.75" customHeight="1" x14ac:dyDescent="0.3">
      <c r="A371" s="221"/>
      <c r="B371" s="221"/>
      <c r="C371" s="221"/>
      <c r="D371" s="221"/>
      <c r="E371" s="221"/>
      <c r="F371" s="221"/>
      <c r="G371" s="221"/>
      <c r="H371" s="221"/>
      <c r="I371" s="221"/>
      <c r="J371" s="221"/>
      <c r="K371" s="221"/>
      <c r="L371" s="221"/>
      <c r="M371" s="221"/>
      <c r="N371" s="221"/>
      <c r="O371" s="221"/>
    </row>
    <row r="372" spans="1:15" ht="15.75" customHeight="1" x14ac:dyDescent="0.3">
      <c r="A372" s="221"/>
      <c r="B372" s="221"/>
      <c r="C372" s="221"/>
      <c r="D372" s="221"/>
      <c r="E372" s="221"/>
      <c r="F372" s="221"/>
      <c r="G372" s="221"/>
      <c r="H372" s="221"/>
      <c r="I372" s="221"/>
      <c r="J372" s="221"/>
      <c r="K372" s="221"/>
      <c r="L372" s="221"/>
      <c r="M372" s="221"/>
      <c r="N372" s="221"/>
      <c r="O372" s="221"/>
    </row>
    <row r="373" spans="1:15" ht="15.75" customHeight="1" x14ac:dyDescent="0.3">
      <c r="A373" s="221"/>
      <c r="B373" s="221"/>
      <c r="C373" s="221"/>
      <c r="D373" s="221"/>
      <c r="E373" s="221"/>
      <c r="F373" s="221"/>
      <c r="G373" s="221"/>
      <c r="H373" s="221"/>
      <c r="I373" s="221"/>
      <c r="J373" s="221"/>
      <c r="K373" s="221"/>
      <c r="L373" s="221"/>
      <c r="M373" s="221"/>
      <c r="N373" s="221"/>
      <c r="O373" s="221"/>
    </row>
    <row r="374" spans="1:15" ht="15.75" customHeight="1" x14ac:dyDescent="0.3">
      <c r="A374" s="221"/>
      <c r="B374" s="221"/>
      <c r="C374" s="221"/>
      <c r="D374" s="221"/>
      <c r="E374" s="221"/>
      <c r="F374" s="221"/>
      <c r="G374" s="221"/>
      <c r="H374" s="221"/>
      <c r="I374" s="221"/>
      <c r="J374" s="221"/>
      <c r="K374" s="221"/>
      <c r="L374" s="221"/>
      <c r="M374" s="221"/>
      <c r="N374" s="221"/>
      <c r="O374" s="221"/>
    </row>
    <row r="375" spans="1:15" ht="15.75" customHeight="1" x14ac:dyDescent="0.3">
      <c r="A375" s="221"/>
      <c r="B375" s="221"/>
      <c r="C375" s="221"/>
      <c r="D375" s="221"/>
      <c r="E375" s="221"/>
      <c r="F375" s="221"/>
      <c r="G375" s="221"/>
      <c r="H375" s="221"/>
      <c r="I375" s="221"/>
      <c r="J375" s="221"/>
      <c r="K375" s="221"/>
      <c r="L375" s="221"/>
      <c r="M375" s="221"/>
      <c r="N375" s="221"/>
      <c r="O375" s="221"/>
    </row>
    <row r="376" spans="1:15" ht="15.75" customHeight="1" x14ac:dyDescent="0.3">
      <c r="A376" s="221"/>
      <c r="B376" s="221"/>
      <c r="C376" s="221"/>
      <c r="D376" s="221"/>
      <c r="E376" s="221"/>
      <c r="F376" s="221"/>
      <c r="G376" s="221"/>
      <c r="H376" s="221"/>
      <c r="I376" s="221"/>
      <c r="J376" s="221"/>
      <c r="K376" s="221"/>
      <c r="L376" s="221"/>
      <c r="M376" s="221"/>
      <c r="N376" s="221"/>
      <c r="O376" s="221"/>
    </row>
    <row r="377" spans="1:15" ht="15.75" customHeight="1" x14ac:dyDescent="0.3">
      <c r="A377" s="221"/>
      <c r="B377" s="221"/>
      <c r="C377" s="221"/>
      <c r="D377" s="221"/>
      <c r="E377" s="221"/>
      <c r="F377" s="221"/>
      <c r="G377" s="221"/>
      <c r="H377" s="221"/>
      <c r="I377" s="221"/>
      <c r="J377" s="221"/>
      <c r="K377" s="221"/>
      <c r="L377" s="221"/>
      <c r="M377" s="221"/>
      <c r="N377" s="221"/>
      <c r="O377" s="221"/>
    </row>
    <row r="378" spans="1:15" ht="15.75" customHeight="1" x14ac:dyDescent="0.3">
      <c r="A378" s="221"/>
      <c r="B378" s="221"/>
      <c r="C378" s="221"/>
      <c r="D378" s="221"/>
      <c r="E378" s="221"/>
      <c r="F378" s="221"/>
      <c r="G378" s="221"/>
      <c r="H378" s="221"/>
      <c r="I378" s="221"/>
      <c r="J378" s="221"/>
      <c r="K378" s="221"/>
      <c r="L378" s="221"/>
      <c r="M378" s="221"/>
      <c r="N378" s="221"/>
      <c r="O378" s="221"/>
    </row>
    <row r="379" spans="1:15" ht="15.75" customHeight="1" x14ac:dyDescent="0.3">
      <c r="A379" s="221"/>
      <c r="B379" s="221"/>
      <c r="C379" s="221"/>
      <c r="D379" s="221"/>
      <c r="E379" s="221"/>
      <c r="F379" s="221"/>
      <c r="G379" s="221"/>
      <c r="H379" s="221"/>
      <c r="I379" s="221"/>
      <c r="J379" s="221"/>
      <c r="K379" s="221"/>
      <c r="L379" s="221"/>
      <c r="M379" s="221"/>
      <c r="N379" s="221"/>
      <c r="O379" s="221"/>
    </row>
    <row r="380" spans="1:15" ht="15.75" customHeight="1" x14ac:dyDescent="0.3">
      <c r="A380" s="221"/>
      <c r="B380" s="221"/>
      <c r="C380" s="221"/>
      <c r="D380" s="221"/>
      <c r="E380" s="221"/>
      <c r="F380" s="221"/>
      <c r="G380" s="221"/>
      <c r="H380" s="221"/>
      <c r="I380" s="221"/>
      <c r="J380" s="221"/>
      <c r="K380" s="221"/>
      <c r="L380" s="221"/>
      <c r="M380" s="221"/>
      <c r="N380" s="221"/>
      <c r="O380" s="221"/>
    </row>
    <row r="381" spans="1:15" ht="15.75" customHeight="1" x14ac:dyDescent="0.3">
      <c r="A381" s="221"/>
      <c r="B381" s="221"/>
      <c r="C381" s="221"/>
      <c r="D381" s="221"/>
      <c r="E381" s="221"/>
      <c r="F381" s="221"/>
      <c r="G381" s="221"/>
      <c r="H381" s="221"/>
      <c r="I381" s="221"/>
      <c r="J381" s="221"/>
      <c r="K381" s="221"/>
      <c r="L381" s="221"/>
      <c r="M381" s="221"/>
      <c r="N381" s="221"/>
      <c r="O381" s="221"/>
    </row>
    <row r="382" spans="1:15" ht="15.75" customHeight="1" x14ac:dyDescent="0.3">
      <c r="A382" s="221"/>
      <c r="B382" s="221"/>
      <c r="C382" s="221"/>
      <c r="D382" s="221"/>
      <c r="E382" s="221"/>
      <c r="F382" s="221"/>
      <c r="G382" s="221"/>
      <c r="H382" s="221"/>
      <c r="I382" s="221"/>
      <c r="J382" s="221"/>
      <c r="K382" s="221"/>
      <c r="L382" s="221"/>
      <c r="M382" s="221"/>
      <c r="N382" s="221"/>
      <c r="O382" s="221"/>
    </row>
    <row r="383" spans="1:15" ht="15.75" customHeight="1" x14ac:dyDescent="0.3">
      <c r="A383" s="221"/>
      <c r="B383" s="221"/>
      <c r="C383" s="221"/>
      <c r="D383" s="221"/>
      <c r="E383" s="221"/>
      <c r="F383" s="221"/>
      <c r="G383" s="221"/>
      <c r="H383" s="221"/>
      <c r="I383" s="221"/>
      <c r="J383" s="221"/>
      <c r="K383" s="221"/>
      <c r="L383" s="221"/>
      <c r="M383" s="221"/>
      <c r="N383" s="221"/>
      <c r="O383" s="221"/>
    </row>
    <row r="384" spans="1:15" ht="15.75" customHeight="1" x14ac:dyDescent="0.3">
      <c r="A384" s="221"/>
      <c r="B384" s="221"/>
      <c r="C384" s="221"/>
      <c r="D384" s="221"/>
      <c r="E384" s="221"/>
      <c r="F384" s="221"/>
      <c r="G384" s="221"/>
      <c r="H384" s="221"/>
      <c r="I384" s="221"/>
      <c r="J384" s="221"/>
      <c r="K384" s="221"/>
      <c r="L384" s="221"/>
      <c r="M384" s="221"/>
      <c r="N384" s="221"/>
      <c r="O384" s="221"/>
    </row>
    <row r="385" spans="1:15" ht="15.75" customHeight="1" x14ac:dyDescent="0.3">
      <c r="A385" s="221"/>
      <c r="B385" s="221"/>
      <c r="C385" s="221"/>
      <c r="D385" s="221"/>
      <c r="E385" s="221"/>
      <c r="F385" s="221"/>
      <c r="G385" s="221"/>
      <c r="H385" s="221"/>
      <c r="I385" s="221"/>
      <c r="J385" s="221"/>
      <c r="K385" s="221"/>
      <c r="L385" s="221"/>
      <c r="M385" s="221"/>
      <c r="N385" s="221"/>
      <c r="O385" s="221"/>
    </row>
    <row r="386" spans="1:15" ht="15.75" customHeight="1" x14ac:dyDescent="0.3">
      <c r="A386" s="221"/>
      <c r="B386" s="221"/>
      <c r="C386" s="221"/>
      <c r="D386" s="221"/>
      <c r="E386" s="221"/>
      <c r="F386" s="221"/>
      <c r="G386" s="221"/>
      <c r="H386" s="221"/>
      <c r="I386" s="221"/>
      <c r="J386" s="221"/>
      <c r="K386" s="221"/>
      <c r="L386" s="221"/>
      <c r="M386" s="221"/>
      <c r="N386" s="221"/>
      <c r="O386" s="221"/>
    </row>
    <row r="387" spans="1:15" ht="15.75" customHeight="1" x14ac:dyDescent="0.3">
      <c r="A387" s="221"/>
      <c r="B387" s="221"/>
      <c r="C387" s="221"/>
      <c r="D387" s="221"/>
      <c r="E387" s="221"/>
      <c r="F387" s="221"/>
      <c r="G387" s="221"/>
      <c r="H387" s="221"/>
      <c r="I387" s="221"/>
      <c r="J387" s="221"/>
      <c r="K387" s="221"/>
      <c r="L387" s="221"/>
      <c r="M387" s="221"/>
      <c r="N387" s="221"/>
      <c r="O387" s="221"/>
    </row>
    <row r="388" spans="1:15" ht="15.75" customHeight="1" x14ac:dyDescent="0.3">
      <c r="A388" s="221"/>
      <c r="B388" s="221"/>
      <c r="C388" s="221"/>
      <c r="D388" s="221"/>
      <c r="E388" s="221"/>
      <c r="F388" s="221"/>
      <c r="G388" s="221"/>
      <c r="H388" s="221"/>
      <c r="I388" s="221"/>
      <c r="J388" s="221"/>
      <c r="K388" s="221"/>
      <c r="L388" s="221"/>
      <c r="M388" s="221"/>
      <c r="N388" s="221"/>
      <c r="O388" s="221"/>
    </row>
    <row r="389" spans="1:15" ht="15.75" customHeight="1" x14ac:dyDescent="0.3">
      <c r="A389" s="221"/>
      <c r="B389" s="221"/>
      <c r="C389" s="221"/>
      <c r="D389" s="221"/>
      <c r="E389" s="221"/>
      <c r="F389" s="221"/>
      <c r="G389" s="221"/>
      <c r="H389" s="221"/>
      <c r="I389" s="221"/>
      <c r="J389" s="221"/>
      <c r="K389" s="221"/>
      <c r="L389" s="221"/>
      <c r="M389" s="221"/>
      <c r="N389" s="221"/>
      <c r="O389" s="221"/>
    </row>
    <row r="390" spans="1:15" ht="15.75" customHeight="1" x14ac:dyDescent="0.3">
      <c r="A390" s="221"/>
      <c r="B390" s="221"/>
      <c r="C390" s="221"/>
      <c r="D390" s="221"/>
      <c r="E390" s="221"/>
      <c r="F390" s="221"/>
      <c r="G390" s="221"/>
      <c r="H390" s="221"/>
      <c r="I390" s="221"/>
      <c r="J390" s="221"/>
      <c r="K390" s="221"/>
      <c r="L390" s="221"/>
      <c r="M390" s="221"/>
      <c r="N390" s="221"/>
      <c r="O390" s="221"/>
    </row>
    <row r="391" spans="1:15" ht="15.75" customHeight="1" x14ac:dyDescent="0.3">
      <c r="A391" s="221"/>
      <c r="B391" s="221"/>
      <c r="C391" s="221"/>
      <c r="D391" s="221"/>
      <c r="E391" s="221"/>
      <c r="F391" s="221"/>
      <c r="G391" s="221"/>
      <c r="H391" s="221"/>
      <c r="I391" s="221"/>
      <c r="J391" s="221"/>
      <c r="K391" s="221"/>
      <c r="L391" s="221"/>
      <c r="M391" s="221"/>
      <c r="N391" s="221"/>
      <c r="O391" s="221"/>
    </row>
    <row r="392" spans="1:15" ht="15.75" customHeight="1" x14ac:dyDescent="0.3">
      <c r="A392" s="221"/>
      <c r="B392" s="221"/>
      <c r="C392" s="221"/>
      <c r="D392" s="221"/>
      <c r="E392" s="221"/>
      <c r="F392" s="221"/>
      <c r="G392" s="221"/>
      <c r="H392" s="221"/>
      <c r="I392" s="221"/>
      <c r="J392" s="221"/>
      <c r="K392" s="221"/>
      <c r="L392" s="221"/>
      <c r="M392" s="221"/>
      <c r="N392" s="221"/>
      <c r="O392" s="221"/>
    </row>
    <row r="393" spans="1:15" ht="15.75" customHeight="1" x14ac:dyDescent="0.3">
      <c r="A393" s="221"/>
      <c r="B393" s="221"/>
      <c r="C393" s="221"/>
      <c r="D393" s="221"/>
      <c r="E393" s="221"/>
      <c r="F393" s="221"/>
      <c r="G393" s="221"/>
      <c r="H393" s="221"/>
      <c r="I393" s="221"/>
      <c r="J393" s="221"/>
      <c r="K393" s="221"/>
      <c r="L393" s="221"/>
      <c r="M393" s="221"/>
      <c r="N393" s="221"/>
      <c r="O393" s="221"/>
    </row>
    <row r="394" spans="1:15" ht="15.75" customHeight="1" x14ac:dyDescent="0.3">
      <c r="A394" s="221"/>
      <c r="B394" s="221"/>
      <c r="C394" s="221"/>
      <c r="D394" s="221"/>
      <c r="E394" s="221"/>
      <c r="F394" s="221"/>
      <c r="G394" s="221"/>
      <c r="H394" s="221"/>
      <c r="I394" s="221"/>
      <c r="J394" s="221"/>
      <c r="K394" s="221"/>
      <c r="L394" s="221"/>
      <c r="M394" s="221"/>
      <c r="N394" s="221"/>
      <c r="O394" s="221"/>
    </row>
    <row r="395" spans="1:15" ht="15.75" customHeight="1" x14ac:dyDescent="0.3">
      <c r="A395" s="221"/>
      <c r="B395" s="221"/>
      <c r="C395" s="221"/>
      <c r="D395" s="221"/>
      <c r="E395" s="221"/>
      <c r="F395" s="221"/>
      <c r="G395" s="221"/>
      <c r="H395" s="221"/>
      <c r="I395" s="221"/>
      <c r="J395" s="221"/>
      <c r="K395" s="221"/>
      <c r="L395" s="221"/>
      <c r="M395" s="221"/>
      <c r="N395" s="221"/>
      <c r="O395" s="221"/>
    </row>
    <row r="396" spans="1:15" ht="15.75" customHeight="1" x14ac:dyDescent="0.3">
      <c r="A396" s="221"/>
      <c r="B396" s="221"/>
      <c r="C396" s="221"/>
      <c r="D396" s="221"/>
      <c r="E396" s="221"/>
      <c r="F396" s="221"/>
      <c r="G396" s="221"/>
      <c r="H396" s="221"/>
      <c r="I396" s="221"/>
      <c r="J396" s="221"/>
      <c r="K396" s="221"/>
      <c r="L396" s="221"/>
      <c r="M396" s="221"/>
      <c r="N396" s="221"/>
      <c r="O396" s="221"/>
    </row>
    <row r="397" spans="1:15" ht="15.75" customHeight="1" x14ac:dyDescent="0.3">
      <c r="A397" s="221"/>
      <c r="B397" s="221"/>
      <c r="C397" s="221"/>
      <c r="D397" s="221"/>
      <c r="E397" s="221"/>
      <c r="F397" s="221"/>
      <c r="G397" s="221"/>
      <c r="H397" s="221"/>
      <c r="I397" s="221"/>
      <c r="J397" s="221"/>
      <c r="K397" s="221"/>
      <c r="L397" s="221"/>
      <c r="M397" s="221"/>
      <c r="N397" s="221"/>
      <c r="O397" s="221"/>
    </row>
    <row r="398" spans="1:15" ht="15.75" customHeight="1" x14ac:dyDescent="0.3">
      <c r="A398" s="221"/>
      <c r="B398" s="221"/>
      <c r="C398" s="221"/>
      <c r="D398" s="221"/>
      <c r="E398" s="221"/>
      <c r="F398" s="221"/>
      <c r="G398" s="221"/>
      <c r="H398" s="221"/>
      <c r="I398" s="221"/>
      <c r="J398" s="221"/>
      <c r="K398" s="221"/>
      <c r="L398" s="221"/>
      <c r="M398" s="221"/>
      <c r="N398" s="221"/>
      <c r="O398" s="221"/>
    </row>
    <row r="399" spans="1:15" ht="15.75" customHeight="1" x14ac:dyDescent="0.3">
      <c r="A399" s="221"/>
      <c r="B399" s="221"/>
      <c r="C399" s="221"/>
      <c r="D399" s="221"/>
      <c r="E399" s="221"/>
      <c r="F399" s="221"/>
      <c r="G399" s="221"/>
      <c r="H399" s="221"/>
      <c r="I399" s="221"/>
      <c r="J399" s="221"/>
      <c r="K399" s="221"/>
      <c r="L399" s="221"/>
      <c r="M399" s="221"/>
      <c r="N399" s="221"/>
      <c r="O399" s="221"/>
    </row>
    <row r="400" spans="1:15" ht="15.75" customHeight="1" x14ac:dyDescent="0.3">
      <c r="A400" s="221"/>
      <c r="B400" s="221"/>
      <c r="C400" s="221"/>
      <c r="D400" s="221"/>
      <c r="E400" s="221"/>
      <c r="F400" s="221"/>
      <c r="G400" s="221"/>
      <c r="H400" s="221"/>
      <c r="I400" s="221"/>
      <c r="J400" s="221"/>
      <c r="K400" s="221"/>
      <c r="L400" s="221"/>
      <c r="M400" s="221"/>
      <c r="N400" s="221"/>
      <c r="O400" s="221"/>
    </row>
    <row r="401" spans="1:15" ht="15.75" customHeight="1" x14ac:dyDescent="0.3">
      <c r="A401" s="221"/>
      <c r="B401" s="221"/>
      <c r="C401" s="221"/>
      <c r="D401" s="221"/>
      <c r="E401" s="221"/>
      <c r="F401" s="221"/>
      <c r="G401" s="221"/>
      <c r="H401" s="221"/>
      <c r="I401" s="221"/>
      <c r="J401" s="221"/>
      <c r="K401" s="221"/>
      <c r="L401" s="221"/>
      <c r="M401" s="221"/>
      <c r="N401" s="221"/>
      <c r="O401" s="221"/>
    </row>
    <row r="402" spans="1:15" ht="15.75" customHeight="1" x14ac:dyDescent="0.3">
      <c r="A402" s="221"/>
      <c r="B402" s="221"/>
      <c r="C402" s="221"/>
      <c r="D402" s="221"/>
      <c r="E402" s="221"/>
      <c r="F402" s="221"/>
      <c r="G402" s="221"/>
      <c r="H402" s="221"/>
      <c r="I402" s="221"/>
      <c r="J402" s="221"/>
      <c r="K402" s="221"/>
      <c r="L402" s="221"/>
      <c r="M402" s="221"/>
      <c r="N402" s="221"/>
      <c r="O402" s="221"/>
    </row>
    <row r="403" spans="1:15" ht="15.75" customHeight="1" x14ac:dyDescent="0.3">
      <c r="A403" s="221"/>
      <c r="B403" s="221"/>
      <c r="C403" s="221"/>
      <c r="D403" s="221"/>
      <c r="E403" s="221"/>
      <c r="F403" s="221"/>
      <c r="G403" s="221"/>
      <c r="H403" s="221"/>
      <c r="I403" s="221"/>
      <c r="J403" s="221"/>
      <c r="K403" s="221"/>
      <c r="L403" s="221"/>
      <c r="M403" s="221"/>
      <c r="N403" s="221"/>
      <c r="O403" s="221"/>
    </row>
    <row r="404" spans="1:15" ht="15.75" customHeight="1" x14ac:dyDescent="0.3">
      <c r="A404" s="221"/>
      <c r="B404" s="221"/>
      <c r="C404" s="221"/>
      <c r="D404" s="221"/>
      <c r="E404" s="221"/>
      <c r="F404" s="221"/>
      <c r="G404" s="221"/>
      <c r="H404" s="221"/>
      <c r="I404" s="221"/>
      <c r="J404" s="221"/>
      <c r="K404" s="221"/>
      <c r="L404" s="221"/>
      <c r="M404" s="221"/>
      <c r="N404" s="221"/>
      <c r="O404" s="221"/>
    </row>
    <row r="405" spans="1:15" ht="15.75" customHeight="1" x14ac:dyDescent="0.3">
      <c r="A405" s="221"/>
      <c r="B405" s="221"/>
      <c r="C405" s="221"/>
      <c r="D405" s="221"/>
      <c r="E405" s="221"/>
      <c r="F405" s="221"/>
      <c r="G405" s="221"/>
      <c r="H405" s="221"/>
      <c r="I405" s="221"/>
      <c r="J405" s="221"/>
      <c r="K405" s="221"/>
      <c r="L405" s="221"/>
      <c r="M405" s="221"/>
      <c r="N405" s="221"/>
      <c r="O405" s="221"/>
    </row>
    <row r="406" spans="1:15" ht="15.75" customHeight="1" x14ac:dyDescent="0.3">
      <c r="A406" s="221"/>
      <c r="B406" s="221"/>
      <c r="C406" s="221"/>
      <c r="D406" s="221"/>
      <c r="E406" s="221"/>
      <c r="F406" s="221"/>
      <c r="G406" s="221"/>
      <c r="H406" s="221"/>
      <c r="I406" s="221"/>
      <c r="J406" s="221"/>
      <c r="K406" s="221"/>
      <c r="L406" s="221"/>
      <c r="M406" s="221"/>
      <c r="N406" s="221"/>
      <c r="O406" s="221"/>
    </row>
    <row r="407" spans="1:15" ht="15.75" customHeight="1" x14ac:dyDescent="0.3">
      <c r="A407" s="221"/>
      <c r="B407" s="221"/>
      <c r="C407" s="221"/>
      <c r="D407" s="221"/>
      <c r="E407" s="221"/>
      <c r="F407" s="221"/>
      <c r="G407" s="221"/>
      <c r="H407" s="221"/>
      <c r="I407" s="221"/>
      <c r="J407" s="221"/>
      <c r="K407" s="221"/>
      <c r="L407" s="221"/>
      <c r="M407" s="221"/>
      <c r="N407" s="221"/>
      <c r="O407" s="221"/>
    </row>
    <row r="408" spans="1:15" ht="15.75" customHeight="1" x14ac:dyDescent="0.3">
      <c r="A408" s="221"/>
      <c r="B408" s="221"/>
      <c r="C408" s="221"/>
      <c r="D408" s="221"/>
      <c r="E408" s="221"/>
      <c r="F408" s="221"/>
      <c r="G408" s="221"/>
      <c r="H408" s="221"/>
      <c r="I408" s="221"/>
      <c r="J408" s="221"/>
      <c r="K408" s="221"/>
      <c r="L408" s="221"/>
      <c r="M408" s="221"/>
      <c r="N408" s="221"/>
      <c r="O408" s="221"/>
    </row>
    <row r="409" spans="1:15" ht="15.75" customHeight="1" x14ac:dyDescent="0.3">
      <c r="A409" s="221"/>
      <c r="B409" s="221"/>
      <c r="C409" s="221"/>
      <c r="D409" s="221"/>
      <c r="E409" s="221"/>
      <c r="F409" s="221"/>
      <c r="G409" s="221"/>
      <c r="H409" s="221"/>
      <c r="I409" s="221"/>
      <c r="J409" s="221"/>
      <c r="K409" s="221"/>
      <c r="L409" s="221"/>
      <c r="M409" s="221"/>
      <c r="N409" s="221"/>
      <c r="O409" s="221"/>
    </row>
    <row r="410" spans="1:15" ht="15.75" customHeight="1" x14ac:dyDescent="0.3">
      <c r="A410" s="221"/>
      <c r="B410" s="221"/>
      <c r="C410" s="221"/>
      <c r="D410" s="221"/>
      <c r="E410" s="221"/>
      <c r="F410" s="221"/>
      <c r="G410" s="221"/>
      <c r="H410" s="221"/>
      <c r="I410" s="221"/>
      <c r="J410" s="221"/>
      <c r="K410" s="221"/>
      <c r="L410" s="221"/>
      <c r="M410" s="221"/>
      <c r="N410" s="221"/>
      <c r="O410" s="221"/>
    </row>
    <row r="411" spans="1:15" ht="15.75" customHeight="1" x14ac:dyDescent="0.3">
      <c r="A411" s="221"/>
      <c r="B411" s="221"/>
      <c r="C411" s="221"/>
      <c r="D411" s="221"/>
      <c r="E411" s="221"/>
      <c r="F411" s="221"/>
      <c r="G411" s="221"/>
      <c r="H411" s="221"/>
      <c r="I411" s="221"/>
      <c r="J411" s="221"/>
      <c r="K411" s="221"/>
      <c r="L411" s="221"/>
      <c r="M411" s="221"/>
      <c r="N411" s="221"/>
      <c r="O411" s="221"/>
    </row>
    <row r="412" spans="1:15" ht="15.75" customHeight="1" x14ac:dyDescent="0.3">
      <c r="A412" s="221"/>
      <c r="B412" s="221"/>
      <c r="C412" s="221"/>
      <c r="D412" s="221"/>
      <c r="E412" s="221"/>
      <c r="F412" s="221"/>
      <c r="G412" s="221"/>
      <c r="H412" s="221"/>
      <c r="I412" s="221"/>
      <c r="J412" s="221"/>
      <c r="K412" s="221"/>
      <c r="L412" s="221"/>
      <c r="M412" s="221"/>
      <c r="N412" s="221"/>
      <c r="O412" s="221"/>
    </row>
    <row r="413" spans="1:15" ht="15.75" customHeight="1" x14ac:dyDescent="0.3">
      <c r="A413" s="221"/>
      <c r="B413" s="221"/>
      <c r="C413" s="221"/>
      <c r="D413" s="221"/>
      <c r="E413" s="221"/>
      <c r="F413" s="221"/>
      <c r="G413" s="221"/>
      <c r="H413" s="221"/>
      <c r="I413" s="221"/>
      <c r="J413" s="221"/>
      <c r="K413" s="221"/>
      <c r="L413" s="221"/>
      <c r="M413" s="221"/>
      <c r="N413" s="221"/>
      <c r="O413" s="221"/>
    </row>
    <row r="414" spans="1:15" ht="15.75" customHeight="1" x14ac:dyDescent="0.3">
      <c r="A414" s="221"/>
      <c r="B414" s="221"/>
      <c r="C414" s="221"/>
      <c r="D414" s="221"/>
      <c r="E414" s="221"/>
      <c r="F414" s="221"/>
      <c r="G414" s="221"/>
      <c r="H414" s="221"/>
      <c r="I414" s="221"/>
      <c r="J414" s="221"/>
      <c r="K414" s="221"/>
      <c r="L414" s="221"/>
      <c r="M414" s="221"/>
      <c r="N414" s="221"/>
      <c r="O414" s="221"/>
    </row>
    <row r="415" spans="1:15" ht="15.75" customHeight="1" x14ac:dyDescent="0.3">
      <c r="A415" s="221"/>
      <c r="B415" s="221"/>
      <c r="C415" s="221"/>
      <c r="D415" s="221"/>
      <c r="E415" s="221"/>
      <c r="F415" s="221"/>
      <c r="G415" s="221"/>
      <c r="H415" s="221"/>
      <c r="I415" s="221"/>
      <c r="J415" s="221"/>
      <c r="K415" s="221"/>
      <c r="L415" s="221"/>
      <c r="M415" s="221"/>
      <c r="N415" s="221"/>
      <c r="O415" s="221"/>
    </row>
    <row r="416" spans="1:15" ht="15.75" customHeight="1" x14ac:dyDescent="0.3">
      <c r="A416" s="221"/>
      <c r="B416" s="221"/>
      <c r="C416" s="221"/>
      <c r="D416" s="221"/>
      <c r="E416" s="221"/>
      <c r="F416" s="221"/>
      <c r="G416" s="221"/>
      <c r="H416" s="221"/>
      <c r="I416" s="221"/>
      <c r="J416" s="221"/>
      <c r="K416" s="221"/>
      <c r="L416" s="221"/>
      <c r="M416" s="221"/>
      <c r="N416" s="221"/>
      <c r="O416" s="221"/>
    </row>
    <row r="417" spans="1:15" ht="15.75" customHeight="1" x14ac:dyDescent="0.3">
      <c r="A417" s="221"/>
      <c r="B417" s="221"/>
      <c r="C417" s="221"/>
      <c r="D417" s="221"/>
      <c r="E417" s="221"/>
      <c r="F417" s="221"/>
      <c r="G417" s="221"/>
      <c r="H417" s="221"/>
      <c r="I417" s="221"/>
      <c r="J417" s="221"/>
      <c r="K417" s="221"/>
      <c r="L417" s="221"/>
      <c r="M417" s="221"/>
      <c r="N417" s="221"/>
      <c r="O417" s="221"/>
    </row>
    <row r="418" spans="1:15" ht="15.75" customHeight="1" x14ac:dyDescent="0.3">
      <c r="A418" s="221"/>
      <c r="B418" s="221"/>
      <c r="C418" s="221"/>
      <c r="D418" s="221"/>
      <c r="E418" s="221"/>
      <c r="F418" s="221"/>
      <c r="G418" s="221"/>
      <c r="H418" s="221"/>
      <c r="I418" s="221"/>
      <c r="J418" s="221"/>
      <c r="K418" s="221"/>
      <c r="L418" s="221"/>
      <c r="M418" s="221"/>
      <c r="N418" s="221"/>
      <c r="O418" s="221"/>
    </row>
    <row r="419" spans="1:15" ht="15.75" customHeight="1" x14ac:dyDescent="0.3">
      <c r="A419" s="221"/>
      <c r="B419" s="221"/>
      <c r="C419" s="221"/>
      <c r="D419" s="221"/>
      <c r="E419" s="221"/>
      <c r="F419" s="221"/>
      <c r="G419" s="221"/>
      <c r="H419" s="221"/>
      <c r="I419" s="221"/>
      <c r="J419" s="221"/>
      <c r="K419" s="221"/>
      <c r="L419" s="221"/>
      <c r="M419" s="221"/>
      <c r="N419" s="221"/>
      <c r="O419" s="221"/>
    </row>
    <row r="420" spans="1:15" ht="15.75" customHeight="1" x14ac:dyDescent="0.3">
      <c r="A420" s="221"/>
      <c r="B420" s="221"/>
      <c r="C420" s="221"/>
      <c r="D420" s="221"/>
      <c r="E420" s="221"/>
      <c r="F420" s="221"/>
      <c r="G420" s="221"/>
      <c r="H420" s="221"/>
      <c r="I420" s="221"/>
      <c r="J420" s="221"/>
      <c r="K420" s="221"/>
      <c r="L420" s="221"/>
      <c r="M420" s="221"/>
      <c r="N420" s="221"/>
      <c r="O420" s="221"/>
    </row>
    <row r="421" spans="1:15" ht="15.75" customHeight="1" x14ac:dyDescent="0.3">
      <c r="A421" s="221"/>
      <c r="B421" s="221"/>
      <c r="C421" s="221"/>
      <c r="D421" s="221"/>
      <c r="E421" s="221"/>
      <c r="F421" s="221"/>
      <c r="G421" s="221"/>
      <c r="H421" s="221"/>
      <c r="I421" s="221"/>
      <c r="J421" s="221"/>
      <c r="K421" s="221"/>
      <c r="L421" s="221"/>
      <c r="M421" s="221"/>
      <c r="N421" s="221"/>
      <c r="O421" s="221"/>
    </row>
    <row r="422" spans="1:15" ht="15.75" customHeight="1" x14ac:dyDescent="0.3">
      <c r="A422" s="221"/>
      <c r="B422" s="221"/>
      <c r="C422" s="221"/>
      <c r="D422" s="221"/>
      <c r="E422" s="221"/>
      <c r="F422" s="221"/>
      <c r="G422" s="221"/>
      <c r="H422" s="221"/>
      <c r="I422" s="221"/>
      <c r="J422" s="221"/>
      <c r="K422" s="221"/>
      <c r="L422" s="221"/>
      <c r="M422" s="221"/>
      <c r="N422" s="221"/>
      <c r="O422" s="221"/>
    </row>
    <row r="423" spans="1:15" ht="15.75" customHeight="1" x14ac:dyDescent="0.3">
      <c r="A423" s="221"/>
      <c r="B423" s="221"/>
      <c r="C423" s="221"/>
      <c r="D423" s="221"/>
      <c r="E423" s="221"/>
      <c r="F423" s="221"/>
      <c r="G423" s="221"/>
      <c r="H423" s="221"/>
      <c r="I423" s="221"/>
      <c r="J423" s="221"/>
      <c r="K423" s="221"/>
      <c r="L423" s="221"/>
      <c r="M423" s="221"/>
      <c r="N423" s="221"/>
      <c r="O423" s="221"/>
    </row>
    <row r="424" spans="1:15" ht="15.75" customHeight="1" x14ac:dyDescent="0.3">
      <c r="A424" s="221"/>
      <c r="B424" s="221"/>
      <c r="C424" s="221"/>
      <c r="D424" s="221"/>
      <c r="E424" s="221"/>
      <c r="F424" s="221"/>
      <c r="G424" s="221"/>
      <c r="H424" s="221"/>
      <c r="I424" s="221"/>
      <c r="J424" s="221"/>
      <c r="K424" s="221"/>
      <c r="L424" s="221"/>
      <c r="M424" s="221"/>
      <c r="N424" s="221"/>
      <c r="O424" s="221"/>
    </row>
    <row r="425" spans="1:15" ht="15.75" customHeight="1" x14ac:dyDescent="0.3">
      <c r="A425" s="221"/>
      <c r="B425" s="221"/>
      <c r="C425" s="221"/>
      <c r="D425" s="221"/>
      <c r="E425" s="221"/>
      <c r="F425" s="221"/>
      <c r="G425" s="221"/>
      <c r="H425" s="221"/>
      <c r="I425" s="221"/>
      <c r="J425" s="221"/>
      <c r="K425" s="221"/>
      <c r="L425" s="221"/>
      <c r="M425" s="221"/>
      <c r="N425" s="221"/>
      <c r="O425" s="221"/>
    </row>
    <row r="426" spans="1:15" ht="15.75" customHeight="1" x14ac:dyDescent="0.3">
      <c r="A426" s="221"/>
      <c r="B426" s="221"/>
      <c r="C426" s="221"/>
      <c r="D426" s="221"/>
      <c r="E426" s="221"/>
      <c r="F426" s="221"/>
      <c r="G426" s="221"/>
      <c r="H426" s="221"/>
      <c r="I426" s="221"/>
      <c r="J426" s="221"/>
      <c r="K426" s="221"/>
      <c r="L426" s="221"/>
      <c r="M426" s="221"/>
      <c r="N426" s="221"/>
      <c r="O426" s="221"/>
    </row>
    <row r="427" spans="1:15" ht="15.75" customHeight="1" x14ac:dyDescent="0.3">
      <c r="A427" s="221"/>
      <c r="B427" s="221"/>
      <c r="C427" s="221"/>
      <c r="D427" s="221"/>
      <c r="E427" s="221"/>
      <c r="F427" s="221"/>
      <c r="G427" s="221"/>
      <c r="H427" s="221"/>
      <c r="I427" s="221"/>
      <c r="J427" s="221"/>
      <c r="K427" s="221"/>
      <c r="L427" s="221"/>
      <c r="M427" s="221"/>
      <c r="N427" s="221"/>
      <c r="O427" s="221"/>
    </row>
    <row r="428" spans="1:15" ht="15.75" customHeight="1" x14ac:dyDescent="0.3">
      <c r="A428" s="221"/>
      <c r="B428" s="221"/>
      <c r="C428" s="221"/>
      <c r="D428" s="221"/>
      <c r="E428" s="221"/>
      <c r="F428" s="221"/>
      <c r="G428" s="221"/>
      <c r="H428" s="221"/>
      <c r="I428" s="221"/>
      <c r="J428" s="221"/>
      <c r="K428" s="221"/>
      <c r="L428" s="221"/>
      <c r="M428" s="221"/>
      <c r="N428" s="221"/>
      <c r="O428" s="221"/>
    </row>
    <row r="429" spans="1:15" ht="15.75" customHeight="1" x14ac:dyDescent="0.3">
      <c r="A429" s="221"/>
      <c r="B429" s="221"/>
      <c r="C429" s="221"/>
      <c r="D429" s="221"/>
      <c r="E429" s="221"/>
      <c r="F429" s="221"/>
      <c r="G429" s="221"/>
      <c r="H429" s="221"/>
      <c r="I429" s="221"/>
      <c r="J429" s="221"/>
      <c r="K429" s="221"/>
      <c r="L429" s="221"/>
      <c r="M429" s="221"/>
      <c r="N429" s="221"/>
      <c r="O429" s="221"/>
    </row>
    <row r="430" spans="1:15" ht="15.75" customHeight="1" x14ac:dyDescent="0.3">
      <c r="A430" s="221"/>
      <c r="B430" s="221"/>
      <c r="C430" s="221"/>
      <c r="D430" s="221"/>
      <c r="E430" s="221"/>
      <c r="F430" s="221"/>
      <c r="G430" s="221"/>
      <c r="H430" s="221"/>
      <c r="I430" s="221"/>
      <c r="J430" s="221"/>
      <c r="K430" s="221"/>
      <c r="L430" s="221"/>
      <c r="M430" s="221"/>
      <c r="N430" s="221"/>
      <c r="O430" s="221"/>
    </row>
    <row r="431" spans="1:15" ht="15.75" customHeight="1" x14ac:dyDescent="0.3">
      <c r="A431" s="221"/>
      <c r="B431" s="221"/>
      <c r="C431" s="221"/>
      <c r="D431" s="221"/>
      <c r="E431" s="221"/>
      <c r="F431" s="221"/>
      <c r="G431" s="221"/>
      <c r="H431" s="221"/>
      <c r="I431" s="221"/>
      <c r="J431" s="221"/>
      <c r="K431" s="221"/>
      <c r="L431" s="221"/>
      <c r="M431" s="221"/>
      <c r="N431" s="221"/>
      <c r="O431" s="221"/>
    </row>
    <row r="432" spans="1:15" ht="15.75" customHeight="1" x14ac:dyDescent="0.3">
      <c r="A432" s="221"/>
      <c r="B432" s="221"/>
      <c r="C432" s="221"/>
      <c r="D432" s="221"/>
      <c r="E432" s="221"/>
      <c r="F432" s="221"/>
      <c r="G432" s="221"/>
      <c r="H432" s="221"/>
      <c r="I432" s="221"/>
      <c r="J432" s="221"/>
      <c r="K432" s="221"/>
      <c r="L432" s="221"/>
      <c r="M432" s="221"/>
      <c r="N432" s="221"/>
      <c r="O432" s="221"/>
    </row>
    <row r="433" spans="1:15" ht="15.75" customHeight="1" x14ac:dyDescent="0.3">
      <c r="A433" s="221"/>
      <c r="B433" s="221"/>
      <c r="C433" s="221"/>
      <c r="D433" s="221"/>
      <c r="E433" s="221"/>
      <c r="F433" s="221"/>
      <c r="G433" s="221"/>
      <c r="H433" s="221"/>
      <c r="I433" s="221"/>
      <c r="J433" s="221"/>
      <c r="K433" s="221"/>
      <c r="L433" s="221"/>
      <c r="M433" s="221"/>
      <c r="N433" s="221"/>
      <c r="O433" s="221"/>
    </row>
    <row r="434" spans="1:15" ht="15.75" customHeight="1" x14ac:dyDescent="0.3">
      <c r="A434" s="221"/>
      <c r="B434" s="221"/>
      <c r="C434" s="221"/>
      <c r="D434" s="221"/>
      <c r="E434" s="221"/>
      <c r="F434" s="221"/>
      <c r="G434" s="221"/>
      <c r="H434" s="221"/>
      <c r="I434" s="221"/>
      <c r="J434" s="221"/>
      <c r="K434" s="221"/>
      <c r="L434" s="221"/>
      <c r="M434" s="221"/>
      <c r="N434" s="221"/>
      <c r="O434" s="221"/>
    </row>
    <row r="435" spans="1:15" ht="15.75" customHeight="1" x14ac:dyDescent="0.3">
      <c r="A435" s="221"/>
      <c r="B435" s="221"/>
      <c r="C435" s="221"/>
      <c r="D435" s="221"/>
      <c r="E435" s="221"/>
      <c r="F435" s="221"/>
      <c r="G435" s="221"/>
      <c r="H435" s="221"/>
      <c r="I435" s="221"/>
      <c r="J435" s="221"/>
      <c r="K435" s="221"/>
      <c r="L435" s="221"/>
      <c r="M435" s="221"/>
      <c r="N435" s="221"/>
      <c r="O435" s="221"/>
    </row>
    <row r="436" spans="1:15" ht="15.75" customHeight="1" x14ac:dyDescent="0.3">
      <c r="A436" s="221"/>
      <c r="B436" s="221"/>
      <c r="C436" s="221"/>
      <c r="D436" s="221"/>
      <c r="E436" s="221"/>
      <c r="F436" s="221"/>
      <c r="G436" s="221"/>
      <c r="H436" s="221"/>
      <c r="I436" s="221"/>
      <c r="J436" s="221"/>
      <c r="K436" s="221"/>
      <c r="L436" s="221"/>
      <c r="M436" s="221"/>
      <c r="N436" s="221"/>
      <c r="O436" s="221"/>
    </row>
    <row r="437" spans="1:15" ht="15.75" customHeight="1" x14ac:dyDescent="0.3">
      <c r="A437" s="221"/>
      <c r="B437" s="221"/>
      <c r="C437" s="221"/>
      <c r="D437" s="221"/>
      <c r="E437" s="221"/>
      <c r="F437" s="221"/>
      <c r="G437" s="221"/>
      <c r="H437" s="221"/>
      <c r="I437" s="221"/>
      <c r="J437" s="221"/>
      <c r="K437" s="221"/>
      <c r="L437" s="221"/>
      <c r="M437" s="221"/>
      <c r="N437" s="221"/>
      <c r="O437" s="221"/>
    </row>
    <row r="438" spans="1:15" ht="15.75" customHeight="1" x14ac:dyDescent="0.3">
      <c r="A438" s="221"/>
      <c r="B438" s="221"/>
      <c r="C438" s="221"/>
      <c r="D438" s="221"/>
      <c r="E438" s="221"/>
      <c r="F438" s="221"/>
      <c r="G438" s="221"/>
      <c r="H438" s="221"/>
      <c r="I438" s="221"/>
      <c r="J438" s="221"/>
      <c r="K438" s="221"/>
      <c r="L438" s="221"/>
      <c r="M438" s="221"/>
      <c r="N438" s="221"/>
      <c r="O438" s="221"/>
    </row>
    <row r="439" spans="1:15" ht="15.75" customHeight="1" x14ac:dyDescent="0.3">
      <c r="A439" s="221"/>
      <c r="B439" s="221"/>
      <c r="C439" s="221"/>
      <c r="D439" s="221"/>
      <c r="E439" s="221"/>
      <c r="F439" s="221"/>
      <c r="G439" s="221"/>
      <c r="H439" s="221"/>
      <c r="I439" s="221"/>
      <c r="J439" s="221"/>
      <c r="K439" s="221"/>
      <c r="L439" s="221"/>
      <c r="M439" s="221"/>
      <c r="N439" s="221"/>
      <c r="O439" s="221"/>
    </row>
    <row r="440" spans="1:15" ht="15.75" customHeight="1" x14ac:dyDescent="0.3">
      <c r="A440" s="221"/>
      <c r="B440" s="221"/>
      <c r="C440" s="221"/>
      <c r="D440" s="221"/>
      <c r="E440" s="221"/>
      <c r="F440" s="221"/>
      <c r="G440" s="221"/>
      <c r="H440" s="221"/>
      <c r="I440" s="221"/>
      <c r="J440" s="221"/>
      <c r="K440" s="221"/>
      <c r="L440" s="221"/>
      <c r="M440" s="221"/>
      <c r="N440" s="221"/>
      <c r="O440" s="221"/>
    </row>
    <row r="441" spans="1:15" ht="15.75" customHeight="1" x14ac:dyDescent="0.3">
      <c r="A441" s="221"/>
      <c r="B441" s="221"/>
      <c r="C441" s="221"/>
      <c r="D441" s="221"/>
      <c r="E441" s="221"/>
      <c r="F441" s="221"/>
      <c r="G441" s="221"/>
      <c r="H441" s="221"/>
      <c r="I441" s="221"/>
      <c r="J441" s="221"/>
      <c r="K441" s="221"/>
      <c r="L441" s="221"/>
      <c r="M441" s="221"/>
      <c r="N441" s="221"/>
      <c r="O441" s="221"/>
    </row>
    <row r="442" spans="1:15" ht="15.75" customHeight="1" x14ac:dyDescent="0.3">
      <c r="A442" s="221"/>
      <c r="B442" s="221"/>
      <c r="C442" s="221"/>
      <c r="D442" s="221"/>
      <c r="E442" s="221"/>
      <c r="F442" s="221"/>
      <c r="G442" s="221"/>
      <c r="H442" s="221"/>
      <c r="I442" s="221"/>
      <c r="J442" s="221"/>
      <c r="K442" s="221"/>
      <c r="L442" s="221"/>
      <c r="M442" s="221"/>
      <c r="N442" s="221"/>
      <c r="O442" s="221"/>
    </row>
    <row r="443" spans="1:15" ht="15.75" customHeight="1" x14ac:dyDescent="0.3">
      <c r="A443" s="221"/>
      <c r="B443" s="221"/>
      <c r="C443" s="221"/>
      <c r="D443" s="221"/>
      <c r="E443" s="221"/>
      <c r="F443" s="221"/>
      <c r="G443" s="221"/>
      <c r="H443" s="221"/>
      <c r="I443" s="221"/>
      <c r="J443" s="221"/>
      <c r="K443" s="221"/>
      <c r="L443" s="221"/>
      <c r="M443" s="221"/>
      <c r="N443" s="221"/>
      <c r="O443" s="221"/>
    </row>
    <row r="444" spans="1:15" ht="15.75" customHeight="1" x14ac:dyDescent="0.3">
      <c r="A444" s="221"/>
      <c r="B444" s="221"/>
      <c r="C444" s="221"/>
      <c r="D444" s="221"/>
      <c r="E444" s="221"/>
      <c r="F444" s="221"/>
      <c r="G444" s="221"/>
      <c r="H444" s="221"/>
      <c r="I444" s="221"/>
      <c r="J444" s="221"/>
      <c r="K444" s="221"/>
      <c r="L444" s="221"/>
      <c r="M444" s="221"/>
      <c r="N444" s="221"/>
      <c r="O444" s="221"/>
    </row>
    <row r="445" spans="1:15" ht="15.75" customHeight="1" x14ac:dyDescent="0.3">
      <c r="A445" s="221"/>
      <c r="B445" s="221"/>
      <c r="C445" s="221"/>
      <c r="D445" s="221"/>
      <c r="E445" s="221"/>
      <c r="F445" s="221"/>
      <c r="G445" s="221"/>
      <c r="H445" s="221"/>
      <c r="I445" s="221"/>
      <c r="J445" s="221"/>
      <c r="K445" s="221"/>
      <c r="L445" s="221"/>
      <c r="M445" s="221"/>
      <c r="N445" s="221"/>
      <c r="O445" s="221"/>
    </row>
    <row r="446" spans="1:15" ht="15.75" customHeight="1" x14ac:dyDescent="0.3">
      <c r="A446" s="221"/>
      <c r="B446" s="221"/>
      <c r="C446" s="221"/>
      <c r="D446" s="221"/>
      <c r="E446" s="221"/>
      <c r="F446" s="221"/>
      <c r="G446" s="221"/>
      <c r="H446" s="221"/>
      <c r="I446" s="221"/>
      <c r="J446" s="221"/>
      <c r="K446" s="221"/>
      <c r="L446" s="221"/>
      <c r="M446" s="221"/>
      <c r="N446" s="221"/>
      <c r="O446" s="221"/>
    </row>
    <row r="447" spans="1:15" ht="15.75" customHeight="1" x14ac:dyDescent="0.3">
      <c r="A447" s="221"/>
      <c r="B447" s="221"/>
      <c r="C447" s="221"/>
      <c r="D447" s="221"/>
      <c r="E447" s="221"/>
      <c r="F447" s="221"/>
      <c r="G447" s="221"/>
      <c r="H447" s="221"/>
      <c r="I447" s="221"/>
      <c r="J447" s="221"/>
      <c r="K447" s="221"/>
      <c r="L447" s="221"/>
      <c r="M447" s="221"/>
      <c r="N447" s="221"/>
      <c r="O447" s="221"/>
    </row>
    <row r="448" spans="1:15" ht="15.75" customHeight="1" x14ac:dyDescent="0.3">
      <c r="A448" s="221"/>
      <c r="B448" s="221"/>
      <c r="C448" s="221"/>
      <c r="D448" s="221"/>
      <c r="E448" s="221"/>
      <c r="F448" s="221"/>
      <c r="G448" s="221"/>
      <c r="H448" s="221"/>
      <c r="I448" s="221"/>
      <c r="J448" s="221"/>
      <c r="K448" s="221"/>
      <c r="L448" s="221"/>
      <c r="M448" s="221"/>
      <c r="N448" s="221"/>
      <c r="O448" s="221"/>
    </row>
    <row r="449" spans="1:15" ht="15.75" customHeight="1" x14ac:dyDescent="0.3">
      <c r="A449" s="221"/>
      <c r="B449" s="221"/>
      <c r="C449" s="221"/>
      <c r="D449" s="221"/>
      <c r="E449" s="221"/>
      <c r="F449" s="221"/>
      <c r="G449" s="221"/>
      <c r="H449" s="221"/>
      <c r="I449" s="221"/>
      <c r="J449" s="221"/>
      <c r="K449" s="221"/>
      <c r="L449" s="221"/>
      <c r="M449" s="221"/>
      <c r="N449" s="221"/>
      <c r="O449" s="221"/>
    </row>
    <row r="450" spans="1:15" ht="15.75" customHeight="1" x14ac:dyDescent="0.3">
      <c r="A450" s="221"/>
      <c r="B450" s="221"/>
      <c r="C450" s="221"/>
      <c r="D450" s="221"/>
      <c r="E450" s="221"/>
      <c r="F450" s="221"/>
      <c r="G450" s="221"/>
      <c r="H450" s="221"/>
      <c r="I450" s="221"/>
      <c r="J450" s="221"/>
      <c r="K450" s="221"/>
      <c r="L450" s="221"/>
      <c r="M450" s="221"/>
      <c r="N450" s="221"/>
      <c r="O450" s="221"/>
    </row>
    <row r="451" spans="1:15" ht="15.75" customHeight="1" x14ac:dyDescent="0.3">
      <c r="A451" s="221"/>
      <c r="B451" s="221"/>
      <c r="C451" s="221"/>
      <c r="D451" s="221"/>
      <c r="E451" s="221"/>
      <c r="F451" s="221"/>
      <c r="G451" s="221"/>
      <c r="H451" s="221"/>
      <c r="I451" s="221"/>
      <c r="J451" s="221"/>
      <c r="K451" s="221"/>
      <c r="L451" s="221"/>
      <c r="M451" s="221"/>
      <c r="N451" s="221"/>
      <c r="O451" s="221"/>
    </row>
    <row r="452" spans="1:15" ht="15.75" customHeight="1" x14ac:dyDescent="0.3">
      <c r="A452" s="221"/>
      <c r="B452" s="221"/>
      <c r="C452" s="221"/>
      <c r="D452" s="221"/>
      <c r="E452" s="221"/>
      <c r="F452" s="221"/>
      <c r="G452" s="221"/>
      <c r="H452" s="221"/>
      <c r="I452" s="221"/>
      <c r="J452" s="221"/>
      <c r="K452" s="221"/>
      <c r="L452" s="221"/>
      <c r="M452" s="221"/>
      <c r="N452" s="221"/>
      <c r="O452" s="221"/>
    </row>
    <row r="453" spans="1:15" ht="15.75" customHeight="1" x14ac:dyDescent="0.3">
      <c r="A453" s="221"/>
      <c r="B453" s="221"/>
      <c r="C453" s="221"/>
      <c r="D453" s="221"/>
      <c r="E453" s="221"/>
      <c r="F453" s="221"/>
      <c r="G453" s="221"/>
      <c r="H453" s="221"/>
      <c r="I453" s="221"/>
      <c r="J453" s="221"/>
      <c r="K453" s="221"/>
      <c r="L453" s="221"/>
      <c r="M453" s="221"/>
      <c r="N453" s="221"/>
      <c r="O453" s="221"/>
    </row>
    <row r="454" spans="1:15" ht="15.75" customHeight="1" x14ac:dyDescent="0.3">
      <c r="A454" s="221"/>
      <c r="B454" s="221"/>
      <c r="C454" s="221"/>
      <c r="D454" s="221"/>
      <c r="E454" s="221"/>
      <c r="F454" s="221"/>
      <c r="G454" s="221"/>
      <c r="H454" s="221"/>
      <c r="I454" s="221"/>
      <c r="J454" s="221"/>
      <c r="K454" s="221"/>
      <c r="L454" s="221"/>
      <c r="M454" s="221"/>
      <c r="N454" s="221"/>
      <c r="O454" s="221"/>
    </row>
    <row r="455" spans="1:15" ht="15.75" customHeight="1" x14ac:dyDescent="0.3">
      <c r="A455" s="221"/>
      <c r="B455" s="221"/>
      <c r="C455" s="221"/>
      <c r="D455" s="221"/>
      <c r="E455" s="221"/>
      <c r="F455" s="221"/>
      <c r="G455" s="221"/>
      <c r="H455" s="221"/>
      <c r="I455" s="221"/>
      <c r="J455" s="221"/>
      <c r="K455" s="221"/>
      <c r="L455" s="221"/>
      <c r="M455" s="221"/>
      <c r="N455" s="221"/>
      <c r="O455" s="221"/>
    </row>
    <row r="456" spans="1:15" ht="15.75" customHeight="1" x14ac:dyDescent="0.3">
      <c r="A456" s="221"/>
      <c r="B456" s="221"/>
      <c r="C456" s="221"/>
      <c r="D456" s="221"/>
      <c r="E456" s="221"/>
      <c r="F456" s="221"/>
      <c r="G456" s="221"/>
      <c r="H456" s="221"/>
      <c r="I456" s="221"/>
      <c r="J456" s="221"/>
      <c r="K456" s="221"/>
      <c r="L456" s="221"/>
      <c r="M456" s="221"/>
      <c r="N456" s="221"/>
      <c r="O456" s="221"/>
    </row>
    <row r="457" spans="1:15" ht="15.75" customHeight="1" x14ac:dyDescent="0.3">
      <c r="A457" s="221"/>
      <c r="B457" s="221"/>
      <c r="C457" s="221"/>
      <c r="D457" s="221"/>
      <c r="E457" s="221"/>
      <c r="F457" s="221"/>
      <c r="G457" s="221"/>
      <c r="H457" s="221"/>
      <c r="I457" s="221"/>
      <c r="J457" s="221"/>
      <c r="K457" s="221"/>
      <c r="L457" s="221"/>
      <c r="M457" s="221"/>
      <c r="N457" s="221"/>
      <c r="O457" s="221"/>
    </row>
    <row r="458" spans="1:15" ht="15.75" customHeight="1" x14ac:dyDescent="0.3">
      <c r="A458" s="221"/>
      <c r="B458" s="221"/>
      <c r="C458" s="221"/>
      <c r="D458" s="221"/>
      <c r="E458" s="221"/>
      <c r="F458" s="221"/>
      <c r="G458" s="221"/>
      <c r="H458" s="221"/>
      <c r="I458" s="221"/>
      <c r="J458" s="221"/>
      <c r="K458" s="221"/>
      <c r="L458" s="221"/>
      <c r="M458" s="221"/>
      <c r="N458" s="221"/>
      <c r="O458" s="221"/>
    </row>
    <row r="459" spans="1:15" ht="15.75" customHeight="1" x14ac:dyDescent="0.3">
      <c r="A459" s="221"/>
      <c r="B459" s="221"/>
      <c r="C459" s="221"/>
      <c r="D459" s="221"/>
      <c r="E459" s="221"/>
      <c r="F459" s="221"/>
      <c r="G459" s="221"/>
      <c r="H459" s="221"/>
      <c r="I459" s="221"/>
      <c r="J459" s="221"/>
      <c r="K459" s="221"/>
      <c r="L459" s="221"/>
      <c r="M459" s="221"/>
      <c r="N459" s="221"/>
      <c r="O459" s="221"/>
    </row>
    <row r="460" spans="1:15" ht="15.75" customHeight="1" x14ac:dyDescent="0.3">
      <c r="A460" s="221"/>
      <c r="B460" s="221"/>
      <c r="C460" s="221"/>
      <c r="D460" s="221"/>
      <c r="E460" s="221"/>
      <c r="F460" s="221"/>
      <c r="G460" s="221"/>
      <c r="H460" s="221"/>
      <c r="I460" s="221"/>
      <c r="J460" s="221"/>
      <c r="K460" s="221"/>
      <c r="L460" s="221"/>
      <c r="M460" s="221"/>
      <c r="N460" s="221"/>
      <c r="O460" s="221"/>
    </row>
    <row r="461" spans="1:15" ht="15.75" customHeight="1" x14ac:dyDescent="0.3">
      <c r="A461" s="221"/>
      <c r="B461" s="221"/>
      <c r="C461" s="221"/>
      <c r="D461" s="221"/>
      <c r="E461" s="221"/>
      <c r="F461" s="221"/>
      <c r="G461" s="221"/>
      <c r="H461" s="221"/>
      <c r="I461" s="221"/>
      <c r="J461" s="221"/>
      <c r="K461" s="221"/>
      <c r="L461" s="221"/>
      <c r="M461" s="221"/>
      <c r="N461" s="221"/>
      <c r="O461" s="221"/>
    </row>
    <row r="462" spans="1:15" ht="15.75" customHeight="1" x14ac:dyDescent="0.3">
      <c r="A462" s="221"/>
      <c r="B462" s="221"/>
      <c r="C462" s="221"/>
      <c r="D462" s="221"/>
      <c r="E462" s="221"/>
      <c r="F462" s="221"/>
      <c r="G462" s="221"/>
      <c r="H462" s="221"/>
      <c r="I462" s="221"/>
      <c r="J462" s="221"/>
      <c r="K462" s="221"/>
      <c r="L462" s="221"/>
      <c r="M462" s="221"/>
      <c r="N462" s="221"/>
      <c r="O462" s="221"/>
    </row>
    <row r="463" spans="1:15" ht="15.75" customHeight="1" x14ac:dyDescent="0.3">
      <c r="A463" s="221"/>
      <c r="B463" s="221"/>
      <c r="C463" s="221"/>
      <c r="D463" s="221"/>
      <c r="E463" s="221"/>
      <c r="F463" s="221"/>
      <c r="G463" s="221"/>
      <c r="H463" s="221"/>
      <c r="I463" s="221"/>
      <c r="J463" s="221"/>
      <c r="K463" s="221"/>
      <c r="L463" s="221"/>
      <c r="M463" s="221"/>
      <c r="N463" s="221"/>
      <c r="O463" s="221"/>
    </row>
    <row r="464" spans="1:15" ht="15.75" customHeight="1" x14ac:dyDescent="0.3">
      <c r="A464" s="221"/>
      <c r="B464" s="221"/>
      <c r="C464" s="221"/>
      <c r="D464" s="221"/>
      <c r="E464" s="221"/>
      <c r="F464" s="221"/>
      <c r="G464" s="221"/>
      <c r="H464" s="221"/>
      <c r="I464" s="221"/>
      <c r="J464" s="221"/>
      <c r="K464" s="221"/>
      <c r="L464" s="221"/>
      <c r="M464" s="221"/>
      <c r="N464" s="221"/>
      <c r="O464" s="221"/>
    </row>
    <row r="465" spans="1:15" ht="15.75" customHeight="1" x14ac:dyDescent="0.3">
      <c r="A465" s="221"/>
      <c r="B465" s="221"/>
      <c r="C465" s="221"/>
      <c r="D465" s="221"/>
      <c r="E465" s="221"/>
      <c r="F465" s="221"/>
      <c r="G465" s="221"/>
      <c r="H465" s="221"/>
      <c r="I465" s="221"/>
      <c r="J465" s="221"/>
      <c r="K465" s="221"/>
      <c r="L465" s="221"/>
      <c r="M465" s="221"/>
      <c r="N465" s="221"/>
      <c r="O465" s="221"/>
    </row>
    <row r="466" spans="1:15" ht="15.75" customHeight="1" x14ac:dyDescent="0.3">
      <c r="A466" s="221"/>
      <c r="B466" s="221"/>
      <c r="C466" s="221"/>
      <c r="D466" s="221"/>
      <c r="E466" s="221"/>
      <c r="F466" s="221"/>
      <c r="G466" s="221"/>
      <c r="H466" s="221"/>
      <c r="I466" s="221"/>
      <c r="J466" s="221"/>
      <c r="K466" s="221"/>
      <c r="L466" s="221"/>
      <c r="M466" s="221"/>
      <c r="N466" s="221"/>
      <c r="O466" s="221"/>
    </row>
    <row r="467" spans="1:15" ht="15.75" customHeight="1" x14ac:dyDescent="0.3">
      <c r="A467" s="221"/>
      <c r="B467" s="221"/>
      <c r="C467" s="221"/>
      <c r="D467" s="221"/>
      <c r="E467" s="221"/>
      <c r="F467" s="221"/>
      <c r="G467" s="221"/>
      <c r="H467" s="221"/>
      <c r="I467" s="221"/>
      <c r="J467" s="221"/>
      <c r="K467" s="221"/>
      <c r="L467" s="221"/>
      <c r="M467" s="221"/>
      <c r="N467" s="221"/>
      <c r="O467" s="221"/>
    </row>
    <row r="468" spans="1:15" ht="15.75" customHeight="1" x14ac:dyDescent="0.3">
      <c r="A468" s="221"/>
      <c r="B468" s="221"/>
      <c r="C468" s="221"/>
      <c r="D468" s="221"/>
      <c r="E468" s="221"/>
      <c r="F468" s="221"/>
      <c r="G468" s="221"/>
      <c r="H468" s="221"/>
      <c r="I468" s="221"/>
      <c r="J468" s="221"/>
      <c r="K468" s="221"/>
      <c r="L468" s="221"/>
      <c r="M468" s="221"/>
      <c r="N468" s="221"/>
      <c r="O468" s="221"/>
    </row>
    <row r="469" spans="1:15" ht="15.75" customHeight="1" x14ac:dyDescent="0.3">
      <c r="A469" s="221"/>
      <c r="B469" s="221"/>
      <c r="C469" s="221"/>
      <c r="D469" s="221"/>
      <c r="E469" s="221"/>
      <c r="F469" s="221"/>
      <c r="G469" s="221"/>
      <c r="H469" s="221"/>
      <c r="I469" s="221"/>
      <c r="J469" s="221"/>
      <c r="K469" s="221"/>
      <c r="L469" s="221"/>
      <c r="M469" s="221"/>
      <c r="N469" s="221"/>
      <c r="O469" s="221"/>
    </row>
    <row r="470" spans="1:15" ht="15.75" customHeight="1" x14ac:dyDescent="0.3">
      <c r="A470" s="221"/>
      <c r="B470" s="221"/>
      <c r="C470" s="221"/>
      <c r="D470" s="221"/>
      <c r="E470" s="221"/>
      <c r="F470" s="221"/>
      <c r="G470" s="221"/>
      <c r="H470" s="221"/>
      <c r="I470" s="221"/>
      <c r="J470" s="221"/>
      <c r="K470" s="221"/>
      <c r="L470" s="221"/>
      <c r="M470" s="221"/>
      <c r="N470" s="221"/>
      <c r="O470" s="221"/>
    </row>
    <row r="471" spans="1:15" ht="15.75" customHeight="1" x14ac:dyDescent="0.3">
      <c r="A471" s="221"/>
      <c r="B471" s="221"/>
      <c r="C471" s="221"/>
      <c r="D471" s="221"/>
      <c r="E471" s="221"/>
      <c r="F471" s="221"/>
      <c r="G471" s="221"/>
      <c r="H471" s="221"/>
      <c r="I471" s="221"/>
      <c r="J471" s="221"/>
      <c r="K471" s="221"/>
      <c r="L471" s="221"/>
      <c r="M471" s="221"/>
      <c r="N471" s="221"/>
      <c r="O471" s="221"/>
    </row>
    <row r="472" spans="1:15" ht="15.75" customHeight="1" x14ac:dyDescent="0.3">
      <c r="A472" s="221"/>
      <c r="B472" s="221"/>
      <c r="C472" s="221"/>
      <c r="D472" s="221"/>
      <c r="E472" s="221"/>
      <c r="F472" s="221"/>
      <c r="G472" s="221"/>
      <c r="H472" s="221"/>
      <c r="I472" s="221"/>
      <c r="J472" s="221"/>
      <c r="K472" s="221"/>
      <c r="L472" s="221"/>
      <c r="M472" s="221"/>
      <c r="N472" s="221"/>
      <c r="O472" s="221"/>
    </row>
    <row r="473" spans="1:15" ht="15.75" customHeight="1" x14ac:dyDescent="0.3">
      <c r="A473" s="221"/>
      <c r="B473" s="221"/>
      <c r="C473" s="221"/>
      <c r="D473" s="221"/>
      <c r="E473" s="221"/>
      <c r="F473" s="221"/>
      <c r="G473" s="221"/>
      <c r="H473" s="221"/>
      <c r="I473" s="221"/>
      <c r="J473" s="221"/>
      <c r="K473" s="221"/>
      <c r="L473" s="221"/>
      <c r="M473" s="221"/>
      <c r="N473" s="221"/>
      <c r="O473" s="221"/>
    </row>
    <row r="474" spans="1:15" ht="15.75" customHeight="1" x14ac:dyDescent="0.3">
      <c r="A474" s="221"/>
      <c r="B474" s="221"/>
      <c r="C474" s="221"/>
      <c r="D474" s="221"/>
      <c r="E474" s="221"/>
      <c r="F474" s="221"/>
      <c r="G474" s="221"/>
      <c r="H474" s="221"/>
      <c r="I474" s="221"/>
      <c r="J474" s="221"/>
      <c r="K474" s="221"/>
      <c r="L474" s="221"/>
      <c r="M474" s="221"/>
      <c r="N474" s="221"/>
      <c r="O474" s="221"/>
    </row>
    <row r="475" spans="1:15" ht="15.75" customHeight="1" x14ac:dyDescent="0.3">
      <c r="A475" s="221"/>
      <c r="B475" s="221"/>
      <c r="C475" s="221"/>
      <c r="D475" s="221"/>
      <c r="E475" s="221"/>
      <c r="F475" s="221"/>
      <c r="G475" s="221"/>
      <c r="H475" s="221"/>
      <c r="I475" s="221"/>
      <c r="J475" s="221"/>
      <c r="K475" s="221"/>
      <c r="L475" s="221"/>
      <c r="M475" s="221"/>
      <c r="N475" s="221"/>
      <c r="O475" s="221"/>
    </row>
    <row r="476" spans="1:15" ht="15.75" customHeight="1" x14ac:dyDescent="0.3">
      <c r="A476" s="221"/>
      <c r="B476" s="221"/>
      <c r="C476" s="221"/>
      <c r="D476" s="221"/>
      <c r="E476" s="221"/>
      <c r="F476" s="221"/>
      <c r="G476" s="221"/>
      <c r="H476" s="221"/>
      <c r="I476" s="221"/>
      <c r="J476" s="221"/>
      <c r="K476" s="221"/>
      <c r="L476" s="221"/>
      <c r="M476" s="221"/>
      <c r="N476" s="221"/>
      <c r="O476" s="221"/>
    </row>
    <row r="477" spans="1:15" ht="15.75" customHeight="1" x14ac:dyDescent="0.3">
      <c r="A477" s="221"/>
      <c r="B477" s="221"/>
      <c r="C477" s="221"/>
      <c r="D477" s="221"/>
      <c r="E477" s="221"/>
      <c r="F477" s="221"/>
      <c r="G477" s="221"/>
      <c r="H477" s="221"/>
      <c r="I477" s="221"/>
      <c r="J477" s="221"/>
      <c r="K477" s="221"/>
      <c r="L477" s="221"/>
      <c r="M477" s="221"/>
      <c r="N477" s="221"/>
      <c r="O477" s="221"/>
    </row>
    <row r="478" spans="1:15" ht="15.75" customHeight="1" x14ac:dyDescent="0.3">
      <c r="A478" s="221"/>
      <c r="B478" s="221"/>
      <c r="C478" s="221"/>
      <c r="D478" s="221"/>
      <c r="E478" s="221"/>
      <c r="F478" s="221"/>
      <c r="G478" s="221"/>
      <c r="H478" s="221"/>
      <c r="I478" s="221"/>
      <c r="J478" s="221"/>
      <c r="K478" s="221"/>
      <c r="L478" s="221"/>
      <c r="M478" s="221"/>
      <c r="N478" s="221"/>
      <c r="O478" s="221"/>
    </row>
    <row r="479" spans="1:15" ht="15.75" customHeight="1" x14ac:dyDescent="0.3">
      <c r="A479" s="221"/>
      <c r="B479" s="221"/>
      <c r="C479" s="221"/>
      <c r="D479" s="221"/>
      <c r="E479" s="221"/>
      <c r="F479" s="221"/>
      <c r="G479" s="221"/>
      <c r="H479" s="221"/>
      <c r="I479" s="221"/>
      <c r="J479" s="221"/>
      <c r="K479" s="221"/>
      <c r="L479" s="221"/>
      <c r="M479" s="221"/>
      <c r="N479" s="221"/>
      <c r="O479" s="221"/>
    </row>
    <row r="480" spans="1:15" ht="15.75" customHeight="1" x14ac:dyDescent="0.3">
      <c r="A480" s="221"/>
      <c r="B480" s="221"/>
      <c r="C480" s="221"/>
      <c r="D480" s="221"/>
      <c r="E480" s="221"/>
      <c r="F480" s="221"/>
      <c r="G480" s="221"/>
      <c r="H480" s="221"/>
      <c r="I480" s="221"/>
      <c r="J480" s="221"/>
      <c r="K480" s="221"/>
      <c r="L480" s="221"/>
      <c r="M480" s="221"/>
      <c r="N480" s="221"/>
      <c r="O480" s="221"/>
    </row>
    <row r="481" spans="1:15" ht="15.75" customHeight="1" x14ac:dyDescent="0.3">
      <c r="A481" s="221"/>
      <c r="B481" s="221"/>
      <c r="C481" s="221"/>
      <c r="D481" s="221"/>
      <c r="E481" s="221"/>
      <c r="F481" s="221"/>
      <c r="G481" s="221"/>
      <c r="H481" s="221"/>
      <c r="I481" s="221"/>
      <c r="J481" s="221"/>
      <c r="K481" s="221"/>
      <c r="L481" s="221"/>
      <c r="M481" s="221"/>
      <c r="N481" s="221"/>
      <c r="O481" s="221"/>
    </row>
    <row r="482" spans="1:15" ht="15.75" customHeight="1" x14ac:dyDescent="0.3">
      <c r="A482" s="221"/>
      <c r="B482" s="221"/>
      <c r="C482" s="221"/>
      <c r="D482" s="221"/>
      <c r="E482" s="221"/>
      <c r="F482" s="221"/>
      <c r="G482" s="221"/>
      <c r="H482" s="221"/>
      <c r="I482" s="221"/>
      <c r="J482" s="221"/>
      <c r="K482" s="221"/>
      <c r="L482" s="221"/>
      <c r="M482" s="221"/>
      <c r="N482" s="221"/>
      <c r="O482" s="221"/>
    </row>
    <row r="483" spans="1:15" ht="15.75" customHeight="1" x14ac:dyDescent="0.3">
      <c r="A483" s="221"/>
      <c r="B483" s="221"/>
      <c r="C483" s="221"/>
      <c r="D483" s="221"/>
      <c r="E483" s="221"/>
      <c r="F483" s="221"/>
      <c r="G483" s="221"/>
      <c r="H483" s="221"/>
      <c r="I483" s="221"/>
      <c r="J483" s="221"/>
      <c r="K483" s="221"/>
      <c r="L483" s="221"/>
      <c r="M483" s="221"/>
      <c r="N483" s="221"/>
      <c r="O483" s="221"/>
    </row>
    <row r="484" spans="1:15" ht="15.75" customHeight="1" x14ac:dyDescent="0.3">
      <c r="A484" s="221"/>
      <c r="B484" s="221"/>
      <c r="C484" s="221"/>
      <c r="D484" s="221"/>
      <c r="E484" s="221"/>
      <c r="F484" s="221"/>
      <c r="G484" s="221"/>
      <c r="H484" s="221"/>
      <c r="I484" s="221"/>
      <c r="J484" s="221"/>
      <c r="K484" s="221"/>
      <c r="L484" s="221"/>
      <c r="M484" s="221"/>
      <c r="N484" s="221"/>
      <c r="O484" s="221"/>
    </row>
    <row r="485" spans="1:15" ht="15.75" customHeight="1" x14ac:dyDescent="0.3">
      <c r="A485" s="221"/>
      <c r="B485" s="221"/>
      <c r="C485" s="221"/>
      <c r="D485" s="221"/>
      <c r="E485" s="221"/>
      <c r="F485" s="221"/>
      <c r="G485" s="221"/>
      <c r="H485" s="221"/>
      <c r="I485" s="221"/>
      <c r="J485" s="221"/>
      <c r="K485" s="221"/>
      <c r="L485" s="221"/>
      <c r="M485" s="221"/>
      <c r="N485" s="221"/>
      <c r="O485" s="221"/>
    </row>
    <row r="486" spans="1:15" ht="15.75" customHeight="1" x14ac:dyDescent="0.3">
      <c r="A486" s="221"/>
      <c r="B486" s="221"/>
      <c r="C486" s="221"/>
      <c r="D486" s="221"/>
      <c r="E486" s="221"/>
      <c r="F486" s="221"/>
      <c r="G486" s="221"/>
      <c r="H486" s="221"/>
      <c r="I486" s="221"/>
      <c r="J486" s="221"/>
      <c r="K486" s="221"/>
      <c r="L486" s="221"/>
      <c r="M486" s="221"/>
      <c r="N486" s="221"/>
      <c r="O486" s="221"/>
    </row>
    <row r="487" spans="1:15" ht="15.75" customHeight="1" x14ac:dyDescent="0.3">
      <c r="A487" s="221"/>
      <c r="B487" s="221"/>
      <c r="C487" s="221"/>
      <c r="D487" s="221"/>
      <c r="E487" s="221"/>
      <c r="F487" s="221"/>
      <c r="G487" s="221"/>
      <c r="H487" s="221"/>
      <c r="I487" s="221"/>
      <c r="J487" s="221"/>
      <c r="K487" s="221"/>
      <c r="L487" s="221"/>
      <c r="M487" s="221"/>
      <c r="N487" s="221"/>
      <c r="O487" s="221"/>
    </row>
    <row r="488" spans="1:15" ht="15.75" customHeight="1" x14ac:dyDescent="0.3">
      <c r="A488" s="221"/>
      <c r="B488" s="221"/>
      <c r="C488" s="221"/>
      <c r="D488" s="221"/>
      <c r="E488" s="221"/>
      <c r="F488" s="221"/>
      <c r="G488" s="221"/>
      <c r="H488" s="221"/>
      <c r="I488" s="221"/>
      <c r="J488" s="221"/>
      <c r="K488" s="221"/>
      <c r="L488" s="221"/>
      <c r="M488" s="221"/>
      <c r="N488" s="221"/>
      <c r="O488" s="221"/>
    </row>
    <row r="489" spans="1:15" ht="15.75" customHeight="1" x14ac:dyDescent="0.3">
      <c r="A489" s="221"/>
      <c r="B489" s="221"/>
      <c r="C489" s="221"/>
      <c r="D489" s="221"/>
      <c r="E489" s="221"/>
      <c r="F489" s="221"/>
      <c r="G489" s="221"/>
      <c r="H489" s="221"/>
      <c r="I489" s="221"/>
      <c r="J489" s="221"/>
      <c r="K489" s="221"/>
      <c r="L489" s="221"/>
      <c r="M489" s="221"/>
      <c r="N489" s="221"/>
      <c r="O489" s="221"/>
    </row>
    <row r="490" spans="1:15" ht="15.75" customHeight="1" x14ac:dyDescent="0.3">
      <c r="A490" s="221"/>
      <c r="B490" s="221"/>
      <c r="C490" s="221"/>
      <c r="D490" s="221"/>
      <c r="E490" s="221"/>
      <c r="F490" s="221"/>
      <c r="G490" s="221"/>
      <c r="H490" s="221"/>
      <c r="I490" s="221"/>
      <c r="J490" s="221"/>
      <c r="K490" s="221"/>
      <c r="L490" s="221"/>
      <c r="M490" s="221"/>
      <c r="N490" s="221"/>
      <c r="O490" s="221"/>
    </row>
    <row r="491" spans="1:15" ht="15.75" customHeight="1" x14ac:dyDescent="0.3">
      <c r="A491" s="221"/>
      <c r="B491" s="221"/>
      <c r="C491" s="221"/>
      <c r="D491" s="221"/>
      <c r="E491" s="221"/>
      <c r="F491" s="221"/>
      <c r="G491" s="221"/>
      <c r="H491" s="221"/>
      <c r="I491" s="221"/>
      <c r="J491" s="221"/>
      <c r="K491" s="221"/>
      <c r="L491" s="221"/>
      <c r="M491" s="221"/>
      <c r="N491" s="221"/>
      <c r="O491" s="221"/>
    </row>
    <row r="492" spans="1:15" ht="15.75" customHeight="1" x14ac:dyDescent="0.3">
      <c r="A492" s="221"/>
      <c r="B492" s="221"/>
      <c r="C492" s="221"/>
      <c r="D492" s="221"/>
      <c r="E492" s="221"/>
      <c r="F492" s="221"/>
      <c r="G492" s="221"/>
      <c r="H492" s="221"/>
      <c r="I492" s="221"/>
      <c r="J492" s="221"/>
      <c r="K492" s="221"/>
      <c r="L492" s="221"/>
      <c r="M492" s="221"/>
      <c r="N492" s="221"/>
      <c r="O492" s="221"/>
    </row>
    <row r="493" spans="1:15" ht="15.75" customHeight="1" x14ac:dyDescent="0.3">
      <c r="A493" s="221"/>
      <c r="B493" s="221"/>
      <c r="C493" s="221"/>
      <c r="D493" s="221"/>
      <c r="E493" s="221"/>
      <c r="F493" s="221"/>
      <c r="G493" s="221"/>
      <c r="H493" s="221"/>
      <c r="I493" s="221"/>
      <c r="J493" s="221"/>
      <c r="K493" s="221"/>
      <c r="L493" s="221"/>
      <c r="M493" s="221"/>
      <c r="N493" s="221"/>
      <c r="O493" s="221"/>
    </row>
    <row r="494" spans="1:15" ht="15.75" customHeight="1" x14ac:dyDescent="0.3">
      <c r="A494" s="221"/>
      <c r="B494" s="221"/>
      <c r="C494" s="221"/>
      <c r="D494" s="221"/>
      <c r="E494" s="221"/>
      <c r="F494" s="221"/>
      <c r="G494" s="221"/>
      <c r="H494" s="221"/>
      <c r="I494" s="221"/>
      <c r="J494" s="221"/>
      <c r="K494" s="221"/>
      <c r="L494" s="221"/>
      <c r="M494" s="221"/>
      <c r="N494" s="221"/>
      <c r="O494" s="221"/>
    </row>
    <row r="495" spans="1:15" ht="15.75" customHeight="1" x14ac:dyDescent="0.3">
      <c r="A495" s="221"/>
      <c r="B495" s="221"/>
      <c r="C495" s="221"/>
      <c r="D495" s="221"/>
      <c r="E495" s="221"/>
      <c r="F495" s="221"/>
      <c r="G495" s="221"/>
      <c r="H495" s="221"/>
      <c r="I495" s="221"/>
      <c r="J495" s="221"/>
      <c r="K495" s="221"/>
      <c r="L495" s="221"/>
      <c r="M495" s="221"/>
      <c r="N495" s="221"/>
      <c r="O495" s="221"/>
    </row>
    <row r="496" spans="1:15" ht="15.75" customHeight="1" x14ac:dyDescent="0.3">
      <c r="A496" s="221"/>
      <c r="B496" s="221"/>
      <c r="C496" s="221"/>
      <c r="D496" s="221"/>
      <c r="E496" s="221"/>
      <c r="F496" s="221"/>
      <c r="G496" s="221"/>
      <c r="H496" s="221"/>
      <c r="I496" s="221"/>
      <c r="J496" s="221"/>
      <c r="K496" s="221"/>
      <c r="L496" s="221"/>
      <c r="M496" s="221"/>
      <c r="N496" s="221"/>
      <c r="O496" s="221"/>
    </row>
    <row r="497" spans="1:15" ht="15.75" customHeight="1" x14ac:dyDescent="0.3">
      <c r="A497" s="221"/>
      <c r="B497" s="221"/>
      <c r="C497" s="221"/>
      <c r="D497" s="221"/>
      <c r="E497" s="221"/>
      <c r="F497" s="221"/>
      <c r="G497" s="221"/>
      <c r="H497" s="221"/>
      <c r="I497" s="221"/>
      <c r="J497" s="221"/>
      <c r="K497" s="221"/>
      <c r="L497" s="221"/>
      <c r="M497" s="221"/>
      <c r="N497" s="221"/>
      <c r="O497" s="221"/>
    </row>
    <row r="498" spans="1:15" ht="15.75" customHeight="1" x14ac:dyDescent="0.3">
      <c r="A498" s="221"/>
      <c r="B498" s="221"/>
      <c r="C498" s="221"/>
      <c r="D498" s="221"/>
      <c r="E498" s="221"/>
      <c r="F498" s="221"/>
      <c r="G498" s="221"/>
      <c r="H498" s="221"/>
      <c r="I498" s="221"/>
      <c r="J498" s="221"/>
      <c r="K498" s="221"/>
      <c r="L498" s="221"/>
      <c r="M498" s="221"/>
      <c r="N498" s="221"/>
      <c r="O498" s="221"/>
    </row>
    <row r="499" spans="1:15" ht="15.75" customHeight="1" x14ac:dyDescent="0.3">
      <c r="A499" s="221"/>
      <c r="B499" s="221"/>
      <c r="C499" s="221"/>
      <c r="D499" s="221"/>
      <c r="E499" s="221"/>
      <c r="F499" s="221"/>
      <c r="G499" s="221"/>
      <c r="H499" s="221"/>
      <c r="I499" s="221"/>
      <c r="J499" s="221"/>
      <c r="K499" s="221"/>
      <c r="L499" s="221"/>
      <c r="M499" s="221"/>
      <c r="N499" s="221"/>
      <c r="O499" s="221"/>
    </row>
    <row r="500" spans="1:15" ht="15.75" customHeight="1" x14ac:dyDescent="0.3">
      <c r="A500" s="221"/>
      <c r="B500" s="221"/>
      <c r="C500" s="221"/>
      <c r="D500" s="221"/>
      <c r="E500" s="221"/>
      <c r="F500" s="221"/>
      <c r="G500" s="221"/>
      <c r="H500" s="221"/>
      <c r="I500" s="221"/>
      <c r="J500" s="221"/>
      <c r="K500" s="221"/>
      <c r="L500" s="221"/>
      <c r="M500" s="221"/>
      <c r="N500" s="221"/>
      <c r="O500" s="221"/>
    </row>
    <row r="501" spans="1:15" ht="15.75" customHeight="1" x14ac:dyDescent="0.3">
      <c r="A501" s="221"/>
      <c r="B501" s="221"/>
      <c r="C501" s="221"/>
      <c r="D501" s="221"/>
      <c r="E501" s="221"/>
      <c r="F501" s="221"/>
      <c r="G501" s="221"/>
      <c r="H501" s="221"/>
      <c r="I501" s="221"/>
      <c r="J501" s="221"/>
      <c r="K501" s="221"/>
      <c r="L501" s="221"/>
      <c r="M501" s="221"/>
      <c r="N501" s="221"/>
      <c r="O501" s="221"/>
    </row>
    <row r="502" spans="1:15" ht="15.75" customHeight="1" x14ac:dyDescent="0.3">
      <c r="A502" s="221"/>
      <c r="B502" s="221"/>
      <c r="C502" s="221"/>
      <c r="D502" s="221"/>
      <c r="E502" s="221"/>
      <c r="F502" s="221"/>
      <c r="G502" s="221"/>
      <c r="H502" s="221"/>
      <c r="I502" s="221"/>
      <c r="J502" s="221"/>
      <c r="K502" s="221"/>
      <c r="L502" s="221"/>
      <c r="M502" s="221"/>
      <c r="N502" s="221"/>
      <c r="O502" s="221"/>
    </row>
    <row r="503" spans="1:15" ht="15.75" customHeight="1" x14ac:dyDescent="0.3">
      <c r="A503" s="221"/>
      <c r="B503" s="221"/>
      <c r="C503" s="221"/>
      <c r="D503" s="221"/>
      <c r="E503" s="221"/>
      <c r="F503" s="221"/>
      <c r="G503" s="221"/>
      <c r="H503" s="221"/>
      <c r="I503" s="221"/>
      <c r="J503" s="221"/>
      <c r="K503" s="221"/>
      <c r="L503" s="221"/>
      <c r="M503" s="221"/>
      <c r="N503" s="221"/>
      <c r="O503" s="221"/>
    </row>
    <row r="504" spans="1:15" ht="15.75" customHeight="1" x14ac:dyDescent="0.3">
      <c r="A504" s="221"/>
      <c r="B504" s="221"/>
      <c r="C504" s="221"/>
      <c r="D504" s="221"/>
      <c r="E504" s="221"/>
      <c r="F504" s="221"/>
      <c r="G504" s="221"/>
      <c r="H504" s="221"/>
      <c r="I504" s="221"/>
      <c r="J504" s="221"/>
      <c r="K504" s="221"/>
      <c r="L504" s="221"/>
      <c r="M504" s="221"/>
      <c r="N504" s="221"/>
      <c r="O504" s="221"/>
    </row>
    <row r="505" spans="1:15" ht="15.75" customHeight="1" x14ac:dyDescent="0.3">
      <c r="A505" s="221"/>
      <c r="B505" s="221"/>
      <c r="C505" s="221"/>
      <c r="D505" s="221"/>
      <c r="E505" s="221"/>
      <c r="F505" s="221"/>
      <c r="G505" s="221"/>
      <c r="H505" s="221"/>
      <c r="I505" s="221"/>
      <c r="J505" s="221"/>
      <c r="K505" s="221"/>
      <c r="L505" s="221"/>
      <c r="M505" s="221"/>
      <c r="N505" s="221"/>
      <c r="O505" s="221"/>
    </row>
    <row r="506" spans="1:15" ht="15.75" customHeight="1" x14ac:dyDescent="0.3">
      <c r="A506" s="221"/>
      <c r="B506" s="221"/>
      <c r="C506" s="221"/>
      <c r="D506" s="221"/>
      <c r="E506" s="221"/>
      <c r="F506" s="221"/>
      <c r="G506" s="221"/>
      <c r="H506" s="221"/>
      <c r="I506" s="221"/>
      <c r="J506" s="221"/>
      <c r="K506" s="221"/>
      <c r="L506" s="221"/>
      <c r="M506" s="221"/>
      <c r="N506" s="221"/>
      <c r="O506" s="221"/>
    </row>
    <row r="507" spans="1:15" ht="15.75" customHeight="1" x14ac:dyDescent="0.3">
      <c r="A507" s="221"/>
      <c r="B507" s="221"/>
      <c r="C507" s="221"/>
      <c r="D507" s="221"/>
      <c r="E507" s="221"/>
      <c r="F507" s="221"/>
      <c r="G507" s="221"/>
      <c r="H507" s="221"/>
      <c r="I507" s="221"/>
      <c r="J507" s="221"/>
      <c r="K507" s="221"/>
      <c r="L507" s="221"/>
      <c r="M507" s="221"/>
      <c r="N507" s="221"/>
      <c r="O507" s="221"/>
    </row>
    <row r="508" spans="1:15" ht="15.75" customHeight="1" x14ac:dyDescent="0.3">
      <c r="A508" s="221"/>
      <c r="B508" s="221"/>
      <c r="C508" s="221"/>
      <c r="D508" s="221"/>
      <c r="E508" s="221"/>
      <c r="F508" s="221"/>
      <c r="G508" s="221"/>
      <c r="H508" s="221"/>
      <c r="I508" s="221"/>
      <c r="J508" s="221"/>
      <c r="K508" s="221"/>
      <c r="L508" s="221"/>
      <c r="M508" s="221"/>
      <c r="N508" s="221"/>
      <c r="O508" s="221"/>
    </row>
    <row r="509" spans="1:15" ht="15.75" customHeight="1" x14ac:dyDescent="0.3">
      <c r="A509" s="221"/>
      <c r="B509" s="221"/>
      <c r="C509" s="221"/>
      <c r="D509" s="221"/>
      <c r="E509" s="221"/>
      <c r="F509" s="221"/>
      <c r="G509" s="221"/>
      <c r="H509" s="221"/>
      <c r="I509" s="221"/>
      <c r="J509" s="221"/>
      <c r="K509" s="221"/>
      <c r="L509" s="221"/>
      <c r="M509" s="221"/>
      <c r="N509" s="221"/>
      <c r="O509" s="221"/>
    </row>
    <row r="510" spans="1:15" ht="15.75" customHeight="1" x14ac:dyDescent="0.3">
      <c r="A510" s="221"/>
      <c r="B510" s="221"/>
      <c r="C510" s="221"/>
      <c r="D510" s="221"/>
      <c r="E510" s="221"/>
      <c r="F510" s="221"/>
      <c r="G510" s="221"/>
      <c r="H510" s="221"/>
      <c r="I510" s="221"/>
      <c r="J510" s="221"/>
      <c r="K510" s="221"/>
      <c r="L510" s="221"/>
      <c r="M510" s="221"/>
      <c r="N510" s="221"/>
      <c r="O510" s="221"/>
    </row>
    <row r="511" spans="1:15" ht="15.75" customHeight="1" x14ac:dyDescent="0.3">
      <c r="A511" s="221"/>
      <c r="B511" s="221"/>
      <c r="C511" s="221"/>
      <c r="D511" s="221"/>
      <c r="E511" s="221"/>
      <c r="F511" s="221"/>
      <c r="G511" s="221"/>
      <c r="H511" s="221"/>
      <c r="I511" s="221"/>
      <c r="J511" s="221"/>
      <c r="K511" s="221"/>
      <c r="L511" s="221"/>
      <c r="M511" s="221"/>
      <c r="N511" s="221"/>
      <c r="O511" s="221"/>
    </row>
    <row r="512" spans="1:15" ht="15.75" customHeight="1" x14ac:dyDescent="0.3">
      <c r="A512" s="221"/>
      <c r="B512" s="221"/>
      <c r="C512" s="221"/>
      <c r="D512" s="221"/>
      <c r="E512" s="221"/>
      <c r="F512" s="221"/>
      <c r="G512" s="221"/>
      <c r="H512" s="221"/>
      <c r="I512" s="221"/>
      <c r="J512" s="221"/>
      <c r="K512" s="221"/>
      <c r="L512" s="221"/>
      <c r="M512" s="221"/>
      <c r="N512" s="221"/>
      <c r="O512" s="221"/>
    </row>
    <row r="513" spans="1:15" ht="15.75" customHeight="1" x14ac:dyDescent="0.3">
      <c r="A513" s="221"/>
      <c r="B513" s="221"/>
      <c r="C513" s="221"/>
      <c r="D513" s="221"/>
      <c r="E513" s="221"/>
      <c r="F513" s="221"/>
      <c r="G513" s="221"/>
      <c r="H513" s="221"/>
      <c r="I513" s="221"/>
      <c r="J513" s="221"/>
      <c r="K513" s="221"/>
      <c r="L513" s="221"/>
      <c r="M513" s="221"/>
      <c r="N513" s="221"/>
      <c r="O513" s="221"/>
    </row>
    <row r="514" spans="1:15" ht="15.75" customHeight="1" x14ac:dyDescent="0.3">
      <c r="A514" s="221"/>
      <c r="B514" s="221"/>
      <c r="C514" s="221"/>
      <c r="D514" s="221"/>
      <c r="E514" s="221"/>
      <c r="F514" s="221"/>
      <c r="G514" s="221"/>
      <c r="H514" s="221"/>
      <c r="I514" s="221"/>
      <c r="J514" s="221"/>
      <c r="K514" s="221"/>
      <c r="L514" s="221"/>
      <c r="M514" s="221"/>
      <c r="N514" s="221"/>
      <c r="O514" s="221"/>
    </row>
    <row r="515" spans="1:15" ht="15.75" customHeight="1" x14ac:dyDescent="0.3">
      <c r="A515" s="221"/>
      <c r="B515" s="221"/>
      <c r="C515" s="221"/>
      <c r="D515" s="221"/>
      <c r="E515" s="221"/>
      <c r="F515" s="221"/>
      <c r="G515" s="221"/>
      <c r="H515" s="221"/>
      <c r="I515" s="221"/>
      <c r="J515" s="221"/>
      <c r="K515" s="221"/>
      <c r="L515" s="221"/>
      <c r="M515" s="221"/>
      <c r="N515" s="221"/>
      <c r="O515" s="221"/>
    </row>
    <row r="516" spans="1:15" ht="15.75" customHeight="1" x14ac:dyDescent="0.3">
      <c r="A516" s="221"/>
      <c r="B516" s="221"/>
      <c r="C516" s="221"/>
      <c r="D516" s="221"/>
      <c r="E516" s="221"/>
      <c r="F516" s="221"/>
      <c r="G516" s="221"/>
      <c r="H516" s="221"/>
      <c r="I516" s="221"/>
      <c r="J516" s="221"/>
      <c r="K516" s="221"/>
      <c r="L516" s="221"/>
      <c r="M516" s="221"/>
      <c r="N516" s="221"/>
      <c r="O516" s="221"/>
    </row>
    <row r="517" spans="1:15" ht="15.75" customHeight="1" x14ac:dyDescent="0.3">
      <c r="A517" s="221"/>
      <c r="B517" s="221"/>
      <c r="C517" s="221"/>
      <c r="D517" s="221"/>
      <c r="E517" s="221"/>
      <c r="F517" s="221"/>
      <c r="G517" s="221"/>
      <c r="H517" s="221"/>
      <c r="I517" s="221"/>
      <c r="J517" s="221"/>
      <c r="K517" s="221"/>
      <c r="L517" s="221"/>
      <c r="M517" s="221"/>
      <c r="N517" s="221"/>
      <c r="O517" s="221"/>
    </row>
    <row r="518" spans="1:15" ht="15.75" customHeight="1" x14ac:dyDescent="0.3">
      <c r="A518" s="221"/>
      <c r="B518" s="221"/>
      <c r="C518" s="221"/>
      <c r="D518" s="221"/>
      <c r="E518" s="221"/>
      <c r="F518" s="221"/>
      <c r="G518" s="221"/>
      <c r="H518" s="221"/>
      <c r="I518" s="221"/>
      <c r="J518" s="221"/>
      <c r="K518" s="221"/>
      <c r="L518" s="221"/>
      <c r="M518" s="221"/>
      <c r="N518" s="221"/>
      <c r="O518" s="221"/>
    </row>
    <row r="519" spans="1:15" ht="15.75" customHeight="1" x14ac:dyDescent="0.3">
      <c r="A519" s="221"/>
      <c r="B519" s="221"/>
      <c r="C519" s="221"/>
      <c r="D519" s="221"/>
      <c r="E519" s="221"/>
      <c r="F519" s="221"/>
      <c r="G519" s="221"/>
      <c r="H519" s="221"/>
      <c r="I519" s="221"/>
      <c r="J519" s="221"/>
      <c r="K519" s="221"/>
      <c r="L519" s="221"/>
      <c r="M519" s="221"/>
      <c r="N519" s="221"/>
      <c r="O519" s="221"/>
    </row>
    <row r="520" spans="1:15" ht="15.75" customHeight="1" x14ac:dyDescent="0.3">
      <c r="A520" s="221"/>
      <c r="B520" s="221"/>
      <c r="C520" s="221"/>
      <c r="D520" s="221"/>
      <c r="E520" s="221"/>
      <c r="F520" s="221"/>
      <c r="G520" s="221"/>
      <c r="H520" s="221"/>
      <c r="I520" s="221"/>
      <c r="J520" s="221"/>
      <c r="K520" s="221"/>
      <c r="L520" s="221"/>
      <c r="M520" s="221"/>
      <c r="N520" s="221"/>
      <c r="O520" s="221"/>
    </row>
    <row r="521" spans="1:15" ht="15.75" customHeight="1" x14ac:dyDescent="0.3">
      <c r="A521" s="221"/>
      <c r="B521" s="221"/>
      <c r="C521" s="221"/>
      <c r="D521" s="221"/>
      <c r="E521" s="221"/>
      <c r="F521" s="221"/>
      <c r="G521" s="221"/>
      <c r="H521" s="221"/>
      <c r="I521" s="221"/>
      <c r="J521" s="221"/>
      <c r="K521" s="221"/>
      <c r="L521" s="221"/>
      <c r="M521" s="221"/>
      <c r="N521" s="221"/>
      <c r="O521" s="221"/>
    </row>
    <row r="522" spans="1:15" ht="15.75" customHeight="1" x14ac:dyDescent="0.3">
      <c r="A522" s="221"/>
      <c r="B522" s="221"/>
      <c r="C522" s="221"/>
      <c r="D522" s="221"/>
      <c r="E522" s="221"/>
      <c r="F522" s="221"/>
      <c r="G522" s="221"/>
      <c r="H522" s="221"/>
      <c r="I522" s="221"/>
      <c r="J522" s="221"/>
      <c r="K522" s="221"/>
      <c r="L522" s="221"/>
      <c r="M522" s="221"/>
      <c r="N522" s="221"/>
      <c r="O522" s="221"/>
    </row>
    <row r="523" spans="1:15" ht="15.75" customHeight="1" x14ac:dyDescent="0.3">
      <c r="A523" s="221"/>
      <c r="B523" s="221"/>
      <c r="C523" s="221"/>
      <c r="D523" s="221"/>
      <c r="E523" s="221"/>
      <c r="F523" s="221"/>
      <c r="G523" s="221"/>
      <c r="H523" s="221"/>
      <c r="I523" s="221"/>
      <c r="J523" s="221"/>
      <c r="K523" s="221"/>
      <c r="L523" s="221"/>
      <c r="M523" s="221"/>
      <c r="N523" s="221"/>
      <c r="O523" s="221"/>
    </row>
    <row r="524" spans="1:15" ht="15.75" customHeight="1" x14ac:dyDescent="0.3">
      <c r="A524" s="221"/>
      <c r="B524" s="221"/>
      <c r="C524" s="221"/>
      <c r="D524" s="221"/>
      <c r="E524" s="221"/>
      <c r="F524" s="221"/>
      <c r="G524" s="221"/>
      <c r="H524" s="221"/>
      <c r="I524" s="221"/>
      <c r="J524" s="221"/>
      <c r="K524" s="221"/>
      <c r="L524" s="221"/>
      <c r="M524" s="221"/>
      <c r="N524" s="221"/>
      <c r="O524" s="221"/>
    </row>
    <row r="525" spans="1:15" ht="15.75" customHeight="1" x14ac:dyDescent="0.3">
      <c r="A525" s="221"/>
      <c r="B525" s="221"/>
      <c r="C525" s="221"/>
      <c r="D525" s="221"/>
      <c r="E525" s="221"/>
      <c r="F525" s="221"/>
      <c r="G525" s="221"/>
      <c r="H525" s="221"/>
      <c r="I525" s="221"/>
      <c r="J525" s="221"/>
      <c r="K525" s="221"/>
      <c r="L525" s="221"/>
      <c r="M525" s="221"/>
      <c r="N525" s="221"/>
      <c r="O525" s="221"/>
    </row>
    <row r="526" spans="1:15" ht="15.75" customHeight="1" x14ac:dyDescent="0.3">
      <c r="A526" s="221"/>
      <c r="B526" s="221"/>
      <c r="C526" s="221"/>
      <c r="D526" s="221"/>
      <c r="E526" s="221"/>
      <c r="F526" s="221"/>
      <c r="G526" s="221"/>
      <c r="H526" s="221"/>
      <c r="I526" s="221"/>
      <c r="J526" s="221"/>
      <c r="K526" s="221"/>
      <c r="L526" s="221"/>
      <c r="M526" s="221"/>
      <c r="N526" s="221"/>
      <c r="O526" s="221"/>
    </row>
    <row r="527" spans="1:15" ht="15.75" customHeight="1" x14ac:dyDescent="0.3">
      <c r="A527" s="221"/>
      <c r="B527" s="221"/>
      <c r="C527" s="221"/>
      <c r="D527" s="221"/>
      <c r="E527" s="221"/>
      <c r="F527" s="221"/>
      <c r="G527" s="221"/>
      <c r="H527" s="221"/>
      <c r="I527" s="221"/>
      <c r="J527" s="221"/>
      <c r="K527" s="221"/>
      <c r="L527" s="221"/>
      <c r="M527" s="221"/>
      <c r="N527" s="221"/>
      <c r="O527" s="221"/>
    </row>
    <row r="528" spans="1:15" ht="15.75" customHeight="1" x14ac:dyDescent="0.3">
      <c r="A528" s="221"/>
      <c r="B528" s="221"/>
      <c r="C528" s="221"/>
      <c r="D528" s="221"/>
      <c r="E528" s="221"/>
      <c r="F528" s="221"/>
      <c r="G528" s="221"/>
      <c r="H528" s="221"/>
      <c r="I528" s="221"/>
      <c r="J528" s="221"/>
      <c r="K528" s="221"/>
      <c r="L528" s="221"/>
      <c r="M528" s="221"/>
      <c r="N528" s="221"/>
      <c r="O528" s="221"/>
    </row>
    <row r="529" spans="1:15" ht="15.75" customHeight="1" x14ac:dyDescent="0.3">
      <c r="A529" s="221"/>
      <c r="B529" s="221"/>
      <c r="C529" s="221"/>
      <c r="D529" s="221"/>
      <c r="E529" s="221"/>
      <c r="F529" s="221"/>
      <c r="G529" s="221"/>
      <c r="H529" s="221"/>
      <c r="I529" s="221"/>
      <c r="J529" s="221"/>
      <c r="K529" s="221"/>
      <c r="L529" s="221"/>
      <c r="M529" s="221"/>
      <c r="N529" s="221"/>
      <c r="O529" s="221"/>
    </row>
    <row r="530" spans="1:15" ht="15.75" customHeight="1" x14ac:dyDescent="0.3">
      <c r="A530" s="221"/>
      <c r="B530" s="221"/>
      <c r="C530" s="221"/>
      <c r="D530" s="221"/>
      <c r="E530" s="221"/>
      <c r="F530" s="221"/>
      <c r="G530" s="221"/>
      <c r="H530" s="221"/>
      <c r="I530" s="221"/>
      <c r="J530" s="221"/>
      <c r="K530" s="221"/>
      <c r="L530" s="221"/>
      <c r="M530" s="221"/>
      <c r="N530" s="221"/>
      <c r="O530" s="221"/>
    </row>
    <row r="531" spans="1:15" ht="15.75" customHeight="1" x14ac:dyDescent="0.3">
      <c r="A531" s="221"/>
      <c r="B531" s="221"/>
      <c r="C531" s="221"/>
      <c r="D531" s="221"/>
      <c r="E531" s="221"/>
      <c r="F531" s="221"/>
      <c r="G531" s="221"/>
      <c r="H531" s="221"/>
      <c r="I531" s="221"/>
      <c r="J531" s="221"/>
      <c r="K531" s="221"/>
      <c r="L531" s="221"/>
      <c r="M531" s="221"/>
      <c r="N531" s="221"/>
      <c r="O531" s="221"/>
    </row>
    <row r="532" spans="1:15" ht="15.75" customHeight="1" x14ac:dyDescent="0.3">
      <c r="A532" s="221"/>
      <c r="B532" s="221"/>
      <c r="C532" s="221"/>
      <c r="D532" s="221"/>
      <c r="E532" s="221"/>
      <c r="F532" s="221"/>
      <c r="G532" s="221"/>
      <c r="H532" s="221"/>
      <c r="I532" s="221"/>
      <c r="J532" s="221"/>
      <c r="K532" s="221"/>
      <c r="L532" s="221"/>
      <c r="M532" s="221"/>
      <c r="N532" s="221"/>
      <c r="O532" s="221"/>
    </row>
    <row r="533" spans="1:15" ht="15.75" customHeight="1" x14ac:dyDescent="0.3">
      <c r="A533" s="221"/>
      <c r="B533" s="221"/>
      <c r="C533" s="221"/>
      <c r="D533" s="221"/>
      <c r="E533" s="221"/>
      <c r="F533" s="221"/>
      <c r="G533" s="221"/>
      <c r="H533" s="221"/>
      <c r="I533" s="221"/>
      <c r="J533" s="221"/>
      <c r="K533" s="221"/>
      <c r="L533" s="221"/>
      <c r="M533" s="221"/>
      <c r="N533" s="221"/>
      <c r="O533" s="221"/>
    </row>
    <row r="534" spans="1:15" ht="15.75" customHeight="1" x14ac:dyDescent="0.3">
      <c r="A534" s="221"/>
      <c r="B534" s="221"/>
      <c r="C534" s="221"/>
      <c r="D534" s="221"/>
      <c r="E534" s="221"/>
      <c r="F534" s="221"/>
      <c r="G534" s="221"/>
      <c r="H534" s="221"/>
      <c r="I534" s="221"/>
      <c r="J534" s="221"/>
      <c r="K534" s="221"/>
      <c r="L534" s="221"/>
      <c r="M534" s="221"/>
      <c r="N534" s="221"/>
      <c r="O534" s="221"/>
    </row>
    <row r="535" spans="1:15" ht="15.75" customHeight="1" x14ac:dyDescent="0.3">
      <c r="A535" s="221"/>
      <c r="B535" s="221"/>
      <c r="C535" s="221"/>
      <c r="D535" s="221"/>
      <c r="E535" s="221"/>
      <c r="F535" s="221"/>
      <c r="G535" s="221"/>
      <c r="H535" s="221"/>
      <c r="I535" s="221"/>
      <c r="J535" s="221"/>
      <c r="K535" s="221"/>
      <c r="L535" s="221"/>
      <c r="M535" s="221"/>
      <c r="N535" s="221"/>
      <c r="O535" s="221"/>
    </row>
    <row r="536" spans="1:15" ht="15.75" customHeight="1" x14ac:dyDescent="0.3">
      <c r="A536" s="221"/>
      <c r="B536" s="221"/>
      <c r="C536" s="221"/>
      <c r="D536" s="221"/>
      <c r="E536" s="221"/>
      <c r="F536" s="221"/>
      <c r="G536" s="221"/>
      <c r="H536" s="221"/>
      <c r="I536" s="221"/>
      <c r="J536" s="221"/>
      <c r="K536" s="221"/>
      <c r="L536" s="221"/>
      <c r="M536" s="221"/>
      <c r="N536" s="221"/>
      <c r="O536" s="221"/>
    </row>
    <row r="537" spans="1:15" ht="15.75" customHeight="1" x14ac:dyDescent="0.3">
      <c r="A537" s="221"/>
      <c r="B537" s="221"/>
      <c r="C537" s="221"/>
      <c r="D537" s="221"/>
      <c r="E537" s="221"/>
      <c r="F537" s="221"/>
      <c r="G537" s="221"/>
      <c r="H537" s="221"/>
      <c r="I537" s="221"/>
      <c r="J537" s="221"/>
      <c r="K537" s="221"/>
      <c r="L537" s="221"/>
      <c r="M537" s="221"/>
      <c r="N537" s="221"/>
      <c r="O537" s="221"/>
    </row>
    <row r="538" spans="1:15" ht="15.75" customHeight="1" x14ac:dyDescent="0.3">
      <c r="A538" s="221"/>
      <c r="B538" s="221"/>
      <c r="C538" s="221"/>
      <c r="D538" s="221"/>
      <c r="E538" s="221"/>
      <c r="F538" s="221"/>
      <c r="G538" s="221"/>
      <c r="H538" s="221"/>
      <c r="I538" s="221"/>
      <c r="J538" s="221"/>
      <c r="K538" s="221"/>
      <c r="L538" s="221"/>
      <c r="M538" s="221"/>
      <c r="N538" s="221"/>
      <c r="O538" s="221"/>
    </row>
    <row r="539" spans="1:15" ht="15.75" customHeight="1" x14ac:dyDescent="0.3">
      <c r="A539" s="221"/>
      <c r="B539" s="221"/>
      <c r="C539" s="221"/>
      <c r="D539" s="221"/>
      <c r="E539" s="221"/>
      <c r="F539" s="221"/>
      <c r="G539" s="221"/>
      <c r="H539" s="221"/>
      <c r="I539" s="221"/>
      <c r="J539" s="221"/>
      <c r="K539" s="221"/>
      <c r="L539" s="221"/>
      <c r="M539" s="221"/>
      <c r="N539" s="221"/>
      <c r="O539" s="221"/>
    </row>
    <row r="540" spans="1:15" ht="15.75" customHeight="1" x14ac:dyDescent="0.3">
      <c r="A540" s="221"/>
      <c r="B540" s="221"/>
      <c r="C540" s="221"/>
      <c r="D540" s="221"/>
      <c r="E540" s="221"/>
      <c r="F540" s="221"/>
      <c r="G540" s="221"/>
      <c r="H540" s="221"/>
      <c r="I540" s="221"/>
      <c r="J540" s="221"/>
      <c r="K540" s="221"/>
      <c r="L540" s="221"/>
      <c r="M540" s="221"/>
      <c r="N540" s="221"/>
      <c r="O540" s="221"/>
    </row>
    <row r="541" spans="1:15" ht="15.75" customHeight="1" x14ac:dyDescent="0.3">
      <c r="A541" s="221"/>
      <c r="B541" s="221"/>
      <c r="C541" s="221"/>
      <c r="D541" s="221"/>
      <c r="E541" s="221"/>
      <c r="F541" s="221"/>
      <c r="G541" s="221"/>
      <c r="H541" s="221"/>
      <c r="I541" s="221"/>
      <c r="J541" s="221"/>
      <c r="K541" s="221"/>
      <c r="L541" s="221"/>
      <c r="M541" s="221"/>
      <c r="N541" s="221"/>
      <c r="O541" s="221"/>
    </row>
    <row r="542" spans="1:15" ht="15.75" customHeight="1" x14ac:dyDescent="0.3">
      <c r="A542" s="221"/>
      <c r="B542" s="221"/>
      <c r="C542" s="221"/>
      <c r="D542" s="221"/>
      <c r="E542" s="221"/>
      <c r="F542" s="221"/>
      <c r="G542" s="221"/>
      <c r="H542" s="221"/>
      <c r="I542" s="221"/>
      <c r="J542" s="221"/>
      <c r="K542" s="221"/>
      <c r="L542" s="221"/>
      <c r="M542" s="221"/>
      <c r="N542" s="221"/>
      <c r="O542" s="221"/>
    </row>
    <row r="543" spans="1:15" ht="15.75" customHeight="1" x14ac:dyDescent="0.3">
      <c r="A543" s="221"/>
      <c r="B543" s="221"/>
      <c r="C543" s="221"/>
      <c r="D543" s="221"/>
      <c r="E543" s="221"/>
      <c r="F543" s="221"/>
      <c r="G543" s="221"/>
      <c r="H543" s="221"/>
      <c r="I543" s="221"/>
      <c r="J543" s="221"/>
      <c r="K543" s="221"/>
      <c r="L543" s="221"/>
      <c r="M543" s="221"/>
      <c r="N543" s="221"/>
      <c r="O543" s="221"/>
    </row>
    <row r="544" spans="1:15" ht="15.75" customHeight="1" x14ac:dyDescent="0.3">
      <c r="A544" s="221"/>
      <c r="B544" s="221"/>
      <c r="C544" s="221"/>
      <c r="D544" s="221"/>
      <c r="E544" s="221"/>
      <c r="F544" s="221"/>
      <c r="G544" s="221"/>
      <c r="H544" s="221"/>
      <c r="I544" s="221"/>
      <c r="J544" s="221"/>
      <c r="K544" s="221"/>
      <c r="L544" s="221"/>
      <c r="M544" s="221"/>
      <c r="N544" s="221"/>
      <c r="O544" s="221"/>
    </row>
    <row r="545" spans="1:15" ht="15.75" customHeight="1" x14ac:dyDescent="0.3">
      <c r="A545" s="221"/>
      <c r="B545" s="221"/>
      <c r="C545" s="221"/>
      <c r="D545" s="221"/>
      <c r="E545" s="221"/>
      <c r="F545" s="221"/>
      <c r="G545" s="221"/>
      <c r="H545" s="221"/>
      <c r="I545" s="221"/>
      <c r="J545" s="221"/>
      <c r="K545" s="221"/>
      <c r="L545" s="221"/>
      <c r="M545" s="221"/>
      <c r="N545" s="221"/>
      <c r="O545" s="221"/>
    </row>
    <row r="546" spans="1:15" ht="15.75" customHeight="1" x14ac:dyDescent="0.3">
      <c r="A546" s="221"/>
      <c r="B546" s="221"/>
      <c r="C546" s="221"/>
      <c r="D546" s="221"/>
      <c r="E546" s="221"/>
      <c r="F546" s="221"/>
      <c r="G546" s="221"/>
      <c r="H546" s="221"/>
      <c r="I546" s="221"/>
      <c r="J546" s="221"/>
      <c r="K546" s="221"/>
      <c r="L546" s="221"/>
      <c r="M546" s="221"/>
      <c r="N546" s="221"/>
      <c r="O546" s="221"/>
    </row>
    <row r="547" spans="1:15" ht="15.75" customHeight="1" x14ac:dyDescent="0.3">
      <c r="A547" s="221"/>
      <c r="B547" s="221"/>
      <c r="C547" s="221"/>
      <c r="D547" s="221"/>
      <c r="E547" s="221"/>
      <c r="F547" s="221"/>
      <c r="G547" s="221"/>
      <c r="H547" s="221"/>
      <c r="I547" s="221"/>
      <c r="J547" s="221"/>
      <c r="K547" s="221"/>
      <c r="L547" s="221"/>
      <c r="M547" s="221"/>
      <c r="N547" s="221"/>
      <c r="O547" s="221"/>
    </row>
    <row r="548" spans="1:15" ht="15.75" customHeight="1" x14ac:dyDescent="0.3">
      <c r="A548" s="221"/>
      <c r="B548" s="221"/>
      <c r="C548" s="221"/>
      <c r="D548" s="221"/>
      <c r="E548" s="221"/>
      <c r="F548" s="221"/>
      <c r="G548" s="221"/>
      <c r="H548" s="221"/>
      <c r="I548" s="221"/>
      <c r="J548" s="221"/>
      <c r="K548" s="221"/>
      <c r="L548" s="221"/>
      <c r="M548" s="221"/>
      <c r="N548" s="221"/>
      <c r="O548" s="221"/>
    </row>
    <row r="549" spans="1:15" ht="15.75" customHeight="1" x14ac:dyDescent="0.3">
      <c r="A549" s="221"/>
      <c r="B549" s="221"/>
      <c r="C549" s="221"/>
      <c r="D549" s="221"/>
      <c r="E549" s="221"/>
      <c r="F549" s="221"/>
      <c r="G549" s="221"/>
      <c r="H549" s="221"/>
      <c r="I549" s="221"/>
      <c r="J549" s="221"/>
      <c r="K549" s="221"/>
      <c r="L549" s="221"/>
      <c r="M549" s="221"/>
      <c r="N549" s="221"/>
      <c r="O549" s="221"/>
    </row>
    <row r="550" spans="1:15" ht="15.75" customHeight="1" x14ac:dyDescent="0.3">
      <c r="A550" s="221"/>
      <c r="B550" s="221"/>
      <c r="C550" s="221"/>
      <c r="D550" s="221"/>
      <c r="E550" s="221"/>
      <c r="F550" s="221"/>
      <c r="G550" s="221"/>
      <c r="H550" s="221"/>
      <c r="I550" s="221"/>
      <c r="J550" s="221"/>
      <c r="K550" s="221"/>
      <c r="L550" s="221"/>
      <c r="M550" s="221"/>
      <c r="N550" s="221"/>
      <c r="O550" s="221"/>
    </row>
    <row r="551" spans="1:15" ht="15.75" customHeight="1" x14ac:dyDescent="0.3">
      <c r="A551" s="221"/>
      <c r="B551" s="221"/>
      <c r="C551" s="221"/>
      <c r="D551" s="221"/>
      <c r="E551" s="221"/>
      <c r="F551" s="221"/>
      <c r="G551" s="221"/>
      <c r="H551" s="221"/>
      <c r="I551" s="221"/>
      <c r="J551" s="221"/>
      <c r="K551" s="221"/>
      <c r="L551" s="221"/>
      <c r="M551" s="221"/>
      <c r="N551" s="221"/>
      <c r="O551" s="221"/>
    </row>
    <row r="552" spans="1:15" ht="15.75" customHeight="1" x14ac:dyDescent="0.3">
      <c r="A552" s="221"/>
      <c r="B552" s="221"/>
      <c r="C552" s="221"/>
      <c r="D552" s="221"/>
      <c r="E552" s="221"/>
      <c r="F552" s="221"/>
      <c r="G552" s="221"/>
      <c r="H552" s="221"/>
      <c r="I552" s="221"/>
      <c r="J552" s="221"/>
      <c r="K552" s="221"/>
      <c r="L552" s="221"/>
      <c r="M552" s="221"/>
      <c r="N552" s="221"/>
      <c r="O552" s="221"/>
    </row>
    <row r="553" spans="1:15" ht="15.75" customHeight="1" x14ac:dyDescent="0.3">
      <c r="A553" s="221"/>
      <c r="B553" s="221"/>
      <c r="C553" s="221"/>
      <c r="D553" s="221"/>
      <c r="E553" s="221"/>
      <c r="F553" s="221"/>
      <c r="G553" s="221"/>
      <c r="H553" s="221"/>
      <c r="I553" s="221"/>
      <c r="J553" s="221"/>
      <c r="K553" s="221"/>
      <c r="L553" s="221"/>
      <c r="M553" s="221"/>
      <c r="N553" s="221"/>
      <c r="O553" s="221"/>
    </row>
    <row r="554" spans="1:15" ht="15.75" customHeight="1" x14ac:dyDescent="0.3">
      <c r="A554" s="221"/>
      <c r="B554" s="221"/>
      <c r="C554" s="221"/>
      <c r="D554" s="221"/>
      <c r="E554" s="221"/>
      <c r="F554" s="221"/>
      <c r="G554" s="221"/>
      <c r="H554" s="221"/>
      <c r="I554" s="221"/>
      <c r="J554" s="221"/>
      <c r="K554" s="221"/>
      <c r="L554" s="221"/>
      <c r="M554" s="221"/>
      <c r="N554" s="221"/>
      <c r="O554" s="221"/>
    </row>
    <row r="555" spans="1:15" ht="15.75" customHeight="1" x14ac:dyDescent="0.3">
      <c r="A555" s="221"/>
      <c r="B555" s="221"/>
      <c r="C555" s="221"/>
      <c r="D555" s="221"/>
      <c r="E555" s="221"/>
      <c r="F555" s="221"/>
      <c r="G555" s="221"/>
      <c r="H555" s="221"/>
      <c r="I555" s="221"/>
      <c r="J555" s="221"/>
      <c r="K555" s="221"/>
      <c r="L555" s="221"/>
      <c r="M555" s="221"/>
      <c r="N555" s="221"/>
      <c r="O555" s="221"/>
    </row>
    <row r="556" spans="1:15" ht="15.75" customHeight="1" x14ac:dyDescent="0.3">
      <c r="A556" s="221"/>
      <c r="B556" s="221"/>
      <c r="C556" s="221"/>
      <c r="D556" s="221"/>
      <c r="E556" s="221"/>
      <c r="F556" s="221"/>
      <c r="G556" s="221"/>
      <c r="H556" s="221"/>
      <c r="I556" s="221"/>
      <c r="J556" s="221"/>
      <c r="K556" s="221"/>
      <c r="L556" s="221"/>
      <c r="M556" s="221"/>
      <c r="N556" s="221"/>
      <c r="O556" s="221"/>
    </row>
    <row r="557" spans="1:15" ht="15.75" customHeight="1" x14ac:dyDescent="0.3">
      <c r="A557" s="221"/>
      <c r="B557" s="221"/>
      <c r="C557" s="221"/>
      <c r="D557" s="221"/>
      <c r="E557" s="221"/>
      <c r="F557" s="221"/>
      <c r="G557" s="221"/>
      <c r="H557" s="221"/>
      <c r="I557" s="221"/>
      <c r="J557" s="221"/>
      <c r="K557" s="221"/>
      <c r="L557" s="221"/>
      <c r="M557" s="221"/>
      <c r="N557" s="221"/>
      <c r="O557" s="221"/>
    </row>
    <row r="558" spans="1:15" ht="15.75" customHeight="1" x14ac:dyDescent="0.3">
      <c r="A558" s="221"/>
      <c r="B558" s="221"/>
      <c r="C558" s="221"/>
      <c r="D558" s="221"/>
      <c r="E558" s="221"/>
      <c r="F558" s="221"/>
      <c r="G558" s="221"/>
      <c r="H558" s="221"/>
      <c r="I558" s="221"/>
      <c r="J558" s="221"/>
      <c r="K558" s="221"/>
      <c r="L558" s="221"/>
      <c r="M558" s="221"/>
      <c r="N558" s="221"/>
      <c r="O558" s="221"/>
    </row>
    <row r="559" spans="1:15" ht="15.75" customHeight="1" x14ac:dyDescent="0.3">
      <c r="A559" s="221"/>
      <c r="B559" s="221"/>
      <c r="C559" s="221"/>
      <c r="D559" s="221"/>
      <c r="E559" s="221"/>
      <c r="F559" s="221"/>
      <c r="G559" s="221"/>
      <c r="H559" s="221"/>
      <c r="I559" s="221"/>
      <c r="J559" s="221"/>
      <c r="K559" s="221"/>
      <c r="L559" s="221"/>
      <c r="M559" s="221"/>
      <c r="N559" s="221"/>
      <c r="O559" s="221"/>
    </row>
    <row r="560" spans="1:15" ht="15.75" customHeight="1" x14ac:dyDescent="0.3">
      <c r="A560" s="221"/>
      <c r="B560" s="221"/>
      <c r="C560" s="221"/>
      <c r="D560" s="221"/>
      <c r="E560" s="221"/>
      <c r="F560" s="221"/>
      <c r="G560" s="221"/>
      <c r="H560" s="221"/>
      <c r="I560" s="221"/>
      <c r="J560" s="221"/>
      <c r="K560" s="221"/>
      <c r="L560" s="221"/>
      <c r="M560" s="221"/>
      <c r="N560" s="221"/>
      <c r="O560" s="221"/>
    </row>
    <row r="561" spans="1:15" ht="15.75" customHeight="1" x14ac:dyDescent="0.3">
      <c r="A561" s="221"/>
      <c r="B561" s="221"/>
      <c r="C561" s="221"/>
      <c r="D561" s="221"/>
      <c r="E561" s="221"/>
      <c r="F561" s="221"/>
      <c r="G561" s="221"/>
      <c r="H561" s="221"/>
      <c r="I561" s="221"/>
      <c r="J561" s="221"/>
      <c r="K561" s="221"/>
      <c r="L561" s="221"/>
      <c r="M561" s="221"/>
      <c r="N561" s="221"/>
      <c r="O561" s="221"/>
    </row>
    <row r="562" spans="1:15" ht="15.75" customHeight="1" x14ac:dyDescent="0.3">
      <c r="A562" s="221"/>
      <c r="B562" s="221"/>
      <c r="C562" s="221"/>
      <c r="D562" s="221"/>
      <c r="E562" s="221"/>
      <c r="F562" s="221"/>
      <c r="G562" s="221"/>
      <c r="H562" s="221"/>
      <c r="I562" s="221"/>
      <c r="J562" s="221"/>
      <c r="K562" s="221"/>
      <c r="L562" s="221"/>
      <c r="M562" s="221"/>
      <c r="N562" s="221"/>
      <c r="O562" s="221"/>
    </row>
    <row r="563" spans="1:15" ht="15.75" customHeight="1" x14ac:dyDescent="0.3">
      <c r="A563" s="221"/>
      <c r="B563" s="221"/>
      <c r="C563" s="221"/>
      <c r="D563" s="221"/>
      <c r="E563" s="221"/>
      <c r="F563" s="221"/>
      <c r="G563" s="221"/>
      <c r="H563" s="221"/>
      <c r="I563" s="221"/>
      <c r="J563" s="221"/>
      <c r="K563" s="221"/>
      <c r="L563" s="221"/>
      <c r="M563" s="221"/>
      <c r="N563" s="221"/>
      <c r="O563" s="221"/>
    </row>
    <row r="564" spans="1:15" ht="15.75" customHeight="1" x14ac:dyDescent="0.3">
      <c r="A564" s="221"/>
      <c r="B564" s="221"/>
      <c r="C564" s="221"/>
      <c r="D564" s="221"/>
      <c r="E564" s="221"/>
      <c r="F564" s="221"/>
      <c r="G564" s="221"/>
      <c r="H564" s="221"/>
      <c r="I564" s="221"/>
      <c r="J564" s="221"/>
      <c r="K564" s="221"/>
      <c r="L564" s="221"/>
      <c r="M564" s="221"/>
      <c r="N564" s="221"/>
      <c r="O564" s="221"/>
    </row>
    <row r="565" spans="1:15" ht="15.75" customHeight="1" x14ac:dyDescent="0.3">
      <c r="A565" s="221"/>
      <c r="B565" s="221"/>
      <c r="C565" s="221"/>
      <c r="D565" s="221"/>
      <c r="E565" s="221"/>
      <c r="F565" s="221"/>
      <c r="G565" s="221"/>
      <c r="H565" s="221"/>
      <c r="I565" s="221"/>
      <c r="J565" s="221"/>
      <c r="K565" s="221"/>
      <c r="L565" s="221"/>
      <c r="M565" s="221"/>
      <c r="N565" s="221"/>
      <c r="O565" s="221"/>
    </row>
    <row r="566" spans="1:15" ht="15.75" customHeight="1" x14ac:dyDescent="0.3">
      <c r="A566" s="221"/>
      <c r="B566" s="221"/>
      <c r="C566" s="221"/>
      <c r="D566" s="221"/>
      <c r="E566" s="221"/>
      <c r="F566" s="221"/>
      <c r="G566" s="221"/>
      <c r="H566" s="221"/>
      <c r="I566" s="221"/>
      <c r="J566" s="221"/>
      <c r="K566" s="221"/>
      <c r="L566" s="221"/>
      <c r="M566" s="221"/>
      <c r="N566" s="221"/>
      <c r="O566" s="221"/>
    </row>
    <row r="567" spans="1:15" ht="15.75" customHeight="1" x14ac:dyDescent="0.3">
      <c r="A567" s="221"/>
      <c r="B567" s="221"/>
      <c r="C567" s="221"/>
      <c r="D567" s="221"/>
      <c r="E567" s="221"/>
      <c r="F567" s="221"/>
      <c r="G567" s="221"/>
      <c r="H567" s="221"/>
      <c r="I567" s="221"/>
      <c r="J567" s="221"/>
      <c r="K567" s="221"/>
      <c r="L567" s="221"/>
      <c r="M567" s="221"/>
      <c r="N567" s="221"/>
      <c r="O567" s="221"/>
    </row>
    <row r="568" spans="1:15" ht="15.75" customHeight="1" x14ac:dyDescent="0.3">
      <c r="A568" s="221"/>
      <c r="B568" s="221"/>
      <c r="C568" s="221"/>
      <c r="D568" s="221"/>
      <c r="E568" s="221"/>
      <c r="F568" s="221"/>
      <c r="G568" s="221"/>
      <c r="H568" s="221"/>
      <c r="I568" s="221"/>
      <c r="J568" s="221"/>
      <c r="K568" s="221"/>
      <c r="L568" s="221"/>
      <c r="M568" s="221"/>
      <c r="N568" s="221"/>
      <c r="O568" s="221"/>
    </row>
    <row r="569" spans="1:15" ht="15.75" customHeight="1" x14ac:dyDescent="0.3">
      <c r="A569" s="221"/>
      <c r="B569" s="221"/>
      <c r="C569" s="221"/>
      <c r="D569" s="221"/>
      <c r="E569" s="221"/>
      <c r="F569" s="221"/>
      <c r="G569" s="221"/>
      <c r="H569" s="221"/>
      <c r="I569" s="221"/>
      <c r="J569" s="221"/>
      <c r="K569" s="221"/>
      <c r="L569" s="221"/>
      <c r="M569" s="221"/>
      <c r="N569" s="221"/>
      <c r="O569" s="221"/>
    </row>
    <row r="570" spans="1:15" ht="15.75" customHeight="1" x14ac:dyDescent="0.3">
      <c r="A570" s="221"/>
      <c r="B570" s="221"/>
      <c r="C570" s="221"/>
      <c r="D570" s="221"/>
      <c r="E570" s="221"/>
      <c r="F570" s="221"/>
      <c r="G570" s="221"/>
      <c r="H570" s="221"/>
      <c r="I570" s="221"/>
      <c r="J570" s="221"/>
      <c r="K570" s="221"/>
      <c r="L570" s="221"/>
      <c r="M570" s="221"/>
      <c r="N570" s="221"/>
      <c r="O570" s="221"/>
    </row>
    <row r="571" spans="1:15" ht="15.75" customHeight="1" x14ac:dyDescent="0.3">
      <c r="A571" s="221"/>
      <c r="B571" s="221"/>
      <c r="C571" s="221"/>
      <c r="D571" s="221"/>
      <c r="E571" s="221"/>
      <c r="F571" s="221"/>
      <c r="G571" s="221"/>
      <c r="H571" s="221"/>
      <c r="I571" s="221"/>
      <c r="J571" s="221"/>
      <c r="K571" s="221"/>
      <c r="L571" s="221"/>
      <c r="M571" s="221"/>
      <c r="N571" s="221"/>
      <c r="O571" s="221"/>
    </row>
    <row r="572" spans="1:15" ht="15.75" customHeight="1" x14ac:dyDescent="0.3">
      <c r="A572" s="221"/>
      <c r="B572" s="221"/>
      <c r="C572" s="221"/>
      <c r="D572" s="221"/>
      <c r="E572" s="221"/>
      <c r="F572" s="221"/>
      <c r="G572" s="221"/>
      <c r="H572" s="221"/>
      <c r="I572" s="221"/>
      <c r="J572" s="221"/>
      <c r="K572" s="221"/>
      <c r="L572" s="221"/>
      <c r="M572" s="221"/>
      <c r="N572" s="221"/>
      <c r="O572" s="221"/>
    </row>
    <row r="573" spans="1:15" ht="15.75" customHeight="1" x14ac:dyDescent="0.3">
      <c r="A573" s="221"/>
      <c r="B573" s="221"/>
      <c r="C573" s="221"/>
      <c r="D573" s="221"/>
      <c r="E573" s="221"/>
      <c r="F573" s="221"/>
      <c r="G573" s="221"/>
      <c r="H573" s="221"/>
      <c r="I573" s="221"/>
      <c r="J573" s="221"/>
      <c r="K573" s="221"/>
      <c r="L573" s="221"/>
      <c r="M573" s="221"/>
      <c r="N573" s="221"/>
      <c r="O573" s="221"/>
    </row>
    <row r="574" spans="1:15" ht="15.75" customHeight="1" x14ac:dyDescent="0.3">
      <c r="A574" s="221"/>
      <c r="B574" s="221"/>
      <c r="C574" s="221"/>
      <c r="D574" s="221"/>
      <c r="E574" s="221"/>
      <c r="F574" s="221"/>
      <c r="G574" s="221"/>
      <c r="H574" s="221"/>
      <c r="I574" s="221"/>
      <c r="J574" s="221"/>
      <c r="K574" s="221"/>
      <c r="L574" s="221"/>
      <c r="M574" s="221"/>
      <c r="N574" s="221"/>
      <c r="O574" s="221"/>
    </row>
    <row r="575" spans="1:15" ht="15.75" customHeight="1" x14ac:dyDescent="0.3">
      <c r="A575" s="221"/>
      <c r="B575" s="221"/>
      <c r="C575" s="221"/>
      <c r="D575" s="221"/>
      <c r="E575" s="221"/>
      <c r="F575" s="221"/>
      <c r="G575" s="221"/>
      <c r="H575" s="221"/>
      <c r="I575" s="221"/>
      <c r="J575" s="221"/>
      <c r="K575" s="221"/>
      <c r="L575" s="221"/>
      <c r="M575" s="221"/>
      <c r="N575" s="221"/>
      <c r="O575" s="221"/>
    </row>
    <row r="576" spans="1:15" ht="15.75" customHeight="1" x14ac:dyDescent="0.3">
      <c r="A576" s="221"/>
      <c r="B576" s="221"/>
      <c r="C576" s="221"/>
      <c r="D576" s="221"/>
      <c r="E576" s="221"/>
      <c r="F576" s="221"/>
      <c r="G576" s="221"/>
      <c r="H576" s="221"/>
      <c r="I576" s="221"/>
      <c r="J576" s="221"/>
      <c r="K576" s="221"/>
      <c r="L576" s="221"/>
      <c r="M576" s="221"/>
      <c r="N576" s="221"/>
      <c r="O576" s="221"/>
    </row>
    <row r="577" spans="1:15" ht="15.75" customHeight="1" x14ac:dyDescent="0.3">
      <c r="A577" s="221"/>
      <c r="B577" s="221"/>
      <c r="C577" s="221"/>
      <c r="D577" s="221"/>
      <c r="E577" s="221"/>
      <c r="F577" s="221"/>
      <c r="G577" s="221"/>
      <c r="H577" s="221"/>
      <c r="I577" s="221"/>
      <c r="J577" s="221"/>
      <c r="K577" s="221"/>
      <c r="L577" s="221"/>
      <c r="M577" s="221"/>
      <c r="N577" s="221"/>
      <c r="O577" s="221"/>
    </row>
    <row r="578" spans="1:15" ht="15.75" customHeight="1" x14ac:dyDescent="0.3">
      <c r="A578" s="221"/>
      <c r="B578" s="221"/>
      <c r="C578" s="221"/>
      <c r="D578" s="221"/>
      <c r="E578" s="221"/>
      <c r="F578" s="221"/>
      <c r="G578" s="221"/>
      <c r="H578" s="221"/>
      <c r="I578" s="221"/>
      <c r="J578" s="221"/>
      <c r="K578" s="221"/>
      <c r="L578" s="221"/>
      <c r="M578" s="221"/>
      <c r="N578" s="221"/>
      <c r="O578" s="221"/>
    </row>
    <row r="579" spans="1:15" ht="15.75" customHeight="1" x14ac:dyDescent="0.3">
      <c r="A579" s="221"/>
      <c r="B579" s="221"/>
      <c r="C579" s="221"/>
      <c r="D579" s="221"/>
      <c r="E579" s="221"/>
      <c r="F579" s="221"/>
      <c r="G579" s="221"/>
      <c r="H579" s="221"/>
      <c r="I579" s="221"/>
      <c r="J579" s="221"/>
      <c r="K579" s="221"/>
      <c r="L579" s="221"/>
      <c r="M579" s="221"/>
      <c r="N579" s="221"/>
      <c r="O579" s="221"/>
    </row>
    <row r="580" spans="1:15" ht="15.75" customHeight="1" x14ac:dyDescent="0.3">
      <c r="A580" s="221"/>
      <c r="B580" s="221"/>
      <c r="C580" s="221"/>
      <c r="D580" s="221"/>
      <c r="E580" s="221"/>
      <c r="F580" s="221"/>
      <c r="G580" s="221"/>
      <c r="H580" s="221"/>
      <c r="I580" s="221"/>
      <c r="J580" s="221"/>
      <c r="K580" s="221"/>
      <c r="L580" s="221"/>
      <c r="M580" s="221"/>
      <c r="N580" s="221"/>
      <c r="O580" s="221"/>
    </row>
    <row r="581" spans="1:15" ht="15.75" customHeight="1" x14ac:dyDescent="0.3">
      <c r="A581" s="221"/>
      <c r="B581" s="221"/>
      <c r="C581" s="221"/>
      <c r="D581" s="221"/>
      <c r="E581" s="221"/>
      <c r="F581" s="221"/>
      <c r="G581" s="221"/>
      <c r="H581" s="221"/>
      <c r="I581" s="221"/>
      <c r="J581" s="221"/>
      <c r="K581" s="221"/>
      <c r="L581" s="221"/>
      <c r="M581" s="221"/>
      <c r="N581" s="221"/>
      <c r="O581" s="221"/>
    </row>
    <row r="582" spans="1:15" ht="15.75" customHeight="1" x14ac:dyDescent="0.3">
      <c r="A582" s="221"/>
      <c r="B582" s="221"/>
      <c r="C582" s="221"/>
      <c r="D582" s="221"/>
      <c r="E582" s="221"/>
      <c r="F582" s="221"/>
      <c r="G582" s="221"/>
      <c r="H582" s="221"/>
      <c r="I582" s="221"/>
      <c r="J582" s="221"/>
      <c r="K582" s="221"/>
      <c r="L582" s="221"/>
      <c r="M582" s="221"/>
      <c r="N582" s="221"/>
      <c r="O582" s="221"/>
    </row>
    <row r="583" spans="1:15" ht="15.75" customHeight="1" x14ac:dyDescent="0.3">
      <c r="A583" s="221"/>
      <c r="B583" s="221"/>
      <c r="C583" s="221"/>
      <c r="D583" s="221"/>
      <c r="E583" s="221"/>
      <c r="F583" s="221"/>
      <c r="G583" s="221"/>
      <c r="H583" s="221"/>
      <c r="I583" s="221"/>
      <c r="J583" s="221"/>
      <c r="K583" s="221"/>
      <c r="L583" s="221"/>
      <c r="M583" s="221"/>
      <c r="N583" s="221"/>
      <c r="O583" s="221"/>
    </row>
    <row r="584" spans="1:15" ht="15.75" customHeight="1" x14ac:dyDescent="0.3">
      <c r="A584" s="221"/>
      <c r="B584" s="221"/>
      <c r="C584" s="221"/>
      <c r="D584" s="221"/>
      <c r="E584" s="221"/>
      <c r="F584" s="221"/>
      <c r="G584" s="221"/>
      <c r="H584" s="221"/>
      <c r="I584" s="221"/>
      <c r="J584" s="221"/>
      <c r="K584" s="221"/>
      <c r="L584" s="221"/>
      <c r="M584" s="221"/>
      <c r="N584" s="221"/>
      <c r="O584" s="221"/>
    </row>
    <row r="585" spans="1:15" ht="15.75" customHeight="1" x14ac:dyDescent="0.3">
      <c r="A585" s="221"/>
      <c r="B585" s="221"/>
      <c r="C585" s="221"/>
      <c r="D585" s="221"/>
      <c r="E585" s="221"/>
      <c r="F585" s="221"/>
      <c r="G585" s="221"/>
      <c r="H585" s="221"/>
      <c r="I585" s="221"/>
      <c r="J585" s="221"/>
      <c r="K585" s="221"/>
      <c r="L585" s="221"/>
      <c r="M585" s="221"/>
      <c r="N585" s="221"/>
      <c r="O585" s="221"/>
    </row>
    <row r="586" spans="1:15" ht="15.75" customHeight="1" x14ac:dyDescent="0.3">
      <c r="A586" s="221"/>
      <c r="B586" s="221"/>
      <c r="C586" s="221"/>
      <c r="D586" s="221"/>
      <c r="E586" s="221"/>
      <c r="F586" s="221"/>
      <c r="G586" s="221"/>
      <c r="H586" s="221"/>
      <c r="I586" s="221"/>
      <c r="J586" s="221"/>
      <c r="K586" s="221"/>
      <c r="L586" s="221"/>
      <c r="M586" s="221"/>
      <c r="N586" s="221"/>
      <c r="O586" s="221"/>
    </row>
    <row r="587" spans="1:15" ht="15.75" customHeight="1" x14ac:dyDescent="0.3">
      <c r="A587" s="221"/>
      <c r="B587" s="221"/>
      <c r="C587" s="221"/>
      <c r="D587" s="221"/>
      <c r="E587" s="221"/>
      <c r="F587" s="221"/>
      <c r="G587" s="221"/>
      <c r="H587" s="221"/>
      <c r="I587" s="221"/>
      <c r="J587" s="221"/>
      <c r="K587" s="221"/>
      <c r="L587" s="221"/>
      <c r="M587" s="221"/>
      <c r="N587" s="221"/>
      <c r="O587" s="221"/>
    </row>
    <row r="588" spans="1:15" ht="15.75" customHeight="1" x14ac:dyDescent="0.3">
      <c r="A588" s="221"/>
      <c r="B588" s="221"/>
      <c r="C588" s="221"/>
      <c r="D588" s="221"/>
      <c r="E588" s="221"/>
      <c r="F588" s="221"/>
      <c r="G588" s="221"/>
      <c r="H588" s="221"/>
      <c r="I588" s="221"/>
      <c r="J588" s="221"/>
      <c r="K588" s="221"/>
      <c r="L588" s="221"/>
      <c r="M588" s="221"/>
      <c r="N588" s="221"/>
      <c r="O588" s="221"/>
    </row>
    <row r="589" spans="1:15" ht="15.75" customHeight="1" x14ac:dyDescent="0.3">
      <c r="A589" s="221"/>
      <c r="B589" s="221"/>
      <c r="C589" s="221"/>
      <c r="D589" s="221"/>
      <c r="E589" s="221"/>
      <c r="F589" s="221"/>
      <c r="G589" s="221"/>
      <c r="H589" s="221"/>
      <c r="I589" s="221"/>
      <c r="J589" s="221"/>
      <c r="K589" s="221"/>
      <c r="L589" s="221"/>
      <c r="M589" s="221"/>
      <c r="N589" s="221"/>
      <c r="O589" s="221"/>
    </row>
    <row r="590" spans="1:15" ht="15.75" customHeight="1" x14ac:dyDescent="0.3">
      <c r="A590" s="221"/>
      <c r="B590" s="221"/>
      <c r="C590" s="221"/>
      <c r="D590" s="221"/>
      <c r="E590" s="221"/>
      <c r="F590" s="221"/>
      <c r="G590" s="221"/>
      <c r="H590" s="221"/>
      <c r="I590" s="221"/>
      <c r="J590" s="221"/>
      <c r="K590" s="221"/>
      <c r="L590" s="221"/>
      <c r="M590" s="221"/>
      <c r="N590" s="221"/>
      <c r="O590" s="221"/>
    </row>
    <row r="591" spans="1:15" ht="15.75" customHeight="1" x14ac:dyDescent="0.3">
      <c r="A591" s="221"/>
      <c r="B591" s="221"/>
      <c r="C591" s="221"/>
      <c r="D591" s="221"/>
      <c r="E591" s="221"/>
      <c r="F591" s="221"/>
      <c r="G591" s="221"/>
      <c r="H591" s="221"/>
      <c r="I591" s="221"/>
      <c r="J591" s="221"/>
      <c r="K591" s="221"/>
      <c r="L591" s="221"/>
      <c r="M591" s="221"/>
      <c r="N591" s="221"/>
      <c r="O591" s="221"/>
    </row>
    <row r="592" spans="1:15" ht="15.75" customHeight="1" x14ac:dyDescent="0.3">
      <c r="A592" s="221"/>
      <c r="B592" s="221"/>
      <c r="C592" s="221"/>
      <c r="D592" s="221"/>
      <c r="E592" s="221"/>
      <c r="F592" s="221"/>
      <c r="G592" s="221"/>
      <c r="H592" s="221"/>
      <c r="I592" s="221"/>
      <c r="J592" s="221"/>
      <c r="K592" s="221"/>
      <c r="L592" s="221"/>
      <c r="M592" s="221"/>
      <c r="N592" s="221"/>
      <c r="O592" s="221"/>
    </row>
    <row r="593" spans="1:15" ht="15.75" customHeight="1" x14ac:dyDescent="0.3">
      <c r="A593" s="221"/>
      <c r="B593" s="221"/>
      <c r="C593" s="221"/>
      <c r="D593" s="221"/>
      <c r="E593" s="221"/>
      <c r="F593" s="221"/>
      <c r="G593" s="221"/>
      <c r="H593" s="221"/>
      <c r="I593" s="221"/>
      <c r="J593" s="221"/>
      <c r="K593" s="221"/>
      <c r="L593" s="221"/>
      <c r="M593" s="221"/>
      <c r="N593" s="221"/>
      <c r="O593" s="221"/>
    </row>
    <row r="594" spans="1:15" ht="15.75" customHeight="1" x14ac:dyDescent="0.3">
      <c r="A594" s="221"/>
      <c r="B594" s="221"/>
      <c r="C594" s="221"/>
      <c r="D594" s="221"/>
      <c r="E594" s="221"/>
      <c r="F594" s="221"/>
      <c r="G594" s="221"/>
      <c r="H594" s="221"/>
      <c r="I594" s="221"/>
      <c r="J594" s="221"/>
      <c r="K594" s="221"/>
      <c r="L594" s="221"/>
      <c r="M594" s="221"/>
      <c r="N594" s="221"/>
      <c r="O594" s="221"/>
    </row>
    <row r="595" spans="1:15" ht="15.75" customHeight="1" x14ac:dyDescent="0.3">
      <c r="A595" s="221"/>
      <c r="B595" s="221"/>
      <c r="C595" s="221"/>
      <c r="D595" s="221"/>
      <c r="E595" s="221"/>
      <c r="F595" s="221"/>
      <c r="G595" s="221"/>
      <c r="H595" s="221"/>
      <c r="I595" s="221"/>
      <c r="J595" s="221"/>
      <c r="K595" s="221"/>
      <c r="L595" s="221"/>
      <c r="M595" s="221"/>
      <c r="N595" s="221"/>
      <c r="O595" s="221"/>
    </row>
    <row r="596" spans="1:15" ht="15.75" customHeight="1" x14ac:dyDescent="0.3">
      <c r="A596" s="221"/>
      <c r="B596" s="221"/>
      <c r="C596" s="221"/>
      <c r="D596" s="221"/>
      <c r="E596" s="221"/>
      <c r="F596" s="221"/>
      <c r="G596" s="221"/>
      <c r="H596" s="221"/>
      <c r="I596" s="221"/>
      <c r="J596" s="221"/>
      <c r="K596" s="221"/>
      <c r="L596" s="221"/>
      <c r="M596" s="221"/>
      <c r="N596" s="221"/>
      <c r="O596" s="221"/>
    </row>
    <row r="597" spans="1:15" ht="15.75" customHeight="1" x14ac:dyDescent="0.3">
      <c r="A597" s="221"/>
      <c r="B597" s="221"/>
      <c r="C597" s="221"/>
      <c r="D597" s="221"/>
      <c r="E597" s="221"/>
      <c r="F597" s="221"/>
      <c r="G597" s="221"/>
      <c r="H597" s="221"/>
      <c r="I597" s="221"/>
      <c r="J597" s="221"/>
      <c r="K597" s="221"/>
      <c r="L597" s="221"/>
      <c r="M597" s="221"/>
      <c r="N597" s="221"/>
      <c r="O597" s="221"/>
    </row>
    <row r="598" spans="1:15" ht="15.75" customHeight="1" x14ac:dyDescent="0.3">
      <c r="A598" s="221"/>
      <c r="B598" s="221"/>
      <c r="C598" s="221"/>
      <c r="D598" s="221"/>
      <c r="E598" s="221"/>
      <c r="F598" s="221"/>
      <c r="G598" s="221"/>
      <c r="H598" s="221"/>
      <c r="I598" s="221"/>
      <c r="J598" s="221"/>
      <c r="K598" s="221"/>
      <c r="L598" s="221"/>
      <c r="M598" s="221"/>
      <c r="N598" s="221"/>
      <c r="O598" s="221"/>
    </row>
    <row r="599" spans="1:15" ht="15.75" customHeight="1" x14ac:dyDescent="0.3">
      <c r="A599" s="221"/>
      <c r="B599" s="221"/>
      <c r="C599" s="221"/>
      <c r="D599" s="221"/>
      <c r="E599" s="221"/>
      <c r="F599" s="221"/>
      <c r="G599" s="221"/>
      <c r="H599" s="221"/>
      <c r="I599" s="221"/>
      <c r="J599" s="221"/>
      <c r="K599" s="221"/>
      <c r="L599" s="221"/>
      <c r="M599" s="221"/>
      <c r="N599" s="221"/>
      <c r="O599" s="221"/>
    </row>
    <row r="600" spans="1:15" ht="15.75" customHeight="1" x14ac:dyDescent="0.3">
      <c r="A600" s="221"/>
      <c r="B600" s="221"/>
      <c r="C600" s="221"/>
      <c r="D600" s="221"/>
      <c r="E600" s="221"/>
      <c r="F600" s="221"/>
      <c r="G600" s="221"/>
      <c r="H600" s="221"/>
      <c r="I600" s="221"/>
      <c r="J600" s="221"/>
      <c r="K600" s="221"/>
      <c r="L600" s="221"/>
      <c r="M600" s="221"/>
      <c r="N600" s="221"/>
      <c r="O600" s="221"/>
    </row>
    <row r="601" spans="1:15" ht="15.75" customHeight="1" x14ac:dyDescent="0.3">
      <c r="A601" s="221"/>
      <c r="B601" s="221"/>
      <c r="C601" s="221"/>
      <c r="D601" s="221"/>
      <c r="E601" s="221"/>
      <c r="F601" s="221"/>
      <c r="G601" s="221"/>
      <c r="H601" s="221"/>
      <c r="I601" s="221"/>
      <c r="J601" s="221"/>
      <c r="K601" s="221"/>
      <c r="L601" s="221"/>
      <c r="M601" s="221"/>
      <c r="N601" s="221"/>
      <c r="O601" s="221"/>
    </row>
    <row r="602" spans="1:15" ht="15.75" customHeight="1" x14ac:dyDescent="0.3">
      <c r="A602" s="221"/>
      <c r="B602" s="221"/>
      <c r="C602" s="221"/>
      <c r="D602" s="221"/>
      <c r="E602" s="221"/>
      <c r="F602" s="221"/>
      <c r="G602" s="221"/>
      <c r="H602" s="221"/>
      <c r="I602" s="221"/>
      <c r="J602" s="221"/>
      <c r="K602" s="221"/>
      <c r="L602" s="221"/>
      <c r="M602" s="221"/>
      <c r="N602" s="221"/>
      <c r="O602" s="221"/>
    </row>
    <row r="603" spans="1:15" ht="15.75" customHeight="1" x14ac:dyDescent="0.3">
      <c r="A603" s="221"/>
      <c r="B603" s="221"/>
      <c r="C603" s="221"/>
      <c r="D603" s="221"/>
      <c r="E603" s="221"/>
      <c r="F603" s="221"/>
      <c r="G603" s="221"/>
      <c r="H603" s="221"/>
      <c r="I603" s="221"/>
      <c r="J603" s="221"/>
      <c r="K603" s="221"/>
      <c r="L603" s="221"/>
      <c r="M603" s="221"/>
      <c r="N603" s="221"/>
      <c r="O603" s="221"/>
    </row>
    <row r="604" spans="1:15" ht="15.75" customHeight="1" x14ac:dyDescent="0.3">
      <c r="A604" s="221"/>
      <c r="B604" s="221"/>
      <c r="C604" s="221"/>
      <c r="D604" s="221"/>
      <c r="E604" s="221"/>
      <c r="F604" s="221"/>
      <c r="G604" s="221"/>
      <c r="H604" s="221"/>
      <c r="I604" s="221"/>
      <c r="J604" s="221"/>
      <c r="K604" s="221"/>
      <c r="L604" s="221"/>
      <c r="M604" s="221"/>
      <c r="N604" s="221"/>
      <c r="O604" s="221"/>
    </row>
    <row r="605" spans="1:15" ht="15.75" customHeight="1" x14ac:dyDescent="0.3">
      <c r="A605" s="221"/>
      <c r="B605" s="221"/>
      <c r="C605" s="221"/>
      <c r="D605" s="221"/>
      <c r="E605" s="221"/>
      <c r="F605" s="221"/>
      <c r="G605" s="221"/>
      <c r="H605" s="221"/>
      <c r="I605" s="221"/>
      <c r="J605" s="221"/>
      <c r="K605" s="221"/>
      <c r="L605" s="221"/>
      <c r="M605" s="221"/>
      <c r="N605" s="221"/>
      <c r="O605" s="221"/>
    </row>
    <row r="606" spans="1:15" ht="15.75" customHeight="1" x14ac:dyDescent="0.3">
      <c r="A606" s="221"/>
      <c r="B606" s="221"/>
      <c r="C606" s="221"/>
      <c r="D606" s="221"/>
      <c r="E606" s="221"/>
      <c r="F606" s="221"/>
      <c r="G606" s="221"/>
      <c r="H606" s="221"/>
      <c r="I606" s="221"/>
      <c r="J606" s="221"/>
      <c r="K606" s="221"/>
      <c r="L606" s="221"/>
      <c r="M606" s="221"/>
      <c r="N606" s="221"/>
      <c r="O606" s="221"/>
    </row>
    <row r="607" spans="1:15" ht="15.75" customHeight="1" x14ac:dyDescent="0.3">
      <c r="A607" s="221"/>
      <c r="B607" s="221"/>
      <c r="C607" s="221"/>
      <c r="D607" s="221"/>
      <c r="E607" s="221"/>
      <c r="F607" s="221"/>
      <c r="G607" s="221"/>
      <c r="H607" s="221"/>
      <c r="I607" s="221"/>
      <c r="J607" s="221"/>
      <c r="K607" s="221"/>
      <c r="L607" s="221"/>
      <c r="M607" s="221"/>
      <c r="N607" s="221"/>
      <c r="O607" s="221"/>
    </row>
    <row r="608" spans="1:15" ht="15.75" customHeight="1" x14ac:dyDescent="0.3">
      <c r="A608" s="221"/>
      <c r="B608" s="221"/>
      <c r="C608" s="221"/>
      <c r="D608" s="221"/>
      <c r="E608" s="221"/>
      <c r="F608" s="221"/>
      <c r="G608" s="221"/>
      <c r="H608" s="221"/>
      <c r="I608" s="221"/>
      <c r="J608" s="221"/>
      <c r="K608" s="221"/>
      <c r="L608" s="221"/>
      <c r="M608" s="221"/>
      <c r="N608" s="221"/>
      <c r="O608" s="221"/>
    </row>
    <row r="609" spans="1:15" ht="15.75" customHeight="1" x14ac:dyDescent="0.3">
      <c r="A609" s="221"/>
      <c r="B609" s="221"/>
      <c r="C609" s="221"/>
      <c r="D609" s="221"/>
      <c r="E609" s="221"/>
      <c r="F609" s="221"/>
      <c r="G609" s="221"/>
      <c r="H609" s="221"/>
      <c r="I609" s="221"/>
      <c r="J609" s="221"/>
      <c r="K609" s="221"/>
      <c r="L609" s="221"/>
      <c r="M609" s="221"/>
      <c r="N609" s="221"/>
      <c r="O609" s="221"/>
    </row>
    <row r="610" spans="1:15" ht="15.75" customHeight="1" x14ac:dyDescent="0.3">
      <c r="A610" s="221"/>
      <c r="B610" s="221"/>
      <c r="C610" s="221"/>
      <c r="D610" s="221"/>
      <c r="E610" s="221"/>
      <c r="F610" s="221"/>
      <c r="G610" s="221"/>
      <c r="H610" s="221"/>
      <c r="I610" s="221"/>
      <c r="J610" s="221"/>
      <c r="K610" s="221"/>
      <c r="L610" s="221"/>
      <c r="M610" s="221"/>
      <c r="N610" s="221"/>
      <c r="O610" s="221"/>
    </row>
    <row r="611" spans="1:15" ht="15.75" customHeight="1" x14ac:dyDescent="0.3">
      <c r="A611" s="221"/>
      <c r="B611" s="221"/>
      <c r="C611" s="221"/>
      <c r="D611" s="221"/>
      <c r="E611" s="221"/>
      <c r="F611" s="221"/>
      <c r="G611" s="221"/>
      <c r="H611" s="221"/>
      <c r="I611" s="221"/>
      <c r="J611" s="221"/>
      <c r="K611" s="221"/>
      <c r="L611" s="221"/>
      <c r="M611" s="221"/>
      <c r="N611" s="221"/>
      <c r="O611" s="221"/>
    </row>
    <row r="612" spans="1:15" ht="15.75" customHeight="1" x14ac:dyDescent="0.3">
      <c r="A612" s="221"/>
      <c r="B612" s="221"/>
      <c r="C612" s="221"/>
      <c r="D612" s="221"/>
      <c r="E612" s="221"/>
      <c r="F612" s="221"/>
      <c r="G612" s="221"/>
      <c r="H612" s="221"/>
      <c r="I612" s="221"/>
      <c r="J612" s="221"/>
      <c r="K612" s="221"/>
      <c r="L612" s="221"/>
      <c r="M612" s="221"/>
      <c r="N612" s="221"/>
      <c r="O612" s="221"/>
    </row>
    <row r="613" spans="1:15" ht="15.75" customHeight="1" x14ac:dyDescent="0.3">
      <c r="A613" s="221"/>
      <c r="B613" s="221"/>
      <c r="C613" s="221"/>
      <c r="D613" s="221"/>
      <c r="E613" s="221"/>
      <c r="F613" s="221"/>
      <c r="G613" s="221"/>
      <c r="H613" s="221"/>
      <c r="I613" s="221"/>
      <c r="J613" s="221"/>
      <c r="K613" s="221"/>
      <c r="L613" s="221"/>
      <c r="M613" s="221"/>
      <c r="N613" s="221"/>
      <c r="O613" s="221"/>
    </row>
    <row r="614" spans="1:15" ht="15.75" customHeight="1" x14ac:dyDescent="0.3">
      <c r="A614" s="221"/>
      <c r="B614" s="221"/>
      <c r="C614" s="221"/>
      <c r="D614" s="221"/>
      <c r="E614" s="221"/>
      <c r="F614" s="221"/>
      <c r="G614" s="221"/>
      <c r="H614" s="221"/>
      <c r="I614" s="221"/>
      <c r="J614" s="221"/>
      <c r="K614" s="221"/>
      <c r="L614" s="221"/>
      <c r="M614" s="221"/>
      <c r="N614" s="221"/>
      <c r="O614" s="221"/>
    </row>
    <row r="615" spans="1:15" ht="15.75" customHeight="1" x14ac:dyDescent="0.3">
      <c r="A615" s="221"/>
      <c r="B615" s="221"/>
      <c r="C615" s="221"/>
      <c r="D615" s="221"/>
      <c r="E615" s="221"/>
      <c r="F615" s="221"/>
      <c r="G615" s="221"/>
      <c r="H615" s="221"/>
      <c r="I615" s="221"/>
      <c r="J615" s="221"/>
      <c r="K615" s="221"/>
      <c r="L615" s="221"/>
      <c r="M615" s="221"/>
      <c r="N615" s="221"/>
      <c r="O615" s="221"/>
    </row>
    <row r="616" spans="1:15" ht="15.75" customHeight="1" x14ac:dyDescent="0.3">
      <c r="A616" s="221"/>
      <c r="B616" s="221"/>
      <c r="C616" s="221"/>
      <c r="D616" s="221"/>
      <c r="E616" s="221"/>
      <c r="F616" s="221"/>
      <c r="G616" s="221"/>
      <c r="H616" s="221"/>
      <c r="I616" s="221"/>
      <c r="J616" s="221"/>
      <c r="K616" s="221"/>
      <c r="L616" s="221"/>
      <c r="M616" s="221"/>
      <c r="N616" s="221"/>
      <c r="O616" s="221"/>
    </row>
    <row r="617" spans="1:15" ht="15.75" customHeight="1" x14ac:dyDescent="0.3">
      <c r="A617" s="221"/>
      <c r="B617" s="221"/>
      <c r="C617" s="221"/>
      <c r="D617" s="221"/>
      <c r="E617" s="221"/>
      <c r="F617" s="221"/>
      <c r="G617" s="221"/>
      <c r="H617" s="221"/>
      <c r="I617" s="221"/>
      <c r="J617" s="221"/>
      <c r="K617" s="221"/>
      <c r="L617" s="221"/>
      <c r="M617" s="221"/>
      <c r="N617" s="221"/>
      <c r="O617" s="221"/>
    </row>
    <row r="618" spans="1:15" ht="15.75" customHeight="1" x14ac:dyDescent="0.3">
      <c r="A618" s="221"/>
      <c r="B618" s="221"/>
      <c r="C618" s="221"/>
      <c r="D618" s="221"/>
      <c r="E618" s="221"/>
      <c r="F618" s="221"/>
      <c r="G618" s="221"/>
      <c r="H618" s="221"/>
      <c r="I618" s="221"/>
      <c r="J618" s="221"/>
      <c r="K618" s="221"/>
      <c r="L618" s="221"/>
      <c r="M618" s="221"/>
      <c r="N618" s="221"/>
      <c r="O618" s="221"/>
    </row>
    <row r="619" spans="1:15" ht="15.75" customHeight="1" x14ac:dyDescent="0.3">
      <c r="A619" s="221"/>
      <c r="B619" s="221"/>
      <c r="C619" s="221"/>
      <c r="D619" s="221"/>
      <c r="E619" s="221"/>
      <c r="F619" s="221"/>
      <c r="G619" s="221"/>
      <c r="H619" s="221"/>
      <c r="I619" s="221"/>
      <c r="J619" s="221"/>
      <c r="K619" s="221"/>
      <c r="L619" s="221"/>
      <c r="M619" s="221"/>
      <c r="N619" s="221"/>
      <c r="O619" s="221"/>
    </row>
    <row r="620" spans="1:15" ht="15.75" customHeight="1" x14ac:dyDescent="0.3">
      <c r="A620" s="221"/>
      <c r="B620" s="221"/>
      <c r="C620" s="221"/>
      <c r="D620" s="221"/>
      <c r="E620" s="221"/>
      <c r="F620" s="221"/>
      <c r="G620" s="221"/>
      <c r="H620" s="221"/>
      <c r="I620" s="221"/>
      <c r="J620" s="221"/>
      <c r="K620" s="221"/>
      <c r="L620" s="221"/>
      <c r="M620" s="221"/>
      <c r="N620" s="221"/>
      <c r="O620" s="221"/>
    </row>
    <row r="621" spans="1:15" ht="15.75" customHeight="1" x14ac:dyDescent="0.3">
      <c r="A621" s="221"/>
      <c r="B621" s="221"/>
      <c r="C621" s="221"/>
      <c r="D621" s="221"/>
      <c r="E621" s="221"/>
      <c r="F621" s="221"/>
      <c r="G621" s="221"/>
      <c r="H621" s="221"/>
      <c r="I621" s="221"/>
      <c r="J621" s="221"/>
      <c r="K621" s="221"/>
      <c r="L621" s="221"/>
      <c r="M621" s="221"/>
      <c r="N621" s="221"/>
      <c r="O621" s="221"/>
    </row>
    <row r="622" spans="1:15" ht="15.75" customHeight="1" x14ac:dyDescent="0.3">
      <c r="A622" s="221"/>
      <c r="B622" s="221"/>
      <c r="C622" s="221"/>
      <c r="D622" s="221"/>
      <c r="E622" s="221"/>
      <c r="F622" s="221"/>
      <c r="G622" s="221"/>
      <c r="H622" s="221"/>
      <c r="I622" s="221"/>
      <c r="J622" s="221"/>
      <c r="K622" s="221"/>
      <c r="L622" s="221"/>
      <c r="M622" s="221"/>
      <c r="N622" s="221"/>
      <c r="O622" s="221"/>
    </row>
    <row r="623" spans="1:15" ht="15.75" customHeight="1" x14ac:dyDescent="0.3">
      <c r="A623" s="221"/>
      <c r="B623" s="221"/>
      <c r="C623" s="221"/>
      <c r="D623" s="221"/>
      <c r="E623" s="221"/>
      <c r="F623" s="221"/>
      <c r="G623" s="221"/>
      <c r="H623" s="221"/>
      <c r="I623" s="221"/>
      <c r="J623" s="221"/>
      <c r="K623" s="221"/>
      <c r="L623" s="221"/>
      <c r="M623" s="221"/>
      <c r="N623" s="221"/>
      <c r="O623" s="221"/>
    </row>
    <row r="624" spans="1:15" ht="15.75" customHeight="1" x14ac:dyDescent="0.3">
      <c r="A624" s="221"/>
      <c r="B624" s="221"/>
      <c r="C624" s="221"/>
      <c r="D624" s="221"/>
      <c r="E624" s="221"/>
      <c r="F624" s="221"/>
      <c r="G624" s="221"/>
      <c r="H624" s="221"/>
      <c r="I624" s="221"/>
      <c r="J624" s="221"/>
      <c r="K624" s="221"/>
      <c r="L624" s="221"/>
      <c r="M624" s="221"/>
      <c r="N624" s="221"/>
      <c r="O624" s="221"/>
    </row>
    <row r="625" spans="1:15" ht="15.75" customHeight="1" x14ac:dyDescent="0.3">
      <c r="A625" s="221"/>
      <c r="B625" s="221"/>
      <c r="C625" s="221"/>
      <c r="D625" s="221"/>
      <c r="E625" s="221"/>
      <c r="F625" s="221"/>
      <c r="G625" s="221"/>
      <c r="H625" s="221"/>
      <c r="I625" s="221"/>
      <c r="J625" s="221"/>
      <c r="K625" s="221"/>
      <c r="L625" s="221"/>
      <c r="M625" s="221"/>
      <c r="N625" s="221"/>
      <c r="O625" s="221"/>
    </row>
    <row r="626" spans="1:15" ht="15.75" customHeight="1" x14ac:dyDescent="0.3">
      <c r="A626" s="221"/>
      <c r="B626" s="221"/>
      <c r="C626" s="221"/>
      <c r="D626" s="221"/>
      <c r="E626" s="221"/>
      <c r="F626" s="221"/>
      <c r="G626" s="221"/>
      <c r="H626" s="221"/>
      <c r="I626" s="221"/>
      <c r="J626" s="221"/>
      <c r="K626" s="221"/>
      <c r="L626" s="221"/>
      <c r="M626" s="221"/>
      <c r="N626" s="221"/>
      <c r="O626" s="221"/>
    </row>
    <row r="627" spans="1:15" ht="15.75" customHeight="1" x14ac:dyDescent="0.3">
      <c r="A627" s="221"/>
      <c r="B627" s="221"/>
      <c r="C627" s="221"/>
      <c r="D627" s="221"/>
      <c r="E627" s="221"/>
      <c r="F627" s="221"/>
      <c r="G627" s="221"/>
      <c r="H627" s="221"/>
      <c r="I627" s="221"/>
      <c r="J627" s="221"/>
      <c r="K627" s="221"/>
      <c r="L627" s="221"/>
      <c r="M627" s="221"/>
      <c r="N627" s="221"/>
      <c r="O627" s="221"/>
    </row>
    <row r="628" spans="1:15" ht="15.75" customHeight="1" x14ac:dyDescent="0.3">
      <c r="A628" s="221"/>
      <c r="B628" s="221"/>
      <c r="C628" s="221"/>
      <c r="D628" s="221"/>
      <c r="E628" s="221"/>
      <c r="F628" s="221"/>
      <c r="G628" s="221"/>
      <c r="H628" s="221"/>
      <c r="I628" s="221"/>
      <c r="J628" s="221"/>
      <c r="K628" s="221"/>
      <c r="L628" s="221"/>
      <c r="M628" s="221"/>
      <c r="N628" s="221"/>
      <c r="O628" s="221"/>
    </row>
    <row r="629" spans="1:15" ht="15.75" customHeight="1" x14ac:dyDescent="0.3">
      <c r="A629" s="221"/>
      <c r="B629" s="221"/>
      <c r="C629" s="221"/>
      <c r="D629" s="221"/>
      <c r="E629" s="221"/>
      <c r="F629" s="221"/>
      <c r="G629" s="221"/>
      <c r="H629" s="221"/>
      <c r="I629" s="221"/>
      <c r="J629" s="221"/>
      <c r="K629" s="221"/>
      <c r="L629" s="221"/>
      <c r="M629" s="221"/>
      <c r="N629" s="221"/>
      <c r="O629" s="221"/>
    </row>
    <row r="630" spans="1:15" ht="15.75" customHeight="1" x14ac:dyDescent="0.3">
      <c r="A630" s="221"/>
      <c r="B630" s="221"/>
      <c r="C630" s="221"/>
      <c r="D630" s="221"/>
      <c r="E630" s="221"/>
      <c r="F630" s="221"/>
      <c r="G630" s="221"/>
      <c r="H630" s="221"/>
      <c r="I630" s="221"/>
      <c r="J630" s="221"/>
      <c r="K630" s="221"/>
      <c r="L630" s="221"/>
      <c r="M630" s="221"/>
      <c r="N630" s="221"/>
      <c r="O630" s="221"/>
    </row>
    <row r="631" spans="1:15" ht="15.75" customHeight="1" x14ac:dyDescent="0.3">
      <c r="A631" s="221"/>
      <c r="B631" s="221"/>
      <c r="C631" s="221"/>
      <c r="D631" s="221"/>
      <c r="E631" s="221"/>
      <c r="F631" s="221"/>
      <c r="G631" s="221"/>
      <c r="H631" s="221"/>
      <c r="I631" s="221"/>
      <c r="J631" s="221"/>
      <c r="K631" s="221"/>
      <c r="L631" s="221"/>
      <c r="M631" s="221"/>
      <c r="N631" s="221"/>
      <c r="O631" s="221"/>
    </row>
    <row r="632" spans="1:15" ht="15.75" customHeight="1" x14ac:dyDescent="0.3">
      <c r="A632" s="221"/>
      <c r="B632" s="221"/>
      <c r="C632" s="221"/>
      <c r="D632" s="221"/>
      <c r="E632" s="221"/>
      <c r="F632" s="221"/>
      <c r="G632" s="221"/>
      <c r="H632" s="221"/>
      <c r="I632" s="221"/>
      <c r="J632" s="221"/>
      <c r="K632" s="221"/>
      <c r="L632" s="221"/>
      <c r="M632" s="221"/>
      <c r="N632" s="221"/>
      <c r="O632" s="221"/>
    </row>
    <row r="633" spans="1:15" ht="15.75" customHeight="1" x14ac:dyDescent="0.3">
      <c r="A633" s="221"/>
      <c r="B633" s="221"/>
      <c r="C633" s="221"/>
      <c r="D633" s="221"/>
      <c r="E633" s="221"/>
      <c r="F633" s="221"/>
      <c r="G633" s="221"/>
      <c r="H633" s="221"/>
      <c r="I633" s="221"/>
      <c r="J633" s="221"/>
      <c r="K633" s="221"/>
      <c r="L633" s="221"/>
      <c r="M633" s="221"/>
      <c r="N633" s="221"/>
      <c r="O633" s="221"/>
    </row>
    <row r="634" spans="1:15" ht="15.75" customHeight="1" x14ac:dyDescent="0.3">
      <c r="A634" s="221"/>
      <c r="B634" s="221"/>
      <c r="C634" s="221"/>
      <c r="D634" s="221"/>
      <c r="E634" s="221"/>
      <c r="F634" s="221"/>
      <c r="G634" s="221"/>
      <c r="H634" s="221"/>
      <c r="I634" s="221"/>
      <c r="J634" s="221"/>
      <c r="K634" s="221"/>
      <c r="L634" s="221"/>
      <c r="M634" s="221"/>
      <c r="N634" s="221"/>
      <c r="O634" s="221"/>
    </row>
    <row r="635" spans="1:15" ht="15.75" customHeight="1" x14ac:dyDescent="0.3">
      <c r="A635" s="221"/>
      <c r="B635" s="221"/>
      <c r="C635" s="221"/>
      <c r="D635" s="221"/>
      <c r="E635" s="221"/>
      <c r="F635" s="221"/>
      <c r="G635" s="221"/>
      <c r="H635" s="221"/>
      <c r="I635" s="221"/>
      <c r="J635" s="221"/>
      <c r="K635" s="221"/>
      <c r="L635" s="221"/>
      <c r="M635" s="221"/>
      <c r="N635" s="221"/>
      <c r="O635" s="221"/>
    </row>
    <row r="636" spans="1:15" ht="15.75" customHeight="1" x14ac:dyDescent="0.3">
      <c r="A636" s="221"/>
      <c r="B636" s="221"/>
      <c r="C636" s="221"/>
      <c r="D636" s="221"/>
      <c r="E636" s="221"/>
      <c r="F636" s="221"/>
      <c r="G636" s="221"/>
      <c r="H636" s="221"/>
      <c r="I636" s="221"/>
      <c r="J636" s="221"/>
      <c r="K636" s="221"/>
      <c r="L636" s="221"/>
      <c r="M636" s="221"/>
      <c r="N636" s="221"/>
      <c r="O636" s="221"/>
    </row>
    <row r="637" spans="1:15" ht="15.75" customHeight="1" x14ac:dyDescent="0.3">
      <c r="A637" s="221"/>
      <c r="B637" s="221"/>
      <c r="C637" s="221"/>
      <c r="D637" s="221"/>
      <c r="E637" s="221"/>
      <c r="F637" s="221"/>
      <c r="G637" s="221"/>
      <c r="H637" s="221"/>
      <c r="I637" s="221"/>
      <c r="J637" s="221"/>
      <c r="K637" s="221"/>
      <c r="L637" s="221"/>
      <c r="M637" s="221"/>
      <c r="N637" s="221"/>
      <c r="O637" s="221"/>
    </row>
    <row r="638" spans="1:15" ht="15.75" customHeight="1" x14ac:dyDescent="0.3">
      <c r="A638" s="221"/>
      <c r="B638" s="221"/>
      <c r="C638" s="221"/>
      <c r="D638" s="221"/>
      <c r="E638" s="221"/>
      <c r="F638" s="221"/>
      <c r="G638" s="221"/>
      <c r="H638" s="221"/>
      <c r="I638" s="221"/>
      <c r="J638" s="221"/>
      <c r="K638" s="221"/>
      <c r="L638" s="221"/>
      <c r="M638" s="221"/>
      <c r="N638" s="221"/>
      <c r="O638" s="221"/>
    </row>
    <row r="639" spans="1:15" ht="15.75" customHeight="1" x14ac:dyDescent="0.3">
      <c r="A639" s="221"/>
      <c r="B639" s="221"/>
      <c r="C639" s="221"/>
      <c r="D639" s="221"/>
      <c r="E639" s="221"/>
      <c r="F639" s="221"/>
      <c r="G639" s="221"/>
      <c r="H639" s="221"/>
      <c r="I639" s="221"/>
      <c r="J639" s="221"/>
      <c r="K639" s="221"/>
      <c r="L639" s="221"/>
      <c r="M639" s="221"/>
      <c r="N639" s="221"/>
      <c r="O639" s="221"/>
    </row>
    <row r="640" spans="1:15" ht="15.75" customHeight="1" x14ac:dyDescent="0.3">
      <c r="A640" s="221"/>
      <c r="B640" s="221"/>
      <c r="C640" s="221"/>
      <c r="D640" s="221"/>
      <c r="E640" s="221"/>
      <c r="F640" s="221"/>
      <c r="G640" s="221"/>
      <c r="H640" s="221"/>
      <c r="I640" s="221"/>
      <c r="J640" s="221"/>
      <c r="K640" s="221"/>
      <c r="L640" s="221"/>
      <c r="M640" s="221"/>
      <c r="N640" s="221"/>
      <c r="O640" s="221"/>
    </row>
    <row r="641" spans="1:15" ht="15.75" customHeight="1" x14ac:dyDescent="0.3">
      <c r="A641" s="221"/>
      <c r="B641" s="221"/>
      <c r="C641" s="221"/>
      <c r="D641" s="221"/>
      <c r="E641" s="221"/>
      <c r="F641" s="221"/>
      <c r="G641" s="221"/>
      <c r="H641" s="221"/>
      <c r="I641" s="221"/>
      <c r="J641" s="221"/>
      <c r="K641" s="221"/>
      <c r="L641" s="221"/>
      <c r="M641" s="221"/>
      <c r="N641" s="221"/>
      <c r="O641" s="221"/>
    </row>
    <row r="642" spans="1:15" ht="15.75" customHeight="1" x14ac:dyDescent="0.3">
      <c r="A642" s="221"/>
      <c r="B642" s="221"/>
      <c r="C642" s="221"/>
      <c r="D642" s="221"/>
      <c r="E642" s="221"/>
      <c r="F642" s="221"/>
      <c r="G642" s="221"/>
      <c r="H642" s="221"/>
      <c r="I642" s="221"/>
      <c r="J642" s="221"/>
      <c r="K642" s="221"/>
      <c r="L642" s="221"/>
      <c r="M642" s="221"/>
      <c r="N642" s="221"/>
      <c r="O642" s="221"/>
    </row>
    <row r="643" spans="1:15" ht="15.75" customHeight="1" x14ac:dyDescent="0.3">
      <c r="A643" s="221"/>
      <c r="B643" s="221"/>
      <c r="C643" s="221"/>
      <c r="D643" s="221"/>
      <c r="E643" s="221"/>
      <c r="F643" s="221"/>
      <c r="G643" s="221"/>
      <c r="H643" s="221"/>
      <c r="I643" s="221"/>
      <c r="J643" s="221"/>
      <c r="K643" s="221"/>
      <c r="L643" s="221"/>
      <c r="M643" s="221"/>
      <c r="N643" s="221"/>
      <c r="O643" s="221"/>
    </row>
    <row r="644" spans="1:15" ht="15.75" customHeight="1" x14ac:dyDescent="0.3">
      <c r="A644" s="221"/>
      <c r="B644" s="221"/>
      <c r="C644" s="221"/>
      <c r="D644" s="221"/>
      <c r="E644" s="221"/>
      <c r="F644" s="221"/>
      <c r="G644" s="221"/>
      <c r="H644" s="221"/>
      <c r="I644" s="221"/>
      <c r="J644" s="221"/>
      <c r="K644" s="221"/>
      <c r="L644" s="221"/>
      <c r="M644" s="221"/>
      <c r="N644" s="221"/>
      <c r="O644" s="221"/>
    </row>
    <row r="645" spans="1:15" ht="15.75" customHeight="1" x14ac:dyDescent="0.3">
      <c r="A645" s="221"/>
      <c r="B645" s="221"/>
      <c r="C645" s="221"/>
      <c r="D645" s="221"/>
      <c r="E645" s="221"/>
      <c r="F645" s="221"/>
      <c r="G645" s="221"/>
      <c r="H645" s="221"/>
      <c r="I645" s="221"/>
      <c r="J645" s="221"/>
      <c r="K645" s="221"/>
      <c r="L645" s="221"/>
      <c r="M645" s="221"/>
      <c r="N645" s="221"/>
      <c r="O645" s="221"/>
    </row>
    <row r="646" spans="1:15" ht="15.75" customHeight="1" x14ac:dyDescent="0.3">
      <c r="A646" s="221"/>
      <c r="B646" s="221"/>
      <c r="C646" s="221"/>
      <c r="D646" s="221"/>
      <c r="E646" s="221"/>
      <c r="F646" s="221"/>
      <c r="G646" s="221"/>
      <c r="H646" s="221"/>
      <c r="I646" s="221"/>
      <c r="J646" s="221"/>
      <c r="K646" s="221"/>
      <c r="L646" s="221"/>
      <c r="M646" s="221"/>
      <c r="N646" s="221"/>
      <c r="O646" s="221"/>
    </row>
    <row r="647" spans="1:15" ht="15.75" customHeight="1" x14ac:dyDescent="0.3">
      <c r="A647" s="221"/>
      <c r="B647" s="221"/>
      <c r="C647" s="221"/>
      <c r="D647" s="221"/>
      <c r="E647" s="221"/>
      <c r="F647" s="221"/>
      <c r="G647" s="221"/>
      <c r="H647" s="221"/>
      <c r="I647" s="221"/>
      <c r="J647" s="221"/>
      <c r="K647" s="221"/>
      <c r="L647" s="221"/>
      <c r="M647" s="221"/>
      <c r="N647" s="221"/>
      <c r="O647" s="221"/>
    </row>
    <row r="648" spans="1:15" ht="15.75" customHeight="1" x14ac:dyDescent="0.3">
      <c r="A648" s="221"/>
      <c r="B648" s="221"/>
      <c r="C648" s="221"/>
      <c r="D648" s="221"/>
      <c r="E648" s="221"/>
      <c r="F648" s="221"/>
      <c r="G648" s="221"/>
      <c r="H648" s="221"/>
      <c r="I648" s="221"/>
      <c r="J648" s="221"/>
      <c r="K648" s="221"/>
      <c r="L648" s="221"/>
      <c r="M648" s="221"/>
      <c r="N648" s="221"/>
      <c r="O648" s="221"/>
    </row>
    <row r="649" spans="1:15" ht="15.75" customHeight="1" x14ac:dyDescent="0.3">
      <c r="A649" s="221"/>
      <c r="B649" s="221"/>
      <c r="C649" s="221"/>
      <c r="D649" s="221"/>
      <c r="E649" s="221"/>
      <c r="F649" s="221"/>
      <c r="G649" s="221"/>
      <c r="H649" s="221"/>
      <c r="I649" s="221"/>
      <c r="J649" s="221"/>
      <c r="K649" s="221"/>
      <c r="L649" s="221"/>
      <c r="M649" s="221"/>
      <c r="N649" s="221"/>
      <c r="O649" s="221"/>
    </row>
    <row r="650" spans="1:15" ht="15.75" customHeight="1" x14ac:dyDescent="0.3">
      <c r="A650" s="221"/>
      <c r="B650" s="221"/>
      <c r="C650" s="221"/>
      <c r="D650" s="221"/>
      <c r="E650" s="221"/>
      <c r="F650" s="221"/>
      <c r="G650" s="221"/>
      <c r="H650" s="221"/>
      <c r="I650" s="221"/>
      <c r="J650" s="221"/>
      <c r="K650" s="221"/>
      <c r="L650" s="221"/>
      <c r="M650" s="221"/>
      <c r="N650" s="221"/>
      <c r="O650" s="221"/>
    </row>
    <row r="651" spans="1:15" ht="15.75" customHeight="1" x14ac:dyDescent="0.3">
      <c r="A651" s="221"/>
      <c r="B651" s="221"/>
      <c r="C651" s="221"/>
      <c r="D651" s="221"/>
      <c r="E651" s="221"/>
      <c r="F651" s="221"/>
      <c r="G651" s="221"/>
      <c r="H651" s="221"/>
      <c r="I651" s="221"/>
      <c r="J651" s="221"/>
      <c r="K651" s="221"/>
      <c r="L651" s="221"/>
      <c r="M651" s="221"/>
      <c r="N651" s="221"/>
      <c r="O651" s="221"/>
    </row>
    <row r="652" spans="1:15" ht="15.75" customHeight="1" x14ac:dyDescent="0.3">
      <c r="A652" s="221"/>
      <c r="B652" s="221"/>
      <c r="C652" s="221"/>
      <c r="D652" s="221"/>
      <c r="E652" s="221"/>
      <c r="F652" s="221"/>
      <c r="G652" s="221"/>
      <c r="H652" s="221"/>
      <c r="I652" s="221"/>
      <c r="J652" s="221"/>
      <c r="K652" s="221"/>
      <c r="L652" s="221"/>
      <c r="M652" s="221"/>
      <c r="N652" s="221"/>
      <c r="O652" s="221"/>
    </row>
    <row r="653" spans="1:15" ht="15.75" customHeight="1" x14ac:dyDescent="0.3">
      <c r="A653" s="221"/>
      <c r="B653" s="221"/>
      <c r="C653" s="221"/>
      <c r="D653" s="221"/>
      <c r="E653" s="221"/>
      <c r="F653" s="221"/>
      <c r="G653" s="221"/>
      <c r="H653" s="221"/>
      <c r="I653" s="221"/>
      <c r="J653" s="221"/>
      <c r="K653" s="221"/>
      <c r="L653" s="221"/>
      <c r="M653" s="221"/>
      <c r="N653" s="221"/>
      <c r="O653" s="221"/>
    </row>
    <row r="654" spans="1:15" ht="15.75" customHeight="1" x14ac:dyDescent="0.3">
      <c r="A654" s="221"/>
      <c r="B654" s="221"/>
      <c r="C654" s="221"/>
      <c r="D654" s="221"/>
      <c r="E654" s="221"/>
      <c r="F654" s="221"/>
      <c r="G654" s="221"/>
      <c r="H654" s="221"/>
      <c r="I654" s="221"/>
      <c r="J654" s="221"/>
      <c r="K654" s="221"/>
      <c r="L654" s="221"/>
      <c r="M654" s="221"/>
      <c r="N654" s="221"/>
      <c r="O654" s="221"/>
    </row>
    <row r="655" spans="1:15" ht="15.75" customHeight="1" x14ac:dyDescent="0.3">
      <c r="A655" s="221"/>
      <c r="B655" s="221"/>
      <c r="C655" s="221"/>
      <c r="D655" s="221"/>
      <c r="E655" s="221"/>
      <c r="F655" s="221"/>
      <c r="G655" s="221"/>
      <c r="H655" s="221"/>
      <c r="I655" s="221"/>
      <c r="J655" s="221"/>
      <c r="K655" s="221"/>
      <c r="L655" s="221"/>
      <c r="M655" s="221"/>
      <c r="N655" s="221"/>
      <c r="O655" s="221"/>
    </row>
    <row r="656" spans="1:15" ht="15.75" customHeight="1" x14ac:dyDescent="0.3">
      <c r="A656" s="221"/>
      <c r="B656" s="221"/>
      <c r="C656" s="221"/>
      <c r="D656" s="221"/>
      <c r="E656" s="221"/>
      <c r="F656" s="221"/>
      <c r="G656" s="221"/>
      <c r="H656" s="221"/>
      <c r="I656" s="221"/>
      <c r="J656" s="221"/>
      <c r="K656" s="221"/>
      <c r="L656" s="221"/>
      <c r="M656" s="221"/>
      <c r="N656" s="221"/>
      <c r="O656" s="221"/>
    </row>
    <row r="657" spans="1:15" ht="15.75" customHeight="1" x14ac:dyDescent="0.3">
      <c r="A657" s="221"/>
      <c r="B657" s="221"/>
      <c r="C657" s="221"/>
      <c r="D657" s="221"/>
      <c r="E657" s="221"/>
      <c r="F657" s="221"/>
      <c r="G657" s="221"/>
      <c r="H657" s="221"/>
      <c r="I657" s="221"/>
      <c r="J657" s="221"/>
      <c r="K657" s="221"/>
      <c r="L657" s="221"/>
      <c r="M657" s="221"/>
      <c r="N657" s="221"/>
      <c r="O657" s="221"/>
    </row>
    <row r="658" spans="1:15" ht="15.75" customHeight="1" x14ac:dyDescent="0.3">
      <c r="A658" s="221"/>
      <c r="B658" s="221"/>
      <c r="C658" s="221"/>
      <c r="D658" s="221"/>
      <c r="E658" s="221"/>
      <c r="F658" s="221"/>
      <c r="G658" s="221"/>
      <c r="H658" s="221"/>
      <c r="I658" s="221"/>
      <c r="J658" s="221"/>
      <c r="K658" s="221"/>
      <c r="L658" s="221"/>
      <c r="M658" s="221"/>
      <c r="N658" s="221"/>
      <c r="O658" s="221"/>
    </row>
    <row r="659" spans="1:15" ht="15.75" customHeight="1" x14ac:dyDescent="0.3">
      <c r="A659" s="221"/>
      <c r="B659" s="221"/>
      <c r="C659" s="221"/>
      <c r="D659" s="221"/>
      <c r="E659" s="221"/>
      <c r="F659" s="221"/>
      <c r="G659" s="221"/>
      <c r="H659" s="221"/>
      <c r="I659" s="221"/>
      <c r="J659" s="221"/>
      <c r="K659" s="221"/>
      <c r="L659" s="221"/>
      <c r="M659" s="221"/>
      <c r="N659" s="221"/>
      <c r="O659" s="221"/>
    </row>
    <row r="660" spans="1:15" ht="15.75" customHeight="1" x14ac:dyDescent="0.3">
      <c r="A660" s="221"/>
      <c r="B660" s="221"/>
      <c r="C660" s="221"/>
      <c r="D660" s="221"/>
      <c r="E660" s="221"/>
      <c r="F660" s="221"/>
      <c r="G660" s="221"/>
      <c r="H660" s="221"/>
      <c r="I660" s="221"/>
      <c r="J660" s="221"/>
      <c r="K660" s="221"/>
      <c r="L660" s="221"/>
      <c r="M660" s="221"/>
      <c r="N660" s="221"/>
      <c r="O660" s="221"/>
    </row>
    <row r="661" spans="1:15" ht="15.75" customHeight="1" x14ac:dyDescent="0.3">
      <c r="A661" s="221"/>
      <c r="B661" s="221"/>
      <c r="C661" s="221"/>
      <c r="D661" s="221"/>
      <c r="E661" s="221"/>
      <c r="F661" s="221"/>
      <c r="G661" s="221"/>
      <c r="H661" s="221"/>
      <c r="I661" s="221"/>
      <c r="J661" s="221"/>
      <c r="K661" s="221"/>
      <c r="L661" s="221"/>
      <c r="M661" s="221"/>
      <c r="N661" s="221"/>
      <c r="O661" s="221"/>
    </row>
    <row r="662" spans="1:15" ht="15.75" customHeight="1" x14ac:dyDescent="0.3">
      <c r="A662" s="221"/>
      <c r="B662" s="221"/>
      <c r="C662" s="221"/>
      <c r="D662" s="221"/>
      <c r="E662" s="221"/>
      <c r="F662" s="221"/>
      <c r="G662" s="221"/>
      <c r="H662" s="221"/>
      <c r="I662" s="221"/>
      <c r="J662" s="221"/>
      <c r="K662" s="221"/>
      <c r="L662" s="221"/>
      <c r="M662" s="221"/>
      <c r="N662" s="221"/>
      <c r="O662" s="221"/>
    </row>
    <row r="663" spans="1:15" ht="15.75" customHeight="1" x14ac:dyDescent="0.3">
      <c r="A663" s="221"/>
      <c r="B663" s="221"/>
      <c r="C663" s="221"/>
      <c r="D663" s="221"/>
      <c r="E663" s="221"/>
      <c r="F663" s="221"/>
      <c r="G663" s="221"/>
      <c r="H663" s="221"/>
      <c r="I663" s="221"/>
      <c r="J663" s="221"/>
      <c r="K663" s="221"/>
      <c r="L663" s="221"/>
      <c r="M663" s="221"/>
      <c r="N663" s="221"/>
      <c r="O663" s="221"/>
    </row>
    <row r="664" spans="1:15" ht="15.75" customHeight="1" x14ac:dyDescent="0.3">
      <c r="A664" s="221"/>
      <c r="B664" s="221"/>
      <c r="C664" s="221"/>
      <c r="D664" s="221"/>
      <c r="E664" s="221"/>
      <c r="F664" s="221"/>
      <c r="G664" s="221"/>
      <c r="H664" s="221"/>
      <c r="I664" s="221"/>
      <c r="J664" s="221"/>
      <c r="K664" s="221"/>
      <c r="L664" s="221"/>
      <c r="M664" s="221"/>
      <c r="N664" s="221"/>
      <c r="O664" s="221"/>
    </row>
    <row r="665" spans="1:15" ht="15.75" customHeight="1" x14ac:dyDescent="0.3">
      <c r="A665" s="221"/>
      <c r="B665" s="221"/>
      <c r="C665" s="221"/>
      <c r="D665" s="221"/>
      <c r="E665" s="221"/>
      <c r="F665" s="221"/>
      <c r="G665" s="221"/>
      <c r="H665" s="221"/>
      <c r="I665" s="221"/>
      <c r="J665" s="221"/>
      <c r="K665" s="221"/>
      <c r="L665" s="221"/>
      <c r="M665" s="221"/>
      <c r="N665" s="221"/>
      <c r="O665" s="221"/>
    </row>
    <row r="666" spans="1:15" ht="15.75" customHeight="1" x14ac:dyDescent="0.3">
      <c r="A666" s="221"/>
      <c r="B666" s="221"/>
      <c r="C666" s="221"/>
      <c r="D666" s="221"/>
      <c r="E666" s="221"/>
      <c r="F666" s="221"/>
      <c r="G666" s="221"/>
      <c r="H666" s="221"/>
      <c r="I666" s="221"/>
      <c r="J666" s="221"/>
      <c r="K666" s="221"/>
      <c r="L666" s="221"/>
      <c r="M666" s="221"/>
      <c r="N666" s="221"/>
      <c r="O666" s="221"/>
    </row>
    <row r="667" spans="1:15" ht="15.75" customHeight="1" x14ac:dyDescent="0.3">
      <c r="A667" s="221"/>
      <c r="B667" s="221"/>
      <c r="C667" s="221"/>
      <c r="D667" s="221"/>
      <c r="E667" s="221"/>
      <c r="F667" s="221"/>
      <c r="G667" s="221"/>
      <c r="H667" s="221"/>
      <c r="I667" s="221"/>
      <c r="J667" s="221"/>
      <c r="K667" s="221"/>
      <c r="L667" s="221"/>
      <c r="M667" s="221"/>
      <c r="N667" s="221"/>
      <c r="O667" s="221"/>
    </row>
    <row r="668" spans="1:15" ht="15.75" customHeight="1" x14ac:dyDescent="0.3">
      <c r="A668" s="221"/>
      <c r="B668" s="221"/>
      <c r="C668" s="221"/>
      <c r="D668" s="221"/>
      <c r="E668" s="221"/>
      <c r="F668" s="221"/>
      <c r="G668" s="221"/>
      <c r="H668" s="221"/>
      <c r="I668" s="221"/>
      <c r="J668" s="221"/>
      <c r="K668" s="221"/>
      <c r="L668" s="221"/>
      <c r="M668" s="221"/>
      <c r="N668" s="221"/>
      <c r="O668" s="221"/>
    </row>
    <row r="669" spans="1:15" ht="15.75" customHeight="1" x14ac:dyDescent="0.3">
      <c r="A669" s="221"/>
      <c r="B669" s="221"/>
      <c r="C669" s="221"/>
      <c r="D669" s="221"/>
      <c r="E669" s="221"/>
      <c r="F669" s="221"/>
      <c r="G669" s="221"/>
      <c r="H669" s="221"/>
      <c r="I669" s="221"/>
      <c r="J669" s="221"/>
      <c r="K669" s="221"/>
      <c r="L669" s="221"/>
      <c r="M669" s="221"/>
      <c r="N669" s="221"/>
      <c r="O669" s="221"/>
    </row>
    <row r="670" spans="1:15" ht="15.75" customHeight="1" x14ac:dyDescent="0.3">
      <c r="A670" s="221"/>
      <c r="B670" s="221"/>
      <c r="C670" s="221"/>
      <c r="D670" s="221"/>
      <c r="E670" s="221"/>
      <c r="F670" s="221"/>
      <c r="G670" s="221"/>
      <c r="H670" s="221"/>
      <c r="I670" s="221"/>
      <c r="J670" s="221"/>
      <c r="K670" s="221"/>
      <c r="L670" s="221"/>
      <c r="M670" s="221"/>
      <c r="N670" s="221"/>
      <c r="O670" s="221"/>
    </row>
    <row r="671" spans="1:15" ht="15.75" customHeight="1" x14ac:dyDescent="0.3">
      <c r="A671" s="221"/>
      <c r="B671" s="221"/>
      <c r="C671" s="221"/>
      <c r="D671" s="221"/>
      <c r="E671" s="221"/>
      <c r="F671" s="221"/>
      <c r="G671" s="221"/>
      <c r="H671" s="221"/>
      <c r="I671" s="221"/>
      <c r="J671" s="221"/>
      <c r="K671" s="221"/>
      <c r="L671" s="221"/>
      <c r="M671" s="221"/>
      <c r="N671" s="221"/>
      <c r="O671" s="221"/>
    </row>
    <row r="672" spans="1:15" ht="15.75" customHeight="1" x14ac:dyDescent="0.3">
      <c r="A672" s="221"/>
      <c r="B672" s="221"/>
      <c r="C672" s="221"/>
      <c r="D672" s="221"/>
      <c r="E672" s="221"/>
      <c r="F672" s="221"/>
      <c r="G672" s="221"/>
      <c r="H672" s="221"/>
      <c r="I672" s="221"/>
      <c r="J672" s="221"/>
      <c r="K672" s="221"/>
      <c r="L672" s="221"/>
      <c r="M672" s="221"/>
      <c r="N672" s="221"/>
      <c r="O672" s="221"/>
    </row>
    <row r="673" spans="1:15" ht="15.75" customHeight="1" x14ac:dyDescent="0.3">
      <c r="A673" s="221"/>
      <c r="B673" s="221"/>
      <c r="C673" s="221"/>
      <c r="D673" s="221"/>
      <c r="E673" s="221"/>
      <c r="F673" s="221"/>
      <c r="G673" s="221"/>
      <c r="H673" s="221"/>
      <c r="I673" s="221"/>
      <c r="J673" s="221"/>
      <c r="K673" s="221"/>
      <c r="L673" s="221"/>
      <c r="M673" s="221"/>
      <c r="N673" s="221"/>
      <c r="O673" s="221"/>
    </row>
    <row r="674" spans="1:15" ht="15.75" customHeight="1" x14ac:dyDescent="0.3">
      <c r="A674" s="221"/>
      <c r="B674" s="221"/>
      <c r="C674" s="221"/>
      <c r="D674" s="221"/>
      <c r="E674" s="221"/>
      <c r="F674" s="221"/>
      <c r="G674" s="221"/>
      <c r="H674" s="221"/>
      <c r="I674" s="221"/>
      <c r="J674" s="221"/>
      <c r="K674" s="221"/>
      <c r="L674" s="221"/>
      <c r="M674" s="221"/>
      <c r="N674" s="221"/>
      <c r="O674" s="221"/>
    </row>
    <row r="675" spans="1:15" ht="15.75" customHeight="1" x14ac:dyDescent="0.3">
      <c r="A675" s="221"/>
      <c r="B675" s="221"/>
      <c r="C675" s="221"/>
      <c r="D675" s="221"/>
      <c r="E675" s="221"/>
      <c r="F675" s="221"/>
      <c r="G675" s="221"/>
      <c r="H675" s="221"/>
      <c r="I675" s="221"/>
      <c r="J675" s="221"/>
      <c r="K675" s="221"/>
      <c r="L675" s="221"/>
      <c r="M675" s="221"/>
      <c r="N675" s="221"/>
      <c r="O675" s="221"/>
    </row>
    <row r="676" spans="1:15" ht="15.75" customHeight="1" x14ac:dyDescent="0.3">
      <c r="A676" s="221"/>
      <c r="B676" s="221"/>
      <c r="C676" s="221"/>
      <c r="D676" s="221"/>
      <c r="E676" s="221"/>
      <c r="F676" s="221"/>
      <c r="G676" s="221"/>
      <c r="H676" s="221"/>
      <c r="I676" s="221"/>
      <c r="J676" s="221"/>
      <c r="K676" s="221"/>
      <c r="L676" s="221"/>
      <c r="M676" s="221"/>
      <c r="N676" s="221"/>
      <c r="O676" s="221"/>
    </row>
    <row r="677" spans="1:15" ht="15.75" customHeight="1" x14ac:dyDescent="0.3">
      <c r="A677" s="221"/>
      <c r="B677" s="221"/>
      <c r="C677" s="221"/>
      <c r="D677" s="221"/>
      <c r="E677" s="221"/>
      <c r="F677" s="221"/>
      <c r="G677" s="221"/>
      <c r="H677" s="221"/>
      <c r="I677" s="221"/>
      <c r="J677" s="221"/>
      <c r="K677" s="221"/>
      <c r="L677" s="221"/>
      <c r="M677" s="221"/>
      <c r="N677" s="221"/>
      <c r="O677" s="221"/>
    </row>
    <row r="678" spans="1:15" ht="15.75" customHeight="1" x14ac:dyDescent="0.3">
      <c r="A678" s="221"/>
      <c r="B678" s="221"/>
      <c r="C678" s="221"/>
      <c r="D678" s="221"/>
      <c r="E678" s="221"/>
      <c r="F678" s="221"/>
      <c r="G678" s="221"/>
      <c r="H678" s="221"/>
      <c r="I678" s="221"/>
      <c r="J678" s="221"/>
      <c r="K678" s="221"/>
      <c r="L678" s="221"/>
      <c r="M678" s="221"/>
      <c r="N678" s="221"/>
      <c r="O678" s="221"/>
    </row>
    <row r="679" spans="1:15" ht="15.75" customHeight="1" x14ac:dyDescent="0.3">
      <c r="A679" s="221"/>
      <c r="B679" s="221"/>
      <c r="C679" s="221"/>
      <c r="D679" s="221"/>
      <c r="E679" s="221"/>
      <c r="F679" s="221"/>
      <c r="G679" s="221"/>
      <c r="H679" s="221"/>
      <c r="I679" s="221"/>
      <c r="J679" s="221"/>
      <c r="K679" s="221"/>
      <c r="L679" s="221"/>
      <c r="M679" s="221"/>
      <c r="N679" s="221"/>
      <c r="O679" s="221"/>
    </row>
    <row r="680" spans="1:15" ht="15.75" customHeight="1" x14ac:dyDescent="0.3">
      <c r="A680" s="221"/>
      <c r="B680" s="221"/>
      <c r="C680" s="221"/>
      <c r="D680" s="221"/>
      <c r="E680" s="221"/>
      <c r="F680" s="221"/>
      <c r="G680" s="221"/>
      <c r="H680" s="221"/>
      <c r="I680" s="221"/>
      <c r="J680" s="221"/>
      <c r="K680" s="221"/>
      <c r="L680" s="221"/>
      <c r="M680" s="221"/>
      <c r="N680" s="221"/>
      <c r="O680" s="221"/>
    </row>
    <row r="681" spans="1:15" ht="15.75" customHeight="1" x14ac:dyDescent="0.3">
      <c r="A681" s="221"/>
      <c r="B681" s="221"/>
      <c r="C681" s="221"/>
      <c r="D681" s="221"/>
      <c r="E681" s="221"/>
      <c r="F681" s="221"/>
      <c r="G681" s="221"/>
      <c r="H681" s="221"/>
      <c r="I681" s="221"/>
      <c r="J681" s="221"/>
      <c r="K681" s="221"/>
      <c r="L681" s="221"/>
      <c r="M681" s="221"/>
      <c r="N681" s="221"/>
      <c r="O681" s="221"/>
    </row>
    <row r="682" spans="1:15" ht="15.75" customHeight="1" x14ac:dyDescent="0.3">
      <c r="A682" s="221"/>
      <c r="B682" s="221"/>
      <c r="C682" s="221"/>
      <c r="D682" s="221"/>
      <c r="E682" s="221"/>
      <c r="F682" s="221"/>
      <c r="G682" s="221"/>
      <c r="H682" s="221"/>
      <c r="I682" s="221"/>
      <c r="J682" s="221"/>
      <c r="K682" s="221"/>
      <c r="L682" s="221"/>
      <c r="M682" s="221"/>
      <c r="N682" s="221"/>
      <c r="O682" s="221"/>
    </row>
    <row r="683" spans="1:15" ht="15.75" customHeight="1" x14ac:dyDescent="0.3">
      <c r="A683" s="221"/>
      <c r="B683" s="221"/>
      <c r="C683" s="221"/>
      <c r="D683" s="221"/>
      <c r="E683" s="221"/>
      <c r="F683" s="221"/>
      <c r="G683" s="221"/>
      <c r="H683" s="221"/>
      <c r="I683" s="221"/>
      <c r="J683" s="221"/>
      <c r="K683" s="221"/>
      <c r="L683" s="221"/>
      <c r="M683" s="221"/>
      <c r="N683" s="221"/>
      <c r="O683" s="221"/>
    </row>
    <row r="684" spans="1:15" ht="15.75" customHeight="1" x14ac:dyDescent="0.3">
      <c r="A684" s="221"/>
      <c r="B684" s="221"/>
      <c r="C684" s="221"/>
      <c r="D684" s="221"/>
      <c r="E684" s="221"/>
      <c r="F684" s="221"/>
      <c r="G684" s="221"/>
      <c r="H684" s="221"/>
      <c r="I684" s="221"/>
      <c r="J684" s="221"/>
      <c r="K684" s="221"/>
      <c r="L684" s="221"/>
      <c r="M684" s="221"/>
      <c r="N684" s="221"/>
      <c r="O684" s="221"/>
    </row>
    <row r="685" spans="1:15" ht="15.75" customHeight="1" x14ac:dyDescent="0.3">
      <c r="A685" s="221"/>
      <c r="B685" s="221"/>
      <c r="C685" s="221"/>
      <c r="D685" s="221"/>
      <c r="E685" s="221"/>
      <c r="F685" s="221"/>
      <c r="G685" s="221"/>
      <c r="H685" s="221"/>
      <c r="I685" s="221"/>
      <c r="J685" s="221"/>
      <c r="K685" s="221"/>
      <c r="L685" s="221"/>
      <c r="M685" s="221"/>
      <c r="N685" s="221"/>
      <c r="O685" s="221"/>
    </row>
    <row r="686" spans="1:15" ht="15.75" customHeight="1" x14ac:dyDescent="0.3">
      <c r="A686" s="221"/>
      <c r="B686" s="221"/>
      <c r="C686" s="221"/>
      <c r="D686" s="221"/>
      <c r="E686" s="221"/>
      <c r="F686" s="221"/>
      <c r="G686" s="221"/>
      <c r="H686" s="221"/>
      <c r="I686" s="221"/>
      <c r="J686" s="221"/>
      <c r="K686" s="221"/>
      <c r="L686" s="221"/>
      <c r="M686" s="221"/>
      <c r="N686" s="221"/>
      <c r="O686" s="221"/>
    </row>
    <row r="687" spans="1:15" ht="15.75" customHeight="1" x14ac:dyDescent="0.3">
      <c r="A687" s="221"/>
      <c r="B687" s="221"/>
      <c r="C687" s="221"/>
      <c r="D687" s="221"/>
      <c r="E687" s="221"/>
      <c r="F687" s="221"/>
      <c r="G687" s="221"/>
      <c r="H687" s="221"/>
      <c r="I687" s="221"/>
      <c r="J687" s="221"/>
      <c r="K687" s="221"/>
      <c r="L687" s="221"/>
      <c r="M687" s="221"/>
      <c r="N687" s="221"/>
      <c r="O687" s="221"/>
    </row>
    <row r="688" spans="1:15" ht="15.75" customHeight="1" x14ac:dyDescent="0.3">
      <c r="A688" s="221"/>
      <c r="B688" s="221"/>
      <c r="C688" s="221"/>
      <c r="D688" s="221"/>
      <c r="E688" s="221"/>
      <c r="F688" s="221"/>
      <c r="G688" s="221"/>
      <c r="H688" s="221"/>
      <c r="I688" s="221"/>
      <c r="J688" s="221"/>
      <c r="K688" s="221"/>
      <c r="L688" s="221"/>
      <c r="M688" s="221"/>
      <c r="N688" s="221"/>
      <c r="O688" s="221"/>
    </row>
    <row r="689" spans="1:15" ht="15.75" customHeight="1" x14ac:dyDescent="0.3">
      <c r="A689" s="221"/>
      <c r="B689" s="221"/>
      <c r="C689" s="221"/>
      <c r="D689" s="221"/>
      <c r="E689" s="221"/>
      <c r="F689" s="221"/>
      <c r="G689" s="221"/>
      <c r="H689" s="221"/>
      <c r="I689" s="221"/>
      <c r="J689" s="221"/>
      <c r="K689" s="221"/>
      <c r="L689" s="221"/>
      <c r="M689" s="221"/>
      <c r="N689" s="221"/>
      <c r="O689" s="221"/>
    </row>
    <row r="690" spans="1:15" ht="15.75" customHeight="1" x14ac:dyDescent="0.3">
      <c r="A690" s="221"/>
      <c r="B690" s="221"/>
      <c r="C690" s="221"/>
      <c r="D690" s="221"/>
      <c r="E690" s="221"/>
      <c r="F690" s="221"/>
      <c r="G690" s="221"/>
      <c r="H690" s="221"/>
      <c r="I690" s="221"/>
      <c r="J690" s="221"/>
      <c r="K690" s="221"/>
      <c r="L690" s="221"/>
      <c r="M690" s="221"/>
      <c r="N690" s="221"/>
      <c r="O690" s="221"/>
    </row>
    <row r="691" spans="1:15" ht="15.75" customHeight="1" x14ac:dyDescent="0.3">
      <c r="A691" s="221"/>
      <c r="B691" s="221"/>
      <c r="C691" s="221"/>
      <c r="D691" s="221"/>
      <c r="E691" s="221"/>
      <c r="F691" s="221"/>
      <c r="G691" s="221"/>
      <c r="H691" s="221"/>
      <c r="I691" s="221"/>
      <c r="J691" s="221"/>
      <c r="K691" s="221"/>
      <c r="L691" s="221"/>
      <c r="M691" s="221"/>
      <c r="N691" s="221"/>
      <c r="O691" s="221"/>
    </row>
    <row r="692" spans="1:15" ht="15.75" customHeight="1" x14ac:dyDescent="0.3">
      <c r="A692" s="221"/>
      <c r="B692" s="221"/>
      <c r="C692" s="221"/>
      <c r="D692" s="221"/>
      <c r="E692" s="221"/>
      <c r="F692" s="221"/>
      <c r="G692" s="221"/>
      <c r="H692" s="221"/>
      <c r="I692" s="221"/>
      <c r="J692" s="221"/>
      <c r="K692" s="221"/>
      <c r="L692" s="221"/>
      <c r="M692" s="221"/>
      <c r="N692" s="221"/>
      <c r="O692" s="221"/>
    </row>
    <row r="693" spans="1:15" ht="15.75" customHeight="1" x14ac:dyDescent="0.3">
      <c r="A693" s="221"/>
      <c r="B693" s="221"/>
      <c r="C693" s="221"/>
      <c r="D693" s="221"/>
      <c r="E693" s="221"/>
      <c r="F693" s="221"/>
      <c r="G693" s="221"/>
      <c r="H693" s="221"/>
      <c r="I693" s="221"/>
      <c r="J693" s="221"/>
      <c r="K693" s="221"/>
      <c r="L693" s="221"/>
      <c r="M693" s="221"/>
      <c r="N693" s="221"/>
      <c r="O693" s="221"/>
    </row>
    <row r="694" spans="1:15" ht="15.75" customHeight="1" x14ac:dyDescent="0.3">
      <c r="A694" s="221"/>
      <c r="B694" s="221"/>
      <c r="C694" s="221"/>
      <c r="D694" s="221"/>
      <c r="E694" s="221"/>
      <c r="F694" s="221"/>
      <c r="G694" s="221"/>
      <c r="H694" s="221"/>
      <c r="I694" s="221"/>
      <c r="J694" s="221"/>
      <c r="K694" s="221"/>
      <c r="L694" s="221"/>
      <c r="M694" s="221"/>
      <c r="N694" s="221"/>
      <c r="O694" s="221"/>
    </row>
    <row r="695" spans="1:15" ht="15.75" customHeight="1" x14ac:dyDescent="0.3">
      <c r="A695" s="221"/>
      <c r="B695" s="221"/>
      <c r="C695" s="221"/>
      <c r="D695" s="221"/>
      <c r="E695" s="221"/>
      <c r="F695" s="221"/>
      <c r="G695" s="221"/>
      <c r="H695" s="221"/>
      <c r="I695" s="221"/>
      <c r="J695" s="221"/>
      <c r="K695" s="221"/>
      <c r="L695" s="221"/>
      <c r="M695" s="221"/>
      <c r="N695" s="221"/>
      <c r="O695" s="221"/>
    </row>
    <row r="696" spans="1:15" ht="15.75" customHeight="1" x14ac:dyDescent="0.3">
      <c r="A696" s="221"/>
      <c r="B696" s="221"/>
      <c r="C696" s="221"/>
      <c r="D696" s="221"/>
      <c r="E696" s="221"/>
      <c r="F696" s="221"/>
      <c r="G696" s="221"/>
      <c r="H696" s="221"/>
      <c r="I696" s="221"/>
      <c r="J696" s="221"/>
      <c r="K696" s="221"/>
      <c r="L696" s="221"/>
      <c r="M696" s="221"/>
      <c r="N696" s="221"/>
      <c r="O696" s="221"/>
    </row>
    <row r="697" spans="1:15" ht="15.75" customHeight="1" x14ac:dyDescent="0.3">
      <c r="A697" s="221"/>
      <c r="B697" s="221"/>
      <c r="C697" s="221"/>
      <c r="D697" s="221"/>
      <c r="E697" s="221"/>
      <c r="F697" s="221"/>
      <c r="G697" s="221"/>
      <c r="H697" s="221"/>
      <c r="I697" s="221"/>
      <c r="J697" s="221"/>
      <c r="K697" s="221"/>
      <c r="L697" s="221"/>
      <c r="M697" s="221"/>
      <c r="N697" s="221"/>
      <c r="O697" s="221"/>
    </row>
    <row r="698" spans="1:15" ht="15.75" customHeight="1" x14ac:dyDescent="0.3">
      <c r="A698" s="221"/>
      <c r="B698" s="221"/>
      <c r="C698" s="221"/>
      <c r="D698" s="221"/>
      <c r="E698" s="221"/>
      <c r="F698" s="221"/>
      <c r="G698" s="221"/>
      <c r="H698" s="221"/>
      <c r="I698" s="221"/>
      <c r="J698" s="221"/>
      <c r="K698" s="221"/>
      <c r="L698" s="221"/>
      <c r="M698" s="221"/>
      <c r="N698" s="221"/>
      <c r="O698" s="221"/>
    </row>
    <row r="699" spans="1:15" ht="15.75" customHeight="1" x14ac:dyDescent="0.3">
      <c r="A699" s="221"/>
      <c r="B699" s="221"/>
      <c r="C699" s="221"/>
      <c r="D699" s="221"/>
      <c r="E699" s="221"/>
      <c r="F699" s="221"/>
      <c r="G699" s="221"/>
      <c r="H699" s="221"/>
      <c r="I699" s="221"/>
      <c r="J699" s="221"/>
      <c r="K699" s="221"/>
      <c r="L699" s="221"/>
      <c r="M699" s="221"/>
      <c r="N699" s="221"/>
      <c r="O699" s="221"/>
    </row>
    <row r="700" spans="1:15" ht="15.75" customHeight="1" x14ac:dyDescent="0.3">
      <c r="A700" s="221"/>
      <c r="B700" s="221"/>
      <c r="C700" s="221"/>
      <c r="D700" s="221"/>
      <c r="E700" s="221"/>
      <c r="F700" s="221"/>
      <c r="G700" s="221"/>
      <c r="H700" s="221"/>
      <c r="I700" s="221"/>
      <c r="J700" s="221"/>
      <c r="K700" s="221"/>
      <c r="L700" s="221"/>
      <c r="M700" s="221"/>
      <c r="N700" s="221"/>
      <c r="O700" s="221"/>
    </row>
    <row r="701" spans="1:15" ht="15.75" customHeight="1" x14ac:dyDescent="0.3">
      <c r="A701" s="221"/>
      <c r="B701" s="221"/>
      <c r="C701" s="221"/>
      <c r="D701" s="221"/>
      <c r="E701" s="221"/>
      <c r="F701" s="221"/>
      <c r="G701" s="221"/>
      <c r="H701" s="221"/>
      <c r="I701" s="221"/>
      <c r="J701" s="221"/>
      <c r="K701" s="221"/>
      <c r="L701" s="221"/>
      <c r="M701" s="221"/>
      <c r="N701" s="221"/>
      <c r="O701" s="221"/>
    </row>
    <row r="702" spans="1:15" ht="15.75" customHeight="1" x14ac:dyDescent="0.3">
      <c r="A702" s="221"/>
      <c r="B702" s="221"/>
      <c r="C702" s="221"/>
      <c r="D702" s="221"/>
      <c r="E702" s="221"/>
      <c r="F702" s="221"/>
      <c r="G702" s="221"/>
      <c r="H702" s="221"/>
      <c r="I702" s="221"/>
      <c r="J702" s="221"/>
      <c r="K702" s="221"/>
      <c r="L702" s="221"/>
      <c r="M702" s="221"/>
      <c r="N702" s="221"/>
      <c r="O702" s="221"/>
    </row>
    <row r="703" spans="1:15" ht="15.75" customHeight="1" x14ac:dyDescent="0.3">
      <c r="A703" s="221"/>
      <c r="B703" s="221"/>
      <c r="C703" s="221"/>
      <c r="D703" s="221"/>
      <c r="E703" s="221"/>
      <c r="F703" s="221"/>
      <c r="G703" s="221"/>
      <c r="H703" s="221"/>
      <c r="I703" s="221"/>
      <c r="J703" s="221"/>
      <c r="K703" s="221"/>
      <c r="L703" s="221"/>
      <c r="M703" s="221"/>
      <c r="N703" s="221"/>
      <c r="O703" s="221"/>
    </row>
    <row r="704" spans="1:15" ht="15.75" customHeight="1" x14ac:dyDescent="0.3">
      <c r="A704" s="221"/>
      <c r="B704" s="221"/>
      <c r="C704" s="221"/>
      <c r="D704" s="221"/>
      <c r="E704" s="221"/>
      <c r="F704" s="221"/>
      <c r="G704" s="221"/>
      <c r="H704" s="221"/>
      <c r="I704" s="221"/>
      <c r="J704" s="221"/>
      <c r="K704" s="221"/>
      <c r="L704" s="221"/>
      <c r="M704" s="221"/>
      <c r="N704" s="221"/>
      <c r="O704" s="221"/>
    </row>
    <row r="705" spans="1:15" ht="15.75" customHeight="1" x14ac:dyDescent="0.3">
      <c r="A705" s="221"/>
      <c r="B705" s="221"/>
      <c r="C705" s="221"/>
      <c r="D705" s="221"/>
      <c r="E705" s="221"/>
      <c r="F705" s="221"/>
      <c r="G705" s="221"/>
      <c r="H705" s="221"/>
      <c r="I705" s="221"/>
      <c r="J705" s="221"/>
      <c r="K705" s="221"/>
      <c r="L705" s="221"/>
      <c r="M705" s="221"/>
      <c r="N705" s="221"/>
      <c r="O705" s="221"/>
    </row>
    <row r="706" spans="1:15" ht="15.75" customHeight="1" x14ac:dyDescent="0.3">
      <c r="A706" s="221"/>
      <c r="B706" s="221"/>
      <c r="C706" s="221"/>
      <c r="D706" s="221"/>
      <c r="E706" s="221"/>
      <c r="F706" s="221"/>
      <c r="G706" s="221"/>
      <c r="H706" s="221"/>
      <c r="I706" s="221"/>
      <c r="J706" s="221"/>
      <c r="K706" s="221"/>
      <c r="L706" s="221"/>
      <c r="M706" s="221"/>
      <c r="N706" s="221"/>
      <c r="O706" s="221"/>
    </row>
    <row r="707" spans="1:15" ht="15.75" customHeight="1" x14ac:dyDescent="0.3">
      <c r="A707" s="221"/>
      <c r="B707" s="221"/>
      <c r="C707" s="221"/>
      <c r="D707" s="221"/>
      <c r="E707" s="221"/>
      <c r="F707" s="221"/>
      <c r="G707" s="221"/>
      <c r="H707" s="221"/>
      <c r="I707" s="221"/>
      <c r="J707" s="221"/>
      <c r="K707" s="221"/>
      <c r="L707" s="221"/>
      <c r="M707" s="221"/>
      <c r="N707" s="221"/>
      <c r="O707" s="221"/>
    </row>
    <row r="708" spans="1:15" ht="15.75" customHeight="1" x14ac:dyDescent="0.3">
      <c r="A708" s="221"/>
      <c r="B708" s="221"/>
      <c r="C708" s="221"/>
      <c r="D708" s="221"/>
      <c r="E708" s="221"/>
      <c r="F708" s="221"/>
      <c r="G708" s="221"/>
      <c r="H708" s="221"/>
      <c r="I708" s="221"/>
      <c r="J708" s="221"/>
      <c r="K708" s="221"/>
      <c r="L708" s="221"/>
      <c r="M708" s="221"/>
      <c r="N708" s="221"/>
      <c r="O708" s="221"/>
    </row>
    <row r="709" spans="1:15" ht="15.75" customHeight="1" x14ac:dyDescent="0.3">
      <c r="A709" s="221"/>
      <c r="B709" s="221"/>
      <c r="C709" s="221"/>
      <c r="D709" s="221"/>
      <c r="E709" s="221"/>
      <c r="F709" s="221"/>
      <c r="G709" s="221"/>
      <c r="H709" s="221"/>
      <c r="I709" s="221"/>
      <c r="J709" s="221"/>
      <c r="K709" s="221"/>
      <c r="L709" s="221"/>
      <c r="M709" s="221"/>
      <c r="N709" s="221"/>
      <c r="O709" s="221"/>
    </row>
    <row r="710" spans="1:15" ht="15.75" customHeight="1" x14ac:dyDescent="0.3">
      <c r="A710" s="221"/>
      <c r="B710" s="221"/>
      <c r="C710" s="221"/>
      <c r="D710" s="221"/>
      <c r="E710" s="221"/>
      <c r="F710" s="221"/>
      <c r="G710" s="221"/>
      <c r="H710" s="221"/>
      <c r="I710" s="221"/>
      <c r="J710" s="221"/>
      <c r="K710" s="221"/>
      <c r="L710" s="221"/>
      <c r="M710" s="221"/>
      <c r="N710" s="221"/>
      <c r="O710" s="221"/>
    </row>
    <row r="711" spans="1:15" ht="15.75" customHeight="1" x14ac:dyDescent="0.3">
      <c r="A711" s="221"/>
      <c r="B711" s="221"/>
      <c r="C711" s="221"/>
      <c r="D711" s="221"/>
      <c r="E711" s="221"/>
      <c r="F711" s="221"/>
      <c r="G711" s="221"/>
      <c r="H711" s="221"/>
      <c r="I711" s="221"/>
      <c r="J711" s="221"/>
      <c r="K711" s="221"/>
      <c r="L711" s="221"/>
      <c r="M711" s="221"/>
      <c r="N711" s="221"/>
      <c r="O711" s="221"/>
    </row>
    <row r="712" spans="1:15" ht="15.75" customHeight="1" x14ac:dyDescent="0.3">
      <c r="A712" s="221"/>
      <c r="B712" s="221"/>
      <c r="C712" s="221"/>
      <c r="D712" s="221"/>
      <c r="E712" s="221"/>
      <c r="F712" s="221"/>
      <c r="G712" s="221"/>
      <c r="H712" s="221"/>
      <c r="I712" s="221"/>
      <c r="J712" s="221"/>
      <c r="K712" s="221"/>
      <c r="L712" s="221"/>
      <c r="M712" s="221"/>
      <c r="N712" s="221"/>
      <c r="O712" s="221"/>
    </row>
    <row r="713" spans="1:15" ht="15.75" customHeight="1" x14ac:dyDescent="0.3">
      <c r="A713" s="221"/>
      <c r="B713" s="221"/>
      <c r="C713" s="221"/>
      <c r="D713" s="221"/>
      <c r="E713" s="221"/>
      <c r="F713" s="221"/>
      <c r="G713" s="221"/>
      <c r="H713" s="221"/>
      <c r="I713" s="221"/>
      <c r="J713" s="221"/>
      <c r="K713" s="221"/>
      <c r="L713" s="221"/>
      <c r="M713" s="221"/>
      <c r="N713" s="221"/>
      <c r="O713" s="221"/>
    </row>
    <row r="714" spans="1:15" ht="15.75" customHeight="1" x14ac:dyDescent="0.3">
      <c r="A714" s="221"/>
      <c r="B714" s="221"/>
      <c r="C714" s="221"/>
      <c r="D714" s="221"/>
      <c r="E714" s="221"/>
      <c r="F714" s="221"/>
      <c r="G714" s="221"/>
      <c r="H714" s="221"/>
      <c r="I714" s="221"/>
      <c r="J714" s="221"/>
      <c r="K714" s="221"/>
      <c r="L714" s="221"/>
      <c r="M714" s="221"/>
      <c r="N714" s="221"/>
      <c r="O714" s="221"/>
    </row>
    <row r="715" spans="1:15" ht="15.75" customHeight="1" x14ac:dyDescent="0.3">
      <c r="A715" s="221"/>
      <c r="B715" s="221"/>
      <c r="C715" s="221"/>
      <c r="D715" s="221"/>
      <c r="E715" s="221"/>
      <c r="F715" s="221"/>
      <c r="G715" s="221"/>
      <c r="H715" s="221"/>
      <c r="I715" s="221"/>
      <c r="J715" s="221"/>
      <c r="K715" s="221"/>
      <c r="L715" s="221"/>
      <c r="M715" s="221"/>
      <c r="N715" s="221"/>
      <c r="O715" s="221"/>
    </row>
    <row r="716" spans="1:15" ht="15.75" customHeight="1" x14ac:dyDescent="0.3">
      <c r="A716" s="221"/>
      <c r="B716" s="221"/>
      <c r="C716" s="221"/>
      <c r="D716" s="221"/>
      <c r="E716" s="221"/>
      <c r="F716" s="221"/>
      <c r="G716" s="221"/>
      <c r="H716" s="221"/>
      <c r="I716" s="221"/>
      <c r="J716" s="221"/>
      <c r="K716" s="221"/>
      <c r="L716" s="221"/>
      <c r="M716" s="221"/>
      <c r="N716" s="221"/>
      <c r="O716" s="221"/>
    </row>
    <row r="717" spans="1:15" ht="15.75" customHeight="1" x14ac:dyDescent="0.3">
      <c r="A717" s="221"/>
      <c r="B717" s="221"/>
      <c r="C717" s="221"/>
      <c r="D717" s="221"/>
      <c r="E717" s="221"/>
      <c r="F717" s="221"/>
      <c r="G717" s="221"/>
      <c r="H717" s="221"/>
      <c r="I717" s="221"/>
      <c r="J717" s="221"/>
      <c r="K717" s="221"/>
      <c r="L717" s="221"/>
      <c r="M717" s="221"/>
      <c r="N717" s="221"/>
      <c r="O717" s="221"/>
    </row>
    <row r="718" spans="1:15" ht="15.75" customHeight="1" x14ac:dyDescent="0.3">
      <c r="A718" s="221"/>
      <c r="B718" s="221"/>
      <c r="C718" s="221"/>
      <c r="D718" s="221"/>
      <c r="E718" s="221"/>
      <c r="F718" s="221"/>
      <c r="G718" s="221"/>
      <c r="H718" s="221"/>
      <c r="I718" s="221"/>
      <c r="J718" s="221"/>
      <c r="K718" s="221"/>
      <c r="L718" s="221"/>
      <c r="M718" s="221"/>
      <c r="N718" s="221"/>
      <c r="O718" s="221"/>
    </row>
    <row r="719" spans="1:15" ht="15.75" customHeight="1" x14ac:dyDescent="0.3">
      <c r="A719" s="221"/>
      <c r="B719" s="221"/>
      <c r="C719" s="221"/>
      <c r="D719" s="221"/>
      <c r="E719" s="221"/>
      <c r="F719" s="221"/>
      <c r="G719" s="221"/>
      <c r="H719" s="221"/>
      <c r="I719" s="221"/>
      <c r="J719" s="221"/>
      <c r="K719" s="221"/>
      <c r="L719" s="221"/>
      <c r="M719" s="221"/>
      <c r="N719" s="221"/>
      <c r="O719" s="221"/>
    </row>
    <row r="720" spans="1:15" ht="15.75" customHeight="1" x14ac:dyDescent="0.3">
      <c r="A720" s="221"/>
      <c r="B720" s="221"/>
      <c r="C720" s="221"/>
      <c r="D720" s="221"/>
      <c r="E720" s="221"/>
      <c r="F720" s="221"/>
      <c r="G720" s="221"/>
      <c r="H720" s="221"/>
      <c r="I720" s="221"/>
      <c r="J720" s="221"/>
      <c r="K720" s="221"/>
      <c r="L720" s="221"/>
      <c r="M720" s="221"/>
      <c r="N720" s="221"/>
      <c r="O720" s="221"/>
    </row>
    <row r="721" spans="1:15" ht="15.75" customHeight="1" x14ac:dyDescent="0.3">
      <c r="A721" s="221"/>
      <c r="B721" s="221"/>
      <c r="C721" s="221"/>
      <c r="D721" s="221"/>
      <c r="E721" s="221"/>
      <c r="F721" s="221"/>
      <c r="G721" s="221"/>
      <c r="H721" s="221"/>
      <c r="I721" s="221"/>
      <c r="J721" s="221"/>
      <c r="K721" s="221"/>
      <c r="L721" s="221"/>
      <c r="M721" s="221"/>
      <c r="N721" s="221"/>
      <c r="O721" s="221"/>
    </row>
    <row r="722" spans="1:15" ht="15.75" customHeight="1" x14ac:dyDescent="0.3">
      <c r="A722" s="221"/>
      <c r="B722" s="221"/>
      <c r="C722" s="221"/>
      <c r="D722" s="221"/>
      <c r="E722" s="221"/>
      <c r="F722" s="221"/>
      <c r="G722" s="221"/>
      <c r="H722" s="221"/>
      <c r="I722" s="221"/>
      <c r="J722" s="221"/>
      <c r="K722" s="221"/>
      <c r="L722" s="221"/>
      <c r="M722" s="221"/>
      <c r="N722" s="221"/>
      <c r="O722" s="221"/>
    </row>
    <row r="723" spans="1:15" ht="15.75" customHeight="1" x14ac:dyDescent="0.3">
      <c r="A723" s="221"/>
      <c r="B723" s="221"/>
      <c r="C723" s="221"/>
      <c r="D723" s="221"/>
      <c r="E723" s="221"/>
      <c r="F723" s="221"/>
      <c r="G723" s="221"/>
      <c r="H723" s="221"/>
      <c r="I723" s="221"/>
      <c r="J723" s="221"/>
      <c r="K723" s="221"/>
      <c r="L723" s="221"/>
      <c r="M723" s="221"/>
      <c r="N723" s="221"/>
      <c r="O723" s="221"/>
    </row>
    <row r="724" spans="1:15" ht="15.75" customHeight="1" x14ac:dyDescent="0.3">
      <c r="A724" s="221"/>
      <c r="B724" s="221"/>
      <c r="C724" s="221"/>
      <c r="D724" s="221"/>
      <c r="E724" s="221"/>
      <c r="F724" s="221"/>
      <c r="G724" s="221"/>
      <c r="H724" s="221"/>
      <c r="I724" s="221"/>
      <c r="J724" s="221"/>
      <c r="K724" s="221"/>
      <c r="L724" s="221"/>
      <c r="M724" s="221"/>
      <c r="N724" s="221"/>
      <c r="O724" s="221"/>
    </row>
    <row r="725" spans="1:15" ht="15.75" customHeight="1" x14ac:dyDescent="0.3">
      <c r="A725" s="221"/>
      <c r="B725" s="221"/>
      <c r="C725" s="221"/>
      <c r="D725" s="221"/>
      <c r="E725" s="221"/>
      <c r="F725" s="221"/>
      <c r="G725" s="221"/>
      <c r="H725" s="221"/>
      <c r="I725" s="221"/>
      <c r="J725" s="221"/>
      <c r="K725" s="221"/>
      <c r="L725" s="221"/>
      <c r="M725" s="221"/>
      <c r="N725" s="221"/>
      <c r="O725" s="221"/>
    </row>
    <row r="726" spans="1:15" ht="15.75" customHeight="1" x14ac:dyDescent="0.3">
      <c r="A726" s="221"/>
      <c r="B726" s="221"/>
      <c r="C726" s="221"/>
      <c r="D726" s="221"/>
      <c r="E726" s="221"/>
      <c r="F726" s="221"/>
      <c r="G726" s="221"/>
      <c r="H726" s="221"/>
      <c r="I726" s="221"/>
      <c r="J726" s="221"/>
      <c r="K726" s="221"/>
      <c r="L726" s="221"/>
      <c r="M726" s="221"/>
      <c r="N726" s="221"/>
      <c r="O726" s="221"/>
    </row>
    <row r="727" spans="1:15" ht="15.75" customHeight="1" x14ac:dyDescent="0.3">
      <c r="A727" s="221"/>
      <c r="B727" s="221"/>
      <c r="C727" s="221"/>
      <c r="D727" s="221"/>
      <c r="E727" s="221"/>
      <c r="F727" s="221"/>
      <c r="G727" s="221"/>
      <c r="H727" s="221"/>
      <c r="I727" s="221"/>
      <c r="J727" s="221"/>
      <c r="K727" s="221"/>
      <c r="L727" s="221"/>
      <c r="M727" s="221"/>
      <c r="N727" s="221"/>
      <c r="O727" s="221"/>
    </row>
    <row r="728" spans="1:15" ht="15.75" customHeight="1" x14ac:dyDescent="0.3">
      <c r="A728" s="221"/>
      <c r="B728" s="221"/>
      <c r="C728" s="221"/>
      <c r="D728" s="221"/>
      <c r="E728" s="221"/>
      <c r="F728" s="221"/>
      <c r="G728" s="221"/>
      <c r="H728" s="221"/>
      <c r="I728" s="221"/>
      <c r="J728" s="221"/>
      <c r="K728" s="221"/>
      <c r="L728" s="221"/>
      <c r="M728" s="221"/>
      <c r="N728" s="221"/>
      <c r="O728" s="221"/>
    </row>
    <row r="729" spans="1:15" ht="15.75" customHeight="1" x14ac:dyDescent="0.3">
      <c r="A729" s="221"/>
      <c r="B729" s="221"/>
      <c r="C729" s="221"/>
      <c r="D729" s="221"/>
      <c r="E729" s="221"/>
      <c r="F729" s="221"/>
      <c r="G729" s="221"/>
      <c r="H729" s="221"/>
      <c r="I729" s="221"/>
      <c r="J729" s="221"/>
      <c r="K729" s="221"/>
      <c r="L729" s="221"/>
      <c r="M729" s="221"/>
      <c r="N729" s="221"/>
      <c r="O729" s="221"/>
    </row>
    <row r="730" spans="1:15" ht="15.75" customHeight="1" x14ac:dyDescent="0.3">
      <c r="A730" s="221"/>
      <c r="B730" s="221"/>
      <c r="C730" s="221"/>
      <c r="D730" s="221"/>
      <c r="E730" s="221"/>
      <c r="F730" s="221"/>
      <c r="G730" s="221"/>
      <c r="H730" s="221"/>
      <c r="I730" s="221"/>
      <c r="J730" s="221"/>
      <c r="K730" s="221"/>
      <c r="L730" s="221"/>
      <c r="M730" s="221"/>
      <c r="N730" s="221"/>
      <c r="O730" s="221"/>
    </row>
    <row r="731" spans="1:15" ht="15.75" customHeight="1" x14ac:dyDescent="0.3">
      <c r="A731" s="221"/>
      <c r="B731" s="221"/>
      <c r="C731" s="221"/>
      <c r="D731" s="221"/>
      <c r="E731" s="221"/>
      <c r="F731" s="221"/>
      <c r="G731" s="221"/>
      <c r="H731" s="221"/>
      <c r="I731" s="221"/>
      <c r="J731" s="221"/>
      <c r="K731" s="221"/>
      <c r="L731" s="221"/>
      <c r="M731" s="221"/>
      <c r="N731" s="221"/>
      <c r="O731" s="221"/>
    </row>
    <row r="732" spans="1:15" ht="15.75" customHeight="1" x14ac:dyDescent="0.3">
      <c r="A732" s="221"/>
      <c r="B732" s="221"/>
      <c r="C732" s="221"/>
      <c r="D732" s="221"/>
      <c r="E732" s="221"/>
      <c r="F732" s="221"/>
      <c r="G732" s="221"/>
      <c r="H732" s="221"/>
      <c r="I732" s="221"/>
      <c r="J732" s="221"/>
      <c r="K732" s="221"/>
      <c r="L732" s="221"/>
      <c r="M732" s="221"/>
      <c r="N732" s="221"/>
      <c r="O732" s="221"/>
    </row>
    <row r="733" spans="1:15" ht="15.75" customHeight="1" x14ac:dyDescent="0.3">
      <c r="A733" s="221"/>
      <c r="B733" s="221"/>
      <c r="C733" s="221"/>
      <c r="D733" s="221"/>
      <c r="E733" s="221"/>
      <c r="F733" s="221"/>
      <c r="G733" s="221"/>
      <c r="H733" s="221"/>
      <c r="I733" s="221"/>
      <c r="J733" s="221"/>
      <c r="K733" s="221"/>
      <c r="L733" s="221"/>
      <c r="M733" s="221"/>
      <c r="N733" s="221"/>
      <c r="O733" s="221"/>
    </row>
    <row r="734" spans="1:15" ht="15.75" customHeight="1" x14ac:dyDescent="0.3">
      <c r="A734" s="221"/>
      <c r="B734" s="221"/>
      <c r="C734" s="221"/>
      <c r="D734" s="221"/>
      <c r="E734" s="221"/>
      <c r="F734" s="221"/>
      <c r="G734" s="221"/>
      <c r="H734" s="221"/>
      <c r="I734" s="221"/>
      <c r="J734" s="221"/>
      <c r="K734" s="221"/>
      <c r="L734" s="221"/>
      <c r="M734" s="221"/>
      <c r="N734" s="221"/>
      <c r="O734" s="221"/>
    </row>
    <row r="735" spans="1:15" ht="15.75" customHeight="1" x14ac:dyDescent="0.3">
      <c r="A735" s="221"/>
      <c r="B735" s="221"/>
      <c r="C735" s="221"/>
      <c r="D735" s="221"/>
      <c r="E735" s="221"/>
      <c r="F735" s="221"/>
      <c r="G735" s="221"/>
      <c r="H735" s="221"/>
      <c r="I735" s="221"/>
      <c r="J735" s="221"/>
      <c r="K735" s="221"/>
      <c r="L735" s="221"/>
      <c r="M735" s="221"/>
      <c r="N735" s="221"/>
      <c r="O735" s="221"/>
    </row>
    <row r="736" spans="1:15" ht="15.75" customHeight="1" x14ac:dyDescent="0.3">
      <c r="A736" s="221"/>
      <c r="B736" s="221"/>
      <c r="C736" s="221"/>
      <c r="D736" s="221"/>
      <c r="E736" s="221"/>
      <c r="F736" s="221"/>
      <c r="G736" s="221"/>
      <c r="H736" s="221"/>
      <c r="I736" s="221"/>
      <c r="J736" s="221"/>
      <c r="K736" s="221"/>
      <c r="L736" s="221"/>
      <c r="M736" s="221"/>
      <c r="N736" s="221"/>
      <c r="O736" s="221"/>
    </row>
    <row r="737" spans="1:15" ht="15.75" customHeight="1" x14ac:dyDescent="0.3">
      <c r="A737" s="221"/>
      <c r="B737" s="221"/>
      <c r="C737" s="221"/>
      <c r="D737" s="221"/>
      <c r="E737" s="221"/>
      <c r="F737" s="221"/>
      <c r="G737" s="221"/>
      <c r="H737" s="221"/>
      <c r="I737" s="221"/>
      <c r="J737" s="221"/>
      <c r="K737" s="221"/>
      <c r="L737" s="221"/>
      <c r="M737" s="221"/>
      <c r="N737" s="221"/>
      <c r="O737" s="221"/>
    </row>
    <row r="738" spans="1:15" ht="15.75" customHeight="1" x14ac:dyDescent="0.3">
      <c r="A738" s="221"/>
      <c r="B738" s="221"/>
      <c r="C738" s="221"/>
      <c r="D738" s="221"/>
      <c r="E738" s="221"/>
      <c r="F738" s="221"/>
      <c r="G738" s="221"/>
      <c r="H738" s="221"/>
      <c r="I738" s="221"/>
      <c r="J738" s="221"/>
      <c r="K738" s="221"/>
      <c r="L738" s="221"/>
      <c r="M738" s="221"/>
      <c r="N738" s="221"/>
      <c r="O738" s="221"/>
    </row>
    <row r="739" spans="1:15" ht="15.75" customHeight="1" x14ac:dyDescent="0.3">
      <c r="A739" s="221"/>
      <c r="B739" s="221"/>
      <c r="C739" s="221"/>
      <c r="D739" s="221"/>
      <c r="E739" s="221"/>
      <c r="F739" s="221"/>
      <c r="G739" s="221"/>
      <c r="H739" s="221"/>
      <c r="I739" s="221"/>
      <c r="J739" s="221"/>
      <c r="K739" s="221"/>
      <c r="L739" s="221"/>
      <c r="M739" s="221"/>
      <c r="N739" s="221"/>
      <c r="O739" s="221"/>
    </row>
    <row r="740" spans="1:15" ht="15.75" customHeight="1" x14ac:dyDescent="0.3">
      <c r="A740" s="221"/>
      <c r="B740" s="221"/>
      <c r="C740" s="221"/>
      <c r="D740" s="221"/>
      <c r="E740" s="221"/>
      <c r="F740" s="221"/>
      <c r="G740" s="221"/>
      <c r="H740" s="221"/>
      <c r="I740" s="221"/>
      <c r="J740" s="221"/>
      <c r="K740" s="221"/>
      <c r="L740" s="221"/>
      <c r="M740" s="221"/>
      <c r="N740" s="221"/>
      <c r="O740" s="221"/>
    </row>
    <row r="741" spans="1:15" ht="15.75" customHeight="1" x14ac:dyDescent="0.3">
      <c r="A741" s="221"/>
      <c r="B741" s="221"/>
      <c r="C741" s="221"/>
      <c r="D741" s="221"/>
      <c r="E741" s="221"/>
      <c r="F741" s="221"/>
      <c r="G741" s="221"/>
      <c r="H741" s="221"/>
      <c r="I741" s="221"/>
      <c r="J741" s="221"/>
      <c r="K741" s="221"/>
      <c r="L741" s="221"/>
      <c r="M741" s="221"/>
      <c r="N741" s="221"/>
      <c r="O741" s="221"/>
    </row>
    <row r="742" spans="1:15" ht="15.75" customHeight="1" x14ac:dyDescent="0.3">
      <c r="A742" s="221"/>
      <c r="B742" s="221"/>
      <c r="C742" s="221"/>
      <c r="D742" s="221"/>
      <c r="E742" s="221"/>
      <c r="F742" s="221"/>
      <c r="G742" s="221"/>
      <c r="H742" s="221"/>
      <c r="I742" s="221"/>
      <c r="J742" s="221"/>
      <c r="K742" s="221"/>
      <c r="L742" s="221"/>
      <c r="M742" s="221"/>
      <c r="N742" s="221"/>
      <c r="O742" s="221"/>
    </row>
    <row r="743" spans="1:15" ht="15.75" customHeight="1" x14ac:dyDescent="0.3">
      <c r="A743" s="221"/>
      <c r="B743" s="221"/>
      <c r="C743" s="221"/>
      <c r="D743" s="221"/>
      <c r="E743" s="221"/>
      <c r="F743" s="221"/>
      <c r="G743" s="221"/>
      <c r="H743" s="221"/>
      <c r="I743" s="221"/>
      <c r="J743" s="221"/>
      <c r="K743" s="221"/>
      <c r="L743" s="221"/>
      <c r="M743" s="221"/>
      <c r="N743" s="221"/>
      <c r="O743" s="221"/>
    </row>
    <row r="744" spans="1:15" ht="15.75" customHeight="1" x14ac:dyDescent="0.3">
      <c r="A744" s="221"/>
      <c r="B744" s="221"/>
      <c r="C744" s="221"/>
      <c r="D744" s="221"/>
      <c r="E744" s="221"/>
      <c r="F744" s="221"/>
      <c r="G744" s="221"/>
      <c r="H744" s="221"/>
      <c r="I744" s="221"/>
      <c r="J744" s="221"/>
      <c r="K744" s="221"/>
      <c r="L744" s="221"/>
      <c r="M744" s="221"/>
      <c r="N744" s="221"/>
      <c r="O744" s="221"/>
    </row>
    <row r="745" spans="1:15" ht="15.75" customHeight="1" x14ac:dyDescent="0.3">
      <c r="A745" s="221"/>
      <c r="B745" s="221"/>
      <c r="C745" s="221"/>
      <c r="D745" s="221"/>
      <c r="E745" s="221"/>
      <c r="F745" s="221"/>
      <c r="G745" s="221"/>
      <c r="H745" s="221"/>
      <c r="I745" s="221"/>
      <c r="J745" s="221"/>
      <c r="K745" s="221"/>
      <c r="L745" s="221"/>
      <c r="M745" s="221"/>
      <c r="N745" s="221"/>
      <c r="O745" s="221"/>
    </row>
    <row r="746" spans="1:15" ht="15.75" customHeight="1" x14ac:dyDescent="0.3">
      <c r="A746" s="221"/>
      <c r="B746" s="221"/>
      <c r="C746" s="221"/>
      <c r="D746" s="221"/>
      <c r="E746" s="221"/>
      <c r="F746" s="221"/>
      <c r="G746" s="221"/>
      <c r="H746" s="221"/>
      <c r="I746" s="221"/>
      <c r="J746" s="221"/>
      <c r="K746" s="221"/>
      <c r="L746" s="221"/>
      <c r="M746" s="221"/>
      <c r="N746" s="221"/>
      <c r="O746" s="221"/>
    </row>
    <row r="747" spans="1:15" ht="15.75" customHeight="1" x14ac:dyDescent="0.3">
      <c r="A747" s="221"/>
      <c r="B747" s="221"/>
      <c r="C747" s="221"/>
      <c r="D747" s="221"/>
      <c r="E747" s="221"/>
      <c r="F747" s="221"/>
      <c r="G747" s="221"/>
      <c r="H747" s="221"/>
      <c r="I747" s="221"/>
      <c r="J747" s="221"/>
      <c r="K747" s="221"/>
      <c r="L747" s="221"/>
      <c r="M747" s="221"/>
      <c r="N747" s="221"/>
      <c r="O747" s="221"/>
    </row>
    <row r="748" spans="1:15" ht="15.75" customHeight="1" x14ac:dyDescent="0.3">
      <c r="A748" s="221"/>
      <c r="B748" s="221"/>
      <c r="C748" s="221"/>
      <c r="D748" s="221"/>
      <c r="E748" s="221"/>
      <c r="F748" s="221"/>
      <c r="G748" s="221"/>
      <c r="H748" s="221"/>
      <c r="I748" s="221"/>
      <c r="J748" s="221"/>
      <c r="K748" s="221"/>
      <c r="L748" s="221"/>
      <c r="M748" s="221"/>
      <c r="N748" s="221"/>
      <c r="O748" s="221"/>
    </row>
    <row r="749" spans="1:15" ht="15.75" customHeight="1" x14ac:dyDescent="0.3">
      <c r="A749" s="221"/>
      <c r="B749" s="221"/>
      <c r="C749" s="221"/>
      <c r="D749" s="221"/>
      <c r="E749" s="221"/>
      <c r="F749" s="221"/>
      <c r="G749" s="221"/>
      <c r="H749" s="221"/>
      <c r="I749" s="221"/>
      <c r="J749" s="221"/>
      <c r="K749" s="221"/>
      <c r="L749" s="221"/>
      <c r="M749" s="221"/>
      <c r="N749" s="221"/>
      <c r="O749" s="221"/>
    </row>
    <row r="750" spans="1:15" ht="15.75" customHeight="1" x14ac:dyDescent="0.3">
      <c r="A750" s="221"/>
      <c r="B750" s="221"/>
      <c r="C750" s="221"/>
      <c r="D750" s="221"/>
      <c r="E750" s="221"/>
      <c r="F750" s="221"/>
      <c r="G750" s="221"/>
      <c r="H750" s="221"/>
      <c r="I750" s="221"/>
      <c r="J750" s="221"/>
      <c r="K750" s="221"/>
      <c r="L750" s="221"/>
      <c r="M750" s="221"/>
      <c r="N750" s="221"/>
      <c r="O750" s="221"/>
    </row>
    <row r="751" spans="1:15" ht="15.75" customHeight="1" x14ac:dyDescent="0.3">
      <c r="A751" s="221"/>
      <c r="B751" s="221"/>
      <c r="C751" s="221"/>
      <c r="D751" s="221"/>
      <c r="E751" s="221"/>
      <c r="F751" s="221"/>
      <c r="G751" s="221"/>
      <c r="H751" s="221"/>
      <c r="I751" s="221"/>
      <c r="J751" s="221"/>
      <c r="K751" s="221"/>
      <c r="L751" s="221"/>
      <c r="M751" s="221"/>
      <c r="N751" s="221"/>
      <c r="O751" s="221"/>
    </row>
    <row r="752" spans="1:15" ht="15.75" customHeight="1" x14ac:dyDescent="0.3">
      <c r="A752" s="221"/>
      <c r="B752" s="221"/>
      <c r="C752" s="221"/>
      <c r="D752" s="221"/>
      <c r="E752" s="221"/>
      <c r="F752" s="221"/>
      <c r="G752" s="221"/>
      <c r="H752" s="221"/>
      <c r="I752" s="221"/>
      <c r="J752" s="221"/>
      <c r="K752" s="221"/>
      <c r="L752" s="221"/>
      <c r="M752" s="221"/>
      <c r="N752" s="221"/>
      <c r="O752" s="221"/>
    </row>
    <row r="753" spans="1:15" ht="15.75" customHeight="1" x14ac:dyDescent="0.3">
      <c r="A753" s="221"/>
      <c r="B753" s="221"/>
      <c r="C753" s="221"/>
      <c r="D753" s="221"/>
      <c r="E753" s="221"/>
      <c r="F753" s="221"/>
      <c r="G753" s="221"/>
      <c r="H753" s="221"/>
      <c r="I753" s="221"/>
      <c r="J753" s="221"/>
      <c r="K753" s="221"/>
      <c r="L753" s="221"/>
      <c r="M753" s="221"/>
      <c r="N753" s="221"/>
      <c r="O753" s="221"/>
    </row>
    <row r="754" spans="1:15" ht="15.75" customHeight="1" x14ac:dyDescent="0.3">
      <c r="A754" s="221"/>
      <c r="B754" s="221"/>
      <c r="C754" s="221"/>
      <c r="D754" s="221"/>
      <c r="E754" s="221"/>
      <c r="F754" s="221"/>
      <c r="G754" s="221"/>
      <c r="H754" s="221"/>
      <c r="I754" s="221"/>
      <c r="J754" s="221"/>
      <c r="K754" s="221"/>
      <c r="L754" s="221"/>
      <c r="M754" s="221"/>
      <c r="N754" s="221"/>
      <c r="O754" s="221"/>
    </row>
    <row r="755" spans="1:15" ht="15.75" customHeight="1" x14ac:dyDescent="0.3">
      <c r="A755" s="221"/>
      <c r="B755" s="221"/>
      <c r="C755" s="221"/>
      <c r="D755" s="221"/>
      <c r="E755" s="221"/>
      <c r="F755" s="221"/>
      <c r="G755" s="221"/>
      <c r="H755" s="221"/>
      <c r="I755" s="221"/>
      <c r="J755" s="221"/>
      <c r="K755" s="221"/>
      <c r="L755" s="221"/>
      <c r="M755" s="221"/>
      <c r="N755" s="221"/>
      <c r="O755" s="221"/>
    </row>
    <row r="756" spans="1:15" ht="15.75" customHeight="1" x14ac:dyDescent="0.3">
      <c r="A756" s="221"/>
      <c r="B756" s="221"/>
      <c r="C756" s="221"/>
      <c r="D756" s="221"/>
      <c r="E756" s="221"/>
      <c r="F756" s="221"/>
      <c r="G756" s="221"/>
      <c r="H756" s="221"/>
      <c r="I756" s="221"/>
      <c r="J756" s="221"/>
      <c r="K756" s="221"/>
      <c r="L756" s="221"/>
      <c r="M756" s="221"/>
      <c r="N756" s="221"/>
      <c r="O756" s="221"/>
    </row>
    <row r="757" spans="1:15" ht="15.75" customHeight="1" x14ac:dyDescent="0.3">
      <c r="A757" s="221"/>
      <c r="B757" s="221"/>
      <c r="C757" s="221"/>
      <c r="D757" s="221"/>
      <c r="E757" s="221"/>
      <c r="F757" s="221"/>
      <c r="G757" s="221"/>
      <c r="H757" s="221"/>
      <c r="I757" s="221"/>
      <c r="J757" s="221"/>
      <c r="K757" s="221"/>
      <c r="L757" s="221"/>
      <c r="M757" s="221"/>
      <c r="N757" s="221"/>
      <c r="O757" s="221"/>
    </row>
    <row r="758" spans="1:15" ht="15.75" customHeight="1" x14ac:dyDescent="0.3">
      <c r="A758" s="221"/>
      <c r="B758" s="221"/>
      <c r="C758" s="221"/>
      <c r="D758" s="221"/>
      <c r="E758" s="221"/>
      <c r="F758" s="221"/>
      <c r="G758" s="221"/>
      <c r="H758" s="221"/>
      <c r="I758" s="221"/>
      <c r="J758" s="221"/>
      <c r="K758" s="221"/>
      <c r="L758" s="221"/>
      <c r="M758" s="221"/>
      <c r="N758" s="221"/>
      <c r="O758" s="221"/>
    </row>
    <row r="759" spans="1:15" ht="15.75" customHeight="1" x14ac:dyDescent="0.3">
      <c r="A759" s="221"/>
      <c r="B759" s="221"/>
      <c r="C759" s="221"/>
      <c r="D759" s="221"/>
      <c r="E759" s="221"/>
      <c r="F759" s="221"/>
      <c r="G759" s="221"/>
      <c r="H759" s="221"/>
      <c r="I759" s="221"/>
      <c r="J759" s="221"/>
      <c r="K759" s="221"/>
      <c r="L759" s="221"/>
      <c r="M759" s="221"/>
      <c r="N759" s="221"/>
      <c r="O759" s="221"/>
    </row>
    <row r="760" spans="1:15" ht="15.75" customHeight="1" x14ac:dyDescent="0.3">
      <c r="A760" s="221"/>
      <c r="B760" s="221"/>
      <c r="C760" s="221"/>
      <c r="D760" s="221"/>
      <c r="E760" s="221"/>
      <c r="F760" s="221"/>
      <c r="G760" s="221"/>
      <c r="H760" s="221"/>
      <c r="I760" s="221"/>
      <c r="J760" s="221"/>
      <c r="K760" s="221"/>
      <c r="L760" s="221"/>
      <c r="M760" s="221"/>
      <c r="N760" s="221"/>
      <c r="O760" s="221"/>
    </row>
    <row r="761" spans="1:15" ht="15.75" customHeight="1" x14ac:dyDescent="0.3">
      <c r="A761" s="221"/>
      <c r="B761" s="221"/>
      <c r="C761" s="221"/>
      <c r="D761" s="221"/>
      <c r="E761" s="221"/>
      <c r="F761" s="221"/>
      <c r="G761" s="221"/>
      <c r="H761" s="221"/>
      <c r="I761" s="221"/>
      <c r="J761" s="221"/>
      <c r="K761" s="221"/>
      <c r="L761" s="221"/>
      <c r="M761" s="221"/>
      <c r="N761" s="221"/>
      <c r="O761" s="221"/>
    </row>
    <row r="762" spans="1:15" ht="15.75" customHeight="1" x14ac:dyDescent="0.3">
      <c r="A762" s="221"/>
      <c r="B762" s="221"/>
      <c r="C762" s="221"/>
      <c r="D762" s="221"/>
      <c r="E762" s="221"/>
      <c r="F762" s="221"/>
      <c r="G762" s="221"/>
      <c r="H762" s="221"/>
      <c r="I762" s="221"/>
      <c r="J762" s="221"/>
      <c r="K762" s="221"/>
      <c r="L762" s="221"/>
      <c r="M762" s="221"/>
      <c r="N762" s="221"/>
      <c r="O762" s="221"/>
    </row>
    <row r="763" spans="1:15" ht="15.75" customHeight="1" x14ac:dyDescent="0.3">
      <c r="A763" s="221"/>
      <c r="B763" s="221"/>
      <c r="C763" s="221"/>
      <c r="D763" s="221"/>
      <c r="E763" s="221"/>
      <c r="F763" s="221"/>
      <c r="G763" s="221"/>
      <c r="H763" s="221"/>
      <c r="I763" s="221"/>
      <c r="J763" s="221"/>
      <c r="K763" s="221"/>
      <c r="L763" s="221"/>
      <c r="M763" s="221"/>
      <c r="N763" s="221"/>
      <c r="O763" s="221"/>
    </row>
    <row r="764" spans="1:15" ht="15.75" customHeight="1" x14ac:dyDescent="0.3">
      <c r="A764" s="221"/>
      <c r="B764" s="221"/>
      <c r="C764" s="221"/>
      <c r="D764" s="221"/>
      <c r="E764" s="221"/>
      <c r="F764" s="221"/>
      <c r="G764" s="221"/>
      <c r="H764" s="221"/>
      <c r="I764" s="221"/>
      <c r="J764" s="221"/>
      <c r="K764" s="221"/>
      <c r="L764" s="221"/>
      <c r="M764" s="221"/>
      <c r="N764" s="221"/>
      <c r="O764" s="221"/>
    </row>
    <row r="765" spans="1:15" ht="15.75" customHeight="1" x14ac:dyDescent="0.3">
      <c r="A765" s="221"/>
      <c r="B765" s="221"/>
      <c r="C765" s="221"/>
      <c r="D765" s="221"/>
      <c r="E765" s="221"/>
      <c r="F765" s="221"/>
      <c r="G765" s="221"/>
      <c r="H765" s="221"/>
      <c r="I765" s="221"/>
      <c r="J765" s="221"/>
      <c r="K765" s="221"/>
      <c r="L765" s="221"/>
      <c r="M765" s="221"/>
      <c r="N765" s="221"/>
      <c r="O765" s="221"/>
    </row>
    <row r="766" spans="1:15" ht="15.75" customHeight="1" x14ac:dyDescent="0.3">
      <c r="A766" s="221"/>
      <c r="B766" s="221"/>
      <c r="C766" s="221"/>
      <c r="D766" s="221"/>
      <c r="E766" s="221"/>
      <c r="F766" s="221"/>
      <c r="G766" s="221"/>
      <c r="H766" s="221"/>
      <c r="I766" s="221"/>
      <c r="J766" s="221"/>
      <c r="K766" s="221"/>
      <c r="L766" s="221"/>
      <c r="M766" s="221"/>
      <c r="N766" s="221"/>
      <c r="O766" s="221"/>
    </row>
    <row r="767" spans="1:15" ht="15.75" customHeight="1" x14ac:dyDescent="0.3">
      <c r="A767" s="221"/>
      <c r="B767" s="221"/>
      <c r="C767" s="221"/>
      <c r="D767" s="221"/>
      <c r="E767" s="221"/>
      <c r="F767" s="221"/>
      <c r="G767" s="221"/>
      <c r="H767" s="221"/>
      <c r="I767" s="221"/>
      <c r="J767" s="221"/>
      <c r="K767" s="221"/>
      <c r="L767" s="221"/>
      <c r="M767" s="221"/>
      <c r="N767" s="221"/>
      <c r="O767" s="221"/>
    </row>
    <row r="768" spans="1:15" ht="15.75" customHeight="1" x14ac:dyDescent="0.3">
      <c r="A768" s="221"/>
      <c r="B768" s="221"/>
      <c r="C768" s="221"/>
      <c r="D768" s="221"/>
      <c r="E768" s="221"/>
      <c r="F768" s="221"/>
      <c r="G768" s="221"/>
      <c r="H768" s="221"/>
      <c r="I768" s="221"/>
      <c r="J768" s="221"/>
      <c r="K768" s="221"/>
      <c r="L768" s="221"/>
      <c r="M768" s="221"/>
      <c r="N768" s="221"/>
      <c r="O768" s="221"/>
    </row>
    <row r="769" spans="1:15" ht="15.75" customHeight="1" x14ac:dyDescent="0.3">
      <c r="A769" s="221"/>
      <c r="B769" s="221"/>
      <c r="C769" s="221"/>
      <c r="D769" s="221"/>
      <c r="E769" s="221"/>
      <c r="F769" s="221"/>
      <c r="G769" s="221"/>
      <c r="H769" s="221"/>
      <c r="I769" s="221"/>
      <c r="J769" s="221"/>
      <c r="K769" s="221"/>
      <c r="L769" s="221"/>
      <c r="M769" s="221"/>
      <c r="N769" s="221"/>
      <c r="O769" s="221"/>
    </row>
    <row r="770" spans="1:15" ht="15.75" customHeight="1" x14ac:dyDescent="0.3">
      <c r="A770" s="221"/>
      <c r="B770" s="221"/>
      <c r="C770" s="221"/>
      <c r="D770" s="221"/>
      <c r="E770" s="221"/>
      <c r="F770" s="221"/>
      <c r="G770" s="221"/>
      <c r="H770" s="221"/>
      <c r="I770" s="221"/>
      <c r="J770" s="221"/>
      <c r="K770" s="221"/>
      <c r="L770" s="221"/>
      <c r="M770" s="221"/>
      <c r="N770" s="221"/>
      <c r="O770" s="221"/>
    </row>
    <row r="771" spans="1:15" ht="15.75" customHeight="1" x14ac:dyDescent="0.3">
      <c r="A771" s="221"/>
      <c r="B771" s="221"/>
      <c r="C771" s="221"/>
      <c r="D771" s="221"/>
      <c r="E771" s="221"/>
      <c r="F771" s="221"/>
      <c r="G771" s="221"/>
      <c r="H771" s="221"/>
      <c r="I771" s="221"/>
      <c r="J771" s="221"/>
      <c r="K771" s="221"/>
      <c r="L771" s="221"/>
      <c r="M771" s="221"/>
      <c r="N771" s="221"/>
      <c r="O771" s="221"/>
    </row>
    <row r="772" spans="1:15" ht="15.75" customHeight="1" x14ac:dyDescent="0.3">
      <c r="A772" s="221"/>
      <c r="B772" s="221"/>
      <c r="C772" s="221"/>
      <c r="D772" s="221"/>
      <c r="E772" s="221"/>
      <c r="F772" s="221"/>
      <c r="G772" s="221"/>
      <c r="H772" s="221"/>
      <c r="I772" s="221"/>
      <c r="J772" s="221"/>
      <c r="K772" s="221"/>
      <c r="L772" s="221"/>
      <c r="M772" s="221"/>
      <c r="N772" s="221"/>
      <c r="O772" s="221"/>
    </row>
    <row r="773" spans="1:15" ht="15.75" customHeight="1" x14ac:dyDescent="0.3">
      <c r="A773" s="221"/>
      <c r="B773" s="221"/>
      <c r="C773" s="221"/>
      <c r="D773" s="221"/>
      <c r="E773" s="221"/>
      <c r="F773" s="221"/>
      <c r="G773" s="221"/>
      <c r="H773" s="221"/>
      <c r="I773" s="221"/>
      <c r="J773" s="221"/>
      <c r="K773" s="221"/>
      <c r="L773" s="221"/>
      <c r="M773" s="221"/>
      <c r="N773" s="221"/>
      <c r="O773" s="221"/>
    </row>
    <row r="774" spans="1:15" ht="15.75" customHeight="1" x14ac:dyDescent="0.3">
      <c r="A774" s="221"/>
      <c r="B774" s="221"/>
      <c r="C774" s="221"/>
      <c r="D774" s="221"/>
      <c r="E774" s="221"/>
      <c r="F774" s="221"/>
      <c r="G774" s="221"/>
      <c r="H774" s="221"/>
      <c r="I774" s="221"/>
      <c r="J774" s="221"/>
      <c r="K774" s="221"/>
      <c r="L774" s="221"/>
      <c r="M774" s="221"/>
      <c r="N774" s="221"/>
      <c r="O774" s="221"/>
    </row>
    <row r="775" spans="1:15" ht="15.75" customHeight="1" x14ac:dyDescent="0.3">
      <c r="A775" s="221"/>
      <c r="B775" s="221"/>
      <c r="C775" s="221"/>
      <c r="D775" s="221"/>
      <c r="E775" s="221"/>
      <c r="F775" s="221"/>
      <c r="G775" s="221"/>
      <c r="H775" s="221"/>
      <c r="I775" s="221"/>
      <c r="J775" s="221"/>
      <c r="K775" s="221"/>
      <c r="L775" s="221"/>
      <c r="M775" s="221"/>
      <c r="N775" s="221"/>
      <c r="O775" s="221"/>
    </row>
    <row r="776" spans="1:15" ht="15.75" customHeight="1" x14ac:dyDescent="0.3">
      <c r="A776" s="221"/>
      <c r="B776" s="221"/>
      <c r="C776" s="221"/>
      <c r="D776" s="221"/>
      <c r="E776" s="221"/>
      <c r="F776" s="221"/>
      <c r="G776" s="221"/>
      <c r="H776" s="221"/>
      <c r="I776" s="221"/>
      <c r="J776" s="221"/>
      <c r="K776" s="221"/>
      <c r="L776" s="221"/>
      <c r="M776" s="221"/>
      <c r="N776" s="221"/>
      <c r="O776" s="221"/>
    </row>
    <row r="777" spans="1:15" ht="15.75" customHeight="1" x14ac:dyDescent="0.3">
      <c r="A777" s="221"/>
      <c r="B777" s="221"/>
      <c r="C777" s="221"/>
      <c r="D777" s="221"/>
      <c r="E777" s="221"/>
      <c r="F777" s="221"/>
      <c r="G777" s="221"/>
      <c r="H777" s="221"/>
      <c r="I777" s="221"/>
      <c r="J777" s="221"/>
      <c r="K777" s="221"/>
      <c r="L777" s="221"/>
      <c r="M777" s="221"/>
      <c r="N777" s="221"/>
      <c r="O777" s="221"/>
    </row>
    <row r="778" spans="1:15" ht="15.75" customHeight="1" x14ac:dyDescent="0.3">
      <c r="A778" s="221"/>
      <c r="B778" s="221"/>
      <c r="C778" s="221"/>
      <c r="D778" s="221"/>
      <c r="E778" s="221"/>
      <c r="F778" s="221"/>
      <c r="G778" s="221"/>
      <c r="H778" s="221"/>
      <c r="I778" s="221"/>
      <c r="J778" s="221"/>
      <c r="K778" s="221"/>
      <c r="L778" s="221"/>
      <c r="M778" s="221"/>
      <c r="N778" s="221"/>
      <c r="O778" s="221"/>
    </row>
    <row r="779" spans="1:15" ht="15.75" customHeight="1" x14ac:dyDescent="0.3">
      <c r="A779" s="221"/>
      <c r="B779" s="221"/>
      <c r="C779" s="221"/>
      <c r="D779" s="221"/>
      <c r="E779" s="221"/>
      <c r="F779" s="221"/>
      <c r="G779" s="221"/>
      <c r="H779" s="221"/>
      <c r="I779" s="221"/>
      <c r="J779" s="221"/>
      <c r="K779" s="221"/>
      <c r="L779" s="221"/>
      <c r="M779" s="221"/>
      <c r="N779" s="221"/>
      <c r="O779" s="221"/>
    </row>
    <row r="780" spans="1:15" ht="15.75" customHeight="1" x14ac:dyDescent="0.3">
      <c r="A780" s="221"/>
      <c r="B780" s="221"/>
      <c r="C780" s="221"/>
      <c r="D780" s="221"/>
      <c r="E780" s="221"/>
      <c r="F780" s="221"/>
      <c r="G780" s="221"/>
      <c r="H780" s="221"/>
      <c r="I780" s="221"/>
      <c r="J780" s="221"/>
      <c r="K780" s="221"/>
      <c r="L780" s="221"/>
      <c r="M780" s="221"/>
      <c r="N780" s="221"/>
      <c r="O780" s="221"/>
    </row>
    <row r="781" spans="1:15" ht="15.75" customHeight="1" x14ac:dyDescent="0.3">
      <c r="A781" s="221"/>
      <c r="B781" s="221"/>
      <c r="C781" s="221"/>
      <c r="D781" s="221"/>
      <c r="E781" s="221"/>
      <c r="F781" s="221"/>
      <c r="G781" s="221"/>
      <c r="H781" s="221"/>
      <c r="I781" s="221"/>
      <c r="J781" s="221"/>
      <c r="K781" s="221"/>
      <c r="L781" s="221"/>
      <c r="M781" s="221"/>
      <c r="N781" s="221"/>
      <c r="O781" s="221"/>
    </row>
    <row r="782" spans="1:15" ht="15.75" customHeight="1" x14ac:dyDescent="0.3">
      <c r="A782" s="221"/>
      <c r="B782" s="221"/>
      <c r="C782" s="221"/>
      <c r="D782" s="221"/>
      <c r="E782" s="221"/>
      <c r="F782" s="221"/>
      <c r="G782" s="221"/>
      <c r="H782" s="221"/>
      <c r="I782" s="221"/>
      <c r="J782" s="221"/>
      <c r="K782" s="221"/>
      <c r="L782" s="221"/>
      <c r="M782" s="221"/>
      <c r="N782" s="221"/>
      <c r="O782" s="221"/>
    </row>
    <row r="783" spans="1:15" ht="15.75" customHeight="1" x14ac:dyDescent="0.3">
      <c r="A783" s="221"/>
      <c r="B783" s="221"/>
      <c r="C783" s="221"/>
      <c r="D783" s="221"/>
      <c r="E783" s="221"/>
      <c r="F783" s="221"/>
      <c r="G783" s="221"/>
      <c r="H783" s="221"/>
      <c r="I783" s="221"/>
      <c r="J783" s="221"/>
      <c r="K783" s="221"/>
      <c r="L783" s="221"/>
      <c r="M783" s="221"/>
      <c r="N783" s="221"/>
      <c r="O783" s="221"/>
    </row>
    <row r="784" spans="1:15" ht="15.75" customHeight="1" x14ac:dyDescent="0.3">
      <c r="A784" s="221"/>
      <c r="B784" s="221"/>
      <c r="C784" s="221"/>
      <c r="D784" s="221"/>
      <c r="E784" s="221"/>
      <c r="F784" s="221"/>
      <c r="G784" s="221"/>
      <c r="H784" s="221"/>
      <c r="I784" s="221"/>
      <c r="J784" s="221"/>
      <c r="K784" s="221"/>
      <c r="L784" s="221"/>
      <c r="M784" s="221"/>
      <c r="N784" s="221"/>
      <c r="O784" s="221"/>
    </row>
    <row r="785" spans="1:15" ht="15.75" customHeight="1" x14ac:dyDescent="0.3">
      <c r="A785" s="221"/>
      <c r="B785" s="221"/>
      <c r="C785" s="221"/>
      <c r="D785" s="221"/>
      <c r="E785" s="221"/>
      <c r="F785" s="221"/>
      <c r="G785" s="221"/>
      <c r="H785" s="221"/>
      <c r="I785" s="221"/>
      <c r="J785" s="221"/>
      <c r="K785" s="221"/>
      <c r="L785" s="221"/>
      <c r="M785" s="221"/>
      <c r="N785" s="221"/>
      <c r="O785" s="221"/>
    </row>
    <row r="786" spans="1:15" ht="15.75" customHeight="1" x14ac:dyDescent="0.3">
      <c r="A786" s="221"/>
      <c r="B786" s="221"/>
      <c r="C786" s="221"/>
      <c r="D786" s="221"/>
      <c r="E786" s="221"/>
      <c r="F786" s="221"/>
      <c r="G786" s="221"/>
      <c r="H786" s="221"/>
      <c r="I786" s="221"/>
      <c r="J786" s="221"/>
      <c r="K786" s="221"/>
      <c r="L786" s="221"/>
      <c r="M786" s="221"/>
      <c r="N786" s="221"/>
      <c r="O786" s="221"/>
    </row>
    <row r="787" spans="1:15" ht="15.75" customHeight="1" x14ac:dyDescent="0.3">
      <c r="A787" s="221"/>
      <c r="B787" s="221"/>
      <c r="C787" s="221"/>
      <c r="D787" s="221"/>
      <c r="E787" s="221"/>
      <c r="F787" s="221"/>
      <c r="G787" s="221"/>
      <c r="H787" s="221"/>
      <c r="I787" s="221"/>
      <c r="J787" s="221"/>
      <c r="K787" s="221"/>
      <c r="L787" s="221"/>
      <c r="M787" s="221"/>
      <c r="N787" s="221"/>
      <c r="O787" s="221"/>
    </row>
    <row r="788" spans="1:15" ht="15.75" customHeight="1" x14ac:dyDescent="0.3">
      <c r="A788" s="221"/>
      <c r="B788" s="221"/>
      <c r="C788" s="221"/>
      <c r="D788" s="221"/>
      <c r="E788" s="221"/>
      <c r="F788" s="221"/>
      <c r="G788" s="221"/>
      <c r="H788" s="221"/>
      <c r="I788" s="221"/>
      <c r="J788" s="221"/>
      <c r="K788" s="221"/>
      <c r="L788" s="221"/>
      <c r="M788" s="221"/>
      <c r="N788" s="221"/>
      <c r="O788" s="221"/>
    </row>
    <row r="789" spans="1:15" ht="15.75" customHeight="1" x14ac:dyDescent="0.3">
      <c r="A789" s="221"/>
      <c r="B789" s="221"/>
      <c r="C789" s="221"/>
      <c r="D789" s="221"/>
      <c r="E789" s="221"/>
      <c r="F789" s="221"/>
      <c r="G789" s="221"/>
      <c r="H789" s="221"/>
      <c r="I789" s="221"/>
      <c r="J789" s="221"/>
      <c r="K789" s="221"/>
      <c r="L789" s="221"/>
      <c r="M789" s="221"/>
      <c r="N789" s="221"/>
      <c r="O789" s="221"/>
    </row>
    <row r="790" spans="1:15" ht="15.75" customHeight="1" x14ac:dyDescent="0.3">
      <c r="A790" s="221"/>
      <c r="B790" s="221"/>
      <c r="C790" s="221"/>
      <c r="D790" s="221"/>
      <c r="E790" s="221"/>
      <c r="F790" s="221"/>
      <c r="G790" s="221"/>
      <c r="H790" s="221"/>
      <c r="I790" s="221"/>
      <c r="J790" s="221"/>
      <c r="K790" s="221"/>
      <c r="L790" s="221"/>
      <c r="M790" s="221"/>
      <c r="N790" s="221"/>
      <c r="O790" s="221"/>
    </row>
    <row r="791" spans="1:15" ht="15.75" customHeight="1" x14ac:dyDescent="0.3">
      <c r="A791" s="221"/>
      <c r="B791" s="221"/>
      <c r="C791" s="221"/>
      <c r="D791" s="221"/>
      <c r="E791" s="221"/>
      <c r="F791" s="221"/>
      <c r="G791" s="221"/>
      <c r="H791" s="221"/>
      <c r="I791" s="221"/>
      <c r="J791" s="221"/>
      <c r="K791" s="221"/>
      <c r="L791" s="221"/>
      <c r="M791" s="221"/>
      <c r="N791" s="221"/>
      <c r="O791" s="221"/>
    </row>
    <row r="792" spans="1:15" ht="15.75" customHeight="1" x14ac:dyDescent="0.3">
      <c r="A792" s="221"/>
      <c r="B792" s="221"/>
      <c r="C792" s="221"/>
      <c r="D792" s="221"/>
      <c r="E792" s="221"/>
      <c r="F792" s="221"/>
      <c r="G792" s="221"/>
      <c r="H792" s="221"/>
      <c r="I792" s="221"/>
      <c r="J792" s="221"/>
      <c r="K792" s="221"/>
      <c r="L792" s="221"/>
      <c r="M792" s="221"/>
      <c r="N792" s="221"/>
      <c r="O792" s="221"/>
    </row>
    <row r="793" spans="1:15" ht="15.75" customHeight="1" x14ac:dyDescent="0.3">
      <c r="A793" s="221"/>
      <c r="B793" s="221"/>
      <c r="C793" s="221"/>
      <c r="D793" s="221"/>
      <c r="E793" s="221"/>
      <c r="F793" s="221"/>
      <c r="G793" s="221"/>
      <c r="H793" s="221"/>
      <c r="I793" s="221"/>
      <c r="J793" s="221"/>
      <c r="K793" s="221"/>
      <c r="L793" s="221"/>
      <c r="M793" s="221"/>
      <c r="N793" s="221"/>
      <c r="O793" s="221"/>
    </row>
    <row r="794" spans="1:15" ht="15.75" customHeight="1" x14ac:dyDescent="0.3">
      <c r="A794" s="221"/>
      <c r="B794" s="221"/>
      <c r="C794" s="221"/>
      <c r="D794" s="221"/>
      <c r="E794" s="221"/>
      <c r="F794" s="221"/>
      <c r="G794" s="221"/>
      <c r="H794" s="221"/>
      <c r="I794" s="221"/>
      <c r="J794" s="221"/>
      <c r="K794" s="221"/>
      <c r="L794" s="221"/>
      <c r="M794" s="221"/>
      <c r="N794" s="221"/>
      <c r="O794" s="221"/>
    </row>
    <row r="795" spans="1:15" ht="15.75" customHeight="1" x14ac:dyDescent="0.3">
      <c r="A795" s="221"/>
      <c r="B795" s="221"/>
      <c r="C795" s="221"/>
      <c r="D795" s="221"/>
      <c r="E795" s="221"/>
      <c r="F795" s="221"/>
      <c r="G795" s="221"/>
      <c r="H795" s="221"/>
      <c r="I795" s="221"/>
      <c r="J795" s="221"/>
      <c r="K795" s="221"/>
      <c r="L795" s="221"/>
      <c r="M795" s="221"/>
      <c r="N795" s="221"/>
      <c r="O795" s="221"/>
    </row>
    <row r="796" spans="1:15" ht="15.75" customHeight="1" x14ac:dyDescent="0.3">
      <c r="A796" s="221"/>
      <c r="B796" s="221"/>
      <c r="C796" s="221"/>
      <c r="D796" s="221"/>
      <c r="E796" s="221"/>
      <c r="F796" s="221"/>
      <c r="G796" s="221"/>
      <c r="H796" s="221"/>
      <c r="I796" s="221"/>
      <c r="J796" s="221"/>
      <c r="K796" s="221"/>
      <c r="L796" s="221"/>
      <c r="M796" s="221"/>
      <c r="N796" s="221"/>
      <c r="O796" s="221"/>
    </row>
    <row r="797" spans="1:15" ht="15.75" customHeight="1" x14ac:dyDescent="0.3">
      <c r="A797" s="221"/>
      <c r="B797" s="221"/>
      <c r="C797" s="221"/>
      <c r="D797" s="221"/>
      <c r="E797" s="221"/>
      <c r="F797" s="221"/>
      <c r="G797" s="221"/>
      <c r="H797" s="221"/>
      <c r="I797" s="221"/>
      <c r="J797" s="221"/>
      <c r="K797" s="221"/>
      <c r="L797" s="221"/>
      <c r="M797" s="221"/>
      <c r="N797" s="221"/>
      <c r="O797" s="221"/>
    </row>
    <row r="798" spans="1:15" ht="15.75" customHeight="1" x14ac:dyDescent="0.3">
      <c r="A798" s="221"/>
      <c r="B798" s="221"/>
      <c r="C798" s="221"/>
      <c r="D798" s="221"/>
      <c r="E798" s="221"/>
      <c r="F798" s="221"/>
      <c r="G798" s="221"/>
      <c r="H798" s="221"/>
      <c r="I798" s="221"/>
      <c r="J798" s="221"/>
      <c r="K798" s="221"/>
      <c r="L798" s="221"/>
      <c r="M798" s="221"/>
      <c r="N798" s="221"/>
      <c r="O798" s="221"/>
    </row>
    <row r="799" spans="1:15" ht="15.75" customHeight="1" x14ac:dyDescent="0.3">
      <c r="A799" s="221"/>
      <c r="B799" s="221"/>
      <c r="C799" s="221"/>
      <c r="D799" s="221"/>
      <c r="E799" s="221"/>
      <c r="F799" s="221"/>
      <c r="G799" s="221"/>
      <c r="H799" s="221"/>
      <c r="I799" s="221"/>
      <c r="J799" s="221"/>
      <c r="K799" s="221"/>
      <c r="L799" s="221"/>
      <c r="M799" s="221"/>
      <c r="N799" s="221"/>
      <c r="O799" s="221"/>
    </row>
    <row r="800" spans="1:15" ht="15.75" customHeight="1" x14ac:dyDescent="0.3">
      <c r="A800" s="221"/>
      <c r="B800" s="221"/>
      <c r="C800" s="221"/>
      <c r="D800" s="221"/>
      <c r="E800" s="221"/>
      <c r="F800" s="221"/>
      <c r="G800" s="221"/>
      <c r="H800" s="221"/>
      <c r="I800" s="221"/>
      <c r="J800" s="221"/>
      <c r="K800" s="221"/>
      <c r="L800" s="221"/>
      <c r="M800" s="221"/>
      <c r="N800" s="221"/>
      <c r="O800" s="221"/>
    </row>
    <row r="801" spans="1:15" ht="15.75" customHeight="1" x14ac:dyDescent="0.3">
      <c r="A801" s="221"/>
      <c r="B801" s="221"/>
      <c r="C801" s="221"/>
      <c r="D801" s="221"/>
      <c r="E801" s="221"/>
      <c r="F801" s="221"/>
      <c r="G801" s="221"/>
      <c r="H801" s="221"/>
      <c r="I801" s="221"/>
      <c r="J801" s="221"/>
      <c r="K801" s="221"/>
      <c r="L801" s="221"/>
      <c r="M801" s="221"/>
      <c r="N801" s="221"/>
      <c r="O801" s="221"/>
    </row>
    <row r="802" spans="1:15" ht="15.75" customHeight="1" x14ac:dyDescent="0.3">
      <c r="A802" s="221"/>
      <c r="B802" s="221"/>
      <c r="C802" s="221"/>
      <c r="D802" s="221"/>
      <c r="E802" s="221"/>
      <c r="F802" s="221"/>
      <c r="G802" s="221"/>
      <c r="H802" s="221"/>
      <c r="I802" s="221"/>
      <c r="J802" s="221"/>
      <c r="K802" s="221"/>
      <c r="L802" s="221"/>
      <c r="M802" s="221"/>
      <c r="N802" s="221"/>
      <c r="O802" s="221"/>
    </row>
    <row r="803" spans="1:15" ht="15.75" customHeight="1" x14ac:dyDescent="0.3">
      <c r="A803" s="221"/>
      <c r="B803" s="221"/>
      <c r="C803" s="221"/>
      <c r="D803" s="221"/>
      <c r="E803" s="221"/>
      <c r="F803" s="221"/>
      <c r="G803" s="221"/>
      <c r="H803" s="221"/>
      <c r="I803" s="221"/>
      <c r="J803" s="221"/>
      <c r="K803" s="221"/>
      <c r="L803" s="221"/>
      <c r="M803" s="221"/>
      <c r="N803" s="221"/>
      <c r="O803" s="221"/>
    </row>
    <row r="804" spans="1:15" ht="15.75" customHeight="1" x14ac:dyDescent="0.3">
      <c r="A804" s="221"/>
      <c r="B804" s="221"/>
      <c r="C804" s="221"/>
      <c r="D804" s="221"/>
      <c r="E804" s="221"/>
      <c r="F804" s="221"/>
      <c r="G804" s="221"/>
      <c r="H804" s="221"/>
      <c r="I804" s="221"/>
      <c r="J804" s="221"/>
      <c r="K804" s="221"/>
      <c r="L804" s="221"/>
      <c r="M804" s="221"/>
      <c r="N804" s="221"/>
      <c r="O804" s="221"/>
    </row>
    <row r="805" spans="1:15" ht="15.75" customHeight="1" x14ac:dyDescent="0.3">
      <c r="A805" s="221"/>
      <c r="B805" s="221"/>
      <c r="C805" s="221"/>
      <c r="D805" s="221"/>
      <c r="E805" s="221"/>
      <c r="F805" s="221"/>
      <c r="G805" s="221"/>
      <c r="H805" s="221"/>
      <c r="I805" s="221"/>
      <c r="J805" s="221"/>
      <c r="K805" s="221"/>
      <c r="L805" s="221"/>
      <c r="M805" s="221"/>
      <c r="N805" s="221"/>
      <c r="O805" s="221"/>
    </row>
    <row r="806" spans="1:15" ht="15.75" customHeight="1" x14ac:dyDescent="0.3">
      <c r="A806" s="221"/>
      <c r="B806" s="221"/>
      <c r="C806" s="221"/>
      <c r="D806" s="221"/>
      <c r="E806" s="221"/>
      <c r="F806" s="221"/>
      <c r="G806" s="221"/>
      <c r="H806" s="221"/>
      <c r="I806" s="221"/>
      <c r="J806" s="221"/>
      <c r="K806" s="221"/>
      <c r="L806" s="221"/>
      <c r="M806" s="221"/>
      <c r="N806" s="221"/>
      <c r="O806" s="221"/>
    </row>
    <row r="807" spans="1:15" ht="15.75" customHeight="1" x14ac:dyDescent="0.3">
      <c r="A807" s="221"/>
      <c r="B807" s="221"/>
      <c r="C807" s="221"/>
      <c r="D807" s="221"/>
      <c r="E807" s="221"/>
      <c r="F807" s="221"/>
      <c r="G807" s="221"/>
      <c r="H807" s="221"/>
      <c r="I807" s="221"/>
      <c r="J807" s="221"/>
      <c r="K807" s="221"/>
      <c r="L807" s="221"/>
      <c r="M807" s="221"/>
      <c r="N807" s="221"/>
      <c r="O807" s="221"/>
    </row>
    <row r="808" spans="1:15" ht="15.75" customHeight="1" x14ac:dyDescent="0.3">
      <c r="A808" s="221"/>
      <c r="B808" s="221"/>
      <c r="C808" s="221"/>
      <c r="D808" s="221"/>
      <c r="E808" s="221"/>
      <c r="F808" s="221"/>
      <c r="G808" s="221"/>
      <c r="H808" s="221"/>
      <c r="I808" s="221"/>
      <c r="J808" s="221"/>
      <c r="K808" s="221"/>
      <c r="L808" s="221"/>
      <c r="M808" s="221"/>
      <c r="N808" s="221"/>
      <c r="O808" s="221"/>
    </row>
    <row r="809" spans="1:15" ht="15.75" customHeight="1" x14ac:dyDescent="0.3">
      <c r="A809" s="221"/>
      <c r="B809" s="221"/>
      <c r="C809" s="221"/>
      <c r="D809" s="221"/>
      <c r="E809" s="221"/>
      <c r="F809" s="221"/>
      <c r="G809" s="221"/>
      <c r="H809" s="221"/>
      <c r="I809" s="221"/>
      <c r="J809" s="221"/>
      <c r="K809" s="221"/>
      <c r="L809" s="221"/>
      <c r="M809" s="221"/>
      <c r="N809" s="221"/>
      <c r="O809" s="221"/>
    </row>
    <row r="810" spans="1:15" ht="15.75" customHeight="1" x14ac:dyDescent="0.3">
      <c r="A810" s="221"/>
      <c r="B810" s="221"/>
      <c r="C810" s="221"/>
      <c r="D810" s="221"/>
      <c r="E810" s="221"/>
      <c r="F810" s="221"/>
      <c r="G810" s="221"/>
      <c r="H810" s="221"/>
      <c r="I810" s="221"/>
      <c r="J810" s="221"/>
      <c r="K810" s="221"/>
      <c r="L810" s="221"/>
      <c r="M810" s="221"/>
      <c r="N810" s="221"/>
      <c r="O810" s="221"/>
    </row>
    <row r="811" spans="1:15" ht="15.75" customHeight="1" x14ac:dyDescent="0.3">
      <c r="A811" s="221"/>
      <c r="B811" s="221"/>
      <c r="C811" s="221"/>
      <c r="D811" s="221"/>
      <c r="E811" s="221"/>
      <c r="F811" s="221"/>
      <c r="G811" s="221"/>
      <c r="H811" s="221"/>
      <c r="I811" s="221"/>
      <c r="J811" s="221"/>
      <c r="K811" s="221"/>
      <c r="L811" s="221"/>
      <c r="M811" s="221"/>
      <c r="N811" s="221"/>
      <c r="O811" s="221"/>
    </row>
    <row r="812" spans="1:15" ht="15.75" customHeight="1" x14ac:dyDescent="0.3">
      <c r="A812" s="221"/>
      <c r="B812" s="221"/>
      <c r="C812" s="221"/>
      <c r="D812" s="221"/>
      <c r="E812" s="221"/>
      <c r="F812" s="221"/>
      <c r="G812" s="221"/>
      <c r="H812" s="221"/>
      <c r="I812" s="221"/>
      <c r="J812" s="221"/>
      <c r="K812" s="221"/>
      <c r="L812" s="221"/>
      <c r="M812" s="221"/>
      <c r="N812" s="221"/>
      <c r="O812" s="221"/>
    </row>
    <row r="813" spans="1:15" ht="15.75" customHeight="1" x14ac:dyDescent="0.3">
      <c r="A813" s="221"/>
      <c r="B813" s="221"/>
      <c r="C813" s="221"/>
      <c r="D813" s="221"/>
      <c r="E813" s="221"/>
      <c r="F813" s="221"/>
      <c r="G813" s="221"/>
      <c r="H813" s="221"/>
      <c r="I813" s="221"/>
      <c r="J813" s="221"/>
      <c r="K813" s="221"/>
      <c r="L813" s="221"/>
      <c r="M813" s="221"/>
      <c r="N813" s="221"/>
      <c r="O813" s="221"/>
    </row>
    <row r="814" spans="1:15" ht="15.75" customHeight="1" x14ac:dyDescent="0.3">
      <c r="A814" s="221"/>
      <c r="B814" s="221"/>
      <c r="C814" s="221"/>
      <c r="D814" s="221"/>
      <c r="E814" s="221"/>
      <c r="F814" s="221"/>
      <c r="G814" s="221"/>
      <c r="H814" s="221"/>
      <c r="I814" s="221"/>
      <c r="J814" s="221"/>
      <c r="K814" s="221"/>
      <c r="L814" s="221"/>
      <c r="M814" s="221"/>
      <c r="N814" s="221"/>
      <c r="O814" s="221"/>
    </row>
    <row r="815" spans="1:15" ht="15.75" customHeight="1" x14ac:dyDescent="0.3">
      <c r="A815" s="221"/>
      <c r="B815" s="221"/>
      <c r="C815" s="221"/>
      <c r="D815" s="221"/>
      <c r="E815" s="221"/>
      <c r="F815" s="221"/>
      <c r="G815" s="221"/>
      <c r="H815" s="221"/>
      <c r="I815" s="221"/>
      <c r="J815" s="221"/>
      <c r="K815" s="221"/>
      <c r="L815" s="221"/>
      <c r="M815" s="221"/>
      <c r="N815" s="221"/>
      <c r="O815" s="221"/>
    </row>
    <row r="816" spans="1:15" ht="15.75" customHeight="1" x14ac:dyDescent="0.3">
      <c r="A816" s="221"/>
      <c r="B816" s="221"/>
      <c r="C816" s="221"/>
      <c r="D816" s="221"/>
      <c r="E816" s="221"/>
      <c r="F816" s="221"/>
      <c r="G816" s="221"/>
      <c r="H816" s="221"/>
      <c r="I816" s="221"/>
      <c r="J816" s="221"/>
      <c r="K816" s="221"/>
      <c r="L816" s="221"/>
      <c r="M816" s="221"/>
      <c r="N816" s="221"/>
      <c r="O816" s="221"/>
    </row>
    <row r="817" spans="1:15" ht="15.75" customHeight="1" x14ac:dyDescent="0.3">
      <c r="A817" s="221"/>
      <c r="B817" s="221"/>
      <c r="C817" s="221"/>
      <c r="D817" s="221"/>
      <c r="E817" s="221"/>
      <c r="F817" s="221"/>
      <c r="G817" s="221"/>
      <c r="H817" s="221"/>
      <c r="I817" s="221"/>
      <c r="J817" s="221"/>
      <c r="K817" s="221"/>
      <c r="L817" s="221"/>
      <c r="M817" s="221"/>
      <c r="N817" s="221"/>
      <c r="O817" s="221"/>
    </row>
    <row r="818" spans="1:15" ht="15.75" customHeight="1" x14ac:dyDescent="0.3">
      <c r="A818" s="221"/>
      <c r="B818" s="221"/>
      <c r="C818" s="221"/>
      <c r="D818" s="221"/>
      <c r="E818" s="221"/>
      <c r="F818" s="221"/>
      <c r="G818" s="221"/>
      <c r="H818" s="221"/>
      <c r="I818" s="221"/>
      <c r="J818" s="221"/>
      <c r="K818" s="221"/>
      <c r="L818" s="221"/>
      <c r="M818" s="221"/>
      <c r="N818" s="221"/>
      <c r="O818" s="221"/>
    </row>
    <row r="819" spans="1:15" ht="15.75" customHeight="1" x14ac:dyDescent="0.3">
      <c r="A819" s="221"/>
      <c r="B819" s="221"/>
      <c r="C819" s="221"/>
      <c r="D819" s="221"/>
      <c r="E819" s="221"/>
      <c r="F819" s="221"/>
      <c r="G819" s="221"/>
      <c r="H819" s="221"/>
      <c r="I819" s="221"/>
      <c r="J819" s="221"/>
      <c r="K819" s="221"/>
      <c r="L819" s="221"/>
      <c r="M819" s="221"/>
      <c r="N819" s="221"/>
      <c r="O819" s="221"/>
    </row>
    <row r="820" spans="1:15" ht="15.75" customHeight="1" x14ac:dyDescent="0.3">
      <c r="A820" s="221"/>
      <c r="B820" s="221"/>
      <c r="C820" s="221"/>
      <c r="D820" s="221"/>
      <c r="E820" s="221"/>
      <c r="F820" s="221"/>
      <c r="G820" s="221"/>
      <c r="H820" s="221"/>
      <c r="I820" s="221"/>
      <c r="J820" s="221"/>
      <c r="K820" s="221"/>
      <c r="L820" s="221"/>
      <c r="M820" s="221"/>
      <c r="N820" s="221"/>
      <c r="O820" s="221"/>
    </row>
    <row r="821" spans="1:15" ht="15.75" customHeight="1" x14ac:dyDescent="0.3">
      <c r="A821" s="221"/>
      <c r="B821" s="221"/>
      <c r="C821" s="221"/>
      <c r="D821" s="221"/>
      <c r="E821" s="221"/>
      <c r="F821" s="221"/>
      <c r="G821" s="221"/>
      <c r="H821" s="221"/>
      <c r="I821" s="221"/>
      <c r="J821" s="221"/>
      <c r="K821" s="221"/>
      <c r="L821" s="221"/>
      <c r="M821" s="221"/>
      <c r="N821" s="221"/>
      <c r="O821" s="221"/>
    </row>
    <row r="822" spans="1:15" ht="15.75" customHeight="1" x14ac:dyDescent="0.3">
      <c r="A822" s="221"/>
      <c r="B822" s="221"/>
      <c r="C822" s="221"/>
      <c r="D822" s="221"/>
      <c r="E822" s="221"/>
      <c r="F822" s="221"/>
      <c r="G822" s="221"/>
      <c r="H822" s="221"/>
      <c r="I822" s="221"/>
      <c r="J822" s="221"/>
      <c r="K822" s="221"/>
      <c r="L822" s="221"/>
      <c r="M822" s="221"/>
      <c r="N822" s="221"/>
      <c r="O822" s="221"/>
    </row>
    <row r="823" spans="1:15" ht="15.75" customHeight="1" x14ac:dyDescent="0.3">
      <c r="A823" s="221"/>
      <c r="B823" s="221"/>
      <c r="C823" s="221"/>
      <c r="D823" s="221"/>
      <c r="E823" s="221"/>
      <c r="F823" s="221"/>
      <c r="G823" s="221"/>
      <c r="H823" s="221"/>
      <c r="I823" s="221"/>
      <c r="J823" s="221"/>
      <c r="K823" s="221"/>
      <c r="L823" s="221"/>
      <c r="M823" s="221"/>
      <c r="N823" s="221"/>
      <c r="O823" s="221"/>
    </row>
    <row r="824" spans="1:15" ht="15.75" customHeight="1" x14ac:dyDescent="0.3">
      <c r="A824" s="221"/>
      <c r="B824" s="221"/>
      <c r="C824" s="221"/>
      <c r="D824" s="221"/>
      <c r="E824" s="221"/>
      <c r="F824" s="221"/>
      <c r="G824" s="221"/>
      <c r="H824" s="221"/>
      <c r="I824" s="221"/>
      <c r="J824" s="221"/>
      <c r="K824" s="221"/>
      <c r="L824" s="221"/>
      <c r="M824" s="221"/>
      <c r="N824" s="221"/>
      <c r="O824" s="221"/>
    </row>
    <row r="825" spans="1:15" ht="15.75" customHeight="1" x14ac:dyDescent="0.3">
      <c r="A825" s="221"/>
      <c r="B825" s="221"/>
      <c r="C825" s="221"/>
      <c r="D825" s="221"/>
      <c r="E825" s="221"/>
      <c r="F825" s="221"/>
      <c r="G825" s="221"/>
      <c r="H825" s="221"/>
      <c r="I825" s="221"/>
      <c r="J825" s="221"/>
      <c r="K825" s="221"/>
      <c r="L825" s="221"/>
      <c r="M825" s="221"/>
      <c r="N825" s="221"/>
      <c r="O825" s="221"/>
    </row>
    <row r="826" spans="1:15" ht="15.75" customHeight="1" x14ac:dyDescent="0.3">
      <c r="A826" s="221"/>
      <c r="B826" s="221"/>
      <c r="C826" s="221"/>
      <c r="D826" s="221"/>
      <c r="E826" s="221"/>
      <c r="F826" s="221"/>
      <c r="G826" s="221"/>
      <c r="H826" s="221"/>
      <c r="I826" s="221"/>
      <c r="J826" s="221"/>
      <c r="K826" s="221"/>
      <c r="L826" s="221"/>
      <c r="M826" s="221"/>
      <c r="N826" s="221"/>
      <c r="O826" s="221"/>
    </row>
    <row r="827" spans="1:15" ht="15.75" customHeight="1" x14ac:dyDescent="0.3">
      <c r="A827" s="221"/>
      <c r="B827" s="221"/>
      <c r="C827" s="221"/>
      <c r="D827" s="221"/>
      <c r="E827" s="221"/>
      <c r="F827" s="221"/>
      <c r="G827" s="221"/>
      <c r="H827" s="221"/>
      <c r="I827" s="221"/>
      <c r="J827" s="221"/>
      <c r="K827" s="221"/>
      <c r="L827" s="221"/>
      <c r="M827" s="221"/>
      <c r="N827" s="221"/>
      <c r="O827" s="221"/>
    </row>
    <row r="828" spans="1:15" ht="15.75" customHeight="1" x14ac:dyDescent="0.3">
      <c r="A828" s="221"/>
      <c r="B828" s="221"/>
      <c r="C828" s="221"/>
      <c r="D828" s="221"/>
      <c r="E828" s="221"/>
      <c r="F828" s="221"/>
      <c r="G828" s="221"/>
      <c r="H828" s="221"/>
      <c r="I828" s="221"/>
      <c r="J828" s="221"/>
      <c r="K828" s="221"/>
      <c r="L828" s="221"/>
      <c r="M828" s="221"/>
      <c r="N828" s="221"/>
      <c r="O828" s="221"/>
    </row>
    <row r="829" spans="1:15" ht="15.75" customHeight="1" x14ac:dyDescent="0.3">
      <c r="A829" s="221"/>
      <c r="B829" s="221"/>
      <c r="C829" s="221"/>
      <c r="D829" s="221"/>
      <c r="E829" s="221"/>
      <c r="F829" s="221"/>
      <c r="G829" s="221"/>
      <c r="H829" s="221"/>
      <c r="I829" s="221"/>
      <c r="J829" s="221"/>
      <c r="K829" s="221"/>
      <c r="L829" s="221"/>
      <c r="M829" s="221"/>
      <c r="N829" s="221"/>
      <c r="O829" s="221"/>
    </row>
    <row r="830" spans="1:15" ht="15.75" customHeight="1" x14ac:dyDescent="0.3">
      <c r="A830" s="221"/>
      <c r="B830" s="221"/>
      <c r="C830" s="221"/>
      <c r="D830" s="221"/>
      <c r="E830" s="221"/>
      <c r="F830" s="221"/>
      <c r="G830" s="221"/>
      <c r="H830" s="221"/>
      <c r="I830" s="221"/>
      <c r="J830" s="221"/>
      <c r="K830" s="221"/>
      <c r="L830" s="221"/>
      <c r="M830" s="221"/>
      <c r="N830" s="221"/>
      <c r="O830" s="221"/>
    </row>
    <row r="831" spans="1:15" ht="15.75" customHeight="1" x14ac:dyDescent="0.3">
      <c r="A831" s="221"/>
      <c r="B831" s="221"/>
      <c r="C831" s="221"/>
      <c r="D831" s="221"/>
      <c r="E831" s="221"/>
      <c r="F831" s="221"/>
      <c r="G831" s="221"/>
      <c r="H831" s="221"/>
      <c r="I831" s="221"/>
      <c r="J831" s="221"/>
      <c r="K831" s="221"/>
      <c r="L831" s="221"/>
      <c r="M831" s="221"/>
      <c r="N831" s="221"/>
      <c r="O831" s="221"/>
    </row>
    <row r="832" spans="1:15" ht="15.75" customHeight="1" x14ac:dyDescent="0.3">
      <c r="A832" s="221"/>
      <c r="B832" s="221"/>
      <c r="C832" s="221"/>
      <c r="D832" s="221"/>
      <c r="E832" s="221"/>
      <c r="F832" s="221"/>
      <c r="G832" s="221"/>
      <c r="H832" s="221"/>
      <c r="I832" s="221"/>
      <c r="J832" s="221"/>
      <c r="K832" s="221"/>
      <c r="L832" s="221"/>
      <c r="M832" s="221"/>
      <c r="N832" s="221"/>
      <c r="O832" s="221"/>
    </row>
    <row r="833" spans="1:15" ht="15.75" customHeight="1" x14ac:dyDescent="0.3">
      <c r="A833" s="221"/>
      <c r="B833" s="221"/>
      <c r="C833" s="221"/>
      <c r="D833" s="221"/>
      <c r="E833" s="221"/>
      <c r="F833" s="221"/>
      <c r="G833" s="221"/>
      <c r="H833" s="221"/>
      <c r="I833" s="221"/>
      <c r="J833" s="221"/>
      <c r="K833" s="221"/>
      <c r="L833" s="221"/>
      <c r="M833" s="221"/>
      <c r="N833" s="221"/>
      <c r="O833" s="221"/>
    </row>
    <row r="834" spans="1:15" ht="15.75" customHeight="1" x14ac:dyDescent="0.3">
      <c r="A834" s="221"/>
      <c r="B834" s="221"/>
      <c r="C834" s="221"/>
      <c r="D834" s="221"/>
      <c r="E834" s="221"/>
      <c r="F834" s="221"/>
      <c r="G834" s="221"/>
      <c r="H834" s="221"/>
      <c r="I834" s="221"/>
      <c r="J834" s="221"/>
      <c r="K834" s="221"/>
      <c r="L834" s="221"/>
      <c r="M834" s="221"/>
      <c r="N834" s="221"/>
      <c r="O834" s="221"/>
    </row>
    <row r="835" spans="1:15" ht="15.75" customHeight="1" x14ac:dyDescent="0.3">
      <c r="A835" s="221"/>
      <c r="B835" s="221"/>
      <c r="C835" s="221"/>
      <c r="D835" s="221"/>
      <c r="E835" s="221"/>
      <c r="F835" s="221"/>
      <c r="G835" s="221"/>
      <c r="H835" s="221"/>
      <c r="I835" s="221"/>
      <c r="J835" s="221"/>
      <c r="K835" s="221"/>
      <c r="L835" s="221"/>
      <c r="M835" s="221"/>
      <c r="N835" s="221"/>
      <c r="O835" s="221"/>
    </row>
    <row r="836" spans="1:15" ht="15.75" customHeight="1" x14ac:dyDescent="0.3">
      <c r="A836" s="221"/>
      <c r="B836" s="221"/>
      <c r="C836" s="221"/>
      <c r="D836" s="221"/>
      <c r="E836" s="221"/>
      <c r="F836" s="221"/>
      <c r="G836" s="221"/>
      <c r="H836" s="221"/>
      <c r="I836" s="221"/>
      <c r="J836" s="221"/>
      <c r="K836" s="221"/>
      <c r="L836" s="221"/>
      <c r="M836" s="221"/>
      <c r="N836" s="221"/>
      <c r="O836" s="221"/>
    </row>
    <row r="837" spans="1:15" ht="15.75" customHeight="1" x14ac:dyDescent="0.3">
      <c r="A837" s="221"/>
      <c r="B837" s="221"/>
      <c r="C837" s="221"/>
      <c r="D837" s="221"/>
      <c r="E837" s="221"/>
      <c r="F837" s="221"/>
      <c r="G837" s="221"/>
      <c r="H837" s="221"/>
      <c r="I837" s="221"/>
      <c r="J837" s="221"/>
      <c r="K837" s="221"/>
      <c r="L837" s="221"/>
      <c r="M837" s="221"/>
      <c r="N837" s="221"/>
      <c r="O837" s="221"/>
    </row>
    <row r="838" spans="1:15" ht="15.75" customHeight="1" x14ac:dyDescent="0.3">
      <c r="A838" s="221"/>
      <c r="B838" s="221"/>
      <c r="C838" s="221"/>
      <c r="D838" s="221"/>
      <c r="E838" s="221"/>
      <c r="F838" s="221"/>
      <c r="G838" s="221"/>
      <c r="H838" s="221"/>
      <c r="I838" s="221"/>
      <c r="J838" s="221"/>
      <c r="K838" s="221"/>
      <c r="L838" s="221"/>
      <c r="M838" s="221"/>
      <c r="N838" s="221"/>
      <c r="O838" s="221"/>
    </row>
    <row r="839" spans="1:15" ht="15.75" customHeight="1" x14ac:dyDescent="0.3">
      <c r="A839" s="221"/>
      <c r="B839" s="221"/>
      <c r="C839" s="221"/>
      <c r="D839" s="221"/>
      <c r="E839" s="221"/>
      <c r="F839" s="221"/>
      <c r="G839" s="221"/>
      <c r="H839" s="221"/>
      <c r="I839" s="221"/>
      <c r="J839" s="221"/>
      <c r="K839" s="221"/>
      <c r="L839" s="221"/>
      <c r="M839" s="221"/>
      <c r="N839" s="221"/>
      <c r="O839" s="221"/>
    </row>
    <row r="840" spans="1:15" ht="15.75" customHeight="1" x14ac:dyDescent="0.3">
      <c r="A840" s="221"/>
      <c r="B840" s="221"/>
      <c r="C840" s="221"/>
      <c r="D840" s="221"/>
      <c r="E840" s="221"/>
      <c r="F840" s="221"/>
      <c r="G840" s="221"/>
      <c r="H840" s="221"/>
      <c r="I840" s="221"/>
      <c r="J840" s="221"/>
      <c r="K840" s="221"/>
      <c r="L840" s="221"/>
      <c r="M840" s="221"/>
      <c r="N840" s="221"/>
      <c r="O840" s="221"/>
    </row>
    <row r="841" spans="1:15" ht="15.75" customHeight="1" x14ac:dyDescent="0.3">
      <c r="A841" s="221"/>
      <c r="B841" s="221"/>
      <c r="C841" s="221"/>
      <c r="D841" s="221"/>
      <c r="E841" s="221"/>
      <c r="F841" s="221"/>
      <c r="G841" s="221"/>
      <c r="H841" s="221"/>
      <c r="I841" s="221"/>
      <c r="J841" s="221"/>
      <c r="K841" s="221"/>
      <c r="L841" s="221"/>
      <c r="M841" s="221"/>
      <c r="N841" s="221"/>
      <c r="O841" s="221"/>
    </row>
    <row r="842" spans="1:15" ht="15.75" customHeight="1" x14ac:dyDescent="0.3">
      <c r="A842" s="221"/>
      <c r="B842" s="221"/>
      <c r="C842" s="221"/>
      <c r="D842" s="221"/>
      <c r="E842" s="221"/>
      <c r="F842" s="221"/>
      <c r="G842" s="221"/>
      <c r="H842" s="221"/>
      <c r="I842" s="221"/>
      <c r="J842" s="221"/>
      <c r="K842" s="221"/>
      <c r="L842" s="221"/>
      <c r="M842" s="221"/>
      <c r="N842" s="221"/>
      <c r="O842" s="221"/>
    </row>
    <row r="843" spans="1:15" ht="15.75" customHeight="1" x14ac:dyDescent="0.3">
      <c r="A843" s="221"/>
      <c r="B843" s="221"/>
      <c r="C843" s="221"/>
      <c r="D843" s="221"/>
      <c r="E843" s="221"/>
      <c r="F843" s="221"/>
      <c r="G843" s="221"/>
      <c r="H843" s="221"/>
      <c r="I843" s="221"/>
      <c r="J843" s="221"/>
      <c r="K843" s="221"/>
      <c r="L843" s="221"/>
      <c r="M843" s="221"/>
      <c r="N843" s="221"/>
      <c r="O843" s="221"/>
    </row>
    <row r="844" spans="1:15" ht="15.75" customHeight="1" x14ac:dyDescent="0.3">
      <c r="A844" s="221"/>
      <c r="B844" s="221"/>
      <c r="C844" s="221"/>
      <c r="D844" s="221"/>
      <c r="E844" s="221"/>
      <c r="F844" s="221"/>
      <c r="G844" s="221"/>
      <c r="H844" s="221"/>
      <c r="I844" s="221"/>
      <c r="J844" s="221"/>
      <c r="K844" s="221"/>
      <c r="L844" s="221"/>
      <c r="M844" s="221"/>
      <c r="N844" s="221"/>
      <c r="O844" s="221"/>
    </row>
    <row r="845" spans="1:15" ht="15.75" customHeight="1" x14ac:dyDescent="0.3">
      <c r="A845" s="221"/>
      <c r="B845" s="221"/>
      <c r="C845" s="221"/>
      <c r="D845" s="221"/>
      <c r="E845" s="221"/>
      <c r="F845" s="221"/>
      <c r="G845" s="221"/>
      <c r="H845" s="221"/>
      <c r="I845" s="221"/>
      <c r="J845" s="221"/>
      <c r="K845" s="221"/>
      <c r="L845" s="221"/>
      <c r="M845" s="221"/>
      <c r="N845" s="221"/>
      <c r="O845" s="221"/>
    </row>
    <row r="846" spans="1:15" ht="15.75" customHeight="1" x14ac:dyDescent="0.3">
      <c r="A846" s="221"/>
      <c r="B846" s="221"/>
      <c r="C846" s="221"/>
      <c r="D846" s="221"/>
      <c r="E846" s="221"/>
      <c r="F846" s="221"/>
      <c r="G846" s="221"/>
      <c r="H846" s="221"/>
      <c r="I846" s="221"/>
      <c r="J846" s="221"/>
      <c r="K846" s="221"/>
      <c r="L846" s="221"/>
      <c r="M846" s="221"/>
      <c r="N846" s="221"/>
      <c r="O846" s="221"/>
    </row>
    <row r="847" spans="1:15" ht="15.75" customHeight="1" x14ac:dyDescent="0.3">
      <c r="A847" s="221"/>
      <c r="B847" s="221"/>
      <c r="C847" s="221"/>
      <c r="D847" s="221"/>
      <c r="E847" s="221"/>
      <c r="F847" s="221"/>
      <c r="G847" s="221"/>
      <c r="H847" s="221"/>
      <c r="I847" s="221"/>
      <c r="J847" s="221"/>
      <c r="K847" s="221"/>
      <c r="L847" s="221"/>
      <c r="M847" s="221"/>
      <c r="N847" s="221"/>
      <c r="O847" s="221"/>
    </row>
    <row r="848" spans="1:15" ht="15.75" customHeight="1" x14ac:dyDescent="0.3">
      <c r="A848" s="221"/>
      <c r="B848" s="221"/>
      <c r="C848" s="221"/>
      <c r="D848" s="221"/>
      <c r="E848" s="221"/>
      <c r="F848" s="221"/>
      <c r="G848" s="221"/>
      <c r="H848" s="221"/>
      <c r="I848" s="221"/>
      <c r="J848" s="221"/>
      <c r="K848" s="221"/>
      <c r="L848" s="221"/>
      <c r="M848" s="221"/>
      <c r="N848" s="221"/>
      <c r="O848" s="221"/>
    </row>
    <row r="849" spans="1:15" ht="15.75" customHeight="1" x14ac:dyDescent="0.3">
      <c r="A849" s="221"/>
      <c r="B849" s="221"/>
      <c r="C849" s="221"/>
      <c r="D849" s="221"/>
      <c r="E849" s="221"/>
      <c r="F849" s="221"/>
      <c r="G849" s="221"/>
      <c r="H849" s="221"/>
      <c r="I849" s="221"/>
      <c r="J849" s="221"/>
      <c r="K849" s="221"/>
      <c r="L849" s="221"/>
      <c r="M849" s="221"/>
      <c r="N849" s="221"/>
      <c r="O849" s="221"/>
    </row>
    <row r="850" spans="1:15" ht="15.75" customHeight="1" x14ac:dyDescent="0.3">
      <c r="A850" s="221"/>
      <c r="B850" s="221"/>
      <c r="C850" s="221"/>
      <c r="D850" s="221"/>
      <c r="E850" s="221"/>
      <c r="F850" s="221"/>
      <c r="G850" s="221"/>
      <c r="H850" s="221"/>
      <c r="I850" s="221"/>
      <c r="J850" s="221"/>
      <c r="K850" s="221"/>
      <c r="L850" s="221"/>
      <c r="M850" s="221"/>
      <c r="N850" s="221"/>
      <c r="O850" s="221"/>
    </row>
    <row r="851" spans="1:15" ht="15.75" customHeight="1" x14ac:dyDescent="0.3">
      <c r="A851" s="221"/>
      <c r="B851" s="221"/>
      <c r="C851" s="221"/>
      <c r="D851" s="221"/>
      <c r="E851" s="221"/>
      <c r="F851" s="221"/>
      <c r="G851" s="221"/>
      <c r="H851" s="221"/>
      <c r="I851" s="221"/>
      <c r="J851" s="221"/>
      <c r="K851" s="221"/>
      <c r="L851" s="221"/>
      <c r="M851" s="221"/>
      <c r="N851" s="221"/>
      <c r="O851" s="221"/>
    </row>
    <row r="852" spans="1:15" ht="15.75" customHeight="1" x14ac:dyDescent="0.3">
      <c r="A852" s="221"/>
      <c r="B852" s="221"/>
      <c r="C852" s="221"/>
      <c r="D852" s="221"/>
      <c r="E852" s="221"/>
      <c r="F852" s="221"/>
      <c r="G852" s="221"/>
      <c r="H852" s="221"/>
      <c r="I852" s="221"/>
      <c r="J852" s="221"/>
      <c r="K852" s="221"/>
      <c r="L852" s="221"/>
      <c r="M852" s="221"/>
      <c r="N852" s="221"/>
      <c r="O852" s="221"/>
    </row>
    <row r="853" spans="1:15" ht="15.75" customHeight="1" x14ac:dyDescent="0.3">
      <c r="A853" s="221"/>
      <c r="B853" s="221"/>
      <c r="C853" s="221"/>
      <c r="D853" s="221"/>
      <c r="E853" s="221"/>
      <c r="F853" s="221"/>
      <c r="G853" s="221"/>
      <c r="H853" s="221"/>
      <c r="I853" s="221"/>
      <c r="J853" s="221"/>
      <c r="K853" s="221"/>
      <c r="L853" s="221"/>
      <c r="M853" s="221"/>
      <c r="N853" s="221"/>
      <c r="O853" s="221"/>
    </row>
    <row r="854" spans="1:15" ht="15.75" customHeight="1" x14ac:dyDescent="0.3">
      <c r="A854" s="221"/>
      <c r="B854" s="221"/>
      <c r="C854" s="221"/>
      <c r="D854" s="221"/>
      <c r="E854" s="221"/>
      <c r="F854" s="221"/>
      <c r="G854" s="221"/>
      <c r="H854" s="221"/>
      <c r="I854" s="221"/>
      <c r="J854" s="221"/>
      <c r="K854" s="221"/>
      <c r="L854" s="221"/>
      <c r="M854" s="221"/>
      <c r="N854" s="221"/>
      <c r="O854" s="221"/>
    </row>
    <row r="855" spans="1:15" ht="15.75" customHeight="1" x14ac:dyDescent="0.3">
      <c r="A855" s="221"/>
      <c r="B855" s="221"/>
      <c r="C855" s="221"/>
      <c r="D855" s="221"/>
      <c r="E855" s="221"/>
      <c r="F855" s="221"/>
      <c r="G855" s="221"/>
      <c r="H855" s="221"/>
      <c r="I855" s="221"/>
      <c r="J855" s="221"/>
      <c r="K855" s="221"/>
      <c r="L855" s="221"/>
      <c r="M855" s="221"/>
      <c r="N855" s="221"/>
      <c r="O855" s="221"/>
    </row>
    <row r="856" spans="1:15" ht="15.75" customHeight="1" x14ac:dyDescent="0.3">
      <c r="A856" s="221"/>
      <c r="B856" s="221"/>
      <c r="C856" s="221"/>
      <c r="D856" s="221"/>
      <c r="E856" s="221"/>
      <c r="F856" s="221"/>
      <c r="G856" s="221"/>
      <c r="H856" s="221"/>
      <c r="I856" s="221"/>
      <c r="J856" s="221"/>
      <c r="K856" s="221"/>
      <c r="L856" s="221"/>
      <c r="M856" s="221"/>
      <c r="N856" s="221"/>
      <c r="O856" s="221"/>
    </row>
    <row r="857" spans="1:15" ht="15.75" customHeight="1" x14ac:dyDescent="0.3">
      <c r="A857" s="221"/>
      <c r="B857" s="221"/>
      <c r="C857" s="221"/>
      <c r="D857" s="221"/>
      <c r="E857" s="221"/>
      <c r="F857" s="221"/>
      <c r="G857" s="221"/>
      <c r="H857" s="221"/>
      <c r="I857" s="221"/>
      <c r="J857" s="221"/>
      <c r="K857" s="221"/>
      <c r="L857" s="221"/>
      <c r="M857" s="221"/>
      <c r="N857" s="221"/>
      <c r="O857" s="221"/>
    </row>
    <row r="858" spans="1:15" ht="15.75" customHeight="1" x14ac:dyDescent="0.3">
      <c r="A858" s="221"/>
      <c r="B858" s="221"/>
      <c r="C858" s="221"/>
      <c r="D858" s="221"/>
      <c r="E858" s="221"/>
      <c r="F858" s="221"/>
      <c r="G858" s="221"/>
      <c r="H858" s="221"/>
      <c r="I858" s="221"/>
      <c r="J858" s="221"/>
      <c r="K858" s="221"/>
      <c r="L858" s="221"/>
      <c r="M858" s="221"/>
      <c r="N858" s="221"/>
      <c r="O858" s="221"/>
    </row>
    <row r="859" spans="1:15" ht="15.75" customHeight="1" x14ac:dyDescent="0.3">
      <c r="A859" s="221"/>
      <c r="B859" s="221"/>
      <c r="C859" s="221"/>
      <c r="D859" s="221"/>
      <c r="E859" s="221"/>
      <c r="F859" s="221"/>
      <c r="G859" s="221"/>
      <c r="H859" s="221"/>
      <c r="I859" s="221"/>
      <c r="J859" s="221"/>
      <c r="K859" s="221"/>
      <c r="L859" s="221"/>
      <c r="M859" s="221"/>
      <c r="N859" s="221"/>
      <c r="O859" s="221"/>
    </row>
    <row r="860" spans="1:15" ht="15.75" customHeight="1" x14ac:dyDescent="0.3">
      <c r="A860" s="221"/>
      <c r="B860" s="221"/>
      <c r="C860" s="221"/>
      <c r="D860" s="221"/>
      <c r="E860" s="221"/>
      <c r="F860" s="221"/>
      <c r="G860" s="221"/>
      <c r="H860" s="221"/>
      <c r="I860" s="221"/>
      <c r="J860" s="221"/>
      <c r="K860" s="221"/>
      <c r="L860" s="221"/>
      <c r="M860" s="221"/>
      <c r="N860" s="221"/>
      <c r="O860" s="221"/>
    </row>
    <row r="861" spans="1:15" ht="15.75" customHeight="1" x14ac:dyDescent="0.3">
      <c r="A861" s="221"/>
      <c r="B861" s="221"/>
      <c r="C861" s="221"/>
      <c r="D861" s="221"/>
      <c r="E861" s="221"/>
      <c r="F861" s="221"/>
      <c r="G861" s="221"/>
      <c r="H861" s="221"/>
      <c r="I861" s="221"/>
      <c r="J861" s="221"/>
      <c r="K861" s="221"/>
      <c r="L861" s="221"/>
      <c r="M861" s="221"/>
      <c r="N861" s="221"/>
      <c r="O861" s="221"/>
    </row>
    <row r="862" spans="1:15" ht="15.75" customHeight="1" x14ac:dyDescent="0.3">
      <c r="A862" s="221"/>
      <c r="B862" s="221"/>
      <c r="C862" s="221"/>
      <c r="D862" s="221"/>
      <c r="E862" s="221"/>
      <c r="F862" s="221"/>
      <c r="G862" s="221"/>
      <c r="H862" s="221"/>
      <c r="I862" s="221"/>
      <c r="J862" s="221"/>
      <c r="K862" s="221"/>
      <c r="L862" s="221"/>
      <c r="M862" s="221"/>
      <c r="N862" s="221"/>
      <c r="O862" s="221"/>
    </row>
    <row r="863" spans="1:15" ht="15.75" customHeight="1" x14ac:dyDescent="0.3">
      <c r="A863" s="221"/>
      <c r="B863" s="221"/>
      <c r="C863" s="221"/>
      <c r="D863" s="221"/>
      <c r="E863" s="221"/>
      <c r="F863" s="221"/>
      <c r="G863" s="221"/>
      <c r="H863" s="221"/>
      <c r="I863" s="221"/>
      <c r="J863" s="221"/>
      <c r="K863" s="221"/>
      <c r="L863" s="221"/>
      <c r="M863" s="221"/>
      <c r="N863" s="221"/>
      <c r="O863" s="221"/>
    </row>
    <row r="864" spans="1:15" ht="15.75" customHeight="1" x14ac:dyDescent="0.3">
      <c r="A864" s="221"/>
      <c r="B864" s="221"/>
      <c r="C864" s="221"/>
      <c r="D864" s="221"/>
      <c r="E864" s="221"/>
      <c r="F864" s="221"/>
      <c r="G864" s="221"/>
      <c r="H864" s="221"/>
      <c r="I864" s="221"/>
      <c r="J864" s="221"/>
      <c r="K864" s="221"/>
      <c r="L864" s="221"/>
      <c r="M864" s="221"/>
      <c r="N864" s="221"/>
      <c r="O864" s="221"/>
    </row>
    <row r="865" spans="1:15" ht="15.75" customHeight="1" x14ac:dyDescent="0.3">
      <c r="A865" s="221"/>
      <c r="B865" s="221"/>
      <c r="C865" s="221"/>
      <c r="D865" s="221"/>
      <c r="E865" s="221"/>
      <c r="F865" s="221"/>
      <c r="G865" s="221"/>
      <c r="H865" s="221"/>
      <c r="I865" s="221"/>
      <c r="J865" s="221"/>
      <c r="K865" s="221"/>
      <c r="L865" s="221"/>
      <c r="M865" s="221"/>
      <c r="N865" s="221"/>
      <c r="O865" s="221"/>
    </row>
    <row r="866" spans="1:15" ht="15.75" customHeight="1" x14ac:dyDescent="0.3">
      <c r="A866" s="221"/>
      <c r="B866" s="221"/>
      <c r="C866" s="221"/>
      <c r="D866" s="221"/>
      <c r="E866" s="221"/>
      <c r="F866" s="221"/>
      <c r="G866" s="221"/>
      <c r="H866" s="221"/>
      <c r="I866" s="221"/>
      <c r="J866" s="221"/>
      <c r="K866" s="221"/>
      <c r="L866" s="221"/>
      <c r="M866" s="221"/>
      <c r="N866" s="221"/>
      <c r="O866" s="221"/>
    </row>
    <row r="867" spans="1:15" ht="15.75" customHeight="1" x14ac:dyDescent="0.3">
      <c r="A867" s="221"/>
      <c r="B867" s="221"/>
      <c r="C867" s="221"/>
      <c r="D867" s="221"/>
      <c r="E867" s="221"/>
      <c r="F867" s="221"/>
      <c r="G867" s="221"/>
      <c r="H867" s="221"/>
      <c r="I867" s="221"/>
      <c r="J867" s="221"/>
      <c r="K867" s="221"/>
      <c r="L867" s="221"/>
      <c r="M867" s="221"/>
      <c r="N867" s="221"/>
      <c r="O867" s="221"/>
    </row>
    <row r="868" spans="1:15" ht="15.75" customHeight="1" x14ac:dyDescent="0.3">
      <c r="A868" s="221"/>
      <c r="B868" s="221"/>
      <c r="C868" s="221"/>
      <c r="D868" s="221"/>
      <c r="E868" s="221"/>
      <c r="F868" s="221"/>
      <c r="G868" s="221"/>
      <c r="H868" s="221"/>
      <c r="I868" s="221"/>
      <c r="J868" s="221"/>
      <c r="K868" s="221"/>
      <c r="L868" s="221"/>
      <c r="M868" s="221"/>
      <c r="N868" s="221"/>
      <c r="O868" s="221"/>
    </row>
    <row r="869" spans="1:15" ht="15.75" customHeight="1" x14ac:dyDescent="0.3">
      <c r="A869" s="221"/>
      <c r="B869" s="221"/>
      <c r="C869" s="221"/>
      <c r="D869" s="221"/>
      <c r="E869" s="221"/>
      <c r="F869" s="221"/>
      <c r="G869" s="221"/>
      <c r="H869" s="221"/>
      <c r="I869" s="221"/>
      <c r="J869" s="221"/>
      <c r="K869" s="221"/>
      <c r="L869" s="221"/>
      <c r="M869" s="221"/>
      <c r="N869" s="221"/>
      <c r="O869" s="221"/>
    </row>
    <row r="870" spans="1:15" ht="15.75" customHeight="1" x14ac:dyDescent="0.3">
      <c r="A870" s="221"/>
      <c r="B870" s="221"/>
      <c r="C870" s="221"/>
      <c r="D870" s="221"/>
      <c r="E870" s="221"/>
      <c r="F870" s="221"/>
      <c r="G870" s="221"/>
      <c r="H870" s="221"/>
      <c r="I870" s="221"/>
      <c r="J870" s="221"/>
      <c r="K870" s="221"/>
      <c r="L870" s="221"/>
      <c r="M870" s="221"/>
      <c r="N870" s="221"/>
      <c r="O870" s="221"/>
    </row>
    <row r="871" spans="1:15" ht="15.75" customHeight="1" x14ac:dyDescent="0.3">
      <c r="A871" s="221"/>
      <c r="B871" s="221"/>
      <c r="C871" s="221"/>
      <c r="D871" s="221"/>
      <c r="E871" s="221"/>
      <c r="F871" s="221"/>
      <c r="G871" s="221"/>
      <c r="H871" s="221"/>
      <c r="I871" s="221"/>
      <c r="J871" s="221"/>
      <c r="K871" s="221"/>
      <c r="L871" s="221"/>
      <c r="M871" s="221"/>
      <c r="N871" s="221"/>
      <c r="O871" s="221"/>
    </row>
    <row r="872" spans="1:15" ht="15.75" customHeight="1" x14ac:dyDescent="0.3">
      <c r="A872" s="221"/>
      <c r="B872" s="221"/>
      <c r="C872" s="221"/>
      <c r="D872" s="221"/>
      <c r="E872" s="221"/>
      <c r="F872" s="221"/>
      <c r="G872" s="221"/>
      <c r="H872" s="221"/>
      <c r="I872" s="221"/>
      <c r="J872" s="221"/>
      <c r="K872" s="221"/>
      <c r="L872" s="221"/>
      <c r="M872" s="221"/>
      <c r="N872" s="221"/>
      <c r="O872" s="221"/>
    </row>
    <row r="873" spans="1:15" ht="15.75" customHeight="1" x14ac:dyDescent="0.3">
      <c r="A873" s="221"/>
      <c r="B873" s="221"/>
      <c r="C873" s="221"/>
      <c r="D873" s="221"/>
      <c r="E873" s="221"/>
      <c r="F873" s="221"/>
      <c r="G873" s="221"/>
      <c r="H873" s="221"/>
      <c r="I873" s="221"/>
      <c r="J873" s="221"/>
      <c r="K873" s="221"/>
      <c r="L873" s="221"/>
      <c r="M873" s="221"/>
      <c r="N873" s="221"/>
      <c r="O873" s="221"/>
    </row>
    <row r="874" spans="1:15" ht="15.75" customHeight="1" x14ac:dyDescent="0.3">
      <c r="A874" s="221"/>
      <c r="B874" s="221"/>
      <c r="C874" s="221"/>
      <c r="D874" s="221"/>
      <c r="E874" s="221"/>
      <c r="F874" s="221"/>
      <c r="G874" s="221"/>
      <c r="H874" s="221"/>
      <c r="I874" s="221"/>
      <c r="J874" s="221"/>
      <c r="K874" s="221"/>
      <c r="L874" s="221"/>
      <c r="M874" s="221"/>
      <c r="N874" s="221"/>
      <c r="O874" s="221"/>
    </row>
    <row r="875" spans="1:15" ht="15.75" customHeight="1" x14ac:dyDescent="0.3">
      <c r="A875" s="221"/>
      <c r="B875" s="221"/>
      <c r="C875" s="221"/>
      <c r="D875" s="221"/>
      <c r="E875" s="221"/>
      <c r="F875" s="221"/>
      <c r="G875" s="221"/>
      <c r="H875" s="221"/>
      <c r="I875" s="221"/>
      <c r="J875" s="221"/>
      <c r="K875" s="221"/>
      <c r="L875" s="221"/>
      <c r="M875" s="221"/>
      <c r="N875" s="221"/>
      <c r="O875" s="221"/>
    </row>
    <row r="876" spans="1:15" ht="15.75" customHeight="1" x14ac:dyDescent="0.3">
      <c r="A876" s="221"/>
      <c r="B876" s="221"/>
      <c r="C876" s="221"/>
      <c r="D876" s="221"/>
      <c r="E876" s="221"/>
      <c r="F876" s="221"/>
      <c r="G876" s="221"/>
      <c r="H876" s="221"/>
      <c r="I876" s="221"/>
      <c r="J876" s="221"/>
      <c r="K876" s="221"/>
      <c r="L876" s="221"/>
      <c r="M876" s="221"/>
      <c r="N876" s="221"/>
      <c r="O876" s="221"/>
    </row>
    <row r="877" spans="1:15" ht="15.75" customHeight="1" x14ac:dyDescent="0.3">
      <c r="A877" s="221"/>
      <c r="B877" s="221"/>
      <c r="C877" s="221"/>
      <c r="D877" s="221"/>
      <c r="E877" s="221"/>
      <c r="F877" s="221"/>
      <c r="G877" s="221"/>
      <c r="H877" s="221"/>
      <c r="I877" s="221"/>
      <c r="J877" s="221"/>
      <c r="K877" s="221"/>
      <c r="L877" s="221"/>
      <c r="M877" s="221"/>
      <c r="N877" s="221"/>
      <c r="O877" s="221"/>
    </row>
    <row r="878" spans="1:15" ht="15.75" customHeight="1" x14ac:dyDescent="0.3">
      <c r="A878" s="221"/>
      <c r="B878" s="221"/>
      <c r="C878" s="221"/>
      <c r="D878" s="221"/>
      <c r="E878" s="221"/>
      <c r="F878" s="221"/>
      <c r="G878" s="221"/>
      <c r="H878" s="221"/>
      <c r="I878" s="221"/>
      <c r="J878" s="221"/>
      <c r="K878" s="221"/>
      <c r="L878" s="221"/>
      <c r="M878" s="221"/>
      <c r="N878" s="221"/>
      <c r="O878" s="221"/>
    </row>
    <row r="879" spans="1:15" ht="15.75" customHeight="1" x14ac:dyDescent="0.3">
      <c r="A879" s="221"/>
      <c r="B879" s="221"/>
      <c r="C879" s="221"/>
      <c r="D879" s="221"/>
      <c r="E879" s="221"/>
      <c r="F879" s="221"/>
      <c r="G879" s="221"/>
      <c r="H879" s="221"/>
      <c r="I879" s="221"/>
      <c r="J879" s="221"/>
      <c r="K879" s="221"/>
      <c r="L879" s="221"/>
      <c r="M879" s="221"/>
      <c r="N879" s="221"/>
      <c r="O879" s="221"/>
    </row>
    <row r="880" spans="1:15" ht="15.75" customHeight="1" x14ac:dyDescent="0.3">
      <c r="A880" s="221"/>
      <c r="B880" s="221"/>
      <c r="C880" s="221"/>
      <c r="D880" s="221"/>
      <c r="E880" s="221"/>
      <c r="F880" s="221"/>
      <c r="G880" s="221"/>
      <c r="H880" s="221"/>
      <c r="I880" s="221"/>
      <c r="J880" s="221"/>
      <c r="K880" s="221"/>
      <c r="L880" s="221"/>
      <c r="M880" s="221"/>
      <c r="N880" s="221"/>
      <c r="O880" s="221"/>
    </row>
    <row r="881" spans="1:15" ht="15.75" customHeight="1" x14ac:dyDescent="0.3">
      <c r="A881" s="221"/>
      <c r="B881" s="221"/>
      <c r="C881" s="221"/>
      <c r="D881" s="221"/>
      <c r="E881" s="221"/>
      <c r="F881" s="221"/>
      <c r="G881" s="221"/>
      <c r="H881" s="221"/>
      <c r="I881" s="221"/>
      <c r="J881" s="221"/>
      <c r="K881" s="221"/>
      <c r="L881" s="221"/>
      <c r="M881" s="221"/>
      <c r="N881" s="221"/>
      <c r="O881" s="221"/>
    </row>
    <row r="882" spans="1:15" ht="15.75" customHeight="1" x14ac:dyDescent="0.3">
      <c r="A882" s="221"/>
      <c r="B882" s="221"/>
      <c r="C882" s="221"/>
      <c r="D882" s="221"/>
      <c r="E882" s="221"/>
      <c r="F882" s="221"/>
      <c r="G882" s="221"/>
      <c r="H882" s="221"/>
      <c r="I882" s="221"/>
      <c r="J882" s="221"/>
      <c r="K882" s="221"/>
      <c r="L882" s="221"/>
      <c r="M882" s="221"/>
      <c r="N882" s="221"/>
      <c r="O882" s="221"/>
    </row>
    <row r="883" spans="1:15" ht="15.75" customHeight="1" x14ac:dyDescent="0.3">
      <c r="A883" s="221"/>
      <c r="B883" s="221"/>
      <c r="C883" s="221"/>
      <c r="D883" s="221"/>
      <c r="E883" s="221"/>
      <c r="F883" s="221"/>
      <c r="G883" s="221"/>
      <c r="H883" s="221"/>
      <c r="I883" s="221"/>
      <c r="J883" s="221"/>
      <c r="K883" s="221"/>
      <c r="L883" s="221"/>
      <c r="M883" s="221"/>
      <c r="N883" s="221"/>
      <c r="O883" s="221"/>
    </row>
    <row r="884" spans="1:15" ht="15.75" customHeight="1" x14ac:dyDescent="0.3">
      <c r="A884" s="221"/>
      <c r="B884" s="221"/>
      <c r="C884" s="221"/>
      <c r="D884" s="221"/>
      <c r="E884" s="221"/>
      <c r="F884" s="221"/>
      <c r="G884" s="221"/>
      <c r="H884" s="221"/>
      <c r="I884" s="221"/>
      <c r="J884" s="221"/>
      <c r="K884" s="221"/>
      <c r="L884" s="221"/>
      <c r="M884" s="221"/>
      <c r="N884" s="221"/>
      <c r="O884" s="221"/>
    </row>
    <row r="885" spans="1:15" ht="15.75" customHeight="1" x14ac:dyDescent="0.3">
      <c r="A885" s="221"/>
      <c r="B885" s="221"/>
      <c r="C885" s="221"/>
      <c r="D885" s="221"/>
      <c r="E885" s="221"/>
      <c r="F885" s="221"/>
      <c r="G885" s="221"/>
      <c r="H885" s="221"/>
      <c r="I885" s="221"/>
      <c r="J885" s="221"/>
      <c r="K885" s="221"/>
      <c r="L885" s="221"/>
      <c r="M885" s="221"/>
      <c r="N885" s="221"/>
      <c r="O885" s="221"/>
    </row>
    <row r="886" spans="1:15" ht="15.75" customHeight="1" x14ac:dyDescent="0.3">
      <c r="A886" s="221"/>
      <c r="B886" s="221"/>
      <c r="C886" s="221"/>
      <c r="D886" s="221"/>
      <c r="E886" s="221"/>
      <c r="F886" s="221"/>
      <c r="G886" s="221"/>
      <c r="H886" s="221"/>
      <c r="I886" s="221"/>
      <c r="J886" s="221"/>
      <c r="K886" s="221"/>
      <c r="L886" s="221"/>
      <c r="M886" s="221"/>
      <c r="N886" s="221"/>
      <c r="O886" s="221"/>
    </row>
    <row r="887" spans="1:15" ht="15.75" customHeight="1" x14ac:dyDescent="0.3">
      <c r="A887" s="221"/>
      <c r="B887" s="221"/>
      <c r="C887" s="221"/>
      <c r="D887" s="221"/>
      <c r="E887" s="221"/>
      <c r="F887" s="221"/>
      <c r="G887" s="221"/>
      <c r="H887" s="221"/>
      <c r="I887" s="221"/>
      <c r="J887" s="221"/>
      <c r="K887" s="221"/>
      <c r="L887" s="221"/>
      <c r="M887" s="221"/>
      <c r="N887" s="221"/>
      <c r="O887" s="221"/>
    </row>
    <row r="888" spans="1:15" ht="15.75" customHeight="1" x14ac:dyDescent="0.3">
      <c r="A888" s="221"/>
      <c r="B888" s="221"/>
      <c r="C888" s="221"/>
      <c r="D888" s="221"/>
      <c r="E888" s="221"/>
      <c r="F888" s="221"/>
      <c r="G888" s="221"/>
      <c r="H888" s="221"/>
      <c r="I888" s="221"/>
      <c r="J888" s="221"/>
      <c r="K888" s="221"/>
      <c r="L888" s="221"/>
      <c r="M888" s="221"/>
      <c r="N888" s="221"/>
      <c r="O888" s="221"/>
    </row>
    <row r="889" spans="1:15" ht="15.75" customHeight="1" x14ac:dyDescent="0.3">
      <c r="A889" s="221"/>
      <c r="B889" s="221"/>
      <c r="C889" s="221"/>
      <c r="D889" s="221"/>
      <c r="E889" s="221"/>
      <c r="F889" s="221"/>
      <c r="G889" s="221"/>
      <c r="H889" s="221"/>
      <c r="I889" s="221"/>
      <c r="J889" s="221"/>
      <c r="K889" s="221"/>
      <c r="L889" s="221"/>
      <c r="M889" s="221"/>
      <c r="N889" s="221"/>
      <c r="O889" s="221"/>
    </row>
    <row r="890" spans="1:15" ht="15.75" customHeight="1" x14ac:dyDescent="0.3">
      <c r="A890" s="221"/>
      <c r="B890" s="221"/>
      <c r="C890" s="221"/>
      <c r="D890" s="221"/>
      <c r="E890" s="221"/>
      <c r="F890" s="221"/>
      <c r="G890" s="221"/>
      <c r="H890" s="221"/>
      <c r="I890" s="221"/>
      <c r="J890" s="221"/>
      <c r="K890" s="221"/>
      <c r="L890" s="221"/>
      <c r="M890" s="221"/>
      <c r="N890" s="221"/>
      <c r="O890" s="221"/>
    </row>
    <row r="891" spans="1:15" ht="15.75" customHeight="1" x14ac:dyDescent="0.3">
      <c r="A891" s="221"/>
      <c r="B891" s="221"/>
      <c r="C891" s="221"/>
      <c r="D891" s="221"/>
      <c r="E891" s="221"/>
      <c r="F891" s="221"/>
      <c r="G891" s="221"/>
      <c r="H891" s="221"/>
      <c r="I891" s="221"/>
      <c r="J891" s="221"/>
      <c r="K891" s="221"/>
      <c r="L891" s="221"/>
      <c r="M891" s="221"/>
      <c r="N891" s="221"/>
      <c r="O891" s="221"/>
    </row>
    <row r="892" spans="1:15" ht="15.75" customHeight="1" x14ac:dyDescent="0.3">
      <c r="A892" s="221"/>
      <c r="B892" s="221"/>
      <c r="C892" s="221"/>
      <c r="D892" s="221"/>
      <c r="E892" s="221"/>
      <c r="F892" s="221"/>
      <c r="G892" s="221"/>
      <c r="H892" s="221"/>
      <c r="I892" s="221"/>
      <c r="J892" s="221"/>
      <c r="K892" s="221"/>
      <c r="L892" s="221"/>
      <c r="M892" s="221"/>
      <c r="N892" s="221"/>
      <c r="O892" s="221"/>
    </row>
    <row r="893" spans="1:15" ht="15.75" customHeight="1" x14ac:dyDescent="0.3">
      <c r="A893" s="221"/>
      <c r="B893" s="221"/>
      <c r="C893" s="221"/>
      <c r="D893" s="221"/>
      <c r="E893" s="221"/>
      <c r="F893" s="221"/>
      <c r="G893" s="221"/>
      <c r="H893" s="221"/>
      <c r="I893" s="221"/>
      <c r="J893" s="221"/>
      <c r="K893" s="221"/>
      <c r="L893" s="221"/>
      <c r="M893" s="221"/>
      <c r="N893" s="221"/>
      <c r="O893" s="221"/>
    </row>
    <row r="894" spans="1:15" ht="15.75" customHeight="1" x14ac:dyDescent="0.3">
      <c r="A894" s="221"/>
      <c r="B894" s="221"/>
      <c r="C894" s="221"/>
      <c r="D894" s="221"/>
      <c r="E894" s="221"/>
      <c r="F894" s="221"/>
      <c r="G894" s="221"/>
      <c r="H894" s="221"/>
      <c r="I894" s="221"/>
      <c r="J894" s="221"/>
      <c r="K894" s="221"/>
      <c r="L894" s="221"/>
      <c r="M894" s="221"/>
      <c r="N894" s="221"/>
      <c r="O894" s="221"/>
    </row>
    <row r="895" spans="1:15" ht="15.75" customHeight="1" x14ac:dyDescent="0.3">
      <c r="A895" s="221"/>
      <c r="B895" s="221"/>
      <c r="C895" s="221"/>
      <c r="D895" s="221"/>
      <c r="E895" s="221"/>
      <c r="F895" s="221"/>
      <c r="G895" s="221"/>
      <c r="H895" s="221"/>
      <c r="I895" s="221"/>
      <c r="J895" s="221"/>
      <c r="K895" s="221"/>
      <c r="L895" s="221"/>
      <c r="M895" s="221"/>
      <c r="N895" s="221"/>
      <c r="O895" s="221"/>
    </row>
    <row r="896" spans="1:15" ht="15.75" customHeight="1" x14ac:dyDescent="0.3">
      <c r="A896" s="221"/>
      <c r="B896" s="221"/>
      <c r="C896" s="221"/>
      <c r="D896" s="221"/>
      <c r="E896" s="221"/>
      <c r="F896" s="221"/>
      <c r="G896" s="221"/>
      <c r="H896" s="221"/>
      <c r="I896" s="221"/>
      <c r="J896" s="221"/>
      <c r="K896" s="221"/>
      <c r="L896" s="221"/>
      <c r="M896" s="221"/>
      <c r="N896" s="221"/>
      <c r="O896" s="221"/>
    </row>
    <row r="897" spans="1:15" ht="15.75" customHeight="1" x14ac:dyDescent="0.3">
      <c r="A897" s="221"/>
      <c r="B897" s="221"/>
      <c r="C897" s="221"/>
      <c r="D897" s="221"/>
      <c r="E897" s="221"/>
      <c r="F897" s="221"/>
      <c r="G897" s="221"/>
      <c r="H897" s="221"/>
      <c r="I897" s="221"/>
      <c r="J897" s="221"/>
      <c r="K897" s="221"/>
      <c r="L897" s="221"/>
      <c r="M897" s="221"/>
      <c r="N897" s="221"/>
      <c r="O897" s="221"/>
    </row>
    <row r="898" spans="1:15" ht="15.75" customHeight="1" x14ac:dyDescent="0.3">
      <c r="A898" s="221"/>
      <c r="B898" s="221"/>
      <c r="C898" s="221"/>
      <c r="D898" s="221"/>
      <c r="E898" s="221"/>
      <c r="F898" s="221"/>
      <c r="G898" s="221"/>
      <c r="H898" s="221"/>
      <c r="I898" s="221"/>
      <c r="J898" s="221"/>
      <c r="K898" s="221"/>
      <c r="L898" s="221"/>
      <c r="M898" s="221"/>
      <c r="N898" s="221"/>
      <c r="O898" s="221"/>
    </row>
    <row r="899" spans="1:15" ht="15.75" customHeight="1" x14ac:dyDescent="0.3">
      <c r="A899" s="221"/>
      <c r="B899" s="221"/>
      <c r="C899" s="221"/>
      <c r="D899" s="221"/>
      <c r="E899" s="221"/>
      <c r="F899" s="221"/>
      <c r="G899" s="221"/>
      <c r="H899" s="221"/>
      <c r="I899" s="221"/>
      <c r="J899" s="221"/>
      <c r="K899" s="221"/>
      <c r="L899" s="221"/>
      <c r="M899" s="221"/>
      <c r="N899" s="221"/>
      <c r="O899" s="221"/>
    </row>
    <row r="900" spans="1:15" ht="15.75" customHeight="1" x14ac:dyDescent="0.3">
      <c r="A900" s="221"/>
      <c r="B900" s="221"/>
      <c r="C900" s="221"/>
      <c r="D900" s="221"/>
      <c r="E900" s="221"/>
      <c r="F900" s="221"/>
      <c r="G900" s="221"/>
      <c r="H900" s="221"/>
      <c r="I900" s="221"/>
      <c r="J900" s="221"/>
      <c r="K900" s="221"/>
      <c r="L900" s="221"/>
      <c r="M900" s="221"/>
      <c r="N900" s="221"/>
      <c r="O900" s="221"/>
    </row>
    <row r="901" spans="1:15" ht="15.75" customHeight="1" x14ac:dyDescent="0.3">
      <c r="A901" s="221"/>
      <c r="B901" s="221"/>
      <c r="C901" s="221"/>
      <c r="D901" s="221"/>
      <c r="E901" s="221"/>
      <c r="F901" s="221"/>
      <c r="G901" s="221"/>
      <c r="H901" s="221"/>
      <c r="I901" s="221"/>
      <c r="J901" s="221"/>
      <c r="K901" s="221"/>
      <c r="L901" s="221"/>
      <c r="M901" s="221"/>
      <c r="N901" s="221"/>
      <c r="O901" s="221"/>
    </row>
    <row r="902" spans="1:15" ht="15.75" customHeight="1" x14ac:dyDescent="0.3">
      <c r="A902" s="221"/>
      <c r="B902" s="221"/>
      <c r="C902" s="221"/>
      <c r="D902" s="221"/>
      <c r="E902" s="221"/>
      <c r="F902" s="221"/>
      <c r="G902" s="221"/>
      <c r="H902" s="221"/>
      <c r="I902" s="221"/>
      <c r="J902" s="221"/>
      <c r="K902" s="221"/>
      <c r="L902" s="221"/>
      <c r="M902" s="221"/>
      <c r="N902" s="221"/>
      <c r="O902" s="221"/>
    </row>
    <row r="903" spans="1:15" ht="15.75" customHeight="1" x14ac:dyDescent="0.3">
      <c r="A903" s="221"/>
      <c r="B903" s="221"/>
      <c r="C903" s="221"/>
      <c r="D903" s="221"/>
      <c r="E903" s="221"/>
      <c r="F903" s="221"/>
      <c r="G903" s="221"/>
      <c r="H903" s="221"/>
      <c r="I903" s="221"/>
      <c r="J903" s="221"/>
      <c r="K903" s="221"/>
      <c r="L903" s="221"/>
      <c r="M903" s="221"/>
      <c r="N903" s="221"/>
      <c r="O903" s="221"/>
    </row>
    <row r="904" spans="1:15" ht="15.75" customHeight="1" x14ac:dyDescent="0.3">
      <c r="A904" s="221"/>
      <c r="B904" s="221"/>
      <c r="C904" s="221"/>
      <c r="D904" s="221"/>
      <c r="E904" s="221"/>
      <c r="F904" s="221"/>
      <c r="G904" s="221"/>
      <c r="H904" s="221"/>
      <c r="I904" s="221"/>
      <c r="J904" s="221"/>
      <c r="K904" s="221"/>
      <c r="L904" s="221"/>
      <c r="M904" s="221"/>
      <c r="N904" s="221"/>
      <c r="O904" s="221"/>
    </row>
    <row r="905" spans="1:15" ht="15.75" customHeight="1" x14ac:dyDescent="0.3">
      <c r="A905" s="221"/>
      <c r="B905" s="221"/>
      <c r="C905" s="221"/>
      <c r="D905" s="221"/>
      <c r="E905" s="221"/>
      <c r="F905" s="221"/>
      <c r="G905" s="221"/>
      <c r="H905" s="221"/>
      <c r="I905" s="221"/>
      <c r="J905" s="221"/>
      <c r="K905" s="221"/>
      <c r="L905" s="221"/>
      <c r="M905" s="221"/>
      <c r="N905" s="221"/>
      <c r="O905" s="221"/>
    </row>
    <row r="906" spans="1:15" ht="15.75" customHeight="1" x14ac:dyDescent="0.3">
      <c r="A906" s="221"/>
      <c r="B906" s="221"/>
      <c r="C906" s="221"/>
      <c r="D906" s="221"/>
      <c r="E906" s="221"/>
      <c r="F906" s="221"/>
      <c r="G906" s="221"/>
      <c r="H906" s="221"/>
      <c r="I906" s="221"/>
      <c r="J906" s="221"/>
      <c r="K906" s="221"/>
      <c r="L906" s="221"/>
      <c r="M906" s="221"/>
      <c r="N906" s="221"/>
      <c r="O906" s="221"/>
    </row>
    <row r="907" spans="1:15" ht="15.75" customHeight="1" x14ac:dyDescent="0.3">
      <c r="A907" s="221"/>
      <c r="B907" s="221"/>
      <c r="C907" s="221"/>
      <c r="D907" s="221"/>
      <c r="E907" s="221"/>
      <c r="F907" s="221"/>
      <c r="G907" s="221"/>
      <c r="H907" s="221"/>
      <c r="I907" s="221"/>
      <c r="J907" s="221"/>
      <c r="K907" s="221"/>
      <c r="L907" s="221"/>
      <c r="M907" s="221"/>
      <c r="N907" s="221"/>
      <c r="O907" s="221"/>
    </row>
    <row r="908" spans="1:15" ht="15.75" customHeight="1" x14ac:dyDescent="0.3">
      <c r="A908" s="221"/>
      <c r="B908" s="221"/>
      <c r="C908" s="221"/>
      <c r="D908" s="221"/>
      <c r="E908" s="221"/>
      <c r="F908" s="221"/>
      <c r="G908" s="221"/>
      <c r="H908" s="221"/>
      <c r="I908" s="221"/>
      <c r="J908" s="221"/>
      <c r="K908" s="221"/>
      <c r="L908" s="221"/>
      <c r="M908" s="221"/>
      <c r="N908" s="221"/>
      <c r="O908" s="221"/>
    </row>
    <row r="909" spans="1:15" ht="15.75" customHeight="1" x14ac:dyDescent="0.3">
      <c r="A909" s="221"/>
      <c r="B909" s="221"/>
      <c r="C909" s="221"/>
      <c r="D909" s="221"/>
      <c r="E909" s="221"/>
      <c r="F909" s="221"/>
      <c r="G909" s="221"/>
      <c r="H909" s="221"/>
      <c r="I909" s="221"/>
      <c r="J909" s="221"/>
      <c r="K909" s="221"/>
      <c r="L909" s="221"/>
      <c r="M909" s="221"/>
      <c r="N909" s="221"/>
      <c r="O909" s="221"/>
    </row>
    <row r="910" spans="1:15" ht="15.75" customHeight="1" x14ac:dyDescent="0.3">
      <c r="A910" s="221"/>
      <c r="B910" s="221"/>
      <c r="C910" s="221"/>
      <c r="D910" s="221"/>
      <c r="E910" s="221"/>
      <c r="F910" s="221"/>
      <c r="G910" s="221"/>
      <c r="H910" s="221"/>
      <c r="I910" s="221"/>
      <c r="J910" s="221"/>
      <c r="K910" s="221"/>
      <c r="L910" s="221"/>
      <c r="M910" s="221"/>
      <c r="N910" s="221"/>
      <c r="O910" s="221"/>
    </row>
    <row r="911" spans="1:15" ht="15.75" customHeight="1" x14ac:dyDescent="0.3">
      <c r="A911" s="221"/>
      <c r="B911" s="221"/>
      <c r="C911" s="221"/>
      <c r="D911" s="221"/>
      <c r="E911" s="221"/>
      <c r="F911" s="221"/>
      <c r="G911" s="221"/>
      <c r="H911" s="221"/>
      <c r="I911" s="221"/>
      <c r="J911" s="221"/>
      <c r="K911" s="221"/>
      <c r="L911" s="221"/>
      <c r="M911" s="221"/>
      <c r="N911" s="221"/>
      <c r="O911" s="221"/>
    </row>
    <row r="912" spans="1:15" ht="15.75" customHeight="1" x14ac:dyDescent="0.3">
      <c r="A912" s="221"/>
      <c r="B912" s="221"/>
      <c r="C912" s="221"/>
      <c r="D912" s="221"/>
      <c r="E912" s="221"/>
      <c r="F912" s="221"/>
      <c r="G912" s="221"/>
      <c r="H912" s="221"/>
      <c r="I912" s="221"/>
      <c r="J912" s="221"/>
      <c r="K912" s="221"/>
      <c r="L912" s="221"/>
      <c r="M912" s="221"/>
      <c r="N912" s="221"/>
      <c r="O912" s="221"/>
    </row>
    <row r="913" spans="1:15" ht="15.75" customHeight="1" x14ac:dyDescent="0.3">
      <c r="A913" s="221"/>
      <c r="B913" s="221"/>
      <c r="C913" s="221"/>
      <c r="D913" s="221"/>
      <c r="E913" s="221"/>
      <c r="F913" s="221"/>
      <c r="G913" s="221"/>
      <c r="H913" s="221"/>
      <c r="I913" s="221"/>
      <c r="J913" s="221"/>
      <c r="K913" s="221"/>
      <c r="L913" s="221"/>
      <c r="M913" s="221"/>
      <c r="N913" s="221"/>
      <c r="O913" s="221"/>
    </row>
    <row r="914" spans="1:15" ht="15.75" customHeight="1" x14ac:dyDescent="0.3">
      <c r="A914" s="221"/>
      <c r="B914" s="221"/>
      <c r="C914" s="221"/>
      <c r="D914" s="221"/>
      <c r="E914" s="221"/>
      <c r="F914" s="221"/>
      <c r="G914" s="221"/>
      <c r="H914" s="221"/>
      <c r="I914" s="221"/>
      <c r="J914" s="221"/>
      <c r="K914" s="221"/>
      <c r="L914" s="221"/>
      <c r="M914" s="221"/>
      <c r="N914" s="221"/>
      <c r="O914" s="221"/>
    </row>
    <row r="915" spans="1:15" ht="15.75" customHeight="1" x14ac:dyDescent="0.3">
      <c r="A915" s="221"/>
      <c r="B915" s="221"/>
      <c r="C915" s="221"/>
      <c r="D915" s="221"/>
      <c r="E915" s="221"/>
      <c r="F915" s="221"/>
      <c r="G915" s="221"/>
      <c r="H915" s="221"/>
      <c r="I915" s="221"/>
      <c r="J915" s="221"/>
      <c r="K915" s="221"/>
      <c r="L915" s="221"/>
      <c r="M915" s="221"/>
      <c r="N915" s="221"/>
      <c r="O915" s="221"/>
    </row>
    <row r="916" spans="1:15" ht="15.75" customHeight="1" x14ac:dyDescent="0.3">
      <c r="A916" s="221"/>
      <c r="B916" s="221"/>
      <c r="C916" s="221"/>
      <c r="D916" s="221"/>
      <c r="E916" s="221"/>
      <c r="F916" s="221"/>
      <c r="G916" s="221"/>
      <c r="H916" s="221"/>
      <c r="I916" s="221"/>
      <c r="J916" s="221"/>
      <c r="K916" s="221"/>
      <c r="L916" s="221"/>
      <c r="M916" s="221"/>
      <c r="N916" s="221"/>
      <c r="O916" s="221"/>
    </row>
    <row r="917" spans="1:15" ht="15.75" customHeight="1" x14ac:dyDescent="0.3">
      <c r="A917" s="221"/>
      <c r="B917" s="221"/>
      <c r="C917" s="221"/>
      <c r="D917" s="221"/>
      <c r="E917" s="221"/>
      <c r="F917" s="221"/>
      <c r="G917" s="221"/>
      <c r="H917" s="221"/>
      <c r="I917" s="221"/>
      <c r="J917" s="221"/>
      <c r="K917" s="221"/>
      <c r="L917" s="221"/>
      <c r="M917" s="221"/>
      <c r="N917" s="221"/>
      <c r="O917" s="221"/>
    </row>
    <row r="918" spans="1:15" ht="15.75" customHeight="1" x14ac:dyDescent="0.3">
      <c r="A918" s="221"/>
      <c r="B918" s="221"/>
      <c r="C918" s="221"/>
      <c r="D918" s="221"/>
      <c r="E918" s="221"/>
      <c r="F918" s="221"/>
      <c r="G918" s="221"/>
      <c r="H918" s="221"/>
      <c r="I918" s="221"/>
      <c r="J918" s="221"/>
      <c r="K918" s="221"/>
      <c r="L918" s="221"/>
      <c r="M918" s="221"/>
      <c r="N918" s="221"/>
      <c r="O918" s="221"/>
    </row>
    <row r="919" spans="1:15" ht="15.75" customHeight="1" x14ac:dyDescent="0.3">
      <c r="A919" s="221"/>
      <c r="B919" s="221"/>
      <c r="C919" s="221"/>
      <c r="D919" s="221"/>
      <c r="E919" s="221"/>
      <c r="F919" s="221"/>
      <c r="G919" s="221"/>
      <c r="H919" s="221"/>
      <c r="I919" s="221"/>
      <c r="J919" s="221"/>
      <c r="K919" s="221"/>
      <c r="L919" s="221"/>
      <c r="M919" s="221"/>
      <c r="N919" s="221"/>
      <c r="O919" s="221"/>
    </row>
    <row r="920" spans="1:15" ht="15.75" customHeight="1" x14ac:dyDescent="0.3">
      <c r="A920" s="221"/>
      <c r="B920" s="221"/>
      <c r="C920" s="221"/>
      <c r="D920" s="221"/>
      <c r="E920" s="221"/>
      <c r="F920" s="221"/>
      <c r="G920" s="221"/>
      <c r="H920" s="221"/>
      <c r="I920" s="221"/>
      <c r="J920" s="221"/>
      <c r="K920" s="221"/>
      <c r="L920" s="221"/>
      <c r="M920" s="221"/>
      <c r="N920" s="221"/>
      <c r="O920" s="221"/>
    </row>
    <row r="921" spans="1:15" ht="15.75" customHeight="1" x14ac:dyDescent="0.3">
      <c r="A921" s="221"/>
      <c r="B921" s="221"/>
      <c r="C921" s="221"/>
      <c r="D921" s="221"/>
      <c r="E921" s="221"/>
      <c r="F921" s="221"/>
      <c r="G921" s="221"/>
      <c r="H921" s="221"/>
      <c r="I921" s="221"/>
      <c r="J921" s="221"/>
      <c r="K921" s="221"/>
      <c r="L921" s="221"/>
      <c r="M921" s="221"/>
      <c r="N921" s="221"/>
      <c r="O921" s="221"/>
    </row>
    <row r="922" spans="1:15" ht="15.75" customHeight="1" x14ac:dyDescent="0.3">
      <c r="A922" s="221"/>
      <c r="B922" s="221"/>
      <c r="C922" s="221"/>
      <c r="D922" s="221"/>
      <c r="E922" s="221"/>
      <c r="F922" s="221"/>
      <c r="G922" s="221"/>
      <c r="H922" s="221"/>
      <c r="I922" s="221"/>
      <c r="J922" s="221"/>
      <c r="K922" s="221"/>
      <c r="L922" s="221"/>
      <c r="M922" s="221"/>
      <c r="N922" s="221"/>
      <c r="O922" s="221"/>
    </row>
    <row r="923" spans="1:15" ht="15.75" customHeight="1" x14ac:dyDescent="0.3">
      <c r="A923" s="221"/>
      <c r="B923" s="221"/>
      <c r="C923" s="221"/>
      <c r="D923" s="221"/>
      <c r="E923" s="221"/>
      <c r="F923" s="221"/>
      <c r="G923" s="221"/>
      <c r="H923" s="221"/>
      <c r="I923" s="221"/>
      <c r="J923" s="221"/>
      <c r="K923" s="221"/>
      <c r="L923" s="221"/>
      <c r="M923" s="221"/>
      <c r="N923" s="221"/>
      <c r="O923" s="221"/>
    </row>
    <row r="924" spans="1:15" ht="15.75" customHeight="1" x14ac:dyDescent="0.3">
      <c r="A924" s="221"/>
      <c r="B924" s="221"/>
      <c r="C924" s="221"/>
      <c r="D924" s="221"/>
      <c r="E924" s="221"/>
      <c r="F924" s="221"/>
      <c r="G924" s="221"/>
      <c r="H924" s="221"/>
      <c r="I924" s="221"/>
      <c r="J924" s="221"/>
      <c r="K924" s="221"/>
      <c r="L924" s="221"/>
      <c r="M924" s="221"/>
      <c r="N924" s="221"/>
      <c r="O924" s="221"/>
    </row>
    <row r="925" spans="1:15" ht="15.75" customHeight="1" x14ac:dyDescent="0.3">
      <c r="A925" s="221"/>
      <c r="B925" s="221"/>
      <c r="C925" s="221"/>
      <c r="D925" s="221"/>
      <c r="E925" s="221"/>
      <c r="F925" s="221"/>
      <c r="G925" s="221"/>
      <c r="H925" s="221"/>
      <c r="I925" s="221"/>
      <c r="J925" s="221"/>
      <c r="K925" s="221"/>
      <c r="L925" s="221"/>
      <c r="M925" s="221"/>
      <c r="N925" s="221"/>
      <c r="O925" s="221"/>
    </row>
    <row r="926" spans="1:15" ht="15.75" customHeight="1" x14ac:dyDescent="0.3">
      <c r="A926" s="221"/>
      <c r="B926" s="221"/>
      <c r="C926" s="221"/>
      <c r="D926" s="221"/>
      <c r="E926" s="221"/>
      <c r="F926" s="221"/>
      <c r="G926" s="221"/>
      <c r="H926" s="221"/>
      <c r="I926" s="221"/>
      <c r="J926" s="221"/>
      <c r="K926" s="221"/>
      <c r="L926" s="221"/>
      <c r="M926" s="221"/>
      <c r="N926" s="221"/>
      <c r="O926" s="221"/>
    </row>
    <row r="927" spans="1:15" ht="15.75" customHeight="1" x14ac:dyDescent="0.3">
      <c r="A927" s="221"/>
      <c r="B927" s="221"/>
      <c r="C927" s="221"/>
      <c r="D927" s="221"/>
      <c r="E927" s="221"/>
      <c r="F927" s="221"/>
      <c r="G927" s="221"/>
      <c r="H927" s="221"/>
      <c r="I927" s="221"/>
      <c r="J927" s="221"/>
      <c r="K927" s="221"/>
      <c r="L927" s="221"/>
      <c r="M927" s="221"/>
      <c r="N927" s="221"/>
      <c r="O927" s="221"/>
    </row>
    <row r="928" spans="1:15" ht="15.75" customHeight="1" x14ac:dyDescent="0.3">
      <c r="A928" s="221"/>
      <c r="B928" s="221"/>
      <c r="C928" s="221"/>
      <c r="D928" s="221"/>
      <c r="E928" s="221"/>
      <c r="F928" s="221"/>
      <c r="G928" s="221"/>
      <c r="H928" s="221"/>
      <c r="I928" s="221"/>
      <c r="J928" s="221"/>
      <c r="K928" s="221"/>
      <c r="L928" s="221"/>
      <c r="M928" s="221"/>
      <c r="N928" s="221"/>
      <c r="O928" s="221"/>
    </row>
    <row r="929" spans="1:15" ht="15.75" customHeight="1" x14ac:dyDescent="0.3">
      <c r="A929" s="221"/>
      <c r="B929" s="221"/>
      <c r="C929" s="221"/>
      <c r="D929" s="221"/>
      <c r="E929" s="221"/>
      <c r="F929" s="221"/>
      <c r="G929" s="221"/>
      <c r="H929" s="221"/>
      <c r="I929" s="221"/>
      <c r="J929" s="221"/>
      <c r="K929" s="221"/>
      <c r="L929" s="221"/>
      <c r="M929" s="221"/>
      <c r="N929" s="221"/>
      <c r="O929" s="221"/>
    </row>
    <row r="930" spans="1:15" ht="15.75" customHeight="1" x14ac:dyDescent="0.3">
      <c r="A930" s="221"/>
      <c r="B930" s="221"/>
      <c r="C930" s="221"/>
      <c r="D930" s="221"/>
      <c r="E930" s="221"/>
      <c r="F930" s="221"/>
      <c r="G930" s="221"/>
      <c r="H930" s="221"/>
      <c r="I930" s="221"/>
      <c r="J930" s="221"/>
      <c r="K930" s="221"/>
      <c r="L930" s="221"/>
      <c r="M930" s="221"/>
      <c r="N930" s="221"/>
      <c r="O930" s="221"/>
    </row>
    <row r="931" spans="1:15" ht="15.75" customHeight="1" x14ac:dyDescent="0.3">
      <c r="A931" s="221"/>
      <c r="B931" s="221"/>
      <c r="C931" s="221"/>
      <c r="D931" s="221"/>
      <c r="E931" s="221"/>
      <c r="F931" s="221"/>
      <c r="G931" s="221"/>
      <c r="H931" s="221"/>
      <c r="I931" s="221"/>
      <c r="J931" s="221"/>
      <c r="K931" s="221"/>
      <c r="L931" s="221"/>
      <c r="M931" s="221"/>
      <c r="N931" s="221"/>
      <c r="O931" s="221"/>
    </row>
    <row r="932" spans="1:15" ht="15.75" customHeight="1" x14ac:dyDescent="0.3">
      <c r="A932" s="221"/>
      <c r="B932" s="221"/>
      <c r="C932" s="221"/>
      <c r="D932" s="221"/>
      <c r="E932" s="221"/>
      <c r="F932" s="221"/>
      <c r="G932" s="221"/>
      <c r="H932" s="221"/>
      <c r="I932" s="221"/>
      <c r="J932" s="221"/>
      <c r="K932" s="221"/>
      <c r="L932" s="221"/>
      <c r="M932" s="221"/>
      <c r="N932" s="221"/>
      <c r="O932" s="221"/>
    </row>
    <row r="933" spans="1:15" ht="15.75" customHeight="1" x14ac:dyDescent="0.3">
      <c r="A933" s="221"/>
      <c r="B933" s="221"/>
      <c r="C933" s="221"/>
      <c r="D933" s="221"/>
      <c r="E933" s="221"/>
      <c r="F933" s="221"/>
      <c r="G933" s="221"/>
      <c r="H933" s="221"/>
      <c r="I933" s="221"/>
      <c r="J933" s="221"/>
      <c r="K933" s="221"/>
      <c r="L933" s="221"/>
      <c r="M933" s="221"/>
      <c r="N933" s="221"/>
      <c r="O933" s="221"/>
    </row>
    <row r="934" spans="1:15" ht="15.75" customHeight="1" x14ac:dyDescent="0.3">
      <c r="A934" s="221"/>
      <c r="B934" s="221"/>
      <c r="C934" s="221"/>
      <c r="D934" s="221"/>
      <c r="E934" s="221"/>
      <c r="F934" s="221"/>
      <c r="G934" s="221"/>
      <c r="H934" s="221"/>
      <c r="I934" s="221"/>
      <c r="J934" s="221"/>
      <c r="K934" s="221"/>
      <c r="L934" s="221"/>
      <c r="M934" s="221"/>
      <c r="N934" s="221"/>
      <c r="O934" s="221"/>
    </row>
    <row r="935" spans="1:15" ht="15.75" customHeight="1" x14ac:dyDescent="0.3">
      <c r="A935" s="221"/>
      <c r="B935" s="221"/>
      <c r="C935" s="221"/>
      <c r="D935" s="221"/>
      <c r="E935" s="221"/>
      <c r="F935" s="221"/>
      <c r="G935" s="221"/>
      <c r="H935" s="221"/>
      <c r="I935" s="221"/>
      <c r="J935" s="221"/>
      <c r="K935" s="221"/>
      <c r="L935" s="221"/>
      <c r="M935" s="221"/>
      <c r="N935" s="221"/>
      <c r="O935" s="221"/>
    </row>
    <row r="936" spans="1:15" ht="15.75" customHeight="1" x14ac:dyDescent="0.3">
      <c r="A936" s="221"/>
      <c r="B936" s="221"/>
      <c r="C936" s="221"/>
      <c r="D936" s="221"/>
      <c r="E936" s="221"/>
      <c r="F936" s="221"/>
      <c r="G936" s="221"/>
      <c r="H936" s="221"/>
      <c r="I936" s="221"/>
      <c r="J936" s="221"/>
      <c r="K936" s="221"/>
      <c r="L936" s="221"/>
      <c r="M936" s="221"/>
      <c r="N936" s="221"/>
      <c r="O936" s="221"/>
    </row>
    <row r="937" spans="1:15" ht="15.75" customHeight="1" x14ac:dyDescent="0.3">
      <c r="A937" s="221"/>
      <c r="B937" s="221"/>
      <c r="C937" s="221"/>
      <c r="D937" s="221"/>
      <c r="E937" s="221"/>
      <c r="F937" s="221"/>
      <c r="G937" s="221"/>
      <c r="H937" s="221"/>
      <c r="I937" s="221"/>
      <c r="J937" s="221"/>
      <c r="K937" s="221"/>
      <c r="L937" s="221"/>
      <c r="M937" s="221"/>
      <c r="N937" s="221"/>
      <c r="O937" s="221"/>
    </row>
    <row r="938" spans="1:15" ht="15.75" customHeight="1" x14ac:dyDescent="0.3">
      <c r="A938" s="221"/>
      <c r="B938" s="221"/>
      <c r="C938" s="221"/>
      <c r="D938" s="221"/>
      <c r="E938" s="221"/>
      <c r="F938" s="221"/>
      <c r="G938" s="221"/>
      <c r="H938" s="221"/>
      <c r="I938" s="221"/>
      <c r="J938" s="221"/>
      <c r="K938" s="221"/>
      <c r="L938" s="221"/>
      <c r="M938" s="221"/>
      <c r="N938" s="221"/>
      <c r="O938" s="221"/>
    </row>
    <row r="939" spans="1:15" ht="15.75" customHeight="1" x14ac:dyDescent="0.3">
      <c r="A939" s="221"/>
      <c r="B939" s="221"/>
      <c r="C939" s="221"/>
      <c r="D939" s="221"/>
      <c r="E939" s="221"/>
      <c r="F939" s="221"/>
      <c r="G939" s="221"/>
      <c r="H939" s="221"/>
      <c r="I939" s="221"/>
      <c r="J939" s="221"/>
      <c r="K939" s="221"/>
      <c r="L939" s="221"/>
      <c r="M939" s="221"/>
      <c r="N939" s="221"/>
      <c r="O939" s="221"/>
    </row>
    <row r="940" spans="1:15" ht="15.75" customHeight="1" x14ac:dyDescent="0.3">
      <c r="A940" s="221"/>
      <c r="B940" s="221"/>
      <c r="C940" s="221"/>
      <c r="D940" s="221"/>
      <c r="E940" s="221"/>
      <c r="F940" s="221"/>
      <c r="G940" s="221"/>
      <c r="H940" s="221"/>
      <c r="I940" s="221"/>
      <c r="J940" s="221"/>
      <c r="K940" s="221"/>
      <c r="L940" s="221"/>
      <c r="M940" s="221"/>
      <c r="N940" s="221"/>
      <c r="O940" s="221"/>
    </row>
    <row r="941" spans="1:15" ht="15.75" customHeight="1" x14ac:dyDescent="0.3">
      <c r="A941" s="221"/>
      <c r="B941" s="221"/>
      <c r="C941" s="221"/>
      <c r="D941" s="221"/>
      <c r="E941" s="221"/>
      <c r="F941" s="221"/>
      <c r="G941" s="221"/>
      <c r="H941" s="221"/>
      <c r="I941" s="221"/>
      <c r="J941" s="221"/>
      <c r="K941" s="221"/>
      <c r="L941" s="221"/>
      <c r="M941" s="221"/>
      <c r="N941" s="221"/>
      <c r="O941" s="221"/>
    </row>
    <row r="942" spans="1:15" ht="15.75" customHeight="1" x14ac:dyDescent="0.3">
      <c r="A942" s="221"/>
      <c r="B942" s="221"/>
      <c r="C942" s="221"/>
      <c r="D942" s="221"/>
      <c r="E942" s="221"/>
      <c r="F942" s="221"/>
      <c r="G942" s="221"/>
      <c r="H942" s="221"/>
      <c r="I942" s="221"/>
      <c r="J942" s="221"/>
      <c r="K942" s="221"/>
      <c r="L942" s="221"/>
      <c r="M942" s="221"/>
      <c r="N942" s="221"/>
      <c r="O942" s="221"/>
    </row>
    <row r="943" spans="1:15" ht="15.75" customHeight="1" x14ac:dyDescent="0.3">
      <c r="A943" s="221"/>
      <c r="B943" s="221"/>
      <c r="C943" s="221"/>
      <c r="D943" s="221"/>
      <c r="E943" s="221"/>
      <c r="F943" s="221"/>
      <c r="G943" s="221"/>
      <c r="H943" s="221"/>
      <c r="I943" s="221"/>
      <c r="J943" s="221"/>
      <c r="K943" s="221"/>
      <c r="L943" s="221"/>
      <c r="M943" s="221"/>
      <c r="N943" s="221"/>
      <c r="O943" s="221"/>
    </row>
    <row r="944" spans="1:15" ht="15.75" customHeight="1" x14ac:dyDescent="0.3">
      <c r="A944" s="221"/>
      <c r="B944" s="221"/>
      <c r="C944" s="221"/>
      <c r="D944" s="221"/>
      <c r="E944" s="221"/>
      <c r="F944" s="221"/>
      <c r="G944" s="221"/>
      <c r="H944" s="221"/>
      <c r="I944" s="221"/>
      <c r="J944" s="221"/>
      <c r="K944" s="221"/>
      <c r="L944" s="221"/>
      <c r="M944" s="221"/>
      <c r="N944" s="221"/>
      <c r="O944" s="221"/>
    </row>
    <row r="945" spans="1:15" ht="15.75" customHeight="1" x14ac:dyDescent="0.3">
      <c r="A945" s="221"/>
      <c r="B945" s="221"/>
      <c r="C945" s="221"/>
      <c r="D945" s="221"/>
      <c r="E945" s="221"/>
      <c r="F945" s="221"/>
      <c r="G945" s="221"/>
      <c r="H945" s="221"/>
      <c r="I945" s="221"/>
      <c r="J945" s="221"/>
      <c r="K945" s="221"/>
      <c r="L945" s="221"/>
      <c r="M945" s="221"/>
      <c r="N945" s="221"/>
      <c r="O945" s="221"/>
    </row>
    <row r="946" spans="1:15" ht="15.75" customHeight="1" x14ac:dyDescent="0.3">
      <c r="A946" s="221"/>
      <c r="B946" s="221"/>
      <c r="C946" s="221"/>
      <c r="D946" s="221"/>
      <c r="E946" s="221"/>
      <c r="F946" s="221"/>
      <c r="G946" s="221"/>
      <c r="H946" s="221"/>
      <c r="I946" s="221"/>
      <c r="J946" s="221"/>
      <c r="K946" s="221"/>
      <c r="L946" s="221"/>
      <c r="M946" s="221"/>
      <c r="N946" s="221"/>
      <c r="O946" s="221"/>
    </row>
    <row r="947" spans="1:15" ht="15.75" customHeight="1" x14ac:dyDescent="0.3">
      <c r="A947" s="221"/>
      <c r="B947" s="221"/>
      <c r="C947" s="221"/>
      <c r="D947" s="221"/>
      <c r="E947" s="221"/>
      <c r="F947" s="221"/>
      <c r="G947" s="221"/>
      <c r="H947" s="221"/>
      <c r="I947" s="221"/>
      <c r="J947" s="221"/>
      <c r="K947" s="221"/>
      <c r="L947" s="221"/>
      <c r="M947" s="221"/>
      <c r="N947" s="221"/>
      <c r="O947" s="221"/>
    </row>
    <row r="948" spans="1:15" ht="15.75" customHeight="1" x14ac:dyDescent="0.3">
      <c r="A948" s="221"/>
      <c r="B948" s="221"/>
      <c r="C948" s="221"/>
      <c r="D948" s="221"/>
      <c r="E948" s="221"/>
      <c r="F948" s="221"/>
      <c r="G948" s="221"/>
      <c r="H948" s="221"/>
      <c r="I948" s="221"/>
      <c r="J948" s="221"/>
      <c r="K948" s="221"/>
      <c r="L948" s="221"/>
      <c r="M948" s="221"/>
      <c r="N948" s="221"/>
      <c r="O948" s="221"/>
    </row>
    <row r="949" spans="1:15" ht="15.75" customHeight="1" x14ac:dyDescent="0.3">
      <c r="A949" s="221"/>
      <c r="B949" s="221"/>
      <c r="C949" s="221"/>
      <c r="D949" s="221"/>
      <c r="E949" s="221"/>
      <c r="F949" s="221"/>
      <c r="G949" s="221"/>
      <c r="H949" s="221"/>
      <c r="I949" s="221"/>
      <c r="J949" s="221"/>
      <c r="K949" s="221"/>
      <c r="L949" s="221"/>
      <c r="M949" s="221"/>
      <c r="N949" s="221"/>
      <c r="O949" s="221"/>
    </row>
    <row r="950" spans="1:15" ht="15.75" customHeight="1" x14ac:dyDescent="0.3">
      <c r="A950" s="221"/>
      <c r="B950" s="221"/>
      <c r="C950" s="221"/>
      <c r="D950" s="221"/>
      <c r="E950" s="221"/>
      <c r="F950" s="221"/>
      <c r="G950" s="221"/>
      <c r="H950" s="221"/>
      <c r="I950" s="221"/>
      <c r="J950" s="221"/>
      <c r="K950" s="221"/>
      <c r="L950" s="221"/>
      <c r="M950" s="221"/>
      <c r="N950" s="221"/>
      <c r="O950" s="221"/>
    </row>
    <row r="951" spans="1:15" ht="15.75" customHeight="1" x14ac:dyDescent="0.3">
      <c r="A951" s="221"/>
      <c r="B951" s="221"/>
      <c r="C951" s="221"/>
      <c r="D951" s="221"/>
      <c r="E951" s="221"/>
      <c r="F951" s="221"/>
      <c r="G951" s="221"/>
      <c r="H951" s="221"/>
      <c r="I951" s="221"/>
      <c r="J951" s="221"/>
      <c r="K951" s="221"/>
      <c r="L951" s="221"/>
      <c r="M951" s="221"/>
      <c r="N951" s="221"/>
      <c r="O951" s="221"/>
    </row>
    <row r="952" spans="1:15" ht="15.75" customHeight="1" x14ac:dyDescent="0.3">
      <c r="A952" s="221"/>
      <c r="B952" s="221"/>
      <c r="C952" s="221"/>
      <c r="D952" s="221"/>
      <c r="E952" s="221"/>
      <c r="F952" s="221"/>
      <c r="G952" s="221"/>
      <c r="H952" s="221"/>
      <c r="I952" s="221"/>
      <c r="J952" s="221"/>
      <c r="K952" s="221"/>
      <c r="L952" s="221"/>
      <c r="M952" s="221"/>
      <c r="N952" s="221"/>
      <c r="O952" s="221"/>
    </row>
    <row r="953" spans="1:15" ht="15.75" customHeight="1" x14ac:dyDescent="0.3">
      <c r="A953" s="221"/>
      <c r="B953" s="221"/>
      <c r="C953" s="221"/>
      <c r="D953" s="221"/>
      <c r="E953" s="221"/>
      <c r="F953" s="221"/>
      <c r="G953" s="221"/>
      <c r="H953" s="221"/>
      <c r="I953" s="221"/>
      <c r="J953" s="221"/>
      <c r="K953" s="221"/>
      <c r="L953" s="221"/>
      <c r="M953" s="221"/>
      <c r="N953" s="221"/>
      <c r="O953" s="221"/>
    </row>
    <row r="954" spans="1:15" ht="15.75" customHeight="1" x14ac:dyDescent="0.3">
      <c r="A954" s="221"/>
      <c r="B954" s="221"/>
      <c r="C954" s="221"/>
      <c r="D954" s="221"/>
      <c r="E954" s="221"/>
      <c r="F954" s="221"/>
      <c r="G954" s="221"/>
      <c r="H954" s="221"/>
      <c r="I954" s="221"/>
      <c r="J954" s="221"/>
      <c r="K954" s="221"/>
      <c r="L954" s="221"/>
      <c r="M954" s="221"/>
      <c r="N954" s="221"/>
      <c r="O954" s="221"/>
    </row>
    <row r="955" spans="1:15" ht="15.75" customHeight="1" x14ac:dyDescent="0.3">
      <c r="A955" s="221"/>
      <c r="B955" s="221"/>
      <c r="C955" s="221"/>
      <c r="D955" s="221"/>
      <c r="E955" s="221"/>
      <c r="F955" s="221"/>
      <c r="G955" s="221"/>
      <c r="H955" s="221"/>
      <c r="I955" s="221"/>
      <c r="J955" s="221"/>
      <c r="K955" s="221"/>
      <c r="L955" s="221"/>
      <c r="M955" s="221"/>
      <c r="N955" s="221"/>
      <c r="O955" s="221"/>
    </row>
    <row r="956" spans="1:15" ht="15.75" customHeight="1" x14ac:dyDescent="0.3">
      <c r="A956" s="221"/>
      <c r="B956" s="221"/>
      <c r="C956" s="221"/>
      <c r="D956" s="221"/>
      <c r="E956" s="221"/>
      <c r="F956" s="221"/>
      <c r="G956" s="221"/>
      <c r="H956" s="221"/>
      <c r="I956" s="221"/>
      <c r="J956" s="221"/>
      <c r="K956" s="221"/>
      <c r="L956" s="221"/>
      <c r="M956" s="221"/>
      <c r="N956" s="221"/>
      <c r="O956" s="221"/>
    </row>
    <row r="957" spans="1:15" ht="15.75" customHeight="1" x14ac:dyDescent="0.3">
      <c r="A957" s="221"/>
      <c r="B957" s="221"/>
      <c r="C957" s="221"/>
      <c r="D957" s="221"/>
      <c r="E957" s="221"/>
      <c r="F957" s="221"/>
      <c r="G957" s="221"/>
      <c r="H957" s="221"/>
      <c r="I957" s="221"/>
      <c r="J957" s="221"/>
      <c r="K957" s="221"/>
      <c r="L957" s="221"/>
      <c r="M957" s="221"/>
      <c r="N957" s="221"/>
      <c r="O957" s="221"/>
    </row>
    <row r="958" spans="1:15" ht="15.75" customHeight="1" x14ac:dyDescent="0.3">
      <c r="A958" s="221"/>
      <c r="B958" s="221"/>
      <c r="C958" s="221"/>
      <c r="D958" s="221"/>
      <c r="E958" s="221"/>
      <c r="F958" s="221"/>
      <c r="G958" s="221"/>
      <c r="H958" s="221"/>
      <c r="I958" s="221"/>
      <c r="J958" s="221"/>
      <c r="K958" s="221"/>
      <c r="L958" s="221"/>
      <c r="M958" s="221"/>
      <c r="N958" s="221"/>
      <c r="O958" s="221"/>
    </row>
    <row r="959" spans="1:15" ht="15.75" customHeight="1" x14ac:dyDescent="0.3">
      <c r="A959" s="221"/>
      <c r="B959" s="221"/>
      <c r="C959" s="221"/>
      <c r="D959" s="221"/>
      <c r="E959" s="221"/>
      <c r="F959" s="221"/>
      <c r="G959" s="221"/>
      <c r="H959" s="221"/>
      <c r="I959" s="221"/>
      <c r="J959" s="221"/>
      <c r="K959" s="221"/>
      <c r="L959" s="221"/>
      <c r="M959" s="221"/>
      <c r="N959" s="221"/>
      <c r="O959" s="221"/>
    </row>
    <row r="960" spans="1:15" ht="15.75" customHeight="1" x14ac:dyDescent="0.3">
      <c r="A960" s="221"/>
      <c r="B960" s="221"/>
      <c r="C960" s="221"/>
      <c r="D960" s="221"/>
      <c r="E960" s="221"/>
      <c r="F960" s="221"/>
      <c r="G960" s="221"/>
      <c r="H960" s="221"/>
      <c r="I960" s="221"/>
      <c r="J960" s="221"/>
      <c r="K960" s="221"/>
      <c r="L960" s="221"/>
      <c r="M960" s="221"/>
      <c r="N960" s="221"/>
      <c r="O960" s="221"/>
    </row>
    <row r="961" spans="1:15" ht="15.75" customHeight="1" x14ac:dyDescent="0.3">
      <c r="A961" s="221"/>
      <c r="B961" s="221"/>
      <c r="C961" s="221"/>
      <c r="D961" s="221"/>
      <c r="E961" s="221"/>
      <c r="F961" s="221"/>
      <c r="G961" s="221"/>
      <c r="H961" s="221"/>
      <c r="I961" s="221"/>
      <c r="J961" s="221"/>
      <c r="K961" s="221"/>
      <c r="L961" s="221"/>
      <c r="M961" s="221"/>
      <c r="N961" s="221"/>
      <c r="O961" s="221"/>
    </row>
    <row r="962" spans="1:15" ht="15.75" customHeight="1" x14ac:dyDescent="0.3">
      <c r="A962" s="221"/>
      <c r="B962" s="221"/>
      <c r="C962" s="221"/>
      <c r="D962" s="221"/>
      <c r="E962" s="221"/>
      <c r="F962" s="221"/>
      <c r="G962" s="221"/>
      <c r="H962" s="221"/>
      <c r="I962" s="221"/>
      <c r="J962" s="221"/>
      <c r="K962" s="221"/>
      <c r="L962" s="221"/>
      <c r="M962" s="221"/>
      <c r="N962" s="221"/>
      <c r="O962" s="221"/>
    </row>
    <row r="963" spans="1:15" ht="15.75" customHeight="1" x14ac:dyDescent="0.3">
      <c r="A963" s="221"/>
      <c r="B963" s="221"/>
      <c r="C963" s="221"/>
      <c r="D963" s="221"/>
      <c r="E963" s="221"/>
      <c r="F963" s="221"/>
      <c r="G963" s="221"/>
      <c r="H963" s="221"/>
      <c r="I963" s="221"/>
      <c r="J963" s="221"/>
      <c r="K963" s="221"/>
      <c r="L963" s="221"/>
      <c r="M963" s="221"/>
      <c r="N963" s="221"/>
      <c r="O963" s="221"/>
    </row>
    <row r="964" spans="1:15" ht="15.75" customHeight="1" x14ac:dyDescent="0.3">
      <c r="A964" s="221"/>
      <c r="B964" s="221"/>
      <c r="C964" s="221"/>
      <c r="D964" s="221"/>
      <c r="E964" s="221"/>
      <c r="F964" s="221"/>
      <c r="G964" s="221"/>
      <c r="H964" s="221"/>
      <c r="I964" s="221"/>
      <c r="J964" s="221"/>
      <c r="K964" s="221"/>
      <c r="L964" s="221"/>
      <c r="M964" s="221"/>
      <c r="N964" s="221"/>
      <c r="O964" s="221"/>
    </row>
    <row r="965" spans="1:15" ht="15.75" customHeight="1" x14ac:dyDescent="0.3">
      <c r="A965" s="221"/>
      <c r="B965" s="221"/>
      <c r="C965" s="221"/>
      <c r="D965" s="221"/>
      <c r="E965" s="221"/>
      <c r="F965" s="221"/>
      <c r="G965" s="221"/>
      <c r="H965" s="221"/>
      <c r="I965" s="221"/>
      <c r="J965" s="221"/>
      <c r="K965" s="221"/>
      <c r="L965" s="221"/>
      <c r="M965" s="221"/>
      <c r="N965" s="221"/>
      <c r="O965" s="221"/>
    </row>
    <row r="966" spans="1:15" ht="15.75" customHeight="1" x14ac:dyDescent="0.3">
      <c r="A966" s="221"/>
      <c r="B966" s="221"/>
      <c r="C966" s="221"/>
      <c r="D966" s="221"/>
      <c r="E966" s="221"/>
      <c r="F966" s="221"/>
      <c r="G966" s="221"/>
      <c r="H966" s="221"/>
      <c r="I966" s="221"/>
      <c r="J966" s="221"/>
      <c r="K966" s="221"/>
      <c r="L966" s="221"/>
      <c r="M966" s="221"/>
      <c r="N966" s="221"/>
      <c r="O966" s="221"/>
    </row>
    <row r="967" spans="1:15" ht="15.75" customHeight="1" x14ac:dyDescent="0.3">
      <c r="A967" s="221"/>
      <c r="B967" s="221"/>
      <c r="C967" s="221"/>
      <c r="D967" s="221"/>
      <c r="E967" s="221"/>
      <c r="F967" s="221"/>
      <c r="G967" s="221"/>
      <c r="H967" s="221"/>
      <c r="I967" s="221"/>
      <c r="J967" s="221"/>
      <c r="K967" s="221"/>
      <c r="L967" s="221"/>
      <c r="M967" s="221"/>
      <c r="N967" s="221"/>
      <c r="O967" s="221"/>
    </row>
    <row r="968" spans="1:15" ht="15.75" customHeight="1" x14ac:dyDescent="0.3">
      <c r="A968" s="221"/>
      <c r="B968" s="221"/>
      <c r="C968" s="221"/>
      <c r="D968" s="221"/>
      <c r="E968" s="221"/>
      <c r="F968" s="221"/>
      <c r="G968" s="221"/>
      <c r="H968" s="221"/>
      <c r="I968" s="221"/>
      <c r="J968" s="221"/>
      <c r="K968" s="221"/>
      <c r="L968" s="221"/>
      <c r="M968" s="221"/>
      <c r="N968" s="221"/>
      <c r="O968" s="221"/>
    </row>
    <row r="969" spans="1:15" ht="15.75" customHeight="1" x14ac:dyDescent="0.3">
      <c r="A969" s="221"/>
      <c r="B969" s="221"/>
      <c r="C969" s="221"/>
      <c r="D969" s="221"/>
      <c r="E969" s="221"/>
      <c r="F969" s="221"/>
      <c r="G969" s="221"/>
      <c r="H969" s="221"/>
      <c r="I969" s="221"/>
      <c r="J969" s="221"/>
      <c r="K969" s="221"/>
      <c r="L969" s="221"/>
      <c r="M969" s="221"/>
      <c r="N969" s="221"/>
      <c r="O969" s="221"/>
    </row>
    <row r="970" spans="1:15" ht="15.75" customHeight="1" x14ac:dyDescent="0.3">
      <c r="A970" s="221"/>
      <c r="B970" s="221"/>
      <c r="C970" s="221"/>
      <c r="D970" s="221"/>
      <c r="E970" s="221"/>
      <c r="F970" s="221"/>
      <c r="G970" s="221"/>
      <c r="H970" s="221"/>
      <c r="I970" s="221"/>
      <c r="J970" s="221"/>
      <c r="K970" s="221"/>
      <c r="L970" s="221"/>
      <c r="M970" s="221"/>
      <c r="N970" s="221"/>
      <c r="O970" s="221"/>
    </row>
    <row r="971" spans="1:15" ht="15.75" customHeight="1" x14ac:dyDescent="0.3">
      <c r="A971" s="221"/>
      <c r="B971" s="221"/>
      <c r="C971" s="221"/>
      <c r="D971" s="221"/>
      <c r="E971" s="221"/>
      <c r="F971" s="221"/>
      <c r="G971" s="221"/>
      <c r="H971" s="221"/>
      <c r="I971" s="221"/>
      <c r="J971" s="221"/>
      <c r="K971" s="221"/>
      <c r="L971" s="221"/>
      <c r="M971" s="221"/>
      <c r="N971" s="221"/>
      <c r="O971" s="221"/>
    </row>
    <row r="972" spans="1:15" ht="15.75" customHeight="1" x14ac:dyDescent="0.3">
      <c r="A972" s="221"/>
      <c r="B972" s="221"/>
      <c r="C972" s="221"/>
      <c r="D972" s="221"/>
      <c r="E972" s="221"/>
      <c r="F972" s="221"/>
      <c r="G972" s="221"/>
      <c r="H972" s="221"/>
      <c r="I972" s="221"/>
      <c r="J972" s="221"/>
      <c r="K972" s="221"/>
      <c r="L972" s="221"/>
      <c r="M972" s="221"/>
      <c r="N972" s="221"/>
      <c r="O972" s="221"/>
    </row>
    <row r="973" spans="1:15" ht="15.75" customHeight="1" x14ac:dyDescent="0.3">
      <c r="A973" s="221"/>
      <c r="B973" s="221"/>
      <c r="C973" s="221"/>
      <c r="D973" s="221"/>
      <c r="E973" s="221"/>
      <c r="F973" s="221"/>
      <c r="G973" s="221"/>
      <c r="H973" s="221"/>
      <c r="I973" s="221"/>
      <c r="J973" s="221"/>
      <c r="K973" s="221"/>
      <c r="L973" s="221"/>
      <c r="M973" s="221"/>
      <c r="N973" s="221"/>
      <c r="O973" s="221"/>
    </row>
    <row r="974" spans="1:15" ht="15.75" customHeight="1" x14ac:dyDescent="0.3">
      <c r="A974" s="221"/>
      <c r="B974" s="221"/>
      <c r="C974" s="221"/>
      <c r="D974" s="221"/>
      <c r="E974" s="221"/>
      <c r="F974" s="221"/>
      <c r="G974" s="221"/>
      <c r="H974" s="221"/>
      <c r="I974" s="221"/>
      <c r="J974" s="221"/>
      <c r="K974" s="221"/>
      <c r="L974" s="221"/>
      <c r="M974" s="221"/>
      <c r="N974" s="221"/>
      <c r="O974" s="221"/>
    </row>
    <row r="975" spans="1:15" ht="15.75" customHeight="1" x14ac:dyDescent="0.3">
      <c r="A975" s="221"/>
      <c r="B975" s="221"/>
      <c r="C975" s="221"/>
      <c r="D975" s="221"/>
      <c r="E975" s="221"/>
      <c r="F975" s="221"/>
      <c r="G975" s="221"/>
      <c r="H975" s="221"/>
      <c r="I975" s="221"/>
      <c r="J975" s="221"/>
      <c r="K975" s="221"/>
      <c r="L975" s="221"/>
      <c r="M975" s="221"/>
      <c r="N975" s="221"/>
      <c r="O975" s="221"/>
    </row>
    <row r="976" spans="1:15" ht="15.75" customHeight="1" x14ac:dyDescent="0.3">
      <c r="A976" s="221"/>
      <c r="B976" s="221"/>
      <c r="C976" s="221"/>
      <c r="D976" s="221"/>
      <c r="E976" s="221"/>
      <c r="F976" s="221"/>
      <c r="G976" s="221"/>
      <c r="H976" s="221"/>
      <c r="I976" s="221"/>
      <c r="J976" s="221"/>
      <c r="K976" s="221"/>
      <c r="L976" s="221"/>
      <c r="M976" s="221"/>
      <c r="N976" s="221"/>
      <c r="O976" s="221"/>
    </row>
    <row r="977" spans="1:15" ht="15.75" customHeight="1" x14ac:dyDescent="0.3">
      <c r="A977" s="221"/>
      <c r="B977" s="221"/>
      <c r="C977" s="221"/>
      <c r="D977" s="221"/>
      <c r="E977" s="221"/>
      <c r="F977" s="221"/>
      <c r="G977" s="221"/>
      <c r="H977" s="221"/>
      <c r="I977" s="221"/>
      <c r="J977" s="221"/>
      <c r="K977" s="221"/>
      <c r="L977" s="221"/>
      <c r="M977" s="221"/>
      <c r="N977" s="221"/>
      <c r="O977" s="221"/>
    </row>
    <row r="978" spans="1:15" ht="15.75" customHeight="1" x14ac:dyDescent="0.3">
      <c r="A978" s="221"/>
      <c r="B978" s="221"/>
      <c r="C978" s="221"/>
      <c r="D978" s="221"/>
      <c r="E978" s="221"/>
      <c r="F978" s="221"/>
      <c r="G978" s="221"/>
      <c r="H978" s="221"/>
      <c r="I978" s="221"/>
      <c r="J978" s="221"/>
      <c r="K978" s="221"/>
      <c r="L978" s="221"/>
      <c r="M978" s="221"/>
      <c r="N978" s="221"/>
      <c r="O978" s="221"/>
    </row>
    <row r="979" spans="1:15" ht="15.75" customHeight="1" x14ac:dyDescent="0.3">
      <c r="A979" s="221"/>
      <c r="B979" s="221"/>
      <c r="C979" s="221"/>
      <c r="D979" s="221"/>
      <c r="E979" s="221"/>
      <c r="F979" s="221"/>
      <c r="G979" s="221"/>
      <c r="H979" s="221"/>
      <c r="I979" s="221"/>
      <c r="J979" s="221"/>
      <c r="K979" s="221"/>
      <c r="L979" s="221"/>
      <c r="M979" s="221"/>
      <c r="N979" s="221"/>
      <c r="O979" s="221"/>
    </row>
    <row r="980" spans="1:15" ht="15.75" customHeight="1" x14ac:dyDescent="0.3">
      <c r="A980" s="221"/>
      <c r="B980" s="221"/>
      <c r="C980" s="221"/>
      <c r="D980" s="221"/>
      <c r="E980" s="221"/>
      <c r="F980" s="221"/>
      <c r="G980" s="221"/>
      <c r="H980" s="221"/>
      <c r="I980" s="221"/>
      <c r="J980" s="221"/>
      <c r="K980" s="221"/>
      <c r="L980" s="221"/>
      <c r="M980" s="221"/>
      <c r="N980" s="221"/>
      <c r="O980" s="221"/>
    </row>
    <row r="981" spans="1:15" ht="15.75" customHeight="1" x14ac:dyDescent="0.3">
      <c r="A981" s="221"/>
      <c r="B981" s="221"/>
      <c r="C981" s="221"/>
      <c r="D981" s="221"/>
      <c r="E981" s="221"/>
      <c r="F981" s="221"/>
      <c r="G981" s="221"/>
      <c r="H981" s="221"/>
      <c r="I981" s="221"/>
      <c r="J981" s="221"/>
      <c r="K981" s="221"/>
      <c r="L981" s="221"/>
      <c r="M981" s="221"/>
      <c r="N981" s="221"/>
      <c r="O981" s="221"/>
    </row>
    <row r="982" spans="1:15" ht="15.75" customHeight="1" x14ac:dyDescent="0.3">
      <c r="A982" s="221"/>
      <c r="B982" s="221"/>
      <c r="C982" s="221"/>
      <c r="D982" s="221"/>
      <c r="E982" s="221"/>
      <c r="F982" s="221"/>
      <c r="G982" s="221"/>
      <c r="H982" s="221"/>
      <c r="I982" s="221"/>
      <c r="J982" s="221"/>
      <c r="K982" s="221"/>
      <c r="L982" s="221"/>
      <c r="M982" s="221"/>
      <c r="N982" s="221"/>
      <c r="O982" s="221"/>
    </row>
    <row r="983" spans="1:15" ht="15.75" customHeight="1" x14ac:dyDescent="0.3">
      <c r="A983" s="221"/>
      <c r="B983" s="221"/>
      <c r="C983" s="221"/>
      <c r="D983" s="221"/>
      <c r="E983" s="221"/>
      <c r="F983" s="221"/>
      <c r="G983" s="221"/>
      <c r="H983" s="221"/>
      <c r="I983" s="221"/>
      <c r="J983" s="221"/>
      <c r="K983" s="221"/>
      <c r="L983" s="221"/>
      <c r="M983" s="221"/>
      <c r="N983" s="221"/>
      <c r="O983" s="221"/>
    </row>
    <row r="984" spans="1:15" ht="15.75" customHeight="1" x14ac:dyDescent="0.3">
      <c r="A984" s="221"/>
      <c r="B984" s="221"/>
      <c r="C984" s="221"/>
      <c r="D984" s="221"/>
      <c r="E984" s="221"/>
      <c r="F984" s="221"/>
      <c r="G984" s="221"/>
      <c r="H984" s="221"/>
      <c r="I984" s="221"/>
      <c r="J984" s="221"/>
      <c r="K984" s="221"/>
      <c r="L984" s="221"/>
      <c r="M984" s="221"/>
      <c r="N984" s="221"/>
      <c r="O984" s="221"/>
    </row>
    <row r="985" spans="1:15" ht="15.75" customHeight="1" x14ac:dyDescent="0.3">
      <c r="A985" s="221"/>
      <c r="B985" s="221"/>
      <c r="C985" s="221"/>
      <c r="D985" s="221"/>
      <c r="E985" s="221"/>
      <c r="F985" s="221"/>
      <c r="G985" s="221"/>
      <c r="H985" s="221"/>
      <c r="I985" s="221"/>
      <c r="J985" s="221"/>
      <c r="K985" s="221"/>
      <c r="L985" s="221"/>
      <c r="M985" s="221"/>
      <c r="N985" s="221"/>
      <c r="O985" s="221"/>
    </row>
    <row r="986" spans="1:15" ht="15.75" customHeight="1" x14ac:dyDescent="0.3">
      <c r="A986" s="221"/>
      <c r="B986" s="221"/>
      <c r="C986" s="221"/>
      <c r="D986" s="221"/>
      <c r="E986" s="221"/>
      <c r="F986" s="221"/>
      <c r="G986" s="221"/>
      <c r="H986" s="221"/>
      <c r="I986" s="221"/>
      <c r="J986" s="221"/>
      <c r="K986" s="221"/>
      <c r="L986" s="221"/>
      <c r="M986" s="221"/>
      <c r="N986" s="221"/>
      <c r="O986" s="221"/>
    </row>
    <row r="987" spans="1:15" ht="15.75" customHeight="1" x14ac:dyDescent="0.3">
      <c r="A987" s="221"/>
      <c r="B987" s="221"/>
      <c r="C987" s="221"/>
      <c r="D987" s="221"/>
      <c r="E987" s="221"/>
      <c r="F987" s="221"/>
      <c r="G987" s="221"/>
      <c r="H987" s="221"/>
      <c r="I987" s="221"/>
      <c r="J987" s="221"/>
      <c r="K987" s="221"/>
      <c r="L987" s="221"/>
      <c r="M987" s="221"/>
      <c r="N987" s="221"/>
      <c r="O987" s="221"/>
    </row>
    <row r="988" spans="1:15" ht="15.75" customHeight="1" x14ac:dyDescent="0.3">
      <c r="A988" s="221"/>
      <c r="B988" s="221"/>
      <c r="C988" s="221"/>
      <c r="D988" s="221"/>
      <c r="E988" s="221"/>
      <c r="F988" s="221"/>
      <c r="G988" s="221"/>
      <c r="H988" s="221"/>
      <c r="I988" s="221"/>
      <c r="J988" s="221"/>
      <c r="K988" s="221"/>
      <c r="L988" s="221"/>
      <c r="M988" s="221"/>
      <c r="N988" s="221"/>
      <c r="O988" s="221"/>
    </row>
    <row r="989" spans="1:15" ht="15.75" customHeight="1" x14ac:dyDescent="0.3">
      <c r="A989" s="221"/>
      <c r="B989" s="221"/>
      <c r="C989" s="221"/>
      <c r="D989" s="221"/>
      <c r="E989" s="221"/>
      <c r="F989" s="221"/>
      <c r="G989" s="221"/>
      <c r="H989" s="221"/>
      <c r="I989" s="221"/>
      <c r="J989" s="221"/>
      <c r="K989" s="221"/>
      <c r="L989" s="221"/>
      <c r="M989" s="221"/>
      <c r="N989" s="221"/>
      <c r="O989" s="221"/>
    </row>
    <row r="990" spans="1:15" ht="15.75" customHeight="1" x14ac:dyDescent="0.3">
      <c r="A990" s="221"/>
      <c r="B990" s="221"/>
      <c r="C990" s="221"/>
      <c r="D990" s="221"/>
      <c r="E990" s="221"/>
      <c r="F990" s="221"/>
      <c r="G990" s="221"/>
      <c r="H990" s="221"/>
      <c r="I990" s="221"/>
      <c r="J990" s="221"/>
      <c r="K990" s="221"/>
      <c r="L990" s="221"/>
      <c r="M990" s="221"/>
      <c r="N990" s="221"/>
      <c r="O990" s="221"/>
    </row>
    <row r="991" spans="1:15" ht="15.75" customHeight="1" x14ac:dyDescent="0.3">
      <c r="A991" s="221"/>
      <c r="B991" s="221"/>
      <c r="C991" s="221"/>
      <c r="D991" s="221"/>
      <c r="E991" s="221"/>
      <c r="F991" s="221"/>
      <c r="G991" s="221"/>
      <c r="H991" s="221"/>
      <c r="I991" s="221"/>
      <c r="J991" s="221"/>
      <c r="K991" s="221"/>
      <c r="L991" s="221"/>
      <c r="M991" s="221"/>
      <c r="N991" s="221"/>
      <c r="O991" s="221"/>
    </row>
    <row r="992" spans="1:15" ht="15.75" customHeight="1" x14ac:dyDescent="0.3">
      <c r="A992" s="221"/>
      <c r="B992" s="221"/>
      <c r="C992" s="221"/>
      <c r="D992" s="221"/>
      <c r="E992" s="221"/>
      <c r="F992" s="221"/>
      <c r="G992" s="221"/>
      <c r="H992" s="221"/>
      <c r="I992" s="221"/>
      <c r="J992" s="221"/>
      <c r="K992" s="221"/>
      <c r="L992" s="221"/>
      <c r="M992" s="221"/>
      <c r="N992" s="221"/>
      <c r="O992" s="221"/>
    </row>
    <row r="993" spans="1:15" ht="15.75" customHeight="1" x14ac:dyDescent="0.3">
      <c r="A993" s="221"/>
      <c r="B993" s="221"/>
      <c r="C993" s="221"/>
      <c r="D993" s="221"/>
      <c r="E993" s="221"/>
      <c r="F993" s="221"/>
      <c r="G993" s="221"/>
      <c r="H993" s="221"/>
      <c r="I993" s="221"/>
      <c r="J993" s="221"/>
      <c r="K993" s="221"/>
      <c r="L993" s="221"/>
      <c r="M993" s="221"/>
      <c r="N993" s="221"/>
      <c r="O993" s="221"/>
    </row>
    <row r="994" spans="1:15" ht="15.75" customHeight="1" x14ac:dyDescent="0.3">
      <c r="A994" s="221"/>
      <c r="B994" s="221"/>
      <c r="C994" s="221"/>
      <c r="D994" s="221"/>
      <c r="E994" s="221"/>
      <c r="F994" s="221"/>
      <c r="G994" s="221"/>
      <c r="H994" s="221"/>
      <c r="I994" s="221"/>
      <c r="J994" s="221"/>
      <c r="K994" s="221"/>
      <c r="L994" s="221"/>
      <c r="M994" s="221"/>
      <c r="N994" s="221"/>
      <c r="O994" s="221"/>
    </row>
    <row r="995" spans="1:15" ht="15.75" customHeight="1" x14ac:dyDescent="0.3">
      <c r="A995" s="221"/>
      <c r="B995" s="221"/>
      <c r="C995" s="221"/>
      <c r="D995" s="221"/>
      <c r="E995" s="221"/>
      <c r="F995" s="221"/>
      <c r="G995" s="221"/>
      <c r="H995" s="221"/>
      <c r="I995" s="221"/>
      <c r="J995" s="221"/>
      <c r="K995" s="221"/>
      <c r="L995" s="221"/>
      <c r="M995" s="221"/>
      <c r="N995" s="221"/>
      <c r="O995" s="221"/>
    </row>
    <row r="996" spans="1:15" ht="15.75" customHeight="1" x14ac:dyDescent="0.3">
      <c r="A996" s="221"/>
      <c r="B996" s="221"/>
      <c r="C996" s="221"/>
      <c r="D996" s="221"/>
      <c r="E996" s="221"/>
      <c r="F996" s="221"/>
      <c r="G996" s="221"/>
      <c r="H996" s="221"/>
      <c r="I996" s="221"/>
      <c r="J996" s="221"/>
      <c r="K996" s="221"/>
      <c r="L996" s="221"/>
      <c r="M996" s="221"/>
      <c r="N996" s="221"/>
      <c r="O996" s="221"/>
    </row>
    <row r="997" spans="1:15" ht="15.75" customHeight="1" x14ac:dyDescent="0.3">
      <c r="A997" s="221"/>
      <c r="B997" s="221"/>
      <c r="C997" s="221"/>
      <c r="D997" s="221"/>
      <c r="E997" s="221"/>
      <c r="F997" s="221"/>
      <c r="G997" s="221"/>
      <c r="H997" s="221"/>
      <c r="I997" s="221"/>
      <c r="J997" s="221"/>
      <c r="K997" s="221"/>
      <c r="L997" s="221"/>
      <c r="M997" s="221"/>
      <c r="N997" s="221"/>
      <c r="O997" s="221"/>
    </row>
    <row r="998" spans="1:15" ht="15.75" customHeight="1" x14ac:dyDescent="0.3">
      <c r="A998" s="221"/>
      <c r="B998" s="221"/>
      <c r="C998" s="221"/>
      <c r="D998" s="221"/>
      <c r="E998" s="221"/>
      <c r="F998" s="221"/>
      <c r="G998" s="221"/>
      <c r="H998" s="221"/>
      <c r="I998" s="221"/>
      <c r="J998" s="221"/>
      <c r="K998" s="221"/>
      <c r="L998" s="221"/>
      <c r="M998" s="221"/>
      <c r="N998" s="221"/>
      <c r="O998" s="221"/>
    </row>
    <row r="999" spans="1:15" ht="15.75" customHeight="1" x14ac:dyDescent="0.3">
      <c r="A999" s="221"/>
      <c r="B999" s="221"/>
      <c r="C999" s="221"/>
      <c r="D999" s="221"/>
      <c r="E999" s="221"/>
      <c r="F999" s="221"/>
      <c r="G999" s="221"/>
      <c r="H999" s="221"/>
      <c r="I999" s="221"/>
      <c r="J999" s="221"/>
      <c r="K999" s="221"/>
      <c r="L999" s="221"/>
      <c r="M999" s="221"/>
      <c r="N999" s="221"/>
      <c r="O999" s="221"/>
    </row>
  </sheetData>
  <hyperlinks>
    <hyperlink ref="E1" location="ER!A1" display="ER" xr:uid="{00000000-0004-0000-2100-000000000000}"/>
  </hyperlink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F6A03-59F4-4521-93F7-FFF1CFD95B97}">
  <dimension ref="A3:B27"/>
  <sheetViews>
    <sheetView workbookViewId="0"/>
  </sheetViews>
  <sheetFormatPr baseColWidth="10" defaultColWidth="8.88671875" defaultRowHeight="14.4" x14ac:dyDescent="0.3"/>
  <cols>
    <col min="1" max="1" width="68.21875" bestFit="1" customWidth="1"/>
    <col min="2" max="2" width="17.44140625" style="531" bestFit="1" customWidth="1"/>
  </cols>
  <sheetData>
    <row r="3" spans="1:2" x14ac:dyDescent="0.3">
      <c r="A3" s="529" t="s">
        <v>2196</v>
      </c>
      <c r="B3" s="532" t="s">
        <v>2198</v>
      </c>
    </row>
    <row r="4" spans="1:2" x14ac:dyDescent="0.3">
      <c r="A4" s="530">
        <v>0</v>
      </c>
      <c r="B4" s="532">
        <v>460606129377.5</v>
      </c>
    </row>
    <row r="5" spans="1:2" x14ac:dyDescent="0.3">
      <c r="A5" s="530" t="s">
        <v>1699</v>
      </c>
      <c r="B5" s="532">
        <v>185949458</v>
      </c>
    </row>
    <row r="6" spans="1:2" x14ac:dyDescent="0.3">
      <c r="A6" s="530" t="s">
        <v>1701</v>
      </c>
      <c r="B6" s="532">
        <v>64987316</v>
      </c>
    </row>
    <row r="7" spans="1:2" x14ac:dyDescent="0.3">
      <c r="A7" s="530" t="s">
        <v>1752</v>
      </c>
      <c r="B7" s="532">
        <v>285150932</v>
      </c>
    </row>
    <row r="8" spans="1:2" x14ac:dyDescent="0.3">
      <c r="A8" s="530" t="s">
        <v>1703</v>
      </c>
      <c r="B8" s="533">
        <v>97692972</v>
      </c>
    </row>
    <row r="9" spans="1:2" x14ac:dyDescent="0.3">
      <c r="A9" s="530" t="s">
        <v>1706</v>
      </c>
      <c r="B9" s="532">
        <v>317595994</v>
      </c>
    </row>
    <row r="10" spans="1:2" x14ac:dyDescent="0.3">
      <c r="A10" s="530" t="s">
        <v>1718</v>
      </c>
      <c r="B10" s="532">
        <v>100690264</v>
      </c>
    </row>
    <row r="11" spans="1:2" x14ac:dyDescent="0.3">
      <c r="A11" s="530" t="s">
        <v>1709</v>
      </c>
      <c r="B11" s="532">
        <v>482781676.42000002</v>
      </c>
    </row>
    <row r="12" spans="1:2" x14ac:dyDescent="0.3">
      <c r="A12" s="530" t="s">
        <v>1720</v>
      </c>
      <c r="B12" s="532">
        <v>33036322</v>
      </c>
    </row>
    <row r="13" spans="1:2" x14ac:dyDescent="0.3">
      <c r="A13" s="530" t="s">
        <v>1691</v>
      </c>
      <c r="B13" s="532">
        <v>12561832</v>
      </c>
    </row>
    <row r="14" spans="1:2" x14ac:dyDescent="0.3">
      <c r="A14" s="530" t="s">
        <v>1760</v>
      </c>
      <c r="B14" s="532">
        <v>113132172</v>
      </c>
    </row>
    <row r="15" spans="1:2" x14ac:dyDescent="0.3">
      <c r="A15" s="530" t="s">
        <v>1700</v>
      </c>
      <c r="B15" s="532">
        <v>208539617</v>
      </c>
    </row>
    <row r="16" spans="1:2" x14ac:dyDescent="0.3">
      <c r="A16" s="530" t="s">
        <v>94</v>
      </c>
      <c r="B16" s="532">
        <v>210171897</v>
      </c>
    </row>
    <row r="17" spans="1:2" x14ac:dyDescent="0.3">
      <c r="A17" s="530" t="s">
        <v>1761</v>
      </c>
      <c r="B17" s="532">
        <v>23542851</v>
      </c>
    </row>
    <row r="18" spans="1:2" x14ac:dyDescent="0.3">
      <c r="A18" s="530" t="s">
        <v>1692</v>
      </c>
      <c r="B18" s="532">
        <v>168375253</v>
      </c>
    </row>
    <row r="19" spans="1:2" x14ac:dyDescent="0.3">
      <c r="A19" s="530" t="s">
        <v>1712</v>
      </c>
      <c r="B19" s="533">
        <v>50326608</v>
      </c>
    </row>
    <row r="20" spans="1:2" x14ac:dyDescent="0.3">
      <c r="A20" s="530" t="s">
        <v>1707</v>
      </c>
      <c r="B20" s="532">
        <v>483690363</v>
      </c>
    </row>
    <row r="21" spans="1:2" x14ac:dyDescent="0.3">
      <c r="A21" s="530" t="s">
        <v>1694</v>
      </c>
      <c r="B21" s="532">
        <v>2749649741</v>
      </c>
    </row>
    <row r="22" spans="1:2" x14ac:dyDescent="0.3">
      <c r="A22" s="530" t="s">
        <v>1696</v>
      </c>
      <c r="B22" s="532">
        <v>398121217</v>
      </c>
    </row>
    <row r="23" spans="1:2" x14ac:dyDescent="0.3">
      <c r="A23" s="530" t="s">
        <v>1702</v>
      </c>
      <c r="B23" s="532">
        <v>49672350</v>
      </c>
    </row>
    <row r="24" spans="1:2" x14ac:dyDescent="0.3">
      <c r="A24" s="530" t="s">
        <v>1715</v>
      </c>
      <c r="B24" s="533">
        <v>60304364</v>
      </c>
    </row>
    <row r="25" spans="1:2" x14ac:dyDescent="0.3">
      <c r="A25" s="530" t="s">
        <v>1698</v>
      </c>
      <c r="B25" s="532">
        <v>426684372</v>
      </c>
    </row>
    <row r="26" spans="1:2" x14ac:dyDescent="0.3">
      <c r="A26" s="530" t="s">
        <v>2197</v>
      </c>
      <c r="B26" s="532">
        <v>467128786948.91998</v>
      </c>
    </row>
    <row r="27" spans="1:2" x14ac:dyDescent="0.3">
      <c r="B27"/>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O983"/>
  <sheetViews>
    <sheetView showGridLines="0" workbookViewId="0">
      <selection activeCell="B10" sqref="B10"/>
    </sheetView>
  </sheetViews>
  <sheetFormatPr baseColWidth="10" defaultColWidth="14.44140625" defaultRowHeight="15" customHeight="1" x14ac:dyDescent="0.3"/>
  <cols>
    <col min="1" max="1" width="37.44140625" style="63" customWidth="1"/>
    <col min="2" max="3" width="17.21875" style="63" customWidth="1"/>
    <col min="4" max="4" width="13.33203125" style="63" bestFit="1" customWidth="1"/>
    <col min="5" max="5" width="11.44140625" style="63" customWidth="1"/>
    <col min="6" max="15" width="10.77734375" style="63" customWidth="1"/>
    <col min="16" max="16384" width="14.44140625" style="63"/>
  </cols>
  <sheetData>
    <row r="1" spans="1:15" ht="14.4" x14ac:dyDescent="0.3">
      <c r="A1" s="221" t="s">
        <v>1</v>
      </c>
      <c r="B1" s="221"/>
      <c r="C1" s="221"/>
      <c r="D1" s="363" t="s">
        <v>76</v>
      </c>
      <c r="E1" s="221"/>
      <c r="F1" s="221"/>
      <c r="G1" s="221"/>
      <c r="H1" s="221"/>
      <c r="I1" s="221"/>
      <c r="J1" s="221"/>
      <c r="K1" s="221"/>
      <c r="L1" s="221"/>
      <c r="M1" s="221"/>
      <c r="N1" s="221"/>
      <c r="O1" s="221"/>
    </row>
    <row r="2" spans="1:15" ht="14.4" x14ac:dyDescent="0.3">
      <c r="A2" s="221"/>
      <c r="B2" s="221"/>
      <c r="C2" s="221"/>
      <c r="D2" s="221"/>
      <c r="E2" s="221"/>
      <c r="F2" s="221"/>
      <c r="G2" s="221"/>
      <c r="H2" s="221"/>
      <c r="I2" s="221"/>
      <c r="J2" s="221"/>
      <c r="K2" s="221"/>
      <c r="L2" s="221"/>
      <c r="M2" s="221"/>
      <c r="N2" s="221"/>
      <c r="O2" s="221"/>
    </row>
    <row r="3" spans="1:15" ht="14.4" x14ac:dyDescent="0.3">
      <c r="A3" s="221"/>
      <c r="B3" s="221"/>
      <c r="C3" s="221"/>
      <c r="D3" s="221"/>
      <c r="E3" s="221"/>
    </row>
    <row r="4" spans="1:15" ht="14.4" x14ac:dyDescent="0.3">
      <c r="A4" s="466" t="s">
        <v>1776</v>
      </c>
      <c r="B4" s="466"/>
      <c r="C4" s="466"/>
      <c r="D4" s="466"/>
      <c r="E4" s="450"/>
    </row>
    <row r="5" spans="1:15" ht="14.4" x14ac:dyDescent="0.3">
      <c r="A5" s="467" t="s">
        <v>120</v>
      </c>
      <c r="B5" s="451"/>
      <c r="C5" s="452"/>
      <c r="D5" s="452"/>
      <c r="E5" s="450"/>
    </row>
    <row r="6" spans="1:15" ht="14.4" x14ac:dyDescent="0.3">
      <c r="A6" s="450"/>
      <c r="B6" s="791"/>
      <c r="C6" s="714"/>
      <c r="D6" s="452"/>
      <c r="E6" s="450"/>
    </row>
    <row r="7" spans="1:15" ht="14.4" x14ac:dyDescent="0.3">
      <c r="A7" s="221"/>
      <c r="B7" s="220">
        <v>2024</v>
      </c>
      <c r="C7" s="220">
        <v>2023</v>
      </c>
      <c r="D7" s="452"/>
      <c r="E7" s="450"/>
    </row>
    <row r="8" spans="1:15" ht="14.4" x14ac:dyDescent="0.3">
      <c r="A8" s="63" t="s">
        <v>1777</v>
      </c>
      <c r="B8" s="536">
        <v>2411726314.9951601</v>
      </c>
      <c r="C8" s="536">
        <v>2247464993.77</v>
      </c>
      <c r="D8" s="452"/>
      <c r="E8" s="450"/>
    </row>
    <row r="9" spans="1:15" ht="14.4" x14ac:dyDescent="0.3">
      <c r="A9" s="450" t="s">
        <v>1778</v>
      </c>
      <c r="B9" s="635">
        <v>268728735</v>
      </c>
      <c r="C9" s="231">
        <v>709831625.42860007</v>
      </c>
      <c r="D9" s="452"/>
      <c r="E9" s="452"/>
    </row>
    <row r="10" spans="1:15" ht="14.4" x14ac:dyDescent="0.3">
      <c r="A10" s="450" t="s">
        <v>1779</v>
      </c>
      <c r="B10" s="468">
        <v>2680455049.9951601</v>
      </c>
      <c r="C10" s="468">
        <v>2947634234.198597</v>
      </c>
      <c r="D10" s="452"/>
      <c r="E10" s="450"/>
      <c r="F10" s="221"/>
      <c r="G10" s="221"/>
      <c r="H10" s="221"/>
      <c r="I10" s="221"/>
      <c r="J10" s="221"/>
      <c r="K10" s="221"/>
      <c r="L10" s="221"/>
      <c r="M10" s="221"/>
      <c r="N10" s="221"/>
      <c r="O10" s="221"/>
    </row>
    <row r="11" spans="1:15" ht="14.4" x14ac:dyDescent="0.3">
      <c r="A11" s="450" t="s">
        <v>1780</v>
      </c>
      <c r="B11" s="451">
        <v>0.1</v>
      </c>
      <c r="C11" s="451">
        <v>0.1</v>
      </c>
      <c r="D11" s="452"/>
      <c r="E11" s="450"/>
      <c r="F11" s="221"/>
      <c r="G11" s="221"/>
      <c r="H11" s="221"/>
      <c r="I11" s="221"/>
      <c r="J11" s="221"/>
      <c r="K11" s="221"/>
      <c r="L11" s="221"/>
      <c r="M11" s="221"/>
      <c r="N11" s="221"/>
      <c r="O11" s="221"/>
    </row>
    <row r="12" spans="1:15" thickBot="1" x14ac:dyDescent="0.35">
      <c r="A12" s="454" t="s">
        <v>94</v>
      </c>
      <c r="B12" s="232">
        <v>268045504.99951601</v>
      </c>
      <c r="C12" s="232">
        <v>294763424</v>
      </c>
      <c r="D12" s="452"/>
      <c r="E12" s="450"/>
      <c r="F12" s="221"/>
      <c r="G12" s="221"/>
      <c r="H12" s="221"/>
      <c r="I12" s="221"/>
      <c r="J12" s="221"/>
      <c r="K12" s="221"/>
      <c r="L12" s="221"/>
      <c r="M12" s="221"/>
      <c r="N12" s="221"/>
      <c r="O12" s="221"/>
    </row>
    <row r="13" spans="1:15" thickTop="1" x14ac:dyDescent="0.3">
      <c r="A13" s="450"/>
      <c r="B13" s="469"/>
      <c r="C13" s="469"/>
      <c r="D13" s="452"/>
      <c r="E13" s="450"/>
      <c r="F13" s="221"/>
      <c r="G13" s="221"/>
      <c r="H13" s="221"/>
      <c r="I13" s="221"/>
      <c r="J13" s="221"/>
      <c r="K13" s="221"/>
      <c r="L13" s="221"/>
      <c r="M13" s="221"/>
      <c r="N13" s="221"/>
      <c r="O13" s="221"/>
    </row>
    <row r="14" spans="1:15" ht="14.4" x14ac:dyDescent="0.3">
      <c r="A14" s="221"/>
      <c r="B14" s="368"/>
      <c r="C14" s="368"/>
      <c r="D14" s="221"/>
      <c r="E14" s="221"/>
      <c r="F14" s="221"/>
      <c r="G14" s="221"/>
      <c r="H14" s="221"/>
      <c r="I14" s="221"/>
      <c r="J14" s="221"/>
      <c r="K14" s="221"/>
      <c r="L14" s="221"/>
      <c r="M14" s="221"/>
      <c r="N14" s="221"/>
      <c r="O14" s="221"/>
    </row>
    <row r="15" spans="1:15" ht="15.75" customHeight="1" x14ac:dyDescent="0.3">
      <c r="A15" s="221"/>
      <c r="B15" s="221"/>
      <c r="C15" s="221"/>
      <c r="D15" s="221"/>
      <c r="E15" s="221"/>
      <c r="F15" s="221"/>
      <c r="G15" s="221"/>
      <c r="H15" s="221"/>
      <c r="I15" s="221"/>
      <c r="J15" s="221"/>
      <c r="K15" s="221"/>
      <c r="L15" s="221"/>
      <c r="M15" s="221"/>
      <c r="N15" s="221"/>
      <c r="O15" s="221"/>
    </row>
    <row r="16" spans="1:15" ht="15.75" customHeight="1" x14ac:dyDescent="0.3">
      <c r="A16" s="221"/>
      <c r="B16" s="221"/>
      <c r="C16" s="221"/>
      <c r="D16" s="221"/>
      <c r="E16" s="221"/>
      <c r="F16" s="221"/>
      <c r="G16" s="221"/>
      <c r="H16" s="221"/>
      <c r="I16" s="221"/>
      <c r="J16" s="221"/>
      <c r="K16" s="221"/>
      <c r="L16" s="221"/>
      <c r="M16" s="221"/>
      <c r="N16" s="221"/>
      <c r="O16" s="221"/>
    </row>
    <row r="17" spans="1:15" ht="15.75" customHeight="1" x14ac:dyDescent="0.3">
      <c r="A17" s="221"/>
      <c r="B17" s="221"/>
      <c r="C17" s="221"/>
      <c r="D17" s="221"/>
      <c r="E17" s="221"/>
      <c r="F17" s="221"/>
      <c r="G17" s="221"/>
      <c r="H17" s="221"/>
      <c r="I17" s="221"/>
      <c r="J17" s="221"/>
      <c r="K17" s="221"/>
      <c r="L17" s="221"/>
      <c r="M17" s="221"/>
      <c r="N17" s="221"/>
      <c r="O17" s="221"/>
    </row>
    <row r="18" spans="1:15" ht="15.75" customHeight="1" x14ac:dyDescent="0.3">
      <c r="A18" s="221"/>
      <c r="B18" s="221"/>
      <c r="C18" s="221"/>
      <c r="D18" s="221"/>
      <c r="E18" s="221"/>
      <c r="F18" s="221"/>
      <c r="G18" s="221"/>
      <c r="H18" s="221"/>
      <c r="I18" s="221"/>
      <c r="J18" s="221"/>
      <c r="K18" s="221"/>
      <c r="L18" s="221"/>
      <c r="M18" s="221"/>
      <c r="N18" s="221"/>
      <c r="O18" s="221"/>
    </row>
    <row r="19" spans="1:15" ht="15.75" customHeight="1" x14ac:dyDescent="0.3">
      <c r="A19" s="221"/>
      <c r="B19" s="221"/>
      <c r="C19" s="221"/>
      <c r="D19" s="221"/>
      <c r="E19" s="221"/>
      <c r="F19" s="221"/>
      <c r="G19" s="221"/>
      <c r="H19" s="221"/>
      <c r="I19" s="221"/>
      <c r="J19" s="221"/>
      <c r="K19" s="221"/>
      <c r="L19" s="221"/>
      <c r="M19" s="221"/>
      <c r="N19" s="221"/>
      <c r="O19" s="221"/>
    </row>
    <row r="20" spans="1:15" ht="15.75" customHeight="1" x14ac:dyDescent="0.3">
      <c r="A20" s="221"/>
      <c r="B20" s="221"/>
      <c r="C20" s="221"/>
      <c r="D20" s="221"/>
      <c r="E20" s="221"/>
      <c r="F20" s="221"/>
      <c r="G20" s="221"/>
      <c r="H20" s="221"/>
      <c r="I20" s="221"/>
      <c r="J20" s="221"/>
      <c r="K20" s="221"/>
      <c r="L20" s="221"/>
      <c r="M20" s="221"/>
      <c r="N20" s="221"/>
      <c r="O20" s="221"/>
    </row>
    <row r="21" spans="1:15" ht="15.75" customHeight="1" x14ac:dyDescent="0.3">
      <c r="A21" s="221"/>
      <c r="B21" s="221"/>
      <c r="C21" s="221"/>
      <c r="D21" s="221"/>
      <c r="E21" s="221"/>
      <c r="F21" s="221"/>
      <c r="G21" s="221"/>
      <c r="H21" s="221"/>
      <c r="I21" s="221"/>
      <c r="J21" s="221"/>
      <c r="K21" s="221"/>
      <c r="L21" s="221"/>
      <c r="M21" s="221"/>
      <c r="N21" s="221"/>
      <c r="O21" s="221"/>
    </row>
    <row r="22" spans="1:15" ht="15.75" customHeight="1" x14ac:dyDescent="0.3">
      <c r="A22" s="221"/>
      <c r="B22" s="221"/>
      <c r="C22" s="221"/>
      <c r="D22" s="221"/>
      <c r="E22" s="221"/>
      <c r="F22" s="221"/>
      <c r="G22" s="221"/>
      <c r="H22" s="221"/>
      <c r="I22" s="221"/>
      <c r="J22" s="221"/>
      <c r="K22" s="221"/>
      <c r="L22" s="221"/>
      <c r="M22" s="221"/>
      <c r="N22" s="221"/>
      <c r="O22" s="221"/>
    </row>
    <row r="23" spans="1:15" ht="15.75" customHeight="1" x14ac:dyDescent="0.3">
      <c r="A23" s="221"/>
      <c r="B23" s="221"/>
      <c r="C23" s="221"/>
      <c r="D23" s="221"/>
      <c r="E23" s="221"/>
      <c r="F23" s="221"/>
      <c r="G23" s="221"/>
      <c r="H23" s="221"/>
      <c r="I23" s="221"/>
      <c r="J23" s="221"/>
      <c r="K23" s="221"/>
      <c r="L23" s="221"/>
      <c r="M23" s="221"/>
      <c r="N23" s="221"/>
      <c r="O23" s="221"/>
    </row>
    <row r="24" spans="1:15" ht="15.75" customHeight="1" x14ac:dyDescent="0.3">
      <c r="A24" s="221"/>
      <c r="B24" s="221"/>
      <c r="C24" s="221"/>
      <c r="D24" s="221"/>
      <c r="E24" s="221"/>
      <c r="F24" s="221"/>
      <c r="G24" s="221"/>
      <c r="H24" s="221"/>
      <c r="I24" s="221"/>
      <c r="J24" s="221"/>
      <c r="K24" s="221"/>
      <c r="L24" s="221"/>
      <c r="M24" s="221"/>
      <c r="N24" s="221"/>
      <c r="O24" s="221"/>
    </row>
    <row r="25" spans="1:15" ht="15.75" customHeight="1" x14ac:dyDescent="0.3">
      <c r="A25" s="221"/>
      <c r="B25" s="221"/>
      <c r="C25" s="221"/>
      <c r="D25" s="221"/>
      <c r="E25" s="221"/>
      <c r="F25" s="221"/>
      <c r="G25" s="221"/>
      <c r="H25" s="221"/>
      <c r="I25" s="221"/>
      <c r="J25" s="221"/>
      <c r="K25" s="221"/>
      <c r="L25" s="221"/>
      <c r="M25" s="221"/>
      <c r="N25" s="221"/>
      <c r="O25" s="221"/>
    </row>
    <row r="26" spans="1:15" ht="15.75" customHeight="1" x14ac:dyDescent="0.3">
      <c r="A26" s="221"/>
      <c r="B26" s="221"/>
      <c r="C26" s="221"/>
      <c r="D26" s="221"/>
      <c r="E26" s="221"/>
      <c r="F26" s="221"/>
      <c r="G26" s="221"/>
      <c r="H26" s="221"/>
      <c r="I26" s="221"/>
      <c r="J26" s="221"/>
      <c r="K26" s="221"/>
      <c r="L26" s="221"/>
      <c r="M26" s="221"/>
      <c r="N26" s="221"/>
      <c r="O26" s="221"/>
    </row>
    <row r="27" spans="1:15" ht="15.75" customHeight="1" x14ac:dyDescent="0.3">
      <c r="A27" s="221"/>
      <c r="B27" s="221"/>
      <c r="C27" s="221"/>
      <c r="D27" s="221"/>
      <c r="E27" s="221"/>
      <c r="F27" s="221"/>
      <c r="G27" s="221"/>
      <c r="H27" s="221"/>
      <c r="I27" s="221"/>
      <c r="J27" s="221"/>
      <c r="K27" s="221"/>
      <c r="L27" s="221"/>
      <c r="M27" s="221"/>
      <c r="N27" s="221"/>
      <c r="O27" s="221"/>
    </row>
    <row r="28" spans="1:15" ht="15.75" customHeight="1" x14ac:dyDescent="0.3">
      <c r="A28" s="221"/>
      <c r="B28" s="221"/>
      <c r="C28" s="221"/>
      <c r="D28" s="221"/>
      <c r="E28" s="221"/>
      <c r="F28" s="221"/>
      <c r="G28" s="221"/>
      <c r="H28" s="221"/>
      <c r="I28" s="221"/>
      <c r="J28" s="221"/>
      <c r="K28" s="221"/>
      <c r="L28" s="221"/>
      <c r="M28" s="221"/>
      <c r="N28" s="221"/>
      <c r="O28" s="221"/>
    </row>
    <row r="29" spans="1:15" ht="15.75" customHeight="1" x14ac:dyDescent="0.3">
      <c r="A29" s="221"/>
      <c r="B29" s="221"/>
      <c r="C29" s="221"/>
      <c r="D29" s="221"/>
      <c r="E29" s="221"/>
      <c r="F29" s="221"/>
      <c r="G29" s="221"/>
      <c r="H29" s="221"/>
      <c r="I29" s="221"/>
      <c r="J29" s="221"/>
      <c r="K29" s="221"/>
      <c r="L29" s="221"/>
      <c r="M29" s="221"/>
      <c r="N29" s="221"/>
      <c r="O29" s="221"/>
    </row>
    <row r="30" spans="1:15" ht="15.75" customHeight="1" x14ac:dyDescent="0.3">
      <c r="A30" s="221"/>
      <c r="B30" s="221"/>
      <c r="C30" s="221"/>
      <c r="D30" s="221"/>
      <c r="E30" s="221"/>
      <c r="F30" s="221"/>
      <c r="G30" s="221"/>
      <c r="H30" s="221"/>
      <c r="I30" s="221"/>
      <c r="J30" s="221"/>
      <c r="K30" s="221"/>
      <c r="L30" s="221"/>
      <c r="M30" s="221"/>
      <c r="N30" s="221"/>
      <c r="O30" s="221"/>
    </row>
    <row r="31" spans="1:15" ht="15.75" customHeight="1" x14ac:dyDescent="0.3">
      <c r="A31" s="221"/>
      <c r="B31" s="221"/>
      <c r="C31" s="221"/>
      <c r="D31" s="221"/>
      <c r="E31" s="221"/>
      <c r="F31" s="221"/>
      <c r="G31" s="221"/>
      <c r="H31" s="221"/>
      <c r="I31" s="221"/>
      <c r="J31" s="221"/>
      <c r="K31" s="221"/>
      <c r="L31" s="221"/>
      <c r="M31" s="221"/>
      <c r="N31" s="221"/>
      <c r="O31" s="221"/>
    </row>
    <row r="32" spans="1:15" ht="15.75" customHeight="1" x14ac:dyDescent="0.3">
      <c r="A32" s="221"/>
      <c r="B32" s="221"/>
      <c r="C32" s="221"/>
      <c r="D32" s="221"/>
      <c r="E32" s="221"/>
      <c r="F32" s="221"/>
      <c r="G32" s="221"/>
      <c r="H32" s="221"/>
      <c r="I32" s="221"/>
      <c r="J32" s="221"/>
      <c r="K32" s="221"/>
      <c r="L32" s="221"/>
      <c r="M32" s="221"/>
      <c r="N32" s="221"/>
      <c r="O32" s="221"/>
    </row>
    <row r="33" spans="1:15" ht="15.75" customHeight="1" x14ac:dyDescent="0.3">
      <c r="A33" s="221"/>
      <c r="B33" s="221"/>
      <c r="C33" s="221"/>
      <c r="D33" s="221"/>
      <c r="E33" s="221"/>
      <c r="F33" s="221"/>
      <c r="G33" s="221"/>
      <c r="H33" s="221"/>
      <c r="I33" s="221"/>
      <c r="J33" s="221"/>
      <c r="K33" s="221"/>
      <c r="L33" s="221"/>
      <c r="M33" s="221"/>
      <c r="N33" s="221"/>
      <c r="O33" s="221"/>
    </row>
    <row r="34" spans="1:15" ht="15.75" customHeight="1" x14ac:dyDescent="0.3">
      <c r="A34" s="221"/>
      <c r="B34" s="221"/>
      <c r="C34" s="221"/>
      <c r="D34" s="221"/>
      <c r="E34" s="221"/>
      <c r="F34" s="221"/>
      <c r="G34" s="221"/>
      <c r="H34" s="221"/>
      <c r="I34" s="221"/>
      <c r="J34" s="221"/>
      <c r="K34" s="221"/>
      <c r="L34" s="221"/>
      <c r="M34" s="221"/>
      <c r="N34" s="221"/>
      <c r="O34" s="221"/>
    </row>
    <row r="35" spans="1:15" ht="15.75" customHeight="1" x14ac:dyDescent="0.3">
      <c r="A35" s="221"/>
      <c r="B35" s="221"/>
      <c r="C35" s="221"/>
      <c r="D35" s="221"/>
      <c r="E35" s="221"/>
      <c r="F35" s="221"/>
      <c r="G35" s="221"/>
      <c r="H35" s="221"/>
      <c r="I35" s="221"/>
      <c r="J35" s="221"/>
      <c r="K35" s="221"/>
      <c r="L35" s="221"/>
      <c r="M35" s="221"/>
      <c r="N35" s="221"/>
      <c r="O35" s="221"/>
    </row>
    <row r="36" spans="1:15" ht="15.75" customHeight="1" x14ac:dyDescent="0.3">
      <c r="A36" s="221"/>
      <c r="B36" s="221"/>
      <c r="C36" s="221"/>
      <c r="D36" s="221"/>
      <c r="E36" s="221"/>
      <c r="F36" s="221"/>
      <c r="G36" s="221"/>
      <c r="H36" s="221"/>
      <c r="I36" s="221"/>
      <c r="J36" s="221"/>
      <c r="K36" s="221"/>
      <c r="L36" s="221"/>
      <c r="M36" s="221"/>
      <c r="N36" s="221"/>
      <c r="O36" s="221"/>
    </row>
    <row r="37" spans="1:15" ht="15.75" customHeight="1" x14ac:dyDescent="0.3">
      <c r="A37" s="221"/>
      <c r="B37" s="221"/>
      <c r="C37" s="221"/>
      <c r="D37" s="221"/>
      <c r="E37" s="221"/>
      <c r="F37" s="221"/>
      <c r="G37" s="221"/>
      <c r="H37" s="221"/>
      <c r="I37" s="221"/>
      <c r="J37" s="221"/>
      <c r="K37" s="221"/>
      <c r="L37" s="221"/>
      <c r="M37" s="221"/>
      <c r="N37" s="221"/>
      <c r="O37" s="221"/>
    </row>
    <row r="38" spans="1:15" ht="15.75" customHeight="1" x14ac:dyDescent="0.3">
      <c r="A38" s="221"/>
      <c r="B38" s="221"/>
      <c r="C38" s="221"/>
      <c r="D38" s="221"/>
      <c r="E38" s="221"/>
      <c r="F38" s="221"/>
      <c r="G38" s="221"/>
      <c r="H38" s="221"/>
      <c r="I38" s="221"/>
      <c r="J38" s="221"/>
      <c r="K38" s="221"/>
      <c r="L38" s="221"/>
      <c r="M38" s="221"/>
      <c r="N38" s="221"/>
      <c r="O38" s="221"/>
    </row>
    <row r="39" spans="1:15" ht="15.75" customHeight="1" x14ac:dyDescent="0.3">
      <c r="A39" s="221"/>
      <c r="B39" s="221"/>
      <c r="C39" s="221"/>
      <c r="D39" s="221"/>
      <c r="E39" s="221"/>
      <c r="F39" s="221"/>
      <c r="G39" s="221"/>
      <c r="H39" s="221"/>
      <c r="I39" s="221"/>
      <c r="J39" s="221"/>
      <c r="K39" s="221"/>
      <c r="L39" s="221"/>
      <c r="M39" s="221"/>
      <c r="N39" s="221"/>
      <c r="O39" s="221"/>
    </row>
    <row r="40" spans="1:15" ht="15.75" customHeight="1" x14ac:dyDescent="0.3">
      <c r="A40" s="221"/>
      <c r="B40" s="221"/>
      <c r="C40" s="221"/>
      <c r="D40" s="221"/>
      <c r="E40" s="221"/>
      <c r="F40" s="221"/>
      <c r="G40" s="221"/>
      <c r="H40" s="221"/>
      <c r="I40" s="221"/>
      <c r="J40" s="221"/>
      <c r="K40" s="221"/>
      <c r="L40" s="221"/>
      <c r="M40" s="221"/>
      <c r="N40" s="221"/>
      <c r="O40" s="221"/>
    </row>
    <row r="41" spans="1:15" ht="15.75" customHeight="1" x14ac:dyDescent="0.3">
      <c r="A41" s="221"/>
      <c r="B41" s="221"/>
      <c r="C41" s="221"/>
      <c r="D41" s="221"/>
      <c r="E41" s="221"/>
      <c r="F41" s="221"/>
      <c r="G41" s="221"/>
      <c r="H41" s="221"/>
      <c r="I41" s="221"/>
      <c r="J41" s="221"/>
      <c r="K41" s="221"/>
      <c r="L41" s="221"/>
      <c r="M41" s="221"/>
      <c r="N41" s="221"/>
      <c r="O41" s="221"/>
    </row>
    <row r="42" spans="1:15" ht="15.75" customHeight="1" x14ac:dyDescent="0.3">
      <c r="A42" s="221"/>
      <c r="B42" s="221"/>
      <c r="C42" s="221"/>
      <c r="D42" s="221"/>
      <c r="E42" s="221"/>
      <c r="F42" s="221"/>
      <c r="G42" s="221"/>
      <c r="H42" s="221"/>
      <c r="I42" s="221"/>
      <c r="J42" s="221"/>
      <c r="K42" s="221"/>
      <c r="L42" s="221"/>
      <c r="M42" s="221"/>
      <c r="N42" s="221"/>
      <c r="O42" s="221"/>
    </row>
    <row r="43" spans="1:15" ht="15.75" customHeight="1" x14ac:dyDescent="0.3">
      <c r="A43" s="221"/>
      <c r="B43" s="221"/>
      <c r="C43" s="221"/>
      <c r="D43" s="221"/>
      <c r="E43" s="221"/>
      <c r="F43" s="221"/>
      <c r="G43" s="221"/>
      <c r="H43" s="221"/>
      <c r="I43" s="221"/>
      <c r="J43" s="221"/>
      <c r="K43" s="221"/>
      <c r="L43" s="221"/>
      <c r="M43" s="221"/>
      <c r="N43" s="221"/>
      <c r="O43" s="221"/>
    </row>
    <row r="44" spans="1:15" ht="15.75" customHeight="1" x14ac:dyDescent="0.3">
      <c r="A44" s="221"/>
      <c r="B44" s="221"/>
      <c r="C44" s="221"/>
      <c r="D44" s="221"/>
      <c r="E44" s="221"/>
      <c r="F44" s="221"/>
      <c r="G44" s="221"/>
      <c r="H44" s="221"/>
      <c r="I44" s="221"/>
      <c r="J44" s="221"/>
      <c r="K44" s="221"/>
      <c r="L44" s="221"/>
      <c r="M44" s="221"/>
      <c r="N44" s="221"/>
      <c r="O44" s="221"/>
    </row>
    <row r="45" spans="1:15" ht="15.75" customHeight="1" x14ac:dyDescent="0.3">
      <c r="A45" s="221"/>
      <c r="B45" s="221"/>
      <c r="C45" s="221"/>
      <c r="D45" s="221"/>
      <c r="E45" s="221"/>
      <c r="F45" s="221"/>
      <c r="G45" s="221"/>
      <c r="H45" s="221"/>
      <c r="I45" s="221"/>
      <c r="J45" s="221"/>
      <c r="K45" s="221"/>
      <c r="L45" s="221"/>
      <c r="M45" s="221"/>
      <c r="N45" s="221"/>
      <c r="O45" s="221"/>
    </row>
    <row r="46" spans="1:15" ht="15.75" customHeight="1" x14ac:dyDescent="0.3">
      <c r="A46" s="221"/>
      <c r="B46" s="221"/>
      <c r="C46" s="221"/>
      <c r="D46" s="221"/>
      <c r="E46" s="221"/>
      <c r="F46" s="221"/>
      <c r="G46" s="221"/>
      <c r="H46" s="221"/>
      <c r="I46" s="221"/>
      <c r="J46" s="221"/>
      <c r="K46" s="221"/>
      <c r="L46" s="221"/>
      <c r="M46" s="221"/>
      <c r="N46" s="221"/>
      <c r="O46" s="221"/>
    </row>
    <row r="47" spans="1:15" ht="15.75" customHeight="1" x14ac:dyDescent="0.3">
      <c r="A47" s="221"/>
      <c r="B47" s="221"/>
      <c r="C47" s="221"/>
      <c r="D47" s="221"/>
      <c r="E47" s="221"/>
      <c r="F47" s="221"/>
      <c r="G47" s="221"/>
      <c r="H47" s="221"/>
      <c r="I47" s="221"/>
      <c r="J47" s="221"/>
      <c r="K47" s="221"/>
      <c r="L47" s="221"/>
      <c r="M47" s="221"/>
      <c r="N47" s="221"/>
      <c r="O47" s="221"/>
    </row>
    <row r="48" spans="1:15" ht="15.75" customHeight="1" x14ac:dyDescent="0.3">
      <c r="A48" s="221"/>
      <c r="B48" s="221"/>
      <c r="C48" s="221"/>
      <c r="D48" s="221"/>
      <c r="E48" s="221"/>
      <c r="F48" s="221"/>
      <c r="G48" s="221"/>
      <c r="H48" s="221"/>
      <c r="I48" s="221"/>
      <c r="J48" s="221"/>
      <c r="K48" s="221"/>
      <c r="L48" s="221"/>
      <c r="M48" s="221"/>
      <c r="N48" s="221"/>
      <c r="O48" s="221"/>
    </row>
    <row r="49" spans="1:15" ht="15.75" customHeight="1" x14ac:dyDescent="0.3">
      <c r="A49" s="221"/>
      <c r="B49" s="221"/>
      <c r="C49" s="221"/>
      <c r="D49" s="221"/>
      <c r="E49" s="221"/>
      <c r="F49" s="221"/>
      <c r="G49" s="221"/>
      <c r="H49" s="221"/>
      <c r="I49" s="221"/>
      <c r="J49" s="221"/>
      <c r="K49" s="221"/>
      <c r="L49" s="221"/>
      <c r="M49" s="221"/>
      <c r="N49" s="221"/>
      <c r="O49" s="221"/>
    </row>
    <row r="50" spans="1:15" ht="15.75" customHeight="1" x14ac:dyDescent="0.3">
      <c r="A50" s="221"/>
      <c r="B50" s="221"/>
      <c r="C50" s="221"/>
      <c r="D50" s="221"/>
      <c r="E50" s="221"/>
      <c r="F50" s="221"/>
      <c r="G50" s="221"/>
      <c r="H50" s="221"/>
      <c r="I50" s="221"/>
      <c r="J50" s="221"/>
      <c r="K50" s="221"/>
      <c r="L50" s="221"/>
      <c r="M50" s="221"/>
      <c r="N50" s="221"/>
      <c r="O50" s="221"/>
    </row>
    <row r="51" spans="1:15" ht="15.75" customHeight="1" x14ac:dyDescent="0.3">
      <c r="A51" s="221"/>
      <c r="B51" s="221"/>
      <c r="C51" s="221"/>
      <c r="D51" s="221"/>
      <c r="E51" s="221"/>
      <c r="F51" s="221"/>
      <c r="G51" s="221"/>
      <c r="H51" s="221"/>
      <c r="I51" s="221"/>
      <c r="J51" s="221"/>
      <c r="K51" s="221"/>
      <c r="L51" s="221"/>
      <c r="M51" s="221"/>
      <c r="N51" s="221"/>
      <c r="O51" s="221"/>
    </row>
    <row r="52" spans="1:15" ht="15.75" customHeight="1" x14ac:dyDescent="0.3">
      <c r="A52" s="221"/>
      <c r="B52" s="221"/>
      <c r="C52" s="221"/>
      <c r="D52" s="221"/>
      <c r="E52" s="221"/>
      <c r="F52" s="221"/>
      <c r="G52" s="221"/>
      <c r="H52" s="221"/>
      <c r="I52" s="221"/>
      <c r="J52" s="221"/>
      <c r="K52" s="221"/>
      <c r="L52" s="221"/>
      <c r="M52" s="221"/>
      <c r="N52" s="221"/>
      <c r="O52" s="221"/>
    </row>
    <row r="53" spans="1:15" ht="15.75" customHeight="1" x14ac:dyDescent="0.3">
      <c r="A53" s="221"/>
      <c r="B53" s="221"/>
      <c r="C53" s="221"/>
      <c r="D53" s="221"/>
      <c r="E53" s="221"/>
      <c r="F53" s="221"/>
      <c r="G53" s="221"/>
      <c r="H53" s="221"/>
      <c r="I53" s="221"/>
      <c r="J53" s="221"/>
      <c r="K53" s="221"/>
      <c r="L53" s="221"/>
      <c r="M53" s="221"/>
      <c r="N53" s="221"/>
      <c r="O53" s="221"/>
    </row>
    <row r="54" spans="1:15" ht="15.75" customHeight="1" x14ac:dyDescent="0.3">
      <c r="A54" s="221"/>
      <c r="B54" s="221"/>
      <c r="C54" s="221"/>
      <c r="D54" s="221"/>
      <c r="E54" s="221"/>
      <c r="F54" s="221"/>
      <c r="G54" s="221"/>
      <c r="H54" s="221"/>
      <c r="I54" s="221"/>
      <c r="J54" s="221"/>
      <c r="K54" s="221"/>
      <c r="L54" s="221"/>
      <c r="M54" s="221"/>
      <c r="N54" s="221"/>
      <c r="O54" s="221"/>
    </row>
    <row r="55" spans="1:15" ht="15.75" customHeight="1" x14ac:dyDescent="0.3">
      <c r="A55" s="221"/>
      <c r="B55" s="221"/>
      <c r="C55" s="221"/>
      <c r="D55" s="221"/>
      <c r="E55" s="221"/>
      <c r="F55" s="221"/>
      <c r="G55" s="221"/>
      <c r="H55" s="221"/>
      <c r="I55" s="221"/>
      <c r="J55" s="221"/>
      <c r="K55" s="221"/>
      <c r="L55" s="221"/>
      <c r="M55" s="221"/>
      <c r="N55" s="221"/>
      <c r="O55" s="221"/>
    </row>
    <row r="56" spans="1:15" ht="15.75" customHeight="1" x14ac:dyDescent="0.3">
      <c r="A56" s="221"/>
      <c r="B56" s="221"/>
      <c r="C56" s="221"/>
      <c r="D56" s="221"/>
      <c r="E56" s="221"/>
      <c r="F56" s="221"/>
      <c r="G56" s="221"/>
      <c r="H56" s="221"/>
      <c r="I56" s="221"/>
      <c r="J56" s="221"/>
      <c r="K56" s="221"/>
      <c r="L56" s="221"/>
      <c r="M56" s="221"/>
      <c r="N56" s="221"/>
      <c r="O56" s="221"/>
    </row>
    <row r="57" spans="1:15" ht="15.75" customHeight="1" x14ac:dyDescent="0.3">
      <c r="A57" s="221"/>
      <c r="B57" s="221"/>
      <c r="C57" s="221"/>
      <c r="D57" s="221"/>
      <c r="E57" s="221"/>
      <c r="F57" s="221"/>
      <c r="G57" s="221"/>
      <c r="H57" s="221"/>
      <c r="I57" s="221"/>
      <c r="J57" s="221"/>
      <c r="K57" s="221"/>
      <c r="L57" s="221"/>
      <c r="M57" s="221"/>
      <c r="N57" s="221"/>
      <c r="O57" s="221"/>
    </row>
    <row r="58" spans="1:15" ht="15.75" customHeight="1" x14ac:dyDescent="0.3">
      <c r="A58" s="221"/>
      <c r="B58" s="221"/>
      <c r="C58" s="221"/>
      <c r="D58" s="221"/>
      <c r="E58" s="221"/>
      <c r="F58" s="221"/>
      <c r="G58" s="221"/>
      <c r="H58" s="221"/>
      <c r="I58" s="221"/>
      <c r="J58" s="221"/>
      <c r="K58" s="221"/>
      <c r="L58" s="221"/>
      <c r="M58" s="221"/>
      <c r="N58" s="221"/>
      <c r="O58" s="221"/>
    </row>
    <row r="59" spans="1:15" ht="15.75" customHeight="1" x14ac:dyDescent="0.3">
      <c r="A59" s="221"/>
      <c r="B59" s="221"/>
      <c r="C59" s="221"/>
      <c r="D59" s="221"/>
      <c r="E59" s="221"/>
      <c r="F59" s="221"/>
      <c r="G59" s="221"/>
      <c r="H59" s="221"/>
      <c r="I59" s="221"/>
      <c r="J59" s="221"/>
      <c r="K59" s="221"/>
      <c r="L59" s="221"/>
      <c r="M59" s="221"/>
      <c r="N59" s="221"/>
      <c r="O59" s="221"/>
    </row>
    <row r="60" spans="1:15" ht="15.75" customHeight="1" x14ac:dyDescent="0.3">
      <c r="A60" s="221"/>
      <c r="B60" s="221"/>
      <c r="C60" s="221"/>
      <c r="D60" s="221"/>
      <c r="E60" s="221"/>
      <c r="F60" s="221"/>
      <c r="G60" s="221"/>
      <c r="H60" s="221"/>
      <c r="I60" s="221"/>
      <c r="J60" s="221"/>
      <c r="K60" s="221"/>
      <c r="L60" s="221"/>
      <c r="M60" s="221"/>
      <c r="N60" s="221"/>
      <c r="O60" s="221"/>
    </row>
    <row r="61" spans="1:15" ht="15.75" customHeight="1" x14ac:dyDescent="0.3">
      <c r="A61" s="221"/>
      <c r="B61" s="221"/>
      <c r="C61" s="221"/>
      <c r="D61" s="221"/>
      <c r="E61" s="221"/>
      <c r="F61" s="221"/>
      <c r="G61" s="221"/>
      <c r="H61" s="221"/>
      <c r="I61" s="221"/>
      <c r="J61" s="221"/>
      <c r="K61" s="221"/>
      <c r="L61" s="221"/>
      <c r="M61" s="221"/>
      <c r="N61" s="221"/>
      <c r="O61" s="221"/>
    </row>
    <row r="62" spans="1:15" ht="15.75" customHeight="1" x14ac:dyDescent="0.3">
      <c r="A62" s="221"/>
      <c r="B62" s="221"/>
      <c r="C62" s="221"/>
      <c r="D62" s="221"/>
      <c r="E62" s="221"/>
      <c r="F62" s="221"/>
      <c r="G62" s="221"/>
      <c r="H62" s="221"/>
      <c r="I62" s="221"/>
      <c r="J62" s="221"/>
      <c r="K62" s="221"/>
      <c r="L62" s="221"/>
      <c r="M62" s="221"/>
      <c r="N62" s="221"/>
      <c r="O62" s="221"/>
    </row>
    <row r="63" spans="1:15" ht="15.75" customHeight="1" x14ac:dyDescent="0.3">
      <c r="A63" s="221"/>
      <c r="B63" s="221"/>
      <c r="C63" s="221"/>
      <c r="D63" s="221"/>
      <c r="E63" s="221"/>
      <c r="F63" s="221"/>
      <c r="G63" s="221"/>
      <c r="H63" s="221"/>
      <c r="I63" s="221"/>
      <c r="J63" s="221"/>
      <c r="K63" s="221"/>
      <c r="L63" s="221"/>
      <c r="M63" s="221"/>
      <c r="N63" s="221"/>
      <c r="O63" s="221"/>
    </row>
    <row r="64" spans="1:15" ht="15.75" customHeight="1" x14ac:dyDescent="0.3">
      <c r="A64" s="221"/>
      <c r="B64" s="221"/>
      <c r="C64" s="221"/>
      <c r="D64" s="221"/>
      <c r="E64" s="221"/>
      <c r="F64" s="221"/>
      <c r="G64" s="221"/>
      <c r="H64" s="221"/>
      <c r="I64" s="221"/>
      <c r="J64" s="221"/>
      <c r="K64" s="221"/>
      <c r="L64" s="221"/>
      <c r="M64" s="221"/>
      <c r="N64" s="221"/>
      <c r="O64" s="221"/>
    </row>
    <row r="65" spans="1:15" ht="15.75" customHeight="1" x14ac:dyDescent="0.3">
      <c r="A65" s="221"/>
      <c r="B65" s="221"/>
      <c r="C65" s="221"/>
      <c r="D65" s="221"/>
      <c r="E65" s="221"/>
      <c r="F65" s="221"/>
      <c r="G65" s="221"/>
      <c r="H65" s="221"/>
      <c r="I65" s="221"/>
      <c r="J65" s="221"/>
      <c r="K65" s="221"/>
      <c r="L65" s="221"/>
      <c r="M65" s="221"/>
      <c r="N65" s="221"/>
      <c r="O65" s="221"/>
    </row>
    <row r="66" spans="1:15" ht="15.75" customHeight="1" x14ac:dyDescent="0.3">
      <c r="A66" s="221"/>
      <c r="B66" s="221"/>
      <c r="C66" s="221"/>
      <c r="D66" s="221"/>
      <c r="E66" s="221"/>
      <c r="F66" s="221"/>
      <c r="G66" s="221"/>
      <c r="H66" s="221"/>
      <c r="I66" s="221"/>
      <c r="J66" s="221"/>
      <c r="K66" s="221"/>
      <c r="L66" s="221"/>
      <c r="M66" s="221"/>
      <c r="N66" s="221"/>
      <c r="O66" s="221"/>
    </row>
    <row r="67" spans="1:15" ht="15.75" customHeight="1" x14ac:dyDescent="0.3">
      <c r="A67" s="221"/>
      <c r="B67" s="221"/>
      <c r="C67" s="221"/>
      <c r="D67" s="221"/>
      <c r="E67" s="221"/>
      <c r="F67" s="221"/>
      <c r="G67" s="221"/>
      <c r="H67" s="221"/>
      <c r="I67" s="221"/>
      <c r="J67" s="221"/>
      <c r="K67" s="221"/>
      <c r="L67" s="221"/>
      <c r="M67" s="221"/>
      <c r="N67" s="221"/>
      <c r="O67" s="221"/>
    </row>
    <row r="68" spans="1:15" ht="15.75" customHeight="1" x14ac:dyDescent="0.3">
      <c r="A68" s="221"/>
      <c r="B68" s="221"/>
      <c r="C68" s="221"/>
      <c r="D68" s="221"/>
      <c r="E68" s="221"/>
      <c r="F68" s="221"/>
      <c r="G68" s="221"/>
      <c r="H68" s="221"/>
      <c r="I68" s="221"/>
      <c r="J68" s="221"/>
      <c r="K68" s="221"/>
      <c r="L68" s="221"/>
      <c r="M68" s="221"/>
      <c r="N68" s="221"/>
      <c r="O68" s="221"/>
    </row>
    <row r="69" spans="1:15" ht="15.75" customHeight="1" x14ac:dyDescent="0.3">
      <c r="A69" s="221"/>
      <c r="B69" s="221"/>
      <c r="C69" s="221"/>
      <c r="D69" s="221"/>
      <c r="E69" s="221"/>
      <c r="F69" s="221"/>
      <c r="G69" s="221"/>
      <c r="H69" s="221"/>
      <c r="I69" s="221"/>
      <c r="J69" s="221"/>
      <c r="K69" s="221"/>
      <c r="L69" s="221"/>
      <c r="M69" s="221"/>
      <c r="N69" s="221"/>
      <c r="O69" s="221"/>
    </row>
    <row r="70" spans="1:15" ht="15.75" customHeight="1" x14ac:dyDescent="0.3">
      <c r="A70" s="221"/>
      <c r="B70" s="221"/>
      <c r="C70" s="221"/>
      <c r="D70" s="221"/>
      <c r="E70" s="221"/>
      <c r="F70" s="221"/>
      <c r="G70" s="221"/>
      <c r="H70" s="221"/>
      <c r="I70" s="221"/>
      <c r="J70" s="221"/>
      <c r="K70" s="221"/>
      <c r="L70" s="221"/>
      <c r="M70" s="221"/>
      <c r="N70" s="221"/>
      <c r="O70" s="221"/>
    </row>
    <row r="71" spans="1:15" ht="15.75" customHeight="1" x14ac:dyDescent="0.3">
      <c r="A71" s="221"/>
      <c r="B71" s="221"/>
      <c r="C71" s="221"/>
      <c r="D71" s="221"/>
      <c r="E71" s="221"/>
      <c r="F71" s="221"/>
      <c r="G71" s="221"/>
      <c r="H71" s="221"/>
      <c r="I71" s="221"/>
      <c r="J71" s="221"/>
      <c r="K71" s="221"/>
      <c r="L71" s="221"/>
      <c r="M71" s="221"/>
      <c r="N71" s="221"/>
      <c r="O71" s="221"/>
    </row>
    <row r="72" spans="1:15" ht="15.75" customHeight="1" x14ac:dyDescent="0.3">
      <c r="A72" s="221"/>
      <c r="B72" s="221"/>
      <c r="C72" s="221"/>
      <c r="D72" s="221"/>
      <c r="E72" s="221"/>
      <c r="F72" s="221"/>
      <c r="G72" s="221"/>
      <c r="H72" s="221"/>
      <c r="I72" s="221"/>
      <c r="J72" s="221"/>
      <c r="K72" s="221"/>
      <c r="L72" s="221"/>
      <c r="M72" s="221"/>
      <c r="N72" s="221"/>
      <c r="O72" s="221"/>
    </row>
    <row r="73" spans="1:15" ht="15.75" customHeight="1" x14ac:dyDescent="0.3">
      <c r="A73" s="221"/>
      <c r="B73" s="221"/>
      <c r="C73" s="221"/>
      <c r="D73" s="221"/>
      <c r="E73" s="221"/>
      <c r="F73" s="221"/>
      <c r="G73" s="221"/>
      <c r="H73" s="221"/>
      <c r="I73" s="221"/>
      <c r="J73" s="221"/>
      <c r="K73" s="221"/>
      <c r="L73" s="221"/>
      <c r="M73" s="221"/>
      <c r="N73" s="221"/>
      <c r="O73" s="221"/>
    </row>
    <row r="74" spans="1:15" ht="15.75" customHeight="1" x14ac:dyDescent="0.3">
      <c r="A74" s="221"/>
      <c r="B74" s="221"/>
      <c r="C74" s="221"/>
      <c r="D74" s="221"/>
      <c r="E74" s="221"/>
      <c r="F74" s="221"/>
      <c r="G74" s="221"/>
      <c r="H74" s="221"/>
      <c r="I74" s="221"/>
      <c r="J74" s="221"/>
      <c r="K74" s="221"/>
      <c r="L74" s="221"/>
      <c r="M74" s="221"/>
      <c r="N74" s="221"/>
      <c r="O74" s="221"/>
    </row>
    <row r="75" spans="1:15" ht="15.75" customHeight="1" x14ac:dyDescent="0.3">
      <c r="A75" s="221"/>
      <c r="B75" s="221"/>
      <c r="C75" s="221"/>
      <c r="D75" s="221"/>
      <c r="E75" s="221"/>
      <c r="F75" s="221"/>
      <c r="G75" s="221"/>
      <c r="H75" s="221"/>
      <c r="I75" s="221"/>
      <c r="J75" s="221"/>
      <c r="K75" s="221"/>
      <c r="L75" s="221"/>
      <c r="M75" s="221"/>
      <c r="N75" s="221"/>
      <c r="O75" s="221"/>
    </row>
    <row r="76" spans="1:15" ht="15.75" customHeight="1" x14ac:dyDescent="0.3">
      <c r="A76" s="221"/>
      <c r="B76" s="221"/>
      <c r="C76" s="221"/>
      <c r="D76" s="221"/>
      <c r="E76" s="221"/>
      <c r="F76" s="221"/>
      <c r="G76" s="221"/>
      <c r="H76" s="221"/>
      <c r="I76" s="221"/>
      <c r="J76" s="221"/>
      <c r="K76" s="221"/>
      <c r="L76" s="221"/>
      <c r="M76" s="221"/>
      <c r="N76" s="221"/>
      <c r="O76" s="221"/>
    </row>
    <row r="77" spans="1:15" ht="15.75" customHeight="1" x14ac:dyDescent="0.3">
      <c r="A77" s="221"/>
      <c r="B77" s="221"/>
      <c r="C77" s="221"/>
      <c r="D77" s="221"/>
      <c r="E77" s="221"/>
      <c r="F77" s="221"/>
      <c r="G77" s="221"/>
      <c r="H77" s="221"/>
      <c r="I77" s="221"/>
      <c r="J77" s="221"/>
      <c r="K77" s="221"/>
      <c r="L77" s="221"/>
      <c r="M77" s="221"/>
      <c r="N77" s="221"/>
      <c r="O77" s="221"/>
    </row>
    <row r="78" spans="1:15" ht="15.75" customHeight="1" x14ac:dyDescent="0.3">
      <c r="A78" s="221"/>
      <c r="B78" s="221"/>
      <c r="C78" s="221"/>
      <c r="D78" s="221"/>
      <c r="E78" s="221"/>
      <c r="F78" s="221"/>
      <c r="G78" s="221"/>
      <c r="H78" s="221"/>
      <c r="I78" s="221"/>
      <c r="J78" s="221"/>
      <c r="K78" s="221"/>
      <c r="L78" s="221"/>
      <c r="M78" s="221"/>
      <c r="N78" s="221"/>
      <c r="O78" s="221"/>
    </row>
    <row r="79" spans="1:15" ht="15.75" customHeight="1" x14ac:dyDescent="0.3">
      <c r="A79" s="221"/>
      <c r="B79" s="221"/>
      <c r="C79" s="221"/>
      <c r="D79" s="221"/>
      <c r="E79" s="221"/>
      <c r="F79" s="221"/>
      <c r="G79" s="221"/>
      <c r="H79" s="221"/>
      <c r="I79" s="221"/>
      <c r="J79" s="221"/>
      <c r="K79" s="221"/>
      <c r="L79" s="221"/>
      <c r="M79" s="221"/>
      <c r="N79" s="221"/>
      <c r="O79" s="221"/>
    </row>
    <row r="80" spans="1:15" ht="15.75" customHeight="1" x14ac:dyDescent="0.3">
      <c r="A80" s="221"/>
      <c r="B80" s="221"/>
      <c r="C80" s="221"/>
      <c r="D80" s="221"/>
      <c r="E80" s="221"/>
      <c r="F80" s="221"/>
      <c r="G80" s="221"/>
      <c r="H80" s="221"/>
      <c r="I80" s="221"/>
      <c r="J80" s="221"/>
      <c r="K80" s="221"/>
      <c r="L80" s="221"/>
      <c r="M80" s="221"/>
      <c r="N80" s="221"/>
      <c r="O80" s="221"/>
    </row>
    <row r="81" spans="1:15" ht="15.75" customHeight="1" x14ac:dyDescent="0.3">
      <c r="A81" s="221"/>
      <c r="B81" s="221"/>
      <c r="C81" s="221"/>
      <c r="D81" s="221"/>
      <c r="E81" s="221"/>
      <c r="F81" s="221"/>
      <c r="G81" s="221"/>
      <c r="H81" s="221"/>
      <c r="I81" s="221"/>
      <c r="J81" s="221"/>
      <c r="K81" s="221"/>
      <c r="L81" s="221"/>
      <c r="M81" s="221"/>
      <c r="N81" s="221"/>
      <c r="O81" s="221"/>
    </row>
    <row r="82" spans="1:15" ht="15.75" customHeight="1" x14ac:dyDescent="0.3">
      <c r="A82" s="221"/>
      <c r="B82" s="221"/>
      <c r="C82" s="221"/>
      <c r="D82" s="221"/>
      <c r="E82" s="221"/>
      <c r="F82" s="221"/>
      <c r="G82" s="221"/>
      <c r="H82" s="221"/>
      <c r="I82" s="221"/>
      <c r="J82" s="221"/>
      <c r="K82" s="221"/>
      <c r="L82" s="221"/>
      <c r="M82" s="221"/>
      <c r="N82" s="221"/>
      <c r="O82" s="221"/>
    </row>
    <row r="83" spans="1:15" ht="15.75" customHeight="1" x14ac:dyDescent="0.3">
      <c r="A83" s="221"/>
      <c r="B83" s="221"/>
      <c r="C83" s="221"/>
      <c r="D83" s="221"/>
      <c r="E83" s="221"/>
      <c r="F83" s="221"/>
      <c r="G83" s="221"/>
      <c r="H83" s="221"/>
      <c r="I83" s="221"/>
      <c r="J83" s="221"/>
      <c r="K83" s="221"/>
      <c r="L83" s="221"/>
      <c r="M83" s="221"/>
      <c r="N83" s="221"/>
      <c r="O83" s="221"/>
    </row>
    <row r="84" spans="1:15" ht="15.75" customHeight="1" x14ac:dyDescent="0.3">
      <c r="A84" s="221"/>
      <c r="B84" s="221"/>
      <c r="C84" s="221"/>
      <c r="D84" s="221"/>
      <c r="E84" s="221"/>
      <c r="F84" s="221"/>
      <c r="G84" s="221"/>
      <c r="H84" s="221"/>
      <c r="I84" s="221"/>
      <c r="J84" s="221"/>
      <c r="K84" s="221"/>
      <c r="L84" s="221"/>
      <c r="M84" s="221"/>
      <c r="N84" s="221"/>
      <c r="O84" s="221"/>
    </row>
    <row r="85" spans="1:15" ht="15.75" customHeight="1" x14ac:dyDescent="0.3">
      <c r="A85" s="221"/>
      <c r="B85" s="221"/>
      <c r="C85" s="221"/>
      <c r="D85" s="221"/>
      <c r="E85" s="221"/>
      <c r="F85" s="221"/>
      <c r="G85" s="221"/>
      <c r="H85" s="221"/>
      <c r="I85" s="221"/>
      <c r="J85" s="221"/>
      <c r="K85" s="221"/>
      <c r="L85" s="221"/>
      <c r="M85" s="221"/>
      <c r="N85" s="221"/>
      <c r="O85" s="221"/>
    </row>
    <row r="86" spans="1:15" ht="15.75" customHeight="1" x14ac:dyDescent="0.3">
      <c r="A86" s="221"/>
      <c r="B86" s="221"/>
      <c r="C86" s="221"/>
      <c r="D86" s="221"/>
      <c r="E86" s="221"/>
      <c r="F86" s="221"/>
      <c r="G86" s="221"/>
      <c r="H86" s="221"/>
      <c r="I86" s="221"/>
      <c r="J86" s="221"/>
      <c r="K86" s="221"/>
      <c r="L86" s="221"/>
      <c r="M86" s="221"/>
      <c r="N86" s="221"/>
      <c r="O86" s="221"/>
    </row>
    <row r="87" spans="1:15" ht="15.75" customHeight="1" x14ac:dyDescent="0.3">
      <c r="A87" s="221"/>
      <c r="B87" s="221"/>
      <c r="C87" s="221"/>
      <c r="D87" s="221"/>
      <c r="E87" s="221"/>
      <c r="F87" s="221"/>
      <c r="G87" s="221"/>
      <c r="H87" s="221"/>
      <c r="I87" s="221"/>
      <c r="J87" s="221"/>
      <c r="K87" s="221"/>
      <c r="L87" s="221"/>
      <c r="M87" s="221"/>
      <c r="N87" s="221"/>
      <c r="O87" s="221"/>
    </row>
    <row r="88" spans="1:15" ht="15.75" customHeight="1" x14ac:dyDescent="0.3">
      <c r="A88" s="221"/>
      <c r="B88" s="221"/>
      <c r="C88" s="221"/>
      <c r="D88" s="221"/>
      <c r="E88" s="221"/>
      <c r="F88" s="221"/>
      <c r="G88" s="221"/>
      <c r="H88" s="221"/>
      <c r="I88" s="221"/>
      <c r="J88" s="221"/>
      <c r="K88" s="221"/>
      <c r="L88" s="221"/>
      <c r="M88" s="221"/>
      <c r="N88" s="221"/>
      <c r="O88" s="221"/>
    </row>
    <row r="89" spans="1:15" ht="15.75" customHeight="1" x14ac:dyDescent="0.3">
      <c r="A89" s="221"/>
      <c r="B89" s="221"/>
      <c r="C89" s="221"/>
      <c r="D89" s="221"/>
      <c r="E89" s="221"/>
      <c r="F89" s="221"/>
      <c r="G89" s="221"/>
      <c r="H89" s="221"/>
      <c r="I89" s="221"/>
      <c r="J89" s="221"/>
      <c r="K89" s="221"/>
      <c r="L89" s="221"/>
      <c r="M89" s="221"/>
      <c r="N89" s="221"/>
      <c r="O89" s="221"/>
    </row>
    <row r="90" spans="1:15" ht="15.75" customHeight="1" x14ac:dyDescent="0.3">
      <c r="A90" s="221"/>
      <c r="B90" s="221"/>
      <c r="C90" s="221"/>
      <c r="D90" s="221"/>
      <c r="E90" s="221"/>
      <c r="F90" s="221"/>
      <c r="G90" s="221"/>
      <c r="H90" s="221"/>
      <c r="I90" s="221"/>
      <c r="J90" s="221"/>
      <c r="K90" s="221"/>
      <c r="L90" s="221"/>
      <c r="M90" s="221"/>
      <c r="N90" s="221"/>
      <c r="O90" s="221"/>
    </row>
    <row r="91" spans="1:15" ht="15.75" customHeight="1" x14ac:dyDescent="0.3">
      <c r="A91" s="221"/>
      <c r="B91" s="221"/>
      <c r="C91" s="221"/>
      <c r="D91" s="221"/>
      <c r="E91" s="221"/>
      <c r="F91" s="221"/>
      <c r="G91" s="221"/>
      <c r="H91" s="221"/>
      <c r="I91" s="221"/>
      <c r="J91" s="221"/>
      <c r="K91" s="221"/>
      <c r="L91" s="221"/>
      <c r="M91" s="221"/>
      <c r="N91" s="221"/>
      <c r="O91" s="221"/>
    </row>
    <row r="92" spans="1:15" ht="15.75" customHeight="1" x14ac:dyDescent="0.3">
      <c r="A92" s="221"/>
      <c r="B92" s="221"/>
      <c r="C92" s="221"/>
      <c r="D92" s="221"/>
      <c r="E92" s="221"/>
      <c r="F92" s="221"/>
      <c r="G92" s="221"/>
      <c r="H92" s="221"/>
      <c r="I92" s="221"/>
      <c r="J92" s="221"/>
      <c r="K92" s="221"/>
      <c r="L92" s="221"/>
      <c r="M92" s="221"/>
      <c r="N92" s="221"/>
      <c r="O92" s="221"/>
    </row>
    <row r="93" spans="1:15" ht="15.75" customHeight="1" x14ac:dyDescent="0.3">
      <c r="A93" s="221"/>
      <c r="B93" s="221"/>
      <c r="C93" s="221"/>
      <c r="D93" s="221"/>
      <c r="E93" s="221"/>
      <c r="F93" s="221"/>
      <c r="G93" s="221"/>
      <c r="H93" s="221"/>
      <c r="I93" s="221"/>
      <c r="J93" s="221"/>
      <c r="K93" s="221"/>
      <c r="L93" s="221"/>
      <c r="M93" s="221"/>
      <c r="N93" s="221"/>
      <c r="O93" s="221"/>
    </row>
    <row r="94" spans="1:15" ht="15.75" customHeight="1" x14ac:dyDescent="0.3">
      <c r="A94" s="221"/>
      <c r="B94" s="221"/>
      <c r="C94" s="221"/>
      <c r="D94" s="221"/>
      <c r="E94" s="221"/>
      <c r="F94" s="221"/>
      <c r="G94" s="221"/>
      <c r="H94" s="221"/>
      <c r="I94" s="221"/>
      <c r="J94" s="221"/>
      <c r="K94" s="221"/>
      <c r="L94" s="221"/>
      <c r="M94" s="221"/>
      <c r="N94" s="221"/>
      <c r="O94" s="221"/>
    </row>
    <row r="95" spans="1:15" ht="15.75" customHeight="1" x14ac:dyDescent="0.3">
      <c r="A95" s="221"/>
      <c r="B95" s="221"/>
      <c r="C95" s="221"/>
      <c r="D95" s="221"/>
      <c r="E95" s="221"/>
      <c r="F95" s="221"/>
      <c r="G95" s="221"/>
      <c r="H95" s="221"/>
      <c r="I95" s="221"/>
      <c r="J95" s="221"/>
      <c r="K95" s="221"/>
      <c r="L95" s="221"/>
      <c r="M95" s="221"/>
      <c r="N95" s="221"/>
      <c r="O95" s="221"/>
    </row>
    <row r="96" spans="1:15" ht="15.75" customHeight="1" x14ac:dyDescent="0.3">
      <c r="A96" s="221"/>
      <c r="B96" s="221"/>
      <c r="C96" s="221"/>
      <c r="D96" s="221"/>
      <c r="E96" s="221"/>
      <c r="F96" s="221"/>
      <c r="G96" s="221"/>
      <c r="H96" s="221"/>
      <c r="I96" s="221"/>
      <c r="J96" s="221"/>
      <c r="K96" s="221"/>
      <c r="L96" s="221"/>
      <c r="M96" s="221"/>
      <c r="N96" s="221"/>
      <c r="O96" s="221"/>
    </row>
    <row r="97" spans="1:15" ht="15.75" customHeight="1" x14ac:dyDescent="0.3">
      <c r="A97" s="221"/>
      <c r="B97" s="221"/>
      <c r="C97" s="221"/>
      <c r="D97" s="221"/>
      <c r="E97" s="221"/>
      <c r="F97" s="221"/>
      <c r="G97" s="221"/>
      <c r="H97" s="221"/>
      <c r="I97" s="221"/>
      <c r="J97" s="221"/>
      <c r="K97" s="221"/>
      <c r="L97" s="221"/>
      <c r="M97" s="221"/>
      <c r="N97" s="221"/>
      <c r="O97" s="221"/>
    </row>
    <row r="98" spans="1:15" ht="15.75" customHeight="1" x14ac:dyDescent="0.3">
      <c r="A98" s="221"/>
      <c r="B98" s="221"/>
      <c r="C98" s="221"/>
      <c r="D98" s="221"/>
      <c r="E98" s="221"/>
      <c r="F98" s="221"/>
      <c r="G98" s="221"/>
      <c r="H98" s="221"/>
      <c r="I98" s="221"/>
      <c r="J98" s="221"/>
      <c r="K98" s="221"/>
      <c r="L98" s="221"/>
      <c r="M98" s="221"/>
      <c r="N98" s="221"/>
      <c r="O98" s="221"/>
    </row>
    <row r="99" spans="1:15" ht="15.75" customHeight="1" x14ac:dyDescent="0.3">
      <c r="A99" s="221"/>
      <c r="B99" s="221"/>
      <c r="C99" s="221"/>
      <c r="D99" s="221"/>
      <c r="E99" s="221"/>
      <c r="F99" s="221"/>
      <c r="G99" s="221"/>
      <c r="H99" s="221"/>
      <c r="I99" s="221"/>
      <c r="J99" s="221"/>
      <c r="K99" s="221"/>
      <c r="L99" s="221"/>
      <c r="M99" s="221"/>
      <c r="N99" s="221"/>
      <c r="O99" s="221"/>
    </row>
    <row r="100" spans="1:15" ht="15.75" customHeight="1" x14ac:dyDescent="0.3">
      <c r="A100" s="221"/>
      <c r="B100" s="221"/>
      <c r="C100" s="221"/>
      <c r="D100" s="221"/>
      <c r="E100" s="221"/>
      <c r="F100" s="221"/>
      <c r="G100" s="221"/>
      <c r="H100" s="221"/>
      <c r="I100" s="221"/>
      <c r="J100" s="221"/>
      <c r="K100" s="221"/>
      <c r="L100" s="221"/>
      <c r="M100" s="221"/>
      <c r="N100" s="221"/>
      <c r="O100" s="221"/>
    </row>
    <row r="101" spans="1:15" ht="15.75" customHeight="1" x14ac:dyDescent="0.3">
      <c r="A101" s="221"/>
      <c r="B101" s="221"/>
      <c r="C101" s="221"/>
      <c r="D101" s="221"/>
      <c r="E101" s="221"/>
      <c r="F101" s="221"/>
      <c r="G101" s="221"/>
      <c r="H101" s="221"/>
      <c r="I101" s="221"/>
      <c r="J101" s="221"/>
      <c r="K101" s="221"/>
      <c r="L101" s="221"/>
      <c r="M101" s="221"/>
      <c r="N101" s="221"/>
      <c r="O101" s="221"/>
    </row>
    <row r="102" spans="1:15" ht="15.75" customHeight="1" x14ac:dyDescent="0.3">
      <c r="A102" s="221"/>
      <c r="B102" s="221"/>
      <c r="C102" s="221"/>
      <c r="D102" s="221"/>
      <c r="E102" s="221"/>
      <c r="F102" s="221"/>
      <c r="G102" s="221"/>
      <c r="H102" s="221"/>
      <c r="I102" s="221"/>
      <c r="J102" s="221"/>
      <c r="K102" s="221"/>
      <c r="L102" s="221"/>
      <c r="M102" s="221"/>
      <c r="N102" s="221"/>
      <c r="O102" s="221"/>
    </row>
    <row r="103" spans="1:15" ht="15.75" customHeight="1" x14ac:dyDescent="0.3">
      <c r="A103" s="221"/>
      <c r="B103" s="221"/>
      <c r="C103" s="221"/>
      <c r="D103" s="221"/>
      <c r="E103" s="221"/>
      <c r="F103" s="221"/>
      <c r="G103" s="221"/>
      <c r="H103" s="221"/>
      <c r="I103" s="221"/>
      <c r="J103" s="221"/>
      <c r="K103" s="221"/>
      <c r="L103" s="221"/>
      <c r="M103" s="221"/>
      <c r="N103" s="221"/>
      <c r="O103" s="221"/>
    </row>
    <row r="104" spans="1:15" ht="15.75" customHeight="1" x14ac:dyDescent="0.3">
      <c r="A104" s="221"/>
      <c r="B104" s="221"/>
      <c r="C104" s="221"/>
      <c r="D104" s="221"/>
      <c r="E104" s="221"/>
      <c r="F104" s="221"/>
      <c r="G104" s="221"/>
      <c r="H104" s="221"/>
      <c r="I104" s="221"/>
      <c r="J104" s="221"/>
      <c r="K104" s="221"/>
      <c r="L104" s="221"/>
      <c r="M104" s="221"/>
      <c r="N104" s="221"/>
      <c r="O104" s="221"/>
    </row>
    <row r="105" spans="1:15" ht="15.75" customHeight="1" x14ac:dyDescent="0.3">
      <c r="A105" s="221"/>
      <c r="B105" s="221"/>
      <c r="C105" s="221"/>
      <c r="D105" s="221"/>
      <c r="E105" s="221"/>
      <c r="F105" s="221"/>
      <c r="G105" s="221"/>
      <c r="H105" s="221"/>
      <c r="I105" s="221"/>
      <c r="J105" s="221"/>
      <c r="K105" s="221"/>
      <c r="L105" s="221"/>
      <c r="M105" s="221"/>
      <c r="N105" s="221"/>
      <c r="O105" s="221"/>
    </row>
    <row r="106" spans="1:15" ht="15.75" customHeight="1" x14ac:dyDescent="0.3">
      <c r="A106" s="221"/>
      <c r="B106" s="221"/>
      <c r="C106" s="221"/>
      <c r="D106" s="221"/>
      <c r="E106" s="221"/>
      <c r="F106" s="221"/>
      <c r="G106" s="221"/>
      <c r="H106" s="221"/>
      <c r="I106" s="221"/>
      <c r="J106" s="221"/>
      <c r="K106" s="221"/>
      <c r="L106" s="221"/>
      <c r="M106" s="221"/>
      <c r="N106" s="221"/>
      <c r="O106" s="221"/>
    </row>
    <row r="107" spans="1:15" ht="15.75" customHeight="1" x14ac:dyDescent="0.3">
      <c r="A107" s="221"/>
      <c r="B107" s="221"/>
      <c r="C107" s="221"/>
      <c r="D107" s="221"/>
      <c r="E107" s="221"/>
      <c r="F107" s="221"/>
      <c r="G107" s="221"/>
      <c r="H107" s="221"/>
      <c r="I107" s="221"/>
      <c r="J107" s="221"/>
      <c r="K107" s="221"/>
      <c r="L107" s="221"/>
      <c r="M107" s="221"/>
      <c r="N107" s="221"/>
      <c r="O107" s="221"/>
    </row>
    <row r="108" spans="1:15" ht="15.75" customHeight="1" x14ac:dyDescent="0.3">
      <c r="A108" s="221"/>
      <c r="B108" s="221"/>
      <c r="C108" s="221"/>
      <c r="D108" s="221"/>
      <c r="E108" s="221"/>
      <c r="F108" s="221"/>
      <c r="G108" s="221"/>
      <c r="H108" s="221"/>
      <c r="I108" s="221"/>
      <c r="J108" s="221"/>
      <c r="K108" s="221"/>
      <c r="L108" s="221"/>
      <c r="M108" s="221"/>
      <c r="N108" s="221"/>
      <c r="O108" s="221"/>
    </row>
    <row r="109" spans="1:15" ht="15.75" customHeight="1" x14ac:dyDescent="0.3">
      <c r="A109" s="221"/>
      <c r="B109" s="221"/>
      <c r="C109" s="221"/>
      <c r="D109" s="221"/>
      <c r="E109" s="221"/>
      <c r="F109" s="221"/>
      <c r="G109" s="221"/>
      <c r="H109" s="221"/>
      <c r="I109" s="221"/>
      <c r="J109" s="221"/>
      <c r="K109" s="221"/>
      <c r="L109" s="221"/>
      <c r="M109" s="221"/>
      <c r="N109" s="221"/>
      <c r="O109" s="221"/>
    </row>
    <row r="110" spans="1:15" ht="15.75" customHeight="1" x14ac:dyDescent="0.3">
      <c r="A110" s="221"/>
      <c r="B110" s="221"/>
      <c r="C110" s="221"/>
      <c r="D110" s="221"/>
      <c r="E110" s="221"/>
      <c r="F110" s="221"/>
      <c r="G110" s="221"/>
      <c r="H110" s="221"/>
      <c r="I110" s="221"/>
      <c r="J110" s="221"/>
      <c r="K110" s="221"/>
      <c r="L110" s="221"/>
      <c r="M110" s="221"/>
      <c r="N110" s="221"/>
      <c r="O110" s="221"/>
    </row>
    <row r="111" spans="1:15" ht="15.75" customHeight="1" x14ac:dyDescent="0.3">
      <c r="A111" s="221"/>
      <c r="B111" s="221"/>
      <c r="C111" s="221"/>
      <c r="D111" s="221"/>
      <c r="E111" s="221"/>
      <c r="F111" s="221"/>
      <c r="G111" s="221"/>
      <c r="H111" s="221"/>
      <c r="I111" s="221"/>
      <c r="J111" s="221"/>
      <c r="K111" s="221"/>
      <c r="L111" s="221"/>
      <c r="M111" s="221"/>
      <c r="N111" s="221"/>
      <c r="O111" s="221"/>
    </row>
    <row r="112" spans="1:15" ht="15.75" customHeight="1" x14ac:dyDescent="0.3">
      <c r="A112" s="221"/>
      <c r="B112" s="221"/>
      <c r="C112" s="221"/>
      <c r="D112" s="221"/>
      <c r="E112" s="221"/>
      <c r="F112" s="221"/>
      <c r="G112" s="221"/>
      <c r="H112" s="221"/>
      <c r="I112" s="221"/>
      <c r="J112" s="221"/>
      <c r="K112" s="221"/>
      <c r="L112" s="221"/>
      <c r="M112" s="221"/>
      <c r="N112" s="221"/>
      <c r="O112" s="221"/>
    </row>
    <row r="113" spans="1:15" ht="15.75" customHeight="1" x14ac:dyDescent="0.3">
      <c r="A113" s="221"/>
      <c r="B113" s="221"/>
      <c r="C113" s="221"/>
      <c r="D113" s="221"/>
      <c r="E113" s="221"/>
      <c r="F113" s="221"/>
      <c r="G113" s="221"/>
      <c r="H113" s="221"/>
      <c r="I113" s="221"/>
      <c r="J113" s="221"/>
      <c r="K113" s="221"/>
      <c r="L113" s="221"/>
      <c r="M113" s="221"/>
      <c r="N113" s="221"/>
      <c r="O113" s="221"/>
    </row>
    <row r="114" spans="1:15" ht="15.75" customHeight="1" x14ac:dyDescent="0.3">
      <c r="A114" s="221"/>
      <c r="B114" s="221"/>
      <c r="C114" s="221"/>
      <c r="D114" s="221"/>
      <c r="E114" s="221"/>
      <c r="F114" s="221"/>
      <c r="G114" s="221"/>
      <c r="H114" s="221"/>
      <c r="I114" s="221"/>
      <c r="J114" s="221"/>
      <c r="K114" s="221"/>
      <c r="L114" s="221"/>
      <c r="M114" s="221"/>
      <c r="N114" s="221"/>
      <c r="O114" s="221"/>
    </row>
    <row r="115" spans="1:15" ht="15.75" customHeight="1" x14ac:dyDescent="0.3">
      <c r="A115" s="221"/>
      <c r="B115" s="221"/>
      <c r="C115" s="221"/>
      <c r="D115" s="221"/>
      <c r="E115" s="221"/>
      <c r="F115" s="221"/>
      <c r="G115" s="221"/>
      <c r="H115" s="221"/>
      <c r="I115" s="221"/>
      <c r="J115" s="221"/>
      <c r="K115" s="221"/>
      <c r="L115" s="221"/>
      <c r="M115" s="221"/>
      <c r="N115" s="221"/>
      <c r="O115" s="221"/>
    </row>
    <row r="116" spans="1:15" ht="15.75" customHeight="1" x14ac:dyDescent="0.3">
      <c r="A116" s="221"/>
      <c r="B116" s="221"/>
      <c r="C116" s="221"/>
      <c r="D116" s="221"/>
      <c r="E116" s="221"/>
      <c r="F116" s="221"/>
      <c r="G116" s="221"/>
      <c r="H116" s="221"/>
      <c r="I116" s="221"/>
      <c r="J116" s="221"/>
      <c r="K116" s="221"/>
      <c r="L116" s="221"/>
      <c r="M116" s="221"/>
      <c r="N116" s="221"/>
      <c r="O116" s="221"/>
    </row>
    <row r="117" spans="1:15" ht="15.75" customHeight="1" x14ac:dyDescent="0.3">
      <c r="A117" s="221"/>
      <c r="B117" s="221"/>
      <c r="C117" s="221"/>
      <c r="D117" s="221"/>
      <c r="E117" s="221"/>
      <c r="F117" s="221"/>
      <c r="G117" s="221"/>
      <c r="H117" s="221"/>
      <c r="I117" s="221"/>
      <c r="J117" s="221"/>
      <c r="K117" s="221"/>
      <c r="L117" s="221"/>
      <c r="M117" s="221"/>
      <c r="N117" s="221"/>
      <c r="O117" s="221"/>
    </row>
    <row r="118" spans="1:15" ht="15.75" customHeight="1" x14ac:dyDescent="0.3">
      <c r="A118" s="221"/>
      <c r="B118" s="221"/>
      <c r="C118" s="221"/>
      <c r="D118" s="221"/>
      <c r="E118" s="221"/>
      <c r="F118" s="221"/>
      <c r="G118" s="221"/>
      <c r="H118" s="221"/>
      <c r="I118" s="221"/>
      <c r="J118" s="221"/>
      <c r="K118" s="221"/>
      <c r="L118" s="221"/>
      <c r="M118" s="221"/>
      <c r="N118" s="221"/>
      <c r="O118" s="221"/>
    </row>
    <row r="119" spans="1:15" ht="15.75" customHeight="1" x14ac:dyDescent="0.3">
      <c r="A119" s="221"/>
      <c r="B119" s="221"/>
      <c r="C119" s="221"/>
      <c r="D119" s="221"/>
      <c r="E119" s="221"/>
      <c r="F119" s="221"/>
      <c r="G119" s="221"/>
      <c r="H119" s="221"/>
      <c r="I119" s="221"/>
      <c r="J119" s="221"/>
      <c r="K119" s="221"/>
      <c r="L119" s="221"/>
      <c r="M119" s="221"/>
      <c r="N119" s="221"/>
      <c r="O119" s="221"/>
    </row>
    <row r="120" spans="1:15" ht="15.75" customHeight="1" x14ac:dyDescent="0.3">
      <c r="A120" s="221"/>
      <c r="B120" s="221"/>
      <c r="C120" s="221"/>
      <c r="D120" s="221"/>
      <c r="E120" s="221"/>
      <c r="F120" s="221"/>
      <c r="G120" s="221"/>
      <c r="H120" s="221"/>
      <c r="I120" s="221"/>
      <c r="J120" s="221"/>
      <c r="K120" s="221"/>
      <c r="L120" s="221"/>
      <c r="M120" s="221"/>
      <c r="N120" s="221"/>
      <c r="O120" s="221"/>
    </row>
    <row r="121" spans="1:15" ht="15.75" customHeight="1" x14ac:dyDescent="0.3">
      <c r="A121" s="221"/>
      <c r="B121" s="221"/>
      <c r="C121" s="221"/>
      <c r="D121" s="221"/>
      <c r="E121" s="221"/>
      <c r="F121" s="221"/>
      <c r="G121" s="221"/>
      <c r="H121" s="221"/>
      <c r="I121" s="221"/>
      <c r="J121" s="221"/>
      <c r="K121" s="221"/>
      <c r="L121" s="221"/>
      <c r="M121" s="221"/>
      <c r="N121" s="221"/>
      <c r="O121" s="221"/>
    </row>
    <row r="122" spans="1:15" ht="15.75" customHeight="1" x14ac:dyDescent="0.3">
      <c r="A122" s="221"/>
      <c r="B122" s="221"/>
      <c r="C122" s="221"/>
      <c r="D122" s="221"/>
      <c r="E122" s="221"/>
      <c r="F122" s="221"/>
      <c r="G122" s="221"/>
      <c r="H122" s="221"/>
      <c r="I122" s="221"/>
      <c r="J122" s="221"/>
      <c r="K122" s="221"/>
      <c r="L122" s="221"/>
      <c r="M122" s="221"/>
      <c r="N122" s="221"/>
      <c r="O122" s="221"/>
    </row>
    <row r="123" spans="1:15" ht="15.75" customHeight="1" x14ac:dyDescent="0.3">
      <c r="A123" s="221"/>
      <c r="B123" s="221"/>
      <c r="C123" s="221"/>
      <c r="D123" s="221"/>
      <c r="E123" s="221"/>
      <c r="F123" s="221"/>
      <c r="G123" s="221"/>
      <c r="H123" s="221"/>
      <c r="I123" s="221"/>
      <c r="J123" s="221"/>
      <c r="K123" s="221"/>
      <c r="L123" s="221"/>
      <c r="M123" s="221"/>
      <c r="N123" s="221"/>
      <c r="O123" s="221"/>
    </row>
    <row r="124" spans="1:15" ht="15.75" customHeight="1" x14ac:dyDescent="0.3">
      <c r="A124" s="221"/>
      <c r="B124" s="221"/>
      <c r="C124" s="221"/>
      <c r="D124" s="221"/>
      <c r="E124" s="221"/>
      <c r="F124" s="221"/>
      <c r="G124" s="221"/>
      <c r="H124" s="221"/>
      <c r="I124" s="221"/>
      <c r="J124" s="221"/>
      <c r="K124" s="221"/>
      <c r="L124" s="221"/>
      <c r="M124" s="221"/>
      <c r="N124" s="221"/>
      <c r="O124" s="221"/>
    </row>
    <row r="125" spans="1:15" ht="15.75" customHeight="1" x14ac:dyDescent="0.3">
      <c r="A125" s="221"/>
      <c r="B125" s="221"/>
      <c r="C125" s="221"/>
      <c r="D125" s="221"/>
      <c r="E125" s="221"/>
      <c r="F125" s="221"/>
      <c r="G125" s="221"/>
      <c r="H125" s="221"/>
      <c r="I125" s="221"/>
      <c r="J125" s="221"/>
      <c r="K125" s="221"/>
      <c r="L125" s="221"/>
      <c r="M125" s="221"/>
      <c r="N125" s="221"/>
      <c r="O125" s="221"/>
    </row>
    <row r="126" spans="1:15" ht="15.75" customHeight="1" x14ac:dyDescent="0.3">
      <c r="A126" s="221"/>
      <c r="B126" s="221"/>
      <c r="C126" s="221"/>
      <c r="D126" s="221"/>
      <c r="E126" s="221"/>
      <c r="F126" s="221"/>
      <c r="G126" s="221"/>
      <c r="H126" s="221"/>
      <c r="I126" s="221"/>
      <c r="J126" s="221"/>
      <c r="K126" s="221"/>
      <c r="L126" s="221"/>
      <c r="M126" s="221"/>
      <c r="N126" s="221"/>
      <c r="O126" s="221"/>
    </row>
    <row r="127" spans="1:15" ht="15.75" customHeight="1" x14ac:dyDescent="0.3">
      <c r="A127" s="221"/>
      <c r="B127" s="221"/>
      <c r="C127" s="221"/>
      <c r="D127" s="221"/>
      <c r="E127" s="221"/>
      <c r="F127" s="221"/>
      <c r="G127" s="221"/>
      <c r="H127" s="221"/>
      <c r="I127" s="221"/>
      <c r="J127" s="221"/>
      <c r="K127" s="221"/>
      <c r="L127" s="221"/>
      <c r="M127" s="221"/>
      <c r="N127" s="221"/>
      <c r="O127" s="221"/>
    </row>
    <row r="128" spans="1:15" ht="15.75" customHeight="1" x14ac:dyDescent="0.3">
      <c r="A128" s="221"/>
      <c r="B128" s="221"/>
      <c r="C128" s="221"/>
      <c r="D128" s="221"/>
      <c r="E128" s="221"/>
      <c r="F128" s="221"/>
      <c r="G128" s="221"/>
      <c r="H128" s="221"/>
      <c r="I128" s="221"/>
      <c r="J128" s="221"/>
      <c r="K128" s="221"/>
      <c r="L128" s="221"/>
      <c r="M128" s="221"/>
      <c r="N128" s="221"/>
      <c r="O128" s="221"/>
    </row>
    <row r="129" spans="1:15" ht="15.75" customHeight="1" x14ac:dyDescent="0.3">
      <c r="A129" s="221"/>
      <c r="B129" s="221"/>
      <c r="C129" s="221"/>
      <c r="D129" s="221"/>
      <c r="E129" s="221"/>
      <c r="F129" s="221"/>
      <c r="G129" s="221"/>
      <c r="H129" s="221"/>
      <c r="I129" s="221"/>
      <c r="J129" s="221"/>
      <c r="K129" s="221"/>
      <c r="L129" s="221"/>
      <c r="M129" s="221"/>
      <c r="N129" s="221"/>
      <c r="O129" s="221"/>
    </row>
    <row r="130" spans="1:15" ht="15.75" customHeight="1" x14ac:dyDescent="0.3">
      <c r="A130" s="221"/>
      <c r="B130" s="221"/>
      <c r="C130" s="221"/>
      <c r="D130" s="221"/>
      <c r="E130" s="221"/>
      <c r="F130" s="221"/>
      <c r="G130" s="221"/>
      <c r="H130" s="221"/>
      <c r="I130" s="221"/>
      <c r="J130" s="221"/>
      <c r="K130" s="221"/>
      <c r="L130" s="221"/>
      <c r="M130" s="221"/>
      <c r="N130" s="221"/>
      <c r="O130" s="221"/>
    </row>
    <row r="131" spans="1:15" ht="15.75" customHeight="1" x14ac:dyDescent="0.3">
      <c r="A131" s="221"/>
      <c r="B131" s="221"/>
      <c r="C131" s="221"/>
      <c r="D131" s="221"/>
      <c r="E131" s="221"/>
      <c r="F131" s="221"/>
      <c r="G131" s="221"/>
      <c r="H131" s="221"/>
      <c r="I131" s="221"/>
      <c r="J131" s="221"/>
      <c r="K131" s="221"/>
      <c r="L131" s="221"/>
      <c r="M131" s="221"/>
      <c r="N131" s="221"/>
      <c r="O131" s="221"/>
    </row>
    <row r="132" spans="1:15" ht="15.75" customHeight="1" x14ac:dyDescent="0.3">
      <c r="A132" s="221"/>
      <c r="B132" s="221"/>
      <c r="C132" s="221"/>
      <c r="D132" s="221"/>
      <c r="E132" s="221"/>
      <c r="F132" s="221"/>
      <c r="G132" s="221"/>
      <c r="H132" s="221"/>
      <c r="I132" s="221"/>
      <c r="J132" s="221"/>
      <c r="K132" s="221"/>
      <c r="L132" s="221"/>
      <c r="M132" s="221"/>
      <c r="N132" s="221"/>
      <c r="O132" s="221"/>
    </row>
    <row r="133" spans="1:15" ht="15.75" customHeight="1" x14ac:dyDescent="0.3">
      <c r="A133" s="221"/>
      <c r="B133" s="221"/>
      <c r="C133" s="221"/>
      <c r="D133" s="221"/>
      <c r="E133" s="221"/>
      <c r="F133" s="221"/>
      <c r="G133" s="221"/>
      <c r="H133" s="221"/>
      <c r="I133" s="221"/>
      <c r="J133" s="221"/>
      <c r="K133" s="221"/>
      <c r="L133" s="221"/>
      <c r="M133" s="221"/>
      <c r="N133" s="221"/>
      <c r="O133" s="221"/>
    </row>
    <row r="134" spans="1:15" ht="15.75" customHeight="1" x14ac:dyDescent="0.3">
      <c r="A134" s="221"/>
      <c r="B134" s="221"/>
      <c r="C134" s="221"/>
      <c r="D134" s="221"/>
      <c r="E134" s="221"/>
      <c r="F134" s="221"/>
      <c r="G134" s="221"/>
      <c r="H134" s="221"/>
      <c r="I134" s="221"/>
      <c r="J134" s="221"/>
      <c r="K134" s="221"/>
      <c r="L134" s="221"/>
      <c r="M134" s="221"/>
      <c r="N134" s="221"/>
      <c r="O134" s="221"/>
    </row>
    <row r="135" spans="1:15" ht="15.75" customHeight="1" x14ac:dyDescent="0.3">
      <c r="A135" s="221"/>
      <c r="B135" s="221"/>
      <c r="C135" s="221"/>
      <c r="D135" s="221"/>
      <c r="E135" s="221"/>
      <c r="F135" s="221"/>
      <c r="G135" s="221"/>
      <c r="H135" s="221"/>
      <c r="I135" s="221"/>
      <c r="J135" s="221"/>
      <c r="K135" s="221"/>
      <c r="L135" s="221"/>
      <c r="M135" s="221"/>
      <c r="N135" s="221"/>
      <c r="O135" s="221"/>
    </row>
    <row r="136" spans="1:15" ht="15.75" customHeight="1" x14ac:dyDescent="0.3">
      <c r="A136" s="221"/>
      <c r="B136" s="221"/>
      <c r="C136" s="221"/>
      <c r="D136" s="221"/>
      <c r="E136" s="221"/>
      <c r="F136" s="221"/>
      <c r="G136" s="221"/>
      <c r="H136" s="221"/>
      <c r="I136" s="221"/>
      <c r="J136" s="221"/>
      <c r="K136" s="221"/>
      <c r="L136" s="221"/>
      <c r="M136" s="221"/>
      <c r="N136" s="221"/>
      <c r="O136" s="221"/>
    </row>
    <row r="137" spans="1:15" ht="15.75" customHeight="1" x14ac:dyDescent="0.3">
      <c r="A137" s="221"/>
      <c r="B137" s="221"/>
      <c r="C137" s="221"/>
      <c r="D137" s="221"/>
      <c r="E137" s="221"/>
      <c r="F137" s="221"/>
      <c r="G137" s="221"/>
      <c r="H137" s="221"/>
      <c r="I137" s="221"/>
      <c r="J137" s="221"/>
      <c r="K137" s="221"/>
      <c r="L137" s="221"/>
      <c r="M137" s="221"/>
      <c r="N137" s="221"/>
      <c r="O137" s="221"/>
    </row>
    <row r="138" spans="1:15" ht="15.75" customHeight="1" x14ac:dyDescent="0.3">
      <c r="A138" s="221"/>
      <c r="B138" s="221"/>
      <c r="C138" s="221"/>
      <c r="D138" s="221"/>
      <c r="E138" s="221"/>
      <c r="F138" s="221"/>
      <c r="G138" s="221"/>
      <c r="H138" s="221"/>
      <c r="I138" s="221"/>
      <c r="J138" s="221"/>
      <c r="K138" s="221"/>
      <c r="L138" s="221"/>
      <c r="M138" s="221"/>
      <c r="N138" s="221"/>
      <c r="O138" s="221"/>
    </row>
    <row r="139" spans="1:15" ht="15.75" customHeight="1" x14ac:dyDescent="0.3">
      <c r="A139" s="221"/>
      <c r="B139" s="221"/>
      <c r="C139" s="221"/>
      <c r="D139" s="221"/>
      <c r="E139" s="221"/>
      <c r="F139" s="221"/>
      <c r="G139" s="221"/>
      <c r="H139" s="221"/>
      <c r="I139" s="221"/>
      <c r="J139" s="221"/>
      <c r="K139" s="221"/>
      <c r="L139" s="221"/>
      <c r="M139" s="221"/>
      <c r="N139" s="221"/>
      <c r="O139" s="221"/>
    </row>
    <row r="140" spans="1:15" ht="15.75" customHeight="1" x14ac:dyDescent="0.3">
      <c r="A140" s="221"/>
      <c r="B140" s="221"/>
      <c r="C140" s="221"/>
      <c r="D140" s="221"/>
      <c r="E140" s="221"/>
      <c r="F140" s="221"/>
      <c r="G140" s="221"/>
      <c r="H140" s="221"/>
      <c r="I140" s="221"/>
      <c r="J140" s="221"/>
      <c r="K140" s="221"/>
      <c r="L140" s="221"/>
      <c r="M140" s="221"/>
      <c r="N140" s="221"/>
      <c r="O140" s="221"/>
    </row>
    <row r="141" spans="1:15" ht="15.75" customHeight="1" x14ac:dyDescent="0.3">
      <c r="A141" s="221"/>
      <c r="B141" s="221"/>
      <c r="C141" s="221"/>
      <c r="D141" s="221"/>
      <c r="E141" s="221"/>
      <c r="F141" s="221"/>
      <c r="G141" s="221"/>
      <c r="H141" s="221"/>
      <c r="I141" s="221"/>
      <c r="J141" s="221"/>
      <c r="K141" s="221"/>
      <c r="L141" s="221"/>
      <c r="M141" s="221"/>
      <c r="N141" s="221"/>
      <c r="O141" s="221"/>
    </row>
    <row r="142" spans="1:15" ht="15.75" customHeight="1" x14ac:dyDescent="0.3">
      <c r="A142" s="221"/>
      <c r="B142" s="221"/>
      <c r="C142" s="221"/>
      <c r="D142" s="221"/>
      <c r="E142" s="221"/>
      <c r="F142" s="221"/>
      <c r="G142" s="221"/>
      <c r="H142" s="221"/>
      <c r="I142" s="221"/>
      <c r="J142" s="221"/>
      <c r="K142" s="221"/>
      <c r="L142" s="221"/>
      <c r="M142" s="221"/>
      <c r="N142" s="221"/>
      <c r="O142" s="221"/>
    </row>
    <row r="143" spans="1:15" ht="15.75" customHeight="1" x14ac:dyDescent="0.3">
      <c r="A143" s="221"/>
      <c r="B143" s="221"/>
      <c r="C143" s="221"/>
      <c r="D143" s="221"/>
      <c r="E143" s="221"/>
      <c r="F143" s="221"/>
      <c r="G143" s="221"/>
      <c r="H143" s="221"/>
      <c r="I143" s="221"/>
      <c r="J143" s="221"/>
      <c r="K143" s="221"/>
      <c r="L143" s="221"/>
      <c r="M143" s="221"/>
      <c r="N143" s="221"/>
      <c r="O143" s="221"/>
    </row>
    <row r="144" spans="1:15" ht="15.75" customHeight="1" x14ac:dyDescent="0.3">
      <c r="A144" s="221"/>
      <c r="B144" s="221"/>
      <c r="C144" s="221"/>
      <c r="D144" s="221"/>
      <c r="E144" s="221"/>
      <c r="F144" s="221"/>
      <c r="G144" s="221"/>
      <c r="H144" s="221"/>
      <c r="I144" s="221"/>
      <c r="J144" s="221"/>
      <c r="K144" s="221"/>
      <c r="L144" s="221"/>
      <c r="M144" s="221"/>
      <c r="N144" s="221"/>
      <c r="O144" s="221"/>
    </row>
    <row r="145" spans="1:15" ht="15.75" customHeight="1" x14ac:dyDescent="0.3">
      <c r="A145" s="221"/>
      <c r="B145" s="221"/>
      <c r="C145" s="221"/>
      <c r="D145" s="221"/>
      <c r="E145" s="221"/>
      <c r="F145" s="221"/>
      <c r="G145" s="221"/>
      <c r="H145" s="221"/>
      <c r="I145" s="221"/>
      <c r="J145" s="221"/>
      <c r="K145" s="221"/>
      <c r="L145" s="221"/>
      <c r="M145" s="221"/>
      <c r="N145" s="221"/>
      <c r="O145" s="221"/>
    </row>
    <row r="146" spans="1:15" ht="15.75" customHeight="1" x14ac:dyDescent="0.3">
      <c r="A146" s="221"/>
      <c r="B146" s="221"/>
      <c r="C146" s="221"/>
      <c r="D146" s="221"/>
      <c r="E146" s="221"/>
      <c r="F146" s="221"/>
      <c r="G146" s="221"/>
      <c r="H146" s="221"/>
      <c r="I146" s="221"/>
      <c r="J146" s="221"/>
      <c r="K146" s="221"/>
      <c r="L146" s="221"/>
      <c r="M146" s="221"/>
      <c r="N146" s="221"/>
      <c r="O146" s="221"/>
    </row>
    <row r="147" spans="1:15" ht="15.75" customHeight="1" x14ac:dyDescent="0.3">
      <c r="A147" s="221"/>
      <c r="B147" s="221"/>
      <c r="C147" s="221"/>
      <c r="D147" s="221"/>
      <c r="E147" s="221"/>
      <c r="F147" s="221"/>
      <c r="G147" s="221"/>
      <c r="H147" s="221"/>
      <c r="I147" s="221"/>
      <c r="J147" s="221"/>
      <c r="K147" s="221"/>
      <c r="L147" s="221"/>
      <c r="M147" s="221"/>
      <c r="N147" s="221"/>
      <c r="O147" s="221"/>
    </row>
    <row r="148" spans="1:15" ht="15.75" customHeight="1" x14ac:dyDescent="0.3">
      <c r="A148" s="221"/>
      <c r="B148" s="221"/>
      <c r="C148" s="221"/>
      <c r="D148" s="221"/>
      <c r="E148" s="221"/>
      <c r="F148" s="221"/>
      <c r="G148" s="221"/>
      <c r="H148" s="221"/>
      <c r="I148" s="221"/>
      <c r="J148" s="221"/>
      <c r="K148" s="221"/>
      <c r="L148" s="221"/>
      <c r="M148" s="221"/>
      <c r="N148" s="221"/>
      <c r="O148" s="221"/>
    </row>
    <row r="149" spans="1:15" ht="15.75" customHeight="1" x14ac:dyDescent="0.3">
      <c r="A149" s="221"/>
      <c r="B149" s="221"/>
      <c r="C149" s="221"/>
      <c r="D149" s="221"/>
      <c r="E149" s="221"/>
      <c r="F149" s="221"/>
      <c r="G149" s="221"/>
      <c r="H149" s="221"/>
      <c r="I149" s="221"/>
      <c r="J149" s="221"/>
      <c r="K149" s="221"/>
      <c r="L149" s="221"/>
      <c r="M149" s="221"/>
      <c r="N149" s="221"/>
      <c r="O149" s="221"/>
    </row>
    <row r="150" spans="1:15" ht="15.75" customHeight="1" x14ac:dyDescent="0.3">
      <c r="A150" s="221"/>
      <c r="B150" s="221"/>
      <c r="C150" s="221"/>
      <c r="D150" s="221"/>
      <c r="E150" s="221"/>
      <c r="F150" s="221"/>
      <c r="G150" s="221"/>
      <c r="H150" s="221"/>
      <c r="I150" s="221"/>
      <c r="J150" s="221"/>
      <c r="K150" s="221"/>
      <c r="L150" s="221"/>
      <c r="M150" s="221"/>
      <c r="N150" s="221"/>
      <c r="O150" s="221"/>
    </row>
    <row r="151" spans="1:15" ht="15.75" customHeight="1" x14ac:dyDescent="0.3">
      <c r="A151" s="221"/>
      <c r="B151" s="221"/>
      <c r="C151" s="221"/>
      <c r="D151" s="221"/>
      <c r="E151" s="221"/>
      <c r="F151" s="221"/>
      <c r="G151" s="221"/>
      <c r="H151" s="221"/>
      <c r="I151" s="221"/>
      <c r="J151" s="221"/>
      <c r="K151" s="221"/>
      <c r="L151" s="221"/>
      <c r="M151" s="221"/>
      <c r="N151" s="221"/>
      <c r="O151" s="221"/>
    </row>
    <row r="152" spans="1:15" ht="15.75" customHeight="1" x14ac:dyDescent="0.3">
      <c r="A152" s="221"/>
      <c r="B152" s="221"/>
      <c r="C152" s="221"/>
      <c r="D152" s="221"/>
      <c r="E152" s="221"/>
      <c r="F152" s="221"/>
      <c r="G152" s="221"/>
      <c r="H152" s="221"/>
      <c r="I152" s="221"/>
      <c r="J152" s="221"/>
      <c r="K152" s="221"/>
      <c r="L152" s="221"/>
      <c r="M152" s="221"/>
      <c r="N152" s="221"/>
      <c r="O152" s="221"/>
    </row>
    <row r="153" spans="1:15" ht="15.75" customHeight="1" x14ac:dyDescent="0.3">
      <c r="A153" s="221"/>
      <c r="B153" s="221"/>
      <c r="C153" s="221"/>
      <c r="D153" s="221"/>
      <c r="E153" s="221"/>
      <c r="F153" s="221"/>
      <c r="G153" s="221"/>
      <c r="H153" s="221"/>
      <c r="I153" s="221"/>
      <c r="J153" s="221"/>
      <c r="K153" s="221"/>
      <c r="L153" s="221"/>
      <c r="M153" s="221"/>
      <c r="N153" s="221"/>
      <c r="O153" s="221"/>
    </row>
    <row r="154" spans="1:15" ht="15.75" customHeight="1" x14ac:dyDescent="0.3">
      <c r="A154" s="221"/>
      <c r="B154" s="221"/>
      <c r="C154" s="221"/>
      <c r="D154" s="221"/>
      <c r="E154" s="221"/>
      <c r="F154" s="221"/>
      <c r="G154" s="221"/>
      <c r="H154" s="221"/>
      <c r="I154" s="221"/>
      <c r="J154" s="221"/>
      <c r="K154" s="221"/>
      <c r="L154" s="221"/>
      <c r="M154" s="221"/>
      <c r="N154" s="221"/>
      <c r="O154" s="221"/>
    </row>
    <row r="155" spans="1:15" ht="15.75" customHeight="1" x14ac:dyDescent="0.3">
      <c r="A155" s="221"/>
      <c r="B155" s="221"/>
      <c r="C155" s="221"/>
      <c r="D155" s="221"/>
      <c r="E155" s="221"/>
      <c r="F155" s="221"/>
      <c r="G155" s="221"/>
      <c r="H155" s="221"/>
      <c r="I155" s="221"/>
      <c r="J155" s="221"/>
      <c r="K155" s="221"/>
      <c r="L155" s="221"/>
      <c r="M155" s="221"/>
      <c r="N155" s="221"/>
      <c r="O155" s="221"/>
    </row>
    <row r="156" spans="1:15" ht="15.75" customHeight="1" x14ac:dyDescent="0.3">
      <c r="A156" s="221"/>
      <c r="B156" s="221"/>
      <c r="C156" s="221"/>
      <c r="D156" s="221"/>
      <c r="E156" s="221"/>
      <c r="F156" s="221"/>
      <c r="G156" s="221"/>
      <c r="H156" s="221"/>
      <c r="I156" s="221"/>
      <c r="J156" s="221"/>
      <c r="K156" s="221"/>
      <c r="L156" s="221"/>
      <c r="M156" s="221"/>
      <c r="N156" s="221"/>
      <c r="O156" s="221"/>
    </row>
    <row r="157" spans="1:15" ht="15.75" customHeight="1" x14ac:dyDescent="0.3">
      <c r="A157" s="221"/>
      <c r="B157" s="221"/>
      <c r="C157" s="221"/>
      <c r="D157" s="221"/>
      <c r="E157" s="221"/>
      <c r="F157" s="221"/>
      <c r="G157" s="221"/>
      <c r="H157" s="221"/>
      <c r="I157" s="221"/>
      <c r="J157" s="221"/>
      <c r="K157" s="221"/>
      <c r="L157" s="221"/>
      <c r="M157" s="221"/>
      <c r="N157" s="221"/>
      <c r="O157" s="221"/>
    </row>
    <row r="158" spans="1:15" ht="15.75" customHeight="1" x14ac:dyDescent="0.3">
      <c r="A158" s="221"/>
      <c r="B158" s="221"/>
      <c r="C158" s="221"/>
      <c r="D158" s="221"/>
      <c r="E158" s="221"/>
      <c r="F158" s="221"/>
      <c r="G158" s="221"/>
      <c r="H158" s="221"/>
      <c r="I158" s="221"/>
      <c r="J158" s="221"/>
      <c r="K158" s="221"/>
      <c r="L158" s="221"/>
      <c r="M158" s="221"/>
      <c r="N158" s="221"/>
      <c r="O158" s="221"/>
    </row>
    <row r="159" spans="1:15" ht="15.75" customHeight="1" x14ac:dyDescent="0.3">
      <c r="A159" s="221"/>
      <c r="B159" s="221"/>
      <c r="C159" s="221"/>
      <c r="D159" s="221"/>
      <c r="E159" s="221"/>
      <c r="F159" s="221"/>
      <c r="G159" s="221"/>
      <c r="H159" s="221"/>
      <c r="I159" s="221"/>
      <c r="J159" s="221"/>
      <c r="K159" s="221"/>
      <c r="L159" s="221"/>
      <c r="M159" s="221"/>
      <c r="N159" s="221"/>
      <c r="O159" s="221"/>
    </row>
    <row r="160" spans="1:15" ht="15.75" customHeight="1" x14ac:dyDescent="0.3">
      <c r="A160" s="221"/>
      <c r="B160" s="221"/>
      <c r="C160" s="221"/>
      <c r="D160" s="221"/>
      <c r="E160" s="221"/>
      <c r="F160" s="221"/>
      <c r="G160" s="221"/>
      <c r="H160" s="221"/>
      <c r="I160" s="221"/>
      <c r="J160" s="221"/>
      <c r="K160" s="221"/>
      <c r="L160" s="221"/>
      <c r="M160" s="221"/>
      <c r="N160" s="221"/>
      <c r="O160" s="221"/>
    </row>
    <row r="161" spans="1:15" ht="15.75" customHeight="1" x14ac:dyDescent="0.3">
      <c r="A161" s="221"/>
      <c r="B161" s="221"/>
      <c r="C161" s="221"/>
      <c r="D161" s="221"/>
      <c r="E161" s="221"/>
      <c r="F161" s="221"/>
      <c r="G161" s="221"/>
      <c r="H161" s="221"/>
      <c r="I161" s="221"/>
      <c r="J161" s="221"/>
      <c r="K161" s="221"/>
      <c r="L161" s="221"/>
      <c r="M161" s="221"/>
      <c r="N161" s="221"/>
      <c r="O161" s="221"/>
    </row>
    <row r="162" spans="1:15" ht="15.75" customHeight="1" x14ac:dyDescent="0.3">
      <c r="A162" s="221"/>
      <c r="B162" s="221"/>
      <c r="C162" s="221"/>
      <c r="D162" s="221"/>
      <c r="E162" s="221"/>
      <c r="F162" s="221"/>
      <c r="G162" s="221"/>
      <c r="H162" s="221"/>
      <c r="I162" s="221"/>
      <c r="J162" s="221"/>
      <c r="K162" s="221"/>
      <c r="L162" s="221"/>
      <c r="M162" s="221"/>
      <c r="N162" s="221"/>
      <c r="O162" s="221"/>
    </row>
    <row r="163" spans="1:15" ht="15.75" customHeight="1" x14ac:dyDescent="0.3">
      <c r="A163" s="221"/>
      <c r="B163" s="221"/>
      <c r="C163" s="221"/>
      <c r="D163" s="221"/>
      <c r="E163" s="221"/>
      <c r="F163" s="221"/>
      <c r="G163" s="221"/>
      <c r="H163" s="221"/>
      <c r="I163" s="221"/>
      <c r="J163" s="221"/>
      <c r="K163" s="221"/>
      <c r="L163" s="221"/>
      <c r="M163" s="221"/>
      <c r="N163" s="221"/>
      <c r="O163" s="221"/>
    </row>
    <row r="164" spans="1:15" ht="15.75" customHeight="1" x14ac:dyDescent="0.3">
      <c r="A164" s="221"/>
      <c r="B164" s="221"/>
      <c r="C164" s="221"/>
      <c r="D164" s="221"/>
      <c r="E164" s="221"/>
      <c r="F164" s="221"/>
      <c r="G164" s="221"/>
      <c r="H164" s="221"/>
      <c r="I164" s="221"/>
      <c r="J164" s="221"/>
      <c r="K164" s="221"/>
      <c r="L164" s="221"/>
      <c r="M164" s="221"/>
      <c r="N164" s="221"/>
      <c r="O164" s="221"/>
    </row>
    <row r="165" spans="1:15" ht="15.75" customHeight="1" x14ac:dyDescent="0.3">
      <c r="A165" s="221"/>
      <c r="B165" s="221"/>
      <c r="C165" s="221"/>
      <c r="D165" s="221"/>
      <c r="E165" s="221"/>
      <c r="F165" s="221"/>
      <c r="G165" s="221"/>
      <c r="H165" s="221"/>
      <c r="I165" s="221"/>
      <c r="J165" s="221"/>
      <c r="K165" s="221"/>
      <c r="L165" s="221"/>
      <c r="M165" s="221"/>
      <c r="N165" s="221"/>
      <c r="O165" s="221"/>
    </row>
    <row r="166" spans="1:15" ht="15.75" customHeight="1" x14ac:dyDescent="0.3">
      <c r="A166" s="221"/>
      <c r="B166" s="221"/>
      <c r="C166" s="221"/>
      <c r="D166" s="221"/>
      <c r="E166" s="221"/>
      <c r="F166" s="221"/>
      <c r="G166" s="221"/>
      <c r="H166" s="221"/>
      <c r="I166" s="221"/>
      <c r="J166" s="221"/>
      <c r="K166" s="221"/>
      <c r="L166" s="221"/>
      <c r="M166" s="221"/>
      <c r="N166" s="221"/>
      <c r="O166" s="221"/>
    </row>
    <row r="167" spans="1:15" ht="15.75" customHeight="1" x14ac:dyDescent="0.3">
      <c r="A167" s="221"/>
      <c r="B167" s="221"/>
      <c r="C167" s="221"/>
      <c r="D167" s="221"/>
      <c r="E167" s="221"/>
      <c r="F167" s="221"/>
      <c r="G167" s="221"/>
      <c r="H167" s="221"/>
      <c r="I167" s="221"/>
      <c r="J167" s="221"/>
      <c r="K167" s="221"/>
      <c r="L167" s="221"/>
      <c r="M167" s="221"/>
      <c r="N167" s="221"/>
      <c r="O167" s="221"/>
    </row>
    <row r="168" spans="1:15" ht="15.75" customHeight="1" x14ac:dyDescent="0.3">
      <c r="A168" s="221"/>
      <c r="B168" s="221"/>
      <c r="C168" s="221"/>
      <c r="D168" s="221"/>
      <c r="E168" s="221"/>
      <c r="F168" s="221"/>
      <c r="G168" s="221"/>
      <c r="H168" s="221"/>
      <c r="I168" s="221"/>
      <c r="J168" s="221"/>
      <c r="K168" s="221"/>
      <c r="L168" s="221"/>
      <c r="M168" s="221"/>
      <c r="N168" s="221"/>
      <c r="O168" s="221"/>
    </row>
    <row r="169" spans="1:15" ht="15.75" customHeight="1" x14ac:dyDescent="0.3">
      <c r="A169" s="221"/>
      <c r="B169" s="221"/>
      <c r="C169" s="221"/>
      <c r="D169" s="221"/>
      <c r="E169" s="221"/>
      <c r="F169" s="221"/>
      <c r="G169" s="221"/>
      <c r="H169" s="221"/>
      <c r="I169" s="221"/>
      <c r="J169" s="221"/>
      <c r="K169" s="221"/>
      <c r="L169" s="221"/>
      <c r="M169" s="221"/>
      <c r="N169" s="221"/>
      <c r="O169" s="221"/>
    </row>
    <row r="170" spans="1:15" ht="15.75" customHeight="1" x14ac:dyDescent="0.3">
      <c r="A170" s="221"/>
      <c r="B170" s="221"/>
      <c r="C170" s="221"/>
      <c r="D170" s="221"/>
      <c r="E170" s="221"/>
      <c r="F170" s="221"/>
      <c r="G170" s="221"/>
      <c r="H170" s="221"/>
      <c r="I170" s="221"/>
      <c r="J170" s="221"/>
      <c r="K170" s="221"/>
      <c r="L170" s="221"/>
      <c r="M170" s="221"/>
      <c r="N170" s="221"/>
      <c r="O170" s="221"/>
    </row>
    <row r="171" spans="1:15" ht="15.75" customHeight="1" x14ac:dyDescent="0.3">
      <c r="A171" s="221"/>
      <c r="B171" s="221"/>
      <c r="C171" s="221"/>
      <c r="D171" s="221"/>
      <c r="E171" s="221"/>
      <c r="F171" s="221"/>
      <c r="G171" s="221"/>
      <c r="H171" s="221"/>
      <c r="I171" s="221"/>
      <c r="J171" s="221"/>
      <c r="K171" s="221"/>
      <c r="L171" s="221"/>
      <c r="M171" s="221"/>
      <c r="N171" s="221"/>
      <c r="O171" s="221"/>
    </row>
    <row r="172" spans="1:15" ht="15.75" customHeight="1" x14ac:dyDescent="0.3">
      <c r="A172" s="221"/>
      <c r="B172" s="221"/>
      <c r="C172" s="221"/>
      <c r="D172" s="221"/>
      <c r="E172" s="221"/>
      <c r="F172" s="221"/>
      <c r="G172" s="221"/>
      <c r="H172" s="221"/>
      <c r="I172" s="221"/>
      <c r="J172" s="221"/>
      <c r="K172" s="221"/>
      <c r="L172" s="221"/>
      <c r="M172" s="221"/>
      <c r="N172" s="221"/>
      <c r="O172" s="221"/>
    </row>
    <row r="173" spans="1:15" ht="15.75" customHeight="1" x14ac:dyDescent="0.3">
      <c r="A173" s="221"/>
      <c r="B173" s="221"/>
      <c r="C173" s="221"/>
      <c r="D173" s="221"/>
      <c r="E173" s="221"/>
      <c r="F173" s="221"/>
      <c r="G173" s="221"/>
      <c r="H173" s="221"/>
      <c r="I173" s="221"/>
      <c r="J173" s="221"/>
      <c r="K173" s="221"/>
      <c r="L173" s="221"/>
      <c r="M173" s="221"/>
      <c r="N173" s="221"/>
      <c r="O173" s="221"/>
    </row>
    <row r="174" spans="1:15" ht="15.75" customHeight="1" x14ac:dyDescent="0.3">
      <c r="A174" s="221"/>
      <c r="B174" s="221"/>
      <c r="C174" s="221"/>
      <c r="D174" s="221"/>
      <c r="E174" s="221"/>
      <c r="F174" s="221"/>
      <c r="G174" s="221"/>
      <c r="H174" s="221"/>
      <c r="I174" s="221"/>
      <c r="J174" s="221"/>
      <c r="K174" s="221"/>
      <c r="L174" s="221"/>
      <c r="M174" s="221"/>
      <c r="N174" s="221"/>
      <c r="O174" s="221"/>
    </row>
    <row r="175" spans="1:15" ht="15.75" customHeight="1" x14ac:dyDescent="0.3">
      <c r="A175" s="221"/>
      <c r="B175" s="221"/>
      <c r="C175" s="221"/>
      <c r="D175" s="221"/>
      <c r="E175" s="221"/>
      <c r="F175" s="221"/>
      <c r="G175" s="221"/>
      <c r="H175" s="221"/>
      <c r="I175" s="221"/>
      <c r="J175" s="221"/>
      <c r="K175" s="221"/>
      <c r="L175" s="221"/>
      <c r="M175" s="221"/>
      <c r="N175" s="221"/>
      <c r="O175" s="221"/>
    </row>
    <row r="176" spans="1:15" ht="15.75" customHeight="1" x14ac:dyDescent="0.3">
      <c r="A176" s="221"/>
      <c r="B176" s="221"/>
      <c r="C176" s="221"/>
      <c r="D176" s="221"/>
      <c r="E176" s="221"/>
      <c r="F176" s="221"/>
      <c r="G176" s="221"/>
      <c r="H176" s="221"/>
      <c r="I176" s="221"/>
      <c r="J176" s="221"/>
      <c r="K176" s="221"/>
      <c r="L176" s="221"/>
      <c r="M176" s="221"/>
      <c r="N176" s="221"/>
      <c r="O176" s="221"/>
    </row>
    <row r="177" spans="1:15" ht="15.75" customHeight="1" x14ac:dyDescent="0.3">
      <c r="A177" s="221"/>
      <c r="B177" s="221"/>
      <c r="C177" s="221"/>
      <c r="D177" s="221"/>
      <c r="E177" s="221"/>
      <c r="F177" s="221"/>
      <c r="G177" s="221"/>
      <c r="H177" s="221"/>
      <c r="I177" s="221"/>
      <c r="J177" s="221"/>
      <c r="K177" s="221"/>
      <c r="L177" s="221"/>
      <c r="M177" s="221"/>
      <c r="N177" s="221"/>
      <c r="O177" s="221"/>
    </row>
    <row r="178" spans="1:15" ht="15.75" customHeight="1" x14ac:dyDescent="0.3">
      <c r="A178" s="221"/>
      <c r="B178" s="221"/>
      <c r="C178" s="221"/>
      <c r="D178" s="221"/>
      <c r="E178" s="221"/>
      <c r="F178" s="221"/>
      <c r="G178" s="221"/>
      <c r="H178" s="221"/>
      <c r="I178" s="221"/>
      <c r="J178" s="221"/>
      <c r="K178" s="221"/>
      <c r="L178" s="221"/>
      <c r="M178" s="221"/>
      <c r="N178" s="221"/>
      <c r="O178" s="221"/>
    </row>
    <row r="179" spans="1:15" ht="15.75" customHeight="1" x14ac:dyDescent="0.3">
      <c r="A179" s="221"/>
      <c r="B179" s="221"/>
      <c r="C179" s="221"/>
      <c r="D179" s="221"/>
      <c r="E179" s="221"/>
      <c r="F179" s="221"/>
      <c r="G179" s="221"/>
      <c r="H179" s="221"/>
      <c r="I179" s="221"/>
      <c r="J179" s="221"/>
      <c r="K179" s="221"/>
      <c r="L179" s="221"/>
      <c r="M179" s="221"/>
      <c r="N179" s="221"/>
      <c r="O179" s="221"/>
    </row>
    <row r="180" spans="1:15" ht="15.75" customHeight="1" x14ac:dyDescent="0.3">
      <c r="A180" s="221"/>
      <c r="B180" s="221"/>
      <c r="C180" s="221"/>
      <c r="D180" s="221"/>
      <c r="E180" s="221"/>
      <c r="F180" s="221"/>
      <c r="G180" s="221"/>
      <c r="H180" s="221"/>
      <c r="I180" s="221"/>
      <c r="J180" s="221"/>
      <c r="K180" s="221"/>
      <c r="L180" s="221"/>
      <c r="M180" s="221"/>
      <c r="N180" s="221"/>
      <c r="O180" s="221"/>
    </row>
    <row r="181" spans="1:15" ht="15.75" customHeight="1" x14ac:dyDescent="0.3">
      <c r="A181" s="221"/>
      <c r="B181" s="221"/>
      <c r="C181" s="221"/>
      <c r="D181" s="221"/>
      <c r="E181" s="221"/>
      <c r="F181" s="221"/>
      <c r="G181" s="221"/>
      <c r="H181" s="221"/>
      <c r="I181" s="221"/>
      <c r="J181" s="221"/>
      <c r="K181" s="221"/>
      <c r="L181" s="221"/>
      <c r="M181" s="221"/>
      <c r="N181" s="221"/>
      <c r="O181" s="221"/>
    </row>
    <row r="182" spans="1:15" ht="15.75" customHeight="1" x14ac:dyDescent="0.3">
      <c r="A182" s="221"/>
      <c r="B182" s="221"/>
      <c r="C182" s="221"/>
      <c r="D182" s="221"/>
      <c r="E182" s="221"/>
      <c r="F182" s="221"/>
      <c r="G182" s="221"/>
      <c r="H182" s="221"/>
      <c r="I182" s="221"/>
      <c r="J182" s="221"/>
      <c r="K182" s="221"/>
      <c r="L182" s="221"/>
      <c r="M182" s="221"/>
      <c r="N182" s="221"/>
      <c r="O182" s="221"/>
    </row>
    <row r="183" spans="1:15" ht="15.75" customHeight="1" x14ac:dyDescent="0.3">
      <c r="A183" s="221"/>
      <c r="B183" s="221"/>
      <c r="C183" s="221"/>
      <c r="D183" s="221"/>
      <c r="E183" s="221"/>
      <c r="F183" s="221"/>
      <c r="G183" s="221"/>
      <c r="H183" s="221"/>
      <c r="I183" s="221"/>
      <c r="J183" s="221"/>
      <c r="K183" s="221"/>
      <c r="L183" s="221"/>
      <c r="M183" s="221"/>
      <c r="N183" s="221"/>
      <c r="O183" s="221"/>
    </row>
    <row r="184" spans="1:15" ht="15.75" customHeight="1" x14ac:dyDescent="0.3">
      <c r="A184" s="221"/>
      <c r="B184" s="221"/>
      <c r="C184" s="221"/>
      <c r="D184" s="221"/>
      <c r="E184" s="221"/>
      <c r="F184" s="221"/>
      <c r="G184" s="221"/>
      <c r="H184" s="221"/>
      <c r="I184" s="221"/>
      <c r="J184" s="221"/>
      <c r="K184" s="221"/>
      <c r="L184" s="221"/>
      <c r="M184" s="221"/>
      <c r="N184" s="221"/>
      <c r="O184" s="221"/>
    </row>
    <row r="185" spans="1:15" ht="15.75" customHeight="1" x14ac:dyDescent="0.3">
      <c r="A185" s="221"/>
      <c r="B185" s="221"/>
      <c r="C185" s="221"/>
      <c r="D185" s="221"/>
      <c r="E185" s="221"/>
      <c r="F185" s="221"/>
      <c r="G185" s="221"/>
      <c r="H185" s="221"/>
      <c r="I185" s="221"/>
      <c r="J185" s="221"/>
      <c r="K185" s="221"/>
      <c r="L185" s="221"/>
      <c r="M185" s="221"/>
      <c r="N185" s="221"/>
      <c r="O185" s="221"/>
    </row>
    <row r="186" spans="1:15" ht="15.75" customHeight="1" x14ac:dyDescent="0.3">
      <c r="A186" s="221"/>
      <c r="B186" s="221"/>
      <c r="C186" s="221"/>
      <c r="D186" s="221"/>
      <c r="E186" s="221"/>
      <c r="F186" s="221"/>
      <c r="G186" s="221"/>
      <c r="H186" s="221"/>
      <c r="I186" s="221"/>
      <c r="J186" s="221"/>
      <c r="K186" s="221"/>
      <c r="L186" s="221"/>
      <c r="M186" s="221"/>
      <c r="N186" s="221"/>
      <c r="O186" s="221"/>
    </row>
    <row r="187" spans="1:15" ht="15.75" customHeight="1" x14ac:dyDescent="0.3">
      <c r="A187" s="221"/>
      <c r="B187" s="221"/>
      <c r="C187" s="221"/>
      <c r="D187" s="221"/>
      <c r="E187" s="221"/>
      <c r="F187" s="221"/>
      <c r="G187" s="221"/>
      <c r="H187" s="221"/>
      <c r="I187" s="221"/>
      <c r="J187" s="221"/>
      <c r="K187" s="221"/>
      <c r="L187" s="221"/>
      <c r="M187" s="221"/>
      <c r="N187" s="221"/>
      <c r="O187" s="221"/>
    </row>
    <row r="188" spans="1:15" ht="15.75" customHeight="1" x14ac:dyDescent="0.3">
      <c r="A188" s="221"/>
      <c r="B188" s="221"/>
      <c r="C188" s="221"/>
      <c r="D188" s="221"/>
      <c r="E188" s="221"/>
      <c r="F188" s="221"/>
      <c r="G188" s="221"/>
      <c r="H188" s="221"/>
      <c r="I188" s="221"/>
      <c r="J188" s="221"/>
      <c r="K188" s="221"/>
      <c r="L188" s="221"/>
      <c r="M188" s="221"/>
      <c r="N188" s="221"/>
      <c r="O188" s="221"/>
    </row>
    <row r="189" spans="1:15" ht="15.75" customHeight="1" x14ac:dyDescent="0.3">
      <c r="A189" s="221"/>
      <c r="B189" s="221"/>
      <c r="C189" s="221"/>
      <c r="D189" s="221"/>
      <c r="E189" s="221"/>
      <c r="F189" s="221"/>
      <c r="G189" s="221"/>
      <c r="H189" s="221"/>
      <c r="I189" s="221"/>
      <c r="J189" s="221"/>
      <c r="K189" s="221"/>
      <c r="L189" s="221"/>
      <c r="M189" s="221"/>
      <c r="N189" s="221"/>
      <c r="O189" s="221"/>
    </row>
    <row r="190" spans="1:15" ht="15.75" customHeight="1" x14ac:dyDescent="0.3">
      <c r="A190" s="221"/>
      <c r="B190" s="221"/>
      <c r="C190" s="221"/>
      <c r="D190" s="221"/>
      <c r="E190" s="221"/>
      <c r="F190" s="221"/>
      <c r="G190" s="221"/>
      <c r="H190" s="221"/>
      <c r="I190" s="221"/>
      <c r="J190" s="221"/>
      <c r="K190" s="221"/>
      <c r="L190" s="221"/>
      <c r="M190" s="221"/>
      <c r="N190" s="221"/>
      <c r="O190" s="221"/>
    </row>
    <row r="191" spans="1:15" ht="15.75" customHeight="1" x14ac:dyDescent="0.3">
      <c r="A191" s="221"/>
      <c r="B191" s="221"/>
      <c r="C191" s="221"/>
      <c r="D191" s="221"/>
      <c r="E191" s="221"/>
      <c r="F191" s="221"/>
      <c r="G191" s="221"/>
      <c r="H191" s="221"/>
      <c r="I191" s="221"/>
      <c r="J191" s="221"/>
      <c r="K191" s="221"/>
      <c r="L191" s="221"/>
      <c r="M191" s="221"/>
      <c r="N191" s="221"/>
      <c r="O191" s="221"/>
    </row>
    <row r="192" spans="1:15" ht="15.75" customHeight="1" x14ac:dyDescent="0.3">
      <c r="A192" s="221"/>
      <c r="B192" s="221"/>
      <c r="C192" s="221"/>
      <c r="D192" s="221"/>
      <c r="E192" s="221"/>
      <c r="F192" s="221"/>
      <c r="G192" s="221"/>
      <c r="H192" s="221"/>
      <c r="I192" s="221"/>
      <c r="J192" s="221"/>
      <c r="K192" s="221"/>
      <c r="L192" s="221"/>
      <c r="M192" s="221"/>
      <c r="N192" s="221"/>
      <c r="O192" s="221"/>
    </row>
    <row r="193" spans="1:15" ht="15.75" customHeight="1" x14ac:dyDescent="0.3">
      <c r="A193" s="221"/>
      <c r="B193" s="221"/>
      <c r="C193" s="221"/>
      <c r="D193" s="221"/>
      <c r="E193" s="221"/>
      <c r="F193" s="221"/>
      <c r="G193" s="221"/>
      <c r="H193" s="221"/>
      <c r="I193" s="221"/>
      <c r="J193" s="221"/>
      <c r="K193" s="221"/>
      <c r="L193" s="221"/>
      <c r="M193" s="221"/>
      <c r="N193" s="221"/>
      <c r="O193" s="221"/>
    </row>
    <row r="194" spans="1:15" ht="15.75" customHeight="1" x14ac:dyDescent="0.3">
      <c r="A194" s="221"/>
      <c r="B194" s="221"/>
      <c r="C194" s="221"/>
      <c r="D194" s="221"/>
      <c r="E194" s="221"/>
      <c r="F194" s="221"/>
      <c r="G194" s="221"/>
      <c r="H194" s="221"/>
      <c r="I194" s="221"/>
      <c r="J194" s="221"/>
      <c r="K194" s="221"/>
      <c r="L194" s="221"/>
      <c r="M194" s="221"/>
      <c r="N194" s="221"/>
      <c r="O194" s="221"/>
    </row>
    <row r="195" spans="1:15" ht="15.75" customHeight="1" x14ac:dyDescent="0.3">
      <c r="A195" s="221"/>
      <c r="B195" s="221"/>
      <c r="C195" s="221"/>
      <c r="D195" s="221"/>
      <c r="E195" s="221"/>
      <c r="F195" s="221"/>
      <c r="G195" s="221"/>
      <c r="H195" s="221"/>
      <c r="I195" s="221"/>
      <c r="J195" s="221"/>
      <c r="K195" s="221"/>
      <c r="L195" s="221"/>
      <c r="M195" s="221"/>
      <c r="N195" s="221"/>
      <c r="O195" s="221"/>
    </row>
    <row r="196" spans="1:15" ht="15.75" customHeight="1" x14ac:dyDescent="0.3">
      <c r="A196" s="221"/>
      <c r="B196" s="221"/>
      <c r="C196" s="221"/>
      <c r="D196" s="221"/>
      <c r="E196" s="221"/>
      <c r="F196" s="221"/>
      <c r="G196" s="221"/>
      <c r="H196" s="221"/>
      <c r="I196" s="221"/>
      <c r="J196" s="221"/>
      <c r="K196" s="221"/>
      <c r="L196" s="221"/>
      <c r="M196" s="221"/>
      <c r="N196" s="221"/>
      <c r="O196" s="221"/>
    </row>
    <row r="197" spans="1:15" ht="15.75" customHeight="1" x14ac:dyDescent="0.3">
      <c r="A197" s="221"/>
      <c r="B197" s="221"/>
      <c r="C197" s="221"/>
      <c r="D197" s="221"/>
      <c r="E197" s="221"/>
      <c r="F197" s="221"/>
      <c r="G197" s="221"/>
      <c r="H197" s="221"/>
      <c r="I197" s="221"/>
      <c r="J197" s="221"/>
      <c r="K197" s="221"/>
      <c r="L197" s="221"/>
      <c r="M197" s="221"/>
      <c r="N197" s="221"/>
      <c r="O197" s="221"/>
    </row>
    <row r="198" spans="1:15" ht="15.75" customHeight="1" x14ac:dyDescent="0.3">
      <c r="A198" s="221"/>
      <c r="B198" s="221"/>
      <c r="C198" s="221"/>
      <c r="D198" s="221"/>
      <c r="E198" s="221"/>
      <c r="F198" s="221"/>
      <c r="G198" s="221"/>
      <c r="H198" s="221"/>
      <c r="I198" s="221"/>
      <c r="J198" s="221"/>
      <c r="K198" s="221"/>
      <c r="L198" s="221"/>
      <c r="M198" s="221"/>
      <c r="N198" s="221"/>
      <c r="O198" s="221"/>
    </row>
    <row r="199" spans="1:15" ht="15.75" customHeight="1" x14ac:dyDescent="0.3">
      <c r="A199" s="221"/>
      <c r="B199" s="221"/>
      <c r="C199" s="221"/>
      <c r="D199" s="221"/>
      <c r="E199" s="221"/>
      <c r="F199" s="221"/>
      <c r="G199" s="221"/>
      <c r="H199" s="221"/>
      <c r="I199" s="221"/>
      <c r="J199" s="221"/>
      <c r="K199" s="221"/>
      <c r="L199" s="221"/>
      <c r="M199" s="221"/>
      <c r="N199" s="221"/>
      <c r="O199" s="221"/>
    </row>
    <row r="200" spans="1:15" ht="15.75" customHeight="1" x14ac:dyDescent="0.3">
      <c r="A200" s="221"/>
      <c r="B200" s="221"/>
      <c r="C200" s="221"/>
      <c r="D200" s="221"/>
      <c r="E200" s="221"/>
      <c r="F200" s="221"/>
      <c r="G200" s="221"/>
      <c r="H200" s="221"/>
      <c r="I200" s="221"/>
      <c r="J200" s="221"/>
      <c r="K200" s="221"/>
      <c r="L200" s="221"/>
      <c r="M200" s="221"/>
      <c r="N200" s="221"/>
      <c r="O200" s="221"/>
    </row>
    <row r="201" spans="1:15" ht="15.75" customHeight="1" x14ac:dyDescent="0.3">
      <c r="A201" s="221"/>
      <c r="B201" s="221"/>
      <c r="C201" s="221"/>
      <c r="D201" s="221"/>
      <c r="E201" s="221"/>
      <c r="F201" s="221"/>
      <c r="G201" s="221"/>
      <c r="H201" s="221"/>
      <c r="I201" s="221"/>
      <c r="J201" s="221"/>
      <c r="K201" s="221"/>
      <c r="L201" s="221"/>
      <c r="M201" s="221"/>
      <c r="N201" s="221"/>
      <c r="O201" s="221"/>
    </row>
    <row r="202" spans="1:15" ht="15.75" customHeight="1" x14ac:dyDescent="0.3">
      <c r="A202" s="221"/>
      <c r="B202" s="221"/>
      <c r="C202" s="221"/>
      <c r="D202" s="221"/>
      <c r="E202" s="221"/>
      <c r="F202" s="221"/>
      <c r="G202" s="221"/>
      <c r="H202" s="221"/>
      <c r="I202" s="221"/>
      <c r="J202" s="221"/>
      <c r="K202" s="221"/>
      <c r="L202" s="221"/>
      <c r="M202" s="221"/>
      <c r="N202" s="221"/>
      <c r="O202" s="221"/>
    </row>
    <row r="203" spans="1:15" ht="15.75" customHeight="1" x14ac:dyDescent="0.3">
      <c r="A203" s="221"/>
      <c r="B203" s="221"/>
      <c r="C203" s="221"/>
      <c r="D203" s="221"/>
      <c r="E203" s="221"/>
      <c r="F203" s="221"/>
      <c r="G203" s="221"/>
      <c r="H203" s="221"/>
      <c r="I203" s="221"/>
      <c r="J203" s="221"/>
      <c r="K203" s="221"/>
      <c r="L203" s="221"/>
      <c r="M203" s="221"/>
      <c r="N203" s="221"/>
      <c r="O203" s="221"/>
    </row>
    <row r="204" spans="1:15" ht="15.75" customHeight="1" x14ac:dyDescent="0.3">
      <c r="A204" s="221"/>
      <c r="B204" s="221"/>
      <c r="C204" s="221"/>
      <c r="D204" s="221"/>
      <c r="E204" s="221"/>
      <c r="F204" s="221"/>
      <c r="G204" s="221"/>
      <c r="H204" s="221"/>
      <c r="I204" s="221"/>
      <c r="J204" s="221"/>
      <c r="K204" s="221"/>
      <c r="L204" s="221"/>
      <c r="M204" s="221"/>
      <c r="N204" s="221"/>
      <c r="O204" s="221"/>
    </row>
    <row r="205" spans="1:15" ht="15.75" customHeight="1" x14ac:dyDescent="0.3">
      <c r="A205" s="221"/>
      <c r="B205" s="221"/>
      <c r="C205" s="221"/>
      <c r="D205" s="221"/>
      <c r="E205" s="221"/>
      <c r="F205" s="221"/>
      <c r="G205" s="221"/>
      <c r="H205" s="221"/>
      <c r="I205" s="221"/>
      <c r="J205" s="221"/>
      <c r="K205" s="221"/>
      <c r="L205" s="221"/>
      <c r="M205" s="221"/>
      <c r="N205" s="221"/>
      <c r="O205" s="221"/>
    </row>
    <row r="206" spans="1:15" ht="15.75" customHeight="1" x14ac:dyDescent="0.3">
      <c r="A206" s="221"/>
      <c r="B206" s="221"/>
      <c r="C206" s="221"/>
      <c r="D206" s="221"/>
      <c r="E206" s="221"/>
      <c r="F206" s="221"/>
      <c r="G206" s="221"/>
      <c r="H206" s="221"/>
      <c r="I206" s="221"/>
      <c r="J206" s="221"/>
      <c r="K206" s="221"/>
      <c r="L206" s="221"/>
      <c r="M206" s="221"/>
      <c r="N206" s="221"/>
      <c r="O206" s="221"/>
    </row>
    <row r="207" spans="1:15" ht="15.75" customHeight="1" x14ac:dyDescent="0.3">
      <c r="A207" s="221"/>
      <c r="B207" s="221"/>
      <c r="C207" s="221"/>
      <c r="D207" s="221"/>
      <c r="E207" s="221"/>
      <c r="F207" s="221"/>
      <c r="G207" s="221"/>
      <c r="H207" s="221"/>
      <c r="I207" s="221"/>
      <c r="J207" s="221"/>
      <c r="K207" s="221"/>
      <c r="L207" s="221"/>
      <c r="M207" s="221"/>
      <c r="N207" s="221"/>
      <c r="O207" s="221"/>
    </row>
    <row r="208" spans="1:15" ht="15.75" customHeight="1" x14ac:dyDescent="0.3">
      <c r="A208" s="221"/>
      <c r="B208" s="221"/>
      <c r="C208" s="221"/>
      <c r="D208" s="221"/>
      <c r="E208" s="221"/>
      <c r="F208" s="221"/>
      <c r="G208" s="221"/>
      <c r="H208" s="221"/>
      <c r="I208" s="221"/>
      <c r="J208" s="221"/>
      <c r="K208" s="221"/>
      <c r="L208" s="221"/>
      <c r="M208" s="221"/>
      <c r="N208" s="221"/>
      <c r="O208" s="221"/>
    </row>
    <row r="209" spans="1:15" ht="15.75" customHeight="1" x14ac:dyDescent="0.3">
      <c r="A209" s="221"/>
      <c r="B209" s="221"/>
      <c r="C209" s="221"/>
      <c r="D209" s="221"/>
      <c r="E209" s="221"/>
      <c r="F209" s="221"/>
      <c r="G209" s="221"/>
      <c r="H209" s="221"/>
      <c r="I209" s="221"/>
      <c r="J209" s="221"/>
      <c r="K209" s="221"/>
      <c r="L209" s="221"/>
      <c r="M209" s="221"/>
      <c r="N209" s="221"/>
      <c r="O209" s="221"/>
    </row>
    <row r="210" spans="1:15" ht="15.75" customHeight="1" x14ac:dyDescent="0.3">
      <c r="A210" s="221"/>
      <c r="B210" s="221"/>
      <c r="C210" s="221"/>
      <c r="D210" s="221"/>
      <c r="E210" s="221"/>
      <c r="F210" s="221"/>
      <c r="G210" s="221"/>
      <c r="H210" s="221"/>
      <c r="I210" s="221"/>
      <c r="J210" s="221"/>
      <c r="K210" s="221"/>
      <c r="L210" s="221"/>
      <c r="M210" s="221"/>
      <c r="N210" s="221"/>
      <c r="O210" s="221"/>
    </row>
    <row r="211" spans="1:15" ht="15.75" customHeight="1" x14ac:dyDescent="0.3">
      <c r="A211" s="221"/>
      <c r="B211" s="221"/>
      <c r="C211" s="221"/>
      <c r="D211" s="221"/>
      <c r="E211" s="221"/>
      <c r="F211" s="221"/>
      <c r="G211" s="221"/>
      <c r="H211" s="221"/>
      <c r="I211" s="221"/>
      <c r="J211" s="221"/>
      <c r="K211" s="221"/>
      <c r="L211" s="221"/>
      <c r="M211" s="221"/>
      <c r="N211" s="221"/>
      <c r="O211" s="221"/>
    </row>
    <row r="212" spans="1:15" ht="15.75" customHeight="1" x14ac:dyDescent="0.3">
      <c r="A212" s="221"/>
      <c r="B212" s="221"/>
      <c r="C212" s="221"/>
      <c r="D212" s="221"/>
      <c r="E212" s="221"/>
      <c r="F212" s="221"/>
      <c r="G212" s="221"/>
      <c r="H212" s="221"/>
      <c r="I212" s="221"/>
      <c r="J212" s="221"/>
      <c r="K212" s="221"/>
      <c r="L212" s="221"/>
      <c r="M212" s="221"/>
      <c r="N212" s="221"/>
      <c r="O212" s="221"/>
    </row>
    <row r="213" spans="1:15" ht="15.75" customHeight="1" x14ac:dyDescent="0.3">
      <c r="A213" s="221"/>
      <c r="B213" s="221"/>
      <c r="C213" s="221"/>
      <c r="D213" s="221"/>
      <c r="E213" s="221"/>
      <c r="F213" s="221"/>
      <c r="G213" s="221"/>
      <c r="H213" s="221"/>
      <c r="I213" s="221"/>
      <c r="J213" s="221"/>
      <c r="K213" s="221"/>
      <c r="L213" s="221"/>
      <c r="M213" s="221"/>
      <c r="N213" s="221"/>
      <c r="O213" s="221"/>
    </row>
    <row r="214" spans="1:15" ht="15.75" customHeight="1" x14ac:dyDescent="0.3">
      <c r="A214" s="221"/>
      <c r="B214" s="221"/>
      <c r="C214" s="221"/>
      <c r="D214" s="221"/>
      <c r="E214" s="221"/>
      <c r="F214" s="221"/>
      <c r="G214" s="221"/>
      <c r="H214" s="221"/>
      <c r="I214" s="221"/>
      <c r="J214" s="221"/>
      <c r="K214" s="221"/>
      <c r="L214" s="221"/>
      <c r="M214" s="221"/>
      <c r="N214" s="221"/>
      <c r="O214" s="221"/>
    </row>
    <row r="215" spans="1:15" ht="15.75" customHeight="1" x14ac:dyDescent="0.3">
      <c r="A215" s="221"/>
      <c r="B215" s="221"/>
      <c r="C215" s="221"/>
      <c r="D215" s="221"/>
      <c r="E215" s="221"/>
      <c r="F215" s="221"/>
      <c r="G215" s="221"/>
      <c r="H215" s="221"/>
      <c r="I215" s="221"/>
      <c r="J215" s="221"/>
      <c r="K215" s="221"/>
      <c r="L215" s="221"/>
      <c r="M215" s="221"/>
      <c r="N215" s="221"/>
      <c r="O215" s="221"/>
    </row>
    <row r="216" spans="1:15" ht="15.75" customHeight="1" x14ac:dyDescent="0.3">
      <c r="A216" s="221"/>
      <c r="B216" s="221"/>
      <c r="C216" s="221"/>
      <c r="D216" s="221"/>
      <c r="E216" s="221"/>
      <c r="F216" s="221"/>
      <c r="G216" s="221"/>
      <c r="H216" s="221"/>
      <c r="I216" s="221"/>
      <c r="J216" s="221"/>
      <c r="K216" s="221"/>
      <c r="L216" s="221"/>
      <c r="M216" s="221"/>
      <c r="N216" s="221"/>
      <c r="O216" s="221"/>
    </row>
    <row r="217" spans="1:15" ht="15.75" customHeight="1" x14ac:dyDescent="0.3">
      <c r="A217" s="221"/>
      <c r="B217" s="221"/>
      <c r="C217" s="221"/>
      <c r="D217" s="221"/>
      <c r="E217" s="221"/>
      <c r="F217" s="221"/>
      <c r="G217" s="221"/>
      <c r="H217" s="221"/>
      <c r="I217" s="221"/>
      <c r="J217" s="221"/>
      <c r="K217" s="221"/>
      <c r="L217" s="221"/>
      <c r="M217" s="221"/>
      <c r="N217" s="221"/>
      <c r="O217" s="221"/>
    </row>
    <row r="218" spans="1:15" ht="15.75" customHeight="1" x14ac:dyDescent="0.3">
      <c r="A218" s="221"/>
      <c r="B218" s="221"/>
      <c r="C218" s="221"/>
      <c r="D218" s="221"/>
      <c r="E218" s="221"/>
      <c r="F218" s="221"/>
      <c r="G218" s="221"/>
      <c r="H218" s="221"/>
      <c r="I218" s="221"/>
      <c r="J218" s="221"/>
      <c r="K218" s="221"/>
      <c r="L218" s="221"/>
      <c r="M218" s="221"/>
      <c r="N218" s="221"/>
      <c r="O218" s="221"/>
    </row>
    <row r="219" spans="1:15" ht="15.75" customHeight="1" x14ac:dyDescent="0.3">
      <c r="A219" s="221"/>
      <c r="B219" s="221"/>
      <c r="C219" s="221"/>
      <c r="D219" s="221"/>
      <c r="E219" s="221"/>
      <c r="F219" s="221"/>
      <c r="G219" s="221"/>
      <c r="H219" s="221"/>
      <c r="I219" s="221"/>
      <c r="J219" s="221"/>
      <c r="K219" s="221"/>
      <c r="L219" s="221"/>
      <c r="M219" s="221"/>
      <c r="N219" s="221"/>
      <c r="O219" s="221"/>
    </row>
    <row r="220" spans="1:15" ht="15.75" customHeight="1" x14ac:dyDescent="0.3">
      <c r="A220" s="221"/>
      <c r="B220" s="221"/>
      <c r="C220" s="221"/>
      <c r="D220" s="221"/>
      <c r="E220" s="221"/>
      <c r="F220" s="221"/>
      <c r="G220" s="221"/>
      <c r="H220" s="221"/>
      <c r="I220" s="221"/>
      <c r="J220" s="221"/>
      <c r="K220" s="221"/>
      <c r="L220" s="221"/>
      <c r="M220" s="221"/>
      <c r="N220" s="221"/>
      <c r="O220" s="221"/>
    </row>
    <row r="221" spans="1:15" ht="15.75" customHeight="1" x14ac:dyDescent="0.3">
      <c r="A221" s="221"/>
      <c r="B221" s="221"/>
      <c r="C221" s="221"/>
      <c r="D221" s="221"/>
      <c r="E221" s="221"/>
      <c r="F221" s="221"/>
      <c r="G221" s="221"/>
      <c r="H221" s="221"/>
      <c r="I221" s="221"/>
      <c r="J221" s="221"/>
      <c r="K221" s="221"/>
      <c r="L221" s="221"/>
      <c r="M221" s="221"/>
      <c r="N221" s="221"/>
      <c r="O221" s="221"/>
    </row>
    <row r="222" spans="1:15" ht="15.75" customHeight="1" x14ac:dyDescent="0.3">
      <c r="A222" s="221"/>
      <c r="B222" s="221"/>
      <c r="C222" s="221"/>
      <c r="D222" s="221"/>
      <c r="E222" s="221"/>
      <c r="F222" s="221"/>
      <c r="G222" s="221"/>
      <c r="H222" s="221"/>
      <c r="I222" s="221"/>
      <c r="J222" s="221"/>
      <c r="K222" s="221"/>
      <c r="L222" s="221"/>
      <c r="M222" s="221"/>
      <c r="N222" s="221"/>
      <c r="O222" s="221"/>
    </row>
    <row r="223" spans="1:15" ht="15.75" customHeight="1" x14ac:dyDescent="0.3">
      <c r="A223" s="221"/>
      <c r="B223" s="221"/>
      <c r="C223" s="221"/>
      <c r="D223" s="221"/>
      <c r="E223" s="221"/>
      <c r="F223" s="221"/>
      <c r="G223" s="221"/>
      <c r="H223" s="221"/>
      <c r="I223" s="221"/>
      <c r="J223" s="221"/>
      <c r="K223" s="221"/>
      <c r="L223" s="221"/>
      <c r="M223" s="221"/>
      <c r="N223" s="221"/>
      <c r="O223" s="221"/>
    </row>
    <row r="224" spans="1:15" ht="15.75" customHeight="1" x14ac:dyDescent="0.3">
      <c r="A224" s="221"/>
      <c r="B224" s="221"/>
      <c r="C224" s="221"/>
      <c r="D224" s="221"/>
      <c r="E224" s="221"/>
      <c r="F224" s="221"/>
      <c r="G224" s="221"/>
      <c r="H224" s="221"/>
      <c r="I224" s="221"/>
      <c r="J224" s="221"/>
      <c r="K224" s="221"/>
      <c r="L224" s="221"/>
      <c r="M224" s="221"/>
      <c r="N224" s="221"/>
      <c r="O224" s="221"/>
    </row>
    <row r="225" spans="1:15" ht="15.75" customHeight="1" x14ac:dyDescent="0.3">
      <c r="A225" s="221"/>
      <c r="B225" s="221"/>
      <c r="C225" s="221"/>
      <c r="D225" s="221"/>
      <c r="E225" s="221"/>
      <c r="F225" s="221"/>
      <c r="G225" s="221"/>
      <c r="H225" s="221"/>
      <c r="I225" s="221"/>
      <c r="J225" s="221"/>
      <c r="K225" s="221"/>
      <c r="L225" s="221"/>
      <c r="M225" s="221"/>
      <c r="N225" s="221"/>
      <c r="O225" s="221"/>
    </row>
    <row r="226" spans="1:15" ht="15.75" customHeight="1" x14ac:dyDescent="0.3">
      <c r="A226" s="221"/>
      <c r="B226" s="221"/>
      <c r="C226" s="221"/>
      <c r="D226" s="221"/>
      <c r="E226" s="221"/>
      <c r="F226" s="221"/>
      <c r="G226" s="221"/>
      <c r="H226" s="221"/>
      <c r="I226" s="221"/>
      <c r="J226" s="221"/>
      <c r="K226" s="221"/>
      <c r="L226" s="221"/>
      <c r="M226" s="221"/>
      <c r="N226" s="221"/>
      <c r="O226" s="221"/>
    </row>
    <row r="227" spans="1:15" ht="15.75" customHeight="1" x14ac:dyDescent="0.3">
      <c r="A227" s="221"/>
      <c r="B227" s="221"/>
      <c r="C227" s="221"/>
      <c r="D227" s="221"/>
      <c r="E227" s="221"/>
      <c r="F227" s="221"/>
      <c r="G227" s="221"/>
      <c r="H227" s="221"/>
      <c r="I227" s="221"/>
      <c r="J227" s="221"/>
      <c r="K227" s="221"/>
      <c r="L227" s="221"/>
      <c r="M227" s="221"/>
      <c r="N227" s="221"/>
      <c r="O227" s="221"/>
    </row>
    <row r="228" spans="1:15" ht="15.75" customHeight="1" x14ac:dyDescent="0.3">
      <c r="A228" s="221"/>
      <c r="B228" s="221"/>
      <c r="C228" s="221"/>
      <c r="D228" s="221"/>
      <c r="E228" s="221"/>
      <c r="F228" s="221"/>
      <c r="G228" s="221"/>
      <c r="H228" s="221"/>
      <c r="I228" s="221"/>
      <c r="J228" s="221"/>
      <c r="K228" s="221"/>
      <c r="L228" s="221"/>
      <c r="M228" s="221"/>
      <c r="N228" s="221"/>
      <c r="O228" s="221"/>
    </row>
    <row r="229" spans="1:15" ht="15.75" customHeight="1" x14ac:dyDescent="0.3">
      <c r="A229" s="221"/>
      <c r="B229" s="221"/>
      <c r="C229" s="221"/>
      <c r="D229" s="221"/>
      <c r="E229" s="221"/>
      <c r="F229" s="221"/>
      <c r="G229" s="221"/>
      <c r="H229" s="221"/>
      <c r="I229" s="221"/>
      <c r="J229" s="221"/>
      <c r="K229" s="221"/>
      <c r="L229" s="221"/>
      <c r="M229" s="221"/>
      <c r="N229" s="221"/>
      <c r="O229" s="221"/>
    </row>
    <row r="230" spans="1:15" ht="15.75" customHeight="1" x14ac:dyDescent="0.3">
      <c r="A230" s="221"/>
      <c r="B230" s="221"/>
      <c r="C230" s="221"/>
      <c r="D230" s="221"/>
      <c r="E230" s="221"/>
      <c r="F230" s="221"/>
      <c r="G230" s="221"/>
      <c r="H230" s="221"/>
      <c r="I230" s="221"/>
      <c r="J230" s="221"/>
      <c r="K230" s="221"/>
      <c r="L230" s="221"/>
      <c r="M230" s="221"/>
      <c r="N230" s="221"/>
      <c r="O230" s="221"/>
    </row>
    <row r="231" spans="1:15" ht="15.75" customHeight="1" x14ac:dyDescent="0.3">
      <c r="A231" s="221"/>
      <c r="B231" s="221"/>
      <c r="C231" s="221"/>
      <c r="D231" s="221"/>
      <c r="E231" s="221"/>
      <c r="F231" s="221"/>
      <c r="G231" s="221"/>
      <c r="H231" s="221"/>
      <c r="I231" s="221"/>
      <c r="J231" s="221"/>
      <c r="K231" s="221"/>
      <c r="L231" s="221"/>
      <c r="M231" s="221"/>
      <c r="N231" s="221"/>
      <c r="O231" s="221"/>
    </row>
    <row r="232" spans="1:15" ht="15.75" customHeight="1" x14ac:dyDescent="0.3">
      <c r="A232" s="221"/>
      <c r="B232" s="221"/>
      <c r="C232" s="221"/>
      <c r="D232" s="221"/>
      <c r="E232" s="221"/>
      <c r="F232" s="221"/>
      <c r="G232" s="221"/>
      <c r="H232" s="221"/>
      <c r="I232" s="221"/>
      <c r="J232" s="221"/>
      <c r="K232" s="221"/>
      <c r="L232" s="221"/>
      <c r="M232" s="221"/>
      <c r="N232" s="221"/>
      <c r="O232" s="221"/>
    </row>
    <row r="233" spans="1:15" ht="15.75" customHeight="1" x14ac:dyDescent="0.3">
      <c r="A233" s="221"/>
      <c r="B233" s="221"/>
      <c r="C233" s="221"/>
      <c r="D233" s="221"/>
      <c r="E233" s="221"/>
      <c r="F233" s="221"/>
      <c r="G233" s="221"/>
      <c r="H233" s="221"/>
      <c r="I233" s="221"/>
      <c r="J233" s="221"/>
      <c r="K233" s="221"/>
      <c r="L233" s="221"/>
      <c r="M233" s="221"/>
      <c r="N233" s="221"/>
      <c r="O233" s="221"/>
    </row>
    <row r="234" spans="1:15" ht="15.75" customHeight="1" x14ac:dyDescent="0.3">
      <c r="A234" s="221"/>
      <c r="B234" s="221"/>
      <c r="C234" s="221"/>
      <c r="D234" s="221"/>
      <c r="E234" s="221"/>
      <c r="F234" s="221"/>
      <c r="G234" s="221"/>
      <c r="H234" s="221"/>
      <c r="I234" s="221"/>
      <c r="J234" s="221"/>
      <c r="K234" s="221"/>
      <c r="L234" s="221"/>
      <c r="M234" s="221"/>
      <c r="N234" s="221"/>
      <c r="O234" s="221"/>
    </row>
    <row r="235" spans="1:15" ht="15.75" customHeight="1" x14ac:dyDescent="0.3">
      <c r="A235" s="221"/>
      <c r="B235" s="221"/>
      <c r="C235" s="221"/>
      <c r="D235" s="221"/>
      <c r="E235" s="221"/>
      <c r="F235" s="221"/>
      <c r="G235" s="221"/>
      <c r="H235" s="221"/>
      <c r="I235" s="221"/>
      <c r="J235" s="221"/>
      <c r="K235" s="221"/>
      <c r="L235" s="221"/>
      <c r="M235" s="221"/>
      <c r="N235" s="221"/>
      <c r="O235" s="221"/>
    </row>
    <row r="236" spans="1:15" ht="15.75" customHeight="1" x14ac:dyDescent="0.3">
      <c r="A236" s="221"/>
      <c r="B236" s="221"/>
      <c r="C236" s="221"/>
      <c r="D236" s="221"/>
      <c r="E236" s="221"/>
      <c r="F236" s="221"/>
      <c r="G236" s="221"/>
      <c r="H236" s="221"/>
      <c r="I236" s="221"/>
      <c r="J236" s="221"/>
      <c r="K236" s="221"/>
      <c r="L236" s="221"/>
      <c r="M236" s="221"/>
      <c r="N236" s="221"/>
      <c r="O236" s="221"/>
    </row>
    <row r="237" spans="1:15" ht="15.75" customHeight="1" x14ac:dyDescent="0.3">
      <c r="A237" s="221"/>
      <c r="B237" s="221"/>
      <c r="C237" s="221"/>
      <c r="D237" s="221"/>
      <c r="E237" s="221"/>
      <c r="F237" s="221"/>
      <c r="G237" s="221"/>
      <c r="H237" s="221"/>
      <c r="I237" s="221"/>
      <c r="J237" s="221"/>
      <c r="K237" s="221"/>
      <c r="L237" s="221"/>
      <c r="M237" s="221"/>
      <c r="N237" s="221"/>
      <c r="O237" s="221"/>
    </row>
    <row r="238" spans="1:15" ht="15.75" customHeight="1" x14ac:dyDescent="0.3">
      <c r="A238" s="221"/>
      <c r="B238" s="221"/>
      <c r="C238" s="221"/>
      <c r="D238" s="221"/>
      <c r="E238" s="221"/>
      <c r="F238" s="221"/>
      <c r="G238" s="221"/>
      <c r="H238" s="221"/>
      <c r="I238" s="221"/>
      <c r="J238" s="221"/>
      <c r="K238" s="221"/>
      <c r="L238" s="221"/>
      <c r="M238" s="221"/>
      <c r="N238" s="221"/>
      <c r="O238" s="221"/>
    </row>
    <row r="239" spans="1:15" ht="15.75" customHeight="1" x14ac:dyDescent="0.3">
      <c r="A239" s="221"/>
      <c r="B239" s="221"/>
      <c r="C239" s="221"/>
      <c r="D239" s="221"/>
      <c r="E239" s="221"/>
      <c r="F239" s="221"/>
      <c r="G239" s="221"/>
      <c r="H239" s="221"/>
      <c r="I239" s="221"/>
      <c r="J239" s="221"/>
      <c r="K239" s="221"/>
      <c r="L239" s="221"/>
      <c r="M239" s="221"/>
      <c r="N239" s="221"/>
      <c r="O239" s="221"/>
    </row>
    <row r="240" spans="1:15" ht="15.75" customHeight="1" x14ac:dyDescent="0.3">
      <c r="A240" s="221"/>
      <c r="B240" s="221"/>
      <c r="C240" s="221"/>
      <c r="D240" s="221"/>
      <c r="E240" s="221"/>
      <c r="F240" s="221"/>
      <c r="G240" s="221"/>
      <c r="H240" s="221"/>
      <c r="I240" s="221"/>
      <c r="J240" s="221"/>
      <c r="K240" s="221"/>
      <c r="L240" s="221"/>
      <c r="M240" s="221"/>
      <c r="N240" s="221"/>
      <c r="O240" s="221"/>
    </row>
    <row r="241" spans="1:15" ht="15.75" customHeight="1" x14ac:dyDescent="0.3">
      <c r="A241" s="221"/>
      <c r="B241" s="221"/>
      <c r="C241" s="221"/>
      <c r="D241" s="221"/>
      <c r="E241" s="221"/>
      <c r="F241" s="221"/>
      <c r="G241" s="221"/>
      <c r="H241" s="221"/>
      <c r="I241" s="221"/>
      <c r="J241" s="221"/>
      <c r="K241" s="221"/>
      <c r="L241" s="221"/>
      <c r="M241" s="221"/>
      <c r="N241" s="221"/>
      <c r="O241" s="221"/>
    </row>
    <row r="242" spans="1:15" ht="15.75" customHeight="1" x14ac:dyDescent="0.3">
      <c r="A242" s="221"/>
      <c r="B242" s="221"/>
      <c r="C242" s="221"/>
      <c r="D242" s="221"/>
      <c r="E242" s="221"/>
      <c r="F242" s="221"/>
      <c r="G242" s="221"/>
      <c r="H242" s="221"/>
      <c r="I242" s="221"/>
      <c r="J242" s="221"/>
      <c r="K242" s="221"/>
      <c r="L242" s="221"/>
      <c r="M242" s="221"/>
      <c r="N242" s="221"/>
      <c r="O242" s="221"/>
    </row>
    <row r="243" spans="1:15" ht="15.75" customHeight="1" x14ac:dyDescent="0.3">
      <c r="A243" s="221"/>
      <c r="B243" s="221"/>
      <c r="C243" s="221"/>
      <c r="D243" s="221"/>
      <c r="E243" s="221"/>
      <c r="F243" s="221"/>
      <c r="G243" s="221"/>
      <c r="H243" s="221"/>
      <c r="I243" s="221"/>
      <c r="J243" s="221"/>
      <c r="K243" s="221"/>
      <c r="L243" s="221"/>
      <c r="M243" s="221"/>
      <c r="N243" s="221"/>
      <c r="O243" s="221"/>
    </row>
    <row r="244" spans="1:15" ht="15.75" customHeight="1" x14ac:dyDescent="0.3">
      <c r="A244" s="221"/>
      <c r="B244" s="221"/>
      <c r="C244" s="221"/>
      <c r="D244" s="221"/>
      <c r="E244" s="221"/>
      <c r="F244" s="221"/>
      <c r="G244" s="221"/>
      <c r="H244" s="221"/>
      <c r="I244" s="221"/>
      <c r="J244" s="221"/>
      <c r="K244" s="221"/>
      <c r="L244" s="221"/>
      <c r="M244" s="221"/>
      <c r="N244" s="221"/>
      <c r="O244" s="221"/>
    </row>
    <row r="245" spans="1:15" ht="15.75" customHeight="1" x14ac:dyDescent="0.3">
      <c r="A245" s="221"/>
      <c r="B245" s="221"/>
      <c r="C245" s="221"/>
      <c r="D245" s="221"/>
      <c r="E245" s="221"/>
      <c r="F245" s="221"/>
      <c r="G245" s="221"/>
      <c r="H245" s="221"/>
      <c r="I245" s="221"/>
      <c r="J245" s="221"/>
      <c r="K245" s="221"/>
      <c r="L245" s="221"/>
      <c r="M245" s="221"/>
      <c r="N245" s="221"/>
      <c r="O245" s="221"/>
    </row>
    <row r="246" spans="1:15" ht="15.75" customHeight="1" x14ac:dyDescent="0.3">
      <c r="A246" s="221"/>
      <c r="B246" s="221"/>
      <c r="C246" s="221"/>
      <c r="D246" s="221"/>
      <c r="E246" s="221"/>
      <c r="F246" s="221"/>
      <c r="G246" s="221"/>
      <c r="H246" s="221"/>
      <c r="I246" s="221"/>
      <c r="J246" s="221"/>
      <c r="K246" s="221"/>
      <c r="L246" s="221"/>
      <c r="M246" s="221"/>
      <c r="N246" s="221"/>
      <c r="O246" s="221"/>
    </row>
    <row r="247" spans="1:15" ht="15.75" customHeight="1" x14ac:dyDescent="0.3">
      <c r="A247" s="221"/>
      <c r="B247" s="221"/>
      <c r="C247" s="221"/>
      <c r="D247" s="221"/>
      <c r="E247" s="221"/>
      <c r="F247" s="221"/>
      <c r="G247" s="221"/>
      <c r="H247" s="221"/>
      <c r="I247" s="221"/>
      <c r="J247" s="221"/>
      <c r="K247" s="221"/>
      <c r="L247" s="221"/>
      <c r="M247" s="221"/>
      <c r="N247" s="221"/>
      <c r="O247" s="221"/>
    </row>
    <row r="248" spans="1:15" ht="15.75" customHeight="1" x14ac:dyDescent="0.3">
      <c r="A248" s="221"/>
      <c r="B248" s="221"/>
      <c r="C248" s="221"/>
      <c r="D248" s="221"/>
      <c r="E248" s="221"/>
      <c r="F248" s="221"/>
      <c r="G248" s="221"/>
      <c r="H248" s="221"/>
      <c r="I248" s="221"/>
      <c r="J248" s="221"/>
      <c r="K248" s="221"/>
      <c r="L248" s="221"/>
      <c r="M248" s="221"/>
      <c r="N248" s="221"/>
      <c r="O248" s="221"/>
    </row>
    <row r="249" spans="1:15" ht="15.75" customHeight="1" x14ac:dyDescent="0.3">
      <c r="A249" s="221"/>
      <c r="B249" s="221"/>
      <c r="C249" s="221"/>
      <c r="D249" s="221"/>
      <c r="E249" s="221"/>
      <c r="F249" s="221"/>
      <c r="G249" s="221"/>
      <c r="H249" s="221"/>
      <c r="I249" s="221"/>
      <c r="J249" s="221"/>
      <c r="K249" s="221"/>
      <c r="L249" s="221"/>
      <c r="M249" s="221"/>
      <c r="N249" s="221"/>
      <c r="O249" s="221"/>
    </row>
    <row r="250" spans="1:15" ht="15.75" customHeight="1" x14ac:dyDescent="0.3">
      <c r="A250" s="221"/>
      <c r="B250" s="221"/>
      <c r="C250" s="221"/>
      <c r="D250" s="221"/>
      <c r="E250" s="221"/>
      <c r="F250" s="221"/>
      <c r="G250" s="221"/>
      <c r="H250" s="221"/>
      <c r="I250" s="221"/>
      <c r="J250" s="221"/>
      <c r="K250" s="221"/>
      <c r="L250" s="221"/>
      <c r="M250" s="221"/>
      <c r="N250" s="221"/>
      <c r="O250" s="221"/>
    </row>
    <row r="251" spans="1:15" ht="15.75" customHeight="1" x14ac:dyDescent="0.3">
      <c r="A251" s="221"/>
      <c r="B251" s="221"/>
      <c r="C251" s="221"/>
      <c r="D251" s="221"/>
      <c r="E251" s="221"/>
      <c r="F251" s="221"/>
      <c r="G251" s="221"/>
      <c r="H251" s="221"/>
      <c r="I251" s="221"/>
      <c r="J251" s="221"/>
      <c r="K251" s="221"/>
      <c r="L251" s="221"/>
      <c r="M251" s="221"/>
      <c r="N251" s="221"/>
      <c r="O251" s="221"/>
    </row>
    <row r="252" spans="1:15" ht="15.75" customHeight="1" x14ac:dyDescent="0.3">
      <c r="A252" s="221"/>
      <c r="B252" s="221"/>
      <c r="C252" s="221"/>
      <c r="D252" s="221"/>
      <c r="E252" s="221"/>
      <c r="F252" s="221"/>
      <c r="G252" s="221"/>
      <c r="H252" s="221"/>
      <c r="I252" s="221"/>
      <c r="J252" s="221"/>
      <c r="K252" s="221"/>
      <c r="L252" s="221"/>
      <c r="M252" s="221"/>
      <c r="N252" s="221"/>
      <c r="O252" s="221"/>
    </row>
    <row r="253" spans="1:15" ht="15.75" customHeight="1" x14ac:dyDescent="0.3">
      <c r="A253" s="221"/>
      <c r="B253" s="221"/>
      <c r="C253" s="221"/>
      <c r="D253" s="221"/>
      <c r="E253" s="221"/>
      <c r="F253" s="221"/>
      <c r="G253" s="221"/>
      <c r="H253" s="221"/>
      <c r="I253" s="221"/>
      <c r="J253" s="221"/>
      <c r="K253" s="221"/>
      <c r="L253" s="221"/>
      <c r="M253" s="221"/>
      <c r="N253" s="221"/>
      <c r="O253" s="221"/>
    </row>
    <row r="254" spans="1:15" ht="15.75" customHeight="1" x14ac:dyDescent="0.3">
      <c r="A254" s="221"/>
      <c r="B254" s="221"/>
      <c r="C254" s="221"/>
      <c r="D254" s="221"/>
      <c r="E254" s="221"/>
      <c r="F254" s="221"/>
      <c r="G254" s="221"/>
      <c r="H254" s="221"/>
      <c r="I254" s="221"/>
      <c r="J254" s="221"/>
      <c r="K254" s="221"/>
      <c r="L254" s="221"/>
      <c r="M254" s="221"/>
      <c r="N254" s="221"/>
      <c r="O254" s="221"/>
    </row>
    <row r="255" spans="1:15" ht="15.75" customHeight="1" x14ac:dyDescent="0.3">
      <c r="A255" s="221"/>
      <c r="B255" s="221"/>
      <c r="C255" s="221"/>
      <c r="D255" s="221"/>
      <c r="E255" s="221"/>
      <c r="F255" s="221"/>
      <c r="G255" s="221"/>
      <c r="H255" s="221"/>
      <c r="I255" s="221"/>
      <c r="J255" s="221"/>
      <c r="K255" s="221"/>
      <c r="L255" s="221"/>
      <c r="M255" s="221"/>
      <c r="N255" s="221"/>
      <c r="O255" s="221"/>
    </row>
    <row r="256" spans="1:15" ht="15.75" customHeight="1" x14ac:dyDescent="0.3">
      <c r="A256" s="221"/>
      <c r="B256" s="221"/>
      <c r="C256" s="221"/>
      <c r="D256" s="221"/>
      <c r="E256" s="221"/>
      <c r="F256" s="221"/>
      <c r="G256" s="221"/>
      <c r="H256" s="221"/>
      <c r="I256" s="221"/>
      <c r="J256" s="221"/>
      <c r="K256" s="221"/>
      <c r="L256" s="221"/>
      <c r="M256" s="221"/>
      <c r="N256" s="221"/>
      <c r="O256" s="221"/>
    </row>
    <row r="257" spans="1:15" ht="15.75" customHeight="1" x14ac:dyDescent="0.3">
      <c r="A257" s="221"/>
      <c r="B257" s="221"/>
      <c r="C257" s="221"/>
      <c r="D257" s="221"/>
      <c r="E257" s="221"/>
      <c r="F257" s="221"/>
      <c r="G257" s="221"/>
      <c r="H257" s="221"/>
      <c r="I257" s="221"/>
      <c r="J257" s="221"/>
      <c r="K257" s="221"/>
      <c r="L257" s="221"/>
      <c r="M257" s="221"/>
      <c r="N257" s="221"/>
      <c r="O257" s="221"/>
    </row>
    <row r="258" spans="1:15" ht="15.75" customHeight="1" x14ac:dyDescent="0.3">
      <c r="A258" s="221"/>
      <c r="B258" s="221"/>
      <c r="C258" s="221"/>
      <c r="D258" s="221"/>
      <c r="E258" s="221"/>
      <c r="F258" s="221"/>
      <c r="G258" s="221"/>
      <c r="H258" s="221"/>
      <c r="I258" s="221"/>
      <c r="J258" s="221"/>
      <c r="K258" s="221"/>
      <c r="L258" s="221"/>
      <c r="M258" s="221"/>
      <c r="N258" s="221"/>
      <c r="O258" s="221"/>
    </row>
    <row r="259" spans="1:15" ht="15.75" customHeight="1" x14ac:dyDescent="0.3">
      <c r="A259" s="221"/>
      <c r="B259" s="221"/>
      <c r="C259" s="221"/>
      <c r="D259" s="221"/>
      <c r="E259" s="221"/>
      <c r="F259" s="221"/>
      <c r="G259" s="221"/>
      <c r="H259" s="221"/>
      <c r="I259" s="221"/>
      <c r="J259" s="221"/>
      <c r="K259" s="221"/>
      <c r="L259" s="221"/>
      <c r="M259" s="221"/>
      <c r="N259" s="221"/>
      <c r="O259" s="221"/>
    </row>
    <row r="260" spans="1:15" ht="15.75" customHeight="1" x14ac:dyDescent="0.3">
      <c r="A260" s="221"/>
      <c r="B260" s="221"/>
      <c r="C260" s="221"/>
      <c r="D260" s="221"/>
      <c r="E260" s="221"/>
      <c r="F260" s="221"/>
      <c r="G260" s="221"/>
      <c r="H260" s="221"/>
      <c r="I260" s="221"/>
      <c r="J260" s="221"/>
      <c r="K260" s="221"/>
      <c r="L260" s="221"/>
      <c r="M260" s="221"/>
      <c r="N260" s="221"/>
      <c r="O260" s="221"/>
    </row>
    <row r="261" spans="1:15" ht="15.75" customHeight="1" x14ac:dyDescent="0.3">
      <c r="A261" s="221"/>
      <c r="B261" s="221"/>
      <c r="C261" s="221"/>
      <c r="D261" s="221"/>
      <c r="E261" s="221"/>
      <c r="F261" s="221"/>
      <c r="G261" s="221"/>
      <c r="H261" s="221"/>
      <c r="I261" s="221"/>
      <c r="J261" s="221"/>
      <c r="K261" s="221"/>
      <c r="L261" s="221"/>
      <c r="M261" s="221"/>
      <c r="N261" s="221"/>
      <c r="O261" s="221"/>
    </row>
    <row r="262" spans="1:15" ht="15.75" customHeight="1" x14ac:dyDescent="0.3">
      <c r="A262" s="221"/>
      <c r="B262" s="221"/>
      <c r="C262" s="221"/>
      <c r="D262" s="221"/>
      <c r="E262" s="221"/>
      <c r="F262" s="221"/>
      <c r="G262" s="221"/>
      <c r="H262" s="221"/>
      <c r="I262" s="221"/>
      <c r="J262" s="221"/>
      <c r="K262" s="221"/>
      <c r="L262" s="221"/>
      <c r="M262" s="221"/>
      <c r="N262" s="221"/>
      <c r="O262" s="221"/>
    </row>
    <row r="263" spans="1:15" ht="15.75" customHeight="1" x14ac:dyDescent="0.3">
      <c r="A263" s="221"/>
      <c r="B263" s="221"/>
      <c r="C263" s="221"/>
      <c r="D263" s="221"/>
      <c r="E263" s="221"/>
      <c r="F263" s="221"/>
      <c r="G263" s="221"/>
      <c r="H263" s="221"/>
      <c r="I263" s="221"/>
      <c r="J263" s="221"/>
      <c r="K263" s="221"/>
      <c r="L263" s="221"/>
      <c r="M263" s="221"/>
      <c r="N263" s="221"/>
      <c r="O263" s="221"/>
    </row>
    <row r="264" spans="1:15" ht="15.75" customHeight="1" x14ac:dyDescent="0.3">
      <c r="A264" s="221"/>
      <c r="B264" s="221"/>
      <c r="C264" s="221"/>
      <c r="D264" s="221"/>
      <c r="E264" s="221"/>
      <c r="F264" s="221"/>
      <c r="G264" s="221"/>
      <c r="H264" s="221"/>
      <c r="I264" s="221"/>
      <c r="J264" s="221"/>
      <c r="K264" s="221"/>
      <c r="L264" s="221"/>
      <c r="M264" s="221"/>
      <c r="N264" s="221"/>
      <c r="O264" s="221"/>
    </row>
    <row r="265" spans="1:15" ht="15.75" customHeight="1" x14ac:dyDescent="0.3">
      <c r="A265" s="221"/>
      <c r="B265" s="221"/>
      <c r="C265" s="221"/>
      <c r="D265" s="221"/>
      <c r="E265" s="221"/>
      <c r="F265" s="221"/>
      <c r="G265" s="221"/>
      <c r="H265" s="221"/>
      <c r="I265" s="221"/>
      <c r="J265" s="221"/>
      <c r="K265" s="221"/>
      <c r="L265" s="221"/>
      <c r="M265" s="221"/>
      <c r="N265" s="221"/>
      <c r="O265" s="221"/>
    </row>
    <row r="266" spans="1:15" ht="15.75" customHeight="1" x14ac:dyDescent="0.3">
      <c r="A266" s="221"/>
      <c r="B266" s="221"/>
      <c r="C266" s="221"/>
      <c r="D266" s="221"/>
      <c r="E266" s="221"/>
      <c r="F266" s="221"/>
      <c r="G266" s="221"/>
      <c r="H266" s="221"/>
      <c r="I266" s="221"/>
      <c r="J266" s="221"/>
      <c r="K266" s="221"/>
      <c r="L266" s="221"/>
      <c r="M266" s="221"/>
      <c r="N266" s="221"/>
      <c r="O266" s="221"/>
    </row>
    <row r="267" spans="1:15" ht="15.75" customHeight="1" x14ac:dyDescent="0.3">
      <c r="A267" s="221"/>
      <c r="B267" s="221"/>
      <c r="C267" s="221"/>
      <c r="D267" s="221"/>
      <c r="E267" s="221"/>
      <c r="F267" s="221"/>
      <c r="G267" s="221"/>
      <c r="H267" s="221"/>
      <c r="I267" s="221"/>
      <c r="J267" s="221"/>
      <c r="K267" s="221"/>
      <c r="L267" s="221"/>
      <c r="M267" s="221"/>
      <c r="N267" s="221"/>
      <c r="O267" s="221"/>
    </row>
    <row r="268" spans="1:15" ht="15.75" customHeight="1" x14ac:dyDescent="0.3">
      <c r="A268" s="221"/>
      <c r="B268" s="221"/>
      <c r="C268" s="221"/>
      <c r="D268" s="221"/>
      <c r="E268" s="221"/>
      <c r="F268" s="221"/>
      <c r="G268" s="221"/>
      <c r="H268" s="221"/>
      <c r="I268" s="221"/>
      <c r="J268" s="221"/>
      <c r="K268" s="221"/>
      <c r="L268" s="221"/>
      <c r="M268" s="221"/>
      <c r="N268" s="221"/>
      <c r="O268" s="221"/>
    </row>
    <row r="269" spans="1:15" ht="15.75" customHeight="1" x14ac:dyDescent="0.3">
      <c r="A269" s="221"/>
      <c r="B269" s="221"/>
      <c r="C269" s="221"/>
      <c r="D269" s="221"/>
      <c r="E269" s="221"/>
      <c r="F269" s="221"/>
      <c r="G269" s="221"/>
      <c r="H269" s="221"/>
      <c r="I269" s="221"/>
      <c r="J269" s="221"/>
      <c r="K269" s="221"/>
      <c r="L269" s="221"/>
      <c r="M269" s="221"/>
      <c r="N269" s="221"/>
      <c r="O269" s="221"/>
    </row>
    <row r="270" spans="1:15" ht="15.75" customHeight="1" x14ac:dyDescent="0.3">
      <c r="A270" s="221"/>
      <c r="B270" s="221"/>
      <c r="C270" s="221"/>
      <c r="D270" s="221"/>
      <c r="E270" s="221"/>
      <c r="F270" s="221"/>
      <c r="G270" s="221"/>
      <c r="H270" s="221"/>
      <c r="I270" s="221"/>
      <c r="J270" s="221"/>
      <c r="K270" s="221"/>
      <c r="L270" s="221"/>
      <c r="M270" s="221"/>
      <c r="N270" s="221"/>
      <c r="O270" s="221"/>
    </row>
    <row r="271" spans="1:15" ht="15.75" customHeight="1" x14ac:dyDescent="0.3">
      <c r="A271" s="221"/>
      <c r="B271" s="221"/>
      <c r="C271" s="221"/>
      <c r="D271" s="221"/>
      <c r="E271" s="221"/>
      <c r="F271" s="221"/>
      <c r="G271" s="221"/>
      <c r="H271" s="221"/>
      <c r="I271" s="221"/>
      <c r="J271" s="221"/>
      <c r="K271" s="221"/>
      <c r="L271" s="221"/>
      <c r="M271" s="221"/>
      <c r="N271" s="221"/>
      <c r="O271" s="221"/>
    </row>
    <row r="272" spans="1:15" ht="15.75" customHeight="1" x14ac:dyDescent="0.3">
      <c r="A272" s="221"/>
      <c r="B272" s="221"/>
      <c r="C272" s="221"/>
      <c r="D272" s="221"/>
      <c r="E272" s="221"/>
      <c r="F272" s="221"/>
      <c r="G272" s="221"/>
      <c r="H272" s="221"/>
      <c r="I272" s="221"/>
      <c r="J272" s="221"/>
      <c r="K272" s="221"/>
      <c r="L272" s="221"/>
      <c r="M272" s="221"/>
      <c r="N272" s="221"/>
      <c r="O272" s="221"/>
    </row>
    <row r="273" spans="1:15" ht="15.75" customHeight="1" x14ac:dyDescent="0.3">
      <c r="A273" s="221"/>
      <c r="B273" s="221"/>
      <c r="C273" s="221"/>
      <c r="D273" s="221"/>
      <c r="E273" s="221"/>
      <c r="F273" s="221"/>
      <c r="G273" s="221"/>
      <c r="H273" s="221"/>
      <c r="I273" s="221"/>
      <c r="J273" s="221"/>
      <c r="K273" s="221"/>
      <c r="L273" s="221"/>
      <c r="M273" s="221"/>
      <c r="N273" s="221"/>
      <c r="O273" s="221"/>
    </row>
    <row r="274" spans="1:15" ht="15.75" customHeight="1" x14ac:dyDescent="0.3">
      <c r="A274" s="221"/>
      <c r="B274" s="221"/>
      <c r="C274" s="221"/>
      <c r="D274" s="221"/>
      <c r="E274" s="221"/>
      <c r="F274" s="221"/>
      <c r="G274" s="221"/>
      <c r="H274" s="221"/>
      <c r="I274" s="221"/>
      <c r="J274" s="221"/>
      <c r="K274" s="221"/>
      <c r="L274" s="221"/>
      <c r="M274" s="221"/>
      <c r="N274" s="221"/>
      <c r="O274" s="221"/>
    </row>
    <row r="275" spans="1:15" ht="15.75" customHeight="1" x14ac:dyDescent="0.3">
      <c r="A275" s="221"/>
      <c r="B275" s="221"/>
      <c r="C275" s="221"/>
      <c r="D275" s="221"/>
      <c r="E275" s="221"/>
      <c r="F275" s="221"/>
      <c r="G275" s="221"/>
      <c r="H275" s="221"/>
      <c r="I275" s="221"/>
      <c r="J275" s="221"/>
      <c r="K275" s="221"/>
      <c r="L275" s="221"/>
      <c r="M275" s="221"/>
      <c r="N275" s="221"/>
      <c r="O275" s="221"/>
    </row>
    <row r="276" spans="1:15" ht="15.75" customHeight="1" x14ac:dyDescent="0.3">
      <c r="A276" s="221"/>
      <c r="B276" s="221"/>
      <c r="C276" s="221"/>
      <c r="D276" s="221"/>
      <c r="E276" s="221"/>
      <c r="F276" s="221"/>
      <c r="G276" s="221"/>
      <c r="H276" s="221"/>
      <c r="I276" s="221"/>
      <c r="J276" s="221"/>
      <c r="K276" s="221"/>
      <c r="L276" s="221"/>
      <c r="M276" s="221"/>
      <c r="N276" s="221"/>
      <c r="O276" s="221"/>
    </row>
    <row r="277" spans="1:15" ht="15.75" customHeight="1" x14ac:dyDescent="0.3">
      <c r="A277" s="221"/>
      <c r="B277" s="221"/>
      <c r="C277" s="221"/>
      <c r="D277" s="221"/>
      <c r="E277" s="221"/>
      <c r="F277" s="221"/>
      <c r="G277" s="221"/>
      <c r="H277" s="221"/>
      <c r="I277" s="221"/>
      <c r="J277" s="221"/>
      <c r="K277" s="221"/>
      <c r="L277" s="221"/>
      <c r="M277" s="221"/>
      <c r="N277" s="221"/>
      <c r="O277" s="221"/>
    </row>
    <row r="278" spans="1:15" ht="15.75" customHeight="1" x14ac:dyDescent="0.3">
      <c r="A278" s="221"/>
      <c r="B278" s="221"/>
      <c r="C278" s="221"/>
      <c r="D278" s="221"/>
      <c r="E278" s="221"/>
      <c r="F278" s="221"/>
      <c r="G278" s="221"/>
      <c r="H278" s="221"/>
      <c r="I278" s="221"/>
      <c r="J278" s="221"/>
      <c r="K278" s="221"/>
      <c r="L278" s="221"/>
      <c r="M278" s="221"/>
      <c r="N278" s="221"/>
      <c r="O278" s="221"/>
    </row>
    <row r="279" spans="1:15" ht="15.75" customHeight="1" x14ac:dyDescent="0.3">
      <c r="A279" s="221"/>
      <c r="B279" s="221"/>
      <c r="C279" s="221"/>
      <c r="D279" s="221"/>
      <c r="E279" s="221"/>
      <c r="F279" s="221"/>
      <c r="G279" s="221"/>
      <c r="H279" s="221"/>
      <c r="I279" s="221"/>
      <c r="J279" s="221"/>
      <c r="K279" s="221"/>
      <c r="L279" s="221"/>
      <c r="M279" s="221"/>
      <c r="N279" s="221"/>
      <c r="O279" s="221"/>
    </row>
    <row r="280" spans="1:15" ht="15.75" customHeight="1" x14ac:dyDescent="0.3">
      <c r="A280" s="221"/>
      <c r="B280" s="221"/>
      <c r="C280" s="221"/>
      <c r="D280" s="221"/>
      <c r="E280" s="221"/>
      <c r="F280" s="221"/>
      <c r="G280" s="221"/>
      <c r="H280" s="221"/>
      <c r="I280" s="221"/>
      <c r="J280" s="221"/>
      <c r="K280" s="221"/>
      <c r="L280" s="221"/>
      <c r="M280" s="221"/>
      <c r="N280" s="221"/>
      <c r="O280" s="221"/>
    </row>
    <row r="281" spans="1:15" ht="15.75" customHeight="1" x14ac:dyDescent="0.3">
      <c r="A281" s="221"/>
      <c r="B281" s="221"/>
      <c r="C281" s="221"/>
      <c r="D281" s="221"/>
      <c r="E281" s="221"/>
      <c r="F281" s="221"/>
      <c r="G281" s="221"/>
      <c r="H281" s="221"/>
      <c r="I281" s="221"/>
      <c r="J281" s="221"/>
      <c r="K281" s="221"/>
      <c r="L281" s="221"/>
      <c r="M281" s="221"/>
      <c r="N281" s="221"/>
      <c r="O281" s="221"/>
    </row>
    <row r="282" spans="1:15" ht="15.75" customHeight="1" x14ac:dyDescent="0.3">
      <c r="A282" s="221"/>
      <c r="B282" s="221"/>
      <c r="C282" s="221"/>
      <c r="D282" s="221"/>
      <c r="E282" s="221"/>
      <c r="F282" s="221"/>
      <c r="G282" s="221"/>
      <c r="H282" s="221"/>
      <c r="I282" s="221"/>
      <c r="J282" s="221"/>
      <c r="K282" s="221"/>
      <c r="L282" s="221"/>
      <c r="M282" s="221"/>
      <c r="N282" s="221"/>
      <c r="O282" s="221"/>
    </row>
    <row r="283" spans="1:15" ht="15.75" customHeight="1" x14ac:dyDescent="0.3">
      <c r="A283" s="221"/>
      <c r="B283" s="221"/>
      <c r="C283" s="221"/>
      <c r="D283" s="221"/>
      <c r="E283" s="221"/>
      <c r="F283" s="221"/>
      <c r="G283" s="221"/>
      <c r="H283" s="221"/>
      <c r="I283" s="221"/>
      <c r="J283" s="221"/>
      <c r="K283" s="221"/>
      <c r="L283" s="221"/>
      <c r="M283" s="221"/>
      <c r="N283" s="221"/>
      <c r="O283" s="221"/>
    </row>
    <row r="284" spans="1:15" ht="15.75" customHeight="1" x14ac:dyDescent="0.3">
      <c r="A284" s="221"/>
      <c r="B284" s="221"/>
      <c r="C284" s="221"/>
      <c r="D284" s="221"/>
      <c r="E284" s="221"/>
      <c r="F284" s="221"/>
      <c r="G284" s="221"/>
      <c r="H284" s="221"/>
      <c r="I284" s="221"/>
      <c r="J284" s="221"/>
      <c r="K284" s="221"/>
      <c r="L284" s="221"/>
      <c r="M284" s="221"/>
      <c r="N284" s="221"/>
      <c r="O284" s="221"/>
    </row>
    <row r="285" spans="1:15" ht="15.75" customHeight="1" x14ac:dyDescent="0.3">
      <c r="A285" s="221"/>
      <c r="B285" s="221"/>
      <c r="C285" s="221"/>
      <c r="D285" s="221"/>
      <c r="E285" s="221"/>
      <c r="F285" s="221"/>
      <c r="G285" s="221"/>
      <c r="H285" s="221"/>
      <c r="I285" s="221"/>
      <c r="J285" s="221"/>
      <c r="K285" s="221"/>
      <c r="L285" s="221"/>
      <c r="M285" s="221"/>
      <c r="N285" s="221"/>
      <c r="O285" s="221"/>
    </row>
    <row r="286" spans="1:15" ht="15.75" customHeight="1" x14ac:dyDescent="0.3">
      <c r="A286" s="221"/>
      <c r="B286" s="221"/>
      <c r="C286" s="221"/>
      <c r="D286" s="221"/>
      <c r="E286" s="221"/>
      <c r="F286" s="221"/>
      <c r="G286" s="221"/>
      <c r="H286" s="221"/>
      <c r="I286" s="221"/>
      <c r="J286" s="221"/>
      <c r="K286" s="221"/>
      <c r="L286" s="221"/>
      <c r="M286" s="221"/>
      <c r="N286" s="221"/>
      <c r="O286" s="221"/>
    </row>
    <row r="287" spans="1:15" ht="15.75" customHeight="1" x14ac:dyDescent="0.3">
      <c r="A287" s="221"/>
      <c r="B287" s="221"/>
      <c r="C287" s="221"/>
      <c r="D287" s="221"/>
      <c r="E287" s="221"/>
      <c r="F287" s="221"/>
      <c r="G287" s="221"/>
      <c r="H287" s="221"/>
      <c r="I287" s="221"/>
      <c r="J287" s="221"/>
      <c r="K287" s="221"/>
      <c r="L287" s="221"/>
      <c r="M287" s="221"/>
      <c r="N287" s="221"/>
      <c r="O287" s="221"/>
    </row>
    <row r="288" spans="1:15" ht="15.75" customHeight="1" x14ac:dyDescent="0.3">
      <c r="A288" s="221"/>
      <c r="B288" s="221"/>
      <c r="C288" s="221"/>
      <c r="D288" s="221"/>
      <c r="E288" s="221"/>
      <c r="F288" s="221"/>
      <c r="G288" s="221"/>
      <c r="H288" s="221"/>
      <c r="I288" s="221"/>
      <c r="J288" s="221"/>
      <c r="K288" s="221"/>
      <c r="L288" s="221"/>
      <c r="M288" s="221"/>
      <c r="N288" s="221"/>
      <c r="O288" s="221"/>
    </row>
    <row r="289" spans="1:15" ht="15.75" customHeight="1" x14ac:dyDescent="0.3">
      <c r="A289" s="221"/>
      <c r="B289" s="221"/>
      <c r="C289" s="221"/>
      <c r="D289" s="221"/>
      <c r="E289" s="221"/>
      <c r="F289" s="221"/>
      <c r="G289" s="221"/>
      <c r="H289" s="221"/>
      <c r="I289" s="221"/>
      <c r="J289" s="221"/>
      <c r="K289" s="221"/>
      <c r="L289" s="221"/>
      <c r="M289" s="221"/>
      <c r="N289" s="221"/>
      <c r="O289" s="221"/>
    </row>
    <row r="290" spans="1:15" ht="15.75" customHeight="1" x14ac:dyDescent="0.3">
      <c r="A290" s="221"/>
      <c r="B290" s="221"/>
      <c r="C290" s="221"/>
      <c r="D290" s="221"/>
      <c r="E290" s="221"/>
      <c r="F290" s="221"/>
      <c r="G290" s="221"/>
      <c r="H290" s="221"/>
      <c r="I290" s="221"/>
      <c r="J290" s="221"/>
      <c r="K290" s="221"/>
      <c r="L290" s="221"/>
      <c r="M290" s="221"/>
      <c r="N290" s="221"/>
      <c r="O290" s="221"/>
    </row>
    <row r="291" spans="1:15" ht="15.75" customHeight="1" x14ac:dyDescent="0.3">
      <c r="A291" s="221"/>
      <c r="B291" s="221"/>
      <c r="C291" s="221"/>
      <c r="D291" s="221"/>
      <c r="E291" s="221"/>
      <c r="F291" s="221"/>
      <c r="G291" s="221"/>
      <c r="H291" s="221"/>
      <c r="I291" s="221"/>
      <c r="J291" s="221"/>
      <c r="K291" s="221"/>
      <c r="L291" s="221"/>
      <c r="M291" s="221"/>
      <c r="N291" s="221"/>
      <c r="O291" s="221"/>
    </row>
    <row r="292" spans="1:15" ht="15.75" customHeight="1" x14ac:dyDescent="0.3">
      <c r="A292" s="221"/>
      <c r="B292" s="221"/>
      <c r="C292" s="221"/>
      <c r="D292" s="221"/>
      <c r="E292" s="221"/>
      <c r="F292" s="221"/>
      <c r="G292" s="221"/>
      <c r="H292" s="221"/>
      <c r="I292" s="221"/>
      <c r="J292" s="221"/>
      <c r="K292" s="221"/>
      <c r="L292" s="221"/>
      <c r="M292" s="221"/>
      <c r="N292" s="221"/>
      <c r="O292" s="221"/>
    </row>
    <row r="293" spans="1:15" ht="15.75" customHeight="1" x14ac:dyDescent="0.3">
      <c r="A293" s="221"/>
      <c r="B293" s="221"/>
      <c r="C293" s="221"/>
      <c r="D293" s="221"/>
      <c r="E293" s="221"/>
      <c r="F293" s="221"/>
      <c r="G293" s="221"/>
      <c r="H293" s="221"/>
      <c r="I293" s="221"/>
      <c r="J293" s="221"/>
      <c r="K293" s="221"/>
      <c r="L293" s="221"/>
      <c r="M293" s="221"/>
      <c r="N293" s="221"/>
      <c r="O293" s="221"/>
    </row>
    <row r="294" spans="1:15" ht="15.75" customHeight="1" x14ac:dyDescent="0.3">
      <c r="A294" s="221"/>
      <c r="B294" s="221"/>
      <c r="C294" s="221"/>
      <c r="D294" s="221"/>
      <c r="E294" s="221"/>
      <c r="F294" s="221"/>
      <c r="G294" s="221"/>
      <c r="H294" s="221"/>
      <c r="I294" s="221"/>
      <c r="J294" s="221"/>
      <c r="K294" s="221"/>
      <c r="L294" s="221"/>
      <c r="M294" s="221"/>
      <c r="N294" s="221"/>
      <c r="O294" s="221"/>
    </row>
    <row r="295" spans="1:15" ht="15.75" customHeight="1" x14ac:dyDescent="0.3">
      <c r="A295" s="221"/>
      <c r="B295" s="221"/>
      <c r="C295" s="221"/>
      <c r="D295" s="221"/>
      <c r="E295" s="221"/>
      <c r="F295" s="221"/>
      <c r="G295" s="221"/>
      <c r="H295" s="221"/>
      <c r="I295" s="221"/>
      <c r="J295" s="221"/>
      <c r="K295" s="221"/>
      <c r="L295" s="221"/>
      <c r="M295" s="221"/>
      <c r="N295" s="221"/>
      <c r="O295" s="221"/>
    </row>
    <row r="296" spans="1:15" ht="15.75" customHeight="1" x14ac:dyDescent="0.3">
      <c r="A296" s="221"/>
      <c r="B296" s="221"/>
      <c r="C296" s="221"/>
      <c r="D296" s="221"/>
      <c r="E296" s="221"/>
      <c r="F296" s="221"/>
      <c r="G296" s="221"/>
      <c r="H296" s="221"/>
      <c r="I296" s="221"/>
      <c r="J296" s="221"/>
      <c r="K296" s="221"/>
      <c r="L296" s="221"/>
      <c r="M296" s="221"/>
      <c r="N296" s="221"/>
      <c r="O296" s="221"/>
    </row>
    <row r="297" spans="1:15" ht="15.75" customHeight="1" x14ac:dyDescent="0.3">
      <c r="A297" s="221"/>
      <c r="B297" s="221"/>
      <c r="C297" s="221"/>
      <c r="D297" s="221"/>
      <c r="E297" s="221"/>
      <c r="F297" s="221"/>
      <c r="G297" s="221"/>
      <c r="H297" s="221"/>
      <c r="I297" s="221"/>
      <c r="J297" s="221"/>
      <c r="K297" s="221"/>
      <c r="L297" s="221"/>
      <c r="M297" s="221"/>
      <c r="N297" s="221"/>
      <c r="O297" s="221"/>
    </row>
    <row r="298" spans="1:15" ht="15.75" customHeight="1" x14ac:dyDescent="0.3">
      <c r="A298" s="221"/>
      <c r="B298" s="221"/>
      <c r="C298" s="221"/>
      <c r="D298" s="221"/>
      <c r="E298" s="221"/>
      <c r="F298" s="221"/>
      <c r="G298" s="221"/>
      <c r="H298" s="221"/>
      <c r="I298" s="221"/>
      <c r="J298" s="221"/>
      <c r="K298" s="221"/>
      <c r="L298" s="221"/>
      <c r="M298" s="221"/>
      <c r="N298" s="221"/>
      <c r="O298" s="221"/>
    </row>
    <row r="299" spans="1:15" ht="15.75" customHeight="1" x14ac:dyDescent="0.3">
      <c r="A299" s="221"/>
      <c r="B299" s="221"/>
      <c r="C299" s="221"/>
      <c r="D299" s="221"/>
      <c r="E299" s="221"/>
      <c r="F299" s="221"/>
      <c r="G299" s="221"/>
      <c r="H299" s="221"/>
      <c r="I299" s="221"/>
      <c r="J299" s="221"/>
      <c r="K299" s="221"/>
      <c r="L299" s="221"/>
      <c r="M299" s="221"/>
      <c r="N299" s="221"/>
      <c r="O299" s="221"/>
    </row>
    <row r="300" spans="1:15" ht="15.75" customHeight="1" x14ac:dyDescent="0.3">
      <c r="A300" s="221"/>
      <c r="B300" s="221"/>
      <c r="C300" s="221"/>
      <c r="D300" s="221"/>
      <c r="E300" s="221"/>
      <c r="F300" s="221"/>
      <c r="G300" s="221"/>
      <c r="H300" s="221"/>
      <c r="I300" s="221"/>
      <c r="J300" s="221"/>
      <c r="K300" s="221"/>
      <c r="L300" s="221"/>
      <c r="M300" s="221"/>
      <c r="N300" s="221"/>
      <c r="O300" s="221"/>
    </row>
    <row r="301" spans="1:15" ht="15.75" customHeight="1" x14ac:dyDescent="0.3">
      <c r="A301" s="221"/>
      <c r="B301" s="221"/>
      <c r="C301" s="221"/>
      <c r="D301" s="221"/>
      <c r="E301" s="221"/>
      <c r="F301" s="221"/>
      <c r="G301" s="221"/>
      <c r="H301" s="221"/>
      <c r="I301" s="221"/>
      <c r="J301" s="221"/>
      <c r="K301" s="221"/>
      <c r="L301" s="221"/>
      <c r="M301" s="221"/>
      <c r="N301" s="221"/>
      <c r="O301" s="221"/>
    </row>
    <row r="302" spans="1:15" ht="15.75" customHeight="1" x14ac:dyDescent="0.3">
      <c r="A302" s="221"/>
      <c r="B302" s="221"/>
      <c r="C302" s="221"/>
      <c r="D302" s="221"/>
      <c r="E302" s="221"/>
      <c r="F302" s="221"/>
      <c r="G302" s="221"/>
      <c r="H302" s="221"/>
      <c r="I302" s="221"/>
      <c r="J302" s="221"/>
      <c r="K302" s="221"/>
      <c r="L302" s="221"/>
      <c r="M302" s="221"/>
      <c r="N302" s="221"/>
      <c r="O302" s="221"/>
    </row>
    <row r="303" spans="1:15" ht="15.75" customHeight="1" x14ac:dyDescent="0.3">
      <c r="A303" s="221"/>
      <c r="B303" s="221"/>
      <c r="C303" s="221"/>
      <c r="D303" s="221"/>
      <c r="E303" s="221"/>
      <c r="F303" s="221"/>
      <c r="G303" s="221"/>
      <c r="H303" s="221"/>
      <c r="I303" s="221"/>
      <c r="J303" s="221"/>
      <c r="K303" s="221"/>
      <c r="L303" s="221"/>
      <c r="M303" s="221"/>
      <c r="N303" s="221"/>
      <c r="O303" s="221"/>
    </row>
    <row r="304" spans="1:15" ht="15.75" customHeight="1" x14ac:dyDescent="0.3">
      <c r="A304" s="221"/>
      <c r="B304" s="221"/>
      <c r="C304" s="221"/>
      <c r="D304" s="221"/>
      <c r="E304" s="221"/>
      <c r="F304" s="221"/>
      <c r="G304" s="221"/>
      <c r="H304" s="221"/>
      <c r="I304" s="221"/>
      <c r="J304" s="221"/>
      <c r="K304" s="221"/>
      <c r="L304" s="221"/>
      <c r="M304" s="221"/>
      <c r="N304" s="221"/>
      <c r="O304" s="221"/>
    </row>
    <row r="305" spans="1:15" ht="15.75" customHeight="1" x14ac:dyDescent="0.3">
      <c r="A305" s="221"/>
      <c r="B305" s="221"/>
      <c r="C305" s="221"/>
      <c r="D305" s="221"/>
      <c r="E305" s="221"/>
      <c r="F305" s="221"/>
      <c r="G305" s="221"/>
      <c r="H305" s="221"/>
      <c r="I305" s="221"/>
      <c r="J305" s="221"/>
      <c r="K305" s="221"/>
      <c r="L305" s="221"/>
      <c r="M305" s="221"/>
      <c r="N305" s="221"/>
      <c r="O305" s="221"/>
    </row>
    <row r="306" spans="1:15" ht="15.75" customHeight="1" x14ac:dyDescent="0.3">
      <c r="A306" s="221"/>
      <c r="B306" s="221"/>
      <c r="C306" s="221"/>
      <c r="D306" s="221"/>
      <c r="E306" s="221"/>
      <c r="F306" s="221"/>
      <c r="G306" s="221"/>
      <c r="H306" s="221"/>
      <c r="I306" s="221"/>
      <c r="J306" s="221"/>
      <c r="K306" s="221"/>
      <c r="L306" s="221"/>
      <c r="M306" s="221"/>
      <c r="N306" s="221"/>
      <c r="O306" s="221"/>
    </row>
    <row r="307" spans="1:15" ht="15.75" customHeight="1" x14ac:dyDescent="0.3">
      <c r="A307" s="221"/>
      <c r="B307" s="221"/>
      <c r="C307" s="221"/>
      <c r="D307" s="221"/>
      <c r="E307" s="221"/>
      <c r="F307" s="221"/>
      <c r="G307" s="221"/>
      <c r="H307" s="221"/>
      <c r="I307" s="221"/>
      <c r="J307" s="221"/>
      <c r="K307" s="221"/>
      <c r="L307" s="221"/>
      <c r="M307" s="221"/>
      <c r="N307" s="221"/>
      <c r="O307" s="221"/>
    </row>
    <row r="308" spans="1:15" ht="15.75" customHeight="1" x14ac:dyDescent="0.3">
      <c r="A308" s="221"/>
      <c r="B308" s="221"/>
      <c r="C308" s="221"/>
      <c r="D308" s="221"/>
      <c r="E308" s="221"/>
      <c r="F308" s="221"/>
      <c r="G308" s="221"/>
      <c r="H308" s="221"/>
      <c r="I308" s="221"/>
      <c r="J308" s="221"/>
      <c r="K308" s="221"/>
      <c r="L308" s="221"/>
      <c r="M308" s="221"/>
      <c r="N308" s="221"/>
      <c r="O308" s="221"/>
    </row>
    <row r="309" spans="1:15" ht="15.75" customHeight="1" x14ac:dyDescent="0.3">
      <c r="A309" s="221"/>
      <c r="B309" s="221"/>
      <c r="C309" s="221"/>
      <c r="D309" s="221"/>
      <c r="E309" s="221"/>
      <c r="F309" s="221"/>
      <c r="G309" s="221"/>
      <c r="H309" s="221"/>
      <c r="I309" s="221"/>
      <c r="J309" s="221"/>
      <c r="K309" s="221"/>
      <c r="L309" s="221"/>
      <c r="M309" s="221"/>
      <c r="N309" s="221"/>
      <c r="O309" s="221"/>
    </row>
    <row r="310" spans="1:15" ht="15.75" customHeight="1" x14ac:dyDescent="0.3">
      <c r="A310" s="221"/>
      <c r="B310" s="221"/>
      <c r="C310" s="221"/>
      <c r="D310" s="221"/>
      <c r="E310" s="221"/>
      <c r="F310" s="221"/>
      <c r="G310" s="221"/>
      <c r="H310" s="221"/>
      <c r="I310" s="221"/>
      <c r="J310" s="221"/>
      <c r="K310" s="221"/>
      <c r="L310" s="221"/>
      <c r="M310" s="221"/>
      <c r="N310" s="221"/>
      <c r="O310" s="221"/>
    </row>
    <row r="311" spans="1:15" ht="15.75" customHeight="1" x14ac:dyDescent="0.3">
      <c r="A311" s="221"/>
      <c r="B311" s="221"/>
      <c r="C311" s="221"/>
      <c r="D311" s="221"/>
      <c r="E311" s="221"/>
      <c r="F311" s="221"/>
      <c r="G311" s="221"/>
      <c r="H311" s="221"/>
      <c r="I311" s="221"/>
      <c r="J311" s="221"/>
      <c r="K311" s="221"/>
      <c r="L311" s="221"/>
      <c r="M311" s="221"/>
      <c r="N311" s="221"/>
      <c r="O311" s="221"/>
    </row>
    <row r="312" spans="1:15" ht="15.75" customHeight="1" x14ac:dyDescent="0.3">
      <c r="A312" s="221"/>
      <c r="B312" s="221"/>
      <c r="C312" s="221"/>
      <c r="D312" s="221"/>
      <c r="E312" s="221"/>
      <c r="F312" s="221"/>
      <c r="G312" s="221"/>
      <c r="H312" s="221"/>
      <c r="I312" s="221"/>
      <c r="J312" s="221"/>
      <c r="K312" s="221"/>
      <c r="L312" s="221"/>
      <c r="M312" s="221"/>
      <c r="N312" s="221"/>
      <c r="O312" s="221"/>
    </row>
    <row r="313" spans="1:15" ht="15.75" customHeight="1" x14ac:dyDescent="0.3">
      <c r="A313" s="221"/>
      <c r="B313" s="221"/>
      <c r="C313" s="221"/>
      <c r="D313" s="221"/>
      <c r="E313" s="221"/>
      <c r="F313" s="221"/>
      <c r="G313" s="221"/>
      <c r="H313" s="221"/>
      <c r="I313" s="221"/>
      <c r="J313" s="221"/>
      <c r="K313" s="221"/>
      <c r="L313" s="221"/>
      <c r="M313" s="221"/>
      <c r="N313" s="221"/>
      <c r="O313" s="221"/>
    </row>
    <row r="314" spans="1:15" ht="15.75" customHeight="1" x14ac:dyDescent="0.3">
      <c r="A314" s="221"/>
      <c r="B314" s="221"/>
      <c r="C314" s="221"/>
      <c r="D314" s="221"/>
      <c r="E314" s="221"/>
      <c r="F314" s="221"/>
      <c r="G314" s="221"/>
      <c r="H314" s="221"/>
      <c r="I314" s="221"/>
      <c r="J314" s="221"/>
      <c r="K314" s="221"/>
      <c r="L314" s="221"/>
      <c r="M314" s="221"/>
      <c r="N314" s="221"/>
      <c r="O314" s="221"/>
    </row>
    <row r="315" spans="1:15" ht="15.75" customHeight="1" x14ac:dyDescent="0.3">
      <c r="A315" s="221"/>
      <c r="B315" s="221"/>
      <c r="C315" s="221"/>
      <c r="D315" s="221"/>
      <c r="E315" s="221"/>
      <c r="F315" s="221"/>
      <c r="G315" s="221"/>
      <c r="H315" s="221"/>
      <c r="I315" s="221"/>
      <c r="J315" s="221"/>
      <c r="K315" s="221"/>
      <c r="L315" s="221"/>
      <c r="M315" s="221"/>
      <c r="N315" s="221"/>
      <c r="O315" s="221"/>
    </row>
    <row r="316" spans="1:15" ht="15.75" customHeight="1" x14ac:dyDescent="0.3">
      <c r="A316" s="221"/>
      <c r="B316" s="221"/>
      <c r="C316" s="221"/>
      <c r="D316" s="221"/>
      <c r="E316" s="221"/>
      <c r="F316" s="221"/>
      <c r="G316" s="221"/>
      <c r="H316" s="221"/>
      <c r="I316" s="221"/>
      <c r="J316" s="221"/>
      <c r="K316" s="221"/>
      <c r="L316" s="221"/>
      <c r="M316" s="221"/>
      <c r="N316" s="221"/>
      <c r="O316" s="221"/>
    </row>
    <row r="317" spans="1:15" ht="15.75" customHeight="1" x14ac:dyDescent="0.3">
      <c r="A317" s="221"/>
      <c r="B317" s="221"/>
      <c r="C317" s="221"/>
      <c r="D317" s="221"/>
      <c r="E317" s="221"/>
      <c r="F317" s="221"/>
      <c r="G317" s="221"/>
      <c r="H317" s="221"/>
      <c r="I317" s="221"/>
      <c r="J317" s="221"/>
      <c r="K317" s="221"/>
      <c r="L317" s="221"/>
      <c r="M317" s="221"/>
      <c r="N317" s="221"/>
      <c r="O317" s="221"/>
    </row>
    <row r="318" spans="1:15" ht="15.75" customHeight="1" x14ac:dyDescent="0.3">
      <c r="A318" s="221"/>
      <c r="B318" s="221"/>
      <c r="C318" s="221"/>
      <c r="D318" s="221"/>
      <c r="E318" s="221"/>
      <c r="F318" s="221"/>
      <c r="G318" s="221"/>
      <c r="H318" s="221"/>
      <c r="I318" s="221"/>
      <c r="J318" s="221"/>
      <c r="K318" s="221"/>
      <c r="L318" s="221"/>
      <c r="M318" s="221"/>
      <c r="N318" s="221"/>
      <c r="O318" s="221"/>
    </row>
    <row r="319" spans="1:15" ht="15.75" customHeight="1" x14ac:dyDescent="0.3">
      <c r="A319" s="221"/>
      <c r="B319" s="221"/>
      <c r="C319" s="221"/>
      <c r="D319" s="221"/>
      <c r="E319" s="221"/>
      <c r="F319" s="221"/>
      <c r="G319" s="221"/>
      <c r="H319" s="221"/>
      <c r="I319" s="221"/>
      <c r="J319" s="221"/>
      <c r="K319" s="221"/>
      <c r="L319" s="221"/>
      <c r="M319" s="221"/>
      <c r="N319" s="221"/>
      <c r="O319" s="221"/>
    </row>
    <row r="320" spans="1:15" ht="15.75" customHeight="1" x14ac:dyDescent="0.3">
      <c r="A320" s="221"/>
      <c r="B320" s="221"/>
      <c r="C320" s="221"/>
      <c r="D320" s="221"/>
      <c r="E320" s="221"/>
      <c r="F320" s="221"/>
      <c r="G320" s="221"/>
      <c r="H320" s="221"/>
      <c r="I320" s="221"/>
      <c r="J320" s="221"/>
      <c r="K320" s="221"/>
      <c r="L320" s="221"/>
      <c r="M320" s="221"/>
      <c r="N320" s="221"/>
      <c r="O320" s="221"/>
    </row>
    <row r="321" spans="1:15" ht="15.75" customHeight="1" x14ac:dyDescent="0.3">
      <c r="A321" s="221"/>
      <c r="B321" s="221"/>
      <c r="C321" s="221"/>
      <c r="D321" s="221"/>
      <c r="E321" s="221"/>
      <c r="F321" s="221"/>
      <c r="G321" s="221"/>
      <c r="H321" s="221"/>
      <c r="I321" s="221"/>
      <c r="J321" s="221"/>
      <c r="K321" s="221"/>
      <c r="L321" s="221"/>
      <c r="M321" s="221"/>
      <c r="N321" s="221"/>
      <c r="O321" s="221"/>
    </row>
    <row r="322" spans="1:15" ht="15.75" customHeight="1" x14ac:dyDescent="0.3">
      <c r="A322" s="221"/>
      <c r="B322" s="221"/>
      <c r="C322" s="221"/>
      <c r="D322" s="221"/>
      <c r="E322" s="221"/>
      <c r="F322" s="221"/>
      <c r="G322" s="221"/>
      <c r="H322" s="221"/>
      <c r="I322" s="221"/>
      <c r="J322" s="221"/>
      <c r="K322" s="221"/>
      <c r="L322" s="221"/>
      <c r="M322" s="221"/>
      <c r="N322" s="221"/>
      <c r="O322" s="221"/>
    </row>
    <row r="323" spans="1:15" ht="15.75" customHeight="1" x14ac:dyDescent="0.3">
      <c r="A323" s="221"/>
      <c r="B323" s="221"/>
      <c r="C323" s="221"/>
      <c r="D323" s="221"/>
      <c r="E323" s="221"/>
      <c r="F323" s="221"/>
      <c r="G323" s="221"/>
      <c r="H323" s="221"/>
      <c r="I323" s="221"/>
      <c r="J323" s="221"/>
      <c r="K323" s="221"/>
      <c r="L323" s="221"/>
      <c r="M323" s="221"/>
      <c r="N323" s="221"/>
      <c r="O323" s="221"/>
    </row>
    <row r="324" spans="1:15" ht="15.75" customHeight="1" x14ac:dyDescent="0.3">
      <c r="A324" s="221"/>
      <c r="B324" s="221"/>
      <c r="C324" s="221"/>
      <c r="D324" s="221"/>
      <c r="E324" s="221"/>
      <c r="F324" s="221"/>
      <c r="G324" s="221"/>
      <c r="H324" s="221"/>
      <c r="I324" s="221"/>
      <c r="J324" s="221"/>
      <c r="K324" s="221"/>
      <c r="L324" s="221"/>
      <c r="M324" s="221"/>
      <c r="N324" s="221"/>
      <c r="O324" s="221"/>
    </row>
    <row r="325" spans="1:15" ht="15.75" customHeight="1" x14ac:dyDescent="0.3">
      <c r="A325" s="221"/>
      <c r="B325" s="221"/>
      <c r="C325" s="221"/>
      <c r="D325" s="221"/>
      <c r="E325" s="221"/>
      <c r="F325" s="221"/>
      <c r="G325" s="221"/>
      <c r="H325" s="221"/>
      <c r="I325" s="221"/>
      <c r="J325" s="221"/>
      <c r="K325" s="221"/>
      <c r="L325" s="221"/>
      <c r="M325" s="221"/>
      <c r="N325" s="221"/>
      <c r="O325" s="221"/>
    </row>
    <row r="326" spans="1:15" ht="15.75" customHeight="1" x14ac:dyDescent="0.3">
      <c r="A326" s="221"/>
      <c r="B326" s="221"/>
      <c r="C326" s="221"/>
      <c r="D326" s="221"/>
      <c r="E326" s="221"/>
      <c r="F326" s="221"/>
      <c r="G326" s="221"/>
      <c r="H326" s="221"/>
      <c r="I326" s="221"/>
      <c r="J326" s="221"/>
      <c r="K326" s="221"/>
      <c r="L326" s="221"/>
      <c r="M326" s="221"/>
      <c r="N326" s="221"/>
      <c r="O326" s="221"/>
    </row>
    <row r="327" spans="1:15" ht="15.75" customHeight="1" x14ac:dyDescent="0.3">
      <c r="A327" s="221"/>
      <c r="B327" s="221"/>
      <c r="C327" s="221"/>
      <c r="D327" s="221"/>
      <c r="E327" s="221"/>
      <c r="F327" s="221"/>
      <c r="G327" s="221"/>
      <c r="H327" s="221"/>
      <c r="I327" s="221"/>
      <c r="J327" s="221"/>
      <c r="K327" s="221"/>
      <c r="L327" s="221"/>
      <c r="M327" s="221"/>
      <c r="N327" s="221"/>
      <c r="O327" s="221"/>
    </row>
    <row r="328" spans="1:15" ht="15.75" customHeight="1" x14ac:dyDescent="0.3">
      <c r="A328" s="221"/>
      <c r="B328" s="221"/>
      <c r="C328" s="221"/>
      <c r="D328" s="221"/>
      <c r="E328" s="221"/>
      <c r="F328" s="221"/>
      <c r="G328" s="221"/>
      <c r="H328" s="221"/>
      <c r="I328" s="221"/>
      <c r="J328" s="221"/>
      <c r="K328" s="221"/>
      <c r="L328" s="221"/>
      <c r="M328" s="221"/>
      <c r="N328" s="221"/>
      <c r="O328" s="221"/>
    </row>
    <row r="329" spans="1:15" ht="15.75" customHeight="1" x14ac:dyDescent="0.3">
      <c r="A329" s="221"/>
      <c r="B329" s="221"/>
      <c r="C329" s="221"/>
      <c r="D329" s="221"/>
      <c r="E329" s="221"/>
      <c r="F329" s="221"/>
      <c r="G329" s="221"/>
      <c r="H329" s="221"/>
      <c r="I329" s="221"/>
      <c r="J329" s="221"/>
      <c r="K329" s="221"/>
      <c r="L329" s="221"/>
      <c r="M329" s="221"/>
      <c r="N329" s="221"/>
      <c r="O329" s="221"/>
    </row>
    <row r="330" spans="1:15" ht="15.75" customHeight="1" x14ac:dyDescent="0.3">
      <c r="A330" s="221"/>
      <c r="B330" s="221"/>
      <c r="C330" s="221"/>
      <c r="D330" s="221"/>
      <c r="E330" s="221"/>
      <c r="F330" s="221"/>
      <c r="G330" s="221"/>
      <c r="H330" s="221"/>
      <c r="I330" s="221"/>
      <c r="J330" s="221"/>
      <c r="K330" s="221"/>
      <c r="L330" s="221"/>
      <c r="M330" s="221"/>
      <c r="N330" s="221"/>
      <c r="O330" s="221"/>
    </row>
    <row r="331" spans="1:15" ht="15.75" customHeight="1" x14ac:dyDescent="0.3">
      <c r="A331" s="221"/>
      <c r="B331" s="221"/>
      <c r="C331" s="221"/>
      <c r="D331" s="221"/>
      <c r="E331" s="221"/>
      <c r="F331" s="221"/>
      <c r="G331" s="221"/>
      <c r="H331" s="221"/>
      <c r="I331" s="221"/>
      <c r="J331" s="221"/>
      <c r="K331" s="221"/>
      <c r="L331" s="221"/>
      <c r="M331" s="221"/>
      <c r="N331" s="221"/>
      <c r="O331" s="221"/>
    </row>
    <row r="332" spans="1:15" ht="15.75" customHeight="1" x14ac:dyDescent="0.3">
      <c r="A332" s="221"/>
      <c r="B332" s="221"/>
      <c r="C332" s="221"/>
      <c r="D332" s="221"/>
      <c r="E332" s="221"/>
      <c r="F332" s="221"/>
      <c r="G332" s="221"/>
      <c r="H332" s="221"/>
      <c r="I332" s="221"/>
      <c r="J332" s="221"/>
      <c r="K332" s="221"/>
      <c r="L332" s="221"/>
      <c r="M332" s="221"/>
      <c r="N332" s="221"/>
      <c r="O332" s="221"/>
    </row>
    <row r="333" spans="1:15" ht="15.75" customHeight="1" x14ac:dyDescent="0.3">
      <c r="A333" s="221"/>
      <c r="B333" s="221"/>
      <c r="C333" s="221"/>
      <c r="D333" s="221"/>
      <c r="E333" s="221"/>
      <c r="F333" s="221"/>
      <c r="G333" s="221"/>
      <c r="H333" s="221"/>
      <c r="I333" s="221"/>
      <c r="J333" s="221"/>
      <c r="K333" s="221"/>
      <c r="L333" s="221"/>
      <c r="M333" s="221"/>
      <c r="N333" s="221"/>
      <c r="O333" s="221"/>
    </row>
    <row r="334" spans="1:15" ht="15.75" customHeight="1" x14ac:dyDescent="0.3">
      <c r="A334" s="221"/>
      <c r="B334" s="221"/>
      <c r="C334" s="221"/>
      <c r="D334" s="221"/>
      <c r="E334" s="221"/>
      <c r="F334" s="221"/>
      <c r="G334" s="221"/>
      <c r="H334" s="221"/>
      <c r="I334" s="221"/>
      <c r="J334" s="221"/>
      <c r="K334" s="221"/>
      <c r="L334" s="221"/>
      <c r="M334" s="221"/>
      <c r="N334" s="221"/>
      <c r="O334" s="221"/>
    </row>
    <row r="335" spans="1:15" ht="15.75" customHeight="1" x14ac:dyDescent="0.3">
      <c r="A335" s="221"/>
      <c r="B335" s="221"/>
      <c r="C335" s="221"/>
      <c r="D335" s="221"/>
      <c r="E335" s="221"/>
      <c r="F335" s="221"/>
      <c r="G335" s="221"/>
      <c r="H335" s="221"/>
      <c r="I335" s="221"/>
      <c r="J335" s="221"/>
      <c r="K335" s="221"/>
      <c r="L335" s="221"/>
      <c r="M335" s="221"/>
      <c r="N335" s="221"/>
      <c r="O335" s="221"/>
    </row>
    <row r="336" spans="1:15" ht="15.75" customHeight="1" x14ac:dyDescent="0.3">
      <c r="A336" s="221"/>
      <c r="B336" s="221"/>
      <c r="C336" s="221"/>
      <c r="D336" s="221"/>
      <c r="E336" s="221"/>
      <c r="F336" s="221"/>
      <c r="G336" s="221"/>
      <c r="H336" s="221"/>
      <c r="I336" s="221"/>
      <c r="J336" s="221"/>
      <c r="K336" s="221"/>
      <c r="L336" s="221"/>
      <c r="M336" s="221"/>
      <c r="N336" s="221"/>
      <c r="O336" s="221"/>
    </row>
    <row r="337" spans="1:15" ht="15.75" customHeight="1" x14ac:dyDescent="0.3">
      <c r="A337" s="221"/>
      <c r="B337" s="221"/>
      <c r="C337" s="221"/>
      <c r="D337" s="221"/>
      <c r="E337" s="221"/>
      <c r="F337" s="221"/>
      <c r="G337" s="221"/>
      <c r="H337" s="221"/>
      <c r="I337" s="221"/>
      <c r="J337" s="221"/>
      <c r="K337" s="221"/>
      <c r="L337" s="221"/>
      <c r="M337" s="221"/>
      <c r="N337" s="221"/>
      <c r="O337" s="221"/>
    </row>
    <row r="338" spans="1:15" ht="15.75" customHeight="1" x14ac:dyDescent="0.3">
      <c r="A338" s="221"/>
      <c r="B338" s="221"/>
      <c r="C338" s="221"/>
      <c r="D338" s="221"/>
      <c r="E338" s="221"/>
      <c r="F338" s="221"/>
      <c r="G338" s="221"/>
      <c r="H338" s="221"/>
      <c r="I338" s="221"/>
      <c r="J338" s="221"/>
      <c r="K338" s="221"/>
      <c r="L338" s="221"/>
      <c r="M338" s="221"/>
      <c r="N338" s="221"/>
      <c r="O338" s="221"/>
    </row>
    <row r="339" spans="1:15" ht="15.75" customHeight="1" x14ac:dyDescent="0.3">
      <c r="A339" s="221"/>
      <c r="B339" s="221"/>
      <c r="C339" s="221"/>
      <c r="D339" s="221"/>
      <c r="E339" s="221"/>
      <c r="F339" s="221"/>
      <c r="G339" s="221"/>
      <c r="H339" s="221"/>
      <c r="I339" s="221"/>
      <c r="J339" s="221"/>
      <c r="K339" s="221"/>
      <c r="L339" s="221"/>
      <c r="M339" s="221"/>
      <c r="N339" s="221"/>
      <c r="O339" s="221"/>
    </row>
    <row r="340" spans="1:15" ht="15.75" customHeight="1" x14ac:dyDescent="0.3">
      <c r="A340" s="221"/>
      <c r="B340" s="221"/>
      <c r="C340" s="221"/>
      <c r="D340" s="221"/>
      <c r="E340" s="221"/>
      <c r="F340" s="221"/>
      <c r="G340" s="221"/>
      <c r="H340" s="221"/>
      <c r="I340" s="221"/>
      <c r="J340" s="221"/>
      <c r="K340" s="221"/>
      <c r="L340" s="221"/>
      <c r="M340" s="221"/>
      <c r="N340" s="221"/>
      <c r="O340" s="221"/>
    </row>
    <row r="341" spans="1:15" ht="15.75" customHeight="1" x14ac:dyDescent="0.3">
      <c r="A341" s="221"/>
      <c r="B341" s="221"/>
      <c r="C341" s="221"/>
      <c r="D341" s="221"/>
      <c r="E341" s="221"/>
      <c r="F341" s="221"/>
      <c r="G341" s="221"/>
      <c r="H341" s="221"/>
      <c r="I341" s="221"/>
      <c r="J341" s="221"/>
      <c r="K341" s="221"/>
      <c r="L341" s="221"/>
      <c r="M341" s="221"/>
      <c r="N341" s="221"/>
      <c r="O341" s="221"/>
    </row>
    <row r="342" spans="1:15" ht="15.75" customHeight="1" x14ac:dyDescent="0.3">
      <c r="A342" s="221"/>
      <c r="B342" s="221"/>
      <c r="C342" s="221"/>
      <c r="D342" s="221"/>
      <c r="E342" s="221"/>
      <c r="F342" s="221"/>
      <c r="G342" s="221"/>
      <c r="H342" s="221"/>
      <c r="I342" s="221"/>
      <c r="J342" s="221"/>
      <c r="K342" s="221"/>
      <c r="L342" s="221"/>
      <c r="M342" s="221"/>
      <c r="N342" s="221"/>
      <c r="O342" s="221"/>
    </row>
    <row r="343" spans="1:15" ht="15.75" customHeight="1" x14ac:dyDescent="0.3">
      <c r="A343" s="221"/>
      <c r="B343" s="221"/>
      <c r="C343" s="221"/>
      <c r="D343" s="221"/>
      <c r="E343" s="221"/>
      <c r="F343" s="221"/>
      <c r="G343" s="221"/>
      <c r="H343" s="221"/>
      <c r="I343" s="221"/>
      <c r="J343" s="221"/>
      <c r="K343" s="221"/>
      <c r="L343" s="221"/>
      <c r="M343" s="221"/>
      <c r="N343" s="221"/>
      <c r="O343" s="221"/>
    </row>
    <row r="344" spans="1:15" ht="15.75" customHeight="1" x14ac:dyDescent="0.3">
      <c r="A344" s="221"/>
      <c r="B344" s="221"/>
      <c r="C344" s="221"/>
      <c r="D344" s="221"/>
      <c r="E344" s="221"/>
      <c r="F344" s="221"/>
      <c r="G344" s="221"/>
      <c r="H344" s="221"/>
      <c r="I344" s="221"/>
      <c r="J344" s="221"/>
      <c r="K344" s="221"/>
      <c r="L344" s="221"/>
      <c r="M344" s="221"/>
      <c r="N344" s="221"/>
      <c r="O344" s="221"/>
    </row>
    <row r="345" spans="1:15" ht="15.75" customHeight="1" x14ac:dyDescent="0.3">
      <c r="A345" s="221"/>
      <c r="B345" s="221"/>
      <c r="C345" s="221"/>
      <c r="D345" s="221"/>
      <c r="E345" s="221"/>
      <c r="F345" s="221"/>
      <c r="G345" s="221"/>
      <c r="H345" s="221"/>
      <c r="I345" s="221"/>
      <c r="J345" s="221"/>
      <c r="K345" s="221"/>
      <c r="L345" s="221"/>
      <c r="M345" s="221"/>
      <c r="N345" s="221"/>
      <c r="O345" s="221"/>
    </row>
    <row r="346" spans="1:15" ht="15.75" customHeight="1" x14ac:dyDescent="0.3">
      <c r="A346" s="221"/>
      <c r="B346" s="221"/>
      <c r="C346" s="221"/>
      <c r="D346" s="221"/>
      <c r="E346" s="221"/>
      <c r="F346" s="221"/>
      <c r="G346" s="221"/>
      <c r="H346" s="221"/>
      <c r="I346" s="221"/>
      <c r="J346" s="221"/>
      <c r="K346" s="221"/>
      <c r="L346" s="221"/>
      <c r="M346" s="221"/>
      <c r="N346" s="221"/>
      <c r="O346" s="221"/>
    </row>
    <row r="347" spans="1:15" ht="15.75" customHeight="1" x14ac:dyDescent="0.3">
      <c r="A347" s="221"/>
      <c r="B347" s="221"/>
      <c r="C347" s="221"/>
      <c r="D347" s="221"/>
      <c r="E347" s="221"/>
      <c r="F347" s="221"/>
      <c r="G347" s="221"/>
      <c r="H347" s="221"/>
      <c r="I347" s="221"/>
      <c r="J347" s="221"/>
      <c r="K347" s="221"/>
      <c r="L347" s="221"/>
      <c r="M347" s="221"/>
      <c r="N347" s="221"/>
      <c r="O347" s="221"/>
    </row>
    <row r="348" spans="1:15" ht="15.75" customHeight="1" x14ac:dyDescent="0.3">
      <c r="A348" s="221"/>
      <c r="B348" s="221"/>
      <c r="C348" s="221"/>
      <c r="D348" s="221"/>
      <c r="E348" s="221"/>
      <c r="F348" s="221"/>
      <c r="G348" s="221"/>
      <c r="H348" s="221"/>
      <c r="I348" s="221"/>
      <c r="J348" s="221"/>
      <c r="K348" s="221"/>
      <c r="L348" s="221"/>
      <c r="M348" s="221"/>
      <c r="N348" s="221"/>
      <c r="O348" s="221"/>
    </row>
    <row r="349" spans="1:15" ht="15.75" customHeight="1" x14ac:dyDescent="0.3">
      <c r="A349" s="221"/>
      <c r="B349" s="221"/>
      <c r="C349" s="221"/>
      <c r="D349" s="221"/>
      <c r="E349" s="221"/>
      <c r="F349" s="221"/>
      <c r="G349" s="221"/>
      <c r="H349" s="221"/>
      <c r="I349" s="221"/>
      <c r="J349" s="221"/>
      <c r="K349" s="221"/>
      <c r="L349" s="221"/>
      <c r="M349" s="221"/>
      <c r="N349" s="221"/>
      <c r="O349" s="221"/>
    </row>
    <row r="350" spans="1:15" ht="15.75" customHeight="1" x14ac:dyDescent="0.3">
      <c r="A350" s="221"/>
      <c r="B350" s="221"/>
      <c r="C350" s="221"/>
      <c r="D350" s="221"/>
      <c r="E350" s="221"/>
      <c r="F350" s="221"/>
      <c r="G350" s="221"/>
      <c r="H350" s="221"/>
      <c r="I350" s="221"/>
      <c r="J350" s="221"/>
      <c r="K350" s="221"/>
      <c r="L350" s="221"/>
      <c r="M350" s="221"/>
      <c r="N350" s="221"/>
      <c r="O350" s="221"/>
    </row>
    <row r="351" spans="1:15" ht="15.75" customHeight="1" x14ac:dyDescent="0.3">
      <c r="A351" s="221"/>
      <c r="B351" s="221"/>
      <c r="C351" s="221"/>
      <c r="D351" s="221"/>
      <c r="E351" s="221"/>
      <c r="F351" s="221"/>
      <c r="G351" s="221"/>
      <c r="H351" s="221"/>
      <c r="I351" s="221"/>
      <c r="J351" s="221"/>
      <c r="K351" s="221"/>
      <c r="L351" s="221"/>
      <c r="M351" s="221"/>
      <c r="N351" s="221"/>
      <c r="O351" s="221"/>
    </row>
    <row r="352" spans="1:15" ht="15.75" customHeight="1" x14ac:dyDescent="0.3">
      <c r="A352" s="221"/>
      <c r="B352" s="221"/>
      <c r="C352" s="221"/>
      <c r="D352" s="221"/>
      <c r="E352" s="221"/>
      <c r="F352" s="221"/>
      <c r="G352" s="221"/>
      <c r="H352" s="221"/>
      <c r="I352" s="221"/>
      <c r="J352" s="221"/>
      <c r="K352" s="221"/>
      <c r="L352" s="221"/>
      <c r="M352" s="221"/>
      <c r="N352" s="221"/>
      <c r="O352" s="221"/>
    </row>
    <row r="353" spans="1:15" ht="15.75" customHeight="1" x14ac:dyDescent="0.3">
      <c r="A353" s="221"/>
      <c r="B353" s="221"/>
      <c r="C353" s="221"/>
      <c r="D353" s="221"/>
      <c r="E353" s="221"/>
      <c r="F353" s="221"/>
      <c r="G353" s="221"/>
      <c r="H353" s="221"/>
      <c r="I353" s="221"/>
      <c r="J353" s="221"/>
      <c r="K353" s="221"/>
      <c r="L353" s="221"/>
      <c r="M353" s="221"/>
      <c r="N353" s="221"/>
      <c r="O353" s="221"/>
    </row>
    <row r="354" spans="1:15" ht="15.75" customHeight="1" x14ac:dyDescent="0.3">
      <c r="A354" s="221"/>
      <c r="B354" s="221"/>
      <c r="C354" s="221"/>
      <c r="D354" s="221"/>
      <c r="E354" s="221"/>
      <c r="F354" s="221"/>
      <c r="G354" s="221"/>
      <c r="H354" s="221"/>
      <c r="I354" s="221"/>
      <c r="J354" s="221"/>
      <c r="K354" s="221"/>
      <c r="L354" s="221"/>
      <c r="M354" s="221"/>
      <c r="N354" s="221"/>
      <c r="O354" s="221"/>
    </row>
    <row r="355" spans="1:15" ht="15.75" customHeight="1" x14ac:dyDescent="0.3">
      <c r="A355" s="221"/>
      <c r="B355" s="221"/>
      <c r="C355" s="221"/>
      <c r="D355" s="221"/>
      <c r="E355" s="221"/>
      <c r="F355" s="221"/>
      <c r="G355" s="221"/>
      <c r="H355" s="221"/>
      <c r="I355" s="221"/>
      <c r="J355" s="221"/>
      <c r="K355" s="221"/>
      <c r="L355" s="221"/>
      <c r="M355" s="221"/>
      <c r="N355" s="221"/>
      <c r="O355" s="221"/>
    </row>
    <row r="356" spans="1:15" ht="15.75" customHeight="1" x14ac:dyDescent="0.3">
      <c r="A356" s="221"/>
      <c r="B356" s="221"/>
      <c r="C356" s="221"/>
      <c r="D356" s="221"/>
      <c r="E356" s="221"/>
      <c r="F356" s="221"/>
      <c r="G356" s="221"/>
      <c r="H356" s="221"/>
      <c r="I356" s="221"/>
      <c r="J356" s="221"/>
      <c r="K356" s="221"/>
      <c r="L356" s="221"/>
      <c r="M356" s="221"/>
      <c r="N356" s="221"/>
      <c r="O356" s="221"/>
    </row>
    <row r="357" spans="1:15" ht="15.75" customHeight="1" x14ac:dyDescent="0.3">
      <c r="A357" s="221"/>
      <c r="B357" s="221"/>
      <c r="C357" s="221"/>
      <c r="D357" s="221"/>
      <c r="E357" s="221"/>
      <c r="F357" s="221"/>
      <c r="G357" s="221"/>
      <c r="H357" s="221"/>
      <c r="I357" s="221"/>
      <c r="J357" s="221"/>
      <c r="K357" s="221"/>
      <c r="L357" s="221"/>
      <c r="M357" s="221"/>
      <c r="N357" s="221"/>
      <c r="O357" s="221"/>
    </row>
    <row r="358" spans="1:15" ht="15.75" customHeight="1" x14ac:dyDescent="0.3">
      <c r="A358" s="221"/>
      <c r="B358" s="221"/>
      <c r="C358" s="221"/>
      <c r="D358" s="221"/>
      <c r="E358" s="221"/>
      <c r="F358" s="221"/>
      <c r="G358" s="221"/>
      <c r="H358" s="221"/>
      <c r="I358" s="221"/>
      <c r="J358" s="221"/>
      <c r="K358" s="221"/>
      <c r="L358" s="221"/>
      <c r="M358" s="221"/>
      <c r="N358" s="221"/>
      <c r="O358" s="221"/>
    </row>
    <row r="359" spans="1:15" ht="15.75" customHeight="1" x14ac:dyDescent="0.3">
      <c r="A359" s="221"/>
      <c r="B359" s="221"/>
      <c r="C359" s="221"/>
      <c r="D359" s="221"/>
      <c r="E359" s="221"/>
      <c r="F359" s="221"/>
      <c r="G359" s="221"/>
      <c r="H359" s="221"/>
      <c r="I359" s="221"/>
      <c r="J359" s="221"/>
      <c r="K359" s="221"/>
      <c r="L359" s="221"/>
      <c r="M359" s="221"/>
      <c r="N359" s="221"/>
      <c r="O359" s="221"/>
    </row>
    <row r="360" spans="1:15" ht="15.75" customHeight="1" x14ac:dyDescent="0.3">
      <c r="A360" s="221"/>
      <c r="B360" s="221"/>
      <c r="C360" s="221"/>
      <c r="D360" s="221"/>
      <c r="E360" s="221"/>
      <c r="F360" s="221"/>
      <c r="G360" s="221"/>
      <c r="H360" s="221"/>
      <c r="I360" s="221"/>
      <c r="J360" s="221"/>
      <c r="K360" s="221"/>
      <c r="L360" s="221"/>
      <c r="M360" s="221"/>
      <c r="N360" s="221"/>
      <c r="O360" s="221"/>
    </row>
    <row r="361" spans="1:15" ht="15.75" customHeight="1" x14ac:dyDescent="0.3">
      <c r="A361" s="221"/>
      <c r="B361" s="221"/>
      <c r="C361" s="221"/>
      <c r="D361" s="221"/>
      <c r="E361" s="221"/>
      <c r="F361" s="221"/>
      <c r="G361" s="221"/>
      <c r="H361" s="221"/>
      <c r="I361" s="221"/>
      <c r="J361" s="221"/>
      <c r="K361" s="221"/>
      <c r="L361" s="221"/>
      <c r="M361" s="221"/>
      <c r="N361" s="221"/>
      <c r="O361" s="221"/>
    </row>
    <row r="362" spans="1:15" ht="15.75" customHeight="1" x14ac:dyDescent="0.3">
      <c r="A362" s="221"/>
      <c r="B362" s="221"/>
      <c r="C362" s="221"/>
      <c r="D362" s="221"/>
      <c r="E362" s="221"/>
      <c r="F362" s="221"/>
      <c r="G362" s="221"/>
      <c r="H362" s="221"/>
      <c r="I362" s="221"/>
      <c r="J362" s="221"/>
      <c r="K362" s="221"/>
      <c r="L362" s="221"/>
      <c r="M362" s="221"/>
      <c r="N362" s="221"/>
      <c r="O362" s="221"/>
    </row>
    <row r="363" spans="1:15" ht="15.75" customHeight="1" x14ac:dyDescent="0.3">
      <c r="A363" s="221"/>
      <c r="B363" s="221"/>
      <c r="C363" s="221"/>
      <c r="D363" s="221"/>
      <c r="E363" s="221"/>
      <c r="F363" s="221"/>
      <c r="G363" s="221"/>
      <c r="H363" s="221"/>
      <c r="I363" s="221"/>
      <c r="J363" s="221"/>
      <c r="K363" s="221"/>
      <c r="L363" s="221"/>
      <c r="M363" s="221"/>
      <c r="N363" s="221"/>
      <c r="O363" s="221"/>
    </row>
    <row r="364" spans="1:15" ht="15.75" customHeight="1" x14ac:dyDescent="0.3">
      <c r="A364" s="221"/>
      <c r="B364" s="221"/>
      <c r="C364" s="221"/>
      <c r="D364" s="221"/>
      <c r="E364" s="221"/>
      <c r="F364" s="221"/>
      <c r="G364" s="221"/>
      <c r="H364" s="221"/>
      <c r="I364" s="221"/>
      <c r="J364" s="221"/>
      <c r="K364" s="221"/>
      <c r="L364" s="221"/>
      <c r="M364" s="221"/>
      <c r="N364" s="221"/>
      <c r="O364" s="221"/>
    </row>
    <row r="365" spans="1:15" ht="15.75" customHeight="1" x14ac:dyDescent="0.3">
      <c r="A365" s="221"/>
      <c r="B365" s="221"/>
      <c r="C365" s="221"/>
      <c r="D365" s="221"/>
      <c r="E365" s="221"/>
      <c r="F365" s="221"/>
      <c r="G365" s="221"/>
      <c r="H365" s="221"/>
      <c r="I365" s="221"/>
      <c r="J365" s="221"/>
      <c r="K365" s="221"/>
      <c r="L365" s="221"/>
      <c r="M365" s="221"/>
      <c r="N365" s="221"/>
      <c r="O365" s="221"/>
    </row>
    <row r="366" spans="1:15" ht="15.75" customHeight="1" x14ac:dyDescent="0.3">
      <c r="A366" s="221"/>
      <c r="B366" s="221"/>
      <c r="C366" s="221"/>
      <c r="D366" s="221"/>
      <c r="E366" s="221"/>
      <c r="F366" s="221"/>
      <c r="G366" s="221"/>
      <c r="H366" s="221"/>
      <c r="I366" s="221"/>
      <c r="J366" s="221"/>
      <c r="K366" s="221"/>
      <c r="L366" s="221"/>
      <c r="M366" s="221"/>
      <c r="N366" s="221"/>
      <c r="O366" s="221"/>
    </row>
    <row r="367" spans="1:15" ht="15.75" customHeight="1" x14ac:dyDescent="0.3">
      <c r="A367" s="221"/>
      <c r="B367" s="221"/>
      <c r="C367" s="221"/>
      <c r="D367" s="221"/>
      <c r="E367" s="221"/>
      <c r="F367" s="221"/>
      <c r="G367" s="221"/>
      <c r="H367" s="221"/>
      <c r="I367" s="221"/>
      <c r="J367" s="221"/>
      <c r="K367" s="221"/>
      <c r="L367" s="221"/>
      <c r="M367" s="221"/>
      <c r="N367" s="221"/>
      <c r="O367" s="221"/>
    </row>
    <row r="368" spans="1:15" ht="15.75" customHeight="1" x14ac:dyDescent="0.3">
      <c r="A368" s="221"/>
      <c r="B368" s="221"/>
      <c r="C368" s="221"/>
      <c r="D368" s="221"/>
      <c r="E368" s="221"/>
      <c r="F368" s="221"/>
      <c r="G368" s="221"/>
      <c r="H368" s="221"/>
      <c r="I368" s="221"/>
      <c r="J368" s="221"/>
      <c r="K368" s="221"/>
      <c r="L368" s="221"/>
      <c r="M368" s="221"/>
      <c r="N368" s="221"/>
      <c r="O368" s="221"/>
    </row>
    <row r="369" spans="1:15" ht="15.75" customHeight="1" x14ac:dyDescent="0.3">
      <c r="A369" s="221"/>
      <c r="B369" s="221"/>
      <c r="C369" s="221"/>
      <c r="D369" s="221"/>
      <c r="E369" s="221"/>
      <c r="F369" s="221"/>
      <c r="G369" s="221"/>
      <c r="H369" s="221"/>
      <c r="I369" s="221"/>
      <c r="J369" s="221"/>
      <c r="K369" s="221"/>
      <c r="L369" s="221"/>
      <c r="M369" s="221"/>
      <c r="N369" s="221"/>
      <c r="O369" s="221"/>
    </row>
    <row r="370" spans="1:15" ht="15.75" customHeight="1" x14ac:dyDescent="0.3">
      <c r="A370" s="221"/>
      <c r="B370" s="221"/>
      <c r="C370" s="221"/>
      <c r="D370" s="221"/>
      <c r="E370" s="221"/>
      <c r="F370" s="221"/>
      <c r="G370" s="221"/>
      <c r="H370" s="221"/>
      <c r="I370" s="221"/>
      <c r="J370" s="221"/>
      <c r="K370" s="221"/>
      <c r="L370" s="221"/>
      <c r="M370" s="221"/>
      <c r="N370" s="221"/>
      <c r="O370" s="221"/>
    </row>
    <row r="371" spans="1:15" ht="15.75" customHeight="1" x14ac:dyDescent="0.3">
      <c r="A371" s="221"/>
      <c r="B371" s="221"/>
      <c r="C371" s="221"/>
      <c r="D371" s="221"/>
      <c r="E371" s="221"/>
      <c r="F371" s="221"/>
      <c r="G371" s="221"/>
      <c r="H371" s="221"/>
      <c r="I371" s="221"/>
      <c r="J371" s="221"/>
      <c r="K371" s="221"/>
      <c r="L371" s="221"/>
      <c r="M371" s="221"/>
      <c r="N371" s="221"/>
      <c r="O371" s="221"/>
    </row>
    <row r="372" spans="1:15" ht="15.75" customHeight="1" x14ac:dyDescent="0.3">
      <c r="A372" s="221"/>
      <c r="B372" s="221"/>
      <c r="C372" s="221"/>
      <c r="D372" s="221"/>
      <c r="E372" s="221"/>
      <c r="F372" s="221"/>
      <c r="G372" s="221"/>
      <c r="H372" s="221"/>
      <c r="I372" s="221"/>
      <c r="J372" s="221"/>
      <c r="K372" s="221"/>
      <c r="L372" s="221"/>
      <c r="M372" s="221"/>
      <c r="N372" s="221"/>
      <c r="O372" s="221"/>
    </row>
    <row r="373" spans="1:15" ht="15.75" customHeight="1" x14ac:dyDescent="0.3">
      <c r="A373" s="221"/>
      <c r="B373" s="221"/>
      <c r="C373" s="221"/>
      <c r="D373" s="221"/>
      <c r="E373" s="221"/>
      <c r="F373" s="221"/>
      <c r="G373" s="221"/>
      <c r="H373" s="221"/>
      <c r="I373" s="221"/>
      <c r="J373" s="221"/>
      <c r="K373" s="221"/>
      <c r="L373" s="221"/>
      <c r="M373" s="221"/>
      <c r="N373" s="221"/>
      <c r="O373" s="221"/>
    </row>
    <row r="374" spans="1:15" ht="15.75" customHeight="1" x14ac:dyDescent="0.3">
      <c r="A374" s="221"/>
      <c r="B374" s="221"/>
      <c r="C374" s="221"/>
      <c r="D374" s="221"/>
      <c r="E374" s="221"/>
      <c r="F374" s="221"/>
      <c r="G374" s="221"/>
      <c r="H374" s="221"/>
      <c r="I374" s="221"/>
      <c r="J374" s="221"/>
      <c r="K374" s="221"/>
      <c r="L374" s="221"/>
      <c r="M374" s="221"/>
      <c r="N374" s="221"/>
      <c r="O374" s="221"/>
    </row>
    <row r="375" spans="1:15" ht="15.75" customHeight="1" x14ac:dyDescent="0.3">
      <c r="A375" s="221"/>
      <c r="B375" s="221"/>
      <c r="C375" s="221"/>
      <c r="D375" s="221"/>
      <c r="E375" s="221"/>
      <c r="F375" s="221"/>
      <c r="G375" s="221"/>
      <c r="H375" s="221"/>
      <c r="I375" s="221"/>
      <c r="J375" s="221"/>
      <c r="K375" s="221"/>
      <c r="L375" s="221"/>
      <c r="M375" s="221"/>
      <c r="N375" s="221"/>
      <c r="O375" s="221"/>
    </row>
    <row r="376" spans="1:15" ht="15.75" customHeight="1" x14ac:dyDescent="0.3">
      <c r="A376" s="221"/>
      <c r="B376" s="221"/>
      <c r="C376" s="221"/>
      <c r="D376" s="221"/>
      <c r="E376" s="221"/>
      <c r="F376" s="221"/>
      <c r="G376" s="221"/>
      <c r="H376" s="221"/>
      <c r="I376" s="221"/>
      <c r="J376" s="221"/>
      <c r="K376" s="221"/>
      <c r="L376" s="221"/>
      <c r="M376" s="221"/>
      <c r="N376" s="221"/>
      <c r="O376" s="221"/>
    </row>
    <row r="377" spans="1:15" ht="15.75" customHeight="1" x14ac:dyDescent="0.3">
      <c r="A377" s="221"/>
      <c r="B377" s="221"/>
      <c r="C377" s="221"/>
      <c r="D377" s="221"/>
      <c r="E377" s="221"/>
      <c r="F377" s="221"/>
      <c r="G377" s="221"/>
      <c r="H377" s="221"/>
      <c r="I377" s="221"/>
      <c r="J377" s="221"/>
      <c r="K377" s="221"/>
      <c r="L377" s="221"/>
      <c r="M377" s="221"/>
      <c r="N377" s="221"/>
      <c r="O377" s="221"/>
    </row>
    <row r="378" spans="1:15" ht="15.75" customHeight="1" x14ac:dyDescent="0.3">
      <c r="A378" s="221"/>
      <c r="B378" s="221"/>
      <c r="C378" s="221"/>
      <c r="D378" s="221"/>
      <c r="E378" s="221"/>
      <c r="F378" s="221"/>
      <c r="G378" s="221"/>
      <c r="H378" s="221"/>
      <c r="I378" s="221"/>
      <c r="J378" s="221"/>
      <c r="K378" s="221"/>
      <c r="L378" s="221"/>
      <c r="M378" s="221"/>
      <c r="N378" s="221"/>
      <c r="O378" s="221"/>
    </row>
    <row r="379" spans="1:15" ht="15.75" customHeight="1" x14ac:dyDescent="0.3">
      <c r="A379" s="221"/>
      <c r="B379" s="221"/>
      <c r="C379" s="221"/>
      <c r="D379" s="221"/>
      <c r="E379" s="221"/>
      <c r="F379" s="221"/>
      <c r="G379" s="221"/>
      <c r="H379" s="221"/>
      <c r="I379" s="221"/>
      <c r="J379" s="221"/>
      <c r="K379" s="221"/>
      <c r="L379" s="221"/>
      <c r="M379" s="221"/>
      <c r="N379" s="221"/>
      <c r="O379" s="221"/>
    </row>
    <row r="380" spans="1:15" ht="15.75" customHeight="1" x14ac:dyDescent="0.3">
      <c r="A380" s="221"/>
      <c r="B380" s="221"/>
      <c r="C380" s="221"/>
      <c r="D380" s="221"/>
      <c r="E380" s="221"/>
      <c r="F380" s="221"/>
      <c r="G380" s="221"/>
      <c r="H380" s="221"/>
      <c r="I380" s="221"/>
      <c r="J380" s="221"/>
      <c r="K380" s="221"/>
      <c r="L380" s="221"/>
      <c r="M380" s="221"/>
      <c r="N380" s="221"/>
      <c r="O380" s="221"/>
    </row>
    <row r="381" spans="1:15" ht="15.75" customHeight="1" x14ac:dyDescent="0.3">
      <c r="A381" s="221"/>
      <c r="B381" s="221"/>
      <c r="C381" s="221"/>
      <c r="D381" s="221"/>
      <c r="E381" s="221"/>
      <c r="F381" s="221"/>
      <c r="G381" s="221"/>
      <c r="H381" s="221"/>
      <c r="I381" s="221"/>
      <c r="J381" s="221"/>
      <c r="K381" s="221"/>
      <c r="L381" s="221"/>
      <c r="M381" s="221"/>
      <c r="N381" s="221"/>
      <c r="O381" s="221"/>
    </row>
    <row r="382" spans="1:15" ht="15.75" customHeight="1" x14ac:dyDescent="0.3">
      <c r="A382" s="221"/>
      <c r="B382" s="221"/>
      <c r="C382" s="221"/>
      <c r="D382" s="221"/>
      <c r="E382" s="221"/>
      <c r="F382" s="221"/>
      <c r="G382" s="221"/>
      <c r="H382" s="221"/>
      <c r="I382" s="221"/>
      <c r="J382" s="221"/>
      <c r="K382" s="221"/>
      <c r="L382" s="221"/>
      <c r="M382" s="221"/>
      <c r="N382" s="221"/>
      <c r="O382" s="221"/>
    </row>
    <row r="383" spans="1:15" ht="15.75" customHeight="1" x14ac:dyDescent="0.3">
      <c r="A383" s="221"/>
      <c r="B383" s="221"/>
      <c r="C383" s="221"/>
      <c r="D383" s="221"/>
      <c r="E383" s="221"/>
      <c r="F383" s="221"/>
      <c r="G383" s="221"/>
      <c r="H383" s="221"/>
      <c r="I383" s="221"/>
      <c r="J383" s="221"/>
      <c r="K383" s="221"/>
      <c r="L383" s="221"/>
      <c r="M383" s="221"/>
      <c r="N383" s="221"/>
      <c r="O383" s="221"/>
    </row>
    <row r="384" spans="1:15" ht="15.75" customHeight="1" x14ac:dyDescent="0.3">
      <c r="A384" s="221"/>
      <c r="B384" s="221"/>
      <c r="C384" s="221"/>
      <c r="D384" s="221"/>
      <c r="E384" s="221"/>
      <c r="F384" s="221"/>
      <c r="G384" s="221"/>
      <c r="H384" s="221"/>
      <c r="I384" s="221"/>
      <c r="J384" s="221"/>
      <c r="K384" s="221"/>
      <c r="L384" s="221"/>
      <c r="M384" s="221"/>
      <c r="N384" s="221"/>
      <c r="O384" s="221"/>
    </row>
    <row r="385" spans="1:15" ht="15.75" customHeight="1" x14ac:dyDescent="0.3">
      <c r="A385" s="221"/>
      <c r="B385" s="221"/>
      <c r="C385" s="221"/>
      <c r="D385" s="221"/>
      <c r="E385" s="221"/>
      <c r="F385" s="221"/>
      <c r="G385" s="221"/>
      <c r="H385" s="221"/>
      <c r="I385" s="221"/>
      <c r="J385" s="221"/>
      <c r="K385" s="221"/>
      <c r="L385" s="221"/>
      <c r="M385" s="221"/>
      <c r="N385" s="221"/>
      <c r="O385" s="221"/>
    </row>
    <row r="386" spans="1:15" ht="15.75" customHeight="1" x14ac:dyDescent="0.3">
      <c r="A386" s="221"/>
      <c r="B386" s="221"/>
      <c r="C386" s="221"/>
      <c r="D386" s="221"/>
      <c r="E386" s="221"/>
      <c r="F386" s="221"/>
      <c r="G386" s="221"/>
      <c r="H386" s="221"/>
      <c r="I386" s="221"/>
      <c r="J386" s="221"/>
      <c r="K386" s="221"/>
      <c r="L386" s="221"/>
      <c r="M386" s="221"/>
      <c r="N386" s="221"/>
      <c r="O386" s="221"/>
    </row>
    <row r="387" spans="1:15" ht="15.75" customHeight="1" x14ac:dyDescent="0.3">
      <c r="A387" s="221"/>
      <c r="B387" s="221"/>
      <c r="C387" s="221"/>
      <c r="D387" s="221"/>
      <c r="E387" s="221"/>
      <c r="F387" s="221"/>
      <c r="G387" s="221"/>
      <c r="H387" s="221"/>
      <c r="I387" s="221"/>
      <c r="J387" s="221"/>
      <c r="K387" s="221"/>
      <c r="L387" s="221"/>
      <c r="M387" s="221"/>
      <c r="N387" s="221"/>
      <c r="O387" s="221"/>
    </row>
    <row r="388" spans="1:15" ht="15.75" customHeight="1" x14ac:dyDescent="0.3">
      <c r="A388" s="221"/>
      <c r="B388" s="221"/>
      <c r="C388" s="221"/>
      <c r="D388" s="221"/>
      <c r="E388" s="221"/>
      <c r="F388" s="221"/>
      <c r="G388" s="221"/>
      <c r="H388" s="221"/>
      <c r="I388" s="221"/>
      <c r="J388" s="221"/>
      <c r="K388" s="221"/>
      <c r="L388" s="221"/>
      <c r="M388" s="221"/>
      <c r="N388" s="221"/>
      <c r="O388" s="221"/>
    </row>
    <row r="389" spans="1:15" ht="15.75" customHeight="1" x14ac:dyDescent="0.3">
      <c r="A389" s="221"/>
      <c r="B389" s="221"/>
      <c r="C389" s="221"/>
      <c r="D389" s="221"/>
      <c r="E389" s="221"/>
      <c r="F389" s="221"/>
      <c r="G389" s="221"/>
      <c r="H389" s="221"/>
      <c r="I389" s="221"/>
      <c r="J389" s="221"/>
      <c r="K389" s="221"/>
      <c r="L389" s="221"/>
      <c r="M389" s="221"/>
      <c r="N389" s="221"/>
      <c r="O389" s="221"/>
    </row>
    <row r="390" spans="1:15" ht="15.75" customHeight="1" x14ac:dyDescent="0.3">
      <c r="A390" s="221"/>
      <c r="B390" s="221"/>
      <c r="C390" s="221"/>
      <c r="D390" s="221"/>
      <c r="E390" s="221"/>
      <c r="F390" s="221"/>
      <c r="G390" s="221"/>
      <c r="H390" s="221"/>
      <c r="I390" s="221"/>
      <c r="J390" s="221"/>
      <c r="K390" s="221"/>
      <c r="L390" s="221"/>
      <c r="M390" s="221"/>
      <c r="N390" s="221"/>
      <c r="O390" s="221"/>
    </row>
    <row r="391" spans="1:15" ht="15.75" customHeight="1" x14ac:dyDescent="0.3">
      <c r="A391" s="221"/>
      <c r="B391" s="221"/>
      <c r="C391" s="221"/>
      <c r="D391" s="221"/>
      <c r="E391" s="221"/>
      <c r="F391" s="221"/>
      <c r="G391" s="221"/>
      <c r="H391" s="221"/>
      <c r="I391" s="221"/>
      <c r="J391" s="221"/>
      <c r="K391" s="221"/>
      <c r="L391" s="221"/>
      <c r="M391" s="221"/>
      <c r="N391" s="221"/>
      <c r="O391" s="221"/>
    </row>
    <row r="392" spans="1:15" ht="15.75" customHeight="1" x14ac:dyDescent="0.3">
      <c r="A392" s="221"/>
      <c r="B392" s="221"/>
      <c r="C392" s="221"/>
      <c r="D392" s="221"/>
      <c r="E392" s="221"/>
      <c r="F392" s="221"/>
      <c r="G392" s="221"/>
      <c r="H392" s="221"/>
      <c r="I392" s="221"/>
      <c r="J392" s="221"/>
      <c r="K392" s="221"/>
      <c r="L392" s="221"/>
      <c r="M392" s="221"/>
      <c r="N392" s="221"/>
      <c r="O392" s="221"/>
    </row>
    <row r="393" spans="1:15" ht="15.75" customHeight="1" x14ac:dyDescent="0.3">
      <c r="A393" s="221"/>
      <c r="B393" s="221"/>
      <c r="C393" s="221"/>
      <c r="D393" s="221"/>
      <c r="E393" s="221"/>
      <c r="F393" s="221"/>
      <c r="G393" s="221"/>
      <c r="H393" s="221"/>
      <c r="I393" s="221"/>
      <c r="J393" s="221"/>
      <c r="K393" s="221"/>
      <c r="L393" s="221"/>
      <c r="M393" s="221"/>
      <c r="N393" s="221"/>
      <c r="O393" s="221"/>
    </row>
    <row r="394" spans="1:15" ht="15.75" customHeight="1" x14ac:dyDescent="0.3">
      <c r="A394" s="221"/>
      <c r="B394" s="221"/>
      <c r="C394" s="221"/>
      <c r="D394" s="221"/>
      <c r="E394" s="221"/>
      <c r="F394" s="221"/>
      <c r="G394" s="221"/>
      <c r="H394" s="221"/>
      <c r="I394" s="221"/>
      <c r="J394" s="221"/>
      <c r="K394" s="221"/>
      <c r="L394" s="221"/>
      <c r="M394" s="221"/>
      <c r="N394" s="221"/>
      <c r="O394" s="221"/>
    </row>
    <row r="395" spans="1:15" ht="15.75" customHeight="1" x14ac:dyDescent="0.3">
      <c r="A395" s="221"/>
      <c r="B395" s="221"/>
      <c r="C395" s="221"/>
      <c r="D395" s="221"/>
      <c r="E395" s="221"/>
      <c r="F395" s="221"/>
      <c r="G395" s="221"/>
      <c r="H395" s="221"/>
      <c r="I395" s="221"/>
      <c r="J395" s="221"/>
      <c r="K395" s="221"/>
      <c r="L395" s="221"/>
      <c r="M395" s="221"/>
      <c r="N395" s="221"/>
      <c r="O395" s="221"/>
    </row>
    <row r="396" spans="1:15" ht="15.75" customHeight="1" x14ac:dyDescent="0.3">
      <c r="A396" s="221"/>
      <c r="B396" s="221"/>
      <c r="C396" s="221"/>
      <c r="D396" s="221"/>
      <c r="E396" s="221"/>
      <c r="F396" s="221"/>
      <c r="G396" s="221"/>
      <c r="H396" s="221"/>
      <c r="I396" s="221"/>
      <c r="J396" s="221"/>
      <c r="K396" s="221"/>
      <c r="L396" s="221"/>
      <c r="M396" s="221"/>
      <c r="N396" s="221"/>
      <c r="O396" s="221"/>
    </row>
    <row r="397" spans="1:15" ht="15.75" customHeight="1" x14ac:dyDescent="0.3">
      <c r="A397" s="221"/>
      <c r="B397" s="221"/>
      <c r="C397" s="221"/>
      <c r="D397" s="221"/>
      <c r="E397" s="221"/>
      <c r="F397" s="221"/>
      <c r="G397" s="221"/>
      <c r="H397" s="221"/>
      <c r="I397" s="221"/>
      <c r="J397" s="221"/>
      <c r="K397" s="221"/>
      <c r="L397" s="221"/>
      <c r="M397" s="221"/>
      <c r="N397" s="221"/>
      <c r="O397" s="221"/>
    </row>
    <row r="398" spans="1:15" ht="15.75" customHeight="1" x14ac:dyDescent="0.3">
      <c r="A398" s="221"/>
      <c r="B398" s="221"/>
      <c r="C398" s="221"/>
      <c r="D398" s="221"/>
      <c r="E398" s="221"/>
      <c r="F398" s="221"/>
      <c r="G398" s="221"/>
      <c r="H398" s="221"/>
      <c r="I398" s="221"/>
      <c r="J398" s="221"/>
      <c r="K398" s="221"/>
      <c r="L398" s="221"/>
      <c r="M398" s="221"/>
      <c r="N398" s="221"/>
      <c r="O398" s="221"/>
    </row>
    <row r="399" spans="1:15" ht="15.75" customHeight="1" x14ac:dyDescent="0.3">
      <c r="A399" s="221"/>
      <c r="B399" s="221"/>
      <c r="C399" s="221"/>
      <c r="D399" s="221"/>
      <c r="E399" s="221"/>
      <c r="F399" s="221"/>
      <c r="G399" s="221"/>
      <c r="H399" s="221"/>
      <c r="I399" s="221"/>
      <c r="J399" s="221"/>
      <c r="K399" s="221"/>
      <c r="L399" s="221"/>
      <c r="M399" s="221"/>
      <c r="N399" s="221"/>
      <c r="O399" s="221"/>
    </row>
    <row r="400" spans="1:15" ht="15.75" customHeight="1" x14ac:dyDescent="0.3">
      <c r="A400" s="221"/>
      <c r="B400" s="221"/>
      <c r="C400" s="221"/>
      <c r="D400" s="221"/>
      <c r="E400" s="221"/>
      <c r="F400" s="221"/>
      <c r="G400" s="221"/>
      <c r="H400" s="221"/>
      <c r="I400" s="221"/>
      <c r="J400" s="221"/>
      <c r="K400" s="221"/>
      <c r="L400" s="221"/>
      <c r="M400" s="221"/>
      <c r="N400" s="221"/>
      <c r="O400" s="221"/>
    </row>
    <row r="401" spans="1:15" ht="15.75" customHeight="1" x14ac:dyDescent="0.3">
      <c r="A401" s="221"/>
      <c r="B401" s="221"/>
      <c r="C401" s="221"/>
      <c r="D401" s="221"/>
      <c r="E401" s="221"/>
      <c r="F401" s="221"/>
      <c r="G401" s="221"/>
      <c r="H401" s="221"/>
      <c r="I401" s="221"/>
      <c r="J401" s="221"/>
      <c r="K401" s="221"/>
      <c r="L401" s="221"/>
      <c r="M401" s="221"/>
      <c r="N401" s="221"/>
      <c r="O401" s="221"/>
    </row>
    <row r="402" spans="1:15" ht="15.75" customHeight="1" x14ac:dyDescent="0.3">
      <c r="A402" s="221"/>
      <c r="B402" s="221"/>
      <c r="C402" s="221"/>
      <c r="D402" s="221"/>
      <c r="E402" s="221"/>
      <c r="F402" s="221"/>
      <c r="G402" s="221"/>
      <c r="H402" s="221"/>
      <c r="I402" s="221"/>
      <c r="J402" s="221"/>
      <c r="K402" s="221"/>
      <c r="L402" s="221"/>
      <c r="M402" s="221"/>
      <c r="N402" s="221"/>
      <c r="O402" s="221"/>
    </row>
    <row r="403" spans="1:15" ht="15.75" customHeight="1" x14ac:dyDescent="0.3">
      <c r="A403" s="221"/>
      <c r="B403" s="221"/>
      <c r="C403" s="221"/>
      <c r="D403" s="221"/>
      <c r="E403" s="221"/>
      <c r="F403" s="221"/>
      <c r="G403" s="221"/>
      <c r="H403" s="221"/>
      <c r="I403" s="221"/>
      <c r="J403" s="221"/>
      <c r="K403" s="221"/>
      <c r="L403" s="221"/>
      <c r="M403" s="221"/>
      <c r="N403" s="221"/>
      <c r="O403" s="221"/>
    </row>
    <row r="404" spans="1:15" ht="15.75" customHeight="1" x14ac:dyDescent="0.3">
      <c r="A404" s="221"/>
      <c r="B404" s="221"/>
      <c r="C404" s="221"/>
      <c r="D404" s="221"/>
      <c r="E404" s="221"/>
      <c r="F404" s="221"/>
      <c r="G404" s="221"/>
      <c r="H404" s="221"/>
      <c r="I404" s="221"/>
      <c r="J404" s="221"/>
      <c r="K404" s="221"/>
      <c r="L404" s="221"/>
      <c r="M404" s="221"/>
      <c r="N404" s="221"/>
      <c r="O404" s="221"/>
    </row>
    <row r="405" spans="1:15" ht="15.75" customHeight="1" x14ac:dyDescent="0.3">
      <c r="A405" s="221"/>
      <c r="B405" s="221"/>
      <c r="C405" s="221"/>
      <c r="D405" s="221"/>
      <c r="E405" s="221"/>
      <c r="F405" s="221"/>
      <c r="G405" s="221"/>
      <c r="H405" s="221"/>
      <c r="I405" s="221"/>
      <c r="J405" s="221"/>
      <c r="K405" s="221"/>
      <c r="L405" s="221"/>
      <c r="M405" s="221"/>
      <c r="N405" s="221"/>
      <c r="O405" s="221"/>
    </row>
    <row r="406" spans="1:15" ht="15.75" customHeight="1" x14ac:dyDescent="0.3">
      <c r="A406" s="221"/>
      <c r="B406" s="221"/>
      <c r="C406" s="221"/>
      <c r="D406" s="221"/>
      <c r="E406" s="221"/>
      <c r="F406" s="221"/>
      <c r="G406" s="221"/>
      <c r="H406" s="221"/>
      <c r="I406" s="221"/>
      <c r="J406" s="221"/>
      <c r="K406" s="221"/>
      <c r="L406" s="221"/>
      <c r="M406" s="221"/>
      <c r="N406" s="221"/>
      <c r="O406" s="221"/>
    </row>
    <row r="407" spans="1:15" ht="15.75" customHeight="1" x14ac:dyDescent="0.3">
      <c r="A407" s="221"/>
      <c r="B407" s="221"/>
      <c r="C407" s="221"/>
      <c r="D407" s="221"/>
      <c r="E407" s="221"/>
      <c r="F407" s="221"/>
      <c r="G407" s="221"/>
      <c r="H407" s="221"/>
      <c r="I407" s="221"/>
      <c r="J407" s="221"/>
      <c r="K407" s="221"/>
      <c r="L407" s="221"/>
      <c r="M407" s="221"/>
      <c r="N407" s="221"/>
      <c r="O407" s="221"/>
    </row>
    <row r="408" spans="1:15" ht="15.75" customHeight="1" x14ac:dyDescent="0.3">
      <c r="A408" s="221"/>
      <c r="B408" s="221"/>
      <c r="C408" s="221"/>
      <c r="D408" s="221"/>
      <c r="E408" s="221"/>
      <c r="F408" s="221"/>
      <c r="G408" s="221"/>
      <c r="H408" s="221"/>
      <c r="I408" s="221"/>
      <c r="J408" s="221"/>
      <c r="K408" s="221"/>
      <c r="L408" s="221"/>
      <c r="M408" s="221"/>
      <c r="N408" s="221"/>
      <c r="O408" s="221"/>
    </row>
    <row r="409" spans="1:15" ht="15.75" customHeight="1" x14ac:dyDescent="0.3">
      <c r="A409" s="221"/>
      <c r="B409" s="221"/>
      <c r="C409" s="221"/>
      <c r="D409" s="221"/>
      <c r="E409" s="221"/>
      <c r="F409" s="221"/>
      <c r="G409" s="221"/>
      <c r="H409" s="221"/>
      <c r="I409" s="221"/>
      <c r="J409" s="221"/>
      <c r="K409" s="221"/>
      <c r="L409" s="221"/>
      <c r="M409" s="221"/>
      <c r="N409" s="221"/>
      <c r="O409" s="221"/>
    </row>
    <row r="410" spans="1:15" ht="15.75" customHeight="1" x14ac:dyDescent="0.3">
      <c r="A410" s="221"/>
      <c r="B410" s="221"/>
      <c r="C410" s="221"/>
      <c r="D410" s="221"/>
      <c r="E410" s="221"/>
      <c r="F410" s="221"/>
      <c r="G410" s="221"/>
      <c r="H410" s="221"/>
      <c r="I410" s="221"/>
      <c r="J410" s="221"/>
      <c r="K410" s="221"/>
      <c r="L410" s="221"/>
      <c r="M410" s="221"/>
      <c r="N410" s="221"/>
      <c r="O410" s="221"/>
    </row>
    <row r="411" spans="1:15" ht="15.75" customHeight="1" x14ac:dyDescent="0.3">
      <c r="A411" s="221"/>
      <c r="B411" s="221"/>
      <c r="C411" s="221"/>
      <c r="D411" s="221"/>
      <c r="E411" s="221"/>
      <c r="F411" s="221"/>
      <c r="G411" s="221"/>
      <c r="H411" s="221"/>
      <c r="I411" s="221"/>
      <c r="J411" s="221"/>
      <c r="K411" s="221"/>
      <c r="L411" s="221"/>
      <c r="M411" s="221"/>
      <c r="N411" s="221"/>
      <c r="O411" s="221"/>
    </row>
    <row r="412" spans="1:15" ht="15.75" customHeight="1" x14ac:dyDescent="0.3">
      <c r="A412" s="221"/>
      <c r="B412" s="221"/>
      <c r="C412" s="221"/>
      <c r="D412" s="221"/>
      <c r="E412" s="221"/>
      <c r="F412" s="221"/>
      <c r="G412" s="221"/>
      <c r="H412" s="221"/>
      <c r="I412" s="221"/>
      <c r="J412" s="221"/>
      <c r="K412" s="221"/>
      <c r="L412" s="221"/>
      <c r="M412" s="221"/>
      <c r="N412" s="221"/>
      <c r="O412" s="221"/>
    </row>
    <row r="413" spans="1:15" ht="15.75" customHeight="1" x14ac:dyDescent="0.3">
      <c r="A413" s="221"/>
      <c r="B413" s="221"/>
      <c r="C413" s="221"/>
      <c r="D413" s="221"/>
      <c r="E413" s="221"/>
      <c r="F413" s="221"/>
      <c r="G413" s="221"/>
      <c r="H413" s="221"/>
      <c r="I413" s="221"/>
      <c r="J413" s="221"/>
      <c r="K413" s="221"/>
      <c r="L413" s="221"/>
      <c r="M413" s="221"/>
      <c r="N413" s="221"/>
      <c r="O413" s="221"/>
    </row>
    <row r="414" spans="1:15" ht="15.75" customHeight="1" x14ac:dyDescent="0.3">
      <c r="A414" s="221"/>
      <c r="B414" s="221"/>
      <c r="C414" s="221"/>
      <c r="D414" s="221"/>
      <c r="E414" s="221"/>
      <c r="F414" s="221"/>
      <c r="G414" s="221"/>
      <c r="H414" s="221"/>
      <c r="I414" s="221"/>
      <c r="J414" s="221"/>
      <c r="K414" s="221"/>
      <c r="L414" s="221"/>
      <c r="M414" s="221"/>
      <c r="N414" s="221"/>
      <c r="O414" s="221"/>
    </row>
    <row r="415" spans="1:15" ht="15.75" customHeight="1" x14ac:dyDescent="0.3">
      <c r="A415" s="221"/>
      <c r="B415" s="221"/>
      <c r="C415" s="221"/>
      <c r="D415" s="221"/>
      <c r="E415" s="221"/>
      <c r="F415" s="221"/>
      <c r="G415" s="221"/>
      <c r="H415" s="221"/>
      <c r="I415" s="221"/>
      <c r="J415" s="221"/>
      <c r="K415" s="221"/>
      <c r="L415" s="221"/>
      <c r="M415" s="221"/>
      <c r="N415" s="221"/>
      <c r="O415" s="221"/>
    </row>
    <row r="416" spans="1:15" ht="15.75" customHeight="1" x14ac:dyDescent="0.3">
      <c r="A416" s="221"/>
      <c r="B416" s="221"/>
      <c r="C416" s="221"/>
      <c r="D416" s="221"/>
      <c r="E416" s="221"/>
      <c r="F416" s="221"/>
      <c r="G416" s="221"/>
      <c r="H416" s="221"/>
      <c r="I416" s="221"/>
      <c r="J416" s="221"/>
      <c r="K416" s="221"/>
      <c r="L416" s="221"/>
      <c r="M416" s="221"/>
      <c r="N416" s="221"/>
      <c r="O416" s="221"/>
    </row>
    <row r="417" spans="1:15" ht="15.75" customHeight="1" x14ac:dyDescent="0.3">
      <c r="A417" s="221"/>
      <c r="B417" s="221"/>
      <c r="C417" s="221"/>
      <c r="D417" s="221"/>
      <c r="E417" s="221"/>
      <c r="F417" s="221"/>
      <c r="G417" s="221"/>
      <c r="H417" s="221"/>
      <c r="I417" s="221"/>
      <c r="J417" s="221"/>
      <c r="K417" s="221"/>
      <c r="L417" s="221"/>
      <c r="M417" s="221"/>
      <c r="N417" s="221"/>
      <c r="O417" s="221"/>
    </row>
    <row r="418" spans="1:15" ht="15.75" customHeight="1" x14ac:dyDescent="0.3">
      <c r="A418" s="221"/>
      <c r="B418" s="221"/>
      <c r="C418" s="221"/>
      <c r="D418" s="221"/>
      <c r="E418" s="221"/>
      <c r="F418" s="221"/>
      <c r="G418" s="221"/>
      <c r="H418" s="221"/>
      <c r="I418" s="221"/>
      <c r="J418" s="221"/>
      <c r="K418" s="221"/>
      <c r="L418" s="221"/>
      <c r="M418" s="221"/>
      <c r="N418" s="221"/>
      <c r="O418" s="221"/>
    </row>
    <row r="419" spans="1:15" ht="15.75" customHeight="1" x14ac:dyDescent="0.3">
      <c r="A419" s="221"/>
      <c r="B419" s="221"/>
      <c r="C419" s="221"/>
      <c r="D419" s="221"/>
      <c r="E419" s="221"/>
      <c r="F419" s="221"/>
      <c r="G419" s="221"/>
      <c r="H419" s="221"/>
      <c r="I419" s="221"/>
      <c r="J419" s="221"/>
      <c r="K419" s="221"/>
      <c r="L419" s="221"/>
      <c r="M419" s="221"/>
      <c r="N419" s="221"/>
      <c r="O419" s="221"/>
    </row>
    <row r="420" spans="1:15" ht="15.75" customHeight="1" x14ac:dyDescent="0.3">
      <c r="A420" s="221"/>
      <c r="B420" s="221"/>
      <c r="C420" s="221"/>
      <c r="D420" s="221"/>
      <c r="E420" s="221"/>
      <c r="F420" s="221"/>
      <c r="G420" s="221"/>
      <c r="H420" s="221"/>
      <c r="I420" s="221"/>
      <c r="J420" s="221"/>
      <c r="K420" s="221"/>
      <c r="L420" s="221"/>
      <c r="M420" s="221"/>
      <c r="N420" s="221"/>
      <c r="O420" s="221"/>
    </row>
    <row r="421" spans="1:15" ht="15.75" customHeight="1" x14ac:dyDescent="0.3">
      <c r="A421" s="221"/>
      <c r="B421" s="221"/>
      <c r="C421" s="221"/>
      <c r="D421" s="221"/>
      <c r="E421" s="221"/>
      <c r="F421" s="221"/>
      <c r="G421" s="221"/>
      <c r="H421" s="221"/>
      <c r="I421" s="221"/>
      <c r="J421" s="221"/>
      <c r="K421" s="221"/>
      <c r="L421" s="221"/>
      <c r="M421" s="221"/>
      <c r="N421" s="221"/>
      <c r="O421" s="221"/>
    </row>
    <row r="422" spans="1:15" ht="15.75" customHeight="1" x14ac:dyDescent="0.3">
      <c r="A422" s="221"/>
      <c r="B422" s="221"/>
      <c r="C422" s="221"/>
      <c r="D422" s="221"/>
      <c r="E422" s="221"/>
      <c r="F422" s="221"/>
      <c r="G422" s="221"/>
      <c r="H422" s="221"/>
      <c r="I422" s="221"/>
      <c r="J422" s="221"/>
      <c r="K422" s="221"/>
      <c r="L422" s="221"/>
      <c r="M422" s="221"/>
      <c r="N422" s="221"/>
      <c r="O422" s="221"/>
    </row>
    <row r="423" spans="1:15" ht="15.75" customHeight="1" x14ac:dyDescent="0.3">
      <c r="A423" s="221"/>
      <c r="B423" s="221"/>
      <c r="C423" s="221"/>
      <c r="D423" s="221"/>
      <c r="E423" s="221"/>
      <c r="F423" s="221"/>
      <c r="G423" s="221"/>
      <c r="H423" s="221"/>
      <c r="I423" s="221"/>
      <c r="J423" s="221"/>
      <c r="K423" s="221"/>
      <c r="L423" s="221"/>
      <c r="M423" s="221"/>
      <c r="N423" s="221"/>
      <c r="O423" s="221"/>
    </row>
    <row r="424" spans="1:15" ht="15.75" customHeight="1" x14ac:dyDescent="0.3">
      <c r="A424" s="221"/>
      <c r="B424" s="221"/>
      <c r="C424" s="221"/>
      <c r="D424" s="221"/>
      <c r="E424" s="221"/>
      <c r="F424" s="221"/>
      <c r="G424" s="221"/>
      <c r="H424" s="221"/>
      <c r="I424" s="221"/>
      <c r="J424" s="221"/>
      <c r="K424" s="221"/>
      <c r="L424" s="221"/>
      <c r="M424" s="221"/>
      <c r="N424" s="221"/>
      <c r="O424" s="221"/>
    </row>
    <row r="425" spans="1:15" ht="15.75" customHeight="1" x14ac:dyDescent="0.3">
      <c r="A425" s="221"/>
      <c r="B425" s="221"/>
      <c r="C425" s="221"/>
      <c r="D425" s="221"/>
      <c r="E425" s="221"/>
      <c r="F425" s="221"/>
      <c r="G425" s="221"/>
      <c r="H425" s="221"/>
      <c r="I425" s="221"/>
      <c r="J425" s="221"/>
      <c r="K425" s="221"/>
      <c r="L425" s="221"/>
      <c r="M425" s="221"/>
      <c r="N425" s="221"/>
      <c r="O425" s="221"/>
    </row>
    <row r="426" spans="1:15" ht="15.75" customHeight="1" x14ac:dyDescent="0.3">
      <c r="A426" s="221"/>
      <c r="B426" s="221"/>
      <c r="C426" s="221"/>
      <c r="D426" s="221"/>
      <c r="E426" s="221"/>
      <c r="F426" s="221"/>
      <c r="G426" s="221"/>
      <c r="H426" s="221"/>
      <c r="I426" s="221"/>
      <c r="J426" s="221"/>
      <c r="K426" s="221"/>
      <c r="L426" s="221"/>
      <c r="M426" s="221"/>
      <c r="N426" s="221"/>
      <c r="O426" s="221"/>
    </row>
    <row r="427" spans="1:15" ht="15.75" customHeight="1" x14ac:dyDescent="0.3">
      <c r="A427" s="221"/>
      <c r="B427" s="221"/>
      <c r="C427" s="221"/>
      <c r="D427" s="221"/>
      <c r="E427" s="221"/>
      <c r="F427" s="221"/>
      <c r="G427" s="221"/>
      <c r="H427" s="221"/>
      <c r="I427" s="221"/>
      <c r="J427" s="221"/>
      <c r="K427" s="221"/>
      <c r="L427" s="221"/>
      <c r="M427" s="221"/>
      <c r="N427" s="221"/>
      <c r="O427" s="221"/>
    </row>
    <row r="428" spans="1:15" ht="15.75" customHeight="1" x14ac:dyDescent="0.3">
      <c r="A428" s="221"/>
      <c r="B428" s="221"/>
      <c r="C428" s="221"/>
      <c r="D428" s="221"/>
      <c r="E428" s="221"/>
      <c r="F428" s="221"/>
      <c r="G428" s="221"/>
      <c r="H428" s="221"/>
      <c r="I428" s="221"/>
      <c r="J428" s="221"/>
      <c r="K428" s="221"/>
      <c r="L428" s="221"/>
      <c r="M428" s="221"/>
      <c r="N428" s="221"/>
      <c r="O428" s="221"/>
    </row>
    <row r="429" spans="1:15" ht="15.75" customHeight="1" x14ac:dyDescent="0.3">
      <c r="A429" s="221"/>
      <c r="B429" s="221"/>
      <c r="C429" s="221"/>
      <c r="D429" s="221"/>
      <c r="E429" s="221"/>
      <c r="F429" s="221"/>
      <c r="G429" s="221"/>
      <c r="H429" s="221"/>
      <c r="I429" s="221"/>
      <c r="J429" s="221"/>
      <c r="K429" s="221"/>
      <c r="L429" s="221"/>
      <c r="M429" s="221"/>
      <c r="N429" s="221"/>
      <c r="O429" s="221"/>
    </row>
    <row r="430" spans="1:15" ht="15.75" customHeight="1" x14ac:dyDescent="0.3">
      <c r="A430" s="221"/>
      <c r="B430" s="221"/>
      <c r="C430" s="221"/>
      <c r="D430" s="221"/>
      <c r="E430" s="221"/>
      <c r="F430" s="221"/>
      <c r="G430" s="221"/>
      <c r="H430" s="221"/>
      <c r="I430" s="221"/>
      <c r="J430" s="221"/>
      <c r="K430" s="221"/>
      <c r="L430" s="221"/>
      <c r="M430" s="221"/>
      <c r="N430" s="221"/>
      <c r="O430" s="221"/>
    </row>
    <row r="431" spans="1:15" ht="15.75" customHeight="1" x14ac:dyDescent="0.3">
      <c r="A431" s="221"/>
      <c r="B431" s="221"/>
      <c r="C431" s="221"/>
      <c r="D431" s="221"/>
      <c r="E431" s="221"/>
      <c r="F431" s="221"/>
      <c r="G431" s="221"/>
      <c r="H431" s="221"/>
      <c r="I431" s="221"/>
      <c r="J431" s="221"/>
      <c r="K431" s="221"/>
      <c r="L431" s="221"/>
      <c r="M431" s="221"/>
      <c r="N431" s="221"/>
      <c r="O431" s="221"/>
    </row>
    <row r="432" spans="1:15" ht="15.75" customHeight="1" x14ac:dyDescent="0.3">
      <c r="A432" s="221"/>
      <c r="B432" s="221"/>
      <c r="C432" s="221"/>
      <c r="D432" s="221"/>
      <c r="E432" s="221"/>
      <c r="F432" s="221"/>
      <c r="G432" s="221"/>
      <c r="H432" s="221"/>
      <c r="I432" s="221"/>
      <c r="J432" s="221"/>
      <c r="K432" s="221"/>
      <c r="L432" s="221"/>
      <c r="M432" s="221"/>
      <c r="N432" s="221"/>
      <c r="O432" s="221"/>
    </row>
    <row r="433" spans="1:15" ht="15.75" customHeight="1" x14ac:dyDescent="0.3">
      <c r="A433" s="221"/>
      <c r="B433" s="221"/>
      <c r="C433" s="221"/>
      <c r="D433" s="221"/>
      <c r="E433" s="221"/>
      <c r="F433" s="221"/>
      <c r="G433" s="221"/>
      <c r="H433" s="221"/>
      <c r="I433" s="221"/>
      <c r="J433" s="221"/>
      <c r="K433" s="221"/>
      <c r="L433" s="221"/>
      <c r="M433" s="221"/>
      <c r="N433" s="221"/>
      <c r="O433" s="221"/>
    </row>
    <row r="434" spans="1:15" ht="15.75" customHeight="1" x14ac:dyDescent="0.3">
      <c r="A434" s="221"/>
      <c r="B434" s="221"/>
      <c r="C434" s="221"/>
      <c r="D434" s="221"/>
      <c r="E434" s="221"/>
      <c r="F434" s="221"/>
      <c r="G434" s="221"/>
      <c r="H434" s="221"/>
      <c r="I434" s="221"/>
      <c r="J434" s="221"/>
      <c r="K434" s="221"/>
      <c r="L434" s="221"/>
      <c r="M434" s="221"/>
      <c r="N434" s="221"/>
      <c r="O434" s="221"/>
    </row>
    <row r="435" spans="1:15" ht="15.75" customHeight="1" x14ac:dyDescent="0.3">
      <c r="A435" s="221"/>
      <c r="B435" s="221"/>
      <c r="C435" s="221"/>
      <c r="D435" s="221"/>
      <c r="E435" s="221"/>
      <c r="F435" s="221"/>
      <c r="G435" s="221"/>
      <c r="H435" s="221"/>
      <c r="I435" s="221"/>
      <c r="J435" s="221"/>
      <c r="K435" s="221"/>
      <c r="L435" s="221"/>
      <c r="M435" s="221"/>
      <c r="N435" s="221"/>
      <c r="O435" s="221"/>
    </row>
    <row r="436" spans="1:15" ht="15.75" customHeight="1" x14ac:dyDescent="0.3">
      <c r="A436" s="221"/>
      <c r="B436" s="221"/>
      <c r="C436" s="221"/>
      <c r="D436" s="221"/>
      <c r="E436" s="221"/>
      <c r="F436" s="221"/>
      <c r="G436" s="221"/>
      <c r="H436" s="221"/>
      <c r="I436" s="221"/>
      <c r="J436" s="221"/>
      <c r="K436" s="221"/>
      <c r="L436" s="221"/>
      <c r="M436" s="221"/>
      <c r="N436" s="221"/>
      <c r="O436" s="221"/>
    </row>
    <row r="437" spans="1:15" ht="15.75" customHeight="1" x14ac:dyDescent="0.3">
      <c r="A437" s="221"/>
      <c r="B437" s="221"/>
      <c r="C437" s="221"/>
      <c r="D437" s="221"/>
      <c r="E437" s="221"/>
      <c r="F437" s="221"/>
      <c r="G437" s="221"/>
      <c r="H437" s="221"/>
      <c r="I437" s="221"/>
      <c r="J437" s="221"/>
      <c r="K437" s="221"/>
      <c r="L437" s="221"/>
      <c r="M437" s="221"/>
      <c r="N437" s="221"/>
      <c r="O437" s="221"/>
    </row>
    <row r="438" spans="1:15" ht="15.75" customHeight="1" x14ac:dyDescent="0.3">
      <c r="A438" s="221"/>
      <c r="B438" s="221"/>
      <c r="C438" s="221"/>
      <c r="D438" s="221"/>
      <c r="E438" s="221"/>
      <c r="F438" s="221"/>
      <c r="G438" s="221"/>
      <c r="H438" s="221"/>
      <c r="I438" s="221"/>
      <c r="J438" s="221"/>
      <c r="K438" s="221"/>
      <c r="L438" s="221"/>
      <c r="M438" s="221"/>
      <c r="N438" s="221"/>
      <c r="O438" s="221"/>
    </row>
    <row r="439" spans="1:15" ht="15.75" customHeight="1" x14ac:dyDescent="0.3">
      <c r="A439" s="221"/>
      <c r="B439" s="221"/>
      <c r="C439" s="221"/>
      <c r="D439" s="221"/>
      <c r="E439" s="221"/>
      <c r="F439" s="221"/>
      <c r="G439" s="221"/>
      <c r="H439" s="221"/>
      <c r="I439" s="221"/>
      <c r="J439" s="221"/>
      <c r="K439" s="221"/>
      <c r="L439" s="221"/>
      <c r="M439" s="221"/>
      <c r="N439" s="221"/>
      <c r="O439" s="221"/>
    </row>
    <row r="440" spans="1:15" ht="15.75" customHeight="1" x14ac:dyDescent="0.3">
      <c r="A440" s="221"/>
      <c r="B440" s="221"/>
      <c r="C440" s="221"/>
      <c r="D440" s="221"/>
      <c r="E440" s="221"/>
      <c r="F440" s="221"/>
      <c r="G440" s="221"/>
      <c r="H440" s="221"/>
      <c r="I440" s="221"/>
      <c r="J440" s="221"/>
      <c r="K440" s="221"/>
      <c r="L440" s="221"/>
      <c r="M440" s="221"/>
      <c r="N440" s="221"/>
      <c r="O440" s="221"/>
    </row>
    <row r="441" spans="1:15" ht="15.75" customHeight="1" x14ac:dyDescent="0.3">
      <c r="A441" s="221"/>
      <c r="B441" s="221"/>
      <c r="C441" s="221"/>
      <c r="D441" s="221"/>
      <c r="E441" s="221"/>
      <c r="F441" s="221"/>
      <c r="G441" s="221"/>
      <c r="H441" s="221"/>
      <c r="I441" s="221"/>
      <c r="J441" s="221"/>
      <c r="K441" s="221"/>
      <c r="L441" s="221"/>
      <c r="M441" s="221"/>
      <c r="N441" s="221"/>
      <c r="O441" s="221"/>
    </row>
    <row r="442" spans="1:15" ht="15.75" customHeight="1" x14ac:dyDescent="0.3">
      <c r="A442" s="221"/>
      <c r="B442" s="221"/>
      <c r="C442" s="221"/>
      <c r="D442" s="221"/>
      <c r="E442" s="221"/>
      <c r="F442" s="221"/>
      <c r="G442" s="221"/>
      <c r="H442" s="221"/>
      <c r="I442" s="221"/>
      <c r="J442" s="221"/>
      <c r="K442" s="221"/>
      <c r="L442" s="221"/>
      <c r="M442" s="221"/>
      <c r="N442" s="221"/>
      <c r="O442" s="221"/>
    </row>
    <row r="443" spans="1:15" ht="15.75" customHeight="1" x14ac:dyDescent="0.3">
      <c r="A443" s="221"/>
      <c r="B443" s="221"/>
      <c r="C443" s="221"/>
      <c r="D443" s="221"/>
      <c r="E443" s="221"/>
      <c r="F443" s="221"/>
      <c r="G443" s="221"/>
      <c r="H443" s="221"/>
      <c r="I443" s="221"/>
      <c r="J443" s="221"/>
      <c r="K443" s="221"/>
      <c r="L443" s="221"/>
      <c r="M443" s="221"/>
      <c r="N443" s="221"/>
      <c r="O443" s="221"/>
    </row>
    <row r="444" spans="1:15" ht="15.75" customHeight="1" x14ac:dyDescent="0.3">
      <c r="A444" s="221"/>
      <c r="B444" s="221"/>
      <c r="C444" s="221"/>
      <c r="D444" s="221"/>
      <c r="E444" s="221"/>
      <c r="F444" s="221"/>
      <c r="G444" s="221"/>
      <c r="H444" s="221"/>
      <c r="I444" s="221"/>
      <c r="J444" s="221"/>
      <c r="K444" s="221"/>
      <c r="L444" s="221"/>
      <c r="M444" s="221"/>
      <c r="N444" s="221"/>
      <c r="O444" s="221"/>
    </row>
    <row r="445" spans="1:15" ht="15.75" customHeight="1" x14ac:dyDescent="0.3">
      <c r="A445" s="221"/>
      <c r="B445" s="221"/>
      <c r="C445" s="221"/>
      <c r="D445" s="221"/>
      <c r="E445" s="221"/>
      <c r="F445" s="221"/>
      <c r="G445" s="221"/>
      <c r="H445" s="221"/>
      <c r="I445" s="221"/>
      <c r="J445" s="221"/>
      <c r="K445" s="221"/>
      <c r="L445" s="221"/>
      <c r="M445" s="221"/>
      <c r="N445" s="221"/>
      <c r="O445" s="221"/>
    </row>
    <row r="446" spans="1:15" ht="15.75" customHeight="1" x14ac:dyDescent="0.3">
      <c r="A446" s="221"/>
      <c r="B446" s="221"/>
      <c r="C446" s="221"/>
      <c r="D446" s="221"/>
      <c r="E446" s="221"/>
      <c r="F446" s="221"/>
      <c r="G446" s="221"/>
      <c r="H446" s="221"/>
      <c r="I446" s="221"/>
      <c r="J446" s="221"/>
      <c r="K446" s="221"/>
      <c r="L446" s="221"/>
      <c r="M446" s="221"/>
      <c r="N446" s="221"/>
      <c r="O446" s="221"/>
    </row>
    <row r="447" spans="1:15" ht="15.75" customHeight="1" x14ac:dyDescent="0.3">
      <c r="A447" s="221"/>
      <c r="B447" s="221"/>
      <c r="C447" s="221"/>
      <c r="D447" s="221"/>
      <c r="E447" s="221"/>
      <c r="F447" s="221"/>
      <c r="G447" s="221"/>
      <c r="H447" s="221"/>
      <c r="I447" s="221"/>
      <c r="J447" s="221"/>
      <c r="K447" s="221"/>
      <c r="L447" s="221"/>
      <c r="M447" s="221"/>
      <c r="N447" s="221"/>
      <c r="O447" s="221"/>
    </row>
    <row r="448" spans="1:15" ht="15.75" customHeight="1" x14ac:dyDescent="0.3">
      <c r="A448" s="221"/>
      <c r="B448" s="221"/>
      <c r="C448" s="221"/>
      <c r="D448" s="221"/>
      <c r="E448" s="221"/>
      <c r="F448" s="221"/>
      <c r="G448" s="221"/>
      <c r="H448" s="221"/>
      <c r="I448" s="221"/>
      <c r="J448" s="221"/>
      <c r="K448" s="221"/>
      <c r="L448" s="221"/>
      <c r="M448" s="221"/>
      <c r="N448" s="221"/>
      <c r="O448" s="221"/>
    </row>
    <row r="449" spans="1:15" ht="15.75" customHeight="1" x14ac:dyDescent="0.3">
      <c r="A449" s="221"/>
      <c r="B449" s="221"/>
      <c r="C449" s="221"/>
      <c r="D449" s="221"/>
      <c r="E449" s="221"/>
      <c r="F449" s="221"/>
      <c r="G449" s="221"/>
      <c r="H449" s="221"/>
      <c r="I449" s="221"/>
      <c r="J449" s="221"/>
      <c r="K449" s="221"/>
      <c r="L449" s="221"/>
      <c r="M449" s="221"/>
      <c r="N449" s="221"/>
      <c r="O449" s="221"/>
    </row>
    <row r="450" spans="1:15" ht="15.75" customHeight="1" x14ac:dyDescent="0.3">
      <c r="A450" s="221"/>
      <c r="B450" s="221"/>
      <c r="C450" s="221"/>
      <c r="D450" s="221"/>
      <c r="E450" s="221"/>
      <c r="F450" s="221"/>
      <c r="G450" s="221"/>
      <c r="H450" s="221"/>
      <c r="I450" s="221"/>
      <c r="J450" s="221"/>
      <c r="K450" s="221"/>
      <c r="L450" s="221"/>
      <c r="M450" s="221"/>
      <c r="N450" s="221"/>
      <c r="O450" s="221"/>
    </row>
    <row r="451" spans="1:15" ht="15.75" customHeight="1" x14ac:dyDescent="0.3">
      <c r="A451" s="221"/>
      <c r="B451" s="221"/>
      <c r="C451" s="221"/>
      <c r="D451" s="221"/>
      <c r="E451" s="221"/>
      <c r="F451" s="221"/>
      <c r="G451" s="221"/>
      <c r="H451" s="221"/>
      <c r="I451" s="221"/>
      <c r="J451" s="221"/>
      <c r="K451" s="221"/>
      <c r="L451" s="221"/>
      <c r="M451" s="221"/>
      <c r="N451" s="221"/>
      <c r="O451" s="221"/>
    </row>
    <row r="452" spans="1:15" ht="15.75" customHeight="1" x14ac:dyDescent="0.3">
      <c r="A452" s="221"/>
      <c r="B452" s="221"/>
      <c r="C452" s="221"/>
      <c r="D452" s="221"/>
      <c r="E452" s="221"/>
      <c r="F452" s="221"/>
      <c r="G452" s="221"/>
      <c r="H452" s="221"/>
      <c r="I452" s="221"/>
      <c r="J452" s="221"/>
      <c r="K452" s="221"/>
      <c r="L452" s="221"/>
      <c r="M452" s="221"/>
      <c r="N452" s="221"/>
      <c r="O452" s="221"/>
    </row>
    <row r="453" spans="1:15" ht="15.75" customHeight="1" x14ac:dyDescent="0.3">
      <c r="A453" s="221"/>
      <c r="B453" s="221"/>
      <c r="C453" s="221"/>
      <c r="D453" s="221"/>
      <c r="E453" s="221"/>
      <c r="F453" s="221"/>
      <c r="G453" s="221"/>
      <c r="H453" s="221"/>
      <c r="I453" s="221"/>
      <c r="J453" s="221"/>
      <c r="K453" s="221"/>
      <c r="L453" s="221"/>
      <c r="M453" s="221"/>
      <c r="N453" s="221"/>
      <c r="O453" s="221"/>
    </row>
    <row r="454" spans="1:15" ht="15.75" customHeight="1" x14ac:dyDescent="0.3">
      <c r="A454" s="221"/>
      <c r="B454" s="221"/>
      <c r="C454" s="221"/>
      <c r="D454" s="221"/>
      <c r="E454" s="221"/>
      <c r="F454" s="221"/>
      <c r="G454" s="221"/>
      <c r="H454" s="221"/>
      <c r="I454" s="221"/>
      <c r="J454" s="221"/>
      <c r="K454" s="221"/>
      <c r="L454" s="221"/>
      <c r="M454" s="221"/>
      <c r="N454" s="221"/>
      <c r="O454" s="221"/>
    </row>
    <row r="455" spans="1:15" ht="15.75" customHeight="1" x14ac:dyDescent="0.3">
      <c r="A455" s="221"/>
      <c r="B455" s="221"/>
      <c r="C455" s="221"/>
      <c r="D455" s="221"/>
      <c r="E455" s="221"/>
      <c r="F455" s="221"/>
      <c r="G455" s="221"/>
      <c r="H455" s="221"/>
      <c r="I455" s="221"/>
      <c r="J455" s="221"/>
      <c r="K455" s="221"/>
      <c r="L455" s="221"/>
      <c r="M455" s="221"/>
      <c r="N455" s="221"/>
      <c r="O455" s="221"/>
    </row>
    <row r="456" spans="1:15" ht="15.75" customHeight="1" x14ac:dyDescent="0.3">
      <c r="A456" s="221"/>
      <c r="B456" s="221"/>
      <c r="C456" s="221"/>
      <c r="D456" s="221"/>
      <c r="E456" s="221"/>
      <c r="F456" s="221"/>
      <c r="G456" s="221"/>
      <c r="H456" s="221"/>
      <c r="I456" s="221"/>
      <c r="J456" s="221"/>
      <c r="K456" s="221"/>
      <c r="L456" s="221"/>
      <c r="M456" s="221"/>
      <c r="N456" s="221"/>
      <c r="O456" s="221"/>
    </row>
    <row r="457" spans="1:15" ht="15.75" customHeight="1" x14ac:dyDescent="0.3">
      <c r="A457" s="221"/>
      <c r="B457" s="221"/>
      <c r="C457" s="221"/>
      <c r="D457" s="221"/>
      <c r="E457" s="221"/>
      <c r="F457" s="221"/>
      <c r="G457" s="221"/>
      <c r="H457" s="221"/>
      <c r="I457" s="221"/>
      <c r="J457" s="221"/>
      <c r="K457" s="221"/>
      <c r="L457" s="221"/>
      <c r="M457" s="221"/>
      <c r="N457" s="221"/>
      <c r="O457" s="221"/>
    </row>
    <row r="458" spans="1:15" ht="15.75" customHeight="1" x14ac:dyDescent="0.3">
      <c r="A458" s="221"/>
      <c r="B458" s="221"/>
      <c r="C458" s="221"/>
      <c r="D458" s="221"/>
      <c r="E458" s="221"/>
      <c r="F458" s="221"/>
      <c r="G458" s="221"/>
      <c r="H458" s="221"/>
      <c r="I458" s="221"/>
      <c r="J458" s="221"/>
      <c r="K458" s="221"/>
      <c r="L458" s="221"/>
      <c r="M458" s="221"/>
      <c r="N458" s="221"/>
      <c r="O458" s="221"/>
    </row>
    <row r="459" spans="1:15" ht="15.75" customHeight="1" x14ac:dyDescent="0.3">
      <c r="A459" s="221"/>
      <c r="B459" s="221"/>
      <c r="C459" s="221"/>
      <c r="D459" s="221"/>
      <c r="E459" s="221"/>
      <c r="F459" s="221"/>
      <c r="G459" s="221"/>
      <c r="H459" s="221"/>
      <c r="I459" s="221"/>
      <c r="J459" s="221"/>
      <c r="K459" s="221"/>
      <c r="L459" s="221"/>
      <c r="M459" s="221"/>
      <c r="N459" s="221"/>
      <c r="O459" s="221"/>
    </row>
    <row r="460" spans="1:15" ht="15.75" customHeight="1" x14ac:dyDescent="0.3">
      <c r="A460" s="221"/>
      <c r="B460" s="221"/>
      <c r="C460" s="221"/>
      <c r="D460" s="221"/>
      <c r="E460" s="221"/>
      <c r="F460" s="221"/>
      <c r="G460" s="221"/>
      <c r="H460" s="221"/>
      <c r="I460" s="221"/>
      <c r="J460" s="221"/>
      <c r="K460" s="221"/>
      <c r="L460" s="221"/>
      <c r="M460" s="221"/>
      <c r="N460" s="221"/>
      <c r="O460" s="221"/>
    </row>
    <row r="461" spans="1:15" ht="15.75" customHeight="1" x14ac:dyDescent="0.3">
      <c r="A461" s="221"/>
      <c r="B461" s="221"/>
      <c r="C461" s="221"/>
      <c r="D461" s="221"/>
      <c r="E461" s="221"/>
      <c r="F461" s="221"/>
      <c r="G461" s="221"/>
      <c r="H461" s="221"/>
      <c r="I461" s="221"/>
      <c r="J461" s="221"/>
      <c r="K461" s="221"/>
      <c r="L461" s="221"/>
      <c r="M461" s="221"/>
      <c r="N461" s="221"/>
      <c r="O461" s="221"/>
    </row>
    <row r="462" spans="1:15" ht="15.75" customHeight="1" x14ac:dyDescent="0.3">
      <c r="A462" s="221"/>
      <c r="B462" s="221"/>
      <c r="C462" s="221"/>
      <c r="D462" s="221"/>
      <c r="E462" s="221"/>
      <c r="F462" s="221"/>
      <c r="G462" s="221"/>
      <c r="H462" s="221"/>
      <c r="I462" s="221"/>
      <c r="J462" s="221"/>
      <c r="K462" s="221"/>
      <c r="L462" s="221"/>
      <c r="M462" s="221"/>
      <c r="N462" s="221"/>
      <c r="O462" s="221"/>
    </row>
    <row r="463" spans="1:15" ht="15.75" customHeight="1" x14ac:dyDescent="0.3">
      <c r="A463" s="221"/>
      <c r="B463" s="221"/>
      <c r="C463" s="221"/>
      <c r="D463" s="221"/>
      <c r="E463" s="221"/>
      <c r="F463" s="221"/>
      <c r="G463" s="221"/>
      <c r="H463" s="221"/>
      <c r="I463" s="221"/>
      <c r="J463" s="221"/>
      <c r="K463" s="221"/>
      <c r="L463" s="221"/>
      <c r="M463" s="221"/>
      <c r="N463" s="221"/>
      <c r="O463" s="221"/>
    </row>
    <row r="464" spans="1:15" ht="15.75" customHeight="1" x14ac:dyDescent="0.3">
      <c r="A464" s="221"/>
      <c r="B464" s="221"/>
      <c r="C464" s="221"/>
      <c r="D464" s="221"/>
      <c r="E464" s="221"/>
      <c r="F464" s="221"/>
      <c r="G464" s="221"/>
      <c r="H464" s="221"/>
      <c r="I464" s="221"/>
      <c r="J464" s="221"/>
      <c r="K464" s="221"/>
      <c r="L464" s="221"/>
      <c r="M464" s="221"/>
      <c r="N464" s="221"/>
      <c r="O464" s="221"/>
    </row>
    <row r="465" spans="1:15" ht="15.75" customHeight="1" x14ac:dyDescent="0.3">
      <c r="A465" s="221"/>
      <c r="B465" s="221"/>
      <c r="C465" s="221"/>
      <c r="D465" s="221"/>
      <c r="E465" s="221"/>
      <c r="F465" s="221"/>
      <c r="G465" s="221"/>
      <c r="H465" s="221"/>
      <c r="I465" s="221"/>
      <c r="J465" s="221"/>
      <c r="K465" s="221"/>
      <c r="L465" s="221"/>
      <c r="M465" s="221"/>
      <c r="N465" s="221"/>
      <c r="O465" s="221"/>
    </row>
    <row r="466" spans="1:15" ht="15.75" customHeight="1" x14ac:dyDescent="0.3">
      <c r="A466" s="221"/>
      <c r="B466" s="221"/>
      <c r="C466" s="221"/>
      <c r="D466" s="221"/>
      <c r="E466" s="221"/>
      <c r="F466" s="221"/>
      <c r="G466" s="221"/>
      <c r="H466" s="221"/>
      <c r="I466" s="221"/>
      <c r="J466" s="221"/>
      <c r="K466" s="221"/>
      <c r="L466" s="221"/>
      <c r="M466" s="221"/>
      <c r="N466" s="221"/>
      <c r="O466" s="221"/>
    </row>
    <row r="467" spans="1:15" ht="15.75" customHeight="1" x14ac:dyDescent="0.3">
      <c r="A467" s="221"/>
      <c r="B467" s="221"/>
      <c r="C467" s="221"/>
      <c r="D467" s="221"/>
      <c r="E467" s="221"/>
      <c r="F467" s="221"/>
      <c r="G467" s="221"/>
      <c r="H467" s="221"/>
      <c r="I467" s="221"/>
      <c r="J467" s="221"/>
      <c r="K467" s="221"/>
      <c r="L467" s="221"/>
      <c r="M467" s="221"/>
      <c r="N467" s="221"/>
      <c r="O467" s="221"/>
    </row>
    <row r="468" spans="1:15" ht="15.75" customHeight="1" x14ac:dyDescent="0.3">
      <c r="A468" s="221"/>
      <c r="B468" s="221"/>
      <c r="C468" s="221"/>
      <c r="D468" s="221"/>
      <c r="E468" s="221"/>
      <c r="F468" s="221"/>
      <c r="G468" s="221"/>
      <c r="H468" s="221"/>
      <c r="I468" s="221"/>
      <c r="J468" s="221"/>
      <c r="K468" s="221"/>
      <c r="L468" s="221"/>
      <c r="M468" s="221"/>
      <c r="N468" s="221"/>
      <c r="O468" s="221"/>
    </row>
    <row r="469" spans="1:15" ht="15.75" customHeight="1" x14ac:dyDescent="0.3">
      <c r="A469" s="221"/>
      <c r="B469" s="221"/>
      <c r="C469" s="221"/>
      <c r="D469" s="221"/>
      <c r="E469" s="221"/>
      <c r="F469" s="221"/>
      <c r="G469" s="221"/>
      <c r="H469" s="221"/>
      <c r="I469" s="221"/>
      <c r="J469" s="221"/>
      <c r="K469" s="221"/>
      <c r="L469" s="221"/>
      <c r="M469" s="221"/>
      <c r="N469" s="221"/>
      <c r="O469" s="221"/>
    </row>
    <row r="470" spans="1:15" ht="15.75" customHeight="1" x14ac:dyDescent="0.3">
      <c r="A470" s="221"/>
      <c r="B470" s="221"/>
      <c r="C470" s="221"/>
      <c r="D470" s="221"/>
      <c r="E470" s="221"/>
      <c r="F470" s="221"/>
      <c r="G470" s="221"/>
      <c r="H470" s="221"/>
      <c r="I470" s="221"/>
      <c r="J470" s="221"/>
      <c r="K470" s="221"/>
      <c r="L470" s="221"/>
      <c r="M470" s="221"/>
      <c r="N470" s="221"/>
      <c r="O470" s="221"/>
    </row>
    <row r="471" spans="1:15" ht="15.75" customHeight="1" x14ac:dyDescent="0.3">
      <c r="A471" s="221"/>
      <c r="B471" s="221"/>
      <c r="C471" s="221"/>
      <c r="D471" s="221"/>
      <c r="E471" s="221"/>
      <c r="F471" s="221"/>
      <c r="G471" s="221"/>
      <c r="H471" s="221"/>
      <c r="I471" s="221"/>
      <c r="J471" s="221"/>
      <c r="K471" s="221"/>
      <c r="L471" s="221"/>
      <c r="M471" s="221"/>
      <c r="N471" s="221"/>
      <c r="O471" s="221"/>
    </row>
    <row r="472" spans="1:15" ht="15.75" customHeight="1" x14ac:dyDescent="0.3">
      <c r="A472" s="221"/>
      <c r="B472" s="221"/>
      <c r="C472" s="221"/>
      <c r="D472" s="221"/>
      <c r="E472" s="221"/>
      <c r="F472" s="221"/>
      <c r="G472" s="221"/>
      <c r="H472" s="221"/>
      <c r="I472" s="221"/>
      <c r="J472" s="221"/>
      <c r="K472" s="221"/>
      <c r="L472" s="221"/>
      <c r="M472" s="221"/>
      <c r="N472" s="221"/>
      <c r="O472" s="221"/>
    </row>
    <row r="473" spans="1:15" ht="15.75" customHeight="1" x14ac:dyDescent="0.3">
      <c r="A473" s="221"/>
      <c r="B473" s="221"/>
      <c r="C473" s="221"/>
      <c r="D473" s="221"/>
      <c r="E473" s="221"/>
      <c r="F473" s="221"/>
      <c r="G473" s="221"/>
      <c r="H473" s="221"/>
      <c r="I473" s="221"/>
      <c r="J473" s="221"/>
      <c r="K473" s="221"/>
      <c r="L473" s="221"/>
      <c r="M473" s="221"/>
      <c r="N473" s="221"/>
      <c r="O473" s="221"/>
    </row>
    <row r="474" spans="1:15" ht="15.75" customHeight="1" x14ac:dyDescent="0.3">
      <c r="A474" s="221"/>
      <c r="B474" s="221"/>
      <c r="C474" s="221"/>
      <c r="D474" s="221"/>
      <c r="E474" s="221"/>
      <c r="F474" s="221"/>
      <c r="G474" s="221"/>
      <c r="H474" s="221"/>
      <c r="I474" s="221"/>
      <c r="J474" s="221"/>
      <c r="K474" s="221"/>
      <c r="L474" s="221"/>
      <c r="M474" s="221"/>
      <c r="N474" s="221"/>
      <c r="O474" s="221"/>
    </row>
    <row r="475" spans="1:15" ht="15.75" customHeight="1" x14ac:dyDescent="0.3">
      <c r="A475" s="221"/>
      <c r="B475" s="221"/>
      <c r="C475" s="221"/>
      <c r="D475" s="221"/>
      <c r="E475" s="221"/>
      <c r="F475" s="221"/>
      <c r="G475" s="221"/>
      <c r="H475" s="221"/>
      <c r="I475" s="221"/>
      <c r="J475" s="221"/>
      <c r="K475" s="221"/>
      <c r="L475" s="221"/>
      <c r="M475" s="221"/>
      <c r="N475" s="221"/>
      <c r="O475" s="221"/>
    </row>
    <row r="476" spans="1:15" ht="15.75" customHeight="1" x14ac:dyDescent="0.3">
      <c r="A476" s="221"/>
      <c r="B476" s="221"/>
      <c r="C476" s="221"/>
      <c r="D476" s="221"/>
      <c r="E476" s="221"/>
      <c r="F476" s="221"/>
      <c r="G476" s="221"/>
      <c r="H476" s="221"/>
      <c r="I476" s="221"/>
      <c r="J476" s="221"/>
      <c r="K476" s="221"/>
      <c r="L476" s="221"/>
      <c r="M476" s="221"/>
      <c r="N476" s="221"/>
      <c r="O476" s="221"/>
    </row>
    <row r="477" spans="1:15" ht="15.75" customHeight="1" x14ac:dyDescent="0.3">
      <c r="A477" s="221"/>
      <c r="B477" s="221"/>
      <c r="C477" s="221"/>
      <c r="D477" s="221"/>
      <c r="E477" s="221"/>
      <c r="F477" s="221"/>
      <c r="G477" s="221"/>
      <c r="H477" s="221"/>
      <c r="I477" s="221"/>
      <c r="J477" s="221"/>
      <c r="K477" s="221"/>
      <c r="L477" s="221"/>
      <c r="M477" s="221"/>
      <c r="N477" s="221"/>
      <c r="O477" s="221"/>
    </row>
    <row r="478" spans="1:15" ht="15.75" customHeight="1" x14ac:dyDescent="0.3">
      <c r="A478" s="221"/>
      <c r="B478" s="221"/>
      <c r="C478" s="221"/>
      <c r="D478" s="221"/>
      <c r="E478" s="221"/>
      <c r="F478" s="221"/>
      <c r="G478" s="221"/>
      <c r="H478" s="221"/>
      <c r="I478" s="221"/>
      <c r="J478" s="221"/>
      <c r="K478" s="221"/>
      <c r="L478" s="221"/>
      <c r="M478" s="221"/>
      <c r="N478" s="221"/>
      <c r="O478" s="221"/>
    </row>
    <row r="479" spans="1:15" ht="15.75" customHeight="1" x14ac:dyDescent="0.3">
      <c r="A479" s="221"/>
      <c r="B479" s="221"/>
      <c r="C479" s="221"/>
      <c r="D479" s="221"/>
      <c r="E479" s="221"/>
      <c r="F479" s="221"/>
      <c r="G479" s="221"/>
      <c r="H479" s="221"/>
      <c r="I479" s="221"/>
      <c r="J479" s="221"/>
      <c r="K479" s="221"/>
      <c r="L479" s="221"/>
      <c r="M479" s="221"/>
      <c r="N479" s="221"/>
      <c r="O479" s="221"/>
    </row>
    <row r="480" spans="1:15" ht="15.75" customHeight="1" x14ac:dyDescent="0.3">
      <c r="A480" s="221"/>
      <c r="B480" s="221"/>
      <c r="C480" s="221"/>
      <c r="D480" s="221"/>
      <c r="E480" s="221"/>
      <c r="F480" s="221"/>
      <c r="G480" s="221"/>
      <c r="H480" s="221"/>
      <c r="I480" s="221"/>
      <c r="J480" s="221"/>
      <c r="K480" s="221"/>
      <c r="L480" s="221"/>
      <c r="M480" s="221"/>
      <c r="N480" s="221"/>
      <c r="O480" s="221"/>
    </row>
    <row r="481" spans="1:15" ht="15.75" customHeight="1" x14ac:dyDescent="0.3">
      <c r="A481" s="221"/>
      <c r="B481" s="221"/>
      <c r="C481" s="221"/>
      <c r="D481" s="221"/>
      <c r="E481" s="221"/>
      <c r="F481" s="221"/>
      <c r="G481" s="221"/>
      <c r="H481" s="221"/>
      <c r="I481" s="221"/>
      <c r="J481" s="221"/>
      <c r="K481" s="221"/>
      <c r="L481" s="221"/>
      <c r="M481" s="221"/>
      <c r="N481" s="221"/>
      <c r="O481" s="221"/>
    </row>
    <row r="482" spans="1:15" ht="15.75" customHeight="1" x14ac:dyDescent="0.3">
      <c r="A482" s="221"/>
      <c r="B482" s="221"/>
      <c r="C482" s="221"/>
      <c r="D482" s="221"/>
      <c r="E482" s="221"/>
      <c r="F482" s="221"/>
      <c r="G482" s="221"/>
      <c r="H482" s="221"/>
      <c r="I482" s="221"/>
      <c r="J482" s="221"/>
      <c r="K482" s="221"/>
      <c r="L482" s="221"/>
      <c r="M482" s="221"/>
      <c r="N482" s="221"/>
      <c r="O482" s="221"/>
    </row>
    <row r="483" spans="1:15" ht="15.75" customHeight="1" x14ac:dyDescent="0.3">
      <c r="A483" s="221"/>
      <c r="B483" s="221"/>
      <c r="C483" s="221"/>
      <c r="D483" s="221"/>
      <c r="E483" s="221"/>
      <c r="F483" s="221"/>
      <c r="G483" s="221"/>
      <c r="H483" s="221"/>
      <c r="I483" s="221"/>
      <c r="J483" s="221"/>
      <c r="K483" s="221"/>
      <c r="L483" s="221"/>
      <c r="M483" s="221"/>
      <c r="N483" s="221"/>
      <c r="O483" s="221"/>
    </row>
    <row r="484" spans="1:15" ht="15.75" customHeight="1" x14ac:dyDescent="0.3">
      <c r="A484" s="221"/>
      <c r="B484" s="221"/>
      <c r="C484" s="221"/>
      <c r="D484" s="221"/>
      <c r="E484" s="221"/>
      <c r="F484" s="221"/>
      <c r="G484" s="221"/>
      <c r="H484" s="221"/>
      <c r="I484" s="221"/>
      <c r="J484" s="221"/>
      <c r="K484" s="221"/>
      <c r="L484" s="221"/>
      <c r="M484" s="221"/>
      <c r="N484" s="221"/>
      <c r="O484" s="221"/>
    </row>
    <row r="485" spans="1:15" ht="15.75" customHeight="1" x14ac:dyDescent="0.3">
      <c r="A485" s="221"/>
      <c r="B485" s="221"/>
      <c r="C485" s="221"/>
      <c r="D485" s="221"/>
      <c r="E485" s="221"/>
      <c r="F485" s="221"/>
      <c r="G485" s="221"/>
      <c r="H485" s="221"/>
      <c r="I485" s="221"/>
      <c r="J485" s="221"/>
      <c r="K485" s="221"/>
      <c r="L485" s="221"/>
      <c r="M485" s="221"/>
      <c r="N485" s="221"/>
      <c r="O485" s="221"/>
    </row>
    <row r="486" spans="1:15" ht="15.75" customHeight="1" x14ac:dyDescent="0.3">
      <c r="A486" s="221"/>
      <c r="B486" s="221"/>
      <c r="C486" s="221"/>
      <c r="D486" s="221"/>
      <c r="E486" s="221"/>
      <c r="F486" s="221"/>
      <c r="G486" s="221"/>
      <c r="H486" s="221"/>
      <c r="I486" s="221"/>
      <c r="J486" s="221"/>
      <c r="K486" s="221"/>
      <c r="L486" s="221"/>
      <c r="M486" s="221"/>
      <c r="N486" s="221"/>
      <c r="O486" s="221"/>
    </row>
    <row r="487" spans="1:15" ht="15.75" customHeight="1" x14ac:dyDescent="0.3">
      <c r="A487" s="221"/>
      <c r="B487" s="221"/>
      <c r="C487" s="221"/>
      <c r="D487" s="221"/>
      <c r="E487" s="221"/>
      <c r="F487" s="221"/>
      <c r="G487" s="221"/>
      <c r="H487" s="221"/>
      <c r="I487" s="221"/>
      <c r="J487" s="221"/>
      <c r="K487" s="221"/>
      <c r="L487" s="221"/>
      <c r="M487" s="221"/>
      <c r="N487" s="221"/>
      <c r="O487" s="221"/>
    </row>
    <row r="488" spans="1:15" ht="15.75" customHeight="1" x14ac:dyDescent="0.3">
      <c r="A488" s="221"/>
      <c r="B488" s="221"/>
      <c r="C488" s="221"/>
      <c r="D488" s="221"/>
      <c r="E488" s="221"/>
      <c r="F488" s="221"/>
      <c r="G488" s="221"/>
      <c r="H488" s="221"/>
      <c r="I488" s="221"/>
      <c r="J488" s="221"/>
      <c r="K488" s="221"/>
      <c r="L488" s="221"/>
      <c r="M488" s="221"/>
      <c r="N488" s="221"/>
      <c r="O488" s="221"/>
    </row>
    <row r="489" spans="1:15" ht="15.75" customHeight="1" x14ac:dyDescent="0.3">
      <c r="A489" s="221"/>
      <c r="B489" s="221"/>
      <c r="C489" s="221"/>
      <c r="D489" s="221"/>
      <c r="E489" s="221"/>
      <c r="F489" s="221"/>
      <c r="G489" s="221"/>
      <c r="H489" s="221"/>
      <c r="I489" s="221"/>
      <c r="J489" s="221"/>
      <c r="K489" s="221"/>
      <c r="L489" s="221"/>
      <c r="M489" s="221"/>
      <c r="N489" s="221"/>
      <c r="O489" s="221"/>
    </row>
    <row r="490" spans="1:15" ht="15.75" customHeight="1" x14ac:dyDescent="0.3">
      <c r="A490" s="221"/>
      <c r="B490" s="221"/>
      <c r="C490" s="221"/>
      <c r="D490" s="221"/>
      <c r="E490" s="221"/>
      <c r="F490" s="221"/>
      <c r="G490" s="221"/>
      <c r="H490" s="221"/>
      <c r="I490" s="221"/>
      <c r="J490" s="221"/>
      <c r="K490" s="221"/>
      <c r="L490" s="221"/>
      <c r="M490" s="221"/>
      <c r="N490" s="221"/>
      <c r="O490" s="221"/>
    </row>
    <row r="491" spans="1:15" ht="15.75" customHeight="1" x14ac:dyDescent="0.3">
      <c r="A491" s="221"/>
      <c r="B491" s="221"/>
      <c r="C491" s="221"/>
      <c r="D491" s="221"/>
      <c r="E491" s="221"/>
      <c r="F491" s="221"/>
      <c r="G491" s="221"/>
      <c r="H491" s="221"/>
      <c r="I491" s="221"/>
      <c r="J491" s="221"/>
      <c r="K491" s="221"/>
      <c r="L491" s="221"/>
      <c r="M491" s="221"/>
      <c r="N491" s="221"/>
      <c r="O491" s="221"/>
    </row>
    <row r="492" spans="1:15" ht="15.75" customHeight="1" x14ac:dyDescent="0.3">
      <c r="A492" s="221"/>
      <c r="B492" s="221"/>
      <c r="C492" s="221"/>
      <c r="D492" s="221"/>
      <c r="E492" s="221"/>
      <c r="F492" s="221"/>
      <c r="G492" s="221"/>
      <c r="H492" s="221"/>
      <c r="I492" s="221"/>
      <c r="J492" s="221"/>
      <c r="K492" s="221"/>
      <c r="L492" s="221"/>
      <c r="M492" s="221"/>
      <c r="N492" s="221"/>
      <c r="O492" s="221"/>
    </row>
    <row r="493" spans="1:15" ht="15.75" customHeight="1" x14ac:dyDescent="0.3">
      <c r="A493" s="221"/>
      <c r="B493" s="221"/>
      <c r="C493" s="221"/>
      <c r="D493" s="221"/>
      <c r="E493" s="221"/>
      <c r="F493" s="221"/>
      <c r="G493" s="221"/>
      <c r="H493" s="221"/>
      <c r="I493" s="221"/>
      <c r="J493" s="221"/>
      <c r="K493" s="221"/>
      <c r="L493" s="221"/>
      <c r="M493" s="221"/>
      <c r="N493" s="221"/>
      <c r="O493" s="221"/>
    </row>
    <row r="494" spans="1:15" ht="15.75" customHeight="1" x14ac:dyDescent="0.3">
      <c r="A494" s="221"/>
      <c r="B494" s="221"/>
      <c r="C494" s="221"/>
      <c r="D494" s="221"/>
      <c r="E494" s="221"/>
      <c r="F494" s="221"/>
      <c r="G494" s="221"/>
      <c r="H494" s="221"/>
      <c r="I494" s="221"/>
      <c r="J494" s="221"/>
      <c r="K494" s="221"/>
      <c r="L494" s="221"/>
      <c r="M494" s="221"/>
      <c r="N494" s="221"/>
      <c r="O494" s="221"/>
    </row>
    <row r="495" spans="1:15" ht="15.75" customHeight="1" x14ac:dyDescent="0.3">
      <c r="A495" s="221"/>
      <c r="B495" s="221"/>
      <c r="C495" s="221"/>
      <c r="D495" s="221"/>
      <c r="E495" s="221"/>
      <c r="F495" s="221"/>
      <c r="G495" s="221"/>
      <c r="H495" s="221"/>
      <c r="I495" s="221"/>
      <c r="J495" s="221"/>
      <c r="K495" s="221"/>
      <c r="L495" s="221"/>
      <c r="M495" s="221"/>
      <c r="N495" s="221"/>
      <c r="O495" s="221"/>
    </row>
    <row r="496" spans="1:15" ht="15.75" customHeight="1" x14ac:dyDescent="0.3">
      <c r="A496" s="221"/>
      <c r="B496" s="221"/>
      <c r="C496" s="221"/>
      <c r="D496" s="221"/>
      <c r="E496" s="221"/>
      <c r="F496" s="221"/>
      <c r="G496" s="221"/>
      <c r="H496" s="221"/>
      <c r="I496" s="221"/>
      <c r="J496" s="221"/>
      <c r="K496" s="221"/>
      <c r="L496" s="221"/>
      <c r="M496" s="221"/>
      <c r="N496" s="221"/>
      <c r="O496" s="221"/>
    </row>
    <row r="497" spans="1:15" ht="15.75" customHeight="1" x14ac:dyDescent="0.3">
      <c r="A497" s="221"/>
      <c r="B497" s="221"/>
      <c r="C497" s="221"/>
      <c r="D497" s="221"/>
      <c r="E497" s="221"/>
      <c r="F497" s="221"/>
      <c r="G497" s="221"/>
      <c r="H497" s="221"/>
      <c r="I497" s="221"/>
      <c r="J497" s="221"/>
      <c r="K497" s="221"/>
      <c r="L497" s="221"/>
      <c r="M497" s="221"/>
      <c r="N497" s="221"/>
      <c r="O497" s="221"/>
    </row>
    <row r="498" spans="1:15" ht="15.75" customHeight="1" x14ac:dyDescent="0.3">
      <c r="A498" s="221"/>
      <c r="B498" s="221"/>
      <c r="C498" s="221"/>
      <c r="D498" s="221"/>
      <c r="E498" s="221"/>
      <c r="F498" s="221"/>
      <c r="G498" s="221"/>
      <c r="H498" s="221"/>
      <c r="I498" s="221"/>
      <c r="J498" s="221"/>
      <c r="K498" s="221"/>
      <c r="L498" s="221"/>
      <c r="M498" s="221"/>
      <c r="N498" s="221"/>
      <c r="O498" s="221"/>
    </row>
    <row r="499" spans="1:15" ht="15.75" customHeight="1" x14ac:dyDescent="0.3">
      <c r="A499" s="221"/>
      <c r="B499" s="221"/>
      <c r="C499" s="221"/>
      <c r="D499" s="221"/>
      <c r="E499" s="221"/>
      <c r="F499" s="221"/>
      <c r="G499" s="221"/>
      <c r="H499" s="221"/>
      <c r="I499" s="221"/>
      <c r="J499" s="221"/>
      <c r="K499" s="221"/>
      <c r="L499" s="221"/>
      <c r="M499" s="221"/>
      <c r="N499" s="221"/>
      <c r="O499" s="221"/>
    </row>
    <row r="500" spans="1:15" ht="15.75" customHeight="1" x14ac:dyDescent="0.3">
      <c r="A500" s="221"/>
      <c r="B500" s="221"/>
      <c r="C500" s="221"/>
      <c r="D500" s="221"/>
      <c r="E500" s="221"/>
      <c r="F500" s="221"/>
      <c r="G500" s="221"/>
      <c r="H500" s="221"/>
      <c r="I500" s="221"/>
      <c r="J500" s="221"/>
      <c r="K500" s="221"/>
      <c r="L500" s="221"/>
      <c r="M500" s="221"/>
      <c r="N500" s="221"/>
      <c r="O500" s="221"/>
    </row>
    <row r="501" spans="1:15" ht="15.75" customHeight="1" x14ac:dyDescent="0.3">
      <c r="A501" s="221"/>
      <c r="B501" s="221"/>
      <c r="C501" s="221"/>
      <c r="D501" s="221"/>
      <c r="E501" s="221"/>
      <c r="F501" s="221"/>
      <c r="G501" s="221"/>
      <c r="H501" s="221"/>
      <c r="I501" s="221"/>
      <c r="J501" s="221"/>
      <c r="K501" s="221"/>
      <c r="L501" s="221"/>
      <c r="M501" s="221"/>
      <c r="N501" s="221"/>
      <c r="O501" s="221"/>
    </row>
    <row r="502" spans="1:15" ht="15.75" customHeight="1" x14ac:dyDescent="0.3">
      <c r="A502" s="221"/>
      <c r="B502" s="221"/>
      <c r="C502" s="221"/>
      <c r="D502" s="221"/>
      <c r="E502" s="221"/>
      <c r="F502" s="221"/>
      <c r="G502" s="221"/>
      <c r="H502" s="221"/>
      <c r="I502" s="221"/>
      <c r="J502" s="221"/>
      <c r="K502" s="221"/>
      <c r="L502" s="221"/>
      <c r="M502" s="221"/>
      <c r="N502" s="221"/>
      <c r="O502" s="221"/>
    </row>
    <row r="503" spans="1:15" ht="15.75" customHeight="1" x14ac:dyDescent="0.3">
      <c r="A503" s="221"/>
      <c r="B503" s="221"/>
      <c r="C503" s="221"/>
      <c r="D503" s="221"/>
      <c r="E503" s="221"/>
      <c r="F503" s="221"/>
      <c r="G503" s="221"/>
      <c r="H503" s="221"/>
      <c r="I503" s="221"/>
      <c r="J503" s="221"/>
      <c r="K503" s="221"/>
      <c r="L503" s="221"/>
      <c r="M503" s="221"/>
      <c r="N503" s="221"/>
      <c r="O503" s="221"/>
    </row>
    <row r="504" spans="1:15" ht="15.75" customHeight="1" x14ac:dyDescent="0.3">
      <c r="A504" s="221"/>
      <c r="B504" s="221"/>
      <c r="C504" s="221"/>
      <c r="D504" s="221"/>
      <c r="E504" s="221"/>
      <c r="F504" s="221"/>
      <c r="G504" s="221"/>
      <c r="H504" s="221"/>
      <c r="I504" s="221"/>
      <c r="J504" s="221"/>
      <c r="K504" s="221"/>
      <c r="L504" s="221"/>
      <c r="M504" s="221"/>
      <c r="N504" s="221"/>
      <c r="O504" s="221"/>
    </row>
    <row r="505" spans="1:15" ht="15.75" customHeight="1" x14ac:dyDescent="0.3">
      <c r="A505" s="221"/>
      <c r="B505" s="221"/>
      <c r="C505" s="221"/>
      <c r="D505" s="221"/>
      <c r="E505" s="221"/>
      <c r="F505" s="221"/>
      <c r="G505" s="221"/>
      <c r="H505" s="221"/>
      <c r="I505" s="221"/>
      <c r="J505" s="221"/>
      <c r="K505" s="221"/>
      <c r="L505" s="221"/>
      <c r="M505" s="221"/>
      <c r="N505" s="221"/>
      <c r="O505" s="221"/>
    </row>
    <row r="506" spans="1:15" ht="15.75" customHeight="1" x14ac:dyDescent="0.3">
      <c r="A506" s="221"/>
      <c r="B506" s="221"/>
      <c r="C506" s="221"/>
      <c r="D506" s="221"/>
      <c r="E506" s="221"/>
      <c r="F506" s="221"/>
      <c r="G506" s="221"/>
      <c r="H506" s="221"/>
      <c r="I506" s="221"/>
      <c r="J506" s="221"/>
      <c r="K506" s="221"/>
      <c r="L506" s="221"/>
      <c r="M506" s="221"/>
      <c r="N506" s="221"/>
      <c r="O506" s="221"/>
    </row>
    <row r="507" spans="1:15" ht="15.75" customHeight="1" x14ac:dyDescent="0.3">
      <c r="A507" s="221"/>
      <c r="B507" s="221"/>
      <c r="C507" s="221"/>
      <c r="D507" s="221"/>
      <c r="E507" s="221"/>
      <c r="F507" s="221"/>
      <c r="G507" s="221"/>
      <c r="H507" s="221"/>
      <c r="I507" s="221"/>
      <c r="J507" s="221"/>
      <c r="K507" s="221"/>
      <c r="L507" s="221"/>
      <c r="M507" s="221"/>
      <c r="N507" s="221"/>
      <c r="O507" s="221"/>
    </row>
    <row r="508" spans="1:15" ht="15.75" customHeight="1" x14ac:dyDescent="0.3">
      <c r="A508" s="221"/>
      <c r="B508" s="221"/>
      <c r="C508" s="221"/>
      <c r="D508" s="221"/>
      <c r="E508" s="221"/>
      <c r="F508" s="221"/>
      <c r="G508" s="221"/>
      <c r="H508" s="221"/>
      <c r="I508" s="221"/>
      <c r="J508" s="221"/>
      <c r="K508" s="221"/>
      <c r="L508" s="221"/>
      <c r="M508" s="221"/>
      <c r="N508" s="221"/>
      <c r="O508" s="221"/>
    </row>
    <row r="509" spans="1:15" ht="15.75" customHeight="1" x14ac:dyDescent="0.3">
      <c r="A509" s="221"/>
      <c r="B509" s="221"/>
      <c r="C509" s="221"/>
      <c r="D509" s="221"/>
      <c r="E509" s="221"/>
      <c r="F509" s="221"/>
      <c r="G509" s="221"/>
      <c r="H509" s="221"/>
      <c r="I509" s="221"/>
      <c r="J509" s="221"/>
      <c r="K509" s="221"/>
      <c r="L509" s="221"/>
      <c r="M509" s="221"/>
      <c r="N509" s="221"/>
      <c r="O509" s="221"/>
    </row>
    <row r="510" spans="1:15" ht="15.75" customHeight="1" x14ac:dyDescent="0.3">
      <c r="A510" s="221"/>
      <c r="B510" s="221"/>
      <c r="C510" s="221"/>
      <c r="D510" s="221"/>
      <c r="E510" s="221"/>
      <c r="F510" s="221"/>
      <c r="G510" s="221"/>
      <c r="H510" s="221"/>
      <c r="I510" s="221"/>
      <c r="J510" s="221"/>
      <c r="K510" s="221"/>
      <c r="L510" s="221"/>
      <c r="M510" s="221"/>
      <c r="N510" s="221"/>
      <c r="O510" s="221"/>
    </row>
    <row r="511" spans="1:15" ht="15.75" customHeight="1" x14ac:dyDescent="0.3">
      <c r="A511" s="221"/>
      <c r="B511" s="221"/>
      <c r="C511" s="221"/>
      <c r="D511" s="221"/>
      <c r="E511" s="221"/>
      <c r="F511" s="221"/>
      <c r="G511" s="221"/>
      <c r="H511" s="221"/>
      <c r="I511" s="221"/>
      <c r="J511" s="221"/>
      <c r="K511" s="221"/>
      <c r="L511" s="221"/>
      <c r="M511" s="221"/>
      <c r="N511" s="221"/>
      <c r="O511" s="221"/>
    </row>
    <row r="512" spans="1:15" ht="15.75" customHeight="1" x14ac:dyDescent="0.3">
      <c r="A512" s="221"/>
      <c r="B512" s="221"/>
      <c r="C512" s="221"/>
      <c r="D512" s="221"/>
      <c r="E512" s="221"/>
      <c r="F512" s="221"/>
      <c r="G512" s="221"/>
      <c r="H512" s="221"/>
      <c r="I512" s="221"/>
      <c r="J512" s="221"/>
      <c r="K512" s="221"/>
      <c r="L512" s="221"/>
      <c r="M512" s="221"/>
      <c r="N512" s="221"/>
      <c r="O512" s="221"/>
    </row>
    <row r="513" spans="1:15" ht="15.75" customHeight="1" x14ac:dyDescent="0.3">
      <c r="A513" s="221"/>
      <c r="B513" s="221"/>
      <c r="C513" s="221"/>
      <c r="D513" s="221"/>
      <c r="E513" s="221"/>
      <c r="F513" s="221"/>
      <c r="G513" s="221"/>
      <c r="H513" s="221"/>
      <c r="I513" s="221"/>
      <c r="J513" s="221"/>
      <c r="K513" s="221"/>
      <c r="L513" s="221"/>
      <c r="M513" s="221"/>
      <c r="N513" s="221"/>
      <c r="O513" s="221"/>
    </row>
    <row r="514" spans="1:15" ht="15.75" customHeight="1" x14ac:dyDescent="0.3">
      <c r="A514" s="221"/>
      <c r="B514" s="221"/>
      <c r="C514" s="221"/>
      <c r="D514" s="221"/>
      <c r="E514" s="221"/>
      <c r="F514" s="221"/>
      <c r="G514" s="221"/>
      <c r="H514" s="221"/>
      <c r="I514" s="221"/>
      <c r="J514" s="221"/>
      <c r="K514" s="221"/>
      <c r="L514" s="221"/>
      <c r="M514" s="221"/>
      <c r="N514" s="221"/>
      <c r="O514" s="221"/>
    </row>
    <row r="515" spans="1:15" ht="15.75" customHeight="1" x14ac:dyDescent="0.3">
      <c r="A515" s="221"/>
      <c r="B515" s="221"/>
      <c r="C515" s="221"/>
      <c r="D515" s="221"/>
      <c r="E515" s="221"/>
      <c r="F515" s="221"/>
      <c r="G515" s="221"/>
      <c r="H515" s="221"/>
      <c r="I515" s="221"/>
      <c r="J515" s="221"/>
      <c r="K515" s="221"/>
      <c r="L515" s="221"/>
      <c r="M515" s="221"/>
      <c r="N515" s="221"/>
      <c r="O515" s="221"/>
    </row>
    <row r="516" spans="1:15" ht="15.75" customHeight="1" x14ac:dyDescent="0.3">
      <c r="A516" s="221"/>
      <c r="B516" s="221"/>
      <c r="C516" s="221"/>
      <c r="D516" s="221"/>
      <c r="E516" s="221"/>
      <c r="F516" s="221"/>
      <c r="G516" s="221"/>
      <c r="H516" s="221"/>
      <c r="I516" s="221"/>
      <c r="J516" s="221"/>
      <c r="K516" s="221"/>
      <c r="L516" s="221"/>
      <c r="M516" s="221"/>
      <c r="N516" s="221"/>
      <c r="O516" s="221"/>
    </row>
    <row r="517" spans="1:15" ht="15.75" customHeight="1" x14ac:dyDescent="0.3">
      <c r="A517" s="221"/>
      <c r="B517" s="221"/>
      <c r="C517" s="221"/>
      <c r="D517" s="221"/>
      <c r="E517" s="221"/>
      <c r="F517" s="221"/>
      <c r="G517" s="221"/>
      <c r="H517" s="221"/>
      <c r="I517" s="221"/>
      <c r="J517" s="221"/>
      <c r="K517" s="221"/>
      <c r="L517" s="221"/>
      <c r="M517" s="221"/>
      <c r="N517" s="221"/>
      <c r="O517" s="221"/>
    </row>
    <row r="518" spans="1:15" ht="15.75" customHeight="1" x14ac:dyDescent="0.3">
      <c r="A518" s="221"/>
      <c r="B518" s="221"/>
      <c r="C518" s="221"/>
      <c r="D518" s="221"/>
      <c r="E518" s="221"/>
      <c r="F518" s="221"/>
      <c r="G518" s="221"/>
      <c r="H518" s="221"/>
      <c r="I518" s="221"/>
      <c r="J518" s="221"/>
      <c r="K518" s="221"/>
      <c r="L518" s="221"/>
      <c r="M518" s="221"/>
      <c r="N518" s="221"/>
      <c r="O518" s="221"/>
    </row>
    <row r="519" spans="1:15" ht="15.75" customHeight="1" x14ac:dyDescent="0.3">
      <c r="A519" s="221"/>
      <c r="B519" s="221"/>
      <c r="C519" s="221"/>
      <c r="D519" s="221"/>
      <c r="E519" s="221"/>
      <c r="F519" s="221"/>
      <c r="G519" s="221"/>
      <c r="H519" s="221"/>
      <c r="I519" s="221"/>
      <c r="J519" s="221"/>
      <c r="K519" s="221"/>
      <c r="L519" s="221"/>
      <c r="M519" s="221"/>
      <c r="N519" s="221"/>
      <c r="O519" s="221"/>
    </row>
    <row r="520" spans="1:15" ht="15.75" customHeight="1" x14ac:dyDescent="0.3">
      <c r="A520" s="221"/>
      <c r="B520" s="221"/>
      <c r="C520" s="221"/>
      <c r="D520" s="221"/>
      <c r="E520" s="221"/>
      <c r="F520" s="221"/>
      <c r="G520" s="221"/>
      <c r="H520" s="221"/>
      <c r="I520" s="221"/>
      <c r="J520" s="221"/>
      <c r="K520" s="221"/>
      <c r="L520" s="221"/>
      <c r="M520" s="221"/>
      <c r="N520" s="221"/>
      <c r="O520" s="221"/>
    </row>
    <row r="521" spans="1:15" ht="15.75" customHeight="1" x14ac:dyDescent="0.3">
      <c r="A521" s="221"/>
      <c r="B521" s="221"/>
      <c r="C521" s="221"/>
      <c r="D521" s="221"/>
      <c r="E521" s="221"/>
      <c r="F521" s="221"/>
      <c r="G521" s="221"/>
      <c r="H521" s="221"/>
      <c r="I521" s="221"/>
      <c r="J521" s="221"/>
      <c r="K521" s="221"/>
      <c r="L521" s="221"/>
      <c r="M521" s="221"/>
      <c r="N521" s="221"/>
      <c r="O521" s="221"/>
    </row>
    <row r="522" spans="1:15" ht="15.75" customHeight="1" x14ac:dyDescent="0.3">
      <c r="A522" s="221"/>
      <c r="B522" s="221"/>
      <c r="C522" s="221"/>
      <c r="D522" s="221"/>
      <c r="E522" s="221"/>
      <c r="F522" s="221"/>
      <c r="G522" s="221"/>
      <c r="H522" s="221"/>
      <c r="I522" s="221"/>
      <c r="J522" s="221"/>
      <c r="K522" s="221"/>
      <c r="L522" s="221"/>
      <c r="M522" s="221"/>
      <c r="N522" s="221"/>
      <c r="O522" s="221"/>
    </row>
    <row r="523" spans="1:15" ht="15.75" customHeight="1" x14ac:dyDescent="0.3">
      <c r="A523" s="221"/>
      <c r="B523" s="221"/>
      <c r="C523" s="221"/>
      <c r="D523" s="221"/>
      <c r="E523" s="221"/>
      <c r="F523" s="221"/>
      <c r="G523" s="221"/>
      <c r="H523" s="221"/>
      <c r="I523" s="221"/>
      <c r="J523" s="221"/>
      <c r="K523" s="221"/>
      <c r="L523" s="221"/>
      <c r="M523" s="221"/>
      <c r="N523" s="221"/>
      <c r="O523" s="221"/>
    </row>
    <row r="524" spans="1:15" ht="15.75" customHeight="1" x14ac:dyDescent="0.3">
      <c r="A524" s="221"/>
      <c r="B524" s="221"/>
      <c r="C524" s="221"/>
      <c r="D524" s="221"/>
      <c r="E524" s="221"/>
      <c r="F524" s="221"/>
      <c r="G524" s="221"/>
      <c r="H524" s="221"/>
      <c r="I524" s="221"/>
      <c r="J524" s="221"/>
      <c r="K524" s="221"/>
      <c r="L524" s="221"/>
      <c r="M524" s="221"/>
      <c r="N524" s="221"/>
      <c r="O524" s="221"/>
    </row>
    <row r="525" spans="1:15" ht="15.75" customHeight="1" x14ac:dyDescent="0.3">
      <c r="A525" s="221"/>
      <c r="B525" s="221"/>
      <c r="C525" s="221"/>
      <c r="D525" s="221"/>
      <c r="E525" s="221"/>
      <c r="F525" s="221"/>
      <c r="G525" s="221"/>
      <c r="H525" s="221"/>
      <c r="I525" s="221"/>
      <c r="J525" s="221"/>
      <c r="K525" s="221"/>
      <c r="L525" s="221"/>
      <c r="M525" s="221"/>
      <c r="N525" s="221"/>
      <c r="O525" s="221"/>
    </row>
    <row r="526" spans="1:15" ht="15.75" customHeight="1" x14ac:dyDescent="0.3">
      <c r="A526" s="221"/>
      <c r="B526" s="221"/>
      <c r="C526" s="221"/>
      <c r="D526" s="221"/>
      <c r="E526" s="221"/>
      <c r="F526" s="221"/>
      <c r="G526" s="221"/>
      <c r="H526" s="221"/>
      <c r="I526" s="221"/>
      <c r="J526" s="221"/>
      <c r="K526" s="221"/>
      <c r="L526" s="221"/>
      <c r="M526" s="221"/>
      <c r="N526" s="221"/>
      <c r="O526" s="221"/>
    </row>
    <row r="527" spans="1:15" ht="15.75" customHeight="1" x14ac:dyDescent="0.3">
      <c r="A527" s="221"/>
      <c r="B527" s="221"/>
      <c r="C527" s="221"/>
      <c r="D527" s="221"/>
      <c r="E527" s="221"/>
      <c r="F527" s="221"/>
      <c r="G527" s="221"/>
      <c r="H527" s="221"/>
      <c r="I527" s="221"/>
      <c r="J527" s="221"/>
      <c r="K527" s="221"/>
      <c r="L527" s="221"/>
      <c r="M527" s="221"/>
      <c r="N527" s="221"/>
      <c r="O527" s="221"/>
    </row>
    <row r="528" spans="1:15" ht="15.75" customHeight="1" x14ac:dyDescent="0.3">
      <c r="A528" s="221"/>
      <c r="B528" s="221"/>
      <c r="C528" s="221"/>
      <c r="D528" s="221"/>
      <c r="E528" s="221"/>
      <c r="F528" s="221"/>
      <c r="G528" s="221"/>
      <c r="H528" s="221"/>
      <c r="I528" s="221"/>
      <c r="J528" s="221"/>
      <c r="K528" s="221"/>
      <c r="L528" s="221"/>
      <c r="M528" s="221"/>
      <c r="N528" s="221"/>
      <c r="O528" s="221"/>
    </row>
    <row r="529" spans="1:15" ht="15.75" customHeight="1" x14ac:dyDescent="0.3">
      <c r="A529" s="221"/>
      <c r="B529" s="221"/>
      <c r="C529" s="221"/>
      <c r="D529" s="221"/>
      <c r="E529" s="221"/>
      <c r="F529" s="221"/>
      <c r="G529" s="221"/>
      <c r="H529" s="221"/>
      <c r="I529" s="221"/>
      <c r="J529" s="221"/>
      <c r="K529" s="221"/>
      <c r="L529" s="221"/>
      <c r="M529" s="221"/>
      <c r="N529" s="221"/>
      <c r="O529" s="221"/>
    </row>
    <row r="530" spans="1:15" ht="15.75" customHeight="1" x14ac:dyDescent="0.3">
      <c r="A530" s="221"/>
      <c r="B530" s="221"/>
      <c r="C530" s="221"/>
      <c r="D530" s="221"/>
      <c r="E530" s="221"/>
      <c r="F530" s="221"/>
      <c r="G530" s="221"/>
      <c r="H530" s="221"/>
      <c r="I530" s="221"/>
      <c r="J530" s="221"/>
      <c r="K530" s="221"/>
      <c r="L530" s="221"/>
      <c r="M530" s="221"/>
      <c r="N530" s="221"/>
      <c r="O530" s="221"/>
    </row>
    <row r="531" spans="1:15" ht="15.75" customHeight="1" x14ac:dyDescent="0.3">
      <c r="A531" s="221"/>
      <c r="B531" s="221"/>
      <c r="C531" s="221"/>
      <c r="D531" s="221"/>
      <c r="E531" s="221"/>
      <c r="F531" s="221"/>
      <c r="G531" s="221"/>
      <c r="H531" s="221"/>
      <c r="I531" s="221"/>
      <c r="J531" s="221"/>
      <c r="K531" s="221"/>
      <c r="L531" s="221"/>
      <c r="M531" s="221"/>
      <c r="N531" s="221"/>
      <c r="O531" s="221"/>
    </row>
    <row r="532" spans="1:15" ht="15.75" customHeight="1" x14ac:dyDescent="0.3">
      <c r="A532" s="221"/>
      <c r="B532" s="221"/>
      <c r="C532" s="221"/>
      <c r="D532" s="221"/>
      <c r="E532" s="221"/>
      <c r="F532" s="221"/>
      <c r="G532" s="221"/>
      <c r="H532" s="221"/>
      <c r="I532" s="221"/>
      <c r="J532" s="221"/>
      <c r="K532" s="221"/>
      <c r="L532" s="221"/>
      <c r="M532" s="221"/>
      <c r="N532" s="221"/>
      <c r="O532" s="221"/>
    </row>
    <row r="533" spans="1:15" ht="15.75" customHeight="1" x14ac:dyDescent="0.3">
      <c r="A533" s="221"/>
      <c r="B533" s="221"/>
      <c r="C533" s="221"/>
      <c r="D533" s="221"/>
      <c r="E533" s="221"/>
      <c r="F533" s="221"/>
      <c r="G533" s="221"/>
      <c r="H533" s="221"/>
      <c r="I533" s="221"/>
      <c r="J533" s="221"/>
      <c r="K533" s="221"/>
      <c r="L533" s="221"/>
      <c r="M533" s="221"/>
      <c r="N533" s="221"/>
      <c r="O533" s="221"/>
    </row>
    <row r="534" spans="1:15" ht="15.75" customHeight="1" x14ac:dyDescent="0.3">
      <c r="A534" s="221"/>
      <c r="B534" s="221"/>
      <c r="C534" s="221"/>
      <c r="D534" s="221"/>
      <c r="E534" s="221"/>
      <c r="F534" s="221"/>
      <c r="G534" s="221"/>
      <c r="H534" s="221"/>
      <c r="I534" s="221"/>
      <c r="J534" s="221"/>
      <c r="K534" s="221"/>
      <c r="L534" s="221"/>
      <c r="M534" s="221"/>
      <c r="N534" s="221"/>
      <c r="O534" s="221"/>
    </row>
    <row r="535" spans="1:15" ht="15.75" customHeight="1" x14ac:dyDescent="0.3">
      <c r="A535" s="221"/>
      <c r="B535" s="221"/>
      <c r="C535" s="221"/>
      <c r="D535" s="221"/>
      <c r="E535" s="221"/>
      <c r="F535" s="221"/>
      <c r="G535" s="221"/>
      <c r="H535" s="221"/>
      <c r="I535" s="221"/>
      <c r="J535" s="221"/>
      <c r="K535" s="221"/>
      <c r="L535" s="221"/>
      <c r="M535" s="221"/>
      <c r="N535" s="221"/>
      <c r="O535" s="221"/>
    </row>
    <row r="536" spans="1:15" ht="15.75" customHeight="1" x14ac:dyDescent="0.3">
      <c r="A536" s="221"/>
      <c r="B536" s="221"/>
      <c r="C536" s="221"/>
      <c r="D536" s="221"/>
      <c r="E536" s="221"/>
      <c r="F536" s="221"/>
      <c r="G536" s="221"/>
      <c r="H536" s="221"/>
      <c r="I536" s="221"/>
      <c r="J536" s="221"/>
      <c r="K536" s="221"/>
      <c r="L536" s="221"/>
      <c r="M536" s="221"/>
      <c r="N536" s="221"/>
      <c r="O536" s="221"/>
    </row>
    <row r="537" spans="1:15" ht="15.75" customHeight="1" x14ac:dyDescent="0.3">
      <c r="A537" s="221"/>
      <c r="B537" s="221"/>
      <c r="C537" s="221"/>
      <c r="D537" s="221"/>
      <c r="E537" s="221"/>
      <c r="F537" s="221"/>
      <c r="G537" s="221"/>
      <c r="H537" s="221"/>
      <c r="I537" s="221"/>
      <c r="J537" s="221"/>
      <c r="K537" s="221"/>
      <c r="L537" s="221"/>
      <c r="M537" s="221"/>
      <c r="N537" s="221"/>
      <c r="O537" s="221"/>
    </row>
    <row r="538" spans="1:15" ht="15.75" customHeight="1" x14ac:dyDescent="0.3">
      <c r="A538" s="221"/>
      <c r="B538" s="221"/>
      <c r="C538" s="221"/>
      <c r="D538" s="221"/>
      <c r="E538" s="221"/>
      <c r="F538" s="221"/>
      <c r="G538" s="221"/>
      <c r="H538" s="221"/>
      <c r="I538" s="221"/>
      <c r="J538" s="221"/>
      <c r="K538" s="221"/>
      <c r="L538" s="221"/>
      <c r="M538" s="221"/>
      <c r="N538" s="221"/>
      <c r="O538" s="221"/>
    </row>
    <row r="539" spans="1:15" ht="15.75" customHeight="1" x14ac:dyDescent="0.3">
      <c r="A539" s="221"/>
      <c r="B539" s="221"/>
      <c r="C539" s="221"/>
      <c r="D539" s="221"/>
      <c r="E539" s="221"/>
      <c r="F539" s="221"/>
      <c r="G539" s="221"/>
      <c r="H539" s="221"/>
      <c r="I539" s="221"/>
      <c r="J539" s="221"/>
      <c r="K539" s="221"/>
      <c r="L539" s="221"/>
      <c r="M539" s="221"/>
      <c r="N539" s="221"/>
      <c r="O539" s="221"/>
    </row>
    <row r="540" spans="1:15" ht="15.75" customHeight="1" x14ac:dyDescent="0.3">
      <c r="A540" s="221"/>
      <c r="B540" s="221"/>
      <c r="C540" s="221"/>
      <c r="D540" s="221"/>
      <c r="E540" s="221"/>
      <c r="F540" s="221"/>
      <c r="G540" s="221"/>
      <c r="H540" s="221"/>
      <c r="I540" s="221"/>
      <c r="J540" s="221"/>
      <c r="K540" s="221"/>
      <c r="L540" s="221"/>
      <c r="M540" s="221"/>
      <c r="N540" s="221"/>
      <c r="O540" s="221"/>
    </row>
    <row r="541" spans="1:15" ht="15.75" customHeight="1" x14ac:dyDescent="0.3">
      <c r="A541" s="221"/>
      <c r="B541" s="221"/>
      <c r="C541" s="221"/>
      <c r="D541" s="221"/>
      <c r="E541" s="221"/>
      <c r="F541" s="221"/>
      <c r="G541" s="221"/>
      <c r="H541" s="221"/>
      <c r="I541" s="221"/>
      <c r="J541" s="221"/>
      <c r="K541" s="221"/>
      <c r="L541" s="221"/>
      <c r="M541" s="221"/>
      <c r="N541" s="221"/>
      <c r="O541" s="221"/>
    </row>
    <row r="542" spans="1:15" ht="15.75" customHeight="1" x14ac:dyDescent="0.3">
      <c r="A542" s="221"/>
      <c r="B542" s="221"/>
      <c r="C542" s="221"/>
      <c r="D542" s="221"/>
      <c r="E542" s="221"/>
      <c r="F542" s="221"/>
      <c r="G542" s="221"/>
      <c r="H542" s="221"/>
      <c r="I542" s="221"/>
      <c r="J542" s="221"/>
      <c r="K542" s="221"/>
      <c r="L542" s="221"/>
      <c r="M542" s="221"/>
      <c r="N542" s="221"/>
      <c r="O542" s="221"/>
    </row>
    <row r="543" spans="1:15" ht="15.75" customHeight="1" x14ac:dyDescent="0.3">
      <c r="A543" s="221"/>
      <c r="B543" s="221"/>
      <c r="C543" s="221"/>
      <c r="D543" s="221"/>
      <c r="E543" s="221"/>
      <c r="F543" s="221"/>
      <c r="G543" s="221"/>
      <c r="H543" s="221"/>
      <c r="I543" s="221"/>
      <c r="J543" s="221"/>
      <c r="K543" s="221"/>
      <c r="L543" s="221"/>
      <c r="M543" s="221"/>
      <c r="N543" s="221"/>
      <c r="O543" s="221"/>
    </row>
    <row r="544" spans="1:15" ht="15.75" customHeight="1" x14ac:dyDescent="0.3">
      <c r="A544" s="221"/>
      <c r="B544" s="221"/>
      <c r="C544" s="221"/>
      <c r="D544" s="221"/>
      <c r="E544" s="221"/>
      <c r="F544" s="221"/>
      <c r="G544" s="221"/>
      <c r="H544" s="221"/>
      <c r="I544" s="221"/>
      <c r="J544" s="221"/>
      <c r="K544" s="221"/>
      <c r="L544" s="221"/>
      <c r="M544" s="221"/>
      <c r="N544" s="221"/>
      <c r="O544" s="221"/>
    </row>
    <row r="545" spans="1:15" ht="15.75" customHeight="1" x14ac:dyDescent="0.3">
      <c r="A545" s="221"/>
      <c r="B545" s="221"/>
      <c r="C545" s="221"/>
      <c r="D545" s="221"/>
      <c r="E545" s="221"/>
      <c r="F545" s="221"/>
      <c r="G545" s="221"/>
      <c r="H545" s="221"/>
      <c r="I545" s="221"/>
      <c r="J545" s="221"/>
      <c r="K545" s="221"/>
      <c r="L545" s="221"/>
      <c r="M545" s="221"/>
      <c r="N545" s="221"/>
      <c r="O545" s="221"/>
    </row>
    <row r="546" spans="1:15" ht="15.75" customHeight="1" x14ac:dyDescent="0.3">
      <c r="A546" s="221"/>
      <c r="B546" s="221"/>
      <c r="C546" s="221"/>
      <c r="D546" s="221"/>
      <c r="E546" s="221"/>
      <c r="F546" s="221"/>
      <c r="G546" s="221"/>
      <c r="H546" s="221"/>
      <c r="I546" s="221"/>
      <c r="J546" s="221"/>
      <c r="K546" s="221"/>
      <c r="L546" s="221"/>
      <c r="M546" s="221"/>
      <c r="N546" s="221"/>
      <c r="O546" s="221"/>
    </row>
    <row r="547" spans="1:15" ht="15.75" customHeight="1" x14ac:dyDescent="0.3">
      <c r="A547" s="221"/>
      <c r="B547" s="221"/>
      <c r="C547" s="221"/>
      <c r="D547" s="221"/>
      <c r="E547" s="221"/>
      <c r="F547" s="221"/>
      <c r="G547" s="221"/>
      <c r="H547" s="221"/>
      <c r="I547" s="221"/>
      <c r="J547" s="221"/>
      <c r="K547" s="221"/>
      <c r="L547" s="221"/>
      <c r="M547" s="221"/>
      <c r="N547" s="221"/>
      <c r="O547" s="221"/>
    </row>
    <row r="548" spans="1:15" ht="15.75" customHeight="1" x14ac:dyDescent="0.3">
      <c r="A548" s="221"/>
      <c r="B548" s="221"/>
      <c r="C548" s="221"/>
      <c r="D548" s="221"/>
      <c r="E548" s="221"/>
      <c r="F548" s="221"/>
      <c r="G548" s="221"/>
      <c r="H548" s="221"/>
      <c r="I548" s="221"/>
      <c r="J548" s="221"/>
      <c r="K548" s="221"/>
      <c r="L548" s="221"/>
      <c r="M548" s="221"/>
      <c r="N548" s="221"/>
      <c r="O548" s="221"/>
    </row>
    <row r="549" spans="1:15" ht="15.75" customHeight="1" x14ac:dyDescent="0.3">
      <c r="A549" s="221"/>
      <c r="B549" s="221"/>
      <c r="C549" s="221"/>
      <c r="D549" s="221"/>
      <c r="E549" s="221"/>
      <c r="F549" s="221"/>
      <c r="G549" s="221"/>
      <c r="H549" s="221"/>
      <c r="I549" s="221"/>
      <c r="J549" s="221"/>
      <c r="K549" s="221"/>
      <c r="L549" s="221"/>
      <c r="M549" s="221"/>
      <c r="N549" s="221"/>
      <c r="O549" s="221"/>
    </row>
    <row r="550" spans="1:15" ht="15.75" customHeight="1" x14ac:dyDescent="0.3">
      <c r="A550" s="221"/>
      <c r="B550" s="221"/>
      <c r="C550" s="221"/>
      <c r="D550" s="221"/>
      <c r="E550" s="221"/>
      <c r="F550" s="221"/>
      <c r="G550" s="221"/>
      <c r="H550" s="221"/>
      <c r="I550" s="221"/>
      <c r="J550" s="221"/>
      <c r="K550" s="221"/>
      <c r="L550" s="221"/>
      <c r="M550" s="221"/>
      <c r="N550" s="221"/>
      <c r="O550" s="221"/>
    </row>
    <row r="551" spans="1:15" ht="15.75" customHeight="1" x14ac:dyDescent="0.3">
      <c r="A551" s="221"/>
      <c r="B551" s="221"/>
      <c r="C551" s="221"/>
      <c r="D551" s="221"/>
      <c r="E551" s="221"/>
      <c r="F551" s="221"/>
      <c r="G551" s="221"/>
      <c r="H551" s="221"/>
      <c r="I551" s="221"/>
      <c r="J551" s="221"/>
      <c r="K551" s="221"/>
      <c r="L551" s="221"/>
      <c r="M551" s="221"/>
      <c r="N551" s="221"/>
      <c r="O551" s="221"/>
    </row>
    <row r="552" spans="1:15" ht="15.75" customHeight="1" x14ac:dyDescent="0.3">
      <c r="A552" s="221"/>
      <c r="B552" s="221"/>
      <c r="C552" s="221"/>
      <c r="D552" s="221"/>
      <c r="E552" s="221"/>
      <c r="F552" s="221"/>
      <c r="G552" s="221"/>
      <c r="H552" s="221"/>
      <c r="I552" s="221"/>
      <c r="J552" s="221"/>
      <c r="K552" s="221"/>
      <c r="L552" s="221"/>
      <c r="M552" s="221"/>
      <c r="N552" s="221"/>
      <c r="O552" s="221"/>
    </row>
    <row r="553" spans="1:15" ht="15.75" customHeight="1" x14ac:dyDescent="0.3">
      <c r="A553" s="221"/>
      <c r="B553" s="221"/>
      <c r="C553" s="221"/>
      <c r="D553" s="221"/>
      <c r="E553" s="221"/>
      <c r="F553" s="221"/>
      <c r="G553" s="221"/>
      <c r="H553" s="221"/>
      <c r="I553" s="221"/>
      <c r="J553" s="221"/>
      <c r="K553" s="221"/>
      <c r="L553" s="221"/>
      <c r="M553" s="221"/>
      <c r="N553" s="221"/>
      <c r="O553" s="221"/>
    </row>
    <row r="554" spans="1:15" ht="15.75" customHeight="1" x14ac:dyDescent="0.3">
      <c r="A554" s="221"/>
      <c r="B554" s="221"/>
      <c r="C554" s="221"/>
      <c r="D554" s="221"/>
      <c r="E554" s="221"/>
      <c r="F554" s="221"/>
      <c r="G554" s="221"/>
      <c r="H554" s="221"/>
      <c r="I554" s="221"/>
      <c r="J554" s="221"/>
      <c r="K554" s="221"/>
      <c r="L554" s="221"/>
      <c r="M554" s="221"/>
      <c r="N554" s="221"/>
      <c r="O554" s="221"/>
    </row>
    <row r="555" spans="1:15" ht="15.75" customHeight="1" x14ac:dyDescent="0.3">
      <c r="A555" s="221"/>
      <c r="B555" s="221"/>
      <c r="C555" s="221"/>
      <c r="D555" s="221"/>
      <c r="E555" s="221"/>
      <c r="F555" s="221"/>
      <c r="G555" s="221"/>
      <c r="H555" s="221"/>
      <c r="I555" s="221"/>
      <c r="J555" s="221"/>
      <c r="K555" s="221"/>
      <c r="L555" s="221"/>
      <c r="M555" s="221"/>
      <c r="N555" s="221"/>
      <c r="O555" s="221"/>
    </row>
    <row r="556" spans="1:15" ht="15.75" customHeight="1" x14ac:dyDescent="0.3">
      <c r="A556" s="221"/>
      <c r="B556" s="221"/>
      <c r="C556" s="221"/>
      <c r="D556" s="221"/>
      <c r="E556" s="221"/>
      <c r="F556" s="221"/>
      <c r="G556" s="221"/>
      <c r="H556" s="221"/>
      <c r="I556" s="221"/>
      <c r="J556" s="221"/>
      <c r="K556" s="221"/>
      <c r="L556" s="221"/>
      <c r="M556" s="221"/>
      <c r="N556" s="221"/>
      <c r="O556" s="221"/>
    </row>
    <row r="557" spans="1:15" ht="15.75" customHeight="1" x14ac:dyDescent="0.3">
      <c r="A557" s="221"/>
      <c r="B557" s="221"/>
      <c r="C557" s="221"/>
      <c r="D557" s="221"/>
      <c r="E557" s="221"/>
      <c r="F557" s="221"/>
      <c r="G557" s="221"/>
      <c r="H557" s="221"/>
      <c r="I557" s="221"/>
      <c r="J557" s="221"/>
      <c r="K557" s="221"/>
      <c r="L557" s="221"/>
      <c r="M557" s="221"/>
      <c r="N557" s="221"/>
      <c r="O557" s="221"/>
    </row>
    <row r="558" spans="1:15" ht="15.75" customHeight="1" x14ac:dyDescent="0.3">
      <c r="A558" s="221"/>
      <c r="B558" s="221"/>
      <c r="C558" s="221"/>
      <c r="D558" s="221"/>
      <c r="E558" s="221"/>
      <c r="F558" s="221"/>
      <c r="G558" s="221"/>
      <c r="H558" s="221"/>
      <c r="I558" s="221"/>
      <c r="J558" s="221"/>
      <c r="K558" s="221"/>
      <c r="L558" s="221"/>
      <c r="M558" s="221"/>
      <c r="N558" s="221"/>
      <c r="O558" s="221"/>
    </row>
    <row r="559" spans="1:15" ht="15.75" customHeight="1" x14ac:dyDescent="0.3">
      <c r="A559" s="221"/>
      <c r="B559" s="221"/>
      <c r="C559" s="221"/>
      <c r="D559" s="221"/>
      <c r="E559" s="221"/>
      <c r="F559" s="221"/>
      <c r="G559" s="221"/>
      <c r="H559" s="221"/>
      <c r="I559" s="221"/>
      <c r="J559" s="221"/>
      <c r="K559" s="221"/>
      <c r="L559" s="221"/>
      <c r="M559" s="221"/>
      <c r="N559" s="221"/>
      <c r="O559" s="221"/>
    </row>
    <row r="560" spans="1:15" ht="15.75" customHeight="1" x14ac:dyDescent="0.3">
      <c r="A560" s="221"/>
      <c r="B560" s="221"/>
      <c r="C560" s="221"/>
      <c r="D560" s="221"/>
      <c r="E560" s="221"/>
      <c r="F560" s="221"/>
      <c r="G560" s="221"/>
      <c r="H560" s="221"/>
      <c r="I560" s="221"/>
      <c r="J560" s="221"/>
      <c r="K560" s="221"/>
      <c r="L560" s="221"/>
      <c r="M560" s="221"/>
      <c r="N560" s="221"/>
      <c r="O560" s="221"/>
    </row>
    <row r="561" spans="1:15" ht="15.75" customHeight="1" x14ac:dyDescent="0.3">
      <c r="A561" s="221"/>
      <c r="B561" s="221"/>
      <c r="C561" s="221"/>
      <c r="D561" s="221"/>
      <c r="E561" s="221"/>
      <c r="F561" s="221"/>
      <c r="G561" s="221"/>
      <c r="H561" s="221"/>
      <c r="I561" s="221"/>
      <c r="J561" s="221"/>
      <c r="K561" s="221"/>
      <c r="L561" s="221"/>
      <c r="M561" s="221"/>
      <c r="N561" s="221"/>
      <c r="O561" s="221"/>
    </row>
    <row r="562" spans="1:15" ht="15.75" customHeight="1" x14ac:dyDescent="0.3">
      <c r="A562" s="221"/>
      <c r="B562" s="221"/>
      <c r="C562" s="221"/>
      <c r="D562" s="221"/>
      <c r="E562" s="221"/>
      <c r="F562" s="221"/>
      <c r="G562" s="221"/>
      <c r="H562" s="221"/>
      <c r="I562" s="221"/>
      <c r="J562" s="221"/>
      <c r="K562" s="221"/>
      <c r="L562" s="221"/>
      <c r="M562" s="221"/>
      <c r="N562" s="221"/>
      <c r="O562" s="221"/>
    </row>
    <row r="563" spans="1:15" ht="15.75" customHeight="1" x14ac:dyDescent="0.3">
      <c r="A563" s="221"/>
      <c r="B563" s="221"/>
      <c r="C563" s="221"/>
      <c r="D563" s="221"/>
      <c r="E563" s="221"/>
      <c r="F563" s="221"/>
      <c r="G563" s="221"/>
      <c r="H563" s="221"/>
      <c r="I563" s="221"/>
      <c r="J563" s="221"/>
      <c r="K563" s="221"/>
      <c r="L563" s="221"/>
      <c r="M563" s="221"/>
      <c r="N563" s="221"/>
      <c r="O563" s="221"/>
    </row>
    <row r="564" spans="1:15" ht="15.75" customHeight="1" x14ac:dyDescent="0.3">
      <c r="A564" s="221"/>
      <c r="B564" s="221"/>
      <c r="C564" s="221"/>
      <c r="D564" s="221"/>
      <c r="E564" s="221"/>
      <c r="F564" s="221"/>
      <c r="G564" s="221"/>
      <c r="H564" s="221"/>
      <c r="I564" s="221"/>
      <c r="J564" s="221"/>
      <c r="K564" s="221"/>
      <c r="L564" s="221"/>
      <c r="M564" s="221"/>
      <c r="N564" s="221"/>
      <c r="O564" s="221"/>
    </row>
    <row r="565" spans="1:15" ht="15.75" customHeight="1" x14ac:dyDescent="0.3">
      <c r="A565" s="221"/>
      <c r="B565" s="221"/>
      <c r="C565" s="221"/>
      <c r="D565" s="221"/>
      <c r="E565" s="221"/>
      <c r="F565" s="221"/>
      <c r="G565" s="221"/>
      <c r="H565" s="221"/>
      <c r="I565" s="221"/>
      <c r="J565" s="221"/>
      <c r="K565" s="221"/>
      <c r="L565" s="221"/>
      <c r="M565" s="221"/>
      <c r="N565" s="221"/>
      <c r="O565" s="221"/>
    </row>
    <row r="566" spans="1:15" ht="15.75" customHeight="1" x14ac:dyDescent="0.3">
      <c r="A566" s="221"/>
      <c r="B566" s="221"/>
      <c r="C566" s="221"/>
      <c r="D566" s="221"/>
      <c r="E566" s="221"/>
      <c r="F566" s="221"/>
      <c r="G566" s="221"/>
      <c r="H566" s="221"/>
      <c r="I566" s="221"/>
      <c r="J566" s="221"/>
      <c r="K566" s="221"/>
      <c r="L566" s="221"/>
      <c r="M566" s="221"/>
      <c r="N566" s="221"/>
      <c r="O566" s="221"/>
    </row>
    <row r="567" spans="1:15" ht="15.75" customHeight="1" x14ac:dyDescent="0.3">
      <c r="A567" s="221"/>
      <c r="B567" s="221"/>
      <c r="C567" s="221"/>
      <c r="D567" s="221"/>
      <c r="E567" s="221"/>
      <c r="F567" s="221"/>
      <c r="G567" s="221"/>
      <c r="H567" s="221"/>
      <c r="I567" s="221"/>
      <c r="J567" s="221"/>
      <c r="K567" s="221"/>
      <c r="L567" s="221"/>
      <c r="M567" s="221"/>
      <c r="N567" s="221"/>
      <c r="O567" s="221"/>
    </row>
    <row r="568" spans="1:15" ht="15.75" customHeight="1" x14ac:dyDescent="0.3">
      <c r="A568" s="221"/>
      <c r="B568" s="221"/>
      <c r="C568" s="221"/>
      <c r="D568" s="221"/>
      <c r="E568" s="221"/>
      <c r="F568" s="221"/>
      <c r="G568" s="221"/>
      <c r="H568" s="221"/>
      <c r="I568" s="221"/>
      <c r="J568" s="221"/>
      <c r="K568" s="221"/>
      <c r="L568" s="221"/>
      <c r="M568" s="221"/>
      <c r="N568" s="221"/>
      <c r="O568" s="221"/>
    </row>
    <row r="569" spans="1:15" ht="15.75" customHeight="1" x14ac:dyDescent="0.3">
      <c r="A569" s="221"/>
      <c r="B569" s="221"/>
      <c r="C569" s="221"/>
      <c r="D569" s="221"/>
      <c r="E569" s="221"/>
      <c r="F569" s="221"/>
      <c r="G569" s="221"/>
      <c r="H569" s="221"/>
      <c r="I569" s="221"/>
      <c r="J569" s="221"/>
      <c r="K569" s="221"/>
      <c r="L569" s="221"/>
      <c r="M569" s="221"/>
      <c r="N569" s="221"/>
      <c r="O569" s="221"/>
    </row>
    <row r="570" spans="1:15" ht="15.75" customHeight="1" x14ac:dyDescent="0.3">
      <c r="A570" s="221"/>
      <c r="B570" s="221"/>
      <c r="C570" s="221"/>
      <c r="D570" s="221"/>
      <c r="E570" s="221"/>
      <c r="F570" s="221"/>
      <c r="G570" s="221"/>
      <c r="H570" s="221"/>
      <c r="I570" s="221"/>
      <c r="J570" s="221"/>
      <c r="K570" s="221"/>
      <c r="L570" s="221"/>
      <c r="M570" s="221"/>
      <c r="N570" s="221"/>
      <c r="O570" s="221"/>
    </row>
    <row r="571" spans="1:15" ht="15.75" customHeight="1" x14ac:dyDescent="0.3">
      <c r="A571" s="221"/>
      <c r="B571" s="221"/>
      <c r="C571" s="221"/>
      <c r="D571" s="221"/>
      <c r="E571" s="221"/>
      <c r="F571" s="221"/>
      <c r="G571" s="221"/>
      <c r="H571" s="221"/>
      <c r="I571" s="221"/>
      <c r="J571" s="221"/>
      <c r="K571" s="221"/>
      <c r="L571" s="221"/>
      <c r="M571" s="221"/>
      <c r="N571" s="221"/>
      <c r="O571" s="221"/>
    </row>
    <row r="572" spans="1:15" ht="15.75" customHeight="1" x14ac:dyDescent="0.3">
      <c r="A572" s="221"/>
      <c r="B572" s="221"/>
      <c r="C572" s="221"/>
      <c r="D572" s="221"/>
      <c r="E572" s="221"/>
      <c r="F572" s="221"/>
      <c r="G572" s="221"/>
      <c r="H572" s="221"/>
      <c r="I572" s="221"/>
      <c r="J572" s="221"/>
      <c r="K572" s="221"/>
      <c r="L572" s="221"/>
      <c r="M572" s="221"/>
      <c r="N572" s="221"/>
      <c r="O572" s="221"/>
    </row>
    <row r="573" spans="1:15" ht="15.75" customHeight="1" x14ac:dyDescent="0.3">
      <c r="A573" s="221"/>
      <c r="B573" s="221"/>
      <c r="C573" s="221"/>
      <c r="D573" s="221"/>
      <c r="E573" s="221"/>
      <c r="F573" s="221"/>
      <c r="G573" s="221"/>
      <c r="H573" s="221"/>
      <c r="I573" s="221"/>
      <c r="J573" s="221"/>
      <c r="K573" s="221"/>
      <c r="L573" s="221"/>
      <c r="M573" s="221"/>
      <c r="N573" s="221"/>
      <c r="O573" s="221"/>
    </row>
    <row r="574" spans="1:15" ht="15.75" customHeight="1" x14ac:dyDescent="0.3">
      <c r="A574" s="221"/>
      <c r="B574" s="221"/>
      <c r="C574" s="221"/>
      <c r="D574" s="221"/>
      <c r="E574" s="221"/>
      <c r="F574" s="221"/>
      <c r="G574" s="221"/>
      <c r="H574" s="221"/>
      <c r="I574" s="221"/>
      <c r="J574" s="221"/>
      <c r="K574" s="221"/>
      <c r="L574" s="221"/>
      <c r="M574" s="221"/>
      <c r="N574" s="221"/>
      <c r="O574" s="221"/>
    </row>
    <row r="575" spans="1:15" ht="15.75" customHeight="1" x14ac:dyDescent="0.3">
      <c r="A575" s="221"/>
      <c r="B575" s="221"/>
      <c r="C575" s="221"/>
      <c r="D575" s="221"/>
      <c r="E575" s="221"/>
      <c r="F575" s="221"/>
      <c r="G575" s="221"/>
      <c r="H575" s="221"/>
      <c r="I575" s="221"/>
      <c r="J575" s="221"/>
      <c r="K575" s="221"/>
      <c r="L575" s="221"/>
      <c r="M575" s="221"/>
      <c r="N575" s="221"/>
      <c r="O575" s="221"/>
    </row>
    <row r="576" spans="1:15" ht="15.75" customHeight="1" x14ac:dyDescent="0.3">
      <c r="A576" s="221"/>
      <c r="B576" s="221"/>
      <c r="C576" s="221"/>
      <c r="D576" s="221"/>
      <c r="E576" s="221"/>
      <c r="F576" s="221"/>
      <c r="G576" s="221"/>
      <c r="H576" s="221"/>
      <c r="I576" s="221"/>
      <c r="J576" s="221"/>
      <c r="K576" s="221"/>
      <c r="L576" s="221"/>
      <c r="M576" s="221"/>
      <c r="N576" s="221"/>
      <c r="O576" s="221"/>
    </row>
    <row r="577" spans="1:15" ht="15.75" customHeight="1" x14ac:dyDescent="0.3">
      <c r="A577" s="221"/>
      <c r="B577" s="221"/>
      <c r="C577" s="221"/>
      <c r="D577" s="221"/>
      <c r="E577" s="221"/>
      <c r="F577" s="221"/>
      <c r="G577" s="221"/>
      <c r="H577" s="221"/>
      <c r="I577" s="221"/>
      <c r="J577" s="221"/>
      <c r="K577" s="221"/>
      <c r="L577" s="221"/>
      <c r="M577" s="221"/>
      <c r="N577" s="221"/>
      <c r="O577" s="221"/>
    </row>
    <row r="578" spans="1:15" ht="15.75" customHeight="1" x14ac:dyDescent="0.3">
      <c r="A578" s="221"/>
      <c r="B578" s="221"/>
      <c r="C578" s="221"/>
      <c r="D578" s="221"/>
      <c r="E578" s="221"/>
      <c r="F578" s="221"/>
      <c r="G578" s="221"/>
      <c r="H578" s="221"/>
      <c r="I578" s="221"/>
      <c r="J578" s="221"/>
      <c r="K578" s="221"/>
      <c r="L578" s="221"/>
      <c r="M578" s="221"/>
      <c r="N578" s="221"/>
      <c r="O578" s="221"/>
    </row>
    <row r="579" spans="1:15" ht="15.75" customHeight="1" x14ac:dyDescent="0.3">
      <c r="A579" s="221"/>
      <c r="B579" s="221"/>
      <c r="C579" s="221"/>
      <c r="D579" s="221"/>
      <c r="E579" s="221"/>
      <c r="F579" s="221"/>
      <c r="G579" s="221"/>
      <c r="H579" s="221"/>
      <c r="I579" s="221"/>
      <c r="J579" s="221"/>
      <c r="K579" s="221"/>
      <c r="L579" s="221"/>
      <c r="M579" s="221"/>
      <c r="N579" s="221"/>
      <c r="O579" s="221"/>
    </row>
    <row r="580" spans="1:15" ht="15.75" customHeight="1" x14ac:dyDescent="0.3">
      <c r="A580" s="221"/>
      <c r="B580" s="221"/>
      <c r="C580" s="221"/>
      <c r="D580" s="221"/>
      <c r="E580" s="221"/>
      <c r="F580" s="221"/>
      <c r="G580" s="221"/>
      <c r="H580" s="221"/>
      <c r="I580" s="221"/>
      <c r="J580" s="221"/>
      <c r="K580" s="221"/>
      <c r="L580" s="221"/>
      <c r="M580" s="221"/>
      <c r="N580" s="221"/>
      <c r="O580" s="221"/>
    </row>
    <row r="581" spans="1:15" ht="15.75" customHeight="1" x14ac:dyDescent="0.3">
      <c r="A581" s="221"/>
      <c r="B581" s="221"/>
      <c r="C581" s="221"/>
      <c r="D581" s="221"/>
      <c r="E581" s="221"/>
      <c r="F581" s="221"/>
      <c r="G581" s="221"/>
      <c r="H581" s="221"/>
      <c r="I581" s="221"/>
      <c r="J581" s="221"/>
      <c r="K581" s="221"/>
      <c r="L581" s="221"/>
      <c r="M581" s="221"/>
      <c r="N581" s="221"/>
      <c r="O581" s="221"/>
    </row>
    <row r="582" spans="1:15" ht="15.75" customHeight="1" x14ac:dyDescent="0.3">
      <c r="A582" s="221"/>
      <c r="B582" s="221"/>
      <c r="C582" s="221"/>
      <c r="D582" s="221"/>
      <c r="E582" s="221"/>
      <c r="F582" s="221"/>
      <c r="G582" s="221"/>
      <c r="H582" s="221"/>
      <c r="I582" s="221"/>
      <c r="J582" s="221"/>
      <c r="K582" s="221"/>
      <c r="L582" s="221"/>
      <c r="M582" s="221"/>
      <c r="N582" s="221"/>
      <c r="O582" s="221"/>
    </row>
    <row r="583" spans="1:15" ht="15.75" customHeight="1" x14ac:dyDescent="0.3">
      <c r="A583" s="221"/>
      <c r="B583" s="221"/>
      <c r="C583" s="221"/>
      <c r="D583" s="221"/>
      <c r="E583" s="221"/>
      <c r="F583" s="221"/>
      <c r="G583" s="221"/>
      <c r="H583" s="221"/>
      <c r="I583" s="221"/>
      <c r="J583" s="221"/>
      <c r="K583" s="221"/>
      <c r="L583" s="221"/>
      <c r="M583" s="221"/>
      <c r="N583" s="221"/>
      <c r="O583" s="221"/>
    </row>
    <row r="584" spans="1:15" ht="15.75" customHeight="1" x14ac:dyDescent="0.3">
      <c r="A584" s="221"/>
      <c r="B584" s="221"/>
      <c r="C584" s="221"/>
      <c r="D584" s="221"/>
      <c r="E584" s="221"/>
      <c r="F584" s="221"/>
      <c r="G584" s="221"/>
      <c r="H584" s="221"/>
      <c r="I584" s="221"/>
      <c r="J584" s="221"/>
      <c r="K584" s="221"/>
      <c r="L584" s="221"/>
      <c r="M584" s="221"/>
      <c r="N584" s="221"/>
      <c r="O584" s="221"/>
    </row>
    <row r="585" spans="1:15" ht="15.75" customHeight="1" x14ac:dyDescent="0.3">
      <c r="A585" s="221"/>
      <c r="B585" s="221"/>
      <c r="C585" s="221"/>
      <c r="D585" s="221"/>
      <c r="E585" s="221"/>
      <c r="F585" s="221"/>
      <c r="G585" s="221"/>
      <c r="H585" s="221"/>
      <c r="I585" s="221"/>
      <c r="J585" s="221"/>
      <c r="K585" s="221"/>
      <c r="L585" s="221"/>
      <c r="M585" s="221"/>
      <c r="N585" s="221"/>
      <c r="O585" s="221"/>
    </row>
    <row r="586" spans="1:15" ht="15.75" customHeight="1" x14ac:dyDescent="0.3">
      <c r="A586" s="221"/>
      <c r="B586" s="221"/>
      <c r="C586" s="221"/>
      <c r="D586" s="221"/>
      <c r="E586" s="221"/>
      <c r="F586" s="221"/>
      <c r="G586" s="221"/>
      <c r="H586" s="221"/>
      <c r="I586" s="221"/>
      <c r="J586" s="221"/>
      <c r="K586" s="221"/>
      <c r="L586" s="221"/>
      <c r="M586" s="221"/>
      <c r="N586" s="221"/>
      <c r="O586" s="221"/>
    </row>
    <row r="587" spans="1:15" ht="15.75" customHeight="1" x14ac:dyDescent="0.3">
      <c r="A587" s="221"/>
      <c r="B587" s="221"/>
      <c r="C587" s="221"/>
      <c r="D587" s="221"/>
      <c r="E587" s="221"/>
      <c r="F587" s="221"/>
      <c r="G587" s="221"/>
      <c r="H587" s="221"/>
      <c r="I587" s="221"/>
      <c r="J587" s="221"/>
      <c r="K587" s="221"/>
      <c r="L587" s="221"/>
      <c r="M587" s="221"/>
      <c r="N587" s="221"/>
      <c r="O587" s="221"/>
    </row>
    <row r="588" spans="1:15" ht="15.75" customHeight="1" x14ac:dyDescent="0.3">
      <c r="A588" s="221"/>
      <c r="B588" s="221"/>
      <c r="C588" s="221"/>
      <c r="D588" s="221"/>
      <c r="E588" s="221"/>
      <c r="F588" s="221"/>
      <c r="G588" s="221"/>
      <c r="H588" s="221"/>
      <c r="I588" s="221"/>
      <c r="J588" s="221"/>
      <c r="K588" s="221"/>
      <c r="L588" s="221"/>
      <c r="M588" s="221"/>
      <c r="N588" s="221"/>
      <c r="O588" s="221"/>
    </row>
    <row r="589" spans="1:15" ht="15.75" customHeight="1" x14ac:dyDescent="0.3">
      <c r="A589" s="221"/>
      <c r="B589" s="221"/>
      <c r="C589" s="221"/>
      <c r="D589" s="221"/>
      <c r="E589" s="221"/>
      <c r="F589" s="221"/>
      <c r="G589" s="221"/>
      <c r="H589" s="221"/>
      <c r="I589" s="221"/>
      <c r="J589" s="221"/>
      <c r="K589" s="221"/>
      <c r="L589" s="221"/>
      <c r="M589" s="221"/>
      <c r="N589" s="221"/>
      <c r="O589" s="221"/>
    </row>
    <row r="590" spans="1:15" ht="15.75" customHeight="1" x14ac:dyDescent="0.3">
      <c r="A590" s="221"/>
      <c r="B590" s="221"/>
      <c r="C590" s="221"/>
      <c r="D590" s="221"/>
      <c r="E590" s="221"/>
      <c r="F590" s="221"/>
      <c r="G590" s="221"/>
      <c r="H590" s="221"/>
      <c r="I590" s="221"/>
      <c r="J590" s="221"/>
      <c r="K590" s="221"/>
      <c r="L590" s="221"/>
      <c r="M590" s="221"/>
      <c r="N590" s="221"/>
      <c r="O590" s="221"/>
    </row>
    <row r="591" spans="1:15" ht="15.75" customHeight="1" x14ac:dyDescent="0.3">
      <c r="A591" s="221"/>
      <c r="B591" s="221"/>
      <c r="C591" s="221"/>
      <c r="D591" s="221"/>
      <c r="E591" s="221"/>
      <c r="F591" s="221"/>
      <c r="G591" s="221"/>
      <c r="H591" s="221"/>
      <c r="I591" s="221"/>
      <c r="J591" s="221"/>
      <c r="K591" s="221"/>
      <c r="L591" s="221"/>
      <c r="M591" s="221"/>
      <c r="N591" s="221"/>
      <c r="O591" s="221"/>
    </row>
    <row r="592" spans="1:15" ht="15.75" customHeight="1" x14ac:dyDescent="0.3">
      <c r="A592" s="221"/>
      <c r="B592" s="221"/>
      <c r="C592" s="221"/>
      <c r="D592" s="221"/>
      <c r="E592" s="221"/>
      <c r="F592" s="221"/>
      <c r="G592" s="221"/>
      <c r="H592" s="221"/>
      <c r="I592" s="221"/>
      <c r="J592" s="221"/>
      <c r="K592" s="221"/>
      <c r="L592" s="221"/>
      <c r="M592" s="221"/>
      <c r="N592" s="221"/>
      <c r="O592" s="221"/>
    </row>
    <row r="593" spans="1:15" ht="15.75" customHeight="1" x14ac:dyDescent="0.3">
      <c r="A593" s="221"/>
      <c r="B593" s="221"/>
      <c r="C593" s="221"/>
      <c r="D593" s="221"/>
      <c r="E593" s="221"/>
      <c r="F593" s="221"/>
      <c r="G593" s="221"/>
      <c r="H593" s="221"/>
      <c r="I593" s="221"/>
      <c r="J593" s="221"/>
      <c r="K593" s="221"/>
      <c r="L593" s="221"/>
      <c r="M593" s="221"/>
      <c r="N593" s="221"/>
      <c r="O593" s="221"/>
    </row>
    <row r="594" spans="1:15" ht="15.75" customHeight="1" x14ac:dyDescent="0.3">
      <c r="A594" s="221"/>
      <c r="B594" s="221"/>
      <c r="C594" s="221"/>
      <c r="D594" s="221"/>
      <c r="E594" s="221"/>
      <c r="F594" s="221"/>
      <c r="G594" s="221"/>
      <c r="H594" s="221"/>
      <c r="I594" s="221"/>
      <c r="J594" s="221"/>
      <c r="K594" s="221"/>
      <c r="L594" s="221"/>
      <c r="M594" s="221"/>
      <c r="N594" s="221"/>
      <c r="O594" s="221"/>
    </row>
    <row r="595" spans="1:15" ht="15.75" customHeight="1" x14ac:dyDescent="0.3">
      <c r="A595" s="221"/>
      <c r="B595" s="221"/>
      <c r="C595" s="221"/>
      <c r="D595" s="221"/>
      <c r="E595" s="221"/>
      <c r="F595" s="221"/>
      <c r="G595" s="221"/>
      <c r="H595" s="221"/>
      <c r="I595" s="221"/>
      <c r="J595" s="221"/>
      <c r="K595" s="221"/>
      <c r="L595" s="221"/>
      <c r="M595" s="221"/>
      <c r="N595" s="221"/>
      <c r="O595" s="221"/>
    </row>
    <row r="596" spans="1:15" ht="15.75" customHeight="1" x14ac:dyDescent="0.3">
      <c r="A596" s="221"/>
      <c r="B596" s="221"/>
      <c r="C596" s="221"/>
      <c r="D596" s="221"/>
      <c r="E596" s="221"/>
      <c r="F596" s="221"/>
      <c r="G596" s="221"/>
      <c r="H596" s="221"/>
      <c r="I596" s="221"/>
      <c r="J596" s="221"/>
      <c r="K596" s="221"/>
      <c r="L596" s="221"/>
      <c r="M596" s="221"/>
      <c r="N596" s="221"/>
      <c r="O596" s="221"/>
    </row>
    <row r="597" spans="1:15" ht="15.75" customHeight="1" x14ac:dyDescent="0.3">
      <c r="A597" s="221"/>
      <c r="B597" s="221"/>
      <c r="C597" s="221"/>
      <c r="D597" s="221"/>
      <c r="E597" s="221"/>
      <c r="F597" s="221"/>
      <c r="G597" s="221"/>
      <c r="H597" s="221"/>
      <c r="I597" s="221"/>
      <c r="J597" s="221"/>
      <c r="K597" s="221"/>
      <c r="L597" s="221"/>
      <c r="M597" s="221"/>
      <c r="N597" s="221"/>
      <c r="O597" s="221"/>
    </row>
    <row r="598" spans="1:15" ht="15.75" customHeight="1" x14ac:dyDescent="0.3">
      <c r="A598" s="221"/>
      <c r="B598" s="221"/>
      <c r="C598" s="221"/>
      <c r="D598" s="221"/>
      <c r="E598" s="221"/>
      <c r="F598" s="221"/>
      <c r="G598" s="221"/>
      <c r="H598" s="221"/>
      <c r="I598" s="221"/>
      <c r="J598" s="221"/>
      <c r="K598" s="221"/>
      <c r="L598" s="221"/>
      <c r="M598" s="221"/>
      <c r="N598" s="221"/>
      <c r="O598" s="221"/>
    </row>
    <row r="599" spans="1:15" ht="15.75" customHeight="1" x14ac:dyDescent="0.3">
      <c r="A599" s="221"/>
      <c r="B599" s="221"/>
      <c r="C599" s="221"/>
      <c r="D599" s="221"/>
      <c r="E599" s="221"/>
      <c r="F599" s="221"/>
      <c r="G599" s="221"/>
      <c r="H599" s="221"/>
      <c r="I599" s="221"/>
      <c r="J599" s="221"/>
      <c r="K599" s="221"/>
      <c r="L599" s="221"/>
      <c r="M599" s="221"/>
      <c r="N599" s="221"/>
      <c r="O599" s="221"/>
    </row>
    <row r="600" spans="1:15" ht="15.75" customHeight="1" x14ac:dyDescent="0.3">
      <c r="A600" s="221"/>
      <c r="B600" s="221"/>
      <c r="C600" s="221"/>
      <c r="D600" s="221"/>
      <c r="E600" s="221"/>
      <c r="F600" s="221"/>
      <c r="G600" s="221"/>
      <c r="H600" s="221"/>
      <c r="I600" s="221"/>
      <c r="J600" s="221"/>
      <c r="K600" s="221"/>
      <c r="L600" s="221"/>
      <c r="M600" s="221"/>
      <c r="N600" s="221"/>
      <c r="O600" s="221"/>
    </row>
    <row r="601" spans="1:15" ht="15.75" customHeight="1" x14ac:dyDescent="0.3">
      <c r="A601" s="221"/>
      <c r="B601" s="221"/>
      <c r="C601" s="221"/>
      <c r="D601" s="221"/>
      <c r="E601" s="221"/>
      <c r="F601" s="221"/>
      <c r="G601" s="221"/>
      <c r="H601" s="221"/>
      <c r="I601" s="221"/>
      <c r="J601" s="221"/>
      <c r="K601" s="221"/>
      <c r="L601" s="221"/>
      <c r="M601" s="221"/>
      <c r="N601" s="221"/>
      <c r="O601" s="221"/>
    </row>
    <row r="602" spans="1:15" ht="15.75" customHeight="1" x14ac:dyDescent="0.3">
      <c r="A602" s="221"/>
      <c r="B602" s="221"/>
      <c r="C602" s="221"/>
      <c r="D602" s="221"/>
      <c r="E602" s="221"/>
      <c r="F602" s="221"/>
      <c r="G602" s="221"/>
      <c r="H602" s="221"/>
      <c r="I602" s="221"/>
      <c r="J602" s="221"/>
      <c r="K602" s="221"/>
      <c r="L602" s="221"/>
      <c r="M602" s="221"/>
      <c r="N602" s="221"/>
      <c r="O602" s="221"/>
    </row>
    <row r="603" spans="1:15" ht="15.75" customHeight="1" x14ac:dyDescent="0.3">
      <c r="A603" s="221"/>
      <c r="B603" s="221"/>
      <c r="C603" s="221"/>
      <c r="D603" s="221"/>
      <c r="E603" s="221"/>
      <c r="F603" s="221"/>
      <c r="G603" s="221"/>
      <c r="H603" s="221"/>
      <c r="I603" s="221"/>
      <c r="J603" s="221"/>
      <c r="K603" s="221"/>
      <c r="L603" s="221"/>
      <c r="M603" s="221"/>
      <c r="N603" s="221"/>
      <c r="O603" s="221"/>
    </row>
    <row r="604" spans="1:15" ht="15.75" customHeight="1" x14ac:dyDescent="0.3">
      <c r="A604" s="221"/>
      <c r="B604" s="221"/>
      <c r="C604" s="221"/>
      <c r="D604" s="221"/>
      <c r="E604" s="221"/>
      <c r="F604" s="221"/>
      <c r="G604" s="221"/>
      <c r="H604" s="221"/>
      <c r="I604" s="221"/>
      <c r="J604" s="221"/>
      <c r="K604" s="221"/>
      <c r="L604" s="221"/>
      <c r="M604" s="221"/>
      <c r="N604" s="221"/>
      <c r="O604" s="221"/>
    </row>
    <row r="605" spans="1:15" ht="15.75" customHeight="1" x14ac:dyDescent="0.3">
      <c r="A605" s="221"/>
      <c r="B605" s="221"/>
      <c r="C605" s="221"/>
      <c r="D605" s="221"/>
      <c r="E605" s="221"/>
      <c r="F605" s="221"/>
      <c r="G605" s="221"/>
      <c r="H605" s="221"/>
      <c r="I605" s="221"/>
      <c r="J605" s="221"/>
      <c r="K605" s="221"/>
      <c r="L605" s="221"/>
      <c r="M605" s="221"/>
      <c r="N605" s="221"/>
      <c r="O605" s="221"/>
    </row>
    <row r="606" spans="1:15" ht="15.75" customHeight="1" x14ac:dyDescent="0.3">
      <c r="A606" s="221"/>
      <c r="B606" s="221"/>
      <c r="C606" s="221"/>
      <c r="D606" s="221"/>
      <c r="E606" s="221"/>
      <c r="F606" s="221"/>
      <c r="G606" s="221"/>
      <c r="H606" s="221"/>
      <c r="I606" s="221"/>
      <c r="J606" s="221"/>
      <c r="K606" s="221"/>
      <c r="L606" s="221"/>
      <c r="M606" s="221"/>
      <c r="N606" s="221"/>
      <c r="O606" s="221"/>
    </row>
    <row r="607" spans="1:15" ht="15.75" customHeight="1" x14ac:dyDescent="0.3">
      <c r="A607" s="221"/>
      <c r="B607" s="221"/>
      <c r="C607" s="221"/>
      <c r="D607" s="221"/>
      <c r="E607" s="221"/>
      <c r="F607" s="221"/>
      <c r="G607" s="221"/>
      <c r="H607" s="221"/>
      <c r="I607" s="221"/>
      <c r="J607" s="221"/>
      <c r="K607" s="221"/>
      <c r="L607" s="221"/>
      <c r="M607" s="221"/>
      <c r="N607" s="221"/>
      <c r="O607" s="221"/>
    </row>
    <row r="608" spans="1:15" ht="15.75" customHeight="1" x14ac:dyDescent="0.3">
      <c r="A608" s="221"/>
      <c r="B608" s="221"/>
      <c r="C608" s="221"/>
      <c r="D608" s="221"/>
      <c r="E608" s="221"/>
      <c r="F608" s="221"/>
      <c r="G608" s="221"/>
      <c r="H608" s="221"/>
      <c r="I608" s="221"/>
      <c r="J608" s="221"/>
      <c r="K608" s="221"/>
      <c r="L608" s="221"/>
      <c r="M608" s="221"/>
      <c r="N608" s="221"/>
      <c r="O608" s="221"/>
    </row>
    <row r="609" spans="1:15" ht="15.75" customHeight="1" x14ac:dyDescent="0.3">
      <c r="A609" s="221"/>
      <c r="B609" s="221"/>
      <c r="C609" s="221"/>
      <c r="D609" s="221"/>
      <c r="E609" s="221"/>
      <c r="F609" s="221"/>
      <c r="G609" s="221"/>
      <c r="H609" s="221"/>
      <c r="I609" s="221"/>
      <c r="J609" s="221"/>
      <c r="K609" s="221"/>
      <c r="L609" s="221"/>
      <c r="M609" s="221"/>
      <c r="N609" s="221"/>
      <c r="O609" s="221"/>
    </row>
    <row r="610" spans="1:15" ht="15.75" customHeight="1" x14ac:dyDescent="0.3">
      <c r="A610" s="221"/>
      <c r="B610" s="221"/>
      <c r="C610" s="221"/>
      <c r="D610" s="221"/>
      <c r="E610" s="221"/>
      <c r="F610" s="221"/>
      <c r="G610" s="221"/>
      <c r="H610" s="221"/>
      <c r="I610" s="221"/>
      <c r="J610" s="221"/>
      <c r="K610" s="221"/>
      <c r="L610" s="221"/>
      <c r="M610" s="221"/>
      <c r="N610" s="221"/>
      <c r="O610" s="221"/>
    </row>
    <row r="611" spans="1:15" ht="15.75" customHeight="1" x14ac:dyDescent="0.3">
      <c r="A611" s="221"/>
      <c r="B611" s="221"/>
      <c r="C611" s="221"/>
      <c r="D611" s="221"/>
      <c r="E611" s="221"/>
      <c r="F611" s="221"/>
      <c r="G611" s="221"/>
      <c r="H611" s="221"/>
      <c r="I611" s="221"/>
      <c r="J611" s="221"/>
      <c r="K611" s="221"/>
      <c r="L611" s="221"/>
      <c r="M611" s="221"/>
      <c r="N611" s="221"/>
      <c r="O611" s="221"/>
    </row>
    <row r="612" spans="1:15" ht="15.75" customHeight="1" x14ac:dyDescent="0.3">
      <c r="A612" s="221"/>
      <c r="B612" s="221"/>
      <c r="C612" s="221"/>
      <c r="D612" s="221"/>
      <c r="E612" s="221"/>
      <c r="F612" s="221"/>
      <c r="G612" s="221"/>
      <c r="H612" s="221"/>
      <c r="I612" s="221"/>
      <c r="J612" s="221"/>
      <c r="K612" s="221"/>
      <c r="L612" s="221"/>
      <c r="M612" s="221"/>
      <c r="N612" s="221"/>
      <c r="O612" s="221"/>
    </row>
    <row r="613" spans="1:15" ht="15.75" customHeight="1" x14ac:dyDescent="0.3">
      <c r="A613" s="221"/>
      <c r="B613" s="221"/>
      <c r="C613" s="221"/>
      <c r="D613" s="221"/>
      <c r="E613" s="221"/>
      <c r="F613" s="221"/>
      <c r="G613" s="221"/>
      <c r="H613" s="221"/>
      <c r="I613" s="221"/>
      <c r="J613" s="221"/>
      <c r="K613" s="221"/>
      <c r="L613" s="221"/>
      <c r="M613" s="221"/>
      <c r="N613" s="221"/>
      <c r="O613" s="221"/>
    </row>
    <row r="614" spans="1:15" ht="15.75" customHeight="1" x14ac:dyDescent="0.3">
      <c r="A614" s="221"/>
      <c r="B614" s="221"/>
      <c r="C614" s="221"/>
      <c r="D614" s="221"/>
      <c r="E614" s="221"/>
      <c r="F614" s="221"/>
      <c r="G614" s="221"/>
      <c r="H614" s="221"/>
      <c r="I614" s="221"/>
      <c r="J614" s="221"/>
      <c r="K614" s="221"/>
      <c r="L614" s="221"/>
      <c r="M614" s="221"/>
      <c r="N614" s="221"/>
      <c r="O614" s="221"/>
    </row>
    <row r="615" spans="1:15" ht="15.75" customHeight="1" x14ac:dyDescent="0.3">
      <c r="A615" s="221"/>
      <c r="B615" s="221"/>
      <c r="C615" s="221"/>
      <c r="D615" s="221"/>
      <c r="E615" s="221"/>
      <c r="F615" s="221"/>
      <c r="G615" s="221"/>
      <c r="H615" s="221"/>
      <c r="I615" s="221"/>
      <c r="J615" s="221"/>
      <c r="K615" s="221"/>
      <c r="L615" s="221"/>
      <c r="M615" s="221"/>
      <c r="N615" s="221"/>
      <c r="O615" s="221"/>
    </row>
    <row r="616" spans="1:15" ht="15.75" customHeight="1" x14ac:dyDescent="0.3">
      <c r="A616" s="221"/>
      <c r="B616" s="221"/>
      <c r="C616" s="221"/>
      <c r="D616" s="221"/>
      <c r="E616" s="221"/>
      <c r="F616" s="221"/>
      <c r="G616" s="221"/>
      <c r="H616" s="221"/>
      <c r="I616" s="221"/>
      <c r="J616" s="221"/>
      <c r="K616" s="221"/>
      <c r="L616" s="221"/>
      <c r="M616" s="221"/>
      <c r="N616" s="221"/>
      <c r="O616" s="221"/>
    </row>
    <row r="617" spans="1:15" ht="15.75" customHeight="1" x14ac:dyDescent="0.3">
      <c r="A617" s="221"/>
      <c r="B617" s="221"/>
      <c r="C617" s="221"/>
      <c r="D617" s="221"/>
      <c r="E617" s="221"/>
      <c r="F617" s="221"/>
      <c r="G617" s="221"/>
      <c r="H617" s="221"/>
      <c r="I617" s="221"/>
      <c r="J617" s="221"/>
      <c r="K617" s="221"/>
      <c r="L617" s="221"/>
      <c r="M617" s="221"/>
      <c r="N617" s="221"/>
      <c r="O617" s="221"/>
    </row>
    <row r="618" spans="1:15" ht="15.75" customHeight="1" x14ac:dyDescent="0.3">
      <c r="A618" s="221"/>
      <c r="B618" s="221"/>
      <c r="C618" s="221"/>
      <c r="D618" s="221"/>
      <c r="E618" s="221"/>
      <c r="F618" s="221"/>
      <c r="G618" s="221"/>
      <c r="H618" s="221"/>
      <c r="I618" s="221"/>
      <c r="J618" s="221"/>
      <c r="K618" s="221"/>
      <c r="L618" s="221"/>
      <c r="M618" s="221"/>
      <c r="N618" s="221"/>
      <c r="O618" s="221"/>
    </row>
    <row r="619" spans="1:15" ht="15.75" customHeight="1" x14ac:dyDescent="0.3">
      <c r="A619" s="221"/>
      <c r="B619" s="221"/>
      <c r="C619" s="221"/>
      <c r="D619" s="221"/>
      <c r="E619" s="221"/>
      <c r="F619" s="221"/>
      <c r="G619" s="221"/>
      <c r="H619" s="221"/>
      <c r="I619" s="221"/>
      <c r="J619" s="221"/>
      <c r="K619" s="221"/>
      <c r="L619" s="221"/>
      <c r="M619" s="221"/>
      <c r="N619" s="221"/>
      <c r="O619" s="221"/>
    </row>
    <row r="620" spans="1:15" ht="15.75" customHeight="1" x14ac:dyDescent="0.3">
      <c r="A620" s="221"/>
      <c r="B620" s="221"/>
      <c r="C620" s="221"/>
      <c r="D620" s="221"/>
      <c r="E620" s="221"/>
      <c r="F620" s="221"/>
      <c r="G620" s="221"/>
      <c r="H620" s="221"/>
      <c r="I620" s="221"/>
      <c r="J620" s="221"/>
      <c r="K620" s="221"/>
      <c r="L620" s="221"/>
      <c r="M620" s="221"/>
      <c r="N620" s="221"/>
      <c r="O620" s="221"/>
    </row>
    <row r="621" spans="1:15" ht="15.75" customHeight="1" x14ac:dyDescent="0.3">
      <c r="A621" s="221"/>
      <c r="B621" s="221"/>
      <c r="C621" s="221"/>
      <c r="D621" s="221"/>
      <c r="E621" s="221"/>
      <c r="F621" s="221"/>
      <c r="G621" s="221"/>
      <c r="H621" s="221"/>
      <c r="I621" s="221"/>
      <c r="J621" s="221"/>
      <c r="K621" s="221"/>
      <c r="L621" s="221"/>
      <c r="M621" s="221"/>
      <c r="N621" s="221"/>
      <c r="O621" s="221"/>
    </row>
    <row r="622" spans="1:15" ht="15.75" customHeight="1" x14ac:dyDescent="0.3">
      <c r="A622" s="221"/>
      <c r="B622" s="221"/>
      <c r="C622" s="221"/>
      <c r="D622" s="221"/>
      <c r="E622" s="221"/>
      <c r="F622" s="221"/>
      <c r="G622" s="221"/>
      <c r="H622" s="221"/>
      <c r="I622" s="221"/>
      <c r="J622" s="221"/>
      <c r="K622" s="221"/>
      <c r="L622" s="221"/>
      <c r="M622" s="221"/>
      <c r="N622" s="221"/>
      <c r="O622" s="221"/>
    </row>
    <row r="623" spans="1:15" ht="15.75" customHeight="1" x14ac:dyDescent="0.3">
      <c r="A623" s="221"/>
      <c r="B623" s="221"/>
      <c r="C623" s="221"/>
      <c r="D623" s="221"/>
      <c r="E623" s="221"/>
      <c r="F623" s="221"/>
      <c r="G623" s="221"/>
      <c r="H623" s="221"/>
      <c r="I623" s="221"/>
      <c r="J623" s="221"/>
      <c r="K623" s="221"/>
      <c r="L623" s="221"/>
      <c r="M623" s="221"/>
      <c r="N623" s="221"/>
      <c r="O623" s="221"/>
    </row>
    <row r="624" spans="1:15" ht="15.75" customHeight="1" x14ac:dyDescent="0.3">
      <c r="A624" s="221"/>
      <c r="B624" s="221"/>
      <c r="C624" s="221"/>
      <c r="D624" s="221"/>
      <c r="E624" s="221"/>
      <c r="F624" s="221"/>
      <c r="G624" s="221"/>
      <c r="H624" s="221"/>
      <c r="I624" s="221"/>
      <c r="J624" s="221"/>
      <c r="K624" s="221"/>
      <c r="L624" s="221"/>
      <c r="M624" s="221"/>
      <c r="N624" s="221"/>
      <c r="O624" s="221"/>
    </row>
    <row r="625" spans="1:15" ht="15.75" customHeight="1" x14ac:dyDescent="0.3">
      <c r="A625" s="221"/>
      <c r="B625" s="221"/>
      <c r="C625" s="221"/>
      <c r="D625" s="221"/>
      <c r="E625" s="221"/>
      <c r="F625" s="221"/>
      <c r="G625" s="221"/>
      <c r="H625" s="221"/>
      <c r="I625" s="221"/>
      <c r="J625" s="221"/>
      <c r="K625" s="221"/>
      <c r="L625" s="221"/>
      <c r="M625" s="221"/>
      <c r="N625" s="221"/>
      <c r="O625" s="221"/>
    </row>
    <row r="626" spans="1:15" ht="15.75" customHeight="1" x14ac:dyDescent="0.3">
      <c r="A626" s="221"/>
      <c r="B626" s="221"/>
      <c r="C626" s="221"/>
      <c r="D626" s="221"/>
      <c r="E626" s="221"/>
      <c r="F626" s="221"/>
      <c r="G626" s="221"/>
      <c r="H626" s="221"/>
      <c r="I626" s="221"/>
      <c r="J626" s="221"/>
      <c r="K626" s="221"/>
      <c r="L626" s="221"/>
      <c r="M626" s="221"/>
      <c r="N626" s="221"/>
      <c r="O626" s="221"/>
    </row>
    <row r="627" spans="1:15" ht="15.75" customHeight="1" x14ac:dyDescent="0.3">
      <c r="A627" s="221"/>
      <c r="B627" s="221"/>
      <c r="C627" s="221"/>
      <c r="D627" s="221"/>
      <c r="E627" s="221"/>
      <c r="F627" s="221"/>
      <c r="G627" s="221"/>
      <c r="H627" s="221"/>
      <c r="I627" s="221"/>
      <c r="J627" s="221"/>
      <c r="K627" s="221"/>
      <c r="L627" s="221"/>
      <c r="M627" s="221"/>
      <c r="N627" s="221"/>
      <c r="O627" s="221"/>
    </row>
    <row r="628" spans="1:15" ht="15.75" customHeight="1" x14ac:dyDescent="0.3">
      <c r="A628" s="221"/>
      <c r="B628" s="221"/>
      <c r="C628" s="221"/>
      <c r="D628" s="221"/>
      <c r="E628" s="221"/>
      <c r="F628" s="221"/>
      <c r="G628" s="221"/>
      <c r="H628" s="221"/>
      <c r="I628" s="221"/>
      <c r="J628" s="221"/>
      <c r="K628" s="221"/>
      <c r="L628" s="221"/>
      <c r="M628" s="221"/>
      <c r="N628" s="221"/>
      <c r="O628" s="221"/>
    </row>
    <row r="629" spans="1:15" ht="15.75" customHeight="1" x14ac:dyDescent="0.3">
      <c r="A629" s="221"/>
      <c r="B629" s="221"/>
      <c r="C629" s="221"/>
      <c r="D629" s="221"/>
      <c r="E629" s="221"/>
      <c r="F629" s="221"/>
      <c r="G629" s="221"/>
      <c r="H629" s="221"/>
      <c r="I629" s="221"/>
      <c r="J629" s="221"/>
      <c r="K629" s="221"/>
      <c r="L629" s="221"/>
      <c r="M629" s="221"/>
      <c r="N629" s="221"/>
      <c r="O629" s="221"/>
    </row>
    <row r="630" spans="1:15" ht="15.75" customHeight="1" x14ac:dyDescent="0.3">
      <c r="A630" s="221"/>
      <c r="B630" s="221"/>
      <c r="C630" s="221"/>
      <c r="D630" s="221"/>
      <c r="E630" s="221"/>
      <c r="F630" s="221"/>
      <c r="G630" s="221"/>
      <c r="H630" s="221"/>
      <c r="I630" s="221"/>
      <c r="J630" s="221"/>
      <c r="K630" s="221"/>
      <c r="L630" s="221"/>
      <c r="M630" s="221"/>
      <c r="N630" s="221"/>
      <c r="O630" s="221"/>
    </row>
    <row r="631" spans="1:15" ht="15.75" customHeight="1" x14ac:dyDescent="0.3">
      <c r="A631" s="221"/>
      <c r="B631" s="221"/>
      <c r="C631" s="221"/>
      <c r="D631" s="221"/>
      <c r="E631" s="221"/>
      <c r="F631" s="221"/>
      <c r="G631" s="221"/>
      <c r="H631" s="221"/>
      <c r="I631" s="221"/>
      <c r="J631" s="221"/>
      <c r="K631" s="221"/>
      <c r="L631" s="221"/>
      <c r="M631" s="221"/>
      <c r="N631" s="221"/>
      <c r="O631" s="221"/>
    </row>
    <row r="632" spans="1:15" ht="15.75" customHeight="1" x14ac:dyDescent="0.3">
      <c r="A632" s="221"/>
      <c r="B632" s="221"/>
      <c r="C632" s="221"/>
      <c r="D632" s="221"/>
      <c r="E632" s="221"/>
      <c r="F632" s="221"/>
      <c r="G632" s="221"/>
      <c r="H632" s="221"/>
      <c r="I632" s="221"/>
      <c r="J632" s="221"/>
      <c r="K632" s="221"/>
      <c r="L632" s="221"/>
      <c r="M632" s="221"/>
      <c r="N632" s="221"/>
      <c r="O632" s="221"/>
    </row>
    <row r="633" spans="1:15" ht="15.75" customHeight="1" x14ac:dyDescent="0.3">
      <c r="A633" s="221"/>
      <c r="B633" s="221"/>
      <c r="C633" s="221"/>
      <c r="D633" s="221"/>
      <c r="E633" s="221"/>
      <c r="F633" s="221"/>
      <c r="G633" s="221"/>
      <c r="H633" s="221"/>
      <c r="I633" s="221"/>
      <c r="J633" s="221"/>
      <c r="K633" s="221"/>
      <c r="L633" s="221"/>
      <c r="M633" s="221"/>
      <c r="N633" s="221"/>
      <c r="O633" s="221"/>
    </row>
    <row r="634" spans="1:15" ht="15.75" customHeight="1" x14ac:dyDescent="0.3">
      <c r="A634" s="221"/>
      <c r="B634" s="221"/>
      <c r="C634" s="221"/>
      <c r="D634" s="221"/>
      <c r="E634" s="221"/>
      <c r="F634" s="221"/>
      <c r="G634" s="221"/>
      <c r="H634" s="221"/>
      <c r="I634" s="221"/>
      <c r="J634" s="221"/>
      <c r="K634" s="221"/>
      <c r="L634" s="221"/>
      <c r="M634" s="221"/>
      <c r="N634" s="221"/>
      <c r="O634" s="221"/>
    </row>
    <row r="635" spans="1:15" ht="15.75" customHeight="1" x14ac:dyDescent="0.3">
      <c r="A635" s="221"/>
      <c r="B635" s="221"/>
      <c r="C635" s="221"/>
      <c r="D635" s="221"/>
      <c r="E635" s="221"/>
      <c r="F635" s="221"/>
      <c r="G635" s="221"/>
      <c r="H635" s="221"/>
      <c r="I635" s="221"/>
      <c r="J635" s="221"/>
      <c r="K635" s="221"/>
      <c r="L635" s="221"/>
      <c r="M635" s="221"/>
      <c r="N635" s="221"/>
      <c r="O635" s="221"/>
    </row>
    <row r="636" spans="1:15" ht="15.75" customHeight="1" x14ac:dyDescent="0.3">
      <c r="A636" s="221"/>
      <c r="B636" s="221"/>
      <c r="C636" s="221"/>
      <c r="D636" s="221"/>
      <c r="E636" s="221"/>
      <c r="F636" s="221"/>
      <c r="G636" s="221"/>
      <c r="H636" s="221"/>
      <c r="I636" s="221"/>
      <c r="J636" s="221"/>
      <c r="K636" s="221"/>
      <c r="L636" s="221"/>
      <c r="M636" s="221"/>
      <c r="N636" s="221"/>
      <c r="O636" s="221"/>
    </row>
    <row r="637" spans="1:15" ht="15.75" customHeight="1" x14ac:dyDescent="0.3">
      <c r="A637" s="221"/>
      <c r="B637" s="221"/>
      <c r="C637" s="221"/>
      <c r="D637" s="221"/>
      <c r="E637" s="221"/>
      <c r="F637" s="221"/>
      <c r="G637" s="221"/>
      <c r="H637" s="221"/>
      <c r="I637" s="221"/>
      <c r="J637" s="221"/>
      <c r="K637" s="221"/>
      <c r="L637" s="221"/>
      <c r="M637" s="221"/>
      <c r="N637" s="221"/>
      <c r="O637" s="221"/>
    </row>
    <row r="638" spans="1:15" ht="15.75" customHeight="1" x14ac:dyDescent="0.3">
      <c r="A638" s="221"/>
      <c r="B638" s="221"/>
      <c r="C638" s="221"/>
      <c r="D638" s="221"/>
      <c r="E638" s="221"/>
      <c r="F638" s="221"/>
      <c r="G638" s="221"/>
      <c r="H638" s="221"/>
      <c r="I638" s="221"/>
      <c r="J638" s="221"/>
      <c r="K638" s="221"/>
      <c r="L638" s="221"/>
      <c r="M638" s="221"/>
      <c r="N638" s="221"/>
      <c r="O638" s="221"/>
    </row>
    <row r="639" spans="1:15" ht="15.75" customHeight="1" x14ac:dyDescent="0.3">
      <c r="A639" s="221"/>
      <c r="B639" s="221"/>
      <c r="C639" s="221"/>
      <c r="D639" s="221"/>
      <c r="E639" s="221"/>
      <c r="F639" s="221"/>
      <c r="G639" s="221"/>
      <c r="H639" s="221"/>
      <c r="I639" s="221"/>
      <c r="J639" s="221"/>
      <c r="K639" s="221"/>
      <c r="L639" s="221"/>
      <c r="M639" s="221"/>
      <c r="N639" s="221"/>
      <c r="O639" s="221"/>
    </row>
    <row r="640" spans="1:15" ht="15.75" customHeight="1" x14ac:dyDescent="0.3">
      <c r="A640" s="221"/>
      <c r="B640" s="221"/>
      <c r="C640" s="221"/>
      <c r="D640" s="221"/>
      <c r="E640" s="221"/>
      <c r="F640" s="221"/>
      <c r="G640" s="221"/>
      <c r="H640" s="221"/>
      <c r="I640" s="221"/>
      <c r="J640" s="221"/>
      <c r="K640" s="221"/>
      <c r="L640" s="221"/>
      <c r="M640" s="221"/>
      <c r="N640" s="221"/>
      <c r="O640" s="221"/>
    </row>
    <row r="641" spans="1:15" ht="15.75" customHeight="1" x14ac:dyDescent="0.3">
      <c r="A641" s="221"/>
      <c r="B641" s="221"/>
      <c r="C641" s="221"/>
      <c r="D641" s="221"/>
      <c r="E641" s="221"/>
      <c r="F641" s="221"/>
      <c r="G641" s="221"/>
      <c r="H641" s="221"/>
      <c r="I641" s="221"/>
      <c r="J641" s="221"/>
      <c r="K641" s="221"/>
      <c r="L641" s="221"/>
      <c r="M641" s="221"/>
      <c r="N641" s="221"/>
      <c r="O641" s="221"/>
    </row>
    <row r="642" spans="1:15" ht="15.75" customHeight="1" x14ac:dyDescent="0.3">
      <c r="A642" s="221"/>
      <c r="B642" s="221"/>
      <c r="C642" s="221"/>
      <c r="D642" s="221"/>
      <c r="E642" s="221"/>
      <c r="F642" s="221"/>
      <c r="G642" s="221"/>
      <c r="H642" s="221"/>
      <c r="I642" s="221"/>
      <c r="J642" s="221"/>
      <c r="K642" s="221"/>
      <c r="L642" s="221"/>
      <c r="M642" s="221"/>
      <c r="N642" s="221"/>
      <c r="O642" s="221"/>
    </row>
    <row r="643" spans="1:15" ht="15.75" customHeight="1" x14ac:dyDescent="0.3">
      <c r="A643" s="221"/>
      <c r="B643" s="221"/>
      <c r="C643" s="221"/>
      <c r="D643" s="221"/>
      <c r="E643" s="221"/>
      <c r="F643" s="221"/>
      <c r="G643" s="221"/>
      <c r="H643" s="221"/>
      <c r="I643" s="221"/>
      <c r="J643" s="221"/>
      <c r="K643" s="221"/>
      <c r="L643" s="221"/>
      <c r="M643" s="221"/>
      <c r="N643" s="221"/>
      <c r="O643" s="221"/>
    </row>
    <row r="644" spans="1:15" ht="15.75" customHeight="1" x14ac:dyDescent="0.3">
      <c r="A644" s="221"/>
      <c r="B644" s="221"/>
      <c r="C644" s="221"/>
      <c r="D644" s="221"/>
      <c r="E644" s="221"/>
      <c r="F644" s="221"/>
      <c r="G644" s="221"/>
      <c r="H644" s="221"/>
      <c r="I644" s="221"/>
      <c r="J644" s="221"/>
      <c r="K644" s="221"/>
      <c r="L644" s="221"/>
      <c r="M644" s="221"/>
      <c r="N644" s="221"/>
      <c r="O644" s="221"/>
    </row>
    <row r="645" spans="1:15" ht="15.75" customHeight="1" x14ac:dyDescent="0.3">
      <c r="A645" s="221"/>
      <c r="B645" s="221"/>
      <c r="C645" s="221"/>
      <c r="D645" s="221"/>
      <c r="E645" s="221"/>
      <c r="F645" s="221"/>
      <c r="G645" s="221"/>
      <c r="H645" s="221"/>
      <c r="I645" s="221"/>
      <c r="J645" s="221"/>
      <c r="K645" s="221"/>
      <c r="L645" s="221"/>
      <c r="M645" s="221"/>
      <c r="N645" s="221"/>
      <c r="O645" s="221"/>
    </row>
    <row r="646" spans="1:15" ht="15.75" customHeight="1" x14ac:dyDescent="0.3">
      <c r="A646" s="221"/>
      <c r="B646" s="221"/>
      <c r="C646" s="221"/>
      <c r="D646" s="221"/>
      <c r="E646" s="221"/>
      <c r="F646" s="221"/>
      <c r="G646" s="221"/>
      <c r="H646" s="221"/>
      <c r="I646" s="221"/>
      <c r="J646" s="221"/>
      <c r="K646" s="221"/>
      <c r="L646" s="221"/>
      <c r="M646" s="221"/>
      <c r="N646" s="221"/>
      <c r="O646" s="221"/>
    </row>
    <row r="647" spans="1:15" ht="15.75" customHeight="1" x14ac:dyDescent="0.3">
      <c r="A647" s="221"/>
      <c r="B647" s="221"/>
      <c r="C647" s="221"/>
      <c r="D647" s="221"/>
      <c r="E647" s="221"/>
      <c r="F647" s="221"/>
      <c r="G647" s="221"/>
      <c r="H647" s="221"/>
      <c r="I647" s="221"/>
      <c r="J647" s="221"/>
      <c r="K647" s="221"/>
      <c r="L647" s="221"/>
      <c r="M647" s="221"/>
      <c r="N647" s="221"/>
      <c r="O647" s="221"/>
    </row>
    <row r="648" spans="1:15" ht="15.75" customHeight="1" x14ac:dyDescent="0.3">
      <c r="A648" s="221"/>
      <c r="B648" s="221"/>
      <c r="C648" s="221"/>
      <c r="D648" s="221"/>
      <c r="E648" s="221"/>
      <c r="F648" s="221"/>
      <c r="G648" s="221"/>
      <c r="H648" s="221"/>
      <c r="I648" s="221"/>
      <c r="J648" s="221"/>
      <c r="K648" s="221"/>
      <c r="L648" s="221"/>
      <c r="M648" s="221"/>
      <c r="N648" s="221"/>
      <c r="O648" s="221"/>
    </row>
    <row r="649" spans="1:15" ht="15.75" customHeight="1" x14ac:dyDescent="0.3">
      <c r="A649" s="221"/>
      <c r="B649" s="221"/>
      <c r="C649" s="221"/>
      <c r="D649" s="221"/>
      <c r="E649" s="221"/>
      <c r="F649" s="221"/>
      <c r="G649" s="221"/>
      <c r="H649" s="221"/>
      <c r="I649" s="221"/>
      <c r="J649" s="221"/>
      <c r="K649" s="221"/>
      <c r="L649" s="221"/>
      <c r="M649" s="221"/>
      <c r="N649" s="221"/>
      <c r="O649" s="221"/>
    </row>
    <row r="650" spans="1:15" ht="15.75" customHeight="1" x14ac:dyDescent="0.3">
      <c r="A650" s="221"/>
      <c r="B650" s="221"/>
      <c r="C650" s="221"/>
      <c r="D650" s="221"/>
      <c r="E650" s="221"/>
      <c r="F650" s="221"/>
      <c r="G650" s="221"/>
      <c r="H650" s="221"/>
      <c r="I650" s="221"/>
      <c r="J650" s="221"/>
      <c r="K650" s="221"/>
      <c r="L650" s="221"/>
      <c r="M650" s="221"/>
      <c r="N650" s="221"/>
      <c r="O650" s="221"/>
    </row>
    <row r="651" spans="1:15" ht="15.75" customHeight="1" x14ac:dyDescent="0.3">
      <c r="A651" s="221"/>
      <c r="B651" s="221"/>
      <c r="C651" s="221"/>
      <c r="D651" s="221"/>
      <c r="E651" s="221"/>
      <c r="F651" s="221"/>
      <c r="G651" s="221"/>
      <c r="H651" s="221"/>
      <c r="I651" s="221"/>
      <c r="J651" s="221"/>
      <c r="K651" s="221"/>
      <c r="L651" s="221"/>
      <c r="M651" s="221"/>
      <c r="N651" s="221"/>
      <c r="O651" s="221"/>
    </row>
    <row r="652" spans="1:15" ht="15.75" customHeight="1" x14ac:dyDescent="0.3">
      <c r="A652" s="221"/>
      <c r="B652" s="221"/>
      <c r="C652" s="221"/>
      <c r="D652" s="221"/>
      <c r="E652" s="221"/>
      <c r="F652" s="221"/>
      <c r="G652" s="221"/>
      <c r="H652" s="221"/>
      <c r="I652" s="221"/>
      <c r="J652" s="221"/>
      <c r="K652" s="221"/>
      <c r="L652" s="221"/>
      <c r="M652" s="221"/>
      <c r="N652" s="221"/>
      <c r="O652" s="221"/>
    </row>
    <row r="653" spans="1:15" ht="15.75" customHeight="1" x14ac:dyDescent="0.3">
      <c r="A653" s="221"/>
      <c r="B653" s="221"/>
      <c r="C653" s="221"/>
      <c r="D653" s="221"/>
      <c r="E653" s="221"/>
      <c r="F653" s="221"/>
      <c r="G653" s="221"/>
      <c r="H653" s="221"/>
      <c r="I653" s="221"/>
      <c r="J653" s="221"/>
      <c r="K653" s="221"/>
      <c r="L653" s="221"/>
      <c r="M653" s="221"/>
      <c r="N653" s="221"/>
      <c r="O653" s="221"/>
    </row>
    <row r="654" spans="1:15" ht="15.75" customHeight="1" x14ac:dyDescent="0.3">
      <c r="A654" s="221"/>
      <c r="B654" s="221"/>
      <c r="C654" s="221"/>
      <c r="D654" s="221"/>
      <c r="E654" s="221"/>
      <c r="F654" s="221"/>
      <c r="G654" s="221"/>
      <c r="H654" s="221"/>
      <c r="I654" s="221"/>
      <c r="J654" s="221"/>
      <c r="K654" s="221"/>
      <c r="L654" s="221"/>
      <c r="M654" s="221"/>
      <c r="N654" s="221"/>
      <c r="O654" s="221"/>
    </row>
    <row r="655" spans="1:15" ht="15.75" customHeight="1" x14ac:dyDescent="0.3">
      <c r="A655" s="221"/>
      <c r="B655" s="221"/>
      <c r="C655" s="221"/>
      <c r="D655" s="221"/>
      <c r="E655" s="221"/>
      <c r="F655" s="221"/>
      <c r="G655" s="221"/>
      <c r="H655" s="221"/>
      <c r="I655" s="221"/>
      <c r="J655" s="221"/>
      <c r="K655" s="221"/>
      <c r="L655" s="221"/>
      <c r="M655" s="221"/>
      <c r="N655" s="221"/>
      <c r="O655" s="221"/>
    </row>
    <row r="656" spans="1:15" ht="15.75" customHeight="1" x14ac:dyDescent="0.3">
      <c r="A656" s="221"/>
      <c r="B656" s="221"/>
      <c r="C656" s="221"/>
      <c r="D656" s="221"/>
      <c r="E656" s="221"/>
      <c r="F656" s="221"/>
      <c r="G656" s="221"/>
      <c r="H656" s="221"/>
      <c r="I656" s="221"/>
      <c r="J656" s="221"/>
      <c r="K656" s="221"/>
      <c r="L656" s="221"/>
      <c r="M656" s="221"/>
      <c r="N656" s="221"/>
      <c r="O656" s="221"/>
    </row>
    <row r="657" spans="1:15" ht="15.75" customHeight="1" x14ac:dyDescent="0.3">
      <c r="A657" s="221"/>
      <c r="B657" s="221"/>
      <c r="C657" s="221"/>
      <c r="D657" s="221"/>
      <c r="E657" s="221"/>
      <c r="F657" s="221"/>
      <c r="G657" s="221"/>
      <c r="H657" s="221"/>
      <c r="I657" s="221"/>
      <c r="J657" s="221"/>
      <c r="K657" s="221"/>
      <c r="L657" s="221"/>
      <c r="M657" s="221"/>
      <c r="N657" s="221"/>
      <c r="O657" s="221"/>
    </row>
    <row r="658" spans="1:15" ht="15.75" customHeight="1" x14ac:dyDescent="0.3">
      <c r="A658" s="221"/>
      <c r="B658" s="221"/>
      <c r="C658" s="221"/>
      <c r="D658" s="221"/>
      <c r="E658" s="221"/>
      <c r="F658" s="221"/>
      <c r="G658" s="221"/>
      <c r="H658" s="221"/>
      <c r="I658" s="221"/>
      <c r="J658" s="221"/>
      <c r="K658" s="221"/>
      <c r="L658" s="221"/>
      <c r="M658" s="221"/>
      <c r="N658" s="221"/>
      <c r="O658" s="221"/>
    </row>
    <row r="659" spans="1:15" ht="15.75" customHeight="1" x14ac:dyDescent="0.3">
      <c r="A659" s="221"/>
      <c r="B659" s="221"/>
      <c r="C659" s="221"/>
      <c r="D659" s="221"/>
      <c r="E659" s="221"/>
      <c r="F659" s="221"/>
      <c r="G659" s="221"/>
      <c r="H659" s="221"/>
      <c r="I659" s="221"/>
      <c r="J659" s="221"/>
      <c r="K659" s="221"/>
      <c r="L659" s="221"/>
      <c r="M659" s="221"/>
      <c r="N659" s="221"/>
      <c r="O659" s="221"/>
    </row>
    <row r="660" spans="1:15" ht="15.75" customHeight="1" x14ac:dyDescent="0.3">
      <c r="A660" s="221"/>
      <c r="B660" s="221"/>
      <c r="C660" s="221"/>
      <c r="D660" s="221"/>
      <c r="E660" s="221"/>
      <c r="F660" s="221"/>
      <c r="G660" s="221"/>
      <c r="H660" s="221"/>
      <c r="I660" s="221"/>
      <c r="J660" s="221"/>
      <c r="K660" s="221"/>
      <c r="L660" s="221"/>
      <c r="M660" s="221"/>
      <c r="N660" s="221"/>
      <c r="O660" s="221"/>
    </row>
    <row r="661" spans="1:15" ht="15.75" customHeight="1" x14ac:dyDescent="0.3">
      <c r="A661" s="221"/>
      <c r="B661" s="221"/>
      <c r="C661" s="221"/>
      <c r="D661" s="221"/>
      <c r="E661" s="221"/>
      <c r="F661" s="221"/>
      <c r="G661" s="221"/>
      <c r="H661" s="221"/>
      <c r="I661" s="221"/>
      <c r="J661" s="221"/>
      <c r="K661" s="221"/>
      <c r="L661" s="221"/>
      <c r="M661" s="221"/>
      <c r="N661" s="221"/>
      <c r="O661" s="221"/>
    </row>
    <row r="662" spans="1:15" ht="15.75" customHeight="1" x14ac:dyDescent="0.3">
      <c r="A662" s="221"/>
      <c r="B662" s="221"/>
      <c r="C662" s="221"/>
      <c r="D662" s="221"/>
      <c r="E662" s="221"/>
      <c r="F662" s="221"/>
      <c r="G662" s="221"/>
      <c r="H662" s="221"/>
      <c r="I662" s="221"/>
      <c r="J662" s="221"/>
      <c r="K662" s="221"/>
      <c r="L662" s="221"/>
      <c r="M662" s="221"/>
      <c r="N662" s="221"/>
      <c r="O662" s="221"/>
    </row>
    <row r="663" spans="1:15" ht="15.75" customHeight="1" x14ac:dyDescent="0.3">
      <c r="A663" s="221"/>
      <c r="B663" s="221"/>
      <c r="C663" s="221"/>
      <c r="D663" s="221"/>
      <c r="E663" s="221"/>
      <c r="F663" s="221"/>
      <c r="G663" s="221"/>
      <c r="H663" s="221"/>
      <c r="I663" s="221"/>
      <c r="J663" s="221"/>
      <c r="K663" s="221"/>
      <c r="L663" s="221"/>
      <c r="M663" s="221"/>
      <c r="N663" s="221"/>
      <c r="O663" s="221"/>
    </row>
    <row r="664" spans="1:15" ht="15.75" customHeight="1" x14ac:dyDescent="0.3">
      <c r="A664" s="221"/>
      <c r="B664" s="221"/>
      <c r="C664" s="221"/>
      <c r="D664" s="221"/>
      <c r="E664" s="221"/>
      <c r="F664" s="221"/>
      <c r="G664" s="221"/>
      <c r="H664" s="221"/>
      <c r="I664" s="221"/>
      <c r="J664" s="221"/>
      <c r="K664" s="221"/>
      <c r="L664" s="221"/>
      <c r="M664" s="221"/>
      <c r="N664" s="221"/>
      <c r="O664" s="221"/>
    </row>
    <row r="665" spans="1:15" ht="15.75" customHeight="1" x14ac:dyDescent="0.3">
      <c r="A665" s="221"/>
      <c r="B665" s="221"/>
      <c r="C665" s="221"/>
      <c r="D665" s="221"/>
      <c r="E665" s="221"/>
      <c r="F665" s="221"/>
      <c r="G665" s="221"/>
      <c r="H665" s="221"/>
      <c r="I665" s="221"/>
      <c r="J665" s="221"/>
      <c r="K665" s="221"/>
      <c r="L665" s="221"/>
      <c r="M665" s="221"/>
      <c r="N665" s="221"/>
      <c r="O665" s="221"/>
    </row>
    <row r="666" spans="1:15" ht="15.75" customHeight="1" x14ac:dyDescent="0.3">
      <c r="A666" s="221"/>
      <c r="B666" s="221"/>
      <c r="C666" s="221"/>
      <c r="D666" s="221"/>
      <c r="E666" s="221"/>
      <c r="F666" s="221"/>
      <c r="G666" s="221"/>
      <c r="H666" s="221"/>
      <c r="I666" s="221"/>
      <c r="J666" s="221"/>
      <c r="K666" s="221"/>
      <c r="L666" s="221"/>
      <c r="M666" s="221"/>
      <c r="N666" s="221"/>
      <c r="O666" s="221"/>
    </row>
    <row r="667" spans="1:15" ht="15.75" customHeight="1" x14ac:dyDescent="0.3">
      <c r="A667" s="221"/>
      <c r="B667" s="221"/>
      <c r="C667" s="221"/>
      <c r="D667" s="221"/>
      <c r="E667" s="221"/>
      <c r="F667" s="221"/>
      <c r="G667" s="221"/>
      <c r="H667" s="221"/>
      <c r="I667" s="221"/>
      <c r="J667" s="221"/>
      <c r="K667" s="221"/>
      <c r="L667" s="221"/>
      <c r="M667" s="221"/>
      <c r="N667" s="221"/>
      <c r="O667" s="221"/>
    </row>
    <row r="668" spans="1:15" ht="15.75" customHeight="1" x14ac:dyDescent="0.3">
      <c r="A668" s="221"/>
      <c r="B668" s="221"/>
      <c r="C668" s="221"/>
      <c r="D668" s="221"/>
      <c r="E668" s="221"/>
      <c r="F668" s="221"/>
      <c r="G668" s="221"/>
      <c r="H668" s="221"/>
      <c r="I668" s="221"/>
      <c r="J668" s="221"/>
      <c r="K668" s="221"/>
      <c r="L668" s="221"/>
      <c r="M668" s="221"/>
      <c r="N668" s="221"/>
      <c r="O668" s="221"/>
    </row>
    <row r="669" spans="1:15" ht="15.75" customHeight="1" x14ac:dyDescent="0.3">
      <c r="A669" s="221"/>
      <c r="B669" s="221"/>
      <c r="C669" s="221"/>
      <c r="D669" s="221"/>
      <c r="E669" s="221"/>
      <c r="F669" s="221"/>
      <c r="G669" s="221"/>
      <c r="H669" s="221"/>
      <c r="I669" s="221"/>
      <c r="J669" s="221"/>
      <c r="K669" s="221"/>
      <c r="L669" s="221"/>
      <c r="M669" s="221"/>
      <c r="N669" s="221"/>
      <c r="O669" s="221"/>
    </row>
    <row r="670" spans="1:15" ht="15.75" customHeight="1" x14ac:dyDescent="0.3">
      <c r="A670" s="221"/>
      <c r="B670" s="221"/>
      <c r="C670" s="221"/>
      <c r="D670" s="221"/>
      <c r="E670" s="221"/>
      <c r="F670" s="221"/>
      <c r="G670" s="221"/>
      <c r="H670" s="221"/>
      <c r="I670" s="221"/>
      <c r="J670" s="221"/>
      <c r="K670" s="221"/>
      <c r="L670" s="221"/>
      <c r="M670" s="221"/>
      <c r="N670" s="221"/>
      <c r="O670" s="221"/>
    </row>
    <row r="671" spans="1:15" ht="15.75" customHeight="1" x14ac:dyDescent="0.3">
      <c r="A671" s="221"/>
      <c r="B671" s="221"/>
      <c r="C671" s="221"/>
      <c r="D671" s="221"/>
      <c r="E671" s="221"/>
      <c r="F671" s="221"/>
      <c r="G671" s="221"/>
      <c r="H671" s="221"/>
      <c r="I671" s="221"/>
      <c r="J671" s="221"/>
      <c r="K671" s="221"/>
      <c r="L671" s="221"/>
      <c r="M671" s="221"/>
      <c r="N671" s="221"/>
      <c r="O671" s="221"/>
    </row>
    <row r="672" spans="1:15" ht="15.75" customHeight="1" x14ac:dyDescent="0.3">
      <c r="A672" s="221"/>
      <c r="B672" s="221"/>
      <c r="C672" s="221"/>
      <c r="D672" s="221"/>
      <c r="E672" s="221"/>
      <c r="F672" s="221"/>
      <c r="G672" s="221"/>
      <c r="H672" s="221"/>
      <c r="I672" s="221"/>
      <c r="J672" s="221"/>
      <c r="K672" s="221"/>
      <c r="L672" s="221"/>
      <c r="M672" s="221"/>
      <c r="N672" s="221"/>
      <c r="O672" s="221"/>
    </row>
    <row r="673" spans="1:15" ht="15.75" customHeight="1" x14ac:dyDescent="0.3">
      <c r="A673" s="221"/>
      <c r="B673" s="221"/>
      <c r="C673" s="221"/>
      <c r="D673" s="221"/>
      <c r="E673" s="221"/>
      <c r="F673" s="221"/>
      <c r="G673" s="221"/>
      <c r="H673" s="221"/>
      <c r="I673" s="221"/>
      <c r="J673" s="221"/>
      <c r="K673" s="221"/>
      <c r="L673" s="221"/>
      <c r="M673" s="221"/>
      <c r="N673" s="221"/>
      <c r="O673" s="221"/>
    </row>
    <row r="674" spans="1:15" ht="15.75" customHeight="1" x14ac:dyDescent="0.3">
      <c r="A674" s="221"/>
      <c r="B674" s="221"/>
      <c r="C674" s="221"/>
      <c r="D674" s="221"/>
      <c r="E674" s="221"/>
      <c r="F674" s="221"/>
      <c r="G674" s="221"/>
      <c r="H674" s="221"/>
      <c r="I674" s="221"/>
      <c r="J674" s="221"/>
      <c r="K674" s="221"/>
      <c r="L674" s="221"/>
      <c r="M674" s="221"/>
      <c r="N674" s="221"/>
      <c r="O674" s="221"/>
    </row>
    <row r="675" spans="1:15" ht="15.75" customHeight="1" x14ac:dyDescent="0.3">
      <c r="A675" s="221"/>
      <c r="B675" s="221"/>
      <c r="C675" s="221"/>
      <c r="D675" s="221"/>
      <c r="E675" s="221"/>
      <c r="F675" s="221"/>
      <c r="G675" s="221"/>
      <c r="H675" s="221"/>
      <c r="I675" s="221"/>
      <c r="J675" s="221"/>
      <c r="K675" s="221"/>
      <c r="L675" s="221"/>
      <c r="M675" s="221"/>
      <c r="N675" s="221"/>
      <c r="O675" s="221"/>
    </row>
    <row r="676" spans="1:15" ht="15.75" customHeight="1" x14ac:dyDescent="0.3">
      <c r="A676" s="221"/>
      <c r="B676" s="221"/>
      <c r="C676" s="221"/>
      <c r="D676" s="221"/>
      <c r="E676" s="221"/>
      <c r="F676" s="221"/>
      <c r="G676" s="221"/>
      <c r="H676" s="221"/>
      <c r="I676" s="221"/>
      <c r="J676" s="221"/>
      <c r="K676" s="221"/>
      <c r="L676" s="221"/>
      <c r="M676" s="221"/>
      <c r="N676" s="221"/>
      <c r="O676" s="221"/>
    </row>
    <row r="677" spans="1:15" ht="15.75" customHeight="1" x14ac:dyDescent="0.3">
      <c r="A677" s="221"/>
      <c r="B677" s="221"/>
      <c r="C677" s="221"/>
      <c r="D677" s="221"/>
      <c r="E677" s="221"/>
      <c r="F677" s="221"/>
      <c r="G677" s="221"/>
      <c r="H677" s="221"/>
      <c r="I677" s="221"/>
      <c r="J677" s="221"/>
      <c r="K677" s="221"/>
      <c r="L677" s="221"/>
      <c r="M677" s="221"/>
      <c r="N677" s="221"/>
      <c r="O677" s="221"/>
    </row>
    <row r="678" spans="1:15" ht="15.75" customHeight="1" x14ac:dyDescent="0.3">
      <c r="A678" s="221"/>
      <c r="B678" s="221"/>
      <c r="C678" s="221"/>
      <c r="D678" s="221"/>
      <c r="E678" s="221"/>
      <c r="F678" s="221"/>
      <c r="G678" s="221"/>
      <c r="H678" s="221"/>
      <c r="I678" s="221"/>
      <c r="J678" s="221"/>
      <c r="K678" s="221"/>
      <c r="L678" s="221"/>
      <c r="M678" s="221"/>
      <c r="N678" s="221"/>
      <c r="O678" s="221"/>
    </row>
    <row r="679" spans="1:15" ht="15.75" customHeight="1" x14ac:dyDescent="0.3">
      <c r="A679" s="221"/>
      <c r="B679" s="221"/>
      <c r="C679" s="221"/>
      <c r="D679" s="221"/>
      <c r="E679" s="221"/>
      <c r="F679" s="221"/>
      <c r="G679" s="221"/>
      <c r="H679" s="221"/>
      <c r="I679" s="221"/>
      <c r="J679" s="221"/>
      <c r="K679" s="221"/>
      <c r="L679" s="221"/>
      <c r="M679" s="221"/>
      <c r="N679" s="221"/>
      <c r="O679" s="221"/>
    </row>
    <row r="680" spans="1:15" ht="15.75" customHeight="1" x14ac:dyDescent="0.3">
      <c r="A680" s="221"/>
      <c r="B680" s="221"/>
      <c r="C680" s="221"/>
      <c r="D680" s="221"/>
      <c r="E680" s="221"/>
      <c r="F680" s="221"/>
      <c r="G680" s="221"/>
      <c r="H680" s="221"/>
      <c r="I680" s="221"/>
      <c r="J680" s="221"/>
      <c r="K680" s="221"/>
      <c r="L680" s="221"/>
      <c r="M680" s="221"/>
      <c r="N680" s="221"/>
      <c r="O680" s="221"/>
    </row>
    <row r="681" spans="1:15" ht="15.75" customHeight="1" x14ac:dyDescent="0.3">
      <c r="A681" s="221"/>
      <c r="B681" s="221"/>
      <c r="C681" s="221"/>
      <c r="D681" s="221"/>
      <c r="E681" s="221"/>
      <c r="F681" s="221"/>
      <c r="G681" s="221"/>
      <c r="H681" s="221"/>
      <c r="I681" s="221"/>
      <c r="J681" s="221"/>
      <c r="K681" s="221"/>
      <c r="L681" s="221"/>
      <c r="M681" s="221"/>
      <c r="N681" s="221"/>
      <c r="O681" s="221"/>
    </row>
    <row r="682" spans="1:15" ht="15.75" customHeight="1" x14ac:dyDescent="0.3">
      <c r="A682" s="221"/>
      <c r="B682" s="221"/>
      <c r="C682" s="221"/>
      <c r="D682" s="221"/>
      <c r="E682" s="221"/>
      <c r="F682" s="221"/>
      <c r="G682" s="221"/>
      <c r="H682" s="221"/>
      <c r="I682" s="221"/>
      <c r="J682" s="221"/>
      <c r="K682" s="221"/>
      <c r="L682" s="221"/>
      <c r="M682" s="221"/>
      <c r="N682" s="221"/>
      <c r="O682" s="221"/>
    </row>
    <row r="683" spans="1:15" ht="15.75" customHeight="1" x14ac:dyDescent="0.3">
      <c r="A683" s="221"/>
      <c r="B683" s="221"/>
      <c r="C683" s="221"/>
      <c r="D683" s="221"/>
      <c r="E683" s="221"/>
      <c r="F683" s="221"/>
      <c r="G683" s="221"/>
      <c r="H683" s="221"/>
      <c r="I683" s="221"/>
      <c r="J683" s="221"/>
      <c r="K683" s="221"/>
      <c r="L683" s="221"/>
      <c r="M683" s="221"/>
      <c r="N683" s="221"/>
      <c r="O683" s="221"/>
    </row>
    <row r="684" spans="1:15" ht="15.75" customHeight="1" x14ac:dyDescent="0.3">
      <c r="A684" s="221"/>
      <c r="B684" s="221"/>
      <c r="C684" s="221"/>
      <c r="D684" s="221"/>
      <c r="E684" s="221"/>
      <c r="F684" s="221"/>
      <c r="G684" s="221"/>
      <c r="H684" s="221"/>
      <c r="I684" s="221"/>
      <c r="J684" s="221"/>
      <c r="K684" s="221"/>
      <c r="L684" s="221"/>
      <c r="M684" s="221"/>
      <c r="N684" s="221"/>
      <c r="O684" s="221"/>
    </row>
    <row r="685" spans="1:15" ht="15.75" customHeight="1" x14ac:dyDescent="0.3">
      <c r="A685" s="221"/>
      <c r="B685" s="221"/>
      <c r="C685" s="221"/>
      <c r="D685" s="221"/>
      <c r="E685" s="221"/>
      <c r="F685" s="221"/>
      <c r="G685" s="221"/>
      <c r="H685" s="221"/>
      <c r="I685" s="221"/>
      <c r="J685" s="221"/>
      <c r="K685" s="221"/>
      <c r="L685" s="221"/>
      <c r="M685" s="221"/>
      <c r="N685" s="221"/>
      <c r="O685" s="221"/>
    </row>
    <row r="686" spans="1:15" ht="15.75" customHeight="1" x14ac:dyDescent="0.3">
      <c r="A686" s="221"/>
      <c r="B686" s="221"/>
      <c r="C686" s="221"/>
      <c r="D686" s="221"/>
      <c r="E686" s="221"/>
      <c r="F686" s="221"/>
      <c r="G686" s="221"/>
      <c r="H686" s="221"/>
      <c r="I686" s="221"/>
      <c r="J686" s="221"/>
      <c r="K686" s="221"/>
      <c r="L686" s="221"/>
      <c r="M686" s="221"/>
      <c r="N686" s="221"/>
      <c r="O686" s="221"/>
    </row>
    <row r="687" spans="1:15" ht="15.75" customHeight="1" x14ac:dyDescent="0.3">
      <c r="A687" s="221"/>
      <c r="B687" s="221"/>
      <c r="C687" s="221"/>
      <c r="D687" s="221"/>
      <c r="E687" s="221"/>
      <c r="F687" s="221"/>
      <c r="G687" s="221"/>
      <c r="H687" s="221"/>
      <c r="I687" s="221"/>
      <c r="J687" s="221"/>
      <c r="K687" s="221"/>
      <c r="L687" s="221"/>
      <c r="M687" s="221"/>
      <c r="N687" s="221"/>
      <c r="O687" s="221"/>
    </row>
    <row r="688" spans="1:15" ht="15.75" customHeight="1" x14ac:dyDescent="0.3">
      <c r="A688" s="221"/>
      <c r="B688" s="221"/>
      <c r="C688" s="221"/>
      <c r="D688" s="221"/>
      <c r="E688" s="221"/>
      <c r="F688" s="221"/>
      <c r="G688" s="221"/>
      <c r="H688" s="221"/>
      <c r="I688" s="221"/>
      <c r="J688" s="221"/>
      <c r="K688" s="221"/>
      <c r="L688" s="221"/>
      <c r="M688" s="221"/>
      <c r="N688" s="221"/>
      <c r="O688" s="221"/>
    </row>
    <row r="689" spans="1:15" ht="15.75" customHeight="1" x14ac:dyDescent="0.3">
      <c r="A689" s="221"/>
      <c r="B689" s="221"/>
      <c r="C689" s="221"/>
      <c r="D689" s="221"/>
      <c r="E689" s="221"/>
      <c r="F689" s="221"/>
      <c r="G689" s="221"/>
      <c r="H689" s="221"/>
      <c r="I689" s="221"/>
      <c r="J689" s="221"/>
      <c r="K689" s="221"/>
      <c r="L689" s="221"/>
      <c r="M689" s="221"/>
      <c r="N689" s="221"/>
      <c r="O689" s="221"/>
    </row>
    <row r="690" spans="1:15" ht="15.75" customHeight="1" x14ac:dyDescent="0.3">
      <c r="A690" s="221"/>
      <c r="B690" s="221"/>
      <c r="C690" s="221"/>
      <c r="D690" s="221"/>
      <c r="E690" s="221"/>
      <c r="F690" s="221"/>
      <c r="G690" s="221"/>
      <c r="H690" s="221"/>
      <c r="I690" s="221"/>
      <c r="J690" s="221"/>
      <c r="K690" s="221"/>
      <c r="L690" s="221"/>
      <c r="M690" s="221"/>
      <c r="N690" s="221"/>
      <c r="O690" s="221"/>
    </row>
    <row r="691" spans="1:15" ht="15.75" customHeight="1" x14ac:dyDescent="0.3">
      <c r="A691" s="221"/>
      <c r="B691" s="221"/>
      <c r="C691" s="221"/>
      <c r="D691" s="221"/>
      <c r="E691" s="221"/>
      <c r="F691" s="221"/>
      <c r="G691" s="221"/>
      <c r="H691" s="221"/>
      <c r="I691" s="221"/>
      <c r="J691" s="221"/>
      <c r="K691" s="221"/>
      <c r="L691" s="221"/>
      <c r="M691" s="221"/>
      <c r="N691" s="221"/>
      <c r="O691" s="221"/>
    </row>
    <row r="692" spans="1:15" ht="15.75" customHeight="1" x14ac:dyDescent="0.3">
      <c r="A692" s="221"/>
      <c r="B692" s="221"/>
      <c r="C692" s="221"/>
      <c r="D692" s="221"/>
      <c r="E692" s="221"/>
      <c r="F692" s="221"/>
      <c r="G692" s="221"/>
      <c r="H692" s="221"/>
      <c r="I692" s="221"/>
      <c r="J692" s="221"/>
      <c r="K692" s="221"/>
      <c r="L692" s="221"/>
      <c r="M692" s="221"/>
      <c r="N692" s="221"/>
      <c r="O692" s="221"/>
    </row>
    <row r="693" spans="1:15" ht="15.75" customHeight="1" x14ac:dyDescent="0.3">
      <c r="A693" s="221"/>
      <c r="B693" s="221"/>
      <c r="C693" s="221"/>
      <c r="D693" s="221"/>
      <c r="E693" s="221"/>
      <c r="F693" s="221"/>
      <c r="G693" s="221"/>
      <c r="H693" s="221"/>
      <c r="I693" s="221"/>
      <c r="J693" s="221"/>
      <c r="K693" s="221"/>
      <c r="L693" s="221"/>
      <c r="M693" s="221"/>
      <c r="N693" s="221"/>
      <c r="O693" s="221"/>
    </row>
    <row r="694" spans="1:15" ht="15.75" customHeight="1" x14ac:dyDescent="0.3">
      <c r="A694" s="221"/>
      <c r="B694" s="221"/>
      <c r="C694" s="221"/>
      <c r="D694" s="221"/>
      <c r="E694" s="221"/>
      <c r="F694" s="221"/>
      <c r="G694" s="221"/>
      <c r="H694" s="221"/>
      <c r="I694" s="221"/>
      <c r="J694" s="221"/>
      <c r="K694" s="221"/>
      <c r="L694" s="221"/>
      <c r="M694" s="221"/>
      <c r="N694" s="221"/>
      <c r="O694" s="221"/>
    </row>
    <row r="695" spans="1:15" ht="15.75" customHeight="1" x14ac:dyDescent="0.3">
      <c r="A695" s="221"/>
      <c r="B695" s="221"/>
      <c r="C695" s="221"/>
      <c r="D695" s="221"/>
      <c r="E695" s="221"/>
      <c r="F695" s="221"/>
      <c r="G695" s="221"/>
      <c r="H695" s="221"/>
      <c r="I695" s="221"/>
      <c r="J695" s="221"/>
      <c r="K695" s="221"/>
      <c r="L695" s="221"/>
      <c r="M695" s="221"/>
      <c r="N695" s="221"/>
      <c r="O695" s="221"/>
    </row>
    <row r="696" spans="1:15" ht="15.75" customHeight="1" x14ac:dyDescent="0.3">
      <c r="A696" s="221"/>
      <c r="B696" s="221"/>
      <c r="C696" s="221"/>
      <c r="D696" s="221"/>
      <c r="E696" s="221"/>
      <c r="F696" s="221"/>
      <c r="G696" s="221"/>
      <c r="H696" s="221"/>
      <c r="I696" s="221"/>
      <c r="J696" s="221"/>
      <c r="K696" s="221"/>
      <c r="L696" s="221"/>
      <c r="M696" s="221"/>
      <c r="N696" s="221"/>
      <c r="O696" s="221"/>
    </row>
    <row r="697" spans="1:15" ht="15.75" customHeight="1" x14ac:dyDescent="0.3">
      <c r="A697" s="221"/>
      <c r="B697" s="221"/>
      <c r="C697" s="221"/>
      <c r="D697" s="221"/>
      <c r="E697" s="221"/>
      <c r="F697" s="221"/>
      <c r="G697" s="221"/>
      <c r="H697" s="221"/>
      <c r="I697" s="221"/>
      <c r="J697" s="221"/>
      <c r="K697" s="221"/>
      <c r="L697" s="221"/>
      <c r="M697" s="221"/>
      <c r="N697" s="221"/>
      <c r="O697" s="221"/>
    </row>
    <row r="698" spans="1:15" ht="15.75" customHeight="1" x14ac:dyDescent="0.3">
      <c r="A698" s="221"/>
      <c r="B698" s="221"/>
      <c r="C698" s="221"/>
      <c r="D698" s="221"/>
      <c r="E698" s="221"/>
      <c r="F698" s="221"/>
      <c r="G698" s="221"/>
      <c r="H698" s="221"/>
      <c r="I698" s="221"/>
      <c r="J698" s="221"/>
      <c r="K698" s="221"/>
      <c r="L698" s="221"/>
      <c r="M698" s="221"/>
      <c r="N698" s="221"/>
      <c r="O698" s="221"/>
    </row>
    <row r="699" spans="1:15" ht="15.75" customHeight="1" x14ac:dyDescent="0.3">
      <c r="A699" s="221"/>
      <c r="B699" s="221"/>
      <c r="C699" s="221"/>
      <c r="D699" s="221"/>
      <c r="E699" s="221"/>
      <c r="F699" s="221"/>
      <c r="G699" s="221"/>
      <c r="H699" s="221"/>
      <c r="I699" s="221"/>
      <c r="J699" s="221"/>
      <c r="K699" s="221"/>
      <c r="L699" s="221"/>
      <c r="M699" s="221"/>
      <c r="N699" s="221"/>
      <c r="O699" s="221"/>
    </row>
    <row r="700" spans="1:15" ht="15.75" customHeight="1" x14ac:dyDescent="0.3">
      <c r="A700" s="221"/>
      <c r="B700" s="221"/>
      <c r="C700" s="221"/>
      <c r="D700" s="221"/>
      <c r="E700" s="221"/>
      <c r="F700" s="221"/>
      <c r="G700" s="221"/>
      <c r="H700" s="221"/>
      <c r="I700" s="221"/>
      <c r="J700" s="221"/>
      <c r="K700" s="221"/>
      <c r="L700" s="221"/>
      <c r="M700" s="221"/>
      <c r="N700" s="221"/>
      <c r="O700" s="221"/>
    </row>
    <row r="701" spans="1:15" ht="15.75" customHeight="1" x14ac:dyDescent="0.3">
      <c r="A701" s="221"/>
      <c r="B701" s="221"/>
      <c r="C701" s="221"/>
      <c r="D701" s="221"/>
      <c r="E701" s="221"/>
      <c r="F701" s="221"/>
      <c r="G701" s="221"/>
      <c r="H701" s="221"/>
      <c r="I701" s="221"/>
      <c r="J701" s="221"/>
      <c r="K701" s="221"/>
      <c r="L701" s="221"/>
      <c r="M701" s="221"/>
      <c r="N701" s="221"/>
      <c r="O701" s="221"/>
    </row>
    <row r="702" spans="1:15" ht="15.75" customHeight="1" x14ac:dyDescent="0.3">
      <c r="A702" s="221"/>
      <c r="B702" s="221"/>
      <c r="C702" s="221"/>
      <c r="D702" s="221"/>
      <c r="E702" s="221"/>
      <c r="F702" s="221"/>
      <c r="G702" s="221"/>
      <c r="H702" s="221"/>
      <c r="I702" s="221"/>
      <c r="J702" s="221"/>
      <c r="K702" s="221"/>
      <c r="L702" s="221"/>
      <c r="M702" s="221"/>
      <c r="N702" s="221"/>
      <c r="O702" s="221"/>
    </row>
    <row r="703" spans="1:15" ht="15.75" customHeight="1" x14ac:dyDescent="0.3">
      <c r="A703" s="221"/>
      <c r="B703" s="221"/>
      <c r="C703" s="221"/>
      <c r="D703" s="221"/>
      <c r="E703" s="221"/>
      <c r="F703" s="221"/>
      <c r="G703" s="221"/>
      <c r="H703" s="221"/>
      <c r="I703" s="221"/>
      <c r="J703" s="221"/>
      <c r="K703" s="221"/>
      <c r="L703" s="221"/>
      <c r="M703" s="221"/>
      <c r="N703" s="221"/>
      <c r="O703" s="221"/>
    </row>
    <row r="704" spans="1:15" ht="15.75" customHeight="1" x14ac:dyDescent="0.3">
      <c r="A704" s="221"/>
      <c r="B704" s="221"/>
      <c r="C704" s="221"/>
      <c r="D704" s="221"/>
      <c r="E704" s="221"/>
      <c r="F704" s="221"/>
      <c r="G704" s="221"/>
      <c r="H704" s="221"/>
      <c r="I704" s="221"/>
      <c r="J704" s="221"/>
      <c r="K704" s="221"/>
      <c r="L704" s="221"/>
      <c r="M704" s="221"/>
      <c r="N704" s="221"/>
      <c r="O704" s="221"/>
    </row>
    <row r="705" spans="1:15" ht="15.75" customHeight="1" x14ac:dyDescent="0.3">
      <c r="A705" s="221"/>
      <c r="B705" s="221"/>
      <c r="C705" s="221"/>
      <c r="D705" s="221"/>
      <c r="E705" s="221"/>
      <c r="F705" s="221"/>
      <c r="G705" s="221"/>
      <c r="H705" s="221"/>
      <c r="I705" s="221"/>
      <c r="J705" s="221"/>
      <c r="K705" s="221"/>
      <c r="L705" s="221"/>
      <c r="M705" s="221"/>
      <c r="N705" s="221"/>
      <c r="O705" s="221"/>
    </row>
    <row r="706" spans="1:15" ht="15.75" customHeight="1" x14ac:dyDescent="0.3">
      <c r="A706" s="221"/>
      <c r="B706" s="221"/>
      <c r="C706" s="221"/>
      <c r="D706" s="221"/>
      <c r="E706" s="221"/>
      <c r="F706" s="221"/>
      <c r="G706" s="221"/>
      <c r="H706" s="221"/>
      <c r="I706" s="221"/>
      <c r="J706" s="221"/>
      <c r="K706" s="221"/>
      <c r="L706" s="221"/>
      <c r="M706" s="221"/>
      <c r="N706" s="221"/>
      <c r="O706" s="221"/>
    </row>
    <row r="707" spans="1:15" ht="15.75" customHeight="1" x14ac:dyDescent="0.3">
      <c r="A707" s="221"/>
      <c r="B707" s="221"/>
      <c r="C707" s="221"/>
      <c r="D707" s="221"/>
      <c r="E707" s="221"/>
      <c r="F707" s="221"/>
      <c r="G707" s="221"/>
      <c r="H707" s="221"/>
      <c r="I707" s="221"/>
      <c r="J707" s="221"/>
      <c r="K707" s="221"/>
      <c r="L707" s="221"/>
      <c r="M707" s="221"/>
      <c r="N707" s="221"/>
      <c r="O707" s="221"/>
    </row>
    <row r="708" spans="1:15" ht="15.75" customHeight="1" x14ac:dyDescent="0.3">
      <c r="A708" s="221"/>
      <c r="B708" s="221"/>
      <c r="C708" s="221"/>
      <c r="D708" s="221"/>
      <c r="E708" s="221"/>
      <c r="F708" s="221"/>
      <c r="G708" s="221"/>
      <c r="H708" s="221"/>
      <c r="I708" s="221"/>
      <c r="J708" s="221"/>
      <c r="K708" s="221"/>
      <c r="L708" s="221"/>
      <c r="M708" s="221"/>
      <c r="N708" s="221"/>
      <c r="O708" s="221"/>
    </row>
    <row r="709" spans="1:15" ht="15.75" customHeight="1" x14ac:dyDescent="0.3">
      <c r="A709" s="221"/>
      <c r="B709" s="221"/>
      <c r="C709" s="221"/>
      <c r="D709" s="221"/>
      <c r="E709" s="221"/>
      <c r="F709" s="221"/>
      <c r="G709" s="221"/>
      <c r="H709" s="221"/>
      <c r="I709" s="221"/>
      <c r="J709" s="221"/>
      <c r="K709" s="221"/>
      <c r="L709" s="221"/>
      <c r="M709" s="221"/>
      <c r="N709" s="221"/>
      <c r="O709" s="221"/>
    </row>
    <row r="710" spans="1:15" ht="15.75" customHeight="1" x14ac:dyDescent="0.3">
      <c r="A710" s="221"/>
      <c r="B710" s="221"/>
      <c r="C710" s="221"/>
      <c r="D710" s="221"/>
      <c r="E710" s="221"/>
      <c r="F710" s="221"/>
      <c r="G710" s="221"/>
      <c r="H710" s="221"/>
      <c r="I710" s="221"/>
      <c r="J710" s="221"/>
      <c r="K710" s="221"/>
      <c r="L710" s="221"/>
      <c r="M710" s="221"/>
      <c r="N710" s="221"/>
      <c r="O710" s="221"/>
    </row>
    <row r="711" spans="1:15" ht="15.75" customHeight="1" x14ac:dyDescent="0.3">
      <c r="A711" s="221"/>
      <c r="B711" s="221"/>
      <c r="C711" s="221"/>
      <c r="D711" s="221"/>
      <c r="E711" s="221"/>
      <c r="F711" s="221"/>
      <c r="G711" s="221"/>
      <c r="H711" s="221"/>
      <c r="I711" s="221"/>
      <c r="J711" s="221"/>
      <c r="K711" s="221"/>
      <c r="L711" s="221"/>
      <c r="M711" s="221"/>
      <c r="N711" s="221"/>
      <c r="O711" s="221"/>
    </row>
    <row r="712" spans="1:15" ht="15.75" customHeight="1" x14ac:dyDescent="0.3">
      <c r="A712" s="221"/>
      <c r="B712" s="221"/>
      <c r="C712" s="221"/>
      <c r="D712" s="221"/>
      <c r="E712" s="221"/>
      <c r="F712" s="221"/>
      <c r="G712" s="221"/>
      <c r="H712" s="221"/>
      <c r="I712" s="221"/>
      <c r="J712" s="221"/>
      <c r="K712" s="221"/>
      <c r="L712" s="221"/>
      <c r="M712" s="221"/>
      <c r="N712" s="221"/>
      <c r="O712" s="221"/>
    </row>
    <row r="713" spans="1:15" ht="15.75" customHeight="1" x14ac:dyDescent="0.3">
      <c r="A713" s="221"/>
      <c r="B713" s="221"/>
      <c r="C713" s="221"/>
      <c r="D713" s="221"/>
      <c r="E713" s="221"/>
      <c r="F713" s="221"/>
      <c r="G713" s="221"/>
      <c r="H713" s="221"/>
      <c r="I713" s="221"/>
      <c r="J713" s="221"/>
      <c r="K713" s="221"/>
      <c r="L713" s="221"/>
      <c r="M713" s="221"/>
      <c r="N713" s="221"/>
      <c r="O713" s="221"/>
    </row>
    <row r="714" spans="1:15" ht="15.75" customHeight="1" x14ac:dyDescent="0.3">
      <c r="A714" s="221"/>
      <c r="B714" s="221"/>
      <c r="C714" s="221"/>
      <c r="D714" s="221"/>
      <c r="E714" s="221"/>
      <c r="F714" s="221"/>
      <c r="G714" s="221"/>
      <c r="H714" s="221"/>
      <c r="I714" s="221"/>
      <c r="J714" s="221"/>
      <c r="K714" s="221"/>
      <c r="L714" s="221"/>
      <c r="M714" s="221"/>
      <c r="N714" s="221"/>
      <c r="O714" s="221"/>
    </row>
    <row r="715" spans="1:15" ht="15.75" customHeight="1" x14ac:dyDescent="0.3">
      <c r="A715" s="221"/>
      <c r="B715" s="221"/>
      <c r="C715" s="221"/>
      <c r="D715" s="221"/>
      <c r="E715" s="221"/>
      <c r="F715" s="221"/>
      <c r="G715" s="221"/>
      <c r="H715" s="221"/>
      <c r="I715" s="221"/>
      <c r="J715" s="221"/>
      <c r="K715" s="221"/>
      <c r="L715" s="221"/>
      <c r="M715" s="221"/>
      <c r="N715" s="221"/>
      <c r="O715" s="221"/>
    </row>
    <row r="716" spans="1:15" ht="15.75" customHeight="1" x14ac:dyDescent="0.3">
      <c r="A716" s="221"/>
      <c r="B716" s="221"/>
      <c r="C716" s="221"/>
      <c r="D716" s="221"/>
      <c r="E716" s="221"/>
      <c r="F716" s="221"/>
      <c r="G716" s="221"/>
      <c r="H716" s="221"/>
      <c r="I716" s="221"/>
      <c r="J716" s="221"/>
      <c r="K716" s="221"/>
      <c r="L716" s="221"/>
      <c r="M716" s="221"/>
      <c r="N716" s="221"/>
      <c r="O716" s="221"/>
    </row>
    <row r="717" spans="1:15" ht="15.75" customHeight="1" x14ac:dyDescent="0.3">
      <c r="A717" s="221"/>
      <c r="B717" s="221"/>
      <c r="C717" s="221"/>
      <c r="D717" s="221"/>
      <c r="E717" s="221"/>
      <c r="F717" s="221"/>
      <c r="G717" s="221"/>
      <c r="H717" s="221"/>
      <c r="I717" s="221"/>
      <c r="J717" s="221"/>
      <c r="K717" s="221"/>
      <c r="L717" s="221"/>
      <c r="M717" s="221"/>
      <c r="N717" s="221"/>
      <c r="O717" s="221"/>
    </row>
    <row r="718" spans="1:15" ht="15.75" customHeight="1" x14ac:dyDescent="0.3">
      <c r="A718" s="221"/>
      <c r="B718" s="221"/>
      <c r="C718" s="221"/>
      <c r="D718" s="221"/>
      <c r="E718" s="221"/>
      <c r="F718" s="221"/>
      <c r="G718" s="221"/>
      <c r="H718" s="221"/>
      <c r="I718" s="221"/>
      <c r="J718" s="221"/>
      <c r="K718" s="221"/>
      <c r="L718" s="221"/>
      <c r="M718" s="221"/>
      <c r="N718" s="221"/>
      <c r="O718" s="221"/>
    </row>
    <row r="719" spans="1:15" ht="15.75" customHeight="1" x14ac:dyDescent="0.3">
      <c r="A719" s="221"/>
      <c r="B719" s="221"/>
      <c r="C719" s="221"/>
      <c r="D719" s="221"/>
      <c r="E719" s="221"/>
      <c r="F719" s="221"/>
      <c r="G719" s="221"/>
      <c r="H719" s="221"/>
      <c r="I719" s="221"/>
      <c r="J719" s="221"/>
      <c r="K719" s="221"/>
      <c r="L719" s="221"/>
      <c r="M719" s="221"/>
      <c r="N719" s="221"/>
      <c r="O719" s="221"/>
    </row>
    <row r="720" spans="1:15" ht="15.75" customHeight="1" x14ac:dyDescent="0.3">
      <c r="A720" s="221"/>
      <c r="B720" s="221"/>
      <c r="C720" s="221"/>
      <c r="D720" s="221"/>
      <c r="E720" s="221"/>
      <c r="F720" s="221"/>
      <c r="G720" s="221"/>
      <c r="H720" s="221"/>
      <c r="I720" s="221"/>
      <c r="J720" s="221"/>
      <c r="K720" s="221"/>
      <c r="L720" s="221"/>
      <c r="M720" s="221"/>
      <c r="N720" s="221"/>
      <c r="O720" s="221"/>
    </row>
    <row r="721" spans="1:15" ht="15.75" customHeight="1" x14ac:dyDescent="0.3">
      <c r="A721" s="221"/>
      <c r="B721" s="221"/>
      <c r="C721" s="221"/>
      <c r="D721" s="221"/>
      <c r="E721" s="221"/>
      <c r="F721" s="221"/>
      <c r="G721" s="221"/>
      <c r="H721" s="221"/>
      <c r="I721" s="221"/>
      <c r="J721" s="221"/>
      <c r="K721" s="221"/>
      <c r="L721" s="221"/>
      <c r="M721" s="221"/>
      <c r="N721" s="221"/>
      <c r="O721" s="221"/>
    </row>
    <row r="722" spans="1:15" ht="15.75" customHeight="1" x14ac:dyDescent="0.3">
      <c r="A722" s="221"/>
      <c r="B722" s="221"/>
      <c r="C722" s="221"/>
      <c r="D722" s="221"/>
      <c r="E722" s="221"/>
      <c r="F722" s="221"/>
      <c r="G722" s="221"/>
      <c r="H722" s="221"/>
      <c r="I722" s="221"/>
      <c r="J722" s="221"/>
      <c r="K722" s="221"/>
      <c r="L722" s="221"/>
      <c r="M722" s="221"/>
      <c r="N722" s="221"/>
      <c r="O722" s="221"/>
    </row>
    <row r="723" spans="1:15" ht="15.75" customHeight="1" x14ac:dyDescent="0.3">
      <c r="A723" s="221"/>
      <c r="B723" s="221"/>
      <c r="C723" s="221"/>
      <c r="D723" s="221"/>
      <c r="E723" s="221"/>
      <c r="F723" s="221"/>
      <c r="G723" s="221"/>
      <c r="H723" s="221"/>
      <c r="I723" s="221"/>
      <c r="J723" s="221"/>
      <c r="K723" s="221"/>
      <c r="L723" s="221"/>
      <c r="M723" s="221"/>
      <c r="N723" s="221"/>
      <c r="O723" s="221"/>
    </row>
    <row r="724" spans="1:15" ht="15.75" customHeight="1" x14ac:dyDescent="0.3">
      <c r="A724" s="221"/>
      <c r="B724" s="221"/>
      <c r="C724" s="221"/>
      <c r="D724" s="221"/>
      <c r="E724" s="221"/>
      <c r="F724" s="221"/>
      <c r="G724" s="221"/>
      <c r="H724" s="221"/>
      <c r="I724" s="221"/>
      <c r="J724" s="221"/>
      <c r="K724" s="221"/>
      <c r="L724" s="221"/>
      <c r="M724" s="221"/>
      <c r="N724" s="221"/>
      <c r="O724" s="221"/>
    </row>
    <row r="725" spans="1:15" ht="15.75" customHeight="1" x14ac:dyDescent="0.3">
      <c r="A725" s="221"/>
      <c r="B725" s="221"/>
      <c r="C725" s="221"/>
      <c r="D725" s="221"/>
      <c r="E725" s="221"/>
      <c r="F725" s="221"/>
      <c r="G725" s="221"/>
      <c r="H725" s="221"/>
      <c r="I725" s="221"/>
      <c r="J725" s="221"/>
      <c r="K725" s="221"/>
      <c r="L725" s="221"/>
      <c r="M725" s="221"/>
      <c r="N725" s="221"/>
      <c r="O725" s="221"/>
    </row>
    <row r="726" spans="1:15" ht="15.75" customHeight="1" x14ac:dyDescent="0.3">
      <c r="A726" s="221"/>
      <c r="B726" s="221"/>
      <c r="C726" s="221"/>
      <c r="D726" s="221"/>
      <c r="E726" s="221"/>
      <c r="F726" s="221"/>
      <c r="G726" s="221"/>
      <c r="H726" s="221"/>
      <c r="I726" s="221"/>
      <c r="J726" s="221"/>
      <c r="K726" s="221"/>
      <c r="L726" s="221"/>
      <c r="M726" s="221"/>
      <c r="N726" s="221"/>
      <c r="O726" s="221"/>
    </row>
    <row r="727" spans="1:15" ht="15.75" customHeight="1" x14ac:dyDescent="0.3">
      <c r="A727" s="221"/>
      <c r="B727" s="221"/>
      <c r="C727" s="221"/>
      <c r="D727" s="221"/>
      <c r="E727" s="221"/>
      <c r="F727" s="221"/>
      <c r="G727" s="221"/>
      <c r="H727" s="221"/>
      <c r="I727" s="221"/>
      <c r="J727" s="221"/>
      <c r="K727" s="221"/>
      <c r="L727" s="221"/>
      <c r="M727" s="221"/>
      <c r="N727" s="221"/>
      <c r="O727" s="221"/>
    </row>
    <row r="728" spans="1:15" ht="15.75" customHeight="1" x14ac:dyDescent="0.3">
      <c r="A728" s="221"/>
      <c r="B728" s="221"/>
      <c r="C728" s="221"/>
      <c r="D728" s="221"/>
      <c r="E728" s="221"/>
      <c r="F728" s="221"/>
      <c r="G728" s="221"/>
      <c r="H728" s="221"/>
      <c r="I728" s="221"/>
      <c r="J728" s="221"/>
      <c r="K728" s="221"/>
      <c r="L728" s="221"/>
      <c r="M728" s="221"/>
      <c r="N728" s="221"/>
      <c r="O728" s="221"/>
    </row>
    <row r="729" spans="1:15" ht="15.75" customHeight="1" x14ac:dyDescent="0.3">
      <c r="A729" s="221"/>
      <c r="B729" s="221"/>
      <c r="C729" s="221"/>
      <c r="D729" s="221"/>
      <c r="E729" s="221"/>
      <c r="F729" s="221"/>
      <c r="G729" s="221"/>
      <c r="H729" s="221"/>
      <c r="I729" s="221"/>
      <c r="J729" s="221"/>
      <c r="K729" s="221"/>
      <c r="L729" s="221"/>
      <c r="M729" s="221"/>
      <c r="N729" s="221"/>
      <c r="O729" s="221"/>
    </row>
    <row r="730" spans="1:15" ht="15.75" customHeight="1" x14ac:dyDescent="0.3">
      <c r="A730" s="221"/>
      <c r="B730" s="221"/>
      <c r="C730" s="221"/>
      <c r="D730" s="221"/>
      <c r="E730" s="221"/>
      <c r="F730" s="221"/>
      <c r="G730" s="221"/>
      <c r="H730" s="221"/>
      <c r="I730" s="221"/>
      <c r="J730" s="221"/>
      <c r="K730" s="221"/>
      <c r="L730" s="221"/>
      <c r="M730" s="221"/>
      <c r="N730" s="221"/>
      <c r="O730" s="221"/>
    </row>
    <row r="731" spans="1:15" ht="15.75" customHeight="1" x14ac:dyDescent="0.3">
      <c r="A731" s="221"/>
      <c r="B731" s="221"/>
      <c r="C731" s="221"/>
      <c r="D731" s="221"/>
      <c r="E731" s="221"/>
      <c r="F731" s="221"/>
      <c r="G731" s="221"/>
      <c r="H731" s="221"/>
      <c r="I731" s="221"/>
      <c r="J731" s="221"/>
      <c r="K731" s="221"/>
      <c r="L731" s="221"/>
      <c r="M731" s="221"/>
      <c r="N731" s="221"/>
      <c r="O731" s="221"/>
    </row>
    <row r="732" spans="1:15" ht="15.75" customHeight="1" x14ac:dyDescent="0.3">
      <c r="A732" s="221"/>
      <c r="B732" s="221"/>
      <c r="C732" s="221"/>
      <c r="D732" s="221"/>
      <c r="E732" s="221"/>
      <c r="F732" s="221"/>
      <c r="G732" s="221"/>
      <c r="H732" s="221"/>
      <c r="I732" s="221"/>
      <c r="J732" s="221"/>
      <c r="K732" s="221"/>
      <c r="L732" s="221"/>
      <c r="M732" s="221"/>
      <c r="N732" s="221"/>
      <c r="O732" s="221"/>
    </row>
    <row r="733" spans="1:15" ht="15.75" customHeight="1" x14ac:dyDescent="0.3">
      <c r="A733" s="221"/>
      <c r="B733" s="221"/>
      <c r="C733" s="221"/>
      <c r="D733" s="221"/>
      <c r="E733" s="221"/>
      <c r="F733" s="221"/>
      <c r="G733" s="221"/>
      <c r="H733" s="221"/>
      <c r="I733" s="221"/>
      <c r="J733" s="221"/>
      <c r="K733" s="221"/>
      <c r="L733" s="221"/>
      <c r="M733" s="221"/>
      <c r="N733" s="221"/>
      <c r="O733" s="221"/>
    </row>
    <row r="734" spans="1:15" ht="15.75" customHeight="1" x14ac:dyDescent="0.3">
      <c r="A734" s="221"/>
      <c r="B734" s="221"/>
      <c r="C734" s="221"/>
      <c r="D734" s="221"/>
      <c r="E734" s="221"/>
      <c r="F734" s="221"/>
      <c r="G734" s="221"/>
      <c r="H734" s="221"/>
      <c r="I734" s="221"/>
      <c r="J734" s="221"/>
      <c r="K734" s="221"/>
      <c r="L734" s="221"/>
      <c r="M734" s="221"/>
      <c r="N734" s="221"/>
      <c r="O734" s="221"/>
    </row>
    <row r="735" spans="1:15" ht="15.75" customHeight="1" x14ac:dyDescent="0.3">
      <c r="A735" s="221"/>
      <c r="B735" s="221"/>
      <c r="C735" s="221"/>
      <c r="D735" s="221"/>
      <c r="E735" s="221"/>
      <c r="F735" s="221"/>
      <c r="G735" s="221"/>
      <c r="H735" s="221"/>
      <c r="I735" s="221"/>
      <c r="J735" s="221"/>
      <c r="K735" s="221"/>
      <c r="L735" s="221"/>
      <c r="M735" s="221"/>
      <c r="N735" s="221"/>
      <c r="O735" s="221"/>
    </row>
    <row r="736" spans="1:15" ht="15.75" customHeight="1" x14ac:dyDescent="0.3">
      <c r="A736" s="221"/>
      <c r="B736" s="221"/>
      <c r="C736" s="221"/>
      <c r="D736" s="221"/>
      <c r="E736" s="221"/>
      <c r="F736" s="221"/>
      <c r="G736" s="221"/>
      <c r="H736" s="221"/>
      <c r="I736" s="221"/>
      <c r="J736" s="221"/>
      <c r="K736" s="221"/>
      <c r="L736" s="221"/>
      <c r="M736" s="221"/>
      <c r="N736" s="221"/>
      <c r="O736" s="221"/>
    </row>
    <row r="737" spans="1:15" ht="15.75" customHeight="1" x14ac:dyDescent="0.3">
      <c r="A737" s="221"/>
      <c r="B737" s="221"/>
      <c r="C737" s="221"/>
      <c r="D737" s="221"/>
      <c r="E737" s="221"/>
      <c r="F737" s="221"/>
      <c r="G737" s="221"/>
      <c r="H737" s="221"/>
      <c r="I737" s="221"/>
      <c r="J737" s="221"/>
      <c r="K737" s="221"/>
      <c r="L737" s="221"/>
      <c r="M737" s="221"/>
      <c r="N737" s="221"/>
      <c r="O737" s="221"/>
    </row>
    <row r="738" spans="1:15" ht="15.75" customHeight="1" x14ac:dyDescent="0.3">
      <c r="A738" s="221"/>
      <c r="B738" s="221"/>
      <c r="C738" s="221"/>
      <c r="D738" s="221"/>
      <c r="E738" s="221"/>
      <c r="F738" s="221"/>
      <c r="G738" s="221"/>
      <c r="H738" s="221"/>
      <c r="I738" s="221"/>
      <c r="J738" s="221"/>
      <c r="K738" s="221"/>
      <c r="L738" s="221"/>
      <c r="M738" s="221"/>
      <c r="N738" s="221"/>
      <c r="O738" s="221"/>
    </row>
    <row r="739" spans="1:15" ht="15.75" customHeight="1" x14ac:dyDescent="0.3">
      <c r="A739" s="221"/>
      <c r="B739" s="221"/>
      <c r="C739" s="221"/>
      <c r="D739" s="221"/>
      <c r="E739" s="221"/>
      <c r="F739" s="221"/>
      <c r="G739" s="221"/>
      <c r="H739" s="221"/>
      <c r="I739" s="221"/>
      <c r="J739" s="221"/>
      <c r="K739" s="221"/>
      <c r="L739" s="221"/>
      <c r="M739" s="221"/>
      <c r="N739" s="221"/>
      <c r="O739" s="221"/>
    </row>
    <row r="740" spans="1:15" ht="15.75" customHeight="1" x14ac:dyDescent="0.3">
      <c r="A740" s="221"/>
      <c r="B740" s="221"/>
      <c r="C740" s="221"/>
      <c r="D740" s="221"/>
      <c r="E740" s="221"/>
      <c r="F740" s="221"/>
      <c r="G740" s="221"/>
      <c r="H740" s="221"/>
      <c r="I740" s="221"/>
      <c r="J740" s="221"/>
      <c r="K740" s="221"/>
      <c r="L740" s="221"/>
      <c r="M740" s="221"/>
      <c r="N740" s="221"/>
      <c r="O740" s="221"/>
    </row>
    <row r="741" spans="1:15" ht="15.75" customHeight="1" x14ac:dyDescent="0.3">
      <c r="A741" s="221"/>
      <c r="B741" s="221"/>
      <c r="C741" s="221"/>
      <c r="D741" s="221"/>
      <c r="E741" s="221"/>
      <c r="F741" s="221"/>
      <c r="G741" s="221"/>
      <c r="H741" s="221"/>
      <c r="I741" s="221"/>
      <c r="J741" s="221"/>
      <c r="K741" s="221"/>
      <c r="L741" s="221"/>
      <c r="M741" s="221"/>
      <c r="N741" s="221"/>
      <c r="O741" s="221"/>
    </row>
    <row r="742" spans="1:15" ht="15.75" customHeight="1" x14ac:dyDescent="0.3">
      <c r="A742" s="221"/>
      <c r="B742" s="221"/>
      <c r="C742" s="221"/>
      <c r="D742" s="221"/>
      <c r="E742" s="221"/>
      <c r="F742" s="221"/>
      <c r="G742" s="221"/>
      <c r="H742" s="221"/>
      <c r="I742" s="221"/>
      <c r="J742" s="221"/>
      <c r="K742" s="221"/>
      <c r="L742" s="221"/>
      <c r="M742" s="221"/>
      <c r="N742" s="221"/>
      <c r="O742" s="221"/>
    </row>
    <row r="743" spans="1:15" ht="15.75" customHeight="1" x14ac:dyDescent="0.3">
      <c r="A743" s="221"/>
      <c r="B743" s="221"/>
      <c r="C743" s="221"/>
      <c r="D743" s="221"/>
      <c r="E743" s="221"/>
      <c r="F743" s="221"/>
      <c r="G743" s="221"/>
      <c r="H743" s="221"/>
      <c r="I743" s="221"/>
      <c r="J743" s="221"/>
      <c r="K743" s="221"/>
      <c r="L743" s="221"/>
      <c r="M743" s="221"/>
      <c r="N743" s="221"/>
      <c r="O743" s="221"/>
    </row>
    <row r="744" spans="1:15" ht="15.75" customHeight="1" x14ac:dyDescent="0.3">
      <c r="A744" s="221"/>
      <c r="B744" s="221"/>
      <c r="C744" s="221"/>
      <c r="D744" s="221"/>
      <c r="E744" s="221"/>
      <c r="F744" s="221"/>
      <c r="G744" s="221"/>
      <c r="H744" s="221"/>
      <c r="I744" s="221"/>
      <c r="J744" s="221"/>
      <c r="K744" s="221"/>
      <c r="L744" s="221"/>
      <c r="M744" s="221"/>
      <c r="N744" s="221"/>
      <c r="O744" s="221"/>
    </row>
    <row r="745" spans="1:15" ht="15.75" customHeight="1" x14ac:dyDescent="0.3">
      <c r="A745" s="221"/>
      <c r="B745" s="221"/>
      <c r="C745" s="221"/>
      <c r="D745" s="221"/>
      <c r="E745" s="221"/>
      <c r="F745" s="221"/>
      <c r="G745" s="221"/>
      <c r="H745" s="221"/>
      <c r="I745" s="221"/>
      <c r="J745" s="221"/>
      <c r="K745" s="221"/>
      <c r="L745" s="221"/>
      <c r="M745" s="221"/>
      <c r="N745" s="221"/>
      <c r="O745" s="221"/>
    </row>
    <row r="746" spans="1:15" ht="15.75" customHeight="1" x14ac:dyDescent="0.3">
      <c r="A746" s="221"/>
      <c r="B746" s="221"/>
      <c r="C746" s="221"/>
      <c r="D746" s="221"/>
      <c r="E746" s="221"/>
      <c r="F746" s="221"/>
      <c r="G746" s="221"/>
      <c r="H746" s="221"/>
      <c r="I746" s="221"/>
      <c r="J746" s="221"/>
      <c r="K746" s="221"/>
      <c r="L746" s="221"/>
      <c r="M746" s="221"/>
      <c r="N746" s="221"/>
      <c r="O746" s="221"/>
    </row>
    <row r="747" spans="1:15" ht="15.75" customHeight="1" x14ac:dyDescent="0.3">
      <c r="A747" s="221"/>
      <c r="B747" s="221"/>
      <c r="C747" s="221"/>
      <c r="D747" s="221"/>
      <c r="E747" s="221"/>
      <c r="F747" s="221"/>
      <c r="G747" s="221"/>
      <c r="H747" s="221"/>
      <c r="I747" s="221"/>
      <c r="J747" s="221"/>
      <c r="K747" s="221"/>
      <c r="L747" s="221"/>
      <c r="M747" s="221"/>
      <c r="N747" s="221"/>
      <c r="O747" s="221"/>
    </row>
    <row r="748" spans="1:15" ht="15.75" customHeight="1" x14ac:dyDescent="0.3">
      <c r="A748" s="221"/>
      <c r="B748" s="221"/>
      <c r="C748" s="221"/>
      <c r="D748" s="221"/>
      <c r="E748" s="221"/>
      <c r="F748" s="221"/>
      <c r="G748" s="221"/>
      <c r="H748" s="221"/>
      <c r="I748" s="221"/>
      <c r="J748" s="221"/>
      <c r="K748" s="221"/>
      <c r="L748" s="221"/>
      <c r="M748" s="221"/>
      <c r="N748" s="221"/>
      <c r="O748" s="221"/>
    </row>
    <row r="749" spans="1:15" ht="15.75" customHeight="1" x14ac:dyDescent="0.3">
      <c r="A749" s="221"/>
      <c r="B749" s="221"/>
      <c r="C749" s="221"/>
      <c r="D749" s="221"/>
      <c r="E749" s="221"/>
      <c r="F749" s="221"/>
      <c r="G749" s="221"/>
      <c r="H749" s="221"/>
      <c r="I749" s="221"/>
      <c r="J749" s="221"/>
      <c r="K749" s="221"/>
      <c r="L749" s="221"/>
      <c r="M749" s="221"/>
      <c r="N749" s="221"/>
      <c r="O749" s="221"/>
    </row>
    <row r="750" spans="1:15" ht="15.75" customHeight="1" x14ac:dyDescent="0.3">
      <c r="A750" s="221"/>
      <c r="B750" s="221"/>
      <c r="C750" s="221"/>
      <c r="D750" s="221"/>
      <c r="E750" s="221"/>
      <c r="F750" s="221"/>
      <c r="G750" s="221"/>
      <c r="H750" s="221"/>
      <c r="I750" s="221"/>
      <c r="J750" s="221"/>
      <c r="K750" s="221"/>
      <c r="L750" s="221"/>
      <c r="M750" s="221"/>
      <c r="N750" s="221"/>
      <c r="O750" s="221"/>
    </row>
    <row r="751" spans="1:15" ht="15.75" customHeight="1" x14ac:dyDescent="0.3">
      <c r="A751" s="221"/>
      <c r="B751" s="221"/>
      <c r="C751" s="221"/>
      <c r="D751" s="221"/>
      <c r="E751" s="221"/>
      <c r="F751" s="221"/>
      <c r="G751" s="221"/>
      <c r="H751" s="221"/>
      <c r="I751" s="221"/>
      <c r="J751" s="221"/>
      <c r="K751" s="221"/>
      <c r="L751" s="221"/>
      <c r="M751" s="221"/>
      <c r="N751" s="221"/>
      <c r="O751" s="221"/>
    </row>
    <row r="752" spans="1:15" ht="15.75" customHeight="1" x14ac:dyDescent="0.3">
      <c r="A752" s="221"/>
      <c r="B752" s="221"/>
      <c r="C752" s="221"/>
      <c r="D752" s="221"/>
      <c r="E752" s="221"/>
      <c r="F752" s="221"/>
      <c r="G752" s="221"/>
      <c r="H752" s="221"/>
      <c r="I752" s="221"/>
      <c r="J752" s="221"/>
      <c r="K752" s="221"/>
      <c r="L752" s="221"/>
      <c r="M752" s="221"/>
      <c r="N752" s="221"/>
      <c r="O752" s="221"/>
    </row>
    <row r="753" spans="1:15" ht="15.75" customHeight="1" x14ac:dyDescent="0.3">
      <c r="A753" s="221"/>
      <c r="B753" s="221"/>
      <c r="C753" s="221"/>
      <c r="D753" s="221"/>
      <c r="E753" s="221"/>
      <c r="F753" s="221"/>
      <c r="G753" s="221"/>
      <c r="H753" s="221"/>
      <c r="I753" s="221"/>
      <c r="J753" s="221"/>
      <c r="K753" s="221"/>
      <c r="L753" s="221"/>
      <c r="M753" s="221"/>
      <c r="N753" s="221"/>
      <c r="O753" s="221"/>
    </row>
    <row r="754" spans="1:15" ht="15.75" customHeight="1" x14ac:dyDescent="0.3">
      <c r="A754" s="221"/>
      <c r="B754" s="221"/>
      <c r="C754" s="221"/>
      <c r="D754" s="221"/>
      <c r="E754" s="221"/>
      <c r="F754" s="221"/>
      <c r="G754" s="221"/>
      <c r="H754" s="221"/>
      <c r="I754" s="221"/>
      <c r="J754" s="221"/>
      <c r="K754" s="221"/>
      <c r="L754" s="221"/>
      <c r="M754" s="221"/>
      <c r="N754" s="221"/>
      <c r="O754" s="221"/>
    </row>
    <row r="755" spans="1:15" ht="15.75" customHeight="1" x14ac:dyDescent="0.3">
      <c r="A755" s="221"/>
      <c r="B755" s="221"/>
      <c r="C755" s="221"/>
      <c r="D755" s="221"/>
      <c r="E755" s="221"/>
      <c r="F755" s="221"/>
      <c r="G755" s="221"/>
      <c r="H755" s="221"/>
      <c r="I755" s="221"/>
      <c r="J755" s="221"/>
      <c r="K755" s="221"/>
      <c r="L755" s="221"/>
      <c r="M755" s="221"/>
      <c r="N755" s="221"/>
      <c r="O755" s="221"/>
    </row>
    <row r="756" spans="1:15" ht="15.75" customHeight="1" x14ac:dyDescent="0.3">
      <c r="A756" s="221"/>
      <c r="B756" s="221"/>
      <c r="C756" s="221"/>
      <c r="D756" s="221"/>
      <c r="E756" s="221"/>
      <c r="F756" s="221"/>
      <c r="G756" s="221"/>
      <c r="H756" s="221"/>
      <c r="I756" s="221"/>
      <c r="J756" s="221"/>
      <c r="K756" s="221"/>
      <c r="L756" s="221"/>
      <c r="M756" s="221"/>
      <c r="N756" s="221"/>
      <c r="O756" s="221"/>
    </row>
    <row r="757" spans="1:15" ht="15.75" customHeight="1" x14ac:dyDescent="0.3">
      <c r="A757" s="221"/>
      <c r="B757" s="221"/>
      <c r="C757" s="221"/>
      <c r="D757" s="221"/>
      <c r="E757" s="221"/>
      <c r="F757" s="221"/>
      <c r="G757" s="221"/>
      <c r="H757" s="221"/>
      <c r="I757" s="221"/>
      <c r="J757" s="221"/>
      <c r="K757" s="221"/>
      <c r="L757" s="221"/>
      <c r="M757" s="221"/>
      <c r="N757" s="221"/>
      <c r="O757" s="221"/>
    </row>
    <row r="758" spans="1:15" ht="15.75" customHeight="1" x14ac:dyDescent="0.3">
      <c r="A758" s="221"/>
      <c r="B758" s="221"/>
      <c r="C758" s="221"/>
      <c r="D758" s="221"/>
      <c r="E758" s="221"/>
      <c r="F758" s="221"/>
      <c r="G758" s="221"/>
      <c r="H758" s="221"/>
      <c r="I758" s="221"/>
      <c r="J758" s="221"/>
      <c r="K758" s="221"/>
      <c r="L758" s="221"/>
      <c r="M758" s="221"/>
      <c r="N758" s="221"/>
      <c r="O758" s="221"/>
    </row>
    <row r="759" spans="1:15" ht="15.75" customHeight="1" x14ac:dyDescent="0.3">
      <c r="A759" s="221"/>
      <c r="B759" s="221"/>
      <c r="C759" s="221"/>
      <c r="D759" s="221"/>
      <c r="E759" s="221"/>
      <c r="F759" s="221"/>
      <c r="G759" s="221"/>
      <c r="H759" s="221"/>
      <c r="I759" s="221"/>
      <c r="J759" s="221"/>
      <c r="K759" s="221"/>
      <c r="L759" s="221"/>
      <c r="M759" s="221"/>
      <c r="N759" s="221"/>
      <c r="O759" s="221"/>
    </row>
    <row r="760" spans="1:15" ht="15.75" customHeight="1" x14ac:dyDescent="0.3">
      <c r="A760" s="221"/>
      <c r="B760" s="221"/>
      <c r="C760" s="221"/>
      <c r="D760" s="221"/>
      <c r="E760" s="221"/>
      <c r="F760" s="221"/>
      <c r="G760" s="221"/>
      <c r="H760" s="221"/>
      <c r="I760" s="221"/>
      <c r="J760" s="221"/>
      <c r="K760" s="221"/>
      <c r="L760" s="221"/>
      <c r="M760" s="221"/>
      <c r="N760" s="221"/>
      <c r="O760" s="221"/>
    </row>
    <row r="761" spans="1:15" ht="15.75" customHeight="1" x14ac:dyDescent="0.3">
      <c r="A761" s="221"/>
      <c r="B761" s="221"/>
      <c r="C761" s="221"/>
      <c r="D761" s="221"/>
      <c r="E761" s="221"/>
      <c r="F761" s="221"/>
      <c r="G761" s="221"/>
      <c r="H761" s="221"/>
      <c r="I761" s="221"/>
      <c r="J761" s="221"/>
      <c r="K761" s="221"/>
      <c r="L761" s="221"/>
      <c r="M761" s="221"/>
      <c r="N761" s="221"/>
      <c r="O761" s="221"/>
    </row>
    <row r="762" spans="1:15" ht="15.75" customHeight="1" x14ac:dyDescent="0.3">
      <c r="A762" s="221"/>
      <c r="B762" s="221"/>
      <c r="C762" s="221"/>
      <c r="D762" s="221"/>
      <c r="E762" s="221"/>
      <c r="F762" s="221"/>
      <c r="G762" s="221"/>
      <c r="H762" s="221"/>
      <c r="I762" s="221"/>
      <c r="J762" s="221"/>
      <c r="K762" s="221"/>
      <c r="L762" s="221"/>
      <c r="M762" s="221"/>
      <c r="N762" s="221"/>
      <c r="O762" s="221"/>
    </row>
    <row r="763" spans="1:15" ht="15.75" customHeight="1" x14ac:dyDescent="0.3">
      <c r="A763" s="221"/>
      <c r="B763" s="221"/>
      <c r="C763" s="221"/>
      <c r="D763" s="221"/>
      <c r="E763" s="221"/>
      <c r="F763" s="221"/>
      <c r="G763" s="221"/>
      <c r="H763" s="221"/>
      <c r="I763" s="221"/>
      <c r="J763" s="221"/>
      <c r="K763" s="221"/>
      <c r="L763" s="221"/>
      <c r="M763" s="221"/>
      <c r="N763" s="221"/>
      <c r="O763" s="221"/>
    </row>
    <row r="764" spans="1:15" ht="15.75" customHeight="1" x14ac:dyDescent="0.3">
      <c r="A764" s="221"/>
      <c r="B764" s="221"/>
      <c r="C764" s="221"/>
      <c r="D764" s="221"/>
      <c r="E764" s="221"/>
      <c r="F764" s="221"/>
      <c r="G764" s="221"/>
      <c r="H764" s="221"/>
      <c r="I764" s="221"/>
      <c r="J764" s="221"/>
      <c r="K764" s="221"/>
      <c r="L764" s="221"/>
      <c r="M764" s="221"/>
      <c r="N764" s="221"/>
      <c r="O764" s="221"/>
    </row>
    <row r="765" spans="1:15" ht="15.75" customHeight="1" x14ac:dyDescent="0.3">
      <c r="A765" s="221"/>
      <c r="B765" s="221"/>
      <c r="C765" s="221"/>
      <c r="D765" s="221"/>
      <c r="E765" s="221"/>
      <c r="F765" s="221"/>
      <c r="G765" s="221"/>
      <c r="H765" s="221"/>
      <c r="I765" s="221"/>
      <c r="J765" s="221"/>
      <c r="K765" s="221"/>
      <c r="L765" s="221"/>
      <c r="M765" s="221"/>
      <c r="N765" s="221"/>
      <c r="O765" s="221"/>
    </row>
    <row r="766" spans="1:15" ht="15.75" customHeight="1" x14ac:dyDescent="0.3">
      <c r="A766" s="221"/>
      <c r="B766" s="221"/>
      <c r="C766" s="221"/>
      <c r="D766" s="221"/>
      <c r="E766" s="221"/>
      <c r="F766" s="221"/>
      <c r="G766" s="221"/>
      <c r="H766" s="221"/>
      <c r="I766" s="221"/>
      <c r="J766" s="221"/>
      <c r="K766" s="221"/>
      <c r="L766" s="221"/>
      <c r="M766" s="221"/>
      <c r="N766" s="221"/>
      <c r="O766" s="221"/>
    </row>
    <row r="767" spans="1:15" ht="15.75" customHeight="1" x14ac:dyDescent="0.3">
      <c r="A767" s="221"/>
      <c r="B767" s="221"/>
      <c r="C767" s="221"/>
      <c r="D767" s="221"/>
      <c r="E767" s="221"/>
      <c r="F767" s="221"/>
      <c r="G767" s="221"/>
      <c r="H767" s="221"/>
      <c r="I767" s="221"/>
      <c r="J767" s="221"/>
      <c r="K767" s="221"/>
      <c r="L767" s="221"/>
      <c r="M767" s="221"/>
      <c r="N767" s="221"/>
      <c r="O767" s="221"/>
    </row>
    <row r="768" spans="1:15" ht="15.75" customHeight="1" x14ac:dyDescent="0.3">
      <c r="A768" s="221"/>
      <c r="B768" s="221"/>
      <c r="C768" s="221"/>
      <c r="D768" s="221"/>
      <c r="E768" s="221"/>
      <c r="F768" s="221"/>
      <c r="G768" s="221"/>
      <c r="H768" s="221"/>
      <c r="I768" s="221"/>
      <c r="J768" s="221"/>
      <c r="K768" s="221"/>
      <c r="L768" s="221"/>
      <c r="M768" s="221"/>
      <c r="N768" s="221"/>
      <c r="O768" s="221"/>
    </row>
    <row r="769" spans="1:15" ht="15.75" customHeight="1" x14ac:dyDescent="0.3">
      <c r="A769" s="221"/>
      <c r="B769" s="221"/>
      <c r="C769" s="221"/>
      <c r="D769" s="221"/>
      <c r="E769" s="221"/>
      <c r="F769" s="221"/>
      <c r="G769" s="221"/>
      <c r="H769" s="221"/>
      <c r="I769" s="221"/>
      <c r="J769" s="221"/>
      <c r="K769" s="221"/>
      <c r="L769" s="221"/>
      <c r="M769" s="221"/>
      <c r="N769" s="221"/>
      <c r="O769" s="221"/>
    </row>
    <row r="770" spans="1:15" ht="15.75" customHeight="1" x14ac:dyDescent="0.3">
      <c r="A770" s="221"/>
      <c r="B770" s="221"/>
      <c r="C770" s="221"/>
      <c r="D770" s="221"/>
      <c r="E770" s="221"/>
      <c r="F770" s="221"/>
      <c r="G770" s="221"/>
      <c r="H770" s="221"/>
      <c r="I770" s="221"/>
      <c r="J770" s="221"/>
      <c r="K770" s="221"/>
      <c r="L770" s="221"/>
      <c r="M770" s="221"/>
      <c r="N770" s="221"/>
      <c r="O770" s="221"/>
    </row>
    <row r="771" spans="1:15" ht="15.75" customHeight="1" x14ac:dyDescent="0.3">
      <c r="A771" s="221"/>
      <c r="B771" s="221"/>
      <c r="C771" s="221"/>
      <c r="D771" s="221"/>
      <c r="E771" s="221"/>
      <c r="F771" s="221"/>
      <c r="G771" s="221"/>
      <c r="H771" s="221"/>
      <c r="I771" s="221"/>
      <c r="J771" s="221"/>
      <c r="K771" s="221"/>
      <c r="L771" s="221"/>
      <c r="M771" s="221"/>
      <c r="N771" s="221"/>
      <c r="O771" s="221"/>
    </row>
    <row r="772" spans="1:15" ht="15.75" customHeight="1" x14ac:dyDescent="0.3">
      <c r="A772" s="221"/>
      <c r="B772" s="221"/>
      <c r="C772" s="221"/>
      <c r="D772" s="221"/>
      <c r="E772" s="221"/>
      <c r="F772" s="221"/>
      <c r="G772" s="221"/>
      <c r="H772" s="221"/>
      <c r="I772" s="221"/>
      <c r="J772" s="221"/>
      <c r="K772" s="221"/>
      <c r="L772" s="221"/>
      <c r="M772" s="221"/>
      <c r="N772" s="221"/>
      <c r="O772" s="221"/>
    </row>
    <row r="773" spans="1:15" ht="15.75" customHeight="1" x14ac:dyDescent="0.3">
      <c r="A773" s="221"/>
      <c r="B773" s="221"/>
      <c r="C773" s="221"/>
      <c r="D773" s="221"/>
      <c r="E773" s="221"/>
      <c r="F773" s="221"/>
      <c r="G773" s="221"/>
      <c r="H773" s="221"/>
      <c r="I773" s="221"/>
      <c r="J773" s="221"/>
      <c r="K773" s="221"/>
      <c r="L773" s="221"/>
      <c r="M773" s="221"/>
      <c r="N773" s="221"/>
      <c r="O773" s="221"/>
    </row>
    <row r="774" spans="1:15" ht="15.75" customHeight="1" x14ac:dyDescent="0.3">
      <c r="A774" s="221"/>
      <c r="B774" s="221"/>
      <c r="C774" s="221"/>
      <c r="D774" s="221"/>
      <c r="E774" s="221"/>
      <c r="F774" s="221"/>
      <c r="G774" s="221"/>
      <c r="H774" s="221"/>
      <c r="I774" s="221"/>
      <c r="J774" s="221"/>
      <c r="K774" s="221"/>
      <c r="L774" s="221"/>
      <c r="M774" s="221"/>
      <c r="N774" s="221"/>
      <c r="O774" s="221"/>
    </row>
    <row r="775" spans="1:15" ht="15.75" customHeight="1" x14ac:dyDescent="0.3">
      <c r="A775" s="221"/>
      <c r="B775" s="221"/>
      <c r="C775" s="221"/>
      <c r="D775" s="221"/>
      <c r="E775" s="221"/>
      <c r="F775" s="221"/>
      <c r="G775" s="221"/>
      <c r="H775" s="221"/>
      <c r="I775" s="221"/>
      <c r="J775" s="221"/>
      <c r="K775" s="221"/>
      <c r="L775" s="221"/>
      <c r="M775" s="221"/>
      <c r="N775" s="221"/>
      <c r="O775" s="221"/>
    </row>
    <row r="776" spans="1:15" ht="15.75" customHeight="1" x14ac:dyDescent="0.3">
      <c r="A776" s="221"/>
      <c r="B776" s="221"/>
      <c r="C776" s="221"/>
      <c r="D776" s="221"/>
      <c r="E776" s="221"/>
      <c r="F776" s="221"/>
      <c r="G776" s="221"/>
      <c r="H776" s="221"/>
      <c r="I776" s="221"/>
      <c r="J776" s="221"/>
      <c r="K776" s="221"/>
      <c r="L776" s="221"/>
      <c r="M776" s="221"/>
      <c r="N776" s="221"/>
      <c r="O776" s="221"/>
    </row>
    <row r="777" spans="1:15" ht="15.75" customHeight="1" x14ac:dyDescent="0.3">
      <c r="A777" s="221"/>
      <c r="B777" s="221"/>
      <c r="C777" s="221"/>
      <c r="D777" s="221"/>
      <c r="E777" s="221"/>
      <c r="F777" s="221"/>
      <c r="G777" s="221"/>
      <c r="H777" s="221"/>
      <c r="I777" s="221"/>
      <c r="J777" s="221"/>
      <c r="K777" s="221"/>
      <c r="L777" s="221"/>
      <c r="M777" s="221"/>
      <c r="N777" s="221"/>
      <c r="O777" s="221"/>
    </row>
    <row r="778" spans="1:15" ht="15.75" customHeight="1" x14ac:dyDescent="0.3">
      <c r="A778" s="221"/>
      <c r="B778" s="221"/>
      <c r="C778" s="221"/>
      <c r="D778" s="221"/>
      <c r="E778" s="221"/>
      <c r="F778" s="221"/>
      <c r="G778" s="221"/>
      <c r="H778" s="221"/>
      <c r="I778" s="221"/>
      <c r="J778" s="221"/>
      <c r="K778" s="221"/>
      <c r="L778" s="221"/>
      <c r="M778" s="221"/>
      <c r="N778" s="221"/>
      <c r="O778" s="221"/>
    </row>
    <row r="779" spans="1:15" ht="15.75" customHeight="1" x14ac:dyDescent="0.3">
      <c r="A779" s="221"/>
      <c r="B779" s="221"/>
      <c r="C779" s="221"/>
      <c r="D779" s="221"/>
      <c r="E779" s="221"/>
      <c r="F779" s="221"/>
      <c r="G779" s="221"/>
      <c r="H779" s="221"/>
      <c r="I779" s="221"/>
      <c r="J779" s="221"/>
      <c r="K779" s="221"/>
      <c r="L779" s="221"/>
      <c r="M779" s="221"/>
      <c r="N779" s="221"/>
      <c r="O779" s="221"/>
    </row>
    <row r="780" spans="1:15" ht="15.75" customHeight="1" x14ac:dyDescent="0.3">
      <c r="A780" s="221"/>
      <c r="B780" s="221"/>
      <c r="C780" s="221"/>
      <c r="D780" s="221"/>
      <c r="E780" s="221"/>
      <c r="F780" s="221"/>
      <c r="G780" s="221"/>
      <c r="H780" s="221"/>
      <c r="I780" s="221"/>
      <c r="J780" s="221"/>
      <c r="K780" s="221"/>
      <c r="L780" s="221"/>
      <c r="M780" s="221"/>
      <c r="N780" s="221"/>
      <c r="O780" s="221"/>
    </row>
    <row r="781" spans="1:15" ht="15.75" customHeight="1" x14ac:dyDescent="0.3">
      <c r="A781" s="221"/>
      <c r="B781" s="221"/>
      <c r="C781" s="221"/>
      <c r="D781" s="221"/>
      <c r="E781" s="221"/>
      <c r="F781" s="221"/>
      <c r="G781" s="221"/>
      <c r="H781" s="221"/>
      <c r="I781" s="221"/>
      <c r="J781" s="221"/>
      <c r="K781" s="221"/>
      <c r="L781" s="221"/>
      <c r="M781" s="221"/>
      <c r="N781" s="221"/>
      <c r="O781" s="221"/>
    </row>
    <row r="782" spans="1:15" ht="15.75" customHeight="1" x14ac:dyDescent="0.3">
      <c r="A782" s="221"/>
      <c r="B782" s="221"/>
      <c r="C782" s="221"/>
      <c r="D782" s="221"/>
      <c r="E782" s="221"/>
      <c r="F782" s="221"/>
      <c r="G782" s="221"/>
      <c r="H782" s="221"/>
      <c r="I782" s="221"/>
      <c r="J782" s="221"/>
      <c r="K782" s="221"/>
      <c r="L782" s="221"/>
      <c r="M782" s="221"/>
      <c r="N782" s="221"/>
      <c r="O782" s="221"/>
    </row>
    <row r="783" spans="1:15" ht="15.75" customHeight="1" x14ac:dyDescent="0.3">
      <c r="A783" s="221"/>
      <c r="B783" s="221"/>
      <c r="C783" s="221"/>
      <c r="D783" s="221"/>
      <c r="E783" s="221"/>
      <c r="F783" s="221"/>
      <c r="G783" s="221"/>
      <c r="H783" s="221"/>
      <c r="I783" s="221"/>
      <c r="J783" s="221"/>
      <c r="K783" s="221"/>
      <c r="L783" s="221"/>
      <c r="M783" s="221"/>
      <c r="N783" s="221"/>
      <c r="O783" s="221"/>
    </row>
    <row r="784" spans="1:15" ht="15.75" customHeight="1" x14ac:dyDescent="0.3">
      <c r="A784" s="221"/>
      <c r="B784" s="221"/>
      <c r="C784" s="221"/>
      <c r="D784" s="221"/>
      <c r="E784" s="221"/>
      <c r="F784" s="221"/>
      <c r="G784" s="221"/>
      <c r="H784" s="221"/>
      <c r="I784" s="221"/>
      <c r="J784" s="221"/>
      <c r="K784" s="221"/>
      <c r="L784" s="221"/>
      <c r="M784" s="221"/>
      <c r="N784" s="221"/>
      <c r="O784" s="221"/>
    </row>
    <row r="785" spans="1:15" ht="15.75" customHeight="1" x14ac:dyDescent="0.3">
      <c r="A785" s="221"/>
      <c r="B785" s="221"/>
      <c r="C785" s="221"/>
      <c r="D785" s="221"/>
      <c r="E785" s="221"/>
      <c r="F785" s="221"/>
      <c r="G785" s="221"/>
      <c r="H785" s="221"/>
      <c r="I785" s="221"/>
      <c r="J785" s="221"/>
      <c r="K785" s="221"/>
      <c r="L785" s="221"/>
      <c r="M785" s="221"/>
      <c r="N785" s="221"/>
      <c r="O785" s="221"/>
    </row>
    <row r="786" spans="1:15" ht="15.75" customHeight="1" x14ac:dyDescent="0.3">
      <c r="A786" s="221"/>
      <c r="B786" s="221"/>
      <c r="C786" s="221"/>
      <c r="D786" s="221"/>
      <c r="E786" s="221"/>
      <c r="F786" s="221"/>
      <c r="G786" s="221"/>
      <c r="H786" s="221"/>
      <c r="I786" s="221"/>
      <c r="J786" s="221"/>
      <c r="K786" s="221"/>
      <c r="L786" s="221"/>
      <c r="M786" s="221"/>
      <c r="N786" s="221"/>
      <c r="O786" s="221"/>
    </row>
    <row r="787" spans="1:15" ht="15.75" customHeight="1" x14ac:dyDescent="0.3">
      <c r="A787" s="221"/>
      <c r="B787" s="221"/>
      <c r="C787" s="221"/>
      <c r="D787" s="221"/>
      <c r="E787" s="221"/>
      <c r="F787" s="221"/>
      <c r="G787" s="221"/>
      <c r="H787" s="221"/>
      <c r="I787" s="221"/>
      <c r="J787" s="221"/>
      <c r="K787" s="221"/>
      <c r="L787" s="221"/>
      <c r="M787" s="221"/>
      <c r="N787" s="221"/>
      <c r="O787" s="221"/>
    </row>
    <row r="788" spans="1:15" ht="15.75" customHeight="1" x14ac:dyDescent="0.3">
      <c r="A788" s="221"/>
      <c r="B788" s="221"/>
      <c r="C788" s="221"/>
      <c r="D788" s="221"/>
      <c r="E788" s="221"/>
      <c r="F788" s="221"/>
      <c r="G788" s="221"/>
      <c r="H788" s="221"/>
      <c r="I788" s="221"/>
      <c r="J788" s="221"/>
      <c r="K788" s="221"/>
      <c r="L788" s="221"/>
      <c r="M788" s="221"/>
      <c r="N788" s="221"/>
      <c r="O788" s="221"/>
    </row>
    <row r="789" spans="1:15" ht="15.75" customHeight="1" x14ac:dyDescent="0.3">
      <c r="A789" s="221"/>
      <c r="B789" s="221"/>
      <c r="C789" s="221"/>
      <c r="D789" s="221"/>
      <c r="E789" s="221"/>
      <c r="F789" s="221"/>
      <c r="G789" s="221"/>
      <c r="H789" s="221"/>
      <c r="I789" s="221"/>
      <c r="J789" s="221"/>
      <c r="K789" s="221"/>
      <c r="L789" s="221"/>
      <c r="M789" s="221"/>
      <c r="N789" s="221"/>
      <c r="O789" s="221"/>
    </row>
    <row r="790" spans="1:15" ht="15.75" customHeight="1" x14ac:dyDescent="0.3">
      <c r="A790" s="221"/>
      <c r="B790" s="221"/>
      <c r="C790" s="221"/>
      <c r="D790" s="221"/>
      <c r="E790" s="221"/>
      <c r="F790" s="221"/>
      <c r="G790" s="221"/>
      <c r="H790" s="221"/>
      <c r="I790" s="221"/>
      <c r="J790" s="221"/>
      <c r="K790" s="221"/>
      <c r="L790" s="221"/>
      <c r="M790" s="221"/>
      <c r="N790" s="221"/>
      <c r="O790" s="221"/>
    </row>
    <row r="791" spans="1:15" ht="15.75" customHeight="1" x14ac:dyDescent="0.3">
      <c r="A791" s="221"/>
      <c r="B791" s="221"/>
      <c r="C791" s="221"/>
      <c r="D791" s="221"/>
      <c r="E791" s="221"/>
      <c r="F791" s="221"/>
      <c r="G791" s="221"/>
      <c r="H791" s="221"/>
      <c r="I791" s="221"/>
      <c r="J791" s="221"/>
      <c r="K791" s="221"/>
      <c r="L791" s="221"/>
      <c r="M791" s="221"/>
      <c r="N791" s="221"/>
      <c r="O791" s="221"/>
    </row>
    <row r="792" spans="1:15" ht="15.75" customHeight="1" x14ac:dyDescent="0.3">
      <c r="A792" s="221"/>
      <c r="B792" s="221"/>
      <c r="C792" s="221"/>
      <c r="D792" s="221"/>
      <c r="E792" s="221"/>
      <c r="F792" s="221"/>
      <c r="G792" s="221"/>
      <c r="H792" s="221"/>
      <c r="I792" s="221"/>
      <c r="J792" s="221"/>
      <c r="K792" s="221"/>
      <c r="L792" s="221"/>
      <c r="M792" s="221"/>
      <c r="N792" s="221"/>
      <c r="O792" s="221"/>
    </row>
    <row r="793" spans="1:15" ht="15.75" customHeight="1" x14ac:dyDescent="0.3">
      <c r="A793" s="221"/>
      <c r="B793" s="221"/>
      <c r="C793" s="221"/>
      <c r="D793" s="221"/>
      <c r="E793" s="221"/>
      <c r="F793" s="221"/>
      <c r="G793" s="221"/>
      <c r="H793" s="221"/>
      <c r="I793" s="221"/>
      <c r="J793" s="221"/>
      <c r="K793" s="221"/>
      <c r="L793" s="221"/>
      <c r="M793" s="221"/>
      <c r="N793" s="221"/>
      <c r="O793" s="221"/>
    </row>
    <row r="794" spans="1:15" ht="15.75" customHeight="1" x14ac:dyDescent="0.3">
      <c r="A794" s="221"/>
      <c r="B794" s="221"/>
      <c r="C794" s="221"/>
      <c r="D794" s="221"/>
      <c r="E794" s="221"/>
      <c r="F794" s="221"/>
      <c r="G794" s="221"/>
      <c r="H794" s="221"/>
      <c r="I794" s="221"/>
      <c r="J794" s="221"/>
      <c r="K794" s="221"/>
      <c r="L794" s="221"/>
      <c r="M794" s="221"/>
      <c r="N794" s="221"/>
      <c r="O794" s="221"/>
    </row>
    <row r="795" spans="1:15" ht="15.75" customHeight="1" x14ac:dyDescent="0.3">
      <c r="A795" s="221"/>
      <c r="B795" s="221"/>
      <c r="C795" s="221"/>
      <c r="D795" s="221"/>
      <c r="E795" s="221"/>
      <c r="F795" s="221"/>
      <c r="G795" s="221"/>
      <c r="H795" s="221"/>
      <c r="I795" s="221"/>
      <c r="J795" s="221"/>
      <c r="K795" s="221"/>
      <c r="L795" s="221"/>
      <c r="M795" s="221"/>
      <c r="N795" s="221"/>
      <c r="O795" s="221"/>
    </row>
    <row r="796" spans="1:15" ht="15.75" customHeight="1" x14ac:dyDescent="0.3">
      <c r="A796" s="221"/>
      <c r="B796" s="221"/>
      <c r="C796" s="221"/>
      <c r="D796" s="221"/>
      <c r="E796" s="221"/>
      <c r="F796" s="221"/>
      <c r="G796" s="221"/>
      <c r="H796" s="221"/>
      <c r="I796" s="221"/>
      <c r="J796" s="221"/>
      <c r="K796" s="221"/>
      <c r="L796" s="221"/>
      <c r="M796" s="221"/>
      <c r="N796" s="221"/>
      <c r="O796" s="221"/>
    </row>
    <row r="797" spans="1:15" ht="15.75" customHeight="1" x14ac:dyDescent="0.3">
      <c r="A797" s="221"/>
      <c r="B797" s="221"/>
      <c r="C797" s="221"/>
      <c r="D797" s="221"/>
      <c r="E797" s="221"/>
      <c r="F797" s="221"/>
      <c r="G797" s="221"/>
      <c r="H797" s="221"/>
      <c r="I797" s="221"/>
      <c r="J797" s="221"/>
      <c r="K797" s="221"/>
      <c r="L797" s="221"/>
      <c r="M797" s="221"/>
      <c r="N797" s="221"/>
      <c r="O797" s="221"/>
    </row>
    <row r="798" spans="1:15" ht="15.75" customHeight="1" x14ac:dyDescent="0.3">
      <c r="A798" s="221"/>
      <c r="B798" s="221"/>
      <c r="C798" s="221"/>
      <c r="D798" s="221"/>
      <c r="E798" s="221"/>
      <c r="F798" s="221"/>
      <c r="G798" s="221"/>
      <c r="H798" s="221"/>
      <c r="I798" s="221"/>
      <c r="J798" s="221"/>
      <c r="K798" s="221"/>
      <c r="L798" s="221"/>
      <c r="M798" s="221"/>
      <c r="N798" s="221"/>
      <c r="O798" s="221"/>
    </row>
    <row r="799" spans="1:15" ht="15.75" customHeight="1" x14ac:dyDescent="0.3">
      <c r="A799" s="221"/>
      <c r="B799" s="221"/>
      <c r="C799" s="221"/>
      <c r="D799" s="221"/>
      <c r="E799" s="221"/>
      <c r="F799" s="221"/>
      <c r="G799" s="221"/>
      <c r="H799" s="221"/>
      <c r="I799" s="221"/>
      <c r="J799" s="221"/>
      <c r="K799" s="221"/>
      <c r="L799" s="221"/>
      <c r="M799" s="221"/>
      <c r="N799" s="221"/>
      <c r="O799" s="221"/>
    </row>
    <row r="800" spans="1:15" ht="15.75" customHeight="1" x14ac:dyDescent="0.3">
      <c r="A800" s="221"/>
      <c r="B800" s="221"/>
      <c r="C800" s="221"/>
      <c r="D800" s="221"/>
      <c r="E800" s="221"/>
      <c r="F800" s="221"/>
      <c r="G800" s="221"/>
      <c r="H800" s="221"/>
      <c r="I800" s="221"/>
      <c r="J800" s="221"/>
      <c r="K800" s="221"/>
      <c r="L800" s="221"/>
      <c r="M800" s="221"/>
      <c r="N800" s="221"/>
      <c r="O800" s="221"/>
    </row>
    <row r="801" spans="1:15" ht="15.75" customHeight="1" x14ac:dyDescent="0.3">
      <c r="A801" s="221"/>
      <c r="B801" s="221"/>
      <c r="C801" s="221"/>
      <c r="D801" s="221"/>
      <c r="E801" s="221"/>
      <c r="F801" s="221"/>
      <c r="G801" s="221"/>
      <c r="H801" s="221"/>
      <c r="I801" s="221"/>
      <c r="J801" s="221"/>
      <c r="K801" s="221"/>
      <c r="L801" s="221"/>
      <c r="M801" s="221"/>
      <c r="N801" s="221"/>
      <c r="O801" s="221"/>
    </row>
    <row r="802" spans="1:15" ht="15.75" customHeight="1" x14ac:dyDescent="0.3">
      <c r="A802" s="221"/>
      <c r="B802" s="221"/>
      <c r="C802" s="221"/>
      <c r="D802" s="221"/>
      <c r="E802" s="221"/>
      <c r="F802" s="221"/>
      <c r="G802" s="221"/>
      <c r="H802" s="221"/>
      <c r="I802" s="221"/>
      <c r="J802" s="221"/>
      <c r="K802" s="221"/>
      <c r="L802" s="221"/>
      <c r="M802" s="221"/>
      <c r="N802" s="221"/>
      <c r="O802" s="221"/>
    </row>
    <row r="803" spans="1:15" ht="15.75" customHeight="1" x14ac:dyDescent="0.3">
      <c r="A803" s="221"/>
      <c r="B803" s="221"/>
      <c r="C803" s="221"/>
      <c r="D803" s="221"/>
      <c r="E803" s="221"/>
      <c r="F803" s="221"/>
      <c r="G803" s="221"/>
      <c r="H803" s="221"/>
      <c r="I803" s="221"/>
      <c r="J803" s="221"/>
      <c r="K803" s="221"/>
      <c r="L803" s="221"/>
      <c r="M803" s="221"/>
      <c r="N803" s="221"/>
      <c r="O803" s="221"/>
    </row>
    <row r="804" spans="1:15" ht="15.75" customHeight="1" x14ac:dyDescent="0.3">
      <c r="A804" s="221"/>
      <c r="B804" s="221"/>
      <c r="C804" s="221"/>
      <c r="D804" s="221"/>
      <c r="E804" s="221"/>
      <c r="F804" s="221"/>
      <c r="G804" s="221"/>
      <c r="H804" s="221"/>
      <c r="I804" s="221"/>
      <c r="J804" s="221"/>
      <c r="K804" s="221"/>
      <c r="L804" s="221"/>
      <c r="M804" s="221"/>
      <c r="N804" s="221"/>
      <c r="O804" s="221"/>
    </row>
    <row r="805" spans="1:15" ht="15.75" customHeight="1" x14ac:dyDescent="0.3">
      <c r="A805" s="221"/>
      <c r="B805" s="221"/>
      <c r="C805" s="221"/>
      <c r="D805" s="221"/>
      <c r="E805" s="221"/>
      <c r="F805" s="221"/>
      <c r="G805" s="221"/>
      <c r="H805" s="221"/>
      <c r="I805" s="221"/>
      <c r="J805" s="221"/>
      <c r="K805" s="221"/>
      <c r="L805" s="221"/>
      <c r="M805" s="221"/>
      <c r="N805" s="221"/>
      <c r="O805" s="221"/>
    </row>
    <row r="806" spans="1:15" ht="15.75" customHeight="1" x14ac:dyDescent="0.3">
      <c r="A806" s="221"/>
      <c r="B806" s="221"/>
      <c r="C806" s="221"/>
      <c r="D806" s="221"/>
      <c r="E806" s="221"/>
      <c r="F806" s="221"/>
      <c r="G806" s="221"/>
      <c r="H806" s="221"/>
      <c r="I806" s="221"/>
      <c r="J806" s="221"/>
      <c r="K806" s="221"/>
      <c r="L806" s="221"/>
      <c r="M806" s="221"/>
      <c r="N806" s="221"/>
      <c r="O806" s="221"/>
    </row>
    <row r="807" spans="1:15" ht="15.75" customHeight="1" x14ac:dyDescent="0.3">
      <c r="A807" s="221"/>
      <c r="B807" s="221"/>
      <c r="C807" s="221"/>
      <c r="D807" s="221"/>
      <c r="E807" s="221"/>
      <c r="F807" s="221"/>
      <c r="G807" s="221"/>
      <c r="H807" s="221"/>
      <c r="I807" s="221"/>
      <c r="J807" s="221"/>
      <c r="K807" s="221"/>
      <c r="L807" s="221"/>
      <c r="M807" s="221"/>
      <c r="N807" s="221"/>
      <c r="O807" s="221"/>
    </row>
    <row r="808" spans="1:15" ht="15.75" customHeight="1" x14ac:dyDescent="0.3">
      <c r="A808" s="221"/>
      <c r="B808" s="221"/>
      <c r="C808" s="221"/>
      <c r="D808" s="221"/>
      <c r="E808" s="221"/>
      <c r="F808" s="221"/>
      <c r="G808" s="221"/>
      <c r="H808" s="221"/>
      <c r="I808" s="221"/>
      <c r="J808" s="221"/>
      <c r="K808" s="221"/>
      <c r="L808" s="221"/>
      <c r="M808" s="221"/>
      <c r="N808" s="221"/>
      <c r="O808" s="221"/>
    </row>
    <row r="809" spans="1:15" ht="15.75" customHeight="1" x14ac:dyDescent="0.3">
      <c r="A809" s="221"/>
      <c r="B809" s="221"/>
      <c r="C809" s="221"/>
      <c r="D809" s="221"/>
      <c r="E809" s="221"/>
      <c r="F809" s="221"/>
      <c r="G809" s="221"/>
      <c r="H809" s="221"/>
      <c r="I809" s="221"/>
      <c r="J809" s="221"/>
      <c r="K809" s="221"/>
      <c r="L809" s="221"/>
      <c r="M809" s="221"/>
      <c r="N809" s="221"/>
      <c r="O809" s="221"/>
    </row>
    <row r="810" spans="1:15" ht="15.75" customHeight="1" x14ac:dyDescent="0.3">
      <c r="A810" s="221"/>
      <c r="B810" s="221"/>
      <c r="C810" s="221"/>
      <c r="D810" s="221"/>
      <c r="E810" s="221"/>
      <c r="F810" s="221"/>
      <c r="G810" s="221"/>
      <c r="H810" s="221"/>
      <c r="I810" s="221"/>
      <c r="J810" s="221"/>
      <c r="K810" s="221"/>
      <c r="L810" s="221"/>
      <c r="M810" s="221"/>
      <c r="N810" s="221"/>
      <c r="O810" s="221"/>
    </row>
    <row r="811" spans="1:15" ht="15.75" customHeight="1" x14ac:dyDescent="0.3">
      <c r="A811" s="221"/>
      <c r="B811" s="221"/>
      <c r="C811" s="221"/>
      <c r="D811" s="221"/>
      <c r="E811" s="221"/>
      <c r="F811" s="221"/>
      <c r="G811" s="221"/>
      <c r="H811" s="221"/>
      <c r="I811" s="221"/>
      <c r="J811" s="221"/>
      <c r="K811" s="221"/>
      <c r="L811" s="221"/>
      <c r="M811" s="221"/>
      <c r="N811" s="221"/>
      <c r="O811" s="221"/>
    </row>
    <row r="812" spans="1:15" ht="15.75" customHeight="1" x14ac:dyDescent="0.3">
      <c r="A812" s="221"/>
      <c r="B812" s="221"/>
      <c r="C812" s="221"/>
      <c r="D812" s="221"/>
      <c r="E812" s="221"/>
      <c r="F812" s="221"/>
      <c r="G812" s="221"/>
      <c r="H812" s="221"/>
      <c r="I812" s="221"/>
      <c r="J812" s="221"/>
      <c r="K812" s="221"/>
      <c r="L812" s="221"/>
      <c r="M812" s="221"/>
      <c r="N812" s="221"/>
      <c r="O812" s="221"/>
    </row>
    <row r="813" spans="1:15" ht="15.75" customHeight="1" x14ac:dyDescent="0.3">
      <c r="A813" s="221"/>
      <c r="B813" s="221"/>
      <c r="C813" s="221"/>
      <c r="D813" s="221"/>
      <c r="E813" s="221"/>
      <c r="F813" s="221"/>
      <c r="G813" s="221"/>
      <c r="H813" s="221"/>
      <c r="I813" s="221"/>
      <c r="J813" s="221"/>
      <c r="K813" s="221"/>
      <c r="L813" s="221"/>
      <c r="M813" s="221"/>
      <c r="N813" s="221"/>
      <c r="O813" s="221"/>
    </row>
    <row r="814" spans="1:15" ht="15.75" customHeight="1" x14ac:dyDescent="0.3">
      <c r="A814" s="221"/>
      <c r="B814" s="221"/>
      <c r="C814" s="221"/>
      <c r="D814" s="221"/>
      <c r="E814" s="221"/>
      <c r="F814" s="221"/>
      <c r="G814" s="221"/>
      <c r="H814" s="221"/>
      <c r="I814" s="221"/>
      <c r="J814" s="221"/>
      <c r="K814" s="221"/>
      <c r="L814" s="221"/>
      <c r="M814" s="221"/>
      <c r="N814" s="221"/>
      <c r="O814" s="221"/>
    </row>
    <row r="815" spans="1:15" ht="15.75" customHeight="1" x14ac:dyDescent="0.3">
      <c r="A815" s="221"/>
      <c r="B815" s="221"/>
      <c r="C815" s="221"/>
      <c r="D815" s="221"/>
      <c r="E815" s="221"/>
      <c r="F815" s="221"/>
      <c r="G815" s="221"/>
      <c r="H815" s="221"/>
      <c r="I815" s="221"/>
      <c r="J815" s="221"/>
      <c r="K815" s="221"/>
      <c r="L815" s="221"/>
      <c r="M815" s="221"/>
      <c r="N815" s="221"/>
      <c r="O815" s="221"/>
    </row>
    <row r="816" spans="1:15" ht="15.75" customHeight="1" x14ac:dyDescent="0.3">
      <c r="A816" s="221"/>
      <c r="B816" s="221"/>
      <c r="C816" s="221"/>
      <c r="D816" s="221"/>
      <c r="E816" s="221"/>
      <c r="F816" s="221"/>
      <c r="G816" s="221"/>
      <c r="H816" s="221"/>
      <c r="I816" s="221"/>
      <c r="J816" s="221"/>
      <c r="K816" s="221"/>
      <c r="L816" s="221"/>
      <c r="M816" s="221"/>
      <c r="N816" s="221"/>
      <c r="O816" s="221"/>
    </row>
    <row r="817" spans="1:15" ht="15.75" customHeight="1" x14ac:dyDescent="0.3">
      <c r="A817" s="221"/>
      <c r="B817" s="221"/>
      <c r="C817" s="221"/>
      <c r="D817" s="221"/>
      <c r="E817" s="221"/>
      <c r="F817" s="221"/>
      <c r="G817" s="221"/>
      <c r="H817" s="221"/>
      <c r="I817" s="221"/>
      <c r="J817" s="221"/>
      <c r="K817" s="221"/>
      <c r="L817" s="221"/>
      <c r="M817" s="221"/>
      <c r="N817" s="221"/>
      <c r="O817" s="221"/>
    </row>
    <row r="818" spans="1:15" ht="15.75" customHeight="1" x14ac:dyDescent="0.3">
      <c r="A818" s="221"/>
      <c r="B818" s="221"/>
      <c r="C818" s="221"/>
      <c r="D818" s="221"/>
      <c r="E818" s="221"/>
      <c r="F818" s="221"/>
      <c r="G818" s="221"/>
      <c r="H818" s="221"/>
      <c r="I818" s="221"/>
      <c r="J818" s="221"/>
      <c r="K818" s="221"/>
      <c r="L818" s="221"/>
      <c r="M818" s="221"/>
      <c r="N818" s="221"/>
      <c r="O818" s="221"/>
    </row>
    <row r="819" spans="1:15" ht="15.75" customHeight="1" x14ac:dyDescent="0.3">
      <c r="A819" s="221"/>
      <c r="B819" s="221"/>
      <c r="C819" s="221"/>
      <c r="D819" s="221"/>
      <c r="E819" s="221"/>
      <c r="F819" s="221"/>
      <c r="G819" s="221"/>
      <c r="H819" s="221"/>
      <c r="I819" s="221"/>
      <c r="J819" s="221"/>
      <c r="K819" s="221"/>
      <c r="L819" s="221"/>
      <c r="M819" s="221"/>
      <c r="N819" s="221"/>
      <c r="O819" s="221"/>
    </row>
    <row r="820" spans="1:15" ht="15.75" customHeight="1" x14ac:dyDescent="0.3">
      <c r="A820" s="221"/>
      <c r="B820" s="221"/>
      <c r="C820" s="221"/>
      <c r="D820" s="221"/>
      <c r="E820" s="221"/>
      <c r="F820" s="221"/>
      <c r="G820" s="221"/>
      <c r="H820" s="221"/>
      <c r="I820" s="221"/>
      <c r="J820" s="221"/>
      <c r="K820" s="221"/>
      <c r="L820" s="221"/>
      <c r="M820" s="221"/>
      <c r="N820" s="221"/>
      <c r="O820" s="221"/>
    </row>
    <row r="821" spans="1:15" ht="15.75" customHeight="1" x14ac:dyDescent="0.3">
      <c r="A821" s="221"/>
      <c r="B821" s="221"/>
      <c r="C821" s="221"/>
      <c r="D821" s="221"/>
      <c r="E821" s="221"/>
      <c r="F821" s="221"/>
      <c r="G821" s="221"/>
      <c r="H821" s="221"/>
      <c r="I821" s="221"/>
      <c r="J821" s="221"/>
      <c r="K821" s="221"/>
      <c r="L821" s="221"/>
      <c r="M821" s="221"/>
      <c r="N821" s="221"/>
      <c r="O821" s="221"/>
    </row>
    <row r="822" spans="1:15" ht="15.75" customHeight="1" x14ac:dyDescent="0.3">
      <c r="A822" s="221"/>
      <c r="B822" s="221"/>
      <c r="C822" s="221"/>
      <c r="D822" s="221"/>
      <c r="E822" s="221"/>
      <c r="F822" s="221"/>
      <c r="G822" s="221"/>
      <c r="H822" s="221"/>
      <c r="I822" s="221"/>
      <c r="J822" s="221"/>
      <c r="K822" s="221"/>
      <c r="L822" s="221"/>
      <c r="M822" s="221"/>
      <c r="N822" s="221"/>
      <c r="O822" s="221"/>
    </row>
    <row r="823" spans="1:15" ht="15.75" customHeight="1" x14ac:dyDescent="0.3">
      <c r="A823" s="221"/>
      <c r="B823" s="221"/>
      <c r="C823" s="221"/>
      <c r="D823" s="221"/>
      <c r="E823" s="221"/>
      <c r="F823" s="221"/>
      <c r="G823" s="221"/>
      <c r="H823" s="221"/>
      <c r="I823" s="221"/>
      <c r="J823" s="221"/>
      <c r="K823" s="221"/>
      <c r="L823" s="221"/>
      <c r="M823" s="221"/>
      <c r="N823" s="221"/>
      <c r="O823" s="221"/>
    </row>
    <row r="824" spans="1:15" ht="15.75" customHeight="1" x14ac:dyDescent="0.3">
      <c r="A824" s="221"/>
      <c r="B824" s="221"/>
      <c r="C824" s="221"/>
      <c r="D824" s="221"/>
      <c r="E824" s="221"/>
      <c r="F824" s="221"/>
      <c r="G824" s="221"/>
      <c r="H824" s="221"/>
      <c r="I824" s="221"/>
      <c r="J824" s="221"/>
      <c r="K824" s="221"/>
      <c r="L824" s="221"/>
      <c r="M824" s="221"/>
      <c r="N824" s="221"/>
      <c r="O824" s="221"/>
    </row>
    <row r="825" spans="1:15" ht="15.75" customHeight="1" x14ac:dyDescent="0.3">
      <c r="A825" s="221"/>
      <c r="B825" s="221"/>
      <c r="C825" s="221"/>
      <c r="D825" s="221"/>
      <c r="E825" s="221"/>
      <c r="F825" s="221"/>
      <c r="G825" s="221"/>
      <c r="H825" s="221"/>
      <c r="I825" s="221"/>
      <c r="J825" s="221"/>
      <c r="K825" s="221"/>
      <c r="L825" s="221"/>
      <c r="M825" s="221"/>
      <c r="N825" s="221"/>
      <c r="O825" s="221"/>
    </row>
    <row r="826" spans="1:15" ht="15.75" customHeight="1" x14ac:dyDescent="0.3">
      <c r="A826" s="221"/>
      <c r="B826" s="221"/>
      <c r="C826" s="221"/>
      <c r="D826" s="221"/>
      <c r="E826" s="221"/>
      <c r="F826" s="221"/>
      <c r="G826" s="221"/>
      <c r="H826" s="221"/>
      <c r="I826" s="221"/>
      <c r="J826" s="221"/>
      <c r="K826" s="221"/>
      <c r="L826" s="221"/>
      <c r="M826" s="221"/>
      <c r="N826" s="221"/>
      <c r="O826" s="221"/>
    </row>
    <row r="827" spans="1:15" ht="15.75" customHeight="1" x14ac:dyDescent="0.3">
      <c r="A827" s="221"/>
      <c r="B827" s="221"/>
      <c r="C827" s="221"/>
      <c r="D827" s="221"/>
      <c r="E827" s="221"/>
      <c r="F827" s="221"/>
      <c r="G827" s="221"/>
      <c r="H827" s="221"/>
      <c r="I827" s="221"/>
      <c r="J827" s="221"/>
      <c r="K827" s="221"/>
      <c r="L827" s="221"/>
      <c r="M827" s="221"/>
      <c r="N827" s="221"/>
      <c r="O827" s="221"/>
    </row>
    <row r="828" spans="1:15" ht="15.75" customHeight="1" x14ac:dyDescent="0.3">
      <c r="A828" s="221"/>
      <c r="B828" s="221"/>
      <c r="C828" s="221"/>
      <c r="D828" s="221"/>
      <c r="E828" s="221"/>
      <c r="F828" s="221"/>
      <c r="G828" s="221"/>
      <c r="H828" s="221"/>
      <c r="I828" s="221"/>
      <c r="J828" s="221"/>
      <c r="K828" s="221"/>
      <c r="L828" s="221"/>
      <c r="M828" s="221"/>
      <c r="N828" s="221"/>
      <c r="O828" s="221"/>
    </row>
    <row r="829" spans="1:15" ht="15.75" customHeight="1" x14ac:dyDescent="0.3">
      <c r="A829" s="221"/>
      <c r="B829" s="221"/>
      <c r="C829" s="221"/>
      <c r="D829" s="221"/>
      <c r="E829" s="221"/>
      <c r="F829" s="221"/>
      <c r="G829" s="221"/>
      <c r="H829" s="221"/>
      <c r="I829" s="221"/>
      <c r="J829" s="221"/>
      <c r="K829" s="221"/>
      <c r="L829" s="221"/>
      <c r="M829" s="221"/>
      <c r="N829" s="221"/>
      <c r="O829" s="221"/>
    </row>
    <row r="830" spans="1:15" ht="15.75" customHeight="1" x14ac:dyDescent="0.3">
      <c r="A830" s="221"/>
      <c r="B830" s="221"/>
      <c r="C830" s="221"/>
      <c r="D830" s="221"/>
      <c r="E830" s="221"/>
      <c r="F830" s="221"/>
      <c r="G830" s="221"/>
      <c r="H830" s="221"/>
      <c r="I830" s="221"/>
      <c r="J830" s="221"/>
      <c r="K830" s="221"/>
      <c r="L830" s="221"/>
      <c r="M830" s="221"/>
      <c r="N830" s="221"/>
      <c r="O830" s="221"/>
    </row>
    <row r="831" spans="1:15" ht="15.75" customHeight="1" x14ac:dyDescent="0.3">
      <c r="A831" s="221"/>
      <c r="B831" s="221"/>
      <c r="C831" s="221"/>
      <c r="D831" s="221"/>
      <c r="E831" s="221"/>
      <c r="F831" s="221"/>
      <c r="G831" s="221"/>
      <c r="H831" s="221"/>
      <c r="I831" s="221"/>
      <c r="J831" s="221"/>
      <c r="K831" s="221"/>
      <c r="L831" s="221"/>
      <c r="M831" s="221"/>
      <c r="N831" s="221"/>
      <c r="O831" s="221"/>
    </row>
    <row r="832" spans="1:15" ht="15.75" customHeight="1" x14ac:dyDescent="0.3">
      <c r="A832" s="221"/>
      <c r="B832" s="221"/>
      <c r="C832" s="221"/>
      <c r="D832" s="221"/>
      <c r="E832" s="221"/>
      <c r="F832" s="221"/>
      <c r="G832" s="221"/>
      <c r="H832" s="221"/>
      <c r="I832" s="221"/>
      <c r="J832" s="221"/>
      <c r="K832" s="221"/>
      <c r="L832" s="221"/>
      <c r="M832" s="221"/>
      <c r="N832" s="221"/>
      <c r="O832" s="221"/>
    </row>
    <row r="833" spans="1:15" ht="15.75" customHeight="1" x14ac:dyDescent="0.3">
      <c r="A833" s="221"/>
      <c r="B833" s="221"/>
      <c r="C833" s="221"/>
      <c r="D833" s="221"/>
      <c r="E833" s="221"/>
      <c r="F833" s="221"/>
      <c r="G833" s="221"/>
      <c r="H833" s="221"/>
      <c r="I833" s="221"/>
      <c r="J833" s="221"/>
      <c r="K833" s="221"/>
      <c r="L833" s="221"/>
      <c r="M833" s="221"/>
      <c r="N833" s="221"/>
      <c r="O833" s="221"/>
    </row>
    <row r="834" spans="1:15" ht="15.75" customHeight="1" x14ac:dyDescent="0.3">
      <c r="A834" s="221"/>
      <c r="B834" s="221"/>
      <c r="C834" s="221"/>
      <c r="D834" s="221"/>
      <c r="E834" s="221"/>
      <c r="F834" s="221"/>
      <c r="G834" s="221"/>
      <c r="H834" s="221"/>
      <c r="I834" s="221"/>
      <c r="J834" s="221"/>
      <c r="K834" s="221"/>
      <c r="L834" s="221"/>
      <c r="M834" s="221"/>
      <c r="N834" s="221"/>
      <c r="O834" s="221"/>
    </row>
    <row r="835" spans="1:15" ht="15.75" customHeight="1" x14ac:dyDescent="0.3">
      <c r="A835" s="221"/>
      <c r="B835" s="221"/>
      <c r="C835" s="221"/>
      <c r="D835" s="221"/>
      <c r="E835" s="221"/>
      <c r="F835" s="221"/>
      <c r="G835" s="221"/>
      <c r="H835" s="221"/>
      <c r="I835" s="221"/>
      <c r="J835" s="221"/>
      <c r="K835" s="221"/>
      <c r="L835" s="221"/>
      <c r="M835" s="221"/>
      <c r="N835" s="221"/>
      <c r="O835" s="221"/>
    </row>
    <row r="836" spans="1:15" ht="15.75" customHeight="1" x14ac:dyDescent="0.3">
      <c r="A836" s="221"/>
      <c r="B836" s="221"/>
      <c r="C836" s="221"/>
      <c r="D836" s="221"/>
      <c r="E836" s="221"/>
      <c r="F836" s="221"/>
      <c r="G836" s="221"/>
      <c r="H836" s="221"/>
      <c r="I836" s="221"/>
      <c r="J836" s="221"/>
      <c r="K836" s="221"/>
      <c r="L836" s="221"/>
      <c r="M836" s="221"/>
      <c r="N836" s="221"/>
      <c r="O836" s="221"/>
    </row>
    <row r="837" spans="1:15" ht="15.75" customHeight="1" x14ac:dyDescent="0.3">
      <c r="A837" s="221"/>
      <c r="B837" s="221"/>
      <c r="C837" s="221"/>
      <c r="D837" s="221"/>
      <c r="E837" s="221"/>
      <c r="F837" s="221"/>
      <c r="G837" s="221"/>
      <c r="H837" s="221"/>
      <c r="I837" s="221"/>
      <c r="J837" s="221"/>
      <c r="K837" s="221"/>
      <c r="L837" s="221"/>
      <c r="M837" s="221"/>
      <c r="N837" s="221"/>
      <c r="O837" s="221"/>
    </row>
    <row r="838" spans="1:15" ht="15.75" customHeight="1" x14ac:dyDescent="0.3">
      <c r="A838" s="221"/>
      <c r="B838" s="221"/>
      <c r="C838" s="221"/>
      <c r="D838" s="221"/>
      <c r="E838" s="221"/>
      <c r="F838" s="221"/>
      <c r="G838" s="221"/>
      <c r="H838" s="221"/>
      <c r="I838" s="221"/>
      <c r="J838" s="221"/>
      <c r="K838" s="221"/>
      <c r="L838" s="221"/>
      <c r="M838" s="221"/>
      <c r="N838" s="221"/>
      <c r="O838" s="221"/>
    </row>
    <row r="839" spans="1:15" ht="15.75" customHeight="1" x14ac:dyDescent="0.3">
      <c r="A839" s="221"/>
      <c r="B839" s="221"/>
      <c r="C839" s="221"/>
      <c r="D839" s="221"/>
      <c r="E839" s="221"/>
      <c r="F839" s="221"/>
      <c r="G839" s="221"/>
      <c r="H839" s="221"/>
      <c r="I839" s="221"/>
      <c r="J839" s="221"/>
      <c r="K839" s="221"/>
      <c r="L839" s="221"/>
      <c r="M839" s="221"/>
      <c r="N839" s="221"/>
      <c r="O839" s="221"/>
    </row>
    <row r="840" spans="1:15" ht="15.75" customHeight="1" x14ac:dyDescent="0.3">
      <c r="A840" s="221"/>
      <c r="B840" s="221"/>
      <c r="C840" s="221"/>
      <c r="D840" s="221"/>
      <c r="E840" s="221"/>
      <c r="F840" s="221"/>
      <c r="G840" s="221"/>
      <c r="H840" s="221"/>
      <c r="I840" s="221"/>
      <c r="J840" s="221"/>
      <c r="K840" s="221"/>
      <c r="L840" s="221"/>
      <c r="M840" s="221"/>
      <c r="N840" s="221"/>
      <c r="O840" s="221"/>
    </row>
    <row r="841" spans="1:15" ht="15.75" customHeight="1" x14ac:dyDescent="0.3">
      <c r="A841" s="221"/>
      <c r="B841" s="221"/>
      <c r="C841" s="221"/>
      <c r="D841" s="221"/>
      <c r="E841" s="221"/>
      <c r="F841" s="221"/>
      <c r="G841" s="221"/>
      <c r="H841" s="221"/>
      <c r="I841" s="221"/>
      <c r="J841" s="221"/>
      <c r="K841" s="221"/>
      <c r="L841" s="221"/>
      <c r="M841" s="221"/>
      <c r="N841" s="221"/>
      <c r="O841" s="221"/>
    </row>
    <row r="842" spans="1:15" ht="15.75" customHeight="1" x14ac:dyDescent="0.3">
      <c r="A842" s="221"/>
      <c r="B842" s="221"/>
      <c r="C842" s="221"/>
      <c r="D842" s="221"/>
      <c r="E842" s="221"/>
      <c r="F842" s="221"/>
      <c r="G842" s="221"/>
      <c r="H842" s="221"/>
      <c r="I842" s="221"/>
      <c r="J842" s="221"/>
      <c r="K842" s="221"/>
      <c r="L842" s="221"/>
      <c r="M842" s="221"/>
      <c r="N842" s="221"/>
      <c r="O842" s="221"/>
    </row>
    <row r="843" spans="1:15" ht="15.75" customHeight="1" x14ac:dyDescent="0.3">
      <c r="A843" s="221"/>
      <c r="B843" s="221"/>
      <c r="C843" s="221"/>
      <c r="D843" s="221"/>
      <c r="E843" s="221"/>
      <c r="F843" s="221"/>
      <c r="G843" s="221"/>
      <c r="H843" s="221"/>
      <c r="I843" s="221"/>
      <c r="J843" s="221"/>
      <c r="K843" s="221"/>
      <c r="L843" s="221"/>
      <c r="M843" s="221"/>
      <c r="N843" s="221"/>
      <c r="O843" s="221"/>
    </row>
    <row r="844" spans="1:15" ht="15.75" customHeight="1" x14ac:dyDescent="0.3">
      <c r="A844" s="221"/>
      <c r="B844" s="221"/>
      <c r="C844" s="221"/>
      <c r="D844" s="221"/>
      <c r="E844" s="221"/>
      <c r="F844" s="221"/>
      <c r="G844" s="221"/>
      <c r="H844" s="221"/>
      <c r="I844" s="221"/>
      <c r="J844" s="221"/>
      <c r="K844" s="221"/>
      <c r="L844" s="221"/>
      <c r="M844" s="221"/>
      <c r="N844" s="221"/>
      <c r="O844" s="221"/>
    </row>
    <row r="845" spans="1:15" ht="15.75" customHeight="1" x14ac:dyDescent="0.3">
      <c r="A845" s="221"/>
      <c r="B845" s="221"/>
      <c r="C845" s="221"/>
      <c r="D845" s="221"/>
      <c r="E845" s="221"/>
      <c r="F845" s="221"/>
      <c r="G845" s="221"/>
      <c r="H845" s="221"/>
      <c r="I845" s="221"/>
      <c r="J845" s="221"/>
      <c r="K845" s="221"/>
      <c r="L845" s="221"/>
      <c r="M845" s="221"/>
      <c r="N845" s="221"/>
      <c r="O845" s="221"/>
    </row>
    <row r="846" spans="1:15" ht="15.75" customHeight="1" x14ac:dyDescent="0.3">
      <c r="A846" s="221"/>
      <c r="B846" s="221"/>
      <c r="C846" s="221"/>
      <c r="D846" s="221"/>
      <c r="E846" s="221"/>
      <c r="F846" s="221"/>
      <c r="G846" s="221"/>
      <c r="H846" s="221"/>
      <c r="I846" s="221"/>
      <c r="J846" s="221"/>
      <c r="K846" s="221"/>
      <c r="L846" s="221"/>
      <c r="M846" s="221"/>
      <c r="N846" s="221"/>
      <c r="O846" s="221"/>
    </row>
    <row r="847" spans="1:15" ht="15.75" customHeight="1" x14ac:dyDescent="0.3">
      <c r="A847" s="221"/>
      <c r="B847" s="221"/>
      <c r="C847" s="221"/>
      <c r="D847" s="221"/>
      <c r="E847" s="221"/>
      <c r="F847" s="221"/>
      <c r="G847" s="221"/>
      <c r="H847" s="221"/>
      <c r="I847" s="221"/>
      <c r="J847" s="221"/>
      <c r="K847" s="221"/>
      <c r="L847" s="221"/>
      <c r="M847" s="221"/>
      <c r="N847" s="221"/>
      <c r="O847" s="221"/>
    </row>
    <row r="848" spans="1:15" ht="15.75" customHeight="1" x14ac:dyDescent="0.3">
      <c r="A848" s="221"/>
      <c r="B848" s="221"/>
      <c r="C848" s="221"/>
      <c r="D848" s="221"/>
      <c r="E848" s="221"/>
      <c r="F848" s="221"/>
      <c r="G848" s="221"/>
      <c r="H848" s="221"/>
      <c r="I848" s="221"/>
      <c r="J848" s="221"/>
      <c r="K848" s="221"/>
      <c r="L848" s="221"/>
      <c r="M848" s="221"/>
      <c r="N848" s="221"/>
      <c r="O848" s="221"/>
    </row>
    <row r="849" spans="1:15" ht="15.75" customHeight="1" x14ac:dyDescent="0.3">
      <c r="A849" s="221"/>
      <c r="B849" s="221"/>
      <c r="C849" s="221"/>
      <c r="D849" s="221"/>
      <c r="E849" s="221"/>
      <c r="F849" s="221"/>
      <c r="G849" s="221"/>
      <c r="H849" s="221"/>
      <c r="I849" s="221"/>
      <c r="J849" s="221"/>
      <c r="K849" s="221"/>
      <c r="L849" s="221"/>
      <c r="M849" s="221"/>
      <c r="N849" s="221"/>
      <c r="O849" s="221"/>
    </row>
    <row r="850" spans="1:15" ht="15.75" customHeight="1" x14ac:dyDescent="0.3">
      <c r="A850" s="221"/>
      <c r="B850" s="221"/>
      <c r="C850" s="221"/>
      <c r="D850" s="221"/>
      <c r="E850" s="221"/>
      <c r="F850" s="221"/>
      <c r="G850" s="221"/>
      <c r="H850" s="221"/>
      <c r="I850" s="221"/>
      <c r="J850" s="221"/>
      <c r="K850" s="221"/>
      <c r="L850" s="221"/>
      <c r="M850" s="221"/>
      <c r="N850" s="221"/>
      <c r="O850" s="221"/>
    </row>
    <row r="851" spans="1:15" ht="15.75" customHeight="1" x14ac:dyDescent="0.3">
      <c r="A851" s="221"/>
      <c r="B851" s="221"/>
      <c r="C851" s="221"/>
      <c r="D851" s="221"/>
      <c r="E851" s="221"/>
      <c r="F851" s="221"/>
      <c r="G851" s="221"/>
      <c r="H851" s="221"/>
      <c r="I851" s="221"/>
      <c r="J851" s="221"/>
      <c r="K851" s="221"/>
      <c r="L851" s="221"/>
      <c r="M851" s="221"/>
      <c r="N851" s="221"/>
      <c r="O851" s="221"/>
    </row>
    <row r="852" spans="1:15" ht="15.75" customHeight="1" x14ac:dyDescent="0.3">
      <c r="A852" s="221"/>
      <c r="B852" s="221"/>
      <c r="C852" s="221"/>
      <c r="D852" s="221"/>
      <c r="E852" s="221"/>
      <c r="F852" s="221"/>
      <c r="G852" s="221"/>
      <c r="H852" s="221"/>
      <c r="I852" s="221"/>
      <c r="J852" s="221"/>
      <c r="K852" s="221"/>
      <c r="L852" s="221"/>
      <c r="M852" s="221"/>
      <c r="N852" s="221"/>
      <c r="O852" s="221"/>
    </row>
    <row r="853" spans="1:15" ht="15.75" customHeight="1" x14ac:dyDescent="0.3">
      <c r="A853" s="221"/>
      <c r="B853" s="221"/>
      <c r="C853" s="221"/>
      <c r="D853" s="221"/>
      <c r="E853" s="221"/>
      <c r="F853" s="221"/>
      <c r="G853" s="221"/>
      <c r="H853" s="221"/>
      <c r="I853" s="221"/>
      <c r="J853" s="221"/>
      <c r="K853" s="221"/>
      <c r="L853" s="221"/>
      <c r="M853" s="221"/>
      <c r="N853" s="221"/>
      <c r="O853" s="221"/>
    </row>
    <row r="854" spans="1:15" ht="15.75" customHeight="1" x14ac:dyDescent="0.3">
      <c r="A854" s="221"/>
      <c r="B854" s="221"/>
      <c r="C854" s="221"/>
      <c r="D854" s="221"/>
      <c r="E854" s="221"/>
      <c r="F854" s="221"/>
      <c r="G854" s="221"/>
      <c r="H854" s="221"/>
      <c r="I854" s="221"/>
      <c r="J854" s="221"/>
      <c r="K854" s="221"/>
      <c r="L854" s="221"/>
      <c r="M854" s="221"/>
      <c r="N854" s="221"/>
      <c r="O854" s="221"/>
    </row>
    <row r="855" spans="1:15" ht="15.75" customHeight="1" x14ac:dyDescent="0.3">
      <c r="A855" s="221"/>
      <c r="B855" s="221"/>
      <c r="C855" s="221"/>
      <c r="D855" s="221"/>
      <c r="E855" s="221"/>
      <c r="F855" s="221"/>
      <c r="G855" s="221"/>
      <c r="H855" s="221"/>
      <c r="I855" s="221"/>
      <c r="J855" s="221"/>
      <c r="K855" s="221"/>
      <c r="L855" s="221"/>
      <c r="M855" s="221"/>
      <c r="N855" s="221"/>
      <c r="O855" s="221"/>
    </row>
    <row r="856" spans="1:15" ht="15.75" customHeight="1" x14ac:dyDescent="0.3">
      <c r="A856" s="221"/>
      <c r="B856" s="221"/>
      <c r="C856" s="221"/>
      <c r="D856" s="221"/>
      <c r="E856" s="221"/>
      <c r="F856" s="221"/>
      <c r="G856" s="221"/>
      <c r="H856" s="221"/>
      <c r="I856" s="221"/>
      <c r="J856" s="221"/>
      <c r="K856" s="221"/>
      <c r="L856" s="221"/>
      <c r="M856" s="221"/>
      <c r="N856" s="221"/>
      <c r="O856" s="221"/>
    </row>
    <row r="857" spans="1:15" ht="15.75" customHeight="1" x14ac:dyDescent="0.3">
      <c r="A857" s="221"/>
      <c r="B857" s="221"/>
      <c r="C857" s="221"/>
      <c r="D857" s="221"/>
      <c r="E857" s="221"/>
      <c r="F857" s="221"/>
      <c r="G857" s="221"/>
      <c r="H857" s="221"/>
      <c r="I857" s="221"/>
      <c r="J857" s="221"/>
      <c r="K857" s="221"/>
      <c r="L857" s="221"/>
      <c r="M857" s="221"/>
      <c r="N857" s="221"/>
      <c r="O857" s="221"/>
    </row>
    <row r="858" spans="1:15" ht="15.75" customHeight="1" x14ac:dyDescent="0.3">
      <c r="A858" s="221"/>
      <c r="B858" s="221"/>
      <c r="C858" s="221"/>
      <c r="D858" s="221"/>
      <c r="E858" s="221"/>
      <c r="F858" s="221"/>
      <c r="G858" s="221"/>
      <c r="H858" s="221"/>
      <c r="I858" s="221"/>
      <c r="J858" s="221"/>
      <c r="K858" s="221"/>
      <c r="L858" s="221"/>
      <c r="M858" s="221"/>
      <c r="N858" s="221"/>
      <c r="O858" s="221"/>
    </row>
    <row r="859" spans="1:15" ht="15.75" customHeight="1" x14ac:dyDescent="0.3">
      <c r="A859" s="221"/>
      <c r="B859" s="221"/>
      <c r="C859" s="221"/>
      <c r="D859" s="221"/>
      <c r="E859" s="221"/>
      <c r="F859" s="221"/>
      <c r="G859" s="221"/>
      <c r="H859" s="221"/>
      <c r="I859" s="221"/>
      <c r="J859" s="221"/>
      <c r="K859" s="221"/>
      <c r="L859" s="221"/>
      <c r="M859" s="221"/>
      <c r="N859" s="221"/>
      <c r="O859" s="221"/>
    </row>
    <row r="860" spans="1:15" ht="15.75" customHeight="1" x14ac:dyDescent="0.3">
      <c r="A860" s="221"/>
      <c r="B860" s="221"/>
      <c r="C860" s="221"/>
      <c r="D860" s="221"/>
      <c r="E860" s="221"/>
      <c r="F860" s="221"/>
      <c r="G860" s="221"/>
      <c r="H860" s="221"/>
      <c r="I860" s="221"/>
      <c r="J860" s="221"/>
      <c r="K860" s="221"/>
      <c r="L860" s="221"/>
      <c r="M860" s="221"/>
      <c r="N860" s="221"/>
      <c r="O860" s="221"/>
    </row>
    <row r="861" spans="1:15" ht="15.75" customHeight="1" x14ac:dyDescent="0.3">
      <c r="A861" s="221"/>
      <c r="B861" s="221"/>
      <c r="C861" s="221"/>
      <c r="D861" s="221"/>
      <c r="E861" s="221"/>
      <c r="F861" s="221"/>
      <c r="G861" s="221"/>
      <c r="H861" s="221"/>
      <c r="I861" s="221"/>
      <c r="J861" s="221"/>
      <c r="K861" s="221"/>
      <c r="L861" s="221"/>
      <c r="M861" s="221"/>
      <c r="N861" s="221"/>
      <c r="O861" s="221"/>
    </row>
    <row r="862" spans="1:15" ht="15.75" customHeight="1" x14ac:dyDescent="0.3">
      <c r="A862" s="221"/>
      <c r="B862" s="221"/>
      <c r="C862" s="221"/>
      <c r="D862" s="221"/>
      <c r="E862" s="221"/>
      <c r="F862" s="221"/>
      <c r="G862" s="221"/>
      <c r="H862" s="221"/>
      <c r="I862" s="221"/>
      <c r="J862" s="221"/>
      <c r="K862" s="221"/>
      <c r="L862" s="221"/>
      <c r="M862" s="221"/>
      <c r="N862" s="221"/>
      <c r="O862" s="221"/>
    </row>
    <row r="863" spans="1:15" ht="15.75" customHeight="1" x14ac:dyDescent="0.3">
      <c r="A863" s="221"/>
      <c r="B863" s="221"/>
      <c r="C863" s="221"/>
      <c r="D863" s="221"/>
      <c r="E863" s="221"/>
      <c r="F863" s="221"/>
      <c r="G863" s="221"/>
      <c r="H863" s="221"/>
      <c r="I863" s="221"/>
      <c r="J863" s="221"/>
      <c r="K863" s="221"/>
      <c r="L863" s="221"/>
      <c r="M863" s="221"/>
      <c r="N863" s="221"/>
      <c r="O863" s="221"/>
    </row>
    <row r="864" spans="1:15" ht="15.75" customHeight="1" x14ac:dyDescent="0.3">
      <c r="A864" s="221"/>
      <c r="B864" s="221"/>
      <c r="C864" s="221"/>
      <c r="D864" s="221"/>
      <c r="E864" s="221"/>
      <c r="F864" s="221"/>
      <c r="G864" s="221"/>
      <c r="H864" s="221"/>
      <c r="I864" s="221"/>
      <c r="J864" s="221"/>
      <c r="K864" s="221"/>
      <c r="L864" s="221"/>
      <c r="M864" s="221"/>
      <c r="N864" s="221"/>
      <c r="O864" s="221"/>
    </row>
    <row r="865" spans="1:15" ht="15.75" customHeight="1" x14ac:dyDescent="0.3">
      <c r="A865" s="221"/>
      <c r="B865" s="221"/>
      <c r="C865" s="221"/>
      <c r="D865" s="221"/>
      <c r="E865" s="221"/>
      <c r="F865" s="221"/>
      <c r="G865" s="221"/>
      <c r="H865" s="221"/>
      <c r="I865" s="221"/>
      <c r="J865" s="221"/>
      <c r="K865" s="221"/>
      <c r="L865" s="221"/>
      <c r="M865" s="221"/>
      <c r="N865" s="221"/>
      <c r="O865" s="221"/>
    </row>
    <row r="866" spans="1:15" ht="15.75" customHeight="1" x14ac:dyDescent="0.3">
      <c r="A866" s="221"/>
      <c r="B866" s="221"/>
      <c r="C866" s="221"/>
      <c r="D866" s="221"/>
      <c r="E866" s="221"/>
      <c r="F866" s="221"/>
      <c r="G866" s="221"/>
      <c r="H866" s="221"/>
      <c r="I866" s="221"/>
      <c r="J866" s="221"/>
      <c r="K866" s="221"/>
      <c r="L866" s="221"/>
      <c r="M866" s="221"/>
      <c r="N866" s="221"/>
      <c r="O866" s="221"/>
    </row>
    <row r="867" spans="1:15" ht="15.75" customHeight="1" x14ac:dyDescent="0.3">
      <c r="A867" s="221"/>
      <c r="B867" s="221"/>
      <c r="C867" s="221"/>
      <c r="D867" s="221"/>
      <c r="E867" s="221"/>
      <c r="F867" s="221"/>
      <c r="G867" s="221"/>
      <c r="H867" s="221"/>
      <c r="I867" s="221"/>
      <c r="J867" s="221"/>
      <c r="K867" s="221"/>
      <c r="L867" s="221"/>
      <c r="M867" s="221"/>
      <c r="N867" s="221"/>
      <c r="O867" s="221"/>
    </row>
    <row r="868" spans="1:15" ht="15.75" customHeight="1" x14ac:dyDescent="0.3">
      <c r="A868" s="221"/>
      <c r="B868" s="221"/>
      <c r="C868" s="221"/>
      <c r="D868" s="221"/>
      <c r="E868" s="221"/>
      <c r="F868" s="221"/>
      <c r="G868" s="221"/>
      <c r="H868" s="221"/>
      <c r="I868" s="221"/>
      <c r="J868" s="221"/>
      <c r="K868" s="221"/>
      <c r="L868" s="221"/>
      <c r="M868" s="221"/>
      <c r="N868" s="221"/>
      <c r="O868" s="221"/>
    </row>
    <row r="869" spans="1:15" ht="15.75" customHeight="1" x14ac:dyDescent="0.3">
      <c r="A869" s="221"/>
      <c r="B869" s="221"/>
      <c r="C869" s="221"/>
      <c r="D869" s="221"/>
      <c r="E869" s="221"/>
      <c r="F869" s="221"/>
      <c r="G869" s="221"/>
      <c r="H869" s="221"/>
      <c r="I869" s="221"/>
      <c r="J869" s="221"/>
      <c r="K869" s="221"/>
      <c r="L869" s="221"/>
      <c r="M869" s="221"/>
      <c r="N869" s="221"/>
      <c r="O869" s="221"/>
    </row>
    <row r="870" spans="1:15" ht="15.75" customHeight="1" x14ac:dyDescent="0.3">
      <c r="A870" s="221"/>
      <c r="B870" s="221"/>
      <c r="C870" s="221"/>
      <c r="D870" s="221"/>
      <c r="E870" s="221"/>
      <c r="F870" s="221"/>
      <c r="G870" s="221"/>
      <c r="H870" s="221"/>
      <c r="I870" s="221"/>
      <c r="J870" s="221"/>
      <c r="K870" s="221"/>
      <c r="L870" s="221"/>
      <c r="M870" s="221"/>
      <c r="N870" s="221"/>
      <c r="O870" s="221"/>
    </row>
    <row r="871" spans="1:15" ht="15.75" customHeight="1" x14ac:dyDescent="0.3">
      <c r="A871" s="221"/>
      <c r="B871" s="221"/>
      <c r="C871" s="221"/>
      <c r="D871" s="221"/>
      <c r="E871" s="221"/>
      <c r="F871" s="221"/>
      <c r="G871" s="221"/>
      <c r="H871" s="221"/>
      <c r="I871" s="221"/>
      <c r="J871" s="221"/>
      <c r="K871" s="221"/>
      <c r="L871" s="221"/>
      <c r="M871" s="221"/>
      <c r="N871" s="221"/>
      <c r="O871" s="221"/>
    </row>
    <row r="872" spans="1:15" ht="15.75" customHeight="1" x14ac:dyDescent="0.3">
      <c r="A872" s="221"/>
      <c r="B872" s="221"/>
      <c r="C872" s="221"/>
      <c r="D872" s="221"/>
      <c r="E872" s="221"/>
      <c r="F872" s="221"/>
      <c r="G872" s="221"/>
      <c r="H872" s="221"/>
      <c r="I872" s="221"/>
      <c r="J872" s="221"/>
      <c r="K872" s="221"/>
      <c r="L872" s="221"/>
      <c r="M872" s="221"/>
      <c r="N872" s="221"/>
      <c r="O872" s="221"/>
    </row>
    <row r="873" spans="1:15" ht="15.75" customHeight="1" x14ac:dyDescent="0.3">
      <c r="A873" s="221"/>
      <c r="B873" s="221"/>
      <c r="C873" s="221"/>
      <c r="D873" s="221"/>
      <c r="E873" s="221"/>
      <c r="F873" s="221"/>
      <c r="G873" s="221"/>
      <c r="H873" s="221"/>
      <c r="I873" s="221"/>
      <c r="J873" s="221"/>
      <c r="K873" s="221"/>
      <c r="L873" s="221"/>
      <c r="M873" s="221"/>
      <c r="N873" s="221"/>
      <c r="O873" s="221"/>
    </row>
    <row r="874" spans="1:15" ht="15.75" customHeight="1" x14ac:dyDescent="0.3">
      <c r="A874" s="221"/>
      <c r="B874" s="221"/>
      <c r="C874" s="221"/>
      <c r="D874" s="221"/>
      <c r="E874" s="221"/>
      <c r="F874" s="221"/>
      <c r="G874" s="221"/>
      <c r="H874" s="221"/>
      <c r="I874" s="221"/>
      <c r="J874" s="221"/>
      <c r="K874" s="221"/>
      <c r="L874" s="221"/>
      <c r="M874" s="221"/>
      <c r="N874" s="221"/>
      <c r="O874" s="221"/>
    </row>
    <row r="875" spans="1:15" ht="15.75" customHeight="1" x14ac:dyDescent="0.3">
      <c r="A875" s="221"/>
      <c r="B875" s="221"/>
      <c r="C875" s="221"/>
      <c r="D875" s="221"/>
      <c r="E875" s="221"/>
      <c r="F875" s="221"/>
      <c r="G875" s="221"/>
      <c r="H875" s="221"/>
      <c r="I875" s="221"/>
      <c r="J875" s="221"/>
      <c r="K875" s="221"/>
      <c r="L875" s="221"/>
      <c r="M875" s="221"/>
      <c r="N875" s="221"/>
      <c r="O875" s="221"/>
    </row>
    <row r="876" spans="1:15" ht="15.75" customHeight="1" x14ac:dyDescent="0.3">
      <c r="A876" s="221"/>
      <c r="B876" s="221"/>
      <c r="C876" s="221"/>
      <c r="D876" s="221"/>
      <c r="E876" s="221"/>
      <c r="F876" s="221"/>
      <c r="G876" s="221"/>
      <c r="H876" s="221"/>
      <c r="I876" s="221"/>
      <c r="J876" s="221"/>
      <c r="K876" s="221"/>
      <c r="L876" s="221"/>
      <c r="M876" s="221"/>
      <c r="N876" s="221"/>
      <c r="O876" s="221"/>
    </row>
    <row r="877" spans="1:15" ht="15.75" customHeight="1" x14ac:dyDescent="0.3">
      <c r="A877" s="221"/>
      <c r="B877" s="221"/>
      <c r="C877" s="221"/>
      <c r="D877" s="221"/>
      <c r="E877" s="221"/>
      <c r="F877" s="221"/>
      <c r="G877" s="221"/>
      <c r="H877" s="221"/>
      <c r="I877" s="221"/>
      <c r="J877" s="221"/>
      <c r="K877" s="221"/>
      <c r="L877" s="221"/>
      <c r="M877" s="221"/>
      <c r="N877" s="221"/>
      <c r="O877" s="221"/>
    </row>
    <row r="878" spans="1:15" ht="15.75" customHeight="1" x14ac:dyDescent="0.3">
      <c r="A878" s="221"/>
      <c r="B878" s="221"/>
      <c r="C878" s="221"/>
      <c r="D878" s="221"/>
      <c r="E878" s="221"/>
      <c r="F878" s="221"/>
      <c r="G878" s="221"/>
      <c r="H878" s="221"/>
      <c r="I878" s="221"/>
      <c r="J878" s="221"/>
      <c r="K878" s="221"/>
      <c r="L878" s="221"/>
      <c r="M878" s="221"/>
      <c r="N878" s="221"/>
      <c r="O878" s="221"/>
    </row>
    <row r="879" spans="1:15" ht="15.75" customHeight="1" x14ac:dyDescent="0.3">
      <c r="A879" s="221"/>
      <c r="B879" s="221"/>
      <c r="C879" s="221"/>
      <c r="D879" s="221"/>
      <c r="E879" s="221"/>
      <c r="F879" s="221"/>
      <c r="G879" s="221"/>
      <c r="H879" s="221"/>
      <c r="I879" s="221"/>
      <c r="J879" s="221"/>
      <c r="K879" s="221"/>
      <c r="L879" s="221"/>
      <c r="M879" s="221"/>
      <c r="N879" s="221"/>
      <c r="O879" s="221"/>
    </row>
    <row r="880" spans="1:15" ht="15.75" customHeight="1" x14ac:dyDescent="0.3">
      <c r="A880" s="221"/>
      <c r="B880" s="221"/>
      <c r="C880" s="221"/>
      <c r="D880" s="221"/>
      <c r="E880" s="221"/>
      <c r="F880" s="221"/>
      <c r="G880" s="221"/>
      <c r="H880" s="221"/>
      <c r="I880" s="221"/>
      <c r="J880" s="221"/>
      <c r="K880" s="221"/>
      <c r="L880" s="221"/>
      <c r="M880" s="221"/>
      <c r="N880" s="221"/>
      <c r="O880" s="221"/>
    </row>
    <row r="881" spans="1:15" ht="15.75" customHeight="1" x14ac:dyDescent="0.3">
      <c r="A881" s="221"/>
      <c r="B881" s="221"/>
      <c r="C881" s="221"/>
      <c r="D881" s="221"/>
      <c r="E881" s="221"/>
      <c r="F881" s="221"/>
      <c r="G881" s="221"/>
      <c r="H881" s="221"/>
      <c r="I881" s="221"/>
      <c r="J881" s="221"/>
      <c r="K881" s="221"/>
      <c r="L881" s="221"/>
      <c r="M881" s="221"/>
      <c r="N881" s="221"/>
      <c r="O881" s="221"/>
    </row>
    <row r="882" spans="1:15" ht="15.75" customHeight="1" x14ac:dyDescent="0.3">
      <c r="A882" s="221"/>
      <c r="B882" s="221"/>
      <c r="C882" s="221"/>
      <c r="D882" s="221"/>
      <c r="E882" s="221"/>
      <c r="F882" s="221"/>
      <c r="G882" s="221"/>
      <c r="H882" s="221"/>
      <c r="I882" s="221"/>
      <c r="J882" s="221"/>
      <c r="K882" s="221"/>
      <c r="L882" s="221"/>
      <c r="M882" s="221"/>
      <c r="N882" s="221"/>
      <c r="O882" s="221"/>
    </row>
    <row r="883" spans="1:15" ht="15.75" customHeight="1" x14ac:dyDescent="0.3">
      <c r="A883" s="221"/>
      <c r="B883" s="221"/>
      <c r="C883" s="221"/>
      <c r="D883" s="221"/>
      <c r="E883" s="221"/>
      <c r="F883" s="221"/>
      <c r="G883" s="221"/>
      <c r="H883" s="221"/>
      <c r="I883" s="221"/>
      <c r="J883" s="221"/>
      <c r="K883" s="221"/>
      <c r="L883" s="221"/>
      <c r="M883" s="221"/>
      <c r="N883" s="221"/>
      <c r="O883" s="221"/>
    </row>
    <row r="884" spans="1:15" ht="15.75" customHeight="1" x14ac:dyDescent="0.3">
      <c r="A884" s="221"/>
      <c r="B884" s="221"/>
      <c r="C884" s="221"/>
      <c r="D884" s="221"/>
      <c r="E884" s="221"/>
      <c r="F884" s="221"/>
      <c r="G884" s="221"/>
      <c r="H884" s="221"/>
      <c r="I884" s="221"/>
      <c r="J884" s="221"/>
      <c r="K884" s="221"/>
      <c r="L884" s="221"/>
      <c r="M884" s="221"/>
      <c r="N884" s="221"/>
      <c r="O884" s="221"/>
    </row>
    <row r="885" spans="1:15" ht="15.75" customHeight="1" x14ac:dyDescent="0.3">
      <c r="A885" s="221"/>
      <c r="B885" s="221"/>
      <c r="C885" s="221"/>
      <c r="D885" s="221"/>
      <c r="E885" s="221"/>
      <c r="F885" s="221"/>
      <c r="G885" s="221"/>
      <c r="H885" s="221"/>
      <c r="I885" s="221"/>
      <c r="J885" s="221"/>
      <c r="K885" s="221"/>
      <c r="L885" s="221"/>
      <c r="M885" s="221"/>
      <c r="N885" s="221"/>
      <c r="O885" s="221"/>
    </row>
    <row r="886" spans="1:15" ht="15.75" customHeight="1" x14ac:dyDescent="0.3">
      <c r="A886" s="221"/>
      <c r="B886" s="221"/>
      <c r="C886" s="221"/>
      <c r="D886" s="221"/>
      <c r="E886" s="221"/>
      <c r="F886" s="221"/>
      <c r="G886" s="221"/>
      <c r="H886" s="221"/>
      <c r="I886" s="221"/>
      <c r="J886" s="221"/>
      <c r="K886" s="221"/>
      <c r="L886" s="221"/>
      <c r="M886" s="221"/>
      <c r="N886" s="221"/>
      <c r="O886" s="221"/>
    </row>
    <row r="887" spans="1:15" ht="15.75" customHeight="1" x14ac:dyDescent="0.3">
      <c r="A887" s="221"/>
      <c r="B887" s="221"/>
      <c r="C887" s="221"/>
      <c r="D887" s="221"/>
      <c r="E887" s="221"/>
      <c r="F887" s="221"/>
      <c r="G887" s="221"/>
      <c r="H887" s="221"/>
      <c r="I887" s="221"/>
      <c r="J887" s="221"/>
      <c r="K887" s="221"/>
      <c r="L887" s="221"/>
      <c r="M887" s="221"/>
      <c r="N887" s="221"/>
      <c r="O887" s="221"/>
    </row>
    <row r="888" spans="1:15" ht="15.75" customHeight="1" x14ac:dyDescent="0.3">
      <c r="A888" s="221"/>
      <c r="B888" s="221"/>
      <c r="C888" s="221"/>
      <c r="D888" s="221"/>
      <c r="E888" s="221"/>
      <c r="F888" s="221"/>
      <c r="G888" s="221"/>
      <c r="H888" s="221"/>
      <c r="I888" s="221"/>
      <c r="J888" s="221"/>
      <c r="K888" s="221"/>
      <c r="L888" s="221"/>
      <c r="M888" s="221"/>
      <c r="N888" s="221"/>
      <c r="O888" s="221"/>
    </row>
    <row r="889" spans="1:15" ht="15.75" customHeight="1" x14ac:dyDescent="0.3">
      <c r="A889" s="221"/>
      <c r="B889" s="221"/>
      <c r="C889" s="221"/>
      <c r="D889" s="221"/>
      <c r="E889" s="221"/>
      <c r="F889" s="221"/>
      <c r="G889" s="221"/>
      <c r="H889" s="221"/>
      <c r="I889" s="221"/>
      <c r="J889" s="221"/>
      <c r="K889" s="221"/>
      <c r="L889" s="221"/>
      <c r="M889" s="221"/>
      <c r="N889" s="221"/>
      <c r="O889" s="221"/>
    </row>
    <row r="890" spans="1:15" ht="15.75" customHeight="1" x14ac:dyDescent="0.3">
      <c r="A890" s="221"/>
      <c r="B890" s="221"/>
      <c r="C890" s="221"/>
      <c r="D890" s="221"/>
      <c r="E890" s="221"/>
      <c r="F890" s="221"/>
      <c r="G890" s="221"/>
      <c r="H890" s="221"/>
      <c r="I890" s="221"/>
      <c r="J890" s="221"/>
      <c r="K890" s="221"/>
      <c r="L890" s="221"/>
      <c r="M890" s="221"/>
      <c r="N890" s="221"/>
      <c r="O890" s="221"/>
    </row>
    <row r="891" spans="1:15" ht="15.75" customHeight="1" x14ac:dyDescent="0.3">
      <c r="A891" s="221"/>
      <c r="B891" s="221"/>
      <c r="C891" s="221"/>
      <c r="D891" s="221"/>
      <c r="E891" s="221"/>
      <c r="F891" s="221"/>
      <c r="G891" s="221"/>
      <c r="H891" s="221"/>
      <c r="I891" s="221"/>
      <c r="J891" s="221"/>
      <c r="K891" s="221"/>
      <c r="L891" s="221"/>
      <c r="M891" s="221"/>
      <c r="N891" s="221"/>
      <c r="O891" s="221"/>
    </row>
    <row r="892" spans="1:15" ht="15.75" customHeight="1" x14ac:dyDescent="0.3">
      <c r="A892" s="221"/>
      <c r="B892" s="221"/>
      <c r="C892" s="221"/>
      <c r="D892" s="221"/>
      <c r="E892" s="221"/>
      <c r="F892" s="221"/>
      <c r="G892" s="221"/>
      <c r="H892" s="221"/>
      <c r="I892" s="221"/>
      <c r="J892" s="221"/>
      <c r="K892" s="221"/>
      <c r="L892" s="221"/>
      <c r="M892" s="221"/>
      <c r="N892" s="221"/>
      <c r="O892" s="221"/>
    </row>
    <row r="893" spans="1:15" ht="15.75" customHeight="1" x14ac:dyDescent="0.3">
      <c r="A893" s="221"/>
      <c r="B893" s="221"/>
      <c r="C893" s="221"/>
      <c r="D893" s="221"/>
      <c r="E893" s="221"/>
      <c r="F893" s="221"/>
      <c r="G893" s="221"/>
      <c r="H893" s="221"/>
      <c r="I893" s="221"/>
      <c r="J893" s="221"/>
      <c r="K893" s="221"/>
      <c r="L893" s="221"/>
      <c r="M893" s="221"/>
      <c r="N893" s="221"/>
      <c r="O893" s="221"/>
    </row>
    <row r="894" spans="1:15" ht="15.75" customHeight="1" x14ac:dyDescent="0.3">
      <c r="A894" s="221"/>
      <c r="B894" s="221"/>
      <c r="C894" s="221"/>
      <c r="D894" s="221"/>
      <c r="E894" s="221"/>
      <c r="F894" s="221"/>
      <c r="G894" s="221"/>
      <c r="H894" s="221"/>
      <c r="I894" s="221"/>
      <c r="J894" s="221"/>
      <c r="K894" s="221"/>
      <c r="L894" s="221"/>
      <c r="M894" s="221"/>
      <c r="N894" s="221"/>
      <c r="O894" s="221"/>
    </row>
    <row r="895" spans="1:15" ht="15.75" customHeight="1" x14ac:dyDescent="0.3">
      <c r="A895" s="221"/>
      <c r="B895" s="221"/>
      <c r="C895" s="221"/>
      <c r="D895" s="221"/>
      <c r="E895" s="221"/>
      <c r="F895" s="221"/>
      <c r="G895" s="221"/>
      <c r="H895" s="221"/>
      <c r="I895" s="221"/>
      <c r="J895" s="221"/>
      <c r="K895" s="221"/>
      <c r="L895" s="221"/>
      <c r="M895" s="221"/>
      <c r="N895" s="221"/>
      <c r="O895" s="221"/>
    </row>
    <row r="896" spans="1:15" ht="15.75" customHeight="1" x14ac:dyDescent="0.3">
      <c r="A896" s="221"/>
      <c r="B896" s="221"/>
      <c r="C896" s="221"/>
      <c r="D896" s="221"/>
      <c r="E896" s="221"/>
      <c r="F896" s="221"/>
      <c r="G896" s="221"/>
      <c r="H896" s="221"/>
      <c r="I896" s="221"/>
      <c r="J896" s="221"/>
      <c r="K896" s="221"/>
      <c r="L896" s="221"/>
      <c r="M896" s="221"/>
      <c r="N896" s="221"/>
      <c r="O896" s="221"/>
    </row>
    <row r="897" spans="1:15" ht="15.75" customHeight="1" x14ac:dyDescent="0.3">
      <c r="A897" s="221"/>
      <c r="B897" s="221"/>
      <c r="C897" s="221"/>
      <c r="D897" s="221"/>
      <c r="E897" s="221"/>
      <c r="F897" s="221"/>
      <c r="G897" s="221"/>
      <c r="H897" s="221"/>
      <c r="I897" s="221"/>
      <c r="J897" s="221"/>
      <c r="K897" s="221"/>
      <c r="L897" s="221"/>
      <c r="M897" s="221"/>
      <c r="N897" s="221"/>
      <c r="O897" s="221"/>
    </row>
    <row r="898" spans="1:15" ht="15.75" customHeight="1" x14ac:dyDescent="0.3">
      <c r="A898" s="221"/>
      <c r="B898" s="221"/>
      <c r="C898" s="221"/>
      <c r="D898" s="221"/>
      <c r="E898" s="221"/>
      <c r="F898" s="221"/>
      <c r="G898" s="221"/>
      <c r="H898" s="221"/>
      <c r="I898" s="221"/>
      <c r="J898" s="221"/>
      <c r="K898" s="221"/>
      <c r="L898" s="221"/>
      <c r="M898" s="221"/>
      <c r="N898" s="221"/>
      <c r="O898" s="221"/>
    </row>
    <row r="899" spans="1:15" ht="15.75" customHeight="1" x14ac:dyDescent="0.3">
      <c r="A899" s="221"/>
      <c r="B899" s="221"/>
      <c r="C899" s="221"/>
      <c r="D899" s="221"/>
      <c r="E899" s="221"/>
      <c r="F899" s="221"/>
      <c r="G899" s="221"/>
      <c r="H899" s="221"/>
      <c r="I899" s="221"/>
      <c r="J899" s="221"/>
      <c r="K899" s="221"/>
      <c r="L899" s="221"/>
      <c r="M899" s="221"/>
      <c r="N899" s="221"/>
      <c r="O899" s="221"/>
    </row>
    <row r="900" spans="1:15" ht="15.75" customHeight="1" x14ac:dyDescent="0.3">
      <c r="A900" s="221"/>
      <c r="B900" s="221"/>
      <c r="C900" s="221"/>
      <c r="D900" s="221"/>
      <c r="E900" s="221"/>
      <c r="F900" s="221"/>
      <c r="G900" s="221"/>
      <c r="H900" s="221"/>
      <c r="I900" s="221"/>
      <c r="J900" s="221"/>
      <c r="K900" s="221"/>
      <c r="L900" s="221"/>
      <c r="M900" s="221"/>
      <c r="N900" s="221"/>
      <c r="O900" s="221"/>
    </row>
    <row r="901" spans="1:15" ht="15.75" customHeight="1" x14ac:dyDescent="0.3">
      <c r="A901" s="221"/>
      <c r="B901" s="221"/>
      <c r="C901" s="221"/>
      <c r="D901" s="221"/>
      <c r="E901" s="221"/>
      <c r="F901" s="221"/>
      <c r="G901" s="221"/>
      <c r="H901" s="221"/>
      <c r="I901" s="221"/>
      <c r="J901" s="221"/>
      <c r="K901" s="221"/>
      <c r="L901" s="221"/>
      <c r="M901" s="221"/>
      <c r="N901" s="221"/>
      <c r="O901" s="221"/>
    </row>
    <row r="902" spans="1:15" ht="15.75" customHeight="1" x14ac:dyDescent="0.3">
      <c r="A902" s="221"/>
      <c r="B902" s="221"/>
      <c r="C902" s="221"/>
      <c r="D902" s="221"/>
      <c r="E902" s="221"/>
      <c r="F902" s="221"/>
      <c r="G902" s="221"/>
      <c r="H902" s="221"/>
      <c r="I902" s="221"/>
      <c r="J902" s="221"/>
      <c r="K902" s="221"/>
      <c r="L902" s="221"/>
      <c r="M902" s="221"/>
      <c r="N902" s="221"/>
      <c r="O902" s="221"/>
    </row>
    <row r="903" spans="1:15" ht="15.75" customHeight="1" x14ac:dyDescent="0.3">
      <c r="A903" s="221"/>
      <c r="B903" s="221"/>
      <c r="C903" s="221"/>
      <c r="D903" s="221"/>
      <c r="E903" s="221"/>
      <c r="F903" s="221"/>
      <c r="G903" s="221"/>
      <c r="H903" s="221"/>
      <c r="I903" s="221"/>
      <c r="J903" s="221"/>
      <c r="K903" s="221"/>
      <c r="L903" s="221"/>
      <c r="M903" s="221"/>
      <c r="N903" s="221"/>
      <c r="O903" s="221"/>
    </row>
    <row r="904" spans="1:15" ht="15.75" customHeight="1" x14ac:dyDescent="0.3">
      <c r="A904" s="221"/>
      <c r="B904" s="221"/>
      <c r="C904" s="221"/>
      <c r="D904" s="221"/>
      <c r="E904" s="221"/>
      <c r="F904" s="221"/>
      <c r="G904" s="221"/>
      <c r="H904" s="221"/>
      <c r="I904" s="221"/>
      <c r="J904" s="221"/>
      <c r="K904" s="221"/>
      <c r="L904" s="221"/>
      <c r="M904" s="221"/>
      <c r="N904" s="221"/>
      <c r="O904" s="221"/>
    </row>
    <row r="905" spans="1:15" ht="15.75" customHeight="1" x14ac:dyDescent="0.3">
      <c r="A905" s="221"/>
      <c r="B905" s="221"/>
      <c r="C905" s="221"/>
      <c r="D905" s="221"/>
      <c r="E905" s="221"/>
      <c r="F905" s="221"/>
      <c r="G905" s="221"/>
      <c r="H905" s="221"/>
      <c r="I905" s="221"/>
      <c r="J905" s="221"/>
      <c r="K905" s="221"/>
      <c r="L905" s="221"/>
      <c r="M905" s="221"/>
      <c r="N905" s="221"/>
      <c r="O905" s="221"/>
    </row>
    <row r="906" spans="1:15" ht="15.75" customHeight="1" x14ac:dyDescent="0.3">
      <c r="A906" s="221"/>
      <c r="B906" s="221"/>
      <c r="C906" s="221"/>
      <c r="D906" s="221"/>
      <c r="E906" s="221"/>
      <c r="F906" s="221"/>
      <c r="G906" s="221"/>
      <c r="H906" s="221"/>
      <c r="I906" s="221"/>
      <c r="J906" s="221"/>
      <c r="K906" s="221"/>
      <c r="L906" s="221"/>
      <c r="M906" s="221"/>
      <c r="N906" s="221"/>
      <c r="O906" s="221"/>
    </row>
    <row r="907" spans="1:15" ht="15.75" customHeight="1" x14ac:dyDescent="0.3">
      <c r="A907" s="221"/>
      <c r="B907" s="221"/>
      <c r="C907" s="221"/>
      <c r="D907" s="221"/>
      <c r="E907" s="221"/>
      <c r="F907" s="221"/>
      <c r="G907" s="221"/>
      <c r="H907" s="221"/>
      <c r="I907" s="221"/>
      <c r="J907" s="221"/>
      <c r="K907" s="221"/>
      <c r="L907" s="221"/>
      <c r="M907" s="221"/>
      <c r="N907" s="221"/>
      <c r="O907" s="221"/>
    </row>
    <row r="908" spans="1:15" ht="15.75" customHeight="1" x14ac:dyDescent="0.3">
      <c r="A908" s="221"/>
      <c r="B908" s="221"/>
      <c r="C908" s="221"/>
      <c r="D908" s="221"/>
      <c r="E908" s="221"/>
      <c r="F908" s="221"/>
      <c r="G908" s="221"/>
      <c r="H908" s="221"/>
      <c r="I908" s="221"/>
      <c r="J908" s="221"/>
      <c r="K908" s="221"/>
      <c r="L908" s="221"/>
      <c r="M908" s="221"/>
      <c r="N908" s="221"/>
      <c r="O908" s="221"/>
    </row>
    <row r="909" spans="1:15" ht="15.75" customHeight="1" x14ac:dyDescent="0.3">
      <c r="A909" s="221"/>
      <c r="B909" s="221"/>
      <c r="C909" s="221"/>
      <c r="D909" s="221"/>
      <c r="E909" s="221"/>
      <c r="F909" s="221"/>
      <c r="G909" s="221"/>
      <c r="H909" s="221"/>
      <c r="I909" s="221"/>
      <c r="J909" s="221"/>
      <c r="K909" s="221"/>
      <c r="L909" s="221"/>
      <c r="M909" s="221"/>
      <c r="N909" s="221"/>
      <c r="O909" s="221"/>
    </row>
    <row r="910" spans="1:15" ht="15.75" customHeight="1" x14ac:dyDescent="0.3">
      <c r="A910" s="221"/>
      <c r="B910" s="221"/>
      <c r="C910" s="221"/>
      <c r="D910" s="221"/>
      <c r="E910" s="221"/>
      <c r="F910" s="221"/>
      <c r="G910" s="221"/>
      <c r="H910" s="221"/>
      <c r="I910" s="221"/>
      <c r="J910" s="221"/>
      <c r="K910" s="221"/>
      <c r="L910" s="221"/>
      <c r="M910" s="221"/>
      <c r="N910" s="221"/>
      <c r="O910" s="221"/>
    </row>
    <row r="911" spans="1:15" ht="15.75" customHeight="1" x14ac:dyDescent="0.3">
      <c r="A911" s="221"/>
      <c r="B911" s="221"/>
      <c r="C911" s="221"/>
      <c r="D911" s="221"/>
      <c r="E911" s="221"/>
      <c r="F911" s="221"/>
      <c r="G911" s="221"/>
      <c r="H911" s="221"/>
      <c r="I911" s="221"/>
      <c r="J911" s="221"/>
      <c r="K911" s="221"/>
      <c r="L911" s="221"/>
      <c r="M911" s="221"/>
      <c r="N911" s="221"/>
      <c r="O911" s="221"/>
    </row>
    <row r="912" spans="1:15" ht="15.75" customHeight="1" x14ac:dyDescent="0.3">
      <c r="A912" s="221"/>
      <c r="B912" s="221"/>
      <c r="C912" s="221"/>
      <c r="D912" s="221"/>
      <c r="E912" s="221"/>
      <c r="F912" s="221"/>
      <c r="G912" s="221"/>
      <c r="H912" s="221"/>
      <c r="I912" s="221"/>
      <c r="J912" s="221"/>
      <c r="K912" s="221"/>
      <c r="L912" s="221"/>
      <c r="M912" s="221"/>
      <c r="N912" s="221"/>
      <c r="O912" s="221"/>
    </row>
    <row r="913" spans="1:15" ht="15.75" customHeight="1" x14ac:dyDescent="0.3">
      <c r="A913" s="221"/>
      <c r="B913" s="221"/>
      <c r="C913" s="221"/>
      <c r="D913" s="221"/>
      <c r="E913" s="221"/>
      <c r="F913" s="221"/>
      <c r="G913" s="221"/>
      <c r="H913" s="221"/>
      <c r="I913" s="221"/>
      <c r="J913" s="221"/>
      <c r="K913" s="221"/>
      <c r="L913" s="221"/>
      <c r="M913" s="221"/>
      <c r="N913" s="221"/>
      <c r="O913" s="221"/>
    </row>
    <row r="914" spans="1:15" ht="15.75" customHeight="1" x14ac:dyDescent="0.3">
      <c r="A914" s="221"/>
      <c r="B914" s="221"/>
      <c r="C914" s="221"/>
      <c r="D914" s="221"/>
      <c r="E914" s="221"/>
      <c r="F914" s="221"/>
      <c r="G914" s="221"/>
      <c r="H914" s="221"/>
      <c r="I914" s="221"/>
      <c r="J914" s="221"/>
      <c r="K914" s="221"/>
      <c r="L914" s="221"/>
      <c r="M914" s="221"/>
      <c r="N914" s="221"/>
      <c r="O914" s="221"/>
    </row>
    <row r="915" spans="1:15" ht="15.75" customHeight="1" x14ac:dyDescent="0.3">
      <c r="A915" s="221"/>
      <c r="B915" s="221"/>
      <c r="C915" s="221"/>
      <c r="D915" s="221"/>
      <c r="E915" s="221"/>
      <c r="F915" s="221"/>
      <c r="G915" s="221"/>
      <c r="H915" s="221"/>
      <c r="I915" s="221"/>
      <c r="J915" s="221"/>
      <c r="K915" s="221"/>
      <c r="L915" s="221"/>
      <c r="M915" s="221"/>
      <c r="N915" s="221"/>
      <c r="O915" s="221"/>
    </row>
    <row r="916" spans="1:15" ht="15.75" customHeight="1" x14ac:dyDescent="0.3">
      <c r="A916" s="221"/>
      <c r="B916" s="221"/>
      <c r="C916" s="221"/>
      <c r="D916" s="221"/>
      <c r="E916" s="221"/>
      <c r="F916" s="221"/>
      <c r="G916" s="221"/>
      <c r="H916" s="221"/>
      <c r="I916" s="221"/>
      <c r="J916" s="221"/>
      <c r="K916" s="221"/>
      <c r="L916" s="221"/>
      <c r="M916" s="221"/>
      <c r="N916" s="221"/>
      <c r="O916" s="221"/>
    </row>
    <row r="917" spans="1:15" ht="15.75" customHeight="1" x14ac:dyDescent="0.3">
      <c r="A917" s="221"/>
      <c r="B917" s="221"/>
      <c r="C917" s="221"/>
      <c r="D917" s="221"/>
      <c r="E917" s="221"/>
      <c r="F917" s="221"/>
      <c r="G917" s="221"/>
      <c r="H917" s="221"/>
      <c r="I917" s="221"/>
      <c r="J917" s="221"/>
      <c r="K917" s="221"/>
      <c r="L917" s="221"/>
      <c r="M917" s="221"/>
      <c r="N917" s="221"/>
      <c r="O917" s="221"/>
    </row>
    <row r="918" spans="1:15" ht="15.75" customHeight="1" x14ac:dyDescent="0.3">
      <c r="A918" s="221"/>
      <c r="B918" s="221"/>
      <c r="C918" s="221"/>
      <c r="D918" s="221"/>
      <c r="E918" s="221"/>
      <c r="F918" s="221"/>
      <c r="G918" s="221"/>
      <c r="H918" s="221"/>
      <c r="I918" s="221"/>
      <c r="J918" s="221"/>
      <c r="K918" s="221"/>
      <c r="L918" s="221"/>
      <c r="M918" s="221"/>
      <c r="N918" s="221"/>
      <c r="O918" s="221"/>
    </row>
    <row r="919" spans="1:15" ht="15.75" customHeight="1" x14ac:dyDescent="0.3">
      <c r="A919" s="221"/>
      <c r="B919" s="221"/>
      <c r="C919" s="221"/>
      <c r="D919" s="221"/>
      <c r="E919" s="221"/>
      <c r="F919" s="221"/>
      <c r="G919" s="221"/>
      <c r="H919" s="221"/>
      <c r="I919" s="221"/>
      <c r="J919" s="221"/>
      <c r="K919" s="221"/>
      <c r="L919" s="221"/>
      <c r="M919" s="221"/>
      <c r="N919" s="221"/>
      <c r="O919" s="221"/>
    </row>
    <row r="920" spans="1:15" ht="15.75" customHeight="1" x14ac:dyDescent="0.3">
      <c r="A920" s="221"/>
      <c r="B920" s="221"/>
      <c r="C920" s="221"/>
      <c r="D920" s="221"/>
      <c r="E920" s="221"/>
      <c r="F920" s="221"/>
      <c r="G920" s="221"/>
      <c r="H920" s="221"/>
      <c r="I920" s="221"/>
      <c r="J920" s="221"/>
      <c r="K920" s="221"/>
      <c r="L920" s="221"/>
      <c r="M920" s="221"/>
      <c r="N920" s="221"/>
      <c r="O920" s="221"/>
    </row>
    <row r="921" spans="1:15" ht="15.75" customHeight="1" x14ac:dyDescent="0.3">
      <c r="A921" s="221"/>
      <c r="B921" s="221"/>
      <c r="C921" s="221"/>
      <c r="D921" s="221"/>
      <c r="E921" s="221"/>
      <c r="F921" s="221"/>
      <c r="G921" s="221"/>
      <c r="H921" s="221"/>
      <c r="I921" s="221"/>
      <c r="J921" s="221"/>
      <c r="K921" s="221"/>
      <c r="L921" s="221"/>
      <c r="M921" s="221"/>
      <c r="N921" s="221"/>
      <c r="O921" s="221"/>
    </row>
    <row r="922" spans="1:15" ht="15.75" customHeight="1" x14ac:dyDescent="0.3">
      <c r="A922" s="221"/>
      <c r="B922" s="221"/>
      <c r="C922" s="221"/>
      <c r="D922" s="221"/>
      <c r="E922" s="221"/>
      <c r="F922" s="221"/>
      <c r="G922" s="221"/>
      <c r="H922" s="221"/>
      <c r="I922" s="221"/>
      <c r="J922" s="221"/>
      <c r="K922" s="221"/>
      <c r="L922" s="221"/>
      <c r="M922" s="221"/>
      <c r="N922" s="221"/>
      <c r="O922" s="221"/>
    </row>
    <row r="923" spans="1:15" ht="15.75" customHeight="1" x14ac:dyDescent="0.3">
      <c r="A923" s="221"/>
      <c r="B923" s="221"/>
      <c r="C923" s="221"/>
      <c r="D923" s="221"/>
      <c r="E923" s="221"/>
      <c r="F923" s="221"/>
      <c r="G923" s="221"/>
      <c r="H923" s="221"/>
      <c r="I923" s="221"/>
      <c r="J923" s="221"/>
      <c r="K923" s="221"/>
      <c r="L923" s="221"/>
      <c r="M923" s="221"/>
      <c r="N923" s="221"/>
      <c r="O923" s="221"/>
    </row>
    <row r="924" spans="1:15" ht="15.75" customHeight="1" x14ac:dyDescent="0.3">
      <c r="A924" s="221"/>
      <c r="B924" s="221"/>
      <c r="C924" s="221"/>
      <c r="D924" s="221"/>
      <c r="E924" s="221"/>
      <c r="F924" s="221"/>
      <c r="G924" s="221"/>
      <c r="H924" s="221"/>
      <c r="I924" s="221"/>
      <c r="J924" s="221"/>
      <c r="K924" s="221"/>
      <c r="L924" s="221"/>
      <c r="M924" s="221"/>
      <c r="N924" s="221"/>
      <c r="O924" s="221"/>
    </row>
    <row r="925" spans="1:15" ht="15.75" customHeight="1" x14ac:dyDescent="0.3">
      <c r="A925" s="221"/>
      <c r="B925" s="221"/>
      <c r="C925" s="221"/>
      <c r="D925" s="221"/>
      <c r="E925" s="221"/>
      <c r="F925" s="221"/>
      <c r="G925" s="221"/>
      <c r="H925" s="221"/>
      <c r="I925" s="221"/>
      <c r="J925" s="221"/>
      <c r="K925" s="221"/>
      <c r="L925" s="221"/>
      <c r="M925" s="221"/>
      <c r="N925" s="221"/>
      <c r="O925" s="221"/>
    </row>
    <row r="926" spans="1:15" ht="15.75" customHeight="1" x14ac:dyDescent="0.3">
      <c r="A926" s="221"/>
      <c r="B926" s="221"/>
      <c r="C926" s="221"/>
      <c r="D926" s="221"/>
      <c r="E926" s="221"/>
      <c r="F926" s="221"/>
      <c r="G926" s="221"/>
      <c r="H926" s="221"/>
      <c r="I926" s="221"/>
      <c r="J926" s="221"/>
      <c r="K926" s="221"/>
      <c r="L926" s="221"/>
      <c r="M926" s="221"/>
      <c r="N926" s="221"/>
      <c r="O926" s="221"/>
    </row>
    <row r="927" spans="1:15" ht="15.75" customHeight="1" x14ac:dyDescent="0.3">
      <c r="A927" s="221"/>
      <c r="B927" s="221"/>
      <c r="C927" s="221"/>
      <c r="D927" s="221"/>
      <c r="E927" s="221"/>
      <c r="F927" s="221"/>
      <c r="G927" s="221"/>
      <c r="H927" s="221"/>
      <c r="I927" s="221"/>
      <c r="J927" s="221"/>
      <c r="K927" s="221"/>
      <c r="L927" s="221"/>
      <c r="M927" s="221"/>
      <c r="N927" s="221"/>
      <c r="O927" s="221"/>
    </row>
    <row r="928" spans="1:15" ht="15.75" customHeight="1" x14ac:dyDescent="0.3">
      <c r="A928" s="221"/>
      <c r="B928" s="221"/>
      <c r="C928" s="221"/>
      <c r="D928" s="221"/>
      <c r="E928" s="221"/>
      <c r="F928" s="221"/>
      <c r="G928" s="221"/>
      <c r="H928" s="221"/>
      <c r="I928" s="221"/>
      <c r="J928" s="221"/>
      <c r="K928" s="221"/>
      <c r="L928" s="221"/>
      <c r="M928" s="221"/>
      <c r="N928" s="221"/>
      <c r="O928" s="221"/>
    </row>
    <row r="929" spans="1:15" ht="15.75" customHeight="1" x14ac:dyDescent="0.3">
      <c r="A929" s="221"/>
      <c r="B929" s="221"/>
      <c r="C929" s="221"/>
      <c r="D929" s="221"/>
      <c r="E929" s="221"/>
      <c r="F929" s="221"/>
      <c r="G929" s="221"/>
      <c r="H929" s="221"/>
      <c r="I929" s="221"/>
      <c r="J929" s="221"/>
      <c r="K929" s="221"/>
      <c r="L929" s="221"/>
      <c r="M929" s="221"/>
      <c r="N929" s="221"/>
      <c r="O929" s="221"/>
    </row>
    <row r="930" spans="1:15" ht="15.75" customHeight="1" x14ac:dyDescent="0.3">
      <c r="A930" s="221"/>
      <c r="B930" s="221"/>
      <c r="C930" s="221"/>
      <c r="D930" s="221"/>
      <c r="E930" s="221"/>
      <c r="F930" s="221"/>
      <c r="G930" s="221"/>
      <c r="H930" s="221"/>
      <c r="I930" s="221"/>
      <c r="J930" s="221"/>
      <c r="K930" s="221"/>
      <c r="L930" s="221"/>
      <c r="M930" s="221"/>
      <c r="N930" s="221"/>
      <c r="O930" s="221"/>
    </row>
    <row r="931" spans="1:15" ht="15.75" customHeight="1" x14ac:dyDescent="0.3">
      <c r="A931" s="221"/>
      <c r="B931" s="221"/>
      <c r="C931" s="221"/>
      <c r="D931" s="221"/>
      <c r="E931" s="221"/>
      <c r="F931" s="221"/>
      <c r="G931" s="221"/>
      <c r="H931" s="221"/>
      <c r="I931" s="221"/>
      <c r="J931" s="221"/>
      <c r="K931" s="221"/>
      <c r="L931" s="221"/>
      <c r="M931" s="221"/>
      <c r="N931" s="221"/>
      <c r="O931" s="221"/>
    </row>
    <row r="932" spans="1:15" ht="15.75" customHeight="1" x14ac:dyDescent="0.3">
      <c r="A932" s="221"/>
      <c r="B932" s="221"/>
      <c r="C932" s="221"/>
      <c r="D932" s="221"/>
      <c r="E932" s="221"/>
      <c r="F932" s="221"/>
      <c r="G932" s="221"/>
      <c r="H932" s="221"/>
      <c r="I932" s="221"/>
      <c r="J932" s="221"/>
      <c r="K932" s="221"/>
      <c r="L932" s="221"/>
      <c r="M932" s="221"/>
      <c r="N932" s="221"/>
      <c r="O932" s="221"/>
    </row>
    <row r="933" spans="1:15" ht="15.75" customHeight="1" x14ac:dyDescent="0.3">
      <c r="A933" s="221"/>
      <c r="B933" s="221"/>
      <c r="C933" s="221"/>
      <c r="D933" s="221"/>
      <c r="E933" s="221"/>
      <c r="F933" s="221"/>
      <c r="G933" s="221"/>
      <c r="H933" s="221"/>
      <c r="I933" s="221"/>
      <c r="J933" s="221"/>
      <c r="K933" s="221"/>
      <c r="L933" s="221"/>
      <c r="M933" s="221"/>
      <c r="N933" s="221"/>
      <c r="O933" s="221"/>
    </row>
    <row r="934" spans="1:15" ht="15.75" customHeight="1" x14ac:dyDescent="0.3">
      <c r="A934" s="221"/>
      <c r="B934" s="221"/>
      <c r="C934" s="221"/>
      <c r="D934" s="221"/>
      <c r="E934" s="221"/>
      <c r="F934" s="221"/>
      <c r="G934" s="221"/>
      <c r="H934" s="221"/>
      <c r="I934" s="221"/>
      <c r="J934" s="221"/>
      <c r="K934" s="221"/>
      <c r="L934" s="221"/>
      <c r="M934" s="221"/>
      <c r="N934" s="221"/>
      <c r="O934" s="221"/>
    </row>
    <row r="935" spans="1:15" ht="15.75" customHeight="1" x14ac:dyDescent="0.3">
      <c r="A935" s="221"/>
      <c r="B935" s="221"/>
      <c r="C935" s="221"/>
      <c r="D935" s="221"/>
      <c r="E935" s="221"/>
      <c r="F935" s="221"/>
      <c r="G935" s="221"/>
      <c r="H935" s="221"/>
      <c r="I935" s="221"/>
      <c r="J935" s="221"/>
      <c r="K935" s="221"/>
      <c r="L935" s="221"/>
      <c r="M935" s="221"/>
      <c r="N935" s="221"/>
      <c r="O935" s="221"/>
    </row>
    <row r="936" spans="1:15" ht="15.75" customHeight="1" x14ac:dyDescent="0.3">
      <c r="A936" s="221"/>
      <c r="B936" s="221"/>
      <c r="C936" s="221"/>
      <c r="D936" s="221"/>
      <c r="E936" s="221"/>
      <c r="F936" s="221"/>
      <c r="G936" s="221"/>
      <c r="H936" s="221"/>
      <c r="I936" s="221"/>
      <c r="J936" s="221"/>
      <c r="K936" s="221"/>
      <c r="L936" s="221"/>
      <c r="M936" s="221"/>
      <c r="N936" s="221"/>
      <c r="O936" s="221"/>
    </row>
    <row r="937" spans="1:15" ht="15.75" customHeight="1" x14ac:dyDescent="0.3">
      <c r="A937" s="221"/>
      <c r="B937" s="221"/>
      <c r="C937" s="221"/>
      <c r="D937" s="221"/>
      <c r="E937" s="221"/>
      <c r="F937" s="221"/>
      <c r="G937" s="221"/>
      <c r="H937" s="221"/>
      <c r="I937" s="221"/>
      <c r="J937" s="221"/>
      <c r="K937" s="221"/>
      <c r="L937" s="221"/>
      <c r="M937" s="221"/>
      <c r="N937" s="221"/>
      <c r="O937" s="221"/>
    </row>
    <row r="938" spans="1:15" ht="15.75" customHeight="1" x14ac:dyDescent="0.3">
      <c r="A938" s="221"/>
      <c r="B938" s="221"/>
      <c r="C938" s="221"/>
      <c r="D938" s="221"/>
      <c r="E938" s="221"/>
      <c r="F938" s="221"/>
      <c r="G938" s="221"/>
      <c r="H938" s="221"/>
      <c r="I938" s="221"/>
      <c r="J938" s="221"/>
      <c r="K938" s="221"/>
      <c r="L938" s="221"/>
      <c r="M938" s="221"/>
      <c r="N938" s="221"/>
      <c r="O938" s="221"/>
    </row>
    <row r="939" spans="1:15" ht="15.75" customHeight="1" x14ac:dyDescent="0.3">
      <c r="A939" s="221"/>
      <c r="B939" s="221"/>
      <c r="C939" s="221"/>
      <c r="D939" s="221"/>
      <c r="E939" s="221"/>
      <c r="F939" s="221"/>
      <c r="G939" s="221"/>
      <c r="H939" s="221"/>
      <c r="I939" s="221"/>
      <c r="J939" s="221"/>
      <c r="K939" s="221"/>
      <c r="L939" s="221"/>
      <c r="M939" s="221"/>
      <c r="N939" s="221"/>
      <c r="O939" s="221"/>
    </row>
    <row r="940" spans="1:15" ht="15.75" customHeight="1" x14ac:dyDescent="0.3">
      <c r="A940" s="221"/>
      <c r="B940" s="221"/>
      <c r="C940" s="221"/>
      <c r="D940" s="221"/>
      <c r="E940" s="221"/>
      <c r="F940" s="221"/>
      <c r="G940" s="221"/>
      <c r="H940" s="221"/>
      <c r="I940" s="221"/>
      <c r="J940" s="221"/>
      <c r="K940" s="221"/>
      <c r="L940" s="221"/>
      <c r="M940" s="221"/>
      <c r="N940" s="221"/>
      <c r="O940" s="221"/>
    </row>
    <row r="941" spans="1:15" ht="15.75" customHeight="1" x14ac:dyDescent="0.3">
      <c r="A941" s="221"/>
      <c r="B941" s="221"/>
      <c r="C941" s="221"/>
      <c r="D941" s="221"/>
      <c r="E941" s="221"/>
      <c r="F941" s="221"/>
      <c r="G941" s="221"/>
      <c r="H941" s="221"/>
      <c r="I941" s="221"/>
      <c r="J941" s="221"/>
      <c r="K941" s="221"/>
      <c r="L941" s="221"/>
      <c r="M941" s="221"/>
      <c r="N941" s="221"/>
      <c r="O941" s="221"/>
    </row>
    <row r="942" spans="1:15" ht="15.75" customHeight="1" x14ac:dyDescent="0.3">
      <c r="A942" s="221"/>
      <c r="B942" s="221"/>
      <c r="C942" s="221"/>
      <c r="D942" s="221"/>
      <c r="E942" s="221"/>
      <c r="F942" s="221"/>
      <c r="G942" s="221"/>
      <c r="H942" s="221"/>
      <c r="I942" s="221"/>
      <c r="J942" s="221"/>
      <c r="K942" s="221"/>
      <c r="L942" s="221"/>
      <c r="M942" s="221"/>
      <c r="N942" s="221"/>
      <c r="O942" s="221"/>
    </row>
    <row r="943" spans="1:15" ht="15.75" customHeight="1" x14ac:dyDescent="0.3">
      <c r="A943" s="221"/>
      <c r="B943" s="221"/>
      <c r="C943" s="221"/>
      <c r="D943" s="221"/>
      <c r="E943" s="221"/>
      <c r="F943" s="221"/>
      <c r="G943" s="221"/>
      <c r="H943" s="221"/>
      <c r="I943" s="221"/>
      <c r="J943" s="221"/>
      <c r="K943" s="221"/>
      <c r="L943" s="221"/>
      <c r="M943" s="221"/>
      <c r="N943" s="221"/>
      <c r="O943" s="221"/>
    </row>
    <row r="944" spans="1:15" ht="15.75" customHeight="1" x14ac:dyDescent="0.3">
      <c r="A944" s="221"/>
      <c r="B944" s="221"/>
      <c r="C944" s="221"/>
      <c r="D944" s="221"/>
      <c r="E944" s="221"/>
      <c r="F944" s="221"/>
      <c r="G944" s="221"/>
      <c r="H944" s="221"/>
      <c r="I944" s="221"/>
      <c r="J944" s="221"/>
      <c r="K944" s="221"/>
      <c r="L944" s="221"/>
      <c r="M944" s="221"/>
      <c r="N944" s="221"/>
      <c r="O944" s="221"/>
    </row>
    <row r="945" spans="1:15" ht="15.75" customHeight="1" x14ac:dyDescent="0.3">
      <c r="A945" s="221"/>
      <c r="B945" s="221"/>
      <c r="C945" s="221"/>
      <c r="D945" s="221"/>
      <c r="E945" s="221"/>
      <c r="F945" s="221"/>
      <c r="G945" s="221"/>
      <c r="H945" s="221"/>
      <c r="I945" s="221"/>
      <c r="J945" s="221"/>
      <c r="K945" s="221"/>
      <c r="L945" s="221"/>
      <c r="M945" s="221"/>
      <c r="N945" s="221"/>
      <c r="O945" s="221"/>
    </row>
    <row r="946" spans="1:15" ht="15.75" customHeight="1" x14ac:dyDescent="0.3">
      <c r="A946" s="221"/>
      <c r="B946" s="221"/>
      <c r="C946" s="221"/>
      <c r="D946" s="221"/>
      <c r="E946" s="221"/>
      <c r="F946" s="221"/>
      <c r="G946" s="221"/>
      <c r="H946" s="221"/>
      <c r="I946" s="221"/>
      <c r="J946" s="221"/>
      <c r="K946" s="221"/>
      <c r="L946" s="221"/>
      <c r="M946" s="221"/>
      <c r="N946" s="221"/>
      <c r="O946" s="221"/>
    </row>
    <row r="947" spans="1:15" ht="15.75" customHeight="1" x14ac:dyDescent="0.3">
      <c r="A947" s="221"/>
      <c r="B947" s="221"/>
      <c r="C947" s="221"/>
      <c r="D947" s="221"/>
      <c r="E947" s="221"/>
      <c r="F947" s="221"/>
      <c r="G947" s="221"/>
      <c r="H947" s="221"/>
      <c r="I947" s="221"/>
      <c r="J947" s="221"/>
      <c r="K947" s="221"/>
      <c r="L947" s="221"/>
      <c r="M947" s="221"/>
      <c r="N947" s="221"/>
      <c r="O947" s="221"/>
    </row>
    <row r="948" spans="1:15" ht="15.75" customHeight="1" x14ac:dyDescent="0.3">
      <c r="A948" s="221"/>
      <c r="B948" s="221"/>
      <c r="C948" s="221"/>
      <c r="D948" s="221"/>
      <c r="E948" s="221"/>
      <c r="F948" s="221"/>
      <c r="G948" s="221"/>
      <c r="H948" s="221"/>
      <c r="I948" s="221"/>
      <c r="J948" s="221"/>
      <c r="K948" s="221"/>
      <c r="L948" s="221"/>
      <c r="M948" s="221"/>
      <c r="N948" s="221"/>
      <c r="O948" s="221"/>
    </row>
    <row r="949" spans="1:15" ht="15.75" customHeight="1" x14ac:dyDescent="0.3">
      <c r="A949" s="221"/>
      <c r="B949" s="221"/>
      <c r="C949" s="221"/>
      <c r="D949" s="221"/>
      <c r="E949" s="221"/>
      <c r="F949" s="221"/>
      <c r="G949" s="221"/>
      <c r="H949" s="221"/>
      <c r="I949" s="221"/>
      <c r="J949" s="221"/>
      <c r="K949" s="221"/>
      <c r="L949" s="221"/>
      <c r="M949" s="221"/>
      <c r="N949" s="221"/>
      <c r="O949" s="221"/>
    </row>
    <row r="950" spans="1:15" ht="15.75" customHeight="1" x14ac:dyDescent="0.3">
      <c r="A950" s="221"/>
      <c r="B950" s="221"/>
      <c r="C950" s="221"/>
      <c r="D950" s="221"/>
      <c r="E950" s="221"/>
      <c r="F950" s="221"/>
      <c r="G950" s="221"/>
      <c r="H950" s="221"/>
      <c r="I950" s="221"/>
      <c r="J950" s="221"/>
      <c r="K950" s="221"/>
      <c r="L950" s="221"/>
      <c r="M950" s="221"/>
      <c r="N950" s="221"/>
      <c r="O950" s="221"/>
    </row>
    <row r="951" spans="1:15" ht="15.75" customHeight="1" x14ac:dyDescent="0.3">
      <c r="A951" s="221"/>
      <c r="B951" s="221"/>
      <c r="C951" s="221"/>
      <c r="D951" s="221"/>
      <c r="E951" s="221"/>
      <c r="F951" s="221"/>
      <c r="G951" s="221"/>
      <c r="H951" s="221"/>
      <c r="I951" s="221"/>
      <c r="J951" s="221"/>
      <c r="K951" s="221"/>
      <c r="L951" s="221"/>
      <c r="M951" s="221"/>
      <c r="N951" s="221"/>
      <c r="O951" s="221"/>
    </row>
    <row r="952" spans="1:15" ht="15.75" customHeight="1" x14ac:dyDescent="0.3">
      <c r="A952" s="221"/>
      <c r="B952" s="221"/>
      <c r="C952" s="221"/>
      <c r="D952" s="221"/>
      <c r="E952" s="221"/>
      <c r="F952" s="221"/>
      <c r="G952" s="221"/>
      <c r="H952" s="221"/>
      <c r="I952" s="221"/>
      <c r="J952" s="221"/>
      <c r="K952" s="221"/>
      <c r="L952" s="221"/>
      <c r="M952" s="221"/>
      <c r="N952" s="221"/>
      <c r="O952" s="221"/>
    </row>
    <row r="953" spans="1:15" ht="15.75" customHeight="1" x14ac:dyDescent="0.3">
      <c r="A953" s="221"/>
      <c r="B953" s="221"/>
      <c r="C953" s="221"/>
      <c r="D953" s="221"/>
      <c r="E953" s="221"/>
      <c r="F953" s="221"/>
      <c r="G953" s="221"/>
      <c r="H953" s="221"/>
      <c r="I953" s="221"/>
      <c r="J953" s="221"/>
      <c r="K953" s="221"/>
      <c r="L953" s="221"/>
      <c r="M953" s="221"/>
      <c r="N953" s="221"/>
      <c r="O953" s="221"/>
    </row>
    <row r="954" spans="1:15" ht="15.75" customHeight="1" x14ac:dyDescent="0.3">
      <c r="A954" s="221"/>
      <c r="B954" s="221"/>
      <c r="C954" s="221"/>
      <c r="D954" s="221"/>
      <c r="E954" s="221"/>
      <c r="F954" s="221"/>
      <c r="G954" s="221"/>
      <c r="H954" s="221"/>
      <c r="I954" s="221"/>
      <c r="J954" s="221"/>
      <c r="K954" s="221"/>
      <c r="L954" s="221"/>
      <c r="M954" s="221"/>
      <c r="N954" s="221"/>
      <c r="O954" s="221"/>
    </row>
    <row r="955" spans="1:15" ht="15.75" customHeight="1" x14ac:dyDescent="0.3">
      <c r="A955" s="221"/>
      <c r="B955" s="221"/>
      <c r="C955" s="221"/>
      <c r="D955" s="221"/>
      <c r="E955" s="221"/>
      <c r="F955" s="221"/>
      <c r="G955" s="221"/>
      <c r="H955" s="221"/>
      <c r="I955" s="221"/>
      <c r="J955" s="221"/>
      <c r="K955" s="221"/>
      <c r="L955" s="221"/>
      <c r="M955" s="221"/>
      <c r="N955" s="221"/>
      <c r="O955" s="221"/>
    </row>
    <row r="956" spans="1:15" ht="15.75" customHeight="1" x14ac:dyDescent="0.3">
      <c r="A956" s="221"/>
      <c r="B956" s="221"/>
      <c r="C956" s="221"/>
      <c r="D956" s="221"/>
      <c r="E956" s="221"/>
      <c r="F956" s="221"/>
      <c r="G956" s="221"/>
      <c r="H956" s="221"/>
      <c r="I956" s="221"/>
      <c r="J956" s="221"/>
      <c r="K956" s="221"/>
      <c r="L956" s="221"/>
      <c r="M956" s="221"/>
      <c r="N956" s="221"/>
      <c r="O956" s="221"/>
    </row>
    <row r="957" spans="1:15" ht="15.75" customHeight="1" x14ac:dyDescent="0.3">
      <c r="A957" s="221"/>
      <c r="B957" s="221"/>
      <c r="C957" s="221"/>
      <c r="D957" s="221"/>
      <c r="E957" s="221"/>
      <c r="F957" s="221"/>
      <c r="G957" s="221"/>
      <c r="H957" s="221"/>
      <c r="I957" s="221"/>
      <c r="J957" s="221"/>
      <c r="K957" s="221"/>
      <c r="L957" s="221"/>
      <c r="M957" s="221"/>
      <c r="N957" s="221"/>
      <c r="O957" s="221"/>
    </row>
    <row r="958" spans="1:15" ht="15.75" customHeight="1" x14ac:dyDescent="0.3">
      <c r="A958" s="221"/>
      <c r="B958" s="221"/>
      <c r="C958" s="221"/>
      <c r="D958" s="221"/>
      <c r="E958" s="221"/>
      <c r="F958" s="221"/>
      <c r="G958" s="221"/>
      <c r="H958" s="221"/>
      <c r="I958" s="221"/>
      <c r="J958" s="221"/>
      <c r="K958" s="221"/>
      <c r="L958" s="221"/>
      <c r="M958" s="221"/>
      <c r="N958" s="221"/>
      <c r="O958" s="221"/>
    </row>
    <row r="959" spans="1:15" ht="15.75" customHeight="1" x14ac:dyDescent="0.3">
      <c r="A959" s="221"/>
      <c r="B959" s="221"/>
      <c r="C959" s="221"/>
      <c r="D959" s="221"/>
      <c r="E959" s="221"/>
      <c r="F959" s="221"/>
      <c r="G959" s="221"/>
      <c r="H959" s="221"/>
      <c r="I959" s="221"/>
      <c r="J959" s="221"/>
      <c r="K959" s="221"/>
      <c r="L959" s="221"/>
      <c r="M959" s="221"/>
      <c r="N959" s="221"/>
      <c r="O959" s="221"/>
    </row>
    <row r="960" spans="1:15" ht="15.75" customHeight="1" x14ac:dyDescent="0.3">
      <c r="A960" s="221"/>
      <c r="B960" s="221"/>
      <c r="C960" s="221"/>
      <c r="D960" s="221"/>
      <c r="E960" s="221"/>
      <c r="F960" s="221"/>
      <c r="G960" s="221"/>
      <c r="H960" s="221"/>
      <c r="I960" s="221"/>
      <c r="J960" s="221"/>
      <c r="K960" s="221"/>
      <c r="L960" s="221"/>
      <c r="M960" s="221"/>
      <c r="N960" s="221"/>
      <c r="O960" s="221"/>
    </row>
    <row r="961" spans="1:15" ht="15.75" customHeight="1" x14ac:dyDescent="0.3">
      <c r="A961" s="221"/>
      <c r="B961" s="221"/>
      <c r="C961" s="221"/>
      <c r="D961" s="221"/>
      <c r="E961" s="221"/>
      <c r="F961" s="221"/>
      <c r="G961" s="221"/>
      <c r="H961" s="221"/>
      <c r="I961" s="221"/>
      <c r="J961" s="221"/>
      <c r="K961" s="221"/>
      <c r="L961" s="221"/>
      <c r="M961" s="221"/>
      <c r="N961" s="221"/>
      <c r="O961" s="221"/>
    </row>
    <row r="962" spans="1:15" ht="15.75" customHeight="1" x14ac:dyDescent="0.3">
      <c r="A962" s="221"/>
      <c r="B962" s="221"/>
      <c r="C962" s="221"/>
      <c r="D962" s="221"/>
      <c r="E962" s="221"/>
      <c r="F962" s="221"/>
      <c r="G962" s="221"/>
      <c r="H962" s="221"/>
      <c r="I962" s="221"/>
      <c r="J962" s="221"/>
      <c r="K962" s="221"/>
      <c r="L962" s="221"/>
      <c r="M962" s="221"/>
      <c r="N962" s="221"/>
      <c r="O962" s="221"/>
    </row>
    <row r="963" spans="1:15" ht="15.75" customHeight="1" x14ac:dyDescent="0.3">
      <c r="A963" s="221"/>
      <c r="B963" s="221"/>
      <c r="C963" s="221"/>
      <c r="D963" s="221"/>
      <c r="E963" s="221"/>
      <c r="F963" s="221"/>
      <c r="G963" s="221"/>
      <c r="H963" s="221"/>
      <c r="I963" s="221"/>
      <c r="J963" s="221"/>
      <c r="K963" s="221"/>
      <c r="L963" s="221"/>
      <c r="M963" s="221"/>
      <c r="N963" s="221"/>
      <c r="O963" s="221"/>
    </row>
    <row r="964" spans="1:15" ht="15.75" customHeight="1" x14ac:dyDescent="0.3">
      <c r="A964" s="221"/>
      <c r="B964" s="221"/>
      <c r="C964" s="221"/>
      <c r="D964" s="221"/>
      <c r="E964" s="221"/>
      <c r="F964" s="221"/>
      <c r="G964" s="221"/>
      <c r="H964" s="221"/>
      <c r="I964" s="221"/>
      <c r="J964" s="221"/>
      <c r="K964" s="221"/>
      <c r="L964" s="221"/>
      <c r="M964" s="221"/>
      <c r="N964" s="221"/>
      <c r="O964" s="221"/>
    </row>
    <row r="965" spans="1:15" ht="15.75" customHeight="1" x14ac:dyDescent="0.3">
      <c r="A965" s="221"/>
      <c r="B965" s="221"/>
      <c r="C965" s="221"/>
      <c r="D965" s="221"/>
      <c r="E965" s="221"/>
      <c r="F965" s="221"/>
      <c r="G965" s="221"/>
      <c r="H965" s="221"/>
      <c r="I965" s="221"/>
      <c r="J965" s="221"/>
      <c r="K965" s="221"/>
      <c r="L965" s="221"/>
      <c r="M965" s="221"/>
      <c r="N965" s="221"/>
      <c r="O965" s="221"/>
    </row>
    <row r="966" spans="1:15" ht="15.75" customHeight="1" x14ac:dyDescent="0.3">
      <c r="A966" s="221"/>
      <c r="B966" s="221"/>
      <c r="C966" s="221"/>
      <c r="D966" s="221"/>
      <c r="E966" s="221"/>
      <c r="F966" s="221"/>
      <c r="G966" s="221"/>
      <c r="H966" s="221"/>
      <c r="I966" s="221"/>
      <c r="J966" s="221"/>
      <c r="K966" s="221"/>
      <c r="L966" s="221"/>
      <c r="M966" s="221"/>
      <c r="N966" s="221"/>
      <c r="O966" s="221"/>
    </row>
    <row r="967" spans="1:15" ht="15.75" customHeight="1" x14ac:dyDescent="0.3">
      <c r="A967" s="221"/>
      <c r="B967" s="221"/>
      <c r="C967" s="221"/>
      <c r="D967" s="221"/>
      <c r="E967" s="221"/>
      <c r="F967" s="221"/>
      <c r="G967" s="221"/>
      <c r="H967" s="221"/>
      <c r="I967" s="221"/>
      <c r="J967" s="221"/>
      <c r="K967" s="221"/>
      <c r="L967" s="221"/>
      <c r="M967" s="221"/>
      <c r="N967" s="221"/>
      <c r="O967" s="221"/>
    </row>
    <row r="968" spans="1:15" ht="15.75" customHeight="1" x14ac:dyDescent="0.3">
      <c r="A968" s="221"/>
      <c r="B968" s="221"/>
      <c r="C968" s="221"/>
      <c r="D968" s="221"/>
      <c r="E968" s="221"/>
      <c r="F968" s="221"/>
      <c r="G968" s="221"/>
      <c r="H968" s="221"/>
      <c r="I968" s="221"/>
      <c r="J968" s="221"/>
      <c r="K968" s="221"/>
      <c r="L968" s="221"/>
      <c r="M968" s="221"/>
      <c r="N968" s="221"/>
      <c r="O968" s="221"/>
    </row>
    <row r="969" spans="1:15" ht="15.75" customHeight="1" x14ac:dyDescent="0.3">
      <c r="A969" s="221"/>
      <c r="B969" s="221"/>
      <c r="C969" s="221"/>
      <c r="D969" s="221"/>
      <c r="E969" s="221"/>
      <c r="F969" s="221"/>
      <c r="G969" s="221"/>
      <c r="H969" s="221"/>
      <c r="I969" s="221"/>
      <c r="J969" s="221"/>
      <c r="K969" s="221"/>
      <c r="L969" s="221"/>
      <c r="M969" s="221"/>
      <c r="N969" s="221"/>
      <c r="O969" s="221"/>
    </row>
    <row r="970" spans="1:15" ht="15.75" customHeight="1" x14ac:dyDescent="0.3">
      <c r="A970" s="221"/>
      <c r="B970" s="221"/>
      <c r="C970" s="221"/>
      <c r="D970" s="221"/>
      <c r="E970" s="221"/>
      <c r="F970" s="221"/>
      <c r="G970" s="221"/>
      <c r="H970" s="221"/>
      <c r="I970" s="221"/>
      <c r="J970" s="221"/>
      <c r="K970" s="221"/>
      <c r="L970" s="221"/>
      <c r="M970" s="221"/>
      <c r="N970" s="221"/>
      <c r="O970" s="221"/>
    </row>
    <row r="971" spans="1:15" ht="15.75" customHeight="1" x14ac:dyDescent="0.3">
      <c r="A971" s="221"/>
      <c r="B971" s="221"/>
      <c r="C971" s="221"/>
      <c r="D971" s="221"/>
      <c r="E971" s="221"/>
      <c r="F971" s="221"/>
      <c r="G971" s="221"/>
      <c r="H971" s="221"/>
      <c r="I971" s="221"/>
      <c r="J971" s="221"/>
      <c r="K971" s="221"/>
      <c r="L971" s="221"/>
      <c r="M971" s="221"/>
      <c r="N971" s="221"/>
      <c r="O971" s="221"/>
    </row>
    <row r="972" spans="1:15" ht="15.75" customHeight="1" x14ac:dyDescent="0.3">
      <c r="A972" s="221"/>
      <c r="B972" s="221"/>
      <c r="C972" s="221"/>
      <c r="D972" s="221"/>
      <c r="E972" s="221"/>
      <c r="F972" s="221"/>
      <c r="G972" s="221"/>
      <c r="H972" s="221"/>
      <c r="I972" s="221"/>
      <c r="J972" s="221"/>
      <c r="K972" s="221"/>
      <c r="L972" s="221"/>
      <c r="M972" s="221"/>
      <c r="N972" s="221"/>
      <c r="O972" s="221"/>
    </row>
    <row r="973" spans="1:15" ht="15.75" customHeight="1" x14ac:dyDescent="0.3">
      <c r="A973" s="221"/>
      <c r="B973" s="221"/>
      <c r="C973" s="221"/>
      <c r="D973" s="221"/>
      <c r="E973" s="221"/>
      <c r="F973" s="221"/>
      <c r="G973" s="221"/>
      <c r="H973" s="221"/>
      <c r="I973" s="221"/>
      <c r="J973" s="221"/>
      <c r="K973" s="221"/>
      <c r="L973" s="221"/>
      <c r="M973" s="221"/>
      <c r="N973" s="221"/>
      <c r="O973" s="221"/>
    </row>
    <row r="974" spans="1:15" ht="15.75" customHeight="1" x14ac:dyDescent="0.3">
      <c r="A974" s="221"/>
      <c r="B974" s="221"/>
      <c r="C974" s="221"/>
      <c r="D974" s="221"/>
      <c r="E974" s="221"/>
      <c r="F974" s="221"/>
      <c r="G974" s="221"/>
      <c r="H974" s="221"/>
      <c r="I974" s="221"/>
      <c r="J974" s="221"/>
      <c r="K974" s="221"/>
      <c r="L974" s="221"/>
      <c r="M974" s="221"/>
      <c r="N974" s="221"/>
      <c r="O974" s="221"/>
    </row>
    <row r="975" spans="1:15" ht="15.75" customHeight="1" x14ac:dyDescent="0.3">
      <c r="A975" s="221"/>
      <c r="B975" s="221"/>
      <c r="C975" s="221"/>
      <c r="D975" s="221"/>
      <c r="E975" s="221"/>
      <c r="F975" s="221"/>
      <c r="G975" s="221"/>
      <c r="H975" s="221"/>
      <c r="I975" s="221"/>
      <c r="J975" s="221"/>
      <c r="K975" s="221"/>
      <c r="L975" s="221"/>
      <c r="M975" s="221"/>
      <c r="N975" s="221"/>
      <c r="O975" s="221"/>
    </row>
    <row r="976" spans="1:15" ht="15.75" customHeight="1" x14ac:dyDescent="0.3">
      <c r="A976" s="221"/>
      <c r="B976" s="221"/>
      <c r="C976" s="221"/>
      <c r="D976" s="221"/>
      <c r="E976" s="221"/>
      <c r="F976" s="221"/>
      <c r="G976" s="221"/>
      <c r="H976" s="221"/>
      <c r="I976" s="221"/>
      <c r="J976" s="221"/>
      <c r="K976" s="221"/>
      <c r="L976" s="221"/>
      <c r="M976" s="221"/>
      <c r="N976" s="221"/>
      <c r="O976" s="221"/>
    </row>
    <row r="977" spans="1:15" ht="15.75" customHeight="1" x14ac:dyDescent="0.3">
      <c r="A977" s="221"/>
      <c r="B977" s="221"/>
      <c r="C977" s="221"/>
      <c r="D977" s="221"/>
      <c r="E977" s="221"/>
      <c r="F977" s="221"/>
      <c r="G977" s="221"/>
      <c r="H977" s="221"/>
      <c r="I977" s="221"/>
      <c r="J977" s="221"/>
      <c r="K977" s="221"/>
      <c r="L977" s="221"/>
      <c r="M977" s="221"/>
      <c r="N977" s="221"/>
      <c r="O977" s="221"/>
    </row>
    <row r="978" spans="1:15" ht="15.75" customHeight="1" x14ac:dyDescent="0.3">
      <c r="A978" s="221"/>
      <c r="B978" s="221"/>
      <c r="C978" s="221"/>
      <c r="D978" s="221"/>
      <c r="E978" s="221"/>
      <c r="F978" s="221"/>
      <c r="G978" s="221"/>
      <c r="H978" s="221"/>
      <c r="I978" s="221"/>
      <c r="J978" s="221"/>
      <c r="K978" s="221"/>
      <c r="L978" s="221"/>
      <c r="M978" s="221"/>
      <c r="N978" s="221"/>
      <c r="O978" s="221"/>
    </row>
    <row r="979" spans="1:15" ht="15.75" customHeight="1" x14ac:dyDescent="0.3">
      <c r="A979" s="221"/>
      <c r="B979" s="221"/>
      <c r="C979" s="221"/>
      <c r="D979" s="221"/>
      <c r="E979" s="221"/>
      <c r="F979" s="221"/>
      <c r="G979" s="221"/>
      <c r="H979" s="221"/>
      <c r="I979" s="221"/>
      <c r="J979" s="221"/>
      <c r="K979" s="221"/>
      <c r="L979" s="221"/>
      <c r="M979" s="221"/>
      <c r="N979" s="221"/>
      <c r="O979" s="221"/>
    </row>
    <row r="980" spans="1:15" ht="15.75" customHeight="1" x14ac:dyDescent="0.3">
      <c r="A980" s="221"/>
      <c r="B980" s="221"/>
      <c r="C980" s="221"/>
      <c r="D980" s="221"/>
      <c r="E980" s="221"/>
      <c r="F980" s="221"/>
      <c r="G980" s="221"/>
      <c r="H980" s="221"/>
      <c r="I980" s="221"/>
      <c r="J980" s="221"/>
      <c r="K980" s="221"/>
      <c r="L980" s="221"/>
      <c r="M980" s="221"/>
      <c r="N980" s="221"/>
      <c r="O980" s="221"/>
    </row>
    <row r="981" spans="1:15" ht="15.75" customHeight="1" x14ac:dyDescent="0.3">
      <c r="A981" s="221"/>
      <c r="B981" s="221"/>
      <c r="C981" s="221"/>
      <c r="D981" s="221"/>
      <c r="E981" s="221"/>
      <c r="F981" s="221"/>
      <c r="G981" s="221"/>
      <c r="H981" s="221"/>
      <c r="I981" s="221"/>
      <c r="J981" s="221"/>
      <c r="K981" s="221"/>
      <c r="L981" s="221"/>
      <c r="M981" s="221"/>
      <c r="N981" s="221"/>
      <c r="O981" s="221"/>
    </row>
    <row r="982" spans="1:15" ht="15.75" customHeight="1" x14ac:dyDescent="0.3">
      <c r="A982" s="221"/>
      <c r="B982" s="221"/>
      <c r="C982" s="221"/>
      <c r="D982" s="221"/>
      <c r="E982" s="221"/>
      <c r="F982" s="221"/>
      <c r="G982" s="221"/>
      <c r="H982" s="221"/>
      <c r="I982" s="221"/>
      <c r="J982" s="221"/>
      <c r="K982" s="221"/>
      <c r="L982" s="221"/>
      <c r="M982" s="221"/>
      <c r="N982" s="221"/>
      <c r="O982" s="221"/>
    </row>
    <row r="983" spans="1:15" ht="15.75" customHeight="1" x14ac:dyDescent="0.3">
      <c r="A983" s="221"/>
      <c r="B983" s="221"/>
      <c r="C983" s="221"/>
      <c r="D983" s="221"/>
      <c r="E983" s="221"/>
      <c r="F983" s="221"/>
      <c r="G983" s="221"/>
      <c r="H983" s="221"/>
      <c r="I983" s="221"/>
      <c r="J983" s="221"/>
      <c r="K983" s="221"/>
      <c r="L983" s="221"/>
      <c r="M983" s="221"/>
      <c r="N983" s="221"/>
      <c r="O983" s="221"/>
    </row>
  </sheetData>
  <mergeCells count="1">
    <mergeCell ref="B6:C6"/>
  </mergeCells>
  <hyperlinks>
    <hyperlink ref="D1" location="ER!A1" display="ER" xr:uid="{00000000-0004-0000-2400-000000000000}"/>
  </hyperlinks>
  <pageMargins left="0.7" right="0.7" top="0.75" bottom="0.75" header="0" footer="0"/>
  <pageSetup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Z999"/>
  <sheetViews>
    <sheetView showGridLines="0" workbookViewId="0">
      <selection activeCell="B10" sqref="B10"/>
    </sheetView>
  </sheetViews>
  <sheetFormatPr baseColWidth="10" defaultColWidth="14.44140625" defaultRowHeight="15" customHeight="1" x14ac:dyDescent="0.3"/>
  <cols>
    <col min="1" max="1" width="42.21875" style="63" customWidth="1"/>
    <col min="2" max="5" width="24.44140625" style="63" customWidth="1"/>
    <col min="6" max="6" width="12.77734375" style="63" customWidth="1"/>
    <col min="7" max="7" width="11.44140625" style="63" customWidth="1"/>
    <col min="8" max="8" width="17.21875" style="63" customWidth="1"/>
    <col min="9" max="26" width="11.44140625" style="63" customWidth="1"/>
    <col min="27" max="16384" width="14.44140625" style="63"/>
  </cols>
  <sheetData>
    <row r="1" spans="1:26" ht="14.4" x14ac:dyDescent="0.3">
      <c r="A1" s="221" t="s">
        <v>1</v>
      </c>
      <c r="B1" s="221"/>
      <c r="C1" s="221"/>
      <c r="D1" s="221"/>
      <c r="E1" s="363" t="s">
        <v>76</v>
      </c>
      <c r="F1" s="221"/>
      <c r="G1" s="221"/>
      <c r="H1" s="221"/>
      <c r="I1" s="221"/>
      <c r="J1" s="221"/>
      <c r="K1" s="221"/>
      <c r="L1" s="221"/>
      <c r="M1" s="221"/>
      <c r="N1" s="221"/>
    </row>
    <row r="2" spans="1:26" ht="14.4" x14ac:dyDescent="0.3">
      <c r="A2" s="221"/>
      <c r="B2" s="221"/>
      <c r="C2" s="448"/>
      <c r="D2" s="221"/>
      <c r="E2" s="221"/>
      <c r="F2" s="221"/>
      <c r="G2" s="221"/>
      <c r="H2" s="221"/>
      <c r="I2" s="221"/>
      <c r="J2" s="221"/>
      <c r="K2" s="221"/>
      <c r="L2" s="221"/>
      <c r="M2" s="221"/>
      <c r="N2" s="221"/>
    </row>
    <row r="3" spans="1:26" ht="14.4" x14ac:dyDescent="0.3">
      <c r="A3" s="221"/>
      <c r="B3" s="221"/>
      <c r="C3" s="221"/>
      <c r="D3" s="221"/>
      <c r="E3" s="221"/>
      <c r="F3" s="221"/>
      <c r="G3" s="221"/>
      <c r="H3" s="221"/>
      <c r="I3" s="221"/>
      <c r="J3" s="221"/>
      <c r="K3" s="221"/>
      <c r="L3" s="221"/>
      <c r="M3" s="221"/>
      <c r="N3" s="221"/>
    </row>
    <row r="4" spans="1:26" ht="14.4" x14ac:dyDescent="0.3">
      <c r="A4" s="332" t="s">
        <v>1787</v>
      </c>
      <c r="B4" s="332"/>
      <c r="C4" s="332"/>
      <c r="D4" s="332"/>
      <c r="E4" s="332"/>
      <c r="F4" s="332"/>
      <c r="G4" s="332"/>
      <c r="H4" s="332"/>
      <c r="I4" s="332"/>
      <c r="J4" s="221"/>
      <c r="K4" s="221"/>
      <c r="L4" s="221"/>
      <c r="M4" s="221"/>
      <c r="N4" s="221"/>
    </row>
    <row r="5" spans="1:26" ht="27" customHeight="1" x14ac:dyDescent="0.3">
      <c r="A5" s="473" t="s">
        <v>1788</v>
      </c>
      <c r="B5" s="473"/>
      <c r="C5" s="473"/>
      <c r="D5" s="473"/>
      <c r="E5" s="473"/>
      <c r="F5" s="473"/>
      <c r="G5" s="473"/>
      <c r="H5" s="473"/>
      <c r="I5" s="473"/>
      <c r="J5" s="221"/>
      <c r="K5" s="221"/>
      <c r="L5" s="221"/>
      <c r="M5" s="221"/>
      <c r="N5" s="221"/>
    </row>
    <row r="6" spans="1:26" ht="15" customHeight="1" x14ac:dyDescent="0.3">
      <c r="A6" s="221"/>
      <c r="B6" s="226"/>
      <c r="C6" s="221"/>
      <c r="D6" s="221"/>
      <c r="E6" s="221"/>
      <c r="F6" s="221"/>
      <c r="G6" s="221"/>
      <c r="H6" s="221"/>
      <c r="I6" s="221"/>
      <c r="J6" s="221"/>
      <c r="K6" s="221"/>
      <c r="L6" s="221"/>
      <c r="M6" s="221"/>
      <c r="N6" s="221"/>
    </row>
    <row r="7" spans="1:26" ht="15" customHeight="1" x14ac:dyDescent="0.3">
      <c r="A7" s="221"/>
      <c r="B7" s="220">
        <v>2024</v>
      </c>
      <c r="C7" s="220">
        <v>2023</v>
      </c>
      <c r="D7" s="221"/>
      <c r="E7" s="221"/>
      <c r="F7" s="221"/>
      <c r="G7" s="221"/>
      <c r="H7" s="221"/>
      <c r="I7" s="221"/>
      <c r="J7" s="221"/>
      <c r="K7" s="221"/>
      <c r="L7" s="221"/>
      <c r="M7" s="221"/>
      <c r="N7" s="221"/>
    </row>
    <row r="8" spans="1:26" ht="15" customHeight="1" x14ac:dyDescent="0.3">
      <c r="A8" s="221" t="s">
        <v>1789</v>
      </c>
      <c r="B8" s="474">
        <v>186445</v>
      </c>
      <c r="C8" s="474">
        <v>186445</v>
      </c>
      <c r="D8" s="475"/>
      <c r="E8" s="475"/>
      <c r="F8" s="475"/>
      <c r="G8" s="475"/>
      <c r="H8" s="475"/>
      <c r="I8" s="475"/>
      <c r="J8" s="221"/>
      <c r="K8" s="221"/>
      <c r="L8" s="221"/>
      <c r="M8" s="221"/>
      <c r="N8" s="221"/>
      <c r="O8" s="221"/>
      <c r="P8" s="221"/>
      <c r="Q8" s="221"/>
      <c r="R8" s="221"/>
      <c r="S8" s="221"/>
      <c r="T8" s="221"/>
      <c r="U8" s="221"/>
      <c r="V8" s="221"/>
      <c r="W8" s="221"/>
      <c r="X8" s="221"/>
      <c r="Y8" s="221"/>
      <c r="Z8" s="221"/>
    </row>
    <row r="9" spans="1:26" ht="15" customHeight="1" x14ac:dyDescent="0.3">
      <c r="A9" s="63" t="s">
        <v>1790</v>
      </c>
      <c r="B9" s="476">
        <v>2143680809.9951601</v>
      </c>
      <c r="C9" s="476">
        <v>2247464994.3099999</v>
      </c>
      <c r="D9" s="221"/>
      <c r="E9" s="221"/>
      <c r="F9" s="221"/>
      <c r="G9" s="221"/>
      <c r="H9" s="221"/>
      <c r="I9" s="221"/>
      <c r="J9" s="221"/>
      <c r="K9" s="221"/>
      <c r="L9" s="221"/>
      <c r="M9" s="221"/>
      <c r="N9" s="221"/>
    </row>
    <row r="10" spans="1:26" ht="15" customHeight="1" x14ac:dyDescent="0.3">
      <c r="A10" s="477" t="s">
        <v>1791</v>
      </c>
      <c r="B10" s="478">
        <v>11497.657807906675</v>
      </c>
      <c r="C10" s="478">
        <v>12054.305528761834</v>
      </c>
      <c r="D10" s="475"/>
      <c r="E10" s="475"/>
      <c r="F10" s="475"/>
      <c r="G10" s="475"/>
      <c r="H10" s="475"/>
      <c r="I10" s="475"/>
      <c r="J10" s="221"/>
      <c r="K10" s="221"/>
      <c r="L10" s="221"/>
      <c r="M10" s="221"/>
      <c r="N10" s="221"/>
    </row>
    <row r="11" spans="1:26" ht="15" customHeight="1" x14ac:dyDescent="0.3">
      <c r="A11" s="221"/>
      <c r="B11" s="221"/>
      <c r="C11" s="221"/>
      <c r="D11" s="221"/>
      <c r="E11" s="221"/>
      <c r="F11" s="221"/>
      <c r="G11" s="221"/>
      <c r="H11" s="221"/>
      <c r="I11" s="221"/>
      <c r="J11" s="221"/>
      <c r="K11" s="221"/>
      <c r="L11" s="221"/>
      <c r="M11" s="221"/>
      <c r="N11" s="221"/>
    </row>
    <row r="12" spans="1:26" ht="15" customHeight="1" x14ac:dyDescent="0.3">
      <c r="A12" s="475"/>
      <c r="B12" s="475"/>
      <c r="C12" s="475"/>
      <c r="D12" s="475"/>
      <c r="E12" s="475"/>
      <c r="F12" s="475"/>
      <c r="G12" s="475"/>
      <c r="H12" s="475"/>
      <c r="I12" s="475"/>
      <c r="J12" s="221"/>
      <c r="K12" s="221"/>
      <c r="L12" s="221"/>
      <c r="M12" s="221"/>
      <c r="N12" s="221"/>
    </row>
    <row r="13" spans="1:26" ht="14.4" x14ac:dyDescent="0.3">
      <c r="A13" s="221"/>
      <c r="B13" s="221"/>
      <c r="C13" s="221"/>
      <c r="D13" s="221"/>
      <c r="E13" s="221"/>
      <c r="F13" s="221"/>
      <c r="G13" s="221"/>
      <c r="H13" s="221"/>
      <c r="I13" s="221"/>
      <c r="J13" s="221"/>
      <c r="K13" s="221"/>
      <c r="L13" s="221"/>
      <c r="M13" s="221"/>
      <c r="N13" s="221"/>
    </row>
    <row r="14" spans="1:26" ht="14.4" x14ac:dyDescent="0.3">
      <c r="A14" s="221"/>
      <c r="B14" s="221"/>
      <c r="C14" s="221"/>
      <c r="D14" s="221"/>
      <c r="E14" s="221"/>
      <c r="F14" s="221"/>
      <c r="G14" s="221"/>
      <c r="H14" s="221"/>
      <c r="I14" s="221"/>
      <c r="J14" s="221"/>
      <c r="K14" s="221"/>
      <c r="L14" s="221"/>
      <c r="M14" s="221"/>
      <c r="N14" s="221"/>
    </row>
    <row r="15" spans="1:26" ht="14.4" x14ac:dyDescent="0.3">
      <c r="A15" s="221"/>
      <c r="B15" s="221"/>
      <c r="C15" s="221"/>
      <c r="D15" s="221"/>
      <c r="E15" s="221"/>
      <c r="F15" s="221"/>
      <c r="G15" s="221"/>
      <c r="H15" s="221"/>
      <c r="I15" s="221"/>
      <c r="J15" s="221"/>
      <c r="K15" s="221"/>
      <c r="L15" s="221"/>
      <c r="M15" s="221"/>
      <c r="N15" s="221"/>
    </row>
    <row r="16" spans="1:26" ht="14.4" x14ac:dyDescent="0.3">
      <c r="A16" s="221"/>
      <c r="B16" s="221"/>
      <c r="C16" s="221"/>
      <c r="D16" s="221"/>
      <c r="E16" s="221"/>
      <c r="F16" s="221"/>
      <c r="G16" s="221"/>
      <c r="H16" s="221"/>
      <c r="I16" s="221"/>
      <c r="J16" s="221"/>
      <c r="K16" s="221"/>
      <c r="L16" s="221"/>
      <c r="M16" s="221"/>
      <c r="N16" s="221"/>
    </row>
    <row r="17" spans="1:14" ht="14.4" x14ac:dyDescent="0.3">
      <c r="A17" s="221"/>
      <c r="B17" s="221"/>
      <c r="C17" s="221"/>
      <c r="D17" s="221"/>
      <c r="E17" s="221"/>
      <c r="F17" s="221"/>
      <c r="G17" s="221"/>
      <c r="H17" s="221"/>
      <c r="I17" s="221"/>
      <c r="J17" s="221"/>
      <c r="K17" s="221"/>
      <c r="L17" s="221"/>
      <c r="M17" s="221"/>
      <c r="N17" s="221"/>
    </row>
    <row r="18" spans="1:14" ht="14.4" x14ac:dyDescent="0.3">
      <c r="A18" s="221"/>
      <c r="B18" s="221"/>
      <c r="C18" s="221"/>
      <c r="D18" s="221"/>
      <c r="E18" s="221"/>
      <c r="F18" s="221"/>
      <c r="G18" s="221"/>
      <c r="H18" s="221"/>
      <c r="I18" s="221"/>
      <c r="J18" s="221"/>
      <c r="K18" s="221"/>
      <c r="L18" s="221"/>
      <c r="M18" s="221"/>
      <c r="N18" s="221"/>
    </row>
    <row r="19" spans="1:14" ht="14.4" x14ac:dyDescent="0.3">
      <c r="A19" s="221"/>
      <c r="B19" s="221"/>
      <c r="C19" s="221"/>
      <c r="D19" s="221"/>
      <c r="E19" s="221"/>
      <c r="F19" s="221"/>
      <c r="G19" s="221"/>
      <c r="H19" s="221"/>
      <c r="I19" s="221"/>
      <c r="J19" s="221"/>
      <c r="K19" s="221"/>
      <c r="L19" s="221"/>
      <c r="M19" s="221"/>
      <c r="N19" s="221"/>
    </row>
    <row r="20" spans="1:14" ht="15.75" customHeight="1" x14ac:dyDescent="0.3">
      <c r="A20" s="221"/>
      <c r="B20" s="221"/>
      <c r="C20" s="221"/>
      <c r="D20" s="221"/>
      <c r="E20" s="221"/>
      <c r="F20" s="221"/>
      <c r="G20" s="221"/>
      <c r="H20" s="221"/>
      <c r="I20" s="221"/>
      <c r="J20" s="221"/>
      <c r="K20" s="221"/>
      <c r="L20" s="221"/>
      <c r="M20" s="221"/>
      <c r="N20" s="221"/>
    </row>
    <row r="21" spans="1:14" ht="15.75" customHeight="1" x14ac:dyDescent="0.3">
      <c r="A21" s="221"/>
      <c r="B21" s="221"/>
      <c r="C21" s="221"/>
      <c r="D21" s="221"/>
      <c r="E21" s="221"/>
      <c r="F21" s="221"/>
      <c r="G21" s="221"/>
      <c r="H21" s="221"/>
      <c r="I21" s="221"/>
      <c r="J21" s="221"/>
      <c r="K21" s="221"/>
      <c r="L21" s="221"/>
      <c r="M21" s="221"/>
      <c r="N21" s="221"/>
    </row>
    <row r="22" spans="1:14" ht="15.75" customHeight="1" x14ac:dyDescent="0.3">
      <c r="A22" s="221"/>
      <c r="B22" s="221"/>
      <c r="C22" s="221"/>
      <c r="D22" s="221"/>
      <c r="E22" s="221"/>
      <c r="F22" s="221"/>
      <c r="G22" s="221"/>
      <c r="H22" s="221"/>
      <c r="I22" s="221"/>
      <c r="J22" s="221"/>
      <c r="K22" s="221"/>
      <c r="L22" s="221"/>
      <c r="M22" s="221"/>
      <c r="N22" s="221"/>
    </row>
    <row r="23" spans="1:14" ht="15.75" customHeight="1" x14ac:dyDescent="0.3">
      <c r="A23" s="221"/>
      <c r="B23" s="221"/>
      <c r="C23" s="221"/>
      <c r="D23" s="221"/>
      <c r="E23" s="221"/>
      <c r="F23" s="221"/>
      <c r="G23" s="221"/>
      <c r="H23" s="221"/>
      <c r="I23" s="221"/>
      <c r="J23" s="221"/>
      <c r="K23" s="221"/>
      <c r="L23" s="221"/>
      <c r="M23" s="221"/>
      <c r="N23" s="221"/>
    </row>
    <row r="24" spans="1:14" ht="15.75" customHeight="1" x14ac:dyDescent="0.3">
      <c r="A24" s="221"/>
      <c r="B24" s="221"/>
      <c r="C24" s="221"/>
      <c r="D24" s="221"/>
      <c r="E24" s="221"/>
      <c r="F24" s="221"/>
      <c r="G24" s="221"/>
      <c r="H24" s="221"/>
      <c r="I24" s="221"/>
      <c r="J24" s="221"/>
      <c r="K24" s="221"/>
      <c r="L24" s="221"/>
      <c r="M24" s="221"/>
      <c r="N24" s="221"/>
    </row>
    <row r="25" spans="1:14" ht="15.75" customHeight="1" x14ac:dyDescent="0.3">
      <c r="A25" s="221"/>
      <c r="B25" s="221"/>
      <c r="C25" s="221"/>
      <c r="D25" s="221"/>
      <c r="E25" s="221"/>
      <c r="F25" s="221"/>
      <c r="G25" s="221"/>
      <c r="H25" s="221"/>
      <c r="I25" s="221"/>
      <c r="J25" s="221"/>
      <c r="K25" s="221"/>
      <c r="L25" s="221"/>
      <c r="M25" s="221"/>
      <c r="N25" s="221"/>
    </row>
    <row r="26" spans="1:14" ht="15.75" customHeight="1" x14ac:dyDescent="0.3">
      <c r="A26" s="221"/>
      <c r="B26" s="221"/>
      <c r="C26" s="221"/>
      <c r="D26" s="221"/>
      <c r="E26" s="221"/>
      <c r="F26" s="221"/>
      <c r="G26" s="221"/>
      <c r="H26" s="221"/>
      <c r="I26" s="221"/>
      <c r="J26" s="221"/>
      <c r="K26" s="221"/>
      <c r="L26" s="221"/>
      <c r="M26" s="221"/>
      <c r="N26" s="221"/>
    </row>
    <row r="27" spans="1:14" ht="15.75" customHeight="1" x14ac:dyDescent="0.3">
      <c r="A27" s="221"/>
      <c r="B27" s="221"/>
      <c r="C27" s="221"/>
      <c r="D27" s="221"/>
      <c r="E27" s="221"/>
      <c r="F27" s="221"/>
      <c r="G27" s="221"/>
      <c r="H27" s="221"/>
      <c r="I27" s="221"/>
      <c r="J27" s="221"/>
      <c r="K27" s="221"/>
      <c r="L27" s="221"/>
      <c r="M27" s="221"/>
      <c r="N27" s="221"/>
    </row>
    <row r="28" spans="1:14" ht="15.75" customHeight="1" x14ac:dyDescent="0.3">
      <c r="A28" s="221"/>
      <c r="B28" s="221"/>
      <c r="C28" s="221"/>
      <c r="D28" s="221"/>
      <c r="E28" s="221"/>
      <c r="F28" s="221"/>
      <c r="G28" s="221"/>
      <c r="H28" s="221"/>
      <c r="I28" s="221"/>
      <c r="J28" s="221"/>
      <c r="K28" s="221"/>
      <c r="L28" s="221"/>
      <c r="M28" s="221"/>
      <c r="N28" s="221"/>
    </row>
    <row r="29" spans="1:14" ht="15.75" customHeight="1" x14ac:dyDescent="0.3">
      <c r="A29" s="221"/>
      <c r="B29" s="221"/>
      <c r="C29" s="221"/>
      <c r="D29" s="221"/>
      <c r="E29" s="221"/>
      <c r="F29" s="221"/>
      <c r="G29" s="221"/>
      <c r="H29" s="221"/>
      <c r="I29" s="221"/>
      <c r="J29" s="221"/>
      <c r="K29" s="221"/>
      <c r="L29" s="221"/>
      <c r="M29" s="221"/>
      <c r="N29" s="221"/>
    </row>
    <row r="30" spans="1:14" ht="15.75" customHeight="1" x14ac:dyDescent="0.3">
      <c r="A30" s="221"/>
      <c r="B30" s="221"/>
      <c r="C30" s="221"/>
      <c r="D30" s="221"/>
      <c r="E30" s="221"/>
      <c r="F30" s="221"/>
      <c r="G30" s="221"/>
      <c r="H30" s="221"/>
      <c r="I30" s="221"/>
      <c r="J30" s="221"/>
      <c r="K30" s="221"/>
      <c r="L30" s="221"/>
      <c r="M30" s="221"/>
      <c r="N30" s="221"/>
    </row>
    <row r="31" spans="1:14" ht="15.75" customHeight="1" x14ac:dyDescent="0.3">
      <c r="A31" s="221"/>
      <c r="B31" s="221"/>
      <c r="C31" s="221"/>
      <c r="D31" s="221"/>
      <c r="E31" s="221"/>
      <c r="F31" s="221"/>
      <c r="G31" s="221"/>
      <c r="H31" s="221"/>
      <c r="I31" s="221"/>
      <c r="J31" s="221"/>
      <c r="K31" s="221"/>
      <c r="L31" s="221"/>
      <c r="M31" s="221"/>
      <c r="N31" s="221"/>
    </row>
    <row r="32" spans="1:14" ht="15.75" customHeight="1" x14ac:dyDescent="0.3">
      <c r="A32" s="221"/>
      <c r="B32" s="221"/>
      <c r="C32" s="221"/>
      <c r="D32" s="221"/>
      <c r="E32" s="221"/>
      <c r="F32" s="221"/>
      <c r="G32" s="221"/>
      <c r="H32" s="221"/>
      <c r="I32" s="221"/>
      <c r="J32" s="221"/>
      <c r="K32" s="221"/>
      <c r="L32" s="221"/>
      <c r="M32" s="221"/>
      <c r="N32" s="221"/>
    </row>
    <row r="33" spans="1:14" ht="15.75" customHeight="1" x14ac:dyDescent="0.3">
      <c r="A33" s="221"/>
      <c r="B33" s="221"/>
      <c r="C33" s="221"/>
      <c r="D33" s="221"/>
      <c r="E33" s="221"/>
      <c r="F33" s="221"/>
      <c r="G33" s="221"/>
      <c r="H33" s="221"/>
      <c r="I33" s="221"/>
      <c r="J33" s="221"/>
      <c r="K33" s="221"/>
      <c r="L33" s="221"/>
      <c r="M33" s="221"/>
      <c r="N33" s="221"/>
    </row>
    <row r="34" spans="1:14" ht="15.75" customHeight="1" x14ac:dyDescent="0.3">
      <c r="A34" s="221"/>
      <c r="B34" s="221"/>
      <c r="C34" s="221"/>
      <c r="D34" s="221"/>
      <c r="E34" s="221"/>
      <c r="F34" s="221"/>
      <c r="G34" s="221"/>
      <c r="H34" s="221"/>
      <c r="I34" s="221"/>
      <c r="J34" s="221"/>
      <c r="K34" s="221"/>
      <c r="L34" s="221"/>
      <c r="M34" s="221"/>
      <c r="N34" s="221"/>
    </row>
    <row r="35" spans="1:14" ht="15.75" customHeight="1" x14ac:dyDescent="0.3">
      <c r="A35" s="221"/>
      <c r="B35" s="221"/>
      <c r="C35" s="221"/>
      <c r="D35" s="221"/>
      <c r="E35" s="221"/>
      <c r="F35" s="221"/>
      <c r="G35" s="221"/>
      <c r="H35" s="221"/>
      <c r="I35" s="221"/>
      <c r="J35" s="221"/>
      <c r="K35" s="221"/>
      <c r="L35" s="221"/>
      <c r="M35" s="221"/>
      <c r="N35" s="221"/>
    </row>
    <row r="36" spans="1:14" ht="15.75" customHeight="1" x14ac:dyDescent="0.3">
      <c r="A36" s="221"/>
      <c r="B36" s="221"/>
      <c r="C36" s="221"/>
      <c r="D36" s="221"/>
      <c r="E36" s="221"/>
      <c r="F36" s="221"/>
      <c r="G36" s="221"/>
      <c r="H36" s="221"/>
      <c r="I36" s="221"/>
      <c r="J36" s="221"/>
      <c r="K36" s="221"/>
      <c r="L36" s="221"/>
      <c r="M36" s="221"/>
      <c r="N36" s="221"/>
    </row>
    <row r="37" spans="1:14" ht="15.75" customHeight="1" x14ac:dyDescent="0.3">
      <c r="A37" s="221"/>
      <c r="B37" s="221"/>
      <c r="C37" s="221"/>
      <c r="D37" s="221"/>
      <c r="E37" s="221"/>
      <c r="F37" s="221"/>
      <c r="G37" s="221"/>
      <c r="H37" s="221"/>
      <c r="I37" s="221"/>
      <c r="J37" s="221"/>
      <c r="K37" s="221"/>
      <c r="L37" s="221"/>
      <c r="M37" s="221"/>
      <c r="N37" s="221"/>
    </row>
    <row r="38" spans="1:14" ht="15.75" customHeight="1" x14ac:dyDescent="0.3">
      <c r="A38" s="221"/>
      <c r="B38" s="221"/>
      <c r="C38" s="221"/>
      <c r="D38" s="221"/>
      <c r="E38" s="221"/>
      <c r="F38" s="221"/>
      <c r="G38" s="221"/>
      <c r="H38" s="221"/>
      <c r="I38" s="221"/>
      <c r="J38" s="221"/>
      <c r="K38" s="221"/>
      <c r="L38" s="221"/>
      <c r="M38" s="221"/>
      <c r="N38" s="221"/>
    </row>
    <row r="39" spans="1:14" ht="15.75" customHeight="1" x14ac:dyDescent="0.3">
      <c r="A39" s="221"/>
      <c r="B39" s="221"/>
      <c r="C39" s="221"/>
      <c r="D39" s="221"/>
      <c r="E39" s="221"/>
      <c r="F39" s="221"/>
      <c r="G39" s="221"/>
      <c r="H39" s="221"/>
      <c r="I39" s="221"/>
      <c r="J39" s="221"/>
      <c r="K39" s="221"/>
      <c r="L39" s="221"/>
      <c r="M39" s="221"/>
      <c r="N39" s="221"/>
    </row>
    <row r="40" spans="1:14" ht="15.75" customHeight="1" x14ac:dyDescent="0.3">
      <c r="A40" s="221"/>
      <c r="B40" s="221"/>
      <c r="C40" s="221"/>
      <c r="D40" s="221"/>
      <c r="E40" s="221"/>
      <c r="F40" s="221"/>
      <c r="G40" s="221"/>
      <c r="H40" s="221"/>
      <c r="I40" s="221"/>
      <c r="J40" s="221"/>
      <c r="K40" s="221"/>
      <c r="L40" s="221"/>
      <c r="M40" s="221"/>
      <c r="N40" s="221"/>
    </row>
    <row r="41" spans="1:14" ht="15.75" customHeight="1" x14ac:dyDescent="0.3">
      <c r="A41" s="221"/>
      <c r="B41" s="221"/>
      <c r="C41" s="221"/>
      <c r="D41" s="221"/>
      <c r="E41" s="221"/>
      <c r="F41" s="221"/>
      <c r="G41" s="221"/>
      <c r="H41" s="221"/>
      <c r="I41" s="221"/>
      <c r="J41" s="221"/>
      <c r="K41" s="221"/>
      <c r="L41" s="221"/>
      <c r="M41" s="221"/>
      <c r="N41" s="221"/>
    </row>
    <row r="42" spans="1:14" ht="15.75" customHeight="1" x14ac:dyDescent="0.3">
      <c r="A42" s="221"/>
      <c r="B42" s="221"/>
      <c r="C42" s="221"/>
      <c r="D42" s="221"/>
      <c r="E42" s="221"/>
      <c r="F42" s="221"/>
      <c r="G42" s="221"/>
      <c r="H42" s="221"/>
      <c r="I42" s="221"/>
      <c r="J42" s="221"/>
      <c r="K42" s="221"/>
      <c r="L42" s="221"/>
      <c r="M42" s="221"/>
      <c r="N42" s="221"/>
    </row>
    <row r="43" spans="1:14" ht="15.75" customHeight="1" x14ac:dyDescent="0.3">
      <c r="A43" s="221"/>
      <c r="B43" s="221"/>
      <c r="C43" s="221"/>
      <c r="D43" s="221"/>
      <c r="E43" s="221"/>
      <c r="F43" s="221"/>
      <c r="G43" s="221"/>
      <c r="H43" s="221"/>
      <c r="I43" s="221"/>
      <c r="J43" s="221"/>
      <c r="K43" s="221"/>
      <c r="L43" s="221"/>
      <c r="M43" s="221"/>
      <c r="N43" s="221"/>
    </row>
    <row r="44" spans="1:14" ht="15.75" customHeight="1" x14ac:dyDescent="0.3">
      <c r="A44" s="221"/>
      <c r="B44" s="221"/>
      <c r="C44" s="221"/>
      <c r="D44" s="221"/>
      <c r="E44" s="221"/>
      <c r="F44" s="221"/>
      <c r="G44" s="221"/>
      <c r="H44" s="221"/>
      <c r="I44" s="221"/>
      <c r="J44" s="221"/>
      <c r="K44" s="221"/>
      <c r="L44" s="221"/>
      <c r="M44" s="221"/>
      <c r="N44" s="221"/>
    </row>
    <row r="45" spans="1:14" ht="15.75" customHeight="1" x14ac:dyDescent="0.3">
      <c r="A45" s="221"/>
      <c r="B45" s="221"/>
      <c r="C45" s="221"/>
      <c r="D45" s="221"/>
      <c r="E45" s="221"/>
      <c r="F45" s="221"/>
      <c r="G45" s="221"/>
      <c r="H45" s="221"/>
      <c r="I45" s="221"/>
      <c r="J45" s="221"/>
      <c r="K45" s="221"/>
      <c r="L45" s="221"/>
      <c r="M45" s="221"/>
      <c r="N45" s="221"/>
    </row>
    <row r="46" spans="1:14" ht="15.75" customHeight="1" x14ac:dyDescent="0.3">
      <c r="A46" s="221"/>
      <c r="B46" s="221"/>
      <c r="C46" s="221"/>
      <c r="D46" s="221"/>
      <c r="E46" s="221"/>
      <c r="F46" s="221"/>
      <c r="G46" s="221"/>
      <c r="H46" s="221"/>
      <c r="I46" s="221"/>
      <c r="J46" s="221"/>
      <c r="K46" s="221"/>
      <c r="L46" s="221"/>
      <c r="M46" s="221"/>
      <c r="N46" s="221"/>
    </row>
    <row r="47" spans="1:14" ht="15.75" customHeight="1" x14ac:dyDescent="0.3">
      <c r="A47" s="221"/>
      <c r="B47" s="221"/>
      <c r="C47" s="221"/>
      <c r="D47" s="221"/>
      <c r="E47" s="221"/>
      <c r="F47" s="221"/>
      <c r="G47" s="221"/>
      <c r="H47" s="221"/>
      <c r="I47" s="221"/>
      <c r="J47" s="221"/>
      <c r="K47" s="221"/>
      <c r="L47" s="221"/>
      <c r="M47" s="221"/>
      <c r="N47" s="221"/>
    </row>
    <row r="48" spans="1:14" ht="15.75" customHeight="1" x14ac:dyDescent="0.3">
      <c r="A48" s="221"/>
      <c r="B48" s="221"/>
      <c r="C48" s="221"/>
      <c r="D48" s="221"/>
      <c r="E48" s="221"/>
      <c r="F48" s="221"/>
      <c r="G48" s="221"/>
      <c r="H48" s="221"/>
      <c r="I48" s="221"/>
      <c r="J48" s="221"/>
      <c r="K48" s="221"/>
      <c r="L48" s="221"/>
      <c r="M48" s="221"/>
      <c r="N48" s="221"/>
    </row>
    <row r="49" spans="1:14" ht="15.75" customHeight="1" x14ac:dyDescent="0.3">
      <c r="A49" s="221"/>
      <c r="B49" s="221"/>
      <c r="C49" s="221"/>
      <c r="D49" s="221"/>
      <c r="E49" s="221"/>
      <c r="F49" s="221"/>
      <c r="G49" s="221"/>
      <c r="H49" s="221"/>
      <c r="I49" s="221"/>
      <c r="J49" s="221"/>
      <c r="K49" s="221"/>
      <c r="L49" s="221"/>
      <c r="M49" s="221"/>
      <c r="N49" s="221"/>
    </row>
    <row r="50" spans="1:14" ht="15.75" customHeight="1" x14ac:dyDescent="0.3">
      <c r="A50" s="221"/>
      <c r="B50" s="221"/>
      <c r="C50" s="221"/>
      <c r="D50" s="221"/>
      <c r="E50" s="221"/>
      <c r="F50" s="221"/>
      <c r="G50" s="221"/>
      <c r="H50" s="221"/>
      <c r="I50" s="221"/>
      <c r="J50" s="221"/>
      <c r="K50" s="221"/>
      <c r="L50" s="221"/>
      <c r="M50" s="221"/>
      <c r="N50" s="221"/>
    </row>
    <row r="51" spans="1:14" ht="15.75" customHeight="1" x14ac:dyDescent="0.3">
      <c r="A51" s="221"/>
      <c r="B51" s="221"/>
      <c r="C51" s="221"/>
      <c r="D51" s="221"/>
      <c r="E51" s="221"/>
      <c r="F51" s="221"/>
      <c r="G51" s="221"/>
      <c r="H51" s="221"/>
      <c r="I51" s="221"/>
      <c r="J51" s="221"/>
      <c r="K51" s="221"/>
      <c r="L51" s="221"/>
      <c r="M51" s="221"/>
      <c r="N51" s="221"/>
    </row>
    <row r="52" spans="1:14" ht="15.75" customHeight="1" x14ac:dyDescent="0.3">
      <c r="A52" s="221"/>
      <c r="B52" s="221"/>
      <c r="C52" s="221"/>
      <c r="D52" s="221"/>
      <c r="E52" s="221"/>
      <c r="F52" s="221"/>
      <c r="G52" s="221"/>
      <c r="H52" s="221"/>
      <c r="I52" s="221"/>
      <c r="J52" s="221"/>
      <c r="K52" s="221"/>
      <c r="L52" s="221"/>
      <c r="M52" s="221"/>
      <c r="N52" s="221"/>
    </row>
    <row r="53" spans="1:14" ht="15.75" customHeight="1" x14ac:dyDescent="0.3">
      <c r="A53" s="221"/>
      <c r="B53" s="221"/>
      <c r="C53" s="221"/>
      <c r="D53" s="221"/>
      <c r="E53" s="221"/>
      <c r="F53" s="221"/>
      <c r="G53" s="221"/>
      <c r="H53" s="221"/>
      <c r="I53" s="221"/>
      <c r="J53" s="221"/>
      <c r="K53" s="221"/>
      <c r="L53" s="221"/>
      <c r="M53" s="221"/>
      <c r="N53" s="221"/>
    </row>
    <row r="54" spans="1:14" ht="15.75" customHeight="1" x14ac:dyDescent="0.3">
      <c r="A54" s="221"/>
      <c r="B54" s="221"/>
      <c r="C54" s="221"/>
      <c r="D54" s="221"/>
      <c r="E54" s="221"/>
      <c r="F54" s="221"/>
      <c r="G54" s="221"/>
      <c r="H54" s="221"/>
      <c r="I54" s="221"/>
      <c r="J54" s="221"/>
      <c r="K54" s="221"/>
      <c r="L54" s="221"/>
      <c r="M54" s="221"/>
      <c r="N54" s="221"/>
    </row>
    <row r="55" spans="1:14" ht="15.75" customHeight="1" x14ac:dyDescent="0.3">
      <c r="A55" s="221"/>
      <c r="B55" s="221"/>
      <c r="C55" s="221"/>
      <c r="D55" s="221"/>
      <c r="E55" s="221"/>
      <c r="F55" s="221"/>
      <c r="G55" s="221"/>
      <c r="H55" s="221"/>
      <c r="I55" s="221"/>
      <c r="J55" s="221"/>
      <c r="K55" s="221"/>
      <c r="L55" s="221"/>
      <c r="M55" s="221"/>
      <c r="N55" s="221"/>
    </row>
    <row r="56" spans="1:14" ht="15.75" customHeight="1" x14ac:dyDescent="0.3">
      <c r="A56" s="221"/>
      <c r="B56" s="221"/>
      <c r="C56" s="221"/>
      <c r="D56" s="221"/>
      <c r="E56" s="221"/>
      <c r="F56" s="221"/>
      <c r="G56" s="221"/>
      <c r="H56" s="221"/>
      <c r="I56" s="221"/>
      <c r="J56" s="221"/>
      <c r="K56" s="221"/>
      <c r="L56" s="221"/>
      <c r="M56" s="221"/>
      <c r="N56" s="221"/>
    </row>
    <row r="57" spans="1:14" ht="15.75" customHeight="1" x14ac:dyDescent="0.3">
      <c r="A57" s="221"/>
      <c r="B57" s="221"/>
      <c r="C57" s="221"/>
      <c r="D57" s="221"/>
      <c r="E57" s="221"/>
      <c r="F57" s="221"/>
      <c r="G57" s="221"/>
      <c r="H57" s="221"/>
      <c r="I57" s="221"/>
      <c r="J57" s="221"/>
      <c r="K57" s="221"/>
      <c r="L57" s="221"/>
      <c r="M57" s="221"/>
      <c r="N57" s="221"/>
    </row>
    <row r="58" spans="1:14" ht="15.75" customHeight="1" x14ac:dyDescent="0.3">
      <c r="A58" s="221"/>
      <c r="B58" s="221"/>
      <c r="C58" s="221"/>
      <c r="D58" s="221"/>
      <c r="E58" s="221"/>
      <c r="F58" s="221"/>
      <c r="G58" s="221"/>
      <c r="H58" s="221"/>
      <c r="I58" s="221"/>
      <c r="J58" s="221"/>
      <c r="K58" s="221"/>
      <c r="L58" s="221"/>
      <c r="M58" s="221"/>
      <c r="N58" s="221"/>
    </row>
    <row r="59" spans="1:14" ht="15.75" customHeight="1" x14ac:dyDescent="0.3">
      <c r="A59" s="221"/>
      <c r="B59" s="221"/>
      <c r="C59" s="221"/>
      <c r="D59" s="221"/>
      <c r="E59" s="221"/>
      <c r="F59" s="221"/>
      <c r="G59" s="221"/>
      <c r="H59" s="221"/>
      <c r="I59" s="221"/>
      <c r="J59" s="221"/>
      <c r="K59" s="221"/>
      <c r="L59" s="221"/>
      <c r="M59" s="221"/>
      <c r="N59" s="221"/>
    </row>
    <row r="60" spans="1:14" ht="15.75" customHeight="1" x14ac:dyDescent="0.3">
      <c r="A60" s="221"/>
      <c r="B60" s="221"/>
      <c r="C60" s="221"/>
      <c r="D60" s="221"/>
      <c r="E60" s="221"/>
      <c r="F60" s="221"/>
      <c r="G60" s="221"/>
      <c r="H60" s="221"/>
      <c r="I60" s="221"/>
      <c r="J60" s="221"/>
      <c r="K60" s="221"/>
      <c r="L60" s="221"/>
      <c r="M60" s="221"/>
      <c r="N60" s="221"/>
    </row>
    <row r="61" spans="1:14" ht="15.75" customHeight="1" x14ac:dyDescent="0.3">
      <c r="A61" s="221"/>
      <c r="B61" s="221"/>
      <c r="C61" s="221"/>
      <c r="D61" s="221"/>
      <c r="E61" s="221"/>
      <c r="F61" s="221"/>
      <c r="G61" s="221"/>
      <c r="H61" s="221"/>
      <c r="I61" s="221"/>
      <c r="J61" s="221"/>
      <c r="K61" s="221"/>
      <c r="L61" s="221"/>
      <c r="M61" s="221"/>
      <c r="N61" s="221"/>
    </row>
    <row r="62" spans="1:14" ht="15.75" customHeight="1" x14ac:dyDescent="0.3">
      <c r="A62" s="221"/>
      <c r="B62" s="221"/>
      <c r="C62" s="221"/>
      <c r="D62" s="221"/>
      <c r="E62" s="221"/>
      <c r="F62" s="221"/>
      <c r="G62" s="221"/>
      <c r="H62" s="221"/>
      <c r="I62" s="221"/>
      <c r="J62" s="221"/>
      <c r="K62" s="221"/>
      <c r="L62" s="221"/>
      <c r="M62" s="221"/>
      <c r="N62" s="221"/>
    </row>
    <row r="63" spans="1:14" ht="15.75" customHeight="1" x14ac:dyDescent="0.3">
      <c r="A63" s="221"/>
      <c r="B63" s="221"/>
      <c r="C63" s="221"/>
      <c r="D63" s="221"/>
      <c r="E63" s="221"/>
      <c r="F63" s="221"/>
      <c r="G63" s="221"/>
      <c r="H63" s="221"/>
      <c r="I63" s="221"/>
      <c r="J63" s="221"/>
      <c r="K63" s="221"/>
      <c r="L63" s="221"/>
      <c r="M63" s="221"/>
      <c r="N63" s="221"/>
    </row>
    <row r="64" spans="1:14" ht="15.75" customHeight="1" x14ac:dyDescent="0.3">
      <c r="A64" s="221"/>
      <c r="B64" s="221"/>
      <c r="C64" s="221"/>
      <c r="D64" s="221"/>
      <c r="E64" s="221"/>
      <c r="F64" s="221"/>
      <c r="G64" s="221"/>
      <c r="H64" s="221"/>
      <c r="I64" s="221"/>
      <c r="J64" s="221"/>
      <c r="K64" s="221"/>
      <c r="L64" s="221"/>
      <c r="M64" s="221"/>
      <c r="N64" s="221"/>
    </row>
    <row r="65" spans="1:14" ht="15.75" customHeight="1" x14ac:dyDescent="0.3">
      <c r="A65" s="221"/>
      <c r="B65" s="221"/>
      <c r="C65" s="221"/>
      <c r="D65" s="221"/>
      <c r="E65" s="221"/>
      <c r="F65" s="221"/>
      <c r="G65" s="221"/>
      <c r="H65" s="221"/>
      <c r="I65" s="221"/>
      <c r="J65" s="221"/>
      <c r="K65" s="221"/>
      <c r="L65" s="221"/>
      <c r="M65" s="221"/>
      <c r="N65" s="221"/>
    </row>
    <row r="66" spans="1:14" ht="15.75" customHeight="1" x14ac:dyDescent="0.3">
      <c r="A66" s="221"/>
      <c r="B66" s="221"/>
      <c r="C66" s="221"/>
      <c r="D66" s="221"/>
      <c r="E66" s="221"/>
      <c r="F66" s="221"/>
      <c r="G66" s="221"/>
      <c r="H66" s="221"/>
      <c r="I66" s="221"/>
      <c r="J66" s="221"/>
      <c r="K66" s="221"/>
      <c r="L66" s="221"/>
      <c r="M66" s="221"/>
      <c r="N66" s="221"/>
    </row>
    <row r="67" spans="1:14" ht="15.75" customHeight="1" x14ac:dyDescent="0.3">
      <c r="A67" s="221"/>
      <c r="B67" s="221"/>
      <c r="C67" s="221"/>
      <c r="D67" s="221"/>
      <c r="E67" s="221"/>
      <c r="F67" s="221"/>
      <c r="G67" s="221"/>
      <c r="H67" s="221"/>
      <c r="I67" s="221"/>
      <c r="J67" s="221"/>
      <c r="K67" s="221"/>
      <c r="L67" s="221"/>
      <c r="M67" s="221"/>
      <c r="N67" s="221"/>
    </row>
    <row r="68" spans="1:14" ht="15.75" customHeight="1" x14ac:dyDescent="0.3">
      <c r="A68" s="221"/>
      <c r="B68" s="221"/>
      <c r="C68" s="221"/>
      <c r="D68" s="221"/>
      <c r="E68" s="221"/>
      <c r="F68" s="221"/>
      <c r="G68" s="221"/>
      <c r="H68" s="221"/>
      <c r="I68" s="221"/>
      <c r="J68" s="221"/>
      <c r="K68" s="221"/>
      <c r="L68" s="221"/>
      <c r="M68" s="221"/>
      <c r="N68" s="221"/>
    </row>
    <row r="69" spans="1:14" ht="15.75" customHeight="1" x14ac:dyDescent="0.3">
      <c r="A69" s="221"/>
      <c r="B69" s="221"/>
      <c r="C69" s="221"/>
      <c r="D69" s="221"/>
      <c r="E69" s="221"/>
      <c r="F69" s="221"/>
      <c r="G69" s="221"/>
      <c r="H69" s="221"/>
      <c r="I69" s="221"/>
      <c r="J69" s="221"/>
      <c r="K69" s="221"/>
      <c r="L69" s="221"/>
      <c r="M69" s="221"/>
      <c r="N69" s="221"/>
    </row>
    <row r="70" spans="1:14" ht="15.75" customHeight="1" x14ac:dyDescent="0.3">
      <c r="A70" s="221"/>
      <c r="B70" s="221"/>
      <c r="C70" s="221"/>
      <c r="D70" s="221"/>
      <c r="E70" s="221"/>
      <c r="F70" s="221"/>
      <c r="G70" s="221"/>
      <c r="H70" s="221"/>
      <c r="I70" s="221"/>
      <c r="J70" s="221"/>
      <c r="K70" s="221"/>
      <c r="L70" s="221"/>
      <c r="M70" s="221"/>
      <c r="N70" s="221"/>
    </row>
    <row r="71" spans="1:14" ht="15.75" customHeight="1" x14ac:dyDescent="0.3">
      <c r="A71" s="221"/>
      <c r="B71" s="221"/>
      <c r="C71" s="221"/>
      <c r="D71" s="221"/>
      <c r="E71" s="221"/>
      <c r="F71" s="221"/>
      <c r="G71" s="221"/>
      <c r="H71" s="221"/>
      <c r="I71" s="221"/>
      <c r="J71" s="221"/>
      <c r="K71" s="221"/>
      <c r="L71" s="221"/>
      <c r="M71" s="221"/>
      <c r="N71" s="221"/>
    </row>
    <row r="72" spans="1:14" ht="15.75" customHeight="1" x14ac:dyDescent="0.3">
      <c r="A72" s="221"/>
      <c r="B72" s="221"/>
      <c r="C72" s="221"/>
      <c r="D72" s="221"/>
      <c r="E72" s="221"/>
      <c r="F72" s="221"/>
      <c r="G72" s="221"/>
      <c r="H72" s="221"/>
      <c r="I72" s="221"/>
      <c r="J72" s="221"/>
      <c r="K72" s="221"/>
      <c r="L72" s="221"/>
      <c r="M72" s="221"/>
      <c r="N72" s="221"/>
    </row>
    <row r="73" spans="1:14" ht="15.75" customHeight="1" x14ac:dyDescent="0.3">
      <c r="A73" s="221"/>
      <c r="B73" s="221"/>
      <c r="C73" s="221"/>
      <c r="D73" s="221"/>
      <c r="E73" s="221"/>
      <c r="F73" s="221"/>
      <c r="G73" s="221"/>
      <c r="H73" s="221"/>
      <c r="I73" s="221"/>
      <c r="J73" s="221"/>
      <c r="K73" s="221"/>
      <c r="L73" s="221"/>
      <c r="M73" s="221"/>
      <c r="N73" s="221"/>
    </row>
    <row r="74" spans="1:14" ht="15.75" customHeight="1" x14ac:dyDescent="0.3">
      <c r="A74" s="221"/>
      <c r="B74" s="221"/>
      <c r="C74" s="221"/>
      <c r="D74" s="221"/>
      <c r="E74" s="221"/>
      <c r="F74" s="221"/>
      <c r="G74" s="221"/>
      <c r="H74" s="221"/>
      <c r="I74" s="221"/>
      <c r="J74" s="221"/>
      <c r="K74" s="221"/>
      <c r="L74" s="221"/>
      <c r="M74" s="221"/>
      <c r="N74" s="221"/>
    </row>
    <row r="75" spans="1:14" ht="15.75" customHeight="1" x14ac:dyDescent="0.3">
      <c r="A75" s="221"/>
      <c r="B75" s="221"/>
      <c r="C75" s="221"/>
      <c r="D75" s="221"/>
      <c r="E75" s="221"/>
      <c r="F75" s="221"/>
      <c r="G75" s="221"/>
      <c r="H75" s="221"/>
      <c r="I75" s="221"/>
      <c r="J75" s="221"/>
      <c r="K75" s="221"/>
      <c r="L75" s="221"/>
      <c r="M75" s="221"/>
      <c r="N75" s="221"/>
    </row>
    <row r="76" spans="1:14" ht="15.75" customHeight="1" x14ac:dyDescent="0.3">
      <c r="A76" s="221"/>
      <c r="B76" s="221"/>
      <c r="C76" s="221"/>
      <c r="D76" s="221"/>
      <c r="E76" s="221"/>
      <c r="F76" s="221"/>
      <c r="G76" s="221"/>
      <c r="H76" s="221"/>
      <c r="I76" s="221"/>
      <c r="J76" s="221"/>
      <c r="K76" s="221"/>
      <c r="L76" s="221"/>
      <c r="M76" s="221"/>
      <c r="N76" s="221"/>
    </row>
    <row r="77" spans="1:14" ht="15.75" customHeight="1" x14ac:dyDescent="0.3">
      <c r="A77" s="221"/>
      <c r="B77" s="221"/>
      <c r="C77" s="221"/>
      <c r="D77" s="221"/>
      <c r="E77" s="221"/>
      <c r="F77" s="221"/>
      <c r="G77" s="221"/>
      <c r="H77" s="221"/>
      <c r="I77" s="221"/>
      <c r="J77" s="221"/>
      <c r="K77" s="221"/>
      <c r="L77" s="221"/>
      <c r="M77" s="221"/>
      <c r="N77" s="221"/>
    </row>
    <row r="78" spans="1:14" ht="15.75" customHeight="1" x14ac:dyDescent="0.3">
      <c r="A78" s="221"/>
      <c r="B78" s="221"/>
      <c r="C78" s="221"/>
      <c r="D78" s="221"/>
      <c r="E78" s="221"/>
      <c r="F78" s="221"/>
      <c r="G78" s="221"/>
      <c r="H78" s="221"/>
      <c r="I78" s="221"/>
      <c r="J78" s="221"/>
      <c r="K78" s="221"/>
      <c r="L78" s="221"/>
      <c r="M78" s="221"/>
      <c r="N78" s="221"/>
    </row>
    <row r="79" spans="1:14" ht="15.75" customHeight="1" x14ac:dyDescent="0.3">
      <c r="A79" s="221"/>
      <c r="B79" s="221"/>
      <c r="C79" s="221"/>
      <c r="D79" s="221"/>
      <c r="E79" s="221"/>
      <c r="F79" s="221"/>
      <c r="G79" s="221"/>
      <c r="H79" s="221"/>
      <c r="I79" s="221"/>
      <c r="J79" s="221"/>
      <c r="K79" s="221"/>
      <c r="L79" s="221"/>
      <c r="M79" s="221"/>
      <c r="N79" s="221"/>
    </row>
    <row r="80" spans="1:14" ht="15.75" customHeight="1" x14ac:dyDescent="0.3">
      <c r="A80" s="221"/>
      <c r="B80" s="221"/>
      <c r="C80" s="221"/>
      <c r="D80" s="221"/>
      <c r="E80" s="221"/>
      <c r="F80" s="221"/>
      <c r="G80" s="221"/>
      <c r="H80" s="221"/>
      <c r="I80" s="221"/>
      <c r="J80" s="221"/>
      <c r="K80" s="221"/>
      <c r="L80" s="221"/>
      <c r="M80" s="221"/>
      <c r="N80" s="221"/>
    </row>
    <row r="81" spans="1:14" ht="15.75" customHeight="1" x14ac:dyDescent="0.3">
      <c r="A81" s="221"/>
      <c r="B81" s="221"/>
      <c r="C81" s="221"/>
      <c r="D81" s="221"/>
      <c r="E81" s="221"/>
      <c r="F81" s="221"/>
      <c r="G81" s="221"/>
      <c r="H81" s="221"/>
      <c r="I81" s="221"/>
      <c r="J81" s="221"/>
      <c r="K81" s="221"/>
      <c r="L81" s="221"/>
      <c r="M81" s="221"/>
      <c r="N81" s="221"/>
    </row>
    <row r="82" spans="1:14" ht="15.75" customHeight="1" x14ac:dyDescent="0.3">
      <c r="A82" s="221"/>
      <c r="B82" s="221"/>
      <c r="C82" s="221"/>
      <c r="D82" s="221"/>
      <c r="E82" s="221"/>
      <c r="F82" s="221"/>
      <c r="G82" s="221"/>
      <c r="H82" s="221"/>
      <c r="I82" s="221"/>
      <c r="J82" s="221"/>
      <c r="K82" s="221"/>
      <c r="L82" s="221"/>
      <c r="M82" s="221"/>
      <c r="N82" s="221"/>
    </row>
    <row r="83" spans="1:14" ht="15.75" customHeight="1" x14ac:dyDescent="0.3">
      <c r="A83" s="221"/>
      <c r="B83" s="221"/>
      <c r="C83" s="221"/>
      <c r="D83" s="221"/>
      <c r="E83" s="221"/>
      <c r="F83" s="221"/>
      <c r="G83" s="221"/>
      <c r="H83" s="221"/>
      <c r="I83" s="221"/>
      <c r="J83" s="221"/>
      <c r="K83" s="221"/>
      <c r="L83" s="221"/>
      <c r="M83" s="221"/>
      <c r="N83" s="221"/>
    </row>
    <row r="84" spans="1:14" ht="15.75" customHeight="1" x14ac:dyDescent="0.3">
      <c r="A84" s="221"/>
      <c r="B84" s="221"/>
      <c r="C84" s="221"/>
      <c r="D84" s="221"/>
      <c r="E84" s="221"/>
      <c r="F84" s="221"/>
      <c r="G84" s="221"/>
      <c r="H84" s="221"/>
      <c r="I84" s="221"/>
      <c r="J84" s="221"/>
      <c r="K84" s="221"/>
      <c r="L84" s="221"/>
      <c r="M84" s="221"/>
      <c r="N84" s="221"/>
    </row>
    <row r="85" spans="1:14" ht="15.75" customHeight="1" x14ac:dyDescent="0.3">
      <c r="A85" s="221"/>
      <c r="B85" s="221"/>
      <c r="C85" s="221"/>
      <c r="D85" s="221"/>
      <c r="E85" s="221"/>
      <c r="F85" s="221"/>
      <c r="G85" s="221"/>
      <c r="H85" s="221"/>
      <c r="I85" s="221"/>
      <c r="J85" s="221"/>
      <c r="K85" s="221"/>
      <c r="L85" s="221"/>
      <c r="M85" s="221"/>
      <c r="N85" s="221"/>
    </row>
    <row r="86" spans="1:14" ht="15.75" customHeight="1" x14ac:dyDescent="0.3">
      <c r="A86" s="221"/>
      <c r="B86" s="221"/>
      <c r="C86" s="221"/>
      <c r="D86" s="221"/>
      <c r="E86" s="221"/>
      <c r="F86" s="221"/>
      <c r="G86" s="221"/>
      <c r="H86" s="221"/>
      <c r="I86" s="221"/>
      <c r="J86" s="221"/>
      <c r="K86" s="221"/>
      <c r="L86" s="221"/>
      <c r="M86" s="221"/>
      <c r="N86" s="221"/>
    </row>
    <row r="87" spans="1:14" ht="15.75" customHeight="1" x14ac:dyDescent="0.3">
      <c r="A87" s="221"/>
      <c r="B87" s="221"/>
      <c r="C87" s="221"/>
      <c r="D87" s="221"/>
      <c r="E87" s="221"/>
      <c r="F87" s="221"/>
      <c r="G87" s="221"/>
      <c r="H87" s="221"/>
      <c r="I87" s="221"/>
      <c r="J87" s="221"/>
      <c r="K87" s="221"/>
      <c r="L87" s="221"/>
      <c r="M87" s="221"/>
      <c r="N87" s="221"/>
    </row>
    <row r="88" spans="1:14" ht="15.75" customHeight="1" x14ac:dyDescent="0.3">
      <c r="A88" s="221"/>
      <c r="B88" s="221"/>
      <c r="C88" s="221"/>
      <c r="D88" s="221"/>
      <c r="E88" s="221"/>
      <c r="F88" s="221"/>
      <c r="G88" s="221"/>
      <c r="H88" s="221"/>
      <c r="I88" s="221"/>
      <c r="J88" s="221"/>
      <c r="K88" s="221"/>
      <c r="L88" s="221"/>
      <c r="M88" s="221"/>
      <c r="N88" s="221"/>
    </row>
    <row r="89" spans="1:14" ht="15.75" customHeight="1" x14ac:dyDescent="0.3">
      <c r="A89" s="221"/>
      <c r="B89" s="221"/>
      <c r="C89" s="221"/>
      <c r="D89" s="221"/>
      <c r="E89" s="221"/>
      <c r="F89" s="221"/>
      <c r="G89" s="221"/>
      <c r="H89" s="221"/>
      <c r="I89" s="221"/>
      <c r="J89" s="221"/>
      <c r="K89" s="221"/>
      <c r="L89" s="221"/>
      <c r="M89" s="221"/>
      <c r="N89" s="221"/>
    </row>
    <row r="90" spans="1:14" ht="15.75" customHeight="1" x14ac:dyDescent="0.3">
      <c r="A90" s="221"/>
      <c r="B90" s="221"/>
      <c r="C90" s="221"/>
      <c r="D90" s="221"/>
      <c r="E90" s="221"/>
      <c r="F90" s="221"/>
      <c r="G90" s="221"/>
      <c r="H90" s="221"/>
      <c r="I90" s="221"/>
      <c r="J90" s="221"/>
      <c r="K90" s="221"/>
      <c r="L90" s="221"/>
      <c r="M90" s="221"/>
      <c r="N90" s="221"/>
    </row>
    <row r="91" spans="1:14" ht="15.75" customHeight="1" x14ac:dyDescent="0.3">
      <c r="A91" s="221"/>
      <c r="B91" s="221"/>
      <c r="C91" s="221"/>
      <c r="D91" s="221"/>
      <c r="E91" s="221"/>
      <c r="F91" s="221"/>
      <c r="G91" s="221"/>
      <c r="H91" s="221"/>
      <c r="I91" s="221"/>
      <c r="J91" s="221"/>
      <c r="K91" s="221"/>
      <c r="L91" s="221"/>
      <c r="M91" s="221"/>
      <c r="N91" s="221"/>
    </row>
    <row r="92" spans="1:14" ht="15.75" customHeight="1" x14ac:dyDescent="0.3">
      <c r="A92" s="221"/>
      <c r="B92" s="221"/>
      <c r="C92" s="221"/>
      <c r="D92" s="221"/>
      <c r="E92" s="221"/>
      <c r="F92" s="221"/>
      <c r="G92" s="221"/>
      <c r="H92" s="221"/>
      <c r="I92" s="221"/>
      <c r="J92" s="221"/>
      <c r="K92" s="221"/>
      <c r="L92" s="221"/>
      <c r="M92" s="221"/>
      <c r="N92" s="221"/>
    </row>
    <row r="93" spans="1:14" ht="15.75" customHeight="1" x14ac:dyDescent="0.3">
      <c r="A93" s="221"/>
      <c r="B93" s="221"/>
      <c r="C93" s="221"/>
      <c r="D93" s="221"/>
      <c r="E93" s="221"/>
      <c r="F93" s="221"/>
      <c r="G93" s="221"/>
      <c r="H93" s="221"/>
      <c r="I93" s="221"/>
      <c r="J93" s="221"/>
      <c r="K93" s="221"/>
      <c r="L93" s="221"/>
      <c r="M93" s="221"/>
      <c r="N93" s="221"/>
    </row>
    <row r="94" spans="1:14" ht="15.75" customHeight="1" x14ac:dyDescent="0.3">
      <c r="A94" s="221"/>
      <c r="B94" s="221"/>
      <c r="C94" s="221"/>
      <c r="D94" s="221"/>
      <c r="E94" s="221"/>
      <c r="F94" s="221"/>
      <c r="G94" s="221"/>
      <c r="H94" s="221"/>
      <c r="I94" s="221"/>
      <c r="J94" s="221"/>
      <c r="K94" s="221"/>
      <c r="L94" s="221"/>
      <c r="M94" s="221"/>
      <c r="N94" s="221"/>
    </row>
    <row r="95" spans="1:14" ht="15.75" customHeight="1" x14ac:dyDescent="0.3">
      <c r="A95" s="221"/>
      <c r="B95" s="221"/>
      <c r="C95" s="221"/>
      <c r="D95" s="221"/>
      <c r="E95" s="221"/>
      <c r="F95" s="221"/>
      <c r="G95" s="221"/>
      <c r="H95" s="221"/>
      <c r="I95" s="221"/>
      <c r="J95" s="221"/>
      <c r="K95" s="221"/>
      <c r="L95" s="221"/>
      <c r="M95" s="221"/>
      <c r="N95" s="221"/>
    </row>
    <row r="96" spans="1:14" ht="15.75" customHeight="1" x14ac:dyDescent="0.3">
      <c r="A96" s="221"/>
      <c r="B96" s="221"/>
      <c r="C96" s="221"/>
      <c r="D96" s="221"/>
      <c r="E96" s="221"/>
      <c r="F96" s="221"/>
      <c r="G96" s="221"/>
      <c r="H96" s="221"/>
      <c r="I96" s="221"/>
      <c r="J96" s="221"/>
      <c r="K96" s="221"/>
      <c r="L96" s="221"/>
      <c r="M96" s="221"/>
      <c r="N96" s="221"/>
    </row>
    <row r="97" spans="1:14" ht="15.75" customHeight="1" x14ac:dyDescent="0.3">
      <c r="A97" s="221"/>
      <c r="B97" s="221"/>
      <c r="C97" s="221"/>
      <c r="D97" s="221"/>
      <c r="E97" s="221"/>
      <c r="F97" s="221"/>
      <c r="G97" s="221"/>
      <c r="H97" s="221"/>
      <c r="I97" s="221"/>
      <c r="J97" s="221"/>
      <c r="K97" s="221"/>
      <c r="L97" s="221"/>
      <c r="M97" s="221"/>
      <c r="N97" s="221"/>
    </row>
    <row r="98" spans="1:14" ht="15.75" customHeight="1" x14ac:dyDescent="0.3">
      <c r="A98" s="221"/>
      <c r="B98" s="221"/>
      <c r="C98" s="221"/>
      <c r="D98" s="221"/>
      <c r="E98" s="221"/>
      <c r="F98" s="221"/>
      <c r="G98" s="221"/>
      <c r="H98" s="221"/>
      <c r="I98" s="221"/>
      <c r="J98" s="221"/>
      <c r="K98" s="221"/>
      <c r="L98" s="221"/>
      <c r="M98" s="221"/>
      <c r="N98" s="221"/>
    </row>
    <row r="99" spans="1:14" ht="15.75" customHeight="1" x14ac:dyDescent="0.3">
      <c r="A99" s="221"/>
      <c r="B99" s="221"/>
      <c r="C99" s="221"/>
      <c r="D99" s="221"/>
      <c r="E99" s="221"/>
      <c r="F99" s="221"/>
      <c r="G99" s="221"/>
      <c r="H99" s="221"/>
      <c r="I99" s="221"/>
      <c r="J99" s="221"/>
      <c r="K99" s="221"/>
      <c r="L99" s="221"/>
      <c r="M99" s="221"/>
      <c r="N99" s="221"/>
    </row>
    <row r="100" spans="1:14" ht="15.75" customHeight="1" x14ac:dyDescent="0.3">
      <c r="A100" s="221"/>
      <c r="B100" s="221"/>
      <c r="C100" s="221"/>
      <c r="D100" s="221"/>
      <c r="E100" s="221"/>
      <c r="F100" s="221"/>
      <c r="G100" s="221"/>
      <c r="H100" s="221"/>
      <c r="I100" s="221"/>
      <c r="J100" s="221"/>
      <c r="K100" s="221"/>
      <c r="L100" s="221"/>
      <c r="M100" s="221"/>
      <c r="N100" s="221"/>
    </row>
    <row r="101" spans="1:14" ht="15.75" customHeight="1" x14ac:dyDescent="0.3">
      <c r="A101" s="221"/>
      <c r="B101" s="221"/>
      <c r="C101" s="221"/>
      <c r="D101" s="221"/>
      <c r="E101" s="221"/>
      <c r="F101" s="221"/>
      <c r="G101" s="221"/>
      <c r="H101" s="221"/>
      <c r="I101" s="221"/>
      <c r="J101" s="221"/>
      <c r="K101" s="221"/>
      <c r="L101" s="221"/>
      <c r="M101" s="221"/>
      <c r="N101" s="221"/>
    </row>
    <row r="102" spans="1:14" ht="15.75" customHeight="1" x14ac:dyDescent="0.3">
      <c r="A102" s="221"/>
      <c r="B102" s="221"/>
      <c r="C102" s="221"/>
      <c r="D102" s="221"/>
      <c r="E102" s="221"/>
      <c r="F102" s="221"/>
      <c r="G102" s="221"/>
      <c r="H102" s="221"/>
      <c r="I102" s="221"/>
      <c r="J102" s="221"/>
      <c r="K102" s="221"/>
      <c r="L102" s="221"/>
      <c r="M102" s="221"/>
      <c r="N102" s="221"/>
    </row>
    <row r="103" spans="1:14" ht="15.75" customHeight="1" x14ac:dyDescent="0.3">
      <c r="A103" s="221"/>
      <c r="B103" s="221"/>
      <c r="C103" s="221"/>
      <c r="D103" s="221"/>
      <c r="E103" s="221"/>
      <c r="F103" s="221"/>
      <c r="G103" s="221"/>
      <c r="H103" s="221"/>
      <c r="I103" s="221"/>
      <c r="J103" s="221"/>
      <c r="K103" s="221"/>
      <c r="L103" s="221"/>
      <c r="M103" s="221"/>
      <c r="N103" s="221"/>
    </row>
    <row r="104" spans="1:14" ht="15.75" customHeight="1" x14ac:dyDescent="0.3">
      <c r="A104" s="221"/>
      <c r="B104" s="221"/>
      <c r="C104" s="221"/>
      <c r="D104" s="221"/>
      <c r="E104" s="221"/>
      <c r="F104" s="221"/>
      <c r="G104" s="221"/>
      <c r="H104" s="221"/>
      <c r="I104" s="221"/>
      <c r="J104" s="221"/>
      <c r="K104" s="221"/>
      <c r="L104" s="221"/>
      <c r="M104" s="221"/>
      <c r="N104" s="221"/>
    </row>
    <row r="105" spans="1:14" ht="15.75" customHeight="1" x14ac:dyDescent="0.3">
      <c r="A105" s="221"/>
      <c r="B105" s="221"/>
      <c r="C105" s="221"/>
      <c r="D105" s="221"/>
      <c r="E105" s="221"/>
      <c r="F105" s="221"/>
      <c r="G105" s="221"/>
      <c r="H105" s="221"/>
      <c r="I105" s="221"/>
      <c r="J105" s="221"/>
      <c r="K105" s="221"/>
      <c r="L105" s="221"/>
      <c r="M105" s="221"/>
      <c r="N105" s="221"/>
    </row>
    <row r="106" spans="1:14" ht="15.75" customHeight="1" x14ac:dyDescent="0.3">
      <c r="A106" s="221"/>
      <c r="B106" s="221"/>
      <c r="C106" s="221"/>
      <c r="D106" s="221"/>
      <c r="E106" s="221"/>
      <c r="F106" s="221"/>
      <c r="G106" s="221"/>
      <c r="H106" s="221"/>
      <c r="I106" s="221"/>
      <c r="J106" s="221"/>
      <c r="K106" s="221"/>
      <c r="L106" s="221"/>
      <c r="M106" s="221"/>
      <c r="N106" s="221"/>
    </row>
    <row r="107" spans="1:14" ht="15.75" customHeight="1" x14ac:dyDescent="0.3">
      <c r="A107" s="221"/>
      <c r="B107" s="221"/>
      <c r="C107" s="221"/>
      <c r="D107" s="221"/>
      <c r="E107" s="221"/>
      <c r="F107" s="221"/>
      <c r="G107" s="221"/>
      <c r="H107" s="221"/>
      <c r="I107" s="221"/>
      <c r="J107" s="221"/>
      <c r="K107" s="221"/>
      <c r="L107" s="221"/>
      <c r="M107" s="221"/>
      <c r="N107" s="221"/>
    </row>
    <row r="108" spans="1:14" ht="15.75" customHeight="1" x14ac:dyDescent="0.3">
      <c r="A108" s="221"/>
      <c r="B108" s="221"/>
      <c r="C108" s="221"/>
      <c r="D108" s="221"/>
      <c r="E108" s="221"/>
      <c r="F108" s="221"/>
      <c r="G108" s="221"/>
      <c r="H108" s="221"/>
      <c r="I108" s="221"/>
      <c r="J108" s="221"/>
      <c r="K108" s="221"/>
      <c r="L108" s="221"/>
      <c r="M108" s="221"/>
      <c r="N108" s="221"/>
    </row>
    <row r="109" spans="1:14" ht="15.75" customHeight="1" x14ac:dyDescent="0.3">
      <c r="A109" s="221"/>
      <c r="B109" s="221"/>
      <c r="C109" s="221"/>
      <c r="D109" s="221"/>
      <c r="E109" s="221"/>
      <c r="F109" s="221"/>
      <c r="G109" s="221"/>
      <c r="H109" s="221"/>
      <c r="I109" s="221"/>
      <c r="J109" s="221"/>
      <c r="K109" s="221"/>
      <c r="L109" s="221"/>
      <c r="M109" s="221"/>
      <c r="N109" s="221"/>
    </row>
    <row r="110" spans="1:14" ht="15.75" customHeight="1" x14ac:dyDescent="0.3">
      <c r="A110" s="221"/>
      <c r="B110" s="221"/>
      <c r="C110" s="221"/>
      <c r="D110" s="221"/>
      <c r="E110" s="221"/>
      <c r="F110" s="221"/>
      <c r="G110" s="221"/>
      <c r="H110" s="221"/>
      <c r="I110" s="221"/>
      <c r="J110" s="221"/>
      <c r="K110" s="221"/>
      <c r="L110" s="221"/>
      <c r="M110" s="221"/>
      <c r="N110" s="221"/>
    </row>
    <row r="111" spans="1:14" ht="15.75" customHeight="1" x14ac:dyDescent="0.3">
      <c r="A111" s="221"/>
      <c r="B111" s="221"/>
      <c r="C111" s="221"/>
      <c r="D111" s="221"/>
      <c r="E111" s="221"/>
      <c r="F111" s="221"/>
      <c r="G111" s="221"/>
      <c r="H111" s="221"/>
      <c r="I111" s="221"/>
      <c r="J111" s="221"/>
      <c r="K111" s="221"/>
      <c r="L111" s="221"/>
      <c r="M111" s="221"/>
      <c r="N111" s="221"/>
    </row>
    <row r="112" spans="1:14" ht="15.75" customHeight="1" x14ac:dyDescent="0.3">
      <c r="A112" s="221"/>
      <c r="B112" s="221"/>
      <c r="C112" s="221"/>
      <c r="D112" s="221"/>
      <c r="E112" s="221"/>
      <c r="F112" s="221"/>
      <c r="G112" s="221"/>
      <c r="H112" s="221"/>
      <c r="I112" s="221"/>
      <c r="J112" s="221"/>
      <c r="K112" s="221"/>
      <c r="L112" s="221"/>
      <c r="M112" s="221"/>
      <c r="N112" s="221"/>
    </row>
    <row r="113" spans="1:14" ht="15.75" customHeight="1" x14ac:dyDescent="0.3">
      <c r="A113" s="221"/>
      <c r="B113" s="221"/>
      <c r="C113" s="221"/>
      <c r="D113" s="221"/>
      <c r="E113" s="221"/>
      <c r="F113" s="221"/>
      <c r="G113" s="221"/>
      <c r="H113" s="221"/>
      <c r="I113" s="221"/>
      <c r="J113" s="221"/>
      <c r="K113" s="221"/>
      <c r="L113" s="221"/>
      <c r="M113" s="221"/>
      <c r="N113" s="221"/>
    </row>
    <row r="114" spans="1:14" ht="15.75" customHeight="1" x14ac:dyDescent="0.3">
      <c r="A114" s="221"/>
      <c r="B114" s="221"/>
      <c r="C114" s="221"/>
      <c r="D114" s="221"/>
      <c r="E114" s="221"/>
      <c r="F114" s="221"/>
      <c r="G114" s="221"/>
      <c r="H114" s="221"/>
      <c r="I114" s="221"/>
      <c r="J114" s="221"/>
      <c r="K114" s="221"/>
      <c r="L114" s="221"/>
      <c r="M114" s="221"/>
      <c r="N114" s="221"/>
    </row>
    <row r="115" spans="1:14" ht="15.75" customHeight="1" x14ac:dyDescent="0.3">
      <c r="A115" s="221"/>
      <c r="B115" s="221"/>
      <c r="C115" s="221"/>
      <c r="D115" s="221"/>
      <c r="E115" s="221"/>
      <c r="F115" s="221"/>
      <c r="G115" s="221"/>
      <c r="H115" s="221"/>
      <c r="I115" s="221"/>
      <c r="J115" s="221"/>
      <c r="K115" s="221"/>
      <c r="L115" s="221"/>
      <c r="M115" s="221"/>
      <c r="N115" s="221"/>
    </row>
    <row r="116" spans="1:14" ht="15.75" customHeight="1" x14ac:dyDescent="0.3">
      <c r="A116" s="221"/>
      <c r="B116" s="221"/>
      <c r="C116" s="221"/>
      <c r="D116" s="221"/>
      <c r="E116" s="221"/>
      <c r="F116" s="221"/>
      <c r="G116" s="221"/>
      <c r="H116" s="221"/>
      <c r="I116" s="221"/>
      <c r="J116" s="221"/>
      <c r="K116" s="221"/>
      <c r="L116" s="221"/>
      <c r="M116" s="221"/>
      <c r="N116" s="221"/>
    </row>
    <row r="117" spans="1:14" ht="15.75" customHeight="1" x14ac:dyDescent="0.3">
      <c r="A117" s="221"/>
      <c r="B117" s="221"/>
      <c r="C117" s="221"/>
      <c r="D117" s="221"/>
      <c r="E117" s="221"/>
      <c r="F117" s="221"/>
      <c r="G117" s="221"/>
      <c r="H117" s="221"/>
      <c r="I117" s="221"/>
      <c r="J117" s="221"/>
      <c r="K117" s="221"/>
      <c r="L117" s="221"/>
      <c r="M117" s="221"/>
      <c r="N117" s="221"/>
    </row>
    <row r="118" spans="1:14" ht="15.75" customHeight="1" x14ac:dyDescent="0.3">
      <c r="A118" s="221"/>
      <c r="B118" s="221"/>
      <c r="C118" s="221"/>
      <c r="D118" s="221"/>
      <c r="E118" s="221"/>
      <c r="F118" s="221"/>
      <c r="G118" s="221"/>
      <c r="H118" s="221"/>
      <c r="I118" s="221"/>
      <c r="J118" s="221"/>
      <c r="K118" s="221"/>
      <c r="L118" s="221"/>
      <c r="M118" s="221"/>
      <c r="N118" s="221"/>
    </row>
    <row r="119" spans="1:14" ht="15.75" customHeight="1" x14ac:dyDescent="0.3">
      <c r="A119" s="221"/>
      <c r="B119" s="221"/>
      <c r="C119" s="221"/>
      <c r="D119" s="221"/>
      <c r="E119" s="221"/>
      <c r="F119" s="221"/>
      <c r="G119" s="221"/>
      <c r="H119" s="221"/>
      <c r="I119" s="221"/>
      <c r="J119" s="221"/>
      <c r="K119" s="221"/>
      <c r="L119" s="221"/>
      <c r="M119" s="221"/>
      <c r="N119" s="221"/>
    </row>
    <row r="120" spans="1:14" ht="15.75" customHeight="1" x14ac:dyDescent="0.3">
      <c r="A120" s="221"/>
      <c r="B120" s="221"/>
      <c r="C120" s="221"/>
      <c r="D120" s="221"/>
      <c r="E120" s="221"/>
      <c r="F120" s="221"/>
      <c r="G120" s="221"/>
      <c r="H120" s="221"/>
      <c r="I120" s="221"/>
      <c r="J120" s="221"/>
      <c r="K120" s="221"/>
      <c r="L120" s="221"/>
      <c r="M120" s="221"/>
      <c r="N120" s="221"/>
    </row>
    <row r="121" spans="1:14" ht="15.75" customHeight="1" x14ac:dyDescent="0.3">
      <c r="A121" s="221"/>
      <c r="B121" s="221"/>
      <c r="C121" s="221"/>
      <c r="D121" s="221"/>
      <c r="E121" s="221"/>
      <c r="F121" s="221"/>
      <c r="G121" s="221"/>
      <c r="H121" s="221"/>
      <c r="I121" s="221"/>
      <c r="J121" s="221"/>
      <c r="K121" s="221"/>
      <c r="L121" s="221"/>
      <c r="M121" s="221"/>
      <c r="N121" s="221"/>
    </row>
    <row r="122" spans="1:14" ht="15.75" customHeight="1" x14ac:dyDescent="0.3">
      <c r="A122" s="221"/>
      <c r="B122" s="221"/>
      <c r="C122" s="221"/>
      <c r="D122" s="221"/>
      <c r="E122" s="221"/>
      <c r="F122" s="221"/>
      <c r="G122" s="221"/>
      <c r="H122" s="221"/>
      <c r="I122" s="221"/>
      <c r="J122" s="221"/>
      <c r="K122" s="221"/>
      <c r="L122" s="221"/>
      <c r="M122" s="221"/>
      <c r="N122" s="221"/>
    </row>
    <row r="123" spans="1:14" ht="15.75" customHeight="1" x14ac:dyDescent="0.3">
      <c r="A123" s="221"/>
      <c r="B123" s="221"/>
      <c r="C123" s="221"/>
      <c r="D123" s="221"/>
      <c r="E123" s="221"/>
      <c r="F123" s="221"/>
      <c r="G123" s="221"/>
      <c r="H123" s="221"/>
      <c r="I123" s="221"/>
      <c r="J123" s="221"/>
      <c r="K123" s="221"/>
      <c r="L123" s="221"/>
      <c r="M123" s="221"/>
      <c r="N123" s="221"/>
    </row>
    <row r="124" spans="1:14" ht="15.75" customHeight="1" x14ac:dyDescent="0.3">
      <c r="A124" s="221"/>
      <c r="B124" s="221"/>
      <c r="C124" s="221"/>
      <c r="D124" s="221"/>
      <c r="E124" s="221"/>
      <c r="F124" s="221"/>
      <c r="G124" s="221"/>
      <c r="H124" s="221"/>
      <c r="I124" s="221"/>
      <c r="J124" s="221"/>
      <c r="K124" s="221"/>
      <c r="L124" s="221"/>
      <c r="M124" s="221"/>
      <c r="N124" s="221"/>
    </row>
    <row r="125" spans="1:14" ht="15.75" customHeight="1" x14ac:dyDescent="0.3">
      <c r="A125" s="221"/>
      <c r="B125" s="221"/>
      <c r="C125" s="221"/>
      <c r="D125" s="221"/>
      <c r="E125" s="221"/>
      <c r="F125" s="221"/>
      <c r="G125" s="221"/>
      <c r="H125" s="221"/>
      <c r="I125" s="221"/>
      <c r="J125" s="221"/>
      <c r="K125" s="221"/>
      <c r="L125" s="221"/>
      <c r="M125" s="221"/>
      <c r="N125" s="221"/>
    </row>
    <row r="126" spans="1:14" ht="15.75" customHeight="1" x14ac:dyDescent="0.3">
      <c r="A126" s="221"/>
      <c r="B126" s="221"/>
      <c r="C126" s="221"/>
      <c r="D126" s="221"/>
      <c r="E126" s="221"/>
      <c r="F126" s="221"/>
      <c r="G126" s="221"/>
      <c r="H126" s="221"/>
      <c r="I126" s="221"/>
      <c r="J126" s="221"/>
      <c r="K126" s="221"/>
      <c r="L126" s="221"/>
      <c r="M126" s="221"/>
      <c r="N126" s="221"/>
    </row>
    <row r="127" spans="1:14" ht="15.75" customHeight="1" x14ac:dyDescent="0.3">
      <c r="A127" s="221"/>
      <c r="B127" s="221"/>
      <c r="C127" s="221"/>
      <c r="D127" s="221"/>
      <c r="E127" s="221"/>
      <c r="F127" s="221"/>
      <c r="G127" s="221"/>
      <c r="H127" s="221"/>
      <c r="I127" s="221"/>
      <c r="J127" s="221"/>
      <c r="K127" s="221"/>
      <c r="L127" s="221"/>
      <c r="M127" s="221"/>
      <c r="N127" s="221"/>
    </row>
    <row r="128" spans="1:14" ht="15.75" customHeight="1" x14ac:dyDescent="0.3">
      <c r="A128" s="221"/>
      <c r="B128" s="221"/>
      <c r="C128" s="221"/>
      <c r="D128" s="221"/>
      <c r="E128" s="221"/>
      <c r="F128" s="221"/>
      <c r="G128" s="221"/>
      <c r="H128" s="221"/>
      <c r="I128" s="221"/>
      <c r="J128" s="221"/>
      <c r="K128" s="221"/>
      <c r="L128" s="221"/>
      <c r="M128" s="221"/>
      <c r="N128" s="221"/>
    </row>
    <row r="129" spans="1:14" ht="15.75" customHeight="1" x14ac:dyDescent="0.3">
      <c r="A129" s="221"/>
      <c r="B129" s="221"/>
      <c r="C129" s="221"/>
      <c r="D129" s="221"/>
      <c r="E129" s="221"/>
      <c r="F129" s="221"/>
      <c r="G129" s="221"/>
      <c r="H129" s="221"/>
      <c r="I129" s="221"/>
      <c r="J129" s="221"/>
      <c r="K129" s="221"/>
      <c r="L129" s="221"/>
      <c r="M129" s="221"/>
      <c r="N129" s="221"/>
    </row>
    <row r="130" spans="1:14" ht="15.75" customHeight="1" x14ac:dyDescent="0.3">
      <c r="A130" s="221"/>
      <c r="B130" s="221"/>
      <c r="C130" s="221"/>
      <c r="D130" s="221"/>
      <c r="E130" s="221"/>
      <c r="F130" s="221"/>
      <c r="G130" s="221"/>
      <c r="H130" s="221"/>
      <c r="I130" s="221"/>
      <c r="J130" s="221"/>
      <c r="K130" s="221"/>
      <c r="L130" s="221"/>
      <c r="M130" s="221"/>
      <c r="N130" s="221"/>
    </row>
    <row r="131" spans="1:14" ht="15.75" customHeight="1" x14ac:dyDescent="0.3">
      <c r="A131" s="221"/>
      <c r="B131" s="221"/>
      <c r="C131" s="221"/>
      <c r="D131" s="221"/>
      <c r="E131" s="221"/>
      <c r="F131" s="221"/>
      <c r="G131" s="221"/>
      <c r="H131" s="221"/>
      <c r="I131" s="221"/>
      <c r="J131" s="221"/>
      <c r="K131" s="221"/>
      <c r="L131" s="221"/>
      <c r="M131" s="221"/>
      <c r="N131" s="221"/>
    </row>
    <row r="132" spans="1:14" ht="15.75" customHeight="1" x14ac:dyDescent="0.3">
      <c r="A132" s="221"/>
      <c r="B132" s="221"/>
      <c r="C132" s="221"/>
      <c r="D132" s="221"/>
      <c r="E132" s="221"/>
      <c r="F132" s="221"/>
      <c r="G132" s="221"/>
      <c r="H132" s="221"/>
      <c r="I132" s="221"/>
      <c r="J132" s="221"/>
      <c r="K132" s="221"/>
      <c r="L132" s="221"/>
      <c r="M132" s="221"/>
      <c r="N132" s="221"/>
    </row>
    <row r="133" spans="1:14" ht="15.75" customHeight="1" x14ac:dyDescent="0.3">
      <c r="A133" s="221"/>
      <c r="B133" s="221"/>
      <c r="C133" s="221"/>
      <c r="D133" s="221"/>
      <c r="E133" s="221"/>
      <c r="F133" s="221"/>
      <c r="G133" s="221"/>
      <c r="H133" s="221"/>
      <c r="I133" s="221"/>
      <c r="J133" s="221"/>
      <c r="K133" s="221"/>
      <c r="L133" s="221"/>
      <c r="M133" s="221"/>
      <c r="N133" s="221"/>
    </row>
    <row r="134" spans="1:14" ht="15.75" customHeight="1" x14ac:dyDescent="0.3">
      <c r="A134" s="221"/>
      <c r="B134" s="221"/>
      <c r="C134" s="221"/>
      <c r="D134" s="221"/>
      <c r="E134" s="221"/>
      <c r="F134" s="221"/>
      <c r="G134" s="221"/>
      <c r="H134" s="221"/>
      <c r="I134" s="221"/>
      <c r="J134" s="221"/>
      <c r="K134" s="221"/>
      <c r="L134" s="221"/>
      <c r="M134" s="221"/>
      <c r="N134" s="221"/>
    </row>
    <row r="135" spans="1:14" ht="15.75" customHeight="1" x14ac:dyDescent="0.3">
      <c r="A135" s="221"/>
      <c r="B135" s="221"/>
      <c r="C135" s="221"/>
      <c r="D135" s="221"/>
      <c r="E135" s="221"/>
      <c r="F135" s="221"/>
      <c r="G135" s="221"/>
      <c r="H135" s="221"/>
      <c r="I135" s="221"/>
      <c r="J135" s="221"/>
      <c r="K135" s="221"/>
      <c r="L135" s="221"/>
      <c r="M135" s="221"/>
      <c r="N135" s="221"/>
    </row>
    <row r="136" spans="1:14" ht="15.75" customHeight="1" x14ac:dyDescent="0.3">
      <c r="A136" s="221"/>
      <c r="B136" s="221"/>
      <c r="C136" s="221"/>
      <c r="D136" s="221"/>
      <c r="E136" s="221"/>
      <c r="F136" s="221"/>
      <c r="G136" s="221"/>
      <c r="H136" s="221"/>
      <c r="I136" s="221"/>
      <c r="J136" s="221"/>
      <c r="K136" s="221"/>
      <c r="L136" s="221"/>
      <c r="M136" s="221"/>
      <c r="N136" s="221"/>
    </row>
    <row r="137" spans="1:14" ht="15.75" customHeight="1" x14ac:dyDescent="0.3">
      <c r="A137" s="221"/>
      <c r="B137" s="221"/>
      <c r="C137" s="221"/>
      <c r="D137" s="221"/>
      <c r="E137" s="221"/>
      <c r="F137" s="221"/>
      <c r="G137" s="221"/>
      <c r="H137" s="221"/>
      <c r="I137" s="221"/>
      <c r="J137" s="221"/>
      <c r="K137" s="221"/>
      <c r="L137" s="221"/>
      <c r="M137" s="221"/>
      <c r="N137" s="221"/>
    </row>
    <row r="138" spans="1:14" ht="15.75" customHeight="1" x14ac:dyDescent="0.3">
      <c r="A138" s="221"/>
      <c r="B138" s="221"/>
      <c r="C138" s="221"/>
      <c r="D138" s="221"/>
      <c r="E138" s="221"/>
      <c r="F138" s="221"/>
      <c r="G138" s="221"/>
      <c r="H138" s="221"/>
      <c r="I138" s="221"/>
      <c r="J138" s="221"/>
      <c r="K138" s="221"/>
      <c r="L138" s="221"/>
      <c r="M138" s="221"/>
      <c r="N138" s="221"/>
    </row>
    <row r="139" spans="1:14" ht="15.75" customHeight="1" x14ac:dyDescent="0.3">
      <c r="A139" s="221"/>
      <c r="B139" s="221"/>
      <c r="C139" s="221"/>
      <c r="D139" s="221"/>
      <c r="E139" s="221"/>
      <c r="F139" s="221"/>
      <c r="G139" s="221"/>
      <c r="H139" s="221"/>
      <c r="I139" s="221"/>
      <c r="J139" s="221"/>
      <c r="K139" s="221"/>
      <c r="L139" s="221"/>
      <c r="M139" s="221"/>
      <c r="N139" s="221"/>
    </row>
    <row r="140" spans="1:14" ht="15.75" customHeight="1" x14ac:dyDescent="0.3">
      <c r="A140" s="221"/>
      <c r="B140" s="221"/>
      <c r="C140" s="221"/>
      <c r="D140" s="221"/>
      <c r="E140" s="221"/>
      <c r="F140" s="221"/>
      <c r="G140" s="221"/>
      <c r="H140" s="221"/>
      <c r="I140" s="221"/>
      <c r="J140" s="221"/>
      <c r="K140" s="221"/>
      <c r="L140" s="221"/>
      <c r="M140" s="221"/>
      <c r="N140" s="221"/>
    </row>
    <row r="141" spans="1:14" ht="15.75" customHeight="1" x14ac:dyDescent="0.3">
      <c r="A141" s="221"/>
      <c r="B141" s="221"/>
      <c r="C141" s="221"/>
      <c r="D141" s="221"/>
      <c r="E141" s="221"/>
      <c r="F141" s="221"/>
      <c r="G141" s="221"/>
      <c r="H141" s="221"/>
      <c r="I141" s="221"/>
      <c r="J141" s="221"/>
      <c r="K141" s="221"/>
      <c r="L141" s="221"/>
      <c r="M141" s="221"/>
      <c r="N141" s="221"/>
    </row>
    <row r="142" spans="1:14" ht="15.75" customHeight="1" x14ac:dyDescent="0.3">
      <c r="A142" s="221"/>
      <c r="B142" s="221"/>
      <c r="C142" s="221"/>
      <c r="D142" s="221"/>
      <c r="E142" s="221"/>
      <c r="F142" s="221"/>
      <c r="G142" s="221"/>
      <c r="H142" s="221"/>
      <c r="I142" s="221"/>
      <c r="J142" s="221"/>
      <c r="K142" s="221"/>
      <c r="L142" s="221"/>
      <c r="M142" s="221"/>
      <c r="N142" s="221"/>
    </row>
    <row r="143" spans="1:14" ht="15.75" customHeight="1" x14ac:dyDescent="0.3">
      <c r="A143" s="221"/>
      <c r="B143" s="221"/>
      <c r="C143" s="221"/>
      <c r="D143" s="221"/>
      <c r="E143" s="221"/>
      <c r="F143" s="221"/>
      <c r="G143" s="221"/>
      <c r="H143" s="221"/>
      <c r="I143" s="221"/>
      <c r="J143" s="221"/>
      <c r="K143" s="221"/>
      <c r="L143" s="221"/>
      <c r="M143" s="221"/>
      <c r="N143" s="221"/>
    </row>
    <row r="144" spans="1:14" ht="15.75" customHeight="1" x14ac:dyDescent="0.3">
      <c r="A144" s="221"/>
      <c r="B144" s="221"/>
      <c r="C144" s="221"/>
      <c r="D144" s="221"/>
      <c r="E144" s="221"/>
      <c r="F144" s="221"/>
      <c r="G144" s="221"/>
      <c r="H144" s="221"/>
      <c r="I144" s="221"/>
      <c r="J144" s="221"/>
      <c r="K144" s="221"/>
      <c r="L144" s="221"/>
      <c r="M144" s="221"/>
      <c r="N144" s="221"/>
    </row>
    <row r="145" spans="1:14" ht="15.75" customHeight="1" x14ac:dyDescent="0.3">
      <c r="A145" s="221"/>
      <c r="B145" s="221"/>
      <c r="C145" s="221"/>
      <c r="D145" s="221"/>
      <c r="E145" s="221"/>
      <c r="F145" s="221"/>
      <c r="G145" s="221"/>
      <c r="H145" s="221"/>
      <c r="I145" s="221"/>
      <c r="J145" s="221"/>
      <c r="K145" s="221"/>
      <c r="L145" s="221"/>
      <c r="M145" s="221"/>
      <c r="N145" s="221"/>
    </row>
    <row r="146" spans="1:14" ht="15.75" customHeight="1" x14ac:dyDescent="0.3">
      <c r="A146" s="221"/>
      <c r="B146" s="221"/>
      <c r="C146" s="221"/>
      <c r="D146" s="221"/>
      <c r="E146" s="221"/>
      <c r="F146" s="221"/>
      <c r="G146" s="221"/>
      <c r="H146" s="221"/>
      <c r="I146" s="221"/>
      <c r="J146" s="221"/>
      <c r="K146" s="221"/>
      <c r="L146" s="221"/>
      <c r="M146" s="221"/>
      <c r="N146" s="221"/>
    </row>
    <row r="147" spans="1:14" ht="15.75" customHeight="1" x14ac:dyDescent="0.3">
      <c r="A147" s="221"/>
      <c r="B147" s="221"/>
      <c r="C147" s="221"/>
      <c r="D147" s="221"/>
      <c r="E147" s="221"/>
      <c r="F147" s="221"/>
      <c r="G147" s="221"/>
      <c r="H147" s="221"/>
      <c r="I147" s="221"/>
      <c r="J147" s="221"/>
      <c r="K147" s="221"/>
      <c r="L147" s="221"/>
      <c r="M147" s="221"/>
      <c r="N147" s="221"/>
    </row>
    <row r="148" spans="1:14" ht="15.75" customHeight="1" x14ac:dyDescent="0.3">
      <c r="A148" s="221"/>
      <c r="B148" s="221"/>
      <c r="C148" s="221"/>
      <c r="D148" s="221"/>
      <c r="E148" s="221"/>
      <c r="F148" s="221"/>
      <c r="G148" s="221"/>
      <c r="H148" s="221"/>
      <c r="I148" s="221"/>
      <c r="J148" s="221"/>
      <c r="K148" s="221"/>
      <c r="L148" s="221"/>
      <c r="M148" s="221"/>
      <c r="N148" s="221"/>
    </row>
    <row r="149" spans="1:14" ht="15.75" customHeight="1" x14ac:dyDescent="0.3">
      <c r="A149" s="221"/>
      <c r="B149" s="221"/>
      <c r="C149" s="221"/>
      <c r="D149" s="221"/>
      <c r="E149" s="221"/>
      <c r="F149" s="221"/>
      <c r="G149" s="221"/>
      <c r="H149" s="221"/>
      <c r="I149" s="221"/>
      <c r="J149" s="221"/>
      <c r="K149" s="221"/>
      <c r="L149" s="221"/>
      <c r="M149" s="221"/>
      <c r="N149" s="221"/>
    </row>
    <row r="150" spans="1:14" ht="15.75" customHeight="1" x14ac:dyDescent="0.3">
      <c r="A150" s="221"/>
      <c r="B150" s="221"/>
      <c r="C150" s="221"/>
      <c r="D150" s="221"/>
      <c r="E150" s="221"/>
      <c r="F150" s="221"/>
      <c r="G150" s="221"/>
      <c r="H150" s="221"/>
      <c r="I150" s="221"/>
      <c r="J150" s="221"/>
      <c r="K150" s="221"/>
      <c r="L150" s="221"/>
      <c r="M150" s="221"/>
      <c r="N150" s="221"/>
    </row>
    <row r="151" spans="1:14" ht="15.75" customHeight="1" x14ac:dyDescent="0.3">
      <c r="A151" s="221"/>
      <c r="B151" s="221"/>
      <c r="C151" s="221"/>
      <c r="D151" s="221"/>
      <c r="E151" s="221"/>
      <c r="F151" s="221"/>
      <c r="G151" s="221"/>
      <c r="H151" s="221"/>
      <c r="I151" s="221"/>
      <c r="J151" s="221"/>
      <c r="K151" s="221"/>
      <c r="L151" s="221"/>
      <c r="M151" s="221"/>
      <c r="N151" s="221"/>
    </row>
    <row r="152" spans="1:14" ht="15.75" customHeight="1" x14ac:dyDescent="0.3">
      <c r="A152" s="221"/>
      <c r="B152" s="221"/>
      <c r="C152" s="221"/>
      <c r="D152" s="221"/>
      <c r="E152" s="221"/>
      <c r="F152" s="221"/>
      <c r="G152" s="221"/>
      <c r="H152" s="221"/>
      <c r="I152" s="221"/>
      <c r="J152" s="221"/>
      <c r="K152" s="221"/>
      <c r="L152" s="221"/>
      <c r="M152" s="221"/>
      <c r="N152" s="221"/>
    </row>
    <row r="153" spans="1:14" ht="15.75" customHeight="1" x14ac:dyDescent="0.3">
      <c r="A153" s="221"/>
      <c r="B153" s="221"/>
      <c r="C153" s="221"/>
      <c r="D153" s="221"/>
      <c r="E153" s="221"/>
      <c r="F153" s="221"/>
      <c r="G153" s="221"/>
      <c r="H153" s="221"/>
      <c r="I153" s="221"/>
      <c r="J153" s="221"/>
      <c r="K153" s="221"/>
      <c r="L153" s="221"/>
      <c r="M153" s="221"/>
      <c r="N153" s="221"/>
    </row>
    <row r="154" spans="1:14" ht="15.75" customHeight="1" x14ac:dyDescent="0.3">
      <c r="A154" s="221"/>
      <c r="B154" s="221"/>
      <c r="C154" s="221"/>
      <c r="D154" s="221"/>
      <c r="E154" s="221"/>
      <c r="F154" s="221"/>
      <c r="G154" s="221"/>
      <c r="H154" s="221"/>
      <c r="I154" s="221"/>
      <c r="J154" s="221"/>
      <c r="K154" s="221"/>
      <c r="L154" s="221"/>
      <c r="M154" s="221"/>
      <c r="N154" s="221"/>
    </row>
    <row r="155" spans="1:14" ht="15.75" customHeight="1" x14ac:dyDescent="0.3">
      <c r="A155" s="221"/>
      <c r="B155" s="221"/>
      <c r="C155" s="221"/>
      <c r="D155" s="221"/>
      <c r="E155" s="221"/>
      <c r="F155" s="221"/>
      <c r="G155" s="221"/>
      <c r="H155" s="221"/>
      <c r="I155" s="221"/>
      <c r="J155" s="221"/>
      <c r="K155" s="221"/>
      <c r="L155" s="221"/>
      <c r="M155" s="221"/>
      <c r="N155" s="221"/>
    </row>
    <row r="156" spans="1:14" ht="15.75" customHeight="1" x14ac:dyDescent="0.3">
      <c r="A156" s="221"/>
      <c r="B156" s="221"/>
      <c r="C156" s="221"/>
      <c r="D156" s="221"/>
      <c r="E156" s="221"/>
      <c r="F156" s="221"/>
      <c r="G156" s="221"/>
      <c r="H156" s="221"/>
      <c r="I156" s="221"/>
      <c r="J156" s="221"/>
      <c r="K156" s="221"/>
      <c r="L156" s="221"/>
      <c r="M156" s="221"/>
      <c r="N156" s="221"/>
    </row>
    <row r="157" spans="1:14" ht="15.75" customHeight="1" x14ac:dyDescent="0.3">
      <c r="A157" s="221"/>
      <c r="B157" s="221"/>
      <c r="C157" s="221"/>
      <c r="D157" s="221"/>
      <c r="E157" s="221"/>
      <c r="F157" s="221"/>
      <c r="G157" s="221"/>
      <c r="H157" s="221"/>
      <c r="I157" s="221"/>
      <c r="J157" s="221"/>
      <c r="K157" s="221"/>
      <c r="L157" s="221"/>
      <c r="M157" s="221"/>
      <c r="N157" s="221"/>
    </row>
    <row r="158" spans="1:14" ht="15.75" customHeight="1" x14ac:dyDescent="0.3">
      <c r="A158" s="221"/>
      <c r="B158" s="221"/>
      <c r="C158" s="221"/>
      <c r="D158" s="221"/>
      <c r="E158" s="221"/>
      <c r="F158" s="221"/>
      <c r="G158" s="221"/>
      <c r="H158" s="221"/>
      <c r="I158" s="221"/>
      <c r="J158" s="221"/>
      <c r="K158" s="221"/>
      <c r="L158" s="221"/>
      <c r="M158" s="221"/>
      <c r="N158" s="221"/>
    </row>
    <row r="159" spans="1:14" ht="15.75" customHeight="1" x14ac:dyDescent="0.3">
      <c r="A159" s="221"/>
      <c r="B159" s="221"/>
      <c r="C159" s="221"/>
      <c r="D159" s="221"/>
      <c r="E159" s="221"/>
      <c r="F159" s="221"/>
      <c r="G159" s="221"/>
      <c r="H159" s="221"/>
      <c r="I159" s="221"/>
      <c r="J159" s="221"/>
      <c r="K159" s="221"/>
      <c r="L159" s="221"/>
      <c r="M159" s="221"/>
      <c r="N159" s="221"/>
    </row>
    <row r="160" spans="1:14" ht="15.75" customHeight="1" x14ac:dyDescent="0.3">
      <c r="A160" s="221"/>
      <c r="B160" s="221"/>
      <c r="C160" s="221"/>
      <c r="D160" s="221"/>
      <c r="E160" s="221"/>
      <c r="F160" s="221"/>
      <c r="G160" s="221"/>
      <c r="H160" s="221"/>
      <c r="I160" s="221"/>
      <c r="J160" s="221"/>
      <c r="K160" s="221"/>
      <c r="L160" s="221"/>
      <c r="M160" s="221"/>
      <c r="N160" s="221"/>
    </row>
    <row r="161" spans="1:14" ht="15.75" customHeight="1" x14ac:dyDescent="0.3">
      <c r="A161" s="221"/>
      <c r="B161" s="221"/>
      <c r="C161" s="221"/>
      <c r="D161" s="221"/>
      <c r="E161" s="221"/>
      <c r="F161" s="221"/>
      <c r="G161" s="221"/>
      <c r="H161" s="221"/>
      <c r="I161" s="221"/>
      <c r="J161" s="221"/>
      <c r="K161" s="221"/>
      <c r="L161" s="221"/>
      <c r="M161" s="221"/>
      <c r="N161" s="221"/>
    </row>
    <row r="162" spans="1:14" ht="15.75" customHeight="1" x14ac:dyDescent="0.3">
      <c r="A162" s="221"/>
      <c r="B162" s="221"/>
      <c r="C162" s="221"/>
      <c r="D162" s="221"/>
      <c r="E162" s="221"/>
      <c r="F162" s="221"/>
      <c r="G162" s="221"/>
      <c r="H162" s="221"/>
      <c r="I162" s="221"/>
      <c r="J162" s="221"/>
      <c r="K162" s="221"/>
      <c r="L162" s="221"/>
      <c r="M162" s="221"/>
      <c r="N162" s="221"/>
    </row>
    <row r="163" spans="1:14" ht="15.75" customHeight="1" x14ac:dyDescent="0.3">
      <c r="A163" s="221"/>
      <c r="B163" s="221"/>
      <c r="C163" s="221"/>
      <c r="D163" s="221"/>
      <c r="E163" s="221"/>
      <c r="F163" s="221"/>
      <c r="G163" s="221"/>
      <c r="H163" s="221"/>
      <c r="I163" s="221"/>
      <c r="J163" s="221"/>
      <c r="K163" s="221"/>
      <c r="L163" s="221"/>
      <c r="M163" s="221"/>
      <c r="N163" s="221"/>
    </row>
    <row r="164" spans="1:14" ht="15.75" customHeight="1" x14ac:dyDescent="0.3">
      <c r="A164" s="221"/>
      <c r="B164" s="221"/>
      <c r="C164" s="221"/>
      <c r="D164" s="221"/>
      <c r="E164" s="221"/>
      <c r="F164" s="221"/>
      <c r="G164" s="221"/>
      <c r="H164" s="221"/>
      <c r="I164" s="221"/>
      <c r="J164" s="221"/>
      <c r="K164" s="221"/>
      <c r="L164" s="221"/>
      <c r="M164" s="221"/>
      <c r="N164" s="221"/>
    </row>
    <row r="165" spans="1:14" ht="15.75" customHeight="1" x14ac:dyDescent="0.3">
      <c r="A165" s="221"/>
      <c r="B165" s="221"/>
      <c r="C165" s="221"/>
      <c r="D165" s="221"/>
      <c r="E165" s="221"/>
      <c r="F165" s="221"/>
      <c r="G165" s="221"/>
      <c r="H165" s="221"/>
      <c r="I165" s="221"/>
      <c r="J165" s="221"/>
      <c r="K165" s="221"/>
      <c r="L165" s="221"/>
      <c r="M165" s="221"/>
      <c r="N165" s="221"/>
    </row>
    <row r="166" spans="1:14" ht="15.75" customHeight="1" x14ac:dyDescent="0.3">
      <c r="A166" s="221"/>
      <c r="B166" s="221"/>
      <c r="C166" s="221"/>
      <c r="D166" s="221"/>
      <c r="E166" s="221"/>
      <c r="F166" s="221"/>
      <c r="G166" s="221"/>
      <c r="H166" s="221"/>
      <c r="I166" s="221"/>
      <c r="J166" s="221"/>
      <c r="K166" s="221"/>
      <c r="L166" s="221"/>
      <c r="M166" s="221"/>
      <c r="N166" s="221"/>
    </row>
    <row r="167" spans="1:14" ht="15.75" customHeight="1" x14ac:dyDescent="0.3">
      <c r="A167" s="221"/>
      <c r="B167" s="221"/>
      <c r="C167" s="221"/>
      <c r="D167" s="221"/>
      <c r="E167" s="221"/>
      <c r="F167" s="221"/>
      <c r="G167" s="221"/>
      <c r="H167" s="221"/>
      <c r="I167" s="221"/>
      <c r="J167" s="221"/>
      <c r="K167" s="221"/>
      <c r="L167" s="221"/>
      <c r="M167" s="221"/>
      <c r="N167" s="221"/>
    </row>
    <row r="168" spans="1:14" ht="15.75" customHeight="1" x14ac:dyDescent="0.3">
      <c r="A168" s="221"/>
      <c r="B168" s="221"/>
      <c r="C168" s="221"/>
      <c r="D168" s="221"/>
      <c r="E168" s="221"/>
      <c r="F168" s="221"/>
      <c r="G168" s="221"/>
      <c r="H168" s="221"/>
      <c r="I168" s="221"/>
      <c r="J168" s="221"/>
      <c r="K168" s="221"/>
      <c r="L168" s="221"/>
      <c r="M168" s="221"/>
      <c r="N168" s="221"/>
    </row>
    <row r="169" spans="1:14" ht="15.75" customHeight="1" x14ac:dyDescent="0.3">
      <c r="A169" s="221"/>
      <c r="B169" s="221"/>
      <c r="C169" s="221"/>
      <c r="D169" s="221"/>
      <c r="E169" s="221"/>
      <c r="F169" s="221"/>
      <c r="G169" s="221"/>
      <c r="H169" s="221"/>
      <c r="I169" s="221"/>
      <c r="J169" s="221"/>
      <c r="K169" s="221"/>
      <c r="L169" s="221"/>
      <c r="M169" s="221"/>
      <c r="N169" s="221"/>
    </row>
    <row r="170" spans="1:14" ht="15.75" customHeight="1" x14ac:dyDescent="0.3">
      <c r="A170" s="221"/>
      <c r="B170" s="221"/>
      <c r="C170" s="221"/>
      <c r="D170" s="221"/>
      <c r="E170" s="221"/>
      <c r="F170" s="221"/>
      <c r="G170" s="221"/>
      <c r="H170" s="221"/>
      <c r="I170" s="221"/>
      <c r="J170" s="221"/>
      <c r="K170" s="221"/>
      <c r="L170" s="221"/>
      <c r="M170" s="221"/>
      <c r="N170" s="221"/>
    </row>
    <row r="171" spans="1:14" ht="15.75" customHeight="1" x14ac:dyDescent="0.3">
      <c r="A171" s="221"/>
      <c r="B171" s="221"/>
      <c r="C171" s="221"/>
      <c r="D171" s="221"/>
      <c r="E171" s="221"/>
      <c r="F171" s="221"/>
      <c r="G171" s="221"/>
      <c r="H171" s="221"/>
      <c r="I171" s="221"/>
      <c r="J171" s="221"/>
      <c r="K171" s="221"/>
      <c r="L171" s="221"/>
      <c r="M171" s="221"/>
      <c r="N171" s="221"/>
    </row>
    <row r="172" spans="1:14" ht="15.75" customHeight="1" x14ac:dyDescent="0.3">
      <c r="A172" s="221"/>
      <c r="B172" s="221"/>
      <c r="C172" s="221"/>
      <c r="D172" s="221"/>
      <c r="E172" s="221"/>
      <c r="F172" s="221"/>
      <c r="G172" s="221"/>
      <c r="H172" s="221"/>
      <c r="I172" s="221"/>
      <c r="J172" s="221"/>
      <c r="K172" s="221"/>
      <c r="L172" s="221"/>
      <c r="M172" s="221"/>
      <c r="N172" s="221"/>
    </row>
    <row r="173" spans="1:14" ht="15.75" customHeight="1" x14ac:dyDescent="0.3">
      <c r="A173" s="221"/>
      <c r="B173" s="221"/>
      <c r="C173" s="221"/>
      <c r="D173" s="221"/>
      <c r="E173" s="221"/>
      <c r="F173" s="221"/>
      <c r="G173" s="221"/>
      <c r="H173" s="221"/>
      <c r="I173" s="221"/>
      <c r="J173" s="221"/>
      <c r="K173" s="221"/>
      <c r="L173" s="221"/>
      <c r="M173" s="221"/>
      <c r="N173" s="221"/>
    </row>
    <row r="174" spans="1:14" ht="15.75" customHeight="1" x14ac:dyDescent="0.3">
      <c r="A174" s="221"/>
      <c r="B174" s="221"/>
      <c r="C174" s="221"/>
      <c r="D174" s="221"/>
      <c r="E174" s="221"/>
      <c r="F174" s="221"/>
      <c r="G174" s="221"/>
      <c r="H174" s="221"/>
      <c r="I174" s="221"/>
      <c r="J174" s="221"/>
      <c r="K174" s="221"/>
      <c r="L174" s="221"/>
      <c r="M174" s="221"/>
      <c r="N174" s="221"/>
    </row>
    <row r="175" spans="1:14" ht="15.75" customHeight="1" x14ac:dyDescent="0.3">
      <c r="A175" s="221"/>
      <c r="B175" s="221"/>
      <c r="C175" s="221"/>
      <c r="D175" s="221"/>
      <c r="E175" s="221"/>
      <c r="F175" s="221"/>
      <c r="G175" s="221"/>
      <c r="H175" s="221"/>
      <c r="I175" s="221"/>
      <c r="J175" s="221"/>
      <c r="K175" s="221"/>
      <c r="L175" s="221"/>
      <c r="M175" s="221"/>
      <c r="N175" s="221"/>
    </row>
    <row r="176" spans="1:14" ht="15.75" customHeight="1" x14ac:dyDescent="0.3">
      <c r="A176" s="221"/>
      <c r="B176" s="221"/>
      <c r="C176" s="221"/>
      <c r="D176" s="221"/>
      <c r="E176" s="221"/>
      <c r="F176" s="221"/>
      <c r="G176" s="221"/>
      <c r="H176" s="221"/>
      <c r="I176" s="221"/>
      <c r="J176" s="221"/>
      <c r="K176" s="221"/>
      <c r="L176" s="221"/>
      <c r="M176" s="221"/>
      <c r="N176" s="221"/>
    </row>
    <row r="177" spans="1:14" ht="15.75" customHeight="1" x14ac:dyDescent="0.3">
      <c r="A177" s="221"/>
      <c r="B177" s="221"/>
      <c r="C177" s="221"/>
      <c r="D177" s="221"/>
      <c r="E177" s="221"/>
      <c r="F177" s="221"/>
      <c r="G177" s="221"/>
      <c r="H177" s="221"/>
      <c r="I177" s="221"/>
      <c r="J177" s="221"/>
      <c r="K177" s="221"/>
      <c r="L177" s="221"/>
      <c r="M177" s="221"/>
      <c r="N177" s="221"/>
    </row>
    <row r="178" spans="1:14" ht="15.75" customHeight="1" x14ac:dyDescent="0.3">
      <c r="A178" s="221"/>
      <c r="B178" s="221"/>
      <c r="C178" s="221"/>
      <c r="D178" s="221"/>
      <c r="E178" s="221"/>
      <c r="F178" s="221"/>
      <c r="G178" s="221"/>
      <c r="H178" s="221"/>
      <c r="I178" s="221"/>
      <c r="J178" s="221"/>
      <c r="K178" s="221"/>
      <c r="L178" s="221"/>
      <c r="M178" s="221"/>
      <c r="N178" s="221"/>
    </row>
    <row r="179" spans="1:14" ht="15.75" customHeight="1" x14ac:dyDescent="0.3">
      <c r="A179" s="221"/>
      <c r="B179" s="221"/>
      <c r="C179" s="221"/>
      <c r="D179" s="221"/>
      <c r="E179" s="221"/>
      <c r="F179" s="221"/>
      <c r="G179" s="221"/>
      <c r="H179" s="221"/>
      <c r="I179" s="221"/>
      <c r="J179" s="221"/>
      <c r="K179" s="221"/>
      <c r="L179" s="221"/>
      <c r="M179" s="221"/>
      <c r="N179" s="221"/>
    </row>
    <row r="180" spans="1:14" ht="15.75" customHeight="1" x14ac:dyDescent="0.3">
      <c r="A180" s="221"/>
      <c r="B180" s="221"/>
      <c r="C180" s="221"/>
      <c r="D180" s="221"/>
      <c r="E180" s="221"/>
      <c r="F180" s="221"/>
      <c r="G180" s="221"/>
      <c r="H180" s="221"/>
      <c r="I180" s="221"/>
      <c r="J180" s="221"/>
      <c r="K180" s="221"/>
      <c r="L180" s="221"/>
      <c r="M180" s="221"/>
      <c r="N180" s="221"/>
    </row>
    <row r="181" spans="1:14" ht="15.75" customHeight="1" x14ac:dyDescent="0.3">
      <c r="A181" s="221"/>
      <c r="B181" s="221"/>
      <c r="C181" s="221"/>
      <c r="D181" s="221"/>
      <c r="E181" s="221"/>
      <c r="F181" s="221"/>
      <c r="G181" s="221"/>
      <c r="H181" s="221"/>
      <c r="I181" s="221"/>
      <c r="J181" s="221"/>
      <c r="K181" s="221"/>
      <c r="L181" s="221"/>
      <c r="M181" s="221"/>
      <c r="N181" s="221"/>
    </row>
    <row r="182" spans="1:14" ht="15.75" customHeight="1" x14ac:dyDescent="0.3">
      <c r="A182" s="221"/>
      <c r="B182" s="221"/>
      <c r="C182" s="221"/>
      <c r="D182" s="221"/>
      <c r="E182" s="221"/>
      <c r="F182" s="221"/>
      <c r="G182" s="221"/>
      <c r="H182" s="221"/>
      <c r="I182" s="221"/>
      <c r="J182" s="221"/>
      <c r="K182" s="221"/>
      <c r="L182" s="221"/>
      <c r="M182" s="221"/>
      <c r="N182" s="221"/>
    </row>
    <row r="183" spans="1:14" ht="15.75" customHeight="1" x14ac:dyDescent="0.3">
      <c r="A183" s="221"/>
      <c r="B183" s="221"/>
      <c r="C183" s="221"/>
      <c r="D183" s="221"/>
      <c r="E183" s="221"/>
      <c r="F183" s="221"/>
      <c r="G183" s="221"/>
      <c r="H183" s="221"/>
      <c r="I183" s="221"/>
      <c r="J183" s="221"/>
      <c r="K183" s="221"/>
      <c r="L183" s="221"/>
      <c r="M183" s="221"/>
      <c r="N183" s="221"/>
    </row>
    <row r="184" spans="1:14" ht="15.75" customHeight="1" x14ac:dyDescent="0.3">
      <c r="A184" s="221"/>
      <c r="B184" s="221"/>
      <c r="C184" s="221"/>
      <c r="D184" s="221"/>
      <c r="E184" s="221"/>
      <c r="F184" s="221"/>
      <c r="G184" s="221"/>
      <c r="H184" s="221"/>
      <c r="I184" s="221"/>
      <c r="J184" s="221"/>
      <c r="K184" s="221"/>
      <c r="L184" s="221"/>
      <c r="M184" s="221"/>
      <c r="N184" s="221"/>
    </row>
    <row r="185" spans="1:14" ht="15.75" customHeight="1" x14ac:dyDescent="0.3">
      <c r="A185" s="221"/>
      <c r="B185" s="221"/>
      <c r="C185" s="221"/>
      <c r="D185" s="221"/>
      <c r="E185" s="221"/>
      <c r="F185" s="221"/>
      <c r="G185" s="221"/>
      <c r="H185" s="221"/>
      <c r="I185" s="221"/>
      <c r="J185" s="221"/>
      <c r="K185" s="221"/>
      <c r="L185" s="221"/>
      <c r="M185" s="221"/>
      <c r="N185" s="221"/>
    </row>
    <row r="186" spans="1:14" ht="15.75" customHeight="1" x14ac:dyDescent="0.3">
      <c r="A186" s="221"/>
      <c r="B186" s="221"/>
      <c r="C186" s="221"/>
      <c r="D186" s="221"/>
      <c r="E186" s="221"/>
      <c r="F186" s="221"/>
      <c r="G186" s="221"/>
      <c r="H186" s="221"/>
      <c r="I186" s="221"/>
      <c r="J186" s="221"/>
      <c r="K186" s="221"/>
      <c r="L186" s="221"/>
      <c r="M186" s="221"/>
      <c r="N186" s="221"/>
    </row>
    <row r="187" spans="1:14" ht="15.75" customHeight="1" x14ac:dyDescent="0.3">
      <c r="A187" s="221"/>
      <c r="B187" s="221"/>
      <c r="C187" s="221"/>
      <c r="D187" s="221"/>
      <c r="E187" s="221"/>
      <c r="F187" s="221"/>
      <c r="G187" s="221"/>
      <c r="H187" s="221"/>
      <c r="I187" s="221"/>
      <c r="J187" s="221"/>
      <c r="K187" s="221"/>
      <c r="L187" s="221"/>
      <c r="M187" s="221"/>
      <c r="N187" s="221"/>
    </row>
    <row r="188" spans="1:14" ht="15.75" customHeight="1" x14ac:dyDescent="0.3">
      <c r="A188" s="221"/>
      <c r="B188" s="221"/>
      <c r="C188" s="221"/>
      <c r="D188" s="221"/>
      <c r="E188" s="221"/>
      <c r="F188" s="221"/>
      <c r="G188" s="221"/>
      <c r="H188" s="221"/>
      <c r="I188" s="221"/>
      <c r="J188" s="221"/>
      <c r="K188" s="221"/>
      <c r="L188" s="221"/>
      <c r="M188" s="221"/>
      <c r="N188" s="221"/>
    </row>
    <row r="189" spans="1:14" ht="15.75" customHeight="1" x14ac:dyDescent="0.3">
      <c r="A189" s="221"/>
      <c r="B189" s="221"/>
      <c r="C189" s="221"/>
      <c r="D189" s="221"/>
      <c r="E189" s="221"/>
      <c r="F189" s="221"/>
      <c r="G189" s="221"/>
      <c r="H189" s="221"/>
      <c r="I189" s="221"/>
      <c r="J189" s="221"/>
      <c r="K189" s="221"/>
      <c r="L189" s="221"/>
      <c r="M189" s="221"/>
      <c r="N189" s="221"/>
    </row>
    <row r="190" spans="1:14" ht="15.75" customHeight="1" x14ac:dyDescent="0.3">
      <c r="A190" s="221"/>
      <c r="B190" s="221"/>
      <c r="C190" s="221"/>
      <c r="D190" s="221"/>
      <c r="E190" s="221"/>
      <c r="F190" s="221"/>
      <c r="G190" s="221"/>
      <c r="H190" s="221"/>
      <c r="I190" s="221"/>
      <c r="J190" s="221"/>
      <c r="K190" s="221"/>
      <c r="L190" s="221"/>
      <c r="M190" s="221"/>
      <c r="N190" s="221"/>
    </row>
    <row r="191" spans="1:14" ht="15.75" customHeight="1" x14ac:dyDescent="0.3">
      <c r="A191" s="221"/>
      <c r="B191" s="221"/>
      <c r="C191" s="221"/>
      <c r="D191" s="221"/>
      <c r="E191" s="221"/>
      <c r="F191" s="221"/>
      <c r="G191" s="221"/>
      <c r="H191" s="221"/>
      <c r="I191" s="221"/>
      <c r="J191" s="221"/>
      <c r="K191" s="221"/>
      <c r="L191" s="221"/>
      <c r="M191" s="221"/>
      <c r="N191" s="221"/>
    </row>
    <row r="192" spans="1:14" ht="15.75" customHeight="1" x14ac:dyDescent="0.3">
      <c r="A192" s="221"/>
      <c r="B192" s="221"/>
      <c r="C192" s="221"/>
      <c r="D192" s="221"/>
      <c r="E192" s="221"/>
      <c r="F192" s="221"/>
      <c r="G192" s="221"/>
      <c r="H192" s="221"/>
      <c r="I192" s="221"/>
      <c r="J192" s="221"/>
      <c r="K192" s="221"/>
      <c r="L192" s="221"/>
      <c r="M192" s="221"/>
      <c r="N192" s="221"/>
    </row>
    <row r="193" spans="1:14" ht="15.75" customHeight="1" x14ac:dyDescent="0.3">
      <c r="A193" s="221"/>
      <c r="B193" s="221"/>
      <c r="C193" s="221"/>
      <c r="D193" s="221"/>
      <c r="E193" s="221"/>
      <c r="F193" s="221"/>
      <c r="G193" s="221"/>
      <c r="H193" s="221"/>
      <c r="I193" s="221"/>
      <c r="J193" s="221"/>
      <c r="K193" s="221"/>
      <c r="L193" s="221"/>
      <c r="M193" s="221"/>
      <c r="N193" s="221"/>
    </row>
    <row r="194" spans="1:14" ht="15.75" customHeight="1" x14ac:dyDescent="0.3">
      <c r="A194" s="221"/>
      <c r="B194" s="221"/>
      <c r="C194" s="221"/>
      <c r="D194" s="221"/>
      <c r="E194" s="221"/>
      <c r="F194" s="221"/>
      <c r="G194" s="221"/>
      <c r="H194" s="221"/>
      <c r="I194" s="221"/>
      <c r="J194" s="221"/>
      <c r="K194" s="221"/>
      <c r="L194" s="221"/>
      <c r="M194" s="221"/>
      <c r="N194" s="221"/>
    </row>
    <row r="195" spans="1:14" ht="15.75" customHeight="1" x14ac:dyDescent="0.3">
      <c r="A195" s="221"/>
      <c r="B195" s="221"/>
      <c r="C195" s="221"/>
      <c r="D195" s="221"/>
      <c r="E195" s="221"/>
      <c r="F195" s="221"/>
      <c r="G195" s="221"/>
      <c r="H195" s="221"/>
      <c r="I195" s="221"/>
      <c r="J195" s="221"/>
      <c r="K195" s="221"/>
      <c r="L195" s="221"/>
      <c r="M195" s="221"/>
      <c r="N195" s="221"/>
    </row>
    <row r="196" spans="1:14" ht="15.75" customHeight="1" x14ac:dyDescent="0.3">
      <c r="A196" s="221"/>
      <c r="B196" s="221"/>
      <c r="C196" s="221"/>
      <c r="D196" s="221"/>
      <c r="E196" s="221"/>
      <c r="F196" s="221"/>
      <c r="G196" s="221"/>
      <c r="H196" s="221"/>
      <c r="I196" s="221"/>
      <c r="J196" s="221"/>
      <c r="K196" s="221"/>
      <c r="L196" s="221"/>
      <c r="M196" s="221"/>
      <c r="N196" s="221"/>
    </row>
    <row r="197" spans="1:14" ht="15.75" customHeight="1" x14ac:dyDescent="0.3">
      <c r="A197" s="221"/>
      <c r="B197" s="221"/>
      <c r="C197" s="221"/>
      <c r="D197" s="221"/>
      <c r="E197" s="221"/>
      <c r="F197" s="221"/>
      <c r="G197" s="221"/>
      <c r="H197" s="221"/>
      <c r="I197" s="221"/>
      <c r="J197" s="221"/>
      <c r="K197" s="221"/>
      <c r="L197" s="221"/>
      <c r="M197" s="221"/>
      <c r="N197" s="221"/>
    </row>
    <row r="198" spans="1:14" ht="15.75" customHeight="1" x14ac:dyDescent="0.3">
      <c r="A198" s="221"/>
      <c r="B198" s="221"/>
      <c r="C198" s="221"/>
      <c r="D198" s="221"/>
      <c r="E198" s="221"/>
      <c r="F198" s="221"/>
      <c r="G198" s="221"/>
      <c r="H198" s="221"/>
      <c r="I198" s="221"/>
      <c r="J198" s="221"/>
      <c r="K198" s="221"/>
      <c r="L198" s="221"/>
      <c r="M198" s="221"/>
      <c r="N198" s="221"/>
    </row>
    <row r="199" spans="1:14" ht="15.75" customHeight="1" x14ac:dyDescent="0.3">
      <c r="A199" s="221"/>
      <c r="B199" s="221"/>
      <c r="C199" s="221"/>
      <c r="D199" s="221"/>
      <c r="E199" s="221"/>
      <c r="F199" s="221"/>
      <c r="G199" s="221"/>
      <c r="H199" s="221"/>
      <c r="I199" s="221"/>
      <c r="J199" s="221"/>
      <c r="K199" s="221"/>
      <c r="L199" s="221"/>
      <c r="M199" s="221"/>
      <c r="N199" s="221"/>
    </row>
    <row r="200" spans="1:14" ht="15.75" customHeight="1" x14ac:dyDescent="0.3">
      <c r="A200" s="221"/>
      <c r="B200" s="221"/>
      <c r="C200" s="221"/>
      <c r="D200" s="221"/>
      <c r="E200" s="221"/>
      <c r="F200" s="221"/>
      <c r="G200" s="221"/>
      <c r="H200" s="221"/>
      <c r="I200" s="221"/>
      <c r="J200" s="221"/>
      <c r="K200" s="221"/>
      <c r="L200" s="221"/>
      <c r="M200" s="221"/>
      <c r="N200" s="221"/>
    </row>
    <row r="201" spans="1:14" ht="15.75" customHeight="1" x14ac:dyDescent="0.3">
      <c r="A201" s="221"/>
      <c r="B201" s="221"/>
      <c r="C201" s="221"/>
      <c r="D201" s="221"/>
      <c r="E201" s="221"/>
      <c r="F201" s="221"/>
      <c r="G201" s="221"/>
      <c r="H201" s="221"/>
      <c r="I201" s="221"/>
      <c r="J201" s="221"/>
      <c r="K201" s="221"/>
      <c r="L201" s="221"/>
      <c r="M201" s="221"/>
      <c r="N201" s="221"/>
    </row>
    <row r="202" spans="1:14" ht="15.75" customHeight="1" x14ac:dyDescent="0.3">
      <c r="A202" s="221"/>
      <c r="B202" s="221"/>
      <c r="C202" s="221"/>
      <c r="D202" s="221"/>
      <c r="E202" s="221"/>
      <c r="F202" s="221"/>
      <c r="G202" s="221"/>
      <c r="H202" s="221"/>
      <c r="I202" s="221"/>
      <c r="J202" s="221"/>
      <c r="K202" s="221"/>
      <c r="L202" s="221"/>
      <c r="M202" s="221"/>
      <c r="N202" s="221"/>
    </row>
    <row r="203" spans="1:14" ht="15.75" customHeight="1" x14ac:dyDescent="0.3">
      <c r="A203" s="221"/>
      <c r="B203" s="221"/>
      <c r="C203" s="221"/>
      <c r="D203" s="221"/>
      <c r="E203" s="221"/>
      <c r="F203" s="221"/>
      <c r="G203" s="221"/>
      <c r="H203" s="221"/>
      <c r="I203" s="221"/>
      <c r="J203" s="221"/>
      <c r="K203" s="221"/>
      <c r="L203" s="221"/>
      <c r="M203" s="221"/>
      <c r="N203" s="221"/>
    </row>
    <row r="204" spans="1:14" ht="15.75" customHeight="1" x14ac:dyDescent="0.3">
      <c r="A204" s="221"/>
      <c r="B204" s="221"/>
      <c r="C204" s="221"/>
      <c r="D204" s="221"/>
      <c r="E204" s="221"/>
      <c r="F204" s="221"/>
      <c r="G204" s="221"/>
      <c r="H204" s="221"/>
      <c r="I204" s="221"/>
      <c r="J204" s="221"/>
      <c r="K204" s="221"/>
      <c r="L204" s="221"/>
      <c r="M204" s="221"/>
      <c r="N204" s="221"/>
    </row>
    <row r="205" spans="1:14" ht="15.75" customHeight="1" x14ac:dyDescent="0.3">
      <c r="A205" s="221"/>
      <c r="B205" s="221"/>
      <c r="C205" s="221"/>
      <c r="D205" s="221"/>
      <c r="E205" s="221"/>
      <c r="F205" s="221"/>
      <c r="G205" s="221"/>
      <c r="H205" s="221"/>
      <c r="I205" s="221"/>
      <c r="J205" s="221"/>
      <c r="K205" s="221"/>
      <c r="L205" s="221"/>
      <c r="M205" s="221"/>
      <c r="N205" s="221"/>
    </row>
    <row r="206" spans="1:14" ht="15.75" customHeight="1" x14ac:dyDescent="0.3">
      <c r="A206" s="221"/>
      <c r="B206" s="221"/>
      <c r="C206" s="221"/>
      <c r="D206" s="221"/>
      <c r="E206" s="221"/>
      <c r="F206" s="221"/>
      <c r="G206" s="221"/>
      <c r="H206" s="221"/>
      <c r="I206" s="221"/>
      <c r="J206" s="221"/>
      <c r="K206" s="221"/>
      <c r="L206" s="221"/>
      <c r="M206" s="221"/>
      <c r="N206" s="221"/>
    </row>
    <row r="207" spans="1:14" ht="15.75" customHeight="1" x14ac:dyDescent="0.3">
      <c r="A207" s="221"/>
      <c r="B207" s="221"/>
      <c r="C207" s="221"/>
      <c r="D207" s="221"/>
      <c r="E207" s="221"/>
      <c r="F207" s="221"/>
      <c r="G207" s="221"/>
      <c r="H207" s="221"/>
      <c r="I207" s="221"/>
      <c r="J207" s="221"/>
      <c r="K207" s="221"/>
      <c r="L207" s="221"/>
      <c r="M207" s="221"/>
      <c r="N207" s="221"/>
    </row>
    <row r="208" spans="1:14" ht="15.75" customHeight="1" x14ac:dyDescent="0.3">
      <c r="A208" s="221"/>
      <c r="B208" s="221"/>
      <c r="C208" s="221"/>
      <c r="D208" s="221"/>
      <c r="E208" s="221"/>
      <c r="F208" s="221"/>
      <c r="G208" s="221"/>
      <c r="H208" s="221"/>
      <c r="I208" s="221"/>
      <c r="J208" s="221"/>
      <c r="K208" s="221"/>
      <c r="L208" s="221"/>
      <c r="M208" s="221"/>
      <c r="N208" s="221"/>
    </row>
    <row r="209" spans="1:14" ht="15.75" customHeight="1" x14ac:dyDescent="0.3">
      <c r="A209" s="221"/>
      <c r="B209" s="221"/>
      <c r="C209" s="221"/>
      <c r="D209" s="221"/>
      <c r="E209" s="221"/>
      <c r="F209" s="221"/>
      <c r="G209" s="221"/>
      <c r="H209" s="221"/>
      <c r="I209" s="221"/>
      <c r="J209" s="221"/>
      <c r="K209" s="221"/>
      <c r="L209" s="221"/>
      <c r="M209" s="221"/>
      <c r="N209" s="221"/>
    </row>
    <row r="210" spans="1:14" ht="15.75" customHeight="1" x14ac:dyDescent="0.3">
      <c r="A210" s="221"/>
      <c r="B210" s="221"/>
      <c r="C210" s="221"/>
      <c r="D210" s="221"/>
      <c r="E210" s="221"/>
      <c r="F210" s="221"/>
      <c r="G210" s="221"/>
      <c r="H210" s="221"/>
      <c r="I210" s="221"/>
      <c r="J210" s="221"/>
      <c r="K210" s="221"/>
      <c r="L210" s="221"/>
      <c r="M210" s="221"/>
      <c r="N210" s="221"/>
    </row>
    <row r="211" spans="1:14" ht="15.75" customHeight="1" x14ac:dyDescent="0.3">
      <c r="A211" s="221"/>
      <c r="B211" s="221"/>
      <c r="C211" s="221"/>
      <c r="D211" s="221"/>
      <c r="E211" s="221"/>
      <c r="F211" s="221"/>
      <c r="G211" s="221"/>
      <c r="H211" s="221"/>
      <c r="I211" s="221"/>
      <c r="J211" s="221"/>
      <c r="K211" s="221"/>
      <c r="L211" s="221"/>
      <c r="M211" s="221"/>
      <c r="N211" s="221"/>
    </row>
    <row r="212" spans="1:14" ht="15.75" customHeight="1" x14ac:dyDescent="0.3">
      <c r="A212" s="221"/>
      <c r="B212" s="221"/>
      <c r="C212" s="221"/>
      <c r="D212" s="221"/>
      <c r="E212" s="221"/>
      <c r="F212" s="221"/>
      <c r="G212" s="221"/>
      <c r="H212" s="221"/>
      <c r="I212" s="221"/>
      <c r="J212" s="221"/>
      <c r="K212" s="221"/>
      <c r="L212" s="221"/>
      <c r="M212" s="221"/>
      <c r="N212" s="221"/>
    </row>
    <row r="213" spans="1:14" ht="15.75" customHeight="1" x14ac:dyDescent="0.3">
      <c r="A213" s="221"/>
      <c r="B213" s="221"/>
      <c r="C213" s="221"/>
      <c r="D213" s="221"/>
      <c r="E213" s="221"/>
      <c r="F213" s="221"/>
      <c r="G213" s="221"/>
      <c r="H213" s="221"/>
      <c r="I213" s="221"/>
      <c r="J213" s="221"/>
      <c r="K213" s="221"/>
      <c r="L213" s="221"/>
      <c r="M213" s="221"/>
      <c r="N213" s="221"/>
    </row>
    <row r="214" spans="1:14" ht="15.75" customHeight="1" x14ac:dyDescent="0.3">
      <c r="A214" s="221"/>
      <c r="B214" s="221"/>
      <c r="C214" s="221"/>
      <c r="D214" s="221"/>
      <c r="E214" s="221"/>
      <c r="F214" s="221"/>
      <c r="G214" s="221"/>
      <c r="H214" s="221"/>
      <c r="I214" s="221"/>
      <c r="J214" s="221"/>
      <c r="K214" s="221"/>
      <c r="L214" s="221"/>
      <c r="M214" s="221"/>
      <c r="N214" s="221"/>
    </row>
    <row r="215" spans="1:14" ht="15.75" customHeight="1" x14ac:dyDescent="0.3">
      <c r="A215" s="221"/>
      <c r="B215" s="221"/>
      <c r="C215" s="221"/>
      <c r="D215" s="221"/>
      <c r="E215" s="221"/>
      <c r="F215" s="221"/>
      <c r="G215" s="221"/>
      <c r="H215" s="221"/>
      <c r="I215" s="221"/>
      <c r="J215" s="221"/>
      <c r="K215" s="221"/>
      <c r="L215" s="221"/>
      <c r="M215" s="221"/>
      <c r="N215" s="221"/>
    </row>
    <row r="216" spans="1:14" ht="15.75" customHeight="1" x14ac:dyDescent="0.3">
      <c r="A216" s="221"/>
      <c r="B216" s="221"/>
      <c r="C216" s="221"/>
      <c r="D216" s="221"/>
      <c r="E216" s="221"/>
      <c r="F216" s="221"/>
      <c r="G216" s="221"/>
      <c r="H216" s="221"/>
      <c r="I216" s="221"/>
      <c r="J216" s="221"/>
      <c r="K216" s="221"/>
      <c r="L216" s="221"/>
      <c r="M216" s="221"/>
      <c r="N216" s="221"/>
    </row>
    <row r="217" spans="1:14" ht="15.75" customHeight="1" x14ac:dyDescent="0.3">
      <c r="A217" s="221"/>
      <c r="B217" s="221"/>
      <c r="C217" s="221"/>
      <c r="D217" s="221"/>
      <c r="E217" s="221"/>
      <c r="F217" s="221"/>
      <c r="G217" s="221"/>
      <c r="H217" s="221"/>
      <c r="I217" s="221"/>
      <c r="J217" s="221"/>
      <c r="K217" s="221"/>
      <c r="L217" s="221"/>
      <c r="M217" s="221"/>
      <c r="N217" s="221"/>
    </row>
    <row r="218" spans="1:14" ht="15.75" customHeight="1" x14ac:dyDescent="0.3">
      <c r="A218" s="221"/>
      <c r="B218" s="221"/>
      <c r="C218" s="221"/>
      <c r="D218" s="221"/>
      <c r="E218" s="221"/>
      <c r="F218" s="221"/>
      <c r="G218" s="221"/>
      <c r="H218" s="221"/>
      <c r="I218" s="221"/>
      <c r="J218" s="221"/>
      <c r="K218" s="221"/>
      <c r="L218" s="221"/>
      <c r="M218" s="221"/>
      <c r="N218" s="221"/>
    </row>
    <row r="219" spans="1:14" ht="15.75" customHeight="1" x14ac:dyDescent="0.3">
      <c r="A219" s="221"/>
      <c r="B219" s="221"/>
      <c r="C219" s="221"/>
      <c r="D219" s="221"/>
      <c r="E219" s="221"/>
      <c r="F219" s="221"/>
      <c r="G219" s="221"/>
      <c r="H219" s="221"/>
      <c r="I219" s="221"/>
      <c r="J219" s="221"/>
      <c r="K219" s="221"/>
      <c r="L219" s="221"/>
      <c r="M219" s="221"/>
      <c r="N219" s="221"/>
    </row>
    <row r="220" spans="1:14" ht="15.75" customHeight="1" x14ac:dyDescent="0.3">
      <c r="A220" s="221"/>
      <c r="B220" s="221"/>
      <c r="C220" s="221"/>
      <c r="D220" s="221"/>
      <c r="E220" s="221"/>
      <c r="F220" s="221"/>
      <c r="G220" s="221"/>
      <c r="H220" s="221"/>
      <c r="I220" s="221"/>
      <c r="J220" s="221"/>
      <c r="K220" s="221"/>
      <c r="L220" s="221"/>
      <c r="M220" s="221"/>
      <c r="N220" s="221"/>
    </row>
    <row r="221" spans="1:14" ht="15.75" customHeight="1" x14ac:dyDescent="0.3">
      <c r="A221" s="221"/>
      <c r="B221" s="221"/>
      <c r="C221" s="221"/>
      <c r="D221" s="221"/>
      <c r="E221" s="221"/>
      <c r="F221" s="221"/>
      <c r="G221" s="221"/>
      <c r="H221" s="221"/>
      <c r="I221" s="221"/>
      <c r="J221" s="221"/>
      <c r="K221" s="221"/>
      <c r="L221" s="221"/>
      <c r="M221" s="221"/>
      <c r="N221" s="221"/>
    </row>
    <row r="222" spans="1:14" ht="15.75" customHeight="1" x14ac:dyDescent="0.3">
      <c r="A222" s="221"/>
      <c r="B222" s="221"/>
      <c r="C222" s="221"/>
      <c r="D222" s="221"/>
      <c r="E222" s="221"/>
      <c r="F222" s="221"/>
      <c r="G222" s="221"/>
      <c r="H222" s="221"/>
      <c r="I222" s="221"/>
      <c r="J222" s="221"/>
      <c r="K222" s="221"/>
      <c r="L222" s="221"/>
      <c r="M222" s="221"/>
      <c r="N222" s="221"/>
    </row>
    <row r="223" spans="1:14" ht="15.75" customHeight="1" x14ac:dyDescent="0.3">
      <c r="A223" s="221"/>
      <c r="B223" s="221"/>
      <c r="C223" s="221"/>
      <c r="D223" s="221"/>
      <c r="E223" s="221"/>
      <c r="F223" s="221"/>
      <c r="G223" s="221"/>
      <c r="H223" s="221"/>
      <c r="I223" s="221"/>
      <c r="J223" s="221"/>
      <c r="K223" s="221"/>
      <c r="L223" s="221"/>
      <c r="M223" s="221"/>
      <c r="N223" s="221"/>
    </row>
    <row r="224" spans="1:14" ht="15.75" customHeight="1" x14ac:dyDescent="0.3">
      <c r="A224" s="221"/>
      <c r="B224" s="221"/>
      <c r="C224" s="221"/>
      <c r="D224" s="221"/>
      <c r="E224" s="221"/>
      <c r="F224" s="221"/>
      <c r="G224" s="221"/>
      <c r="H224" s="221"/>
      <c r="I224" s="221"/>
      <c r="J224" s="221"/>
      <c r="K224" s="221"/>
      <c r="L224" s="221"/>
      <c r="M224" s="221"/>
      <c r="N224" s="221"/>
    </row>
    <row r="225" spans="1:14" ht="15.75" customHeight="1" x14ac:dyDescent="0.3">
      <c r="A225" s="221"/>
      <c r="B225" s="221"/>
      <c r="C225" s="221"/>
      <c r="D225" s="221"/>
      <c r="E225" s="221"/>
      <c r="F225" s="221"/>
      <c r="G225" s="221"/>
      <c r="H225" s="221"/>
      <c r="I225" s="221"/>
      <c r="J225" s="221"/>
      <c r="K225" s="221"/>
      <c r="L225" s="221"/>
      <c r="M225" s="221"/>
      <c r="N225" s="221"/>
    </row>
    <row r="226" spans="1:14" ht="15.75" customHeight="1" x14ac:dyDescent="0.3">
      <c r="A226" s="221"/>
      <c r="B226" s="221"/>
      <c r="C226" s="221"/>
      <c r="D226" s="221"/>
      <c r="E226" s="221"/>
      <c r="F226" s="221"/>
      <c r="G226" s="221"/>
      <c r="H226" s="221"/>
      <c r="I226" s="221"/>
      <c r="J226" s="221"/>
      <c r="K226" s="221"/>
      <c r="L226" s="221"/>
      <c r="M226" s="221"/>
      <c r="N226" s="221"/>
    </row>
    <row r="227" spans="1:14" ht="15.75" customHeight="1" x14ac:dyDescent="0.3">
      <c r="A227" s="221"/>
      <c r="B227" s="221"/>
      <c r="C227" s="221"/>
      <c r="D227" s="221"/>
      <c r="E227" s="221"/>
      <c r="F227" s="221"/>
      <c r="G227" s="221"/>
      <c r="H227" s="221"/>
      <c r="I227" s="221"/>
      <c r="J227" s="221"/>
      <c r="K227" s="221"/>
      <c r="L227" s="221"/>
      <c r="M227" s="221"/>
      <c r="N227" s="221"/>
    </row>
    <row r="228" spans="1:14" ht="15.75" customHeight="1" x14ac:dyDescent="0.3">
      <c r="A228" s="221"/>
      <c r="B228" s="221"/>
      <c r="C228" s="221"/>
      <c r="D228" s="221"/>
      <c r="E228" s="221"/>
      <c r="F228" s="221"/>
      <c r="G228" s="221"/>
      <c r="H228" s="221"/>
      <c r="I228" s="221"/>
      <c r="J228" s="221"/>
      <c r="K228" s="221"/>
      <c r="L228" s="221"/>
      <c r="M228" s="221"/>
      <c r="N228" s="221"/>
    </row>
    <row r="229" spans="1:14" ht="15.75" customHeight="1" x14ac:dyDescent="0.3">
      <c r="A229" s="221"/>
      <c r="B229" s="221"/>
      <c r="C229" s="221"/>
      <c r="D229" s="221"/>
      <c r="E229" s="221"/>
      <c r="F229" s="221"/>
      <c r="G229" s="221"/>
      <c r="H229" s="221"/>
      <c r="I229" s="221"/>
      <c r="J229" s="221"/>
      <c r="K229" s="221"/>
      <c r="L229" s="221"/>
      <c r="M229" s="221"/>
      <c r="N229" s="221"/>
    </row>
    <row r="230" spans="1:14" ht="15.75" customHeight="1" x14ac:dyDescent="0.3">
      <c r="A230" s="221"/>
      <c r="B230" s="221"/>
      <c r="C230" s="221"/>
      <c r="D230" s="221"/>
      <c r="E230" s="221"/>
      <c r="F230" s="221"/>
      <c r="G230" s="221"/>
      <c r="H230" s="221"/>
      <c r="I230" s="221"/>
      <c r="J230" s="221"/>
      <c r="K230" s="221"/>
      <c r="L230" s="221"/>
      <c r="M230" s="221"/>
      <c r="N230" s="221"/>
    </row>
    <row r="231" spans="1:14" ht="15.75" customHeight="1" x14ac:dyDescent="0.3">
      <c r="A231" s="221"/>
      <c r="B231" s="221"/>
      <c r="C231" s="221"/>
      <c r="D231" s="221"/>
      <c r="E231" s="221"/>
      <c r="F231" s="221"/>
      <c r="G231" s="221"/>
      <c r="H231" s="221"/>
      <c r="I231" s="221"/>
      <c r="J231" s="221"/>
      <c r="K231" s="221"/>
      <c r="L231" s="221"/>
      <c r="M231" s="221"/>
      <c r="N231" s="221"/>
    </row>
    <row r="232" spans="1:14" ht="15.75" customHeight="1" x14ac:dyDescent="0.3">
      <c r="A232" s="221"/>
      <c r="B232" s="221"/>
      <c r="C232" s="221"/>
      <c r="D232" s="221"/>
      <c r="E232" s="221"/>
      <c r="F232" s="221"/>
      <c r="G232" s="221"/>
      <c r="H232" s="221"/>
      <c r="I232" s="221"/>
      <c r="J232" s="221"/>
      <c r="K232" s="221"/>
      <c r="L232" s="221"/>
      <c r="M232" s="221"/>
      <c r="N232" s="221"/>
    </row>
    <row r="233" spans="1:14" ht="15.75" customHeight="1" x14ac:dyDescent="0.3">
      <c r="A233" s="221"/>
      <c r="B233" s="221"/>
      <c r="C233" s="221"/>
      <c r="D233" s="221"/>
      <c r="E233" s="221"/>
      <c r="F233" s="221"/>
      <c r="G233" s="221"/>
      <c r="H233" s="221"/>
      <c r="I233" s="221"/>
      <c r="J233" s="221"/>
      <c r="K233" s="221"/>
      <c r="L233" s="221"/>
      <c r="M233" s="221"/>
      <c r="N233" s="221"/>
    </row>
    <row r="234" spans="1:14" ht="15.75" customHeight="1" x14ac:dyDescent="0.3">
      <c r="A234" s="221"/>
      <c r="B234" s="221"/>
      <c r="C234" s="221"/>
      <c r="D234" s="221"/>
      <c r="E234" s="221"/>
      <c r="F234" s="221"/>
      <c r="G234" s="221"/>
      <c r="H234" s="221"/>
      <c r="I234" s="221"/>
      <c r="J234" s="221"/>
      <c r="K234" s="221"/>
      <c r="L234" s="221"/>
      <c r="M234" s="221"/>
      <c r="N234" s="221"/>
    </row>
    <row r="235" spans="1:14" ht="15.75" customHeight="1" x14ac:dyDescent="0.3">
      <c r="A235" s="221"/>
      <c r="B235" s="221"/>
      <c r="C235" s="221"/>
      <c r="D235" s="221"/>
      <c r="E235" s="221"/>
      <c r="F235" s="221"/>
      <c r="G235" s="221"/>
      <c r="H235" s="221"/>
      <c r="I235" s="221"/>
      <c r="J235" s="221"/>
      <c r="K235" s="221"/>
      <c r="L235" s="221"/>
      <c r="M235" s="221"/>
      <c r="N235" s="221"/>
    </row>
    <row r="236" spans="1:14" ht="15.75" customHeight="1" x14ac:dyDescent="0.3">
      <c r="A236" s="221"/>
      <c r="B236" s="221"/>
      <c r="C236" s="221"/>
      <c r="D236" s="221"/>
      <c r="E236" s="221"/>
      <c r="F236" s="221"/>
      <c r="G236" s="221"/>
      <c r="H236" s="221"/>
      <c r="I236" s="221"/>
      <c r="J236" s="221"/>
      <c r="K236" s="221"/>
      <c r="L236" s="221"/>
      <c r="M236" s="221"/>
      <c r="N236" s="221"/>
    </row>
    <row r="237" spans="1:14" ht="15.75" customHeight="1" x14ac:dyDescent="0.3">
      <c r="A237" s="221"/>
      <c r="B237" s="221"/>
      <c r="C237" s="221"/>
      <c r="D237" s="221"/>
      <c r="E237" s="221"/>
      <c r="F237" s="221"/>
      <c r="G237" s="221"/>
      <c r="H237" s="221"/>
      <c r="I237" s="221"/>
      <c r="J237" s="221"/>
      <c r="K237" s="221"/>
      <c r="L237" s="221"/>
      <c r="M237" s="221"/>
      <c r="N237" s="221"/>
    </row>
    <row r="238" spans="1:14" ht="15.75" customHeight="1" x14ac:dyDescent="0.3">
      <c r="A238" s="221"/>
      <c r="B238" s="221"/>
      <c r="C238" s="221"/>
      <c r="D238" s="221"/>
      <c r="E238" s="221"/>
      <c r="F238" s="221"/>
      <c r="G238" s="221"/>
      <c r="H238" s="221"/>
      <c r="I238" s="221"/>
      <c r="J238" s="221"/>
      <c r="K238" s="221"/>
      <c r="L238" s="221"/>
      <c r="M238" s="221"/>
      <c r="N238" s="221"/>
    </row>
    <row r="239" spans="1:14" ht="15.75" customHeight="1" x14ac:dyDescent="0.3">
      <c r="A239" s="221"/>
      <c r="B239" s="221"/>
      <c r="C239" s="221"/>
      <c r="D239" s="221"/>
      <c r="E239" s="221"/>
      <c r="F239" s="221"/>
      <c r="G239" s="221"/>
      <c r="H239" s="221"/>
      <c r="I239" s="221"/>
      <c r="J239" s="221"/>
      <c r="K239" s="221"/>
      <c r="L239" s="221"/>
      <c r="M239" s="221"/>
      <c r="N239" s="221"/>
    </row>
    <row r="240" spans="1:14" ht="15.75" customHeight="1" x14ac:dyDescent="0.3">
      <c r="A240" s="221"/>
      <c r="B240" s="221"/>
      <c r="C240" s="221"/>
      <c r="D240" s="221"/>
      <c r="E240" s="221"/>
      <c r="F240" s="221"/>
      <c r="G240" s="221"/>
      <c r="H240" s="221"/>
      <c r="I240" s="221"/>
      <c r="J240" s="221"/>
      <c r="K240" s="221"/>
      <c r="L240" s="221"/>
      <c r="M240" s="221"/>
      <c r="N240" s="221"/>
    </row>
    <row r="241" spans="1:14" ht="15.75" customHeight="1" x14ac:dyDescent="0.3">
      <c r="A241" s="221"/>
      <c r="B241" s="221"/>
      <c r="C241" s="221"/>
      <c r="D241" s="221"/>
      <c r="E241" s="221"/>
      <c r="F241" s="221"/>
      <c r="G241" s="221"/>
      <c r="H241" s="221"/>
      <c r="I241" s="221"/>
      <c r="J241" s="221"/>
      <c r="K241" s="221"/>
      <c r="L241" s="221"/>
      <c r="M241" s="221"/>
      <c r="N241" s="221"/>
    </row>
    <row r="242" spans="1:14" ht="15.75" customHeight="1" x14ac:dyDescent="0.3">
      <c r="A242" s="221"/>
      <c r="B242" s="221"/>
      <c r="C242" s="221"/>
      <c r="D242" s="221"/>
      <c r="E242" s="221"/>
      <c r="F242" s="221"/>
      <c r="G242" s="221"/>
      <c r="H242" s="221"/>
      <c r="I242" s="221"/>
      <c r="J242" s="221"/>
      <c r="K242" s="221"/>
      <c r="L242" s="221"/>
      <c r="M242" s="221"/>
      <c r="N242" s="221"/>
    </row>
    <row r="243" spans="1:14" ht="15.75" customHeight="1" x14ac:dyDescent="0.3">
      <c r="A243" s="221"/>
      <c r="B243" s="221"/>
      <c r="C243" s="221"/>
      <c r="D243" s="221"/>
      <c r="E243" s="221"/>
      <c r="F243" s="221"/>
      <c r="G243" s="221"/>
      <c r="H243" s="221"/>
      <c r="I243" s="221"/>
      <c r="J243" s="221"/>
      <c r="K243" s="221"/>
      <c r="L243" s="221"/>
      <c r="M243" s="221"/>
      <c r="N243" s="221"/>
    </row>
    <row r="244" spans="1:14" ht="15.75" customHeight="1" x14ac:dyDescent="0.3">
      <c r="A244" s="221"/>
      <c r="B244" s="221"/>
      <c r="C244" s="221"/>
      <c r="D244" s="221"/>
      <c r="E244" s="221"/>
      <c r="F244" s="221"/>
      <c r="G244" s="221"/>
      <c r="H244" s="221"/>
      <c r="I244" s="221"/>
      <c r="J244" s="221"/>
      <c r="K244" s="221"/>
      <c r="L244" s="221"/>
      <c r="M244" s="221"/>
      <c r="N244" s="221"/>
    </row>
    <row r="245" spans="1:14" ht="15.75" customHeight="1" x14ac:dyDescent="0.3">
      <c r="A245" s="221"/>
      <c r="B245" s="221"/>
      <c r="C245" s="221"/>
      <c r="D245" s="221"/>
      <c r="E245" s="221"/>
      <c r="F245" s="221"/>
      <c r="G245" s="221"/>
      <c r="H245" s="221"/>
      <c r="I245" s="221"/>
      <c r="J245" s="221"/>
      <c r="K245" s="221"/>
      <c r="L245" s="221"/>
      <c r="M245" s="221"/>
      <c r="N245" s="221"/>
    </row>
    <row r="246" spans="1:14" ht="15.75" customHeight="1" x14ac:dyDescent="0.3">
      <c r="A246" s="221"/>
      <c r="B246" s="221"/>
      <c r="C246" s="221"/>
      <c r="D246" s="221"/>
      <c r="E246" s="221"/>
      <c r="F246" s="221"/>
      <c r="G246" s="221"/>
      <c r="H246" s="221"/>
      <c r="I246" s="221"/>
      <c r="J246" s="221"/>
      <c r="K246" s="221"/>
      <c r="L246" s="221"/>
      <c r="M246" s="221"/>
      <c r="N246" s="221"/>
    </row>
    <row r="247" spans="1:14" ht="15.75" customHeight="1" x14ac:dyDescent="0.3">
      <c r="A247" s="221"/>
      <c r="B247" s="221"/>
      <c r="C247" s="221"/>
      <c r="D247" s="221"/>
      <c r="E247" s="221"/>
      <c r="F247" s="221"/>
      <c r="G247" s="221"/>
      <c r="H247" s="221"/>
      <c r="I247" s="221"/>
      <c r="J247" s="221"/>
      <c r="K247" s="221"/>
      <c r="L247" s="221"/>
      <c r="M247" s="221"/>
      <c r="N247" s="221"/>
    </row>
    <row r="248" spans="1:14" ht="15.75" customHeight="1" x14ac:dyDescent="0.3">
      <c r="A248" s="221"/>
      <c r="B248" s="221"/>
      <c r="C248" s="221"/>
      <c r="D248" s="221"/>
      <c r="E248" s="221"/>
      <c r="F248" s="221"/>
      <c r="G248" s="221"/>
      <c r="H248" s="221"/>
      <c r="I248" s="221"/>
      <c r="J248" s="221"/>
      <c r="K248" s="221"/>
      <c r="L248" s="221"/>
      <c r="M248" s="221"/>
      <c r="N248" s="221"/>
    </row>
    <row r="249" spans="1:14" ht="15.75" customHeight="1" x14ac:dyDescent="0.3">
      <c r="A249" s="221"/>
      <c r="B249" s="221"/>
      <c r="C249" s="221"/>
      <c r="D249" s="221"/>
      <c r="E249" s="221"/>
      <c r="F249" s="221"/>
      <c r="G249" s="221"/>
      <c r="H249" s="221"/>
      <c r="I249" s="221"/>
      <c r="J249" s="221"/>
      <c r="K249" s="221"/>
      <c r="L249" s="221"/>
      <c r="M249" s="221"/>
      <c r="N249" s="221"/>
    </row>
    <row r="250" spans="1:14" ht="15.75" customHeight="1" x14ac:dyDescent="0.3">
      <c r="A250" s="221"/>
      <c r="B250" s="221"/>
      <c r="C250" s="221"/>
      <c r="D250" s="221"/>
      <c r="E250" s="221"/>
      <c r="F250" s="221"/>
      <c r="G250" s="221"/>
      <c r="H250" s="221"/>
      <c r="I250" s="221"/>
      <c r="J250" s="221"/>
      <c r="K250" s="221"/>
      <c r="L250" s="221"/>
      <c r="M250" s="221"/>
      <c r="N250" s="221"/>
    </row>
    <row r="251" spans="1:14" ht="15.75" customHeight="1" x14ac:dyDescent="0.3">
      <c r="A251" s="221"/>
      <c r="B251" s="221"/>
      <c r="C251" s="221"/>
      <c r="D251" s="221"/>
      <c r="E251" s="221"/>
      <c r="F251" s="221"/>
      <c r="G251" s="221"/>
      <c r="H251" s="221"/>
      <c r="I251" s="221"/>
      <c r="J251" s="221"/>
      <c r="K251" s="221"/>
      <c r="L251" s="221"/>
      <c r="M251" s="221"/>
      <c r="N251" s="221"/>
    </row>
    <row r="252" spans="1:14" ht="15.75" customHeight="1" x14ac:dyDescent="0.3">
      <c r="A252" s="221"/>
      <c r="B252" s="221"/>
      <c r="C252" s="221"/>
      <c r="D252" s="221"/>
      <c r="E252" s="221"/>
      <c r="F252" s="221"/>
      <c r="G252" s="221"/>
      <c r="H252" s="221"/>
      <c r="I252" s="221"/>
      <c r="J252" s="221"/>
      <c r="K252" s="221"/>
      <c r="L252" s="221"/>
      <c r="M252" s="221"/>
      <c r="N252" s="221"/>
    </row>
    <row r="253" spans="1:14" ht="15.75" customHeight="1" x14ac:dyDescent="0.3">
      <c r="A253" s="221"/>
      <c r="B253" s="221"/>
      <c r="C253" s="221"/>
      <c r="D253" s="221"/>
      <c r="E253" s="221"/>
      <c r="F253" s="221"/>
      <c r="G253" s="221"/>
      <c r="H253" s="221"/>
      <c r="I253" s="221"/>
      <c r="J253" s="221"/>
      <c r="K253" s="221"/>
      <c r="L253" s="221"/>
      <c r="M253" s="221"/>
      <c r="N253" s="221"/>
    </row>
    <row r="254" spans="1:14" ht="15.75" customHeight="1" x14ac:dyDescent="0.3">
      <c r="A254" s="221"/>
      <c r="B254" s="221"/>
      <c r="C254" s="221"/>
      <c r="D254" s="221"/>
      <c r="E254" s="221"/>
      <c r="F254" s="221"/>
      <c r="G254" s="221"/>
      <c r="H254" s="221"/>
      <c r="I254" s="221"/>
      <c r="J254" s="221"/>
      <c r="K254" s="221"/>
      <c r="L254" s="221"/>
      <c r="M254" s="221"/>
      <c r="N254" s="221"/>
    </row>
    <row r="255" spans="1:14" ht="15.75" customHeight="1" x14ac:dyDescent="0.3">
      <c r="A255" s="221"/>
      <c r="B255" s="221"/>
      <c r="C255" s="221"/>
      <c r="D255" s="221"/>
      <c r="E255" s="221"/>
      <c r="F255" s="221"/>
      <c r="G255" s="221"/>
      <c r="H255" s="221"/>
      <c r="I255" s="221"/>
      <c r="J255" s="221"/>
      <c r="K255" s="221"/>
      <c r="L255" s="221"/>
      <c r="M255" s="221"/>
      <c r="N255" s="221"/>
    </row>
    <row r="256" spans="1:14" ht="15.75" customHeight="1" x14ac:dyDescent="0.3">
      <c r="A256" s="221"/>
      <c r="B256" s="221"/>
      <c r="C256" s="221"/>
      <c r="D256" s="221"/>
      <c r="E256" s="221"/>
      <c r="F256" s="221"/>
      <c r="G256" s="221"/>
      <c r="H256" s="221"/>
      <c r="I256" s="221"/>
      <c r="J256" s="221"/>
      <c r="K256" s="221"/>
      <c r="L256" s="221"/>
      <c r="M256" s="221"/>
      <c r="N256" s="221"/>
    </row>
    <row r="257" spans="1:14" ht="15.75" customHeight="1" x14ac:dyDescent="0.3">
      <c r="A257" s="221"/>
      <c r="B257" s="221"/>
      <c r="C257" s="221"/>
      <c r="D257" s="221"/>
      <c r="E257" s="221"/>
      <c r="F257" s="221"/>
      <c r="G257" s="221"/>
      <c r="H257" s="221"/>
      <c r="I257" s="221"/>
      <c r="J257" s="221"/>
      <c r="K257" s="221"/>
      <c r="L257" s="221"/>
      <c r="M257" s="221"/>
      <c r="N257" s="221"/>
    </row>
    <row r="258" spans="1:14" ht="15.75" customHeight="1" x14ac:dyDescent="0.3">
      <c r="A258" s="221"/>
      <c r="B258" s="221"/>
      <c r="C258" s="221"/>
      <c r="D258" s="221"/>
      <c r="E258" s="221"/>
      <c r="F258" s="221"/>
      <c r="G258" s="221"/>
      <c r="H258" s="221"/>
      <c r="I258" s="221"/>
      <c r="J258" s="221"/>
      <c r="K258" s="221"/>
      <c r="L258" s="221"/>
      <c r="M258" s="221"/>
      <c r="N258" s="221"/>
    </row>
    <row r="259" spans="1:14" ht="15.75" customHeight="1" x14ac:dyDescent="0.3">
      <c r="A259" s="221"/>
      <c r="B259" s="221"/>
      <c r="C259" s="221"/>
      <c r="D259" s="221"/>
      <c r="E259" s="221"/>
      <c r="F259" s="221"/>
      <c r="G259" s="221"/>
      <c r="H259" s="221"/>
      <c r="I259" s="221"/>
      <c r="J259" s="221"/>
      <c r="K259" s="221"/>
      <c r="L259" s="221"/>
      <c r="M259" s="221"/>
      <c r="N259" s="221"/>
    </row>
    <row r="260" spans="1:14" ht="15.75" customHeight="1" x14ac:dyDescent="0.3">
      <c r="A260" s="221"/>
      <c r="B260" s="221"/>
      <c r="C260" s="221"/>
      <c r="D260" s="221"/>
      <c r="E260" s="221"/>
      <c r="F260" s="221"/>
      <c r="G260" s="221"/>
      <c r="H260" s="221"/>
      <c r="I260" s="221"/>
      <c r="J260" s="221"/>
      <c r="K260" s="221"/>
      <c r="L260" s="221"/>
      <c r="M260" s="221"/>
      <c r="N260" s="221"/>
    </row>
    <row r="261" spans="1:14" ht="15.75" customHeight="1" x14ac:dyDescent="0.3">
      <c r="A261" s="221"/>
      <c r="B261" s="221"/>
      <c r="C261" s="221"/>
      <c r="D261" s="221"/>
      <c r="E261" s="221"/>
      <c r="F261" s="221"/>
      <c r="G261" s="221"/>
      <c r="H261" s="221"/>
      <c r="I261" s="221"/>
      <c r="J261" s="221"/>
      <c r="K261" s="221"/>
      <c r="L261" s="221"/>
      <c r="M261" s="221"/>
      <c r="N261" s="221"/>
    </row>
    <row r="262" spans="1:14" ht="15.75" customHeight="1" x14ac:dyDescent="0.3">
      <c r="A262" s="221"/>
      <c r="B262" s="221"/>
      <c r="C262" s="221"/>
      <c r="D262" s="221"/>
      <c r="E262" s="221"/>
      <c r="F262" s="221"/>
      <c r="G262" s="221"/>
      <c r="H262" s="221"/>
      <c r="I262" s="221"/>
      <c r="J262" s="221"/>
      <c r="K262" s="221"/>
      <c r="L262" s="221"/>
      <c r="M262" s="221"/>
      <c r="N262" s="221"/>
    </row>
    <row r="263" spans="1:14" ht="15.75" customHeight="1" x14ac:dyDescent="0.3">
      <c r="A263" s="221"/>
      <c r="B263" s="221"/>
      <c r="C263" s="221"/>
      <c r="D263" s="221"/>
      <c r="E263" s="221"/>
      <c r="F263" s="221"/>
      <c r="G263" s="221"/>
      <c r="H263" s="221"/>
      <c r="I263" s="221"/>
      <c r="J263" s="221"/>
      <c r="K263" s="221"/>
      <c r="L263" s="221"/>
      <c r="M263" s="221"/>
      <c r="N263" s="221"/>
    </row>
    <row r="264" spans="1:14" ht="15.75" customHeight="1" x14ac:dyDescent="0.3">
      <c r="A264" s="221"/>
      <c r="B264" s="221"/>
      <c r="C264" s="221"/>
      <c r="D264" s="221"/>
      <c r="E264" s="221"/>
      <c r="F264" s="221"/>
      <c r="G264" s="221"/>
      <c r="H264" s="221"/>
      <c r="I264" s="221"/>
      <c r="J264" s="221"/>
      <c r="K264" s="221"/>
      <c r="L264" s="221"/>
      <c r="M264" s="221"/>
      <c r="N264" s="221"/>
    </row>
    <row r="265" spans="1:14" ht="15.75" customHeight="1" x14ac:dyDescent="0.3">
      <c r="A265" s="221"/>
      <c r="B265" s="221"/>
      <c r="C265" s="221"/>
      <c r="D265" s="221"/>
      <c r="E265" s="221"/>
      <c r="F265" s="221"/>
      <c r="G265" s="221"/>
      <c r="H265" s="221"/>
      <c r="I265" s="221"/>
      <c r="J265" s="221"/>
      <c r="K265" s="221"/>
      <c r="L265" s="221"/>
      <c r="M265" s="221"/>
      <c r="N265" s="221"/>
    </row>
    <row r="266" spans="1:14" ht="15.75" customHeight="1" x14ac:dyDescent="0.3">
      <c r="A266" s="221"/>
      <c r="B266" s="221"/>
      <c r="C266" s="221"/>
      <c r="D266" s="221"/>
      <c r="E266" s="221"/>
      <c r="F266" s="221"/>
      <c r="G266" s="221"/>
      <c r="H266" s="221"/>
      <c r="I266" s="221"/>
      <c r="J266" s="221"/>
      <c r="K266" s="221"/>
      <c r="L266" s="221"/>
      <c r="M266" s="221"/>
      <c r="N266" s="221"/>
    </row>
    <row r="267" spans="1:14" ht="15.75" customHeight="1" x14ac:dyDescent="0.3">
      <c r="A267" s="221"/>
      <c r="B267" s="221"/>
      <c r="C267" s="221"/>
      <c r="D267" s="221"/>
      <c r="E267" s="221"/>
      <c r="F267" s="221"/>
      <c r="G267" s="221"/>
      <c r="H267" s="221"/>
      <c r="I267" s="221"/>
      <c r="J267" s="221"/>
      <c r="K267" s="221"/>
      <c r="L267" s="221"/>
      <c r="M267" s="221"/>
      <c r="N267" s="221"/>
    </row>
    <row r="268" spans="1:14" ht="15.75" customHeight="1" x14ac:dyDescent="0.3">
      <c r="A268" s="221"/>
      <c r="B268" s="221"/>
      <c r="C268" s="221"/>
      <c r="D268" s="221"/>
      <c r="E268" s="221"/>
      <c r="F268" s="221"/>
      <c r="G268" s="221"/>
      <c r="H268" s="221"/>
      <c r="I268" s="221"/>
      <c r="J268" s="221"/>
      <c r="K268" s="221"/>
      <c r="L268" s="221"/>
      <c r="M268" s="221"/>
      <c r="N268" s="221"/>
    </row>
    <row r="269" spans="1:14" ht="15.75" customHeight="1" x14ac:dyDescent="0.3">
      <c r="A269" s="221"/>
      <c r="B269" s="221"/>
      <c r="C269" s="221"/>
      <c r="D269" s="221"/>
      <c r="E269" s="221"/>
      <c r="F269" s="221"/>
      <c r="G269" s="221"/>
      <c r="H269" s="221"/>
      <c r="I269" s="221"/>
      <c r="J269" s="221"/>
      <c r="K269" s="221"/>
      <c r="L269" s="221"/>
      <c r="M269" s="221"/>
      <c r="N269" s="221"/>
    </row>
    <row r="270" spans="1:14" ht="15.75" customHeight="1" x14ac:dyDescent="0.3">
      <c r="A270" s="221"/>
      <c r="B270" s="221"/>
      <c r="C270" s="221"/>
      <c r="D270" s="221"/>
      <c r="E270" s="221"/>
      <c r="F270" s="221"/>
      <c r="G270" s="221"/>
      <c r="H270" s="221"/>
      <c r="I270" s="221"/>
      <c r="J270" s="221"/>
      <c r="K270" s="221"/>
      <c r="L270" s="221"/>
      <c r="M270" s="221"/>
      <c r="N270" s="221"/>
    </row>
    <row r="271" spans="1:14" ht="15.75" customHeight="1" x14ac:dyDescent="0.3">
      <c r="A271" s="221"/>
      <c r="B271" s="221"/>
      <c r="C271" s="221"/>
      <c r="D271" s="221"/>
      <c r="E271" s="221"/>
      <c r="F271" s="221"/>
      <c r="G271" s="221"/>
      <c r="H271" s="221"/>
      <c r="I271" s="221"/>
      <c r="J271" s="221"/>
      <c r="K271" s="221"/>
      <c r="L271" s="221"/>
      <c r="M271" s="221"/>
      <c r="N271" s="221"/>
    </row>
    <row r="272" spans="1:14" ht="15.75" customHeight="1" x14ac:dyDescent="0.3">
      <c r="A272" s="221"/>
      <c r="B272" s="221"/>
      <c r="C272" s="221"/>
      <c r="D272" s="221"/>
      <c r="E272" s="221"/>
      <c r="F272" s="221"/>
      <c r="G272" s="221"/>
      <c r="H272" s="221"/>
      <c r="I272" s="221"/>
      <c r="J272" s="221"/>
      <c r="K272" s="221"/>
      <c r="L272" s="221"/>
      <c r="M272" s="221"/>
      <c r="N272" s="221"/>
    </row>
    <row r="273" spans="1:14" ht="15.75" customHeight="1" x14ac:dyDescent="0.3">
      <c r="A273" s="221"/>
      <c r="B273" s="221"/>
      <c r="C273" s="221"/>
      <c r="D273" s="221"/>
      <c r="E273" s="221"/>
      <c r="F273" s="221"/>
      <c r="G273" s="221"/>
      <c r="H273" s="221"/>
      <c r="I273" s="221"/>
      <c r="J273" s="221"/>
      <c r="K273" s="221"/>
      <c r="L273" s="221"/>
      <c r="M273" s="221"/>
      <c r="N273" s="221"/>
    </row>
    <row r="274" spans="1:14" ht="15.75" customHeight="1" x14ac:dyDescent="0.3">
      <c r="A274" s="221"/>
      <c r="B274" s="221"/>
      <c r="C274" s="221"/>
      <c r="D274" s="221"/>
      <c r="E274" s="221"/>
      <c r="F274" s="221"/>
      <c r="G274" s="221"/>
      <c r="H274" s="221"/>
      <c r="I274" s="221"/>
      <c r="J274" s="221"/>
      <c r="K274" s="221"/>
      <c r="L274" s="221"/>
      <c r="M274" s="221"/>
      <c r="N274" s="221"/>
    </row>
    <row r="275" spans="1:14" ht="15.75" customHeight="1" x14ac:dyDescent="0.3">
      <c r="A275" s="221"/>
      <c r="B275" s="221"/>
      <c r="C275" s="221"/>
      <c r="D275" s="221"/>
      <c r="E275" s="221"/>
      <c r="F275" s="221"/>
      <c r="G275" s="221"/>
      <c r="H275" s="221"/>
      <c r="I275" s="221"/>
      <c r="J275" s="221"/>
      <c r="K275" s="221"/>
      <c r="L275" s="221"/>
      <c r="M275" s="221"/>
      <c r="N275" s="221"/>
    </row>
    <row r="276" spans="1:14" ht="15.75" customHeight="1" x14ac:dyDescent="0.3">
      <c r="A276" s="221"/>
      <c r="B276" s="221"/>
      <c r="C276" s="221"/>
      <c r="D276" s="221"/>
      <c r="E276" s="221"/>
      <c r="F276" s="221"/>
      <c r="G276" s="221"/>
      <c r="H276" s="221"/>
      <c r="I276" s="221"/>
      <c r="J276" s="221"/>
      <c r="K276" s="221"/>
      <c r="L276" s="221"/>
      <c r="M276" s="221"/>
      <c r="N276" s="221"/>
    </row>
    <row r="277" spans="1:14" ht="15.75" customHeight="1" x14ac:dyDescent="0.3">
      <c r="A277" s="221"/>
      <c r="B277" s="221"/>
      <c r="C277" s="221"/>
      <c r="D277" s="221"/>
      <c r="E277" s="221"/>
      <c r="F277" s="221"/>
      <c r="G277" s="221"/>
      <c r="H277" s="221"/>
      <c r="I277" s="221"/>
      <c r="J277" s="221"/>
      <c r="K277" s="221"/>
      <c r="L277" s="221"/>
      <c r="M277" s="221"/>
      <c r="N277" s="221"/>
    </row>
    <row r="278" spans="1:14" ht="15.75" customHeight="1" x14ac:dyDescent="0.3">
      <c r="A278" s="221"/>
      <c r="B278" s="221"/>
      <c r="C278" s="221"/>
      <c r="D278" s="221"/>
      <c r="E278" s="221"/>
      <c r="F278" s="221"/>
      <c r="G278" s="221"/>
      <c r="H278" s="221"/>
      <c r="I278" s="221"/>
      <c r="J278" s="221"/>
      <c r="K278" s="221"/>
      <c r="L278" s="221"/>
      <c r="M278" s="221"/>
      <c r="N278" s="221"/>
    </row>
    <row r="279" spans="1:14" ht="15.75" customHeight="1" x14ac:dyDescent="0.3">
      <c r="A279" s="221"/>
      <c r="B279" s="221"/>
      <c r="C279" s="221"/>
      <c r="D279" s="221"/>
      <c r="E279" s="221"/>
      <c r="F279" s="221"/>
      <c r="G279" s="221"/>
      <c r="H279" s="221"/>
      <c r="I279" s="221"/>
      <c r="J279" s="221"/>
      <c r="K279" s="221"/>
      <c r="L279" s="221"/>
      <c r="M279" s="221"/>
      <c r="N279" s="221"/>
    </row>
    <row r="280" spans="1:14" ht="15.75" customHeight="1" x14ac:dyDescent="0.3">
      <c r="A280" s="221"/>
      <c r="B280" s="221"/>
      <c r="C280" s="221"/>
      <c r="D280" s="221"/>
      <c r="E280" s="221"/>
      <c r="F280" s="221"/>
      <c r="G280" s="221"/>
      <c r="H280" s="221"/>
      <c r="I280" s="221"/>
      <c r="J280" s="221"/>
      <c r="K280" s="221"/>
      <c r="L280" s="221"/>
      <c r="M280" s="221"/>
      <c r="N280" s="221"/>
    </row>
    <row r="281" spans="1:14" ht="15.75" customHeight="1" x14ac:dyDescent="0.3">
      <c r="A281" s="221"/>
      <c r="B281" s="221"/>
      <c r="C281" s="221"/>
      <c r="D281" s="221"/>
      <c r="E281" s="221"/>
      <c r="F281" s="221"/>
      <c r="G281" s="221"/>
      <c r="H281" s="221"/>
      <c r="I281" s="221"/>
      <c r="J281" s="221"/>
      <c r="K281" s="221"/>
      <c r="L281" s="221"/>
      <c r="M281" s="221"/>
      <c r="N281" s="221"/>
    </row>
    <row r="282" spans="1:14" ht="15.75" customHeight="1" x14ac:dyDescent="0.3">
      <c r="A282" s="221"/>
      <c r="B282" s="221"/>
      <c r="C282" s="221"/>
      <c r="D282" s="221"/>
      <c r="E282" s="221"/>
      <c r="F282" s="221"/>
      <c r="G282" s="221"/>
      <c r="H282" s="221"/>
      <c r="I282" s="221"/>
      <c r="J282" s="221"/>
      <c r="K282" s="221"/>
      <c r="L282" s="221"/>
      <c r="M282" s="221"/>
      <c r="N282" s="221"/>
    </row>
    <row r="283" spans="1:14" ht="15.75" customHeight="1" x14ac:dyDescent="0.3">
      <c r="A283" s="221"/>
      <c r="B283" s="221"/>
      <c r="C283" s="221"/>
      <c r="D283" s="221"/>
      <c r="E283" s="221"/>
      <c r="F283" s="221"/>
      <c r="G283" s="221"/>
      <c r="H283" s="221"/>
      <c r="I283" s="221"/>
      <c r="J283" s="221"/>
      <c r="K283" s="221"/>
      <c r="L283" s="221"/>
      <c r="M283" s="221"/>
      <c r="N283" s="221"/>
    </row>
    <row r="284" spans="1:14" ht="15.75" customHeight="1" x14ac:dyDescent="0.3">
      <c r="A284" s="221"/>
      <c r="B284" s="221"/>
      <c r="C284" s="221"/>
      <c r="D284" s="221"/>
      <c r="E284" s="221"/>
      <c r="F284" s="221"/>
      <c r="G284" s="221"/>
      <c r="H284" s="221"/>
      <c r="I284" s="221"/>
      <c r="J284" s="221"/>
      <c r="K284" s="221"/>
      <c r="L284" s="221"/>
      <c r="M284" s="221"/>
      <c r="N284" s="221"/>
    </row>
    <row r="285" spans="1:14" ht="15.75" customHeight="1" x14ac:dyDescent="0.3">
      <c r="A285" s="221"/>
      <c r="B285" s="221"/>
      <c r="C285" s="221"/>
      <c r="D285" s="221"/>
      <c r="E285" s="221"/>
      <c r="F285" s="221"/>
      <c r="G285" s="221"/>
      <c r="H285" s="221"/>
      <c r="I285" s="221"/>
      <c r="J285" s="221"/>
      <c r="K285" s="221"/>
      <c r="L285" s="221"/>
      <c r="M285" s="221"/>
      <c r="N285" s="221"/>
    </row>
    <row r="286" spans="1:14" ht="15.75" customHeight="1" x14ac:dyDescent="0.3">
      <c r="A286" s="221"/>
      <c r="B286" s="221"/>
      <c r="C286" s="221"/>
      <c r="D286" s="221"/>
      <c r="E286" s="221"/>
      <c r="F286" s="221"/>
      <c r="G286" s="221"/>
      <c r="H286" s="221"/>
      <c r="I286" s="221"/>
      <c r="J286" s="221"/>
      <c r="K286" s="221"/>
      <c r="L286" s="221"/>
      <c r="M286" s="221"/>
      <c r="N286" s="221"/>
    </row>
    <row r="287" spans="1:14" ht="15.75" customHeight="1" x14ac:dyDescent="0.3">
      <c r="A287" s="221"/>
      <c r="B287" s="221"/>
      <c r="C287" s="221"/>
      <c r="D287" s="221"/>
      <c r="E287" s="221"/>
      <c r="F287" s="221"/>
      <c r="G287" s="221"/>
      <c r="H287" s="221"/>
      <c r="I287" s="221"/>
      <c r="J287" s="221"/>
      <c r="K287" s="221"/>
      <c r="L287" s="221"/>
      <c r="M287" s="221"/>
      <c r="N287" s="221"/>
    </row>
    <row r="288" spans="1:14" ht="15.75" customHeight="1" x14ac:dyDescent="0.3">
      <c r="A288" s="221"/>
      <c r="B288" s="221"/>
      <c r="C288" s="221"/>
      <c r="D288" s="221"/>
      <c r="E288" s="221"/>
      <c r="F288" s="221"/>
      <c r="G288" s="221"/>
      <c r="H288" s="221"/>
      <c r="I288" s="221"/>
      <c r="J288" s="221"/>
      <c r="K288" s="221"/>
      <c r="L288" s="221"/>
      <c r="M288" s="221"/>
      <c r="N288" s="221"/>
    </row>
    <row r="289" spans="1:14" ht="15.75" customHeight="1" x14ac:dyDescent="0.3">
      <c r="A289" s="221"/>
      <c r="B289" s="221"/>
      <c r="C289" s="221"/>
      <c r="D289" s="221"/>
      <c r="E289" s="221"/>
      <c r="F289" s="221"/>
      <c r="G289" s="221"/>
      <c r="H289" s="221"/>
      <c r="I289" s="221"/>
      <c r="J289" s="221"/>
      <c r="K289" s="221"/>
      <c r="L289" s="221"/>
      <c r="M289" s="221"/>
      <c r="N289" s="221"/>
    </row>
    <row r="290" spans="1:14" ht="15.75" customHeight="1" x14ac:dyDescent="0.3">
      <c r="A290" s="221"/>
      <c r="B290" s="221"/>
      <c r="C290" s="221"/>
      <c r="D290" s="221"/>
      <c r="E290" s="221"/>
      <c r="F290" s="221"/>
      <c r="G290" s="221"/>
      <c r="H290" s="221"/>
      <c r="I290" s="221"/>
      <c r="J290" s="221"/>
      <c r="K290" s="221"/>
      <c r="L290" s="221"/>
      <c r="M290" s="221"/>
      <c r="N290" s="221"/>
    </row>
    <row r="291" spans="1:14" ht="15.75" customHeight="1" x14ac:dyDescent="0.3">
      <c r="A291" s="221"/>
      <c r="B291" s="221"/>
      <c r="C291" s="221"/>
      <c r="D291" s="221"/>
      <c r="E291" s="221"/>
      <c r="F291" s="221"/>
      <c r="G291" s="221"/>
      <c r="H291" s="221"/>
      <c r="I291" s="221"/>
      <c r="J291" s="221"/>
      <c r="K291" s="221"/>
      <c r="L291" s="221"/>
      <c r="M291" s="221"/>
      <c r="N291" s="221"/>
    </row>
    <row r="292" spans="1:14" ht="15.75" customHeight="1" x14ac:dyDescent="0.3">
      <c r="A292" s="221"/>
      <c r="B292" s="221"/>
      <c r="C292" s="221"/>
      <c r="D292" s="221"/>
      <c r="E292" s="221"/>
      <c r="F292" s="221"/>
      <c r="G292" s="221"/>
      <c r="H292" s="221"/>
      <c r="I292" s="221"/>
      <c r="J292" s="221"/>
      <c r="K292" s="221"/>
      <c r="L292" s="221"/>
      <c r="M292" s="221"/>
      <c r="N292" s="221"/>
    </row>
    <row r="293" spans="1:14" ht="15.75" customHeight="1" x14ac:dyDescent="0.3">
      <c r="A293" s="221"/>
      <c r="B293" s="221"/>
      <c r="C293" s="221"/>
      <c r="D293" s="221"/>
      <c r="E293" s="221"/>
      <c r="F293" s="221"/>
      <c r="G293" s="221"/>
      <c r="H293" s="221"/>
      <c r="I293" s="221"/>
      <c r="J293" s="221"/>
      <c r="K293" s="221"/>
      <c r="L293" s="221"/>
      <c r="M293" s="221"/>
      <c r="N293" s="221"/>
    </row>
    <row r="294" spans="1:14" ht="15.75" customHeight="1" x14ac:dyDescent="0.3">
      <c r="A294" s="221"/>
      <c r="B294" s="221"/>
      <c r="C294" s="221"/>
      <c r="D294" s="221"/>
      <c r="E294" s="221"/>
      <c r="F294" s="221"/>
      <c r="G294" s="221"/>
      <c r="H294" s="221"/>
      <c r="I294" s="221"/>
      <c r="J294" s="221"/>
      <c r="K294" s="221"/>
      <c r="L294" s="221"/>
      <c r="M294" s="221"/>
      <c r="N294" s="221"/>
    </row>
    <row r="295" spans="1:14" ht="15.75" customHeight="1" x14ac:dyDescent="0.3">
      <c r="A295" s="221"/>
      <c r="B295" s="221"/>
      <c r="C295" s="221"/>
      <c r="D295" s="221"/>
      <c r="E295" s="221"/>
      <c r="F295" s="221"/>
      <c r="G295" s="221"/>
      <c r="H295" s="221"/>
      <c r="I295" s="221"/>
      <c r="J295" s="221"/>
      <c r="K295" s="221"/>
      <c r="L295" s="221"/>
      <c r="M295" s="221"/>
      <c r="N295" s="221"/>
    </row>
    <row r="296" spans="1:14" ht="15.75" customHeight="1" x14ac:dyDescent="0.3">
      <c r="A296" s="221"/>
      <c r="B296" s="221"/>
      <c r="C296" s="221"/>
      <c r="D296" s="221"/>
      <c r="E296" s="221"/>
      <c r="F296" s="221"/>
      <c r="G296" s="221"/>
      <c r="H296" s="221"/>
      <c r="I296" s="221"/>
      <c r="J296" s="221"/>
      <c r="K296" s="221"/>
      <c r="L296" s="221"/>
      <c r="M296" s="221"/>
      <c r="N296" s="221"/>
    </row>
    <row r="297" spans="1:14" ht="15.75" customHeight="1" x14ac:dyDescent="0.3">
      <c r="A297" s="221"/>
      <c r="B297" s="221"/>
      <c r="C297" s="221"/>
      <c r="D297" s="221"/>
      <c r="E297" s="221"/>
      <c r="F297" s="221"/>
      <c r="G297" s="221"/>
      <c r="H297" s="221"/>
      <c r="I297" s="221"/>
      <c r="J297" s="221"/>
      <c r="K297" s="221"/>
      <c r="L297" s="221"/>
      <c r="M297" s="221"/>
      <c r="N297" s="221"/>
    </row>
    <row r="298" spans="1:14" ht="15.75" customHeight="1" x14ac:dyDescent="0.3">
      <c r="A298" s="221"/>
      <c r="B298" s="221"/>
      <c r="C298" s="221"/>
      <c r="D298" s="221"/>
      <c r="E298" s="221"/>
      <c r="F298" s="221"/>
      <c r="G298" s="221"/>
      <c r="H298" s="221"/>
      <c r="I298" s="221"/>
      <c r="J298" s="221"/>
      <c r="K298" s="221"/>
      <c r="L298" s="221"/>
      <c r="M298" s="221"/>
      <c r="N298" s="221"/>
    </row>
    <row r="299" spans="1:14" ht="15.75" customHeight="1" x14ac:dyDescent="0.3">
      <c r="A299" s="221"/>
      <c r="B299" s="221"/>
      <c r="C299" s="221"/>
      <c r="D299" s="221"/>
      <c r="E299" s="221"/>
      <c r="F299" s="221"/>
      <c r="G299" s="221"/>
      <c r="H299" s="221"/>
      <c r="I299" s="221"/>
      <c r="J299" s="221"/>
      <c r="K299" s="221"/>
      <c r="L299" s="221"/>
      <c r="M299" s="221"/>
      <c r="N299" s="221"/>
    </row>
    <row r="300" spans="1:14" ht="15.75" customHeight="1" x14ac:dyDescent="0.3">
      <c r="A300" s="221"/>
      <c r="B300" s="221"/>
      <c r="C300" s="221"/>
      <c r="D300" s="221"/>
      <c r="E300" s="221"/>
      <c r="F300" s="221"/>
      <c r="G300" s="221"/>
      <c r="H300" s="221"/>
      <c r="I300" s="221"/>
      <c r="J300" s="221"/>
      <c r="K300" s="221"/>
      <c r="L300" s="221"/>
      <c r="M300" s="221"/>
      <c r="N300" s="221"/>
    </row>
    <row r="301" spans="1:14" ht="15.75" customHeight="1" x14ac:dyDescent="0.3">
      <c r="A301" s="221"/>
      <c r="B301" s="221"/>
      <c r="C301" s="221"/>
      <c r="D301" s="221"/>
      <c r="E301" s="221"/>
      <c r="F301" s="221"/>
      <c r="G301" s="221"/>
      <c r="H301" s="221"/>
      <c r="I301" s="221"/>
      <c r="J301" s="221"/>
      <c r="K301" s="221"/>
      <c r="L301" s="221"/>
      <c r="M301" s="221"/>
      <c r="N301" s="221"/>
    </row>
    <row r="302" spans="1:14" ht="15.75" customHeight="1" x14ac:dyDescent="0.3">
      <c r="A302" s="221"/>
      <c r="B302" s="221"/>
      <c r="C302" s="221"/>
      <c r="D302" s="221"/>
      <c r="E302" s="221"/>
      <c r="F302" s="221"/>
      <c r="G302" s="221"/>
      <c r="H302" s="221"/>
      <c r="I302" s="221"/>
      <c r="J302" s="221"/>
      <c r="K302" s="221"/>
      <c r="L302" s="221"/>
      <c r="M302" s="221"/>
      <c r="N302" s="221"/>
    </row>
    <row r="303" spans="1:14" ht="15.75" customHeight="1" x14ac:dyDescent="0.3">
      <c r="A303" s="221"/>
      <c r="B303" s="221"/>
      <c r="C303" s="221"/>
      <c r="D303" s="221"/>
      <c r="E303" s="221"/>
      <c r="F303" s="221"/>
      <c r="G303" s="221"/>
      <c r="H303" s="221"/>
      <c r="I303" s="221"/>
      <c r="J303" s="221"/>
      <c r="K303" s="221"/>
      <c r="L303" s="221"/>
      <c r="M303" s="221"/>
      <c r="N303" s="221"/>
    </row>
    <row r="304" spans="1:14" ht="15.75" customHeight="1" x14ac:dyDescent="0.3">
      <c r="A304" s="221"/>
      <c r="B304" s="221"/>
      <c r="C304" s="221"/>
      <c r="D304" s="221"/>
      <c r="E304" s="221"/>
      <c r="F304" s="221"/>
      <c r="G304" s="221"/>
      <c r="H304" s="221"/>
      <c r="I304" s="221"/>
      <c r="J304" s="221"/>
      <c r="K304" s="221"/>
      <c r="L304" s="221"/>
      <c r="M304" s="221"/>
      <c r="N304" s="221"/>
    </row>
    <row r="305" spans="1:14" ht="15.75" customHeight="1" x14ac:dyDescent="0.3">
      <c r="A305" s="221"/>
      <c r="B305" s="221"/>
      <c r="C305" s="221"/>
      <c r="D305" s="221"/>
      <c r="E305" s="221"/>
      <c r="F305" s="221"/>
      <c r="G305" s="221"/>
      <c r="H305" s="221"/>
      <c r="I305" s="221"/>
      <c r="J305" s="221"/>
      <c r="K305" s="221"/>
      <c r="L305" s="221"/>
      <c r="M305" s="221"/>
      <c r="N305" s="221"/>
    </row>
    <row r="306" spans="1:14" ht="15.75" customHeight="1" x14ac:dyDescent="0.3">
      <c r="A306" s="221"/>
      <c r="B306" s="221"/>
      <c r="C306" s="221"/>
      <c r="D306" s="221"/>
      <c r="E306" s="221"/>
      <c r="F306" s="221"/>
      <c r="G306" s="221"/>
      <c r="H306" s="221"/>
      <c r="I306" s="221"/>
      <c r="J306" s="221"/>
      <c r="K306" s="221"/>
      <c r="L306" s="221"/>
      <c r="M306" s="221"/>
      <c r="N306" s="221"/>
    </row>
    <row r="307" spans="1:14" ht="15.75" customHeight="1" x14ac:dyDescent="0.3">
      <c r="A307" s="221"/>
      <c r="B307" s="221"/>
      <c r="C307" s="221"/>
      <c r="D307" s="221"/>
      <c r="E307" s="221"/>
      <c r="F307" s="221"/>
      <c r="G307" s="221"/>
      <c r="H307" s="221"/>
      <c r="I307" s="221"/>
      <c r="J307" s="221"/>
      <c r="K307" s="221"/>
      <c r="L307" s="221"/>
      <c r="M307" s="221"/>
      <c r="N307" s="221"/>
    </row>
    <row r="308" spans="1:14" ht="15.75" customHeight="1" x14ac:dyDescent="0.3">
      <c r="A308" s="221"/>
      <c r="B308" s="221"/>
      <c r="C308" s="221"/>
      <c r="D308" s="221"/>
      <c r="E308" s="221"/>
      <c r="F308" s="221"/>
      <c r="G308" s="221"/>
      <c r="H308" s="221"/>
      <c r="I308" s="221"/>
      <c r="J308" s="221"/>
      <c r="K308" s="221"/>
      <c r="L308" s="221"/>
      <c r="M308" s="221"/>
      <c r="N308" s="221"/>
    </row>
    <row r="309" spans="1:14" ht="15.75" customHeight="1" x14ac:dyDescent="0.3">
      <c r="A309" s="221"/>
      <c r="B309" s="221"/>
      <c r="C309" s="221"/>
      <c r="D309" s="221"/>
      <c r="E309" s="221"/>
      <c r="F309" s="221"/>
      <c r="G309" s="221"/>
      <c r="H309" s="221"/>
      <c r="I309" s="221"/>
      <c r="J309" s="221"/>
      <c r="K309" s="221"/>
      <c r="L309" s="221"/>
      <c r="M309" s="221"/>
      <c r="N309" s="221"/>
    </row>
    <row r="310" spans="1:14" ht="15.75" customHeight="1" x14ac:dyDescent="0.3">
      <c r="A310" s="221"/>
      <c r="B310" s="221"/>
      <c r="C310" s="221"/>
      <c r="D310" s="221"/>
      <c r="E310" s="221"/>
      <c r="F310" s="221"/>
      <c r="G310" s="221"/>
      <c r="H310" s="221"/>
      <c r="I310" s="221"/>
      <c r="J310" s="221"/>
      <c r="K310" s="221"/>
      <c r="L310" s="221"/>
      <c r="M310" s="221"/>
      <c r="N310" s="221"/>
    </row>
    <row r="311" spans="1:14" ht="15.75" customHeight="1" x14ac:dyDescent="0.3">
      <c r="A311" s="221"/>
      <c r="B311" s="221"/>
      <c r="C311" s="221"/>
      <c r="D311" s="221"/>
      <c r="E311" s="221"/>
      <c r="F311" s="221"/>
      <c r="G311" s="221"/>
      <c r="H311" s="221"/>
      <c r="I311" s="221"/>
      <c r="J311" s="221"/>
      <c r="K311" s="221"/>
      <c r="L311" s="221"/>
      <c r="M311" s="221"/>
      <c r="N311" s="221"/>
    </row>
    <row r="312" spans="1:14" ht="15.75" customHeight="1" x14ac:dyDescent="0.3">
      <c r="A312" s="221"/>
      <c r="B312" s="221"/>
      <c r="C312" s="221"/>
      <c r="D312" s="221"/>
      <c r="E312" s="221"/>
      <c r="F312" s="221"/>
      <c r="G312" s="221"/>
      <c r="H312" s="221"/>
      <c r="I312" s="221"/>
      <c r="J312" s="221"/>
      <c r="K312" s="221"/>
      <c r="L312" s="221"/>
      <c r="M312" s="221"/>
      <c r="N312" s="221"/>
    </row>
    <row r="313" spans="1:14" ht="15.75" customHeight="1" x14ac:dyDescent="0.3">
      <c r="A313" s="221"/>
      <c r="B313" s="221"/>
      <c r="C313" s="221"/>
      <c r="D313" s="221"/>
      <c r="E313" s="221"/>
      <c r="F313" s="221"/>
      <c r="G313" s="221"/>
      <c r="H313" s="221"/>
      <c r="I313" s="221"/>
      <c r="J313" s="221"/>
      <c r="K313" s="221"/>
      <c r="L313" s="221"/>
      <c r="M313" s="221"/>
      <c r="N313" s="221"/>
    </row>
    <row r="314" spans="1:14" ht="15.75" customHeight="1" x14ac:dyDescent="0.3">
      <c r="A314" s="221"/>
      <c r="B314" s="221"/>
      <c r="C314" s="221"/>
      <c r="D314" s="221"/>
      <c r="E314" s="221"/>
      <c r="F314" s="221"/>
      <c r="G314" s="221"/>
      <c r="H314" s="221"/>
      <c r="I314" s="221"/>
      <c r="J314" s="221"/>
      <c r="K314" s="221"/>
      <c r="L314" s="221"/>
      <c r="M314" s="221"/>
      <c r="N314" s="221"/>
    </row>
    <row r="315" spans="1:14" ht="15.75" customHeight="1" x14ac:dyDescent="0.3">
      <c r="A315" s="221"/>
      <c r="B315" s="221"/>
      <c r="C315" s="221"/>
      <c r="D315" s="221"/>
      <c r="E315" s="221"/>
      <c r="F315" s="221"/>
      <c r="G315" s="221"/>
      <c r="H315" s="221"/>
      <c r="I315" s="221"/>
      <c r="J315" s="221"/>
      <c r="K315" s="221"/>
      <c r="L315" s="221"/>
      <c r="M315" s="221"/>
      <c r="N315" s="221"/>
    </row>
    <row r="316" spans="1:14" ht="15.75" customHeight="1" x14ac:dyDescent="0.3">
      <c r="A316" s="221"/>
      <c r="B316" s="221"/>
      <c r="C316" s="221"/>
      <c r="D316" s="221"/>
      <c r="E316" s="221"/>
      <c r="F316" s="221"/>
      <c r="G316" s="221"/>
      <c r="H316" s="221"/>
      <c r="I316" s="221"/>
      <c r="J316" s="221"/>
      <c r="K316" s="221"/>
      <c r="L316" s="221"/>
      <c r="M316" s="221"/>
      <c r="N316" s="221"/>
    </row>
    <row r="317" spans="1:14" ht="15.75" customHeight="1" x14ac:dyDescent="0.3">
      <c r="A317" s="221"/>
      <c r="B317" s="221"/>
      <c r="C317" s="221"/>
      <c r="D317" s="221"/>
      <c r="E317" s="221"/>
      <c r="F317" s="221"/>
      <c r="G317" s="221"/>
      <c r="H317" s="221"/>
      <c r="I317" s="221"/>
      <c r="J317" s="221"/>
      <c r="K317" s="221"/>
      <c r="L317" s="221"/>
      <c r="M317" s="221"/>
      <c r="N317" s="221"/>
    </row>
    <row r="318" spans="1:14" ht="15.75" customHeight="1" x14ac:dyDescent="0.3">
      <c r="A318" s="221"/>
      <c r="B318" s="221"/>
      <c r="C318" s="221"/>
      <c r="D318" s="221"/>
      <c r="E318" s="221"/>
      <c r="F318" s="221"/>
      <c r="G318" s="221"/>
      <c r="H318" s="221"/>
      <c r="I318" s="221"/>
      <c r="J318" s="221"/>
      <c r="K318" s="221"/>
      <c r="L318" s="221"/>
      <c r="M318" s="221"/>
      <c r="N318" s="221"/>
    </row>
    <row r="319" spans="1:14" ht="15.75" customHeight="1" x14ac:dyDescent="0.3">
      <c r="A319" s="221"/>
      <c r="B319" s="221"/>
      <c r="C319" s="221"/>
      <c r="D319" s="221"/>
      <c r="E319" s="221"/>
      <c r="F319" s="221"/>
      <c r="G319" s="221"/>
      <c r="H319" s="221"/>
      <c r="I319" s="221"/>
      <c r="J319" s="221"/>
      <c r="K319" s="221"/>
      <c r="L319" s="221"/>
      <c r="M319" s="221"/>
      <c r="N319" s="221"/>
    </row>
    <row r="320" spans="1:14" ht="15.75" customHeight="1" x14ac:dyDescent="0.3">
      <c r="A320" s="221"/>
      <c r="B320" s="221"/>
      <c r="C320" s="221"/>
      <c r="D320" s="221"/>
      <c r="E320" s="221"/>
      <c r="F320" s="221"/>
      <c r="G320" s="221"/>
      <c r="H320" s="221"/>
      <c r="I320" s="221"/>
      <c r="J320" s="221"/>
      <c r="K320" s="221"/>
      <c r="L320" s="221"/>
      <c r="M320" s="221"/>
      <c r="N320" s="221"/>
    </row>
    <row r="321" spans="1:14" ht="15.75" customHeight="1" x14ac:dyDescent="0.3">
      <c r="A321" s="221"/>
      <c r="B321" s="221"/>
      <c r="C321" s="221"/>
      <c r="D321" s="221"/>
      <c r="E321" s="221"/>
      <c r="F321" s="221"/>
      <c r="G321" s="221"/>
      <c r="H321" s="221"/>
      <c r="I321" s="221"/>
      <c r="J321" s="221"/>
      <c r="K321" s="221"/>
      <c r="L321" s="221"/>
      <c r="M321" s="221"/>
      <c r="N321" s="221"/>
    </row>
    <row r="322" spans="1:14" ht="15.75" customHeight="1" x14ac:dyDescent="0.3">
      <c r="A322" s="221"/>
      <c r="B322" s="221"/>
      <c r="C322" s="221"/>
      <c r="D322" s="221"/>
      <c r="E322" s="221"/>
      <c r="F322" s="221"/>
      <c r="G322" s="221"/>
      <c r="H322" s="221"/>
      <c r="I322" s="221"/>
      <c r="J322" s="221"/>
      <c r="K322" s="221"/>
      <c r="L322" s="221"/>
      <c r="M322" s="221"/>
      <c r="N322" s="221"/>
    </row>
    <row r="323" spans="1:14" ht="15.75" customHeight="1" x14ac:dyDescent="0.3">
      <c r="A323" s="221"/>
      <c r="B323" s="221"/>
      <c r="C323" s="221"/>
      <c r="D323" s="221"/>
      <c r="E323" s="221"/>
      <c r="F323" s="221"/>
      <c r="G323" s="221"/>
      <c r="H323" s="221"/>
      <c r="I323" s="221"/>
      <c r="J323" s="221"/>
      <c r="K323" s="221"/>
      <c r="L323" s="221"/>
      <c r="M323" s="221"/>
      <c r="N323" s="221"/>
    </row>
    <row r="324" spans="1:14" ht="15.75" customHeight="1" x14ac:dyDescent="0.3">
      <c r="A324" s="221"/>
      <c r="B324" s="221"/>
      <c r="C324" s="221"/>
      <c r="D324" s="221"/>
      <c r="E324" s="221"/>
      <c r="F324" s="221"/>
      <c r="G324" s="221"/>
      <c r="H324" s="221"/>
      <c r="I324" s="221"/>
      <c r="J324" s="221"/>
      <c r="K324" s="221"/>
      <c r="L324" s="221"/>
      <c r="M324" s="221"/>
      <c r="N324" s="221"/>
    </row>
    <row r="325" spans="1:14" ht="15.75" customHeight="1" x14ac:dyDescent="0.3">
      <c r="A325" s="221"/>
      <c r="B325" s="221"/>
      <c r="C325" s="221"/>
      <c r="D325" s="221"/>
      <c r="E325" s="221"/>
      <c r="F325" s="221"/>
      <c r="G325" s="221"/>
      <c r="H325" s="221"/>
      <c r="I325" s="221"/>
      <c r="J325" s="221"/>
      <c r="K325" s="221"/>
      <c r="L325" s="221"/>
      <c r="M325" s="221"/>
      <c r="N325" s="221"/>
    </row>
    <row r="326" spans="1:14" ht="15.75" customHeight="1" x14ac:dyDescent="0.3">
      <c r="A326" s="221"/>
      <c r="B326" s="221"/>
      <c r="C326" s="221"/>
      <c r="D326" s="221"/>
      <c r="E326" s="221"/>
      <c r="F326" s="221"/>
      <c r="G326" s="221"/>
      <c r="H326" s="221"/>
      <c r="I326" s="221"/>
      <c r="J326" s="221"/>
      <c r="K326" s="221"/>
      <c r="L326" s="221"/>
      <c r="M326" s="221"/>
      <c r="N326" s="221"/>
    </row>
    <row r="327" spans="1:14" ht="15.75" customHeight="1" x14ac:dyDescent="0.3">
      <c r="A327" s="221"/>
      <c r="B327" s="221"/>
      <c r="C327" s="221"/>
      <c r="D327" s="221"/>
      <c r="E327" s="221"/>
      <c r="F327" s="221"/>
      <c r="G327" s="221"/>
      <c r="H327" s="221"/>
      <c r="I327" s="221"/>
      <c r="J327" s="221"/>
      <c r="K327" s="221"/>
      <c r="L327" s="221"/>
      <c r="M327" s="221"/>
      <c r="N327" s="221"/>
    </row>
    <row r="328" spans="1:14" ht="15.75" customHeight="1" x14ac:dyDescent="0.3">
      <c r="A328" s="221"/>
      <c r="B328" s="221"/>
      <c r="C328" s="221"/>
      <c r="D328" s="221"/>
      <c r="E328" s="221"/>
      <c r="F328" s="221"/>
      <c r="G328" s="221"/>
      <c r="H328" s="221"/>
      <c r="I328" s="221"/>
      <c r="J328" s="221"/>
      <c r="K328" s="221"/>
      <c r="L328" s="221"/>
      <c r="M328" s="221"/>
      <c r="N328" s="221"/>
    </row>
    <row r="329" spans="1:14" ht="15.75" customHeight="1" x14ac:dyDescent="0.3">
      <c r="A329" s="221"/>
      <c r="B329" s="221"/>
      <c r="C329" s="221"/>
      <c r="D329" s="221"/>
      <c r="E329" s="221"/>
      <c r="F329" s="221"/>
      <c r="G329" s="221"/>
      <c r="H329" s="221"/>
      <c r="I329" s="221"/>
      <c r="J329" s="221"/>
      <c r="K329" s="221"/>
      <c r="L329" s="221"/>
      <c r="M329" s="221"/>
      <c r="N329" s="221"/>
    </row>
    <row r="330" spans="1:14" ht="15.75" customHeight="1" x14ac:dyDescent="0.3">
      <c r="A330" s="221"/>
      <c r="B330" s="221"/>
      <c r="C330" s="221"/>
      <c r="D330" s="221"/>
      <c r="E330" s="221"/>
      <c r="F330" s="221"/>
      <c r="G330" s="221"/>
      <c r="H330" s="221"/>
      <c r="I330" s="221"/>
      <c r="J330" s="221"/>
      <c r="K330" s="221"/>
      <c r="L330" s="221"/>
      <c r="M330" s="221"/>
      <c r="N330" s="221"/>
    </row>
    <row r="331" spans="1:14" ht="15.75" customHeight="1" x14ac:dyDescent="0.3">
      <c r="A331" s="221"/>
      <c r="B331" s="221"/>
      <c r="C331" s="221"/>
      <c r="D331" s="221"/>
      <c r="E331" s="221"/>
      <c r="F331" s="221"/>
      <c r="G331" s="221"/>
      <c r="H331" s="221"/>
      <c r="I331" s="221"/>
      <c r="J331" s="221"/>
      <c r="K331" s="221"/>
      <c r="L331" s="221"/>
      <c r="M331" s="221"/>
      <c r="N331" s="221"/>
    </row>
    <row r="332" spans="1:14" ht="15.75" customHeight="1" x14ac:dyDescent="0.3">
      <c r="A332" s="221"/>
      <c r="B332" s="221"/>
      <c r="C332" s="221"/>
      <c r="D332" s="221"/>
      <c r="E332" s="221"/>
      <c r="F332" s="221"/>
      <c r="G332" s="221"/>
      <c r="H332" s="221"/>
      <c r="I332" s="221"/>
      <c r="J332" s="221"/>
      <c r="K332" s="221"/>
      <c r="L332" s="221"/>
      <c r="M332" s="221"/>
      <c r="N332" s="221"/>
    </row>
    <row r="333" spans="1:14" ht="15.75" customHeight="1" x14ac:dyDescent="0.3">
      <c r="A333" s="221"/>
      <c r="B333" s="221"/>
      <c r="C333" s="221"/>
      <c r="D333" s="221"/>
      <c r="E333" s="221"/>
      <c r="F333" s="221"/>
      <c r="G333" s="221"/>
      <c r="H333" s="221"/>
      <c r="I333" s="221"/>
      <c r="J333" s="221"/>
      <c r="K333" s="221"/>
      <c r="L333" s="221"/>
      <c r="M333" s="221"/>
      <c r="N333" s="221"/>
    </row>
    <row r="334" spans="1:14" ht="15.75" customHeight="1" x14ac:dyDescent="0.3">
      <c r="A334" s="221"/>
      <c r="B334" s="221"/>
      <c r="C334" s="221"/>
      <c r="D334" s="221"/>
      <c r="E334" s="221"/>
      <c r="F334" s="221"/>
      <c r="G334" s="221"/>
      <c r="H334" s="221"/>
      <c r="I334" s="221"/>
      <c r="J334" s="221"/>
      <c r="K334" s="221"/>
      <c r="L334" s="221"/>
      <c r="M334" s="221"/>
      <c r="N334" s="221"/>
    </row>
    <row r="335" spans="1:14" ht="15.75" customHeight="1" x14ac:dyDescent="0.3">
      <c r="A335" s="221"/>
      <c r="B335" s="221"/>
      <c r="C335" s="221"/>
      <c r="D335" s="221"/>
      <c r="E335" s="221"/>
      <c r="F335" s="221"/>
      <c r="G335" s="221"/>
      <c r="H335" s="221"/>
      <c r="I335" s="221"/>
      <c r="J335" s="221"/>
      <c r="K335" s="221"/>
      <c r="L335" s="221"/>
      <c r="M335" s="221"/>
      <c r="N335" s="221"/>
    </row>
    <row r="336" spans="1:14" ht="15.75" customHeight="1" x14ac:dyDescent="0.3">
      <c r="A336" s="221"/>
      <c r="B336" s="221"/>
      <c r="C336" s="221"/>
      <c r="D336" s="221"/>
      <c r="E336" s="221"/>
      <c r="F336" s="221"/>
      <c r="G336" s="221"/>
      <c r="H336" s="221"/>
      <c r="I336" s="221"/>
      <c r="J336" s="221"/>
      <c r="K336" s="221"/>
      <c r="L336" s="221"/>
      <c r="M336" s="221"/>
      <c r="N336" s="221"/>
    </row>
    <row r="337" spans="1:14" ht="15.75" customHeight="1" x14ac:dyDescent="0.3">
      <c r="A337" s="221"/>
      <c r="B337" s="221"/>
      <c r="C337" s="221"/>
      <c r="D337" s="221"/>
      <c r="E337" s="221"/>
      <c r="F337" s="221"/>
      <c r="G337" s="221"/>
      <c r="H337" s="221"/>
      <c r="I337" s="221"/>
      <c r="J337" s="221"/>
      <c r="K337" s="221"/>
      <c r="L337" s="221"/>
      <c r="M337" s="221"/>
      <c r="N337" s="221"/>
    </row>
    <row r="338" spans="1:14" ht="15.75" customHeight="1" x14ac:dyDescent="0.3">
      <c r="A338" s="221"/>
      <c r="B338" s="221"/>
      <c r="C338" s="221"/>
      <c r="D338" s="221"/>
      <c r="E338" s="221"/>
      <c r="F338" s="221"/>
      <c r="G338" s="221"/>
      <c r="H338" s="221"/>
      <c r="I338" s="221"/>
      <c r="J338" s="221"/>
      <c r="K338" s="221"/>
      <c r="L338" s="221"/>
      <c r="M338" s="221"/>
      <c r="N338" s="221"/>
    </row>
    <row r="339" spans="1:14" ht="15.75" customHeight="1" x14ac:dyDescent="0.3">
      <c r="A339" s="221"/>
      <c r="B339" s="221"/>
      <c r="C339" s="221"/>
      <c r="D339" s="221"/>
      <c r="E339" s="221"/>
      <c r="F339" s="221"/>
      <c r="G339" s="221"/>
      <c r="H339" s="221"/>
      <c r="I339" s="221"/>
      <c r="J339" s="221"/>
      <c r="K339" s="221"/>
      <c r="L339" s="221"/>
      <c r="M339" s="221"/>
      <c r="N339" s="221"/>
    </row>
    <row r="340" spans="1:14" ht="15.75" customHeight="1" x14ac:dyDescent="0.3">
      <c r="A340" s="221"/>
      <c r="B340" s="221"/>
      <c r="C340" s="221"/>
      <c r="D340" s="221"/>
      <c r="E340" s="221"/>
      <c r="F340" s="221"/>
      <c r="G340" s="221"/>
      <c r="H340" s="221"/>
      <c r="I340" s="221"/>
      <c r="J340" s="221"/>
      <c r="K340" s="221"/>
      <c r="L340" s="221"/>
      <c r="M340" s="221"/>
      <c r="N340" s="221"/>
    </row>
    <row r="341" spans="1:14" ht="15.75" customHeight="1" x14ac:dyDescent="0.3">
      <c r="A341" s="221"/>
      <c r="B341" s="221"/>
      <c r="C341" s="221"/>
      <c r="D341" s="221"/>
      <c r="E341" s="221"/>
      <c r="F341" s="221"/>
      <c r="G341" s="221"/>
      <c r="H341" s="221"/>
      <c r="I341" s="221"/>
      <c r="J341" s="221"/>
      <c r="K341" s="221"/>
      <c r="L341" s="221"/>
      <c r="M341" s="221"/>
      <c r="N341" s="221"/>
    </row>
    <row r="342" spans="1:14" ht="15.75" customHeight="1" x14ac:dyDescent="0.3">
      <c r="A342" s="221"/>
      <c r="B342" s="221"/>
      <c r="C342" s="221"/>
      <c r="D342" s="221"/>
      <c r="E342" s="221"/>
      <c r="F342" s="221"/>
      <c r="G342" s="221"/>
      <c r="H342" s="221"/>
      <c r="I342" s="221"/>
      <c r="J342" s="221"/>
      <c r="K342" s="221"/>
      <c r="L342" s="221"/>
      <c r="M342" s="221"/>
      <c r="N342" s="221"/>
    </row>
    <row r="343" spans="1:14" ht="15.75" customHeight="1" x14ac:dyDescent="0.3">
      <c r="A343" s="221"/>
      <c r="B343" s="221"/>
      <c r="C343" s="221"/>
      <c r="D343" s="221"/>
      <c r="E343" s="221"/>
      <c r="F343" s="221"/>
      <c r="G343" s="221"/>
      <c r="H343" s="221"/>
      <c r="I343" s="221"/>
      <c r="J343" s="221"/>
      <c r="K343" s="221"/>
      <c r="L343" s="221"/>
      <c r="M343" s="221"/>
      <c r="N343" s="221"/>
    </row>
    <row r="344" spans="1:14" ht="15.75" customHeight="1" x14ac:dyDescent="0.3">
      <c r="A344" s="221"/>
      <c r="B344" s="221"/>
      <c r="C344" s="221"/>
      <c r="D344" s="221"/>
      <c r="E344" s="221"/>
      <c r="F344" s="221"/>
      <c r="G344" s="221"/>
      <c r="H344" s="221"/>
      <c r="I344" s="221"/>
      <c r="J344" s="221"/>
      <c r="K344" s="221"/>
      <c r="L344" s="221"/>
      <c r="M344" s="221"/>
      <c r="N344" s="221"/>
    </row>
    <row r="345" spans="1:14" ht="15.75" customHeight="1" x14ac:dyDescent="0.3">
      <c r="A345" s="221"/>
      <c r="B345" s="221"/>
      <c r="C345" s="221"/>
      <c r="D345" s="221"/>
      <c r="E345" s="221"/>
      <c r="F345" s="221"/>
      <c r="G345" s="221"/>
      <c r="H345" s="221"/>
      <c r="I345" s="221"/>
      <c r="J345" s="221"/>
      <c r="K345" s="221"/>
      <c r="L345" s="221"/>
      <c r="M345" s="221"/>
      <c r="N345" s="221"/>
    </row>
    <row r="346" spans="1:14" ht="15.75" customHeight="1" x14ac:dyDescent="0.3">
      <c r="A346" s="221"/>
      <c r="B346" s="221"/>
      <c r="C346" s="221"/>
      <c r="D346" s="221"/>
      <c r="E346" s="221"/>
      <c r="F346" s="221"/>
      <c r="G346" s="221"/>
      <c r="H346" s="221"/>
      <c r="I346" s="221"/>
      <c r="J346" s="221"/>
      <c r="K346" s="221"/>
      <c r="L346" s="221"/>
      <c r="M346" s="221"/>
      <c r="N346" s="221"/>
    </row>
    <row r="347" spans="1:14" ht="15.75" customHeight="1" x14ac:dyDescent="0.3">
      <c r="A347" s="221"/>
      <c r="B347" s="221"/>
      <c r="C347" s="221"/>
      <c r="D347" s="221"/>
      <c r="E347" s="221"/>
      <c r="F347" s="221"/>
      <c r="G347" s="221"/>
      <c r="H347" s="221"/>
      <c r="I347" s="221"/>
      <c r="J347" s="221"/>
      <c r="K347" s="221"/>
      <c r="L347" s="221"/>
      <c r="M347" s="221"/>
      <c r="N347" s="221"/>
    </row>
    <row r="348" spans="1:14" ht="15.75" customHeight="1" x14ac:dyDescent="0.3">
      <c r="A348" s="221"/>
      <c r="B348" s="221"/>
      <c r="C348" s="221"/>
      <c r="D348" s="221"/>
      <c r="E348" s="221"/>
      <c r="F348" s="221"/>
      <c r="G348" s="221"/>
      <c r="H348" s="221"/>
      <c r="I348" s="221"/>
      <c r="J348" s="221"/>
      <c r="K348" s="221"/>
      <c r="L348" s="221"/>
      <c r="M348" s="221"/>
      <c r="N348" s="221"/>
    </row>
    <row r="349" spans="1:14" ht="15.75" customHeight="1" x14ac:dyDescent="0.3">
      <c r="A349" s="221"/>
      <c r="B349" s="221"/>
      <c r="C349" s="221"/>
      <c r="D349" s="221"/>
      <c r="E349" s="221"/>
      <c r="F349" s="221"/>
      <c r="G349" s="221"/>
      <c r="H349" s="221"/>
      <c r="I349" s="221"/>
      <c r="J349" s="221"/>
      <c r="K349" s="221"/>
      <c r="L349" s="221"/>
      <c r="M349" s="221"/>
      <c r="N349" s="221"/>
    </row>
    <row r="350" spans="1:14" ht="15.75" customHeight="1" x14ac:dyDescent="0.3">
      <c r="A350" s="221"/>
      <c r="B350" s="221"/>
      <c r="C350" s="221"/>
      <c r="D350" s="221"/>
      <c r="E350" s="221"/>
      <c r="F350" s="221"/>
      <c r="G350" s="221"/>
      <c r="H350" s="221"/>
      <c r="I350" s="221"/>
      <c r="J350" s="221"/>
      <c r="K350" s="221"/>
      <c r="L350" s="221"/>
      <c r="M350" s="221"/>
      <c r="N350" s="221"/>
    </row>
    <row r="351" spans="1:14" ht="15.75" customHeight="1" x14ac:dyDescent="0.3">
      <c r="A351" s="221"/>
      <c r="B351" s="221"/>
      <c r="C351" s="221"/>
      <c r="D351" s="221"/>
      <c r="E351" s="221"/>
      <c r="F351" s="221"/>
      <c r="G351" s="221"/>
      <c r="H351" s="221"/>
      <c r="I351" s="221"/>
      <c r="J351" s="221"/>
      <c r="K351" s="221"/>
      <c r="L351" s="221"/>
      <c r="M351" s="221"/>
      <c r="N351" s="221"/>
    </row>
    <row r="352" spans="1:14" ht="15.75" customHeight="1" x14ac:dyDescent="0.3">
      <c r="A352" s="221"/>
      <c r="B352" s="221"/>
      <c r="C352" s="221"/>
      <c r="D352" s="221"/>
      <c r="E352" s="221"/>
      <c r="F352" s="221"/>
      <c r="G352" s="221"/>
      <c r="H352" s="221"/>
      <c r="I352" s="221"/>
      <c r="J352" s="221"/>
      <c r="K352" s="221"/>
      <c r="L352" s="221"/>
      <c r="M352" s="221"/>
      <c r="N352" s="221"/>
    </row>
    <row r="353" spans="1:14" ht="15.75" customHeight="1" x14ac:dyDescent="0.3">
      <c r="A353" s="221"/>
      <c r="B353" s="221"/>
      <c r="C353" s="221"/>
      <c r="D353" s="221"/>
      <c r="E353" s="221"/>
      <c r="F353" s="221"/>
      <c r="G353" s="221"/>
      <c r="H353" s="221"/>
      <c r="I353" s="221"/>
      <c r="J353" s="221"/>
      <c r="K353" s="221"/>
      <c r="L353" s="221"/>
      <c r="M353" s="221"/>
      <c r="N353" s="221"/>
    </row>
    <row r="354" spans="1:14" ht="15.75" customHeight="1" x14ac:dyDescent="0.3">
      <c r="A354" s="221"/>
      <c r="B354" s="221"/>
      <c r="C354" s="221"/>
      <c r="D354" s="221"/>
      <c r="E354" s="221"/>
      <c r="F354" s="221"/>
      <c r="G354" s="221"/>
      <c r="H354" s="221"/>
      <c r="I354" s="221"/>
      <c r="J354" s="221"/>
      <c r="K354" s="221"/>
      <c r="L354" s="221"/>
      <c r="M354" s="221"/>
      <c r="N354" s="221"/>
    </row>
    <row r="355" spans="1:14" ht="15.75" customHeight="1" x14ac:dyDescent="0.3">
      <c r="A355" s="221"/>
      <c r="B355" s="221"/>
      <c r="C355" s="221"/>
      <c r="D355" s="221"/>
      <c r="E355" s="221"/>
      <c r="F355" s="221"/>
      <c r="G355" s="221"/>
      <c r="H355" s="221"/>
      <c r="I355" s="221"/>
      <c r="J355" s="221"/>
      <c r="K355" s="221"/>
      <c r="L355" s="221"/>
      <c r="M355" s="221"/>
      <c r="N355" s="221"/>
    </row>
    <row r="356" spans="1:14" ht="15.75" customHeight="1" x14ac:dyDescent="0.3">
      <c r="A356" s="221"/>
      <c r="B356" s="221"/>
      <c r="C356" s="221"/>
      <c r="D356" s="221"/>
      <c r="E356" s="221"/>
      <c r="F356" s="221"/>
      <c r="G356" s="221"/>
      <c r="H356" s="221"/>
      <c r="I356" s="221"/>
      <c r="J356" s="221"/>
      <c r="K356" s="221"/>
      <c r="L356" s="221"/>
      <c r="M356" s="221"/>
      <c r="N356" s="221"/>
    </row>
    <row r="357" spans="1:14" ht="15.75" customHeight="1" x14ac:dyDescent="0.3">
      <c r="A357" s="221"/>
      <c r="B357" s="221"/>
      <c r="C357" s="221"/>
      <c r="D357" s="221"/>
      <c r="E357" s="221"/>
      <c r="F357" s="221"/>
      <c r="G357" s="221"/>
      <c r="H357" s="221"/>
      <c r="I357" s="221"/>
      <c r="J357" s="221"/>
      <c r="K357" s="221"/>
      <c r="L357" s="221"/>
      <c r="M357" s="221"/>
      <c r="N357" s="221"/>
    </row>
    <row r="358" spans="1:14" ht="15.75" customHeight="1" x14ac:dyDescent="0.3">
      <c r="A358" s="221"/>
      <c r="B358" s="221"/>
      <c r="C358" s="221"/>
      <c r="D358" s="221"/>
      <c r="E358" s="221"/>
      <c r="F358" s="221"/>
      <c r="G358" s="221"/>
      <c r="H358" s="221"/>
      <c r="I358" s="221"/>
      <c r="J358" s="221"/>
      <c r="K358" s="221"/>
      <c r="L358" s="221"/>
      <c r="M358" s="221"/>
      <c r="N358" s="221"/>
    </row>
    <row r="359" spans="1:14" ht="15.75" customHeight="1" x14ac:dyDescent="0.3">
      <c r="A359" s="221"/>
      <c r="B359" s="221"/>
      <c r="C359" s="221"/>
      <c r="D359" s="221"/>
      <c r="E359" s="221"/>
      <c r="F359" s="221"/>
      <c r="G359" s="221"/>
      <c r="H359" s="221"/>
      <c r="I359" s="221"/>
      <c r="J359" s="221"/>
      <c r="K359" s="221"/>
      <c r="L359" s="221"/>
      <c r="M359" s="221"/>
      <c r="N359" s="221"/>
    </row>
    <row r="360" spans="1:14" ht="15.75" customHeight="1" x14ac:dyDescent="0.3">
      <c r="A360" s="221"/>
      <c r="B360" s="221"/>
      <c r="C360" s="221"/>
      <c r="D360" s="221"/>
      <c r="E360" s="221"/>
      <c r="F360" s="221"/>
      <c r="G360" s="221"/>
      <c r="H360" s="221"/>
      <c r="I360" s="221"/>
      <c r="J360" s="221"/>
      <c r="K360" s="221"/>
      <c r="L360" s="221"/>
      <c r="M360" s="221"/>
      <c r="N360" s="221"/>
    </row>
    <row r="361" spans="1:14" ht="15.75" customHeight="1" x14ac:dyDescent="0.3">
      <c r="A361" s="221"/>
      <c r="B361" s="221"/>
      <c r="C361" s="221"/>
      <c r="D361" s="221"/>
      <c r="E361" s="221"/>
      <c r="F361" s="221"/>
      <c r="G361" s="221"/>
      <c r="H361" s="221"/>
      <c r="I361" s="221"/>
      <c r="J361" s="221"/>
      <c r="K361" s="221"/>
      <c r="L361" s="221"/>
      <c r="M361" s="221"/>
      <c r="N361" s="221"/>
    </row>
    <row r="362" spans="1:14" ht="15.75" customHeight="1" x14ac:dyDescent="0.3">
      <c r="A362" s="221"/>
      <c r="B362" s="221"/>
      <c r="C362" s="221"/>
      <c r="D362" s="221"/>
      <c r="E362" s="221"/>
      <c r="F362" s="221"/>
      <c r="G362" s="221"/>
      <c r="H362" s="221"/>
      <c r="I362" s="221"/>
      <c r="J362" s="221"/>
      <c r="K362" s="221"/>
      <c r="L362" s="221"/>
      <c r="M362" s="221"/>
      <c r="N362" s="221"/>
    </row>
    <row r="363" spans="1:14" ht="15.75" customHeight="1" x14ac:dyDescent="0.3">
      <c r="A363" s="221"/>
      <c r="B363" s="221"/>
      <c r="C363" s="221"/>
      <c r="D363" s="221"/>
      <c r="E363" s="221"/>
      <c r="F363" s="221"/>
      <c r="G363" s="221"/>
      <c r="H363" s="221"/>
      <c r="I363" s="221"/>
      <c r="J363" s="221"/>
      <c r="K363" s="221"/>
      <c r="L363" s="221"/>
      <c r="M363" s="221"/>
      <c r="N363" s="221"/>
    </row>
    <row r="364" spans="1:14" ht="15.75" customHeight="1" x14ac:dyDescent="0.3">
      <c r="A364" s="221"/>
      <c r="B364" s="221"/>
      <c r="C364" s="221"/>
      <c r="D364" s="221"/>
      <c r="E364" s="221"/>
      <c r="F364" s="221"/>
      <c r="G364" s="221"/>
      <c r="H364" s="221"/>
      <c r="I364" s="221"/>
      <c r="J364" s="221"/>
      <c r="K364" s="221"/>
      <c r="L364" s="221"/>
      <c r="M364" s="221"/>
      <c r="N364" s="221"/>
    </row>
    <row r="365" spans="1:14" ht="15.75" customHeight="1" x14ac:dyDescent="0.3">
      <c r="A365" s="221"/>
      <c r="B365" s="221"/>
      <c r="C365" s="221"/>
      <c r="D365" s="221"/>
      <c r="E365" s="221"/>
      <c r="F365" s="221"/>
      <c r="G365" s="221"/>
      <c r="H365" s="221"/>
      <c r="I365" s="221"/>
      <c r="J365" s="221"/>
      <c r="K365" s="221"/>
      <c r="L365" s="221"/>
      <c r="M365" s="221"/>
      <c r="N365" s="221"/>
    </row>
    <row r="366" spans="1:14" ht="15.75" customHeight="1" x14ac:dyDescent="0.3">
      <c r="A366" s="221"/>
      <c r="B366" s="221"/>
      <c r="C366" s="221"/>
      <c r="D366" s="221"/>
      <c r="E366" s="221"/>
      <c r="F366" s="221"/>
      <c r="G366" s="221"/>
      <c r="H366" s="221"/>
      <c r="I366" s="221"/>
      <c r="J366" s="221"/>
      <c r="K366" s="221"/>
      <c r="L366" s="221"/>
      <c r="M366" s="221"/>
      <c r="N366" s="221"/>
    </row>
    <row r="367" spans="1:14" ht="15.75" customHeight="1" x14ac:dyDescent="0.3">
      <c r="A367" s="221"/>
      <c r="B367" s="221"/>
      <c r="C367" s="221"/>
      <c r="D367" s="221"/>
      <c r="E367" s="221"/>
      <c r="F367" s="221"/>
      <c r="G367" s="221"/>
      <c r="H367" s="221"/>
      <c r="I367" s="221"/>
      <c r="J367" s="221"/>
      <c r="K367" s="221"/>
      <c r="L367" s="221"/>
      <c r="M367" s="221"/>
      <c r="N367" s="221"/>
    </row>
    <row r="368" spans="1:14" ht="15.75" customHeight="1" x14ac:dyDescent="0.3">
      <c r="A368" s="221"/>
      <c r="B368" s="221"/>
      <c r="C368" s="221"/>
      <c r="D368" s="221"/>
      <c r="E368" s="221"/>
      <c r="F368" s="221"/>
      <c r="G368" s="221"/>
      <c r="H368" s="221"/>
      <c r="I368" s="221"/>
      <c r="J368" s="221"/>
      <c r="K368" s="221"/>
      <c r="L368" s="221"/>
      <c r="M368" s="221"/>
      <c r="N368" s="221"/>
    </row>
    <row r="369" spans="1:14" ht="15.75" customHeight="1" x14ac:dyDescent="0.3">
      <c r="A369" s="221"/>
      <c r="B369" s="221"/>
      <c r="C369" s="221"/>
      <c r="D369" s="221"/>
      <c r="E369" s="221"/>
      <c r="F369" s="221"/>
      <c r="G369" s="221"/>
      <c r="H369" s="221"/>
      <c r="I369" s="221"/>
      <c r="J369" s="221"/>
      <c r="K369" s="221"/>
      <c r="L369" s="221"/>
      <c r="M369" s="221"/>
      <c r="N369" s="221"/>
    </row>
    <row r="370" spans="1:14" ht="15.75" customHeight="1" x14ac:dyDescent="0.3">
      <c r="A370" s="221"/>
      <c r="B370" s="221"/>
      <c r="C370" s="221"/>
      <c r="D370" s="221"/>
      <c r="E370" s="221"/>
      <c r="F370" s="221"/>
      <c r="G370" s="221"/>
      <c r="H370" s="221"/>
      <c r="I370" s="221"/>
      <c r="J370" s="221"/>
      <c r="K370" s="221"/>
      <c r="L370" s="221"/>
      <c r="M370" s="221"/>
      <c r="N370" s="221"/>
    </row>
    <row r="371" spans="1:14" ht="15.75" customHeight="1" x14ac:dyDescent="0.3">
      <c r="A371" s="221"/>
      <c r="B371" s="221"/>
      <c r="C371" s="221"/>
      <c r="D371" s="221"/>
      <c r="E371" s="221"/>
      <c r="F371" s="221"/>
      <c r="G371" s="221"/>
      <c r="H371" s="221"/>
      <c r="I371" s="221"/>
      <c r="J371" s="221"/>
      <c r="K371" s="221"/>
      <c r="L371" s="221"/>
      <c r="M371" s="221"/>
      <c r="N371" s="221"/>
    </row>
    <row r="372" spans="1:14" ht="15.75" customHeight="1" x14ac:dyDescent="0.3">
      <c r="A372" s="221"/>
      <c r="B372" s="221"/>
      <c r="C372" s="221"/>
      <c r="D372" s="221"/>
      <c r="E372" s="221"/>
      <c r="F372" s="221"/>
      <c r="G372" s="221"/>
      <c r="H372" s="221"/>
      <c r="I372" s="221"/>
      <c r="J372" s="221"/>
      <c r="K372" s="221"/>
      <c r="L372" s="221"/>
      <c r="M372" s="221"/>
      <c r="N372" s="221"/>
    </row>
    <row r="373" spans="1:14" ht="15.75" customHeight="1" x14ac:dyDescent="0.3">
      <c r="A373" s="221"/>
      <c r="B373" s="221"/>
      <c r="C373" s="221"/>
      <c r="D373" s="221"/>
      <c r="E373" s="221"/>
      <c r="F373" s="221"/>
      <c r="G373" s="221"/>
      <c r="H373" s="221"/>
      <c r="I373" s="221"/>
      <c r="J373" s="221"/>
      <c r="K373" s="221"/>
      <c r="L373" s="221"/>
      <c r="M373" s="221"/>
      <c r="N373" s="221"/>
    </row>
    <row r="374" spans="1:14" ht="15.75" customHeight="1" x14ac:dyDescent="0.3">
      <c r="A374" s="221"/>
      <c r="B374" s="221"/>
      <c r="C374" s="221"/>
      <c r="D374" s="221"/>
      <c r="E374" s="221"/>
      <c r="F374" s="221"/>
      <c r="G374" s="221"/>
      <c r="H374" s="221"/>
      <c r="I374" s="221"/>
      <c r="J374" s="221"/>
      <c r="K374" s="221"/>
      <c r="L374" s="221"/>
      <c r="M374" s="221"/>
      <c r="N374" s="221"/>
    </row>
    <row r="375" spans="1:14" ht="15.75" customHeight="1" x14ac:dyDescent="0.3">
      <c r="A375" s="221"/>
      <c r="B375" s="221"/>
      <c r="C375" s="221"/>
      <c r="D375" s="221"/>
      <c r="E375" s="221"/>
      <c r="F375" s="221"/>
      <c r="G375" s="221"/>
      <c r="H375" s="221"/>
      <c r="I375" s="221"/>
      <c r="J375" s="221"/>
      <c r="K375" s="221"/>
      <c r="L375" s="221"/>
      <c r="M375" s="221"/>
      <c r="N375" s="221"/>
    </row>
    <row r="376" spans="1:14" ht="15.75" customHeight="1" x14ac:dyDescent="0.3">
      <c r="A376" s="221"/>
      <c r="B376" s="221"/>
      <c r="C376" s="221"/>
      <c r="D376" s="221"/>
      <c r="E376" s="221"/>
      <c r="F376" s="221"/>
      <c r="G376" s="221"/>
      <c r="H376" s="221"/>
      <c r="I376" s="221"/>
      <c r="J376" s="221"/>
      <c r="K376" s="221"/>
      <c r="L376" s="221"/>
      <c r="M376" s="221"/>
      <c r="N376" s="221"/>
    </row>
    <row r="377" spans="1:14" ht="15.75" customHeight="1" x14ac:dyDescent="0.3">
      <c r="A377" s="221"/>
      <c r="B377" s="221"/>
      <c r="C377" s="221"/>
      <c r="D377" s="221"/>
      <c r="E377" s="221"/>
      <c r="F377" s="221"/>
      <c r="G377" s="221"/>
      <c r="H377" s="221"/>
      <c r="I377" s="221"/>
      <c r="J377" s="221"/>
      <c r="K377" s="221"/>
      <c r="L377" s="221"/>
      <c r="M377" s="221"/>
      <c r="N377" s="221"/>
    </row>
    <row r="378" spans="1:14" ht="15.75" customHeight="1" x14ac:dyDescent="0.3">
      <c r="A378" s="221"/>
      <c r="B378" s="221"/>
      <c r="C378" s="221"/>
      <c r="D378" s="221"/>
      <c r="E378" s="221"/>
      <c r="F378" s="221"/>
      <c r="G378" s="221"/>
      <c r="H378" s="221"/>
      <c r="I378" s="221"/>
      <c r="J378" s="221"/>
      <c r="K378" s="221"/>
      <c r="L378" s="221"/>
      <c r="M378" s="221"/>
      <c r="N378" s="221"/>
    </row>
    <row r="379" spans="1:14" ht="15.75" customHeight="1" x14ac:dyDescent="0.3">
      <c r="A379" s="221"/>
      <c r="B379" s="221"/>
      <c r="C379" s="221"/>
      <c r="D379" s="221"/>
      <c r="E379" s="221"/>
      <c r="F379" s="221"/>
      <c r="G379" s="221"/>
      <c r="H379" s="221"/>
      <c r="I379" s="221"/>
      <c r="J379" s="221"/>
      <c r="K379" s="221"/>
      <c r="L379" s="221"/>
      <c r="M379" s="221"/>
      <c r="N379" s="221"/>
    </row>
    <row r="380" spans="1:14" ht="15.75" customHeight="1" x14ac:dyDescent="0.3">
      <c r="A380" s="221"/>
      <c r="B380" s="221"/>
      <c r="C380" s="221"/>
      <c r="D380" s="221"/>
      <c r="E380" s="221"/>
      <c r="F380" s="221"/>
      <c r="G380" s="221"/>
      <c r="H380" s="221"/>
      <c r="I380" s="221"/>
      <c r="J380" s="221"/>
      <c r="K380" s="221"/>
      <c r="L380" s="221"/>
      <c r="M380" s="221"/>
      <c r="N380" s="221"/>
    </row>
    <row r="381" spans="1:14" ht="15.75" customHeight="1" x14ac:dyDescent="0.3">
      <c r="A381" s="221"/>
      <c r="B381" s="221"/>
      <c r="C381" s="221"/>
      <c r="D381" s="221"/>
      <c r="E381" s="221"/>
      <c r="F381" s="221"/>
      <c r="G381" s="221"/>
      <c r="H381" s="221"/>
      <c r="I381" s="221"/>
      <c r="J381" s="221"/>
      <c r="K381" s="221"/>
      <c r="L381" s="221"/>
      <c r="M381" s="221"/>
      <c r="N381" s="221"/>
    </row>
    <row r="382" spans="1:14" ht="15.75" customHeight="1" x14ac:dyDescent="0.3">
      <c r="A382" s="221"/>
      <c r="B382" s="221"/>
      <c r="C382" s="221"/>
      <c r="D382" s="221"/>
      <c r="E382" s="221"/>
      <c r="F382" s="221"/>
      <c r="G382" s="221"/>
      <c r="H382" s="221"/>
      <c r="I382" s="221"/>
      <c r="J382" s="221"/>
      <c r="K382" s="221"/>
      <c r="L382" s="221"/>
      <c r="M382" s="221"/>
      <c r="N382" s="221"/>
    </row>
    <row r="383" spans="1:14" ht="15.75" customHeight="1" x14ac:dyDescent="0.3">
      <c r="A383" s="221"/>
      <c r="B383" s="221"/>
      <c r="C383" s="221"/>
      <c r="D383" s="221"/>
      <c r="E383" s="221"/>
      <c r="F383" s="221"/>
      <c r="G383" s="221"/>
      <c r="H383" s="221"/>
      <c r="I383" s="221"/>
      <c r="J383" s="221"/>
      <c r="K383" s="221"/>
      <c r="L383" s="221"/>
      <c r="M383" s="221"/>
      <c r="N383" s="221"/>
    </row>
    <row r="384" spans="1:14" ht="15.75" customHeight="1" x14ac:dyDescent="0.3">
      <c r="A384" s="221"/>
      <c r="B384" s="221"/>
      <c r="C384" s="221"/>
      <c r="D384" s="221"/>
      <c r="E384" s="221"/>
      <c r="F384" s="221"/>
      <c r="G384" s="221"/>
      <c r="H384" s="221"/>
      <c r="I384" s="221"/>
      <c r="J384" s="221"/>
      <c r="K384" s="221"/>
      <c r="L384" s="221"/>
      <c r="M384" s="221"/>
      <c r="N384" s="221"/>
    </row>
    <row r="385" spans="1:14" ht="15.75" customHeight="1" x14ac:dyDescent="0.3">
      <c r="A385" s="221"/>
      <c r="B385" s="221"/>
      <c r="C385" s="221"/>
      <c r="D385" s="221"/>
      <c r="E385" s="221"/>
      <c r="F385" s="221"/>
      <c r="G385" s="221"/>
      <c r="H385" s="221"/>
      <c r="I385" s="221"/>
      <c r="J385" s="221"/>
      <c r="K385" s="221"/>
      <c r="L385" s="221"/>
      <c r="M385" s="221"/>
      <c r="N385" s="221"/>
    </row>
    <row r="386" spans="1:14" ht="15.75" customHeight="1" x14ac:dyDescent="0.3">
      <c r="A386" s="221"/>
      <c r="B386" s="221"/>
      <c r="C386" s="221"/>
      <c r="D386" s="221"/>
      <c r="E386" s="221"/>
      <c r="F386" s="221"/>
      <c r="G386" s="221"/>
      <c r="H386" s="221"/>
      <c r="I386" s="221"/>
      <c r="J386" s="221"/>
      <c r="K386" s="221"/>
      <c r="L386" s="221"/>
      <c r="M386" s="221"/>
      <c r="N386" s="221"/>
    </row>
    <row r="387" spans="1:14" ht="15.75" customHeight="1" x14ac:dyDescent="0.3">
      <c r="A387" s="221"/>
      <c r="B387" s="221"/>
      <c r="C387" s="221"/>
      <c r="D387" s="221"/>
      <c r="E387" s="221"/>
      <c r="F387" s="221"/>
      <c r="G387" s="221"/>
      <c r="H387" s="221"/>
      <c r="I387" s="221"/>
      <c r="J387" s="221"/>
      <c r="K387" s="221"/>
      <c r="L387" s="221"/>
      <c r="M387" s="221"/>
      <c r="N387" s="221"/>
    </row>
    <row r="388" spans="1:14" ht="15.75" customHeight="1" x14ac:dyDescent="0.3">
      <c r="A388" s="221"/>
      <c r="B388" s="221"/>
      <c r="C388" s="221"/>
      <c r="D388" s="221"/>
      <c r="E388" s="221"/>
      <c r="F388" s="221"/>
      <c r="G388" s="221"/>
      <c r="H388" s="221"/>
      <c r="I388" s="221"/>
      <c r="J388" s="221"/>
      <c r="K388" s="221"/>
      <c r="L388" s="221"/>
      <c r="M388" s="221"/>
      <c r="N388" s="221"/>
    </row>
    <row r="389" spans="1:14" ht="15.75" customHeight="1" x14ac:dyDescent="0.3">
      <c r="A389" s="221"/>
      <c r="B389" s="221"/>
      <c r="C389" s="221"/>
      <c r="D389" s="221"/>
      <c r="E389" s="221"/>
      <c r="F389" s="221"/>
      <c r="G389" s="221"/>
      <c r="H389" s="221"/>
      <c r="I389" s="221"/>
      <c r="J389" s="221"/>
      <c r="K389" s="221"/>
      <c r="L389" s="221"/>
      <c r="M389" s="221"/>
      <c r="N389" s="221"/>
    </row>
    <row r="390" spans="1:14" ht="15.75" customHeight="1" x14ac:dyDescent="0.3">
      <c r="A390" s="221"/>
      <c r="B390" s="221"/>
      <c r="C390" s="221"/>
      <c r="D390" s="221"/>
      <c r="E390" s="221"/>
      <c r="F390" s="221"/>
      <c r="G390" s="221"/>
      <c r="H390" s="221"/>
      <c r="I390" s="221"/>
      <c r="J390" s="221"/>
      <c r="K390" s="221"/>
      <c r="L390" s="221"/>
      <c r="M390" s="221"/>
      <c r="N390" s="221"/>
    </row>
    <row r="391" spans="1:14" ht="15.75" customHeight="1" x14ac:dyDescent="0.3">
      <c r="A391" s="221"/>
      <c r="B391" s="221"/>
      <c r="C391" s="221"/>
      <c r="D391" s="221"/>
      <c r="E391" s="221"/>
      <c r="F391" s="221"/>
      <c r="G391" s="221"/>
      <c r="H391" s="221"/>
      <c r="I391" s="221"/>
      <c r="J391" s="221"/>
      <c r="K391" s="221"/>
      <c r="L391" s="221"/>
      <c r="M391" s="221"/>
      <c r="N391" s="221"/>
    </row>
    <row r="392" spans="1:14" ht="15.75" customHeight="1" x14ac:dyDescent="0.3">
      <c r="A392" s="221"/>
      <c r="B392" s="221"/>
      <c r="C392" s="221"/>
      <c r="D392" s="221"/>
      <c r="E392" s="221"/>
      <c r="F392" s="221"/>
      <c r="G392" s="221"/>
      <c r="H392" s="221"/>
      <c r="I392" s="221"/>
      <c r="J392" s="221"/>
      <c r="K392" s="221"/>
      <c r="L392" s="221"/>
      <c r="M392" s="221"/>
      <c r="N392" s="221"/>
    </row>
    <row r="393" spans="1:14" ht="15.75" customHeight="1" x14ac:dyDescent="0.3">
      <c r="A393" s="221"/>
      <c r="B393" s="221"/>
      <c r="C393" s="221"/>
      <c r="D393" s="221"/>
      <c r="E393" s="221"/>
      <c r="F393" s="221"/>
      <c r="G393" s="221"/>
      <c r="H393" s="221"/>
      <c r="I393" s="221"/>
      <c r="J393" s="221"/>
      <c r="K393" s="221"/>
      <c r="L393" s="221"/>
      <c r="M393" s="221"/>
      <c r="N393" s="221"/>
    </row>
    <row r="394" spans="1:14" ht="15.75" customHeight="1" x14ac:dyDescent="0.3">
      <c r="A394" s="221"/>
      <c r="B394" s="221"/>
      <c r="C394" s="221"/>
      <c r="D394" s="221"/>
      <c r="E394" s="221"/>
      <c r="F394" s="221"/>
      <c r="G394" s="221"/>
      <c r="H394" s="221"/>
      <c r="I394" s="221"/>
      <c r="J394" s="221"/>
      <c r="K394" s="221"/>
      <c r="L394" s="221"/>
      <c r="M394" s="221"/>
      <c r="N394" s="221"/>
    </row>
    <row r="395" spans="1:14" ht="15.75" customHeight="1" x14ac:dyDescent="0.3">
      <c r="A395" s="221"/>
      <c r="B395" s="221"/>
      <c r="C395" s="221"/>
      <c r="D395" s="221"/>
      <c r="E395" s="221"/>
      <c r="F395" s="221"/>
      <c r="G395" s="221"/>
      <c r="H395" s="221"/>
      <c r="I395" s="221"/>
      <c r="J395" s="221"/>
      <c r="K395" s="221"/>
      <c r="L395" s="221"/>
      <c r="M395" s="221"/>
      <c r="N395" s="221"/>
    </row>
    <row r="396" spans="1:14" ht="15.75" customHeight="1" x14ac:dyDescent="0.3">
      <c r="A396" s="221"/>
      <c r="B396" s="221"/>
      <c r="C396" s="221"/>
      <c r="D396" s="221"/>
      <c r="E396" s="221"/>
      <c r="F396" s="221"/>
      <c r="G396" s="221"/>
      <c r="H396" s="221"/>
      <c r="I396" s="221"/>
      <c r="J396" s="221"/>
      <c r="K396" s="221"/>
      <c r="L396" s="221"/>
      <c r="M396" s="221"/>
      <c r="N396" s="221"/>
    </row>
    <row r="397" spans="1:14" ht="15.75" customHeight="1" x14ac:dyDescent="0.3">
      <c r="A397" s="221"/>
      <c r="B397" s="221"/>
      <c r="C397" s="221"/>
      <c r="D397" s="221"/>
      <c r="E397" s="221"/>
      <c r="F397" s="221"/>
      <c r="G397" s="221"/>
      <c r="H397" s="221"/>
      <c r="I397" s="221"/>
      <c r="J397" s="221"/>
      <c r="K397" s="221"/>
      <c r="L397" s="221"/>
      <c r="M397" s="221"/>
      <c r="N397" s="221"/>
    </row>
    <row r="398" spans="1:14" ht="15.75" customHeight="1" x14ac:dyDescent="0.3">
      <c r="A398" s="221"/>
      <c r="B398" s="221"/>
      <c r="C398" s="221"/>
      <c r="D398" s="221"/>
      <c r="E398" s="221"/>
      <c r="F398" s="221"/>
      <c r="G398" s="221"/>
      <c r="H398" s="221"/>
      <c r="I398" s="221"/>
      <c r="J398" s="221"/>
      <c r="K398" s="221"/>
      <c r="L398" s="221"/>
      <c r="M398" s="221"/>
      <c r="N398" s="221"/>
    </row>
    <row r="399" spans="1:14" ht="15.75" customHeight="1" x14ac:dyDescent="0.3">
      <c r="A399" s="221"/>
      <c r="B399" s="221"/>
      <c r="C399" s="221"/>
      <c r="D399" s="221"/>
      <c r="E399" s="221"/>
      <c r="F399" s="221"/>
      <c r="G399" s="221"/>
      <c r="H399" s="221"/>
      <c r="I399" s="221"/>
      <c r="J399" s="221"/>
      <c r="K399" s="221"/>
      <c r="L399" s="221"/>
      <c r="M399" s="221"/>
      <c r="N399" s="221"/>
    </row>
    <row r="400" spans="1:14" ht="15.75" customHeight="1" x14ac:dyDescent="0.3">
      <c r="A400" s="221"/>
      <c r="B400" s="221"/>
      <c r="C400" s="221"/>
      <c r="D400" s="221"/>
      <c r="E400" s="221"/>
      <c r="F400" s="221"/>
      <c r="G400" s="221"/>
      <c r="H400" s="221"/>
      <c r="I400" s="221"/>
      <c r="J400" s="221"/>
      <c r="K400" s="221"/>
      <c r="L400" s="221"/>
      <c r="M400" s="221"/>
      <c r="N400" s="221"/>
    </row>
    <row r="401" spans="1:14" ht="15.75" customHeight="1" x14ac:dyDescent="0.3">
      <c r="A401" s="221"/>
      <c r="B401" s="221"/>
      <c r="C401" s="221"/>
      <c r="D401" s="221"/>
      <c r="E401" s="221"/>
      <c r="F401" s="221"/>
      <c r="G401" s="221"/>
      <c r="H401" s="221"/>
      <c r="I401" s="221"/>
      <c r="J401" s="221"/>
      <c r="K401" s="221"/>
      <c r="L401" s="221"/>
      <c r="M401" s="221"/>
      <c r="N401" s="221"/>
    </row>
    <row r="402" spans="1:14" ht="15.75" customHeight="1" x14ac:dyDescent="0.3">
      <c r="A402" s="221"/>
      <c r="B402" s="221"/>
      <c r="C402" s="221"/>
      <c r="D402" s="221"/>
      <c r="E402" s="221"/>
      <c r="F402" s="221"/>
      <c r="G402" s="221"/>
      <c r="H402" s="221"/>
      <c r="I402" s="221"/>
      <c r="J402" s="221"/>
      <c r="K402" s="221"/>
      <c r="L402" s="221"/>
      <c r="M402" s="221"/>
      <c r="N402" s="221"/>
    </row>
    <row r="403" spans="1:14" ht="15.75" customHeight="1" x14ac:dyDescent="0.3">
      <c r="A403" s="221"/>
      <c r="B403" s="221"/>
      <c r="C403" s="221"/>
      <c r="D403" s="221"/>
      <c r="E403" s="221"/>
      <c r="F403" s="221"/>
      <c r="G403" s="221"/>
      <c r="H403" s="221"/>
      <c r="I403" s="221"/>
      <c r="J403" s="221"/>
      <c r="K403" s="221"/>
      <c r="L403" s="221"/>
      <c r="M403" s="221"/>
      <c r="N403" s="221"/>
    </row>
    <row r="404" spans="1:14" ht="15.75" customHeight="1" x14ac:dyDescent="0.3">
      <c r="A404" s="221"/>
      <c r="B404" s="221"/>
      <c r="C404" s="221"/>
      <c r="D404" s="221"/>
      <c r="E404" s="221"/>
      <c r="F404" s="221"/>
      <c r="G404" s="221"/>
      <c r="H404" s="221"/>
      <c r="I404" s="221"/>
      <c r="J404" s="221"/>
      <c r="K404" s="221"/>
      <c r="L404" s="221"/>
      <c r="M404" s="221"/>
      <c r="N404" s="221"/>
    </row>
    <row r="405" spans="1:14" ht="15.75" customHeight="1" x14ac:dyDescent="0.3">
      <c r="A405" s="221"/>
      <c r="B405" s="221"/>
      <c r="C405" s="221"/>
      <c r="D405" s="221"/>
      <c r="E405" s="221"/>
      <c r="F405" s="221"/>
      <c r="G405" s="221"/>
      <c r="H405" s="221"/>
      <c r="I405" s="221"/>
      <c r="J405" s="221"/>
      <c r="K405" s="221"/>
      <c r="L405" s="221"/>
      <c r="M405" s="221"/>
      <c r="N405" s="221"/>
    </row>
    <row r="406" spans="1:14" ht="15.75" customHeight="1" x14ac:dyDescent="0.3">
      <c r="A406" s="221"/>
      <c r="B406" s="221"/>
      <c r="C406" s="221"/>
      <c r="D406" s="221"/>
      <c r="E406" s="221"/>
      <c r="F406" s="221"/>
      <c r="G406" s="221"/>
      <c r="H406" s="221"/>
      <c r="I406" s="221"/>
      <c r="J406" s="221"/>
      <c r="K406" s="221"/>
      <c r="L406" s="221"/>
      <c r="M406" s="221"/>
      <c r="N406" s="221"/>
    </row>
    <row r="407" spans="1:14" ht="15.75" customHeight="1" x14ac:dyDescent="0.3">
      <c r="A407" s="221"/>
      <c r="B407" s="221"/>
      <c r="C407" s="221"/>
      <c r="D407" s="221"/>
      <c r="E407" s="221"/>
      <c r="F407" s="221"/>
      <c r="G407" s="221"/>
      <c r="H407" s="221"/>
      <c r="I407" s="221"/>
      <c r="J407" s="221"/>
      <c r="K407" s="221"/>
      <c r="L407" s="221"/>
      <c r="M407" s="221"/>
      <c r="N407" s="221"/>
    </row>
    <row r="408" spans="1:14" ht="15.75" customHeight="1" x14ac:dyDescent="0.3">
      <c r="A408" s="221"/>
      <c r="B408" s="221"/>
      <c r="C408" s="221"/>
      <c r="D408" s="221"/>
      <c r="E408" s="221"/>
      <c r="F408" s="221"/>
      <c r="G408" s="221"/>
      <c r="H408" s="221"/>
      <c r="I408" s="221"/>
      <c r="J408" s="221"/>
      <c r="K408" s="221"/>
      <c r="L408" s="221"/>
      <c r="M408" s="221"/>
      <c r="N408" s="221"/>
    </row>
    <row r="409" spans="1:14" ht="15.75" customHeight="1" x14ac:dyDescent="0.3">
      <c r="A409" s="221"/>
      <c r="B409" s="221"/>
      <c r="C409" s="221"/>
      <c r="D409" s="221"/>
      <c r="E409" s="221"/>
      <c r="F409" s="221"/>
      <c r="G409" s="221"/>
      <c r="H409" s="221"/>
      <c r="I409" s="221"/>
      <c r="J409" s="221"/>
      <c r="K409" s="221"/>
      <c r="L409" s="221"/>
      <c r="M409" s="221"/>
      <c r="N409" s="221"/>
    </row>
    <row r="410" spans="1:14" ht="15.75" customHeight="1" x14ac:dyDescent="0.3">
      <c r="A410" s="221"/>
      <c r="B410" s="221"/>
      <c r="C410" s="221"/>
      <c r="D410" s="221"/>
      <c r="E410" s="221"/>
      <c r="F410" s="221"/>
      <c r="G410" s="221"/>
      <c r="H410" s="221"/>
      <c r="I410" s="221"/>
      <c r="J410" s="221"/>
      <c r="K410" s="221"/>
      <c r="L410" s="221"/>
      <c r="M410" s="221"/>
      <c r="N410" s="221"/>
    </row>
    <row r="411" spans="1:14" ht="15.75" customHeight="1" x14ac:dyDescent="0.3">
      <c r="A411" s="221"/>
      <c r="B411" s="221"/>
      <c r="C411" s="221"/>
      <c r="D411" s="221"/>
      <c r="E411" s="221"/>
      <c r="F411" s="221"/>
      <c r="G411" s="221"/>
      <c r="H411" s="221"/>
      <c r="I411" s="221"/>
      <c r="J411" s="221"/>
      <c r="K411" s="221"/>
      <c r="L411" s="221"/>
      <c r="M411" s="221"/>
      <c r="N411" s="221"/>
    </row>
    <row r="412" spans="1:14" ht="15.75" customHeight="1" x14ac:dyDescent="0.3">
      <c r="A412" s="221"/>
      <c r="B412" s="221"/>
      <c r="C412" s="221"/>
      <c r="D412" s="221"/>
      <c r="E412" s="221"/>
      <c r="F412" s="221"/>
      <c r="G412" s="221"/>
      <c r="H412" s="221"/>
      <c r="I412" s="221"/>
      <c r="J412" s="221"/>
      <c r="K412" s="221"/>
      <c r="L412" s="221"/>
      <c r="M412" s="221"/>
      <c r="N412" s="221"/>
    </row>
    <row r="413" spans="1:14" ht="15.75" customHeight="1" x14ac:dyDescent="0.3">
      <c r="A413" s="221"/>
      <c r="B413" s="221"/>
      <c r="C413" s="221"/>
      <c r="D413" s="221"/>
      <c r="E413" s="221"/>
      <c r="F413" s="221"/>
      <c r="G413" s="221"/>
      <c r="H413" s="221"/>
      <c r="I413" s="221"/>
      <c r="J413" s="221"/>
      <c r="K413" s="221"/>
      <c r="L413" s="221"/>
      <c r="M413" s="221"/>
      <c r="N413" s="221"/>
    </row>
    <row r="414" spans="1:14" ht="15.75" customHeight="1" x14ac:dyDescent="0.3">
      <c r="A414" s="221"/>
      <c r="B414" s="221"/>
      <c r="C414" s="221"/>
      <c r="D414" s="221"/>
      <c r="E414" s="221"/>
      <c r="F414" s="221"/>
      <c r="G414" s="221"/>
      <c r="H414" s="221"/>
      <c r="I414" s="221"/>
      <c r="J414" s="221"/>
      <c r="K414" s="221"/>
      <c r="L414" s="221"/>
      <c r="M414" s="221"/>
      <c r="N414" s="221"/>
    </row>
    <row r="415" spans="1:14" ht="15.75" customHeight="1" x14ac:dyDescent="0.3">
      <c r="A415" s="221"/>
      <c r="B415" s="221"/>
      <c r="C415" s="221"/>
      <c r="D415" s="221"/>
      <c r="E415" s="221"/>
      <c r="F415" s="221"/>
      <c r="G415" s="221"/>
      <c r="H415" s="221"/>
      <c r="I415" s="221"/>
      <c r="J415" s="221"/>
      <c r="K415" s="221"/>
      <c r="L415" s="221"/>
      <c r="M415" s="221"/>
      <c r="N415" s="221"/>
    </row>
    <row r="416" spans="1:14" ht="15.75" customHeight="1" x14ac:dyDescent="0.3">
      <c r="A416" s="221"/>
      <c r="B416" s="221"/>
      <c r="C416" s="221"/>
      <c r="D416" s="221"/>
      <c r="E416" s="221"/>
      <c r="F416" s="221"/>
      <c r="G416" s="221"/>
      <c r="H416" s="221"/>
      <c r="I416" s="221"/>
      <c r="J416" s="221"/>
      <c r="K416" s="221"/>
      <c r="L416" s="221"/>
      <c r="M416" s="221"/>
      <c r="N416" s="221"/>
    </row>
    <row r="417" spans="1:14" ht="15.75" customHeight="1" x14ac:dyDescent="0.3">
      <c r="A417" s="221"/>
      <c r="B417" s="221"/>
      <c r="C417" s="221"/>
      <c r="D417" s="221"/>
      <c r="E417" s="221"/>
      <c r="F417" s="221"/>
      <c r="G417" s="221"/>
      <c r="H417" s="221"/>
      <c r="I417" s="221"/>
      <c r="J417" s="221"/>
      <c r="K417" s="221"/>
      <c r="L417" s="221"/>
      <c r="M417" s="221"/>
      <c r="N417" s="221"/>
    </row>
    <row r="418" spans="1:14" ht="15.75" customHeight="1" x14ac:dyDescent="0.3">
      <c r="A418" s="221"/>
      <c r="B418" s="221"/>
      <c r="C418" s="221"/>
      <c r="D418" s="221"/>
      <c r="E418" s="221"/>
      <c r="F418" s="221"/>
      <c r="G418" s="221"/>
      <c r="H418" s="221"/>
      <c r="I418" s="221"/>
      <c r="J418" s="221"/>
      <c r="K418" s="221"/>
      <c r="L418" s="221"/>
      <c r="M418" s="221"/>
      <c r="N418" s="221"/>
    </row>
    <row r="419" spans="1:14" ht="15.75" customHeight="1" x14ac:dyDescent="0.3">
      <c r="A419" s="221"/>
      <c r="B419" s="221"/>
      <c r="C419" s="221"/>
      <c r="D419" s="221"/>
      <c r="E419" s="221"/>
      <c r="F419" s="221"/>
      <c r="G419" s="221"/>
      <c r="H419" s="221"/>
      <c r="I419" s="221"/>
      <c r="J419" s="221"/>
      <c r="K419" s="221"/>
      <c r="L419" s="221"/>
      <c r="M419" s="221"/>
      <c r="N419" s="221"/>
    </row>
    <row r="420" spans="1:14" ht="15.75" customHeight="1" x14ac:dyDescent="0.3">
      <c r="A420" s="221"/>
      <c r="B420" s="221"/>
      <c r="C420" s="221"/>
      <c r="D420" s="221"/>
      <c r="E420" s="221"/>
      <c r="F420" s="221"/>
      <c r="G420" s="221"/>
      <c r="H420" s="221"/>
      <c r="I420" s="221"/>
      <c r="J420" s="221"/>
      <c r="K420" s="221"/>
      <c r="L420" s="221"/>
      <c r="M420" s="221"/>
      <c r="N420" s="221"/>
    </row>
    <row r="421" spans="1:14" ht="15.75" customHeight="1" x14ac:dyDescent="0.3">
      <c r="A421" s="221"/>
      <c r="B421" s="221"/>
      <c r="C421" s="221"/>
      <c r="D421" s="221"/>
      <c r="E421" s="221"/>
      <c r="F421" s="221"/>
      <c r="G421" s="221"/>
      <c r="H421" s="221"/>
      <c r="I421" s="221"/>
      <c r="J421" s="221"/>
      <c r="K421" s="221"/>
      <c r="L421" s="221"/>
      <c r="M421" s="221"/>
      <c r="N421" s="221"/>
    </row>
    <row r="422" spans="1:14" ht="15.75" customHeight="1" x14ac:dyDescent="0.3">
      <c r="A422" s="221"/>
      <c r="B422" s="221"/>
      <c r="C422" s="221"/>
      <c r="D422" s="221"/>
      <c r="E422" s="221"/>
      <c r="F422" s="221"/>
      <c r="G422" s="221"/>
      <c r="H422" s="221"/>
      <c r="I422" s="221"/>
      <c r="J422" s="221"/>
      <c r="K422" s="221"/>
      <c r="L422" s="221"/>
      <c r="M422" s="221"/>
      <c r="N422" s="221"/>
    </row>
    <row r="423" spans="1:14" ht="15.75" customHeight="1" x14ac:dyDescent="0.3">
      <c r="A423" s="221"/>
      <c r="B423" s="221"/>
      <c r="C423" s="221"/>
      <c r="D423" s="221"/>
      <c r="E423" s="221"/>
      <c r="F423" s="221"/>
      <c r="G423" s="221"/>
      <c r="H423" s="221"/>
      <c r="I423" s="221"/>
      <c r="J423" s="221"/>
      <c r="K423" s="221"/>
      <c r="L423" s="221"/>
      <c r="M423" s="221"/>
      <c r="N423" s="221"/>
    </row>
    <row r="424" spans="1:14" ht="15.75" customHeight="1" x14ac:dyDescent="0.3">
      <c r="A424" s="221"/>
      <c r="B424" s="221"/>
      <c r="C424" s="221"/>
      <c r="D424" s="221"/>
      <c r="E424" s="221"/>
      <c r="F424" s="221"/>
      <c r="G424" s="221"/>
      <c r="H424" s="221"/>
      <c r="I424" s="221"/>
      <c r="J424" s="221"/>
      <c r="K424" s="221"/>
      <c r="L424" s="221"/>
      <c r="M424" s="221"/>
      <c r="N424" s="221"/>
    </row>
    <row r="425" spans="1:14" ht="15.75" customHeight="1" x14ac:dyDescent="0.3">
      <c r="A425" s="221"/>
      <c r="B425" s="221"/>
      <c r="C425" s="221"/>
      <c r="D425" s="221"/>
      <c r="E425" s="221"/>
      <c r="F425" s="221"/>
      <c r="G425" s="221"/>
      <c r="H425" s="221"/>
      <c r="I425" s="221"/>
      <c r="J425" s="221"/>
      <c r="K425" s="221"/>
      <c r="L425" s="221"/>
      <c r="M425" s="221"/>
      <c r="N425" s="221"/>
    </row>
    <row r="426" spans="1:14" ht="15.75" customHeight="1" x14ac:dyDescent="0.3">
      <c r="A426" s="221"/>
      <c r="B426" s="221"/>
      <c r="C426" s="221"/>
      <c r="D426" s="221"/>
      <c r="E426" s="221"/>
      <c r="F426" s="221"/>
      <c r="G426" s="221"/>
      <c r="H426" s="221"/>
      <c r="I426" s="221"/>
      <c r="J426" s="221"/>
      <c r="K426" s="221"/>
      <c r="L426" s="221"/>
      <c r="M426" s="221"/>
      <c r="N426" s="221"/>
    </row>
    <row r="427" spans="1:14" ht="15.75" customHeight="1" x14ac:dyDescent="0.3">
      <c r="A427" s="221"/>
      <c r="B427" s="221"/>
      <c r="C427" s="221"/>
      <c r="D427" s="221"/>
      <c r="E427" s="221"/>
      <c r="F427" s="221"/>
      <c r="G427" s="221"/>
      <c r="H427" s="221"/>
      <c r="I427" s="221"/>
      <c r="J427" s="221"/>
      <c r="K427" s="221"/>
      <c r="L427" s="221"/>
      <c r="M427" s="221"/>
      <c r="N427" s="221"/>
    </row>
    <row r="428" spans="1:14" ht="15.75" customHeight="1" x14ac:dyDescent="0.3">
      <c r="A428" s="221"/>
      <c r="B428" s="221"/>
      <c r="C428" s="221"/>
      <c r="D428" s="221"/>
      <c r="E428" s="221"/>
      <c r="F428" s="221"/>
      <c r="G428" s="221"/>
      <c r="H428" s="221"/>
      <c r="I428" s="221"/>
      <c r="J428" s="221"/>
      <c r="K428" s="221"/>
      <c r="L428" s="221"/>
      <c r="M428" s="221"/>
      <c r="N428" s="221"/>
    </row>
    <row r="429" spans="1:14" ht="15.75" customHeight="1" x14ac:dyDescent="0.3">
      <c r="A429" s="221"/>
      <c r="B429" s="221"/>
      <c r="C429" s="221"/>
      <c r="D429" s="221"/>
      <c r="E429" s="221"/>
      <c r="F429" s="221"/>
      <c r="G429" s="221"/>
      <c r="H429" s="221"/>
      <c r="I429" s="221"/>
      <c r="J429" s="221"/>
      <c r="K429" s="221"/>
      <c r="L429" s="221"/>
      <c r="M429" s="221"/>
      <c r="N429" s="221"/>
    </row>
    <row r="430" spans="1:14" ht="15.75" customHeight="1" x14ac:dyDescent="0.3">
      <c r="A430" s="221"/>
      <c r="B430" s="221"/>
      <c r="C430" s="221"/>
      <c r="D430" s="221"/>
      <c r="E430" s="221"/>
      <c r="F430" s="221"/>
      <c r="G430" s="221"/>
      <c r="H430" s="221"/>
      <c r="I430" s="221"/>
      <c r="J430" s="221"/>
      <c r="K430" s="221"/>
      <c r="L430" s="221"/>
      <c r="M430" s="221"/>
      <c r="N430" s="221"/>
    </row>
    <row r="431" spans="1:14" ht="15.75" customHeight="1" x14ac:dyDescent="0.3">
      <c r="A431" s="221"/>
      <c r="B431" s="221"/>
      <c r="C431" s="221"/>
      <c r="D431" s="221"/>
      <c r="E431" s="221"/>
      <c r="F431" s="221"/>
      <c r="G431" s="221"/>
      <c r="H431" s="221"/>
      <c r="I431" s="221"/>
      <c r="J431" s="221"/>
      <c r="K431" s="221"/>
      <c r="L431" s="221"/>
      <c r="M431" s="221"/>
      <c r="N431" s="221"/>
    </row>
    <row r="432" spans="1:14" ht="15.75" customHeight="1" x14ac:dyDescent="0.3">
      <c r="A432" s="221"/>
      <c r="B432" s="221"/>
      <c r="C432" s="221"/>
      <c r="D432" s="221"/>
      <c r="E432" s="221"/>
      <c r="F432" s="221"/>
      <c r="G432" s="221"/>
      <c r="H432" s="221"/>
      <c r="I432" s="221"/>
      <c r="J432" s="221"/>
      <c r="K432" s="221"/>
      <c r="L432" s="221"/>
      <c r="M432" s="221"/>
      <c r="N432" s="221"/>
    </row>
    <row r="433" spans="1:14" ht="15.75" customHeight="1" x14ac:dyDescent="0.3">
      <c r="A433" s="221"/>
      <c r="B433" s="221"/>
      <c r="C433" s="221"/>
      <c r="D433" s="221"/>
      <c r="E433" s="221"/>
      <c r="F433" s="221"/>
      <c r="G433" s="221"/>
      <c r="H433" s="221"/>
      <c r="I433" s="221"/>
      <c r="J433" s="221"/>
      <c r="K433" s="221"/>
      <c r="L433" s="221"/>
      <c r="M433" s="221"/>
      <c r="N433" s="221"/>
    </row>
    <row r="434" spans="1:14" ht="15.75" customHeight="1" x14ac:dyDescent="0.3">
      <c r="A434" s="221"/>
      <c r="B434" s="221"/>
      <c r="C434" s="221"/>
      <c r="D434" s="221"/>
      <c r="E434" s="221"/>
      <c r="F434" s="221"/>
      <c r="G434" s="221"/>
      <c r="H434" s="221"/>
      <c r="I434" s="221"/>
      <c r="J434" s="221"/>
      <c r="K434" s="221"/>
      <c r="L434" s="221"/>
      <c r="M434" s="221"/>
      <c r="N434" s="221"/>
    </row>
    <row r="435" spans="1:14" ht="15.75" customHeight="1" x14ac:dyDescent="0.3">
      <c r="A435" s="221"/>
      <c r="B435" s="221"/>
      <c r="C435" s="221"/>
      <c r="D435" s="221"/>
      <c r="E435" s="221"/>
      <c r="F435" s="221"/>
      <c r="G435" s="221"/>
      <c r="H435" s="221"/>
      <c r="I435" s="221"/>
      <c r="J435" s="221"/>
      <c r="K435" s="221"/>
      <c r="L435" s="221"/>
      <c r="M435" s="221"/>
      <c r="N435" s="221"/>
    </row>
    <row r="436" spans="1:14" ht="15.75" customHeight="1" x14ac:dyDescent="0.3">
      <c r="A436" s="221"/>
      <c r="B436" s="221"/>
      <c r="C436" s="221"/>
      <c r="D436" s="221"/>
      <c r="E436" s="221"/>
      <c r="F436" s="221"/>
      <c r="G436" s="221"/>
      <c r="H436" s="221"/>
      <c r="I436" s="221"/>
      <c r="J436" s="221"/>
      <c r="K436" s="221"/>
      <c r="L436" s="221"/>
      <c r="M436" s="221"/>
      <c r="N436" s="221"/>
    </row>
    <row r="437" spans="1:14" ht="15.75" customHeight="1" x14ac:dyDescent="0.3">
      <c r="A437" s="221"/>
      <c r="B437" s="221"/>
      <c r="C437" s="221"/>
      <c r="D437" s="221"/>
      <c r="E437" s="221"/>
      <c r="F437" s="221"/>
      <c r="G437" s="221"/>
      <c r="H437" s="221"/>
      <c r="I437" s="221"/>
      <c r="J437" s="221"/>
      <c r="K437" s="221"/>
      <c r="L437" s="221"/>
      <c r="M437" s="221"/>
      <c r="N437" s="221"/>
    </row>
    <row r="438" spans="1:14" ht="15.75" customHeight="1" x14ac:dyDescent="0.3">
      <c r="A438" s="221"/>
      <c r="B438" s="221"/>
      <c r="C438" s="221"/>
      <c r="D438" s="221"/>
      <c r="E438" s="221"/>
      <c r="F438" s="221"/>
      <c r="G438" s="221"/>
      <c r="H438" s="221"/>
      <c r="I438" s="221"/>
      <c r="J438" s="221"/>
      <c r="K438" s="221"/>
      <c r="L438" s="221"/>
      <c r="M438" s="221"/>
      <c r="N438" s="221"/>
    </row>
    <row r="439" spans="1:14" ht="15.75" customHeight="1" x14ac:dyDescent="0.3">
      <c r="A439" s="221"/>
      <c r="B439" s="221"/>
      <c r="C439" s="221"/>
      <c r="D439" s="221"/>
      <c r="E439" s="221"/>
      <c r="F439" s="221"/>
      <c r="G439" s="221"/>
      <c r="H439" s="221"/>
      <c r="I439" s="221"/>
      <c r="J439" s="221"/>
      <c r="K439" s="221"/>
      <c r="L439" s="221"/>
      <c r="M439" s="221"/>
      <c r="N439" s="221"/>
    </row>
    <row r="440" spans="1:14" ht="15.75" customHeight="1" x14ac:dyDescent="0.3">
      <c r="A440" s="221"/>
      <c r="B440" s="221"/>
      <c r="C440" s="221"/>
      <c r="D440" s="221"/>
      <c r="E440" s="221"/>
      <c r="F440" s="221"/>
      <c r="G440" s="221"/>
      <c r="H440" s="221"/>
      <c r="I440" s="221"/>
      <c r="J440" s="221"/>
      <c r="K440" s="221"/>
      <c r="L440" s="221"/>
      <c r="M440" s="221"/>
      <c r="N440" s="221"/>
    </row>
    <row r="441" spans="1:14" ht="15.75" customHeight="1" x14ac:dyDescent="0.3">
      <c r="A441" s="221"/>
      <c r="B441" s="221"/>
      <c r="C441" s="221"/>
      <c r="D441" s="221"/>
      <c r="E441" s="221"/>
      <c r="F441" s="221"/>
      <c r="G441" s="221"/>
      <c r="H441" s="221"/>
      <c r="I441" s="221"/>
      <c r="J441" s="221"/>
      <c r="K441" s="221"/>
      <c r="L441" s="221"/>
      <c r="M441" s="221"/>
      <c r="N441" s="221"/>
    </row>
    <row r="442" spans="1:14" ht="15.75" customHeight="1" x14ac:dyDescent="0.3">
      <c r="A442" s="221"/>
      <c r="B442" s="221"/>
      <c r="C442" s="221"/>
      <c r="D442" s="221"/>
      <c r="E442" s="221"/>
      <c r="F442" s="221"/>
      <c r="G442" s="221"/>
      <c r="H442" s="221"/>
      <c r="I442" s="221"/>
      <c r="J442" s="221"/>
      <c r="K442" s="221"/>
      <c r="L442" s="221"/>
      <c r="M442" s="221"/>
      <c r="N442" s="221"/>
    </row>
    <row r="443" spans="1:14" ht="15.75" customHeight="1" x14ac:dyDescent="0.3">
      <c r="A443" s="221"/>
      <c r="B443" s="221"/>
      <c r="C443" s="221"/>
      <c r="D443" s="221"/>
      <c r="E443" s="221"/>
      <c r="F443" s="221"/>
      <c r="G443" s="221"/>
      <c r="H443" s="221"/>
      <c r="I443" s="221"/>
      <c r="J443" s="221"/>
      <c r="K443" s="221"/>
      <c r="L443" s="221"/>
      <c r="M443" s="221"/>
      <c r="N443" s="221"/>
    </row>
    <row r="444" spans="1:14" ht="15.75" customHeight="1" x14ac:dyDescent="0.3">
      <c r="A444" s="221"/>
      <c r="B444" s="221"/>
      <c r="C444" s="221"/>
      <c r="D444" s="221"/>
      <c r="E444" s="221"/>
      <c r="F444" s="221"/>
      <c r="G444" s="221"/>
      <c r="H444" s="221"/>
      <c r="I444" s="221"/>
      <c r="J444" s="221"/>
      <c r="K444" s="221"/>
      <c r="L444" s="221"/>
      <c r="M444" s="221"/>
      <c r="N444" s="221"/>
    </row>
    <row r="445" spans="1:14" ht="15.75" customHeight="1" x14ac:dyDescent="0.3">
      <c r="A445" s="221"/>
      <c r="B445" s="221"/>
      <c r="C445" s="221"/>
      <c r="D445" s="221"/>
      <c r="E445" s="221"/>
      <c r="F445" s="221"/>
      <c r="G445" s="221"/>
      <c r="H445" s="221"/>
      <c r="I445" s="221"/>
      <c r="J445" s="221"/>
      <c r="K445" s="221"/>
      <c r="L445" s="221"/>
      <c r="M445" s="221"/>
      <c r="N445" s="221"/>
    </row>
    <row r="446" spans="1:14" ht="15.75" customHeight="1" x14ac:dyDescent="0.3">
      <c r="A446" s="221"/>
      <c r="B446" s="221"/>
      <c r="C446" s="221"/>
      <c r="D446" s="221"/>
      <c r="E446" s="221"/>
      <c r="F446" s="221"/>
      <c r="G446" s="221"/>
      <c r="H446" s="221"/>
      <c r="I446" s="221"/>
      <c r="J446" s="221"/>
      <c r="K446" s="221"/>
      <c r="L446" s="221"/>
      <c r="M446" s="221"/>
      <c r="N446" s="221"/>
    </row>
    <row r="447" spans="1:14" ht="15.75" customHeight="1" x14ac:dyDescent="0.3">
      <c r="A447" s="221"/>
      <c r="B447" s="221"/>
      <c r="C447" s="221"/>
      <c r="D447" s="221"/>
      <c r="E447" s="221"/>
      <c r="F447" s="221"/>
      <c r="G447" s="221"/>
      <c r="H447" s="221"/>
      <c r="I447" s="221"/>
      <c r="J447" s="221"/>
      <c r="K447" s="221"/>
      <c r="L447" s="221"/>
      <c r="M447" s="221"/>
      <c r="N447" s="221"/>
    </row>
    <row r="448" spans="1:14" ht="15.75" customHeight="1" x14ac:dyDescent="0.3">
      <c r="A448" s="221"/>
      <c r="B448" s="221"/>
      <c r="C448" s="221"/>
      <c r="D448" s="221"/>
      <c r="E448" s="221"/>
      <c r="F448" s="221"/>
      <c r="G448" s="221"/>
      <c r="H448" s="221"/>
      <c r="I448" s="221"/>
      <c r="J448" s="221"/>
      <c r="K448" s="221"/>
      <c r="L448" s="221"/>
      <c r="M448" s="221"/>
      <c r="N448" s="221"/>
    </row>
    <row r="449" spans="1:14" ht="15.75" customHeight="1" x14ac:dyDescent="0.3">
      <c r="A449" s="221"/>
      <c r="B449" s="221"/>
      <c r="C449" s="221"/>
      <c r="D449" s="221"/>
      <c r="E449" s="221"/>
      <c r="F449" s="221"/>
      <c r="G449" s="221"/>
      <c r="H449" s="221"/>
      <c r="I449" s="221"/>
      <c r="J449" s="221"/>
      <c r="K449" s="221"/>
      <c r="L449" s="221"/>
      <c r="M449" s="221"/>
      <c r="N449" s="221"/>
    </row>
    <row r="450" spans="1:14" ht="15.75" customHeight="1" x14ac:dyDescent="0.3">
      <c r="A450" s="221"/>
      <c r="B450" s="221"/>
      <c r="C450" s="221"/>
      <c r="D450" s="221"/>
      <c r="E450" s="221"/>
      <c r="F450" s="221"/>
      <c r="G450" s="221"/>
      <c r="H450" s="221"/>
      <c r="I450" s="221"/>
      <c r="J450" s="221"/>
      <c r="K450" s="221"/>
      <c r="L450" s="221"/>
      <c r="M450" s="221"/>
      <c r="N450" s="221"/>
    </row>
    <row r="451" spans="1:14" ht="15.75" customHeight="1" x14ac:dyDescent="0.3">
      <c r="A451" s="221"/>
      <c r="B451" s="221"/>
      <c r="C451" s="221"/>
      <c r="D451" s="221"/>
      <c r="E451" s="221"/>
      <c r="F451" s="221"/>
      <c r="G451" s="221"/>
      <c r="H451" s="221"/>
      <c r="I451" s="221"/>
      <c r="J451" s="221"/>
      <c r="K451" s="221"/>
      <c r="L451" s="221"/>
      <c r="M451" s="221"/>
      <c r="N451" s="221"/>
    </row>
    <row r="452" spans="1:14" ht="15.75" customHeight="1" x14ac:dyDescent="0.3">
      <c r="A452" s="221"/>
      <c r="B452" s="221"/>
      <c r="C452" s="221"/>
      <c r="D452" s="221"/>
      <c r="E452" s="221"/>
      <c r="F452" s="221"/>
      <c r="G452" s="221"/>
      <c r="H452" s="221"/>
      <c r="I452" s="221"/>
      <c r="J452" s="221"/>
      <c r="K452" s="221"/>
      <c r="L452" s="221"/>
      <c r="M452" s="221"/>
      <c r="N452" s="221"/>
    </row>
    <row r="453" spans="1:14" ht="15.75" customHeight="1" x14ac:dyDescent="0.3">
      <c r="A453" s="221"/>
      <c r="B453" s="221"/>
      <c r="C453" s="221"/>
      <c r="D453" s="221"/>
      <c r="E453" s="221"/>
      <c r="F453" s="221"/>
      <c r="G453" s="221"/>
      <c r="H453" s="221"/>
      <c r="I453" s="221"/>
      <c r="J453" s="221"/>
      <c r="K453" s="221"/>
      <c r="L453" s="221"/>
      <c r="M453" s="221"/>
      <c r="N453" s="221"/>
    </row>
    <row r="454" spans="1:14" ht="15.75" customHeight="1" x14ac:dyDescent="0.3">
      <c r="A454" s="221"/>
      <c r="B454" s="221"/>
      <c r="C454" s="221"/>
      <c r="D454" s="221"/>
      <c r="E454" s="221"/>
      <c r="F454" s="221"/>
      <c r="G454" s="221"/>
      <c r="H454" s="221"/>
      <c r="I454" s="221"/>
      <c r="J454" s="221"/>
      <c r="K454" s="221"/>
      <c r="L454" s="221"/>
      <c r="M454" s="221"/>
      <c r="N454" s="221"/>
    </row>
    <row r="455" spans="1:14" ht="15.75" customHeight="1" x14ac:dyDescent="0.3">
      <c r="A455" s="221"/>
      <c r="B455" s="221"/>
      <c r="C455" s="221"/>
      <c r="D455" s="221"/>
      <c r="E455" s="221"/>
      <c r="F455" s="221"/>
      <c r="G455" s="221"/>
      <c r="H455" s="221"/>
      <c r="I455" s="221"/>
      <c r="J455" s="221"/>
      <c r="K455" s="221"/>
      <c r="L455" s="221"/>
      <c r="M455" s="221"/>
      <c r="N455" s="221"/>
    </row>
    <row r="456" spans="1:14" ht="15.75" customHeight="1" x14ac:dyDescent="0.3">
      <c r="A456" s="221"/>
      <c r="B456" s="221"/>
      <c r="C456" s="221"/>
      <c r="D456" s="221"/>
      <c r="E456" s="221"/>
      <c r="F456" s="221"/>
      <c r="G456" s="221"/>
      <c r="H456" s="221"/>
      <c r="I456" s="221"/>
      <c r="J456" s="221"/>
      <c r="K456" s="221"/>
      <c r="L456" s="221"/>
      <c r="M456" s="221"/>
      <c r="N456" s="221"/>
    </row>
    <row r="457" spans="1:14" ht="15.75" customHeight="1" x14ac:dyDescent="0.3">
      <c r="A457" s="221"/>
      <c r="B457" s="221"/>
      <c r="C457" s="221"/>
      <c r="D457" s="221"/>
      <c r="E457" s="221"/>
      <c r="F457" s="221"/>
      <c r="G457" s="221"/>
      <c r="H457" s="221"/>
      <c r="I457" s="221"/>
      <c r="J457" s="221"/>
      <c r="K457" s="221"/>
      <c r="L457" s="221"/>
      <c r="M457" s="221"/>
      <c r="N457" s="221"/>
    </row>
    <row r="458" spans="1:14" ht="15.75" customHeight="1" x14ac:dyDescent="0.3">
      <c r="A458" s="221"/>
      <c r="B458" s="221"/>
      <c r="C458" s="221"/>
      <c r="D458" s="221"/>
      <c r="E458" s="221"/>
      <c r="F458" s="221"/>
      <c r="G458" s="221"/>
      <c r="H458" s="221"/>
      <c r="I458" s="221"/>
      <c r="J458" s="221"/>
      <c r="K458" s="221"/>
      <c r="L458" s="221"/>
      <c r="M458" s="221"/>
      <c r="N458" s="221"/>
    </row>
    <row r="459" spans="1:14" ht="15.75" customHeight="1" x14ac:dyDescent="0.3">
      <c r="A459" s="221"/>
      <c r="B459" s="221"/>
      <c r="C459" s="221"/>
      <c r="D459" s="221"/>
      <c r="E459" s="221"/>
      <c r="F459" s="221"/>
      <c r="G459" s="221"/>
      <c r="H459" s="221"/>
      <c r="I459" s="221"/>
      <c r="J459" s="221"/>
      <c r="K459" s="221"/>
      <c r="L459" s="221"/>
      <c r="M459" s="221"/>
      <c r="N459" s="221"/>
    </row>
    <row r="460" spans="1:14" ht="15.75" customHeight="1" x14ac:dyDescent="0.3">
      <c r="A460" s="221"/>
      <c r="B460" s="221"/>
      <c r="C460" s="221"/>
      <c r="D460" s="221"/>
      <c r="E460" s="221"/>
      <c r="F460" s="221"/>
      <c r="G460" s="221"/>
      <c r="H460" s="221"/>
      <c r="I460" s="221"/>
      <c r="J460" s="221"/>
      <c r="K460" s="221"/>
      <c r="L460" s="221"/>
      <c r="M460" s="221"/>
      <c r="N460" s="221"/>
    </row>
    <row r="461" spans="1:14" ht="15.75" customHeight="1" x14ac:dyDescent="0.3">
      <c r="A461" s="221"/>
      <c r="B461" s="221"/>
      <c r="C461" s="221"/>
      <c r="D461" s="221"/>
      <c r="E461" s="221"/>
      <c r="F461" s="221"/>
      <c r="G461" s="221"/>
      <c r="H461" s="221"/>
      <c r="I461" s="221"/>
      <c r="J461" s="221"/>
      <c r="K461" s="221"/>
      <c r="L461" s="221"/>
      <c r="M461" s="221"/>
      <c r="N461" s="221"/>
    </row>
    <row r="462" spans="1:14" ht="15.75" customHeight="1" x14ac:dyDescent="0.3">
      <c r="A462" s="221"/>
      <c r="B462" s="221"/>
      <c r="C462" s="221"/>
      <c r="D462" s="221"/>
      <c r="E462" s="221"/>
      <c r="F462" s="221"/>
      <c r="G462" s="221"/>
      <c r="H462" s="221"/>
      <c r="I462" s="221"/>
      <c r="J462" s="221"/>
      <c r="K462" s="221"/>
      <c r="L462" s="221"/>
      <c r="M462" s="221"/>
      <c r="N462" s="221"/>
    </row>
    <row r="463" spans="1:14" ht="15.75" customHeight="1" x14ac:dyDescent="0.3">
      <c r="A463" s="221"/>
      <c r="B463" s="221"/>
      <c r="C463" s="221"/>
      <c r="D463" s="221"/>
      <c r="E463" s="221"/>
      <c r="F463" s="221"/>
      <c r="G463" s="221"/>
      <c r="H463" s="221"/>
      <c r="I463" s="221"/>
      <c r="J463" s="221"/>
      <c r="K463" s="221"/>
      <c r="L463" s="221"/>
      <c r="M463" s="221"/>
      <c r="N463" s="221"/>
    </row>
    <row r="464" spans="1:14" ht="15.75" customHeight="1" x14ac:dyDescent="0.3">
      <c r="A464" s="221"/>
      <c r="B464" s="221"/>
      <c r="C464" s="221"/>
      <c r="D464" s="221"/>
      <c r="E464" s="221"/>
      <c r="F464" s="221"/>
      <c r="G464" s="221"/>
      <c r="H464" s="221"/>
      <c r="I464" s="221"/>
      <c r="J464" s="221"/>
      <c r="K464" s="221"/>
      <c r="L464" s="221"/>
      <c r="M464" s="221"/>
      <c r="N464" s="221"/>
    </row>
    <row r="465" spans="1:14" ht="15.75" customHeight="1" x14ac:dyDescent="0.3">
      <c r="A465" s="221"/>
      <c r="B465" s="221"/>
      <c r="C465" s="221"/>
      <c r="D465" s="221"/>
      <c r="E465" s="221"/>
      <c r="F465" s="221"/>
      <c r="G465" s="221"/>
      <c r="H465" s="221"/>
      <c r="I465" s="221"/>
      <c r="J465" s="221"/>
      <c r="K465" s="221"/>
      <c r="L465" s="221"/>
      <c r="M465" s="221"/>
      <c r="N465" s="221"/>
    </row>
    <row r="466" spans="1:14" ht="15.75" customHeight="1" x14ac:dyDescent="0.3">
      <c r="A466" s="221"/>
      <c r="B466" s="221"/>
      <c r="C466" s="221"/>
      <c r="D466" s="221"/>
      <c r="E466" s="221"/>
      <c r="F466" s="221"/>
      <c r="G466" s="221"/>
      <c r="H466" s="221"/>
      <c r="I466" s="221"/>
      <c r="J466" s="221"/>
      <c r="K466" s="221"/>
      <c r="L466" s="221"/>
      <c r="M466" s="221"/>
      <c r="N466" s="221"/>
    </row>
    <row r="467" spans="1:14" ht="15.75" customHeight="1" x14ac:dyDescent="0.3">
      <c r="A467" s="221"/>
      <c r="B467" s="221"/>
      <c r="C467" s="221"/>
      <c r="D467" s="221"/>
      <c r="E467" s="221"/>
      <c r="F467" s="221"/>
      <c r="G467" s="221"/>
      <c r="H467" s="221"/>
      <c r="I467" s="221"/>
      <c r="J467" s="221"/>
      <c r="K467" s="221"/>
      <c r="L467" s="221"/>
      <c r="M467" s="221"/>
      <c r="N467" s="221"/>
    </row>
    <row r="468" spans="1:14" ht="15.75" customHeight="1" x14ac:dyDescent="0.3">
      <c r="A468" s="221"/>
      <c r="B468" s="221"/>
      <c r="C468" s="221"/>
      <c r="D468" s="221"/>
      <c r="E468" s="221"/>
      <c r="F468" s="221"/>
      <c r="G468" s="221"/>
      <c r="H468" s="221"/>
      <c r="I468" s="221"/>
      <c r="J468" s="221"/>
      <c r="K468" s="221"/>
      <c r="L468" s="221"/>
      <c r="M468" s="221"/>
      <c r="N468" s="221"/>
    </row>
    <row r="469" spans="1:14" ht="15.75" customHeight="1" x14ac:dyDescent="0.3">
      <c r="A469" s="221"/>
      <c r="B469" s="221"/>
      <c r="C469" s="221"/>
      <c r="D469" s="221"/>
      <c r="E469" s="221"/>
      <c r="F469" s="221"/>
      <c r="G469" s="221"/>
      <c r="H469" s="221"/>
      <c r="I469" s="221"/>
      <c r="J469" s="221"/>
      <c r="K469" s="221"/>
      <c r="L469" s="221"/>
      <c r="M469" s="221"/>
      <c r="N469" s="221"/>
    </row>
    <row r="470" spans="1:14" ht="15.75" customHeight="1" x14ac:dyDescent="0.3">
      <c r="A470" s="221"/>
      <c r="B470" s="221"/>
      <c r="C470" s="221"/>
      <c r="D470" s="221"/>
      <c r="E470" s="221"/>
      <c r="F470" s="221"/>
      <c r="G470" s="221"/>
      <c r="H470" s="221"/>
      <c r="I470" s="221"/>
      <c r="J470" s="221"/>
      <c r="K470" s="221"/>
      <c r="L470" s="221"/>
      <c r="M470" s="221"/>
      <c r="N470" s="221"/>
    </row>
    <row r="471" spans="1:14" ht="15.75" customHeight="1" x14ac:dyDescent="0.3">
      <c r="A471" s="221"/>
      <c r="B471" s="221"/>
      <c r="C471" s="221"/>
      <c r="D471" s="221"/>
      <c r="E471" s="221"/>
      <c r="F471" s="221"/>
      <c r="G471" s="221"/>
      <c r="H471" s="221"/>
      <c r="I471" s="221"/>
      <c r="J471" s="221"/>
      <c r="K471" s="221"/>
      <c r="L471" s="221"/>
      <c r="M471" s="221"/>
      <c r="N471" s="221"/>
    </row>
    <row r="472" spans="1:14" ht="15.75" customHeight="1" x14ac:dyDescent="0.3">
      <c r="A472" s="221"/>
      <c r="B472" s="221"/>
      <c r="C472" s="221"/>
      <c r="D472" s="221"/>
      <c r="E472" s="221"/>
      <c r="F472" s="221"/>
      <c r="G472" s="221"/>
      <c r="H472" s="221"/>
      <c r="I472" s="221"/>
      <c r="J472" s="221"/>
      <c r="K472" s="221"/>
      <c r="L472" s="221"/>
      <c r="M472" s="221"/>
      <c r="N472" s="221"/>
    </row>
    <row r="473" spans="1:14" ht="15.75" customHeight="1" x14ac:dyDescent="0.3">
      <c r="A473" s="221"/>
      <c r="B473" s="221"/>
      <c r="C473" s="221"/>
      <c r="D473" s="221"/>
      <c r="E473" s="221"/>
      <c r="F473" s="221"/>
      <c r="G473" s="221"/>
      <c r="H473" s="221"/>
      <c r="I473" s="221"/>
      <c r="J473" s="221"/>
      <c r="K473" s="221"/>
      <c r="L473" s="221"/>
      <c r="M473" s="221"/>
      <c r="N473" s="221"/>
    </row>
    <row r="474" spans="1:14" ht="15.75" customHeight="1" x14ac:dyDescent="0.3">
      <c r="A474" s="221"/>
      <c r="B474" s="221"/>
      <c r="C474" s="221"/>
      <c r="D474" s="221"/>
      <c r="E474" s="221"/>
      <c r="F474" s="221"/>
      <c r="G474" s="221"/>
      <c r="H474" s="221"/>
      <c r="I474" s="221"/>
      <c r="J474" s="221"/>
      <c r="K474" s="221"/>
      <c r="L474" s="221"/>
      <c r="M474" s="221"/>
      <c r="N474" s="221"/>
    </row>
    <row r="475" spans="1:14" ht="15.75" customHeight="1" x14ac:dyDescent="0.3">
      <c r="A475" s="221"/>
      <c r="B475" s="221"/>
      <c r="C475" s="221"/>
      <c r="D475" s="221"/>
      <c r="E475" s="221"/>
      <c r="F475" s="221"/>
      <c r="G475" s="221"/>
      <c r="H475" s="221"/>
      <c r="I475" s="221"/>
      <c r="J475" s="221"/>
      <c r="K475" s="221"/>
      <c r="L475" s="221"/>
      <c r="M475" s="221"/>
      <c r="N475" s="221"/>
    </row>
    <row r="476" spans="1:14" ht="15.75" customHeight="1" x14ac:dyDescent="0.3">
      <c r="A476" s="221"/>
      <c r="B476" s="221"/>
      <c r="C476" s="221"/>
      <c r="D476" s="221"/>
      <c r="E476" s="221"/>
      <c r="F476" s="221"/>
      <c r="G476" s="221"/>
      <c r="H476" s="221"/>
      <c r="I476" s="221"/>
      <c r="J476" s="221"/>
      <c r="K476" s="221"/>
      <c r="L476" s="221"/>
      <c r="M476" s="221"/>
      <c r="N476" s="221"/>
    </row>
    <row r="477" spans="1:14" ht="15.75" customHeight="1" x14ac:dyDescent="0.3">
      <c r="A477" s="221"/>
      <c r="B477" s="221"/>
      <c r="C477" s="221"/>
      <c r="D477" s="221"/>
      <c r="E477" s="221"/>
      <c r="F477" s="221"/>
      <c r="G477" s="221"/>
      <c r="H477" s="221"/>
      <c r="I477" s="221"/>
      <c r="J477" s="221"/>
      <c r="K477" s="221"/>
      <c r="L477" s="221"/>
      <c r="M477" s="221"/>
      <c r="N477" s="221"/>
    </row>
    <row r="478" spans="1:14" ht="15.75" customHeight="1" x14ac:dyDescent="0.3">
      <c r="A478" s="221"/>
      <c r="B478" s="221"/>
      <c r="C478" s="221"/>
      <c r="D478" s="221"/>
      <c r="E478" s="221"/>
      <c r="F478" s="221"/>
      <c r="G478" s="221"/>
      <c r="H478" s="221"/>
      <c r="I478" s="221"/>
      <c r="J478" s="221"/>
      <c r="K478" s="221"/>
      <c r="L478" s="221"/>
      <c r="M478" s="221"/>
      <c r="N478" s="221"/>
    </row>
    <row r="479" spans="1:14" ht="15.75" customHeight="1" x14ac:dyDescent="0.3">
      <c r="A479" s="221"/>
      <c r="B479" s="221"/>
      <c r="C479" s="221"/>
      <c r="D479" s="221"/>
      <c r="E479" s="221"/>
      <c r="F479" s="221"/>
      <c r="G479" s="221"/>
      <c r="H479" s="221"/>
      <c r="I479" s="221"/>
      <c r="J479" s="221"/>
      <c r="K479" s="221"/>
      <c r="L479" s="221"/>
      <c r="M479" s="221"/>
      <c r="N479" s="221"/>
    </row>
    <row r="480" spans="1:14" ht="15.75" customHeight="1" x14ac:dyDescent="0.3">
      <c r="A480" s="221"/>
      <c r="B480" s="221"/>
      <c r="C480" s="221"/>
      <c r="D480" s="221"/>
      <c r="E480" s="221"/>
      <c r="F480" s="221"/>
      <c r="G480" s="221"/>
      <c r="H480" s="221"/>
      <c r="I480" s="221"/>
      <c r="J480" s="221"/>
      <c r="K480" s="221"/>
      <c r="L480" s="221"/>
      <c r="M480" s="221"/>
      <c r="N480" s="221"/>
    </row>
    <row r="481" spans="1:14" ht="15.75" customHeight="1" x14ac:dyDescent="0.3">
      <c r="A481" s="221"/>
      <c r="B481" s="221"/>
      <c r="C481" s="221"/>
      <c r="D481" s="221"/>
      <c r="E481" s="221"/>
      <c r="F481" s="221"/>
      <c r="G481" s="221"/>
      <c r="H481" s="221"/>
      <c r="I481" s="221"/>
      <c r="J481" s="221"/>
      <c r="K481" s="221"/>
      <c r="L481" s="221"/>
      <c r="M481" s="221"/>
      <c r="N481" s="221"/>
    </row>
    <row r="482" spans="1:14" ht="15.75" customHeight="1" x14ac:dyDescent="0.3">
      <c r="A482" s="221"/>
      <c r="B482" s="221"/>
      <c r="C482" s="221"/>
      <c r="D482" s="221"/>
      <c r="E482" s="221"/>
      <c r="F482" s="221"/>
      <c r="G482" s="221"/>
      <c r="H482" s="221"/>
      <c r="I482" s="221"/>
      <c r="J482" s="221"/>
      <c r="K482" s="221"/>
      <c r="L482" s="221"/>
      <c r="M482" s="221"/>
      <c r="N482" s="221"/>
    </row>
    <row r="483" spans="1:14" ht="15.75" customHeight="1" x14ac:dyDescent="0.3">
      <c r="A483" s="221"/>
      <c r="B483" s="221"/>
      <c r="C483" s="221"/>
      <c r="D483" s="221"/>
      <c r="E483" s="221"/>
      <c r="F483" s="221"/>
      <c r="G483" s="221"/>
      <c r="H483" s="221"/>
      <c r="I483" s="221"/>
      <c r="J483" s="221"/>
      <c r="K483" s="221"/>
      <c r="L483" s="221"/>
      <c r="M483" s="221"/>
      <c r="N483" s="221"/>
    </row>
    <row r="484" spans="1:14" ht="15.75" customHeight="1" x14ac:dyDescent="0.3">
      <c r="A484" s="221"/>
      <c r="B484" s="221"/>
      <c r="C484" s="221"/>
      <c r="D484" s="221"/>
      <c r="E484" s="221"/>
      <c r="F484" s="221"/>
      <c r="G484" s="221"/>
      <c r="H484" s="221"/>
      <c r="I484" s="221"/>
      <c r="J484" s="221"/>
      <c r="K484" s="221"/>
      <c r="L484" s="221"/>
      <c r="M484" s="221"/>
      <c r="N484" s="221"/>
    </row>
    <row r="485" spans="1:14" ht="15.75" customHeight="1" x14ac:dyDescent="0.3">
      <c r="A485" s="221"/>
      <c r="B485" s="221"/>
      <c r="C485" s="221"/>
      <c r="D485" s="221"/>
      <c r="E485" s="221"/>
      <c r="F485" s="221"/>
      <c r="G485" s="221"/>
      <c r="H485" s="221"/>
      <c r="I485" s="221"/>
      <c r="J485" s="221"/>
      <c r="K485" s="221"/>
      <c r="L485" s="221"/>
      <c r="M485" s="221"/>
      <c r="N485" s="221"/>
    </row>
    <row r="486" spans="1:14" ht="15.75" customHeight="1" x14ac:dyDescent="0.3">
      <c r="A486" s="221"/>
      <c r="B486" s="221"/>
      <c r="C486" s="221"/>
      <c r="D486" s="221"/>
      <c r="E486" s="221"/>
      <c r="F486" s="221"/>
      <c r="G486" s="221"/>
      <c r="H486" s="221"/>
      <c r="I486" s="221"/>
      <c r="J486" s="221"/>
      <c r="K486" s="221"/>
      <c r="L486" s="221"/>
      <c r="M486" s="221"/>
      <c r="N486" s="221"/>
    </row>
    <row r="487" spans="1:14" ht="15.75" customHeight="1" x14ac:dyDescent="0.3">
      <c r="A487" s="221"/>
      <c r="B487" s="221"/>
      <c r="C487" s="221"/>
      <c r="D487" s="221"/>
      <c r="E487" s="221"/>
      <c r="F487" s="221"/>
      <c r="G487" s="221"/>
      <c r="H487" s="221"/>
      <c r="I487" s="221"/>
      <c r="J487" s="221"/>
      <c r="K487" s="221"/>
      <c r="L487" s="221"/>
      <c r="M487" s="221"/>
      <c r="N487" s="221"/>
    </row>
    <row r="488" spans="1:14" ht="15.75" customHeight="1" x14ac:dyDescent="0.3">
      <c r="A488" s="221"/>
      <c r="B488" s="221"/>
      <c r="C488" s="221"/>
      <c r="D488" s="221"/>
      <c r="E488" s="221"/>
      <c r="F488" s="221"/>
      <c r="G488" s="221"/>
      <c r="H488" s="221"/>
      <c r="I488" s="221"/>
      <c r="J488" s="221"/>
      <c r="K488" s="221"/>
      <c r="L488" s="221"/>
      <c r="M488" s="221"/>
      <c r="N488" s="221"/>
    </row>
    <row r="489" spans="1:14" ht="15.75" customHeight="1" x14ac:dyDescent="0.3">
      <c r="A489" s="221"/>
      <c r="B489" s="221"/>
      <c r="C489" s="221"/>
      <c r="D489" s="221"/>
      <c r="E489" s="221"/>
      <c r="F489" s="221"/>
      <c r="G489" s="221"/>
      <c r="H489" s="221"/>
      <c r="I489" s="221"/>
      <c r="J489" s="221"/>
      <c r="K489" s="221"/>
      <c r="L489" s="221"/>
      <c r="M489" s="221"/>
      <c r="N489" s="221"/>
    </row>
    <row r="490" spans="1:14" ht="15.75" customHeight="1" x14ac:dyDescent="0.3">
      <c r="A490" s="221"/>
      <c r="B490" s="221"/>
      <c r="C490" s="221"/>
      <c r="D490" s="221"/>
      <c r="E490" s="221"/>
      <c r="F490" s="221"/>
      <c r="G490" s="221"/>
      <c r="H490" s="221"/>
      <c r="I490" s="221"/>
      <c r="J490" s="221"/>
      <c r="K490" s="221"/>
      <c r="L490" s="221"/>
      <c r="M490" s="221"/>
      <c r="N490" s="221"/>
    </row>
    <row r="491" spans="1:14" ht="15.75" customHeight="1" x14ac:dyDescent="0.3">
      <c r="A491" s="221"/>
      <c r="B491" s="221"/>
      <c r="C491" s="221"/>
      <c r="D491" s="221"/>
      <c r="E491" s="221"/>
      <c r="F491" s="221"/>
      <c r="G491" s="221"/>
      <c r="H491" s="221"/>
      <c r="I491" s="221"/>
      <c r="J491" s="221"/>
      <c r="K491" s="221"/>
      <c r="L491" s="221"/>
      <c r="M491" s="221"/>
      <c r="N491" s="221"/>
    </row>
    <row r="492" spans="1:14" ht="15.75" customHeight="1" x14ac:dyDescent="0.3">
      <c r="A492" s="221"/>
      <c r="B492" s="221"/>
      <c r="C492" s="221"/>
      <c r="D492" s="221"/>
      <c r="E492" s="221"/>
      <c r="F492" s="221"/>
      <c r="G492" s="221"/>
      <c r="H492" s="221"/>
      <c r="I492" s="221"/>
      <c r="J492" s="221"/>
      <c r="K492" s="221"/>
      <c r="L492" s="221"/>
      <c r="M492" s="221"/>
      <c r="N492" s="221"/>
    </row>
    <row r="493" spans="1:14" ht="15.75" customHeight="1" x14ac:dyDescent="0.3">
      <c r="A493" s="221"/>
      <c r="B493" s="221"/>
      <c r="C493" s="221"/>
      <c r="D493" s="221"/>
      <c r="E493" s="221"/>
      <c r="F493" s="221"/>
      <c r="G493" s="221"/>
      <c r="H493" s="221"/>
      <c r="I493" s="221"/>
      <c r="J493" s="221"/>
      <c r="K493" s="221"/>
      <c r="L493" s="221"/>
      <c r="M493" s="221"/>
      <c r="N493" s="221"/>
    </row>
    <row r="494" spans="1:14" ht="15.75" customHeight="1" x14ac:dyDescent="0.3">
      <c r="A494" s="221"/>
      <c r="B494" s="221"/>
      <c r="C494" s="221"/>
      <c r="D494" s="221"/>
      <c r="E494" s="221"/>
      <c r="F494" s="221"/>
      <c r="G494" s="221"/>
      <c r="H494" s="221"/>
      <c r="I494" s="221"/>
      <c r="J494" s="221"/>
      <c r="K494" s="221"/>
      <c r="L494" s="221"/>
      <c r="M494" s="221"/>
      <c r="N494" s="221"/>
    </row>
    <row r="495" spans="1:14" ht="15.75" customHeight="1" x14ac:dyDescent="0.3">
      <c r="A495" s="221"/>
      <c r="B495" s="221"/>
      <c r="C495" s="221"/>
      <c r="D495" s="221"/>
      <c r="E495" s="221"/>
      <c r="F495" s="221"/>
      <c r="G495" s="221"/>
      <c r="H495" s="221"/>
      <c r="I495" s="221"/>
      <c r="J495" s="221"/>
      <c r="K495" s="221"/>
      <c r="L495" s="221"/>
      <c r="M495" s="221"/>
      <c r="N495" s="221"/>
    </row>
    <row r="496" spans="1:14" ht="15.75" customHeight="1" x14ac:dyDescent="0.3">
      <c r="A496" s="221"/>
      <c r="B496" s="221"/>
      <c r="C496" s="221"/>
      <c r="D496" s="221"/>
      <c r="E496" s="221"/>
      <c r="F496" s="221"/>
      <c r="G496" s="221"/>
      <c r="H496" s="221"/>
      <c r="I496" s="221"/>
      <c r="J496" s="221"/>
      <c r="K496" s="221"/>
      <c r="L496" s="221"/>
      <c r="M496" s="221"/>
      <c r="N496" s="221"/>
    </row>
    <row r="497" spans="1:14" ht="15.75" customHeight="1" x14ac:dyDescent="0.3">
      <c r="A497" s="221"/>
      <c r="B497" s="221"/>
      <c r="C497" s="221"/>
      <c r="D497" s="221"/>
      <c r="E497" s="221"/>
      <c r="F497" s="221"/>
      <c r="G497" s="221"/>
      <c r="H497" s="221"/>
      <c r="I497" s="221"/>
      <c r="J497" s="221"/>
      <c r="K497" s="221"/>
      <c r="L497" s="221"/>
      <c r="M497" s="221"/>
      <c r="N497" s="221"/>
    </row>
    <row r="498" spans="1:14" ht="15.75" customHeight="1" x14ac:dyDescent="0.3">
      <c r="A498" s="221"/>
      <c r="B498" s="221"/>
      <c r="C498" s="221"/>
      <c r="D498" s="221"/>
      <c r="E498" s="221"/>
      <c r="F498" s="221"/>
      <c r="G498" s="221"/>
      <c r="H498" s="221"/>
      <c r="I498" s="221"/>
      <c r="J498" s="221"/>
      <c r="K498" s="221"/>
      <c r="L498" s="221"/>
      <c r="M498" s="221"/>
      <c r="N498" s="221"/>
    </row>
    <row r="499" spans="1:14" ht="15.75" customHeight="1" x14ac:dyDescent="0.3">
      <c r="A499" s="221"/>
      <c r="B499" s="221"/>
      <c r="C499" s="221"/>
      <c r="D499" s="221"/>
      <c r="E499" s="221"/>
      <c r="F499" s="221"/>
      <c r="G499" s="221"/>
      <c r="H499" s="221"/>
      <c r="I499" s="221"/>
      <c r="J499" s="221"/>
      <c r="K499" s="221"/>
      <c r="L499" s="221"/>
      <c r="M499" s="221"/>
      <c r="N499" s="221"/>
    </row>
    <row r="500" spans="1:14" ht="15.75" customHeight="1" x14ac:dyDescent="0.3">
      <c r="A500" s="221"/>
      <c r="B500" s="221"/>
      <c r="C500" s="221"/>
      <c r="D500" s="221"/>
      <c r="E500" s="221"/>
      <c r="F500" s="221"/>
      <c r="G500" s="221"/>
      <c r="H500" s="221"/>
      <c r="I500" s="221"/>
      <c r="J500" s="221"/>
      <c r="K500" s="221"/>
      <c r="L500" s="221"/>
      <c r="M500" s="221"/>
      <c r="N500" s="221"/>
    </row>
    <row r="501" spans="1:14" ht="15.75" customHeight="1" x14ac:dyDescent="0.3">
      <c r="A501" s="221"/>
      <c r="B501" s="221"/>
      <c r="C501" s="221"/>
      <c r="D501" s="221"/>
      <c r="E501" s="221"/>
      <c r="F501" s="221"/>
      <c r="G501" s="221"/>
      <c r="H501" s="221"/>
      <c r="I501" s="221"/>
      <c r="J501" s="221"/>
      <c r="K501" s="221"/>
      <c r="L501" s="221"/>
      <c r="M501" s="221"/>
      <c r="N501" s="221"/>
    </row>
    <row r="502" spans="1:14" ht="15.75" customHeight="1" x14ac:dyDescent="0.3">
      <c r="A502" s="221"/>
      <c r="B502" s="221"/>
      <c r="C502" s="221"/>
      <c r="D502" s="221"/>
      <c r="E502" s="221"/>
      <c r="F502" s="221"/>
      <c r="G502" s="221"/>
      <c r="H502" s="221"/>
      <c r="I502" s="221"/>
      <c r="J502" s="221"/>
      <c r="K502" s="221"/>
      <c r="L502" s="221"/>
      <c r="M502" s="221"/>
      <c r="N502" s="221"/>
    </row>
    <row r="503" spans="1:14" ht="15.75" customHeight="1" x14ac:dyDescent="0.3">
      <c r="A503" s="221"/>
      <c r="B503" s="221"/>
      <c r="C503" s="221"/>
      <c r="D503" s="221"/>
      <c r="E503" s="221"/>
      <c r="F503" s="221"/>
      <c r="G503" s="221"/>
      <c r="H503" s="221"/>
      <c r="I503" s="221"/>
      <c r="J503" s="221"/>
      <c r="K503" s="221"/>
      <c r="L503" s="221"/>
      <c r="M503" s="221"/>
      <c r="N503" s="221"/>
    </row>
    <row r="504" spans="1:14" ht="15.75" customHeight="1" x14ac:dyDescent="0.3">
      <c r="A504" s="221"/>
      <c r="B504" s="221"/>
      <c r="C504" s="221"/>
      <c r="D504" s="221"/>
      <c r="E504" s="221"/>
      <c r="F504" s="221"/>
      <c r="G504" s="221"/>
      <c r="H504" s="221"/>
      <c r="I504" s="221"/>
      <c r="J504" s="221"/>
      <c r="K504" s="221"/>
      <c r="L504" s="221"/>
      <c r="M504" s="221"/>
      <c r="N504" s="221"/>
    </row>
    <row r="505" spans="1:14" ht="15.75" customHeight="1" x14ac:dyDescent="0.3">
      <c r="A505" s="221"/>
      <c r="B505" s="221"/>
      <c r="C505" s="221"/>
      <c r="D505" s="221"/>
      <c r="E505" s="221"/>
      <c r="F505" s="221"/>
      <c r="G505" s="221"/>
      <c r="H505" s="221"/>
      <c r="I505" s="221"/>
      <c r="J505" s="221"/>
      <c r="K505" s="221"/>
      <c r="L505" s="221"/>
      <c r="M505" s="221"/>
      <c r="N505" s="221"/>
    </row>
    <row r="506" spans="1:14" ht="15.75" customHeight="1" x14ac:dyDescent="0.3">
      <c r="A506" s="221"/>
      <c r="B506" s="221"/>
      <c r="C506" s="221"/>
      <c r="D506" s="221"/>
      <c r="E506" s="221"/>
      <c r="F506" s="221"/>
      <c r="G506" s="221"/>
      <c r="H506" s="221"/>
      <c r="I506" s="221"/>
      <c r="J506" s="221"/>
      <c r="K506" s="221"/>
      <c r="L506" s="221"/>
      <c r="M506" s="221"/>
      <c r="N506" s="221"/>
    </row>
    <row r="507" spans="1:14" ht="15.75" customHeight="1" x14ac:dyDescent="0.3">
      <c r="A507" s="221"/>
      <c r="B507" s="221"/>
      <c r="C507" s="221"/>
      <c r="D507" s="221"/>
      <c r="E507" s="221"/>
      <c r="F507" s="221"/>
      <c r="G507" s="221"/>
      <c r="H507" s="221"/>
      <c r="I507" s="221"/>
      <c r="J507" s="221"/>
      <c r="K507" s="221"/>
      <c r="L507" s="221"/>
      <c r="M507" s="221"/>
      <c r="N507" s="221"/>
    </row>
    <row r="508" spans="1:14" ht="15.75" customHeight="1" x14ac:dyDescent="0.3">
      <c r="A508" s="221"/>
      <c r="B508" s="221"/>
      <c r="C508" s="221"/>
      <c r="D508" s="221"/>
      <c r="E508" s="221"/>
      <c r="F508" s="221"/>
      <c r="G508" s="221"/>
      <c r="H508" s="221"/>
      <c r="I508" s="221"/>
      <c r="J508" s="221"/>
      <c r="K508" s="221"/>
      <c r="L508" s="221"/>
      <c r="M508" s="221"/>
      <c r="N508" s="221"/>
    </row>
    <row r="509" spans="1:14" ht="15.75" customHeight="1" x14ac:dyDescent="0.3">
      <c r="A509" s="221"/>
      <c r="B509" s="221"/>
      <c r="C509" s="221"/>
      <c r="D509" s="221"/>
      <c r="E509" s="221"/>
      <c r="F509" s="221"/>
      <c r="G509" s="221"/>
      <c r="H509" s="221"/>
      <c r="I509" s="221"/>
      <c r="J509" s="221"/>
      <c r="K509" s="221"/>
      <c r="L509" s="221"/>
      <c r="M509" s="221"/>
      <c r="N509" s="221"/>
    </row>
    <row r="510" spans="1:14" ht="15.75" customHeight="1" x14ac:dyDescent="0.3">
      <c r="A510" s="221"/>
      <c r="B510" s="221"/>
      <c r="C510" s="221"/>
      <c r="D510" s="221"/>
      <c r="E510" s="221"/>
      <c r="F510" s="221"/>
      <c r="G510" s="221"/>
      <c r="H510" s="221"/>
      <c r="I510" s="221"/>
      <c r="J510" s="221"/>
      <c r="K510" s="221"/>
      <c r="L510" s="221"/>
      <c r="M510" s="221"/>
      <c r="N510" s="221"/>
    </row>
    <row r="511" spans="1:14" ht="15.75" customHeight="1" x14ac:dyDescent="0.3">
      <c r="A511" s="221"/>
      <c r="B511" s="221"/>
      <c r="C511" s="221"/>
      <c r="D511" s="221"/>
      <c r="E511" s="221"/>
      <c r="F511" s="221"/>
      <c r="G511" s="221"/>
      <c r="H511" s="221"/>
      <c r="I511" s="221"/>
      <c r="J511" s="221"/>
      <c r="K511" s="221"/>
      <c r="L511" s="221"/>
      <c r="M511" s="221"/>
      <c r="N511" s="221"/>
    </row>
    <row r="512" spans="1:14" ht="15.75" customHeight="1" x14ac:dyDescent="0.3">
      <c r="A512" s="221"/>
      <c r="B512" s="221"/>
      <c r="C512" s="221"/>
      <c r="D512" s="221"/>
      <c r="E512" s="221"/>
      <c r="F512" s="221"/>
      <c r="G512" s="221"/>
      <c r="H512" s="221"/>
      <c r="I512" s="221"/>
      <c r="J512" s="221"/>
      <c r="K512" s="221"/>
      <c r="L512" s="221"/>
      <c r="M512" s="221"/>
      <c r="N512" s="221"/>
    </row>
    <row r="513" spans="1:14" ht="15.75" customHeight="1" x14ac:dyDescent="0.3">
      <c r="A513" s="221"/>
      <c r="B513" s="221"/>
      <c r="C513" s="221"/>
      <c r="D513" s="221"/>
      <c r="E513" s="221"/>
      <c r="F513" s="221"/>
      <c r="G513" s="221"/>
      <c r="H513" s="221"/>
      <c r="I513" s="221"/>
      <c r="J513" s="221"/>
      <c r="K513" s="221"/>
      <c r="L513" s="221"/>
      <c r="M513" s="221"/>
      <c r="N513" s="221"/>
    </row>
    <row r="514" spans="1:14" ht="15.75" customHeight="1" x14ac:dyDescent="0.3">
      <c r="A514" s="221"/>
      <c r="B514" s="221"/>
      <c r="C514" s="221"/>
      <c r="D514" s="221"/>
      <c r="E514" s="221"/>
      <c r="F514" s="221"/>
      <c r="G514" s="221"/>
      <c r="H514" s="221"/>
      <c r="I514" s="221"/>
      <c r="J514" s="221"/>
      <c r="K514" s="221"/>
      <c r="L514" s="221"/>
      <c r="M514" s="221"/>
      <c r="N514" s="221"/>
    </row>
    <row r="515" spans="1:14" ht="15.75" customHeight="1" x14ac:dyDescent="0.3">
      <c r="A515" s="221"/>
      <c r="B515" s="221"/>
      <c r="C515" s="221"/>
      <c r="D515" s="221"/>
      <c r="E515" s="221"/>
      <c r="F515" s="221"/>
      <c r="G515" s="221"/>
      <c r="H515" s="221"/>
      <c r="I515" s="221"/>
      <c r="J515" s="221"/>
      <c r="K515" s="221"/>
      <c r="L515" s="221"/>
      <c r="M515" s="221"/>
      <c r="N515" s="221"/>
    </row>
    <row r="516" spans="1:14" ht="15.75" customHeight="1" x14ac:dyDescent="0.3">
      <c r="A516" s="221"/>
      <c r="B516" s="221"/>
      <c r="C516" s="221"/>
      <c r="D516" s="221"/>
      <c r="E516" s="221"/>
      <c r="F516" s="221"/>
      <c r="G516" s="221"/>
      <c r="H516" s="221"/>
      <c r="I516" s="221"/>
      <c r="J516" s="221"/>
      <c r="K516" s="221"/>
      <c r="L516" s="221"/>
      <c r="M516" s="221"/>
      <c r="N516" s="221"/>
    </row>
    <row r="517" spans="1:14" ht="15.75" customHeight="1" x14ac:dyDescent="0.3">
      <c r="A517" s="221"/>
      <c r="B517" s="221"/>
      <c r="C517" s="221"/>
      <c r="D517" s="221"/>
      <c r="E517" s="221"/>
      <c r="F517" s="221"/>
      <c r="G517" s="221"/>
      <c r="H517" s="221"/>
      <c r="I517" s="221"/>
      <c r="J517" s="221"/>
      <c r="K517" s="221"/>
      <c r="L517" s="221"/>
      <c r="M517" s="221"/>
      <c r="N517" s="221"/>
    </row>
    <row r="518" spans="1:14" ht="15.75" customHeight="1" x14ac:dyDescent="0.3">
      <c r="A518" s="221"/>
      <c r="B518" s="221"/>
      <c r="C518" s="221"/>
      <c r="D518" s="221"/>
      <c r="E518" s="221"/>
      <c r="F518" s="221"/>
      <c r="G518" s="221"/>
      <c r="H518" s="221"/>
      <c r="I518" s="221"/>
      <c r="J518" s="221"/>
      <c r="K518" s="221"/>
      <c r="L518" s="221"/>
      <c r="M518" s="221"/>
      <c r="N518" s="221"/>
    </row>
    <row r="519" spans="1:14" ht="15.75" customHeight="1" x14ac:dyDescent="0.3">
      <c r="A519" s="221"/>
      <c r="B519" s="221"/>
      <c r="C519" s="221"/>
      <c r="D519" s="221"/>
      <c r="E519" s="221"/>
      <c r="F519" s="221"/>
      <c r="G519" s="221"/>
      <c r="H519" s="221"/>
      <c r="I519" s="221"/>
      <c r="J519" s="221"/>
      <c r="K519" s="221"/>
      <c r="L519" s="221"/>
      <c r="M519" s="221"/>
      <c r="N519" s="221"/>
    </row>
    <row r="520" spans="1:14" ht="15.75" customHeight="1" x14ac:dyDescent="0.3">
      <c r="A520" s="221"/>
      <c r="B520" s="221"/>
      <c r="C520" s="221"/>
      <c r="D520" s="221"/>
      <c r="E520" s="221"/>
      <c r="F520" s="221"/>
      <c r="G520" s="221"/>
      <c r="H520" s="221"/>
      <c r="I520" s="221"/>
      <c r="J520" s="221"/>
      <c r="K520" s="221"/>
      <c r="L520" s="221"/>
      <c r="M520" s="221"/>
      <c r="N520" s="221"/>
    </row>
    <row r="521" spans="1:14" ht="15.75" customHeight="1" x14ac:dyDescent="0.3">
      <c r="A521" s="221"/>
      <c r="B521" s="221"/>
      <c r="C521" s="221"/>
      <c r="D521" s="221"/>
      <c r="E521" s="221"/>
      <c r="F521" s="221"/>
      <c r="G521" s="221"/>
      <c r="H521" s="221"/>
      <c r="I521" s="221"/>
      <c r="J521" s="221"/>
      <c r="K521" s="221"/>
      <c r="L521" s="221"/>
      <c r="M521" s="221"/>
      <c r="N521" s="221"/>
    </row>
    <row r="522" spans="1:14" ht="15.75" customHeight="1" x14ac:dyDescent="0.3">
      <c r="A522" s="221"/>
      <c r="B522" s="221"/>
      <c r="C522" s="221"/>
      <c r="D522" s="221"/>
      <c r="E522" s="221"/>
      <c r="F522" s="221"/>
      <c r="G522" s="221"/>
      <c r="H522" s="221"/>
      <c r="I522" s="221"/>
      <c r="J522" s="221"/>
      <c r="K522" s="221"/>
      <c r="L522" s="221"/>
      <c r="M522" s="221"/>
      <c r="N522" s="221"/>
    </row>
    <row r="523" spans="1:14" ht="15.75" customHeight="1" x14ac:dyDescent="0.3">
      <c r="A523" s="221"/>
      <c r="B523" s="221"/>
      <c r="C523" s="221"/>
      <c r="D523" s="221"/>
      <c r="E523" s="221"/>
      <c r="F523" s="221"/>
      <c r="G523" s="221"/>
      <c r="H523" s="221"/>
      <c r="I523" s="221"/>
      <c r="J523" s="221"/>
      <c r="K523" s="221"/>
      <c r="L523" s="221"/>
      <c r="M523" s="221"/>
      <c r="N523" s="221"/>
    </row>
    <row r="524" spans="1:14" ht="15.75" customHeight="1" x14ac:dyDescent="0.3">
      <c r="A524" s="221"/>
      <c r="B524" s="221"/>
      <c r="C524" s="221"/>
      <c r="D524" s="221"/>
      <c r="E524" s="221"/>
      <c r="F524" s="221"/>
      <c r="G524" s="221"/>
      <c r="H524" s="221"/>
      <c r="I524" s="221"/>
      <c r="J524" s="221"/>
      <c r="K524" s="221"/>
      <c r="L524" s="221"/>
      <c r="M524" s="221"/>
      <c r="N524" s="221"/>
    </row>
    <row r="525" spans="1:14" ht="15.75" customHeight="1" x14ac:dyDescent="0.3">
      <c r="A525" s="221"/>
      <c r="B525" s="221"/>
      <c r="C525" s="221"/>
      <c r="D525" s="221"/>
      <c r="E525" s="221"/>
      <c r="F525" s="221"/>
      <c r="G525" s="221"/>
      <c r="H525" s="221"/>
      <c r="I525" s="221"/>
      <c r="J525" s="221"/>
      <c r="K525" s="221"/>
      <c r="L525" s="221"/>
      <c r="M525" s="221"/>
      <c r="N525" s="221"/>
    </row>
    <row r="526" spans="1:14" ht="15.75" customHeight="1" x14ac:dyDescent="0.3">
      <c r="A526" s="221"/>
      <c r="B526" s="221"/>
      <c r="C526" s="221"/>
      <c r="D526" s="221"/>
      <c r="E526" s="221"/>
      <c r="F526" s="221"/>
      <c r="G526" s="221"/>
      <c r="H526" s="221"/>
      <c r="I526" s="221"/>
      <c r="J526" s="221"/>
      <c r="K526" s="221"/>
      <c r="L526" s="221"/>
      <c r="M526" s="221"/>
      <c r="N526" s="221"/>
    </row>
    <row r="527" spans="1:14" ht="15.75" customHeight="1" x14ac:dyDescent="0.3">
      <c r="A527" s="221"/>
      <c r="B527" s="221"/>
      <c r="C527" s="221"/>
      <c r="D527" s="221"/>
      <c r="E527" s="221"/>
      <c r="F527" s="221"/>
      <c r="G527" s="221"/>
      <c r="H527" s="221"/>
      <c r="I527" s="221"/>
      <c r="J527" s="221"/>
      <c r="K527" s="221"/>
      <c r="L527" s="221"/>
      <c r="M527" s="221"/>
      <c r="N527" s="221"/>
    </row>
    <row r="528" spans="1:14" ht="15.75" customHeight="1" x14ac:dyDescent="0.3">
      <c r="A528" s="221"/>
      <c r="B528" s="221"/>
      <c r="C528" s="221"/>
      <c r="D528" s="221"/>
      <c r="E528" s="221"/>
      <c r="F528" s="221"/>
      <c r="G528" s="221"/>
      <c r="H528" s="221"/>
      <c r="I528" s="221"/>
      <c r="J528" s="221"/>
      <c r="K528" s="221"/>
      <c r="L528" s="221"/>
      <c r="M528" s="221"/>
      <c r="N528" s="221"/>
    </row>
    <row r="529" spans="1:14" ht="15.75" customHeight="1" x14ac:dyDescent="0.3">
      <c r="A529" s="221"/>
      <c r="B529" s="221"/>
      <c r="C529" s="221"/>
      <c r="D529" s="221"/>
      <c r="E529" s="221"/>
      <c r="F529" s="221"/>
      <c r="G529" s="221"/>
      <c r="H529" s="221"/>
      <c r="I529" s="221"/>
      <c r="J529" s="221"/>
      <c r="K529" s="221"/>
      <c r="L529" s="221"/>
      <c r="M529" s="221"/>
      <c r="N529" s="221"/>
    </row>
    <row r="530" spans="1:14" ht="15.75" customHeight="1" x14ac:dyDescent="0.3">
      <c r="A530" s="221"/>
      <c r="B530" s="221"/>
      <c r="C530" s="221"/>
      <c r="D530" s="221"/>
      <c r="E530" s="221"/>
      <c r="F530" s="221"/>
      <c r="G530" s="221"/>
      <c r="H530" s="221"/>
      <c r="I530" s="221"/>
      <c r="J530" s="221"/>
      <c r="K530" s="221"/>
      <c r="L530" s="221"/>
      <c r="M530" s="221"/>
      <c r="N530" s="221"/>
    </row>
    <row r="531" spans="1:14" ht="15.75" customHeight="1" x14ac:dyDescent="0.3">
      <c r="A531" s="221"/>
      <c r="B531" s="221"/>
      <c r="C531" s="221"/>
      <c r="D531" s="221"/>
      <c r="E531" s="221"/>
      <c r="F531" s="221"/>
      <c r="G531" s="221"/>
      <c r="H531" s="221"/>
      <c r="I531" s="221"/>
      <c r="J531" s="221"/>
      <c r="K531" s="221"/>
      <c r="L531" s="221"/>
      <c r="M531" s="221"/>
      <c r="N531" s="221"/>
    </row>
    <row r="532" spans="1:14" ht="15.75" customHeight="1" x14ac:dyDescent="0.3">
      <c r="A532" s="221"/>
      <c r="B532" s="221"/>
      <c r="C532" s="221"/>
      <c r="D532" s="221"/>
      <c r="E532" s="221"/>
      <c r="F532" s="221"/>
      <c r="G532" s="221"/>
      <c r="H532" s="221"/>
      <c r="I532" s="221"/>
      <c r="J532" s="221"/>
      <c r="K532" s="221"/>
      <c r="L532" s="221"/>
      <c r="M532" s="221"/>
      <c r="N532" s="221"/>
    </row>
    <row r="533" spans="1:14" ht="15.75" customHeight="1" x14ac:dyDescent="0.3">
      <c r="A533" s="221"/>
      <c r="B533" s="221"/>
      <c r="C533" s="221"/>
      <c r="D533" s="221"/>
      <c r="E533" s="221"/>
      <c r="F533" s="221"/>
      <c r="G533" s="221"/>
      <c r="H533" s="221"/>
      <c r="I533" s="221"/>
      <c r="J533" s="221"/>
      <c r="K533" s="221"/>
      <c r="L533" s="221"/>
      <c r="M533" s="221"/>
      <c r="N533" s="221"/>
    </row>
    <row r="534" spans="1:14" ht="15.75" customHeight="1" x14ac:dyDescent="0.3">
      <c r="A534" s="221"/>
      <c r="B534" s="221"/>
      <c r="C534" s="221"/>
      <c r="D534" s="221"/>
      <c r="E534" s="221"/>
      <c r="F534" s="221"/>
      <c r="G534" s="221"/>
      <c r="H534" s="221"/>
      <c r="I534" s="221"/>
      <c r="J534" s="221"/>
      <c r="K534" s="221"/>
      <c r="L534" s="221"/>
      <c r="M534" s="221"/>
      <c r="N534" s="221"/>
    </row>
    <row r="535" spans="1:14" ht="15.75" customHeight="1" x14ac:dyDescent="0.3">
      <c r="A535" s="221"/>
      <c r="B535" s="221"/>
      <c r="C535" s="221"/>
      <c r="D535" s="221"/>
      <c r="E535" s="221"/>
      <c r="F535" s="221"/>
      <c r="G535" s="221"/>
      <c r="H535" s="221"/>
      <c r="I535" s="221"/>
      <c r="J535" s="221"/>
      <c r="K535" s="221"/>
      <c r="L535" s="221"/>
      <c r="M535" s="221"/>
      <c r="N535" s="221"/>
    </row>
    <row r="536" spans="1:14" ht="15.75" customHeight="1" x14ac:dyDescent="0.3">
      <c r="A536" s="221"/>
      <c r="B536" s="221"/>
      <c r="C536" s="221"/>
      <c r="D536" s="221"/>
      <c r="E536" s="221"/>
      <c r="F536" s="221"/>
      <c r="G536" s="221"/>
      <c r="H536" s="221"/>
      <c r="I536" s="221"/>
      <c r="J536" s="221"/>
      <c r="K536" s="221"/>
      <c r="L536" s="221"/>
      <c r="M536" s="221"/>
      <c r="N536" s="221"/>
    </row>
    <row r="537" spans="1:14" ht="15.75" customHeight="1" x14ac:dyDescent="0.3">
      <c r="A537" s="221"/>
      <c r="B537" s="221"/>
      <c r="C537" s="221"/>
      <c r="D537" s="221"/>
      <c r="E537" s="221"/>
      <c r="F537" s="221"/>
      <c r="G537" s="221"/>
      <c r="H537" s="221"/>
      <c r="I537" s="221"/>
      <c r="J537" s="221"/>
      <c r="K537" s="221"/>
      <c r="L537" s="221"/>
      <c r="M537" s="221"/>
      <c r="N537" s="221"/>
    </row>
    <row r="538" spans="1:14" ht="15.75" customHeight="1" x14ac:dyDescent="0.3">
      <c r="A538" s="221"/>
      <c r="B538" s="221"/>
      <c r="C538" s="221"/>
      <c r="D538" s="221"/>
      <c r="E538" s="221"/>
      <c r="F538" s="221"/>
      <c r="G538" s="221"/>
      <c r="H538" s="221"/>
      <c r="I538" s="221"/>
      <c r="J538" s="221"/>
      <c r="K538" s="221"/>
      <c r="L538" s="221"/>
      <c r="M538" s="221"/>
      <c r="N538" s="221"/>
    </row>
    <row r="539" spans="1:14" ht="15.75" customHeight="1" x14ac:dyDescent="0.3">
      <c r="A539" s="221"/>
      <c r="B539" s="221"/>
      <c r="C539" s="221"/>
      <c r="D539" s="221"/>
      <c r="E539" s="221"/>
      <c r="F539" s="221"/>
      <c r="G539" s="221"/>
      <c r="H539" s="221"/>
      <c r="I539" s="221"/>
      <c r="J539" s="221"/>
      <c r="K539" s="221"/>
      <c r="L539" s="221"/>
      <c r="M539" s="221"/>
      <c r="N539" s="221"/>
    </row>
    <row r="540" spans="1:14" ht="15.75" customHeight="1" x14ac:dyDescent="0.3">
      <c r="A540" s="221"/>
      <c r="B540" s="221"/>
      <c r="C540" s="221"/>
      <c r="D540" s="221"/>
      <c r="E540" s="221"/>
      <c r="F540" s="221"/>
      <c r="G540" s="221"/>
      <c r="H540" s="221"/>
      <c r="I540" s="221"/>
      <c r="J540" s="221"/>
      <c r="K540" s="221"/>
      <c r="L540" s="221"/>
      <c r="M540" s="221"/>
      <c r="N540" s="221"/>
    </row>
    <row r="541" spans="1:14" ht="15.75" customHeight="1" x14ac:dyDescent="0.3">
      <c r="A541" s="221"/>
      <c r="B541" s="221"/>
      <c r="C541" s="221"/>
      <c r="D541" s="221"/>
      <c r="E541" s="221"/>
      <c r="F541" s="221"/>
      <c r="G541" s="221"/>
      <c r="H541" s="221"/>
      <c r="I541" s="221"/>
      <c r="J541" s="221"/>
      <c r="K541" s="221"/>
      <c r="L541" s="221"/>
      <c r="M541" s="221"/>
      <c r="N541" s="221"/>
    </row>
    <row r="542" spans="1:14" ht="15.75" customHeight="1" x14ac:dyDescent="0.3">
      <c r="A542" s="221"/>
      <c r="B542" s="221"/>
      <c r="C542" s="221"/>
      <c r="D542" s="221"/>
      <c r="E542" s="221"/>
      <c r="F542" s="221"/>
      <c r="G542" s="221"/>
      <c r="H542" s="221"/>
      <c r="I542" s="221"/>
      <c r="J542" s="221"/>
      <c r="K542" s="221"/>
      <c r="L542" s="221"/>
      <c r="M542" s="221"/>
      <c r="N542" s="221"/>
    </row>
    <row r="543" spans="1:14" ht="15.75" customHeight="1" x14ac:dyDescent="0.3">
      <c r="A543" s="221"/>
      <c r="B543" s="221"/>
      <c r="C543" s="221"/>
      <c r="D543" s="221"/>
      <c r="E543" s="221"/>
      <c r="F543" s="221"/>
      <c r="G543" s="221"/>
      <c r="H543" s="221"/>
      <c r="I543" s="221"/>
      <c r="J543" s="221"/>
      <c r="K543" s="221"/>
      <c r="L543" s="221"/>
      <c r="M543" s="221"/>
      <c r="N543" s="221"/>
    </row>
    <row r="544" spans="1:14" ht="15.75" customHeight="1" x14ac:dyDescent="0.3">
      <c r="A544" s="221"/>
      <c r="B544" s="221"/>
      <c r="C544" s="221"/>
      <c r="D544" s="221"/>
      <c r="E544" s="221"/>
      <c r="F544" s="221"/>
      <c r="G544" s="221"/>
      <c r="H544" s="221"/>
      <c r="I544" s="221"/>
      <c r="J544" s="221"/>
      <c r="K544" s="221"/>
      <c r="L544" s="221"/>
      <c r="M544" s="221"/>
      <c r="N544" s="221"/>
    </row>
    <row r="545" spans="1:14" ht="15.75" customHeight="1" x14ac:dyDescent="0.3">
      <c r="A545" s="221"/>
      <c r="B545" s="221"/>
      <c r="C545" s="221"/>
      <c r="D545" s="221"/>
      <c r="E545" s="221"/>
      <c r="F545" s="221"/>
      <c r="G545" s="221"/>
      <c r="H545" s="221"/>
      <c r="I545" s="221"/>
      <c r="J545" s="221"/>
      <c r="K545" s="221"/>
      <c r="L545" s="221"/>
      <c r="M545" s="221"/>
      <c r="N545" s="221"/>
    </row>
    <row r="546" spans="1:14" ht="15.75" customHeight="1" x14ac:dyDescent="0.3">
      <c r="A546" s="221"/>
      <c r="B546" s="221"/>
      <c r="C546" s="221"/>
      <c r="D546" s="221"/>
      <c r="E546" s="221"/>
      <c r="F546" s="221"/>
      <c r="G546" s="221"/>
      <c r="H546" s="221"/>
      <c r="I546" s="221"/>
      <c r="J546" s="221"/>
      <c r="K546" s="221"/>
      <c r="L546" s="221"/>
      <c r="M546" s="221"/>
      <c r="N546" s="221"/>
    </row>
    <row r="547" spans="1:14" ht="15.75" customHeight="1" x14ac:dyDescent="0.3">
      <c r="A547" s="221"/>
      <c r="B547" s="221"/>
      <c r="C547" s="221"/>
      <c r="D547" s="221"/>
      <c r="E547" s="221"/>
      <c r="F547" s="221"/>
      <c r="G547" s="221"/>
      <c r="H547" s="221"/>
      <c r="I547" s="221"/>
      <c r="J547" s="221"/>
      <c r="K547" s="221"/>
      <c r="L547" s="221"/>
      <c r="M547" s="221"/>
      <c r="N547" s="221"/>
    </row>
    <row r="548" spans="1:14" ht="15.75" customHeight="1" x14ac:dyDescent="0.3">
      <c r="A548" s="221"/>
      <c r="B548" s="221"/>
      <c r="C548" s="221"/>
      <c r="D548" s="221"/>
      <c r="E548" s="221"/>
      <c r="F548" s="221"/>
      <c r="G548" s="221"/>
      <c r="H548" s="221"/>
      <c r="I548" s="221"/>
      <c r="J548" s="221"/>
      <c r="K548" s="221"/>
      <c r="L548" s="221"/>
      <c r="M548" s="221"/>
      <c r="N548" s="221"/>
    </row>
    <row r="549" spans="1:14" ht="15.75" customHeight="1" x14ac:dyDescent="0.3">
      <c r="A549" s="221"/>
      <c r="B549" s="221"/>
      <c r="C549" s="221"/>
      <c r="D549" s="221"/>
      <c r="E549" s="221"/>
      <c r="F549" s="221"/>
      <c r="G549" s="221"/>
      <c r="H549" s="221"/>
      <c r="I549" s="221"/>
      <c r="J549" s="221"/>
      <c r="K549" s="221"/>
      <c r="L549" s="221"/>
      <c r="M549" s="221"/>
      <c r="N549" s="221"/>
    </row>
    <row r="550" spans="1:14" ht="15.75" customHeight="1" x14ac:dyDescent="0.3">
      <c r="A550" s="221"/>
      <c r="B550" s="221"/>
      <c r="C550" s="221"/>
      <c r="D550" s="221"/>
      <c r="E550" s="221"/>
      <c r="F550" s="221"/>
      <c r="G550" s="221"/>
      <c r="H550" s="221"/>
      <c r="I550" s="221"/>
      <c r="J550" s="221"/>
      <c r="K550" s="221"/>
      <c r="L550" s="221"/>
      <c r="M550" s="221"/>
      <c r="N550" s="221"/>
    </row>
    <row r="551" spans="1:14" ht="15.75" customHeight="1" x14ac:dyDescent="0.3">
      <c r="A551" s="221"/>
      <c r="B551" s="221"/>
      <c r="C551" s="221"/>
      <c r="D551" s="221"/>
      <c r="E551" s="221"/>
      <c r="F551" s="221"/>
      <c r="G551" s="221"/>
      <c r="H551" s="221"/>
      <c r="I551" s="221"/>
      <c r="J551" s="221"/>
      <c r="K551" s="221"/>
      <c r="L551" s="221"/>
      <c r="M551" s="221"/>
      <c r="N551" s="221"/>
    </row>
    <row r="552" spans="1:14" ht="15.75" customHeight="1" x14ac:dyDescent="0.3">
      <c r="A552" s="221"/>
      <c r="B552" s="221"/>
      <c r="C552" s="221"/>
      <c r="D552" s="221"/>
      <c r="E552" s="221"/>
      <c r="F552" s="221"/>
      <c r="G552" s="221"/>
      <c r="H552" s="221"/>
      <c r="I552" s="221"/>
      <c r="J552" s="221"/>
      <c r="K552" s="221"/>
      <c r="L552" s="221"/>
      <c r="M552" s="221"/>
      <c r="N552" s="221"/>
    </row>
    <row r="553" spans="1:14" ht="15.75" customHeight="1" x14ac:dyDescent="0.3">
      <c r="A553" s="221"/>
      <c r="B553" s="221"/>
      <c r="C553" s="221"/>
      <c r="D553" s="221"/>
      <c r="E553" s="221"/>
      <c r="F553" s="221"/>
      <c r="G553" s="221"/>
      <c r="H553" s="221"/>
      <c r="I553" s="221"/>
      <c r="J553" s="221"/>
      <c r="K553" s="221"/>
      <c r="L553" s="221"/>
      <c r="M553" s="221"/>
      <c r="N553" s="221"/>
    </row>
    <row r="554" spans="1:14" ht="15.75" customHeight="1" x14ac:dyDescent="0.3">
      <c r="A554" s="221"/>
      <c r="B554" s="221"/>
      <c r="C554" s="221"/>
      <c r="D554" s="221"/>
      <c r="E554" s="221"/>
      <c r="F554" s="221"/>
      <c r="G554" s="221"/>
      <c r="H554" s="221"/>
      <c r="I554" s="221"/>
      <c r="J554" s="221"/>
      <c r="K554" s="221"/>
      <c r="L554" s="221"/>
      <c r="M554" s="221"/>
      <c r="N554" s="221"/>
    </row>
    <row r="555" spans="1:14" ht="15.75" customHeight="1" x14ac:dyDescent="0.3">
      <c r="A555" s="221"/>
      <c r="B555" s="221"/>
      <c r="C555" s="221"/>
      <c r="D555" s="221"/>
      <c r="E555" s="221"/>
      <c r="F555" s="221"/>
      <c r="G555" s="221"/>
      <c r="H555" s="221"/>
      <c r="I555" s="221"/>
      <c r="J555" s="221"/>
      <c r="K555" s="221"/>
      <c r="L555" s="221"/>
      <c r="M555" s="221"/>
      <c r="N555" s="221"/>
    </row>
    <row r="556" spans="1:14" ht="15.75" customHeight="1" x14ac:dyDescent="0.3">
      <c r="A556" s="221"/>
      <c r="B556" s="221"/>
      <c r="C556" s="221"/>
      <c r="D556" s="221"/>
      <c r="E556" s="221"/>
      <c r="F556" s="221"/>
      <c r="G556" s="221"/>
      <c r="H556" s="221"/>
      <c r="I556" s="221"/>
      <c r="J556" s="221"/>
      <c r="K556" s="221"/>
      <c r="L556" s="221"/>
      <c r="M556" s="221"/>
      <c r="N556" s="221"/>
    </row>
    <row r="557" spans="1:14" ht="15.75" customHeight="1" x14ac:dyDescent="0.3">
      <c r="A557" s="221"/>
      <c r="B557" s="221"/>
      <c r="C557" s="221"/>
      <c r="D557" s="221"/>
      <c r="E557" s="221"/>
      <c r="F557" s="221"/>
      <c r="G557" s="221"/>
      <c r="H557" s="221"/>
      <c r="I557" s="221"/>
      <c r="J557" s="221"/>
      <c r="K557" s="221"/>
      <c r="L557" s="221"/>
      <c r="M557" s="221"/>
      <c r="N557" s="221"/>
    </row>
    <row r="558" spans="1:14" ht="15.75" customHeight="1" x14ac:dyDescent="0.3">
      <c r="A558" s="221"/>
      <c r="B558" s="221"/>
      <c r="C558" s="221"/>
      <c r="D558" s="221"/>
      <c r="E558" s="221"/>
      <c r="F558" s="221"/>
      <c r="G558" s="221"/>
      <c r="H558" s="221"/>
      <c r="I558" s="221"/>
      <c r="J558" s="221"/>
      <c r="K558" s="221"/>
      <c r="L558" s="221"/>
      <c r="M558" s="221"/>
      <c r="N558" s="221"/>
    </row>
    <row r="559" spans="1:14" ht="15.75" customHeight="1" x14ac:dyDescent="0.3">
      <c r="A559" s="221"/>
      <c r="B559" s="221"/>
      <c r="C559" s="221"/>
      <c r="D559" s="221"/>
      <c r="E559" s="221"/>
      <c r="F559" s="221"/>
      <c r="G559" s="221"/>
      <c r="H559" s="221"/>
      <c r="I559" s="221"/>
      <c r="J559" s="221"/>
      <c r="K559" s="221"/>
      <c r="L559" s="221"/>
      <c r="M559" s="221"/>
      <c r="N559" s="221"/>
    </row>
    <row r="560" spans="1:14" ht="15.75" customHeight="1" x14ac:dyDescent="0.3">
      <c r="A560" s="221"/>
      <c r="B560" s="221"/>
      <c r="C560" s="221"/>
      <c r="D560" s="221"/>
      <c r="E560" s="221"/>
      <c r="F560" s="221"/>
      <c r="G560" s="221"/>
      <c r="H560" s="221"/>
      <c r="I560" s="221"/>
      <c r="J560" s="221"/>
      <c r="K560" s="221"/>
      <c r="L560" s="221"/>
      <c r="M560" s="221"/>
      <c r="N560" s="221"/>
    </row>
    <row r="561" spans="1:14" ht="15.75" customHeight="1" x14ac:dyDescent="0.3">
      <c r="A561" s="221"/>
      <c r="B561" s="221"/>
      <c r="C561" s="221"/>
      <c r="D561" s="221"/>
      <c r="E561" s="221"/>
      <c r="F561" s="221"/>
      <c r="G561" s="221"/>
      <c r="H561" s="221"/>
      <c r="I561" s="221"/>
      <c r="J561" s="221"/>
      <c r="K561" s="221"/>
      <c r="L561" s="221"/>
      <c r="M561" s="221"/>
      <c r="N561" s="221"/>
    </row>
    <row r="562" spans="1:14" ht="15.75" customHeight="1" x14ac:dyDescent="0.3">
      <c r="A562" s="221"/>
      <c r="B562" s="221"/>
      <c r="C562" s="221"/>
      <c r="D562" s="221"/>
      <c r="E562" s="221"/>
      <c r="F562" s="221"/>
      <c r="G562" s="221"/>
      <c r="H562" s="221"/>
      <c r="I562" s="221"/>
      <c r="J562" s="221"/>
      <c r="K562" s="221"/>
      <c r="L562" s="221"/>
      <c r="M562" s="221"/>
      <c r="N562" s="221"/>
    </row>
    <row r="563" spans="1:14" ht="15.75" customHeight="1" x14ac:dyDescent="0.3">
      <c r="A563" s="221"/>
      <c r="B563" s="221"/>
      <c r="C563" s="221"/>
      <c r="D563" s="221"/>
      <c r="E563" s="221"/>
      <c r="F563" s="221"/>
      <c r="G563" s="221"/>
      <c r="H563" s="221"/>
      <c r="I563" s="221"/>
      <c r="J563" s="221"/>
      <c r="K563" s="221"/>
      <c r="L563" s="221"/>
      <c r="M563" s="221"/>
      <c r="N563" s="221"/>
    </row>
    <row r="564" spans="1:14" ht="15.75" customHeight="1" x14ac:dyDescent="0.3">
      <c r="A564" s="221"/>
      <c r="B564" s="221"/>
      <c r="C564" s="221"/>
      <c r="D564" s="221"/>
      <c r="E564" s="221"/>
      <c r="F564" s="221"/>
      <c r="G564" s="221"/>
      <c r="H564" s="221"/>
      <c r="I564" s="221"/>
      <c r="J564" s="221"/>
      <c r="K564" s="221"/>
      <c r="L564" s="221"/>
      <c r="M564" s="221"/>
      <c r="N564" s="221"/>
    </row>
    <row r="565" spans="1:14" ht="15.75" customHeight="1" x14ac:dyDescent="0.3">
      <c r="A565" s="221"/>
      <c r="B565" s="221"/>
      <c r="C565" s="221"/>
      <c r="D565" s="221"/>
      <c r="E565" s="221"/>
      <c r="F565" s="221"/>
      <c r="G565" s="221"/>
      <c r="H565" s="221"/>
      <c r="I565" s="221"/>
      <c r="J565" s="221"/>
      <c r="K565" s="221"/>
      <c r="L565" s="221"/>
      <c r="M565" s="221"/>
      <c r="N565" s="221"/>
    </row>
    <row r="566" spans="1:14" ht="15.75" customHeight="1" x14ac:dyDescent="0.3">
      <c r="A566" s="221"/>
      <c r="B566" s="221"/>
      <c r="C566" s="221"/>
      <c r="D566" s="221"/>
      <c r="E566" s="221"/>
      <c r="F566" s="221"/>
      <c r="G566" s="221"/>
      <c r="H566" s="221"/>
      <c r="I566" s="221"/>
      <c r="J566" s="221"/>
      <c r="K566" s="221"/>
      <c r="L566" s="221"/>
      <c r="M566" s="221"/>
      <c r="N566" s="221"/>
    </row>
    <row r="567" spans="1:14" ht="15.75" customHeight="1" x14ac:dyDescent="0.3">
      <c r="A567" s="221"/>
      <c r="B567" s="221"/>
      <c r="C567" s="221"/>
      <c r="D567" s="221"/>
      <c r="E567" s="221"/>
      <c r="F567" s="221"/>
      <c r="G567" s="221"/>
      <c r="H567" s="221"/>
      <c r="I567" s="221"/>
      <c r="J567" s="221"/>
      <c r="K567" s="221"/>
      <c r="L567" s="221"/>
      <c r="M567" s="221"/>
      <c r="N567" s="221"/>
    </row>
    <row r="568" spans="1:14" ht="15.75" customHeight="1" x14ac:dyDescent="0.3">
      <c r="A568" s="221"/>
      <c r="B568" s="221"/>
      <c r="C568" s="221"/>
      <c r="D568" s="221"/>
      <c r="E568" s="221"/>
      <c r="F568" s="221"/>
      <c r="G568" s="221"/>
      <c r="H568" s="221"/>
      <c r="I568" s="221"/>
      <c r="J568" s="221"/>
      <c r="K568" s="221"/>
      <c r="L568" s="221"/>
      <c r="M568" s="221"/>
      <c r="N568" s="221"/>
    </row>
    <row r="569" spans="1:14" ht="15.75" customHeight="1" x14ac:dyDescent="0.3">
      <c r="A569" s="221"/>
      <c r="B569" s="221"/>
      <c r="C569" s="221"/>
      <c r="D569" s="221"/>
      <c r="E569" s="221"/>
      <c r="F569" s="221"/>
      <c r="G569" s="221"/>
      <c r="H569" s="221"/>
      <c r="I569" s="221"/>
      <c r="J569" s="221"/>
      <c r="K569" s="221"/>
      <c r="L569" s="221"/>
      <c r="M569" s="221"/>
      <c r="N569" s="221"/>
    </row>
    <row r="570" spans="1:14" ht="15.75" customHeight="1" x14ac:dyDescent="0.3">
      <c r="A570" s="221"/>
      <c r="B570" s="221"/>
      <c r="C570" s="221"/>
      <c r="D570" s="221"/>
      <c r="E570" s="221"/>
      <c r="F570" s="221"/>
      <c r="G570" s="221"/>
      <c r="H570" s="221"/>
      <c r="I570" s="221"/>
      <c r="J570" s="221"/>
      <c r="K570" s="221"/>
      <c r="L570" s="221"/>
      <c r="M570" s="221"/>
      <c r="N570" s="221"/>
    </row>
    <row r="571" spans="1:14" ht="15.75" customHeight="1" x14ac:dyDescent="0.3">
      <c r="A571" s="221"/>
      <c r="B571" s="221"/>
      <c r="C571" s="221"/>
      <c r="D571" s="221"/>
      <c r="E571" s="221"/>
      <c r="F571" s="221"/>
      <c r="G571" s="221"/>
      <c r="H571" s="221"/>
      <c r="I571" s="221"/>
      <c r="J571" s="221"/>
      <c r="K571" s="221"/>
      <c r="L571" s="221"/>
      <c r="M571" s="221"/>
      <c r="N571" s="221"/>
    </row>
    <row r="572" spans="1:14" ht="15.75" customHeight="1" x14ac:dyDescent="0.3">
      <c r="A572" s="221"/>
      <c r="B572" s="221"/>
      <c r="C572" s="221"/>
      <c r="D572" s="221"/>
      <c r="E572" s="221"/>
      <c r="F572" s="221"/>
      <c r="G572" s="221"/>
      <c r="H572" s="221"/>
      <c r="I572" s="221"/>
      <c r="J572" s="221"/>
      <c r="K572" s="221"/>
      <c r="L572" s="221"/>
      <c r="M572" s="221"/>
      <c r="N572" s="221"/>
    </row>
    <row r="573" spans="1:14" ht="15.75" customHeight="1" x14ac:dyDescent="0.3">
      <c r="A573" s="221"/>
      <c r="B573" s="221"/>
      <c r="C573" s="221"/>
      <c r="D573" s="221"/>
      <c r="E573" s="221"/>
      <c r="F573" s="221"/>
      <c r="G573" s="221"/>
      <c r="H573" s="221"/>
      <c r="I573" s="221"/>
      <c r="J573" s="221"/>
      <c r="K573" s="221"/>
      <c r="L573" s="221"/>
      <c r="M573" s="221"/>
      <c r="N573" s="221"/>
    </row>
    <row r="574" spans="1:14" ht="15.75" customHeight="1" x14ac:dyDescent="0.3">
      <c r="A574" s="221"/>
      <c r="B574" s="221"/>
      <c r="C574" s="221"/>
      <c r="D574" s="221"/>
      <c r="E574" s="221"/>
      <c r="F574" s="221"/>
      <c r="G574" s="221"/>
      <c r="H574" s="221"/>
      <c r="I574" s="221"/>
      <c r="J574" s="221"/>
      <c r="K574" s="221"/>
      <c r="L574" s="221"/>
      <c r="M574" s="221"/>
      <c r="N574" s="221"/>
    </row>
    <row r="575" spans="1:14" ht="15.75" customHeight="1" x14ac:dyDescent="0.3">
      <c r="A575" s="221"/>
      <c r="B575" s="221"/>
      <c r="C575" s="221"/>
      <c r="D575" s="221"/>
      <c r="E575" s="221"/>
      <c r="F575" s="221"/>
      <c r="G575" s="221"/>
      <c r="H575" s="221"/>
      <c r="I575" s="221"/>
      <c r="J575" s="221"/>
      <c r="K575" s="221"/>
      <c r="L575" s="221"/>
      <c r="M575" s="221"/>
      <c r="N575" s="221"/>
    </row>
    <row r="576" spans="1:14" ht="15.75" customHeight="1" x14ac:dyDescent="0.3">
      <c r="A576" s="221"/>
      <c r="B576" s="221"/>
      <c r="C576" s="221"/>
      <c r="D576" s="221"/>
      <c r="E576" s="221"/>
      <c r="F576" s="221"/>
      <c r="G576" s="221"/>
      <c r="H576" s="221"/>
      <c r="I576" s="221"/>
      <c r="J576" s="221"/>
      <c r="K576" s="221"/>
      <c r="L576" s="221"/>
      <c r="M576" s="221"/>
      <c r="N576" s="221"/>
    </row>
    <row r="577" spans="1:14" ht="15.75" customHeight="1" x14ac:dyDescent="0.3">
      <c r="A577" s="221"/>
      <c r="B577" s="221"/>
      <c r="C577" s="221"/>
      <c r="D577" s="221"/>
      <c r="E577" s="221"/>
      <c r="F577" s="221"/>
      <c r="G577" s="221"/>
      <c r="H577" s="221"/>
      <c r="I577" s="221"/>
      <c r="J577" s="221"/>
      <c r="K577" s="221"/>
      <c r="L577" s="221"/>
      <c r="M577" s="221"/>
      <c r="N577" s="221"/>
    </row>
    <row r="578" spans="1:14" ht="15.75" customHeight="1" x14ac:dyDescent="0.3">
      <c r="A578" s="221"/>
      <c r="B578" s="221"/>
      <c r="C578" s="221"/>
      <c r="D578" s="221"/>
      <c r="E578" s="221"/>
      <c r="F578" s="221"/>
      <c r="G578" s="221"/>
      <c r="H578" s="221"/>
      <c r="I578" s="221"/>
      <c r="J578" s="221"/>
      <c r="K578" s="221"/>
      <c r="L578" s="221"/>
      <c r="M578" s="221"/>
      <c r="N578" s="221"/>
    </row>
    <row r="579" spans="1:14" ht="15.75" customHeight="1" x14ac:dyDescent="0.3">
      <c r="A579" s="221"/>
      <c r="B579" s="221"/>
      <c r="C579" s="221"/>
      <c r="D579" s="221"/>
      <c r="E579" s="221"/>
      <c r="F579" s="221"/>
      <c r="G579" s="221"/>
      <c r="H579" s="221"/>
      <c r="I579" s="221"/>
      <c r="J579" s="221"/>
      <c r="K579" s="221"/>
      <c r="L579" s="221"/>
      <c r="M579" s="221"/>
      <c r="N579" s="221"/>
    </row>
    <row r="580" spans="1:14" ht="15.75" customHeight="1" x14ac:dyDescent="0.3">
      <c r="A580" s="221"/>
      <c r="B580" s="221"/>
      <c r="C580" s="221"/>
      <c r="D580" s="221"/>
      <c r="E580" s="221"/>
      <c r="F580" s="221"/>
      <c r="G580" s="221"/>
      <c r="H580" s="221"/>
      <c r="I580" s="221"/>
      <c r="J580" s="221"/>
      <c r="K580" s="221"/>
      <c r="L580" s="221"/>
      <c r="M580" s="221"/>
      <c r="N580" s="221"/>
    </row>
    <row r="581" spans="1:14" ht="15.75" customHeight="1" x14ac:dyDescent="0.3">
      <c r="A581" s="221"/>
      <c r="B581" s="221"/>
      <c r="C581" s="221"/>
      <c r="D581" s="221"/>
      <c r="E581" s="221"/>
      <c r="F581" s="221"/>
      <c r="G581" s="221"/>
      <c r="H581" s="221"/>
      <c r="I581" s="221"/>
      <c r="J581" s="221"/>
      <c r="K581" s="221"/>
      <c r="L581" s="221"/>
      <c r="M581" s="221"/>
      <c r="N581" s="221"/>
    </row>
    <row r="582" spans="1:14" ht="15.75" customHeight="1" x14ac:dyDescent="0.3">
      <c r="A582" s="221"/>
      <c r="B582" s="221"/>
      <c r="C582" s="221"/>
      <c r="D582" s="221"/>
      <c r="E582" s="221"/>
      <c r="F582" s="221"/>
      <c r="G582" s="221"/>
      <c r="H582" s="221"/>
      <c r="I582" s="221"/>
      <c r="J582" s="221"/>
      <c r="K582" s="221"/>
      <c r="L582" s="221"/>
      <c r="M582" s="221"/>
      <c r="N582" s="221"/>
    </row>
    <row r="583" spans="1:14" ht="15.75" customHeight="1" x14ac:dyDescent="0.3">
      <c r="A583" s="221"/>
      <c r="B583" s="221"/>
      <c r="C583" s="221"/>
      <c r="D583" s="221"/>
      <c r="E583" s="221"/>
      <c r="F583" s="221"/>
      <c r="G583" s="221"/>
      <c r="H583" s="221"/>
      <c r="I583" s="221"/>
      <c r="J583" s="221"/>
      <c r="K583" s="221"/>
      <c r="L583" s="221"/>
      <c r="M583" s="221"/>
      <c r="N583" s="221"/>
    </row>
    <row r="584" spans="1:14" ht="15.75" customHeight="1" x14ac:dyDescent="0.3">
      <c r="A584" s="221"/>
      <c r="B584" s="221"/>
      <c r="C584" s="221"/>
      <c r="D584" s="221"/>
      <c r="E584" s="221"/>
      <c r="F584" s="221"/>
      <c r="G584" s="221"/>
      <c r="H584" s="221"/>
      <c r="I584" s="221"/>
      <c r="J584" s="221"/>
      <c r="K584" s="221"/>
      <c r="L584" s="221"/>
      <c r="M584" s="221"/>
      <c r="N584" s="221"/>
    </row>
    <row r="585" spans="1:14" ht="15.75" customHeight="1" x14ac:dyDescent="0.3">
      <c r="A585" s="221"/>
      <c r="B585" s="221"/>
      <c r="C585" s="221"/>
      <c r="D585" s="221"/>
      <c r="E585" s="221"/>
      <c r="F585" s="221"/>
      <c r="G585" s="221"/>
      <c r="H585" s="221"/>
      <c r="I585" s="221"/>
      <c r="J585" s="221"/>
      <c r="K585" s="221"/>
      <c r="L585" s="221"/>
      <c r="M585" s="221"/>
      <c r="N585" s="221"/>
    </row>
    <row r="586" spans="1:14" ht="15.75" customHeight="1" x14ac:dyDescent="0.3">
      <c r="A586" s="221"/>
      <c r="B586" s="221"/>
      <c r="C586" s="221"/>
      <c r="D586" s="221"/>
      <c r="E586" s="221"/>
      <c r="F586" s="221"/>
      <c r="G586" s="221"/>
      <c r="H586" s="221"/>
      <c r="I586" s="221"/>
      <c r="J586" s="221"/>
      <c r="K586" s="221"/>
      <c r="L586" s="221"/>
      <c r="M586" s="221"/>
      <c r="N586" s="221"/>
    </row>
    <row r="587" spans="1:14" ht="15.75" customHeight="1" x14ac:dyDescent="0.3">
      <c r="A587" s="221"/>
      <c r="B587" s="221"/>
      <c r="C587" s="221"/>
      <c r="D587" s="221"/>
      <c r="E587" s="221"/>
      <c r="F587" s="221"/>
      <c r="G587" s="221"/>
      <c r="H587" s="221"/>
      <c r="I587" s="221"/>
      <c r="J587" s="221"/>
      <c r="K587" s="221"/>
      <c r="L587" s="221"/>
      <c r="M587" s="221"/>
      <c r="N587" s="221"/>
    </row>
    <row r="588" spans="1:14" ht="15.75" customHeight="1" x14ac:dyDescent="0.3">
      <c r="A588" s="221"/>
      <c r="B588" s="221"/>
      <c r="C588" s="221"/>
      <c r="D588" s="221"/>
      <c r="E588" s="221"/>
      <c r="F588" s="221"/>
      <c r="G588" s="221"/>
      <c r="H588" s="221"/>
      <c r="I588" s="221"/>
      <c r="J588" s="221"/>
      <c r="K588" s="221"/>
      <c r="L588" s="221"/>
      <c r="M588" s="221"/>
      <c r="N588" s="221"/>
    </row>
    <row r="589" spans="1:14" ht="15.75" customHeight="1" x14ac:dyDescent="0.3">
      <c r="A589" s="221"/>
      <c r="B589" s="221"/>
      <c r="C589" s="221"/>
      <c r="D589" s="221"/>
      <c r="E589" s="221"/>
      <c r="F589" s="221"/>
      <c r="G589" s="221"/>
      <c r="H589" s="221"/>
      <c r="I589" s="221"/>
      <c r="J589" s="221"/>
      <c r="K589" s="221"/>
      <c r="L589" s="221"/>
      <c r="M589" s="221"/>
      <c r="N589" s="221"/>
    </row>
    <row r="590" spans="1:14" ht="15.75" customHeight="1" x14ac:dyDescent="0.3">
      <c r="A590" s="221"/>
      <c r="B590" s="221"/>
      <c r="C590" s="221"/>
      <c r="D590" s="221"/>
      <c r="E590" s="221"/>
      <c r="F590" s="221"/>
      <c r="G590" s="221"/>
      <c r="H590" s="221"/>
      <c r="I590" s="221"/>
      <c r="J590" s="221"/>
      <c r="K590" s="221"/>
      <c r="L590" s="221"/>
      <c r="M590" s="221"/>
      <c r="N590" s="221"/>
    </row>
    <row r="591" spans="1:14" ht="15.75" customHeight="1" x14ac:dyDescent="0.3">
      <c r="A591" s="221"/>
      <c r="B591" s="221"/>
      <c r="C591" s="221"/>
      <c r="D591" s="221"/>
      <c r="E591" s="221"/>
      <c r="F591" s="221"/>
      <c r="G591" s="221"/>
      <c r="H591" s="221"/>
      <c r="I591" s="221"/>
      <c r="J591" s="221"/>
      <c r="K591" s="221"/>
      <c r="L591" s="221"/>
      <c r="M591" s="221"/>
      <c r="N591" s="221"/>
    </row>
    <row r="592" spans="1:14" ht="15.75" customHeight="1" x14ac:dyDescent="0.3">
      <c r="A592" s="221"/>
      <c r="B592" s="221"/>
      <c r="C592" s="221"/>
      <c r="D592" s="221"/>
      <c r="E592" s="221"/>
      <c r="F592" s="221"/>
      <c r="G592" s="221"/>
      <c r="H592" s="221"/>
      <c r="I592" s="221"/>
      <c r="J592" s="221"/>
      <c r="K592" s="221"/>
      <c r="L592" s="221"/>
      <c r="M592" s="221"/>
      <c r="N592" s="221"/>
    </row>
    <row r="593" spans="1:14" ht="15.75" customHeight="1" x14ac:dyDescent="0.3">
      <c r="A593" s="221"/>
      <c r="B593" s="221"/>
      <c r="C593" s="221"/>
      <c r="D593" s="221"/>
      <c r="E593" s="221"/>
      <c r="F593" s="221"/>
      <c r="G593" s="221"/>
      <c r="H593" s="221"/>
      <c r="I593" s="221"/>
      <c r="J593" s="221"/>
      <c r="K593" s="221"/>
      <c r="L593" s="221"/>
      <c r="M593" s="221"/>
      <c r="N593" s="221"/>
    </row>
    <row r="594" spans="1:14" ht="15.75" customHeight="1" x14ac:dyDescent="0.3">
      <c r="A594" s="221"/>
      <c r="B594" s="221"/>
      <c r="C594" s="221"/>
      <c r="D594" s="221"/>
      <c r="E594" s="221"/>
      <c r="F594" s="221"/>
      <c r="G594" s="221"/>
      <c r="H594" s="221"/>
      <c r="I594" s="221"/>
      <c r="J594" s="221"/>
      <c r="K594" s="221"/>
      <c r="L594" s="221"/>
      <c r="M594" s="221"/>
      <c r="N594" s="221"/>
    </row>
    <row r="595" spans="1:14" ht="15.75" customHeight="1" x14ac:dyDescent="0.3">
      <c r="A595" s="221"/>
      <c r="B595" s="221"/>
      <c r="C595" s="221"/>
      <c r="D595" s="221"/>
      <c r="E595" s="221"/>
      <c r="F595" s="221"/>
      <c r="G595" s="221"/>
      <c r="H595" s="221"/>
      <c r="I595" s="221"/>
      <c r="J595" s="221"/>
      <c r="K595" s="221"/>
      <c r="L595" s="221"/>
      <c r="M595" s="221"/>
      <c r="N595" s="221"/>
    </row>
    <row r="596" spans="1:14" ht="15.75" customHeight="1" x14ac:dyDescent="0.3">
      <c r="A596" s="221"/>
      <c r="B596" s="221"/>
      <c r="C596" s="221"/>
      <c r="D596" s="221"/>
      <c r="E596" s="221"/>
      <c r="F596" s="221"/>
      <c r="G596" s="221"/>
      <c r="H596" s="221"/>
      <c r="I596" s="221"/>
      <c r="J596" s="221"/>
      <c r="K596" s="221"/>
      <c r="L596" s="221"/>
      <c r="M596" s="221"/>
      <c r="N596" s="221"/>
    </row>
    <row r="597" spans="1:14" ht="15.75" customHeight="1" x14ac:dyDescent="0.3">
      <c r="A597" s="221"/>
      <c r="B597" s="221"/>
      <c r="C597" s="221"/>
      <c r="D597" s="221"/>
      <c r="E597" s="221"/>
      <c r="F597" s="221"/>
      <c r="G597" s="221"/>
      <c r="H597" s="221"/>
      <c r="I597" s="221"/>
      <c r="J597" s="221"/>
      <c r="K597" s="221"/>
      <c r="L597" s="221"/>
      <c r="M597" s="221"/>
      <c r="N597" s="221"/>
    </row>
    <row r="598" spans="1:14" ht="15.75" customHeight="1" x14ac:dyDescent="0.3">
      <c r="A598" s="221"/>
      <c r="B598" s="221"/>
      <c r="C598" s="221"/>
      <c r="D598" s="221"/>
      <c r="E598" s="221"/>
      <c r="F598" s="221"/>
      <c r="G598" s="221"/>
      <c r="H598" s="221"/>
      <c r="I598" s="221"/>
      <c r="J598" s="221"/>
      <c r="K598" s="221"/>
      <c r="L598" s="221"/>
      <c r="M598" s="221"/>
      <c r="N598" s="221"/>
    </row>
    <row r="599" spans="1:14" ht="15.75" customHeight="1" x14ac:dyDescent="0.3">
      <c r="A599" s="221"/>
      <c r="B599" s="221"/>
      <c r="C599" s="221"/>
      <c r="D599" s="221"/>
      <c r="E599" s="221"/>
      <c r="F599" s="221"/>
      <c r="G599" s="221"/>
      <c r="H599" s="221"/>
      <c r="I599" s="221"/>
      <c r="J599" s="221"/>
      <c r="K599" s="221"/>
      <c r="L599" s="221"/>
      <c r="M599" s="221"/>
      <c r="N599" s="221"/>
    </row>
    <row r="600" spans="1:14" ht="15.75" customHeight="1" x14ac:dyDescent="0.3">
      <c r="A600" s="221"/>
      <c r="B600" s="221"/>
      <c r="C600" s="221"/>
      <c r="D600" s="221"/>
      <c r="E600" s="221"/>
      <c r="F600" s="221"/>
      <c r="G600" s="221"/>
      <c r="H600" s="221"/>
      <c r="I600" s="221"/>
      <c r="J600" s="221"/>
      <c r="K600" s="221"/>
      <c r="L600" s="221"/>
      <c r="M600" s="221"/>
      <c r="N600" s="221"/>
    </row>
    <row r="601" spans="1:14" ht="15.75" customHeight="1" x14ac:dyDescent="0.3">
      <c r="A601" s="221"/>
      <c r="B601" s="221"/>
      <c r="C601" s="221"/>
      <c r="D601" s="221"/>
      <c r="E601" s="221"/>
      <c r="F601" s="221"/>
      <c r="G601" s="221"/>
      <c r="H601" s="221"/>
      <c r="I601" s="221"/>
      <c r="J601" s="221"/>
      <c r="K601" s="221"/>
      <c r="L601" s="221"/>
      <c r="M601" s="221"/>
      <c r="N601" s="221"/>
    </row>
    <row r="602" spans="1:14" ht="15.75" customHeight="1" x14ac:dyDescent="0.3">
      <c r="A602" s="221"/>
      <c r="B602" s="221"/>
      <c r="C602" s="221"/>
      <c r="D602" s="221"/>
      <c r="E602" s="221"/>
      <c r="F602" s="221"/>
      <c r="G602" s="221"/>
      <c r="H602" s="221"/>
      <c r="I602" s="221"/>
      <c r="J602" s="221"/>
      <c r="K602" s="221"/>
      <c r="L602" s="221"/>
      <c r="M602" s="221"/>
      <c r="N602" s="221"/>
    </row>
    <row r="603" spans="1:14" ht="15.75" customHeight="1" x14ac:dyDescent="0.3">
      <c r="A603" s="221"/>
      <c r="B603" s="221"/>
      <c r="C603" s="221"/>
      <c r="D603" s="221"/>
      <c r="E603" s="221"/>
      <c r="F603" s="221"/>
      <c r="G603" s="221"/>
      <c r="H603" s="221"/>
      <c r="I603" s="221"/>
      <c r="J603" s="221"/>
      <c r="K603" s="221"/>
      <c r="L603" s="221"/>
      <c r="M603" s="221"/>
      <c r="N603" s="221"/>
    </row>
    <row r="604" spans="1:14" ht="15.75" customHeight="1" x14ac:dyDescent="0.3">
      <c r="A604" s="221"/>
      <c r="B604" s="221"/>
      <c r="C604" s="221"/>
      <c r="D604" s="221"/>
      <c r="E604" s="221"/>
      <c r="F604" s="221"/>
      <c r="G604" s="221"/>
      <c r="H604" s="221"/>
      <c r="I604" s="221"/>
      <c r="J604" s="221"/>
      <c r="K604" s="221"/>
      <c r="L604" s="221"/>
      <c r="M604" s="221"/>
      <c r="N604" s="221"/>
    </row>
    <row r="605" spans="1:14" ht="15.75" customHeight="1" x14ac:dyDescent="0.3">
      <c r="A605" s="221"/>
      <c r="B605" s="221"/>
      <c r="C605" s="221"/>
      <c r="D605" s="221"/>
      <c r="E605" s="221"/>
      <c r="F605" s="221"/>
      <c r="G605" s="221"/>
      <c r="H605" s="221"/>
      <c r="I605" s="221"/>
      <c r="J605" s="221"/>
      <c r="K605" s="221"/>
      <c r="L605" s="221"/>
      <c r="M605" s="221"/>
      <c r="N605" s="221"/>
    </row>
    <row r="606" spans="1:14" ht="15.75" customHeight="1" x14ac:dyDescent="0.3">
      <c r="A606" s="221"/>
      <c r="B606" s="221"/>
      <c r="C606" s="221"/>
      <c r="D606" s="221"/>
      <c r="E606" s="221"/>
      <c r="F606" s="221"/>
      <c r="G606" s="221"/>
      <c r="H606" s="221"/>
      <c r="I606" s="221"/>
      <c r="J606" s="221"/>
      <c r="K606" s="221"/>
      <c r="L606" s="221"/>
      <c r="M606" s="221"/>
      <c r="N606" s="221"/>
    </row>
    <row r="607" spans="1:14" ht="15.75" customHeight="1" x14ac:dyDescent="0.3">
      <c r="A607" s="221"/>
      <c r="B607" s="221"/>
      <c r="C607" s="221"/>
      <c r="D607" s="221"/>
      <c r="E607" s="221"/>
      <c r="F607" s="221"/>
      <c r="G607" s="221"/>
      <c r="H607" s="221"/>
      <c r="I607" s="221"/>
      <c r="J607" s="221"/>
      <c r="K607" s="221"/>
      <c r="L607" s="221"/>
      <c r="M607" s="221"/>
      <c r="N607" s="221"/>
    </row>
    <row r="608" spans="1:14" ht="15.75" customHeight="1" x14ac:dyDescent="0.3">
      <c r="A608" s="221"/>
      <c r="B608" s="221"/>
      <c r="C608" s="221"/>
      <c r="D608" s="221"/>
      <c r="E608" s="221"/>
      <c r="F608" s="221"/>
      <c r="G608" s="221"/>
      <c r="H608" s="221"/>
      <c r="I608" s="221"/>
      <c r="J608" s="221"/>
      <c r="K608" s="221"/>
      <c r="L608" s="221"/>
      <c r="M608" s="221"/>
      <c r="N608" s="221"/>
    </row>
    <row r="609" spans="1:14" ht="15.75" customHeight="1" x14ac:dyDescent="0.3">
      <c r="A609" s="221"/>
      <c r="B609" s="221"/>
      <c r="C609" s="221"/>
      <c r="D609" s="221"/>
      <c r="E609" s="221"/>
      <c r="F609" s="221"/>
      <c r="G609" s="221"/>
      <c r="H609" s="221"/>
      <c r="I609" s="221"/>
      <c r="J609" s="221"/>
      <c r="K609" s="221"/>
      <c r="L609" s="221"/>
      <c r="M609" s="221"/>
      <c r="N609" s="221"/>
    </row>
    <row r="610" spans="1:14" ht="15.75" customHeight="1" x14ac:dyDescent="0.3">
      <c r="A610" s="221"/>
      <c r="B610" s="221"/>
      <c r="C610" s="221"/>
      <c r="D610" s="221"/>
      <c r="E610" s="221"/>
      <c r="F610" s="221"/>
      <c r="G610" s="221"/>
      <c r="H610" s="221"/>
      <c r="I610" s="221"/>
      <c r="J610" s="221"/>
      <c r="K610" s="221"/>
      <c r="L610" s="221"/>
      <c r="M610" s="221"/>
      <c r="N610" s="221"/>
    </row>
    <row r="611" spans="1:14" ht="15.75" customHeight="1" x14ac:dyDescent="0.3">
      <c r="A611" s="221"/>
      <c r="B611" s="221"/>
      <c r="C611" s="221"/>
      <c r="D611" s="221"/>
      <c r="E611" s="221"/>
      <c r="F611" s="221"/>
      <c r="G611" s="221"/>
      <c r="H611" s="221"/>
      <c r="I611" s="221"/>
      <c r="J611" s="221"/>
      <c r="K611" s="221"/>
      <c r="L611" s="221"/>
      <c r="M611" s="221"/>
      <c r="N611" s="221"/>
    </row>
    <row r="612" spans="1:14" ht="15.75" customHeight="1" x14ac:dyDescent="0.3">
      <c r="A612" s="221"/>
      <c r="B612" s="221"/>
      <c r="C612" s="221"/>
      <c r="D612" s="221"/>
      <c r="E612" s="221"/>
      <c r="F612" s="221"/>
      <c r="G612" s="221"/>
      <c r="H612" s="221"/>
      <c r="I612" s="221"/>
      <c r="J612" s="221"/>
      <c r="K612" s="221"/>
      <c r="L612" s="221"/>
      <c r="M612" s="221"/>
      <c r="N612" s="221"/>
    </row>
    <row r="613" spans="1:14" ht="15.75" customHeight="1" x14ac:dyDescent="0.3">
      <c r="A613" s="221"/>
      <c r="B613" s="221"/>
      <c r="C613" s="221"/>
      <c r="D613" s="221"/>
      <c r="E613" s="221"/>
      <c r="F613" s="221"/>
      <c r="G613" s="221"/>
      <c r="H613" s="221"/>
      <c r="I613" s="221"/>
      <c r="J613" s="221"/>
      <c r="K613" s="221"/>
      <c r="L613" s="221"/>
      <c r="M613" s="221"/>
      <c r="N613" s="221"/>
    </row>
    <row r="614" spans="1:14" ht="15.75" customHeight="1" x14ac:dyDescent="0.3">
      <c r="A614" s="221"/>
      <c r="B614" s="221"/>
      <c r="C614" s="221"/>
      <c r="D614" s="221"/>
      <c r="E614" s="221"/>
      <c r="F614" s="221"/>
      <c r="G614" s="221"/>
      <c r="H614" s="221"/>
      <c r="I614" s="221"/>
      <c r="J614" s="221"/>
      <c r="K614" s="221"/>
      <c r="L614" s="221"/>
      <c r="M614" s="221"/>
      <c r="N614" s="221"/>
    </row>
    <row r="615" spans="1:14" ht="15.75" customHeight="1" x14ac:dyDescent="0.3">
      <c r="A615" s="221"/>
      <c r="B615" s="221"/>
      <c r="C615" s="221"/>
      <c r="D615" s="221"/>
      <c r="E615" s="221"/>
      <c r="F615" s="221"/>
      <c r="G615" s="221"/>
      <c r="H615" s="221"/>
      <c r="I615" s="221"/>
      <c r="J615" s="221"/>
      <c r="K615" s="221"/>
      <c r="L615" s="221"/>
      <c r="M615" s="221"/>
      <c r="N615" s="221"/>
    </row>
    <row r="616" spans="1:14" ht="15.75" customHeight="1" x14ac:dyDescent="0.3">
      <c r="A616" s="221"/>
      <c r="B616" s="221"/>
      <c r="C616" s="221"/>
      <c r="D616" s="221"/>
      <c r="E616" s="221"/>
      <c r="F616" s="221"/>
      <c r="G616" s="221"/>
      <c r="H616" s="221"/>
      <c r="I616" s="221"/>
      <c r="J616" s="221"/>
      <c r="K616" s="221"/>
      <c r="L616" s="221"/>
      <c r="M616" s="221"/>
      <c r="N616" s="221"/>
    </row>
    <row r="617" spans="1:14" ht="15.75" customHeight="1" x14ac:dyDescent="0.3">
      <c r="A617" s="221"/>
      <c r="B617" s="221"/>
      <c r="C617" s="221"/>
      <c r="D617" s="221"/>
      <c r="E617" s="221"/>
      <c r="F617" s="221"/>
      <c r="G617" s="221"/>
      <c r="H617" s="221"/>
      <c r="I617" s="221"/>
      <c r="J617" s="221"/>
      <c r="K617" s="221"/>
      <c r="L617" s="221"/>
      <c r="M617" s="221"/>
      <c r="N617" s="221"/>
    </row>
    <row r="618" spans="1:14" ht="15.75" customHeight="1" x14ac:dyDescent="0.3">
      <c r="A618" s="221"/>
      <c r="B618" s="221"/>
      <c r="C618" s="221"/>
      <c r="D618" s="221"/>
      <c r="E618" s="221"/>
      <c r="F618" s="221"/>
      <c r="G618" s="221"/>
      <c r="H618" s="221"/>
      <c r="I618" s="221"/>
      <c r="J618" s="221"/>
      <c r="K618" s="221"/>
      <c r="L618" s="221"/>
      <c r="M618" s="221"/>
      <c r="N618" s="221"/>
    </row>
    <row r="619" spans="1:14" ht="15.75" customHeight="1" x14ac:dyDescent="0.3">
      <c r="A619" s="221"/>
      <c r="B619" s="221"/>
      <c r="C619" s="221"/>
      <c r="D619" s="221"/>
      <c r="E619" s="221"/>
      <c r="F619" s="221"/>
      <c r="G619" s="221"/>
      <c r="H619" s="221"/>
      <c r="I619" s="221"/>
      <c r="J619" s="221"/>
      <c r="K619" s="221"/>
      <c r="L619" s="221"/>
      <c r="M619" s="221"/>
      <c r="N619" s="221"/>
    </row>
    <row r="620" spans="1:14" ht="15.75" customHeight="1" x14ac:dyDescent="0.3">
      <c r="A620" s="221"/>
      <c r="B620" s="221"/>
      <c r="C620" s="221"/>
      <c r="D620" s="221"/>
      <c r="E620" s="221"/>
      <c r="F620" s="221"/>
      <c r="G620" s="221"/>
      <c r="H620" s="221"/>
      <c r="I620" s="221"/>
      <c r="J620" s="221"/>
      <c r="K620" s="221"/>
      <c r="L620" s="221"/>
      <c r="M620" s="221"/>
      <c r="N620" s="221"/>
    </row>
    <row r="621" spans="1:14" ht="15.75" customHeight="1" x14ac:dyDescent="0.3">
      <c r="A621" s="221"/>
      <c r="B621" s="221"/>
      <c r="C621" s="221"/>
      <c r="D621" s="221"/>
      <c r="E621" s="221"/>
      <c r="F621" s="221"/>
      <c r="G621" s="221"/>
      <c r="H621" s="221"/>
      <c r="I621" s="221"/>
      <c r="J621" s="221"/>
      <c r="K621" s="221"/>
      <c r="L621" s="221"/>
      <c r="M621" s="221"/>
      <c r="N621" s="221"/>
    </row>
    <row r="622" spans="1:14" ht="15.75" customHeight="1" x14ac:dyDescent="0.3">
      <c r="A622" s="221"/>
      <c r="B622" s="221"/>
      <c r="C622" s="221"/>
      <c r="D622" s="221"/>
      <c r="E622" s="221"/>
      <c r="F622" s="221"/>
      <c r="G622" s="221"/>
      <c r="H622" s="221"/>
      <c r="I622" s="221"/>
      <c r="J622" s="221"/>
      <c r="K622" s="221"/>
      <c r="L622" s="221"/>
      <c r="M622" s="221"/>
      <c r="N622" s="221"/>
    </row>
    <row r="623" spans="1:14" ht="15.75" customHeight="1" x14ac:dyDescent="0.3">
      <c r="A623" s="221"/>
      <c r="B623" s="221"/>
      <c r="C623" s="221"/>
      <c r="D623" s="221"/>
      <c r="E623" s="221"/>
      <c r="F623" s="221"/>
      <c r="G623" s="221"/>
      <c r="H623" s="221"/>
      <c r="I623" s="221"/>
      <c r="J623" s="221"/>
      <c r="K623" s="221"/>
      <c r="L623" s="221"/>
      <c r="M623" s="221"/>
      <c r="N623" s="221"/>
    </row>
    <row r="624" spans="1:14" ht="15.75" customHeight="1" x14ac:dyDescent="0.3">
      <c r="A624" s="221"/>
      <c r="B624" s="221"/>
      <c r="C624" s="221"/>
      <c r="D624" s="221"/>
      <c r="E624" s="221"/>
      <c r="F624" s="221"/>
      <c r="G624" s="221"/>
      <c r="H624" s="221"/>
      <c r="I624" s="221"/>
      <c r="J624" s="221"/>
      <c r="K624" s="221"/>
      <c r="L624" s="221"/>
      <c r="M624" s="221"/>
      <c r="N624" s="221"/>
    </row>
    <row r="625" spans="1:14" ht="15.75" customHeight="1" x14ac:dyDescent="0.3">
      <c r="A625" s="221"/>
      <c r="B625" s="221"/>
      <c r="C625" s="221"/>
      <c r="D625" s="221"/>
      <c r="E625" s="221"/>
      <c r="F625" s="221"/>
      <c r="G625" s="221"/>
      <c r="H625" s="221"/>
      <c r="I625" s="221"/>
      <c r="J625" s="221"/>
      <c r="K625" s="221"/>
      <c r="L625" s="221"/>
      <c r="M625" s="221"/>
      <c r="N625" s="221"/>
    </row>
    <row r="626" spans="1:14" ht="15.75" customHeight="1" x14ac:dyDescent="0.3">
      <c r="A626" s="221"/>
      <c r="B626" s="221"/>
      <c r="C626" s="221"/>
      <c r="D626" s="221"/>
      <c r="E626" s="221"/>
      <c r="F626" s="221"/>
      <c r="G626" s="221"/>
      <c r="H626" s="221"/>
      <c r="I626" s="221"/>
      <c r="J626" s="221"/>
      <c r="K626" s="221"/>
      <c r="L626" s="221"/>
      <c r="M626" s="221"/>
      <c r="N626" s="221"/>
    </row>
    <row r="627" spans="1:14" ht="15.75" customHeight="1" x14ac:dyDescent="0.3">
      <c r="A627" s="221"/>
      <c r="B627" s="221"/>
      <c r="C627" s="221"/>
      <c r="D627" s="221"/>
      <c r="E627" s="221"/>
      <c r="F627" s="221"/>
      <c r="G627" s="221"/>
      <c r="H627" s="221"/>
      <c r="I627" s="221"/>
      <c r="J627" s="221"/>
      <c r="K627" s="221"/>
      <c r="L627" s="221"/>
      <c r="M627" s="221"/>
      <c r="N627" s="221"/>
    </row>
    <row r="628" spans="1:14" ht="15.75" customHeight="1" x14ac:dyDescent="0.3">
      <c r="A628" s="221"/>
      <c r="B628" s="221"/>
      <c r="C628" s="221"/>
      <c r="D628" s="221"/>
      <c r="E628" s="221"/>
      <c r="F628" s="221"/>
      <c r="G628" s="221"/>
      <c r="H628" s="221"/>
      <c r="I628" s="221"/>
      <c r="J628" s="221"/>
      <c r="K628" s="221"/>
      <c r="L628" s="221"/>
      <c r="M628" s="221"/>
      <c r="N628" s="221"/>
    </row>
    <row r="629" spans="1:14" ht="15.75" customHeight="1" x14ac:dyDescent="0.3">
      <c r="A629" s="221"/>
      <c r="B629" s="221"/>
      <c r="C629" s="221"/>
      <c r="D629" s="221"/>
      <c r="E629" s="221"/>
      <c r="F629" s="221"/>
      <c r="G629" s="221"/>
      <c r="H629" s="221"/>
      <c r="I629" s="221"/>
      <c r="J629" s="221"/>
      <c r="K629" s="221"/>
      <c r="L629" s="221"/>
      <c r="M629" s="221"/>
      <c r="N629" s="221"/>
    </row>
    <row r="630" spans="1:14" ht="15.75" customHeight="1" x14ac:dyDescent="0.3">
      <c r="A630" s="221"/>
      <c r="B630" s="221"/>
      <c r="C630" s="221"/>
      <c r="D630" s="221"/>
      <c r="E630" s="221"/>
      <c r="F630" s="221"/>
      <c r="G630" s="221"/>
      <c r="H630" s="221"/>
      <c r="I630" s="221"/>
      <c r="J630" s="221"/>
      <c r="K630" s="221"/>
      <c r="L630" s="221"/>
      <c r="M630" s="221"/>
      <c r="N630" s="221"/>
    </row>
    <row r="631" spans="1:14" ht="15.75" customHeight="1" x14ac:dyDescent="0.3">
      <c r="A631" s="221"/>
      <c r="B631" s="221"/>
      <c r="C631" s="221"/>
      <c r="D631" s="221"/>
      <c r="E631" s="221"/>
      <c r="F631" s="221"/>
      <c r="G631" s="221"/>
      <c r="H631" s="221"/>
      <c r="I631" s="221"/>
      <c r="J631" s="221"/>
      <c r="K631" s="221"/>
      <c r="L631" s="221"/>
      <c r="M631" s="221"/>
      <c r="N631" s="221"/>
    </row>
    <row r="632" spans="1:14" ht="15.75" customHeight="1" x14ac:dyDescent="0.3">
      <c r="A632" s="221"/>
      <c r="B632" s="221"/>
      <c r="C632" s="221"/>
      <c r="D632" s="221"/>
      <c r="E632" s="221"/>
      <c r="F632" s="221"/>
      <c r="G632" s="221"/>
      <c r="H632" s="221"/>
      <c r="I632" s="221"/>
      <c r="J632" s="221"/>
      <c r="K632" s="221"/>
      <c r="L632" s="221"/>
      <c r="M632" s="221"/>
      <c r="N632" s="221"/>
    </row>
    <row r="633" spans="1:14" ht="15.75" customHeight="1" x14ac:dyDescent="0.3">
      <c r="A633" s="221"/>
      <c r="B633" s="221"/>
      <c r="C633" s="221"/>
      <c r="D633" s="221"/>
      <c r="E633" s="221"/>
      <c r="F633" s="221"/>
      <c r="G633" s="221"/>
      <c r="H633" s="221"/>
      <c r="I633" s="221"/>
      <c r="J633" s="221"/>
      <c r="K633" s="221"/>
      <c r="L633" s="221"/>
      <c r="M633" s="221"/>
      <c r="N633" s="221"/>
    </row>
    <row r="634" spans="1:14" ht="15.75" customHeight="1" x14ac:dyDescent="0.3">
      <c r="A634" s="221"/>
      <c r="B634" s="221"/>
      <c r="C634" s="221"/>
      <c r="D634" s="221"/>
      <c r="E634" s="221"/>
      <c r="F634" s="221"/>
      <c r="G634" s="221"/>
      <c r="H634" s="221"/>
      <c r="I634" s="221"/>
      <c r="J634" s="221"/>
      <c r="K634" s="221"/>
      <c r="L634" s="221"/>
      <c r="M634" s="221"/>
      <c r="N634" s="221"/>
    </row>
    <row r="635" spans="1:14" ht="15.75" customHeight="1" x14ac:dyDescent="0.3">
      <c r="A635" s="221"/>
      <c r="B635" s="221"/>
      <c r="C635" s="221"/>
      <c r="D635" s="221"/>
      <c r="E635" s="221"/>
      <c r="F635" s="221"/>
      <c r="G635" s="221"/>
      <c r="H635" s="221"/>
      <c r="I635" s="221"/>
      <c r="J635" s="221"/>
      <c r="K635" s="221"/>
      <c r="L635" s="221"/>
      <c r="M635" s="221"/>
      <c r="N635" s="221"/>
    </row>
    <row r="636" spans="1:14" ht="15.75" customHeight="1" x14ac:dyDescent="0.3">
      <c r="A636" s="221"/>
      <c r="B636" s="221"/>
      <c r="C636" s="221"/>
      <c r="D636" s="221"/>
      <c r="E636" s="221"/>
      <c r="F636" s="221"/>
      <c r="G636" s="221"/>
      <c r="H636" s="221"/>
      <c r="I636" s="221"/>
      <c r="J636" s="221"/>
      <c r="K636" s="221"/>
      <c r="L636" s="221"/>
      <c r="M636" s="221"/>
      <c r="N636" s="221"/>
    </row>
    <row r="637" spans="1:14" ht="15.75" customHeight="1" x14ac:dyDescent="0.3">
      <c r="A637" s="221"/>
      <c r="B637" s="221"/>
      <c r="C637" s="221"/>
      <c r="D637" s="221"/>
      <c r="E637" s="221"/>
      <c r="F637" s="221"/>
      <c r="G637" s="221"/>
      <c r="H637" s="221"/>
      <c r="I637" s="221"/>
      <c r="J637" s="221"/>
      <c r="K637" s="221"/>
      <c r="L637" s="221"/>
      <c r="M637" s="221"/>
      <c r="N637" s="221"/>
    </row>
    <row r="638" spans="1:14" ht="15.75" customHeight="1" x14ac:dyDescent="0.3">
      <c r="A638" s="221"/>
      <c r="B638" s="221"/>
      <c r="C638" s="221"/>
      <c r="D638" s="221"/>
      <c r="E638" s="221"/>
      <c r="F638" s="221"/>
      <c r="G638" s="221"/>
      <c r="H638" s="221"/>
      <c r="I638" s="221"/>
      <c r="J638" s="221"/>
      <c r="K638" s="221"/>
      <c r="L638" s="221"/>
      <c r="M638" s="221"/>
      <c r="N638" s="221"/>
    </row>
    <row r="639" spans="1:14" ht="15.75" customHeight="1" x14ac:dyDescent="0.3">
      <c r="A639" s="221"/>
      <c r="B639" s="221"/>
      <c r="C639" s="221"/>
      <c r="D639" s="221"/>
      <c r="E639" s="221"/>
      <c r="F639" s="221"/>
      <c r="G639" s="221"/>
      <c r="H639" s="221"/>
      <c r="I639" s="221"/>
      <c r="J639" s="221"/>
      <c r="K639" s="221"/>
      <c r="L639" s="221"/>
      <c r="M639" s="221"/>
      <c r="N639" s="221"/>
    </row>
    <row r="640" spans="1:14" ht="15.75" customHeight="1" x14ac:dyDescent="0.3">
      <c r="A640" s="221"/>
      <c r="B640" s="221"/>
      <c r="C640" s="221"/>
      <c r="D640" s="221"/>
      <c r="E640" s="221"/>
      <c r="F640" s="221"/>
      <c r="G640" s="221"/>
      <c r="H640" s="221"/>
      <c r="I640" s="221"/>
      <c r="J640" s="221"/>
      <c r="K640" s="221"/>
      <c r="L640" s="221"/>
      <c r="M640" s="221"/>
      <c r="N640" s="221"/>
    </row>
    <row r="641" spans="1:14" ht="15.75" customHeight="1" x14ac:dyDescent="0.3">
      <c r="A641" s="221"/>
      <c r="B641" s="221"/>
      <c r="C641" s="221"/>
      <c r="D641" s="221"/>
      <c r="E641" s="221"/>
      <c r="F641" s="221"/>
      <c r="G641" s="221"/>
      <c r="H641" s="221"/>
      <c r="I641" s="221"/>
      <c r="J641" s="221"/>
      <c r="K641" s="221"/>
      <c r="L641" s="221"/>
      <c r="M641" s="221"/>
      <c r="N641" s="221"/>
    </row>
    <row r="642" spans="1:14" ht="15.75" customHeight="1" x14ac:dyDescent="0.3">
      <c r="A642" s="221"/>
      <c r="B642" s="221"/>
      <c r="C642" s="221"/>
      <c r="D642" s="221"/>
      <c r="E642" s="221"/>
      <c r="F642" s="221"/>
      <c r="G642" s="221"/>
      <c r="H642" s="221"/>
      <c r="I642" s="221"/>
      <c r="J642" s="221"/>
      <c r="K642" s="221"/>
      <c r="L642" s="221"/>
      <c r="M642" s="221"/>
      <c r="N642" s="221"/>
    </row>
    <row r="643" spans="1:14" ht="15.75" customHeight="1" x14ac:dyDescent="0.3">
      <c r="A643" s="221"/>
      <c r="B643" s="221"/>
      <c r="C643" s="221"/>
      <c r="D643" s="221"/>
      <c r="E643" s="221"/>
      <c r="F643" s="221"/>
      <c r="G643" s="221"/>
      <c r="H643" s="221"/>
      <c r="I643" s="221"/>
      <c r="J643" s="221"/>
      <c r="K643" s="221"/>
      <c r="L643" s="221"/>
      <c r="M643" s="221"/>
      <c r="N643" s="221"/>
    </row>
    <row r="644" spans="1:14" ht="15.75" customHeight="1" x14ac:dyDescent="0.3">
      <c r="A644" s="221"/>
      <c r="B644" s="221"/>
      <c r="C644" s="221"/>
      <c r="D644" s="221"/>
      <c r="E644" s="221"/>
      <c r="F644" s="221"/>
      <c r="G644" s="221"/>
      <c r="H644" s="221"/>
      <c r="I644" s="221"/>
      <c r="J644" s="221"/>
      <c r="K644" s="221"/>
      <c r="L644" s="221"/>
      <c r="M644" s="221"/>
      <c r="N644" s="221"/>
    </row>
    <row r="645" spans="1:14" ht="15.75" customHeight="1" x14ac:dyDescent="0.3">
      <c r="A645" s="221"/>
      <c r="B645" s="221"/>
      <c r="C645" s="221"/>
      <c r="D645" s="221"/>
      <c r="E645" s="221"/>
      <c r="F645" s="221"/>
      <c r="G645" s="221"/>
      <c r="H645" s="221"/>
      <c r="I645" s="221"/>
      <c r="J645" s="221"/>
      <c r="K645" s="221"/>
      <c r="L645" s="221"/>
      <c r="M645" s="221"/>
      <c r="N645" s="221"/>
    </row>
    <row r="646" spans="1:14" ht="15.75" customHeight="1" x14ac:dyDescent="0.3">
      <c r="A646" s="221"/>
      <c r="B646" s="221"/>
      <c r="C646" s="221"/>
      <c r="D646" s="221"/>
      <c r="E646" s="221"/>
      <c r="F646" s="221"/>
      <c r="G646" s="221"/>
      <c r="H646" s="221"/>
      <c r="I646" s="221"/>
      <c r="J646" s="221"/>
      <c r="K646" s="221"/>
      <c r="L646" s="221"/>
      <c r="M646" s="221"/>
      <c r="N646" s="221"/>
    </row>
    <row r="647" spans="1:14" ht="15.75" customHeight="1" x14ac:dyDescent="0.3">
      <c r="A647" s="221"/>
      <c r="B647" s="221"/>
      <c r="C647" s="221"/>
      <c r="D647" s="221"/>
      <c r="E647" s="221"/>
      <c r="F647" s="221"/>
      <c r="G647" s="221"/>
      <c r="H647" s="221"/>
      <c r="I647" s="221"/>
      <c r="J647" s="221"/>
      <c r="K647" s="221"/>
      <c r="L647" s="221"/>
      <c r="M647" s="221"/>
      <c r="N647" s="221"/>
    </row>
    <row r="648" spans="1:14" ht="15.75" customHeight="1" x14ac:dyDescent="0.3">
      <c r="A648" s="221"/>
      <c r="B648" s="221"/>
      <c r="C648" s="221"/>
      <c r="D648" s="221"/>
      <c r="E648" s="221"/>
      <c r="F648" s="221"/>
      <c r="G648" s="221"/>
      <c r="H648" s="221"/>
      <c r="I648" s="221"/>
      <c r="J648" s="221"/>
      <c r="K648" s="221"/>
      <c r="L648" s="221"/>
      <c r="M648" s="221"/>
      <c r="N648" s="221"/>
    </row>
    <row r="649" spans="1:14" ht="15.75" customHeight="1" x14ac:dyDescent="0.3">
      <c r="A649" s="221"/>
      <c r="B649" s="221"/>
      <c r="C649" s="221"/>
      <c r="D649" s="221"/>
      <c r="E649" s="221"/>
      <c r="F649" s="221"/>
      <c r="G649" s="221"/>
      <c r="H649" s="221"/>
      <c r="I649" s="221"/>
      <c r="J649" s="221"/>
      <c r="K649" s="221"/>
      <c r="L649" s="221"/>
      <c r="M649" s="221"/>
      <c r="N649" s="221"/>
    </row>
    <row r="650" spans="1:14" ht="15.75" customHeight="1" x14ac:dyDescent="0.3">
      <c r="A650" s="221"/>
      <c r="B650" s="221"/>
      <c r="C650" s="221"/>
      <c r="D650" s="221"/>
      <c r="E650" s="221"/>
      <c r="F650" s="221"/>
      <c r="G650" s="221"/>
      <c r="H650" s="221"/>
      <c r="I650" s="221"/>
      <c r="J650" s="221"/>
      <c r="K650" s="221"/>
      <c r="L650" s="221"/>
      <c r="M650" s="221"/>
      <c r="N650" s="221"/>
    </row>
    <row r="651" spans="1:14" ht="15.75" customHeight="1" x14ac:dyDescent="0.3">
      <c r="A651" s="221"/>
      <c r="B651" s="221"/>
      <c r="C651" s="221"/>
      <c r="D651" s="221"/>
      <c r="E651" s="221"/>
      <c r="F651" s="221"/>
      <c r="G651" s="221"/>
      <c r="H651" s="221"/>
      <c r="I651" s="221"/>
      <c r="J651" s="221"/>
      <c r="K651" s="221"/>
      <c r="L651" s="221"/>
      <c r="M651" s="221"/>
      <c r="N651" s="221"/>
    </row>
    <row r="652" spans="1:14" ht="15.75" customHeight="1" x14ac:dyDescent="0.3">
      <c r="A652" s="221"/>
      <c r="B652" s="221"/>
      <c r="C652" s="221"/>
      <c r="D652" s="221"/>
      <c r="E652" s="221"/>
      <c r="F652" s="221"/>
      <c r="G652" s="221"/>
      <c r="H652" s="221"/>
      <c r="I652" s="221"/>
      <c r="J652" s="221"/>
      <c r="K652" s="221"/>
      <c r="L652" s="221"/>
      <c r="M652" s="221"/>
      <c r="N652" s="221"/>
    </row>
    <row r="653" spans="1:14" ht="15.75" customHeight="1" x14ac:dyDescent="0.3">
      <c r="A653" s="221"/>
      <c r="B653" s="221"/>
      <c r="C653" s="221"/>
      <c r="D653" s="221"/>
      <c r="E653" s="221"/>
      <c r="F653" s="221"/>
      <c r="G653" s="221"/>
      <c r="H653" s="221"/>
      <c r="I653" s="221"/>
      <c r="J653" s="221"/>
      <c r="K653" s="221"/>
      <c r="L653" s="221"/>
      <c r="M653" s="221"/>
      <c r="N653" s="221"/>
    </row>
    <row r="654" spans="1:14" ht="15.75" customHeight="1" x14ac:dyDescent="0.3">
      <c r="A654" s="221"/>
      <c r="B654" s="221"/>
      <c r="C654" s="221"/>
      <c r="D654" s="221"/>
      <c r="E654" s="221"/>
      <c r="F654" s="221"/>
      <c r="G654" s="221"/>
      <c r="H654" s="221"/>
      <c r="I654" s="221"/>
      <c r="J654" s="221"/>
      <c r="K654" s="221"/>
      <c r="L654" s="221"/>
      <c r="M654" s="221"/>
      <c r="N654" s="221"/>
    </row>
    <row r="655" spans="1:14" ht="15.75" customHeight="1" x14ac:dyDescent="0.3">
      <c r="A655" s="221"/>
      <c r="B655" s="221"/>
      <c r="C655" s="221"/>
      <c r="D655" s="221"/>
      <c r="E655" s="221"/>
      <c r="F655" s="221"/>
      <c r="G655" s="221"/>
      <c r="H655" s="221"/>
      <c r="I655" s="221"/>
      <c r="J655" s="221"/>
      <c r="K655" s="221"/>
      <c r="L655" s="221"/>
      <c r="M655" s="221"/>
      <c r="N655" s="221"/>
    </row>
    <row r="656" spans="1:14" ht="15.75" customHeight="1" x14ac:dyDescent="0.3">
      <c r="A656" s="221"/>
      <c r="B656" s="221"/>
      <c r="C656" s="221"/>
      <c r="D656" s="221"/>
      <c r="E656" s="221"/>
      <c r="F656" s="221"/>
      <c r="G656" s="221"/>
      <c r="H656" s="221"/>
      <c r="I656" s="221"/>
      <c r="J656" s="221"/>
      <c r="K656" s="221"/>
      <c r="L656" s="221"/>
      <c r="M656" s="221"/>
      <c r="N656" s="221"/>
    </row>
    <row r="657" spans="1:14" ht="15.75" customHeight="1" x14ac:dyDescent="0.3">
      <c r="A657" s="221"/>
      <c r="B657" s="221"/>
      <c r="C657" s="221"/>
      <c r="D657" s="221"/>
      <c r="E657" s="221"/>
      <c r="F657" s="221"/>
      <c r="G657" s="221"/>
      <c r="H657" s="221"/>
      <c r="I657" s="221"/>
      <c r="J657" s="221"/>
      <c r="K657" s="221"/>
      <c r="L657" s="221"/>
      <c r="M657" s="221"/>
      <c r="N657" s="221"/>
    </row>
    <row r="658" spans="1:14" ht="15.75" customHeight="1" x14ac:dyDescent="0.3">
      <c r="A658" s="221"/>
      <c r="B658" s="221"/>
      <c r="C658" s="221"/>
      <c r="D658" s="221"/>
      <c r="E658" s="221"/>
      <c r="F658" s="221"/>
      <c r="G658" s="221"/>
      <c r="H658" s="221"/>
      <c r="I658" s="221"/>
      <c r="J658" s="221"/>
      <c r="K658" s="221"/>
      <c r="L658" s="221"/>
      <c r="M658" s="221"/>
      <c r="N658" s="221"/>
    </row>
    <row r="659" spans="1:14" ht="15.75" customHeight="1" x14ac:dyDescent="0.3">
      <c r="A659" s="221"/>
      <c r="B659" s="221"/>
      <c r="C659" s="221"/>
      <c r="D659" s="221"/>
      <c r="E659" s="221"/>
      <c r="F659" s="221"/>
      <c r="G659" s="221"/>
      <c r="H659" s="221"/>
      <c r="I659" s="221"/>
      <c r="J659" s="221"/>
      <c r="K659" s="221"/>
      <c r="L659" s="221"/>
      <c r="M659" s="221"/>
      <c r="N659" s="221"/>
    </row>
    <row r="660" spans="1:14" ht="15.75" customHeight="1" x14ac:dyDescent="0.3">
      <c r="A660" s="221"/>
      <c r="B660" s="221"/>
      <c r="C660" s="221"/>
      <c r="D660" s="221"/>
      <c r="E660" s="221"/>
      <c r="F660" s="221"/>
      <c r="G660" s="221"/>
      <c r="H660" s="221"/>
      <c r="I660" s="221"/>
      <c r="J660" s="221"/>
      <c r="K660" s="221"/>
      <c r="L660" s="221"/>
      <c r="M660" s="221"/>
      <c r="N660" s="221"/>
    </row>
    <row r="661" spans="1:14" ht="15.75" customHeight="1" x14ac:dyDescent="0.3">
      <c r="A661" s="221"/>
      <c r="B661" s="221"/>
      <c r="C661" s="221"/>
      <c r="D661" s="221"/>
      <c r="E661" s="221"/>
      <c r="F661" s="221"/>
      <c r="G661" s="221"/>
      <c r="H661" s="221"/>
      <c r="I661" s="221"/>
      <c r="J661" s="221"/>
      <c r="K661" s="221"/>
      <c r="L661" s="221"/>
      <c r="M661" s="221"/>
      <c r="N661" s="221"/>
    </row>
    <row r="662" spans="1:14" ht="15.75" customHeight="1" x14ac:dyDescent="0.3">
      <c r="A662" s="221"/>
      <c r="B662" s="221"/>
      <c r="C662" s="221"/>
      <c r="D662" s="221"/>
      <c r="E662" s="221"/>
      <c r="F662" s="221"/>
      <c r="G662" s="221"/>
      <c r="H662" s="221"/>
      <c r="I662" s="221"/>
      <c r="J662" s="221"/>
      <c r="K662" s="221"/>
      <c r="L662" s="221"/>
      <c r="M662" s="221"/>
      <c r="N662" s="221"/>
    </row>
    <row r="663" spans="1:14" ht="15.75" customHeight="1" x14ac:dyDescent="0.3">
      <c r="A663" s="221"/>
      <c r="B663" s="221"/>
      <c r="C663" s="221"/>
      <c r="D663" s="221"/>
      <c r="E663" s="221"/>
      <c r="F663" s="221"/>
      <c r="G663" s="221"/>
      <c r="H663" s="221"/>
      <c r="I663" s="221"/>
      <c r="J663" s="221"/>
      <c r="K663" s="221"/>
      <c r="L663" s="221"/>
      <c r="M663" s="221"/>
      <c r="N663" s="221"/>
    </row>
    <row r="664" spans="1:14" ht="15.75" customHeight="1" x14ac:dyDescent="0.3">
      <c r="A664" s="221"/>
      <c r="B664" s="221"/>
      <c r="C664" s="221"/>
      <c r="D664" s="221"/>
      <c r="E664" s="221"/>
      <c r="F664" s="221"/>
      <c r="G664" s="221"/>
      <c r="H664" s="221"/>
      <c r="I664" s="221"/>
      <c r="J664" s="221"/>
      <c r="K664" s="221"/>
      <c r="L664" s="221"/>
      <c r="M664" s="221"/>
      <c r="N664" s="221"/>
    </row>
    <row r="665" spans="1:14" ht="15.75" customHeight="1" x14ac:dyDescent="0.3">
      <c r="A665" s="221"/>
      <c r="B665" s="221"/>
      <c r="C665" s="221"/>
      <c r="D665" s="221"/>
      <c r="E665" s="221"/>
      <c r="F665" s="221"/>
      <c r="G665" s="221"/>
      <c r="H665" s="221"/>
      <c r="I665" s="221"/>
      <c r="J665" s="221"/>
      <c r="K665" s="221"/>
      <c r="L665" s="221"/>
      <c r="M665" s="221"/>
      <c r="N665" s="221"/>
    </row>
    <row r="666" spans="1:14" ht="15.75" customHeight="1" x14ac:dyDescent="0.3">
      <c r="A666" s="221"/>
      <c r="B666" s="221"/>
      <c r="C666" s="221"/>
      <c r="D666" s="221"/>
      <c r="E666" s="221"/>
      <c r="F666" s="221"/>
      <c r="G666" s="221"/>
      <c r="H666" s="221"/>
      <c r="I666" s="221"/>
      <c r="J666" s="221"/>
      <c r="K666" s="221"/>
      <c r="L666" s="221"/>
      <c r="M666" s="221"/>
      <c r="N666" s="221"/>
    </row>
    <row r="667" spans="1:14" ht="15.75" customHeight="1" x14ac:dyDescent="0.3">
      <c r="A667" s="221"/>
      <c r="B667" s="221"/>
      <c r="C667" s="221"/>
      <c r="D667" s="221"/>
      <c r="E667" s="221"/>
      <c r="F667" s="221"/>
      <c r="G667" s="221"/>
      <c r="H667" s="221"/>
      <c r="I667" s="221"/>
      <c r="J667" s="221"/>
      <c r="K667" s="221"/>
      <c r="L667" s="221"/>
      <c r="M667" s="221"/>
      <c r="N667" s="221"/>
    </row>
    <row r="668" spans="1:14" ht="15.75" customHeight="1" x14ac:dyDescent="0.3">
      <c r="A668" s="221"/>
      <c r="B668" s="221"/>
      <c r="C668" s="221"/>
      <c r="D668" s="221"/>
      <c r="E668" s="221"/>
      <c r="F668" s="221"/>
      <c r="G668" s="221"/>
      <c r="H668" s="221"/>
      <c r="I668" s="221"/>
      <c r="J668" s="221"/>
      <c r="K668" s="221"/>
      <c r="L668" s="221"/>
      <c r="M668" s="221"/>
      <c r="N668" s="221"/>
    </row>
    <row r="669" spans="1:14" ht="15.75" customHeight="1" x14ac:dyDescent="0.3">
      <c r="A669" s="221"/>
      <c r="B669" s="221"/>
      <c r="C669" s="221"/>
      <c r="D669" s="221"/>
      <c r="E669" s="221"/>
      <c r="F669" s="221"/>
      <c r="G669" s="221"/>
      <c r="H669" s="221"/>
      <c r="I669" s="221"/>
      <c r="J669" s="221"/>
      <c r="K669" s="221"/>
      <c r="L669" s="221"/>
      <c r="M669" s="221"/>
      <c r="N669" s="221"/>
    </row>
    <row r="670" spans="1:14" ht="15.75" customHeight="1" x14ac:dyDescent="0.3">
      <c r="A670" s="221"/>
      <c r="B670" s="221"/>
      <c r="C670" s="221"/>
      <c r="D670" s="221"/>
      <c r="E670" s="221"/>
      <c r="F670" s="221"/>
      <c r="G670" s="221"/>
      <c r="H670" s="221"/>
      <c r="I670" s="221"/>
      <c r="J670" s="221"/>
      <c r="K670" s="221"/>
      <c r="L670" s="221"/>
      <c r="M670" s="221"/>
      <c r="N670" s="221"/>
    </row>
    <row r="671" spans="1:14" ht="15.75" customHeight="1" x14ac:dyDescent="0.3">
      <c r="A671" s="221"/>
      <c r="B671" s="221"/>
      <c r="C671" s="221"/>
      <c r="D671" s="221"/>
      <c r="E671" s="221"/>
      <c r="F671" s="221"/>
      <c r="G671" s="221"/>
      <c r="H671" s="221"/>
      <c r="I671" s="221"/>
      <c r="J671" s="221"/>
      <c r="K671" s="221"/>
      <c r="L671" s="221"/>
      <c r="M671" s="221"/>
      <c r="N671" s="221"/>
    </row>
    <row r="672" spans="1:14" ht="15.75" customHeight="1" x14ac:dyDescent="0.3">
      <c r="A672" s="221"/>
      <c r="B672" s="221"/>
      <c r="C672" s="221"/>
      <c r="D672" s="221"/>
      <c r="E672" s="221"/>
      <c r="F672" s="221"/>
      <c r="G672" s="221"/>
      <c r="H672" s="221"/>
      <c r="I672" s="221"/>
      <c r="J672" s="221"/>
      <c r="K672" s="221"/>
      <c r="L672" s="221"/>
      <c r="M672" s="221"/>
      <c r="N672" s="221"/>
    </row>
    <row r="673" spans="1:14" ht="15.75" customHeight="1" x14ac:dyDescent="0.3">
      <c r="A673" s="221"/>
      <c r="B673" s="221"/>
      <c r="C673" s="221"/>
      <c r="D673" s="221"/>
      <c r="E673" s="221"/>
      <c r="F673" s="221"/>
      <c r="G673" s="221"/>
      <c r="H673" s="221"/>
      <c r="I673" s="221"/>
      <c r="J673" s="221"/>
      <c r="K673" s="221"/>
      <c r="L673" s="221"/>
      <c r="M673" s="221"/>
      <c r="N673" s="221"/>
    </row>
    <row r="674" spans="1:14" ht="15.75" customHeight="1" x14ac:dyDescent="0.3">
      <c r="A674" s="221"/>
      <c r="B674" s="221"/>
      <c r="C674" s="221"/>
      <c r="D674" s="221"/>
      <c r="E674" s="221"/>
      <c r="F674" s="221"/>
      <c r="G674" s="221"/>
      <c r="H674" s="221"/>
      <c r="I674" s="221"/>
      <c r="J674" s="221"/>
      <c r="K674" s="221"/>
      <c r="L674" s="221"/>
      <c r="M674" s="221"/>
      <c r="N674" s="221"/>
    </row>
    <row r="675" spans="1:14" ht="15.75" customHeight="1" x14ac:dyDescent="0.3">
      <c r="A675" s="221"/>
      <c r="B675" s="221"/>
      <c r="C675" s="221"/>
      <c r="D675" s="221"/>
      <c r="E675" s="221"/>
      <c r="F675" s="221"/>
      <c r="G675" s="221"/>
      <c r="H675" s="221"/>
      <c r="I675" s="221"/>
      <c r="J675" s="221"/>
      <c r="K675" s="221"/>
      <c r="L675" s="221"/>
      <c r="M675" s="221"/>
      <c r="N675" s="221"/>
    </row>
    <row r="676" spans="1:14" ht="15.75" customHeight="1" x14ac:dyDescent="0.3">
      <c r="A676" s="221"/>
      <c r="B676" s="221"/>
      <c r="C676" s="221"/>
      <c r="D676" s="221"/>
      <c r="E676" s="221"/>
      <c r="F676" s="221"/>
      <c r="G676" s="221"/>
      <c r="H676" s="221"/>
      <c r="I676" s="221"/>
      <c r="J676" s="221"/>
      <c r="K676" s="221"/>
      <c r="L676" s="221"/>
      <c r="M676" s="221"/>
      <c r="N676" s="221"/>
    </row>
    <row r="677" spans="1:14" ht="15.75" customHeight="1" x14ac:dyDescent="0.3">
      <c r="A677" s="221"/>
      <c r="B677" s="221"/>
      <c r="C677" s="221"/>
      <c r="D677" s="221"/>
      <c r="E677" s="221"/>
      <c r="F677" s="221"/>
      <c r="G677" s="221"/>
      <c r="H677" s="221"/>
      <c r="I677" s="221"/>
      <c r="J677" s="221"/>
      <c r="K677" s="221"/>
      <c r="L677" s="221"/>
      <c r="M677" s="221"/>
      <c r="N677" s="221"/>
    </row>
    <row r="678" spans="1:14" ht="15.75" customHeight="1" x14ac:dyDescent="0.3">
      <c r="A678" s="221"/>
      <c r="B678" s="221"/>
      <c r="C678" s="221"/>
      <c r="D678" s="221"/>
      <c r="E678" s="221"/>
      <c r="F678" s="221"/>
      <c r="G678" s="221"/>
      <c r="H678" s="221"/>
      <c r="I678" s="221"/>
      <c r="J678" s="221"/>
      <c r="K678" s="221"/>
      <c r="L678" s="221"/>
      <c r="M678" s="221"/>
      <c r="N678" s="221"/>
    </row>
    <row r="679" spans="1:14" ht="15.75" customHeight="1" x14ac:dyDescent="0.3">
      <c r="A679" s="221"/>
      <c r="B679" s="221"/>
      <c r="C679" s="221"/>
      <c r="D679" s="221"/>
      <c r="E679" s="221"/>
      <c r="F679" s="221"/>
      <c r="G679" s="221"/>
      <c r="H679" s="221"/>
      <c r="I679" s="221"/>
      <c r="J679" s="221"/>
      <c r="K679" s="221"/>
      <c r="L679" s="221"/>
      <c r="M679" s="221"/>
      <c r="N679" s="221"/>
    </row>
    <row r="680" spans="1:14" ht="15.75" customHeight="1" x14ac:dyDescent="0.3">
      <c r="A680" s="221"/>
      <c r="B680" s="221"/>
      <c r="C680" s="221"/>
      <c r="D680" s="221"/>
      <c r="E680" s="221"/>
      <c r="F680" s="221"/>
      <c r="G680" s="221"/>
      <c r="H680" s="221"/>
      <c r="I680" s="221"/>
      <c r="J680" s="221"/>
      <c r="K680" s="221"/>
      <c r="L680" s="221"/>
      <c r="M680" s="221"/>
      <c r="N680" s="221"/>
    </row>
    <row r="681" spans="1:14" ht="15.75" customHeight="1" x14ac:dyDescent="0.3">
      <c r="A681" s="221"/>
      <c r="B681" s="221"/>
      <c r="C681" s="221"/>
      <c r="D681" s="221"/>
      <c r="E681" s="221"/>
      <c r="F681" s="221"/>
      <c r="G681" s="221"/>
      <c r="H681" s="221"/>
      <c r="I681" s="221"/>
      <c r="J681" s="221"/>
      <c r="K681" s="221"/>
      <c r="L681" s="221"/>
      <c r="M681" s="221"/>
      <c r="N681" s="221"/>
    </row>
    <row r="682" spans="1:14" ht="15.75" customHeight="1" x14ac:dyDescent="0.3">
      <c r="A682" s="221"/>
      <c r="B682" s="221"/>
      <c r="C682" s="221"/>
      <c r="D682" s="221"/>
      <c r="E682" s="221"/>
      <c r="F682" s="221"/>
      <c r="G682" s="221"/>
      <c r="H682" s="221"/>
      <c r="I682" s="221"/>
      <c r="J682" s="221"/>
      <c r="K682" s="221"/>
      <c r="L682" s="221"/>
      <c r="M682" s="221"/>
      <c r="N682" s="221"/>
    </row>
    <row r="683" spans="1:14" ht="15.75" customHeight="1" x14ac:dyDescent="0.3">
      <c r="A683" s="221"/>
      <c r="B683" s="221"/>
      <c r="C683" s="221"/>
      <c r="D683" s="221"/>
      <c r="E683" s="221"/>
      <c r="F683" s="221"/>
      <c r="G683" s="221"/>
      <c r="H683" s="221"/>
      <c r="I683" s="221"/>
      <c r="J683" s="221"/>
      <c r="K683" s="221"/>
      <c r="L683" s="221"/>
      <c r="M683" s="221"/>
      <c r="N683" s="221"/>
    </row>
    <row r="684" spans="1:14" ht="15.75" customHeight="1" x14ac:dyDescent="0.3">
      <c r="A684" s="221"/>
      <c r="B684" s="221"/>
      <c r="C684" s="221"/>
      <c r="D684" s="221"/>
      <c r="E684" s="221"/>
      <c r="F684" s="221"/>
      <c r="G684" s="221"/>
      <c r="H684" s="221"/>
      <c r="I684" s="221"/>
      <c r="J684" s="221"/>
      <c r="K684" s="221"/>
      <c r="L684" s="221"/>
      <c r="M684" s="221"/>
      <c r="N684" s="221"/>
    </row>
    <row r="685" spans="1:14" ht="15.75" customHeight="1" x14ac:dyDescent="0.3">
      <c r="A685" s="221"/>
      <c r="B685" s="221"/>
      <c r="C685" s="221"/>
      <c r="D685" s="221"/>
      <c r="E685" s="221"/>
      <c r="F685" s="221"/>
      <c r="G685" s="221"/>
      <c r="H685" s="221"/>
      <c r="I685" s="221"/>
      <c r="J685" s="221"/>
      <c r="K685" s="221"/>
      <c r="L685" s="221"/>
      <c r="M685" s="221"/>
      <c r="N685" s="221"/>
    </row>
    <row r="686" spans="1:14" ht="15.75" customHeight="1" x14ac:dyDescent="0.3">
      <c r="A686" s="221"/>
      <c r="B686" s="221"/>
      <c r="C686" s="221"/>
      <c r="D686" s="221"/>
      <c r="E686" s="221"/>
      <c r="F686" s="221"/>
      <c r="G686" s="221"/>
      <c r="H686" s="221"/>
      <c r="I686" s="221"/>
      <c r="J686" s="221"/>
      <c r="K686" s="221"/>
      <c r="L686" s="221"/>
      <c r="M686" s="221"/>
      <c r="N686" s="221"/>
    </row>
    <row r="687" spans="1:14" ht="15.75" customHeight="1" x14ac:dyDescent="0.3">
      <c r="A687" s="221"/>
      <c r="B687" s="221"/>
      <c r="C687" s="221"/>
      <c r="D687" s="221"/>
      <c r="E687" s="221"/>
      <c r="F687" s="221"/>
      <c r="G687" s="221"/>
      <c r="H687" s="221"/>
      <c r="I687" s="221"/>
      <c r="J687" s="221"/>
      <c r="K687" s="221"/>
      <c r="L687" s="221"/>
      <c r="M687" s="221"/>
      <c r="N687" s="221"/>
    </row>
    <row r="688" spans="1:14" ht="15.75" customHeight="1" x14ac:dyDescent="0.3">
      <c r="A688" s="221"/>
      <c r="B688" s="221"/>
      <c r="C688" s="221"/>
      <c r="D688" s="221"/>
      <c r="E688" s="221"/>
      <c r="F688" s="221"/>
      <c r="G688" s="221"/>
      <c r="H688" s="221"/>
      <c r="I688" s="221"/>
      <c r="J688" s="221"/>
      <c r="K688" s="221"/>
      <c r="L688" s="221"/>
      <c r="M688" s="221"/>
      <c r="N688" s="221"/>
    </row>
    <row r="689" spans="1:14" ht="15.75" customHeight="1" x14ac:dyDescent="0.3">
      <c r="A689" s="221"/>
      <c r="B689" s="221"/>
      <c r="C689" s="221"/>
      <c r="D689" s="221"/>
      <c r="E689" s="221"/>
      <c r="F689" s="221"/>
      <c r="G689" s="221"/>
      <c r="H689" s="221"/>
      <c r="I689" s="221"/>
      <c r="J689" s="221"/>
      <c r="K689" s="221"/>
      <c r="L689" s="221"/>
      <c r="M689" s="221"/>
      <c r="N689" s="221"/>
    </row>
    <row r="690" spans="1:14" ht="15.75" customHeight="1" x14ac:dyDescent="0.3">
      <c r="A690" s="221"/>
      <c r="B690" s="221"/>
      <c r="C690" s="221"/>
      <c r="D690" s="221"/>
      <c r="E690" s="221"/>
      <c r="F690" s="221"/>
      <c r="G690" s="221"/>
      <c r="H690" s="221"/>
      <c r="I690" s="221"/>
      <c r="J690" s="221"/>
      <c r="K690" s="221"/>
      <c r="L690" s="221"/>
      <c r="M690" s="221"/>
      <c r="N690" s="221"/>
    </row>
    <row r="691" spans="1:14" ht="15.75" customHeight="1" x14ac:dyDescent="0.3">
      <c r="A691" s="221"/>
      <c r="B691" s="221"/>
      <c r="C691" s="221"/>
      <c r="D691" s="221"/>
      <c r="E691" s="221"/>
      <c r="F691" s="221"/>
      <c r="G691" s="221"/>
      <c r="H691" s="221"/>
      <c r="I691" s="221"/>
      <c r="J691" s="221"/>
      <c r="K691" s="221"/>
      <c r="L691" s="221"/>
      <c r="M691" s="221"/>
      <c r="N691" s="221"/>
    </row>
    <row r="692" spans="1:14" ht="15.75" customHeight="1" x14ac:dyDescent="0.3">
      <c r="A692" s="221"/>
      <c r="B692" s="221"/>
      <c r="C692" s="221"/>
      <c r="D692" s="221"/>
      <c r="E692" s="221"/>
      <c r="F692" s="221"/>
      <c r="G692" s="221"/>
      <c r="H692" s="221"/>
      <c r="I692" s="221"/>
      <c r="J692" s="221"/>
      <c r="K692" s="221"/>
      <c r="L692" s="221"/>
      <c r="M692" s="221"/>
      <c r="N692" s="221"/>
    </row>
    <row r="693" spans="1:14" ht="15.75" customHeight="1" x14ac:dyDescent="0.3">
      <c r="A693" s="221"/>
      <c r="B693" s="221"/>
      <c r="C693" s="221"/>
      <c r="D693" s="221"/>
      <c r="E693" s="221"/>
      <c r="F693" s="221"/>
      <c r="G693" s="221"/>
      <c r="H693" s="221"/>
      <c r="I693" s="221"/>
      <c r="J693" s="221"/>
      <c r="K693" s="221"/>
      <c r="L693" s="221"/>
      <c r="M693" s="221"/>
      <c r="N693" s="221"/>
    </row>
    <row r="694" spans="1:14" ht="15.75" customHeight="1" x14ac:dyDescent="0.3">
      <c r="A694" s="221"/>
      <c r="B694" s="221"/>
      <c r="C694" s="221"/>
      <c r="D694" s="221"/>
      <c r="E694" s="221"/>
      <c r="F694" s="221"/>
      <c r="G694" s="221"/>
      <c r="H694" s="221"/>
      <c r="I694" s="221"/>
      <c r="J694" s="221"/>
      <c r="K694" s="221"/>
      <c r="L694" s="221"/>
      <c r="M694" s="221"/>
      <c r="N694" s="221"/>
    </row>
    <row r="695" spans="1:14" ht="15.75" customHeight="1" x14ac:dyDescent="0.3">
      <c r="A695" s="221"/>
      <c r="B695" s="221"/>
      <c r="C695" s="221"/>
      <c r="D695" s="221"/>
      <c r="E695" s="221"/>
      <c r="F695" s="221"/>
      <c r="G695" s="221"/>
      <c r="H695" s="221"/>
      <c r="I695" s="221"/>
      <c r="J695" s="221"/>
      <c r="K695" s="221"/>
      <c r="L695" s="221"/>
      <c r="M695" s="221"/>
      <c r="N695" s="221"/>
    </row>
    <row r="696" spans="1:14" ht="15.75" customHeight="1" x14ac:dyDescent="0.3">
      <c r="A696" s="221"/>
      <c r="B696" s="221"/>
      <c r="C696" s="221"/>
      <c r="D696" s="221"/>
      <c r="E696" s="221"/>
      <c r="F696" s="221"/>
      <c r="G696" s="221"/>
      <c r="H696" s="221"/>
      <c r="I696" s="221"/>
      <c r="J696" s="221"/>
      <c r="K696" s="221"/>
      <c r="L696" s="221"/>
      <c r="M696" s="221"/>
      <c r="N696" s="221"/>
    </row>
    <row r="697" spans="1:14" ht="15.75" customHeight="1" x14ac:dyDescent="0.3">
      <c r="A697" s="221"/>
      <c r="B697" s="221"/>
      <c r="C697" s="221"/>
      <c r="D697" s="221"/>
      <c r="E697" s="221"/>
      <c r="F697" s="221"/>
      <c r="G697" s="221"/>
      <c r="H697" s="221"/>
      <c r="I697" s="221"/>
      <c r="J697" s="221"/>
      <c r="K697" s="221"/>
      <c r="L697" s="221"/>
      <c r="M697" s="221"/>
      <c r="N697" s="221"/>
    </row>
    <row r="698" spans="1:14" ht="15.75" customHeight="1" x14ac:dyDescent="0.3">
      <c r="A698" s="221"/>
      <c r="B698" s="221"/>
      <c r="C698" s="221"/>
      <c r="D698" s="221"/>
      <c r="E698" s="221"/>
      <c r="F698" s="221"/>
      <c r="G698" s="221"/>
      <c r="H698" s="221"/>
      <c r="I698" s="221"/>
      <c r="J698" s="221"/>
      <c r="K698" s="221"/>
      <c r="L698" s="221"/>
      <c r="M698" s="221"/>
      <c r="N698" s="221"/>
    </row>
    <row r="699" spans="1:14" ht="15.75" customHeight="1" x14ac:dyDescent="0.3">
      <c r="A699" s="221"/>
      <c r="B699" s="221"/>
      <c r="C699" s="221"/>
      <c r="D699" s="221"/>
      <c r="E699" s="221"/>
      <c r="F699" s="221"/>
      <c r="G699" s="221"/>
      <c r="H699" s="221"/>
      <c r="I699" s="221"/>
      <c r="J699" s="221"/>
      <c r="K699" s="221"/>
      <c r="L699" s="221"/>
      <c r="M699" s="221"/>
      <c r="N699" s="221"/>
    </row>
    <row r="700" spans="1:14" ht="15.75" customHeight="1" x14ac:dyDescent="0.3">
      <c r="A700" s="221"/>
      <c r="B700" s="221"/>
      <c r="C700" s="221"/>
      <c r="D700" s="221"/>
      <c r="E700" s="221"/>
      <c r="F700" s="221"/>
      <c r="G700" s="221"/>
      <c r="H700" s="221"/>
      <c r="I700" s="221"/>
      <c r="J700" s="221"/>
      <c r="K700" s="221"/>
      <c r="L700" s="221"/>
      <c r="M700" s="221"/>
      <c r="N700" s="221"/>
    </row>
    <row r="701" spans="1:14" ht="15.75" customHeight="1" x14ac:dyDescent="0.3">
      <c r="A701" s="221"/>
      <c r="B701" s="221"/>
      <c r="C701" s="221"/>
      <c r="D701" s="221"/>
      <c r="E701" s="221"/>
      <c r="F701" s="221"/>
      <c r="G701" s="221"/>
      <c r="H701" s="221"/>
      <c r="I701" s="221"/>
      <c r="J701" s="221"/>
      <c r="K701" s="221"/>
      <c r="L701" s="221"/>
      <c r="M701" s="221"/>
      <c r="N701" s="221"/>
    </row>
    <row r="702" spans="1:14" ht="15.75" customHeight="1" x14ac:dyDescent="0.3">
      <c r="A702" s="221"/>
      <c r="B702" s="221"/>
      <c r="C702" s="221"/>
      <c r="D702" s="221"/>
      <c r="E702" s="221"/>
      <c r="F702" s="221"/>
      <c r="G702" s="221"/>
      <c r="H702" s="221"/>
      <c r="I702" s="221"/>
      <c r="J702" s="221"/>
      <c r="K702" s="221"/>
      <c r="L702" s="221"/>
      <c r="M702" s="221"/>
      <c r="N702" s="221"/>
    </row>
    <row r="703" spans="1:14" ht="15.75" customHeight="1" x14ac:dyDescent="0.3">
      <c r="A703" s="221"/>
      <c r="B703" s="221"/>
      <c r="C703" s="221"/>
      <c r="D703" s="221"/>
      <c r="E703" s="221"/>
      <c r="F703" s="221"/>
      <c r="G703" s="221"/>
      <c r="H703" s="221"/>
      <c r="I703" s="221"/>
      <c r="J703" s="221"/>
      <c r="K703" s="221"/>
      <c r="L703" s="221"/>
      <c r="M703" s="221"/>
      <c r="N703" s="221"/>
    </row>
    <row r="704" spans="1:14" ht="15.75" customHeight="1" x14ac:dyDescent="0.3">
      <c r="A704" s="221"/>
      <c r="B704" s="221"/>
      <c r="C704" s="221"/>
      <c r="D704" s="221"/>
      <c r="E704" s="221"/>
      <c r="F704" s="221"/>
      <c r="G704" s="221"/>
      <c r="H704" s="221"/>
      <c r="I704" s="221"/>
      <c r="J704" s="221"/>
      <c r="K704" s="221"/>
      <c r="L704" s="221"/>
      <c r="M704" s="221"/>
      <c r="N704" s="221"/>
    </row>
    <row r="705" spans="1:14" ht="15.75" customHeight="1" x14ac:dyDescent="0.3">
      <c r="A705" s="221"/>
      <c r="B705" s="221"/>
      <c r="C705" s="221"/>
      <c r="D705" s="221"/>
      <c r="E705" s="221"/>
      <c r="F705" s="221"/>
      <c r="G705" s="221"/>
      <c r="H705" s="221"/>
      <c r="I705" s="221"/>
      <c r="J705" s="221"/>
      <c r="K705" s="221"/>
      <c r="L705" s="221"/>
      <c r="M705" s="221"/>
      <c r="N705" s="221"/>
    </row>
    <row r="706" spans="1:14" ht="15.75" customHeight="1" x14ac:dyDescent="0.3">
      <c r="A706" s="221"/>
      <c r="B706" s="221"/>
      <c r="C706" s="221"/>
      <c r="D706" s="221"/>
      <c r="E706" s="221"/>
      <c r="F706" s="221"/>
      <c r="G706" s="221"/>
      <c r="H706" s="221"/>
      <c r="I706" s="221"/>
      <c r="J706" s="221"/>
      <c r="K706" s="221"/>
      <c r="L706" s="221"/>
      <c r="M706" s="221"/>
      <c r="N706" s="221"/>
    </row>
    <row r="707" spans="1:14" ht="15.75" customHeight="1" x14ac:dyDescent="0.3">
      <c r="A707" s="221"/>
      <c r="B707" s="221"/>
      <c r="C707" s="221"/>
      <c r="D707" s="221"/>
      <c r="E707" s="221"/>
      <c r="F707" s="221"/>
      <c r="G707" s="221"/>
      <c r="H707" s="221"/>
      <c r="I707" s="221"/>
      <c r="J707" s="221"/>
      <c r="K707" s="221"/>
      <c r="L707" s="221"/>
      <c r="M707" s="221"/>
      <c r="N707" s="221"/>
    </row>
    <row r="708" spans="1:14" ht="15.75" customHeight="1" x14ac:dyDescent="0.3">
      <c r="A708" s="221"/>
      <c r="B708" s="221"/>
      <c r="C708" s="221"/>
      <c r="D708" s="221"/>
      <c r="E708" s="221"/>
      <c r="F708" s="221"/>
      <c r="G708" s="221"/>
      <c r="H708" s="221"/>
      <c r="I708" s="221"/>
      <c r="J708" s="221"/>
      <c r="K708" s="221"/>
      <c r="L708" s="221"/>
      <c r="M708" s="221"/>
      <c r="N708" s="221"/>
    </row>
    <row r="709" spans="1:14" ht="15.75" customHeight="1" x14ac:dyDescent="0.3">
      <c r="A709" s="221"/>
      <c r="B709" s="221"/>
      <c r="C709" s="221"/>
      <c r="D709" s="221"/>
      <c r="E709" s="221"/>
      <c r="F709" s="221"/>
      <c r="G709" s="221"/>
      <c r="H709" s="221"/>
      <c r="I709" s="221"/>
      <c r="J709" s="221"/>
      <c r="K709" s="221"/>
      <c r="L709" s="221"/>
      <c r="M709" s="221"/>
      <c r="N709" s="221"/>
    </row>
    <row r="710" spans="1:14" ht="15.75" customHeight="1" x14ac:dyDescent="0.3">
      <c r="A710" s="221"/>
      <c r="B710" s="221"/>
      <c r="C710" s="221"/>
      <c r="D710" s="221"/>
      <c r="E710" s="221"/>
      <c r="F710" s="221"/>
      <c r="G710" s="221"/>
      <c r="H710" s="221"/>
      <c r="I710" s="221"/>
      <c r="J710" s="221"/>
      <c r="K710" s="221"/>
      <c r="L710" s="221"/>
      <c r="M710" s="221"/>
      <c r="N710" s="221"/>
    </row>
    <row r="711" spans="1:14" ht="15.75" customHeight="1" x14ac:dyDescent="0.3">
      <c r="A711" s="221"/>
      <c r="B711" s="221"/>
      <c r="C711" s="221"/>
      <c r="D711" s="221"/>
      <c r="E711" s="221"/>
      <c r="F711" s="221"/>
      <c r="G711" s="221"/>
      <c r="H711" s="221"/>
      <c r="I711" s="221"/>
      <c r="J711" s="221"/>
      <c r="K711" s="221"/>
      <c r="L711" s="221"/>
      <c r="M711" s="221"/>
      <c r="N711" s="221"/>
    </row>
    <row r="712" spans="1:14" ht="15.75" customHeight="1" x14ac:dyDescent="0.3">
      <c r="A712" s="221"/>
      <c r="B712" s="221"/>
      <c r="C712" s="221"/>
      <c r="D712" s="221"/>
      <c r="E712" s="221"/>
      <c r="F712" s="221"/>
      <c r="G712" s="221"/>
      <c r="H712" s="221"/>
      <c r="I712" s="221"/>
      <c r="J712" s="221"/>
      <c r="K712" s="221"/>
      <c r="L712" s="221"/>
      <c r="M712" s="221"/>
      <c r="N712" s="221"/>
    </row>
    <row r="713" spans="1:14" ht="15.75" customHeight="1" x14ac:dyDescent="0.3">
      <c r="A713" s="221"/>
      <c r="B713" s="221"/>
      <c r="C713" s="221"/>
      <c r="D713" s="221"/>
      <c r="E713" s="221"/>
      <c r="F713" s="221"/>
      <c r="G713" s="221"/>
      <c r="H713" s="221"/>
      <c r="I713" s="221"/>
      <c r="J713" s="221"/>
      <c r="K713" s="221"/>
      <c r="L713" s="221"/>
      <c r="M713" s="221"/>
      <c r="N713" s="221"/>
    </row>
    <row r="714" spans="1:14" ht="15.75" customHeight="1" x14ac:dyDescent="0.3">
      <c r="A714" s="221"/>
      <c r="B714" s="221"/>
      <c r="C714" s="221"/>
      <c r="D714" s="221"/>
      <c r="E714" s="221"/>
      <c r="F714" s="221"/>
      <c r="G714" s="221"/>
      <c r="H714" s="221"/>
      <c r="I714" s="221"/>
      <c r="J714" s="221"/>
      <c r="K714" s="221"/>
      <c r="L714" s="221"/>
      <c r="M714" s="221"/>
      <c r="N714" s="221"/>
    </row>
    <row r="715" spans="1:14" ht="15.75" customHeight="1" x14ac:dyDescent="0.3">
      <c r="A715" s="221"/>
      <c r="B715" s="221"/>
      <c r="C715" s="221"/>
      <c r="D715" s="221"/>
      <c r="E715" s="221"/>
      <c r="F715" s="221"/>
      <c r="G715" s="221"/>
      <c r="H715" s="221"/>
      <c r="I715" s="221"/>
      <c r="J715" s="221"/>
      <c r="K715" s="221"/>
      <c r="L715" s="221"/>
      <c r="M715" s="221"/>
      <c r="N715" s="221"/>
    </row>
    <row r="716" spans="1:14" ht="15.75" customHeight="1" x14ac:dyDescent="0.3">
      <c r="A716" s="221"/>
      <c r="B716" s="221"/>
      <c r="C716" s="221"/>
      <c r="D716" s="221"/>
      <c r="E716" s="221"/>
      <c r="F716" s="221"/>
      <c r="G716" s="221"/>
      <c r="H716" s="221"/>
      <c r="I716" s="221"/>
      <c r="J716" s="221"/>
      <c r="K716" s="221"/>
      <c r="L716" s="221"/>
      <c r="M716" s="221"/>
      <c r="N716" s="221"/>
    </row>
    <row r="717" spans="1:14" ht="15.75" customHeight="1" x14ac:dyDescent="0.3">
      <c r="A717" s="221"/>
      <c r="B717" s="221"/>
      <c r="C717" s="221"/>
      <c r="D717" s="221"/>
      <c r="E717" s="221"/>
      <c r="F717" s="221"/>
      <c r="G717" s="221"/>
      <c r="H717" s="221"/>
      <c r="I717" s="221"/>
      <c r="J717" s="221"/>
      <c r="K717" s="221"/>
      <c r="L717" s="221"/>
      <c r="M717" s="221"/>
      <c r="N717" s="221"/>
    </row>
    <row r="718" spans="1:14" ht="15.75" customHeight="1" x14ac:dyDescent="0.3">
      <c r="A718" s="221"/>
      <c r="B718" s="221"/>
      <c r="C718" s="221"/>
      <c r="D718" s="221"/>
      <c r="E718" s="221"/>
      <c r="F718" s="221"/>
      <c r="G718" s="221"/>
      <c r="H718" s="221"/>
      <c r="I718" s="221"/>
      <c r="J718" s="221"/>
      <c r="K718" s="221"/>
      <c r="L718" s="221"/>
      <c r="M718" s="221"/>
      <c r="N718" s="221"/>
    </row>
    <row r="719" spans="1:14" ht="15.75" customHeight="1" x14ac:dyDescent="0.3">
      <c r="A719" s="221"/>
      <c r="B719" s="221"/>
      <c r="C719" s="221"/>
      <c r="D719" s="221"/>
      <c r="E719" s="221"/>
      <c r="F719" s="221"/>
      <c r="G719" s="221"/>
      <c r="H719" s="221"/>
      <c r="I719" s="221"/>
      <c r="J719" s="221"/>
      <c r="K719" s="221"/>
      <c r="L719" s="221"/>
      <c r="M719" s="221"/>
      <c r="N719" s="221"/>
    </row>
    <row r="720" spans="1:14" ht="15.75" customHeight="1" x14ac:dyDescent="0.3">
      <c r="A720" s="221"/>
      <c r="B720" s="221"/>
      <c r="C720" s="221"/>
      <c r="D720" s="221"/>
      <c r="E720" s="221"/>
      <c r="F720" s="221"/>
      <c r="G720" s="221"/>
      <c r="H720" s="221"/>
      <c r="I720" s="221"/>
      <c r="J720" s="221"/>
      <c r="K720" s="221"/>
      <c r="L720" s="221"/>
      <c r="M720" s="221"/>
      <c r="N720" s="221"/>
    </row>
    <row r="721" spans="1:14" ht="15.75" customHeight="1" x14ac:dyDescent="0.3">
      <c r="A721" s="221"/>
      <c r="B721" s="221"/>
      <c r="C721" s="221"/>
      <c r="D721" s="221"/>
      <c r="E721" s="221"/>
      <c r="F721" s="221"/>
      <c r="G721" s="221"/>
      <c r="H721" s="221"/>
      <c r="I721" s="221"/>
      <c r="J721" s="221"/>
      <c r="K721" s="221"/>
      <c r="L721" s="221"/>
      <c r="M721" s="221"/>
      <c r="N721" s="221"/>
    </row>
    <row r="722" spans="1:14" ht="15.75" customHeight="1" x14ac:dyDescent="0.3">
      <c r="A722" s="221"/>
      <c r="B722" s="221"/>
      <c r="C722" s="221"/>
      <c r="D722" s="221"/>
      <c r="E722" s="221"/>
      <c r="F722" s="221"/>
      <c r="G722" s="221"/>
      <c r="H722" s="221"/>
      <c r="I722" s="221"/>
      <c r="J722" s="221"/>
      <c r="K722" s="221"/>
      <c r="L722" s="221"/>
      <c r="M722" s="221"/>
      <c r="N722" s="221"/>
    </row>
    <row r="723" spans="1:14" ht="15.75" customHeight="1" x14ac:dyDescent="0.3">
      <c r="A723" s="221"/>
      <c r="B723" s="221"/>
      <c r="C723" s="221"/>
      <c r="D723" s="221"/>
      <c r="E723" s="221"/>
      <c r="F723" s="221"/>
      <c r="G723" s="221"/>
      <c r="H723" s="221"/>
      <c r="I723" s="221"/>
      <c r="J723" s="221"/>
      <c r="K723" s="221"/>
      <c r="L723" s="221"/>
      <c r="M723" s="221"/>
      <c r="N723" s="221"/>
    </row>
    <row r="724" spans="1:14" ht="15.75" customHeight="1" x14ac:dyDescent="0.3">
      <c r="A724" s="221"/>
      <c r="B724" s="221"/>
      <c r="C724" s="221"/>
      <c r="D724" s="221"/>
      <c r="E724" s="221"/>
      <c r="F724" s="221"/>
      <c r="G724" s="221"/>
      <c r="H724" s="221"/>
      <c r="I724" s="221"/>
      <c r="J724" s="221"/>
      <c r="K724" s="221"/>
      <c r="L724" s="221"/>
      <c r="M724" s="221"/>
      <c r="N724" s="221"/>
    </row>
    <row r="725" spans="1:14" ht="15.75" customHeight="1" x14ac:dyDescent="0.3">
      <c r="A725" s="221"/>
      <c r="B725" s="221"/>
      <c r="C725" s="221"/>
      <c r="D725" s="221"/>
      <c r="E725" s="221"/>
      <c r="F725" s="221"/>
      <c r="G725" s="221"/>
      <c r="H725" s="221"/>
      <c r="I725" s="221"/>
      <c r="J725" s="221"/>
      <c r="K725" s="221"/>
      <c r="L725" s="221"/>
      <c r="M725" s="221"/>
      <c r="N725" s="221"/>
    </row>
    <row r="726" spans="1:14" ht="15.75" customHeight="1" x14ac:dyDescent="0.3">
      <c r="A726" s="221"/>
      <c r="B726" s="221"/>
      <c r="C726" s="221"/>
      <c r="D726" s="221"/>
      <c r="E726" s="221"/>
      <c r="F726" s="221"/>
      <c r="G726" s="221"/>
      <c r="H726" s="221"/>
      <c r="I726" s="221"/>
      <c r="J726" s="221"/>
      <c r="K726" s="221"/>
      <c r="L726" s="221"/>
      <c r="M726" s="221"/>
      <c r="N726" s="221"/>
    </row>
    <row r="727" spans="1:14" ht="15.75" customHeight="1" x14ac:dyDescent="0.3">
      <c r="A727" s="221"/>
      <c r="B727" s="221"/>
      <c r="C727" s="221"/>
      <c r="D727" s="221"/>
      <c r="E727" s="221"/>
      <c r="F727" s="221"/>
      <c r="G727" s="221"/>
      <c r="H727" s="221"/>
      <c r="I727" s="221"/>
      <c r="J727" s="221"/>
      <c r="K727" s="221"/>
      <c r="L727" s="221"/>
      <c r="M727" s="221"/>
      <c r="N727" s="221"/>
    </row>
    <row r="728" spans="1:14" ht="15.75" customHeight="1" x14ac:dyDescent="0.3">
      <c r="A728" s="221"/>
      <c r="B728" s="221"/>
      <c r="C728" s="221"/>
      <c r="D728" s="221"/>
      <c r="E728" s="221"/>
      <c r="F728" s="221"/>
      <c r="G728" s="221"/>
      <c r="H728" s="221"/>
      <c r="I728" s="221"/>
      <c r="J728" s="221"/>
      <c r="K728" s="221"/>
      <c r="L728" s="221"/>
      <c r="M728" s="221"/>
      <c r="N728" s="221"/>
    </row>
    <row r="729" spans="1:14" ht="15.75" customHeight="1" x14ac:dyDescent="0.3">
      <c r="A729" s="221"/>
      <c r="B729" s="221"/>
      <c r="C729" s="221"/>
      <c r="D729" s="221"/>
      <c r="E729" s="221"/>
      <c r="F729" s="221"/>
      <c r="G729" s="221"/>
      <c r="H729" s="221"/>
      <c r="I729" s="221"/>
      <c r="J729" s="221"/>
      <c r="K729" s="221"/>
      <c r="L729" s="221"/>
      <c r="M729" s="221"/>
      <c r="N729" s="221"/>
    </row>
    <row r="730" spans="1:14" ht="15.75" customHeight="1" x14ac:dyDescent="0.3">
      <c r="A730" s="221"/>
      <c r="B730" s="221"/>
      <c r="C730" s="221"/>
      <c r="D730" s="221"/>
      <c r="E730" s="221"/>
      <c r="F730" s="221"/>
      <c r="G730" s="221"/>
      <c r="H730" s="221"/>
      <c r="I730" s="221"/>
      <c r="J730" s="221"/>
      <c r="K730" s="221"/>
      <c r="L730" s="221"/>
      <c r="M730" s="221"/>
      <c r="N730" s="221"/>
    </row>
    <row r="731" spans="1:14" ht="15.75" customHeight="1" x14ac:dyDescent="0.3">
      <c r="A731" s="221"/>
      <c r="B731" s="221"/>
      <c r="C731" s="221"/>
      <c r="D731" s="221"/>
      <c r="E731" s="221"/>
      <c r="F731" s="221"/>
      <c r="G731" s="221"/>
      <c r="H731" s="221"/>
      <c r="I731" s="221"/>
      <c r="J731" s="221"/>
      <c r="K731" s="221"/>
      <c r="L731" s="221"/>
      <c r="M731" s="221"/>
      <c r="N731" s="221"/>
    </row>
    <row r="732" spans="1:14" ht="15.75" customHeight="1" x14ac:dyDescent="0.3">
      <c r="A732" s="221"/>
      <c r="B732" s="221"/>
      <c r="C732" s="221"/>
      <c r="D732" s="221"/>
      <c r="E732" s="221"/>
      <c r="F732" s="221"/>
      <c r="G732" s="221"/>
      <c r="H732" s="221"/>
      <c r="I732" s="221"/>
      <c r="J732" s="221"/>
      <c r="K732" s="221"/>
      <c r="L732" s="221"/>
      <c r="M732" s="221"/>
      <c r="N732" s="221"/>
    </row>
    <row r="733" spans="1:14" ht="15.75" customHeight="1" x14ac:dyDescent="0.3">
      <c r="A733" s="221"/>
      <c r="B733" s="221"/>
      <c r="C733" s="221"/>
      <c r="D733" s="221"/>
      <c r="E733" s="221"/>
      <c r="F733" s="221"/>
      <c r="G733" s="221"/>
      <c r="H733" s="221"/>
      <c r="I733" s="221"/>
      <c r="J733" s="221"/>
      <c r="K733" s="221"/>
      <c r="L733" s="221"/>
      <c r="M733" s="221"/>
      <c r="N733" s="221"/>
    </row>
    <row r="734" spans="1:14" ht="15.75" customHeight="1" x14ac:dyDescent="0.3">
      <c r="A734" s="221"/>
      <c r="B734" s="221"/>
      <c r="C734" s="221"/>
      <c r="D734" s="221"/>
      <c r="E734" s="221"/>
      <c r="F734" s="221"/>
      <c r="G734" s="221"/>
      <c r="H734" s="221"/>
      <c r="I734" s="221"/>
      <c r="J734" s="221"/>
      <c r="K734" s="221"/>
      <c r="L734" s="221"/>
      <c r="M734" s="221"/>
      <c r="N734" s="221"/>
    </row>
    <row r="735" spans="1:14" ht="15.75" customHeight="1" x14ac:dyDescent="0.3">
      <c r="A735" s="221"/>
      <c r="B735" s="221"/>
      <c r="C735" s="221"/>
      <c r="D735" s="221"/>
      <c r="E735" s="221"/>
      <c r="F735" s="221"/>
      <c r="G735" s="221"/>
      <c r="H735" s="221"/>
      <c r="I735" s="221"/>
      <c r="J735" s="221"/>
      <c r="K735" s="221"/>
      <c r="L735" s="221"/>
      <c r="M735" s="221"/>
      <c r="N735" s="221"/>
    </row>
    <row r="736" spans="1:14" ht="15.75" customHeight="1" x14ac:dyDescent="0.3">
      <c r="A736" s="221"/>
      <c r="B736" s="221"/>
      <c r="C736" s="221"/>
      <c r="D736" s="221"/>
      <c r="E736" s="221"/>
      <c r="F736" s="221"/>
      <c r="G736" s="221"/>
      <c r="H736" s="221"/>
      <c r="I736" s="221"/>
      <c r="J736" s="221"/>
      <c r="K736" s="221"/>
      <c r="L736" s="221"/>
      <c r="M736" s="221"/>
      <c r="N736" s="221"/>
    </row>
    <row r="737" spans="1:14" ht="15.75" customHeight="1" x14ac:dyDescent="0.3">
      <c r="A737" s="221"/>
      <c r="B737" s="221"/>
      <c r="C737" s="221"/>
      <c r="D737" s="221"/>
      <c r="E737" s="221"/>
      <c r="F737" s="221"/>
      <c r="G737" s="221"/>
      <c r="H737" s="221"/>
      <c r="I737" s="221"/>
      <c r="J737" s="221"/>
      <c r="K737" s="221"/>
      <c r="L737" s="221"/>
      <c r="M737" s="221"/>
      <c r="N737" s="221"/>
    </row>
    <row r="738" spans="1:14" ht="15.75" customHeight="1" x14ac:dyDescent="0.3">
      <c r="A738" s="221"/>
      <c r="B738" s="221"/>
      <c r="C738" s="221"/>
      <c r="D738" s="221"/>
      <c r="E738" s="221"/>
      <c r="F738" s="221"/>
      <c r="G738" s="221"/>
      <c r="H738" s="221"/>
      <c r="I738" s="221"/>
      <c r="J738" s="221"/>
      <c r="K738" s="221"/>
      <c r="L738" s="221"/>
      <c r="M738" s="221"/>
      <c r="N738" s="221"/>
    </row>
    <row r="739" spans="1:14" ht="15.75" customHeight="1" x14ac:dyDescent="0.3">
      <c r="A739" s="221"/>
      <c r="B739" s="221"/>
      <c r="C739" s="221"/>
      <c r="D739" s="221"/>
      <c r="E739" s="221"/>
      <c r="F739" s="221"/>
      <c r="G739" s="221"/>
      <c r="H739" s="221"/>
      <c r="I739" s="221"/>
      <c r="J739" s="221"/>
      <c r="K739" s="221"/>
      <c r="L739" s="221"/>
      <c r="M739" s="221"/>
      <c r="N739" s="221"/>
    </row>
    <row r="740" spans="1:14" ht="15.75" customHeight="1" x14ac:dyDescent="0.3">
      <c r="A740" s="221"/>
      <c r="B740" s="221"/>
      <c r="C740" s="221"/>
      <c r="D740" s="221"/>
      <c r="E740" s="221"/>
      <c r="F740" s="221"/>
      <c r="G740" s="221"/>
      <c r="H740" s="221"/>
      <c r="I740" s="221"/>
      <c r="J740" s="221"/>
      <c r="K740" s="221"/>
      <c r="L740" s="221"/>
      <c r="M740" s="221"/>
      <c r="N740" s="221"/>
    </row>
    <row r="741" spans="1:14" ht="15.75" customHeight="1" x14ac:dyDescent="0.3">
      <c r="A741" s="221"/>
      <c r="B741" s="221"/>
      <c r="C741" s="221"/>
      <c r="D741" s="221"/>
      <c r="E741" s="221"/>
      <c r="F741" s="221"/>
      <c r="G741" s="221"/>
      <c r="H741" s="221"/>
      <c r="I741" s="221"/>
      <c r="J741" s="221"/>
      <c r="K741" s="221"/>
      <c r="L741" s="221"/>
      <c r="M741" s="221"/>
      <c r="N741" s="221"/>
    </row>
    <row r="742" spans="1:14" ht="15.75" customHeight="1" x14ac:dyDescent="0.3">
      <c r="A742" s="221"/>
      <c r="B742" s="221"/>
      <c r="C742" s="221"/>
      <c r="D742" s="221"/>
      <c r="E742" s="221"/>
      <c r="F742" s="221"/>
      <c r="G742" s="221"/>
      <c r="H742" s="221"/>
      <c r="I742" s="221"/>
      <c r="J742" s="221"/>
      <c r="K742" s="221"/>
      <c r="L742" s="221"/>
      <c r="M742" s="221"/>
      <c r="N742" s="221"/>
    </row>
    <row r="743" spans="1:14" ht="15.75" customHeight="1" x14ac:dyDescent="0.3">
      <c r="A743" s="221"/>
      <c r="B743" s="221"/>
      <c r="C743" s="221"/>
      <c r="D743" s="221"/>
      <c r="E743" s="221"/>
      <c r="F743" s="221"/>
      <c r="G743" s="221"/>
      <c r="H743" s="221"/>
      <c r="I743" s="221"/>
      <c r="J743" s="221"/>
      <c r="K743" s="221"/>
      <c r="L743" s="221"/>
      <c r="M743" s="221"/>
      <c r="N743" s="221"/>
    </row>
    <row r="744" spans="1:14" ht="15.75" customHeight="1" x14ac:dyDescent="0.3">
      <c r="A744" s="221"/>
      <c r="B744" s="221"/>
      <c r="C744" s="221"/>
      <c r="D744" s="221"/>
      <c r="E744" s="221"/>
      <c r="F744" s="221"/>
      <c r="G744" s="221"/>
      <c r="H744" s="221"/>
      <c r="I744" s="221"/>
      <c r="J744" s="221"/>
      <c r="K744" s="221"/>
      <c r="L744" s="221"/>
      <c r="M744" s="221"/>
      <c r="N744" s="221"/>
    </row>
    <row r="745" spans="1:14" ht="15.75" customHeight="1" x14ac:dyDescent="0.3">
      <c r="A745" s="221"/>
      <c r="B745" s="221"/>
      <c r="C745" s="221"/>
      <c r="D745" s="221"/>
      <c r="E745" s="221"/>
      <c r="F745" s="221"/>
      <c r="G745" s="221"/>
      <c r="H745" s="221"/>
      <c r="I745" s="221"/>
      <c r="J745" s="221"/>
      <c r="K745" s="221"/>
      <c r="L745" s="221"/>
      <c r="M745" s="221"/>
      <c r="N745" s="221"/>
    </row>
    <row r="746" spans="1:14" ht="15.75" customHeight="1" x14ac:dyDescent="0.3">
      <c r="A746" s="221"/>
      <c r="B746" s="221"/>
      <c r="C746" s="221"/>
      <c r="D746" s="221"/>
      <c r="E746" s="221"/>
      <c r="F746" s="221"/>
      <c r="G746" s="221"/>
      <c r="H746" s="221"/>
      <c r="I746" s="221"/>
      <c r="J746" s="221"/>
      <c r="K746" s="221"/>
      <c r="L746" s="221"/>
      <c r="M746" s="221"/>
      <c r="N746" s="221"/>
    </row>
    <row r="747" spans="1:14" ht="15.75" customHeight="1" x14ac:dyDescent="0.3">
      <c r="A747" s="221"/>
      <c r="B747" s="221"/>
      <c r="C747" s="221"/>
      <c r="D747" s="221"/>
      <c r="E747" s="221"/>
      <c r="F747" s="221"/>
      <c r="G747" s="221"/>
      <c r="H747" s="221"/>
      <c r="I747" s="221"/>
      <c r="J747" s="221"/>
      <c r="K747" s="221"/>
      <c r="L747" s="221"/>
      <c r="M747" s="221"/>
      <c r="N747" s="221"/>
    </row>
    <row r="748" spans="1:14" ht="15.75" customHeight="1" x14ac:dyDescent="0.3">
      <c r="A748" s="221"/>
      <c r="B748" s="221"/>
      <c r="C748" s="221"/>
      <c r="D748" s="221"/>
      <c r="E748" s="221"/>
      <c r="F748" s="221"/>
      <c r="G748" s="221"/>
      <c r="H748" s="221"/>
      <c r="I748" s="221"/>
      <c r="J748" s="221"/>
      <c r="K748" s="221"/>
      <c r="L748" s="221"/>
      <c r="M748" s="221"/>
      <c r="N748" s="221"/>
    </row>
    <row r="749" spans="1:14" ht="15.75" customHeight="1" x14ac:dyDescent="0.3">
      <c r="A749" s="221"/>
      <c r="B749" s="221"/>
      <c r="C749" s="221"/>
      <c r="D749" s="221"/>
      <c r="E749" s="221"/>
      <c r="F749" s="221"/>
      <c r="G749" s="221"/>
      <c r="H749" s="221"/>
      <c r="I749" s="221"/>
      <c r="J749" s="221"/>
      <c r="K749" s="221"/>
      <c r="L749" s="221"/>
      <c r="M749" s="221"/>
      <c r="N749" s="221"/>
    </row>
    <row r="750" spans="1:14" ht="15.75" customHeight="1" x14ac:dyDescent="0.3">
      <c r="A750" s="221"/>
      <c r="B750" s="221"/>
      <c r="C750" s="221"/>
      <c r="D750" s="221"/>
      <c r="E750" s="221"/>
      <c r="F750" s="221"/>
      <c r="G750" s="221"/>
      <c r="H750" s="221"/>
      <c r="I750" s="221"/>
      <c r="J750" s="221"/>
      <c r="K750" s="221"/>
      <c r="L750" s="221"/>
      <c r="M750" s="221"/>
      <c r="N750" s="221"/>
    </row>
    <row r="751" spans="1:14" ht="15.75" customHeight="1" x14ac:dyDescent="0.3">
      <c r="A751" s="221"/>
      <c r="B751" s="221"/>
      <c r="C751" s="221"/>
      <c r="D751" s="221"/>
      <c r="E751" s="221"/>
      <c r="F751" s="221"/>
      <c r="G751" s="221"/>
      <c r="H751" s="221"/>
      <c r="I751" s="221"/>
      <c r="J751" s="221"/>
      <c r="K751" s="221"/>
      <c r="L751" s="221"/>
      <c r="M751" s="221"/>
      <c r="N751" s="221"/>
    </row>
    <row r="752" spans="1:14" ht="15.75" customHeight="1" x14ac:dyDescent="0.3">
      <c r="A752" s="221"/>
      <c r="B752" s="221"/>
      <c r="C752" s="221"/>
      <c r="D752" s="221"/>
      <c r="E752" s="221"/>
      <c r="F752" s="221"/>
      <c r="G752" s="221"/>
      <c r="H752" s="221"/>
      <c r="I752" s="221"/>
      <c r="J752" s="221"/>
      <c r="K752" s="221"/>
      <c r="L752" s="221"/>
      <c r="M752" s="221"/>
      <c r="N752" s="221"/>
    </row>
    <row r="753" spans="1:14" ht="15.75" customHeight="1" x14ac:dyDescent="0.3">
      <c r="A753" s="221"/>
      <c r="B753" s="221"/>
      <c r="C753" s="221"/>
      <c r="D753" s="221"/>
      <c r="E753" s="221"/>
      <c r="F753" s="221"/>
      <c r="G753" s="221"/>
      <c r="H753" s="221"/>
      <c r="I753" s="221"/>
      <c r="J753" s="221"/>
      <c r="K753" s="221"/>
      <c r="L753" s="221"/>
      <c r="M753" s="221"/>
      <c r="N753" s="221"/>
    </row>
    <row r="754" spans="1:14" ht="15.75" customHeight="1" x14ac:dyDescent="0.3">
      <c r="A754" s="221"/>
      <c r="B754" s="221"/>
      <c r="C754" s="221"/>
      <c r="D754" s="221"/>
      <c r="E754" s="221"/>
      <c r="F754" s="221"/>
      <c r="G754" s="221"/>
      <c r="H754" s="221"/>
      <c r="I754" s="221"/>
      <c r="J754" s="221"/>
      <c r="K754" s="221"/>
      <c r="L754" s="221"/>
      <c r="M754" s="221"/>
      <c r="N754" s="221"/>
    </row>
    <row r="755" spans="1:14" ht="15.75" customHeight="1" x14ac:dyDescent="0.3">
      <c r="A755" s="221"/>
      <c r="B755" s="221"/>
      <c r="C755" s="221"/>
      <c r="D755" s="221"/>
      <c r="E755" s="221"/>
      <c r="F755" s="221"/>
      <c r="G755" s="221"/>
      <c r="H755" s="221"/>
      <c r="I755" s="221"/>
      <c r="J755" s="221"/>
      <c r="K755" s="221"/>
      <c r="L755" s="221"/>
      <c r="M755" s="221"/>
      <c r="N755" s="221"/>
    </row>
    <row r="756" spans="1:14" ht="15.75" customHeight="1" x14ac:dyDescent="0.3">
      <c r="A756" s="221"/>
      <c r="B756" s="221"/>
      <c r="C756" s="221"/>
      <c r="D756" s="221"/>
      <c r="E756" s="221"/>
      <c r="F756" s="221"/>
      <c r="G756" s="221"/>
      <c r="H756" s="221"/>
      <c r="I756" s="221"/>
      <c r="J756" s="221"/>
      <c r="K756" s="221"/>
      <c r="L756" s="221"/>
      <c r="M756" s="221"/>
      <c r="N756" s="221"/>
    </row>
    <row r="757" spans="1:14" ht="15.75" customHeight="1" x14ac:dyDescent="0.3">
      <c r="A757" s="221"/>
      <c r="B757" s="221"/>
      <c r="C757" s="221"/>
      <c r="D757" s="221"/>
      <c r="E757" s="221"/>
      <c r="F757" s="221"/>
      <c r="G757" s="221"/>
      <c r="H757" s="221"/>
      <c r="I757" s="221"/>
      <c r="J757" s="221"/>
      <c r="K757" s="221"/>
      <c r="L757" s="221"/>
      <c r="M757" s="221"/>
      <c r="N757" s="221"/>
    </row>
    <row r="758" spans="1:14" ht="15.75" customHeight="1" x14ac:dyDescent="0.3">
      <c r="A758" s="221"/>
      <c r="B758" s="221"/>
      <c r="C758" s="221"/>
      <c r="D758" s="221"/>
      <c r="E758" s="221"/>
      <c r="F758" s="221"/>
      <c r="G758" s="221"/>
      <c r="H758" s="221"/>
      <c r="I758" s="221"/>
      <c r="J758" s="221"/>
      <c r="K758" s="221"/>
      <c r="L758" s="221"/>
      <c r="M758" s="221"/>
      <c r="N758" s="221"/>
    </row>
    <row r="759" spans="1:14" ht="15.75" customHeight="1" x14ac:dyDescent="0.3">
      <c r="A759" s="221"/>
      <c r="B759" s="221"/>
      <c r="C759" s="221"/>
      <c r="D759" s="221"/>
      <c r="E759" s="221"/>
      <c r="F759" s="221"/>
      <c r="G759" s="221"/>
      <c r="H759" s="221"/>
      <c r="I759" s="221"/>
      <c r="J759" s="221"/>
      <c r="K759" s="221"/>
      <c r="L759" s="221"/>
      <c r="M759" s="221"/>
      <c r="N759" s="221"/>
    </row>
    <row r="760" spans="1:14" ht="15.75" customHeight="1" x14ac:dyDescent="0.3">
      <c r="A760" s="221"/>
      <c r="B760" s="221"/>
      <c r="C760" s="221"/>
      <c r="D760" s="221"/>
      <c r="E760" s="221"/>
      <c r="F760" s="221"/>
      <c r="G760" s="221"/>
      <c r="H760" s="221"/>
      <c r="I760" s="221"/>
      <c r="J760" s="221"/>
      <c r="K760" s="221"/>
      <c r="L760" s="221"/>
      <c r="M760" s="221"/>
      <c r="N760" s="221"/>
    </row>
    <row r="761" spans="1:14" ht="15.75" customHeight="1" x14ac:dyDescent="0.3">
      <c r="A761" s="221"/>
      <c r="B761" s="221"/>
      <c r="C761" s="221"/>
      <c r="D761" s="221"/>
      <c r="E761" s="221"/>
      <c r="F761" s="221"/>
      <c r="G761" s="221"/>
      <c r="H761" s="221"/>
      <c r="I761" s="221"/>
      <c r="J761" s="221"/>
      <c r="K761" s="221"/>
      <c r="L761" s="221"/>
      <c r="M761" s="221"/>
      <c r="N761" s="221"/>
    </row>
    <row r="762" spans="1:14" ht="15.75" customHeight="1" x14ac:dyDescent="0.3">
      <c r="A762" s="221"/>
      <c r="B762" s="221"/>
      <c r="C762" s="221"/>
      <c r="D762" s="221"/>
      <c r="E762" s="221"/>
      <c r="F762" s="221"/>
      <c r="G762" s="221"/>
      <c r="H762" s="221"/>
      <c r="I762" s="221"/>
      <c r="J762" s="221"/>
      <c r="K762" s="221"/>
      <c r="L762" s="221"/>
      <c r="M762" s="221"/>
      <c r="N762" s="221"/>
    </row>
    <row r="763" spans="1:14" ht="15.75" customHeight="1" x14ac:dyDescent="0.3">
      <c r="A763" s="221"/>
      <c r="B763" s="221"/>
      <c r="C763" s="221"/>
      <c r="D763" s="221"/>
      <c r="E763" s="221"/>
      <c r="F763" s="221"/>
      <c r="G763" s="221"/>
      <c r="H763" s="221"/>
      <c r="I763" s="221"/>
      <c r="J763" s="221"/>
      <c r="K763" s="221"/>
      <c r="L763" s="221"/>
      <c r="M763" s="221"/>
      <c r="N763" s="221"/>
    </row>
    <row r="764" spans="1:14" ht="15.75" customHeight="1" x14ac:dyDescent="0.3">
      <c r="A764" s="221"/>
      <c r="B764" s="221"/>
      <c r="C764" s="221"/>
      <c r="D764" s="221"/>
      <c r="E764" s="221"/>
      <c r="F764" s="221"/>
      <c r="G764" s="221"/>
      <c r="H764" s="221"/>
      <c r="I764" s="221"/>
      <c r="J764" s="221"/>
      <c r="K764" s="221"/>
      <c r="L764" s="221"/>
      <c r="M764" s="221"/>
      <c r="N764" s="221"/>
    </row>
    <row r="765" spans="1:14" ht="15.75" customHeight="1" x14ac:dyDescent="0.3">
      <c r="A765" s="221"/>
      <c r="B765" s="221"/>
      <c r="C765" s="221"/>
      <c r="D765" s="221"/>
      <c r="E765" s="221"/>
      <c r="F765" s="221"/>
      <c r="G765" s="221"/>
      <c r="H765" s="221"/>
      <c r="I765" s="221"/>
      <c r="J765" s="221"/>
      <c r="K765" s="221"/>
      <c r="L765" s="221"/>
      <c r="M765" s="221"/>
      <c r="N765" s="221"/>
    </row>
    <row r="766" spans="1:14" ht="15.75" customHeight="1" x14ac:dyDescent="0.3">
      <c r="A766" s="221"/>
      <c r="B766" s="221"/>
      <c r="C766" s="221"/>
      <c r="D766" s="221"/>
      <c r="E766" s="221"/>
      <c r="F766" s="221"/>
      <c r="G766" s="221"/>
      <c r="H766" s="221"/>
      <c r="I766" s="221"/>
      <c r="J766" s="221"/>
      <c r="K766" s="221"/>
      <c r="L766" s="221"/>
      <c r="M766" s="221"/>
      <c r="N766" s="221"/>
    </row>
    <row r="767" spans="1:14" ht="15.75" customHeight="1" x14ac:dyDescent="0.3">
      <c r="A767" s="221"/>
      <c r="B767" s="221"/>
      <c r="C767" s="221"/>
      <c r="D767" s="221"/>
      <c r="E767" s="221"/>
      <c r="F767" s="221"/>
      <c r="G767" s="221"/>
      <c r="H767" s="221"/>
      <c r="I767" s="221"/>
      <c r="J767" s="221"/>
      <c r="K767" s="221"/>
      <c r="L767" s="221"/>
      <c r="M767" s="221"/>
      <c r="N767" s="221"/>
    </row>
    <row r="768" spans="1:14" ht="15.75" customHeight="1" x14ac:dyDescent="0.3">
      <c r="A768" s="221"/>
      <c r="B768" s="221"/>
      <c r="C768" s="221"/>
      <c r="D768" s="221"/>
      <c r="E768" s="221"/>
      <c r="F768" s="221"/>
      <c r="G768" s="221"/>
      <c r="H768" s="221"/>
      <c r="I768" s="221"/>
      <c r="J768" s="221"/>
      <c r="K768" s="221"/>
      <c r="L768" s="221"/>
      <c r="M768" s="221"/>
      <c r="N768" s="221"/>
    </row>
    <row r="769" spans="1:14" ht="15.75" customHeight="1" x14ac:dyDescent="0.3">
      <c r="A769" s="221"/>
      <c r="B769" s="221"/>
      <c r="C769" s="221"/>
      <c r="D769" s="221"/>
      <c r="E769" s="221"/>
      <c r="F769" s="221"/>
      <c r="G769" s="221"/>
      <c r="H769" s="221"/>
      <c r="I769" s="221"/>
      <c r="J769" s="221"/>
      <c r="K769" s="221"/>
      <c r="L769" s="221"/>
      <c r="M769" s="221"/>
      <c r="N769" s="221"/>
    </row>
    <row r="770" spans="1:14" ht="15.75" customHeight="1" x14ac:dyDescent="0.3">
      <c r="A770" s="221"/>
      <c r="B770" s="221"/>
      <c r="C770" s="221"/>
      <c r="D770" s="221"/>
      <c r="E770" s="221"/>
      <c r="F770" s="221"/>
      <c r="G770" s="221"/>
      <c r="H770" s="221"/>
      <c r="I770" s="221"/>
      <c r="J770" s="221"/>
      <c r="K770" s="221"/>
      <c r="L770" s="221"/>
      <c r="M770" s="221"/>
      <c r="N770" s="221"/>
    </row>
    <row r="771" spans="1:14" ht="15.75" customHeight="1" x14ac:dyDescent="0.3">
      <c r="A771" s="221"/>
      <c r="B771" s="221"/>
      <c r="C771" s="221"/>
      <c r="D771" s="221"/>
      <c r="E771" s="221"/>
      <c r="F771" s="221"/>
      <c r="G771" s="221"/>
      <c r="H771" s="221"/>
      <c r="I771" s="221"/>
      <c r="J771" s="221"/>
      <c r="K771" s="221"/>
      <c r="L771" s="221"/>
      <c r="M771" s="221"/>
      <c r="N771" s="221"/>
    </row>
    <row r="772" spans="1:14" ht="15.75" customHeight="1" x14ac:dyDescent="0.3">
      <c r="A772" s="221"/>
      <c r="B772" s="221"/>
      <c r="C772" s="221"/>
      <c r="D772" s="221"/>
      <c r="E772" s="221"/>
      <c r="F772" s="221"/>
      <c r="G772" s="221"/>
      <c r="H772" s="221"/>
      <c r="I772" s="221"/>
      <c r="J772" s="221"/>
      <c r="K772" s="221"/>
      <c r="L772" s="221"/>
      <c r="M772" s="221"/>
      <c r="N772" s="221"/>
    </row>
    <row r="773" spans="1:14" ht="15.75" customHeight="1" x14ac:dyDescent="0.3">
      <c r="A773" s="221"/>
      <c r="B773" s="221"/>
      <c r="C773" s="221"/>
      <c r="D773" s="221"/>
      <c r="E773" s="221"/>
      <c r="F773" s="221"/>
      <c r="G773" s="221"/>
      <c r="H773" s="221"/>
      <c r="I773" s="221"/>
      <c r="J773" s="221"/>
      <c r="K773" s="221"/>
      <c r="L773" s="221"/>
      <c r="M773" s="221"/>
      <c r="N773" s="221"/>
    </row>
    <row r="774" spans="1:14" ht="15.75" customHeight="1" x14ac:dyDescent="0.3">
      <c r="A774" s="221"/>
      <c r="B774" s="221"/>
      <c r="C774" s="221"/>
      <c r="D774" s="221"/>
      <c r="E774" s="221"/>
      <c r="F774" s="221"/>
      <c r="G774" s="221"/>
      <c r="H774" s="221"/>
      <c r="I774" s="221"/>
      <c r="J774" s="221"/>
      <c r="K774" s="221"/>
      <c r="L774" s="221"/>
      <c r="M774" s="221"/>
      <c r="N774" s="221"/>
    </row>
    <row r="775" spans="1:14" ht="15.75" customHeight="1" x14ac:dyDescent="0.3">
      <c r="A775" s="221"/>
      <c r="B775" s="221"/>
      <c r="C775" s="221"/>
      <c r="D775" s="221"/>
      <c r="E775" s="221"/>
      <c r="F775" s="221"/>
      <c r="G775" s="221"/>
      <c r="H775" s="221"/>
      <c r="I775" s="221"/>
      <c r="J775" s="221"/>
      <c r="K775" s="221"/>
      <c r="L775" s="221"/>
      <c r="M775" s="221"/>
      <c r="N775" s="221"/>
    </row>
    <row r="776" spans="1:14" ht="15.75" customHeight="1" x14ac:dyDescent="0.3">
      <c r="A776" s="221"/>
      <c r="B776" s="221"/>
      <c r="C776" s="221"/>
      <c r="D776" s="221"/>
      <c r="E776" s="221"/>
      <c r="F776" s="221"/>
      <c r="G776" s="221"/>
      <c r="H776" s="221"/>
      <c r="I776" s="221"/>
      <c r="J776" s="221"/>
      <c r="K776" s="221"/>
      <c r="L776" s="221"/>
      <c r="M776" s="221"/>
      <c r="N776" s="221"/>
    </row>
    <row r="777" spans="1:14" ht="15.75" customHeight="1" x14ac:dyDescent="0.3">
      <c r="A777" s="221"/>
      <c r="B777" s="221"/>
      <c r="C777" s="221"/>
      <c r="D777" s="221"/>
      <c r="E777" s="221"/>
      <c r="F777" s="221"/>
      <c r="G777" s="221"/>
      <c r="H777" s="221"/>
      <c r="I777" s="221"/>
      <c r="J777" s="221"/>
      <c r="K777" s="221"/>
      <c r="L777" s="221"/>
      <c r="M777" s="221"/>
      <c r="N777" s="221"/>
    </row>
    <row r="778" spans="1:14" ht="15.75" customHeight="1" x14ac:dyDescent="0.3">
      <c r="A778" s="221"/>
      <c r="B778" s="221"/>
      <c r="C778" s="221"/>
      <c r="D778" s="221"/>
      <c r="E778" s="221"/>
      <c r="F778" s="221"/>
      <c r="G778" s="221"/>
      <c r="H778" s="221"/>
      <c r="I778" s="221"/>
      <c r="J778" s="221"/>
      <c r="K778" s="221"/>
      <c r="L778" s="221"/>
      <c r="M778" s="221"/>
      <c r="N778" s="221"/>
    </row>
    <row r="779" spans="1:14" ht="15.75" customHeight="1" x14ac:dyDescent="0.3">
      <c r="A779" s="221"/>
      <c r="B779" s="221"/>
      <c r="C779" s="221"/>
      <c r="D779" s="221"/>
      <c r="E779" s="221"/>
      <c r="F779" s="221"/>
      <c r="G779" s="221"/>
      <c r="H779" s="221"/>
      <c r="I779" s="221"/>
      <c r="J779" s="221"/>
      <c r="K779" s="221"/>
      <c r="L779" s="221"/>
      <c r="M779" s="221"/>
      <c r="N779" s="221"/>
    </row>
    <row r="780" spans="1:14" ht="15.75" customHeight="1" x14ac:dyDescent="0.3">
      <c r="A780" s="221"/>
      <c r="B780" s="221"/>
      <c r="C780" s="221"/>
      <c r="D780" s="221"/>
      <c r="E780" s="221"/>
      <c r="F780" s="221"/>
      <c r="G780" s="221"/>
      <c r="H780" s="221"/>
      <c r="I780" s="221"/>
      <c r="J780" s="221"/>
      <c r="K780" s="221"/>
      <c r="L780" s="221"/>
      <c r="M780" s="221"/>
      <c r="N780" s="221"/>
    </row>
    <row r="781" spans="1:14" ht="15.75" customHeight="1" x14ac:dyDescent="0.3">
      <c r="A781" s="221"/>
      <c r="B781" s="221"/>
      <c r="C781" s="221"/>
      <c r="D781" s="221"/>
      <c r="E781" s="221"/>
      <c r="F781" s="221"/>
      <c r="G781" s="221"/>
      <c r="H781" s="221"/>
      <c r="I781" s="221"/>
      <c r="J781" s="221"/>
      <c r="K781" s="221"/>
      <c r="L781" s="221"/>
      <c r="M781" s="221"/>
      <c r="N781" s="221"/>
    </row>
    <row r="782" spans="1:14" ht="15.75" customHeight="1" x14ac:dyDescent="0.3">
      <c r="A782" s="221"/>
      <c r="B782" s="221"/>
      <c r="C782" s="221"/>
      <c r="D782" s="221"/>
      <c r="E782" s="221"/>
      <c r="F782" s="221"/>
      <c r="G782" s="221"/>
      <c r="H782" s="221"/>
      <c r="I782" s="221"/>
      <c r="J782" s="221"/>
      <c r="K782" s="221"/>
      <c r="L782" s="221"/>
      <c r="M782" s="221"/>
      <c r="N782" s="221"/>
    </row>
    <row r="783" spans="1:14" ht="15.75" customHeight="1" x14ac:dyDescent="0.3">
      <c r="A783" s="221"/>
      <c r="B783" s="221"/>
      <c r="C783" s="221"/>
      <c r="D783" s="221"/>
      <c r="E783" s="221"/>
      <c r="F783" s="221"/>
      <c r="G783" s="221"/>
      <c r="H783" s="221"/>
      <c r="I783" s="221"/>
      <c r="J783" s="221"/>
      <c r="K783" s="221"/>
      <c r="L783" s="221"/>
      <c r="M783" s="221"/>
      <c r="N783" s="221"/>
    </row>
    <row r="784" spans="1:14" ht="15.75" customHeight="1" x14ac:dyDescent="0.3">
      <c r="A784" s="221"/>
      <c r="B784" s="221"/>
      <c r="C784" s="221"/>
      <c r="D784" s="221"/>
      <c r="E784" s="221"/>
      <c r="F784" s="221"/>
      <c r="G784" s="221"/>
      <c r="H784" s="221"/>
      <c r="I784" s="221"/>
      <c r="J784" s="221"/>
      <c r="K784" s="221"/>
      <c r="L784" s="221"/>
      <c r="M784" s="221"/>
      <c r="N784" s="221"/>
    </row>
    <row r="785" spans="1:14" ht="15.75" customHeight="1" x14ac:dyDescent="0.3">
      <c r="A785" s="221"/>
      <c r="B785" s="221"/>
      <c r="C785" s="221"/>
      <c r="D785" s="221"/>
      <c r="E785" s="221"/>
      <c r="F785" s="221"/>
      <c r="G785" s="221"/>
      <c r="H785" s="221"/>
      <c r="I785" s="221"/>
      <c r="J785" s="221"/>
      <c r="K785" s="221"/>
      <c r="L785" s="221"/>
      <c r="M785" s="221"/>
      <c r="N785" s="221"/>
    </row>
    <row r="786" spans="1:14" ht="15.75" customHeight="1" x14ac:dyDescent="0.3">
      <c r="A786" s="221"/>
      <c r="B786" s="221"/>
      <c r="C786" s="221"/>
      <c r="D786" s="221"/>
      <c r="E786" s="221"/>
      <c r="F786" s="221"/>
      <c r="G786" s="221"/>
      <c r="H786" s="221"/>
      <c r="I786" s="221"/>
      <c r="J786" s="221"/>
      <c r="K786" s="221"/>
      <c r="L786" s="221"/>
      <c r="M786" s="221"/>
      <c r="N786" s="221"/>
    </row>
    <row r="787" spans="1:14" ht="15.75" customHeight="1" x14ac:dyDescent="0.3">
      <c r="A787" s="221"/>
      <c r="B787" s="221"/>
      <c r="C787" s="221"/>
      <c r="D787" s="221"/>
      <c r="E787" s="221"/>
      <c r="F787" s="221"/>
      <c r="G787" s="221"/>
      <c r="H787" s="221"/>
      <c r="I787" s="221"/>
      <c r="J787" s="221"/>
      <c r="K787" s="221"/>
      <c r="L787" s="221"/>
      <c r="M787" s="221"/>
      <c r="N787" s="221"/>
    </row>
    <row r="788" spans="1:14" ht="15.75" customHeight="1" x14ac:dyDescent="0.3">
      <c r="A788" s="221"/>
      <c r="B788" s="221"/>
      <c r="C788" s="221"/>
      <c r="D788" s="221"/>
      <c r="E788" s="221"/>
      <c r="F788" s="221"/>
      <c r="G788" s="221"/>
      <c r="H788" s="221"/>
      <c r="I788" s="221"/>
      <c r="J788" s="221"/>
      <c r="K788" s="221"/>
      <c r="L788" s="221"/>
      <c r="M788" s="221"/>
      <c r="N788" s="221"/>
    </row>
    <row r="789" spans="1:14" ht="15.75" customHeight="1" x14ac:dyDescent="0.3">
      <c r="A789" s="221"/>
      <c r="B789" s="221"/>
      <c r="C789" s="221"/>
      <c r="D789" s="221"/>
      <c r="E789" s="221"/>
      <c r="F789" s="221"/>
      <c r="G789" s="221"/>
      <c r="H789" s="221"/>
      <c r="I789" s="221"/>
      <c r="J789" s="221"/>
      <c r="K789" s="221"/>
      <c r="L789" s="221"/>
      <c r="M789" s="221"/>
      <c r="N789" s="221"/>
    </row>
    <row r="790" spans="1:14" ht="15.75" customHeight="1" x14ac:dyDescent="0.3">
      <c r="A790" s="221"/>
      <c r="B790" s="221"/>
      <c r="C790" s="221"/>
      <c r="D790" s="221"/>
      <c r="E790" s="221"/>
      <c r="F790" s="221"/>
      <c r="G790" s="221"/>
      <c r="H790" s="221"/>
      <c r="I790" s="221"/>
      <c r="J790" s="221"/>
      <c r="K790" s="221"/>
      <c r="L790" s="221"/>
      <c r="M790" s="221"/>
      <c r="N790" s="221"/>
    </row>
    <row r="791" spans="1:14" ht="15.75" customHeight="1" x14ac:dyDescent="0.3">
      <c r="A791" s="221"/>
      <c r="B791" s="221"/>
      <c r="C791" s="221"/>
      <c r="D791" s="221"/>
      <c r="E791" s="221"/>
      <c r="F791" s="221"/>
      <c r="G791" s="221"/>
      <c r="H791" s="221"/>
      <c r="I791" s="221"/>
      <c r="J791" s="221"/>
      <c r="K791" s="221"/>
      <c r="L791" s="221"/>
      <c r="M791" s="221"/>
      <c r="N791" s="221"/>
    </row>
    <row r="792" spans="1:14" ht="15.75" customHeight="1" x14ac:dyDescent="0.3">
      <c r="A792" s="221"/>
      <c r="B792" s="221"/>
      <c r="C792" s="221"/>
      <c r="D792" s="221"/>
      <c r="E792" s="221"/>
      <c r="F792" s="221"/>
      <c r="G792" s="221"/>
      <c r="H792" s="221"/>
      <c r="I792" s="221"/>
      <c r="J792" s="221"/>
      <c r="K792" s="221"/>
      <c r="L792" s="221"/>
      <c r="M792" s="221"/>
      <c r="N792" s="221"/>
    </row>
    <row r="793" spans="1:14" ht="15.75" customHeight="1" x14ac:dyDescent="0.3">
      <c r="A793" s="221"/>
      <c r="B793" s="221"/>
      <c r="C793" s="221"/>
      <c r="D793" s="221"/>
      <c r="E793" s="221"/>
      <c r="F793" s="221"/>
      <c r="G793" s="221"/>
      <c r="H793" s="221"/>
      <c r="I793" s="221"/>
      <c r="J793" s="221"/>
      <c r="K793" s="221"/>
      <c r="L793" s="221"/>
      <c r="M793" s="221"/>
      <c r="N793" s="221"/>
    </row>
    <row r="794" spans="1:14" ht="15.75" customHeight="1" x14ac:dyDescent="0.3">
      <c r="A794" s="221"/>
      <c r="B794" s="221"/>
      <c r="C794" s="221"/>
      <c r="D794" s="221"/>
      <c r="E794" s="221"/>
      <c r="F794" s="221"/>
      <c r="G794" s="221"/>
      <c r="H794" s="221"/>
      <c r="I794" s="221"/>
      <c r="J794" s="221"/>
      <c r="K794" s="221"/>
      <c r="L794" s="221"/>
      <c r="M794" s="221"/>
      <c r="N794" s="221"/>
    </row>
    <row r="795" spans="1:14" ht="15.75" customHeight="1" x14ac:dyDescent="0.3">
      <c r="A795" s="221"/>
      <c r="B795" s="221"/>
      <c r="C795" s="221"/>
      <c r="D795" s="221"/>
      <c r="E795" s="221"/>
      <c r="F795" s="221"/>
      <c r="G795" s="221"/>
      <c r="H795" s="221"/>
      <c r="I795" s="221"/>
      <c r="J795" s="221"/>
      <c r="K795" s="221"/>
      <c r="L795" s="221"/>
      <c r="M795" s="221"/>
      <c r="N795" s="221"/>
    </row>
    <row r="796" spans="1:14" ht="15.75" customHeight="1" x14ac:dyDescent="0.3">
      <c r="A796" s="221"/>
      <c r="B796" s="221"/>
      <c r="C796" s="221"/>
      <c r="D796" s="221"/>
      <c r="E796" s="221"/>
      <c r="F796" s="221"/>
      <c r="G796" s="221"/>
      <c r="H796" s="221"/>
      <c r="I796" s="221"/>
      <c r="J796" s="221"/>
      <c r="K796" s="221"/>
      <c r="L796" s="221"/>
      <c r="M796" s="221"/>
      <c r="N796" s="221"/>
    </row>
    <row r="797" spans="1:14" ht="15.75" customHeight="1" x14ac:dyDescent="0.3">
      <c r="A797" s="221"/>
      <c r="B797" s="221"/>
      <c r="C797" s="221"/>
      <c r="D797" s="221"/>
      <c r="E797" s="221"/>
      <c r="F797" s="221"/>
      <c r="G797" s="221"/>
      <c r="H797" s="221"/>
      <c r="I797" s="221"/>
      <c r="J797" s="221"/>
      <c r="K797" s="221"/>
      <c r="L797" s="221"/>
      <c r="M797" s="221"/>
      <c r="N797" s="221"/>
    </row>
    <row r="798" spans="1:14" ht="15.75" customHeight="1" x14ac:dyDescent="0.3">
      <c r="A798" s="221"/>
      <c r="B798" s="221"/>
      <c r="C798" s="221"/>
      <c r="D798" s="221"/>
      <c r="E798" s="221"/>
      <c r="F798" s="221"/>
      <c r="G798" s="221"/>
      <c r="H798" s="221"/>
      <c r="I798" s="221"/>
      <c r="J798" s="221"/>
      <c r="K798" s="221"/>
      <c r="L798" s="221"/>
      <c r="M798" s="221"/>
      <c r="N798" s="221"/>
    </row>
    <row r="799" spans="1:14" ht="15.75" customHeight="1" x14ac:dyDescent="0.3">
      <c r="A799" s="221"/>
      <c r="B799" s="221"/>
      <c r="C799" s="221"/>
      <c r="D799" s="221"/>
      <c r="E799" s="221"/>
      <c r="F799" s="221"/>
      <c r="G799" s="221"/>
      <c r="H799" s="221"/>
      <c r="I799" s="221"/>
      <c r="J799" s="221"/>
      <c r="K799" s="221"/>
      <c r="L799" s="221"/>
      <c r="M799" s="221"/>
      <c r="N799" s="221"/>
    </row>
    <row r="800" spans="1:14" ht="15.75" customHeight="1" x14ac:dyDescent="0.3">
      <c r="A800" s="221"/>
      <c r="B800" s="221"/>
      <c r="C800" s="221"/>
      <c r="D800" s="221"/>
      <c r="E800" s="221"/>
      <c r="F800" s="221"/>
      <c r="G800" s="221"/>
      <c r="H800" s="221"/>
      <c r="I800" s="221"/>
      <c r="J800" s="221"/>
      <c r="K800" s="221"/>
      <c r="L800" s="221"/>
      <c r="M800" s="221"/>
      <c r="N800" s="221"/>
    </row>
    <row r="801" spans="1:14" ht="15.75" customHeight="1" x14ac:dyDescent="0.3">
      <c r="A801" s="221"/>
      <c r="B801" s="221"/>
      <c r="C801" s="221"/>
      <c r="D801" s="221"/>
      <c r="E801" s="221"/>
      <c r="F801" s="221"/>
      <c r="G801" s="221"/>
      <c r="H801" s="221"/>
      <c r="I801" s="221"/>
      <c r="J801" s="221"/>
      <c r="K801" s="221"/>
      <c r="L801" s="221"/>
      <c r="M801" s="221"/>
      <c r="N801" s="221"/>
    </row>
    <row r="802" spans="1:14" ht="15.75" customHeight="1" x14ac:dyDescent="0.3">
      <c r="A802" s="221"/>
      <c r="B802" s="221"/>
      <c r="C802" s="221"/>
      <c r="D802" s="221"/>
      <c r="E802" s="221"/>
      <c r="F802" s="221"/>
      <c r="G802" s="221"/>
      <c r="H802" s="221"/>
      <c r="I802" s="221"/>
      <c r="J802" s="221"/>
      <c r="K802" s="221"/>
      <c r="L802" s="221"/>
      <c r="M802" s="221"/>
      <c r="N802" s="221"/>
    </row>
    <row r="803" spans="1:14" ht="15.75" customHeight="1" x14ac:dyDescent="0.3">
      <c r="A803" s="221"/>
      <c r="B803" s="221"/>
      <c r="C803" s="221"/>
      <c r="D803" s="221"/>
      <c r="E803" s="221"/>
      <c r="F803" s="221"/>
      <c r="G803" s="221"/>
      <c r="H803" s="221"/>
      <c r="I803" s="221"/>
      <c r="J803" s="221"/>
      <c r="K803" s="221"/>
      <c r="L803" s="221"/>
      <c r="M803" s="221"/>
      <c r="N803" s="221"/>
    </row>
    <row r="804" spans="1:14" ht="15.75" customHeight="1" x14ac:dyDescent="0.3">
      <c r="A804" s="221"/>
      <c r="B804" s="221"/>
      <c r="C804" s="221"/>
      <c r="D804" s="221"/>
      <c r="E804" s="221"/>
      <c r="F804" s="221"/>
      <c r="G804" s="221"/>
      <c r="H804" s="221"/>
      <c r="I804" s="221"/>
      <c r="J804" s="221"/>
      <c r="K804" s="221"/>
      <c r="L804" s="221"/>
      <c r="M804" s="221"/>
      <c r="N804" s="221"/>
    </row>
    <row r="805" spans="1:14" ht="15.75" customHeight="1" x14ac:dyDescent="0.3">
      <c r="A805" s="221"/>
      <c r="B805" s="221"/>
      <c r="C805" s="221"/>
      <c r="D805" s="221"/>
      <c r="E805" s="221"/>
      <c r="F805" s="221"/>
      <c r="G805" s="221"/>
      <c r="H805" s="221"/>
      <c r="I805" s="221"/>
      <c r="J805" s="221"/>
      <c r="K805" s="221"/>
      <c r="L805" s="221"/>
      <c r="M805" s="221"/>
      <c r="N805" s="221"/>
    </row>
    <row r="806" spans="1:14" ht="15.75" customHeight="1" x14ac:dyDescent="0.3">
      <c r="A806" s="221"/>
      <c r="B806" s="221"/>
      <c r="C806" s="221"/>
      <c r="D806" s="221"/>
      <c r="E806" s="221"/>
      <c r="F806" s="221"/>
      <c r="G806" s="221"/>
      <c r="H806" s="221"/>
      <c r="I806" s="221"/>
      <c r="J806" s="221"/>
      <c r="K806" s="221"/>
      <c r="L806" s="221"/>
      <c r="M806" s="221"/>
      <c r="N806" s="221"/>
    </row>
    <row r="807" spans="1:14" ht="15.75" customHeight="1" x14ac:dyDescent="0.3">
      <c r="A807" s="221"/>
      <c r="B807" s="221"/>
      <c r="C807" s="221"/>
      <c r="D807" s="221"/>
      <c r="E807" s="221"/>
      <c r="F807" s="221"/>
      <c r="G807" s="221"/>
      <c r="H807" s="221"/>
      <c r="I807" s="221"/>
      <c r="J807" s="221"/>
      <c r="K807" s="221"/>
      <c r="L807" s="221"/>
      <c r="M807" s="221"/>
      <c r="N807" s="221"/>
    </row>
    <row r="808" spans="1:14" ht="15.75" customHeight="1" x14ac:dyDescent="0.3">
      <c r="A808" s="221"/>
      <c r="B808" s="221"/>
      <c r="C808" s="221"/>
      <c r="D808" s="221"/>
      <c r="E808" s="221"/>
      <c r="F808" s="221"/>
      <c r="G808" s="221"/>
      <c r="H808" s="221"/>
      <c r="I808" s="221"/>
      <c r="J808" s="221"/>
      <c r="K808" s="221"/>
      <c r="L808" s="221"/>
      <c r="M808" s="221"/>
      <c r="N808" s="221"/>
    </row>
    <row r="809" spans="1:14" ht="15.75" customHeight="1" x14ac:dyDescent="0.3">
      <c r="A809" s="221"/>
      <c r="B809" s="221"/>
      <c r="C809" s="221"/>
      <c r="D809" s="221"/>
      <c r="E809" s="221"/>
      <c r="F809" s="221"/>
      <c r="G809" s="221"/>
      <c r="H809" s="221"/>
      <c r="I809" s="221"/>
      <c r="J809" s="221"/>
      <c r="K809" s="221"/>
      <c r="L809" s="221"/>
      <c r="M809" s="221"/>
      <c r="N809" s="221"/>
    </row>
    <row r="810" spans="1:14" ht="15.75" customHeight="1" x14ac:dyDescent="0.3">
      <c r="A810" s="221"/>
      <c r="B810" s="221"/>
      <c r="C810" s="221"/>
      <c r="D810" s="221"/>
      <c r="E810" s="221"/>
      <c r="F810" s="221"/>
      <c r="G810" s="221"/>
      <c r="H810" s="221"/>
      <c r="I810" s="221"/>
      <c r="J810" s="221"/>
      <c r="K810" s="221"/>
      <c r="L810" s="221"/>
      <c r="M810" s="221"/>
      <c r="N810" s="221"/>
    </row>
    <row r="811" spans="1:14" ht="15.75" customHeight="1" x14ac:dyDescent="0.3">
      <c r="A811" s="221"/>
      <c r="B811" s="221"/>
      <c r="C811" s="221"/>
      <c r="D811" s="221"/>
      <c r="E811" s="221"/>
      <c r="F811" s="221"/>
      <c r="G811" s="221"/>
      <c r="H811" s="221"/>
      <c r="I811" s="221"/>
      <c r="J811" s="221"/>
      <c r="K811" s="221"/>
      <c r="L811" s="221"/>
      <c r="M811" s="221"/>
      <c r="N811" s="221"/>
    </row>
    <row r="812" spans="1:14" ht="15.75" customHeight="1" x14ac:dyDescent="0.3">
      <c r="A812" s="221"/>
      <c r="B812" s="221"/>
      <c r="C812" s="221"/>
      <c r="D812" s="221"/>
      <c r="E812" s="221"/>
      <c r="F812" s="221"/>
      <c r="G812" s="221"/>
      <c r="H812" s="221"/>
      <c r="I812" s="221"/>
      <c r="J812" s="221"/>
      <c r="K812" s="221"/>
      <c r="L812" s="221"/>
      <c r="M812" s="221"/>
      <c r="N812" s="221"/>
    </row>
    <row r="813" spans="1:14" ht="15.75" customHeight="1" x14ac:dyDescent="0.3">
      <c r="A813" s="221"/>
      <c r="B813" s="221"/>
      <c r="C813" s="221"/>
      <c r="D813" s="221"/>
      <c r="E813" s="221"/>
      <c r="F813" s="221"/>
      <c r="G813" s="221"/>
      <c r="H813" s="221"/>
      <c r="I813" s="221"/>
      <c r="J813" s="221"/>
      <c r="K813" s="221"/>
      <c r="L813" s="221"/>
      <c r="M813" s="221"/>
      <c r="N813" s="221"/>
    </row>
    <row r="814" spans="1:14" ht="15.75" customHeight="1" x14ac:dyDescent="0.3">
      <c r="A814" s="221"/>
      <c r="B814" s="221"/>
      <c r="C814" s="221"/>
      <c r="D814" s="221"/>
      <c r="E814" s="221"/>
      <c r="F814" s="221"/>
      <c r="G814" s="221"/>
      <c r="H814" s="221"/>
      <c r="I814" s="221"/>
      <c r="J814" s="221"/>
      <c r="K814" s="221"/>
      <c r="L814" s="221"/>
      <c r="M814" s="221"/>
      <c r="N814" s="221"/>
    </row>
    <row r="815" spans="1:14" ht="15.75" customHeight="1" x14ac:dyDescent="0.3">
      <c r="A815" s="221"/>
      <c r="B815" s="221"/>
      <c r="C815" s="221"/>
      <c r="D815" s="221"/>
      <c r="E815" s="221"/>
      <c r="F815" s="221"/>
      <c r="G815" s="221"/>
      <c r="H815" s="221"/>
      <c r="I815" s="221"/>
      <c r="J815" s="221"/>
      <c r="K815" s="221"/>
      <c r="L815" s="221"/>
      <c r="M815" s="221"/>
      <c r="N815" s="221"/>
    </row>
    <row r="816" spans="1:14" ht="15.75" customHeight="1" x14ac:dyDescent="0.3">
      <c r="A816" s="221"/>
      <c r="B816" s="221"/>
      <c r="C816" s="221"/>
      <c r="D816" s="221"/>
      <c r="E816" s="221"/>
      <c r="F816" s="221"/>
      <c r="G816" s="221"/>
      <c r="H816" s="221"/>
      <c r="I816" s="221"/>
      <c r="J816" s="221"/>
      <c r="K816" s="221"/>
      <c r="L816" s="221"/>
      <c r="M816" s="221"/>
      <c r="N816" s="221"/>
    </row>
    <row r="817" spans="1:14" ht="15.75" customHeight="1" x14ac:dyDescent="0.3">
      <c r="A817" s="221"/>
      <c r="B817" s="221"/>
      <c r="C817" s="221"/>
      <c r="D817" s="221"/>
      <c r="E817" s="221"/>
      <c r="F817" s="221"/>
      <c r="G817" s="221"/>
      <c r="H817" s="221"/>
      <c r="I817" s="221"/>
      <c r="J817" s="221"/>
      <c r="K817" s="221"/>
      <c r="L817" s="221"/>
      <c r="M817" s="221"/>
      <c r="N817" s="221"/>
    </row>
    <row r="818" spans="1:14" ht="15.75" customHeight="1" x14ac:dyDescent="0.3">
      <c r="A818" s="221"/>
      <c r="B818" s="221"/>
      <c r="C818" s="221"/>
      <c r="D818" s="221"/>
      <c r="E818" s="221"/>
      <c r="F818" s="221"/>
      <c r="G818" s="221"/>
      <c r="H818" s="221"/>
      <c r="I818" s="221"/>
      <c r="J818" s="221"/>
      <c r="K818" s="221"/>
      <c r="L818" s="221"/>
      <c r="M818" s="221"/>
      <c r="N818" s="221"/>
    </row>
    <row r="819" spans="1:14" ht="15.75" customHeight="1" x14ac:dyDescent="0.3">
      <c r="A819" s="221"/>
      <c r="B819" s="221"/>
      <c r="C819" s="221"/>
      <c r="D819" s="221"/>
      <c r="E819" s="221"/>
      <c r="F819" s="221"/>
      <c r="G819" s="221"/>
      <c r="H819" s="221"/>
      <c r="I819" s="221"/>
      <c r="J819" s="221"/>
      <c r="K819" s="221"/>
      <c r="L819" s="221"/>
      <c r="M819" s="221"/>
      <c r="N819" s="221"/>
    </row>
    <row r="820" spans="1:14" ht="15.75" customHeight="1" x14ac:dyDescent="0.3">
      <c r="A820" s="221"/>
      <c r="B820" s="221"/>
      <c r="C820" s="221"/>
      <c r="D820" s="221"/>
      <c r="E820" s="221"/>
      <c r="F820" s="221"/>
      <c r="G820" s="221"/>
      <c r="H820" s="221"/>
      <c r="I820" s="221"/>
      <c r="J820" s="221"/>
      <c r="K820" s="221"/>
      <c r="L820" s="221"/>
      <c r="M820" s="221"/>
      <c r="N820" s="221"/>
    </row>
    <row r="821" spans="1:14" ht="15.75" customHeight="1" x14ac:dyDescent="0.3">
      <c r="A821" s="221"/>
      <c r="B821" s="221"/>
      <c r="C821" s="221"/>
      <c r="D821" s="221"/>
      <c r="E821" s="221"/>
      <c r="F821" s="221"/>
      <c r="G821" s="221"/>
      <c r="H821" s="221"/>
      <c r="I821" s="221"/>
      <c r="J821" s="221"/>
      <c r="K821" s="221"/>
      <c r="L821" s="221"/>
      <c r="M821" s="221"/>
      <c r="N821" s="221"/>
    </row>
    <row r="822" spans="1:14" ht="15.75" customHeight="1" x14ac:dyDescent="0.3">
      <c r="A822" s="221"/>
      <c r="B822" s="221"/>
      <c r="C822" s="221"/>
      <c r="D822" s="221"/>
      <c r="E822" s="221"/>
      <c r="F822" s="221"/>
      <c r="G822" s="221"/>
      <c r="H822" s="221"/>
      <c r="I822" s="221"/>
      <c r="J822" s="221"/>
      <c r="K822" s="221"/>
      <c r="L822" s="221"/>
      <c r="M822" s="221"/>
      <c r="N822" s="221"/>
    </row>
    <row r="823" spans="1:14" ht="15.75" customHeight="1" x14ac:dyDescent="0.3">
      <c r="A823" s="221"/>
      <c r="B823" s="221"/>
      <c r="C823" s="221"/>
      <c r="D823" s="221"/>
      <c r="E823" s="221"/>
      <c r="F823" s="221"/>
      <c r="G823" s="221"/>
      <c r="H823" s="221"/>
      <c r="I823" s="221"/>
      <c r="J823" s="221"/>
      <c r="K823" s="221"/>
      <c r="L823" s="221"/>
      <c r="M823" s="221"/>
      <c r="N823" s="221"/>
    </row>
    <row r="824" spans="1:14" ht="15.75" customHeight="1" x14ac:dyDescent="0.3">
      <c r="A824" s="221"/>
      <c r="B824" s="221"/>
      <c r="C824" s="221"/>
      <c r="D824" s="221"/>
      <c r="E824" s="221"/>
      <c r="F824" s="221"/>
      <c r="G824" s="221"/>
      <c r="H824" s="221"/>
      <c r="I824" s="221"/>
      <c r="J824" s="221"/>
      <c r="K824" s="221"/>
      <c r="L824" s="221"/>
      <c r="M824" s="221"/>
      <c r="N824" s="221"/>
    </row>
    <row r="825" spans="1:14" ht="15.75" customHeight="1" x14ac:dyDescent="0.3">
      <c r="A825" s="221"/>
      <c r="B825" s="221"/>
      <c r="C825" s="221"/>
      <c r="D825" s="221"/>
      <c r="E825" s="221"/>
      <c r="F825" s="221"/>
      <c r="G825" s="221"/>
      <c r="H825" s="221"/>
      <c r="I825" s="221"/>
      <c r="J825" s="221"/>
      <c r="K825" s="221"/>
      <c r="L825" s="221"/>
      <c r="M825" s="221"/>
      <c r="N825" s="221"/>
    </row>
    <row r="826" spans="1:14" ht="15.75" customHeight="1" x14ac:dyDescent="0.3">
      <c r="A826" s="221"/>
      <c r="B826" s="221"/>
      <c r="C826" s="221"/>
      <c r="D826" s="221"/>
      <c r="E826" s="221"/>
      <c r="F826" s="221"/>
      <c r="G826" s="221"/>
      <c r="H826" s="221"/>
      <c r="I826" s="221"/>
      <c r="J826" s="221"/>
      <c r="K826" s="221"/>
      <c r="L826" s="221"/>
      <c r="M826" s="221"/>
      <c r="N826" s="221"/>
    </row>
    <row r="827" spans="1:14" ht="15.75" customHeight="1" x14ac:dyDescent="0.3">
      <c r="A827" s="221"/>
      <c r="B827" s="221"/>
      <c r="C827" s="221"/>
      <c r="D827" s="221"/>
      <c r="E827" s="221"/>
      <c r="F827" s="221"/>
      <c r="G827" s="221"/>
      <c r="H827" s="221"/>
      <c r="I827" s="221"/>
      <c r="J827" s="221"/>
      <c r="K827" s="221"/>
      <c r="L827" s="221"/>
      <c r="M827" s="221"/>
      <c r="N827" s="221"/>
    </row>
    <row r="828" spans="1:14" ht="15.75" customHeight="1" x14ac:dyDescent="0.3">
      <c r="A828" s="221"/>
      <c r="B828" s="221"/>
      <c r="C828" s="221"/>
      <c r="D828" s="221"/>
      <c r="E828" s="221"/>
      <c r="F828" s="221"/>
      <c r="G828" s="221"/>
      <c r="H828" s="221"/>
      <c r="I828" s="221"/>
      <c r="J828" s="221"/>
      <c r="K828" s="221"/>
      <c r="L828" s="221"/>
      <c r="M828" s="221"/>
      <c r="N828" s="221"/>
    </row>
    <row r="829" spans="1:14" ht="15.75" customHeight="1" x14ac:dyDescent="0.3">
      <c r="A829" s="221"/>
      <c r="B829" s="221"/>
      <c r="C829" s="221"/>
      <c r="D829" s="221"/>
      <c r="E829" s="221"/>
      <c r="F829" s="221"/>
      <c r="G829" s="221"/>
      <c r="H829" s="221"/>
      <c r="I829" s="221"/>
      <c r="J829" s="221"/>
      <c r="K829" s="221"/>
      <c r="L829" s="221"/>
      <c r="M829" s="221"/>
      <c r="N829" s="221"/>
    </row>
    <row r="830" spans="1:14" ht="15.75" customHeight="1" x14ac:dyDescent="0.3">
      <c r="A830" s="221"/>
      <c r="B830" s="221"/>
      <c r="C830" s="221"/>
      <c r="D830" s="221"/>
      <c r="E830" s="221"/>
      <c r="F830" s="221"/>
      <c r="G830" s="221"/>
      <c r="H830" s="221"/>
      <c r="I830" s="221"/>
      <c r="J830" s="221"/>
      <c r="K830" s="221"/>
      <c r="L830" s="221"/>
      <c r="M830" s="221"/>
      <c r="N830" s="221"/>
    </row>
    <row r="831" spans="1:14" ht="15.75" customHeight="1" x14ac:dyDescent="0.3">
      <c r="A831" s="221"/>
      <c r="B831" s="221"/>
      <c r="C831" s="221"/>
      <c r="D831" s="221"/>
      <c r="E831" s="221"/>
      <c r="F831" s="221"/>
      <c r="G831" s="221"/>
      <c r="H831" s="221"/>
      <c r="I831" s="221"/>
      <c r="J831" s="221"/>
      <c r="K831" s="221"/>
      <c r="L831" s="221"/>
      <c r="M831" s="221"/>
      <c r="N831" s="221"/>
    </row>
    <row r="832" spans="1:14" ht="15.75" customHeight="1" x14ac:dyDescent="0.3">
      <c r="A832" s="221"/>
      <c r="B832" s="221"/>
      <c r="C832" s="221"/>
      <c r="D832" s="221"/>
      <c r="E832" s="221"/>
      <c r="F832" s="221"/>
      <c r="G832" s="221"/>
      <c r="H832" s="221"/>
      <c r="I832" s="221"/>
      <c r="J832" s="221"/>
      <c r="K832" s="221"/>
      <c r="L832" s="221"/>
      <c r="M832" s="221"/>
      <c r="N832" s="221"/>
    </row>
    <row r="833" spans="1:14" ht="15.75" customHeight="1" x14ac:dyDescent="0.3">
      <c r="A833" s="221"/>
      <c r="B833" s="221"/>
      <c r="C833" s="221"/>
      <c r="D833" s="221"/>
      <c r="E833" s="221"/>
      <c r="F833" s="221"/>
      <c r="G833" s="221"/>
      <c r="H833" s="221"/>
      <c r="I833" s="221"/>
      <c r="J833" s="221"/>
      <c r="K833" s="221"/>
      <c r="L833" s="221"/>
      <c r="M833" s="221"/>
      <c r="N833" s="221"/>
    </row>
    <row r="834" spans="1:14" ht="15.75" customHeight="1" x14ac:dyDescent="0.3">
      <c r="A834" s="221"/>
      <c r="B834" s="221"/>
      <c r="C834" s="221"/>
      <c r="D834" s="221"/>
      <c r="E834" s="221"/>
      <c r="F834" s="221"/>
      <c r="G834" s="221"/>
      <c r="H834" s="221"/>
      <c r="I834" s="221"/>
      <c r="J834" s="221"/>
      <c r="K834" s="221"/>
      <c r="L834" s="221"/>
      <c r="M834" s="221"/>
      <c r="N834" s="221"/>
    </row>
    <row r="835" spans="1:14" ht="15.75" customHeight="1" x14ac:dyDescent="0.3">
      <c r="A835" s="221"/>
      <c r="B835" s="221"/>
      <c r="C835" s="221"/>
      <c r="D835" s="221"/>
      <c r="E835" s="221"/>
      <c r="F835" s="221"/>
      <c r="G835" s="221"/>
      <c r="H835" s="221"/>
      <c r="I835" s="221"/>
      <c r="J835" s="221"/>
      <c r="K835" s="221"/>
      <c r="L835" s="221"/>
      <c r="M835" s="221"/>
      <c r="N835" s="221"/>
    </row>
    <row r="836" spans="1:14" ht="15.75" customHeight="1" x14ac:dyDescent="0.3">
      <c r="A836" s="221"/>
      <c r="B836" s="221"/>
      <c r="C836" s="221"/>
      <c r="D836" s="221"/>
      <c r="E836" s="221"/>
      <c r="F836" s="221"/>
      <c r="G836" s="221"/>
      <c r="H836" s="221"/>
      <c r="I836" s="221"/>
      <c r="J836" s="221"/>
      <c r="K836" s="221"/>
      <c r="L836" s="221"/>
      <c r="M836" s="221"/>
      <c r="N836" s="221"/>
    </row>
    <row r="837" spans="1:14" ht="15.75" customHeight="1" x14ac:dyDescent="0.3">
      <c r="A837" s="221"/>
      <c r="B837" s="221"/>
      <c r="C837" s="221"/>
      <c r="D837" s="221"/>
      <c r="E837" s="221"/>
      <c r="F837" s="221"/>
      <c r="G837" s="221"/>
      <c r="H837" s="221"/>
      <c r="I837" s="221"/>
      <c r="J837" s="221"/>
      <c r="K837" s="221"/>
      <c r="L837" s="221"/>
      <c r="M837" s="221"/>
      <c r="N837" s="221"/>
    </row>
    <row r="838" spans="1:14" ht="15.75" customHeight="1" x14ac:dyDescent="0.3">
      <c r="A838" s="221"/>
      <c r="B838" s="221"/>
      <c r="C838" s="221"/>
      <c r="D838" s="221"/>
      <c r="E838" s="221"/>
      <c r="F838" s="221"/>
      <c r="G838" s="221"/>
      <c r="H838" s="221"/>
      <c r="I838" s="221"/>
      <c r="J838" s="221"/>
      <c r="K838" s="221"/>
      <c r="L838" s="221"/>
      <c r="M838" s="221"/>
      <c r="N838" s="221"/>
    </row>
    <row r="839" spans="1:14" ht="15.75" customHeight="1" x14ac:dyDescent="0.3">
      <c r="A839" s="221"/>
      <c r="B839" s="221"/>
      <c r="C839" s="221"/>
      <c r="D839" s="221"/>
      <c r="E839" s="221"/>
      <c r="F839" s="221"/>
      <c r="G839" s="221"/>
      <c r="H839" s="221"/>
      <c r="I839" s="221"/>
      <c r="J839" s="221"/>
      <c r="K839" s="221"/>
      <c r="L839" s="221"/>
      <c r="M839" s="221"/>
      <c r="N839" s="221"/>
    </row>
    <row r="840" spans="1:14" ht="15.75" customHeight="1" x14ac:dyDescent="0.3">
      <c r="A840" s="221"/>
      <c r="B840" s="221"/>
      <c r="C840" s="221"/>
      <c r="D840" s="221"/>
      <c r="E840" s="221"/>
      <c r="F840" s="221"/>
      <c r="G840" s="221"/>
      <c r="H840" s="221"/>
      <c r="I840" s="221"/>
      <c r="J840" s="221"/>
      <c r="K840" s="221"/>
      <c r="L840" s="221"/>
      <c r="M840" s="221"/>
      <c r="N840" s="221"/>
    </row>
    <row r="841" spans="1:14" ht="15.75" customHeight="1" x14ac:dyDescent="0.3">
      <c r="A841" s="221"/>
      <c r="B841" s="221"/>
      <c r="C841" s="221"/>
      <c r="D841" s="221"/>
      <c r="E841" s="221"/>
      <c r="F841" s="221"/>
      <c r="G841" s="221"/>
      <c r="H841" s="221"/>
      <c r="I841" s="221"/>
      <c r="J841" s="221"/>
      <c r="K841" s="221"/>
      <c r="L841" s="221"/>
      <c r="M841" s="221"/>
      <c r="N841" s="221"/>
    </row>
    <row r="842" spans="1:14" ht="15.75" customHeight="1" x14ac:dyDescent="0.3">
      <c r="A842" s="221"/>
      <c r="B842" s="221"/>
      <c r="C842" s="221"/>
      <c r="D842" s="221"/>
      <c r="E842" s="221"/>
      <c r="F842" s="221"/>
      <c r="G842" s="221"/>
      <c r="H842" s="221"/>
      <c r="I842" s="221"/>
      <c r="J842" s="221"/>
      <c r="K842" s="221"/>
      <c r="L842" s="221"/>
      <c r="M842" s="221"/>
      <c r="N842" s="221"/>
    </row>
    <row r="843" spans="1:14" ht="15.75" customHeight="1" x14ac:dyDescent="0.3">
      <c r="A843" s="221"/>
      <c r="B843" s="221"/>
      <c r="C843" s="221"/>
      <c r="D843" s="221"/>
      <c r="E843" s="221"/>
      <c r="F843" s="221"/>
      <c r="G843" s="221"/>
      <c r="H843" s="221"/>
      <c r="I843" s="221"/>
      <c r="J843" s="221"/>
      <c r="K843" s="221"/>
      <c r="L843" s="221"/>
      <c r="M843" s="221"/>
      <c r="N843" s="221"/>
    </row>
    <row r="844" spans="1:14" ht="15.75" customHeight="1" x14ac:dyDescent="0.3">
      <c r="A844" s="221"/>
      <c r="B844" s="221"/>
      <c r="C844" s="221"/>
      <c r="D844" s="221"/>
      <c r="E844" s="221"/>
      <c r="F844" s="221"/>
      <c r="G844" s="221"/>
      <c r="H844" s="221"/>
      <c r="I844" s="221"/>
      <c r="J844" s="221"/>
      <c r="K844" s="221"/>
      <c r="L844" s="221"/>
      <c r="M844" s="221"/>
      <c r="N844" s="221"/>
    </row>
    <row r="845" spans="1:14" ht="15.75" customHeight="1" x14ac:dyDescent="0.3">
      <c r="A845" s="221"/>
      <c r="B845" s="221"/>
      <c r="C845" s="221"/>
      <c r="D845" s="221"/>
      <c r="E845" s="221"/>
      <c r="F845" s="221"/>
      <c r="G845" s="221"/>
      <c r="H845" s="221"/>
      <c r="I845" s="221"/>
      <c r="J845" s="221"/>
      <c r="K845" s="221"/>
      <c r="L845" s="221"/>
      <c r="M845" s="221"/>
      <c r="N845" s="221"/>
    </row>
    <row r="846" spans="1:14" ht="15.75" customHeight="1" x14ac:dyDescent="0.3">
      <c r="A846" s="221"/>
      <c r="B846" s="221"/>
      <c r="C846" s="221"/>
      <c r="D846" s="221"/>
      <c r="E846" s="221"/>
      <c r="F846" s="221"/>
      <c r="G846" s="221"/>
      <c r="H846" s="221"/>
      <c r="I846" s="221"/>
      <c r="J846" s="221"/>
      <c r="K846" s="221"/>
      <c r="L846" s="221"/>
      <c r="M846" s="221"/>
      <c r="N846" s="221"/>
    </row>
    <row r="847" spans="1:14" ht="15.75" customHeight="1" x14ac:dyDescent="0.3">
      <c r="A847" s="221"/>
      <c r="B847" s="221"/>
      <c r="C847" s="221"/>
      <c r="D847" s="221"/>
      <c r="E847" s="221"/>
      <c r="F847" s="221"/>
      <c r="G847" s="221"/>
      <c r="H847" s="221"/>
      <c r="I847" s="221"/>
      <c r="J847" s="221"/>
      <c r="K847" s="221"/>
      <c r="L847" s="221"/>
      <c r="M847" s="221"/>
      <c r="N847" s="221"/>
    </row>
    <row r="848" spans="1:14" ht="15.75" customHeight="1" x14ac:dyDescent="0.3">
      <c r="A848" s="221"/>
      <c r="B848" s="221"/>
      <c r="C848" s="221"/>
      <c r="D848" s="221"/>
      <c r="E848" s="221"/>
      <c r="F848" s="221"/>
      <c r="G848" s="221"/>
      <c r="H848" s="221"/>
      <c r="I848" s="221"/>
      <c r="J848" s="221"/>
      <c r="K848" s="221"/>
      <c r="L848" s="221"/>
      <c r="M848" s="221"/>
      <c r="N848" s="221"/>
    </row>
    <row r="849" spans="1:14" ht="15.75" customHeight="1" x14ac:dyDescent="0.3">
      <c r="A849" s="221"/>
      <c r="B849" s="221"/>
      <c r="C849" s="221"/>
      <c r="D849" s="221"/>
      <c r="E849" s="221"/>
      <c r="F849" s="221"/>
      <c r="G849" s="221"/>
      <c r="H849" s="221"/>
      <c r="I849" s="221"/>
      <c r="J849" s="221"/>
      <c r="K849" s="221"/>
      <c r="L849" s="221"/>
      <c r="M849" s="221"/>
      <c r="N849" s="221"/>
    </row>
    <row r="850" spans="1:14" ht="15.75" customHeight="1" x14ac:dyDescent="0.3">
      <c r="A850" s="221"/>
      <c r="B850" s="221"/>
      <c r="C850" s="221"/>
      <c r="D850" s="221"/>
      <c r="E850" s="221"/>
      <c r="F850" s="221"/>
      <c r="G850" s="221"/>
      <c r="H850" s="221"/>
      <c r="I850" s="221"/>
      <c r="J850" s="221"/>
      <c r="K850" s="221"/>
      <c r="L850" s="221"/>
      <c r="M850" s="221"/>
      <c r="N850" s="221"/>
    </row>
    <row r="851" spans="1:14" ht="15.75" customHeight="1" x14ac:dyDescent="0.3">
      <c r="A851" s="221"/>
      <c r="B851" s="221"/>
      <c r="C851" s="221"/>
      <c r="D851" s="221"/>
      <c r="E851" s="221"/>
      <c r="F851" s="221"/>
      <c r="G851" s="221"/>
      <c r="H851" s="221"/>
      <c r="I851" s="221"/>
      <c r="J851" s="221"/>
      <c r="K851" s="221"/>
      <c r="L851" s="221"/>
      <c r="M851" s="221"/>
      <c r="N851" s="221"/>
    </row>
    <row r="852" spans="1:14" ht="15.75" customHeight="1" x14ac:dyDescent="0.3">
      <c r="A852" s="221"/>
      <c r="B852" s="221"/>
      <c r="C852" s="221"/>
      <c r="D852" s="221"/>
      <c r="E852" s="221"/>
      <c r="F852" s="221"/>
      <c r="G852" s="221"/>
      <c r="H852" s="221"/>
      <c r="I852" s="221"/>
      <c r="J852" s="221"/>
      <c r="K852" s="221"/>
      <c r="L852" s="221"/>
      <c r="M852" s="221"/>
      <c r="N852" s="221"/>
    </row>
    <row r="853" spans="1:14" ht="15.75" customHeight="1" x14ac:dyDescent="0.3">
      <c r="A853" s="221"/>
      <c r="B853" s="221"/>
      <c r="C853" s="221"/>
      <c r="D853" s="221"/>
      <c r="E853" s="221"/>
      <c r="F853" s="221"/>
      <c r="G853" s="221"/>
      <c r="H853" s="221"/>
      <c r="I853" s="221"/>
      <c r="J853" s="221"/>
      <c r="K853" s="221"/>
      <c r="L853" s="221"/>
      <c r="M853" s="221"/>
      <c r="N853" s="221"/>
    </row>
    <row r="854" spans="1:14" ht="15.75" customHeight="1" x14ac:dyDescent="0.3">
      <c r="A854" s="221"/>
      <c r="B854" s="221"/>
      <c r="C854" s="221"/>
      <c r="D854" s="221"/>
      <c r="E854" s="221"/>
      <c r="F854" s="221"/>
      <c r="G854" s="221"/>
      <c r="H854" s="221"/>
      <c r="I854" s="221"/>
      <c r="J854" s="221"/>
      <c r="K854" s="221"/>
      <c r="L854" s="221"/>
      <c r="M854" s="221"/>
      <c r="N854" s="221"/>
    </row>
    <row r="855" spans="1:14" ht="15.75" customHeight="1" x14ac:dyDescent="0.3">
      <c r="A855" s="221"/>
      <c r="B855" s="221"/>
      <c r="C855" s="221"/>
      <c r="D855" s="221"/>
      <c r="E855" s="221"/>
      <c r="F855" s="221"/>
      <c r="G855" s="221"/>
      <c r="H855" s="221"/>
      <c r="I855" s="221"/>
      <c r="J855" s="221"/>
      <c r="K855" s="221"/>
      <c r="L855" s="221"/>
      <c r="M855" s="221"/>
      <c r="N855" s="221"/>
    </row>
    <row r="856" spans="1:14" ht="15.75" customHeight="1" x14ac:dyDescent="0.3">
      <c r="A856" s="221"/>
      <c r="B856" s="221"/>
      <c r="C856" s="221"/>
      <c r="D856" s="221"/>
      <c r="E856" s="221"/>
      <c r="F856" s="221"/>
      <c r="G856" s="221"/>
      <c r="H856" s="221"/>
      <c r="I856" s="221"/>
      <c r="J856" s="221"/>
      <c r="K856" s="221"/>
      <c r="L856" s="221"/>
      <c r="M856" s="221"/>
      <c r="N856" s="221"/>
    </row>
    <row r="857" spans="1:14" ht="15.75" customHeight="1" x14ac:dyDescent="0.3">
      <c r="A857" s="221"/>
      <c r="B857" s="221"/>
      <c r="C857" s="221"/>
      <c r="D857" s="221"/>
      <c r="E857" s="221"/>
      <c r="F857" s="221"/>
      <c r="G857" s="221"/>
      <c r="H857" s="221"/>
      <c r="I857" s="221"/>
      <c r="J857" s="221"/>
      <c r="K857" s="221"/>
      <c r="L857" s="221"/>
      <c r="M857" s="221"/>
      <c r="N857" s="221"/>
    </row>
    <row r="858" spans="1:14" ht="15.75" customHeight="1" x14ac:dyDescent="0.3">
      <c r="A858" s="221"/>
      <c r="B858" s="221"/>
      <c r="C858" s="221"/>
      <c r="D858" s="221"/>
      <c r="E858" s="221"/>
      <c r="F858" s="221"/>
      <c r="G858" s="221"/>
      <c r="H858" s="221"/>
      <c r="I858" s="221"/>
      <c r="J858" s="221"/>
      <c r="K858" s="221"/>
      <c r="L858" s="221"/>
      <c r="M858" s="221"/>
      <c r="N858" s="221"/>
    </row>
    <row r="859" spans="1:14" ht="15.75" customHeight="1" x14ac:dyDescent="0.3">
      <c r="A859" s="221"/>
      <c r="B859" s="221"/>
      <c r="C859" s="221"/>
      <c r="D859" s="221"/>
      <c r="E859" s="221"/>
      <c r="F859" s="221"/>
      <c r="G859" s="221"/>
      <c r="H859" s="221"/>
      <c r="I859" s="221"/>
      <c r="J859" s="221"/>
      <c r="K859" s="221"/>
      <c r="L859" s="221"/>
      <c r="M859" s="221"/>
      <c r="N859" s="221"/>
    </row>
    <row r="860" spans="1:14" ht="15.75" customHeight="1" x14ac:dyDescent="0.3">
      <c r="A860" s="221"/>
      <c r="B860" s="221"/>
      <c r="C860" s="221"/>
      <c r="D860" s="221"/>
      <c r="E860" s="221"/>
      <c r="F860" s="221"/>
      <c r="G860" s="221"/>
      <c r="H860" s="221"/>
      <c r="I860" s="221"/>
      <c r="J860" s="221"/>
      <c r="K860" s="221"/>
      <c r="L860" s="221"/>
      <c r="M860" s="221"/>
      <c r="N860" s="221"/>
    </row>
    <row r="861" spans="1:14" ht="15.75" customHeight="1" x14ac:dyDescent="0.3">
      <c r="A861" s="221"/>
      <c r="B861" s="221"/>
      <c r="C861" s="221"/>
      <c r="D861" s="221"/>
      <c r="E861" s="221"/>
      <c r="F861" s="221"/>
      <c r="G861" s="221"/>
      <c r="H861" s="221"/>
      <c r="I861" s="221"/>
      <c r="J861" s="221"/>
      <c r="K861" s="221"/>
      <c r="L861" s="221"/>
      <c r="M861" s="221"/>
      <c r="N861" s="221"/>
    </row>
    <row r="862" spans="1:14" ht="15.75" customHeight="1" x14ac:dyDescent="0.3">
      <c r="A862" s="221"/>
      <c r="B862" s="221"/>
      <c r="C862" s="221"/>
      <c r="D862" s="221"/>
      <c r="E862" s="221"/>
      <c r="F862" s="221"/>
      <c r="G862" s="221"/>
      <c r="H862" s="221"/>
      <c r="I862" s="221"/>
      <c r="J862" s="221"/>
      <c r="K862" s="221"/>
      <c r="L862" s="221"/>
      <c r="M862" s="221"/>
      <c r="N862" s="221"/>
    </row>
    <row r="863" spans="1:14" ht="15.75" customHeight="1" x14ac:dyDescent="0.3">
      <c r="A863" s="221"/>
      <c r="B863" s="221"/>
      <c r="C863" s="221"/>
      <c r="D863" s="221"/>
      <c r="E863" s="221"/>
      <c r="F863" s="221"/>
      <c r="G863" s="221"/>
      <c r="H863" s="221"/>
      <c r="I863" s="221"/>
      <c r="J863" s="221"/>
      <c r="K863" s="221"/>
      <c r="L863" s="221"/>
      <c r="M863" s="221"/>
      <c r="N863" s="221"/>
    </row>
    <row r="864" spans="1:14" ht="15.75" customHeight="1" x14ac:dyDescent="0.3">
      <c r="A864" s="221"/>
      <c r="B864" s="221"/>
      <c r="C864" s="221"/>
      <c r="D864" s="221"/>
      <c r="E864" s="221"/>
      <c r="F864" s="221"/>
      <c r="G864" s="221"/>
      <c r="H864" s="221"/>
      <c r="I864" s="221"/>
      <c r="J864" s="221"/>
      <c r="K864" s="221"/>
      <c r="L864" s="221"/>
      <c r="M864" s="221"/>
      <c r="N864" s="221"/>
    </row>
    <row r="865" spans="1:14" ht="15.75" customHeight="1" x14ac:dyDescent="0.3">
      <c r="A865" s="221"/>
      <c r="B865" s="221"/>
      <c r="C865" s="221"/>
      <c r="D865" s="221"/>
      <c r="E865" s="221"/>
      <c r="F865" s="221"/>
      <c r="G865" s="221"/>
      <c r="H865" s="221"/>
      <c r="I865" s="221"/>
      <c r="J865" s="221"/>
      <c r="K865" s="221"/>
      <c r="L865" s="221"/>
      <c r="M865" s="221"/>
      <c r="N865" s="221"/>
    </row>
    <row r="866" spans="1:14" ht="15.75" customHeight="1" x14ac:dyDescent="0.3">
      <c r="A866" s="221"/>
      <c r="B866" s="221"/>
      <c r="C866" s="221"/>
      <c r="D866" s="221"/>
      <c r="E866" s="221"/>
      <c r="F866" s="221"/>
      <c r="G866" s="221"/>
      <c r="H866" s="221"/>
      <c r="I866" s="221"/>
      <c r="J866" s="221"/>
      <c r="K866" s="221"/>
      <c r="L866" s="221"/>
      <c r="M866" s="221"/>
      <c r="N866" s="221"/>
    </row>
    <row r="867" spans="1:14" ht="15.75" customHeight="1" x14ac:dyDescent="0.3">
      <c r="A867" s="221"/>
      <c r="B867" s="221"/>
      <c r="C867" s="221"/>
      <c r="D867" s="221"/>
      <c r="E867" s="221"/>
      <c r="F867" s="221"/>
      <c r="G867" s="221"/>
      <c r="H867" s="221"/>
      <c r="I867" s="221"/>
      <c r="J867" s="221"/>
      <c r="K867" s="221"/>
      <c r="L867" s="221"/>
      <c r="M867" s="221"/>
      <c r="N867" s="221"/>
    </row>
    <row r="868" spans="1:14" ht="15.75" customHeight="1" x14ac:dyDescent="0.3">
      <c r="A868" s="221"/>
      <c r="B868" s="221"/>
      <c r="C868" s="221"/>
      <c r="D868" s="221"/>
      <c r="E868" s="221"/>
      <c r="F868" s="221"/>
      <c r="G868" s="221"/>
      <c r="H868" s="221"/>
      <c r="I868" s="221"/>
      <c r="J868" s="221"/>
      <c r="K868" s="221"/>
      <c r="L868" s="221"/>
      <c r="M868" s="221"/>
      <c r="N868" s="221"/>
    </row>
    <row r="869" spans="1:14" ht="15.75" customHeight="1" x14ac:dyDescent="0.3">
      <c r="A869" s="221"/>
      <c r="B869" s="221"/>
      <c r="C869" s="221"/>
      <c r="D869" s="221"/>
      <c r="E869" s="221"/>
      <c r="F869" s="221"/>
      <c r="G869" s="221"/>
      <c r="H869" s="221"/>
      <c r="I869" s="221"/>
      <c r="J869" s="221"/>
      <c r="K869" s="221"/>
      <c r="L869" s="221"/>
      <c r="M869" s="221"/>
      <c r="N869" s="221"/>
    </row>
    <row r="870" spans="1:14" ht="15.75" customHeight="1" x14ac:dyDescent="0.3">
      <c r="A870" s="221"/>
      <c r="B870" s="221"/>
      <c r="C870" s="221"/>
      <c r="D870" s="221"/>
      <c r="E870" s="221"/>
      <c r="F870" s="221"/>
      <c r="G870" s="221"/>
      <c r="H870" s="221"/>
      <c r="I870" s="221"/>
      <c r="J870" s="221"/>
      <c r="K870" s="221"/>
      <c r="L870" s="221"/>
      <c r="M870" s="221"/>
      <c r="N870" s="221"/>
    </row>
    <row r="871" spans="1:14" ht="15.75" customHeight="1" x14ac:dyDescent="0.3">
      <c r="A871" s="221"/>
      <c r="B871" s="221"/>
      <c r="C871" s="221"/>
      <c r="D871" s="221"/>
      <c r="E871" s="221"/>
      <c r="F871" s="221"/>
      <c r="G871" s="221"/>
      <c r="H871" s="221"/>
      <c r="I871" s="221"/>
      <c r="J871" s="221"/>
      <c r="K871" s="221"/>
      <c r="L871" s="221"/>
      <c r="M871" s="221"/>
      <c r="N871" s="221"/>
    </row>
    <row r="872" spans="1:14" ht="15.75" customHeight="1" x14ac:dyDescent="0.3">
      <c r="A872" s="221"/>
      <c r="B872" s="221"/>
      <c r="C872" s="221"/>
      <c r="D872" s="221"/>
      <c r="E872" s="221"/>
      <c r="F872" s="221"/>
      <c r="G872" s="221"/>
      <c r="H872" s="221"/>
      <c r="I872" s="221"/>
      <c r="J872" s="221"/>
      <c r="K872" s="221"/>
      <c r="L872" s="221"/>
      <c r="M872" s="221"/>
      <c r="N872" s="221"/>
    </row>
    <row r="873" spans="1:14" ht="15.75" customHeight="1" x14ac:dyDescent="0.3">
      <c r="A873" s="221"/>
      <c r="B873" s="221"/>
      <c r="C873" s="221"/>
      <c r="D873" s="221"/>
      <c r="E873" s="221"/>
      <c r="F873" s="221"/>
      <c r="G873" s="221"/>
      <c r="H873" s="221"/>
      <c r="I873" s="221"/>
      <c r="J873" s="221"/>
      <c r="K873" s="221"/>
      <c r="L873" s="221"/>
      <c r="M873" s="221"/>
      <c r="N873" s="221"/>
    </row>
    <row r="874" spans="1:14" ht="15.75" customHeight="1" x14ac:dyDescent="0.3">
      <c r="A874" s="221"/>
      <c r="B874" s="221"/>
      <c r="C874" s="221"/>
      <c r="D874" s="221"/>
      <c r="E874" s="221"/>
      <c r="F874" s="221"/>
      <c r="G874" s="221"/>
      <c r="H874" s="221"/>
      <c r="I874" s="221"/>
      <c r="J874" s="221"/>
      <c r="K874" s="221"/>
      <c r="L874" s="221"/>
      <c r="M874" s="221"/>
      <c r="N874" s="221"/>
    </row>
    <row r="875" spans="1:14" ht="15.75" customHeight="1" x14ac:dyDescent="0.3">
      <c r="A875" s="221"/>
      <c r="B875" s="221"/>
      <c r="C875" s="221"/>
      <c r="D875" s="221"/>
      <c r="E875" s="221"/>
      <c r="F875" s="221"/>
      <c r="G875" s="221"/>
      <c r="H875" s="221"/>
      <c r="I875" s="221"/>
      <c r="J875" s="221"/>
      <c r="K875" s="221"/>
      <c r="L875" s="221"/>
      <c r="M875" s="221"/>
      <c r="N875" s="221"/>
    </row>
    <row r="876" spans="1:14" ht="15.75" customHeight="1" x14ac:dyDescent="0.3">
      <c r="A876" s="221"/>
      <c r="B876" s="221"/>
      <c r="C876" s="221"/>
      <c r="D876" s="221"/>
      <c r="E876" s="221"/>
      <c r="F876" s="221"/>
      <c r="G876" s="221"/>
      <c r="H876" s="221"/>
      <c r="I876" s="221"/>
      <c r="J876" s="221"/>
      <c r="K876" s="221"/>
      <c r="L876" s="221"/>
      <c r="M876" s="221"/>
      <c r="N876" s="221"/>
    </row>
    <row r="877" spans="1:14" ht="15.75" customHeight="1" x14ac:dyDescent="0.3">
      <c r="A877" s="221"/>
      <c r="B877" s="221"/>
      <c r="C877" s="221"/>
      <c r="D877" s="221"/>
      <c r="E877" s="221"/>
      <c r="F877" s="221"/>
      <c r="G877" s="221"/>
      <c r="H877" s="221"/>
      <c r="I877" s="221"/>
      <c r="J877" s="221"/>
      <c r="K877" s="221"/>
      <c r="L877" s="221"/>
      <c r="M877" s="221"/>
      <c r="N877" s="221"/>
    </row>
    <row r="878" spans="1:14" ht="15.75" customHeight="1" x14ac:dyDescent="0.3">
      <c r="A878" s="221"/>
      <c r="B878" s="221"/>
      <c r="C878" s="221"/>
      <c r="D878" s="221"/>
      <c r="E878" s="221"/>
      <c r="F878" s="221"/>
      <c r="G878" s="221"/>
      <c r="H878" s="221"/>
      <c r="I878" s="221"/>
      <c r="J878" s="221"/>
      <c r="K878" s="221"/>
      <c r="L878" s="221"/>
      <c r="M878" s="221"/>
      <c r="N878" s="221"/>
    </row>
    <row r="879" spans="1:14" ht="15.75" customHeight="1" x14ac:dyDescent="0.3">
      <c r="A879" s="221"/>
      <c r="B879" s="221"/>
      <c r="C879" s="221"/>
      <c r="D879" s="221"/>
      <c r="E879" s="221"/>
      <c r="F879" s="221"/>
      <c r="G879" s="221"/>
      <c r="H879" s="221"/>
      <c r="I879" s="221"/>
      <c r="J879" s="221"/>
      <c r="K879" s="221"/>
      <c r="L879" s="221"/>
      <c r="M879" s="221"/>
      <c r="N879" s="221"/>
    </row>
    <row r="880" spans="1:14" ht="15.75" customHeight="1" x14ac:dyDescent="0.3">
      <c r="A880" s="221"/>
      <c r="B880" s="221"/>
      <c r="C880" s="221"/>
      <c r="D880" s="221"/>
      <c r="E880" s="221"/>
      <c r="F880" s="221"/>
      <c r="G880" s="221"/>
      <c r="H880" s="221"/>
      <c r="I880" s="221"/>
      <c r="J880" s="221"/>
      <c r="K880" s="221"/>
      <c r="L880" s="221"/>
      <c r="M880" s="221"/>
      <c r="N880" s="221"/>
    </row>
    <row r="881" spans="1:14" ht="15.75" customHeight="1" x14ac:dyDescent="0.3">
      <c r="A881" s="221"/>
      <c r="B881" s="221"/>
      <c r="C881" s="221"/>
      <c r="D881" s="221"/>
      <c r="E881" s="221"/>
      <c r="F881" s="221"/>
      <c r="G881" s="221"/>
      <c r="H881" s="221"/>
      <c r="I881" s="221"/>
      <c r="J881" s="221"/>
      <c r="K881" s="221"/>
      <c r="L881" s="221"/>
      <c r="M881" s="221"/>
      <c r="N881" s="221"/>
    </row>
    <row r="882" spans="1:14" ht="15.75" customHeight="1" x14ac:dyDescent="0.3">
      <c r="A882" s="221"/>
      <c r="B882" s="221"/>
      <c r="C882" s="221"/>
      <c r="D882" s="221"/>
      <c r="E882" s="221"/>
      <c r="F882" s="221"/>
      <c r="G882" s="221"/>
      <c r="H882" s="221"/>
      <c r="I882" s="221"/>
      <c r="J882" s="221"/>
      <c r="K882" s="221"/>
      <c r="L882" s="221"/>
      <c r="M882" s="221"/>
      <c r="N882" s="221"/>
    </row>
    <row r="883" spans="1:14" ht="15.75" customHeight="1" x14ac:dyDescent="0.3">
      <c r="A883" s="221"/>
      <c r="B883" s="221"/>
      <c r="C883" s="221"/>
      <c r="D883" s="221"/>
      <c r="E883" s="221"/>
      <c r="F883" s="221"/>
      <c r="G883" s="221"/>
      <c r="H883" s="221"/>
      <c r="I883" s="221"/>
      <c r="J883" s="221"/>
      <c r="K883" s="221"/>
      <c r="L883" s="221"/>
      <c r="M883" s="221"/>
      <c r="N883" s="221"/>
    </row>
    <row r="884" spans="1:14" ht="15.75" customHeight="1" x14ac:dyDescent="0.3">
      <c r="A884" s="221"/>
      <c r="B884" s="221"/>
      <c r="C884" s="221"/>
      <c r="D884" s="221"/>
      <c r="E884" s="221"/>
      <c r="F884" s="221"/>
      <c r="G884" s="221"/>
      <c r="H884" s="221"/>
      <c r="I884" s="221"/>
      <c r="J884" s="221"/>
      <c r="K884" s="221"/>
      <c r="L884" s="221"/>
      <c r="M884" s="221"/>
      <c r="N884" s="221"/>
    </row>
    <row r="885" spans="1:14" ht="15.75" customHeight="1" x14ac:dyDescent="0.3">
      <c r="A885" s="221"/>
      <c r="B885" s="221"/>
      <c r="C885" s="221"/>
      <c r="D885" s="221"/>
      <c r="E885" s="221"/>
      <c r="F885" s="221"/>
      <c r="G885" s="221"/>
      <c r="H885" s="221"/>
      <c r="I885" s="221"/>
      <c r="J885" s="221"/>
      <c r="K885" s="221"/>
      <c r="L885" s="221"/>
      <c r="M885" s="221"/>
      <c r="N885" s="221"/>
    </row>
    <row r="886" spans="1:14" ht="15.75" customHeight="1" x14ac:dyDescent="0.3">
      <c r="A886" s="221"/>
      <c r="B886" s="221"/>
      <c r="C886" s="221"/>
      <c r="D886" s="221"/>
      <c r="E886" s="221"/>
      <c r="F886" s="221"/>
      <c r="G886" s="221"/>
      <c r="H886" s="221"/>
      <c r="I886" s="221"/>
      <c r="J886" s="221"/>
      <c r="K886" s="221"/>
      <c r="L886" s="221"/>
      <c r="M886" s="221"/>
      <c r="N886" s="221"/>
    </row>
    <row r="887" spans="1:14" ht="15.75" customHeight="1" x14ac:dyDescent="0.3">
      <c r="A887" s="221"/>
      <c r="B887" s="221"/>
      <c r="C887" s="221"/>
      <c r="D887" s="221"/>
      <c r="E887" s="221"/>
      <c r="F887" s="221"/>
      <c r="G887" s="221"/>
      <c r="H887" s="221"/>
      <c r="I887" s="221"/>
      <c r="J887" s="221"/>
      <c r="K887" s="221"/>
      <c r="L887" s="221"/>
      <c r="M887" s="221"/>
      <c r="N887" s="221"/>
    </row>
    <row r="888" spans="1:14" ht="15.75" customHeight="1" x14ac:dyDescent="0.3">
      <c r="A888" s="221"/>
      <c r="B888" s="221"/>
      <c r="C888" s="221"/>
      <c r="D888" s="221"/>
      <c r="E888" s="221"/>
      <c r="F888" s="221"/>
      <c r="G888" s="221"/>
      <c r="H888" s="221"/>
      <c r="I888" s="221"/>
      <c r="J888" s="221"/>
      <c r="K888" s="221"/>
      <c r="L888" s="221"/>
      <c r="M888" s="221"/>
      <c r="N888" s="221"/>
    </row>
    <row r="889" spans="1:14" ht="15.75" customHeight="1" x14ac:dyDescent="0.3">
      <c r="A889" s="221"/>
      <c r="B889" s="221"/>
      <c r="C889" s="221"/>
      <c r="D889" s="221"/>
      <c r="E889" s="221"/>
      <c r="F889" s="221"/>
      <c r="G889" s="221"/>
      <c r="H889" s="221"/>
      <c r="I889" s="221"/>
      <c r="J889" s="221"/>
      <c r="K889" s="221"/>
      <c r="L889" s="221"/>
      <c r="M889" s="221"/>
      <c r="N889" s="221"/>
    </row>
    <row r="890" spans="1:14" ht="15.75" customHeight="1" x14ac:dyDescent="0.3">
      <c r="A890" s="221"/>
      <c r="B890" s="221"/>
      <c r="C890" s="221"/>
      <c r="D890" s="221"/>
      <c r="E890" s="221"/>
      <c r="F890" s="221"/>
      <c r="G890" s="221"/>
      <c r="H890" s="221"/>
      <c r="I890" s="221"/>
      <c r="J890" s="221"/>
      <c r="K890" s="221"/>
      <c r="L890" s="221"/>
      <c r="M890" s="221"/>
      <c r="N890" s="221"/>
    </row>
    <row r="891" spans="1:14" ht="15.75" customHeight="1" x14ac:dyDescent="0.3">
      <c r="A891" s="221"/>
      <c r="B891" s="221"/>
      <c r="C891" s="221"/>
      <c r="D891" s="221"/>
      <c r="E891" s="221"/>
      <c r="F891" s="221"/>
      <c r="G891" s="221"/>
      <c r="H891" s="221"/>
      <c r="I891" s="221"/>
      <c r="J891" s="221"/>
      <c r="K891" s="221"/>
      <c r="L891" s="221"/>
      <c r="M891" s="221"/>
      <c r="N891" s="221"/>
    </row>
    <row r="892" spans="1:14" ht="15.75" customHeight="1" x14ac:dyDescent="0.3">
      <c r="A892" s="221"/>
      <c r="B892" s="221"/>
      <c r="C892" s="221"/>
      <c r="D892" s="221"/>
      <c r="E892" s="221"/>
      <c r="F892" s="221"/>
      <c r="G892" s="221"/>
      <c r="H892" s="221"/>
      <c r="I892" s="221"/>
      <c r="J892" s="221"/>
      <c r="K892" s="221"/>
      <c r="L892" s="221"/>
      <c r="M892" s="221"/>
      <c r="N892" s="221"/>
    </row>
    <row r="893" spans="1:14" ht="15.75" customHeight="1" x14ac:dyDescent="0.3">
      <c r="A893" s="221"/>
      <c r="B893" s="221"/>
      <c r="C893" s="221"/>
      <c r="D893" s="221"/>
      <c r="E893" s="221"/>
      <c r="F893" s="221"/>
      <c r="G893" s="221"/>
      <c r="H893" s="221"/>
      <c r="I893" s="221"/>
      <c r="J893" s="221"/>
      <c r="K893" s="221"/>
      <c r="L893" s="221"/>
      <c r="M893" s="221"/>
      <c r="N893" s="221"/>
    </row>
    <row r="894" spans="1:14" ht="15.75" customHeight="1" x14ac:dyDescent="0.3">
      <c r="A894" s="221"/>
      <c r="B894" s="221"/>
      <c r="C894" s="221"/>
      <c r="D894" s="221"/>
      <c r="E894" s="221"/>
      <c r="F894" s="221"/>
      <c r="G894" s="221"/>
      <c r="H894" s="221"/>
      <c r="I894" s="221"/>
      <c r="J894" s="221"/>
      <c r="K894" s="221"/>
      <c r="L894" s="221"/>
      <c r="M894" s="221"/>
      <c r="N894" s="221"/>
    </row>
    <row r="895" spans="1:14" ht="15.75" customHeight="1" x14ac:dyDescent="0.3">
      <c r="A895" s="221"/>
      <c r="B895" s="221"/>
      <c r="C895" s="221"/>
      <c r="D895" s="221"/>
      <c r="E895" s="221"/>
      <c r="F895" s="221"/>
      <c r="G895" s="221"/>
      <c r="H895" s="221"/>
      <c r="I895" s="221"/>
      <c r="J895" s="221"/>
      <c r="K895" s="221"/>
      <c r="L895" s="221"/>
      <c r="M895" s="221"/>
      <c r="N895" s="221"/>
    </row>
    <row r="896" spans="1:14" ht="15.75" customHeight="1" x14ac:dyDescent="0.3">
      <c r="A896" s="221"/>
      <c r="B896" s="221"/>
      <c r="C896" s="221"/>
      <c r="D896" s="221"/>
      <c r="E896" s="221"/>
      <c r="F896" s="221"/>
      <c r="G896" s="221"/>
      <c r="H896" s="221"/>
      <c r="I896" s="221"/>
      <c r="J896" s="221"/>
      <c r="K896" s="221"/>
      <c r="L896" s="221"/>
      <c r="M896" s="221"/>
      <c r="N896" s="221"/>
    </row>
    <row r="897" spans="1:14" ht="15.75" customHeight="1" x14ac:dyDescent="0.3">
      <c r="A897" s="221"/>
      <c r="B897" s="221"/>
      <c r="C897" s="221"/>
      <c r="D897" s="221"/>
      <c r="E897" s="221"/>
      <c r="F897" s="221"/>
      <c r="G897" s="221"/>
      <c r="H897" s="221"/>
      <c r="I897" s="221"/>
      <c r="J897" s="221"/>
      <c r="K897" s="221"/>
      <c r="L897" s="221"/>
      <c r="M897" s="221"/>
      <c r="N897" s="221"/>
    </row>
    <row r="898" spans="1:14" ht="15.75" customHeight="1" x14ac:dyDescent="0.3">
      <c r="A898" s="221"/>
      <c r="B898" s="221"/>
      <c r="C898" s="221"/>
      <c r="D898" s="221"/>
      <c r="E898" s="221"/>
      <c r="F898" s="221"/>
      <c r="G898" s="221"/>
      <c r="H898" s="221"/>
      <c r="I898" s="221"/>
      <c r="J898" s="221"/>
      <c r="K898" s="221"/>
      <c r="L898" s="221"/>
      <c r="M898" s="221"/>
      <c r="N898" s="221"/>
    </row>
    <row r="899" spans="1:14" ht="15.75" customHeight="1" x14ac:dyDescent="0.3">
      <c r="A899" s="221"/>
      <c r="B899" s="221"/>
      <c r="C899" s="221"/>
      <c r="D899" s="221"/>
      <c r="E899" s="221"/>
      <c r="F899" s="221"/>
      <c r="G899" s="221"/>
      <c r="H899" s="221"/>
      <c r="I899" s="221"/>
      <c r="J899" s="221"/>
      <c r="K899" s="221"/>
      <c r="L899" s="221"/>
      <c r="M899" s="221"/>
      <c r="N899" s="221"/>
    </row>
    <row r="900" spans="1:14" ht="15.75" customHeight="1" x14ac:dyDescent="0.3">
      <c r="A900" s="221"/>
      <c r="B900" s="221"/>
      <c r="C900" s="221"/>
      <c r="D900" s="221"/>
      <c r="E900" s="221"/>
      <c r="F900" s="221"/>
      <c r="G900" s="221"/>
      <c r="H900" s="221"/>
      <c r="I900" s="221"/>
      <c r="J900" s="221"/>
      <c r="K900" s="221"/>
      <c r="L900" s="221"/>
      <c r="M900" s="221"/>
      <c r="N900" s="221"/>
    </row>
    <row r="901" spans="1:14" ht="15.75" customHeight="1" x14ac:dyDescent="0.3">
      <c r="A901" s="221"/>
      <c r="B901" s="221"/>
      <c r="C901" s="221"/>
      <c r="D901" s="221"/>
      <c r="E901" s="221"/>
      <c r="F901" s="221"/>
      <c r="G901" s="221"/>
      <c r="H901" s="221"/>
      <c r="I901" s="221"/>
      <c r="J901" s="221"/>
      <c r="K901" s="221"/>
      <c r="L901" s="221"/>
      <c r="M901" s="221"/>
      <c r="N901" s="221"/>
    </row>
    <row r="902" spans="1:14" ht="15.75" customHeight="1" x14ac:dyDescent="0.3">
      <c r="A902" s="221"/>
      <c r="B902" s="221"/>
      <c r="C902" s="221"/>
      <c r="D902" s="221"/>
      <c r="E902" s="221"/>
      <c r="F902" s="221"/>
      <c r="G902" s="221"/>
      <c r="H902" s="221"/>
      <c r="I902" s="221"/>
      <c r="J902" s="221"/>
      <c r="K902" s="221"/>
      <c r="L902" s="221"/>
      <c r="M902" s="221"/>
      <c r="N902" s="221"/>
    </row>
    <row r="903" spans="1:14" ht="15.75" customHeight="1" x14ac:dyDescent="0.3">
      <c r="A903" s="221"/>
      <c r="B903" s="221"/>
      <c r="C903" s="221"/>
      <c r="D903" s="221"/>
      <c r="E903" s="221"/>
      <c r="F903" s="221"/>
      <c r="G903" s="221"/>
      <c r="H903" s="221"/>
      <c r="I903" s="221"/>
      <c r="J903" s="221"/>
      <c r="K903" s="221"/>
      <c r="L903" s="221"/>
      <c r="M903" s="221"/>
      <c r="N903" s="221"/>
    </row>
    <row r="904" spans="1:14" ht="15.75" customHeight="1" x14ac:dyDescent="0.3">
      <c r="A904" s="221"/>
      <c r="B904" s="221"/>
      <c r="C904" s="221"/>
      <c r="D904" s="221"/>
      <c r="E904" s="221"/>
      <c r="F904" s="221"/>
      <c r="G904" s="221"/>
      <c r="H904" s="221"/>
      <c r="I904" s="221"/>
      <c r="J904" s="221"/>
      <c r="K904" s="221"/>
      <c r="L904" s="221"/>
      <c r="M904" s="221"/>
      <c r="N904" s="221"/>
    </row>
    <row r="905" spans="1:14" ht="15.75" customHeight="1" x14ac:dyDescent="0.3">
      <c r="A905" s="221"/>
      <c r="B905" s="221"/>
      <c r="C905" s="221"/>
      <c r="D905" s="221"/>
      <c r="E905" s="221"/>
      <c r="F905" s="221"/>
      <c r="G905" s="221"/>
      <c r="H905" s="221"/>
      <c r="I905" s="221"/>
      <c r="J905" s="221"/>
      <c r="K905" s="221"/>
      <c r="L905" s="221"/>
      <c r="M905" s="221"/>
      <c r="N905" s="221"/>
    </row>
    <row r="906" spans="1:14" ht="15.75" customHeight="1" x14ac:dyDescent="0.3">
      <c r="A906" s="221"/>
      <c r="B906" s="221"/>
      <c r="C906" s="221"/>
      <c r="D906" s="221"/>
      <c r="E906" s="221"/>
      <c r="F906" s="221"/>
      <c r="G906" s="221"/>
      <c r="H906" s="221"/>
      <c r="I906" s="221"/>
      <c r="J906" s="221"/>
      <c r="K906" s="221"/>
      <c r="L906" s="221"/>
      <c r="M906" s="221"/>
      <c r="N906" s="221"/>
    </row>
    <row r="907" spans="1:14" ht="15.75" customHeight="1" x14ac:dyDescent="0.3">
      <c r="A907" s="221"/>
      <c r="B907" s="221"/>
      <c r="C907" s="221"/>
      <c r="D907" s="221"/>
      <c r="E907" s="221"/>
      <c r="F907" s="221"/>
      <c r="G907" s="221"/>
      <c r="H907" s="221"/>
      <c r="I907" s="221"/>
      <c r="J907" s="221"/>
      <c r="K907" s="221"/>
      <c r="L907" s="221"/>
      <c r="M907" s="221"/>
      <c r="N907" s="221"/>
    </row>
    <row r="908" spans="1:14" ht="15.75" customHeight="1" x14ac:dyDescent="0.3">
      <c r="A908" s="221"/>
      <c r="B908" s="221"/>
      <c r="C908" s="221"/>
      <c r="D908" s="221"/>
      <c r="E908" s="221"/>
      <c r="F908" s="221"/>
      <c r="G908" s="221"/>
      <c r="H908" s="221"/>
      <c r="I908" s="221"/>
      <c r="J908" s="221"/>
      <c r="K908" s="221"/>
      <c r="L908" s="221"/>
      <c r="M908" s="221"/>
      <c r="N908" s="221"/>
    </row>
    <row r="909" spans="1:14" ht="15.75" customHeight="1" x14ac:dyDescent="0.3">
      <c r="A909" s="221"/>
      <c r="B909" s="221"/>
      <c r="C909" s="221"/>
      <c r="D909" s="221"/>
      <c r="E909" s="221"/>
      <c r="F909" s="221"/>
      <c r="G909" s="221"/>
      <c r="H909" s="221"/>
      <c r="I909" s="221"/>
      <c r="J909" s="221"/>
      <c r="K909" s="221"/>
      <c r="L909" s="221"/>
      <c r="M909" s="221"/>
      <c r="N909" s="221"/>
    </row>
    <row r="910" spans="1:14" ht="15.75" customHeight="1" x14ac:dyDescent="0.3">
      <c r="A910" s="221"/>
      <c r="B910" s="221"/>
      <c r="C910" s="221"/>
      <c r="D910" s="221"/>
      <c r="E910" s="221"/>
      <c r="F910" s="221"/>
      <c r="G910" s="221"/>
      <c r="H910" s="221"/>
      <c r="I910" s="221"/>
      <c r="J910" s="221"/>
      <c r="K910" s="221"/>
      <c r="L910" s="221"/>
      <c r="M910" s="221"/>
      <c r="N910" s="221"/>
    </row>
    <row r="911" spans="1:14" ht="15.75" customHeight="1" x14ac:dyDescent="0.3">
      <c r="A911" s="221"/>
      <c r="B911" s="221"/>
      <c r="C911" s="221"/>
      <c r="D911" s="221"/>
      <c r="E911" s="221"/>
      <c r="F911" s="221"/>
      <c r="G911" s="221"/>
      <c r="H911" s="221"/>
      <c r="I911" s="221"/>
      <c r="J911" s="221"/>
      <c r="K911" s="221"/>
      <c r="L911" s="221"/>
      <c r="M911" s="221"/>
      <c r="N911" s="221"/>
    </row>
    <row r="912" spans="1:14" ht="15.75" customHeight="1" x14ac:dyDescent="0.3">
      <c r="A912" s="221"/>
      <c r="B912" s="221"/>
      <c r="C912" s="221"/>
      <c r="D912" s="221"/>
      <c r="E912" s="221"/>
      <c r="F912" s="221"/>
      <c r="G912" s="221"/>
      <c r="H912" s="221"/>
      <c r="I912" s="221"/>
      <c r="J912" s="221"/>
      <c r="K912" s="221"/>
      <c r="L912" s="221"/>
      <c r="M912" s="221"/>
      <c r="N912" s="221"/>
    </row>
    <row r="913" spans="1:14" ht="15.75" customHeight="1" x14ac:dyDescent="0.3">
      <c r="A913" s="221"/>
      <c r="B913" s="221"/>
      <c r="C913" s="221"/>
      <c r="D913" s="221"/>
      <c r="E913" s="221"/>
      <c r="F913" s="221"/>
      <c r="G913" s="221"/>
      <c r="H913" s="221"/>
      <c r="I913" s="221"/>
      <c r="J913" s="221"/>
      <c r="K913" s="221"/>
      <c r="L913" s="221"/>
      <c r="M913" s="221"/>
      <c r="N913" s="221"/>
    </row>
    <row r="914" spans="1:14" ht="15.75" customHeight="1" x14ac:dyDescent="0.3">
      <c r="A914" s="221"/>
      <c r="B914" s="221"/>
      <c r="C914" s="221"/>
      <c r="D914" s="221"/>
      <c r="E914" s="221"/>
      <c r="F914" s="221"/>
      <c r="G914" s="221"/>
      <c r="H914" s="221"/>
      <c r="I914" s="221"/>
      <c r="J914" s="221"/>
      <c r="K914" s="221"/>
      <c r="L914" s="221"/>
      <c r="M914" s="221"/>
      <c r="N914" s="221"/>
    </row>
    <row r="915" spans="1:14" ht="15.75" customHeight="1" x14ac:dyDescent="0.3">
      <c r="A915" s="221"/>
      <c r="B915" s="221"/>
      <c r="C915" s="221"/>
      <c r="D915" s="221"/>
      <c r="E915" s="221"/>
      <c r="F915" s="221"/>
      <c r="G915" s="221"/>
      <c r="H915" s="221"/>
      <c r="I915" s="221"/>
      <c r="J915" s="221"/>
      <c r="K915" s="221"/>
      <c r="L915" s="221"/>
      <c r="M915" s="221"/>
      <c r="N915" s="221"/>
    </row>
    <row r="916" spans="1:14" ht="15.75" customHeight="1" x14ac:dyDescent="0.3">
      <c r="A916" s="221"/>
      <c r="B916" s="221"/>
      <c r="C916" s="221"/>
      <c r="D916" s="221"/>
      <c r="E916" s="221"/>
      <c r="F916" s="221"/>
      <c r="G916" s="221"/>
      <c r="H916" s="221"/>
      <c r="I916" s="221"/>
      <c r="J916" s="221"/>
      <c r="K916" s="221"/>
      <c r="L916" s="221"/>
      <c r="M916" s="221"/>
      <c r="N916" s="221"/>
    </row>
    <row r="917" spans="1:14" ht="15.75" customHeight="1" x14ac:dyDescent="0.3">
      <c r="A917" s="221"/>
      <c r="B917" s="221"/>
      <c r="C917" s="221"/>
      <c r="D917" s="221"/>
      <c r="E917" s="221"/>
      <c r="F917" s="221"/>
      <c r="G917" s="221"/>
      <c r="H917" s="221"/>
      <c r="I917" s="221"/>
      <c r="J917" s="221"/>
      <c r="K917" s="221"/>
      <c r="L917" s="221"/>
      <c r="M917" s="221"/>
      <c r="N917" s="221"/>
    </row>
    <row r="918" spans="1:14" ht="15.75" customHeight="1" x14ac:dyDescent="0.3">
      <c r="A918" s="221"/>
      <c r="B918" s="221"/>
      <c r="C918" s="221"/>
      <c r="D918" s="221"/>
      <c r="E918" s="221"/>
      <c r="F918" s="221"/>
      <c r="G918" s="221"/>
      <c r="H918" s="221"/>
      <c r="I918" s="221"/>
      <c r="J918" s="221"/>
      <c r="K918" s="221"/>
      <c r="L918" s="221"/>
      <c r="M918" s="221"/>
      <c r="N918" s="221"/>
    </row>
    <row r="919" spans="1:14" ht="15.75" customHeight="1" x14ac:dyDescent="0.3">
      <c r="A919" s="221"/>
      <c r="B919" s="221"/>
      <c r="C919" s="221"/>
      <c r="D919" s="221"/>
      <c r="E919" s="221"/>
      <c r="F919" s="221"/>
      <c r="G919" s="221"/>
      <c r="H919" s="221"/>
      <c r="I919" s="221"/>
      <c r="J919" s="221"/>
      <c r="K919" s="221"/>
      <c r="L919" s="221"/>
      <c r="M919" s="221"/>
      <c r="N919" s="221"/>
    </row>
    <row r="920" spans="1:14" ht="15.75" customHeight="1" x14ac:dyDescent="0.3">
      <c r="A920" s="221"/>
      <c r="B920" s="221"/>
      <c r="C920" s="221"/>
      <c r="D920" s="221"/>
      <c r="E920" s="221"/>
      <c r="F920" s="221"/>
      <c r="G920" s="221"/>
      <c r="H920" s="221"/>
      <c r="I920" s="221"/>
      <c r="J920" s="221"/>
      <c r="K920" s="221"/>
      <c r="L920" s="221"/>
      <c r="M920" s="221"/>
      <c r="N920" s="221"/>
    </row>
    <row r="921" spans="1:14" ht="15.75" customHeight="1" x14ac:dyDescent="0.3">
      <c r="A921" s="221"/>
      <c r="B921" s="221"/>
      <c r="C921" s="221"/>
      <c r="D921" s="221"/>
      <c r="E921" s="221"/>
      <c r="F921" s="221"/>
      <c r="G921" s="221"/>
      <c r="H921" s="221"/>
      <c r="I921" s="221"/>
      <c r="J921" s="221"/>
      <c r="K921" s="221"/>
      <c r="L921" s="221"/>
      <c r="M921" s="221"/>
      <c r="N921" s="221"/>
    </row>
    <row r="922" spans="1:14" ht="15.75" customHeight="1" x14ac:dyDescent="0.3">
      <c r="A922" s="221"/>
      <c r="B922" s="221"/>
      <c r="C922" s="221"/>
      <c r="D922" s="221"/>
      <c r="E922" s="221"/>
      <c r="F922" s="221"/>
      <c r="G922" s="221"/>
      <c r="H922" s="221"/>
      <c r="I922" s="221"/>
      <c r="J922" s="221"/>
      <c r="K922" s="221"/>
      <c r="L922" s="221"/>
      <c r="M922" s="221"/>
      <c r="N922" s="221"/>
    </row>
    <row r="923" spans="1:14" ht="15.75" customHeight="1" x14ac:dyDescent="0.3">
      <c r="A923" s="221"/>
      <c r="B923" s="221"/>
      <c r="C923" s="221"/>
      <c r="D923" s="221"/>
      <c r="E923" s="221"/>
      <c r="F923" s="221"/>
      <c r="G923" s="221"/>
      <c r="H923" s="221"/>
      <c r="I923" s="221"/>
      <c r="J923" s="221"/>
      <c r="K923" s="221"/>
      <c r="L923" s="221"/>
      <c r="M923" s="221"/>
      <c r="N923" s="221"/>
    </row>
    <row r="924" spans="1:14" ht="15.75" customHeight="1" x14ac:dyDescent="0.3">
      <c r="A924" s="221"/>
      <c r="B924" s="221"/>
      <c r="C924" s="221"/>
      <c r="D924" s="221"/>
      <c r="E924" s="221"/>
      <c r="F924" s="221"/>
      <c r="G924" s="221"/>
      <c r="H924" s="221"/>
      <c r="I924" s="221"/>
      <c r="J924" s="221"/>
      <c r="K924" s="221"/>
      <c r="L924" s="221"/>
      <c r="M924" s="221"/>
      <c r="N924" s="221"/>
    </row>
    <row r="925" spans="1:14" ht="15.75" customHeight="1" x14ac:dyDescent="0.3">
      <c r="A925" s="221"/>
      <c r="B925" s="221"/>
      <c r="C925" s="221"/>
      <c r="D925" s="221"/>
      <c r="E925" s="221"/>
      <c r="F925" s="221"/>
      <c r="G925" s="221"/>
      <c r="H925" s="221"/>
      <c r="I925" s="221"/>
      <c r="J925" s="221"/>
      <c r="K925" s="221"/>
      <c r="L925" s="221"/>
      <c r="M925" s="221"/>
      <c r="N925" s="221"/>
    </row>
    <row r="926" spans="1:14" ht="15.75" customHeight="1" x14ac:dyDescent="0.3">
      <c r="A926" s="221"/>
      <c r="B926" s="221"/>
      <c r="C926" s="221"/>
      <c r="D926" s="221"/>
      <c r="E926" s="221"/>
      <c r="F926" s="221"/>
      <c r="G926" s="221"/>
      <c r="H926" s="221"/>
      <c r="I926" s="221"/>
      <c r="J926" s="221"/>
      <c r="K926" s="221"/>
      <c r="L926" s="221"/>
      <c r="M926" s="221"/>
      <c r="N926" s="221"/>
    </row>
    <row r="927" spans="1:14" ht="15.75" customHeight="1" x14ac:dyDescent="0.3">
      <c r="A927" s="221"/>
      <c r="B927" s="221"/>
      <c r="C927" s="221"/>
      <c r="D927" s="221"/>
      <c r="E927" s="221"/>
      <c r="F927" s="221"/>
      <c r="G927" s="221"/>
      <c r="H927" s="221"/>
      <c r="I927" s="221"/>
      <c r="J927" s="221"/>
      <c r="K927" s="221"/>
      <c r="L927" s="221"/>
      <c r="M927" s="221"/>
      <c r="N927" s="221"/>
    </row>
    <row r="928" spans="1:14" ht="15.75" customHeight="1" x14ac:dyDescent="0.3">
      <c r="A928" s="221"/>
      <c r="B928" s="221"/>
      <c r="C928" s="221"/>
      <c r="D928" s="221"/>
      <c r="E928" s="221"/>
      <c r="F928" s="221"/>
      <c r="G928" s="221"/>
      <c r="H928" s="221"/>
      <c r="I928" s="221"/>
      <c r="J928" s="221"/>
      <c r="K928" s="221"/>
      <c r="L928" s="221"/>
      <c r="M928" s="221"/>
      <c r="N928" s="221"/>
    </row>
    <row r="929" spans="1:14" ht="15.75" customHeight="1" x14ac:dyDescent="0.3">
      <c r="A929" s="221"/>
      <c r="B929" s="221"/>
      <c r="C929" s="221"/>
      <c r="D929" s="221"/>
      <c r="E929" s="221"/>
      <c r="F929" s="221"/>
      <c r="G929" s="221"/>
      <c r="H929" s="221"/>
      <c r="I929" s="221"/>
      <c r="J929" s="221"/>
      <c r="K929" s="221"/>
      <c r="L929" s="221"/>
      <c r="M929" s="221"/>
      <c r="N929" s="221"/>
    </row>
    <row r="930" spans="1:14" ht="15.75" customHeight="1" x14ac:dyDescent="0.3">
      <c r="A930" s="221"/>
      <c r="B930" s="221"/>
      <c r="C930" s="221"/>
      <c r="D930" s="221"/>
      <c r="E930" s="221"/>
      <c r="F930" s="221"/>
      <c r="G930" s="221"/>
      <c r="H930" s="221"/>
      <c r="I930" s="221"/>
      <c r="J930" s="221"/>
      <c r="K930" s="221"/>
      <c r="L930" s="221"/>
      <c r="M930" s="221"/>
      <c r="N930" s="221"/>
    </row>
    <row r="931" spans="1:14" ht="15.75" customHeight="1" x14ac:dyDescent="0.3">
      <c r="A931" s="221"/>
      <c r="B931" s="221"/>
      <c r="C931" s="221"/>
      <c r="D931" s="221"/>
      <c r="E931" s="221"/>
      <c r="F931" s="221"/>
      <c r="G931" s="221"/>
      <c r="H931" s="221"/>
      <c r="I931" s="221"/>
      <c r="J931" s="221"/>
      <c r="K931" s="221"/>
      <c r="L931" s="221"/>
      <c r="M931" s="221"/>
      <c r="N931" s="221"/>
    </row>
    <row r="932" spans="1:14" ht="15.75" customHeight="1" x14ac:dyDescent="0.3">
      <c r="A932" s="221"/>
      <c r="B932" s="221"/>
      <c r="C932" s="221"/>
      <c r="D932" s="221"/>
      <c r="E932" s="221"/>
      <c r="F932" s="221"/>
      <c r="G932" s="221"/>
      <c r="H932" s="221"/>
      <c r="I932" s="221"/>
      <c r="J932" s="221"/>
      <c r="K932" s="221"/>
      <c r="L932" s="221"/>
      <c r="M932" s="221"/>
      <c r="N932" s="221"/>
    </row>
    <row r="933" spans="1:14" ht="15.75" customHeight="1" x14ac:dyDescent="0.3">
      <c r="A933" s="221"/>
      <c r="B933" s="221"/>
      <c r="C933" s="221"/>
      <c r="D933" s="221"/>
      <c r="E933" s="221"/>
      <c r="F933" s="221"/>
      <c r="G933" s="221"/>
      <c r="H933" s="221"/>
      <c r="I933" s="221"/>
      <c r="J933" s="221"/>
      <c r="K933" s="221"/>
      <c r="L933" s="221"/>
      <c r="M933" s="221"/>
      <c r="N933" s="221"/>
    </row>
    <row r="934" spans="1:14" ht="15.75" customHeight="1" x14ac:dyDescent="0.3">
      <c r="A934" s="221"/>
      <c r="B934" s="221"/>
      <c r="C934" s="221"/>
      <c r="D934" s="221"/>
      <c r="E934" s="221"/>
      <c r="F934" s="221"/>
      <c r="G934" s="221"/>
      <c r="H934" s="221"/>
      <c r="I934" s="221"/>
      <c r="J934" s="221"/>
      <c r="K934" s="221"/>
      <c r="L934" s="221"/>
      <c r="M934" s="221"/>
      <c r="N934" s="221"/>
    </row>
    <row r="935" spans="1:14" ht="15.75" customHeight="1" x14ac:dyDescent="0.3">
      <c r="A935" s="221"/>
      <c r="B935" s="221"/>
      <c r="C935" s="221"/>
      <c r="D935" s="221"/>
      <c r="E935" s="221"/>
      <c r="F935" s="221"/>
      <c r="G935" s="221"/>
      <c r="H935" s="221"/>
      <c r="I935" s="221"/>
      <c r="J935" s="221"/>
      <c r="K935" s="221"/>
      <c r="L935" s="221"/>
      <c r="M935" s="221"/>
      <c r="N935" s="221"/>
    </row>
    <row r="936" spans="1:14" ht="15.75" customHeight="1" x14ac:dyDescent="0.3">
      <c r="A936" s="221"/>
      <c r="B936" s="221"/>
      <c r="C936" s="221"/>
      <c r="D936" s="221"/>
      <c r="E936" s="221"/>
      <c r="F936" s="221"/>
      <c r="G936" s="221"/>
      <c r="H936" s="221"/>
      <c r="I936" s="221"/>
      <c r="J936" s="221"/>
      <c r="K936" s="221"/>
      <c r="L936" s="221"/>
      <c r="M936" s="221"/>
      <c r="N936" s="221"/>
    </row>
    <row r="937" spans="1:14" ht="15.75" customHeight="1" x14ac:dyDescent="0.3">
      <c r="A937" s="221"/>
      <c r="B937" s="221"/>
      <c r="C937" s="221"/>
      <c r="D937" s="221"/>
      <c r="E937" s="221"/>
      <c r="F937" s="221"/>
      <c r="G937" s="221"/>
      <c r="H937" s="221"/>
      <c r="I937" s="221"/>
      <c r="J937" s="221"/>
      <c r="K937" s="221"/>
      <c r="L937" s="221"/>
      <c r="M937" s="221"/>
      <c r="N937" s="221"/>
    </row>
    <row r="938" spans="1:14" ht="15.75" customHeight="1" x14ac:dyDescent="0.3">
      <c r="A938" s="221"/>
      <c r="B938" s="221"/>
      <c r="C938" s="221"/>
      <c r="D938" s="221"/>
      <c r="E938" s="221"/>
      <c r="F938" s="221"/>
      <c r="G938" s="221"/>
      <c r="H938" s="221"/>
      <c r="I938" s="221"/>
      <c r="J938" s="221"/>
      <c r="K938" s="221"/>
      <c r="L938" s="221"/>
      <c r="M938" s="221"/>
      <c r="N938" s="221"/>
    </row>
    <row r="939" spans="1:14" ht="15.75" customHeight="1" x14ac:dyDescent="0.3">
      <c r="A939" s="221"/>
      <c r="B939" s="221"/>
      <c r="C939" s="221"/>
      <c r="D939" s="221"/>
      <c r="E939" s="221"/>
      <c r="F939" s="221"/>
      <c r="G939" s="221"/>
      <c r="H939" s="221"/>
      <c r="I939" s="221"/>
      <c r="J939" s="221"/>
      <c r="K939" s="221"/>
      <c r="L939" s="221"/>
      <c r="M939" s="221"/>
      <c r="N939" s="221"/>
    </row>
    <row r="940" spans="1:14" ht="15.75" customHeight="1" x14ac:dyDescent="0.3">
      <c r="A940" s="221"/>
      <c r="B940" s="221"/>
      <c r="C940" s="221"/>
      <c r="D940" s="221"/>
      <c r="E940" s="221"/>
      <c r="F940" s="221"/>
      <c r="G940" s="221"/>
      <c r="H940" s="221"/>
      <c r="I940" s="221"/>
      <c r="J940" s="221"/>
      <c r="K940" s="221"/>
      <c r="L940" s="221"/>
      <c r="M940" s="221"/>
      <c r="N940" s="221"/>
    </row>
    <row r="941" spans="1:14" ht="15.75" customHeight="1" x14ac:dyDescent="0.3">
      <c r="A941" s="221"/>
      <c r="B941" s="221"/>
      <c r="C941" s="221"/>
      <c r="D941" s="221"/>
      <c r="E941" s="221"/>
      <c r="F941" s="221"/>
      <c r="G941" s="221"/>
      <c r="H941" s="221"/>
      <c r="I941" s="221"/>
      <c r="J941" s="221"/>
      <c r="K941" s="221"/>
      <c r="L941" s="221"/>
      <c r="M941" s="221"/>
      <c r="N941" s="221"/>
    </row>
    <row r="942" spans="1:14" ht="15.75" customHeight="1" x14ac:dyDescent="0.3">
      <c r="A942" s="221"/>
      <c r="B942" s="221"/>
      <c r="C942" s="221"/>
      <c r="D942" s="221"/>
      <c r="E942" s="221"/>
      <c r="F942" s="221"/>
      <c r="G942" s="221"/>
      <c r="H942" s="221"/>
      <c r="I942" s="221"/>
      <c r="J942" s="221"/>
      <c r="K942" s="221"/>
      <c r="L942" s="221"/>
      <c r="M942" s="221"/>
      <c r="N942" s="221"/>
    </row>
    <row r="943" spans="1:14" ht="15.75" customHeight="1" x14ac:dyDescent="0.3">
      <c r="A943" s="221"/>
      <c r="B943" s="221"/>
      <c r="C943" s="221"/>
      <c r="D943" s="221"/>
      <c r="E943" s="221"/>
      <c r="F943" s="221"/>
      <c r="G943" s="221"/>
      <c r="H943" s="221"/>
      <c r="I943" s="221"/>
      <c r="J943" s="221"/>
      <c r="K943" s="221"/>
      <c r="L943" s="221"/>
      <c r="M943" s="221"/>
      <c r="N943" s="221"/>
    </row>
    <row r="944" spans="1:14" ht="15.75" customHeight="1" x14ac:dyDescent="0.3">
      <c r="A944" s="221"/>
      <c r="B944" s="221"/>
      <c r="C944" s="221"/>
      <c r="D944" s="221"/>
      <c r="E944" s="221"/>
      <c r="F944" s="221"/>
      <c r="G944" s="221"/>
      <c r="H944" s="221"/>
      <c r="I944" s="221"/>
      <c r="J944" s="221"/>
      <c r="K944" s="221"/>
      <c r="L944" s="221"/>
      <c r="M944" s="221"/>
      <c r="N944" s="221"/>
    </row>
    <row r="945" spans="1:14" ht="15.75" customHeight="1" x14ac:dyDescent="0.3">
      <c r="A945" s="221"/>
      <c r="B945" s="221"/>
      <c r="C945" s="221"/>
      <c r="D945" s="221"/>
      <c r="E945" s="221"/>
      <c r="F945" s="221"/>
      <c r="G945" s="221"/>
      <c r="H945" s="221"/>
      <c r="I945" s="221"/>
      <c r="J945" s="221"/>
      <c r="K945" s="221"/>
      <c r="L945" s="221"/>
      <c r="M945" s="221"/>
      <c r="N945" s="221"/>
    </row>
    <row r="946" spans="1:14" ht="15.75" customHeight="1" x14ac:dyDescent="0.3">
      <c r="A946" s="221"/>
      <c r="B946" s="221"/>
      <c r="C946" s="221"/>
      <c r="D946" s="221"/>
      <c r="E946" s="221"/>
      <c r="F946" s="221"/>
      <c r="G946" s="221"/>
      <c r="H946" s="221"/>
      <c r="I946" s="221"/>
      <c r="J946" s="221"/>
      <c r="K946" s="221"/>
      <c r="L946" s="221"/>
      <c r="M946" s="221"/>
      <c r="N946" s="221"/>
    </row>
    <row r="947" spans="1:14" ht="15.75" customHeight="1" x14ac:dyDescent="0.3">
      <c r="A947" s="221"/>
      <c r="B947" s="221"/>
      <c r="C947" s="221"/>
      <c r="D947" s="221"/>
      <c r="E947" s="221"/>
      <c r="F947" s="221"/>
      <c r="G947" s="221"/>
      <c r="H947" s="221"/>
      <c r="I947" s="221"/>
      <c r="J947" s="221"/>
      <c r="K947" s="221"/>
      <c r="L947" s="221"/>
      <c r="M947" s="221"/>
      <c r="N947" s="221"/>
    </row>
    <row r="948" spans="1:14" ht="15.75" customHeight="1" x14ac:dyDescent="0.3">
      <c r="A948" s="221"/>
      <c r="B948" s="221"/>
      <c r="C948" s="221"/>
      <c r="D948" s="221"/>
      <c r="E948" s="221"/>
      <c r="F948" s="221"/>
      <c r="G948" s="221"/>
      <c r="H948" s="221"/>
      <c r="I948" s="221"/>
      <c r="J948" s="221"/>
      <c r="K948" s="221"/>
      <c r="L948" s="221"/>
      <c r="M948" s="221"/>
      <c r="N948" s="221"/>
    </row>
    <row r="949" spans="1:14" ht="15.75" customHeight="1" x14ac:dyDescent="0.3">
      <c r="A949" s="221"/>
      <c r="B949" s="221"/>
      <c r="C949" s="221"/>
      <c r="D949" s="221"/>
      <c r="E949" s="221"/>
      <c r="F949" s="221"/>
      <c r="G949" s="221"/>
      <c r="H949" s="221"/>
      <c r="I949" s="221"/>
      <c r="J949" s="221"/>
      <c r="K949" s="221"/>
      <c r="L949" s="221"/>
      <c r="M949" s="221"/>
      <c r="N949" s="221"/>
    </row>
    <row r="950" spans="1:14" ht="15.75" customHeight="1" x14ac:dyDescent="0.3">
      <c r="A950" s="221"/>
      <c r="B950" s="221"/>
      <c r="C950" s="221"/>
      <c r="D950" s="221"/>
      <c r="E950" s="221"/>
      <c r="F950" s="221"/>
      <c r="G950" s="221"/>
      <c r="H950" s="221"/>
      <c r="I950" s="221"/>
      <c r="J950" s="221"/>
      <c r="K950" s="221"/>
      <c r="L950" s="221"/>
      <c r="M950" s="221"/>
      <c r="N950" s="221"/>
    </row>
    <row r="951" spans="1:14" ht="15.75" customHeight="1" x14ac:dyDescent="0.3">
      <c r="A951" s="221"/>
      <c r="B951" s="221"/>
      <c r="C951" s="221"/>
      <c r="D951" s="221"/>
      <c r="E951" s="221"/>
      <c r="F951" s="221"/>
      <c r="G951" s="221"/>
      <c r="H951" s="221"/>
      <c r="I951" s="221"/>
      <c r="J951" s="221"/>
      <c r="K951" s="221"/>
      <c r="L951" s="221"/>
      <c r="M951" s="221"/>
      <c r="N951" s="221"/>
    </row>
    <row r="952" spans="1:14" ht="15.75" customHeight="1" x14ac:dyDescent="0.3">
      <c r="A952" s="221"/>
      <c r="B952" s="221"/>
      <c r="C952" s="221"/>
      <c r="D952" s="221"/>
      <c r="E952" s="221"/>
      <c r="F952" s="221"/>
      <c r="G952" s="221"/>
      <c r="H952" s="221"/>
      <c r="I952" s="221"/>
      <c r="J952" s="221"/>
      <c r="K952" s="221"/>
      <c r="L952" s="221"/>
      <c r="M952" s="221"/>
      <c r="N952" s="221"/>
    </row>
    <row r="953" spans="1:14" ht="15.75" customHeight="1" x14ac:dyDescent="0.3">
      <c r="A953" s="221"/>
      <c r="B953" s="221"/>
      <c r="C953" s="221"/>
      <c r="D953" s="221"/>
      <c r="E953" s="221"/>
      <c r="F953" s="221"/>
      <c r="G953" s="221"/>
      <c r="H953" s="221"/>
      <c r="I953" s="221"/>
      <c r="J953" s="221"/>
      <c r="K953" s="221"/>
      <c r="L953" s="221"/>
      <c r="M953" s="221"/>
      <c r="N953" s="221"/>
    </row>
    <row r="954" spans="1:14" ht="15.75" customHeight="1" x14ac:dyDescent="0.3">
      <c r="A954" s="221"/>
      <c r="B954" s="221"/>
      <c r="C954" s="221"/>
      <c r="D954" s="221"/>
      <c r="E954" s="221"/>
      <c r="F954" s="221"/>
      <c r="G954" s="221"/>
      <c r="H954" s="221"/>
      <c r="I954" s="221"/>
      <c r="J954" s="221"/>
      <c r="K954" s="221"/>
      <c r="L954" s="221"/>
      <c r="M954" s="221"/>
      <c r="N954" s="221"/>
    </row>
    <row r="955" spans="1:14" ht="15.75" customHeight="1" x14ac:dyDescent="0.3">
      <c r="A955" s="221"/>
      <c r="B955" s="221"/>
      <c r="C955" s="221"/>
      <c r="D955" s="221"/>
      <c r="E955" s="221"/>
      <c r="F955" s="221"/>
      <c r="G955" s="221"/>
      <c r="H955" s="221"/>
      <c r="I955" s="221"/>
      <c r="J955" s="221"/>
      <c r="K955" s="221"/>
      <c r="L955" s="221"/>
      <c r="M955" s="221"/>
      <c r="N955" s="221"/>
    </row>
    <row r="956" spans="1:14" ht="15.75" customHeight="1" x14ac:dyDescent="0.3">
      <c r="A956" s="221"/>
      <c r="B956" s="221"/>
      <c r="C956" s="221"/>
      <c r="D956" s="221"/>
      <c r="E956" s="221"/>
      <c r="F956" s="221"/>
      <c r="G956" s="221"/>
      <c r="H956" s="221"/>
      <c r="I956" s="221"/>
      <c r="J956" s="221"/>
      <c r="K956" s="221"/>
      <c r="L956" s="221"/>
      <c r="M956" s="221"/>
      <c r="N956" s="221"/>
    </row>
    <row r="957" spans="1:14" ht="15.75" customHeight="1" x14ac:dyDescent="0.3">
      <c r="A957" s="221"/>
      <c r="B957" s="221"/>
      <c r="C957" s="221"/>
      <c r="D957" s="221"/>
      <c r="E957" s="221"/>
      <c r="F957" s="221"/>
      <c r="G957" s="221"/>
      <c r="H957" s="221"/>
      <c r="I957" s="221"/>
      <c r="J957" s="221"/>
      <c r="K957" s="221"/>
      <c r="L957" s="221"/>
      <c r="M957" s="221"/>
      <c r="N957" s="221"/>
    </row>
    <row r="958" spans="1:14" ht="15.75" customHeight="1" x14ac:dyDescent="0.3">
      <c r="A958" s="221"/>
      <c r="B958" s="221"/>
      <c r="C958" s="221"/>
      <c r="D958" s="221"/>
      <c r="E958" s="221"/>
      <c r="F958" s="221"/>
      <c r="G958" s="221"/>
      <c r="H958" s="221"/>
      <c r="I958" s="221"/>
      <c r="J958" s="221"/>
      <c r="K958" s="221"/>
      <c r="L958" s="221"/>
      <c r="M958" s="221"/>
      <c r="N958" s="221"/>
    </row>
    <row r="959" spans="1:14" ht="15.75" customHeight="1" x14ac:dyDescent="0.3">
      <c r="A959" s="221"/>
      <c r="B959" s="221"/>
      <c r="C959" s="221"/>
      <c r="D959" s="221"/>
      <c r="E959" s="221"/>
      <c r="F959" s="221"/>
      <c r="G959" s="221"/>
      <c r="H959" s="221"/>
      <c r="I959" s="221"/>
      <c r="J959" s="221"/>
      <c r="K959" s="221"/>
      <c r="L959" s="221"/>
      <c r="M959" s="221"/>
      <c r="N959" s="221"/>
    </row>
    <row r="960" spans="1:14" ht="15.75" customHeight="1" x14ac:dyDescent="0.3">
      <c r="A960" s="221"/>
      <c r="B960" s="221"/>
      <c r="C960" s="221"/>
      <c r="D960" s="221"/>
      <c r="E960" s="221"/>
      <c r="F960" s="221"/>
      <c r="G960" s="221"/>
      <c r="H960" s="221"/>
      <c r="I960" s="221"/>
      <c r="J960" s="221"/>
      <c r="K960" s="221"/>
      <c r="L960" s="221"/>
      <c r="M960" s="221"/>
      <c r="N960" s="221"/>
    </row>
    <row r="961" spans="1:14" ht="15.75" customHeight="1" x14ac:dyDescent="0.3">
      <c r="A961" s="221"/>
      <c r="B961" s="221"/>
      <c r="C961" s="221"/>
      <c r="D961" s="221"/>
      <c r="E961" s="221"/>
      <c r="F961" s="221"/>
      <c r="G961" s="221"/>
      <c r="H961" s="221"/>
      <c r="I961" s="221"/>
      <c r="J961" s="221"/>
      <c r="K961" s="221"/>
      <c r="L961" s="221"/>
      <c r="M961" s="221"/>
      <c r="N961" s="221"/>
    </row>
    <row r="962" spans="1:14" ht="15.75" customHeight="1" x14ac:dyDescent="0.3">
      <c r="A962" s="221"/>
      <c r="B962" s="221"/>
      <c r="C962" s="221"/>
      <c r="D962" s="221"/>
      <c r="E962" s="221"/>
      <c r="F962" s="221"/>
      <c r="G962" s="221"/>
      <c r="H962" s="221"/>
      <c r="I962" s="221"/>
      <c r="J962" s="221"/>
      <c r="K962" s="221"/>
      <c r="L962" s="221"/>
      <c r="M962" s="221"/>
      <c r="N962" s="221"/>
    </row>
    <row r="963" spans="1:14" ht="15.75" customHeight="1" x14ac:dyDescent="0.3">
      <c r="A963" s="221"/>
      <c r="B963" s="221"/>
      <c r="C963" s="221"/>
      <c r="D963" s="221"/>
      <c r="E963" s="221"/>
      <c r="F963" s="221"/>
      <c r="G963" s="221"/>
      <c r="H963" s="221"/>
      <c r="I963" s="221"/>
      <c r="J963" s="221"/>
      <c r="K963" s="221"/>
      <c r="L963" s="221"/>
      <c r="M963" s="221"/>
      <c r="N963" s="221"/>
    </row>
    <row r="964" spans="1:14" ht="15.75" customHeight="1" x14ac:dyDescent="0.3">
      <c r="A964" s="221"/>
      <c r="B964" s="221"/>
      <c r="C964" s="221"/>
      <c r="D964" s="221"/>
      <c r="E964" s="221"/>
      <c r="F964" s="221"/>
      <c r="G964" s="221"/>
      <c r="H964" s="221"/>
      <c r="I964" s="221"/>
      <c r="J964" s="221"/>
      <c r="K964" s="221"/>
      <c r="L964" s="221"/>
      <c r="M964" s="221"/>
      <c r="N964" s="221"/>
    </row>
    <row r="965" spans="1:14" ht="15.75" customHeight="1" x14ac:dyDescent="0.3">
      <c r="A965" s="221"/>
      <c r="B965" s="221"/>
      <c r="C965" s="221"/>
      <c r="D965" s="221"/>
      <c r="E965" s="221"/>
      <c r="F965" s="221"/>
      <c r="G965" s="221"/>
      <c r="H965" s="221"/>
      <c r="I965" s="221"/>
      <c r="J965" s="221"/>
      <c r="K965" s="221"/>
      <c r="L965" s="221"/>
      <c r="M965" s="221"/>
      <c r="N965" s="221"/>
    </row>
    <row r="966" spans="1:14" ht="15.75" customHeight="1" x14ac:dyDescent="0.3">
      <c r="A966" s="221"/>
      <c r="B966" s="221"/>
      <c r="C966" s="221"/>
      <c r="D966" s="221"/>
      <c r="E966" s="221"/>
      <c r="F966" s="221"/>
      <c r="G966" s="221"/>
      <c r="H966" s="221"/>
      <c r="I966" s="221"/>
      <c r="J966" s="221"/>
      <c r="K966" s="221"/>
      <c r="L966" s="221"/>
      <c r="M966" s="221"/>
      <c r="N966" s="221"/>
    </row>
    <row r="967" spans="1:14" ht="15.75" customHeight="1" x14ac:dyDescent="0.3">
      <c r="A967" s="221"/>
      <c r="B967" s="221"/>
      <c r="C967" s="221"/>
      <c r="D967" s="221"/>
      <c r="E967" s="221"/>
      <c r="F967" s="221"/>
      <c r="G967" s="221"/>
      <c r="H967" s="221"/>
      <c r="I967" s="221"/>
      <c r="J967" s="221"/>
      <c r="K967" s="221"/>
      <c r="L967" s="221"/>
      <c r="M967" s="221"/>
      <c r="N967" s="221"/>
    </row>
    <row r="968" spans="1:14" ht="15.75" customHeight="1" x14ac:dyDescent="0.3">
      <c r="A968" s="221"/>
      <c r="B968" s="221"/>
      <c r="C968" s="221"/>
      <c r="D968" s="221"/>
      <c r="E968" s="221"/>
      <c r="F968" s="221"/>
      <c r="G968" s="221"/>
      <c r="H968" s="221"/>
      <c r="I968" s="221"/>
      <c r="J968" s="221"/>
      <c r="K968" s="221"/>
      <c r="L968" s="221"/>
      <c r="M968" s="221"/>
      <c r="N968" s="221"/>
    </row>
    <row r="969" spans="1:14" ht="15.75" customHeight="1" x14ac:dyDescent="0.3">
      <c r="A969" s="221"/>
      <c r="B969" s="221"/>
      <c r="C969" s="221"/>
      <c r="D969" s="221"/>
      <c r="E969" s="221"/>
      <c r="F969" s="221"/>
      <c r="G969" s="221"/>
      <c r="H969" s="221"/>
      <c r="I969" s="221"/>
      <c r="J969" s="221"/>
      <c r="K969" s="221"/>
      <c r="L969" s="221"/>
      <c r="M969" s="221"/>
      <c r="N969" s="221"/>
    </row>
    <row r="970" spans="1:14" ht="15.75" customHeight="1" x14ac:dyDescent="0.3">
      <c r="A970" s="221"/>
      <c r="B970" s="221"/>
      <c r="C970" s="221"/>
      <c r="D970" s="221"/>
      <c r="E970" s="221"/>
      <c r="F970" s="221"/>
      <c r="G970" s="221"/>
      <c r="H970" s="221"/>
      <c r="I970" s="221"/>
      <c r="J970" s="221"/>
      <c r="K970" s="221"/>
      <c r="L970" s="221"/>
      <c r="M970" s="221"/>
      <c r="N970" s="221"/>
    </row>
    <row r="971" spans="1:14" ht="15.75" customHeight="1" x14ac:dyDescent="0.3">
      <c r="A971" s="221"/>
      <c r="B971" s="221"/>
      <c r="C971" s="221"/>
      <c r="D971" s="221"/>
      <c r="E971" s="221"/>
      <c r="F971" s="221"/>
      <c r="G971" s="221"/>
      <c r="H971" s="221"/>
      <c r="I971" s="221"/>
      <c r="J971" s="221"/>
      <c r="K971" s="221"/>
      <c r="L971" s="221"/>
      <c r="M971" s="221"/>
      <c r="N971" s="221"/>
    </row>
    <row r="972" spans="1:14" ht="15.75" customHeight="1" x14ac:dyDescent="0.3">
      <c r="A972" s="221"/>
      <c r="B972" s="221"/>
      <c r="C972" s="221"/>
      <c r="D972" s="221"/>
      <c r="E972" s="221"/>
      <c r="F972" s="221"/>
      <c r="G972" s="221"/>
      <c r="H972" s="221"/>
      <c r="I972" s="221"/>
      <c r="J972" s="221"/>
      <c r="K972" s="221"/>
      <c r="L972" s="221"/>
      <c r="M972" s="221"/>
      <c r="N972" s="221"/>
    </row>
    <row r="973" spans="1:14" ht="15.75" customHeight="1" x14ac:dyDescent="0.3">
      <c r="A973" s="221"/>
      <c r="B973" s="221"/>
      <c r="C973" s="221"/>
      <c r="D973" s="221"/>
      <c r="E973" s="221"/>
      <c r="F973" s="221"/>
      <c r="G973" s="221"/>
      <c r="H973" s="221"/>
      <c r="I973" s="221"/>
      <c r="J973" s="221"/>
      <c r="K973" s="221"/>
      <c r="L973" s="221"/>
      <c r="M973" s="221"/>
      <c r="N973" s="221"/>
    </row>
    <row r="974" spans="1:14" ht="15.75" customHeight="1" x14ac:dyDescent="0.3">
      <c r="A974" s="221"/>
      <c r="B974" s="221"/>
      <c r="C974" s="221"/>
      <c r="D974" s="221"/>
      <c r="E974" s="221"/>
      <c r="F974" s="221"/>
      <c r="G974" s="221"/>
      <c r="H974" s="221"/>
      <c r="I974" s="221"/>
      <c r="J974" s="221"/>
      <c r="K974" s="221"/>
      <c r="L974" s="221"/>
      <c r="M974" s="221"/>
      <c r="N974" s="221"/>
    </row>
    <row r="975" spans="1:14" ht="15.75" customHeight="1" x14ac:dyDescent="0.3">
      <c r="A975" s="221"/>
      <c r="B975" s="221"/>
      <c r="C975" s="221"/>
      <c r="D975" s="221"/>
      <c r="E975" s="221"/>
      <c r="F975" s="221"/>
      <c r="G975" s="221"/>
      <c r="H975" s="221"/>
      <c r="I975" s="221"/>
      <c r="J975" s="221"/>
      <c r="K975" s="221"/>
      <c r="L975" s="221"/>
      <c r="M975" s="221"/>
      <c r="N975" s="221"/>
    </row>
    <row r="976" spans="1:14" ht="15.75" customHeight="1" x14ac:dyDescent="0.3">
      <c r="A976" s="221"/>
      <c r="B976" s="221"/>
      <c r="C976" s="221"/>
      <c r="D976" s="221"/>
      <c r="E976" s="221"/>
      <c r="F976" s="221"/>
      <c r="G976" s="221"/>
      <c r="H976" s="221"/>
      <c r="I976" s="221"/>
      <c r="J976" s="221"/>
      <c r="K976" s="221"/>
      <c r="L976" s="221"/>
      <c r="M976" s="221"/>
      <c r="N976" s="221"/>
    </row>
    <row r="977" spans="1:14" ht="15.75" customHeight="1" x14ac:dyDescent="0.3">
      <c r="A977" s="221"/>
      <c r="B977" s="221"/>
      <c r="C977" s="221"/>
      <c r="D977" s="221"/>
      <c r="E977" s="221"/>
      <c r="F977" s="221"/>
      <c r="G977" s="221"/>
      <c r="H977" s="221"/>
      <c r="I977" s="221"/>
      <c r="J977" s="221"/>
      <c r="K977" s="221"/>
      <c r="L977" s="221"/>
      <c r="M977" s="221"/>
      <c r="N977" s="221"/>
    </row>
    <row r="978" spans="1:14" ht="15.75" customHeight="1" x14ac:dyDescent="0.3">
      <c r="A978" s="221"/>
      <c r="B978" s="221"/>
      <c r="C978" s="221"/>
      <c r="D978" s="221"/>
      <c r="E978" s="221"/>
      <c r="F978" s="221"/>
      <c r="G978" s="221"/>
      <c r="H978" s="221"/>
      <c r="I978" s="221"/>
      <c r="J978" s="221"/>
      <c r="K978" s="221"/>
      <c r="L978" s="221"/>
      <c r="M978" s="221"/>
      <c r="N978" s="221"/>
    </row>
    <row r="979" spans="1:14" ht="15.75" customHeight="1" x14ac:dyDescent="0.3">
      <c r="A979" s="221"/>
      <c r="B979" s="221"/>
      <c r="C979" s="221"/>
      <c r="D979" s="221"/>
      <c r="E979" s="221"/>
      <c r="F979" s="221"/>
      <c r="G979" s="221"/>
      <c r="H979" s="221"/>
      <c r="I979" s="221"/>
      <c r="J979" s="221"/>
      <c r="K979" s="221"/>
      <c r="L979" s="221"/>
      <c r="M979" s="221"/>
      <c r="N979" s="221"/>
    </row>
    <row r="980" spans="1:14" ht="15.75" customHeight="1" x14ac:dyDescent="0.3">
      <c r="A980" s="221"/>
      <c r="B980" s="221"/>
      <c r="C980" s="221"/>
      <c r="D980" s="221"/>
      <c r="E980" s="221"/>
      <c r="F980" s="221"/>
      <c r="G980" s="221"/>
      <c r="H980" s="221"/>
      <c r="I980" s="221"/>
      <c r="J980" s="221"/>
      <c r="K980" s="221"/>
      <c r="L980" s="221"/>
      <c r="M980" s="221"/>
      <c r="N980" s="221"/>
    </row>
    <row r="981" spans="1:14" ht="15.75" customHeight="1" x14ac:dyDescent="0.3">
      <c r="A981" s="221"/>
      <c r="B981" s="221"/>
      <c r="C981" s="221"/>
      <c r="D981" s="221"/>
      <c r="E981" s="221"/>
      <c r="F981" s="221"/>
      <c r="G981" s="221"/>
      <c r="H981" s="221"/>
      <c r="I981" s="221"/>
      <c r="J981" s="221"/>
      <c r="K981" s="221"/>
      <c r="L981" s="221"/>
      <c r="M981" s="221"/>
      <c r="N981" s="221"/>
    </row>
    <row r="982" spans="1:14" ht="15.75" customHeight="1" x14ac:dyDescent="0.3">
      <c r="A982" s="221"/>
      <c r="B982" s="221"/>
      <c r="C982" s="221"/>
      <c r="D982" s="221"/>
      <c r="E982" s="221"/>
      <c r="F982" s="221"/>
      <c r="G982" s="221"/>
      <c r="H982" s="221"/>
      <c r="I982" s="221"/>
      <c r="J982" s="221"/>
      <c r="K982" s="221"/>
      <c r="L982" s="221"/>
      <c r="M982" s="221"/>
      <c r="N982" s="221"/>
    </row>
    <row r="983" spans="1:14" ht="15.75" customHeight="1" x14ac:dyDescent="0.3">
      <c r="A983" s="221"/>
      <c r="B983" s="221"/>
      <c r="C983" s="221"/>
      <c r="D983" s="221"/>
      <c r="E983" s="221"/>
      <c r="F983" s="221"/>
      <c r="G983" s="221"/>
      <c r="H983" s="221"/>
      <c r="I983" s="221"/>
      <c r="J983" s="221"/>
      <c r="K983" s="221"/>
      <c r="L983" s="221"/>
      <c r="M983" s="221"/>
      <c r="N983" s="221"/>
    </row>
    <row r="984" spans="1:14" ht="15.75" customHeight="1" x14ac:dyDescent="0.3">
      <c r="A984" s="221"/>
      <c r="B984" s="221"/>
      <c r="C984" s="221"/>
      <c r="D984" s="221"/>
      <c r="E984" s="221"/>
      <c r="F984" s="221"/>
      <c r="G984" s="221"/>
      <c r="H984" s="221"/>
      <c r="I984" s="221"/>
      <c r="J984" s="221"/>
      <c r="K984" s="221"/>
      <c r="L984" s="221"/>
      <c r="M984" s="221"/>
      <c r="N984" s="221"/>
    </row>
    <row r="985" spans="1:14" ht="15.75" customHeight="1" x14ac:dyDescent="0.3">
      <c r="A985" s="221"/>
      <c r="B985" s="221"/>
      <c r="C985" s="221"/>
      <c r="D985" s="221"/>
      <c r="E985" s="221"/>
      <c r="F985" s="221"/>
      <c r="G985" s="221"/>
      <c r="H985" s="221"/>
      <c r="I985" s="221"/>
      <c r="J985" s="221"/>
      <c r="K985" s="221"/>
      <c r="L985" s="221"/>
      <c r="M985" s="221"/>
      <c r="N985" s="221"/>
    </row>
    <row r="986" spans="1:14" ht="15.75" customHeight="1" x14ac:dyDescent="0.3">
      <c r="A986" s="221"/>
      <c r="B986" s="221"/>
      <c r="C986" s="221"/>
      <c r="D986" s="221"/>
      <c r="E986" s="221"/>
      <c r="F986" s="221"/>
      <c r="G986" s="221"/>
      <c r="H986" s="221"/>
      <c r="I986" s="221"/>
      <c r="J986" s="221"/>
      <c r="K986" s="221"/>
      <c r="L986" s="221"/>
      <c r="M986" s="221"/>
      <c r="N986" s="221"/>
    </row>
    <row r="987" spans="1:14" ht="15.75" customHeight="1" x14ac:dyDescent="0.3">
      <c r="A987" s="221"/>
      <c r="B987" s="221"/>
      <c r="C987" s="221"/>
      <c r="D987" s="221"/>
      <c r="E987" s="221"/>
      <c r="F987" s="221"/>
      <c r="G987" s="221"/>
      <c r="H987" s="221"/>
      <c r="I987" s="221"/>
      <c r="J987" s="221"/>
      <c r="K987" s="221"/>
      <c r="L987" s="221"/>
      <c r="M987" s="221"/>
      <c r="N987" s="221"/>
    </row>
    <row r="988" spans="1:14" ht="15.75" customHeight="1" x14ac:dyDescent="0.3">
      <c r="A988" s="221"/>
      <c r="B988" s="221"/>
      <c r="C988" s="221"/>
      <c r="D988" s="221"/>
      <c r="E988" s="221"/>
      <c r="F988" s="221"/>
      <c r="G988" s="221"/>
      <c r="H988" s="221"/>
      <c r="I988" s="221"/>
      <c r="J988" s="221"/>
      <c r="K988" s="221"/>
      <c r="L988" s="221"/>
      <c r="M988" s="221"/>
      <c r="N988" s="221"/>
    </row>
    <row r="989" spans="1:14" ht="15.75" customHeight="1" x14ac:dyDescent="0.3">
      <c r="A989" s="221"/>
      <c r="B989" s="221"/>
      <c r="C989" s="221"/>
      <c r="D989" s="221"/>
      <c r="E989" s="221"/>
      <c r="F989" s="221"/>
      <c r="G989" s="221"/>
      <c r="H989" s="221"/>
      <c r="I989" s="221"/>
      <c r="J989" s="221"/>
      <c r="K989" s="221"/>
      <c r="L989" s="221"/>
      <c r="M989" s="221"/>
      <c r="N989" s="221"/>
    </row>
    <row r="990" spans="1:14" ht="15.75" customHeight="1" x14ac:dyDescent="0.3">
      <c r="A990" s="221"/>
      <c r="B990" s="221"/>
      <c r="C990" s="221"/>
      <c r="D990" s="221"/>
      <c r="E990" s="221"/>
      <c r="F990" s="221"/>
      <c r="G990" s="221"/>
      <c r="H990" s="221"/>
      <c r="I990" s="221"/>
      <c r="J990" s="221"/>
      <c r="K990" s="221"/>
      <c r="L990" s="221"/>
      <c r="M990" s="221"/>
      <c r="N990" s="221"/>
    </row>
    <row r="991" spans="1:14" ht="15.75" customHeight="1" x14ac:dyDescent="0.3">
      <c r="A991" s="221"/>
      <c r="B991" s="221"/>
      <c r="C991" s="221"/>
      <c r="D991" s="221"/>
      <c r="E991" s="221"/>
      <c r="F991" s="221"/>
      <c r="G991" s="221"/>
      <c r="H991" s="221"/>
      <c r="I991" s="221"/>
      <c r="J991" s="221"/>
      <c r="K991" s="221"/>
      <c r="L991" s="221"/>
      <c r="M991" s="221"/>
      <c r="N991" s="221"/>
    </row>
    <row r="992" spans="1:14" ht="15.75" customHeight="1" x14ac:dyDescent="0.3">
      <c r="A992" s="221"/>
      <c r="B992" s="221"/>
      <c r="C992" s="221"/>
      <c r="D992" s="221"/>
      <c r="E992" s="221"/>
      <c r="F992" s="221"/>
      <c r="G992" s="221"/>
      <c r="H992" s="221"/>
      <c r="I992" s="221"/>
      <c r="J992" s="221"/>
      <c r="K992" s="221"/>
      <c r="L992" s="221"/>
      <c r="M992" s="221"/>
      <c r="N992" s="221"/>
    </row>
    <row r="993" spans="1:14" ht="15.75" customHeight="1" x14ac:dyDescent="0.3">
      <c r="A993" s="221"/>
      <c r="B993" s="221"/>
      <c r="C993" s="221"/>
      <c r="D993" s="221"/>
      <c r="E993" s="221"/>
      <c r="F993" s="221"/>
      <c r="G993" s="221"/>
      <c r="H993" s="221"/>
      <c r="I993" s="221"/>
      <c r="J993" s="221"/>
      <c r="K993" s="221"/>
      <c r="L993" s="221"/>
      <c r="M993" s="221"/>
      <c r="N993" s="221"/>
    </row>
    <row r="994" spans="1:14" ht="15.75" customHeight="1" x14ac:dyDescent="0.3">
      <c r="A994" s="221"/>
      <c r="B994" s="221"/>
      <c r="C994" s="221"/>
      <c r="D994" s="221"/>
      <c r="E994" s="221"/>
      <c r="F994" s="221"/>
      <c r="G994" s="221"/>
      <c r="H994" s="221"/>
      <c r="I994" s="221"/>
      <c r="J994" s="221"/>
      <c r="K994" s="221"/>
      <c r="L994" s="221"/>
      <c r="M994" s="221"/>
      <c r="N994" s="221"/>
    </row>
    <row r="995" spans="1:14" ht="15.75" customHeight="1" x14ac:dyDescent="0.3">
      <c r="A995" s="221"/>
      <c r="B995" s="221"/>
      <c r="C995" s="221"/>
      <c r="D995" s="221"/>
      <c r="E995" s="221"/>
      <c r="F995" s="221"/>
      <c r="G995" s="221"/>
      <c r="H995" s="221"/>
      <c r="I995" s="221"/>
      <c r="J995" s="221"/>
      <c r="K995" s="221"/>
      <c r="L995" s="221"/>
      <c r="M995" s="221"/>
      <c r="N995" s="221"/>
    </row>
    <row r="996" spans="1:14" ht="15.75" customHeight="1" x14ac:dyDescent="0.3">
      <c r="A996" s="221"/>
      <c r="B996" s="221"/>
      <c r="C996" s="221"/>
      <c r="D996" s="221"/>
      <c r="E996" s="221"/>
      <c r="F996" s="221"/>
      <c r="G996" s="221"/>
      <c r="H996" s="221"/>
      <c r="I996" s="221"/>
      <c r="J996" s="221"/>
      <c r="K996" s="221"/>
      <c r="L996" s="221"/>
      <c r="M996" s="221"/>
      <c r="N996" s="221"/>
    </row>
    <row r="997" spans="1:14" ht="15.75" customHeight="1" x14ac:dyDescent="0.3">
      <c r="A997" s="221"/>
      <c r="B997" s="221"/>
      <c r="C997" s="221"/>
      <c r="D997" s="221"/>
      <c r="E997" s="221"/>
      <c r="F997" s="221"/>
      <c r="G997" s="221"/>
      <c r="H997" s="221"/>
      <c r="I997" s="221"/>
      <c r="J997" s="221"/>
      <c r="K997" s="221"/>
      <c r="L997" s="221"/>
      <c r="M997" s="221"/>
      <c r="N997" s="221"/>
    </row>
    <row r="998" spans="1:14" ht="15.75" customHeight="1" x14ac:dyDescent="0.3">
      <c r="A998" s="221"/>
      <c r="B998" s="221"/>
      <c r="C998" s="221"/>
      <c r="D998" s="221"/>
      <c r="E998" s="221"/>
      <c r="F998" s="221"/>
      <c r="G998" s="221"/>
      <c r="H998" s="221"/>
      <c r="I998" s="221"/>
      <c r="J998" s="221"/>
      <c r="K998" s="221"/>
      <c r="L998" s="221"/>
      <c r="M998" s="221"/>
      <c r="N998" s="221"/>
    </row>
    <row r="999" spans="1:14" ht="15.75" customHeight="1" x14ac:dyDescent="0.3">
      <c r="A999" s="221"/>
      <c r="B999" s="221"/>
      <c r="C999" s="221"/>
      <c r="D999" s="221"/>
      <c r="E999" s="221"/>
      <c r="F999" s="221"/>
      <c r="G999" s="221"/>
      <c r="H999" s="221"/>
      <c r="I999" s="221"/>
      <c r="J999" s="221"/>
      <c r="K999" s="221"/>
      <c r="L999" s="221"/>
      <c r="M999" s="221"/>
      <c r="N999" s="221"/>
    </row>
  </sheetData>
  <hyperlinks>
    <hyperlink ref="E1" location="ER!A1" display="ER" xr:uid="{00000000-0004-0000-2700-000000000000}"/>
  </hyperlinks>
  <pageMargins left="0.7" right="0.7" top="0.75" bottom="0.75" header="0" footer="0"/>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000"/>
  <sheetViews>
    <sheetView workbookViewId="0"/>
  </sheetViews>
  <sheetFormatPr baseColWidth="10" defaultColWidth="14.44140625" defaultRowHeight="15" customHeight="1" x14ac:dyDescent="0.3"/>
  <cols>
    <col min="1" max="1" width="24.77734375" customWidth="1"/>
    <col min="2" max="3" width="17.21875" customWidth="1"/>
    <col min="4" max="6" width="11.44140625" customWidth="1"/>
    <col min="7" max="26" width="10.77734375" customWidth="1"/>
  </cols>
  <sheetData>
    <row r="1" spans="1:13" ht="14.4" x14ac:dyDescent="0.3">
      <c r="A1" s="326" t="str">
        <f>Indice!C1</f>
        <v>GROW S.A.E.C.A.</v>
      </c>
      <c r="B1" s="326"/>
      <c r="C1" s="326"/>
      <c r="D1" s="326"/>
      <c r="E1" s="341" t="s">
        <v>22</v>
      </c>
      <c r="F1" s="326"/>
      <c r="G1" s="326"/>
      <c r="H1" s="326"/>
      <c r="I1" s="326"/>
      <c r="J1" s="326"/>
      <c r="K1" s="326"/>
      <c r="L1" s="326"/>
      <c r="M1" s="326"/>
    </row>
    <row r="2" spans="1:13" ht="14.4" x14ac:dyDescent="0.3">
      <c r="A2" s="326"/>
      <c r="B2" s="326"/>
      <c r="C2" s="326"/>
      <c r="D2" s="326"/>
      <c r="E2" s="326"/>
      <c r="F2" s="326"/>
      <c r="G2" s="326"/>
      <c r="H2" s="326"/>
      <c r="I2" s="326"/>
      <c r="J2" s="326"/>
      <c r="K2" s="326"/>
      <c r="L2" s="326"/>
      <c r="M2" s="326"/>
    </row>
    <row r="3" spans="1:13" ht="14.4" x14ac:dyDescent="0.3">
      <c r="A3" s="326"/>
      <c r="B3" s="326"/>
      <c r="C3" s="326"/>
      <c r="D3" s="326"/>
      <c r="E3" s="326"/>
      <c r="F3" s="326"/>
      <c r="G3" s="326"/>
      <c r="H3" s="326"/>
      <c r="I3" s="326"/>
      <c r="J3" s="326"/>
      <c r="K3" s="326"/>
      <c r="L3" s="326"/>
      <c r="M3" s="326"/>
    </row>
    <row r="4" spans="1:13" ht="14.4" x14ac:dyDescent="0.3">
      <c r="A4" s="326"/>
      <c r="B4" s="326"/>
      <c r="C4" s="326"/>
      <c r="D4" s="326"/>
      <c r="E4" s="326"/>
      <c r="F4" s="326"/>
      <c r="G4" s="326"/>
      <c r="H4" s="326"/>
      <c r="I4" s="326"/>
      <c r="J4" s="326"/>
      <c r="K4" s="326"/>
      <c r="L4" s="326"/>
      <c r="M4" s="326"/>
    </row>
    <row r="5" spans="1:13" ht="14.4" x14ac:dyDescent="0.3">
      <c r="A5" s="317" t="s">
        <v>426</v>
      </c>
      <c r="B5" s="317"/>
      <c r="C5" s="317"/>
      <c r="D5" s="317"/>
      <c r="E5" s="326"/>
      <c r="F5" s="326"/>
      <c r="G5" s="326"/>
      <c r="H5" s="326"/>
      <c r="I5" s="326"/>
      <c r="J5" s="326"/>
      <c r="K5" s="326"/>
      <c r="L5" s="326"/>
      <c r="M5" s="326"/>
    </row>
    <row r="6" spans="1:13" ht="14.4" x14ac:dyDescent="0.3">
      <c r="A6" s="326"/>
      <c r="B6" s="765" t="s">
        <v>297</v>
      </c>
      <c r="C6" s="748"/>
      <c r="D6" s="326"/>
      <c r="E6" s="326"/>
      <c r="F6" s="326"/>
      <c r="G6" s="326"/>
      <c r="H6" s="326"/>
      <c r="I6" s="326"/>
      <c r="J6" s="326"/>
      <c r="K6" s="326"/>
      <c r="L6" s="326"/>
      <c r="M6" s="326"/>
    </row>
    <row r="7" spans="1:13" ht="14.4" x14ac:dyDescent="0.3">
      <c r="A7" s="393" t="s">
        <v>43</v>
      </c>
      <c r="B7" s="394">
        <f>IFERROR(IF(Indice!B6="","2XX2",YEAR(Indice!B6)),"2XX2")</f>
        <v>2024</v>
      </c>
      <c r="C7" s="394">
        <f>IFERROR(YEAR(Indice!B6-366),"2XX1")</f>
        <v>2023</v>
      </c>
      <c r="D7" s="395"/>
      <c r="E7" s="326"/>
      <c r="F7" s="326"/>
      <c r="G7" s="326"/>
      <c r="H7" s="326"/>
      <c r="I7" s="326"/>
      <c r="J7" s="326"/>
      <c r="K7" s="326"/>
      <c r="L7" s="326"/>
      <c r="M7" s="326"/>
    </row>
    <row r="8" spans="1:13" ht="14.4" x14ac:dyDescent="0.3">
      <c r="A8" s="396"/>
      <c r="B8" s="396"/>
      <c r="C8" s="396"/>
      <c r="D8" s="396"/>
      <c r="E8" s="326"/>
      <c r="F8" s="326"/>
      <c r="G8" s="326"/>
      <c r="H8" s="326"/>
      <c r="I8" s="326"/>
      <c r="J8" s="326"/>
      <c r="K8" s="326"/>
      <c r="L8" s="326"/>
      <c r="M8" s="326"/>
    </row>
    <row r="9" spans="1:13" ht="14.4" x14ac:dyDescent="0.3">
      <c r="A9" s="397"/>
      <c r="B9" s="326"/>
      <c r="C9" s="326"/>
      <c r="D9" s="397"/>
      <c r="E9" s="326"/>
      <c r="F9" s="326"/>
      <c r="G9" s="326"/>
      <c r="H9" s="326"/>
      <c r="I9" s="326"/>
      <c r="J9" s="326"/>
      <c r="K9" s="326"/>
      <c r="L9" s="326"/>
      <c r="M9" s="326"/>
    </row>
    <row r="10" spans="1:13" ht="14.4" x14ac:dyDescent="0.3">
      <c r="A10" s="398"/>
      <c r="B10" s="326"/>
      <c r="C10" s="326"/>
      <c r="D10" s="397"/>
      <c r="E10" s="326"/>
      <c r="F10" s="326"/>
      <c r="G10" s="326"/>
      <c r="H10" s="326"/>
      <c r="I10" s="326"/>
      <c r="J10" s="326"/>
      <c r="K10" s="326"/>
      <c r="L10" s="326"/>
      <c r="M10" s="326"/>
    </row>
    <row r="11" spans="1:13" ht="14.4" x14ac:dyDescent="0.3">
      <c r="A11" s="58" t="s">
        <v>420</v>
      </c>
      <c r="B11" s="399">
        <f t="shared" ref="B11:C11" si="0">SUM(B8:B10)</f>
        <v>0</v>
      </c>
      <c r="C11" s="399">
        <f t="shared" si="0"/>
        <v>0</v>
      </c>
      <c r="D11" s="326"/>
      <c r="E11" s="326"/>
      <c r="F11" s="326"/>
      <c r="G11" s="326"/>
      <c r="H11" s="326"/>
      <c r="I11" s="326"/>
      <c r="J11" s="326"/>
      <c r="K11" s="326"/>
      <c r="L11" s="326"/>
      <c r="M11" s="326"/>
    </row>
    <row r="12" spans="1:13" ht="14.4" x14ac:dyDescent="0.3">
      <c r="A12" s="398"/>
      <c r="B12" s="326"/>
      <c r="C12" s="326"/>
      <c r="D12" s="397"/>
      <c r="E12" s="326"/>
      <c r="F12" s="326"/>
      <c r="G12" s="326"/>
      <c r="H12" s="326"/>
      <c r="I12" s="326"/>
      <c r="J12" s="326"/>
      <c r="K12" s="326"/>
      <c r="L12" s="326"/>
      <c r="M12" s="326"/>
    </row>
    <row r="13" spans="1:13" ht="14.4" x14ac:dyDescent="0.3">
      <c r="A13" s="397"/>
      <c r="B13" s="326"/>
      <c r="C13" s="326"/>
      <c r="D13" s="397"/>
      <c r="E13" s="326"/>
      <c r="F13" s="326"/>
      <c r="G13" s="326"/>
      <c r="H13" s="326"/>
      <c r="I13" s="326"/>
      <c r="J13" s="326"/>
      <c r="K13" s="326"/>
      <c r="L13" s="326"/>
      <c r="M13" s="326"/>
    </row>
    <row r="14" spans="1:13" ht="14.4" x14ac:dyDescent="0.3">
      <c r="A14" s="326"/>
      <c r="B14" s="326"/>
      <c r="C14" s="326"/>
      <c r="D14" s="326"/>
      <c r="E14" s="326"/>
      <c r="F14" s="326"/>
      <c r="G14" s="326"/>
      <c r="H14" s="326"/>
      <c r="I14" s="326"/>
      <c r="J14" s="326"/>
      <c r="K14" s="326"/>
      <c r="L14" s="326"/>
      <c r="M14" s="326"/>
    </row>
    <row r="15" spans="1:13" ht="14.4" x14ac:dyDescent="0.3">
      <c r="A15" s="326"/>
      <c r="B15" s="326"/>
      <c r="C15" s="326"/>
      <c r="D15" s="326"/>
      <c r="E15" s="326"/>
      <c r="F15" s="326"/>
      <c r="G15" s="326"/>
      <c r="H15" s="326"/>
      <c r="I15" s="326"/>
      <c r="J15" s="326"/>
      <c r="K15" s="326"/>
      <c r="L15" s="326"/>
      <c r="M15" s="326"/>
    </row>
    <row r="16" spans="1:13" ht="14.4" x14ac:dyDescent="0.3">
      <c r="A16" s="326"/>
      <c r="B16" s="326"/>
      <c r="C16" s="326"/>
      <c r="D16" s="326"/>
      <c r="E16" s="326"/>
      <c r="F16" s="326"/>
      <c r="G16" s="326"/>
      <c r="H16" s="326"/>
      <c r="I16" s="326"/>
      <c r="J16" s="326"/>
      <c r="K16" s="326"/>
      <c r="L16" s="326"/>
      <c r="M16" s="326"/>
    </row>
    <row r="17" spans="1:13" ht="14.4" x14ac:dyDescent="0.3">
      <c r="A17" s="326"/>
      <c r="B17" s="326"/>
      <c r="C17" s="326"/>
      <c r="D17" s="326"/>
      <c r="E17" s="326"/>
      <c r="F17" s="326"/>
      <c r="G17" s="326"/>
      <c r="H17" s="326"/>
      <c r="I17" s="326"/>
      <c r="J17" s="326"/>
      <c r="K17" s="326"/>
      <c r="L17" s="326"/>
      <c r="M17" s="326"/>
    </row>
    <row r="18" spans="1:13" ht="14.4" x14ac:dyDescent="0.3">
      <c r="A18" s="326"/>
      <c r="B18" s="326"/>
      <c r="C18" s="326"/>
      <c r="D18" s="326"/>
      <c r="E18" s="326"/>
      <c r="F18" s="326"/>
      <c r="G18" s="326"/>
      <c r="H18" s="326"/>
      <c r="I18" s="326"/>
      <c r="J18" s="326"/>
      <c r="K18" s="326"/>
      <c r="L18" s="326"/>
      <c r="M18" s="326"/>
    </row>
    <row r="19" spans="1:13" ht="14.4" x14ac:dyDescent="0.3">
      <c r="A19" s="326"/>
      <c r="B19" s="326"/>
      <c r="C19" s="326"/>
      <c r="D19" s="326"/>
      <c r="E19" s="326"/>
      <c r="F19" s="326"/>
      <c r="G19" s="326"/>
      <c r="H19" s="326"/>
      <c r="I19" s="326"/>
      <c r="J19" s="326"/>
      <c r="K19" s="326"/>
      <c r="L19" s="326"/>
      <c r="M19" s="326"/>
    </row>
    <row r="20" spans="1:13" ht="14.4" x14ac:dyDescent="0.3">
      <c r="A20" s="326"/>
      <c r="B20" s="326"/>
      <c r="C20" s="326"/>
      <c r="D20" s="326"/>
      <c r="E20" s="326"/>
      <c r="F20" s="326"/>
      <c r="G20" s="326"/>
      <c r="H20" s="326"/>
      <c r="I20" s="326"/>
      <c r="J20" s="326"/>
      <c r="K20" s="326"/>
      <c r="L20" s="326"/>
      <c r="M20" s="326"/>
    </row>
    <row r="21" spans="1:13" ht="15.75" customHeight="1" x14ac:dyDescent="0.3">
      <c r="A21" s="326"/>
      <c r="B21" s="326"/>
      <c r="C21" s="326"/>
      <c r="D21" s="326"/>
      <c r="E21" s="326"/>
      <c r="F21" s="326"/>
      <c r="G21" s="326"/>
      <c r="H21" s="326"/>
      <c r="I21" s="326"/>
      <c r="J21" s="326"/>
      <c r="K21" s="326"/>
      <c r="L21" s="326"/>
      <c r="M21" s="326"/>
    </row>
    <row r="22" spans="1:13" ht="15.75" customHeight="1" x14ac:dyDescent="0.3">
      <c r="A22" s="326"/>
      <c r="B22" s="326"/>
      <c r="C22" s="326"/>
      <c r="D22" s="326"/>
      <c r="E22" s="326"/>
      <c r="F22" s="326"/>
      <c r="G22" s="326"/>
      <c r="H22" s="326"/>
      <c r="I22" s="326"/>
      <c r="J22" s="326"/>
      <c r="K22" s="326"/>
      <c r="L22" s="326"/>
      <c r="M22" s="326"/>
    </row>
    <row r="23" spans="1:13" ht="15.75" customHeight="1" x14ac:dyDescent="0.3">
      <c r="A23" s="326"/>
      <c r="B23" s="326"/>
      <c r="C23" s="326"/>
      <c r="D23" s="326"/>
      <c r="E23" s="326"/>
      <c r="F23" s="326"/>
      <c r="G23" s="326"/>
      <c r="H23" s="326"/>
      <c r="I23" s="326"/>
      <c r="J23" s="326"/>
      <c r="K23" s="326"/>
      <c r="L23" s="326"/>
      <c r="M23" s="326"/>
    </row>
    <row r="24" spans="1:13" ht="15.75" customHeight="1" x14ac:dyDescent="0.3">
      <c r="A24" s="326"/>
      <c r="B24" s="326"/>
      <c r="C24" s="326"/>
      <c r="D24" s="326"/>
      <c r="E24" s="326"/>
      <c r="F24" s="326"/>
      <c r="G24" s="326"/>
      <c r="H24" s="326"/>
      <c r="I24" s="326"/>
      <c r="J24" s="326"/>
      <c r="K24" s="326"/>
      <c r="L24" s="326"/>
      <c r="M24" s="326"/>
    </row>
    <row r="25" spans="1:13" ht="15.75" customHeight="1" x14ac:dyDescent="0.3">
      <c r="A25" s="326"/>
      <c r="B25" s="326"/>
      <c r="C25" s="326"/>
      <c r="D25" s="326"/>
      <c r="E25" s="326"/>
      <c r="F25" s="326"/>
      <c r="G25" s="326"/>
      <c r="H25" s="326"/>
      <c r="I25" s="326"/>
      <c r="J25" s="326"/>
      <c r="K25" s="326"/>
      <c r="L25" s="326"/>
      <c r="M25" s="326"/>
    </row>
    <row r="26" spans="1:13" ht="15.75" customHeight="1" x14ac:dyDescent="0.3">
      <c r="A26" s="326"/>
      <c r="B26" s="326"/>
      <c r="C26" s="326"/>
      <c r="D26" s="326"/>
      <c r="E26" s="326"/>
      <c r="F26" s="326"/>
      <c r="G26" s="326"/>
      <c r="H26" s="326"/>
      <c r="I26" s="326"/>
      <c r="J26" s="326"/>
      <c r="K26" s="326"/>
      <c r="L26" s="326"/>
      <c r="M26" s="326"/>
    </row>
    <row r="27" spans="1:13" ht="15.75" customHeight="1" x14ac:dyDescent="0.3">
      <c r="A27" s="326"/>
      <c r="B27" s="326"/>
      <c r="C27" s="326"/>
      <c r="D27" s="326"/>
      <c r="E27" s="326"/>
      <c r="F27" s="326"/>
      <c r="G27" s="326"/>
      <c r="H27" s="326"/>
      <c r="I27" s="326"/>
      <c r="J27" s="326"/>
      <c r="K27" s="326"/>
      <c r="L27" s="326"/>
      <c r="M27" s="326"/>
    </row>
    <row r="28" spans="1:13" ht="15.75" customHeight="1" x14ac:dyDescent="0.3">
      <c r="A28" s="326"/>
      <c r="B28" s="326"/>
      <c r="C28" s="326"/>
      <c r="D28" s="326"/>
      <c r="E28" s="326"/>
      <c r="F28" s="326"/>
      <c r="G28" s="326"/>
      <c r="H28" s="326"/>
      <c r="I28" s="326"/>
      <c r="J28" s="326"/>
      <c r="K28" s="326"/>
      <c r="L28" s="326"/>
      <c r="M28" s="326"/>
    </row>
    <row r="29" spans="1:13" ht="15.75" customHeight="1" x14ac:dyDescent="0.3">
      <c r="A29" s="326"/>
      <c r="B29" s="326"/>
      <c r="C29" s="326"/>
      <c r="D29" s="326"/>
      <c r="E29" s="326"/>
      <c r="F29" s="326"/>
      <c r="G29" s="326"/>
      <c r="H29" s="326"/>
      <c r="I29" s="326"/>
      <c r="J29" s="326"/>
      <c r="K29" s="326"/>
      <c r="L29" s="326"/>
      <c r="M29" s="326"/>
    </row>
    <row r="30" spans="1:13" ht="15.75" customHeight="1" x14ac:dyDescent="0.3">
      <c r="A30" s="326"/>
      <c r="B30" s="326"/>
      <c r="C30" s="326"/>
      <c r="D30" s="326"/>
      <c r="E30" s="326"/>
      <c r="F30" s="326"/>
      <c r="G30" s="326"/>
      <c r="H30" s="326"/>
      <c r="I30" s="326"/>
      <c r="J30" s="326"/>
      <c r="K30" s="326"/>
      <c r="L30" s="326"/>
      <c r="M30" s="326"/>
    </row>
    <row r="31" spans="1:13" ht="15.75" customHeight="1" x14ac:dyDescent="0.3">
      <c r="A31" s="326"/>
      <c r="B31" s="326"/>
      <c r="C31" s="326"/>
      <c r="D31" s="326"/>
      <c r="E31" s="326"/>
      <c r="F31" s="326"/>
      <c r="G31" s="326"/>
      <c r="H31" s="326"/>
      <c r="I31" s="326"/>
      <c r="J31" s="326"/>
      <c r="K31" s="326"/>
      <c r="L31" s="326"/>
      <c r="M31" s="326"/>
    </row>
    <row r="32" spans="1:13" ht="15.75" customHeight="1" x14ac:dyDescent="0.3">
      <c r="A32" s="326"/>
      <c r="B32" s="326"/>
      <c r="C32" s="326"/>
      <c r="D32" s="326"/>
      <c r="E32" s="326"/>
      <c r="F32" s="326"/>
      <c r="G32" s="326"/>
      <c r="H32" s="326"/>
      <c r="I32" s="326"/>
      <c r="J32" s="326"/>
      <c r="K32" s="326"/>
      <c r="L32" s="326"/>
      <c r="M32" s="326"/>
    </row>
    <row r="33" spans="1:13" ht="15.75" customHeight="1" x14ac:dyDescent="0.3">
      <c r="A33" s="326"/>
      <c r="B33" s="326"/>
      <c r="C33" s="326"/>
      <c r="D33" s="326"/>
      <c r="E33" s="326"/>
      <c r="F33" s="326"/>
      <c r="G33" s="326"/>
      <c r="H33" s="326"/>
      <c r="I33" s="326"/>
      <c r="J33" s="326"/>
      <c r="K33" s="326"/>
      <c r="L33" s="326"/>
      <c r="M33" s="326"/>
    </row>
    <row r="34" spans="1:13" ht="15.75" customHeight="1" x14ac:dyDescent="0.3">
      <c r="A34" s="326"/>
      <c r="B34" s="326"/>
      <c r="C34" s="326"/>
      <c r="D34" s="326"/>
      <c r="E34" s="326"/>
      <c r="F34" s="326"/>
      <c r="G34" s="326"/>
      <c r="H34" s="326"/>
      <c r="I34" s="326"/>
      <c r="J34" s="326"/>
      <c r="K34" s="326"/>
      <c r="L34" s="326"/>
      <c r="M34" s="326"/>
    </row>
    <row r="35" spans="1:13" ht="15.75" customHeight="1" x14ac:dyDescent="0.3">
      <c r="A35" s="326"/>
      <c r="B35" s="326"/>
      <c r="C35" s="326"/>
      <c r="D35" s="326"/>
      <c r="E35" s="326"/>
      <c r="F35" s="326"/>
      <c r="G35" s="326"/>
      <c r="H35" s="326"/>
      <c r="I35" s="326"/>
      <c r="J35" s="326"/>
      <c r="K35" s="326"/>
      <c r="L35" s="326"/>
      <c r="M35" s="326"/>
    </row>
    <row r="36" spans="1:13" ht="15.75" customHeight="1" x14ac:dyDescent="0.3">
      <c r="A36" s="326"/>
      <c r="B36" s="326"/>
      <c r="C36" s="326"/>
      <c r="D36" s="326"/>
      <c r="E36" s="326"/>
      <c r="F36" s="326"/>
      <c r="G36" s="326"/>
      <c r="H36" s="326"/>
      <c r="I36" s="326"/>
      <c r="J36" s="326"/>
      <c r="K36" s="326"/>
      <c r="L36" s="326"/>
      <c r="M36" s="326"/>
    </row>
    <row r="37" spans="1:13" ht="15.75" customHeight="1" x14ac:dyDescent="0.3">
      <c r="A37" s="326"/>
      <c r="B37" s="326"/>
      <c r="C37" s="326"/>
      <c r="D37" s="326"/>
      <c r="E37" s="326"/>
      <c r="F37" s="326"/>
      <c r="G37" s="326"/>
      <c r="H37" s="326"/>
      <c r="I37" s="326"/>
      <c r="J37" s="326"/>
      <c r="K37" s="326"/>
      <c r="L37" s="326"/>
      <c r="M37" s="326"/>
    </row>
    <row r="38" spans="1:13" ht="15.75" customHeight="1" x14ac:dyDescent="0.3">
      <c r="A38" s="326"/>
      <c r="B38" s="326"/>
      <c r="C38" s="326"/>
      <c r="D38" s="326"/>
      <c r="E38" s="326"/>
      <c r="F38" s="326"/>
      <c r="G38" s="326"/>
      <c r="H38" s="326"/>
      <c r="I38" s="326"/>
      <c r="J38" s="326"/>
      <c r="K38" s="326"/>
      <c r="L38" s="326"/>
      <c r="M38" s="326"/>
    </row>
    <row r="39" spans="1:13" ht="15.75" customHeight="1" x14ac:dyDescent="0.3">
      <c r="A39" s="326"/>
      <c r="B39" s="326"/>
      <c r="C39" s="326"/>
      <c r="D39" s="326"/>
      <c r="E39" s="326"/>
      <c r="F39" s="326"/>
      <c r="G39" s="326"/>
      <c r="H39" s="326"/>
      <c r="I39" s="326"/>
      <c r="J39" s="326"/>
      <c r="K39" s="326"/>
      <c r="L39" s="326"/>
      <c r="M39" s="326"/>
    </row>
    <row r="40" spans="1:13" ht="15.75" customHeight="1" x14ac:dyDescent="0.3">
      <c r="A40" s="326"/>
      <c r="B40" s="326"/>
      <c r="C40" s="326"/>
      <c r="D40" s="326"/>
      <c r="E40" s="326"/>
      <c r="F40" s="326"/>
      <c r="G40" s="326"/>
      <c r="H40" s="326"/>
      <c r="I40" s="326"/>
      <c r="J40" s="326"/>
      <c r="K40" s="326"/>
      <c r="L40" s="326"/>
      <c r="M40" s="326"/>
    </row>
    <row r="41" spans="1:13" ht="15.75" customHeight="1" x14ac:dyDescent="0.3">
      <c r="A41" s="326"/>
      <c r="B41" s="326"/>
      <c r="C41" s="326"/>
      <c r="D41" s="326"/>
      <c r="E41" s="326"/>
      <c r="F41" s="326"/>
      <c r="G41" s="326"/>
      <c r="H41" s="326"/>
      <c r="I41" s="326"/>
      <c r="J41" s="326"/>
      <c r="K41" s="326"/>
      <c r="L41" s="326"/>
      <c r="M41" s="326"/>
    </row>
    <row r="42" spans="1:13" ht="15.75" customHeight="1" x14ac:dyDescent="0.3">
      <c r="A42" s="326"/>
      <c r="B42" s="326"/>
      <c r="C42" s="326"/>
      <c r="D42" s="326"/>
      <c r="E42" s="326"/>
      <c r="F42" s="326"/>
      <c r="G42" s="326"/>
      <c r="H42" s="326"/>
      <c r="I42" s="326"/>
      <c r="J42" s="326"/>
      <c r="K42" s="326"/>
      <c r="L42" s="326"/>
      <c r="M42" s="326"/>
    </row>
    <row r="43" spans="1:13" ht="15.75" customHeight="1" x14ac:dyDescent="0.3">
      <c r="A43" s="326"/>
      <c r="B43" s="326"/>
      <c r="C43" s="326"/>
      <c r="D43" s="326"/>
      <c r="E43" s="326"/>
      <c r="F43" s="326"/>
      <c r="G43" s="326"/>
      <c r="H43" s="326"/>
      <c r="I43" s="326"/>
      <c r="J43" s="326"/>
      <c r="K43" s="326"/>
      <c r="L43" s="326"/>
      <c r="M43" s="326"/>
    </row>
    <row r="44" spans="1:13" ht="15.75" customHeight="1" x14ac:dyDescent="0.3">
      <c r="A44" s="326"/>
      <c r="B44" s="326"/>
      <c r="C44" s="326"/>
      <c r="D44" s="326"/>
      <c r="E44" s="326"/>
      <c r="F44" s="326"/>
      <c r="G44" s="326"/>
      <c r="H44" s="326"/>
      <c r="I44" s="326"/>
      <c r="J44" s="326"/>
      <c r="K44" s="326"/>
      <c r="L44" s="326"/>
      <c r="M44" s="326"/>
    </row>
    <row r="45" spans="1:13" ht="15.75" customHeight="1" x14ac:dyDescent="0.3">
      <c r="A45" s="326"/>
      <c r="B45" s="326"/>
      <c r="C45" s="326"/>
      <c r="D45" s="326"/>
      <c r="E45" s="326"/>
      <c r="F45" s="326"/>
      <c r="G45" s="326"/>
      <c r="H45" s="326"/>
      <c r="I45" s="326"/>
      <c r="J45" s="326"/>
      <c r="K45" s="326"/>
      <c r="L45" s="326"/>
      <c r="M45" s="326"/>
    </row>
    <row r="46" spans="1:13" ht="15.75" customHeight="1" x14ac:dyDescent="0.3">
      <c r="A46" s="326"/>
      <c r="B46" s="326"/>
      <c r="C46" s="326"/>
      <c r="D46" s="326"/>
      <c r="E46" s="326"/>
      <c r="F46" s="326"/>
      <c r="G46" s="326"/>
      <c r="H46" s="326"/>
      <c r="I46" s="326"/>
      <c r="J46" s="326"/>
      <c r="K46" s="326"/>
      <c r="L46" s="326"/>
      <c r="M46" s="326"/>
    </row>
    <row r="47" spans="1:13" ht="15.75" customHeight="1" x14ac:dyDescent="0.3">
      <c r="A47" s="326"/>
      <c r="B47" s="326"/>
      <c r="C47" s="326"/>
      <c r="D47" s="326"/>
      <c r="E47" s="326"/>
      <c r="F47" s="326"/>
      <c r="G47" s="326"/>
      <c r="H47" s="326"/>
      <c r="I47" s="326"/>
      <c r="J47" s="326"/>
      <c r="K47" s="326"/>
      <c r="L47" s="326"/>
      <c r="M47" s="326"/>
    </row>
    <row r="48" spans="1:13" ht="15.75" customHeight="1" x14ac:dyDescent="0.3">
      <c r="A48" s="326"/>
      <c r="B48" s="326"/>
      <c r="C48" s="326"/>
      <c r="D48" s="326"/>
      <c r="E48" s="326"/>
      <c r="F48" s="326"/>
      <c r="G48" s="326"/>
      <c r="H48" s="326"/>
      <c r="I48" s="326"/>
      <c r="J48" s="326"/>
      <c r="K48" s="326"/>
      <c r="L48" s="326"/>
      <c r="M48" s="326"/>
    </row>
    <row r="49" spans="1:13" ht="15.75" customHeight="1" x14ac:dyDescent="0.3">
      <c r="A49" s="326"/>
      <c r="B49" s="326"/>
      <c r="C49" s="326"/>
      <c r="D49" s="326"/>
      <c r="E49" s="326"/>
      <c r="F49" s="326"/>
      <c r="G49" s="326"/>
      <c r="H49" s="326"/>
      <c r="I49" s="326"/>
      <c r="J49" s="326"/>
      <c r="K49" s="326"/>
      <c r="L49" s="326"/>
      <c r="M49" s="326"/>
    </row>
    <row r="50" spans="1:13" ht="15.75" customHeight="1" x14ac:dyDescent="0.3">
      <c r="A50" s="326"/>
      <c r="B50" s="326"/>
      <c r="C50" s="326"/>
      <c r="D50" s="326"/>
      <c r="E50" s="326"/>
      <c r="F50" s="326"/>
      <c r="G50" s="326"/>
      <c r="H50" s="326"/>
      <c r="I50" s="326"/>
      <c r="J50" s="326"/>
      <c r="K50" s="326"/>
      <c r="L50" s="326"/>
      <c r="M50" s="326"/>
    </row>
    <row r="51" spans="1:13" ht="15.75" customHeight="1" x14ac:dyDescent="0.3">
      <c r="A51" s="326"/>
      <c r="B51" s="326"/>
      <c r="C51" s="326"/>
      <c r="D51" s="326"/>
      <c r="E51" s="326"/>
      <c r="F51" s="326"/>
      <c r="G51" s="326"/>
      <c r="H51" s="326"/>
      <c r="I51" s="326"/>
      <c r="J51" s="326"/>
      <c r="K51" s="326"/>
      <c r="L51" s="326"/>
      <c r="M51" s="326"/>
    </row>
    <row r="52" spans="1:13" ht="15.75" customHeight="1" x14ac:dyDescent="0.3">
      <c r="A52" s="326"/>
      <c r="B52" s="326"/>
      <c r="C52" s="326"/>
      <c r="D52" s="326"/>
      <c r="E52" s="326"/>
      <c r="F52" s="326"/>
      <c r="G52" s="326"/>
      <c r="H52" s="326"/>
      <c r="I52" s="326"/>
      <c r="J52" s="326"/>
      <c r="K52" s="326"/>
      <c r="L52" s="326"/>
      <c r="M52" s="326"/>
    </row>
    <row r="53" spans="1:13" ht="15.75" customHeight="1" x14ac:dyDescent="0.3">
      <c r="A53" s="326"/>
      <c r="B53" s="326"/>
      <c r="C53" s="326"/>
      <c r="D53" s="326"/>
      <c r="E53" s="326"/>
      <c r="F53" s="326"/>
      <c r="G53" s="326"/>
      <c r="H53" s="326"/>
      <c r="I53" s="326"/>
      <c r="J53" s="326"/>
      <c r="K53" s="326"/>
      <c r="L53" s="326"/>
      <c r="M53" s="326"/>
    </row>
    <row r="54" spans="1:13" ht="15.75" customHeight="1" x14ac:dyDescent="0.3">
      <c r="A54" s="326"/>
      <c r="B54" s="326"/>
      <c r="C54" s="326"/>
      <c r="D54" s="326"/>
      <c r="E54" s="326"/>
      <c r="F54" s="326"/>
      <c r="G54" s="326"/>
      <c r="H54" s="326"/>
      <c r="I54" s="326"/>
      <c r="J54" s="326"/>
      <c r="K54" s="326"/>
      <c r="L54" s="326"/>
      <c r="M54" s="326"/>
    </row>
    <row r="55" spans="1:13" ht="15.75" customHeight="1" x14ac:dyDescent="0.3">
      <c r="A55" s="326"/>
      <c r="B55" s="326"/>
      <c r="C55" s="326"/>
      <c r="D55" s="326"/>
      <c r="E55" s="326"/>
      <c r="F55" s="326"/>
      <c r="G55" s="326"/>
      <c r="H55" s="326"/>
      <c r="I55" s="326"/>
      <c r="J55" s="326"/>
      <c r="K55" s="326"/>
      <c r="L55" s="326"/>
      <c r="M55" s="326"/>
    </row>
    <row r="56" spans="1:13" ht="15.75" customHeight="1" x14ac:dyDescent="0.3">
      <c r="A56" s="326"/>
      <c r="B56" s="326"/>
      <c r="C56" s="326"/>
      <c r="D56" s="326"/>
      <c r="E56" s="326"/>
      <c r="F56" s="326"/>
      <c r="G56" s="326"/>
      <c r="H56" s="326"/>
      <c r="I56" s="326"/>
      <c r="J56" s="326"/>
      <c r="K56" s="326"/>
      <c r="L56" s="326"/>
      <c r="M56" s="326"/>
    </row>
    <row r="57" spans="1:13" ht="15.75" customHeight="1" x14ac:dyDescent="0.3">
      <c r="A57" s="326"/>
      <c r="B57" s="326"/>
      <c r="C57" s="326"/>
      <c r="D57" s="326"/>
      <c r="E57" s="326"/>
      <c r="F57" s="326"/>
      <c r="G57" s="326"/>
      <c r="H57" s="326"/>
      <c r="I57" s="326"/>
      <c r="J57" s="326"/>
      <c r="K57" s="326"/>
      <c r="L57" s="326"/>
      <c r="M57" s="326"/>
    </row>
    <row r="58" spans="1:13" ht="15.75" customHeight="1" x14ac:dyDescent="0.3">
      <c r="A58" s="326"/>
      <c r="B58" s="326"/>
      <c r="C58" s="326"/>
      <c r="D58" s="326"/>
      <c r="E58" s="326"/>
      <c r="F58" s="326"/>
      <c r="G58" s="326"/>
      <c r="H58" s="326"/>
      <c r="I58" s="326"/>
      <c r="J58" s="326"/>
      <c r="K58" s="326"/>
      <c r="L58" s="326"/>
      <c r="M58" s="326"/>
    </row>
    <row r="59" spans="1:13" ht="15.75" customHeight="1" x14ac:dyDescent="0.3">
      <c r="A59" s="326"/>
      <c r="B59" s="326"/>
      <c r="C59" s="326"/>
      <c r="D59" s="326"/>
      <c r="E59" s="326"/>
      <c r="F59" s="326"/>
      <c r="G59" s="326"/>
      <c r="H59" s="326"/>
      <c r="I59" s="326"/>
      <c r="J59" s="326"/>
      <c r="K59" s="326"/>
      <c r="L59" s="326"/>
      <c r="M59" s="326"/>
    </row>
    <row r="60" spans="1:13" ht="15.75" customHeight="1" x14ac:dyDescent="0.3">
      <c r="A60" s="326"/>
      <c r="B60" s="326"/>
      <c r="C60" s="326"/>
      <c r="D60" s="326"/>
      <c r="E60" s="326"/>
      <c r="F60" s="326"/>
      <c r="G60" s="326"/>
      <c r="H60" s="326"/>
      <c r="I60" s="326"/>
      <c r="J60" s="326"/>
      <c r="K60" s="326"/>
      <c r="L60" s="326"/>
      <c r="M60" s="326"/>
    </row>
    <row r="61" spans="1:13" ht="15.75" customHeight="1" x14ac:dyDescent="0.3">
      <c r="A61" s="326"/>
      <c r="B61" s="326"/>
      <c r="C61" s="326"/>
      <c r="D61" s="326"/>
      <c r="E61" s="326"/>
      <c r="F61" s="326"/>
      <c r="G61" s="326"/>
      <c r="H61" s="326"/>
      <c r="I61" s="326"/>
      <c r="J61" s="326"/>
      <c r="K61" s="326"/>
      <c r="L61" s="326"/>
      <c r="M61" s="326"/>
    </row>
    <row r="62" spans="1:13" ht="15.75" customHeight="1" x14ac:dyDescent="0.3">
      <c r="A62" s="326"/>
      <c r="B62" s="326"/>
      <c r="C62" s="326"/>
      <c r="D62" s="326"/>
      <c r="E62" s="326"/>
      <c r="F62" s="326"/>
      <c r="G62" s="326"/>
      <c r="H62" s="326"/>
      <c r="I62" s="326"/>
      <c r="J62" s="326"/>
      <c r="K62" s="326"/>
      <c r="L62" s="326"/>
      <c r="M62" s="326"/>
    </row>
    <row r="63" spans="1:13" ht="15.75" customHeight="1" x14ac:dyDescent="0.3">
      <c r="A63" s="326"/>
      <c r="B63" s="326"/>
      <c r="C63" s="326"/>
      <c r="D63" s="326"/>
      <c r="E63" s="326"/>
      <c r="F63" s="326"/>
      <c r="G63" s="326"/>
      <c r="H63" s="326"/>
      <c r="I63" s="326"/>
      <c r="J63" s="326"/>
      <c r="K63" s="326"/>
      <c r="L63" s="326"/>
      <c r="M63" s="326"/>
    </row>
    <row r="64" spans="1:13" ht="15.75" customHeight="1" x14ac:dyDescent="0.3">
      <c r="A64" s="326"/>
      <c r="B64" s="326"/>
      <c r="C64" s="326"/>
      <c r="D64" s="326"/>
      <c r="E64" s="326"/>
      <c r="F64" s="326"/>
      <c r="G64" s="326"/>
      <c r="H64" s="326"/>
      <c r="I64" s="326"/>
      <c r="J64" s="326"/>
      <c r="K64" s="326"/>
      <c r="L64" s="326"/>
      <c r="M64" s="326"/>
    </row>
    <row r="65" spans="1:13" ht="15.75" customHeight="1" x14ac:dyDescent="0.3">
      <c r="A65" s="326"/>
      <c r="B65" s="326"/>
      <c r="C65" s="326"/>
      <c r="D65" s="326"/>
      <c r="E65" s="326"/>
      <c r="F65" s="326"/>
      <c r="G65" s="326"/>
      <c r="H65" s="326"/>
      <c r="I65" s="326"/>
      <c r="J65" s="326"/>
      <c r="K65" s="326"/>
      <c r="L65" s="326"/>
      <c r="M65" s="326"/>
    </row>
    <row r="66" spans="1:13" ht="15.75" customHeight="1" x14ac:dyDescent="0.3">
      <c r="A66" s="326"/>
      <c r="B66" s="326"/>
      <c r="C66" s="326"/>
      <c r="D66" s="326"/>
      <c r="E66" s="326"/>
      <c r="F66" s="326"/>
      <c r="G66" s="326"/>
      <c r="H66" s="326"/>
      <c r="I66" s="326"/>
      <c r="J66" s="326"/>
      <c r="K66" s="326"/>
      <c r="L66" s="326"/>
      <c r="M66" s="326"/>
    </row>
    <row r="67" spans="1:13" ht="15.75" customHeight="1" x14ac:dyDescent="0.3">
      <c r="A67" s="326"/>
      <c r="B67" s="326"/>
      <c r="C67" s="326"/>
      <c r="D67" s="326"/>
      <c r="E67" s="326"/>
      <c r="F67" s="326"/>
      <c r="G67" s="326"/>
      <c r="H67" s="326"/>
      <c r="I67" s="326"/>
      <c r="J67" s="326"/>
      <c r="K67" s="326"/>
      <c r="L67" s="326"/>
      <c r="M67" s="326"/>
    </row>
    <row r="68" spans="1:13" ht="15.75" customHeight="1" x14ac:dyDescent="0.3">
      <c r="A68" s="326"/>
      <c r="B68" s="326"/>
      <c r="C68" s="326"/>
      <c r="D68" s="326"/>
      <c r="E68" s="326"/>
      <c r="F68" s="326"/>
      <c r="G68" s="326"/>
      <c r="H68" s="326"/>
      <c r="I68" s="326"/>
      <c r="J68" s="326"/>
      <c r="K68" s="326"/>
      <c r="L68" s="326"/>
      <c r="M68" s="326"/>
    </row>
    <row r="69" spans="1:13" ht="15.75" customHeight="1" x14ac:dyDescent="0.3">
      <c r="A69" s="326"/>
      <c r="B69" s="326"/>
      <c r="C69" s="326"/>
      <c r="D69" s="326"/>
      <c r="E69" s="326"/>
      <c r="F69" s="326"/>
      <c r="G69" s="326"/>
      <c r="H69" s="326"/>
      <c r="I69" s="326"/>
      <c r="J69" s="326"/>
      <c r="K69" s="326"/>
      <c r="L69" s="326"/>
      <c r="M69" s="326"/>
    </row>
    <row r="70" spans="1:13" ht="15.75" customHeight="1" x14ac:dyDescent="0.3">
      <c r="A70" s="326"/>
      <c r="B70" s="326"/>
      <c r="C70" s="326"/>
      <c r="D70" s="326"/>
      <c r="E70" s="326"/>
      <c r="F70" s="326"/>
      <c r="G70" s="326"/>
      <c r="H70" s="326"/>
      <c r="I70" s="326"/>
      <c r="J70" s="326"/>
      <c r="K70" s="326"/>
      <c r="L70" s="326"/>
      <c r="M70" s="326"/>
    </row>
    <row r="71" spans="1:13" ht="15.75" customHeight="1" x14ac:dyDescent="0.3">
      <c r="A71" s="326"/>
      <c r="B71" s="326"/>
      <c r="C71" s="326"/>
      <c r="D71" s="326"/>
      <c r="E71" s="326"/>
      <c r="F71" s="326"/>
      <c r="G71" s="326"/>
      <c r="H71" s="326"/>
      <c r="I71" s="326"/>
      <c r="J71" s="326"/>
      <c r="K71" s="326"/>
      <c r="L71" s="326"/>
      <c r="M71" s="326"/>
    </row>
    <row r="72" spans="1:13" ht="15.75" customHeight="1" x14ac:dyDescent="0.3">
      <c r="A72" s="326"/>
      <c r="B72" s="326"/>
      <c r="C72" s="326"/>
      <c r="D72" s="326"/>
      <c r="E72" s="326"/>
      <c r="F72" s="326"/>
      <c r="G72" s="326"/>
      <c r="H72" s="326"/>
      <c r="I72" s="326"/>
      <c r="J72" s="326"/>
      <c r="K72" s="326"/>
      <c r="L72" s="326"/>
      <c r="M72" s="326"/>
    </row>
    <row r="73" spans="1:13" ht="15.75" customHeight="1" x14ac:dyDescent="0.3">
      <c r="A73" s="326"/>
      <c r="B73" s="326"/>
      <c r="C73" s="326"/>
      <c r="D73" s="326"/>
      <c r="E73" s="326"/>
      <c r="F73" s="326"/>
      <c r="G73" s="326"/>
      <c r="H73" s="326"/>
      <c r="I73" s="326"/>
      <c r="J73" s="326"/>
      <c r="K73" s="326"/>
      <c r="L73" s="326"/>
      <c r="M73" s="326"/>
    </row>
    <row r="74" spans="1:13" ht="15.75" customHeight="1" x14ac:dyDescent="0.3">
      <c r="A74" s="326"/>
      <c r="B74" s="326"/>
      <c r="C74" s="326"/>
      <c r="D74" s="326"/>
      <c r="E74" s="326"/>
      <c r="F74" s="326"/>
      <c r="G74" s="326"/>
      <c r="H74" s="326"/>
      <c r="I74" s="326"/>
      <c r="J74" s="326"/>
      <c r="K74" s="326"/>
      <c r="L74" s="326"/>
      <c r="M74" s="326"/>
    </row>
    <row r="75" spans="1:13" ht="15.75" customHeight="1" x14ac:dyDescent="0.3">
      <c r="A75" s="326"/>
      <c r="B75" s="326"/>
      <c r="C75" s="326"/>
      <c r="D75" s="326"/>
      <c r="E75" s="326"/>
      <c r="F75" s="326"/>
      <c r="G75" s="326"/>
      <c r="H75" s="326"/>
      <c r="I75" s="326"/>
      <c r="J75" s="326"/>
      <c r="K75" s="326"/>
      <c r="L75" s="326"/>
      <c r="M75" s="326"/>
    </row>
    <row r="76" spans="1:13" ht="15.75" customHeight="1" x14ac:dyDescent="0.3">
      <c r="A76" s="326"/>
      <c r="B76" s="326"/>
      <c r="C76" s="326"/>
      <c r="D76" s="326"/>
      <c r="E76" s="326"/>
      <c r="F76" s="326"/>
      <c r="G76" s="326"/>
      <c r="H76" s="326"/>
      <c r="I76" s="326"/>
      <c r="J76" s="326"/>
      <c r="K76" s="326"/>
      <c r="L76" s="326"/>
      <c r="M76" s="326"/>
    </row>
    <row r="77" spans="1:13" ht="15.75" customHeight="1" x14ac:dyDescent="0.3">
      <c r="A77" s="326"/>
      <c r="B77" s="326"/>
      <c r="C77" s="326"/>
      <c r="D77" s="326"/>
      <c r="E77" s="326"/>
      <c r="F77" s="326"/>
      <c r="G77" s="326"/>
      <c r="H77" s="326"/>
      <c r="I77" s="326"/>
      <c r="J77" s="326"/>
      <c r="K77" s="326"/>
      <c r="L77" s="326"/>
      <c r="M77" s="326"/>
    </row>
    <row r="78" spans="1:13" ht="15.75" customHeight="1" x14ac:dyDescent="0.3">
      <c r="A78" s="326"/>
      <c r="B78" s="326"/>
      <c r="C78" s="326"/>
      <c r="D78" s="326"/>
      <c r="E78" s="326"/>
      <c r="F78" s="326"/>
      <c r="G78" s="326"/>
      <c r="H78" s="326"/>
      <c r="I78" s="326"/>
      <c r="J78" s="326"/>
      <c r="K78" s="326"/>
      <c r="L78" s="326"/>
      <c r="M78" s="326"/>
    </row>
    <row r="79" spans="1:13" ht="15.75" customHeight="1" x14ac:dyDescent="0.3">
      <c r="A79" s="326"/>
      <c r="B79" s="326"/>
      <c r="C79" s="326"/>
      <c r="D79" s="326"/>
      <c r="E79" s="326"/>
      <c r="F79" s="326"/>
      <c r="G79" s="326"/>
      <c r="H79" s="326"/>
      <c r="I79" s="326"/>
      <c r="J79" s="326"/>
      <c r="K79" s="326"/>
      <c r="L79" s="326"/>
      <c r="M79" s="326"/>
    </row>
    <row r="80" spans="1:13" ht="15.75" customHeight="1" x14ac:dyDescent="0.3">
      <c r="A80" s="326"/>
      <c r="B80" s="326"/>
      <c r="C80" s="326"/>
      <c r="D80" s="326"/>
      <c r="E80" s="326"/>
      <c r="F80" s="326"/>
      <c r="G80" s="326"/>
      <c r="H80" s="326"/>
      <c r="I80" s="326"/>
      <c r="J80" s="326"/>
      <c r="K80" s="326"/>
      <c r="L80" s="326"/>
      <c r="M80" s="326"/>
    </row>
    <row r="81" spans="1:13" ht="15.75" customHeight="1" x14ac:dyDescent="0.3">
      <c r="A81" s="326"/>
      <c r="B81" s="326"/>
      <c r="C81" s="326"/>
      <c r="D81" s="326"/>
      <c r="E81" s="326"/>
      <c r="F81" s="326"/>
      <c r="G81" s="326"/>
      <c r="H81" s="326"/>
      <c r="I81" s="326"/>
      <c r="J81" s="326"/>
      <c r="K81" s="326"/>
      <c r="L81" s="326"/>
      <c r="M81" s="326"/>
    </row>
    <row r="82" spans="1:13" ht="15.75" customHeight="1" x14ac:dyDescent="0.3">
      <c r="A82" s="326"/>
      <c r="B82" s="326"/>
      <c r="C82" s="326"/>
      <c r="D82" s="326"/>
      <c r="E82" s="326"/>
      <c r="F82" s="326"/>
      <c r="G82" s="326"/>
      <c r="H82" s="326"/>
      <c r="I82" s="326"/>
      <c r="J82" s="326"/>
      <c r="K82" s="326"/>
      <c r="L82" s="326"/>
      <c r="M82" s="326"/>
    </row>
    <row r="83" spans="1:13" ht="15.75" customHeight="1" x14ac:dyDescent="0.3">
      <c r="A83" s="326"/>
      <c r="B83" s="326"/>
      <c r="C83" s="326"/>
      <c r="D83" s="326"/>
      <c r="E83" s="326"/>
      <c r="F83" s="326"/>
      <c r="G83" s="326"/>
      <c r="H83" s="326"/>
      <c r="I83" s="326"/>
      <c r="J83" s="326"/>
      <c r="K83" s="326"/>
      <c r="L83" s="326"/>
      <c r="M83" s="326"/>
    </row>
    <row r="84" spans="1:13" ht="15.75" customHeight="1" x14ac:dyDescent="0.3">
      <c r="A84" s="326"/>
      <c r="B84" s="326"/>
      <c r="C84" s="326"/>
      <c r="D84" s="326"/>
      <c r="E84" s="326"/>
      <c r="F84" s="326"/>
      <c r="G84" s="326"/>
      <c r="H84" s="326"/>
      <c r="I84" s="326"/>
      <c r="J84" s="326"/>
      <c r="K84" s="326"/>
      <c r="L84" s="326"/>
      <c r="M84" s="326"/>
    </row>
    <row r="85" spans="1:13" ht="15.75" customHeight="1" x14ac:dyDescent="0.3">
      <c r="A85" s="326"/>
      <c r="B85" s="326"/>
      <c r="C85" s="326"/>
      <c r="D85" s="326"/>
      <c r="E85" s="326"/>
      <c r="F85" s="326"/>
      <c r="G85" s="326"/>
      <c r="H85" s="326"/>
      <c r="I85" s="326"/>
      <c r="J85" s="326"/>
      <c r="K85" s="326"/>
      <c r="L85" s="326"/>
      <c r="M85" s="326"/>
    </row>
    <row r="86" spans="1:13" ht="15.75" customHeight="1" x14ac:dyDescent="0.3">
      <c r="A86" s="326"/>
      <c r="B86" s="326"/>
      <c r="C86" s="326"/>
      <c r="D86" s="326"/>
      <c r="E86" s="326"/>
      <c r="F86" s="326"/>
      <c r="G86" s="326"/>
      <c r="H86" s="326"/>
      <c r="I86" s="326"/>
      <c r="J86" s="326"/>
      <c r="K86" s="326"/>
      <c r="L86" s="326"/>
      <c r="M86" s="326"/>
    </row>
    <row r="87" spans="1:13" ht="15.75" customHeight="1" x14ac:dyDescent="0.3">
      <c r="A87" s="326"/>
      <c r="B87" s="326"/>
      <c r="C87" s="326"/>
      <c r="D87" s="326"/>
      <c r="E87" s="326"/>
      <c r="F87" s="326"/>
      <c r="G87" s="326"/>
      <c r="H87" s="326"/>
      <c r="I87" s="326"/>
      <c r="J87" s="326"/>
      <c r="K87" s="326"/>
      <c r="L87" s="326"/>
      <c r="M87" s="326"/>
    </row>
    <row r="88" spans="1:13" ht="15.75" customHeight="1" x14ac:dyDescent="0.3">
      <c r="A88" s="326"/>
      <c r="B88" s="326"/>
      <c r="C88" s="326"/>
      <c r="D88" s="326"/>
      <c r="E88" s="326"/>
      <c r="F88" s="326"/>
      <c r="G88" s="326"/>
      <c r="H88" s="326"/>
      <c r="I88" s="326"/>
      <c r="J88" s="326"/>
      <c r="K88" s="326"/>
      <c r="L88" s="326"/>
      <c r="M88" s="326"/>
    </row>
    <row r="89" spans="1:13" ht="15.75" customHeight="1" x14ac:dyDescent="0.3">
      <c r="A89" s="326"/>
      <c r="B89" s="326"/>
      <c r="C89" s="326"/>
      <c r="D89" s="326"/>
      <c r="E89" s="326"/>
      <c r="F89" s="326"/>
      <c r="G89" s="326"/>
      <c r="H89" s="326"/>
      <c r="I89" s="326"/>
      <c r="J89" s="326"/>
      <c r="K89" s="326"/>
      <c r="L89" s="326"/>
      <c r="M89" s="326"/>
    </row>
    <row r="90" spans="1:13" ht="15.75" customHeight="1" x14ac:dyDescent="0.3">
      <c r="A90" s="326"/>
      <c r="B90" s="326"/>
      <c r="C90" s="326"/>
      <c r="D90" s="326"/>
      <c r="E90" s="326"/>
      <c r="F90" s="326"/>
      <c r="G90" s="326"/>
      <c r="H90" s="326"/>
      <c r="I90" s="326"/>
      <c r="J90" s="326"/>
      <c r="K90" s="326"/>
      <c r="L90" s="326"/>
      <c r="M90" s="326"/>
    </row>
    <row r="91" spans="1:13" ht="15.75" customHeight="1" x14ac:dyDescent="0.3">
      <c r="A91" s="326"/>
      <c r="B91" s="326"/>
      <c r="C91" s="326"/>
      <c r="D91" s="326"/>
      <c r="E91" s="326"/>
      <c r="F91" s="326"/>
      <c r="G91" s="326"/>
      <c r="H91" s="326"/>
      <c r="I91" s="326"/>
      <c r="J91" s="326"/>
      <c r="K91" s="326"/>
      <c r="L91" s="326"/>
      <c r="M91" s="326"/>
    </row>
    <row r="92" spans="1:13" ht="15.75" customHeight="1" x14ac:dyDescent="0.3">
      <c r="A92" s="326"/>
      <c r="B92" s="326"/>
      <c r="C92" s="326"/>
      <c r="D92" s="326"/>
      <c r="E92" s="326"/>
      <c r="F92" s="326"/>
      <c r="G92" s="326"/>
      <c r="H92" s="326"/>
      <c r="I92" s="326"/>
      <c r="J92" s="326"/>
      <c r="K92" s="326"/>
      <c r="L92" s="326"/>
      <c r="M92" s="326"/>
    </row>
    <row r="93" spans="1:13" ht="15.75" customHeight="1" x14ac:dyDescent="0.3">
      <c r="A93" s="326"/>
      <c r="B93" s="326"/>
      <c r="C93" s="326"/>
      <c r="D93" s="326"/>
      <c r="E93" s="326"/>
      <c r="F93" s="326"/>
      <c r="G93" s="326"/>
      <c r="H93" s="326"/>
      <c r="I93" s="326"/>
      <c r="J93" s="326"/>
      <c r="K93" s="326"/>
      <c r="L93" s="326"/>
      <c r="M93" s="326"/>
    </row>
    <row r="94" spans="1:13" ht="15.75" customHeight="1" x14ac:dyDescent="0.3">
      <c r="A94" s="326"/>
      <c r="B94" s="326"/>
      <c r="C94" s="326"/>
      <c r="D94" s="326"/>
      <c r="E94" s="326"/>
      <c r="F94" s="326"/>
      <c r="G94" s="326"/>
      <c r="H94" s="326"/>
      <c r="I94" s="326"/>
      <c r="J94" s="326"/>
      <c r="K94" s="326"/>
      <c r="L94" s="326"/>
      <c r="M94" s="326"/>
    </row>
    <row r="95" spans="1:13" ht="15.75" customHeight="1" x14ac:dyDescent="0.3">
      <c r="A95" s="326"/>
      <c r="B95" s="326"/>
      <c r="C95" s="326"/>
      <c r="D95" s="326"/>
      <c r="E95" s="326"/>
      <c r="F95" s="326"/>
      <c r="G95" s="326"/>
      <c r="H95" s="326"/>
      <c r="I95" s="326"/>
      <c r="J95" s="326"/>
      <c r="K95" s="326"/>
      <c r="L95" s="326"/>
      <c r="M95" s="326"/>
    </row>
    <row r="96" spans="1:13" ht="15.75" customHeight="1" x14ac:dyDescent="0.3">
      <c r="A96" s="326"/>
      <c r="B96" s="326"/>
      <c r="C96" s="326"/>
      <c r="D96" s="326"/>
      <c r="E96" s="326"/>
      <c r="F96" s="326"/>
      <c r="G96" s="326"/>
      <c r="H96" s="326"/>
      <c r="I96" s="326"/>
      <c r="J96" s="326"/>
      <c r="K96" s="326"/>
      <c r="L96" s="326"/>
      <c r="M96" s="326"/>
    </row>
    <row r="97" spans="1:13" ht="15.75" customHeight="1" x14ac:dyDescent="0.3">
      <c r="A97" s="326"/>
      <c r="B97" s="326"/>
      <c r="C97" s="326"/>
      <c r="D97" s="326"/>
      <c r="E97" s="326"/>
      <c r="F97" s="326"/>
      <c r="G97" s="326"/>
      <c r="H97" s="326"/>
      <c r="I97" s="326"/>
      <c r="J97" s="326"/>
      <c r="K97" s="326"/>
      <c r="L97" s="326"/>
      <c r="M97" s="326"/>
    </row>
    <row r="98" spans="1:13" ht="15.75" customHeight="1" x14ac:dyDescent="0.3">
      <c r="A98" s="326"/>
      <c r="B98" s="326"/>
      <c r="C98" s="326"/>
      <c r="D98" s="326"/>
      <c r="E98" s="326"/>
      <c r="F98" s="326"/>
      <c r="G98" s="326"/>
      <c r="H98" s="326"/>
      <c r="I98" s="326"/>
      <c r="J98" s="326"/>
      <c r="K98" s="326"/>
      <c r="L98" s="326"/>
      <c r="M98" s="326"/>
    </row>
    <row r="99" spans="1:13" ht="15.75" customHeight="1" x14ac:dyDescent="0.3">
      <c r="A99" s="326"/>
      <c r="B99" s="326"/>
      <c r="C99" s="326"/>
      <c r="D99" s="326"/>
      <c r="E99" s="326"/>
      <c r="F99" s="326"/>
      <c r="G99" s="326"/>
      <c r="H99" s="326"/>
      <c r="I99" s="326"/>
      <c r="J99" s="326"/>
      <c r="K99" s="326"/>
      <c r="L99" s="326"/>
      <c r="M99" s="326"/>
    </row>
    <row r="100" spans="1:13" ht="15.75" customHeight="1" x14ac:dyDescent="0.3">
      <c r="A100" s="326"/>
      <c r="B100" s="326"/>
      <c r="C100" s="326"/>
      <c r="D100" s="326"/>
      <c r="E100" s="326"/>
      <c r="F100" s="326"/>
      <c r="G100" s="326"/>
      <c r="H100" s="326"/>
      <c r="I100" s="326"/>
      <c r="J100" s="326"/>
      <c r="K100" s="326"/>
      <c r="L100" s="326"/>
      <c r="M100" s="326"/>
    </row>
    <row r="101" spans="1:13" ht="15.75" customHeight="1" x14ac:dyDescent="0.3">
      <c r="A101" s="326"/>
      <c r="B101" s="326"/>
      <c r="C101" s="326"/>
      <c r="D101" s="326"/>
      <c r="E101" s="326"/>
      <c r="F101" s="326"/>
      <c r="G101" s="326"/>
      <c r="H101" s="326"/>
      <c r="I101" s="326"/>
      <c r="J101" s="326"/>
      <c r="K101" s="326"/>
      <c r="L101" s="326"/>
      <c r="M101" s="326"/>
    </row>
    <row r="102" spans="1:13" ht="15.75" customHeight="1" x14ac:dyDescent="0.3">
      <c r="A102" s="326"/>
      <c r="B102" s="326"/>
      <c r="C102" s="326"/>
      <c r="D102" s="326"/>
      <c r="E102" s="326"/>
      <c r="F102" s="326"/>
      <c r="G102" s="326"/>
      <c r="H102" s="326"/>
      <c r="I102" s="326"/>
      <c r="J102" s="326"/>
      <c r="K102" s="326"/>
      <c r="L102" s="326"/>
      <c r="M102" s="326"/>
    </row>
    <row r="103" spans="1:13" ht="15.75" customHeight="1" x14ac:dyDescent="0.3">
      <c r="A103" s="326"/>
      <c r="B103" s="326"/>
      <c r="C103" s="326"/>
      <c r="D103" s="326"/>
      <c r="E103" s="326"/>
      <c r="F103" s="326"/>
      <c r="G103" s="326"/>
      <c r="H103" s="326"/>
      <c r="I103" s="326"/>
      <c r="J103" s="326"/>
      <c r="K103" s="326"/>
      <c r="L103" s="326"/>
      <c r="M103" s="326"/>
    </row>
    <row r="104" spans="1:13" ht="15.75" customHeight="1" x14ac:dyDescent="0.3">
      <c r="A104" s="326"/>
      <c r="B104" s="326"/>
      <c r="C104" s="326"/>
      <c r="D104" s="326"/>
      <c r="E104" s="326"/>
      <c r="F104" s="326"/>
      <c r="G104" s="326"/>
      <c r="H104" s="326"/>
      <c r="I104" s="326"/>
      <c r="J104" s="326"/>
      <c r="K104" s="326"/>
      <c r="L104" s="326"/>
      <c r="M104" s="326"/>
    </row>
    <row r="105" spans="1:13" ht="15.75" customHeight="1" x14ac:dyDescent="0.3">
      <c r="A105" s="326"/>
      <c r="B105" s="326"/>
      <c r="C105" s="326"/>
      <c r="D105" s="326"/>
      <c r="E105" s="326"/>
      <c r="F105" s="326"/>
      <c r="G105" s="326"/>
      <c r="H105" s="326"/>
      <c r="I105" s="326"/>
      <c r="J105" s="326"/>
      <c r="K105" s="326"/>
      <c r="L105" s="326"/>
      <c r="M105" s="326"/>
    </row>
    <row r="106" spans="1:13" ht="15.75" customHeight="1" x14ac:dyDescent="0.3">
      <c r="A106" s="326"/>
      <c r="B106" s="326"/>
      <c r="C106" s="326"/>
      <c r="D106" s="326"/>
      <c r="E106" s="326"/>
      <c r="F106" s="326"/>
      <c r="G106" s="326"/>
      <c r="H106" s="326"/>
      <c r="I106" s="326"/>
      <c r="J106" s="326"/>
      <c r="K106" s="326"/>
      <c r="L106" s="326"/>
      <c r="M106" s="326"/>
    </row>
    <row r="107" spans="1:13" ht="15.75" customHeight="1" x14ac:dyDescent="0.3">
      <c r="A107" s="326"/>
      <c r="B107" s="326"/>
      <c r="C107" s="326"/>
      <c r="D107" s="326"/>
      <c r="E107" s="326"/>
      <c r="F107" s="326"/>
      <c r="G107" s="326"/>
      <c r="H107" s="326"/>
      <c r="I107" s="326"/>
      <c r="J107" s="326"/>
      <c r="K107" s="326"/>
      <c r="L107" s="326"/>
      <c r="M107" s="326"/>
    </row>
    <row r="108" spans="1:13" ht="15.75" customHeight="1" x14ac:dyDescent="0.3">
      <c r="A108" s="326"/>
      <c r="B108" s="326"/>
      <c r="C108" s="326"/>
      <c r="D108" s="326"/>
      <c r="E108" s="326"/>
      <c r="F108" s="326"/>
      <c r="G108" s="326"/>
      <c r="H108" s="326"/>
      <c r="I108" s="326"/>
      <c r="J108" s="326"/>
      <c r="K108" s="326"/>
      <c r="L108" s="326"/>
      <c r="M108" s="326"/>
    </row>
    <row r="109" spans="1:13" ht="15.75" customHeight="1" x14ac:dyDescent="0.3">
      <c r="A109" s="326"/>
      <c r="B109" s="326"/>
      <c r="C109" s="326"/>
      <c r="D109" s="326"/>
      <c r="E109" s="326"/>
      <c r="F109" s="326"/>
      <c r="G109" s="326"/>
      <c r="H109" s="326"/>
      <c r="I109" s="326"/>
      <c r="J109" s="326"/>
      <c r="K109" s="326"/>
      <c r="L109" s="326"/>
      <c r="M109" s="326"/>
    </row>
    <row r="110" spans="1:13" ht="15.75" customHeight="1" x14ac:dyDescent="0.3">
      <c r="A110" s="326"/>
      <c r="B110" s="326"/>
      <c r="C110" s="326"/>
      <c r="D110" s="326"/>
      <c r="E110" s="326"/>
      <c r="F110" s="326"/>
      <c r="G110" s="326"/>
      <c r="H110" s="326"/>
      <c r="I110" s="326"/>
      <c r="J110" s="326"/>
      <c r="K110" s="326"/>
      <c r="L110" s="326"/>
      <c r="M110" s="326"/>
    </row>
    <row r="111" spans="1:13" ht="15.75" customHeight="1" x14ac:dyDescent="0.3">
      <c r="A111" s="326"/>
      <c r="B111" s="326"/>
      <c r="C111" s="326"/>
      <c r="D111" s="326"/>
      <c r="E111" s="326"/>
      <c r="F111" s="326"/>
      <c r="G111" s="326"/>
      <c r="H111" s="326"/>
      <c r="I111" s="326"/>
      <c r="J111" s="326"/>
      <c r="K111" s="326"/>
      <c r="L111" s="326"/>
      <c r="M111" s="326"/>
    </row>
    <row r="112" spans="1:13" ht="15.75" customHeight="1" x14ac:dyDescent="0.3">
      <c r="A112" s="326"/>
      <c r="B112" s="326"/>
      <c r="C112" s="326"/>
      <c r="D112" s="326"/>
      <c r="E112" s="326"/>
      <c r="F112" s="326"/>
      <c r="G112" s="326"/>
      <c r="H112" s="326"/>
      <c r="I112" s="326"/>
      <c r="J112" s="326"/>
      <c r="K112" s="326"/>
      <c r="L112" s="326"/>
      <c r="M112" s="326"/>
    </row>
    <row r="113" spans="1:13" ht="15.75" customHeight="1" x14ac:dyDescent="0.3">
      <c r="A113" s="326"/>
      <c r="B113" s="326"/>
      <c r="C113" s="326"/>
      <c r="D113" s="326"/>
      <c r="E113" s="326"/>
      <c r="F113" s="326"/>
      <c r="G113" s="326"/>
      <c r="H113" s="326"/>
      <c r="I113" s="326"/>
      <c r="J113" s="326"/>
      <c r="K113" s="326"/>
      <c r="L113" s="326"/>
      <c r="M113" s="326"/>
    </row>
    <row r="114" spans="1:13" ht="15.75" customHeight="1" x14ac:dyDescent="0.3">
      <c r="A114" s="326"/>
      <c r="B114" s="326"/>
      <c r="C114" s="326"/>
      <c r="D114" s="326"/>
      <c r="E114" s="326"/>
      <c r="F114" s="326"/>
      <c r="G114" s="326"/>
      <c r="H114" s="326"/>
      <c r="I114" s="326"/>
      <c r="J114" s="326"/>
      <c r="K114" s="326"/>
      <c r="L114" s="326"/>
      <c r="M114" s="326"/>
    </row>
    <row r="115" spans="1:13" ht="15.75" customHeight="1" x14ac:dyDescent="0.3">
      <c r="A115" s="326"/>
      <c r="B115" s="326"/>
      <c r="C115" s="326"/>
      <c r="D115" s="326"/>
      <c r="E115" s="326"/>
      <c r="F115" s="326"/>
      <c r="G115" s="326"/>
      <c r="H115" s="326"/>
      <c r="I115" s="326"/>
      <c r="J115" s="326"/>
      <c r="K115" s="326"/>
      <c r="L115" s="326"/>
      <c r="M115" s="326"/>
    </row>
    <row r="116" spans="1:13" ht="15.75" customHeight="1" x14ac:dyDescent="0.3">
      <c r="A116" s="326"/>
      <c r="B116" s="326"/>
      <c r="C116" s="326"/>
      <c r="D116" s="326"/>
      <c r="E116" s="326"/>
      <c r="F116" s="326"/>
      <c r="G116" s="326"/>
      <c r="H116" s="326"/>
      <c r="I116" s="326"/>
      <c r="J116" s="326"/>
      <c r="K116" s="326"/>
      <c r="L116" s="326"/>
      <c r="M116" s="326"/>
    </row>
    <row r="117" spans="1:13" ht="15.75" customHeight="1" x14ac:dyDescent="0.3">
      <c r="A117" s="326"/>
      <c r="B117" s="326"/>
      <c r="C117" s="326"/>
      <c r="D117" s="326"/>
      <c r="E117" s="326"/>
      <c r="F117" s="326"/>
      <c r="G117" s="326"/>
      <c r="H117" s="326"/>
      <c r="I117" s="326"/>
      <c r="J117" s="326"/>
      <c r="K117" s="326"/>
      <c r="L117" s="326"/>
      <c r="M117" s="326"/>
    </row>
    <row r="118" spans="1:13" ht="15.75" customHeight="1" x14ac:dyDescent="0.3">
      <c r="A118" s="326"/>
      <c r="B118" s="326"/>
      <c r="C118" s="326"/>
      <c r="D118" s="326"/>
      <c r="E118" s="326"/>
      <c r="F118" s="326"/>
      <c r="G118" s="326"/>
      <c r="H118" s="326"/>
      <c r="I118" s="326"/>
      <c r="J118" s="326"/>
      <c r="K118" s="326"/>
      <c r="L118" s="326"/>
      <c r="M118" s="326"/>
    </row>
    <row r="119" spans="1:13" ht="15.75" customHeight="1" x14ac:dyDescent="0.3">
      <c r="A119" s="326"/>
      <c r="B119" s="326"/>
      <c r="C119" s="326"/>
      <c r="D119" s="326"/>
      <c r="E119" s="326"/>
      <c r="F119" s="326"/>
      <c r="G119" s="326"/>
      <c r="H119" s="326"/>
      <c r="I119" s="326"/>
      <c r="J119" s="326"/>
      <c r="K119" s="326"/>
      <c r="L119" s="326"/>
      <c r="M119" s="326"/>
    </row>
    <row r="120" spans="1:13" ht="15.75" customHeight="1" x14ac:dyDescent="0.3">
      <c r="A120" s="326"/>
      <c r="B120" s="326"/>
      <c r="C120" s="326"/>
      <c r="D120" s="326"/>
      <c r="E120" s="326"/>
      <c r="F120" s="326"/>
      <c r="G120" s="326"/>
      <c r="H120" s="326"/>
      <c r="I120" s="326"/>
      <c r="J120" s="326"/>
      <c r="K120" s="326"/>
      <c r="L120" s="326"/>
      <c r="M120" s="326"/>
    </row>
    <row r="121" spans="1:13" ht="15.75" customHeight="1" x14ac:dyDescent="0.3">
      <c r="A121" s="326"/>
      <c r="B121" s="326"/>
      <c r="C121" s="326"/>
      <c r="D121" s="326"/>
      <c r="E121" s="326"/>
      <c r="F121" s="326"/>
      <c r="G121" s="326"/>
      <c r="H121" s="326"/>
      <c r="I121" s="326"/>
      <c r="J121" s="326"/>
      <c r="K121" s="326"/>
      <c r="L121" s="326"/>
      <c r="M121" s="326"/>
    </row>
    <row r="122" spans="1:13" ht="15.75" customHeight="1" x14ac:dyDescent="0.3">
      <c r="A122" s="326"/>
      <c r="B122" s="326"/>
      <c r="C122" s="326"/>
      <c r="D122" s="326"/>
      <c r="E122" s="326"/>
      <c r="F122" s="326"/>
      <c r="G122" s="326"/>
      <c r="H122" s="326"/>
      <c r="I122" s="326"/>
      <c r="J122" s="326"/>
      <c r="K122" s="326"/>
      <c r="L122" s="326"/>
      <c r="M122" s="326"/>
    </row>
    <row r="123" spans="1:13" ht="15.75" customHeight="1" x14ac:dyDescent="0.3">
      <c r="A123" s="326"/>
      <c r="B123" s="326"/>
      <c r="C123" s="326"/>
      <c r="D123" s="326"/>
      <c r="E123" s="326"/>
      <c r="F123" s="326"/>
      <c r="G123" s="326"/>
      <c r="H123" s="326"/>
      <c r="I123" s="326"/>
      <c r="J123" s="326"/>
      <c r="K123" s="326"/>
      <c r="L123" s="326"/>
      <c r="M123" s="326"/>
    </row>
    <row r="124" spans="1:13" ht="15.75" customHeight="1" x14ac:dyDescent="0.3">
      <c r="A124" s="326"/>
      <c r="B124" s="326"/>
      <c r="C124" s="326"/>
      <c r="D124" s="326"/>
      <c r="E124" s="326"/>
      <c r="F124" s="326"/>
      <c r="G124" s="326"/>
      <c r="H124" s="326"/>
      <c r="I124" s="326"/>
      <c r="J124" s="326"/>
      <c r="K124" s="326"/>
      <c r="L124" s="326"/>
      <c r="M124" s="326"/>
    </row>
    <row r="125" spans="1:13" ht="15.75" customHeight="1" x14ac:dyDescent="0.3">
      <c r="A125" s="326"/>
      <c r="B125" s="326"/>
      <c r="C125" s="326"/>
      <c r="D125" s="326"/>
      <c r="E125" s="326"/>
      <c r="F125" s="326"/>
      <c r="G125" s="326"/>
      <c r="H125" s="326"/>
      <c r="I125" s="326"/>
      <c r="J125" s="326"/>
      <c r="K125" s="326"/>
      <c r="L125" s="326"/>
      <c r="M125" s="326"/>
    </row>
    <row r="126" spans="1:13" ht="15.75" customHeight="1" x14ac:dyDescent="0.3">
      <c r="A126" s="326"/>
      <c r="B126" s="326"/>
      <c r="C126" s="326"/>
      <c r="D126" s="326"/>
      <c r="E126" s="326"/>
      <c r="F126" s="326"/>
      <c r="G126" s="326"/>
      <c r="H126" s="326"/>
      <c r="I126" s="326"/>
      <c r="J126" s="326"/>
      <c r="K126" s="326"/>
      <c r="L126" s="326"/>
      <c r="M126" s="326"/>
    </row>
    <row r="127" spans="1:13" ht="15.75" customHeight="1" x14ac:dyDescent="0.3">
      <c r="A127" s="326"/>
      <c r="B127" s="326"/>
      <c r="C127" s="326"/>
      <c r="D127" s="326"/>
      <c r="E127" s="326"/>
      <c r="F127" s="326"/>
      <c r="G127" s="326"/>
      <c r="H127" s="326"/>
      <c r="I127" s="326"/>
      <c r="J127" s="326"/>
      <c r="K127" s="326"/>
      <c r="L127" s="326"/>
      <c r="M127" s="326"/>
    </row>
    <row r="128" spans="1:13" ht="15.75" customHeight="1" x14ac:dyDescent="0.3">
      <c r="A128" s="326"/>
      <c r="B128" s="326"/>
      <c r="C128" s="326"/>
      <c r="D128" s="326"/>
      <c r="E128" s="326"/>
      <c r="F128" s="326"/>
      <c r="G128" s="326"/>
      <c r="H128" s="326"/>
      <c r="I128" s="326"/>
      <c r="J128" s="326"/>
      <c r="K128" s="326"/>
      <c r="L128" s="326"/>
      <c r="M128" s="326"/>
    </row>
    <row r="129" spans="1:13" ht="15.75" customHeight="1" x14ac:dyDescent="0.3">
      <c r="A129" s="326"/>
      <c r="B129" s="326"/>
      <c r="C129" s="326"/>
      <c r="D129" s="326"/>
      <c r="E129" s="326"/>
      <c r="F129" s="326"/>
      <c r="G129" s="326"/>
      <c r="H129" s="326"/>
      <c r="I129" s="326"/>
      <c r="J129" s="326"/>
      <c r="K129" s="326"/>
      <c r="L129" s="326"/>
      <c r="M129" s="326"/>
    </row>
    <row r="130" spans="1:13" ht="15.75" customHeight="1" x14ac:dyDescent="0.3">
      <c r="A130" s="326"/>
      <c r="B130" s="326"/>
      <c r="C130" s="326"/>
      <c r="D130" s="326"/>
      <c r="E130" s="326"/>
      <c r="F130" s="326"/>
      <c r="G130" s="326"/>
      <c r="H130" s="326"/>
      <c r="I130" s="326"/>
      <c r="J130" s="326"/>
      <c r="K130" s="326"/>
      <c r="L130" s="326"/>
      <c r="M130" s="326"/>
    </row>
    <row r="131" spans="1:13" ht="15.75" customHeight="1" x14ac:dyDescent="0.3">
      <c r="A131" s="326"/>
      <c r="B131" s="326"/>
      <c r="C131" s="326"/>
      <c r="D131" s="326"/>
      <c r="E131" s="326"/>
      <c r="F131" s="326"/>
      <c r="G131" s="326"/>
      <c r="H131" s="326"/>
      <c r="I131" s="326"/>
      <c r="J131" s="326"/>
      <c r="K131" s="326"/>
      <c r="L131" s="326"/>
      <c r="M131" s="326"/>
    </row>
    <row r="132" spans="1:13" ht="15.75" customHeight="1" x14ac:dyDescent="0.3">
      <c r="A132" s="326"/>
      <c r="B132" s="326"/>
      <c r="C132" s="326"/>
      <c r="D132" s="326"/>
      <c r="E132" s="326"/>
      <c r="F132" s="326"/>
      <c r="G132" s="326"/>
      <c r="H132" s="326"/>
      <c r="I132" s="326"/>
      <c r="J132" s="326"/>
      <c r="K132" s="326"/>
      <c r="L132" s="326"/>
      <c r="M132" s="326"/>
    </row>
    <row r="133" spans="1:13" ht="15.75" customHeight="1" x14ac:dyDescent="0.3">
      <c r="A133" s="326"/>
      <c r="B133" s="326"/>
      <c r="C133" s="326"/>
      <c r="D133" s="326"/>
      <c r="E133" s="326"/>
      <c r="F133" s="326"/>
      <c r="G133" s="326"/>
      <c r="H133" s="326"/>
      <c r="I133" s="326"/>
      <c r="J133" s="326"/>
      <c r="K133" s="326"/>
      <c r="L133" s="326"/>
      <c r="M133" s="326"/>
    </row>
    <row r="134" spans="1:13" ht="15.75" customHeight="1" x14ac:dyDescent="0.3">
      <c r="A134" s="326"/>
      <c r="B134" s="326"/>
      <c r="C134" s="326"/>
      <c r="D134" s="326"/>
      <c r="E134" s="326"/>
      <c r="F134" s="326"/>
      <c r="G134" s="326"/>
      <c r="H134" s="326"/>
      <c r="I134" s="326"/>
      <c r="J134" s="326"/>
      <c r="K134" s="326"/>
      <c r="L134" s="326"/>
      <c r="M134" s="326"/>
    </row>
    <row r="135" spans="1:13" ht="15.75" customHeight="1" x14ac:dyDescent="0.3">
      <c r="A135" s="326"/>
      <c r="B135" s="326"/>
      <c r="C135" s="326"/>
      <c r="D135" s="326"/>
      <c r="E135" s="326"/>
      <c r="F135" s="326"/>
      <c r="G135" s="326"/>
      <c r="H135" s="326"/>
      <c r="I135" s="326"/>
      <c r="J135" s="326"/>
      <c r="K135" s="326"/>
      <c r="L135" s="326"/>
      <c r="M135" s="326"/>
    </row>
    <row r="136" spans="1:13" ht="15.75" customHeight="1" x14ac:dyDescent="0.3">
      <c r="A136" s="326"/>
      <c r="B136" s="326"/>
      <c r="C136" s="326"/>
      <c r="D136" s="326"/>
      <c r="E136" s="326"/>
      <c r="F136" s="326"/>
      <c r="G136" s="326"/>
      <c r="H136" s="326"/>
      <c r="I136" s="326"/>
      <c r="J136" s="326"/>
      <c r="K136" s="326"/>
      <c r="L136" s="326"/>
      <c r="M136" s="326"/>
    </row>
    <row r="137" spans="1:13" ht="15.75" customHeight="1" x14ac:dyDescent="0.3">
      <c r="A137" s="326"/>
      <c r="B137" s="326"/>
      <c r="C137" s="326"/>
      <c r="D137" s="326"/>
      <c r="E137" s="326"/>
      <c r="F137" s="326"/>
      <c r="G137" s="326"/>
      <c r="H137" s="326"/>
      <c r="I137" s="326"/>
      <c r="J137" s="326"/>
      <c r="K137" s="326"/>
      <c r="L137" s="326"/>
      <c r="M137" s="326"/>
    </row>
    <row r="138" spans="1:13" ht="15.75" customHeight="1" x14ac:dyDescent="0.3">
      <c r="A138" s="326"/>
      <c r="B138" s="326"/>
      <c r="C138" s="326"/>
      <c r="D138" s="326"/>
      <c r="E138" s="326"/>
      <c r="F138" s="326"/>
      <c r="G138" s="326"/>
      <c r="H138" s="326"/>
      <c r="I138" s="326"/>
      <c r="J138" s="326"/>
      <c r="K138" s="326"/>
      <c r="L138" s="326"/>
      <c r="M138" s="326"/>
    </row>
    <row r="139" spans="1:13" ht="15.75" customHeight="1" x14ac:dyDescent="0.3">
      <c r="A139" s="326"/>
      <c r="B139" s="326"/>
      <c r="C139" s="326"/>
      <c r="D139" s="326"/>
      <c r="E139" s="326"/>
      <c r="F139" s="326"/>
      <c r="G139" s="326"/>
      <c r="H139" s="326"/>
      <c r="I139" s="326"/>
      <c r="J139" s="326"/>
      <c r="K139" s="326"/>
      <c r="L139" s="326"/>
      <c r="M139" s="326"/>
    </row>
    <row r="140" spans="1:13" ht="15.75" customHeight="1" x14ac:dyDescent="0.3">
      <c r="A140" s="326"/>
      <c r="B140" s="326"/>
      <c r="C140" s="326"/>
      <c r="D140" s="326"/>
      <c r="E140" s="326"/>
      <c r="F140" s="326"/>
      <c r="G140" s="326"/>
      <c r="H140" s="326"/>
      <c r="I140" s="326"/>
      <c r="J140" s="326"/>
      <c r="K140" s="326"/>
      <c r="L140" s="326"/>
      <c r="M140" s="326"/>
    </row>
    <row r="141" spans="1:13" ht="15.75" customHeight="1" x14ac:dyDescent="0.3">
      <c r="A141" s="326"/>
      <c r="B141" s="326"/>
      <c r="C141" s="326"/>
      <c r="D141" s="326"/>
      <c r="E141" s="326"/>
      <c r="F141" s="326"/>
      <c r="G141" s="326"/>
      <c r="H141" s="326"/>
      <c r="I141" s="326"/>
      <c r="J141" s="326"/>
      <c r="K141" s="326"/>
      <c r="L141" s="326"/>
      <c r="M141" s="326"/>
    </row>
    <row r="142" spans="1:13" ht="15.75" customHeight="1" x14ac:dyDescent="0.3">
      <c r="A142" s="326"/>
      <c r="B142" s="326"/>
      <c r="C142" s="326"/>
      <c r="D142" s="326"/>
      <c r="E142" s="326"/>
      <c r="F142" s="326"/>
      <c r="G142" s="326"/>
      <c r="H142" s="326"/>
      <c r="I142" s="326"/>
      <c r="J142" s="326"/>
      <c r="K142" s="326"/>
      <c r="L142" s="326"/>
      <c r="M142" s="326"/>
    </row>
    <row r="143" spans="1:13" ht="15.75" customHeight="1" x14ac:dyDescent="0.3">
      <c r="A143" s="326"/>
      <c r="B143" s="326"/>
      <c r="C143" s="326"/>
      <c r="D143" s="326"/>
      <c r="E143" s="326"/>
      <c r="F143" s="326"/>
      <c r="G143" s="326"/>
      <c r="H143" s="326"/>
      <c r="I143" s="326"/>
      <c r="J143" s="326"/>
      <c r="K143" s="326"/>
      <c r="L143" s="326"/>
      <c r="M143" s="326"/>
    </row>
    <row r="144" spans="1:13" ht="15.75" customHeight="1" x14ac:dyDescent="0.3">
      <c r="A144" s="326"/>
      <c r="B144" s="326"/>
      <c r="C144" s="326"/>
      <c r="D144" s="326"/>
      <c r="E144" s="326"/>
      <c r="F144" s="326"/>
      <c r="G144" s="326"/>
      <c r="H144" s="326"/>
      <c r="I144" s="326"/>
      <c r="J144" s="326"/>
      <c r="K144" s="326"/>
      <c r="L144" s="326"/>
      <c r="M144" s="326"/>
    </row>
    <row r="145" spans="1:13" ht="15.75" customHeight="1" x14ac:dyDescent="0.3">
      <c r="A145" s="326"/>
      <c r="B145" s="326"/>
      <c r="C145" s="326"/>
      <c r="D145" s="326"/>
      <c r="E145" s="326"/>
      <c r="F145" s="326"/>
      <c r="G145" s="326"/>
      <c r="H145" s="326"/>
      <c r="I145" s="326"/>
      <c r="J145" s="326"/>
      <c r="K145" s="326"/>
      <c r="L145" s="326"/>
      <c r="M145" s="326"/>
    </row>
    <row r="146" spans="1:13" ht="15.75" customHeight="1" x14ac:dyDescent="0.3">
      <c r="A146" s="326"/>
      <c r="B146" s="326"/>
      <c r="C146" s="326"/>
      <c r="D146" s="326"/>
      <c r="E146" s="326"/>
      <c r="F146" s="326"/>
      <c r="G146" s="326"/>
      <c r="H146" s="326"/>
      <c r="I146" s="326"/>
      <c r="J146" s="326"/>
      <c r="K146" s="326"/>
      <c r="L146" s="326"/>
      <c r="M146" s="326"/>
    </row>
    <row r="147" spans="1:13" ht="15.75" customHeight="1" x14ac:dyDescent="0.3">
      <c r="A147" s="326"/>
      <c r="B147" s="326"/>
      <c r="C147" s="326"/>
      <c r="D147" s="326"/>
      <c r="E147" s="326"/>
      <c r="F147" s="326"/>
      <c r="G147" s="326"/>
      <c r="H147" s="326"/>
      <c r="I147" s="326"/>
      <c r="J147" s="326"/>
      <c r="K147" s="326"/>
      <c r="L147" s="326"/>
      <c r="M147" s="326"/>
    </row>
    <row r="148" spans="1:13" ht="15.75" customHeight="1" x14ac:dyDescent="0.3">
      <c r="A148" s="326"/>
      <c r="B148" s="326"/>
      <c r="C148" s="326"/>
      <c r="D148" s="326"/>
      <c r="E148" s="326"/>
      <c r="F148" s="326"/>
      <c r="G148" s="326"/>
      <c r="H148" s="326"/>
      <c r="I148" s="326"/>
      <c r="J148" s="326"/>
      <c r="K148" s="326"/>
      <c r="L148" s="326"/>
      <c r="M148" s="326"/>
    </row>
    <row r="149" spans="1:13" ht="15.75" customHeight="1" x14ac:dyDescent="0.3">
      <c r="A149" s="326"/>
      <c r="B149" s="326"/>
      <c r="C149" s="326"/>
      <c r="D149" s="326"/>
      <c r="E149" s="326"/>
      <c r="F149" s="326"/>
      <c r="G149" s="326"/>
      <c r="H149" s="326"/>
      <c r="I149" s="326"/>
      <c r="J149" s="326"/>
      <c r="K149" s="326"/>
      <c r="L149" s="326"/>
      <c r="M149" s="326"/>
    </row>
    <row r="150" spans="1:13" ht="15.75" customHeight="1" x14ac:dyDescent="0.3">
      <c r="A150" s="326"/>
      <c r="B150" s="326"/>
      <c r="C150" s="326"/>
      <c r="D150" s="326"/>
      <c r="E150" s="326"/>
      <c r="F150" s="326"/>
      <c r="G150" s="326"/>
      <c r="H150" s="326"/>
      <c r="I150" s="326"/>
      <c r="J150" s="326"/>
      <c r="K150" s="326"/>
      <c r="L150" s="326"/>
      <c r="M150" s="326"/>
    </row>
    <row r="151" spans="1:13" ht="15.75" customHeight="1" x14ac:dyDescent="0.3">
      <c r="A151" s="326"/>
      <c r="B151" s="326"/>
      <c r="C151" s="326"/>
      <c r="D151" s="326"/>
      <c r="E151" s="326"/>
      <c r="F151" s="326"/>
      <c r="G151" s="326"/>
      <c r="H151" s="326"/>
      <c r="I151" s="326"/>
      <c r="J151" s="326"/>
      <c r="K151" s="326"/>
      <c r="L151" s="326"/>
      <c r="M151" s="326"/>
    </row>
    <row r="152" spans="1:13" ht="15.75" customHeight="1" x14ac:dyDescent="0.3">
      <c r="A152" s="326"/>
      <c r="B152" s="326"/>
      <c r="C152" s="326"/>
      <c r="D152" s="326"/>
      <c r="E152" s="326"/>
      <c r="F152" s="326"/>
      <c r="G152" s="326"/>
      <c r="H152" s="326"/>
      <c r="I152" s="326"/>
      <c r="J152" s="326"/>
      <c r="K152" s="326"/>
      <c r="L152" s="326"/>
      <c r="M152" s="326"/>
    </row>
    <row r="153" spans="1:13" ht="15.75" customHeight="1" x14ac:dyDescent="0.3">
      <c r="A153" s="326"/>
      <c r="B153" s="326"/>
      <c r="C153" s="326"/>
      <c r="D153" s="326"/>
      <c r="E153" s="326"/>
      <c r="F153" s="326"/>
      <c r="G153" s="326"/>
      <c r="H153" s="326"/>
      <c r="I153" s="326"/>
      <c r="J153" s="326"/>
      <c r="K153" s="326"/>
      <c r="L153" s="326"/>
      <c r="M153" s="326"/>
    </row>
    <row r="154" spans="1:13" ht="15.75" customHeight="1" x14ac:dyDescent="0.3">
      <c r="A154" s="326"/>
      <c r="B154" s="326"/>
      <c r="C154" s="326"/>
      <c r="D154" s="326"/>
      <c r="E154" s="326"/>
      <c r="F154" s="326"/>
      <c r="G154" s="326"/>
      <c r="H154" s="326"/>
      <c r="I154" s="326"/>
      <c r="J154" s="326"/>
      <c r="K154" s="326"/>
      <c r="L154" s="326"/>
      <c r="M154" s="326"/>
    </row>
    <row r="155" spans="1:13" ht="15.75" customHeight="1" x14ac:dyDescent="0.3">
      <c r="A155" s="326"/>
      <c r="B155" s="326"/>
      <c r="C155" s="326"/>
      <c r="D155" s="326"/>
      <c r="E155" s="326"/>
      <c r="F155" s="326"/>
      <c r="G155" s="326"/>
      <c r="H155" s="326"/>
      <c r="I155" s="326"/>
      <c r="J155" s="326"/>
      <c r="K155" s="326"/>
      <c r="L155" s="326"/>
      <c r="M155" s="326"/>
    </row>
    <row r="156" spans="1:13" ht="15.75" customHeight="1" x14ac:dyDescent="0.3">
      <c r="A156" s="326"/>
      <c r="B156" s="326"/>
      <c r="C156" s="326"/>
      <c r="D156" s="326"/>
      <c r="E156" s="326"/>
      <c r="F156" s="326"/>
      <c r="G156" s="326"/>
      <c r="H156" s="326"/>
      <c r="I156" s="326"/>
      <c r="J156" s="326"/>
      <c r="K156" s="326"/>
      <c r="L156" s="326"/>
      <c r="M156" s="326"/>
    </row>
    <row r="157" spans="1:13" ht="15.75" customHeight="1" x14ac:dyDescent="0.3">
      <c r="A157" s="326"/>
      <c r="B157" s="326"/>
      <c r="C157" s="326"/>
      <c r="D157" s="326"/>
      <c r="E157" s="326"/>
      <c r="F157" s="326"/>
      <c r="G157" s="326"/>
      <c r="H157" s="326"/>
      <c r="I157" s="326"/>
      <c r="J157" s="326"/>
      <c r="K157" s="326"/>
      <c r="L157" s="326"/>
      <c r="M157" s="326"/>
    </row>
    <row r="158" spans="1:13" ht="15.75" customHeight="1" x14ac:dyDescent="0.3">
      <c r="A158" s="326"/>
      <c r="B158" s="326"/>
      <c r="C158" s="326"/>
      <c r="D158" s="326"/>
      <c r="E158" s="326"/>
      <c r="F158" s="326"/>
      <c r="G158" s="326"/>
      <c r="H158" s="326"/>
      <c r="I158" s="326"/>
      <c r="J158" s="326"/>
      <c r="K158" s="326"/>
      <c r="L158" s="326"/>
      <c r="M158" s="326"/>
    </row>
    <row r="159" spans="1:13" ht="15.75" customHeight="1" x14ac:dyDescent="0.3">
      <c r="A159" s="326"/>
      <c r="B159" s="326"/>
      <c r="C159" s="326"/>
      <c r="D159" s="326"/>
      <c r="E159" s="326"/>
      <c r="F159" s="326"/>
      <c r="G159" s="326"/>
      <c r="H159" s="326"/>
      <c r="I159" s="326"/>
      <c r="J159" s="326"/>
      <c r="K159" s="326"/>
      <c r="L159" s="326"/>
      <c r="M159" s="326"/>
    </row>
    <row r="160" spans="1:13" ht="15.75" customHeight="1" x14ac:dyDescent="0.3">
      <c r="A160" s="326"/>
      <c r="B160" s="326"/>
      <c r="C160" s="326"/>
      <c r="D160" s="326"/>
      <c r="E160" s="326"/>
      <c r="F160" s="326"/>
      <c r="G160" s="326"/>
      <c r="H160" s="326"/>
      <c r="I160" s="326"/>
      <c r="J160" s="326"/>
      <c r="K160" s="326"/>
      <c r="L160" s="326"/>
      <c r="M160" s="326"/>
    </row>
    <row r="161" spans="1:13" ht="15.75" customHeight="1" x14ac:dyDescent="0.3">
      <c r="A161" s="326"/>
      <c r="B161" s="326"/>
      <c r="C161" s="326"/>
      <c r="D161" s="326"/>
      <c r="E161" s="326"/>
      <c r="F161" s="326"/>
      <c r="G161" s="326"/>
      <c r="H161" s="326"/>
      <c r="I161" s="326"/>
      <c r="J161" s="326"/>
      <c r="K161" s="326"/>
      <c r="L161" s="326"/>
      <c r="M161" s="326"/>
    </row>
    <row r="162" spans="1:13" ht="15.75" customHeight="1" x14ac:dyDescent="0.3">
      <c r="A162" s="326"/>
      <c r="B162" s="326"/>
      <c r="C162" s="326"/>
      <c r="D162" s="326"/>
      <c r="E162" s="326"/>
      <c r="F162" s="326"/>
      <c r="G162" s="326"/>
      <c r="H162" s="326"/>
      <c r="I162" s="326"/>
      <c r="J162" s="326"/>
      <c r="K162" s="326"/>
      <c r="L162" s="326"/>
      <c r="M162" s="326"/>
    </row>
    <row r="163" spans="1:13" ht="15.75" customHeight="1" x14ac:dyDescent="0.3">
      <c r="A163" s="326"/>
      <c r="B163" s="326"/>
      <c r="C163" s="326"/>
      <c r="D163" s="326"/>
      <c r="E163" s="326"/>
      <c r="F163" s="326"/>
      <c r="G163" s="326"/>
      <c r="H163" s="326"/>
      <c r="I163" s="326"/>
      <c r="J163" s="326"/>
      <c r="K163" s="326"/>
      <c r="L163" s="326"/>
      <c r="M163" s="326"/>
    </row>
    <row r="164" spans="1:13" ht="15.75" customHeight="1" x14ac:dyDescent="0.3">
      <c r="A164" s="326"/>
      <c r="B164" s="326"/>
      <c r="C164" s="326"/>
      <c r="D164" s="326"/>
      <c r="E164" s="326"/>
      <c r="F164" s="326"/>
      <c r="G164" s="326"/>
      <c r="H164" s="326"/>
      <c r="I164" s="326"/>
      <c r="J164" s="326"/>
      <c r="K164" s="326"/>
      <c r="L164" s="326"/>
      <c r="M164" s="326"/>
    </row>
    <row r="165" spans="1:13" ht="15.75" customHeight="1" x14ac:dyDescent="0.3">
      <c r="A165" s="326"/>
      <c r="B165" s="326"/>
      <c r="C165" s="326"/>
      <c r="D165" s="326"/>
      <c r="E165" s="326"/>
      <c r="F165" s="326"/>
      <c r="G165" s="326"/>
      <c r="H165" s="326"/>
      <c r="I165" s="326"/>
      <c r="J165" s="326"/>
      <c r="K165" s="326"/>
      <c r="L165" s="326"/>
      <c r="M165" s="326"/>
    </row>
    <row r="166" spans="1:13" ht="15.75" customHeight="1" x14ac:dyDescent="0.3">
      <c r="A166" s="326"/>
      <c r="B166" s="326"/>
      <c r="C166" s="326"/>
      <c r="D166" s="326"/>
      <c r="E166" s="326"/>
      <c r="F166" s="326"/>
      <c r="G166" s="326"/>
      <c r="H166" s="326"/>
      <c r="I166" s="326"/>
      <c r="J166" s="326"/>
      <c r="K166" s="326"/>
      <c r="L166" s="326"/>
      <c r="M166" s="326"/>
    </row>
    <row r="167" spans="1:13" ht="15.75" customHeight="1" x14ac:dyDescent="0.3">
      <c r="A167" s="326"/>
      <c r="B167" s="326"/>
      <c r="C167" s="326"/>
      <c r="D167" s="326"/>
      <c r="E167" s="326"/>
      <c r="F167" s="326"/>
      <c r="G167" s="326"/>
      <c r="H167" s="326"/>
      <c r="I167" s="326"/>
      <c r="J167" s="326"/>
      <c r="K167" s="326"/>
      <c r="L167" s="326"/>
      <c r="M167" s="326"/>
    </row>
    <row r="168" spans="1:13" ht="15.75" customHeight="1" x14ac:dyDescent="0.3">
      <c r="A168" s="326"/>
      <c r="B168" s="326"/>
      <c r="C168" s="326"/>
      <c r="D168" s="326"/>
      <c r="E168" s="326"/>
      <c r="F168" s="326"/>
      <c r="G168" s="326"/>
      <c r="H168" s="326"/>
      <c r="I168" s="326"/>
      <c r="J168" s="326"/>
      <c r="K168" s="326"/>
      <c r="L168" s="326"/>
      <c r="M168" s="326"/>
    </row>
    <row r="169" spans="1:13" ht="15.75" customHeight="1" x14ac:dyDescent="0.3">
      <c r="A169" s="326"/>
      <c r="B169" s="326"/>
      <c r="C169" s="326"/>
      <c r="D169" s="326"/>
      <c r="E169" s="326"/>
      <c r="F169" s="326"/>
      <c r="G169" s="326"/>
      <c r="H169" s="326"/>
      <c r="I169" s="326"/>
      <c r="J169" s="326"/>
      <c r="K169" s="326"/>
      <c r="L169" s="326"/>
      <c r="M169" s="326"/>
    </row>
    <row r="170" spans="1:13" ht="15.75" customHeight="1" x14ac:dyDescent="0.3">
      <c r="A170" s="326"/>
      <c r="B170" s="326"/>
      <c r="C170" s="326"/>
      <c r="D170" s="326"/>
      <c r="E170" s="326"/>
      <c r="F170" s="326"/>
      <c r="G170" s="326"/>
      <c r="H170" s="326"/>
      <c r="I170" s="326"/>
      <c r="J170" s="326"/>
      <c r="K170" s="326"/>
      <c r="L170" s="326"/>
      <c r="M170" s="326"/>
    </row>
    <row r="171" spans="1:13" ht="15.75" customHeight="1" x14ac:dyDescent="0.3">
      <c r="A171" s="326"/>
      <c r="B171" s="326"/>
      <c r="C171" s="326"/>
      <c r="D171" s="326"/>
      <c r="E171" s="326"/>
      <c r="F171" s="326"/>
      <c r="G171" s="326"/>
      <c r="H171" s="326"/>
      <c r="I171" s="326"/>
      <c r="J171" s="326"/>
      <c r="K171" s="326"/>
      <c r="L171" s="326"/>
      <c r="M171" s="326"/>
    </row>
    <row r="172" spans="1:13" ht="15.75" customHeight="1" x14ac:dyDescent="0.3">
      <c r="A172" s="326"/>
      <c r="B172" s="326"/>
      <c r="C172" s="326"/>
      <c r="D172" s="326"/>
      <c r="E172" s="326"/>
      <c r="F172" s="326"/>
      <c r="G172" s="326"/>
      <c r="H172" s="326"/>
      <c r="I172" s="326"/>
      <c r="J172" s="326"/>
      <c r="K172" s="326"/>
      <c r="L172" s="326"/>
      <c r="M172" s="326"/>
    </row>
    <row r="173" spans="1:13" ht="15.75" customHeight="1" x14ac:dyDescent="0.3">
      <c r="A173" s="326"/>
      <c r="B173" s="326"/>
      <c r="C173" s="326"/>
      <c r="D173" s="326"/>
      <c r="E173" s="326"/>
      <c r="F173" s="326"/>
      <c r="G173" s="326"/>
      <c r="H173" s="326"/>
      <c r="I173" s="326"/>
      <c r="J173" s="326"/>
      <c r="K173" s="326"/>
      <c r="L173" s="326"/>
      <c r="M173" s="326"/>
    </row>
    <row r="174" spans="1:13" ht="15.75" customHeight="1" x14ac:dyDescent="0.3">
      <c r="A174" s="326"/>
      <c r="B174" s="326"/>
      <c r="C174" s="326"/>
      <c r="D174" s="326"/>
      <c r="E174" s="326"/>
      <c r="F174" s="326"/>
      <c r="G174" s="326"/>
      <c r="H174" s="326"/>
      <c r="I174" s="326"/>
      <c r="J174" s="326"/>
      <c r="K174" s="326"/>
      <c r="L174" s="326"/>
      <c r="M174" s="326"/>
    </row>
    <row r="175" spans="1:13" ht="15.75" customHeight="1" x14ac:dyDescent="0.3">
      <c r="A175" s="326"/>
      <c r="B175" s="326"/>
      <c r="C175" s="326"/>
      <c r="D175" s="326"/>
      <c r="E175" s="326"/>
      <c r="F175" s="326"/>
      <c r="G175" s="326"/>
      <c r="H175" s="326"/>
      <c r="I175" s="326"/>
      <c r="J175" s="326"/>
      <c r="K175" s="326"/>
      <c r="L175" s="326"/>
      <c r="M175" s="326"/>
    </row>
    <row r="176" spans="1:13" ht="15.75" customHeight="1" x14ac:dyDescent="0.3">
      <c r="A176" s="326"/>
      <c r="B176" s="326"/>
      <c r="C176" s="326"/>
      <c r="D176" s="326"/>
      <c r="E176" s="326"/>
      <c r="F176" s="326"/>
      <c r="G176" s="326"/>
      <c r="H176" s="326"/>
      <c r="I176" s="326"/>
      <c r="J176" s="326"/>
      <c r="K176" s="326"/>
      <c r="L176" s="326"/>
      <c r="M176" s="326"/>
    </row>
    <row r="177" spans="1:13" ht="15.75" customHeight="1" x14ac:dyDescent="0.3">
      <c r="A177" s="326"/>
      <c r="B177" s="326"/>
      <c r="C177" s="326"/>
      <c r="D177" s="326"/>
      <c r="E177" s="326"/>
      <c r="F177" s="326"/>
      <c r="G177" s="326"/>
      <c r="H177" s="326"/>
      <c r="I177" s="326"/>
      <c r="J177" s="326"/>
      <c r="K177" s="326"/>
      <c r="L177" s="326"/>
      <c r="M177" s="326"/>
    </row>
    <row r="178" spans="1:13" ht="15.75" customHeight="1" x14ac:dyDescent="0.3">
      <c r="A178" s="326"/>
      <c r="B178" s="326"/>
      <c r="C178" s="326"/>
      <c r="D178" s="326"/>
      <c r="E178" s="326"/>
      <c r="F178" s="326"/>
      <c r="G178" s="326"/>
      <c r="H178" s="326"/>
      <c r="I178" s="326"/>
      <c r="J178" s="326"/>
      <c r="K178" s="326"/>
      <c r="L178" s="326"/>
      <c r="M178" s="326"/>
    </row>
    <row r="179" spans="1:13" ht="15.75" customHeight="1" x14ac:dyDescent="0.3">
      <c r="A179" s="326"/>
      <c r="B179" s="326"/>
      <c r="C179" s="326"/>
      <c r="D179" s="326"/>
      <c r="E179" s="326"/>
      <c r="F179" s="326"/>
      <c r="G179" s="326"/>
      <c r="H179" s="326"/>
      <c r="I179" s="326"/>
      <c r="J179" s="326"/>
      <c r="K179" s="326"/>
      <c r="L179" s="326"/>
      <c r="M179" s="326"/>
    </row>
    <row r="180" spans="1:13" ht="15.75" customHeight="1" x14ac:dyDescent="0.3">
      <c r="A180" s="326"/>
      <c r="B180" s="326"/>
      <c r="C180" s="326"/>
      <c r="D180" s="326"/>
      <c r="E180" s="326"/>
      <c r="F180" s="326"/>
      <c r="G180" s="326"/>
      <c r="H180" s="326"/>
      <c r="I180" s="326"/>
      <c r="J180" s="326"/>
      <c r="K180" s="326"/>
      <c r="L180" s="326"/>
      <c r="M180" s="326"/>
    </row>
    <row r="181" spans="1:13" ht="15.75" customHeight="1" x14ac:dyDescent="0.3">
      <c r="A181" s="326"/>
      <c r="B181" s="326"/>
      <c r="C181" s="326"/>
      <c r="D181" s="326"/>
      <c r="E181" s="326"/>
      <c r="F181" s="326"/>
      <c r="G181" s="326"/>
      <c r="H181" s="326"/>
      <c r="I181" s="326"/>
      <c r="J181" s="326"/>
      <c r="K181" s="326"/>
      <c r="L181" s="326"/>
      <c r="M181" s="326"/>
    </row>
    <row r="182" spans="1:13" ht="15.75" customHeight="1" x14ac:dyDescent="0.3">
      <c r="A182" s="326"/>
      <c r="B182" s="326"/>
      <c r="C182" s="326"/>
      <c r="D182" s="326"/>
      <c r="E182" s="326"/>
      <c r="F182" s="326"/>
      <c r="G182" s="326"/>
      <c r="H182" s="326"/>
      <c r="I182" s="326"/>
      <c r="J182" s="326"/>
      <c r="K182" s="326"/>
      <c r="L182" s="326"/>
      <c r="M182" s="326"/>
    </row>
    <row r="183" spans="1:13" ht="15.75" customHeight="1" x14ac:dyDescent="0.3">
      <c r="A183" s="326"/>
      <c r="B183" s="326"/>
      <c r="C183" s="326"/>
      <c r="D183" s="326"/>
      <c r="E183" s="326"/>
      <c r="F183" s="326"/>
      <c r="G183" s="326"/>
      <c r="H183" s="326"/>
      <c r="I183" s="326"/>
      <c r="J183" s="326"/>
      <c r="K183" s="326"/>
      <c r="L183" s="326"/>
      <c r="M183" s="326"/>
    </row>
    <row r="184" spans="1:13" ht="15.75" customHeight="1" x14ac:dyDescent="0.3">
      <c r="A184" s="326"/>
      <c r="B184" s="326"/>
      <c r="C184" s="326"/>
      <c r="D184" s="326"/>
      <c r="E184" s="326"/>
      <c r="F184" s="326"/>
      <c r="G184" s="326"/>
      <c r="H184" s="326"/>
      <c r="I184" s="326"/>
      <c r="J184" s="326"/>
      <c r="K184" s="326"/>
      <c r="L184" s="326"/>
      <c r="M184" s="326"/>
    </row>
    <row r="185" spans="1:13" ht="15.75" customHeight="1" x14ac:dyDescent="0.3">
      <c r="A185" s="326"/>
      <c r="B185" s="326"/>
      <c r="C185" s="326"/>
      <c r="D185" s="326"/>
      <c r="E185" s="326"/>
      <c r="F185" s="326"/>
      <c r="G185" s="326"/>
      <c r="H185" s="326"/>
      <c r="I185" s="326"/>
      <c r="J185" s="326"/>
      <c r="K185" s="326"/>
      <c r="L185" s="326"/>
      <c r="M185" s="326"/>
    </row>
    <row r="186" spans="1:13" ht="15.75" customHeight="1" x14ac:dyDescent="0.3">
      <c r="A186" s="326"/>
      <c r="B186" s="326"/>
      <c r="C186" s="326"/>
      <c r="D186" s="326"/>
      <c r="E186" s="326"/>
      <c r="F186" s="326"/>
      <c r="G186" s="326"/>
      <c r="H186" s="326"/>
      <c r="I186" s="326"/>
      <c r="J186" s="326"/>
      <c r="K186" s="326"/>
      <c r="L186" s="326"/>
      <c r="M186" s="326"/>
    </row>
    <row r="187" spans="1:13" ht="15.75" customHeight="1" x14ac:dyDescent="0.3">
      <c r="A187" s="326"/>
      <c r="B187" s="326"/>
      <c r="C187" s="326"/>
      <c r="D187" s="326"/>
      <c r="E187" s="326"/>
      <c r="F187" s="326"/>
      <c r="G187" s="326"/>
      <c r="H187" s="326"/>
      <c r="I187" s="326"/>
      <c r="J187" s="326"/>
      <c r="K187" s="326"/>
      <c r="L187" s="326"/>
      <c r="M187" s="326"/>
    </row>
    <row r="188" spans="1:13" ht="15.75" customHeight="1" x14ac:dyDescent="0.3">
      <c r="A188" s="326"/>
      <c r="B188" s="326"/>
      <c r="C188" s="326"/>
      <c r="D188" s="326"/>
      <c r="E188" s="326"/>
      <c r="F188" s="326"/>
      <c r="G188" s="326"/>
      <c r="H188" s="326"/>
      <c r="I188" s="326"/>
      <c r="J188" s="326"/>
      <c r="K188" s="326"/>
      <c r="L188" s="326"/>
      <c r="M188" s="326"/>
    </row>
    <row r="189" spans="1:13" ht="15.75" customHeight="1" x14ac:dyDescent="0.3">
      <c r="A189" s="326"/>
      <c r="B189" s="326"/>
      <c r="C189" s="326"/>
      <c r="D189" s="326"/>
      <c r="E189" s="326"/>
      <c r="F189" s="326"/>
      <c r="G189" s="326"/>
      <c r="H189" s="326"/>
      <c r="I189" s="326"/>
      <c r="J189" s="326"/>
      <c r="K189" s="326"/>
      <c r="L189" s="326"/>
      <c r="M189" s="326"/>
    </row>
    <row r="190" spans="1:13" ht="15.75" customHeight="1" x14ac:dyDescent="0.3">
      <c r="A190" s="326"/>
      <c r="B190" s="326"/>
      <c r="C190" s="326"/>
      <c r="D190" s="326"/>
      <c r="E190" s="326"/>
      <c r="F190" s="326"/>
      <c r="G190" s="326"/>
      <c r="H190" s="326"/>
      <c r="I190" s="326"/>
      <c r="J190" s="326"/>
      <c r="K190" s="326"/>
      <c r="L190" s="326"/>
      <c r="M190" s="326"/>
    </row>
    <row r="191" spans="1:13" ht="15.75" customHeight="1" x14ac:dyDescent="0.3">
      <c r="A191" s="326"/>
      <c r="B191" s="326"/>
      <c r="C191" s="326"/>
      <c r="D191" s="326"/>
      <c r="E191" s="326"/>
      <c r="F191" s="326"/>
      <c r="G191" s="326"/>
      <c r="H191" s="326"/>
      <c r="I191" s="326"/>
      <c r="J191" s="326"/>
      <c r="K191" s="326"/>
      <c r="L191" s="326"/>
      <c r="M191" s="326"/>
    </row>
    <row r="192" spans="1:13" ht="15.75" customHeight="1" x14ac:dyDescent="0.3">
      <c r="A192" s="326"/>
      <c r="B192" s="326"/>
      <c r="C192" s="326"/>
      <c r="D192" s="326"/>
      <c r="E192" s="326"/>
      <c r="F192" s="326"/>
      <c r="G192" s="326"/>
      <c r="H192" s="326"/>
      <c r="I192" s="326"/>
      <c r="J192" s="326"/>
      <c r="K192" s="326"/>
      <c r="L192" s="326"/>
      <c r="M192" s="326"/>
    </row>
    <row r="193" spans="1:13" ht="15.75" customHeight="1" x14ac:dyDescent="0.3">
      <c r="A193" s="326"/>
      <c r="B193" s="326"/>
      <c r="C193" s="326"/>
      <c r="D193" s="326"/>
      <c r="E193" s="326"/>
      <c r="F193" s="326"/>
      <c r="G193" s="326"/>
      <c r="H193" s="326"/>
      <c r="I193" s="326"/>
      <c r="J193" s="326"/>
      <c r="K193" s="326"/>
      <c r="L193" s="326"/>
      <c r="M193" s="326"/>
    </row>
    <row r="194" spans="1:13" ht="15.75" customHeight="1" x14ac:dyDescent="0.3">
      <c r="A194" s="326"/>
      <c r="B194" s="326"/>
      <c r="C194" s="326"/>
      <c r="D194" s="326"/>
      <c r="E194" s="326"/>
      <c r="F194" s="326"/>
      <c r="G194" s="326"/>
      <c r="H194" s="326"/>
      <c r="I194" s="326"/>
      <c r="J194" s="326"/>
      <c r="K194" s="326"/>
      <c r="L194" s="326"/>
      <c r="M194" s="326"/>
    </row>
    <row r="195" spans="1:13" ht="15.75" customHeight="1" x14ac:dyDescent="0.3">
      <c r="A195" s="326"/>
      <c r="B195" s="326"/>
      <c r="C195" s="326"/>
      <c r="D195" s="326"/>
      <c r="E195" s="326"/>
      <c r="F195" s="326"/>
      <c r="G195" s="326"/>
      <c r="H195" s="326"/>
      <c r="I195" s="326"/>
      <c r="J195" s="326"/>
      <c r="K195" s="326"/>
      <c r="L195" s="326"/>
      <c r="M195" s="326"/>
    </row>
    <row r="196" spans="1:13" ht="15.75" customHeight="1" x14ac:dyDescent="0.3">
      <c r="A196" s="326"/>
      <c r="B196" s="326"/>
      <c r="C196" s="326"/>
      <c r="D196" s="326"/>
      <c r="E196" s="326"/>
      <c r="F196" s="326"/>
      <c r="G196" s="326"/>
      <c r="H196" s="326"/>
      <c r="I196" s="326"/>
      <c r="J196" s="326"/>
      <c r="K196" s="326"/>
      <c r="L196" s="326"/>
      <c r="M196" s="326"/>
    </row>
    <row r="197" spans="1:13" ht="15.75" customHeight="1" x14ac:dyDescent="0.3">
      <c r="A197" s="326"/>
      <c r="B197" s="326"/>
      <c r="C197" s="326"/>
      <c r="D197" s="326"/>
      <c r="E197" s="326"/>
      <c r="F197" s="326"/>
      <c r="G197" s="326"/>
      <c r="H197" s="326"/>
      <c r="I197" s="326"/>
      <c r="J197" s="326"/>
      <c r="K197" s="326"/>
      <c r="L197" s="326"/>
      <c r="M197" s="326"/>
    </row>
    <row r="198" spans="1:13" ht="15.75" customHeight="1" x14ac:dyDescent="0.3">
      <c r="A198" s="326"/>
      <c r="B198" s="326"/>
      <c r="C198" s="326"/>
      <c r="D198" s="326"/>
      <c r="E198" s="326"/>
      <c r="F198" s="326"/>
      <c r="G198" s="326"/>
      <c r="H198" s="326"/>
      <c r="I198" s="326"/>
      <c r="J198" s="326"/>
      <c r="K198" s="326"/>
      <c r="L198" s="326"/>
      <c r="M198" s="326"/>
    </row>
    <row r="199" spans="1:13" ht="15.75" customHeight="1" x14ac:dyDescent="0.3">
      <c r="A199" s="326"/>
      <c r="B199" s="326"/>
      <c r="C199" s="326"/>
      <c r="D199" s="326"/>
      <c r="E199" s="326"/>
      <c r="F199" s="326"/>
      <c r="G199" s="326"/>
      <c r="H199" s="326"/>
      <c r="I199" s="326"/>
      <c r="J199" s="326"/>
      <c r="K199" s="326"/>
      <c r="L199" s="326"/>
      <c r="M199" s="326"/>
    </row>
    <row r="200" spans="1:13" ht="15.75" customHeight="1" x14ac:dyDescent="0.3">
      <c r="A200" s="326"/>
      <c r="B200" s="326"/>
      <c r="C200" s="326"/>
      <c r="D200" s="326"/>
      <c r="E200" s="326"/>
      <c r="F200" s="326"/>
      <c r="G200" s="326"/>
      <c r="H200" s="326"/>
      <c r="I200" s="326"/>
      <c r="J200" s="326"/>
      <c r="K200" s="326"/>
      <c r="L200" s="326"/>
      <c r="M200" s="326"/>
    </row>
    <row r="201" spans="1:13" ht="15.75" customHeight="1" x14ac:dyDescent="0.3">
      <c r="A201" s="326"/>
      <c r="B201" s="326"/>
      <c r="C201" s="326"/>
      <c r="D201" s="326"/>
      <c r="E201" s="326"/>
      <c r="F201" s="326"/>
      <c r="G201" s="326"/>
      <c r="H201" s="326"/>
      <c r="I201" s="326"/>
      <c r="J201" s="326"/>
      <c r="K201" s="326"/>
      <c r="L201" s="326"/>
      <c r="M201" s="326"/>
    </row>
    <row r="202" spans="1:13" ht="15.75" customHeight="1" x14ac:dyDescent="0.3">
      <c r="A202" s="326"/>
      <c r="B202" s="326"/>
      <c r="C202" s="326"/>
      <c r="D202" s="326"/>
      <c r="E202" s="326"/>
      <c r="F202" s="326"/>
      <c r="G202" s="326"/>
      <c r="H202" s="326"/>
      <c r="I202" s="326"/>
      <c r="J202" s="326"/>
      <c r="K202" s="326"/>
      <c r="L202" s="326"/>
      <c r="M202" s="326"/>
    </row>
    <row r="203" spans="1:13" ht="15.75" customHeight="1" x14ac:dyDescent="0.3">
      <c r="A203" s="326"/>
      <c r="B203" s="326"/>
      <c r="C203" s="326"/>
      <c r="D203" s="326"/>
      <c r="E203" s="326"/>
      <c r="F203" s="326"/>
      <c r="G203" s="326"/>
      <c r="H203" s="326"/>
      <c r="I203" s="326"/>
      <c r="J203" s="326"/>
      <c r="K203" s="326"/>
      <c r="L203" s="326"/>
      <c r="M203" s="326"/>
    </row>
    <row r="204" spans="1:13" ht="15.75" customHeight="1" x14ac:dyDescent="0.3">
      <c r="A204" s="326"/>
      <c r="B204" s="326"/>
      <c r="C204" s="326"/>
      <c r="D204" s="326"/>
      <c r="E204" s="326"/>
      <c r="F204" s="326"/>
      <c r="G204" s="326"/>
      <c r="H204" s="326"/>
      <c r="I204" s="326"/>
      <c r="J204" s="326"/>
      <c r="K204" s="326"/>
      <c r="L204" s="326"/>
      <c r="M204" s="326"/>
    </row>
    <row r="205" spans="1:13" ht="15.75" customHeight="1" x14ac:dyDescent="0.3">
      <c r="A205" s="326"/>
      <c r="B205" s="326"/>
      <c r="C205" s="326"/>
      <c r="D205" s="326"/>
      <c r="E205" s="326"/>
      <c r="F205" s="326"/>
      <c r="G205" s="326"/>
      <c r="H205" s="326"/>
      <c r="I205" s="326"/>
      <c r="J205" s="326"/>
      <c r="K205" s="326"/>
      <c r="L205" s="326"/>
      <c r="M205" s="326"/>
    </row>
    <row r="206" spans="1:13" ht="15.75" customHeight="1" x14ac:dyDescent="0.3">
      <c r="A206" s="326"/>
      <c r="B206" s="326"/>
      <c r="C206" s="326"/>
      <c r="D206" s="326"/>
      <c r="E206" s="326"/>
      <c r="F206" s="326"/>
      <c r="G206" s="326"/>
      <c r="H206" s="326"/>
      <c r="I206" s="326"/>
      <c r="J206" s="326"/>
      <c r="K206" s="326"/>
      <c r="L206" s="326"/>
      <c r="M206" s="326"/>
    </row>
    <row r="207" spans="1:13" ht="15.75" customHeight="1" x14ac:dyDescent="0.3">
      <c r="A207" s="326"/>
      <c r="B207" s="326"/>
      <c r="C207" s="326"/>
      <c r="D207" s="326"/>
      <c r="E207" s="326"/>
      <c r="F207" s="326"/>
      <c r="G207" s="326"/>
      <c r="H207" s="326"/>
      <c r="I207" s="326"/>
      <c r="J207" s="326"/>
      <c r="K207" s="326"/>
      <c r="L207" s="326"/>
      <c r="M207" s="326"/>
    </row>
    <row r="208" spans="1:13" ht="15.75" customHeight="1" x14ac:dyDescent="0.3">
      <c r="A208" s="326"/>
      <c r="B208" s="326"/>
      <c r="C208" s="326"/>
      <c r="D208" s="326"/>
      <c r="E208" s="326"/>
      <c r="F208" s="326"/>
      <c r="G208" s="326"/>
      <c r="H208" s="326"/>
      <c r="I208" s="326"/>
      <c r="J208" s="326"/>
      <c r="K208" s="326"/>
      <c r="L208" s="326"/>
      <c r="M208" s="326"/>
    </row>
    <row r="209" spans="1:13" ht="15.75" customHeight="1" x14ac:dyDescent="0.3">
      <c r="A209" s="326"/>
      <c r="B209" s="326"/>
      <c r="C209" s="326"/>
      <c r="D209" s="326"/>
      <c r="E209" s="326"/>
      <c r="F209" s="326"/>
      <c r="G209" s="326"/>
      <c r="H209" s="326"/>
      <c r="I209" s="326"/>
      <c r="J209" s="326"/>
      <c r="K209" s="326"/>
      <c r="L209" s="326"/>
      <c r="M209" s="326"/>
    </row>
    <row r="210" spans="1:13" ht="15.75" customHeight="1" x14ac:dyDescent="0.3">
      <c r="A210" s="326"/>
      <c r="B210" s="326"/>
      <c r="C210" s="326"/>
      <c r="D210" s="326"/>
      <c r="E210" s="326"/>
      <c r="F210" s="326"/>
      <c r="G210" s="326"/>
      <c r="H210" s="326"/>
      <c r="I210" s="326"/>
      <c r="J210" s="326"/>
      <c r="K210" s="326"/>
      <c r="L210" s="326"/>
      <c r="M210" s="326"/>
    </row>
    <row r="211" spans="1:13" ht="15.75" customHeight="1" x14ac:dyDescent="0.3">
      <c r="A211" s="326"/>
      <c r="B211" s="326"/>
      <c r="C211" s="326"/>
      <c r="D211" s="326"/>
      <c r="E211" s="326"/>
      <c r="F211" s="326"/>
      <c r="G211" s="326"/>
      <c r="H211" s="326"/>
      <c r="I211" s="326"/>
      <c r="J211" s="326"/>
      <c r="K211" s="326"/>
      <c r="L211" s="326"/>
      <c r="M211" s="326"/>
    </row>
    <row r="212" spans="1:13" ht="15.75" customHeight="1" x14ac:dyDescent="0.3">
      <c r="A212" s="326"/>
      <c r="B212" s="326"/>
      <c r="C212" s="326"/>
      <c r="D212" s="326"/>
      <c r="E212" s="326"/>
      <c r="F212" s="326"/>
      <c r="G212" s="326"/>
      <c r="H212" s="326"/>
      <c r="I212" s="326"/>
      <c r="J212" s="326"/>
      <c r="K212" s="326"/>
      <c r="L212" s="326"/>
      <c r="M212" s="326"/>
    </row>
    <row r="213" spans="1:13" ht="15.75" customHeight="1" x14ac:dyDescent="0.3">
      <c r="A213" s="326"/>
      <c r="B213" s="326"/>
      <c r="C213" s="326"/>
      <c r="D213" s="326"/>
      <c r="E213" s="326"/>
      <c r="F213" s="326"/>
      <c r="G213" s="326"/>
      <c r="H213" s="326"/>
      <c r="I213" s="326"/>
      <c r="J213" s="326"/>
      <c r="K213" s="326"/>
      <c r="L213" s="326"/>
      <c r="M213" s="326"/>
    </row>
    <row r="214" spans="1:13" ht="15.75" customHeight="1" x14ac:dyDescent="0.3">
      <c r="A214" s="326"/>
      <c r="B214" s="326"/>
      <c r="C214" s="326"/>
      <c r="D214" s="326"/>
      <c r="E214" s="326"/>
      <c r="F214" s="326"/>
      <c r="G214" s="326"/>
      <c r="H214" s="326"/>
      <c r="I214" s="326"/>
      <c r="J214" s="326"/>
      <c r="K214" s="326"/>
      <c r="L214" s="326"/>
      <c r="M214" s="326"/>
    </row>
    <row r="215" spans="1:13" ht="15.75" customHeight="1" x14ac:dyDescent="0.3">
      <c r="A215" s="326"/>
      <c r="B215" s="326"/>
      <c r="C215" s="326"/>
      <c r="D215" s="326"/>
      <c r="E215" s="326"/>
      <c r="F215" s="326"/>
      <c r="G215" s="326"/>
      <c r="H215" s="326"/>
      <c r="I215" s="326"/>
      <c r="J215" s="326"/>
      <c r="K215" s="326"/>
      <c r="L215" s="326"/>
      <c r="M215" s="326"/>
    </row>
    <row r="216" spans="1:13" ht="15.75" customHeight="1" x14ac:dyDescent="0.3">
      <c r="A216" s="326"/>
      <c r="B216" s="326"/>
      <c r="C216" s="326"/>
      <c r="D216" s="326"/>
      <c r="E216" s="326"/>
      <c r="F216" s="326"/>
      <c r="G216" s="326"/>
      <c r="H216" s="326"/>
      <c r="I216" s="326"/>
      <c r="J216" s="326"/>
      <c r="K216" s="326"/>
      <c r="L216" s="326"/>
      <c r="M216" s="326"/>
    </row>
    <row r="217" spans="1:13" ht="15.75" customHeight="1" x14ac:dyDescent="0.3">
      <c r="A217" s="326"/>
      <c r="B217" s="326"/>
      <c r="C217" s="326"/>
      <c r="D217" s="326"/>
      <c r="E217" s="326"/>
      <c r="F217" s="326"/>
      <c r="G217" s="326"/>
      <c r="H217" s="326"/>
      <c r="I217" s="326"/>
      <c r="J217" s="326"/>
      <c r="K217" s="326"/>
      <c r="L217" s="326"/>
      <c r="M217" s="326"/>
    </row>
    <row r="218" spans="1:13" ht="15.75" customHeight="1" x14ac:dyDescent="0.3">
      <c r="A218" s="326"/>
      <c r="B218" s="326"/>
      <c r="C218" s="326"/>
      <c r="D218" s="326"/>
      <c r="E218" s="326"/>
      <c r="F218" s="326"/>
      <c r="G218" s="326"/>
      <c r="H218" s="326"/>
      <c r="I218" s="326"/>
      <c r="J218" s="326"/>
      <c r="K218" s="326"/>
      <c r="L218" s="326"/>
      <c r="M218" s="326"/>
    </row>
    <row r="219" spans="1:13" ht="15.75" customHeight="1" x14ac:dyDescent="0.3">
      <c r="A219" s="326"/>
      <c r="B219" s="326"/>
      <c r="C219" s="326"/>
      <c r="D219" s="326"/>
      <c r="E219" s="326"/>
      <c r="F219" s="326"/>
      <c r="G219" s="326"/>
      <c r="H219" s="326"/>
      <c r="I219" s="326"/>
      <c r="J219" s="326"/>
      <c r="K219" s="326"/>
      <c r="L219" s="326"/>
      <c r="M219" s="326"/>
    </row>
    <row r="220" spans="1:13" ht="15.75" customHeight="1" x14ac:dyDescent="0.3">
      <c r="A220" s="326"/>
      <c r="B220" s="326"/>
      <c r="C220" s="326"/>
      <c r="D220" s="326"/>
      <c r="E220" s="326"/>
      <c r="F220" s="326"/>
      <c r="G220" s="326"/>
      <c r="H220" s="326"/>
      <c r="I220" s="326"/>
      <c r="J220" s="326"/>
      <c r="K220" s="326"/>
      <c r="L220" s="326"/>
      <c r="M220" s="326"/>
    </row>
    <row r="221" spans="1:13" ht="15.75" customHeight="1" x14ac:dyDescent="0.3">
      <c r="A221" s="326"/>
      <c r="B221" s="326"/>
      <c r="C221" s="326"/>
      <c r="D221" s="326"/>
      <c r="E221" s="326"/>
      <c r="F221" s="326"/>
      <c r="G221" s="326"/>
      <c r="H221" s="326"/>
      <c r="I221" s="326"/>
      <c r="J221" s="326"/>
      <c r="K221" s="326"/>
      <c r="L221" s="326"/>
      <c r="M221" s="326"/>
    </row>
    <row r="222" spans="1:13" ht="15.75" customHeight="1" x14ac:dyDescent="0.3">
      <c r="A222" s="326"/>
      <c r="B222" s="326"/>
      <c r="C222" s="326"/>
      <c r="D222" s="326"/>
      <c r="E222" s="326"/>
      <c r="F222" s="326"/>
      <c r="G222" s="326"/>
      <c r="H222" s="326"/>
      <c r="I222" s="326"/>
      <c r="J222" s="326"/>
      <c r="K222" s="326"/>
      <c r="L222" s="326"/>
      <c r="M222" s="326"/>
    </row>
    <row r="223" spans="1:13" ht="15.75" customHeight="1" x14ac:dyDescent="0.3">
      <c r="A223" s="326"/>
      <c r="B223" s="326"/>
      <c r="C223" s="326"/>
      <c r="D223" s="326"/>
      <c r="E223" s="326"/>
      <c r="F223" s="326"/>
      <c r="G223" s="326"/>
      <c r="H223" s="326"/>
      <c r="I223" s="326"/>
      <c r="J223" s="326"/>
      <c r="K223" s="326"/>
      <c r="L223" s="326"/>
      <c r="M223" s="326"/>
    </row>
    <row r="224" spans="1:13" ht="15.75" customHeight="1" x14ac:dyDescent="0.3">
      <c r="A224" s="326"/>
      <c r="B224" s="326"/>
      <c r="C224" s="326"/>
      <c r="D224" s="326"/>
      <c r="E224" s="326"/>
      <c r="F224" s="326"/>
      <c r="G224" s="326"/>
      <c r="H224" s="326"/>
      <c r="I224" s="326"/>
      <c r="J224" s="326"/>
      <c r="K224" s="326"/>
      <c r="L224" s="326"/>
      <c r="M224" s="326"/>
    </row>
    <row r="225" spans="1:13" ht="15.75" customHeight="1" x14ac:dyDescent="0.3">
      <c r="A225" s="326"/>
      <c r="B225" s="326"/>
      <c r="C225" s="326"/>
      <c r="D225" s="326"/>
      <c r="E225" s="326"/>
      <c r="F225" s="326"/>
      <c r="G225" s="326"/>
      <c r="H225" s="326"/>
      <c r="I225" s="326"/>
      <c r="J225" s="326"/>
      <c r="K225" s="326"/>
      <c r="L225" s="326"/>
      <c r="M225" s="326"/>
    </row>
    <row r="226" spans="1:13" ht="15.75" customHeight="1" x14ac:dyDescent="0.3">
      <c r="A226" s="326"/>
      <c r="B226" s="326"/>
      <c r="C226" s="326"/>
      <c r="D226" s="326"/>
      <c r="E226" s="326"/>
      <c r="F226" s="326"/>
      <c r="G226" s="326"/>
      <c r="H226" s="326"/>
      <c r="I226" s="326"/>
      <c r="J226" s="326"/>
      <c r="K226" s="326"/>
      <c r="L226" s="326"/>
      <c r="M226" s="326"/>
    </row>
    <row r="227" spans="1:13" ht="15.75" customHeight="1" x14ac:dyDescent="0.3">
      <c r="A227" s="326"/>
      <c r="B227" s="326"/>
      <c r="C227" s="326"/>
      <c r="D227" s="326"/>
      <c r="E227" s="326"/>
      <c r="F227" s="326"/>
      <c r="G227" s="326"/>
      <c r="H227" s="326"/>
      <c r="I227" s="326"/>
      <c r="J227" s="326"/>
      <c r="K227" s="326"/>
      <c r="L227" s="326"/>
      <c r="M227" s="326"/>
    </row>
    <row r="228" spans="1:13" ht="15.75" customHeight="1" x14ac:dyDescent="0.3">
      <c r="A228" s="326"/>
      <c r="B228" s="326"/>
      <c r="C228" s="326"/>
      <c r="D228" s="326"/>
      <c r="E228" s="326"/>
      <c r="F228" s="326"/>
      <c r="G228" s="326"/>
      <c r="H228" s="326"/>
      <c r="I228" s="326"/>
      <c r="J228" s="326"/>
      <c r="K228" s="326"/>
      <c r="L228" s="326"/>
      <c r="M228" s="326"/>
    </row>
    <row r="229" spans="1:13" ht="15.75" customHeight="1" x14ac:dyDescent="0.3">
      <c r="A229" s="326"/>
      <c r="B229" s="326"/>
      <c r="C229" s="326"/>
      <c r="D229" s="326"/>
      <c r="E229" s="326"/>
      <c r="F229" s="326"/>
      <c r="G229" s="326"/>
      <c r="H229" s="326"/>
      <c r="I229" s="326"/>
      <c r="J229" s="326"/>
      <c r="K229" s="326"/>
      <c r="L229" s="326"/>
      <c r="M229" s="326"/>
    </row>
    <row r="230" spans="1:13" ht="15.75" customHeight="1" x14ac:dyDescent="0.3">
      <c r="A230" s="326"/>
      <c r="B230" s="326"/>
      <c r="C230" s="326"/>
      <c r="D230" s="326"/>
      <c r="E230" s="326"/>
      <c r="F230" s="326"/>
      <c r="G230" s="326"/>
      <c r="H230" s="326"/>
      <c r="I230" s="326"/>
      <c r="J230" s="326"/>
      <c r="K230" s="326"/>
      <c r="L230" s="326"/>
      <c r="M230" s="326"/>
    </row>
    <row r="231" spans="1:13" ht="15.75" customHeight="1" x14ac:dyDescent="0.3">
      <c r="A231" s="326"/>
      <c r="B231" s="326"/>
      <c r="C231" s="326"/>
      <c r="D231" s="326"/>
      <c r="E231" s="326"/>
      <c r="F231" s="326"/>
      <c r="G231" s="326"/>
      <c r="H231" s="326"/>
      <c r="I231" s="326"/>
      <c r="J231" s="326"/>
      <c r="K231" s="326"/>
      <c r="L231" s="326"/>
      <c r="M231" s="326"/>
    </row>
    <row r="232" spans="1:13" ht="15.75" customHeight="1" x14ac:dyDescent="0.3">
      <c r="A232" s="326"/>
      <c r="B232" s="326"/>
      <c r="C232" s="326"/>
      <c r="D232" s="326"/>
      <c r="E232" s="326"/>
      <c r="F232" s="326"/>
      <c r="G232" s="326"/>
      <c r="H232" s="326"/>
      <c r="I232" s="326"/>
      <c r="J232" s="326"/>
      <c r="K232" s="326"/>
      <c r="L232" s="326"/>
      <c r="M232" s="326"/>
    </row>
    <row r="233" spans="1:13" ht="15.75" customHeight="1" x14ac:dyDescent="0.3">
      <c r="A233" s="326"/>
      <c r="B233" s="326"/>
      <c r="C233" s="326"/>
      <c r="D233" s="326"/>
      <c r="E233" s="326"/>
      <c r="F233" s="326"/>
      <c r="G233" s="326"/>
      <c r="H233" s="326"/>
      <c r="I233" s="326"/>
      <c r="J233" s="326"/>
      <c r="K233" s="326"/>
      <c r="L233" s="326"/>
      <c r="M233" s="326"/>
    </row>
    <row r="234" spans="1:13" ht="15.75" customHeight="1" x14ac:dyDescent="0.3">
      <c r="A234" s="326"/>
      <c r="B234" s="326"/>
      <c r="C234" s="326"/>
      <c r="D234" s="326"/>
      <c r="E234" s="326"/>
      <c r="F234" s="326"/>
      <c r="G234" s="326"/>
      <c r="H234" s="326"/>
      <c r="I234" s="326"/>
      <c r="J234" s="326"/>
      <c r="K234" s="326"/>
      <c r="L234" s="326"/>
      <c r="M234" s="326"/>
    </row>
    <row r="235" spans="1:13" ht="15.75" customHeight="1" x14ac:dyDescent="0.3">
      <c r="A235" s="326"/>
      <c r="B235" s="326"/>
      <c r="C235" s="326"/>
      <c r="D235" s="326"/>
      <c r="E235" s="326"/>
      <c r="F235" s="326"/>
      <c r="G235" s="326"/>
      <c r="H235" s="326"/>
      <c r="I235" s="326"/>
      <c r="J235" s="326"/>
      <c r="K235" s="326"/>
      <c r="L235" s="326"/>
      <c r="M235" s="326"/>
    </row>
    <row r="236" spans="1:13" ht="15.75" customHeight="1" x14ac:dyDescent="0.3">
      <c r="A236" s="326"/>
      <c r="B236" s="326"/>
      <c r="C236" s="326"/>
      <c r="D236" s="326"/>
      <c r="E236" s="326"/>
      <c r="F236" s="326"/>
      <c r="G236" s="326"/>
      <c r="H236" s="326"/>
      <c r="I236" s="326"/>
      <c r="J236" s="326"/>
      <c r="K236" s="326"/>
      <c r="L236" s="326"/>
      <c r="M236" s="326"/>
    </row>
    <row r="237" spans="1:13" ht="15.75" customHeight="1" x14ac:dyDescent="0.3">
      <c r="A237" s="326"/>
      <c r="B237" s="326"/>
      <c r="C237" s="326"/>
      <c r="D237" s="326"/>
      <c r="E237" s="326"/>
      <c r="F237" s="326"/>
      <c r="G237" s="326"/>
      <c r="H237" s="326"/>
      <c r="I237" s="326"/>
      <c r="J237" s="326"/>
      <c r="K237" s="326"/>
      <c r="L237" s="326"/>
      <c r="M237" s="326"/>
    </row>
    <row r="238" spans="1:13" ht="15.75" customHeight="1" x14ac:dyDescent="0.3">
      <c r="A238" s="326"/>
      <c r="B238" s="326"/>
      <c r="C238" s="326"/>
      <c r="D238" s="326"/>
      <c r="E238" s="326"/>
      <c r="F238" s="326"/>
      <c r="G238" s="326"/>
      <c r="H238" s="326"/>
      <c r="I238" s="326"/>
      <c r="J238" s="326"/>
      <c r="K238" s="326"/>
      <c r="L238" s="326"/>
      <c r="M238" s="326"/>
    </row>
    <row r="239" spans="1:13" ht="15.75" customHeight="1" x14ac:dyDescent="0.3">
      <c r="A239" s="326"/>
      <c r="B239" s="326"/>
      <c r="C239" s="326"/>
      <c r="D239" s="326"/>
      <c r="E239" s="326"/>
      <c r="F239" s="326"/>
      <c r="G239" s="326"/>
      <c r="H239" s="326"/>
      <c r="I239" s="326"/>
      <c r="J239" s="326"/>
      <c r="K239" s="326"/>
      <c r="L239" s="326"/>
      <c r="M239" s="326"/>
    </row>
    <row r="240" spans="1:13" ht="15.75" customHeight="1" x14ac:dyDescent="0.3">
      <c r="A240" s="326"/>
      <c r="B240" s="326"/>
      <c r="C240" s="326"/>
      <c r="D240" s="326"/>
      <c r="E240" s="326"/>
      <c r="F240" s="326"/>
      <c r="G240" s="326"/>
      <c r="H240" s="326"/>
      <c r="I240" s="326"/>
      <c r="J240" s="326"/>
      <c r="K240" s="326"/>
      <c r="L240" s="326"/>
      <c r="M240" s="326"/>
    </row>
    <row r="241" spans="1:13" ht="15.75" customHeight="1" x14ac:dyDescent="0.3">
      <c r="A241" s="326"/>
      <c r="B241" s="326"/>
      <c r="C241" s="326"/>
      <c r="D241" s="326"/>
      <c r="E241" s="326"/>
      <c r="F241" s="326"/>
      <c r="G241" s="326"/>
      <c r="H241" s="326"/>
      <c r="I241" s="326"/>
      <c r="J241" s="326"/>
      <c r="K241" s="326"/>
      <c r="L241" s="326"/>
      <c r="M241" s="326"/>
    </row>
    <row r="242" spans="1:13" ht="15.75" customHeight="1" x14ac:dyDescent="0.3">
      <c r="A242" s="326"/>
      <c r="B242" s="326"/>
      <c r="C242" s="326"/>
      <c r="D242" s="326"/>
      <c r="E242" s="326"/>
      <c r="F242" s="326"/>
      <c r="G242" s="326"/>
      <c r="H242" s="326"/>
      <c r="I242" s="326"/>
      <c r="J242" s="326"/>
      <c r="K242" s="326"/>
      <c r="L242" s="326"/>
      <c r="M242" s="326"/>
    </row>
    <row r="243" spans="1:13" ht="15.75" customHeight="1" x14ac:dyDescent="0.3">
      <c r="A243" s="326"/>
      <c r="B243" s="326"/>
      <c r="C243" s="326"/>
      <c r="D243" s="326"/>
      <c r="E243" s="326"/>
      <c r="F243" s="326"/>
      <c r="G243" s="326"/>
      <c r="H243" s="326"/>
      <c r="I243" s="326"/>
      <c r="J243" s="326"/>
      <c r="K243" s="326"/>
      <c r="L243" s="326"/>
      <c r="M243" s="326"/>
    </row>
    <row r="244" spans="1:13" ht="15.75" customHeight="1" x14ac:dyDescent="0.3">
      <c r="A244" s="326"/>
      <c r="B244" s="326"/>
      <c r="C244" s="326"/>
      <c r="D244" s="326"/>
      <c r="E244" s="326"/>
      <c r="F244" s="326"/>
      <c r="G244" s="326"/>
      <c r="H244" s="326"/>
      <c r="I244" s="326"/>
      <c r="J244" s="326"/>
      <c r="K244" s="326"/>
      <c r="L244" s="326"/>
      <c r="M244" s="326"/>
    </row>
    <row r="245" spans="1:13" ht="15.75" customHeight="1" x14ac:dyDescent="0.3">
      <c r="A245" s="326"/>
      <c r="B245" s="326"/>
      <c r="C245" s="326"/>
      <c r="D245" s="326"/>
      <c r="E245" s="326"/>
      <c r="F245" s="326"/>
      <c r="G245" s="326"/>
      <c r="H245" s="326"/>
      <c r="I245" s="326"/>
      <c r="J245" s="326"/>
      <c r="K245" s="326"/>
      <c r="L245" s="326"/>
      <c r="M245" s="326"/>
    </row>
    <row r="246" spans="1:13" ht="15.75" customHeight="1" x14ac:dyDescent="0.3">
      <c r="A246" s="326"/>
      <c r="B246" s="326"/>
      <c r="C246" s="326"/>
      <c r="D246" s="326"/>
      <c r="E246" s="326"/>
      <c r="F246" s="326"/>
      <c r="G246" s="326"/>
      <c r="H246" s="326"/>
      <c r="I246" s="326"/>
      <c r="J246" s="326"/>
      <c r="K246" s="326"/>
      <c r="L246" s="326"/>
      <c r="M246" s="326"/>
    </row>
    <row r="247" spans="1:13" ht="15.75" customHeight="1" x14ac:dyDescent="0.3">
      <c r="A247" s="326"/>
      <c r="B247" s="326"/>
      <c r="C247" s="326"/>
      <c r="D247" s="326"/>
      <c r="E247" s="326"/>
      <c r="F247" s="326"/>
      <c r="G247" s="326"/>
      <c r="H247" s="326"/>
      <c r="I247" s="326"/>
      <c r="J247" s="326"/>
      <c r="K247" s="326"/>
      <c r="L247" s="326"/>
      <c r="M247" s="326"/>
    </row>
    <row r="248" spans="1:13" ht="15.75" customHeight="1" x14ac:dyDescent="0.3">
      <c r="A248" s="326"/>
      <c r="B248" s="326"/>
      <c r="C248" s="326"/>
      <c r="D248" s="326"/>
      <c r="E248" s="326"/>
      <c r="F248" s="326"/>
      <c r="G248" s="326"/>
      <c r="H248" s="326"/>
      <c r="I248" s="326"/>
      <c r="J248" s="326"/>
      <c r="K248" s="326"/>
      <c r="L248" s="326"/>
      <c r="M248" s="326"/>
    </row>
    <row r="249" spans="1:13" ht="15.75" customHeight="1" x14ac:dyDescent="0.3">
      <c r="A249" s="326"/>
      <c r="B249" s="326"/>
      <c r="C249" s="326"/>
      <c r="D249" s="326"/>
      <c r="E249" s="326"/>
      <c r="F249" s="326"/>
      <c r="G249" s="326"/>
      <c r="H249" s="326"/>
      <c r="I249" s="326"/>
      <c r="J249" s="326"/>
      <c r="K249" s="326"/>
      <c r="L249" s="326"/>
      <c r="M249" s="326"/>
    </row>
    <row r="250" spans="1:13" ht="15.75" customHeight="1" x14ac:dyDescent="0.3">
      <c r="A250" s="326"/>
      <c r="B250" s="326"/>
      <c r="C250" s="326"/>
      <c r="D250" s="326"/>
      <c r="E250" s="326"/>
      <c r="F250" s="326"/>
      <c r="G250" s="326"/>
      <c r="H250" s="326"/>
      <c r="I250" s="326"/>
      <c r="J250" s="326"/>
      <c r="K250" s="326"/>
      <c r="L250" s="326"/>
      <c r="M250" s="326"/>
    </row>
    <row r="251" spans="1:13" ht="15.75" customHeight="1" x14ac:dyDescent="0.3">
      <c r="A251" s="326"/>
      <c r="B251" s="326"/>
      <c r="C251" s="326"/>
      <c r="D251" s="326"/>
      <c r="E251" s="326"/>
      <c r="F251" s="326"/>
      <c r="G251" s="326"/>
      <c r="H251" s="326"/>
      <c r="I251" s="326"/>
      <c r="J251" s="326"/>
      <c r="K251" s="326"/>
      <c r="L251" s="326"/>
      <c r="M251" s="326"/>
    </row>
    <row r="252" spans="1:13" ht="15.75" customHeight="1" x14ac:dyDescent="0.3">
      <c r="A252" s="326"/>
      <c r="B252" s="326"/>
      <c r="C252" s="326"/>
      <c r="D252" s="326"/>
      <c r="E252" s="326"/>
      <c r="F252" s="326"/>
      <c r="G252" s="326"/>
      <c r="H252" s="326"/>
      <c r="I252" s="326"/>
      <c r="J252" s="326"/>
      <c r="K252" s="326"/>
      <c r="L252" s="326"/>
      <c r="M252" s="326"/>
    </row>
    <row r="253" spans="1:13" ht="15.75" customHeight="1" x14ac:dyDescent="0.3">
      <c r="A253" s="326"/>
      <c r="B253" s="326"/>
      <c r="C253" s="326"/>
      <c r="D253" s="326"/>
      <c r="E253" s="326"/>
      <c r="F253" s="326"/>
      <c r="G253" s="326"/>
      <c r="H253" s="326"/>
      <c r="I253" s="326"/>
      <c r="J253" s="326"/>
      <c r="K253" s="326"/>
      <c r="L253" s="326"/>
      <c r="M253" s="326"/>
    </row>
    <row r="254" spans="1:13" ht="15.75" customHeight="1" x14ac:dyDescent="0.3">
      <c r="A254" s="326"/>
      <c r="B254" s="326"/>
      <c r="C254" s="326"/>
      <c r="D254" s="326"/>
      <c r="E254" s="326"/>
      <c r="F254" s="326"/>
      <c r="G254" s="326"/>
      <c r="H254" s="326"/>
      <c r="I254" s="326"/>
      <c r="J254" s="326"/>
      <c r="K254" s="326"/>
      <c r="L254" s="326"/>
      <c r="M254" s="326"/>
    </row>
    <row r="255" spans="1:13" ht="15.75" customHeight="1" x14ac:dyDescent="0.3">
      <c r="A255" s="326"/>
      <c r="B255" s="326"/>
      <c r="C255" s="326"/>
      <c r="D255" s="326"/>
      <c r="E255" s="326"/>
      <c r="F255" s="326"/>
      <c r="G255" s="326"/>
      <c r="H255" s="326"/>
      <c r="I255" s="326"/>
      <c r="J255" s="326"/>
      <c r="K255" s="326"/>
      <c r="L255" s="326"/>
      <c r="M255" s="326"/>
    </row>
    <row r="256" spans="1:13" ht="15.75" customHeight="1" x14ac:dyDescent="0.3">
      <c r="A256" s="326"/>
      <c r="B256" s="326"/>
      <c r="C256" s="326"/>
      <c r="D256" s="326"/>
      <c r="E256" s="326"/>
      <c r="F256" s="326"/>
      <c r="G256" s="326"/>
      <c r="H256" s="326"/>
      <c r="I256" s="326"/>
      <c r="J256" s="326"/>
      <c r="K256" s="326"/>
      <c r="L256" s="326"/>
      <c r="M256" s="326"/>
    </row>
    <row r="257" spans="1:13" ht="15.75" customHeight="1" x14ac:dyDescent="0.3">
      <c r="A257" s="326"/>
      <c r="B257" s="326"/>
      <c r="C257" s="326"/>
      <c r="D257" s="326"/>
      <c r="E257" s="326"/>
      <c r="F257" s="326"/>
      <c r="G257" s="326"/>
      <c r="H257" s="326"/>
      <c r="I257" s="326"/>
      <c r="J257" s="326"/>
      <c r="K257" s="326"/>
      <c r="L257" s="326"/>
      <c r="M257" s="326"/>
    </row>
    <row r="258" spans="1:13" ht="15.75" customHeight="1" x14ac:dyDescent="0.3">
      <c r="A258" s="326"/>
      <c r="B258" s="326"/>
      <c r="C258" s="326"/>
      <c r="D258" s="326"/>
      <c r="E258" s="326"/>
      <c r="F258" s="326"/>
      <c r="G258" s="326"/>
      <c r="H258" s="326"/>
      <c r="I258" s="326"/>
      <c r="J258" s="326"/>
      <c r="K258" s="326"/>
      <c r="L258" s="326"/>
      <c r="M258" s="326"/>
    </row>
    <row r="259" spans="1:13" ht="15.75" customHeight="1" x14ac:dyDescent="0.3">
      <c r="A259" s="326"/>
      <c r="B259" s="326"/>
      <c r="C259" s="326"/>
      <c r="D259" s="326"/>
      <c r="E259" s="326"/>
      <c r="F259" s="326"/>
      <c r="G259" s="326"/>
      <c r="H259" s="326"/>
      <c r="I259" s="326"/>
      <c r="J259" s="326"/>
      <c r="K259" s="326"/>
      <c r="L259" s="326"/>
      <c r="M259" s="326"/>
    </row>
    <row r="260" spans="1:13" ht="15.75" customHeight="1" x14ac:dyDescent="0.3">
      <c r="A260" s="326"/>
      <c r="B260" s="326"/>
      <c r="C260" s="326"/>
      <c r="D260" s="326"/>
      <c r="E260" s="326"/>
      <c r="F260" s="326"/>
      <c r="G260" s="326"/>
      <c r="H260" s="326"/>
      <c r="I260" s="326"/>
      <c r="J260" s="326"/>
      <c r="K260" s="326"/>
      <c r="L260" s="326"/>
      <c r="M260" s="326"/>
    </row>
    <row r="261" spans="1:13" ht="15.75" customHeight="1" x14ac:dyDescent="0.3">
      <c r="A261" s="326"/>
      <c r="B261" s="326"/>
      <c r="C261" s="326"/>
      <c r="D261" s="326"/>
      <c r="E261" s="326"/>
      <c r="F261" s="326"/>
      <c r="G261" s="326"/>
      <c r="H261" s="326"/>
      <c r="I261" s="326"/>
      <c r="J261" s="326"/>
      <c r="K261" s="326"/>
      <c r="L261" s="326"/>
      <c r="M261" s="326"/>
    </row>
    <row r="262" spans="1:13" ht="15.75" customHeight="1" x14ac:dyDescent="0.3">
      <c r="A262" s="326"/>
      <c r="B262" s="326"/>
      <c r="C262" s="326"/>
      <c r="D262" s="326"/>
      <c r="E262" s="326"/>
      <c r="F262" s="326"/>
      <c r="G262" s="326"/>
      <c r="H262" s="326"/>
      <c r="I262" s="326"/>
      <c r="J262" s="326"/>
      <c r="K262" s="326"/>
      <c r="L262" s="326"/>
      <c r="M262" s="326"/>
    </row>
    <row r="263" spans="1:13" ht="15.75" customHeight="1" x14ac:dyDescent="0.3">
      <c r="A263" s="326"/>
      <c r="B263" s="326"/>
      <c r="C263" s="326"/>
      <c r="D263" s="326"/>
      <c r="E263" s="326"/>
      <c r="F263" s="326"/>
      <c r="G263" s="326"/>
      <c r="H263" s="326"/>
      <c r="I263" s="326"/>
      <c r="J263" s="326"/>
      <c r="K263" s="326"/>
      <c r="L263" s="326"/>
      <c r="M263" s="326"/>
    </row>
    <row r="264" spans="1:13" ht="15.75" customHeight="1" x14ac:dyDescent="0.3">
      <c r="A264" s="326"/>
      <c r="B264" s="326"/>
      <c r="C264" s="326"/>
      <c r="D264" s="326"/>
      <c r="E264" s="326"/>
      <c r="F264" s="326"/>
      <c r="G264" s="326"/>
      <c r="H264" s="326"/>
      <c r="I264" s="326"/>
      <c r="J264" s="326"/>
      <c r="K264" s="326"/>
      <c r="L264" s="326"/>
      <c r="M264" s="326"/>
    </row>
    <row r="265" spans="1:13" ht="15.75" customHeight="1" x14ac:dyDescent="0.3">
      <c r="A265" s="326"/>
      <c r="B265" s="326"/>
      <c r="C265" s="326"/>
      <c r="D265" s="326"/>
      <c r="E265" s="326"/>
      <c r="F265" s="326"/>
      <c r="G265" s="326"/>
      <c r="H265" s="326"/>
      <c r="I265" s="326"/>
      <c r="J265" s="326"/>
      <c r="K265" s="326"/>
      <c r="L265" s="326"/>
      <c r="M265" s="326"/>
    </row>
    <row r="266" spans="1:13" ht="15.75" customHeight="1" x14ac:dyDescent="0.3">
      <c r="A266" s="326"/>
      <c r="B266" s="326"/>
      <c r="C266" s="326"/>
      <c r="D266" s="326"/>
      <c r="E266" s="326"/>
      <c r="F266" s="326"/>
      <c r="G266" s="326"/>
      <c r="H266" s="326"/>
      <c r="I266" s="326"/>
      <c r="J266" s="326"/>
      <c r="K266" s="326"/>
      <c r="L266" s="326"/>
      <c r="M266" s="326"/>
    </row>
    <row r="267" spans="1:13" ht="15.75" customHeight="1" x14ac:dyDescent="0.3">
      <c r="A267" s="326"/>
      <c r="B267" s="326"/>
      <c r="C267" s="326"/>
      <c r="D267" s="326"/>
      <c r="E267" s="326"/>
      <c r="F267" s="326"/>
      <c r="G267" s="326"/>
      <c r="H267" s="326"/>
      <c r="I267" s="326"/>
      <c r="J267" s="326"/>
      <c r="K267" s="326"/>
      <c r="L267" s="326"/>
      <c r="M267" s="326"/>
    </row>
    <row r="268" spans="1:13" ht="15.75" customHeight="1" x14ac:dyDescent="0.3">
      <c r="A268" s="326"/>
      <c r="B268" s="326"/>
      <c r="C268" s="326"/>
      <c r="D268" s="326"/>
      <c r="E268" s="326"/>
      <c r="F268" s="326"/>
      <c r="G268" s="326"/>
      <c r="H268" s="326"/>
      <c r="I268" s="326"/>
      <c r="J268" s="326"/>
      <c r="K268" s="326"/>
      <c r="L268" s="326"/>
      <c r="M268" s="326"/>
    </row>
    <row r="269" spans="1:13" ht="15.75" customHeight="1" x14ac:dyDescent="0.3">
      <c r="A269" s="326"/>
      <c r="B269" s="326"/>
      <c r="C269" s="326"/>
      <c r="D269" s="326"/>
      <c r="E269" s="326"/>
      <c r="F269" s="326"/>
      <c r="G269" s="326"/>
      <c r="H269" s="326"/>
      <c r="I269" s="326"/>
      <c r="J269" s="326"/>
      <c r="K269" s="326"/>
      <c r="L269" s="326"/>
      <c r="M269" s="326"/>
    </row>
    <row r="270" spans="1:13" ht="15.75" customHeight="1" x14ac:dyDescent="0.3">
      <c r="A270" s="326"/>
      <c r="B270" s="326"/>
      <c r="C270" s="326"/>
      <c r="D270" s="326"/>
      <c r="E270" s="326"/>
      <c r="F270" s="326"/>
      <c r="G270" s="326"/>
      <c r="H270" s="326"/>
      <c r="I270" s="326"/>
      <c r="J270" s="326"/>
      <c r="K270" s="326"/>
      <c r="L270" s="326"/>
      <c r="M270" s="326"/>
    </row>
    <row r="271" spans="1:13" ht="15.75" customHeight="1" x14ac:dyDescent="0.3">
      <c r="A271" s="326"/>
      <c r="B271" s="326"/>
      <c r="C271" s="326"/>
      <c r="D271" s="326"/>
      <c r="E271" s="326"/>
      <c r="F271" s="326"/>
      <c r="G271" s="326"/>
      <c r="H271" s="326"/>
      <c r="I271" s="326"/>
      <c r="J271" s="326"/>
      <c r="K271" s="326"/>
      <c r="L271" s="326"/>
      <c r="M271" s="326"/>
    </row>
    <row r="272" spans="1:13" ht="15.75" customHeight="1" x14ac:dyDescent="0.3">
      <c r="A272" s="326"/>
      <c r="B272" s="326"/>
      <c r="C272" s="326"/>
      <c r="D272" s="326"/>
      <c r="E272" s="326"/>
      <c r="F272" s="326"/>
      <c r="G272" s="326"/>
      <c r="H272" s="326"/>
      <c r="I272" s="326"/>
      <c r="J272" s="326"/>
      <c r="K272" s="326"/>
      <c r="L272" s="326"/>
      <c r="M272" s="326"/>
    </row>
    <row r="273" spans="1:13" ht="15.75" customHeight="1" x14ac:dyDescent="0.3">
      <c r="A273" s="326"/>
      <c r="B273" s="326"/>
      <c r="C273" s="326"/>
      <c r="D273" s="326"/>
      <c r="E273" s="326"/>
      <c r="F273" s="326"/>
      <c r="G273" s="326"/>
      <c r="H273" s="326"/>
      <c r="I273" s="326"/>
      <c r="J273" s="326"/>
      <c r="K273" s="326"/>
      <c r="L273" s="326"/>
      <c r="M273" s="326"/>
    </row>
    <row r="274" spans="1:13" ht="15.75" customHeight="1" x14ac:dyDescent="0.3">
      <c r="A274" s="326"/>
      <c r="B274" s="326"/>
      <c r="C274" s="326"/>
      <c r="D274" s="326"/>
      <c r="E274" s="326"/>
      <c r="F274" s="326"/>
      <c r="G274" s="326"/>
      <c r="H274" s="326"/>
      <c r="I274" s="326"/>
      <c r="J274" s="326"/>
      <c r="K274" s="326"/>
      <c r="L274" s="326"/>
      <c r="M274" s="326"/>
    </row>
    <row r="275" spans="1:13" ht="15.75" customHeight="1" x14ac:dyDescent="0.3">
      <c r="A275" s="326"/>
      <c r="B275" s="326"/>
      <c r="C275" s="326"/>
      <c r="D275" s="326"/>
      <c r="E275" s="326"/>
      <c r="F275" s="326"/>
      <c r="G275" s="326"/>
      <c r="H275" s="326"/>
      <c r="I275" s="326"/>
      <c r="J275" s="326"/>
      <c r="K275" s="326"/>
      <c r="L275" s="326"/>
      <c r="M275" s="326"/>
    </row>
    <row r="276" spans="1:13" ht="15.75" customHeight="1" x14ac:dyDescent="0.3">
      <c r="A276" s="326"/>
      <c r="B276" s="326"/>
      <c r="C276" s="326"/>
      <c r="D276" s="326"/>
      <c r="E276" s="326"/>
      <c r="F276" s="326"/>
      <c r="G276" s="326"/>
      <c r="H276" s="326"/>
      <c r="I276" s="326"/>
      <c r="J276" s="326"/>
      <c r="K276" s="326"/>
      <c r="L276" s="326"/>
      <c r="M276" s="326"/>
    </row>
    <row r="277" spans="1:13" ht="15.75" customHeight="1" x14ac:dyDescent="0.3">
      <c r="A277" s="326"/>
      <c r="B277" s="326"/>
      <c r="C277" s="326"/>
      <c r="D277" s="326"/>
      <c r="E277" s="326"/>
      <c r="F277" s="326"/>
      <c r="G277" s="326"/>
      <c r="H277" s="326"/>
      <c r="I277" s="326"/>
      <c r="J277" s="326"/>
      <c r="K277" s="326"/>
      <c r="L277" s="326"/>
      <c r="M277" s="326"/>
    </row>
    <row r="278" spans="1:13" ht="15.75" customHeight="1" x14ac:dyDescent="0.3">
      <c r="A278" s="326"/>
      <c r="B278" s="326"/>
      <c r="C278" s="326"/>
      <c r="D278" s="326"/>
      <c r="E278" s="326"/>
      <c r="F278" s="326"/>
      <c r="G278" s="326"/>
      <c r="H278" s="326"/>
      <c r="I278" s="326"/>
      <c r="J278" s="326"/>
      <c r="K278" s="326"/>
      <c r="L278" s="326"/>
      <c r="M278" s="326"/>
    </row>
    <row r="279" spans="1:13" ht="15.75" customHeight="1" x14ac:dyDescent="0.3">
      <c r="A279" s="326"/>
      <c r="B279" s="326"/>
      <c r="C279" s="326"/>
      <c r="D279" s="326"/>
      <c r="E279" s="326"/>
      <c r="F279" s="326"/>
      <c r="G279" s="326"/>
      <c r="H279" s="326"/>
      <c r="I279" s="326"/>
      <c r="J279" s="326"/>
      <c r="K279" s="326"/>
      <c r="L279" s="326"/>
      <c r="M279" s="326"/>
    </row>
    <row r="280" spans="1:13" ht="15.75" customHeight="1" x14ac:dyDescent="0.3">
      <c r="A280" s="326"/>
      <c r="B280" s="326"/>
      <c r="C280" s="326"/>
      <c r="D280" s="326"/>
      <c r="E280" s="326"/>
      <c r="F280" s="326"/>
      <c r="G280" s="326"/>
      <c r="H280" s="326"/>
      <c r="I280" s="326"/>
      <c r="J280" s="326"/>
      <c r="K280" s="326"/>
      <c r="L280" s="326"/>
      <c r="M280" s="326"/>
    </row>
    <row r="281" spans="1:13" ht="15.75" customHeight="1" x14ac:dyDescent="0.3">
      <c r="A281" s="326"/>
      <c r="B281" s="326"/>
      <c r="C281" s="326"/>
      <c r="D281" s="326"/>
      <c r="E281" s="326"/>
      <c r="F281" s="326"/>
      <c r="G281" s="326"/>
      <c r="H281" s="326"/>
      <c r="I281" s="326"/>
      <c r="J281" s="326"/>
      <c r="K281" s="326"/>
      <c r="L281" s="326"/>
      <c r="M281" s="326"/>
    </row>
    <row r="282" spans="1:13" ht="15.75" customHeight="1" x14ac:dyDescent="0.3">
      <c r="A282" s="326"/>
      <c r="B282" s="326"/>
      <c r="C282" s="326"/>
      <c r="D282" s="326"/>
      <c r="E282" s="326"/>
      <c r="F282" s="326"/>
      <c r="G282" s="326"/>
      <c r="H282" s="326"/>
      <c r="I282" s="326"/>
      <c r="J282" s="326"/>
      <c r="K282" s="326"/>
      <c r="L282" s="326"/>
      <c r="M282" s="326"/>
    </row>
    <row r="283" spans="1:13" ht="15.75" customHeight="1" x14ac:dyDescent="0.3">
      <c r="A283" s="326"/>
      <c r="B283" s="326"/>
      <c r="C283" s="326"/>
      <c r="D283" s="326"/>
      <c r="E283" s="326"/>
      <c r="F283" s="326"/>
      <c r="G283" s="326"/>
      <c r="H283" s="326"/>
      <c r="I283" s="326"/>
      <c r="J283" s="326"/>
      <c r="K283" s="326"/>
      <c r="L283" s="326"/>
      <c r="M283" s="326"/>
    </row>
    <row r="284" spans="1:13" ht="15.75" customHeight="1" x14ac:dyDescent="0.3">
      <c r="A284" s="326"/>
      <c r="B284" s="326"/>
      <c r="C284" s="326"/>
      <c r="D284" s="326"/>
      <c r="E284" s="326"/>
      <c r="F284" s="326"/>
      <c r="G284" s="326"/>
      <c r="H284" s="326"/>
      <c r="I284" s="326"/>
      <c r="J284" s="326"/>
      <c r="K284" s="326"/>
      <c r="L284" s="326"/>
      <c r="M284" s="326"/>
    </row>
    <row r="285" spans="1:13" ht="15.75" customHeight="1" x14ac:dyDescent="0.3">
      <c r="A285" s="326"/>
      <c r="B285" s="326"/>
      <c r="C285" s="326"/>
      <c r="D285" s="326"/>
      <c r="E285" s="326"/>
      <c r="F285" s="326"/>
      <c r="G285" s="326"/>
      <c r="H285" s="326"/>
      <c r="I285" s="326"/>
      <c r="J285" s="326"/>
      <c r="K285" s="326"/>
      <c r="L285" s="326"/>
      <c r="M285" s="326"/>
    </row>
    <row r="286" spans="1:13" ht="15.75" customHeight="1" x14ac:dyDescent="0.3">
      <c r="A286" s="326"/>
      <c r="B286" s="326"/>
      <c r="C286" s="326"/>
      <c r="D286" s="326"/>
      <c r="E286" s="326"/>
      <c r="F286" s="326"/>
      <c r="G286" s="326"/>
      <c r="H286" s="326"/>
      <c r="I286" s="326"/>
      <c r="J286" s="326"/>
      <c r="K286" s="326"/>
      <c r="L286" s="326"/>
      <c r="M286" s="326"/>
    </row>
    <row r="287" spans="1:13" ht="15.75" customHeight="1" x14ac:dyDescent="0.3">
      <c r="A287" s="326"/>
      <c r="B287" s="326"/>
      <c r="C287" s="326"/>
      <c r="D287" s="326"/>
      <c r="E287" s="326"/>
      <c r="F287" s="326"/>
      <c r="G287" s="326"/>
      <c r="H287" s="326"/>
      <c r="I287" s="326"/>
      <c r="J287" s="326"/>
      <c r="K287" s="326"/>
      <c r="L287" s="326"/>
      <c r="M287" s="326"/>
    </row>
    <row r="288" spans="1:13" ht="15.75" customHeight="1" x14ac:dyDescent="0.3">
      <c r="A288" s="326"/>
      <c r="B288" s="326"/>
      <c r="C288" s="326"/>
      <c r="D288" s="326"/>
      <c r="E288" s="326"/>
      <c r="F288" s="326"/>
      <c r="G288" s="326"/>
      <c r="H288" s="326"/>
      <c r="I288" s="326"/>
      <c r="J288" s="326"/>
      <c r="K288" s="326"/>
      <c r="L288" s="326"/>
      <c r="M288" s="326"/>
    </row>
    <row r="289" spans="1:13" ht="15.75" customHeight="1" x14ac:dyDescent="0.3">
      <c r="A289" s="326"/>
      <c r="B289" s="326"/>
      <c r="C289" s="326"/>
      <c r="D289" s="326"/>
      <c r="E289" s="326"/>
      <c r="F289" s="326"/>
      <c r="G289" s="326"/>
      <c r="H289" s="326"/>
      <c r="I289" s="326"/>
      <c r="J289" s="326"/>
      <c r="K289" s="326"/>
      <c r="L289" s="326"/>
      <c r="M289" s="326"/>
    </row>
    <row r="290" spans="1:13" ht="15.75" customHeight="1" x14ac:dyDescent="0.3">
      <c r="A290" s="326"/>
      <c r="B290" s="326"/>
      <c r="C290" s="326"/>
      <c r="D290" s="326"/>
      <c r="E290" s="326"/>
      <c r="F290" s="326"/>
      <c r="G290" s="326"/>
      <c r="H290" s="326"/>
      <c r="I290" s="326"/>
      <c r="J290" s="326"/>
      <c r="K290" s="326"/>
      <c r="L290" s="326"/>
      <c r="M290" s="326"/>
    </row>
    <row r="291" spans="1:13" ht="15.75" customHeight="1" x14ac:dyDescent="0.3">
      <c r="A291" s="326"/>
      <c r="B291" s="326"/>
      <c r="C291" s="326"/>
      <c r="D291" s="326"/>
      <c r="E291" s="326"/>
      <c r="F291" s="326"/>
      <c r="G291" s="326"/>
      <c r="H291" s="326"/>
      <c r="I291" s="326"/>
      <c r="J291" s="326"/>
      <c r="K291" s="326"/>
      <c r="L291" s="326"/>
      <c r="M291" s="326"/>
    </row>
    <row r="292" spans="1:13" ht="15.75" customHeight="1" x14ac:dyDescent="0.3">
      <c r="A292" s="326"/>
      <c r="B292" s="326"/>
      <c r="C292" s="326"/>
      <c r="D292" s="326"/>
      <c r="E292" s="326"/>
      <c r="F292" s="326"/>
      <c r="G292" s="326"/>
      <c r="H292" s="326"/>
      <c r="I292" s="326"/>
      <c r="J292" s="326"/>
      <c r="K292" s="326"/>
      <c r="L292" s="326"/>
      <c r="M292" s="326"/>
    </row>
    <row r="293" spans="1:13" ht="15.75" customHeight="1" x14ac:dyDescent="0.3">
      <c r="A293" s="326"/>
      <c r="B293" s="326"/>
      <c r="C293" s="326"/>
      <c r="D293" s="326"/>
      <c r="E293" s="326"/>
      <c r="F293" s="326"/>
      <c r="G293" s="326"/>
      <c r="H293" s="326"/>
      <c r="I293" s="326"/>
      <c r="J293" s="326"/>
      <c r="K293" s="326"/>
      <c r="L293" s="326"/>
      <c r="M293" s="326"/>
    </row>
    <row r="294" spans="1:13" ht="15.75" customHeight="1" x14ac:dyDescent="0.3">
      <c r="A294" s="326"/>
      <c r="B294" s="326"/>
      <c r="C294" s="326"/>
      <c r="D294" s="326"/>
      <c r="E294" s="326"/>
      <c r="F294" s="326"/>
      <c r="G294" s="326"/>
      <c r="H294" s="326"/>
      <c r="I294" s="326"/>
      <c r="J294" s="326"/>
      <c r="K294" s="326"/>
      <c r="L294" s="326"/>
      <c r="M294" s="326"/>
    </row>
    <row r="295" spans="1:13" ht="15.75" customHeight="1" x14ac:dyDescent="0.3">
      <c r="A295" s="326"/>
      <c r="B295" s="326"/>
      <c r="C295" s="326"/>
      <c r="D295" s="326"/>
      <c r="E295" s="326"/>
      <c r="F295" s="326"/>
      <c r="G295" s="326"/>
      <c r="H295" s="326"/>
      <c r="I295" s="326"/>
      <c r="J295" s="326"/>
      <c r="K295" s="326"/>
      <c r="L295" s="326"/>
      <c r="M295" s="326"/>
    </row>
    <row r="296" spans="1:13" ht="15.75" customHeight="1" x14ac:dyDescent="0.3">
      <c r="A296" s="326"/>
      <c r="B296" s="326"/>
      <c r="C296" s="326"/>
      <c r="D296" s="326"/>
      <c r="E296" s="326"/>
      <c r="F296" s="326"/>
      <c r="G296" s="326"/>
      <c r="H296" s="326"/>
      <c r="I296" s="326"/>
      <c r="J296" s="326"/>
      <c r="K296" s="326"/>
      <c r="L296" s="326"/>
      <c r="M296" s="326"/>
    </row>
    <row r="297" spans="1:13" ht="15.75" customHeight="1" x14ac:dyDescent="0.3">
      <c r="A297" s="326"/>
      <c r="B297" s="326"/>
      <c r="C297" s="326"/>
      <c r="D297" s="326"/>
      <c r="E297" s="326"/>
      <c r="F297" s="326"/>
      <c r="G297" s="326"/>
      <c r="H297" s="326"/>
      <c r="I297" s="326"/>
      <c r="J297" s="326"/>
      <c r="K297" s="326"/>
      <c r="L297" s="326"/>
      <c r="M297" s="326"/>
    </row>
    <row r="298" spans="1:13" ht="15.75" customHeight="1" x14ac:dyDescent="0.3">
      <c r="A298" s="326"/>
      <c r="B298" s="326"/>
      <c r="C298" s="326"/>
      <c r="D298" s="326"/>
      <c r="E298" s="326"/>
      <c r="F298" s="326"/>
      <c r="G298" s="326"/>
      <c r="H298" s="326"/>
      <c r="I298" s="326"/>
      <c r="J298" s="326"/>
      <c r="K298" s="326"/>
      <c r="L298" s="326"/>
      <c r="M298" s="326"/>
    </row>
    <row r="299" spans="1:13" ht="15.75" customHeight="1" x14ac:dyDescent="0.3">
      <c r="A299" s="326"/>
      <c r="B299" s="326"/>
      <c r="C299" s="326"/>
      <c r="D299" s="326"/>
      <c r="E299" s="326"/>
      <c r="F299" s="326"/>
      <c r="G299" s="326"/>
      <c r="H299" s="326"/>
      <c r="I299" s="326"/>
      <c r="J299" s="326"/>
      <c r="K299" s="326"/>
      <c r="L299" s="326"/>
      <c r="M299" s="326"/>
    </row>
    <row r="300" spans="1:13" ht="15.75" customHeight="1" x14ac:dyDescent="0.3">
      <c r="A300" s="326"/>
      <c r="B300" s="326"/>
      <c r="C300" s="326"/>
      <c r="D300" s="326"/>
      <c r="E300" s="326"/>
      <c r="F300" s="326"/>
      <c r="G300" s="326"/>
      <c r="H300" s="326"/>
      <c r="I300" s="326"/>
      <c r="J300" s="326"/>
      <c r="K300" s="326"/>
      <c r="L300" s="326"/>
      <c r="M300" s="326"/>
    </row>
    <row r="301" spans="1:13" ht="15.75" customHeight="1" x14ac:dyDescent="0.3">
      <c r="A301" s="326"/>
      <c r="B301" s="326"/>
      <c r="C301" s="326"/>
      <c r="D301" s="326"/>
      <c r="E301" s="326"/>
      <c r="F301" s="326"/>
      <c r="G301" s="326"/>
      <c r="H301" s="326"/>
      <c r="I301" s="326"/>
      <c r="J301" s="326"/>
      <c r="K301" s="326"/>
      <c r="L301" s="326"/>
      <c r="M301" s="326"/>
    </row>
    <row r="302" spans="1:13" ht="15.75" customHeight="1" x14ac:dyDescent="0.3">
      <c r="A302" s="326"/>
      <c r="B302" s="326"/>
      <c r="C302" s="326"/>
      <c r="D302" s="326"/>
      <c r="E302" s="326"/>
      <c r="F302" s="326"/>
      <c r="G302" s="326"/>
      <c r="H302" s="326"/>
      <c r="I302" s="326"/>
      <c r="J302" s="326"/>
      <c r="K302" s="326"/>
      <c r="L302" s="326"/>
      <c r="M302" s="326"/>
    </row>
    <row r="303" spans="1:13" ht="15.75" customHeight="1" x14ac:dyDescent="0.3">
      <c r="A303" s="326"/>
      <c r="B303" s="326"/>
      <c r="C303" s="326"/>
      <c r="D303" s="326"/>
      <c r="E303" s="326"/>
      <c r="F303" s="326"/>
      <c r="G303" s="326"/>
      <c r="H303" s="326"/>
      <c r="I303" s="326"/>
      <c r="J303" s="326"/>
      <c r="K303" s="326"/>
      <c r="L303" s="326"/>
      <c r="M303" s="326"/>
    </row>
    <row r="304" spans="1:13" ht="15.75" customHeight="1" x14ac:dyDescent="0.3">
      <c r="A304" s="326"/>
      <c r="B304" s="326"/>
      <c r="C304" s="326"/>
      <c r="D304" s="326"/>
      <c r="E304" s="326"/>
      <c r="F304" s="326"/>
      <c r="G304" s="326"/>
      <c r="H304" s="326"/>
      <c r="I304" s="326"/>
      <c r="J304" s="326"/>
      <c r="K304" s="326"/>
      <c r="L304" s="326"/>
      <c r="M304" s="326"/>
    </row>
    <row r="305" spans="1:13" ht="15.75" customHeight="1" x14ac:dyDescent="0.3">
      <c r="A305" s="326"/>
      <c r="B305" s="326"/>
      <c r="C305" s="326"/>
      <c r="D305" s="326"/>
      <c r="E305" s="326"/>
      <c r="F305" s="326"/>
      <c r="G305" s="326"/>
      <c r="H305" s="326"/>
      <c r="I305" s="326"/>
      <c r="J305" s="326"/>
      <c r="K305" s="326"/>
      <c r="L305" s="326"/>
      <c r="M305" s="326"/>
    </row>
    <row r="306" spans="1:13" ht="15.75" customHeight="1" x14ac:dyDescent="0.3">
      <c r="A306" s="326"/>
      <c r="B306" s="326"/>
      <c r="C306" s="326"/>
      <c r="D306" s="326"/>
      <c r="E306" s="326"/>
      <c r="F306" s="326"/>
      <c r="G306" s="326"/>
      <c r="H306" s="326"/>
      <c r="I306" s="326"/>
      <c r="J306" s="326"/>
      <c r="K306" s="326"/>
      <c r="L306" s="326"/>
      <c r="M306" s="326"/>
    </row>
    <row r="307" spans="1:13" ht="15.75" customHeight="1" x14ac:dyDescent="0.3">
      <c r="A307" s="326"/>
      <c r="B307" s="326"/>
      <c r="C307" s="326"/>
      <c r="D307" s="326"/>
      <c r="E307" s="326"/>
      <c r="F307" s="326"/>
      <c r="G307" s="326"/>
      <c r="H307" s="326"/>
      <c r="I307" s="326"/>
      <c r="J307" s="326"/>
      <c r="K307" s="326"/>
      <c r="L307" s="326"/>
      <c r="M307" s="326"/>
    </row>
    <row r="308" spans="1:13" ht="15.75" customHeight="1" x14ac:dyDescent="0.3">
      <c r="A308" s="326"/>
      <c r="B308" s="326"/>
      <c r="C308" s="326"/>
      <c r="D308" s="326"/>
      <c r="E308" s="326"/>
      <c r="F308" s="326"/>
      <c r="G308" s="326"/>
      <c r="H308" s="326"/>
      <c r="I308" s="326"/>
      <c r="J308" s="326"/>
      <c r="K308" s="326"/>
      <c r="L308" s="326"/>
      <c r="M308" s="326"/>
    </row>
    <row r="309" spans="1:13" ht="15.75" customHeight="1" x14ac:dyDescent="0.3">
      <c r="A309" s="326"/>
      <c r="B309" s="326"/>
      <c r="C309" s="326"/>
      <c r="D309" s="326"/>
      <c r="E309" s="326"/>
      <c r="F309" s="326"/>
      <c r="G309" s="326"/>
      <c r="H309" s="326"/>
      <c r="I309" s="326"/>
      <c r="J309" s="326"/>
      <c r="K309" s="326"/>
      <c r="L309" s="326"/>
      <c r="M309" s="326"/>
    </row>
    <row r="310" spans="1:13" ht="15.75" customHeight="1" x14ac:dyDescent="0.3">
      <c r="A310" s="326"/>
      <c r="B310" s="326"/>
      <c r="C310" s="326"/>
      <c r="D310" s="326"/>
      <c r="E310" s="326"/>
      <c r="F310" s="326"/>
      <c r="G310" s="326"/>
      <c r="H310" s="326"/>
      <c r="I310" s="326"/>
      <c r="J310" s="326"/>
      <c r="K310" s="326"/>
      <c r="L310" s="326"/>
      <c r="M310" s="326"/>
    </row>
    <row r="311" spans="1:13" ht="15.75" customHeight="1" x14ac:dyDescent="0.3">
      <c r="A311" s="326"/>
      <c r="B311" s="326"/>
      <c r="C311" s="326"/>
      <c r="D311" s="326"/>
      <c r="E311" s="326"/>
      <c r="F311" s="326"/>
      <c r="G311" s="326"/>
      <c r="H311" s="326"/>
      <c r="I311" s="326"/>
      <c r="J311" s="326"/>
      <c r="K311" s="326"/>
      <c r="L311" s="326"/>
      <c r="M311" s="326"/>
    </row>
    <row r="312" spans="1:13" ht="15.75" customHeight="1" x14ac:dyDescent="0.3">
      <c r="A312" s="326"/>
      <c r="B312" s="326"/>
      <c r="C312" s="326"/>
      <c r="D312" s="326"/>
      <c r="E312" s="326"/>
      <c r="F312" s="326"/>
      <c r="G312" s="326"/>
      <c r="H312" s="326"/>
      <c r="I312" s="326"/>
      <c r="J312" s="326"/>
      <c r="K312" s="326"/>
      <c r="L312" s="326"/>
      <c r="M312" s="326"/>
    </row>
    <row r="313" spans="1:13" ht="15.75" customHeight="1" x14ac:dyDescent="0.3">
      <c r="A313" s="326"/>
      <c r="B313" s="326"/>
      <c r="C313" s="326"/>
      <c r="D313" s="326"/>
      <c r="E313" s="326"/>
      <c r="F313" s="326"/>
      <c r="G313" s="326"/>
      <c r="H313" s="326"/>
      <c r="I313" s="326"/>
      <c r="J313" s="326"/>
      <c r="K313" s="326"/>
      <c r="L313" s="326"/>
      <c r="M313" s="326"/>
    </row>
    <row r="314" spans="1:13" ht="15.75" customHeight="1" x14ac:dyDescent="0.3">
      <c r="A314" s="326"/>
      <c r="B314" s="326"/>
      <c r="C314" s="326"/>
      <c r="D314" s="326"/>
      <c r="E314" s="326"/>
      <c r="F314" s="326"/>
      <c r="G314" s="326"/>
      <c r="H314" s="326"/>
      <c r="I314" s="326"/>
      <c r="J314" s="326"/>
      <c r="K314" s="326"/>
      <c r="L314" s="326"/>
      <c r="M314" s="326"/>
    </row>
    <row r="315" spans="1:13" ht="15.75" customHeight="1" x14ac:dyDescent="0.3">
      <c r="A315" s="326"/>
      <c r="B315" s="326"/>
      <c r="C315" s="326"/>
      <c r="D315" s="326"/>
      <c r="E315" s="326"/>
      <c r="F315" s="326"/>
      <c r="G315" s="326"/>
      <c r="H315" s="326"/>
      <c r="I315" s="326"/>
      <c r="J315" s="326"/>
      <c r="K315" s="326"/>
      <c r="L315" s="326"/>
      <c r="M315" s="326"/>
    </row>
    <row r="316" spans="1:13" ht="15.75" customHeight="1" x14ac:dyDescent="0.3">
      <c r="A316" s="326"/>
      <c r="B316" s="326"/>
      <c r="C316" s="326"/>
      <c r="D316" s="326"/>
      <c r="E316" s="326"/>
      <c r="F316" s="326"/>
      <c r="G316" s="326"/>
      <c r="H316" s="326"/>
      <c r="I316" s="326"/>
      <c r="J316" s="326"/>
      <c r="K316" s="326"/>
      <c r="L316" s="326"/>
      <c r="M316" s="326"/>
    </row>
    <row r="317" spans="1:13" ht="15.75" customHeight="1" x14ac:dyDescent="0.3">
      <c r="A317" s="326"/>
      <c r="B317" s="326"/>
      <c r="C317" s="326"/>
      <c r="D317" s="326"/>
      <c r="E317" s="326"/>
      <c r="F317" s="326"/>
      <c r="G317" s="326"/>
      <c r="H317" s="326"/>
      <c r="I317" s="326"/>
      <c r="J317" s="326"/>
      <c r="K317" s="326"/>
      <c r="L317" s="326"/>
      <c r="M317" s="326"/>
    </row>
    <row r="318" spans="1:13" ht="15.75" customHeight="1" x14ac:dyDescent="0.3">
      <c r="A318" s="326"/>
      <c r="B318" s="326"/>
      <c r="C318" s="326"/>
      <c r="D318" s="326"/>
      <c r="E318" s="326"/>
      <c r="F318" s="326"/>
      <c r="G318" s="326"/>
      <c r="H318" s="326"/>
      <c r="I318" s="326"/>
      <c r="J318" s="326"/>
      <c r="K318" s="326"/>
      <c r="L318" s="326"/>
      <c r="M318" s="326"/>
    </row>
    <row r="319" spans="1:13" ht="15.75" customHeight="1" x14ac:dyDescent="0.3">
      <c r="A319" s="326"/>
      <c r="B319" s="326"/>
      <c r="C319" s="326"/>
      <c r="D319" s="326"/>
      <c r="E319" s="326"/>
      <c r="F319" s="326"/>
      <c r="G319" s="326"/>
      <c r="H319" s="326"/>
      <c r="I319" s="326"/>
      <c r="J319" s="326"/>
      <c r="K319" s="326"/>
      <c r="L319" s="326"/>
      <c r="M319" s="326"/>
    </row>
    <row r="320" spans="1:13" ht="15.75" customHeight="1" x14ac:dyDescent="0.3">
      <c r="A320" s="326"/>
      <c r="B320" s="326"/>
      <c r="C320" s="326"/>
      <c r="D320" s="326"/>
      <c r="E320" s="326"/>
      <c r="F320" s="326"/>
      <c r="G320" s="326"/>
      <c r="H320" s="326"/>
      <c r="I320" s="326"/>
      <c r="J320" s="326"/>
      <c r="K320" s="326"/>
      <c r="L320" s="326"/>
      <c r="M320" s="326"/>
    </row>
    <row r="321" spans="1:13" ht="15.75" customHeight="1" x14ac:dyDescent="0.3">
      <c r="A321" s="326"/>
      <c r="B321" s="326"/>
      <c r="C321" s="326"/>
      <c r="D321" s="326"/>
      <c r="E321" s="326"/>
      <c r="F321" s="326"/>
      <c r="G321" s="326"/>
      <c r="H321" s="326"/>
      <c r="I321" s="326"/>
      <c r="J321" s="326"/>
      <c r="K321" s="326"/>
      <c r="L321" s="326"/>
      <c r="M321" s="326"/>
    </row>
    <row r="322" spans="1:13" ht="15.75" customHeight="1" x14ac:dyDescent="0.3">
      <c r="A322" s="326"/>
      <c r="B322" s="326"/>
      <c r="C322" s="326"/>
      <c r="D322" s="326"/>
      <c r="E322" s="326"/>
      <c r="F322" s="326"/>
      <c r="G322" s="326"/>
      <c r="H322" s="326"/>
      <c r="I322" s="326"/>
      <c r="J322" s="326"/>
      <c r="K322" s="326"/>
      <c r="L322" s="326"/>
      <c r="M322" s="326"/>
    </row>
    <row r="323" spans="1:13" ht="15.75" customHeight="1" x14ac:dyDescent="0.3">
      <c r="A323" s="326"/>
      <c r="B323" s="326"/>
      <c r="C323" s="326"/>
      <c r="D323" s="326"/>
      <c r="E323" s="326"/>
      <c r="F323" s="326"/>
      <c r="G323" s="326"/>
      <c r="H323" s="326"/>
      <c r="I323" s="326"/>
      <c r="J323" s="326"/>
      <c r="K323" s="326"/>
      <c r="L323" s="326"/>
      <c r="M323" s="326"/>
    </row>
    <row r="324" spans="1:13" ht="15.75" customHeight="1" x14ac:dyDescent="0.3">
      <c r="A324" s="326"/>
      <c r="B324" s="326"/>
      <c r="C324" s="326"/>
      <c r="D324" s="326"/>
      <c r="E324" s="326"/>
      <c r="F324" s="326"/>
      <c r="G324" s="326"/>
      <c r="H324" s="326"/>
      <c r="I324" s="326"/>
      <c r="J324" s="326"/>
      <c r="K324" s="326"/>
      <c r="L324" s="326"/>
      <c r="M324" s="326"/>
    </row>
    <row r="325" spans="1:13" ht="15.75" customHeight="1" x14ac:dyDescent="0.3">
      <c r="A325" s="326"/>
      <c r="B325" s="326"/>
      <c r="C325" s="326"/>
      <c r="D325" s="326"/>
      <c r="E325" s="326"/>
      <c r="F325" s="326"/>
      <c r="G325" s="326"/>
      <c r="H325" s="326"/>
      <c r="I325" s="326"/>
      <c r="J325" s="326"/>
      <c r="K325" s="326"/>
      <c r="L325" s="326"/>
      <c r="M325" s="326"/>
    </row>
    <row r="326" spans="1:13" ht="15.75" customHeight="1" x14ac:dyDescent="0.3">
      <c r="A326" s="326"/>
      <c r="B326" s="326"/>
      <c r="C326" s="326"/>
      <c r="D326" s="326"/>
      <c r="E326" s="326"/>
      <c r="F326" s="326"/>
      <c r="G326" s="326"/>
      <c r="H326" s="326"/>
      <c r="I326" s="326"/>
      <c r="J326" s="326"/>
      <c r="K326" s="326"/>
      <c r="L326" s="326"/>
      <c r="M326" s="326"/>
    </row>
    <row r="327" spans="1:13" ht="15.75" customHeight="1" x14ac:dyDescent="0.3">
      <c r="A327" s="326"/>
      <c r="B327" s="326"/>
      <c r="C327" s="326"/>
      <c r="D327" s="326"/>
      <c r="E327" s="326"/>
      <c r="F327" s="326"/>
      <c r="G327" s="326"/>
      <c r="H327" s="326"/>
      <c r="I327" s="326"/>
      <c r="J327" s="326"/>
      <c r="K327" s="326"/>
      <c r="L327" s="326"/>
      <c r="M327" s="326"/>
    </row>
    <row r="328" spans="1:13" ht="15.75" customHeight="1" x14ac:dyDescent="0.3">
      <c r="A328" s="326"/>
      <c r="B328" s="326"/>
      <c r="C328" s="326"/>
      <c r="D328" s="326"/>
      <c r="E328" s="326"/>
      <c r="F328" s="326"/>
      <c r="G328" s="326"/>
      <c r="H328" s="326"/>
      <c r="I328" s="326"/>
      <c r="J328" s="326"/>
      <c r="K328" s="326"/>
      <c r="L328" s="326"/>
      <c r="M328" s="326"/>
    </row>
    <row r="329" spans="1:13" ht="15.75" customHeight="1" x14ac:dyDescent="0.3">
      <c r="A329" s="326"/>
      <c r="B329" s="326"/>
      <c r="C329" s="326"/>
      <c r="D329" s="326"/>
      <c r="E329" s="326"/>
      <c r="F329" s="326"/>
      <c r="G329" s="326"/>
      <c r="H329" s="326"/>
      <c r="I329" s="326"/>
      <c r="J329" s="326"/>
      <c r="K329" s="326"/>
      <c r="L329" s="326"/>
      <c r="M329" s="326"/>
    </row>
    <row r="330" spans="1:13" ht="15.75" customHeight="1" x14ac:dyDescent="0.3">
      <c r="A330" s="326"/>
      <c r="B330" s="326"/>
      <c r="C330" s="326"/>
      <c r="D330" s="326"/>
      <c r="E330" s="326"/>
      <c r="F330" s="326"/>
      <c r="G330" s="326"/>
      <c r="H330" s="326"/>
      <c r="I330" s="326"/>
      <c r="J330" s="326"/>
      <c r="K330" s="326"/>
      <c r="L330" s="326"/>
      <c r="M330" s="326"/>
    </row>
    <row r="331" spans="1:13" ht="15.75" customHeight="1" x14ac:dyDescent="0.3">
      <c r="A331" s="326"/>
      <c r="B331" s="326"/>
      <c r="C331" s="326"/>
      <c r="D331" s="326"/>
      <c r="E331" s="326"/>
      <c r="F331" s="326"/>
      <c r="G331" s="326"/>
      <c r="H331" s="326"/>
      <c r="I331" s="326"/>
      <c r="J331" s="326"/>
      <c r="K331" s="326"/>
      <c r="L331" s="326"/>
      <c r="M331" s="326"/>
    </row>
    <row r="332" spans="1:13" ht="15.75" customHeight="1" x14ac:dyDescent="0.3">
      <c r="A332" s="326"/>
      <c r="B332" s="326"/>
      <c r="C332" s="326"/>
      <c r="D332" s="326"/>
      <c r="E332" s="326"/>
      <c r="F332" s="326"/>
      <c r="G332" s="326"/>
      <c r="H332" s="326"/>
      <c r="I332" s="326"/>
      <c r="J332" s="326"/>
      <c r="K332" s="326"/>
      <c r="L332" s="326"/>
      <c r="M332" s="326"/>
    </row>
    <row r="333" spans="1:13" ht="15.75" customHeight="1" x14ac:dyDescent="0.3">
      <c r="A333" s="326"/>
      <c r="B333" s="326"/>
      <c r="C333" s="326"/>
      <c r="D333" s="326"/>
      <c r="E333" s="326"/>
      <c r="F333" s="326"/>
      <c r="G333" s="326"/>
      <c r="H333" s="326"/>
      <c r="I333" s="326"/>
      <c r="J333" s="326"/>
      <c r="K333" s="326"/>
      <c r="L333" s="326"/>
      <c r="M333" s="326"/>
    </row>
    <row r="334" spans="1:13" ht="15.75" customHeight="1" x14ac:dyDescent="0.3">
      <c r="A334" s="326"/>
      <c r="B334" s="326"/>
      <c r="C334" s="326"/>
      <c r="D334" s="326"/>
      <c r="E334" s="326"/>
      <c r="F334" s="326"/>
      <c r="G334" s="326"/>
      <c r="H334" s="326"/>
      <c r="I334" s="326"/>
      <c r="J334" s="326"/>
      <c r="K334" s="326"/>
      <c r="L334" s="326"/>
      <c r="M334" s="326"/>
    </row>
    <row r="335" spans="1:13" ht="15.75" customHeight="1" x14ac:dyDescent="0.3">
      <c r="A335" s="326"/>
      <c r="B335" s="326"/>
      <c r="C335" s="326"/>
      <c r="D335" s="326"/>
      <c r="E335" s="326"/>
      <c r="F335" s="326"/>
      <c r="G335" s="326"/>
      <c r="H335" s="326"/>
      <c r="I335" s="326"/>
      <c r="J335" s="326"/>
      <c r="K335" s="326"/>
      <c r="L335" s="326"/>
      <c r="M335" s="326"/>
    </row>
    <row r="336" spans="1:13" ht="15.75" customHeight="1" x14ac:dyDescent="0.3">
      <c r="A336" s="326"/>
      <c r="B336" s="326"/>
      <c r="C336" s="326"/>
      <c r="D336" s="326"/>
      <c r="E336" s="326"/>
      <c r="F336" s="326"/>
      <c r="G336" s="326"/>
      <c r="H336" s="326"/>
      <c r="I336" s="326"/>
      <c r="J336" s="326"/>
      <c r="K336" s="326"/>
      <c r="L336" s="326"/>
      <c r="M336" s="326"/>
    </row>
    <row r="337" spans="1:13" ht="15.75" customHeight="1" x14ac:dyDescent="0.3">
      <c r="A337" s="326"/>
      <c r="B337" s="326"/>
      <c r="C337" s="326"/>
      <c r="D337" s="326"/>
      <c r="E337" s="326"/>
      <c r="F337" s="326"/>
      <c r="G337" s="326"/>
      <c r="H337" s="326"/>
      <c r="I337" s="326"/>
      <c r="J337" s="326"/>
      <c r="K337" s="326"/>
      <c r="L337" s="326"/>
      <c r="M337" s="326"/>
    </row>
    <row r="338" spans="1:13" ht="15.75" customHeight="1" x14ac:dyDescent="0.3">
      <c r="A338" s="326"/>
      <c r="B338" s="326"/>
      <c r="C338" s="326"/>
      <c r="D338" s="326"/>
      <c r="E338" s="326"/>
      <c r="F338" s="326"/>
      <c r="G338" s="326"/>
      <c r="H338" s="326"/>
      <c r="I338" s="326"/>
      <c r="J338" s="326"/>
      <c r="K338" s="326"/>
      <c r="L338" s="326"/>
      <c r="M338" s="326"/>
    </row>
    <row r="339" spans="1:13" ht="15.75" customHeight="1" x14ac:dyDescent="0.3">
      <c r="A339" s="326"/>
      <c r="B339" s="326"/>
      <c r="C339" s="326"/>
      <c r="D339" s="326"/>
      <c r="E339" s="326"/>
      <c r="F339" s="326"/>
      <c r="G339" s="326"/>
      <c r="H339" s="326"/>
      <c r="I339" s="326"/>
      <c r="J339" s="326"/>
      <c r="K339" s="326"/>
      <c r="L339" s="326"/>
      <c r="M339" s="326"/>
    </row>
    <row r="340" spans="1:13" ht="15.75" customHeight="1" x14ac:dyDescent="0.3">
      <c r="A340" s="326"/>
      <c r="B340" s="326"/>
      <c r="C340" s="326"/>
      <c r="D340" s="326"/>
      <c r="E340" s="326"/>
      <c r="F340" s="326"/>
      <c r="G340" s="326"/>
      <c r="H340" s="326"/>
      <c r="I340" s="326"/>
      <c r="J340" s="326"/>
      <c r="K340" s="326"/>
      <c r="L340" s="326"/>
      <c r="M340" s="326"/>
    </row>
    <row r="341" spans="1:13" ht="15.75" customHeight="1" x14ac:dyDescent="0.3">
      <c r="A341" s="326"/>
      <c r="B341" s="326"/>
      <c r="C341" s="326"/>
      <c r="D341" s="326"/>
      <c r="E341" s="326"/>
      <c r="F341" s="326"/>
      <c r="G341" s="326"/>
      <c r="H341" s="326"/>
      <c r="I341" s="326"/>
      <c r="J341" s="326"/>
      <c r="K341" s="326"/>
      <c r="L341" s="326"/>
      <c r="M341" s="326"/>
    </row>
    <row r="342" spans="1:13" ht="15.75" customHeight="1" x14ac:dyDescent="0.3">
      <c r="A342" s="326"/>
      <c r="B342" s="326"/>
      <c r="C342" s="326"/>
      <c r="D342" s="326"/>
      <c r="E342" s="326"/>
      <c r="F342" s="326"/>
      <c r="G342" s="326"/>
      <c r="H342" s="326"/>
      <c r="I342" s="326"/>
      <c r="J342" s="326"/>
      <c r="K342" s="326"/>
      <c r="L342" s="326"/>
      <c r="M342" s="326"/>
    </row>
    <row r="343" spans="1:13" ht="15.75" customHeight="1" x14ac:dyDescent="0.3">
      <c r="A343" s="326"/>
      <c r="B343" s="326"/>
      <c r="C343" s="326"/>
      <c r="D343" s="326"/>
      <c r="E343" s="326"/>
      <c r="F343" s="326"/>
      <c r="G343" s="326"/>
      <c r="H343" s="326"/>
      <c r="I343" s="326"/>
      <c r="J343" s="326"/>
      <c r="K343" s="326"/>
      <c r="L343" s="326"/>
      <c r="M343" s="326"/>
    </row>
    <row r="344" spans="1:13" ht="15.75" customHeight="1" x14ac:dyDescent="0.3">
      <c r="A344" s="326"/>
      <c r="B344" s="326"/>
      <c r="C344" s="326"/>
      <c r="D344" s="326"/>
      <c r="E344" s="326"/>
      <c r="F344" s="326"/>
      <c r="G344" s="326"/>
      <c r="H344" s="326"/>
      <c r="I344" s="326"/>
      <c r="J344" s="326"/>
      <c r="K344" s="326"/>
      <c r="L344" s="326"/>
      <c r="M344" s="326"/>
    </row>
    <row r="345" spans="1:13" ht="15.75" customHeight="1" x14ac:dyDescent="0.3">
      <c r="A345" s="326"/>
      <c r="B345" s="326"/>
      <c r="C345" s="326"/>
      <c r="D345" s="326"/>
      <c r="E345" s="326"/>
      <c r="F345" s="326"/>
      <c r="G345" s="326"/>
      <c r="H345" s="326"/>
      <c r="I345" s="326"/>
      <c r="J345" s="326"/>
      <c r="K345" s="326"/>
      <c r="L345" s="326"/>
      <c r="M345" s="326"/>
    </row>
    <row r="346" spans="1:13" ht="15.75" customHeight="1" x14ac:dyDescent="0.3">
      <c r="A346" s="326"/>
      <c r="B346" s="326"/>
      <c r="C346" s="326"/>
      <c r="D346" s="326"/>
      <c r="E346" s="326"/>
      <c r="F346" s="326"/>
      <c r="G346" s="326"/>
      <c r="H346" s="326"/>
      <c r="I346" s="326"/>
      <c r="J346" s="326"/>
      <c r="K346" s="326"/>
      <c r="L346" s="326"/>
      <c r="M346" s="326"/>
    </row>
    <row r="347" spans="1:13" ht="15.75" customHeight="1" x14ac:dyDescent="0.3">
      <c r="A347" s="326"/>
      <c r="B347" s="326"/>
      <c r="C347" s="326"/>
      <c r="D347" s="326"/>
      <c r="E347" s="326"/>
      <c r="F347" s="326"/>
      <c r="G347" s="326"/>
      <c r="H347" s="326"/>
      <c r="I347" s="326"/>
      <c r="J347" s="326"/>
      <c r="K347" s="326"/>
      <c r="L347" s="326"/>
      <c r="M347" s="326"/>
    </row>
    <row r="348" spans="1:13" ht="15.75" customHeight="1" x14ac:dyDescent="0.3">
      <c r="A348" s="326"/>
      <c r="B348" s="326"/>
      <c r="C348" s="326"/>
      <c r="D348" s="326"/>
      <c r="E348" s="326"/>
      <c r="F348" s="326"/>
      <c r="G348" s="326"/>
      <c r="H348" s="326"/>
      <c r="I348" s="326"/>
      <c r="J348" s="326"/>
      <c r="K348" s="326"/>
      <c r="L348" s="326"/>
      <c r="M348" s="326"/>
    </row>
    <row r="349" spans="1:13" ht="15.75" customHeight="1" x14ac:dyDescent="0.3">
      <c r="A349" s="326"/>
      <c r="B349" s="326"/>
      <c r="C349" s="326"/>
      <c r="D349" s="326"/>
      <c r="E349" s="326"/>
      <c r="F349" s="326"/>
      <c r="G349" s="326"/>
      <c r="H349" s="326"/>
      <c r="I349" s="326"/>
      <c r="J349" s="326"/>
      <c r="K349" s="326"/>
      <c r="L349" s="326"/>
      <c r="M349" s="326"/>
    </row>
    <row r="350" spans="1:13" ht="15.75" customHeight="1" x14ac:dyDescent="0.3">
      <c r="A350" s="326"/>
      <c r="B350" s="326"/>
      <c r="C350" s="326"/>
      <c r="D350" s="326"/>
      <c r="E350" s="326"/>
      <c r="F350" s="326"/>
      <c r="G350" s="326"/>
      <c r="H350" s="326"/>
      <c r="I350" s="326"/>
      <c r="J350" s="326"/>
      <c r="K350" s="326"/>
      <c r="L350" s="326"/>
      <c r="M350" s="326"/>
    </row>
    <row r="351" spans="1:13" ht="15.75" customHeight="1" x14ac:dyDescent="0.3">
      <c r="A351" s="326"/>
      <c r="B351" s="326"/>
      <c r="C351" s="326"/>
      <c r="D351" s="326"/>
      <c r="E351" s="326"/>
      <c r="F351" s="326"/>
      <c r="G351" s="326"/>
      <c r="H351" s="326"/>
      <c r="I351" s="326"/>
      <c r="J351" s="326"/>
      <c r="K351" s="326"/>
      <c r="L351" s="326"/>
      <c r="M351" s="326"/>
    </row>
    <row r="352" spans="1:13" ht="15.75" customHeight="1" x14ac:dyDescent="0.3">
      <c r="A352" s="326"/>
      <c r="B352" s="326"/>
      <c r="C352" s="326"/>
      <c r="D352" s="326"/>
      <c r="E352" s="326"/>
      <c r="F352" s="326"/>
      <c r="G352" s="326"/>
      <c r="H352" s="326"/>
      <c r="I352" s="326"/>
      <c r="J352" s="326"/>
      <c r="K352" s="326"/>
      <c r="L352" s="326"/>
      <c r="M352" s="326"/>
    </row>
    <row r="353" spans="1:13" ht="15.75" customHeight="1" x14ac:dyDescent="0.3">
      <c r="A353" s="326"/>
      <c r="B353" s="326"/>
      <c r="C353" s="326"/>
      <c r="D353" s="326"/>
      <c r="E353" s="326"/>
      <c r="F353" s="326"/>
      <c r="G353" s="326"/>
      <c r="H353" s="326"/>
      <c r="I353" s="326"/>
      <c r="J353" s="326"/>
      <c r="K353" s="326"/>
      <c r="L353" s="326"/>
      <c r="M353" s="326"/>
    </row>
    <row r="354" spans="1:13" ht="15.75" customHeight="1" x14ac:dyDescent="0.3">
      <c r="A354" s="326"/>
      <c r="B354" s="326"/>
      <c r="C354" s="326"/>
      <c r="D354" s="326"/>
      <c r="E354" s="326"/>
      <c r="F354" s="326"/>
      <c r="G354" s="326"/>
      <c r="H354" s="326"/>
      <c r="I354" s="326"/>
      <c r="J354" s="326"/>
      <c r="K354" s="326"/>
      <c r="L354" s="326"/>
      <c r="M354" s="326"/>
    </row>
    <row r="355" spans="1:13" ht="15.75" customHeight="1" x14ac:dyDescent="0.3">
      <c r="A355" s="326"/>
      <c r="B355" s="326"/>
      <c r="C355" s="326"/>
      <c r="D355" s="326"/>
      <c r="E355" s="326"/>
      <c r="F355" s="326"/>
      <c r="G355" s="326"/>
      <c r="H355" s="326"/>
      <c r="I355" s="326"/>
      <c r="J355" s="326"/>
      <c r="K355" s="326"/>
      <c r="L355" s="326"/>
      <c r="M355" s="326"/>
    </row>
    <row r="356" spans="1:13" ht="15.75" customHeight="1" x14ac:dyDescent="0.3">
      <c r="A356" s="326"/>
      <c r="B356" s="326"/>
      <c r="C356" s="326"/>
      <c r="D356" s="326"/>
      <c r="E356" s="326"/>
      <c r="F356" s="326"/>
      <c r="G356" s="326"/>
      <c r="H356" s="326"/>
      <c r="I356" s="326"/>
      <c r="J356" s="326"/>
      <c r="K356" s="326"/>
      <c r="L356" s="326"/>
      <c r="M356" s="326"/>
    </row>
    <row r="357" spans="1:13" ht="15.75" customHeight="1" x14ac:dyDescent="0.3">
      <c r="A357" s="326"/>
      <c r="B357" s="326"/>
      <c r="C357" s="326"/>
      <c r="D357" s="326"/>
      <c r="E357" s="326"/>
      <c r="F357" s="326"/>
      <c r="G357" s="326"/>
      <c r="H357" s="326"/>
      <c r="I357" s="326"/>
      <c r="J357" s="326"/>
      <c r="K357" s="326"/>
      <c r="L357" s="326"/>
      <c r="M357" s="326"/>
    </row>
    <row r="358" spans="1:13" ht="15.75" customHeight="1" x14ac:dyDescent="0.3">
      <c r="A358" s="326"/>
      <c r="B358" s="326"/>
      <c r="C358" s="326"/>
      <c r="D358" s="326"/>
      <c r="E358" s="326"/>
      <c r="F358" s="326"/>
      <c r="G358" s="326"/>
      <c r="H358" s="326"/>
      <c r="I358" s="326"/>
      <c r="J358" s="326"/>
      <c r="K358" s="326"/>
      <c r="L358" s="326"/>
      <c r="M358" s="326"/>
    </row>
    <row r="359" spans="1:13" ht="15.75" customHeight="1" x14ac:dyDescent="0.3">
      <c r="A359" s="326"/>
      <c r="B359" s="326"/>
      <c r="C359" s="326"/>
      <c r="D359" s="326"/>
      <c r="E359" s="326"/>
      <c r="F359" s="326"/>
      <c r="G359" s="326"/>
      <c r="H359" s="326"/>
      <c r="I359" s="326"/>
      <c r="J359" s="326"/>
      <c r="K359" s="326"/>
      <c r="L359" s="326"/>
      <c r="M359" s="326"/>
    </row>
    <row r="360" spans="1:13" ht="15.75" customHeight="1" x14ac:dyDescent="0.3">
      <c r="A360" s="326"/>
      <c r="B360" s="326"/>
      <c r="C360" s="326"/>
      <c r="D360" s="326"/>
      <c r="E360" s="326"/>
      <c r="F360" s="326"/>
      <c r="G360" s="326"/>
      <c r="H360" s="326"/>
      <c r="I360" s="326"/>
      <c r="J360" s="326"/>
      <c r="K360" s="326"/>
      <c r="L360" s="326"/>
      <c r="M360" s="326"/>
    </row>
    <row r="361" spans="1:13" ht="15.75" customHeight="1" x14ac:dyDescent="0.3">
      <c r="A361" s="326"/>
      <c r="B361" s="326"/>
      <c r="C361" s="326"/>
      <c r="D361" s="326"/>
      <c r="E361" s="326"/>
      <c r="F361" s="326"/>
      <c r="G361" s="326"/>
      <c r="H361" s="326"/>
      <c r="I361" s="326"/>
      <c r="J361" s="326"/>
      <c r="K361" s="326"/>
      <c r="L361" s="326"/>
      <c r="M361" s="326"/>
    </row>
    <row r="362" spans="1:13" ht="15.75" customHeight="1" x14ac:dyDescent="0.3">
      <c r="A362" s="326"/>
      <c r="B362" s="326"/>
      <c r="C362" s="326"/>
      <c r="D362" s="326"/>
      <c r="E362" s="326"/>
      <c r="F362" s="326"/>
      <c r="G362" s="326"/>
      <c r="H362" s="326"/>
      <c r="I362" s="326"/>
      <c r="J362" s="326"/>
      <c r="K362" s="326"/>
      <c r="L362" s="326"/>
      <c r="M362" s="326"/>
    </row>
    <row r="363" spans="1:13" ht="15.75" customHeight="1" x14ac:dyDescent="0.3">
      <c r="A363" s="326"/>
      <c r="B363" s="326"/>
      <c r="C363" s="326"/>
      <c r="D363" s="326"/>
      <c r="E363" s="326"/>
      <c r="F363" s="326"/>
      <c r="G363" s="326"/>
      <c r="H363" s="326"/>
      <c r="I363" s="326"/>
      <c r="J363" s="326"/>
      <c r="K363" s="326"/>
      <c r="L363" s="326"/>
      <c r="M363" s="326"/>
    </row>
    <row r="364" spans="1:13" ht="15.75" customHeight="1" x14ac:dyDescent="0.3">
      <c r="A364" s="326"/>
      <c r="B364" s="326"/>
      <c r="C364" s="326"/>
      <c r="D364" s="326"/>
      <c r="E364" s="326"/>
      <c r="F364" s="326"/>
      <c r="G364" s="326"/>
      <c r="H364" s="326"/>
      <c r="I364" s="326"/>
      <c r="J364" s="326"/>
      <c r="K364" s="326"/>
      <c r="L364" s="326"/>
      <c r="M364" s="326"/>
    </row>
    <row r="365" spans="1:13" ht="15.75" customHeight="1" x14ac:dyDescent="0.3">
      <c r="A365" s="326"/>
      <c r="B365" s="326"/>
      <c r="C365" s="326"/>
      <c r="D365" s="326"/>
      <c r="E365" s="326"/>
      <c r="F365" s="326"/>
      <c r="G365" s="326"/>
      <c r="H365" s="326"/>
      <c r="I365" s="326"/>
      <c r="J365" s="326"/>
      <c r="K365" s="326"/>
      <c r="L365" s="326"/>
      <c r="M365" s="326"/>
    </row>
    <row r="366" spans="1:13" ht="15.75" customHeight="1" x14ac:dyDescent="0.3">
      <c r="A366" s="326"/>
      <c r="B366" s="326"/>
      <c r="C366" s="326"/>
      <c r="D366" s="326"/>
      <c r="E366" s="326"/>
      <c r="F366" s="326"/>
      <c r="G366" s="326"/>
      <c r="H366" s="326"/>
      <c r="I366" s="326"/>
      <c r="J366" s="326"/>
      <c r="K366" s="326"/>
      <c r="L366" s="326"/>
      <c r="M366" s="326"/>
    </row>
    <row r="367" spans="1:13" ht="15.75" customHeight="1" x14ac:dyDescent="0.3">
      <c r="A367" s="326"/>
      <c r="B367" s="326"/>
      <c r="C367" s="326"/>
      <c r="D367" s="326"/>
      <c r="E367" s="326"/>
      <c r="F367" s="326"/>
      <c r="G367" s="326"/>
      <c r="H367" s="326"/>
      <c r="I367" s="326"/>
      <c r="J367" s="326"/>
      <c r="K367" s="326"/>
      <c r="L367" s="326"/>
      <c r="M367" s="326"/>
    </row>
    <row r="368" spans="1:13" ht="15.75" customHeight="1" x14ac:dyDescent="0.3">
      <c r="A368" s="326"/>
      <c r="B368" s="326"/>
      <c r="C368" s="326"/>
      <c r="D368" s="326"/>
      <c r="E368" s="326"/>
      <c r="F368" s="326"/>
      <c r="G368" s="326"/>
      <c r="H368" s="326"/>
      <c r="I368" s="326"/>
      <c r="J368" s="326"/>
      <c r="K368" s="326"/>
      <c r="L368" s="326"/>
      <c r="M368" s="326"/>
    </row>
    <row r="369" spans="1:13" ht="15.75" customHeight="1" x14ac:dyDescent="0.3">
      <c r="A369" s="326"/>
      <c r="B369" s="326"/>
      <c r="C369" s="326"/>
      <c r="D369" s="326"/>
      <c r="E369" s="326"/>
      <c r="F369" s="326"/>
      <c r="G369" s="326"/>
      <c r="H369" s="326"/>
      <c r="I369" s="326"/>
      <c r="J369" s="326"/>
      <c r="K369" s="326"/>
      <c r="L369" s="326"/>
      <c r="M369" s="326"/>
    </row>
    <row r="370" spans="1:13" ht="15.75" customHeight="1" x14ac:dyDescent="0.3">
      <c r="A370" s="326"/>
      <c r="B370" s="326"/>
      <c r="C370" s="326"/>
      <c r="D370" s="326"/>
      <c r="E370" s="326"/>
      <c r="F370" s="326"/>
      <c r="G370" s="326"/>
      <c r="H370" s="326"/>
      <c r="I370" s="326"/>
      <c r="J370" s="326"/>
      <c r="K370" s="326"/>
      <c r="L370" s="326"/>
      <c r="M370" s="326"/>
    </row>
    <row r="371" spans="1:13" ht="15.75" customHeight="1" x14ac:dyDescent="0.3">
      <c r="A371" s="326"/>
      <c r="B371" s="326"/>
      <c r="C371" s="326"/>
      <c r="D371" s="326"/>
      <c r="E371" s="326"/>
      <c r="F371" s="326"/>
      <c r="G371" s="326"/>
      <c r="H371" s="326"/>
      <c r="I371" s="326"/>
      <c r="J371" s="326"/>
      <c r="K371" s="326"/>
      <c r="L371" s="326"/>
      <c r="M371" s="326"/>
    </row>
    <row r="372" spans="1:13" ht="15.75" customHeight="1" x14ac:dyDescent="0.3">
      <c r="A372" s="326"/>
      <c r="B372" s="326"/>
      <c r="C372" s="326"/>
      <c r="D372" s="326"/>
      <c r="E372" s="326"/>
      <c r="F372" s="326"/>
      <c r="G372" s="326"/>
      <c r="H372" s="326"/>
      <c r="I372" s="326"/>
      <c r="J372" s="326"/>
      <c r="K372" s="326"/>
      <c r="L372" s="326"/>
      <c r="M372" s="326"/>
    </row>
    <row r="373" spans="1:13" ht="15.75" customHeight="1" x14ac:dyDescent="0.3">
      <c r="A373" s="326"/>
      <c r="B373" s="326"/>
      <c r="C373" s="326"/>
      <c r="D373" s="326"/>
      <c r="E373" s="326"/>
      <c r="F373" s="326"/>
      <c r="G373" s="326"/>
      <c r="H373" s="326"/>
      <c r="I373" s="326"/>
      <c r="J373" s="326"/>
      <c r="K373" s="326"/>
      <c r="L373" s="326"/>
      <c r="M373" s="326"/>
    </row>
    <row r="374" spans="1:13" ht="15.75" customHeight="1" x14ac:dyDescent="0.3">
      <c r="A374" s="326"/>
      <c r="B374" s="326"/>
      <c r="C374" s="326"/>
      <c r="D374" s="326"/>
      <c r="E374" s="326"/>
      <c r="F374" s="326"/>
      <c r="G374" s="326"/>
      <c r="H374" s="326"/>
      <c r="I374" s="326"/>
      <c r="J374" s="326"/>
      <c r="K374" s="326"/>
      <c r="L374" s="326"/>
      <c r="M374" s="326"/>
    </row>
    <row r="375" spans="1:13" ht="15.75" customHeight="1" x14ac:dyDescent="0.3">
      <c r="A375" s="326"/>
      <c r="B375" s="326"/>
      <c r="C375" s="326"/>
      <c r="D375" s="326"/>
      <c r="E375" s="326"/>
      <c r="F375" s="326"/>
      <c r="G375" s="326"/>
      <c r="H375" s="326"/>
      <c r="I375" s="326"/>
      <c r="J375" s="326"/>
      <c r="K375" s="326"/>
      <c r="L375" s="326"/>
      <c r="M375" s="326"/>
    </row>
    <row r="376" spans="1:13" ht="15.75" customHeight="1" x14ac:dyDescent="0.3">
      <c r="A376" s="326"/>
      <c r="B376" s="326"/>
      <c r="C376" s="326"/>
      <c r="D376" s="326"/>
      <c r="E376" s="326"/>
      <c r="F376" s="326"/>
      <c r="G376" s="326"/>
      <c r="H376" s="326"/>
      <c r="I376" s="326"/>
      <c r="J376" s="326"/>
      <c r="K376" s="326"/>
      <c r="L376" s="326"/>
      <c r="M376" s="326"/>
    </row>
    <row r="377" spans="1:13" ht="15.75" customHeight="1" x14ac:dyDescent="0.3">
      <c r="A377" s="326"/>
      <c r="B377" s="326"/>
      <c r="C377" s="326"/>
      <c r="D377" s="326"/>
      <c r="E377" s="326"/>
      <c r="F377" s="326"/>
      <c r="G377" s="326"/>
      <c r="H377" s="326"/>
      <c r="I377" s="326"/>
      <c r="J377" s="326"/>
      <c r="K377" s="326"/>
      <c r="L377" s="326"/>
      <c r="M377" s="326"/>
    </row>
    <row r="378" spans="1:13" ht="15.75" customHeight="1" x14ac:dyDescent="0.3">
      <c r="A378" s="326"/>
      <c r="B378" s="326"/>
      <c r="C378" s="326"/>
      <c r="D378" s="326"/>
      <c r="E378" s="326"/>
      <c r="F378" s="326"/>
      <c r="G378" s="326"/>
      <c r="H378" s="326"/>
      <c r="I378" s="326"/>
      <c r="J378" s="326"/>
      <c r="K378" s="326"/>
      <c r="L378" s="326"/>
      <c r="M378" s="326"/>
    </row>
    <row r="379" spans="1:13" ht="15.75" customHeight="1" x14ac:dyDescent="0.3">
      <c r="A379" s="326"/>
      <c r="B379" s="326"/>
      <c r="C379" s="326"/>
      <c r="D379" s="326"/>
      <c r="E379" s="326"/>
      <c r="F379" s="326"/>
      <c r="G379" s="326"/>
      <c r="H379" s="326"/>
      <c r="I379" s="326"/>
      <c r="J379" s="326"/>
      <c r="K379" s="326"/>
      <c r="L379" s="326"/>
      <c r="M379" s="326"/>
    </row>
    <row r="380" spans="1:13" ht="15.75" customHeight="1" x14ac:dyDescent="0.3">
      <c r="A380" s="326"/>
      <c r="B380" s="326"/>
      <c r="C380" s="326"/>
      <c r="D380" s="326"/>
      <c r="E380" s="326"/>
      <c r="F380" s="326"/>
      <c r="G380" s="326"/>
      <c r="H380" s="326"/>
      <c r="I380" s="326"/>
      <c r="J380" s="326"/>
      <c r="K380" s="326"/>
      <c r="L380" s="326"/>
      <c r="M380" s="326"/>
    </row>
    <row r="381" spans="1:13" ht="15.75" customHeight="1" x14ac:dyDescent="0.3">
      <c r="A381" s="326"/>
      <c r="B381" s="326"/>
      <c r="C381" s="326"/>
      <c r="D381" s="326"/>
      <c r="E381" s="326"/>
      <c r="F381" s="326"/>
      <c r="G381" s="326"/>
      <c r="H381" s="326"/>
      <c r="I381" s="326"/>
      <c r="J381" s="326"/>
      <c r="K381" s="326"/>
      <c r="L381" s="326"/>
      <c r="M381" s="326"/>
    </row>
    <row r="382" spans="1:13" ht="15.75" customHeight="1" x14ac:dyDescent="0.3">
      <c r="A382" s="326"/>
      <c r="B382" s="326"/>
      <c r="C382" s="326"/>
      <c r="D382" s="326"/>
      <c r="E382" s="326"/>
      <c r="F382" s="326"/>
      <c r="G382" s="326"/>
      <c r="H382" s="326"/>
      <c r="I382" s="326"/>
      <c r="J382" s="326"/>
      <c r="K382" s="326"/>
      <c r="L382" s="326"/>
      <c r="M382" s="326"/>
    </row>
    <row r="383" spans="1:13" ht="15.75" customHeight="1" x14ac:dyDescent="0.3">
      <c r="A383" s="326"/>
      <c r="B383" s="326"/>
      <c r="C383" s="326"/>
      <c r="D383" s="326"/>
      <c r="E383" s="326"/>
      <c r="F383" s="326"/>
      <c r="G383" s="326"/>
      <c r="H383" s="326"/>
      <c r="I383" s="326"/>
      <c r="J383" s="326"/>
      <c r="K383" s="326"/>
      <c r="L383" s="326"/>
      <c r="M383" s="326"/>
    </row>
    <row r="384" spans="1:13" ht="15.75" customHeight="1" x14ac:dyDescent="0.3">
      <c r="A384" s="326"/>
      <c r="B384" s="326"/>
      <c r="C384" s="326"/>
      <c r="D384" s="326"/>
      <c r="E384" s="326"/>
      <c r="F384" s="326"/>
      <c r="G384" s="326"/>
      <c r="H384" s="326"/>
      <c r="I384" s="326"/>
      <c r="J384" s="326"/>
      <c r="K384" s="326"/>
      <c r="L384" s="326"/>
      <c r="M384" s="326"/>
    </row>
    <row r="385" spans="1:13" ht="15.75" customHeight="1" x14ac:dyDescent="0.3">
      <c r="A385" s="326"/>
      <c r="B385" s="326"/>
      <c r="C385" s="326"/>
      <c r="D385" s="326"/>
      <c r="E385" s="326"/>
      <c r="F385" s="326"/>
      <c r="G385" s="326"/>
      <c r="H385" s="326"/>
      <c r="I385" s="326"/>
      <c r="J385" s="326"/>
      <c r="K385" s="326"/>
      <c r="L385" s="326"/>
      <c r="M385" s="326"/>
    </row>
    <row r="386" spans="1:13" ht="15.75" customHeight="1" x14ac:dyDescent="0.3">
      <c r="A386" s="326"/>
      <c r="B386" s="326"/>
      <c r="C386" s="326"/>
      <c r="D386" s="326"/>
      <c r="E386" s="326"/>
      <c r="F386" s="326"/>
      <c r="G386" s="326"/>
      <c r="H386" s="326"/>
      <c r="I386" s="326"/>
      <c r="J386" s="326"/>
      <c r="K386" s="326"/>
      <c r="L386" s="326"/>
      <c r="M386" s="326"/>
    </row>
    <row r="387" spans="1:13" ht="15.75" customHeight="1" x14ac:dyDescent="0.3">
      <c r="A387" s="326"/>
      <c r="B387" s="326"/>
      <c r="C387" s="326"/>
      <c r="D387" s="326"/>
      <c r="E387" s="326"/>
      <c r="F387" s="326"/>
      <c r="G387" s="326"/>
      <c r="H387" s="326"/>
      <c r="I387" s="326"/>
      <c r="J387" s="326"/>
      <c r="K387" s="326"/>
      <c r="L387" s="326"/>
      <c r="M387" s="326"/>
    </row>
    <row r="388" spans="1:13" ht="15.75" customHeight="1" x14ac:dyDescent="0.3">
      <c r="A388" s="326"/>
      <c r="B388" s="326"/>
      <c r="C388" s="326"/>
      <c r="D388" s="326"/>
      <c r="E388" s="326"/>
      <c r="F388" s="326"/>
      <c r="G388" s="326"/>
      <c r="H388" s="326"/>
      <c r="I388" s="326"/>
      <c r="J388" s="326"/>
      <c r="K388" s="326"/>
      <c r="L388" s="326"/>
      <c r="M388" s="326"/>
    </row>
    <row r="389" spans="1:13" ht="15.75" customHeight="1" x14ac:dyDescent="0.3">
      <c r="A389" s="326"/>
      <c r="B389" s="326"/>
      <c r="C389" s="326"/>
      <c r="D389" s="326"/>
      <c r="E389" s="326"/>
      <c r="F389" s="326"/>
      <c r="G389" s="326"/>
      <c r="H389" s="326"/>
      <c r="I389" s="326"/>
      <c r="J389" s="326"/>
      <c r="K389" s="326"/>
      <c r="L389" s="326"/>
      <c r="M389" s="326"/>
    </row>
    <row r="390" spans="1:13" ht="15.75" customHeight="1" x14ac:dyDescent="0.3">
      <c r="A390" s="326"/>
      <c r="B390" s="326"/>
      <c r="C390" s="326"/>
      <c r="D390" s="326"/>
      <c r="E390" s="326"/>
      <c r="F390" s="326"/>
      <c r="G390" s="326"/>
      <c r="H390" s="326"/>
      <c r="I390" s="326"/>
      <c r="J390" s="326"/>
      <c r="K390" s="326"/>
      <c r="L390" s="326"/>
      <c r="M390" s="326"/>
    </row>
    <row r="391" spans="1:13" ht="15.75" customHeight="1" x14ac:dyDescent="0.3">
      <c r="A391" s="326"/>
      <c r="B391" s="326"/>
      <c r="C391" s="326"/>
      <c r="D391" s="326"/>
      <c r="E391" s="326"/>
      <c r="F391" s="326"/>
      <c r="G391" s="326"/>
      <c r="H391" s="326"/>
      <c r="I391" s="326"/>
      <c r="J391" s="326"/>
      <c r="K391" s="326"/>
      <c r="L391" s="326"/>
      <c r="M391" s="326"/>
    </row>
    <row r="392" spans="1:13" ht="15.75" customHeight="1" x14ac:dyDescent="0.3">
      <c r="A392" s="326"/>
      <c r="B392" s="326"/>
      <c r="C392" s="326"/>
      <c r="D392" s="326"/>
      <c r="E392" s="326"/>
      <c r="F392" s="326"/>
      <c r="G392" s="326"/>
      <c r="H392" s="326"/>
      <c r="I392" s="326"/>
      <c r="J392" s="326"/>
      <c r="K392" s="326"/>
      <c r="L392" s="326"/>
      <c r="M392" s="326"/>
    </row>
    <row r="393" spans="1:13" ht="15.75" customHeight="1" x14ac:dyDescent="0.3">
      <c r="A393" s="326"/>
      <c r="B393" s="326"/>
      <c r="C393" s="326"/>
      <c r="D393" s="326"/>
      <c r="E393" s="326"/>
      <c r="F393" s="326"/>
      <c r="G393" s="326"/>
      <c r="H393" s="326"/>
      <c r="I393" s="326"/>
      <c r="J393" s="326"/>
      <c r="K393" s="326"/>
      <c r="L393" s="326"/>
      <c r="M393" s="326"/>
    </row>
    <row r="394" spans="1:13" ht="15.75" customHeight="1" x14ac:dyDescent="0.3">
      <c r="A394" s="326"/>
      <c r="B394" s="326"/>
      <c r="C394" s="326"/>
      <c r="D394" s="326"/>
      <c r="E394" s="326"/>
      <c r="F394" s="326"/>
      <c r="G394" s="326"/>
      <c r="H394" s="326"/>
      <c r="I394" s="326"/>
      <c r="J394" s="326"/>
      <c r="K394" s="326"/>
      <c r="L394" s="326"/>
      <c r="M394" s="326"/>
    </row>
    <row r="395" spans="1:13" ht="15.75" customHeight="1" x14ac:dyDescent="0.3">
      <c r="A395" s="326"/>
      <c r="B395" s="326"/>
      <c r="C395" s="326"/>
      <c r="D395" s="326"/>
      <c r="E395" s="326"/>
      <c r="F395" s="326"/>
      <c r="G395" s="326"/>
      <c r="H395" s="326"/>
      <c r="I395" s="326"/>
      <c r="J395" s="326"/>
      <c r="K395" s="326"/>
      <c r="L395" s="326"/>
      <c r="M395" s="326"/>
    </row>
    <row r="396" spans="1:13" ht="15.75" customHeight="1" x14ac:dyDescent="0.3">
      <c r="A396" s="326"/>
      <c r="B396" s="326"/>
      <c r="C396" s="326"/>
      <c r="D396" s="326"/>
      <c r="E396" s="326"/>
      <c r="F396" s="326"/>
      <c r="G396" s="326"/>
      <c r="H396" s="326"/>
      <c r="I396" s="326"/>
      <c r="J396" s="326"/>
      <c r="K396" s="326"/>
      <c r="L396" s="326"/>
      <c r="M396" s="326"/>
    </row>
    <row r="397" spans="1:13" ht="15.75" customHeight="1" x14ac:dyDescent="0.3">
      <c r="A397" s="326"/>
      <c r="B397" s="326"/>
      <c r="C397" s="326"/>
      <c r="D397" s="326"/>
      <c r="E397" s="326"/>
      <c r="F397" s="326"/>
      <c r="G397" s="326"/>
      <c r="H397" s="326"/>
      <c r="I397" s="326"/>
      <c r="J397" s="326"/>
      <c r="K397" s="326"/>
      <c r="L397" s="326"/>
      <c r="M397" s="326"/>
    </row>
    <row r="398" spans="1:13" ht="15.75" customHeight="1" x14ac:dyDescent="0.3">
      <c r="A398" s="326"/>
      <c r="B398" s="326"/>
      <c r="C398" s="326"/>
      <c r="D398" s="326"/>
      <c r="E398" s="326"/>
      <c r="F398" s="326"/>
      <c r="G398" s="326"/>
      <c r="H398" s="326"/>
      <c r="I398" s="326"/>
      <c r="J398" s="326"/>
      <c r="K398" s="326"/>
      <c r="L398" s="326"/>
      <c r="M398" s="326"/>
    </row>
    <row r="399" spans="1:13" ht="15.75" customHeight="1" x14ac:dyDescent="0.3">
      <c r="A399" s="326"/>
      <c r="B399" s="326"/>
      <c r="C399" s="326"/>
      <c r="D399" s="326"/>
      <c r="E399" s="326"/>
      <c r="F399" s="326"/>
      <c r="G399" s="326"/>
      <c r="H399" s="326"/>
      <c r="I399" s="326"/>
      <c r="J399" s="326"/>
      <c r="K399" s="326"/>
      <c r="L399" s="326"/>
      <c r="M399" s="326"/>
    </row>
    <row r="400" spans="1:13" ht="15.75" customHeight="1" x14ac:dyDescent="0.3">
      <c r="A400" s="326"/>
      <c r="B400" s="326"/>
      <c r="C400" s="326"/>
      <c r="D400" s="326"/>
      <c r="E400" s="326"/>
      <c r="F400" s="326"/>
      <c r="G400" s="326"/>
      <c r="H400" s="326"/>
      <c r="I400" s="326"/>
      <c r="J400" s="326"/>
      <c r="K400" s="326"/>
      <c r="L400" s="326"/>
      <c r="M400" s="326"/>
    </row>
    <row r="401" spans="1:13" ht="15.75" customHeight="1" x14ac:dyDescent="0.3">
      <c r="A401" s="326"/>
      <c r="B401" s="326"/>
      <c r="C401" s="326"/>
      <c r="D401" s="326"/>
      <c r="E401" s="326"/>
      <c r="F401" s="326"/>
      <c r="G401" s="326"/>
      <c r="H401" s="326"/>
      <c r="I401" s="326"/>
      <c r="J401" s="326"/>
      <c r="K401" s="326"/>
      <c r="L401" s="326"/>
      <c r="M401" s="326"/>
    </row>
    <row r="402" spans="1:13" ht="15.75" customHeight="1" x14ac:dyDescent="0.3">
      <c r="A402" s="326"/>
      <c r="B402" s="326"/>
      <c r="C402" s="326"/>
      <c r="D402" s="326"/>
      <c r="E402" s="326"/>
      <c r="F402" s="326"/>
      <c r="G402" s="326"/>
      <c r="H402" s="326"/>
      <c r="I402" s="326"/>
      <c r="J402" s="326"/>
      <c r="K402" s="326"/>
      <c r="L402" s="326"/>
      <c r="M402" s="326"/>
    </row>
    <row r="403" spans="1:13" ht="15.75" customHeight="1" x14ac:dyDescent="0.3">
      <c r="A403" s="326"/>
      <c r="B403" s="326"/>
      <c r="C403" s="326"/>
      <c r="D403" s="326"/>
      <c r="E403" s="326"/>
      <c r="F403" s="326"/>
      <c r="G403" s="326"/>
      <c r="H403" s="326"/>
      <c r="I403" s="326"/>
      <c r="J403" s="326"/>
      <c r="K403" s="326"/>
      <c r="L403" s="326"/>
      <c r="M403" s="326"/>
    </row>
    <row r="404" spans="1:13" ht="15.75" customHeight="1" x14ac:dyDescent="0.3">
      <c r="A404" s="326"/>
      <c r="B404" s="326"/>
      <c r="C404" s="326"/>
      <c r="D404" s="326"/>
      <c r="E404" s="326"/>
      <c r="F404" s="326"/>
      <c r="G404" s="326"/>
      <c r="H404" s="326"/>
      <c r="I404" s="326"/>
      <c r="J404" s="326"/>
      <c r="K404" s="326"/>
      <c r="L404" s="326"/>
      <c r="M404" s="326"/>
    </row>
    <row r="405" spans="1:13" ht="15.75" customHeight="1" x14ac:dyDescent="0.3">
      <c r="A405" s="326"/>
      <c r="B405" s="326"/>
      <c r="C405" s="326"/>
      <c r="D405" s="326"/>
      <c r="E405" s="326"/>
      <c r="F405" s="326"/>
      <c r="G405" s="326"/>
      <c r="H405" s="326"/>
      <c r="I405" s="326"/>
      <c r="J405" s="326"/>
      <c r="K405" s="326"/>
      <c r="L405" s="326"/>
      <c r="M405" s="326"/>
    </row>
    <row r="406" spans="1:13" ht="15.75" customHeight="1" x14ac:dyDescent="0.3">
      <c r="A406" s="326"/>
      <c r="B406" s="326"/>
      <c r="C406" s="326"/>
      <c r="D406" s="326"/>
      <c r="E406" s="326"/>
      <c r="F406" s="326"/>
      <c r="G406" s="326"/>
      <c r="H406" s="326"/>
      <c r="I406" s="326"/>
      <c r="J406" s="326"/>
      <c r="K406" s="326"/>
      <c r="L406" s="326"/>
      <c r="M406" s="326"/>
    </row>
    <row r="407" spans="1:13" ht="15.75" customHeight="1" x14ac:dyDescent="0.3">
      <c r="A407" s="326"/>
      <c r="B407" s="326"/>
      <c r="C407" s="326"/>
      <c r="D407" s="326"/>
      <c r="E407" s="326"/>
      <c r="F407" s="326"/>
      <c r="G407" s="326"/>
      <c r="H407" s="326"/>
      <c r="I407" s="326"/>
      <c r="J407" s="326"/>
      <c r="K407" s="326"/>
      <c r="L407" s="326"/>
      <c r="M407" s="326"/>
    </row>
    <row r="408" spans="1:13" ht="15.75" customHeight="1" x14ac:dyDescent="0.3">
      <c r="A408" s="326"/>
      <c r="B408" s="326"/>
      <c r="C408" s="326"/>
      <c r="D408" s="326"/>
      <c r="E408" s="326"/>
      <c r="F408" s="326"/>
      <c r="G408" s="326"/>
      <c r="H408" s="326"/>
      <c r="I408" s="326"/>
      <c r="J408" s="326"/>
      <c r="K408" s="326"/>
      <c r="L408" s="326"/>
      <c r="M408" s="326"/>
    </row>
    <row r="409" spans="1:13" ht="15.75" customHeight="1" x14ac:dyDescent="0.3">
      <c r="A409" s="326"/>
      <c r="B409" s="326"/>
      <c r="C409" s="326"/>
      <c r="D409" s="326"/>
      <c r="E409" s="326"/>
      <c r="F409" s="326"/>
      <c r="G409" s="326"/>
      <c r="H409" s="326"/>
      <c r="I409" s="326"/>
      <c r="J409" s="326"/>
      <c r="K409" s="326"/>
      <c r="L409" s="326"/>
      <c r="M409" s="326"/>
    </row>
    <row r="410" spans="1:13" ht="15.75" customHeight="1" x14ac:dyDescent="0.3">
      <c r="A410" s="326"/>
      <c r="B410" s="326"/>
      <c r="C410" s="326"/>
      <c r="D410" s="326"/>
      <c r="E410" s="326"/>
      <c r="F410" s="326"/>
      <c r="G410" s="326"/>
      <c r="H410" s="326"/>
      <c r="I410" s="326"/>
      <c r="J410" s="326"/>
      <c r="K410" s="326"/>
      <c r="L410" s="326"/>
      <c r="M410" s="326"/>
    </row>
    <row r="411" spans="1:13" ht="15.75" customHeight="1" x14ac:dyDescent="0.3">
      <c r="A411" s="326"/>
      <c r="B411" s="326"/>
      <c r="C411" s="326"/>
      <c r="D411" s="326"/>
      <c r="E411" s="326"/>
      <c r="F411" s="326"/>
      <c r="G411" s="326"/>
      <c r="H411" s="326"/>
      <c r="I411" s="326"/>
      <c r="J411" s="326"/>
      <c r="K411" s="326"/>
      <c r="L411" s="326"/>
      <c r="M411" s="326"/>
    </row>
    <row r="412" spans="1:13" ht="15.75" customHeight="1" x14ac:dyDescent="0.3">
      <c r="A412" s="326"/>
      <c r="B412" s="326"/>
      <c r="C412" s="326"/>
      <c r="D412" s="326"/>
      <c r="E412" s="326"/>
      <c r="F412" s="326"/>
      <c r="G412" s="326"/>
      <c r="H412" s="326"/>
      <c r="I412" s="326"/>
      <c r="J412" s="326"/>
      <c r="K412" s="326"/>
      <c r="L412" s="326"/>
      <c r="M412" s="326"/>
    </row>
    <row r="413" spans="1:13" ht="15.75" customHeight="1" x14ac:dyDescent="0.3">
      <c r="A413" s="326"/>
      <c r="B413" s="326"/>
      <c r="C413" s="326"/>
      <c r="D413" s="326"/>
      <c r="E413" s="326"/>
      <c r="F413" s="326"/>
      <c r="G413" s="326"/>
      <c r="H413" s="326"/>
      <c r="I413" s="326"/>
      <c r="J413" s="326"/>
      <c r="K413" s="326"/>
      <c r="L413" s="326"/>
      <c r="M413" s="326"/>
    </row>
    <row r="414" spans="1:13" ht="15.75" customHeight="1" x14ac:dyDescent="0.3">
      <c r="A414" s="326"/>
      <c r="B414" s="326"/>
      <c r="C414" s="326"/>
      <c r="D414" s="326"/>
      <c r="E414" s="326"/>
      <c r="F414" s="326"/>
      <c r="G414" s="326"/>
      <c r="H414" s="326"/>
      <c r="I414" s="326"/>
      <c r="J414" s="326"/>
      <c r="K414" s="326"/>
      <c r="L414" s="326"/>
      <c r="M414" s="326"/>
    </row>
    <row r="415" spans="1:13" ht="15.75" customHeight="1" x14ac:dyDescent="0.3">
      <c r="A415" s="326"/>
      <c r="B415" s="326"/>
      <c r="C415" s="326"/>
      <c r="D415" s="326"/>
      <c r="E415" s="326"/>
      <c r="F415" s="326"/>
      <c r="G415" s="326"/>
      <c r="H415" s="326"/>
      <c r="I415" s="326"/>
      <c r="J415" s="326"/>
      <c r="K415" s="326"/>
      <c r="L415" s="326"/>
      <c r="M415" s="326"/>
    </row>
    <row r="416" spans="1:13" ht="15.75" customHeight="1" x14ac:dyDescent="0.3">
      <c r="A416" s="326"/>
      <c r="B416" s="326"/>
      <c r="C416" s="326"/>
      <c r="D416" s="326"/>
      <c r="E416" s="326"/>
      <c r="F416" s="326"/>
      <c r="G416" s="326"/>
      <c r="H416" s="326"/>
      <c r="I416" s="326"/>
      <c r="J416" s="326"/>
      <c r="K416" s="326"/>
      <c r="L416" s="326"/>
      <c r="M416" s="326"/>
    </row>
    <row r="417" spans="1:13" ht="15.75" customHeight="1" x14ac:dyDescent="0.3">
      <c r="A417" s="326"/>
      <c r="B417" s="326"/>
      <c r="C417" s="326"/>
      <c r="D417" s="326"/>
      <c r="E417" s="326"/>
      <c r="F417" s="326"/>
      <c r="G417" s="326"/>
      <c r="H417" s="326"/>
      <c r="I417" s="326"/>
      <c r="J417" s="326"/>
      <c r="K417" s="326"/>
      <c r="L417" s="326"/>
      <c r="M417" s="326"/>
    </row>
    <row r="418" spans="1:13" ht="15.75" customHeight="1" x14ac:dyDescent="0.3">
      <c r="A418" s="326"/>
      <c r="B418" s="326"/>
      <c r="C418" s="326"/>
      <c r="D418" s="326"/>
      <c r="E418" s="326"/>
      <c r="F418" s="326"/>
      <c r="G418" s="326"/>
      <c r="H418" s="326"/>
      <c r="I418" s="326"/>
      <c r="J418" s="326"/>
      <c r="K418" s="326"/>
      <c r="L418" s="326"/>
      <c r="M418" s="326"/>
    </row>
    <row r="419" spans="1:13" ht="15.75" customHeight="1" x14ac:dyDescent="0.3">
      <c r="A419" s="326"/>
      <c r="B419" s="326"/>
      <c r="C419" s="326"/>
      <c r="D419" s="326"/>
      <c r="E419" s="326"/>
      <c r="F419" s="326"/>
      <c r="G419" s="326"/>
      <c r="H419" s="326"/>
      <c r="I419" s="326"/>
      <c r="J419" s="326"/>
      <c r="K419" s="326"/>
      <c r="L419" s="326"/>
      <c r="M419" s="326"/>
    </row>
    <row r="420" spans="1:13" ht="15.75" customHeight="1" x14ac:dyDescent="0.3">
      <c r="A420" s="326"/>
      <c r="B420" s="326"/>
      <c r="C420" s="326"/>
      <c r="D420" s="326"/>
      <c r="E420" s="326"/>
      <c r="F420" s="326"/>
      <c r="G420" s="326"/>
      <c r="H420" s="326"/>
      <c r="I420" s="326"/>
      <c r="J420" s="326"/>
      <c r="K420" s="326"/>
      <c r="L420" s="326"/>
      <c r="M420" s="326"/>
    </row>
    <row r="421" spans="1:13" ht="15.75" customHeight="1" x14ac:dyDescent="0.3">
      <c r="A421" s="326"/>
      <c r="B421" s="326"/>
      <c r="C421" s="326"/>
      <c r="D421" s="326"/>
      <c r="E421" s="326"/>
      <c r="F421" s="326"/>
      <c r="G421" s="326"/>
      <c r="H421" s="326"/>
      <c r="I421" s="326"/>
      <c r="J421" s="326"/>
      <c r="K421" s="326"/>
      <c r="L421" s="326"/>
      <c r="M421" s="326"/>
    </row>
    <row r="422" spans="1:13" ht="15.75" customHeight="1" x14ac:dyDescent="0.3">
      <c r="A422" s="326"/>
      <c r="B422" s="326"/>
      <c r="C422" s="326"/>
      <c r="D422" s="326"/>
      <c r="E422" s="326"/>
      <c r="F422" s="326"/>
      <c r="G422" s="326"/>
      <c r="H422" s="326"/>
      <c r="I422" s="326"/>
      <c r="J422" s="326"/>
      <c r="K422" s="326"/>
      <c r="L422" s="326"/>
      <c r="M422" s="326"/>
    </row>
    <row r="423" spans="1:13" ht="15.75" customHeight="1" x14ac:dyDescent="0.3">
      <c r="A423" s="326"/>
      <c r="B423" s="326"/>
      <c r="C423" s="326"/>
      <c r="D423" s="326"/>
      <c r="E423" s="326"/>
      <c r="F423" s="326"/>
      <c r="G423" s="326"/>
      <c r="H423" s="326"/>
      <c r="I423" s="326"/>
      <c r="J423" s="326"/>
      <c r="K423" s="326"/>
      <c r="L423" s="326"/>
      <c r="M423" s="326"/>
    </row>
    <row r="424" spans="1:13" ht="15.75" customHeight="1" x14ac:dyDescent="0.3">
      <c r="A424" s="326"/>
      <c r="B424" s="326"/>
      <c r="C424" s="326"/>
      <c r="D424" s="326"/>
      <c r="E424" s="326"/>
      <c r="F424" s="326"/>
      <c r="G424" s="326"/>
      <c r="H424" s="326"/>
      <c r="I424" s="326"/>
      <c r="J424" s="326"/>
      <c r="K424" s="326"/>
      <c r="L424" s="326"/>
      <c r="M424" s="326"/>
    </row>
    <row r="425" spans="1:13" ht="15.75" customHeight="1" x14ac:dyDescent="0.3">
      <c r="A425" s="326"/>
      <c r="B425" s="326"/>
      <c r="C425" s="326"/>
      <c r="D425" s="326"/>
      <c r="E425" s="326"/>
      <c r="F425" s="326"/>
      <c r="G425" s="326"/>
      <c r="H425" s="326"/>
      <c r="I425" s="326"/>
      <c r="J425" s="326"/>
      <c r="K425" s="326"/>
      <c r="L425" s="326"/>
      <c r="M425" s="326"/>
    </row>
    <row r="426" spans="1:13" ht="15.75" customHeight="1" x14ac:dyDescent="0.3">
      <c r="A426" s="326"/>
      <c r="B426" s="326"/>
      <c r="C426" s="326"/>
      <c r="D426" s="326"/>
      <c r="E426" s="326"/>
      <c r="F426" s="326"/>
      <c r="G426" s="326"/>
      <c r="H426" s="326"/>
      <c r="I426" s="326"/>
      <c r="J426" s="326"/>
      <c r="K426" s="326"/>
      <c r="L426" s="326"/>
      <c r="M426" s="326"/>
    </row>
    <row r="427" spans="1:13" ht="15.75" customHeight="1" x14ac:dyDescent="0.3">
      <c r="A427" s="326"/>
      <c r="B427" s="326"/>
      <c r="C427" s="326"/>
      <c r="D427" s="326"/>
      <c r="E427" s="326"/>
      <c r="F427" s="326"/>
      <c r="G427" s="326"/>
      <c r="H427" s="326"/>
      <c r="I427" s="326"/>
      <c r="J427" s="326"/>
      <c r="K427" s="326"/>
      <c r="L427" s="326"/>
      <c r="M427" s="326"/>
    </row>
    <row r="428" spans="1:13" ht="15.75" customHeight="1" x14ac:dyDescent="0.3">
      <c r="A428" s="326"/>
      <c r="B428" s="326"/>
      <c r="C428" s="326"/>
      <c r="D428" s="326"/>
      <c r="E428" s="326"/>
      <c r="F428" s="326"/>
      <c r="G428" s="326"/>
      <c r="H428" s="326"/>
      <c r="I428" s="326"/>
      <c r="J428" s="326"/>
      <c r="K428" s="326"/>
      <c r="L428" s="326"/>
      <c r="M428" s="326"/>
    </row>
    <row r="429" spans="1:13" ht="15.75" customHeight="1" x14ac:dyDescent="0.3">
      <c r="A429" s="326"/>
      <c r="B429" s="326"/>
      <c r="C429" s="326"/>
      <c r="D429" s="326"/>
      <c r="E429" s="326"/>
      <c r="F429" s="326"/>
      <c r="G429" s="326"/>
      <c r="H429" s="326"/>
      <c r="I429" s="326"/>
      <c r="J429" s="326"/>
      <c r="K429" s="326"/>
      <c r="L429" s="326"/>
      <c r="M429" s="326"/>
    </row>
    <row r="430" spans="1:13" ht="15.75" customHeight="1" x14ac:dyDescent="0.3">
      <c r="A430" s="326"/>
      <c r="B430" s="326"/>
      <c r="C430" s="326"/>
      <c r="D430" s="326"/>
      <c r="E430" s="326"/>
      <c r="F430" s="326"/>
      <c r="G430" s="326"/>
      <c r="H430" s="326"/>
      <c r="I430" s="326"/>
      <c r="J430" s="326"/>
      <c r="K430" s="326"/>
      <c r="L430" s="326"/>
      <c r="M430" s="326"/>
    </row>
    <row r="431" spans="1:13" ht="15.75" customHeight="1" x14ac:dyDescent="0.3">
      <c r="A431" s="326"/>
      <c r="B431" s="326"/>
      <c r="C431" s="326"/>
      <c r="D431" s="326"/>
      <c r="E431" s="326"/>
      <c r="F431" s="326"/>
      <c r="G431" s="326"/>
      <c r="H431" s="326"/>
      <c r="I431" s="326"/>
      <c r="J431" s="326"/>
      <c r="K431" s="326"/>
      <c r="L431" s="326"/>
      <c r="M431" s="326"/>
    </row>
    <row r="432" spans="1:13" ht="15.75" customHeight="1" x14ac:dyDescent="0.3">
      <c r="A432" s="326"/>
      <c r="B432" s="326"/>
      <c r="C432" s="326"/>
      <c r="D432" s="326"/>
      <c r="E432" s="326"/>
      <c r="F432" s="326"/>
      <c r="G432" s="326"/>
      <c r="H432" s="326"/>
      <c r="I432" s="326"/>
      <c r="J432" s="326"/>
      <c r="K432" s="326"/>
      <c r="L432" s="326"/>
      <c r="M432" s="326"/>
    </row>
    <row r="433" spans="1:13" ht="15.75" customHeight="1" x14ac:dyDescent="0.3">
      <c r="A433" s="326"/>
      <c r="B433" s="326"/>
      <c r="C433" s="326"/>
      <c r="D433" s="326"/>
      <c r="E433" s="326"/>
      <c r="F433" s="326"/>
      <c r="G433" s="326"/>
      <c r="H433" s="326"/>
      <c r="I433" s="326"/>
      <c r="J433" s="326"/>
      <c r="K433" s="326"/>
      <c r="L433" s="326"/>
      <c r="M433" s="326"/>
    </row>
    <row r="434" spans="1:13" ht="15.75" customHeight="1" x14ac:dyDescent="0.3">
      <c r="A434" s="326"/>
      <c r="B434" s="326"/>
      <c r="C434" s="326"/>
      <c r="D434" s="326"/>
      <c r="E434" s="326"/>
      <c r="F434" s="326"/>
      <c r="G434" s="326"/>
      <c r="H434" s="326"/>
      <c r="I434" s="326"/>
      <c r="J434" s="326"/>
      <c r="K434" s="326"/>
      <c r="L434" s="326"/>
      <c r="M434" s="326"/>
    </row>
    <row r="435" spans="1:13" ht="15.75" customHeight="1" x14ac:dyDescent="0.3">
      <c r="A435" s="326"/>
      <c r="B435" s="326"/>
      <c r="C435" s="326"/>
      <c r="D435" s="326"/>
      <c r="E435" s="326"/>
      <c r="F435" s="326"/>
      <c r="G435" s="326"/>
      <c r="H435" s="326"/>
      <c r="I435" s="326"/>
      <c r="J435" s="326"/>
      <c r="K435" s="326"/>
      <c r="L435" s="326"/>
      <c r="M435" s="326"/>
    </row>
    <row r="436" spans="1:13" ht="15.75" customHeight="1" x14ac:dyDescent="0.3">
      <c r="A436" s="326"/>
      <c r="B436" s="326"/>
      <c r="C436" s="326"/>
      <c r="D436" s="326"/>
      <c r="E436" s="326"/>
      <c r="F436" s="326"/>
      <c r="G436" s="326"/>
      <c r="H436" s="326"/>
      <c r="I436" s="326"/>
      <c r="J436" s="326"/>
      <c r="K436" s="326"/>
      <c r="L436" s="326"/>
      <c r="M436" s="326"/>
    </row>
    <row r="437" spans="1:13" ht="15.75" customHeight="1" x14ac:dyDescent="0.3">
      <c r="A437" s="326"/>
      <c r="B437" s="326"/>
      <c r="C437" s="326"/>
      <c r="D437" s="326"/>
      <c r="E437" s="326"/>
      <c r="F437" s="326"/>
      <c r="G437" s="326"/>
      <c r="H437" s="326"/>
      <c r="I437" s="326"/>
      <c r="J437" s="326"/>
      <c r="K437" s="326"/>
      <c r="L437" s="326"/>
      <c r="M437" s="326"/>
    </row>
    <row r="438" spans="1:13" ht="15.75" customHeight="1" x14ac:dyDescent="0.3">
      <c r="A438" s="326"/>
      <c r="B438" s="326"/>
      <c r="C438" s="326"/>
      <c r="D438" s="326"/>
      <c r="E438" s="326"/>
      <c r="F438" s="326"/>
      <c r="G438" s="326"/>
      <c r="H438" s="326"/>
      <c r="I438" s="326"/>
      <c r="J438" s="326"/>
      <c r="K438" s="326"/>
      <c r="L438" s="326"/>
      <c r="M438" s="326"/>
    </row>
    <row r="439" spans="1:13" ht="15.75" customHeight="1" x14ac:dyDescent="0.3">
      <c r="A439" s="326"/>
      <c r="B439" s="326"/>
      <c r="C439" s="326"/>
      <c r="D439" s="326"/>
      <c r="E439" s="326"/>
      <c r="F439" s="326"/>
      <c r="G439" s="326"/>
      <c r="H439" s="326"/>
      <c r="I439" s="326"/>
      <c r="J439" s="326"/>
      <c r="K439" s="326"/>
      <c r="L439" s="326"/>
      <c r="M439" s="326"/>
    </row>
    <row r="440" spans="1:13" ht="15.75" customHeight="1" x14ac:dyDescent="0.3">
      <c r="A440" s="326"/>
      <c r="B440" s="326"/>
      <c r="C440" s="326"/>
      <c r="D440" s="326"/>
      <c r="E440" s="326"/>
      <c r="F440" s="326"/>
      <c r="G440" s="326"/>
      <c r="H440" s="326"/>
      <c r="I440" s="326"/>
      <c r="J440" s="326"/>
      <c r="K440" s="326"/>
      <c r="L440" s="326"/>
      <c r="M440" s="326"/>
    </row>
    <row r="441" spans="1:13" ht="15.75" customHeight="1" x14ac:dyDescent="0.3">
      <c r="A441" s="326"/>
      <c r="B441" s="326"/>
      <c r="C441" s="326"/>
      <c r="D441" s="326"/>
      <c r="E441" s="326"/>
      <c r="F441" s="326"/>
      <c r="G441" s="326"/>
      <c r="H441" s="326"/>
      <c r="I441" s="326"/>
      <c r="J441" s="326"/>
      <c r="K441" s="326"/>
      <c r="L441" s="326"/>
      <c r="M441" s="326"/>
    </row>
    <row r="442" spans="1:13" ht="15.75" customHeight="1" x14ac:dyDescent="0.3">
      <c r="A442" s="326"/>
      <c r="B442" s="326"/>
      <c r="C442" s="326"/>
      <c r="D442" s="326"/>
      <c r="E442" s="326"/>
      <c r="F442" s="326"/>
      <c r="G442" s="326"/>
      <c r="H442" s="326"/>
      <c r="I442" s="326"/>
      <c r="J442" s="326"/>
      <c r="K442" s="326"/>
      <c r="L442" s="326"/>
      <c r="M442" s="326"/>
    </row>
    <row r="443" spans="1:13" ht="15.75" customHeight="1" x14ac:dyDescent="0.3">
      <c r="A443" s="326"/>
      <c r="B443" s="326"/>
      <c r="C443" s="326"/>
      <c r="D443" s="326"/>
      <c r="E443" s="326"/>
      <c r="F443" s="326"/>
      <c r="G443" s="326"/>
      <c r="H443" s="326"/>
      <c r="I443" s="326"/>
      <c r="J443" s="326"/>
      <c r="K443" s="326"/>
      <c r="L443" s="326"/>
      <c r="M443" s="326"/>
    </row>
    <row r="444" spans="1:13" ht="15.75" customHeight="1" x14ac:dyDescent="0.3">
      <c r="A444" s="326"/>
      <c r="B444" s="326"/>
      <c r="C444" s="326"/>
      <c r="D444" s="326"/>
      <c r="E444" s="326"/>
      <c r="F444" s="326"/>
      <c r="G444" s="326"/>
      <c r="H444" s="326"/>
      <c r="I444" s="326"/>
      <c r="J444" s="326"/>
      <c r="K444" s="326"/>
      <c r="L444" s="326"/>
      <c r="M444" s="326"/>
    </row>
    <row r="445" spans="1:13" ht="15.75" customHeight="1" x14ac:dyDescent="0.3">
      <c r="A445" s="326"/>
      <c r="B445" s="326"/>
      <c r="C445" s="326"/>
      <c r="D445" s="326"/>
      <c r="E445" s="326"/>
      <c r="F445" s="326"/>
      <c r="G445" s="326"/>
      <c r="H445" s="326"/>
      <c r="I445" s="326"/>
      <c r="J445" s="326"/>
      <c r="K445" s="326"/>
      <c r="L445" s="326"/>
      <c r="M445" s="326"/>
    </row>
    <row r="446" spans="1:13" ht="15.75" customHeight="1" x14ac:dyDescent="0.3">
      <c r="A446" s="326"/>
      <c r="B446" s="326"/>
      <c r="C446" s="326"/>
      <c r="D446" s="326"/>
      <c r="E446" s="326"/>
      <c r="F446" s="326"/>
      <c r="G446" s="326"/>
      <c r="H446" s="326"/>
      <c r="I446" s="326"/>
      <c r="J446" s="326"/>
      <c r="K446" s="326"/>
      <c r="L446" s="326"/>
      <c r="M446" s="326"/>
    </row>
    <row r="447" spans="1:13" ht="15.75" customHeight="1" x14ac:dyDescent="0.3">
      <c r="A447" s="326"/>
      <c r="B447" s="326"/>
      <c r="C447" s="326"/>
      <c r="D447" s="326"/>
      <c r="E447" s="326"/>
      <c r="F447" s="326"/>
      <c r="G447" s="326"/>
      <c r="H447" s="326"/>
      <c r="I447" s="326"/>
      <c r="J447" s="326"/>
      <c r="K447" s="326"/>
      <c r="L447" s="326"/>
      <c r="M447" s="326"/>
    </row>
    <row r="448" spans="1:13" ht="15.75" customHeight="1" x14ac:dyDescent="0.3">
      <c r="A448" s="326"/>
      <c r="B448" s="326"/>
      <c r="C448" s="326"/>
      <c r="D448" s="326"/>
      <c r="E448" s="326"/>
      <c r="F448" s="326"/>
      <c r="G448" s="326"/>
      <c r="H448" s="326"/>
      <c r="I448" s="326"/>
      <c r="J448" s="326"/>
      <c r="K448" s="326"/>
      <c r="L448" s="326"/>
      <c r="M448" s="326"/>
    </row>
    <row r="449" spans="1:13" ht="15.75" customHeight="1" x14ac:dyDescent="0.3">
      <c r="A449" s="326"/>
      <c r="B449" s="326"/>
      <c r="C449" s="326"/>
      <c r="D449" s="326"/>
      <c r="E449" s="326"/>
      <c r="F449" s="326"/>
      <c r="G449" s="326"/>
      <c r="H449" s="326"/>
      <c r="I449" s="326"/>
      <c r="J449" s="326"/>
      <c r="K449" s="326"/>
      <c r="L449" s="326"/>
      <c r="M449" s="326"/>
    </row>
    <row r="450" spans="1:13" ht="15.75" customHeight="1" x14ac:dyDescent="0.3">
      <c r="A450" s="326"/>
      <c r="B450" s="326"/>
      <c r="C450" s="326"/>
      <c r="D450" s="326"/>
      <c r="E450" s="326"/>
      <c r="F450" s="326"/>
      <c r="G450" s="326"/>
      <c r="H450" s="326"/>
      <c r="I450" s="326"/>
      <c r="J450" s="326"/>
      <c r="K450" s="326"/>
      <c r="L450" s="326"/>
      <c r="M450" s="326"/>
    </row>
    <row r="451" spans="1:13" ht="15.75" customHeight="1" x14ac:dyDescent="0.3">
      <c r="A451" s="326"/>
      <c r="B451" s="326"/>
      <c r="C451" s="326"/>
      <c r="D451" s="326"/>
      <c r="E451" s="326"/>
      <c r="F451" s="326"/>
      <c r="G451" s="326"/>
      <c r="H451" s="326"/>
      <c r="I451" s="326"/>
      <c r="J451" s="326"/>
      <c r="K451" s="326"/>
      <c r="L451" s="326"/>
      <c r="M451" s="326"/>
    </row>
    <row r="452" spans="1:13" ht="15.75" customHeight="1" x14ac:dyDescent="0.3">
      <c r="A452" s="326"/>
      <c r="B452" s="326"/>
      <c r="C452" s="326"/>
      <c r="D452" s="326"/>
      <c r="E452" s="326"/>
      <c r="F452" s="326"/>
      <c r="G452" s="326"/>
      <c r="H452" s="326"/>
      <c r="I452" s="326"/>
      <c r="J452" s="326"/>
      <c r="K452" s="326"/>
      <c r="L452" s="326"/>
      <c r="M452" s="326"/>
    </row>
    <row r="453" spans="1:13" ht="15.75" customHeight="1" x14ac:dyDescent="0.3">
      <c r="A453" s="326"/>
      <c r="B453" s="326"/>
      <c r="C453" s="326"/>
      <c r="D453" s="326"/>
      <c r="E453" s="326"/>
      <c r="F453" s="326"/>
      <c r="G453" s="326"/>
      <c r="H453" s="326"/>
      <c r="I453" s="326"/>
      <c r="J453" s="326"/>
      <c r="K453" s="326"/>
      <c r="L453" s="326"/>
      <c r="M453" s="326"/>
    </row>
    <row r="454" spans="1:13" ht="15.75" customHeight="1" x14ac:dyDescent="0.3">
      <c r="A454" s="326"/>
      <c r="B454" s="326"/>
      <c r="C454" s="326"/>
      <c r="D454" s="326"/>
      <c r="E454" s="326"/>
      <c r="F454" s="326"/>
      <c r="G454" s="326"/>
      <c r="H454" s="326"/>
      <c r="I454" s="326"/>
      <c r="J454" s="326"/>
      <c r="K454" s="326"/>
      <c r="L454" s="326"/>
      <c r="M454" s="326"/>
    </row>
    <row r="455" spans="1:13" ht="15.75" customHeight="1" x14ac:dyDescent="0.3">
      <c r="A455" s="326"/>
      <c r="B455" s="326"/>
      <c r="C455" s="326"/>
      <c r="D455" s="326"/>
      <c r="E455" s="326"/>
      <c r="F455" s="326"/>
      <c r="G455" s="326"/>
      <c r="H455" s="326"/>
      <c r="I455" s="326"/>
      <c r="J455" s="326"/>
      <c r="K455" s="326"/>
      <c r="L455" s="326"/>
      <c r="M455" s="326"/>
    </row>
    <row r="456" spans="1:13" ht="15.75" customHeight="1" x14ac:dyDescent="0.3">
      <c r="A456" s="326"/>
      <c r="B456" s="326"/>
      <c r="C456" s="326"/>
      <c r="D456" s="326"/>
      <c r="E456" s="326"/>
      <c r="F456" s="326"/>
      <c r="G456" s="326"/>
      <c r="H456" s="326"/>
      <c r="I456" s="326"/>
      <c r="J456" s="326"/>
      <c r="K456" s="326"/>
      <c r="L456" s="326"/>
      <c r="M456" s="326"/>
    </row>
    <row r="457" spans="1:13" ht="15.75" customHeight="1" x14ac:dyDescent="0.3">
      <c r="A457" s="326"/>
      <c r="B457" s="326"/>
      <c r="C457" s="326"/>
      <c r="D457" s="326"/>
      <c r="E457" s="326"/>
      <c r="F457" s="326"/>
      <c r="G457" s="326"/>
      <c r="H457" s="326"/>
      <c r="I457" s="326"/>
      <c r="J457" s="326"/>
      <c r="K457" s="326"/>
      <c r="L457" s="326"/>
      <c r="M457" s="326"/>
    </row>
    <row r="458" spans="1:13" ht="15.75" customHeight="1" x14ac:dyDescent="0.3">
      <c r="A458" s="326"/>
      <c r="B458" s="326"/>
      <c r="C458" s="326"/>
      <c r="D458" s="326"/>
      <c r="E458" s="326"/>
      <c r="F458" s="326"/>
      <c r="G458" s="326"/>
      <c r="H458" s="326"/>
      <c r="I458" s="326"/>
      <c r="J458" s="326"/>
      <c r="K458" s="326"/>
      <c r="L458" s="326"/>
      <c r="M458" s="326"/>
    </row>
    <row r="459" spans="1:13" ht="15.75" customHeight="1" x14ac:dyDescent="0.3">
      <c r="A459" s="326"/>
      <c r="B459" s="326"/>
      <c r="C459" s="326"/>
      <c r="D459" s="326"/>
      <c r="E459" s="326"/>
      <c r="F459" s="326"/>
      <c r="G459" s="326"/>
      <c r="H459" s="326"/>
      <c r="I459" s="326"/>
      <c r="J459" s="326"/>
      <c r="K459" s="326"/>
      <c r="L459" s="326"/>
      <c r="M459" s="326"/>
    </row>
    <row r="460" spans="1:13" ht="15.75" customHeight="1" x14ac:dyDescent="0.3">
      <c r="A460" s="326"/>
      <c r="B460" s="326"/>
      <c r="C460" s="326"/>
      <c r="D460" s="326"/>
      <c r="E460" s="326"/>
      <c r="F460" s="326"/>
      <c r="G460" s="326"/>
      <c r="H460" s="326"/>
      <c r="I460" s="326"/>
      <c r="J460" s="326"/>
      <c r="K460" s="326"/>
      <c r="L460" s="326"/>
      <c r="M460" s="326"/>
    </row>
    <row r="461" spans="1:13" ht="15.75" customHeight="1" x14ac:dyDescent="0.3">
      <c r="A461" s="326"/>
      <c r="B461" s="326"/>
      <c r="C461" s="326"/>
      <c r="D461" s="326"/>
      <c r="E461" s="326"/>
      <c r="F461" s="326"/>
      <c r="G461" s="326"/>
      <c r="H461" s="326"/>
      <c r="I461" s="326"/>
      <c r="J461" s="326"/>
      <c r="K461" s="326"/>
      <c r="L461" s="326"/>
      <c r="M461" s="326"/>
    </row>
    <row r="462" spans="1:13" ht="15.75" customHeight="1" x14ac:dyDescent="0.3">
      <c r="A462" s="326"/>
      <c r="B462" s="326"/>
      <c r="C462" s="326"/>
      <c r="D462" s="326"/>
      <c r="E462" s="326"/>
      <c r="F462" s="326"/>
      <c r="G462" s="326"/>
      <c r="H462" s="326"/>
      <c r="I462" s="326"/>
      <c r="J462" s="326"/>
      <c r="K462" s="326"/>
      <c r="L462" s="326"/>
      <c r="M462" s="326"/>
    </row>
    <row r="463" spans="1:13" ht="15.75" customHeight="1" x14ac:dyDescent="0.3">
      <c r="A463" s="326"/>
      <c r="B463" s="326"/>
      <c r="C463" s="326"/>
      <c r="D463" s="326"/>
      <c r="E463" s="326"/>
      <c r="F463" s="326"/>
      <c r="G463" s="326"/>
      <c r="H463" s="326"/>
      <c r="I463" s="326"/>
      <c r="J463" s="326"/>
      <c r="K463" s="326"/>
      <c r="L463" s="326"/>
      <c r="M463" s="326"/>
    </row>
    <row r="464" spans="1:13" ht="15.75" customHeight="1" x14ac:dyDescent="0.3">
      <c r="A464" s="326"/>
      <c r="B464" s="326"/>
      <c r="C464" s="326"/>
      <c r="D464" s="326"/>
      <c r="E464" s="326"/>
      <c r="F464" s="326"/>
      <c r="G464" s="326"/>
      <c r="H464" s="326"/>
      <c r="I464" s="326"/>
      <c r="J464" s="326"/>
      <c r="K464" s="326"/>
      <c r="L464" s="326"/>
      <c r="M464" s="326"/>
    </row>
    <row r="465" spans="1:13" ht="15.75" customHeight="1" x14ac:dyDescent="0.3">
      <c r="A465" s="326"/>
      <c r="B465" s="326"/>
      <c r="C465" s="326"/>
      <c r="D465" s="326"/>
      <c r="E465" s="326"/>
      <c r="F465" s="326"/>
      <c r="G465" s="326"/>
      <c r="H465" s="326"/>
      <c r="I465" s="326"/>
      <c r="J465" s="326"/>
      <c r="K465" s="326"/>
      <c r="L465" s="326"/>
      <c r="M465" s="326"/>
    </row>
    <row r="466" spans="1:13" ht="15.75" customHeight="1" x14ac:dyDescent="0.3">
      <c r="A466" s="326"/>
      <c r="B466" s="326"/>
      <c r="C466" s="326"/>
      <c r="D466" s="326"/>
      <c r="E466" s="326"/>
      <c r="F466" s="326"/>
      <c r="G466" s="326"/>
      <c r="H466" s="326"/>
      <c r="I466" s="326"/>
      <c r="J466" s="326"/>
      <c r="K466" s="326"/>
      <c r="L466" s="326"/>
      <c r="M466" s="326"/>
    </row>
    <row r="467" spans="1:13" ht="15.75" customHeight="1" x14ac:dyDescent="0.3">
      <c r="A467" s="326"/>
      <c r="B467" s="326"/>
      <c r="C467" s="326"/>
      <c r="D467" s="326"/>
      <c r="E467" s="326"/>
      <c r="F467" s="326"/>
      <c r="G467" s="326"/>
      <c r="H467" s="326"/>
      <c r="I467" s="326"/>
      <c r="J467" s="326"/>
      <c r="K467" s="326"/>
      <c r="L467" s="326"/>
      <c r="M467" s="326"/>
    </row>
    <row r="468" spans="1:13" ht="15.75" customHeight="1" x14ac:dyDescent="0.3">
      <c r="A468" s="326"/>
      <c r="B468" s="326"/>
      <c r="C468" s="326"/>
      <c r="D468" s="326"/>
      <c r="E468" s="326"/>
      <c r="F468" s="326"/>
      <c r="G468" s="326"/>
      <c r="H468" s="326"/>
      <c r="I468" s="326"/>
      <c r="J468" s="326"/>
      <c r="K468" s="326"/>
      <c r="L468" s="326"/>
      <c r="M468" s="326"/>
    </row>
    <row r="469" spans="1:13" ht="15.75" customHeight="1" x14ac:dyDescent="0.3">
      <c r="A469" s="326"/>
      <c r="B469" s="326"/>
      <c r="C469" s="326"/>
      <c r="D469" s="326"/>
      <c r="E469" s="326"/>
      <c r="F469" s="326"/>
      <c r="G469" s="326"/>
      <c r="H469" s="326"/>
      <c r="I469" s="326"/>
      <c r="J469" s="326"/>
      <c r="K469" s="326"/>
      <c r="L469" s="326"/>
      <c r="M469" s="326"/>
    </row>
    <row r="470" spans="1:13" ht="15.75" customHeight="1" x14ac:dyDescent="0.3">
      <c r="A470" s="326"/>
      <c r="B470" s="326"/>
      <c r="C470" s="326"/>
      <c r="D470" s="326"/>
      <c r="E470" s="326"/>
      <c r="F470" s="326"/>
      <c r="G470" s="326"/>
      <c r="H470" s="326"/>
      <c r="I470" s="326"/>
      <c r="J470" s="326"/>
      <c r="K470" s="326"/>
      <c r="L470" s="326"/>
      <c r="M470" s="326"/>
    </row>
    <row r="471" spans="1:13" ht="15.75" customHeight="1" x14ac:dyDescent="0.3">
      <c r="A471" s="326"/>
      <c r="B471" s="326"/>
      <c r="C471" s="326"/>
      <c r="D471" s="326"/>
      <c r="E471" s="326"/>
      <c r="F471" s="326"/>
      <c r="G471" s="326"/>
      <c r="H471" s="326"/>
      <c r="I471" s="326"/>
      <c r="J471" s="326"/>
      <c r="K471" s="326"/>
      <c r="L471" s="326"/>
      <c r="M471" s="326"/>
    </row>
    <row r="472" spans="1:13" ht="15.75" customHeight="1" x14ac:dyDescent="0.3">
      <c r="A472" s="326"/>
      <c r="B472" s="326"/>
      <c r="C472" s="326"/>
      <c r="D472" s="326"/>
      <c r="E472" s="326"/>
      <c r="F472" s="326"/>
      <c r="G472" s="326"/>
      <c r="H472" s="326"/>
      <c r="I472" s="326"/>
      <c r="J472" s="326"/>
      <c r="K472" s="326"/>
      <c r="L472" s="326"/>
      <c r="M472" s="326"/>
    </row>
    <row r="473" spans="1:13" ht="15.75" customHeight="1" x14ac:dyDescent="0.3">
      <c r="A473" s="326"/>
      <c r="B473" s="326"/>
      <c r="C473" s="326"/>
      <c r="D473" s="326"/>
      <c r="E473" s="326"/>
      <c r="F473" s="326"/>
      <c r="G473" s="326"/>
      <c r="H473" s="326"/>
      <c r="I473" s="326"/>
      <c r="J473" s="326"/>
      <c r="K473" s="326"/>
      <c r="L473" s="326"/>
      <c r="M473" s="326"/>
    </row>
    <row r="474" spans="1:13" ht="15.75" customHeight="1" x14ac:dyDescent="0.3">
      <c r="A474" s="326"/>
      <c r="B474" s="326"/>
      <c r="C474" s="326"/>
      <c r="D474" s="326"/>
      <c r="E474" s="326"/>
      <c r="F474" s="326"/>
      <c r="G474" s="326"/>
      <c r="H474" s="326"/>
      <c r="I474" s="326"/>
      <c r="J474" s="326"/>
      <c r="K474" s="326"/>
      <c r="L474" s="326"/>
      <c r="M474" s="326"/>
    </row>
    <row r="475" spans="1:13" ht="15.75" customHeight="1" x14ac:dyDescent="0.3">
      <c r="A475" s="326"/>
      <c r="B475" s="326"/>
      <c r="C475" s="326"/>
      <c r="D475" s="326"/>
      <c r="E475" s="326"/>
      <c r="F475" s="326"/>
      <c r="G475" s="326"/>
      <c r="H475" s="326"/>
      <c r="I475" s="326"/>
      <c r="J475" s="326"/>
      <c r="K475" s="326"/>
      <c r="L475" s="326"/>
      <c r="M475" s="326"/>
    </row>
    <row r="476" spans="1:13" ht="15.75" customHeight="1" x14ac:dyDescent="0.3">
      <c r="A476" s="326"/>
      <c r="B476" s="326"/>
      <c r="C476" s="326"/>
      <c r="D476" s="326"/>
      <c r="E476" s="326"/>
      <c r="F476" s="326"/>
      <c r="G476" s="326"/>
      <c r="H476" s="326"/>
      <c r="I476" s="326"/>
      <c r="J476" s="326"/>
      <c r="K476" s="326"/>
      <c r="L476" s="326"/>
      <c r="M476" s="326"/>
    </row>
    <row r="477" spans="1:13" ht="15.75" customHeight="1" x14ac:dyDescent="0.3">
      <c r="A477" s="326"/>
      <c r="B477" s="326"/>
      <c r="C477" s="326"/>
      <c r="D477" s="326"/>
      <c r="E477" s="326"/>
      <c r="F477" s="326"/>
      <c r="G477" s="326"/>
      <c r="H477" s="326"/>
      <c r="I477" s="326"/>
      <c r="J477" s="326"/>
      <c r="K477" s="326"/>
      <c r="L477" s="326"/>
      <c r="M477" s="326"/>
    </row>
    <row r="478" spans="1:13" ht="15.75" customHeight="1" x14ac:dyDescent="0.3">
      <c r="A478" s="326"/>
      <c r="B478" s="326"/>
      <c r="C478" s="326"/>
      <c r="D478" s="326"/>
      <c r="E478" s="326"/>
      <c r="F478" s="326"/>
      <c r="G478" s="326"/>
      <c r="H478" s="326"/>
      <c r="I478" s="326"/>
      <c r="J478" s="326"/>
      <c r="K478" s="326"/>
      <c r="L478" s="326"/>
      <c r="M478" s="326"/>
    </row>
    <row r="479" spans="1:13" ht="15.75" customHeight="1" x14ac:dyDescent="0.3">
      <c r="A479" s="326"/>
      <c r="B479" s="326"/>
      <c r="C479" s="326"/>
      <c r="D479" s="326"/>
      <c r="E479" s="326"/>
      <c r="F479" s="326"/>
      <c r="G479" s="326"/>
      <c r="H479" s="326"/>
      <c r="I479" s="326"/>
      <c r="J479" s="326"/>
      <c r="K479" s="326"/>
      <c r="L479" s="326"/>
      <c r="M479" s="326"/>
    </row>
    <row r="480" spans="1:13" ht="15.75" customHeight="1" x14ac:dyDescent="0.3">
      <c r="A480" s="326"/>
      <c r="B480" s="326"/>
      <c r="C480" s="326"/>
      <c r="D480" s="326"/>
      <c r="E480" s="326"/>
      <c r="F480" s="326"/>
      <c r="G480" s="326"/>
      <c r="H480" s="326"/>
      <c r="I480" s="326"/>
      <c r="J480" s="326"/>
      <c r="K480" s="326"/>
      <c r="L480" s="326"/>
      <c r="M480" s="326"/>
    </row>
    <row r="481" spans="1:13" ht="15.75" customHeight="1" x14ac:dyDescent="0.3">
      <c r="A481" s="326"/>
      <c r="B481" s="326"/>
      <c r="C481" s="326"/>
      <c r="D481" s="326"/>
      <c r="E481" s="326"/>
      <c r="F481" s="326"/>
      <c r="G481" s="326"/>
      <c r="H481" s="326"/>
      <c r="I481" s="326"/>
      <c r="J481" s="326"/>
      <c r="K481" s="326"/>
      <c r="L481" s="326"/>
      <c r="M481" s="326"/>
    </row>
    <row r="482" spans="1:13" ht="15.75" customHeight="1" x14ac:dyDescent="0.3">
      <c r="A482" s="326"/>
      <c r="B482" s="326"/>
      <c r="C482" s="326"/>
      <c r="D482" s="326"/>
      <c r="E482" s="326"/>
      <c r="F482" s="326"/>
      <c r="G482" s="326"/>
      <c r="H482" s="326"/>
      <c r="I482" s="326"/>
      <c r="J482" s="326"/>
      <c r="K482" s="326"/>
      <c r="L482" s="326"/>
      <c r="M482" s="326"/>
    </row>
    <row r="483" spans="1:13" ht="15.75" customHeight="1" x14ac:dyDescent="0.3">
      <c r="A483" s="326"/>
      <c r="B483" s="326"/>
      <c r="C483" s="326"/>
      <c r="D483" s="326"/>
      <c r="E483" s="326"/>
      <c r="F483" s="326"/>
      <c r="G483" s="326"/>
      <c r="H483" s="326"/>
      <c r="I483" s="326"/>
      <c r="J483" s="326"/>
      <c r="K483" s="326"/>
      <c r="L483" s="326"/>
      <c r="M483" s="326"/>
    </row>
    <row r="484" spans="1:13" ht="15.75" customHeight="1" x14ac:dyDescent="0.3">
      <c r="A484" s="326"/>
      <c r="B484" s="326"/>
      <c r="C484" s="326"/>
      <c r="D484" s="326"/>
      <c r="E484" s="326"/>
      <c r="F484" s="326"/>
      <c r="G484" s="326"/>
      <c r="H484" s="326"/>
      <c r="I484" s="326"/>
      <c r="J484" s="326"/>
      <c r="K484" s="326"/>
      <c r="L484" s="326"/>
      <c r="M484" s="326"/>
    </row>
    <row r="485" spans="1:13" ht="15.75" customHeight="1" x14ac:dyDescent="0.3">
      <c r="A485" s="326"/>
      <c r="B485" s="326"/>
      <c r="C485" s="326"/>
      <c r="D485" s="326"/>
      <c r="E485" s="326"/>
      <c r="F485" s="326"/>
      <c r="G485" s="326"/>
      <c r="H485" s="326"/>
      <c r="I485" s="326"/>
      <c r="J485" s="326"/>
      <c r="K485" s="326"/>
      <c r="L485" s="326"/>
      <c r="M485" s="326"/>
    </row>
    <row r="486" spans="1:13" ht="15.75" customHeight="1" x14ac:dyDescent="0.3">
      <c r="A486" s="326"/>
      <c r="B486" s="326"/>
      <c r="C486" s="326"/>
      <c r="D486" s="326"/>
      <c r="E486" s="326"/>
      <c r="F486" s="326"/>
      <c r="G486" s="326"/>
      <c r="H486" s="326"/>
      <c r="I486" s="326"/>
      <c r="J486" s="326"/>
      <c r="K486" s="326"/>
      <c r="L486" s="326"/>
      <c r="M486" s="326"/>
    </row>
    <row r="487" spans="1:13" ht="15.75" customHeight="1" x14ac:dyDescent="0.3">
      <c r="A487" s="326"/>
      <c r="B487" s="326"/>
      <c r="C487" s="326"/>
      <c r="D487" s="326"/>
      <c r="E487" s="326"/>
      <c r="F487" s="326"/>
      <c r="G487" s="326"/>
      <c r="H487" s="326"/>
      <c r="I487" s="326"/>
      <c r="J487" s="326"/>
      <c r="K487" s="326"/>
      <c r="L487" s="326"/>
      <c r="M487" s="326"/>
    </row>
    <row r="488" spans="1:13" ht="15.75" customHeight="1" x14ac:dyDescent="0.3">
      <c r="A488" s="326"/>
      <c r="B488" s="326"/>
      <c r="C488" s="326"/>
      <c r="D488" s="326"/>
      <c r="E488" s="326"/>
      <c r="F488" s="326"/>
      <c r="G488" s="326"/>
      <c r="H488" s="326"/>
      <c r="I488" s="326"/>
      <c r="J488" s="326"/>
      <c r="K488" s="326"/>
      <c r="L488" s="326"/>
      <c r="M488" s="326"/>
    </row>
    <row r="489" spans="1:13" ht="15.75" customHeight="1" x14ac:dyDescent="0.3">
      <c r="A489" s="326"/>
      <c r="B489" s="326"/>
      <c r="C489" s="326"/>
      <c r="D489" s="326"/>
      <c r="E489" s="326"/>
      <c r="F489" s="326"/>
      <c r="G489" s="326"/>
      <c r="H489" s="326"/>
      <c r="I489" s="326"/>
      <c r="J489" s="326"/>
      <c r="K489" s="326"/>
      <c r="L489" s="326"/>
      <c r="M489" s="326"/>
    </row>
    <row r="490" spans="1:13" ht="15.75" customHeight="1" x14ac:dyDescent="0.3">
      <c r="A490" s="326"/>
      <c r="B490" s="326"/>
      <c r="C490" s="326"/>
      <c r="D490" s="326"/>
      <c r="E490" s="326"/>
      <c r="F490" s="326"/>
      <c r="G490" s="326"/>
      <c r="H490" s="326"/>
      <c r="I490" s="326"/>
      <c r="J490" s="326"/>
      <c r="K490" s="326"/>
      <c r="L490" s="326"/>
      <c r="M490" s="326"/>
    </row>
    <row r="491" spans="1:13" ht="15.75" customHeight="1" x14ac:dyDescent="0.3">
      <c r="A491" s="326"/>
      <c r="B491" s="326"/>
      <c r="C491" s="326"/>
      <c r="D491" s="326"/>
      <c r="E491" s="326"/>
      <c r="F491" s="326"/>
      <c r="G491" s="326"/>
      <c r="H491" s="326"/>
      <c r="I491" s="326"/>
      <c r="J491" s="326"/>
      <c r="K491" s="326"/>
      <c r="L491" s="326"/>
      <c r="M491" s="326"/>
    </row>
    <row r="492" spans="1:13" ht="15.75" customHeight="1" x14ac:dyDescent="0.3">
      <c r="A492" s="326"/>
      <c r="B492" s="326"/>
      <c r="C492" s="326"/>
      <c r="D492" s="326"/>
      <c r="E492" s="326"/>
      <c r="F492" s="326"/>
      <c r="G492" s="326"/>
      <c r="H492" s="326"/>
      <c r="I492" s="326"/>
      <c r="J492" s="326"/>
      <c r="K492" s="326"/>
      <c r="L492" s="326"/>
      <c r="M492" s="326"/>
    </row>
    <row r="493" spans="1:13" ht="15.75" customHeight="1" x14ac:dyDescent="0.3">
      <c r="A493" s="326"/>
      <c r="B493" s="326"/>
      <c r="C493" s="326"/>
      <c r="D493" s="326"/>
      <c r="E493" s="326"/>
      <c r="F493" s="326"/>
      <c r="G493" s="326"/>
      <c r="H493" s="326"/>
      <c r="I493" s="326"/>
      <c r="J493" s="326"/>
      <c r="K493" s="326"/>
      <c r="L493" s="326"/>
      <c r="M493" s="326"/>
    </row>
    <row r="494" spans="1:13" ht="15.75" customHeight="1" x14ac:dyDescent="0.3">
      <c r="A494" s="326"/>
      <c r="B494" s="326"/>
      <c r="C494" s="326"/>
      <c r="D494" s="326"/>
      <c r="E494" s="326"/>
      <c r="F494" s="326"/>
      <c r="G494" s="326"/>
      <c r="H494" s="326"/>
      <c r="I494" s="326"/>
      <c r="J494" s="326"/>
      <c r="K494" s="326"/>
      <c r="L494" s="326"/>
      <c r="M494" s="326"/>
    </row>
    <row r="495" spans="1:13" ht="15.75" customHeight="1" x14ac:dyDescent="0.3">
      <c r="A495" s="326"/>
      <c r="B495" s="326"/>
      <c r="C495" s="326"/>
      <c r="D495" s="326"/>
      <c r="E495" s="326"/>
      <c r="F495" s="326"/>
      <c r="G495" s="326"/>
      <c r="H495" s="326"/>
      <c r="I495" s="326"/>
      <c r="J495" s="326"/>
      <c r="K495" s="326"/>
      <c r="L495" s="326"/>
      <c r="M495" s="326"/>
    </row>
    <row r="496" spans="1:13" ht="15.75" customHeight="1" x14ac:dyDescent="0.3">
      <c r="A496" s="326"/>
      <c r="B496" s="326"/>
      <c r="C496" s="326"/>
      <c r="D496" s="326"/>
      <c r="E496" s="326"/>
      <c r="F496" s="326"/>
      <c r="G496" s="326"/>
      <c r="H496" s="326"/>
      <c r="I496" s="326"/>
      <c r="J496" s="326"/>
      <c r="K496" s="326"/>
      <c r="L496" s="326"/>
      <c r="M496" s="326"/>
    </row>
    <row r="497" spans="1:13" ht="15.75" customHeight="1" x14ac:dyDescent="0.3">
      <c r="A497" s="326"/>
      <c r="B497" s="326"/>
      <c r="C497" s="326"/>
      <c r="D497" s="326"/>
      <c r="E497" s="326"/>
      <c r="F497" s="326"/>
      <c r="G497" s="326"/>
      <c r="H497" s="326"/>
      <c r="I497" s="326"/>
      <c r="J497" s="326"/>
      <c r="K497" s="326"/>
      <c r="L497" s="326"/>
      <c r="M497" s="326"/>
    </row>
    <row r="498" spans="1:13" ht="15.75" customHeight="1" x14ac:dyDescent="0.3">
      <c r="A498" s="326"/>
      <c r="B498" s="326"/>
      <c r="C498" s="326"/>
      <c r="D498" s="326"/>
      <c r="E498" s="326"/>
      <c r="F498" s="326"/>
      <c r="G498" s="326"/>
      <c r="H498" s="326"/>
      <c r="I498" s="326"/>
      <c r="J498" s="326"/>
      <c r="K498" s="326"/>
      <c r="L498" s="326"/>
      <c r="M498" s="326"/>
    </row>
    <row r="499" spans="1:13" ht="15.75" customHeight="1" x14ac:dyDescent="0.3">
      <c r="A499" s="326"/>
      <c r="B499" s="326"/>
      <c r="C499" s="326"/>
      <c r="D499" s="326"/>
      <c r="E499" s="326"/>
      <c r="F499" s="326"/>
      <c r="G499" s="326"/>
      <c r="H499" s="326"/>
      <c r="I499" s="326"/>
      <c r="J499" s="326"/>
      <c r="K499" s="326"/>
      <c r="L499" s="326"/>
      <c r="M499" s="326"/>
    </row>
    <row r="500" spans="1:13" ht="15.75" customHeight="1" x14ac:dyDescent="0.3">
      <c r="A500" s="326"/>
      <c r="B500" s="326"/>
      <c r="C500" s="326"/>
      <c r="D500" s="326"/>
      <c r="E500" s="326"/>
      <c r="F500" s="326"/>
      <c r="G500" s="326"/>
      <c r="H500" s="326"/>
      <c r="I500" s="326"/>
      <c r="J500" s="326"/>
      <c r="K500" s="326"/>
      <c r="L500" s="326"/>
      <c r="M500" s="326"/>
    </row>
    <row r="501" spans="1:13" ht="15.75" customHeight="1" x14ac:dyDescent="0.3">
      <c r="A501" s="326"/>
      <c r="B501" s="326"/>
      <c r="C501" s="326"/>
      <c r="D501" s="326"/>
      <c r="E501" s="326"/>
      <c r="F501" s="326"/>
      <c r="G501" s="326"/>
      <c r="H501" s="326"/>
      <c r="I501" s="326"/>
      <c r="J501" s="326"/>
      <c r="K501" s="326"/>
      <c r="L501" s="326"/>
      <c r="M501" s="326"/>
    </row>
    <row r="502" spans="1:13" ht="15.75" customHeight="1" x14ac:dyDescent="0.3">
      <c r="A502" s="326"/>
      <c r="B502" s="326"/>
      <c r="C502" s="326"/>
      <c r="D502" s="326"/>
      <c r="E502" s="326"/>
      <c r="F502" s="326"/>
      <c r="G502" s="326"/>
      <c r="H502" s="326"/>
      <c r="I502" s="326"/>
      <c r="J502" s="326"/>
      <c r="K502" s="326"/>
      <c r="L502" s="326"/>
      <c r="M502" s="326"/>
    </row>
    <row r="503" spans="1:13" ht="15.75" customHeight="1" x14ac:dyDescent="0.3">
      <c r="A503" s="326"/>
      <c r="B503" s="326"/>
      <c r="C503" s="326"/>
      <c r="D503" s="326"/>
      <c r="E503" s="326"/>
      <c r="F503" s="326"/>
      <c r="G503" s="326"/>
      <c r="H503" s="326"/>
      <c r="I503" s="326"/>
      <c r="J503" s="326"/>
      <c r="K503" s="326"/>
      <c r="L503" s="326"/>
      <c r="M503" s="326"/>
    </row>
    <row r="504" spans="1:13" ht="15.75" customHeight="1" x14ac:dyDescent="0.3">
      <c r="A504" s="326"/>
      <c r="B504" s="326"/>
      <c r="C504" s="326"/>
      <c r="D504" s="326"/>
      <c r="E504" s="326"/>
      <c r="F504" s="326"/>
      <c r="G504" s="326"/>
      <c r="H504" s="326"/>
      <c r="I504" s="326"/>
      <c r="J504" s="326"/>
      <c r="K504" s="326"/>
      <c r="L504" s="326"/>
      <c r="M504" s="326"/>
    </row>
    <row r="505" spans="1:13" ht="15.75" customHeight="1" x14ac:dyDescent="0.3">
      <c r="A505" s="326"/>
      <c r="B505" s="326"/>
      <c r="C505" s="326"/>
      <c r="D505" s="326"/>
      <c r="E505" s="326"/>
      <c r="F505" s="326"/>
      <c r="G505" s="326"/>
      <c r="H505" s="326"/>
      <c r="I505" s="326"/>
      <c r="J505" s="326"/>
      <c r="K505" s="326"/>
      <c r="L505" s="326"/>
      <c r="M505" s="326"/>
    </row>
    <row r="506" spans="1:13" ht="15.75" customHeight="1" x14ac:dyDescent="0.3">
      <c r="A506" s="326"/>
      <c r="B506" s="326"/>
      <c r="C506" s="326"/>
      <c r="D506" s="326"/>
      <c r="E506" s="326"/>
      <c r="F506" s="326"/>
      <c r="G506" s="326"/>
      <c r="H506" s="326"/>
      <c r="I506" s="326"/>
      <c r="J506" s="326"/>
      <c r="K506" s="326"/>
      <c r="L506" s="326"/>
      <c r="M506" s="326"/>
    </row>
    <row r="507" spans="1:13" ht="15.75" customHeight="1" x14ac:dyDescent="0.3">
      <c r="A507" s="326"/>
      <c r="B507" s="326"/>
      <c r="C507" s="326"/>
      <c r="D507" s="326"/>
      <c r="E507" s="326"/>
      <c r="F507" s="326"/>
      <c r="G507" s="326"/>
      <c r="H507" s="326"/>
      <c r="I507" s="326"/>
      <c r="J507" s="326"/>
      <c r="K507" s="326"/>
      <c r="L507" s="326"/>
      <c r="M507" s="326"/>
    </row>
    <row r="508" spans="1:13" ht="15.75" customHeight="1" x14ac:dyDescent="0.3">
      <c r="A508" s="326"/>
      <c r="B508" s="326"/>
      <c r="C508" s="326"/>
      <c r="D508" s="326"/>
      <c r="E508" s="326"/>
      <c r="F508" s="326"/>
      <c r="G508" s="326"/>
      <c r="H508" s="326"/>
      <c r="I508" s="326"/>
      <c r="J508" s="326"/>
      <c r="K508" s="326"/>
      <c r="L508" s="326"/>
      <c r="M508" s="326"/>
    </row>
    <row r="509" spans="1:13" ht="15.75" customHeight="1" x14ac:dyDescent="0.3">
      <c r="A509" s="326"/>
      <c r="B509" s="326"/>
      <c r="C509" s="326"/>
      <c r="D509" s="326"/>
      <c r="E509" s="326"/>
      <c r="F509" s="326"/>
      <c r="G509" s="326"/>
      <c r="H509" s="326"/>
      <c r="I509" s="326"/>
      <c r="J509" s="326"/>
      <c r="K509" s="326"/>
      <c r="L509" s="326"/>
      <c r="M509" s="326"/>
    </row>
    <row r="510" spans="1:13" ht="15.75" customHeight="1" x14ac:dyDescent="0.3">
      <c r="A510" s="326"/>
      <c r="B510" s="326"/>
      <c r="C510" s="326"/>
      <c r="D510" s="326"/>
      <c r="E510" s="326"/>
      <c r="F510" s="326"/>
      <c r="G510" s="326"/>
      <c r="H510" s="326"/>
      <c r="I510" s="326"/>
      <c r="J510" s="326"/>
      <c r="K510" s="326"/>
      <c r="L510" s="326"/>
      <c r="M510" s="326"/>
    </row>
    <row r="511" spans="1:13" ht="15.75" customHeight="1" x14ac:dyDescent="0.3">
      <c r="A511" s="326"/>
      <c r="B511" s="326"/>
      <c r="C511" s="326"/>
      <c r="D511" s="326"/>
      <c r="E511" s="326"/>
      <c r="F511" s="326"/>
      <c r="G511" s="326"/>
      <c r="H511" s="326"/>
      <c r="I511" s="326"/>
      <c r="J511" s="326"/>
      <c r="K511" s="326"/>
      <c r="L511" s="326"/>
      <c r="M511" s="326"/>
    </row>
    <row r="512" spans="1:13" ht="15.75" customHeight="1" x14ac:dyDescent="0.3">
      <c r="A512" s="326"/>
      <c r="B512" s="326"/>
      <c r="C512" s="326"/>
      <c r="D512" s="326"/>
      <c r="E512" s="326"/>
      <c r="F512" s="326"/>
      <c r="G512" s="326"/>
      <c r="H512" s="326"/>
      <c r="I512" s="326"/>
      <c r="J512" s="326"/>
      <c r="K512" s="326"/>
      <c r="L512" s="326"/>
      <c r="M512" s="326"/>
    </row>
    <row r="513" spans="1:13" ht="15.75" customHeight="1" x14ac:dyDescent="0.3">
      <c r="A513" s="326"/>
      <c r="B513" s="326"/>
      <c r="C513" s="326"/>
      <c r="D513" s="326"/>
      <c r="E513" s="326"/>
      <c r="F513" s="326"/>
      <c r="G513" s="326"/>
      <c r="H513" s="326"/>
      <c r="I513" s="326"/>
      <c r="J513" s="326"/>
      <c r="K513" s="326"/>
      <c r="L513" s="326"/>
      <c r="M513" s="326"/>
    </row>
    <row r="514" spans="1:13" ht="15.75" customHeight="1" x14ac:dyDescent="0.3">
      <c r="A514" s="326"/>
      <c r="B514" s="326"/>
      <c r="C514" s="326"/>
      <c r="D514" s="326"/>
      <c r="E514" s="326"/>
      <c r="F514" s="326"/>
      <c r="G514" s="326"/>
      <c r="H514" s="326"/>
      <c r="I514" s="326"/>
      <c r="J514" s="326"/>
      <c r="K514" s="326"/>
      <c r="L514" s="326"/>
      <c r="M514" s="326"/>
    </row>
    <row r="515" spans="1:13" ht="15.75" customHeight="1" x14ac:dyDescent="0.3">
      <c r="A515" s="326"/>
      <c r="B515" s="326"/>
      <c r="C515" s="326"/>
      <c r="D515" s="326"/>
      <c r="E515" s="326"/>
      <c r="F515" s="326"/>
      <c r="G515" s="326"/>
      <c r="H515" s="326"/>
      <c r="I515" s="326"/>
      <c r="J515" s="326"/>
      <c r="K515" s="326"/>
      <c r="L515" s="326"/>
      <c r="M515" s="326"/>
    </row>
    <row r="516" spans="1:13" ht="15.75" customHeight="1" x14ac:dyDescent="0.3">
      <c r="A516" s="326"/>
      <c r="B516" s="326"/>
      <c r="C516" s="326"/>
      <c r="D516" s="326"/>
      <c r="E516" s="326"/>
      <c r="F516" s="326"/>
      <c r="G516" s="326"/>
      <c r="H516" s="326"/>
      <c r="I516" s="326"/>
      <c r="J516" s="326"/>
      <c r="K516" s="326"/>
      <c r="L516" s="326"/>
      <c r="M516" s="326"/>
    </row>
    <row r="517" spans="1:13" ht="15.75" customHeight="1" x14ac:dyDescent="0.3">
      <c r="A517" s="326"/>
      <c r="B517" s="326"/>
      <c r="C517" s="326"/>
      <c r="D517" s="326"/>
      <c r="E517" s="326"/>
      <c r="F517" s="326"/>
      <c r="G517" s="326"/>
      <c r="H517" s="326"/>
      <c r="I517" s="326"/>
      <c r="J517" s="326"/>
      <c r="K517" s="326"/>
      <c r="L517" s="326"/>
      <c r="M517" s="326"/>
    </row>
    <row r="518" spans="1:13" ht="15.75" customHeight="1" x14ac:dyDescent="0.3">
      <c r="A518" s="326"/>
      <c r="B518" s="326"/>
      <c r="C518" s="326"/>
      <c r="D518" s="326"/>
      <c r="E518" s="326"/>
      <c r="F518" s="326"/>
      <c r="G518" s="326"/>
      <c r="H518" s="326"/>
      <c r="I518" s="326"/>
      <c r="J518" s="326"/>
      <c r="K518" s="326"/>
      <c r="L518" s="326"/>
      <c r="M518" s="326"/>
    </row>
    <row r="519" spans="1:13" ht="15.75" customHeight="1" x14ac:dyDescent="0.3">
      <c r="A519" s="326"/>
      <c r="B519" s="326"/>
      <c r="C519" s="326"/>
      <c r="D519" s="326"/>
      <c r="E519" s="326"/>
      <c r="F519" s="326"/>
      <c r="G519" s="326"/>
      <c r="H519" s="326"/>
      <c r="I519" s="326"/>
      <c r="J519" s="326"/>
      <c r="K519" s="326"/>
      <c r="L519" s="326"/>
      <c r="M519" s="326"/>
    </row>
    <row r="520" spans="1:13" ht="15.75" customHeight="1" x14ac:dyDescent="0.3">
      <c r="A520" s="326"/>
      <c r="B520" s="326"/>
      <c r="C520" s="326"/>
      <c r="D520" s="326"/>
      <c r="E520" s="326"/>
      <c r="F520" s="326"/>
      <c r="G520" s="326"/>
      <c r="H520" s="326"/>
      <c r="I520" s="326"/>
      <c r="J520" s="326"/>
      <c r="K520" s="326"/>
      <c r="L520" s="326"/>
      <c r="M520" s="326"/>
    </row>
    <row r="521" spans="1:13" ht="15.75" customHeight="1" x14ac:dyDescent="0.3">
      <c r="A521" s="326"/>
      <c r="B521" s="326"/>
      <c r="C521" s="326"/>
      <c r="D521" s="326"/>
      <c r="E521" s="326"/>
      <c r="F521" s="326"/>
      <c r="G521" s="326"/>
      <c r="H521" s="326"/>
      <c r="I521" s="326"/>
      <c r="J521" s="326"/>
      <c r="K521" s="326"/>
      <c r="L521" s="326"/>
      <c r="M521" s="326"/>
    </row>
    <row r="522" spans="1:13" ht="15.75" customHeight="1" x14ac:dyDescent="0.3">
      <c r="A522" s="326"/>
      <c r="B522" s="326"/>
      <c r="C522" s="326"/>
      <c r="D522" s="326"/>
      <c r="E522" s="326"/>
      <c r="F522" s="326"/>
      <c r="G522" s="326"/>
      <c r="H522" s="326"/>
      <c r="I522" s="326"/>
      <c r="J522" s="326"/>
      <c r="K522" s="326"/>
      <c r="L522" s="326"/>
      <c r="M522" s="326"/>
    </row>
    <row r="523" spans="1:13" ht="15.75" customHeight="1" x14ac:dyDescent="0.3">
      <c r="A523" s="326"/>
      <c r="B523" s="326"/>
      <c r="C523" s="326"/>
      <c r="D523" s="326"/>
      <c r="E523" s="326"/>
      <c r="F523" s="326"/>
      <c r="G523" s="326"/>
      <c r="H523" s="326"/>
      <c r="I523" s="326"/>
      <c r="J523" s="326"/>
      <c r="K523" s="326"/>
      <c r="L523" s="326"/>
      <c r="M523" s="326"/>
    </row>
    <row r="524" spans="1:13" ht="15.75" customHeight="1" x14ac:dyDescent="0.3">
      <c r="A524" s="326"/>
      <c r="B524" s="326"/>
      <c r="C524" s="326"/>
      <c r="D524" s="326"/>
      <c r="E524" s="326"/>
      <c r="F524" s="326"/>
      <c r="G524" s="326"/>
      <c r="H524" s="326"/>
      <c r="I524" s="326"/>
      <c r="J524" s="326"/>
      <c r="K524" s="326"/>
      <c r="L524" s="326"/>
      <c r="M524" s="326"/>
    </row>
    <row r="525" spans="1:13" ht="15.75" customHeight="1" x14ac:dyDescent="0.3">
      <c r="A525" s="326"/>
      <c r="B525" s="326"/>
      <c r="C525" s="326"/>
      <c r="D525" s="326"/>
      <c r="E525" s="326"/>
      <c r="F525" s="326"/>
      <c r="G525" s="326"/>
      <c r="H525" s="326"/>
      <c r="I525" s="326"/>
      <c r="J525" s="326"/>
      <c r="K525" s="326"/>
      <c r="L525" s="326"/>
      <c r="M525" s="326"/>
    </row>
    <row r="526" spans="1:13" ht="15.75" customHeight="1" x14ac:dyDescent="0.3">
      <c r="A526" s="326"/>
      <c r="B526" s="326"/>
      <c r="C526" s="326"/>
      <c r="D526" s="326"/>
      <c r="E526" s="326"/>
      <c r="F526" s="326"/>
      <c r="G526" s="326"/>
      <c r="H526" s="326"/>
      <c r="I526" s="326"/>
      <c r="J526" s="326"/>
      <c r="K526" s="326"/>
      <c r="L526" s="326"/>
      <c r="M526" s="326"/>
    </row>
    <row r="527" spans="1:13" ht="15.75" customHeight="1" x14ac:dyDescent="0.3">
      <c r="A527" s="326"/>
      <c r="B527" s="326"/>
      <c r="C527" s="326"/>
      <c r="D527" s="326"/>
      <c r="E527" s="326"/>
      <c r="F527" s="326"/>
      <c r="G527" s="326"/>
      <c r="H527" s="326"/>
      <c r="I527" s="326"/>
      <c r="J527" s="326"/>
      <c r="K527" s="326"/>
      <c r="L527" s="326"/>
      <c r="M527" s="326"/>
    </row>
    <row r="528" spans="1:13" ht="15.75" customHeight="1" x14ac:dyDescent="0.3">
      <c r="A528" s="326"/>
      <c r="B528" s="326"/>
      <c r="C528" s="326"/>
      <c r="D528" s="326"/>
      <c r="E528" s="326"/>
      <c r="F528" s="326"/>
      <c r="G528" s="326"/>
      <c r="H528" s="326"/>
      <c r="I528" s="326"/>
      <c r="J528" s="326"/>
      <c r="K528" s="326"/>
      <c r="L528" s="326"/>
      <c r="M528" s="326"/>
    </row>
    <row r="529" spans="1:13" ht="15.75" customHeight="1" x14ac:dyDescent="0.3">
      <c r="A529" s="326"/>
      <c r="B529" s="326"/>
      <c r="C529" s="326"/>
      <c r="D529" s="326"/>
      <c r="E529" s="326"/>
      <c r="F529" s="326"/>
      <c r="G529" s="326"/>
      <c r="H529" s="326"/>
      <c r="I529" s="326"/>
      <c r="J529" s="326"/>
      <c r="K529" s="326"/>
      <c r="L529" s="326"/>
      <c r="M529" s="326"/>
    </row>
    <row r="530" spans="1:13" ht="15.75" customHeight="1" x14ac:dyDescent="0.3">
      <c r="A530" s="326"/>
      <c r="B530" s="326"/>
      <c r="C530" s="326"/>
      <c r="D530" s="326"/>
      <c r="E530" s="326"/>
      <c r="F530" s="326"/>
      <c r="G530" s="326"/>
      <c r="H530" s="326"/>
      <c r="I530" s="326"/>
      <c r="J530" s="326"/>
      <c r="K530" s="326"/>
      <c r="L530" s="326"/>
      <c r="M530" s="326"/>
    </row>
    <row r="531" spans="1:13" ht="15.75" customHeight="1" x14ac:dyDescent="0.3">
      <c r="A531" s="326"/>
      <c r="B531" s="326"/>
      <c r="C531" s="326"/>
      <c r="D531" s="326"/>
      <c r="E531" s="326"/>
      <c r="F531" s="326"/>
      <c r="G531" s="326"/>
      <c r="H531" s="326"/>
      <c r="I531" s="326"/>
      <c r="J531" s="326"/>
      <c r="K531" s="326"/>
      <c r="L531" s="326"/>
      <c r="M531" s="326"/>
    </row>
    <row r="532" spans="1:13" ht="15.75" customHeight="1" x14ac:dyDescent="0.3">
      <c r="A532" s="326"/>
      <c r="B532" s="326"/>
      <c r="C532" s="326"/>
      <c r="D532" s="326"/>
      <c r="E532" s="326"/>
      <c r="F532" s="326"/>
      <c r="G532" s="326"/>
      <c r="H532" s="326"/>
      <c r="I532" s="326"/>
      <c r="J532" s="326"/>
      <c r="K532" s="326"/>
      <c r="L532" s="326"/>
      <c r="M532" s="326"/>
    </row>
    <row r="533" spans="1:13" ht="15.75" customHeight="1" x14ac:dyDescent="0.3">
      <c r="A533" s="326"/>
      <c r="B533" s="326"/>
      <c r="C533" s="326"/>
      <c r="D533" s="326"/>
      <c r="E533" s="326"/>
      <c r="F533" s="326"/>
      <c r="G533" s="326"/>
      <c r="H533" s="326"/>
      <c r="I533" s="326"/>
      <c r="J533" s="326"/>
      <c r="K533" s="326"/>
      <c r="L533" s="326"/>
      <c r="M533" s="326"/>
    </row>
    <row r="534" spans="1:13" ht="15.75" customHeight="1" x14ac:dyDescent="0.3">
      <c r="A534" s="326"/>
      <c r="B534" s="326"/>
      <c r="C534" s="326"/>
      <c r="D534" s="326"/>
      <c r="E534" s="326"/>
      <c r="F534" s="326"/>
      <c r="G534" s="326"/>
      <c r="H534" s="326"/>
      <c r="I534" s="326"/>
      <c r="J534" s="326"/>
      <c r="K534" s="326"/>
      <c r="L534" s="326"/>
      <c r="M534" s="326"/>
    </row>
    <row r="535" spans="1:13" ht="15.75" customHeight="1" x14ac:dyDescent="0.3">
      <c r="A535" s="326"/>
      <c r="B535" s="326"/>
      <c r="C535" s="326"/>
      <c r="D535" s="326"/>
      <c r="E535" s="326"/>
      <c r="F535" s="326"/>
      <c r="G535" s="326"/>
      <c r="H535" s="326"/>
      <c r="I535" s="326"/>
      <c r="J535" s="326"/>
      <c r="K535" s="326"/>
      <c r="L535" s="326"/>
      <c r="M535" s="326"/>
    </row>
    <row r="536" spans="1:13" ht="15.75" customHeight="1" x14ac:dyDescent="0.3">
      <c r="A536" s="326"/>
      <c r="B536" s="326"/>
      <c r="C536" s="326"/>
      <c r="D536" s="326"/>
      <c r="E536" s="326"/>
      <c r="F536" s="326"/>
      <c r="G536" s="326"/>
      <c r="H536" s="326"/>
      <c r="I536" s="326"/>
      <c r="J536" s="326"/>
      <c r="K536" s="326"/>
      <c r="L536" s="326"/>
      <c r="M536" s="326"/>
    </row>
    <row r="537" spans="1:13" ht="15.75" customHeight="1" x14ac:dyDescent="0.3">
      <c r="A537" s="326"/>
      <c r="B537" s="326"/>
      <c r="C537" s="326"/>
      <c r="D537" s="326"/>
      <c r="E537" s="326"/>
      <c r="F537" s="326"/>
      <c r="G537" s="326"/>
      <c r="H537" s="326"/>
      <c r="I537" s="326"/>
      <c r="J537" s="326"/>
      <c r="K537" s="326"/>
      <c r="L537" s="326"/>
      <c r="M537" s="326"/>
    </row>
    <row r="538" spans="1:13" ht="15.75" customHeight="1" x14ac:dyDescent="0.3">
      <c r="A538" s="326"/>
      <c r="B538" s="326"/>
      <c r="C538" s="326"/>
      <c r="D538" s="326"/>
      <c r="E538" s="326"/>
      <c r="F538" s="326"/>
      <c r="G538" s="326"/>
      <c r="H538" s="326"/>
      <c r="I538" s="326"/>
      <c r="J538" s="326"/>
      <c r="K538" s="326"/>
      <c r="L538" s="326"/>
      <c r="M538" s="326"/>
    </row>
    <row r="539" spans="1:13" ht="15.75" customHeight="1" x14ac:dyDescent="0.3">
      <c r="A539" s="326"/>
      <c r="B539" s="326"/>
      <c r="C539" s="326"/>
      <c r="D539" s="326"/>
      <c r="E539" s="326"/>
      <c r="F539" s="326"/>
      <c r="G539" s="326"/>
      <c r="H539" s="326"/>
      <c r="I539" s="326"/>
      <c r="J539" s="326"/>
      <c r="K539" s="326"/>
      <c r="L539" s="326"/>
      <c r="M539" s="326"/>
    </row>
    <row r="540" spans="1:13" ht="15.75" customHeight="1" x14ac:dyDescent="0.3">
      <c r="A540" s="326"/>
      <c r="B540" s="326"/>
      <c r="C540" s="326"/>
      <c r="D540" s="326"/>
      <c r="E540" s="326"/>
      <c r="F540" s="326"/>
      <c r="G540" s="326"/>
      <c r="H540" s="326"/>
      <c r="I540" s="326"/>
      <c r="J540" s="326"/>
      <c r="K540" s="326"/>
      <c r="L540" s="326"/>
      <c r="M540" s="326"/>
    </row>
    <row r="541" spans="1:13" ht="15.75" customHeight="1" x14ac:dyDescent="0.3">
      <c r="A541" s="326"/>
      <c r="B541" s="326"/>
      <c r="C541" s="326"/>
      <c r="D541" s="326"/>
      <c r="E541" s="326"/>
      <c r="F541" s="326"/>
      <c r="G541" s="326"/>
      <c r="H541" s="326"/>
      <c r="I541" s="326"/>
      <c r="J541" s="326"/>
      <c r="K541" s="326"/>
      <c r="L541" s="326"/>
      <c r="M541" s="326"/>
    </row>
    <row r="542" spans="1:13" ht="15.75" customHeight="1" x14ac:dyDescent="0.3">
      <c r="A542" s="326"/>
      <c r="B542" s="326"/>
      <c r="C542" s="326"/>
      <c r="D542" s="326"/>
      <c r="E542" s="326"/>
      <c r="F542" s="326"/>
      <c r="G542" s="326"/>
      <c r="H542" s="326"/>
      <c r="I542" s="326"/>
      <c r="J542" s="326"/>
      <c r="K542" s="326"/>
      <c r="L542" s="326"/>
      <c r="M542" s="326"/>
    </row>
    <row r="543" spans="1:13" ht="15.75" customHeight="1" x14ac:dyDescent="0.3">
      <c r="A543" s="326"/>
      <c r="B543" s="326"/>
      <c r="C543" s="326"/>
      <c r="D543" s="326"/>
      <c r="E543" s="326"/>
      <c r="F543" s="326"/>
      <c r="G543" s="326"/>
      <c r="H543" s="326"/>
      <c r="I543" s="326"/>
      <c r="J543" s="326"/>
      <c r="K543" s="326"/>
      <c r="L543" s="326"/>
      <c r="M543" s="326"/>
    </row>
    <row r="544" spans="1:13" ht="15.75" customHeight="1" x14ac:dyDescent="0.3">
      <c r="A544" s="326"/>
      <c r="B544" s="326"/>
      <c r="C544" s="326"/>
      <c r="D544" s="326"/>
      <c r="E544" s="326"/>
      <c r="F544" s="326"/>
      <c r="G544" s="326"/>
      <c r="H544" s="326"/>
      <c r="I544" s="326"/>
      <c r="J544" s="326"/>
      <c r="K544" s="326"/>
      <c r="L544" s="326"/>
      <c r="M544" s="326"/>
    </row>
    <row r="545" spans="1:13" ht="15.75" customHeight="1" x14ac:dyDescent="0.3">
      <c r="A545" s="326"/>
      <c r="B545" s="326"/>
      <c r="C545" s="326"/>
      <c r="D545" s="326"/>
      <c r="E545" s="326"/>
      <c r="F545" s="326"/>
      <c r="G545" s="326"/>
      <c r="H545" s="326"/>
      <c r="I545" s="326"/>
      <c r="J545" s="326"/>
      <c r="K545" s="326"/>
      <c r="L545" s="326"/>
      <c r="M545" s="326"/>
    </row>
    <row r="546" spans="1:13" ht="15.75" customHeight="1" x14ac:dyDescent="0.3">
      <c r="A546" s="326"/>
      <c r="B546" s="326"/>
      <c r="C546" s="326"/>
      <c r="D546" s="326"/>
      <c r="E546" s="326"/>
      <c r="F546" s="326"/>
      <c r="G546" s="326"/>
      <c r="H546" s="326"/>
      <c r="I546" s="326"/>
      <c r="J546" s="326"/>
      <c r="K546" s="326"/>
      <c r="L546" s="326"/>
      <c r="M546" s="326"/>
    </row>
    <row r="547" spans="1:13" ht="15.75" customHeight="1" x14ac:dyDescent="0.3">
      <c r="A547" s="326"/>
      <c r="B547" s="326"/>
      <c r="C547" s="326"/>
      <c r="D547" s="326"/>
      <c r="E547" s="326"/>
      <c r="F547" s="326"/>
      <c r="G547" s="326"/>
      <c r="H547" s="326"/>
      <c r="I547" s="326"/>
      <c r="J547" s="326"/>
      <c r="K547" s="326"/>
      <c r="L547" s="326"/>
      <c r="M547" s="326"/>
    </row>
    <row r="548" spans="1:13" ht="15.75" customHeight="1" x14ac:dyDescent="0.3">
      <c r="A548" s="326"/>
      <c r="B548" s="326"/>
      <c r="C548" s="326"/>
      <c r="D548" s="326"/>
      <c r="E548" s="326"/>
      <c r="F548" s="326"/>
      <c r="G548" s="326"/>
      <c r="H548" s="326"/>
      <c r="I548" s="326"/>
      <c r="J548" s="326"/>
      <c r="K548" s="326"/>
      <c r="L548" s="326"/>
      <c r="M548" s="326"/>
    </row>
    <row r="549" spans="1:13" ht="15.75" customHeight="1" x14ac:dyDescent="0.3">
      <c r="A549" s="326"/>
      <c r="B549" s="326"/>
      <c r="C549" s="326"/>
      <c r="D549" s="326"/>
      <c r="E549" s="326"/>
      <c r="F549" s="326"/>
      <c r="G549" s="326"/>
      <c r="H549" s="326"/>
      <c r="I549" s="326"/>
      <c r="J549" s="326"/>
      <c r="K549" s="326"/>
      <c r="L549" s="326"/>
      <c r="M549" s="326"/>
    </row>
    <row r="550" spans="1:13" ht="15.75" customHeight="1" x14ac:dyDescent="0.3">
      <c r="A550" s="326"/>
      <c r="B550" s="326"/>
      <c r="C550" s="326"/>
      <c r="D550" s="326"/>
      <c r="E550" s="326"/>
      <c r="F550" s="326"/>
      <c r="G550" s="326"/>
      <c r="H550" s="326"/>
      <c r="I550" s="326"/>
      <c r="J550" s="326"/>
      <c r="K550" s="326"/>
      <c r="L550" s="326"/>
      <c r="M550" s="326"/>
    </row>
    <row r="551" spans="1:13" ht="15.75" customHeight="1" x14ac:dyDescent="0.3">
      <c r="A551" s="326"/>
      <c r="B551" s="326"/>
      <c r="C551" s="326"/>
      <c r="D551" s="326"/>
      <c r="E551" s="326"/>
      <c r="F551" s="326"/>
      <c r="G551" s="326"/>
      <c r="H551" s="326"/>
      <c r="I551" s="326"/>
      <c r="J551" s="326"/>
      <c r="K551" s="326"/>
      <c r="L551" s="326"/>
      <c r="M551" s="326"/>
    </row>
    <row r="552" spans="1:13" ht="15.75" customHeight="1" x14ac:dyDescent="0.3">
      <c r="A552" s="326"/>
      <c r="B552" s="326"/>
      <c r="C552" s="326"/>
      <c r="D552" s="326"/>
      <c r="E552" s="326"/>
      <c r="F552" s="326"/>
      <c r="G552" s="326"/>
      <c r="H552" s="326"/>
      <c r="I552" s="326"/>
      <c r="J552" s="326"/>
      <c r="K552" s="326"/>
      <c r="L552" s="326"/>
      <c r="M552" s="326"/>
    </row>
    <row r="553" spans="1:13" ht="15.75" customHeight="1" x14ac:dyDescent="0.3">
      <c r="A553" s="326"/>
      <c r="B553" s="326"/>
      <c r="C553" s="326"/>
      <c r="D553" s="326"/>
      <c r="E553" s="326"/>
      <c r="F553" s="326"/>
      <c r="G553" s="326"/>
      <c r="H553" s="326"/>
      <c r="I553" s="326"/>
      <c r="J553" s="326"/>
      <c r="K553" s="326"/>
      <c r="L553" s="326"/>
      <c r="M553" s="326"/>
    </row>
    <row r="554" spans="1:13" ht="15.75" customHeight="1" x14ac:dyDescent="0.3">
      <c r="A554" s="326"/>
      <c r="B554" s="326"/>
      <c r="C554" s="326"/>
      <c r="D554" s="326"/>
      <c r="E554" s="326"/>
      <c r="F554" s="326"/>
      <c r="G554" s="326"/>
      <c r="H554" s="326"/>
      <c r="I554" s="326"/>
      <c r="J554" s="326"/>
      <c r="K554" s="326"/>
      <c r="L554" s="326"/>
      <c r="M554" s="326"/>
    </row>
    <row r="555" spans="1:13" ht="15.75" customHeight="1" x14ac:dyDescent="0.3">
      <c r="A555" s="326"/>
      <c r="B555" s="326"/>
      <c r="C555" s="326"/>
      <c r="D555" s="326"/>
      <c r="E555" s="326"/>
      <c r="F555" s="326"/>
      <c r="G555" s="326"/>
      <c r="H555" s="326"/>
      <c r="I555" s="326"/>
      <c r="J555" s="326"/>
      <c r="K555" s="326"/>
      <c r="L555" s="326"/>
      <c r="M555" s="326"/>
    </row>
    <row r="556" spans="1:13" ht="15.75" customHeight="1" x14ac:dyDescent="0.3">
      <c r="A556" s="326"/>
      <c r="B556" s="326"/>
      <c r="C556" s="326"/>
      <c r="D556" s="326"/>
      <c r="E556" s="326"/>
      <c r="F556" s="326"/>
      <c r="G556" s="326"/>
      <c r="H556" s="326"/>
      <c r="I556" s="326"/>
      <c r="J556" s="326"/>
      <c r="K556" s="326"/>
      <c r="L556" s="326"/>
      <c r="M556" s="326"/>
    </row>
    <row r="557" spans="1:13" ht="15.75" customHeight="1" x14ac:dyDescent="0.3">
      <c r="A557" s="326"/>
      <c r="B557" s="326"/>
      <c r="C557" s="326"/>
      <c r="D557" s="326"/>
      <c r="E557" s="326"/>
      <c r="F557" s="326"/>
      <c r="G557" s="326"/>
      <c r="H557" s="326"/>
      <c r="I557" s="326"/>
      <c r="J557" s="326"/>
      <c r="K557" s="326"/>
      <c r="L557" s="326"/>
      <c r="M557" s="326"/>
    </row>
    <row r="558" spans="1:13" ht="15.75" customHeight="1" x14ac:dyDescent="0.3">
      <c r="A558" s="326"/>
      <c r="B558" s="326"/>
      <c r="C558" s="326"/>
      <c r="D558" s="326"/>
      <c r="E558" s="326"/>
      <c r="F558" s="326"/>
      <c r="G558" s="326"/>
      <c r="H558" s="326"/>
      <c r="I558" s="326"/>
      <c r="J558" s="326"/>
      <c r="K558" s="326"/>
      <c r="L558" s="326"/>
      <c r="M558" s="326"/>
    </row>
    <row r="559" spans="1:13" ht="15.75" customHeight="1" x14ac:dyDescent="0.3">
      <c r="A559" s="326"/>
      <c r="B559" s="326"/>
      <c r="C559" s="326"/>
      <c r="D559" s="326"/>
      <c r="E559" s="326"/>
      <c r="F559" s="326"/>
      <c r="G559" s="326"/>
      <c r="H559" s="326"/>
      <c r="I559" s="326"/>
      <c r="J559" s="326"/>
      <c r="K559" s="326"/>
      <c r="L559" s="326"/>
      <c r="M559" s="326"/>
    </row>
    <row r="560" spans="1:13" ht="15.75" customHeight="1" x14ac:dyDescent="0.3">
      <c r="A560" s="326"/>
      <c r="B560" s="326"/>
      <c r="C560" s="326"/>
      <c r="D560" s="326"/>
      <c r="E560" s="326"/>
      <c r="F560" s="326"/>
      <c r="G560" s="326"/>
      <c r="H560" s="326"/>
      <c r="I560" s="326"/>
      <c r="J560" s="326"/>
      <c r="K560" s="326"/>
      <c r="L560" s="326"/>
      <c r="M560" s="326"/>
    </row>
    <row r="561" spans="1:13" ht="15.75" customHeight="1" x14ac:dyDescent="0.3">
      <c r="A561" s="326"/>
      <c r="B561" s="326"/>
      <c r="C561" s="326"/>
      <c r="D561" s="326"/>
      <c r="E561" s="326"/>
      <c r="F561" s="326"/>
      <c r="G561" s="326"/>
      <c r="H561" s="326"/>
      <c r="I561" s="326"/>
      <c r="J561" s="326"/>
      <c r="K561" s="326"/>
      <c r="L561" s="326"/>
      <c r="M561" s="326"/>
    </row>
    <row r="562" spans="1:13" ht="15.75" customHeight="1" x14ac:dyDescent="0.3">
      <c r="A562" s="326"/>
      <c r="B562" s="326"/>
      <c r="C562" s="326"/>
      <c r="D562" s="326"/>
      <c r="E562" s="326"/>
      <c r="F562" s="326"/>
      <c r="G562" s="326"/>
      <c r="H562" s="326"/>
      <c r="I562" s="326"/>
      <c r="J562" s="326"/>
      <c r="K562" s="326"/>
      <c r="L562" s="326"/>
      <c r="M562" s="326"/>
    </row>
    <row r="563" spans="1:13" ht="15.75" customHeight="1" x14ac:dyDescent="0.3">
      <c r="A563" s="326"/>
      <c r="B563" s="326"/>
      <c r="C563" s="326"/>
      <c r="D563" s="326"/>
      <c r="E563" s="326"/>
      <c r="F563" s="326"/>
      <c r="G563" s="326"/>
      <c r="H563" s="326"/>
      <c r="I563" s="326"/>
      <c r="J563" s="326"/>
      <c r="K563" s="326"/>
      <c r="L563" s="326"/>
      <c r="M563" s="326"/>
    </row>
    <row r="564" spans="1:13" ht="15.75" customHeight="1" x14ac:dyDescent="0.3">
      <c r="A564" s="326"/>
      <c r="B564" s="326"/>
      <c r="C564" s="326"/>
      <c r="D564" s="326"/>
      <c r="E564" s="326"/>
      <c r="F564" s="326"/>
      <c r="G564" s="326"/>
      <c r="H564" s="326"/>
      <c r="I564" s="326"/>
      <c r="J564" s="326"/>
      <c r="K564" s="326"/>
      <c r="L564" s="326"/>
      <c r="M564" s="326"/>
    </row>
    <row r="565" spans="1:13" ht="15.75" customHeight="1" x14ac:dyDescent="0.3">
      <c r="A565" s="326"/>
      <c r="B565" s="326"/>
      <c r="C565" s="326"/>
      <c r="D565" s="326"/>
      <c r="E565" s="326"/>
      <c r="F565" s="326"/>
      <c r="G565" s="326"/>
      <c r="H565" s="326"/>
      <c r="I565" s="326"/>
      <c r="J565" s="326"/>
      <c r="K565" s="326"/>
      <c r="L565" s="326"/>
      <c r="M565" s="326"/>
    </row>
    <row r="566" spans="1:13" ht="15.75" customHeight="1" x14ac:dyDescent="0.3">
      <c r="A566" s="326"/>
      <c r="B566" s="326"/>
      <c r="C566" s="326"/>
      <c r="D566" s="326"/>
      <c r="E566" s="326"/>
      <c r="F566" s="326"/>
      <c r="G566" s="326"/>
      <c r="H566" s="326"/>
      <c r="I566" s="326"/>
      <c r="J566" s="326"/>
      <c r="K566" s="326"/>
      <c r="L566" s="326"/>
      <c r="M566" s="326"/>
    </row>
    <row r="567" spans="1:13" ht="15.75" customHeight="1" x14ac:dyDescent="0.3">
      <c r="A567" s="326"/>
      <c r="B567" s="326"/>
      <c r="C567" s="326"/>
      <c r="D567" s="326"/>
      <c r="E567" s="326"/>
      <c r="F567" s="326"/>
      <c r="G567" s="326"/>
      <c r="H567" s="326"/>
      <c r="I567" s="326"/>
      <c r="J567" s="326"/>
      <c r="K567" s="326"/>
      <c r="L567" s="326"/>
      <c r="M567" s="326"/>
    </row>
    <row r="568" spans="1:13" ht="15.75" customHeight="1" x14ac:dyDescent="0.3">
      <c r="A568" s="326"/>
      <c r="B568" s="326"/>
      <c r="C568" s="326"/>
      <c r="D568" s="326"/>
      <c r="E568" s="326"/>
      <c r="F568" s="326"/>
      <c r="G568" s="326"/>
      <c r="H568" s="326"/>
      <c r="I568" s="326"/>
      <c r="J568" s="326"/>
      <c r="K568" s="326"/>
      <c r="L568" s="326"/>
      <c r="M568" s="326"/>
    </row>
    <row r="569" spans="1:13" ht="15.75" customHeight="1" x14ac:dyDescent="0.3">
      <c r="A569" s="326"/>
      <c r="B569" s="326"/>
      <c r="C569" s="326"/>
      <c r="D569" s="326"/>
      <c r="E569" s="326"/>
      <c r="F569" s="326"/>
      <c r="G569" s="326"/>
      <c r="H569" s="326"/>
      <c r="I569" s="326"/>
      <c r="J569" s="326"/>
      <c r="K569" s="326"/>
      <c r="L569" s="326"/>
      <c r="M569" s="326"/>
    </row>
    <row r="570" spans="1:13" ht="15.75" customHeight="1" x14ac:dyDescent="0.3">
      <c r="A570" s="326"/>
      <c r="B570" s="326"/>
      <c r="C570" s="326"/>
      <c r="D570" s="326"/>
      <c r="E570" s="326"/>
      <c r="F570" s="326"/>
      <c r="G570" s="326"/>
      <c r="H570" s="326"/>
      <c r="I570" s="326"/>
      <c r="J570" s="326"/>
      <c r="K570" s="326"/>
      <c r="L570" s="326"/>
      <c r="M570" s="326"/>
    </row>
    <row r="571" spans="1:13" ht="15.75" customHeight="1" x14ac:dyDescent="0.3">
      <c r="A571" s="326"/>
      <c r="B571" s="326"/>
      <c r="C571" s="326"/>
      <c r="D571" s="326"/>
      <c r="E571" s="326"/>
      <c r="F571" s="326"/>
      <c r="G571" s="326"/>
      <c r="H571" s="326"/>
      <c r="I571" s="326"/>
      <c r="J571" s="326"/>
      <c r="K571" s="326"/>
      <c r="L571" s="326"/>
      <c r="M571" s="326"/>
    </row>
    <row r="572" spans="1:13" ht="15.75" customHeight="1" x14ac:dyDescent="0.3">
      <c r="A572" s="326"/>
      <c r="B572" s="326"/>
      <c r="C572" s="326"/>
      <c r="D572" s="326"/>
      <c r="E572" s="326"/>
      <c r="F572" s="326"/>
      <c r="G572" s="326"/>
      <c r="H572" s="326"/>
      <c r="I572" s="326"/>
      <c r="J572" s="326"/>
      <c r="K572" s="326"/>
      <c r="L572" s="326"/>
      <c r="M572" s="326"/>
    </row>
    <row r="573" spans="1:13" ht="15.75" customHeight="1" x14ac:dyDescent="0.3">
      <c r="A573" s="326"/>
      <c r="B573" s="326"/>
      <c r="C573" s="326"/>
      <c r="D573" s="326"/>
      <c r="E573" s="326"/>
      <c r="F573" s="326"/>
      <c r="G573" s="326"/>
      <c r="H573" s="326"/>
      <c r="I573" s="326"/>
      <c r="J573" s="326"/>
      <c r="K573" s="326"/>
      <c r="L573" s="326"/>
      <c r="M573" s="326"/>
    </row>
    <row r="574" spans="1:13" ht="15.75" customHeight="1" x14ac:dyDescent="0.3">
      <c r="A574" s="326"/>
      <c r="B574" s="326"/>
      <c r="C574" s="326"/>
      <c r="D574" s="326"/>
      <c r="E574" s="326"/>
      <c r="F574" s="326"/>
      <c r="G574" s="326"/>
      <c r="H574" s="326"/>
      <c r="I574" s="326"/>
      <c r="J574" s="326"/>
      <c r="K574" s="326"/>
      <c r="L574" s="326"/>
      <c r="M574" s="326"/>
    </row>
    <row r="575" spans="1:13" ht="15.75" customHeight="1" x14ac:dyDescent="0.3">
      <c r="A575" s="326"/>
      <c r="B575" s="326"/>
      <c r="C575" s="326"/>
      <c r="D575" s="326"/>
      <c r="E575" s="326"/>
      <c r="F575" s="326"/>
      <c r="G575" s="326"/>
      <c r="H575" s="326"/>
      <c r="I575" s="326"/>
      <c r="J575" s="326"/>
      <c r="K575" s="326"/>
      <c r="L575" s="326"/>
      <c r="M575" s="326"/>
    </row>
    <row r="576" spans="1:13" ht="15.75" customHeight="1" x14ac:dyDescent="0.3">
      <c r="A576" s="326"/>
      <c r="B576" s="326"/>
      <c r="C576" s="326"/>
      <c r="D576" s="326"/>
      <c r="E576" s="326"/>
      <c r="F576" s="326"/>
      <c r="G576" s="326"/>
      <c r="H576" s="326"/>
      <c r="I576" s="326"/>
      <c r="J576" s="326"/>
      <c r="K576" s="326"/>
      <c r="L576" s="326"/>
      <c r="M576" s="326"/>
    </row>
    <row r="577" spans="1:13" ht="15.75" customHeight="1" x14ac:dyDescent="0.3">
      <c r="A577" s="326"/>
      <c r="B577" s="326"/>
      <c r="C577" s="326"/>
      <c r="D577" s="326"/>
      <c r="E577" s="326"/>
      <c r="F577" s="326"/>
      <c r="G577" s="326"/>
      <c r="H577" s="326"/>
      <c r="I577" s="326"/>
      <c r="J577" s="326"/>
      <c r="K577" s="326"/>
      <c r="L577" s="326"/>
      <c r="M577" s="326"/>
    </row>
    <row r="578" spans="1:13" ht="15.75" customHeight="1" x14ac:dyDescent="0.3">
      <c r="A578" s="326"/>
      <c r="B578" s="326"/>
      <c r="C578" s="326"/>
      <c r="D578" s="326"/>
      <c r="E578" s="326"/>
      <c r="F578" s="326"/>
      <c r="G578" s="326"/>
      <c r="H578" s="326"/>
      <c r="I578" s="326"/>
      <c r="J578" s="326"/>
      <c r="K578" s="326"/>
      <c r="L578" s="326"/>
      <c r="M578" s="326"/>
    </row>
    <row r="579" spans="1:13" ht="15.75" customHeight="1" x14ac:dyDescent="0.3">
      <c r="A579" s="326"/>
      <c r="B579" s="326"/>
      <c r="C579" s="326"/>
      <c r="D579" s="326"/>
      <c r="E579" s="326"/>
      <c r="F579" s="326"/>
      <c r="G579" s="326"/>
      <c r="H579" s="326"/>
      <c r="I579" s="326"/>
      <c r="J579" s="326"/>
      <c r="K579" s="326"/>
      <c r="L579" s="326"/>
      <c r="M579" s="326"/>
    </row>
    <row r="580" spans="1:13" ht="15.75" customHeight="1" x14ac:dyDescent="0.3">
      <c r="A580" s="326"/>
      <c r="B580" s="326"/>
      <c r="C580" s="326"/>
      <c r="D580" s="326"/>
      <c r="E580" s="326"/>
      <c r="F580" s="326"/>
      <c r="G580" s="326"/>
      <c r="H580" s="326"/>
      <c r="I580" s="326"/>
      <c r="J580" s="326"/>
      <c r="K580" s="326"/>
      <c r="L580" s="326"/>
      <c r="M580" s="326"/>
    </row>
    <row r="581" spans="1:13" ht="15.75" customHeight="1" x14ac:dyDescent="0.3">
      <c r="A581" s="326"/>
      <c r="B581" s="326"/>
      <c r="C581" s="326"/>
      <c r="D581" s="326"/>
      <c r="E581" s="326"/>
      <c r="F581" s="326"/>
      <c r="G581" s="326"/>
      <c r="H581" s="326"/>
      <c r="I581" s="326"/>
      <c r="J581" s="326"/>
      <c r="K581" s="326"/>
      <c r="L581" s="326"/>
      <c r="M581" s="326"/>
    </row>
    <row r="582" spans="1:13" ht="15.75" customHeight="1" x14ac:dyDescent="0.3">
      <c r="A582" s="326"/>
      <c r="B582" s="326"/>
      <c r="C582" s="326"/>
      <c r="D582" s="326"/>
      <c r="E582" s="326"/>
      <c r="F582" s="326"/>
      <c r="G582" s="326"/>
      <c r="H582" s="326"/>
      <c r="I582" s="326"/>
      <c r="J582" s="326"/>
      <c r="K582" s="326"/>
      <c r="L582" s="326"/>
      <c r="M582" s="326"/>
    </row>
    <row r="583" spans="1:13" ht="15.75" customHeight="1" x14ac:dyDescent="0.3">
      <c r="A583" s="326"/>
      <c r="B583" s="326"/>
      <c r="C583" s="326"/>
      <c r="D583" s="326"/>
      <c r="E583" s="326"/>
      <c r="F583" s="326"/>
      <c r="G583" s="326"/>
      <c r="H583" s="326"/>
      <c r="I583" s="326"/>
      <c r="J583" s="326"/>
      <c r="K583" s="326"/>
      <c r="L583" s="326"/>
      <c r="M583" s="326"/>
    </row>
    <row r="584" spans="1:13" ht="15.75" customHeight="1" x14ac:dyDescent="0.3">
      <c r="A584" s="326"/>
      <c r="B584" s="326"/>
      <c r="C584" s="326"/>
      <c r="D584" s="326"/>
      <c r="E584" s="326"/>
      <c r="F584" s="326"/>
      <c r="G584" s="326"/>
      <c r="H584" s="326"/>
      <c r="I584" s="326"/>
      <c r="J584" s="326"/>
      <c r="K584" s="326"/>
      <c r="L584" s="326"/>
      <c r="M584" s="326"/>
    </row>
    <row r="585" spans="1:13" ht="15.75" customHeight="1" x14ac:dyDescent="0.3">
      <c r="A585" s="326"/>
      <c r="B585" s="326"/>
      <c r="C585" s="326"/>
      <c r="D585" s="326"/>
      <c r="E585" s="326"/>
      <c r="F585" s="326"/>
      <c r="G585" s="326"/>
      <c r="H585" s="326"/>
      <c r="I585" s="326"/>
      <c r="J585" s="326"/>
      <c r="K585" s="326"/>
      <c r="L585" s="326"/>
      <c r="M585" s="326"/>
    </row>
    <row r="586" spans="1:13" ht="15.75" customHeight="1" x14ac:dyDescent="0.3">
      <c r="A586" s="326"/>
      <c r="B586" s="326"/>
      <c r="C586" s="326"/>
      <c r="D586" s="326"/>
      <c r="E586" s="326"/>
      <c r="F586" s="326"/>
      <c r="G586" s="326"/>
      <c r="H586" s="326"/>
      <c r="I586" s="326"/>
      <c r="J586" s="326"/>
      <c r="K586" s="326"/>
      <c r="L586" s="326"/>
      <c r="M586" s="326"/>
    </row>
    <row r="587" spans="1:13" ht="15.75" customHeight="1" x14ac:dyDescent="0.3">
      <c r="A587" s="326"/>
      <c r="B587" s="326"/>
      <c r="C587" s="326"/>
      <c r="D587" s="326"/>
      <c r="E587" s="326"/>
      <c r="F587" s="326"/>
      <c r="G587" s="326"/>
      <c r="H587" s="326"/>
      <c r="I587" s="326"/>
      <c r="J587" s="326"/>
      <c r="K587" s="326"/>
      <c r="L587" s="326"/>
      <c r="M587" s="326"/>
    </row>
    <row r="588" spans="1:13" ht="15.75" customHeight="1" x14ac:dyDescent="0.3">
      <c r="A588" s="326"/>
      <c r="B588" s="326"/>
      <c r="C588" s="326"/>
      <c r="D588" s="326"/>
      <c r="E588" s="326"/>
      <c r="F588" s="326"/>
      <c r="G588" s="326"/>
      <c r="H588" s="326"/>
      <c r="I588" s="326"/>
      <c r="J588" s="326"/>
      <c r="K588" s="326"/>
      <c r="L588" s="326"/>
      <c r="M588" s="326"/>
    </row>
    <row r="589" spans="1:13" ht="15.75" customHeight="1" x14ac:dyDescent="0.3">
      <c r="A589" s="326"/>
      <c r="B589" s="326"/>
      <c r="C589" s="326"/>
      <c r="D589" s="326"/>
      <c r="E589" s="326"/>
      <c r="F589" s="326"/>
      <c r="G589" s="326"/>
      <c r="H589" s="326"/>
      <c r="I589" s="326"/>
      <c r="J589" s="326"/>
      <c r="K589" s="326"/>
      <c r="L589" s="326"/>
      <c r="M589" s="326"/>
    </row>
    <row r="590" spans="1:13" ht="15.75" customHeight="1" x14ac:dyDescent="0.3">
      <c r="A590" s="326"/>
      <c r="B590" s="326"/>
      <c r="C590" s="326"/>
      <c r="D590" s="326"/>
      <c r="E590" s="326"/>
      <c r="F590" s="326"/>
      <c r="G590" s="326"/>
      <c r="H590" s="326"/>
      <c r="I590" s="326"/>
      <c r="J590" s="326"/>
      <c r="K590" s="326"/>
      <c r="L590" s="326"/>
      <c r="M590" s="326"/>
    </row>
    <row r="591" spans="1:13" ht="15.75" customHeight="1" x14ac:dyDescent="0.3">
      <c r="A591" s="326"/>
      <c r="B591" s="326"/>
      <c r="C591" s="326"/>
      <c r="D591" s="326"/>
      <c r="E591" s="326"/>
      <c r="F591" s="326"/>
      <c r="G591" s="326"/>
      <c r="H591" s="326"/>
      <c r="I591" s="326"/>
      <c r="J591" s="326"/>
      <c r="K591" s="326"/>
      <c r="L591" s="326"/>
      <c r="M591" s="326"/>
    </row>
    <row r="592" spans="1:13" ht="15.75" customHeight="1" x14ac:dyDescent="0.3">
      <c r="A592" s="326"/>
      <c r="B592" s="326"/>
      <c r="C592" s="326"/>
      <c r="D592" s="326"/>
      <c r="E592" s="326"/>
      <c r="F592" s="326"/>
      <c r="G592" s="326"/>
      <c r="H592" s="326"/>
      <c r="I592" s="326"/>
      <c r="J592" s="326"/>
      <c r="K592" s="326"/>
      <c r="L592" s="326"/>
      <c r="M592" s="326"/>
    </row>
    <row r="593" spans="1:13" ht="15.75" customHeight="1" x14ac:dyDescent="0.3">
      <c r="A593" s="326"/>
      <c r="B593" s="326"/>
      <c r="C593" s="326"/>
      <c r="D593" s="326"/>
      <c r="E593" s="326"/>
      <c r="F593" s="326"/>
      <c r="G593" s="326"/>
      <c r="H593" s="326"/>
      <c r="I593" s="326"/>
      <c r="J593" s="326"/>
      <c r="K593" s="326"/>
      <c r="L593" s="326"/>
      <c r="M593" s="326"/>
    </row>
    <row r="594" spans="1:13" ht="15.75" customHeight="1" x14ac:dyDescent="0.3">
      <c r="A594" s="326"/>
      <c r="B594" s="326"/>
      <c r="C594" s="326"/>
      <c r="D594" s="326"/>
      <c r="E594" s="326"/>
      <c r="F594" s="326"/>
      <c r="G594" s="326"/>
      <c r="H594" s="326"/>
      <c r="I594" s="326"/>
      <c r="J594" s="326"/>
      <c r="K594" s="326"/>
      <c r="L594" s="326"/>
      <c r="M594" s="326"/>
    </row>
    <row r="595" spans="1:13" ht="15.75" customHeight="1" x14ac:dyDescent="0.3">
      <c r="A595" s="326"/>
      <c r="B595" s="326"/>
      <c r="C595" s="326"/>
      <c r="D595" s="326"/>
      <c r="E595" s="326"/>
      <c r="F595" s="326"/>
      <c r="G595" s="326"/>
      <c r="H595" s="326"/>
      <c r="I595" s="326"/>
      <c r="J595" s="326"/>
      <c r="K595" s="326"/>
      <c r="L595" s="326"/>
      <c r="M595" s="326"/>
    </row>
    <row r="596" spans="1:13" ht="15.75" customHeight="1" x14ac:dyDescent="0.3">
      <c r="A596" s="326"/>
      <c r="B596" s="326"/>
      <c r="C596" s="326"/>
      <c r="D596" s="326"/>
      <c r="E596" s="326"/>
      <c r="F596" s="326"/>
      <c r="G596" s="326"/>
      <c r="H596" s="326"/>
      <c r="I596" s="326"/>
      <c r="J596" s="326"/>
      <c r="K596" s="326"/>
      <c r="L596" s="326"/>
      <c r="M596" s="326"/>
    </row>
    <row r="597" spans="1:13" ht="15.75" customHeight="1" x14ac:dyDescent="0.3">
      <c r="A597" s="326"/>
      <c r="B597" s="326"/>
      <c r="C597" s="326"/>
      <c r="D597" s="326"/>
      <c r="E597" s="326"/>
      <c r="F597" s="326"/>
      <c r="G597" s="326"/>
      <c r="H597" s="326"/>
      <c r="I597" s="326"/>
      <c r="J597" s="326"/>
      <c r="K597" s="326"/>
      <c r="L597" s="326"/>
      <c r="M597" s="326"/>
    </row>
    <row r="598" spans="1:13" ht="15.75" customHeight="1" x14ac:dyDescent="0.3">
      <c r="A598" s="326"/>
      <c r="B598" s="326"/>
      <c r="C598" s="326"/>
      <c r="D598" s="326"/>
      <c r="E598" s="326"/>
      <c r="F598" s="326"/>
      <c r="G598" s="326"/>
      <c r="H598" s="326"/>
      <c r="I598" s="326"/>
      <c r="J598" s="326"/>
      <c r="K598" s="326"/>
      <c r="L598" s="326"/>
      <c r="M598" s="326"/>
    </row>
    <row r="599" spans="1:13" ht="15.75" customHeight="1" x14ac:dyDescent="0.3">
      <c r="A599" s="326"/>
      <c r="B599" s="326"/>
      <c r="C599" s="326"/>
      <c r="D599" s="326"/>
      <c r="E599" s="326"/>
      <c r="F599" s="326"/>
      <c r="G599" s="326"/>
      <c r="H599" s="326"/>
      <c r="I599" s="326"/>
      <c r="J599" s="326"/>
      <c r="K599" s="326"/>
      <c r="L599" s="326"/>
      <c r="M599" s="326"/>
    </row>
    <row r="600" spans="1:13" ht="15.75" customHeight="1" x14ac:dyDescent="0.3">
      <c r="A600" s="326"/>
      <c r="B600" s="326"/>
      <c r="C600" s="326"/>
      <c r="D600" s="326"/>
      <c r="E600" s="326"/>
      <c r="F600" s="326"/>
      <c r="G600" s="326"/>
      <c r="H600" s="326"/>
      <c r="I600" s="326"/>
      <c r="J600" s="326"/>
      <c r="K600" s="326"/>
      <c r="L600" s="326"/>
      <c r="M600" s="326"/>
    </row>
    <row r="601" spans="1:13" ht="15.75" customHeight="1" x14ac:dyDescent="0.3">
      <c r="A601" s="326"/>
      <c r="B601" s="326"/>
      <c r="C601" s="326"/>
      <c r="D601" s="326"/>
      <c r="E601" s="326"/>
      <c r="F601" s="326"/>
      <c r="G601" s="326"/>
      <c r="H601" s="326"/>
      <c r="I601" s="326"/>
      <c r="J601" s="326"/>
      <c r="K601" s="326"/>
      <c r="L601" s="326"/>
      <c r="M601" s="326"/>
    </row>
    <row r="602" spans="1:13" ht="15.75" customHeight="1" x14ac:dyDescent="0.3">
      <c r="A602" s="326"/>
      <c r="B602" s="326"/>
      <c r="C602" s="326"/>
      <c r="D602" s="326"/>
      <c r="E602" s="326"/>
      <c r="F602" s="326"/>
      <c r="G602" s="326"/>
      <c r="H602" s="326"/>
      <c r="I602" s="326"/>
      <c r="J602" s="326"/>
      <c r="K602" s="326"/>
      <c r="L602" s="326"/>
      <c r="M602" s="326"/>
    </row>
    <row r="603" spans="1:13" ht="15.75" customHeight="1" x14ac:dyDescent="0.3">
      <c r="A603" s="326"/>
      <c r="B603" s="326"/>
      <c r="C603" s="326"/>
      <c r="D603" s="326"/>
      <c r="E603" s="326"/>
      <c r="F603" s="326"/>
      <c r="G603" s="326"/>
      <c r="H603" s="326"/>
      <c r="I603" s="326"/>
      <c r="J603" s="326"/>
      <c r="K603" s="326"/>
      <c r="L603" s="326"/>
      <c r="M603" s="326"/>
    </row>
    <row r="604" spans="1:13" ht="15.75" customHeight="1" x14ac:dyDescent="0.3">
      <c r="A604" s="326"/>
      <c r="B604" s="326"/>
      <c r="C604" s="326"/>
      <c r="D604" s="326"/>
      <c r="E604" s="326"/>
      <c r="F604" s="326"/>
      <c r="G604" s="326"/>
      <c r="H604" s="326"/>
      <c r="I604" s="326"/>
      <c r="J604" s="326"/>
      <c r="K604" s="326"/>
      <c r="L604" s="326"/>
      <c r="M604" s="326"/>
    </row>
    <row r="605" spans="1:13" ht="15.75" customHeight="1" x14ac:dyDescent="0.3">
      <c r="A605" s="326"/>
      <c r="B605" s="326"/>
      <c r="C605" s="326"/>
      <c r="D605" s="326"/>
      <c r="E605" s="326"/>
      <c r="F605" s="326"/>
      <c r="G605" s="326"/>
      <c r="H605" s="326"/>
      <c r="I605" s="326"/>
      <c r="J605" s="326"/>
      <c r="K605" s="326"/>
      <c r="L605" s="326"/>
      <c r="M605" s="326"/>
    </row>
    <row r="606" spans="1:13" ht="15.75" customHeight="1" x14ac:dyDescent="0.3">
      <c r="A606" s="326"/>
      <c r="B606" s="326"/>
      <c r="C606" s="326"/>
      <c r="D606" s="326"/>
      <c r="E606" s="326"/>
      <c r="F606" s="326"/>
      <c r="G606" s="326"/>
      <c r="H606" s="326"/>
      <c r="I606" s="326"/>
      <c r="J606" s="326"/>
      <c r="K606" s="326"/>
      <c r="L606" s="326"/>
      <c r="M606" s="326"/>
    </row>
    <row r="607" spans="1:13" ht="15.75" customHeight="1" x14ac:dyDescent="0.3">
      <c r="A607" s="326"/>
      <c r="B607" s="326"/>
      <c r="C607" s="326"/>
      <c r="D607" s="326"/>
      <c r="E607" s="326"/>
      <c r="F607" s="326"/>
      <c r="G607" s="326"/>
      <c r="H607" s="326"/>
      <c r="I607" s="326"/>
      <c r="J607" s="326"/>
      <c r="K607" s="326"/>
      <c r="L607" s="326"/>
      <c r="M607" s="326"/>
    </row>
    <row r="608" spans="1:13" ht="15.75" customHeight="1" x14ac:dyDescent="0.3">
      <c r="A608" s="326"/>
      <c r="B608" s="326"/>
      <c r="C608" s="326"/>
      <c r="D608" s="326"/>
      <c r="E608" s="326"/>
      <c r="F608" s="326"/>
      <c r="G608" s="326"/>
      <c r="H608" s="326"/>
      <c r="I608" s="326"/>
      <c r="J608" s="326"/>
      <c r="K608" s="326"/>
      <c r="L608" s="326"/>
      <c r="M608" s="326"/>
    </row>
    <row r="609" spans="1:13" ht="15.75" customHeight="1" x14ac:dyDescent="0.3">
      <c r="A609" s="326"/>
      <c r="B609" s="326"/>
      <c r="C609" s="326"/>
      <c r="D609" s="326"/>
      <c r="E609" s="326"/>
      <c r="F609" s="326"/>
      <c r="G609" s="326"/>
      <c r="H609" s="326"/>
      <c r="I609" s="326"/>
      <c r="J609" s="326"/>
      <c r="K609" s="326"/>
      <c r="L609" s="326"/>
      <c r="M609" s="326"/>
    </row>
    <row r="610" spans="1:13" ht="15.75" customHeight="1" x14ac:dyDescent="0.3">
      <c r="A610" s="326"/>
      <c r="B610" s="326"/>
      <c r="C610" s="326"/>
      <c r="D610" s="326"/>
      <c r="E610" s="326"/>
      <c r="F610" s="326"/>
      <c r="G610" s="326"/>
      <c r="H610" s="326"/>
      <c r="I610" s="326"/>
      <c r="J610" s="326"/>
      <c r="K610" s="326"/>
      <c r="L610" s="326"/>
      <c r="M610" s="326"/>
    </row>
    <row r="611" spans="1:13" ht="15.75" customHeight="1" x14ac:dyDescent="0.3">
      <c r="A611" s="326"/>
      <c r="B611" s="326"/>
      <c r="C611" s="326"/>
      <c r="D611" s="326"/>
      <c r="E611" s="326"/>
      <c r="F611" s="326"/>
      <c r="G611" s="326"/>
      <c r="H611" s="326"/>
      <c r="I611" s="326"/>
      <c r="J611" s="326"/>
      <c r="K611" s="326"/>
      <c r="L611" s="326"/>
      <c r="M611" s="326"/>
    </row>
    <row r="612" spans="1:13" ht="15.75" customHeight="1" x14ac:dyDescent="0.3">
      <c r="A612" s="326"/>
      <c r="B612" s="326"/>
      <c r="C612" s="326"/>
      <c r="D612" s="326"/>
      <c r="E612" s="326"/>
      <c r="F612" s="326"/>
      <c r="G612" s="326"/>
      <c r="H612" s="326"/>
      <c r="I612" s="326"/>
      <c r="J612" s="326"/>
      <c r="K612" s="326"/>
      <c r="L612" s="326"/>
      <c r="M612" s="326"/>
    </row>
    <row r="613" spans="1:13" ht="15.75" customHeight="1" x14ac:dyDescent="0.3">
      <c r="A613" s="326"/>
      <c r="B613" s="326"/>
      <c r="C613" s="326"/>
      <c r="D613" s="326"/>
      <c r="E613" s="326"/>
      <c r="F613" s="326"/>
      <c r="G613" s="326"/>
      <c r="H613" s="326"/>
      <c r="I613" s="326"/>
      <c r="J613" s="326"/>
      <c r="K613" s="326"/>
      <c r="L613" s="326"/>
      <c r="M613" s="326"/>
    </row>
    <row r="614" spans="1:13" ht="15.75" customHeight="1" x14ac:dyDescent="0.3">
      <c r="A614" s="326"/>
      <c r="B614" s="326"/>
      <c r="C614" s="326"/>
      <c r="D614" s="326"/>
      <c r="E614" s="326"/>
      <c r="F614" s="326"/>
      <c r="G614" s="326"/>
      <c r="H614" s="326"/>
      <c r="I614" s="326"/>
      <c r="J614" s="326"/>
      <c r="K614" s="326"/>
      <c r="L614" s="326"/>
      <c r="M614" s="326"/>
    </row>
    <row r="615" spans="1:13" ht="15.75" customHeight="1" x14ac:dyDescent="0.3">
      <c r="A615" s="326"/>
      <c r="B615" s="326"/>
      <c r="C615" s="326"/>
      <c r="D615" s="326"/>
      <c r="E615" s="326"/>
      <c r="F615" s="326"/>
      <c r="G615" s="326"/>
      <c r="H615" s="326"/>
      <c r="I615" s="326"/>
      <c r="J615" s="326"/>
      <c r="K615" s="326"/>
      <c r="L615" s="326"/>
      <c r="M615" s="326"/>
    </row>
    <row r="616" spans="1:13" ht="15.75" customHeight="1" x14ac:dyDescent="0.3">
      <c r="A616" s="326"/>
      <c r="B616" s="326"/>
      <c r="C616" s="326"/>
      <c r="D616" s="326"/>
      <c r="E616" s="326"/>
      <c r="F616" s="326"/>
      <c r="G616" s="326"/>
      <c r="H616" s="326"/>
      <c r="I616" s="326"/>
      <c r="J616" s="326"/>
      <c r="K616" s="326"/>
      <c r="L616" s="326"/>
      <c r="M616" s="326"/>
    </row>
    <row r="617" spans="1:13" ht="15.75" customHeight="1" x14ac:dyDescent="0.3">
      <c r="A617" s="326"/>
      <c r="B617" s="326"/>
      <c r="C617" s="326"/>
      <c r="D617" s="326"/>
      <c r="E617" s="326"/>
      <c r="F617" s="326"/>
      <c r="G617" s="326"/>
      <c r="H617" s="326"/>
      <c r="I617" s="326"/>
      <c r="J617" s="326"/>
      <c r="K617" s="326"/>
      <c r="L617" s="326"/>
      <c r="M617" s="326"/>
    </row>
    <row r="618" spans="1:13" ht="15.75" customHeight="1" x14ac:dyDescent="0.3">
      <c r="A618" s="326"/>
      <c r="B618" s="326"/>
      <c r="C618" s="326"/>
      <c r="D618" s="326"/>
      <c r="E618" s="326"/>
      <c r="F618" s="326"/>
      <c r="G618" s="326"/>
      <c r="H618" s="326"/>
      <c r="I618" s="326"/>
      <c r="J618" s="326"/>
      <c r="K618" s="326"/>
      <c r="L618" s="326"/>
      <c r="M618" s="326"/>
    </row>
    <row r="619" spans="1:13" ht="15.75" customHeight="1" x14ac:dyDescent="0.3">
      <c r="A619" s="326"/>
      <c r="B619" s="326"/>
      <c r="C619" s="326"/>
      <c r="D619" s="326"/>
      <c r="E619" s="326"/>
      <c r="F619" s="326"/>
      <c r="G619" s="326"/>
      <c r="H619" s="326"/>
      <c r="I619" s="326"/>
      <c r="J619" s="326"/>
      <c r="K619" s="326"/>
      <c r="L619" s="326"/>
      <c r="M619" s="326"/>
    </row>
    <row r="620" spans="1:13" ht="15.75" customHeight="1" x14ac:dyDescent="0.3">
      <c r="A620" s="326"/>
      <c r="B620" s="326"/>
      <c r="C620" s="326"/>
      <c r="D620" s="326"/>
      <c r="E620" s="326"/>
      <c r="F620" s="326"/>
      <c r="G620" s="326"/>
      <c r="H620" s="326"/>
      <c r="I620" s="326"/>
      <c r="J620" s="326"/>
      <c r="K620" s="326"/>
      <c r="L620" s="326"/>
      <c r="M620" s="326"/>
    </row>
    <row r="621" spans="1:13" ht="15.75" customHeight="1" x14ac:dyDescent="0.3">
      <c r="A621" s="326"/>
      <c r="B621" s="326"/>
      <c r="C621" s="326"/>
      <c r="D621" s="326"/>
      <c r="E621" s="326"/>
      <c r="F621" s="326"/>
      <c r="G621" s="326"/>
      <c r="H621" s="326"/>
      <c r="I621" s="326"/>
      <c r="J621" s="326"/>
      <c r="K621" s="326"/>
      <c r="L621" s="326"/>
      <c r="M621" s="326"/>
    </row>
    <row r="622" spans="1:13" ht="15.75" customHeight="1" x14ac:dyDescent="0.3">
      <c r="A622" s="326"/>
      <c r="B622" s="326"/>
      <c r="C622" s="326"/>
      <c r="D622" s="326"/>
      <c r="E622" s="326"/>
      <c r="F622" s="326"/>
      <c r="G622" s="326"/>
      <c r="H622" s="326"/>
      <c r="I622" s="326"/>
      <c r="J622" s="326"/>
      <c r="K622" s="326"/>
      <c r="L622" s="326"/>
      <c r="M622" s="326"/>
    </row>
    <row r="623" spans="1:13" ht="15.75" customHeight="1" x14ac:dyDescent="0.3">
      <c r="A623" s="326"/>
      <c r="B623" s="326"/>
      <c r="C623" s="326"/>
      <c r="D623" s="326"/>
      <c r="E623" s="326"/>
      <c r="F623" s="326"/>
      <c r="G623" s="326"/>
      <c r="H623" s="326"/>
      <c r="I623" s="326"/>
      <c r="J623" s="326"/>
      <c r="K623" s="326"/>
      <c r="L623" s="326"/>
      <c r="M623" s="326"/>
    </row>
    <row r="624" spans="1:13" ht="15.75" customHeight="1" x14ac:dyDescent="0.3">
      <c r="A624" s="326"/>
      <c r="B624" s="326"/>
      <c r="C624" s="326"/>
      <c r="D624" s="326"/>
      <c r="E624" s="326"/>
      <c r="F624" s="326"/>
      <c r="G624" s="326"/>
      <c r="H624" s="326"/>
      <c r="I624" s="326"/>
      <c r="J624" s="326"/>
      <c r="K624" s="326"/>
      <c r="L624" s="326"/>
      <c r="M624" s="326"/>
    </row>
    <row r="625" spans="1:13" ht="15.75" customHeight="1" x14ac:dyDescent="0.3">
      <c r="A625" s="326"/>
      <c r="B625" s="326"/>
      <c r="C625" s="326"/>
      <c r="D625" s="326"/>
      <c r="E625" s="326"/>
      <c r="F625" s="326"/>
      <c r="G625" s="326"/>
      <c r="H625" s="326"/>
      <c r="I625" s="326"/>
      <c r="J625" s="326"/>
      <c r="K625" s="326"/>
      <c r="L625" s="326"/>
      <c r="M625" s="326"/>
    </row>
    <row r="626" spans="1:13" ht="15.75" customHeight="1" x14ac:dyDescent="0.3">
      <c r="A626" s="326"/>
      <c r="B626" s="326"/>
      <c r="C626" s="326"/>
      <c r="D626" s="326"/>
      <c r="E626" s="326"/>
      <c r="F626" s="326"/>
      <c r="G626" s="326"/>
      <c r="H626" s="326"/>
      <c r="I626" s="326"/>
      <c r="J626" s="326"/>
      <c r="K626" s="326"/>
      <c r="L626" s="326"/>
      <c r="M626" s="326"/>
    </row>
    <row r="627" spans="1:13" ht="15.75" customHeight="1" x14ac:dyDescent="0.3">
      <c r="A627" s="326"/>
      <c r="B627" s="326"/>
      <c r="C627" s="326"/>
      <c r="D627" s="326"/>
      <c r="E627" s="326"/>
      <c r="F627" s="326"/>
      <c r="G627" s="326"/>
      <c r="H627" s="326"/>
      <c r="I627" s="326"/>
      <c r="J627" s="326"/>
      <c r="K627" s="326"/>
      <c r="L627" s="326"/>
      <c r="M627" s="326"/>
    </row>
    <row r="628" spans="1:13" ht="15.75" customHeight="1" x14ac:dyDescent="0.3">
      <c r="A628" s="326"/>
      <c r="B628" s="326"/>
      <c r="C628" s="326"/>
      <c r="D628" s="326"/>
      <c r="E628" s="326"/>
      <c r="F628" s="326"/>
      <c r="G628" s="326"/>
      <c r="H628" s="326"/>
      <c r="I628" s="326"/>
      <c r="J628" s="326"/>
      <c r="K628" s="326"/>
      <c r="L628" s="326"/>
      <c r="M628" s="326"/>
    </row>
    <row r="629" spans="1:13" ht="15.75" customHeight="1" x14ac:dyDescent="0.3">
      <c r="A629" s="326"/>
      <c r="B629" s="326"/>
      <c r="C629" s="326"/>
      <c r="D629" s="326"/>
      <c r="E629" s="326"/>
      <c r="F629" s="326"/>
      <c r="G629" s="326"/>
      <c r="H629" s="326"/>
      <c r="I629" s="326"/>
      <c r="J629" s="326"/>
      <c r="K629" s="326"/>
      <c r="L629" s="326"/>
      <c r="M629" s="326"/>
    </row>
    <row r="630" spans="1:13" ht="15.75" customHeight="1" x14ac:dyDescent="0.3">
      <c r="A630" s="326"/>
      <c r="B630" s="326"/>
      <c r="C630" s="326"/>
      <c r="D630" s="326"/>
      <c r="E630" s="326"/>
      <c r="F630" s="326"/>
      <c r="G630" s="326"/>
      <c r="H630" s="326"/>
      <c r="I630" s="326"/>
      <c r="J630" s="326"/>
      <c r="K630" s="326"/>
      <c r="L630" s="326"/>
      <c r="M630" s="326"/>
    </row>
    <row r="631" spans="1:13" ht="15.75" customHeight="1" x14ac:dyDescent="0.3">
      <c r="A631" s="326"/>
      <c r="B631" s="326"/>
      <c r="C631" s="326"/>
      <c r="D631" s="326"/>
      <c r="E631" s="326"/>
      <c r="F631" s="326"/>
      <c r="G631" s="326"/>
      <c r="H631" s="326"/>
      <c r="I631" s="326"/>
      <c r="J631" s="326"/>
      <c r="K631" s="326"/>
      <c r="L631" s="326"/>
      <c r="M631" s="326"/>
    </row>
    <row r="632" spans="1:13" ht="15.75" customHeight="1" x14ac:dyDescent="0.3">
      <c r="A632" s="326"/>
      <c r="B632" s="326"/>
      <c r="C632" s="326"/>
      <c r="D632" s="326"/>
      <c r="E632" s="326"/>
      <c r="F632" s="326"/>
      <c r="G632" s="326"/>
      <c r="H632" s="326"/>
      <c r="I632" s="326"/>
      <c r="J632" s="326"/>
      <c r="K632" s="326"/>
      <c r="L632" s="326"/>
      <c r="M632" s="326"/>
    </row>
    <row r="633" spans="1:13" ht="15.75" customHeight="1" x14ac:dyDescent="0.3">
      <c r="A633" s="326"/>
      <c r="B633" s="326"/>
      <c r="C633" s="326"/>
      <c r="D633" s="326"/>
      <c r="E633" s="326"/>
      <c r="F633" s="326"/>
      <c r="G633" s="326"/>
      <c r="H633" s="326"/>
      <c r="I633" s="326"/>
      <c r="J633" s="326"/>
      <c r="K633" s="326"/>
      <c r="L633" s="326"/>
      <c r="M633" s="326"/>
    </row>
    <row r="634" spans="1:13" ht="15.75" customHeight="1" x14ac:dyDescent="0.3">
      <c r="A634" s="326"/>
      <c r="B634" s="326"/>
      <c r="C634" s="326"/>
      <c r="D634" s="326"/>
      <c r="E634" s="326"/>
      <c r="F634" s="326"/>
      <c r="G634" s="326"/>
      <c r="H634" s="326"/>
      <c r="I634" s="326"/>
      <c r="J634" s="326"/>
      <c r="K634" s="326"/>
      <c r="L634" s="326"/>
      <c r="M634" s="326"/>
    </row>
    <row r="635" spans="1:13" ht="15.75" customHeight="1" x14ac:dyDescent="0.3">
      <c r="A635" s="326"/>
      <c r="B635" s="326"/>
      <c r="C635" s="326"/>
      <c r="D635" s="326"/>
      <c r="E635" s="326"/>
      <c r="F635" s="326"/>
      <c r="G635" s="326"/>
      <c r="H635" s="326"/>
      <c r="I635" s="326"/>
      <c r="J635" s="326"/>
      <c r="K635" s="326"/>
      <c r="L635" s="326"/>
      <c r="M635" s="326"/>
    </row>
    <row r="636" spans="1:13" ht="15.75" customHeight="1" x14ac:dyDescent="0.3">
      <c r="A636" s="326"/>
      <c r="B636" s="326"/>
      <c r="C636" s="326"/>
      <c r="D636" s="326"/>
      <c r="E636" s="326"/>
      <c r="F636" s="326"/>
      <c r="G636" s="326"/>
      <c r="H636" s="326"/>
      <c r="I636" s="326"/>
      <c r="J636" s="326"/>
      <c r="K636" s="326"/>
      <c r="L636" s="326"/>
      <c r="M636" s="326"/>
    </row>
    <row r="637" spans="1:13" ht="15.75" customHeight="1" x14ac:dyDescent="0.3">
      <c r="A637" s="326"/>
      <c r="B637" s="326"/>
      <c r="C637" s="326"/>
      <c r="D637" s="326"/>
      <c r="E637" s="326"/>
      <c r="F637" s="326"/>
      <c r="G637" s="326"/>
      <c r="H637" s="326"/>
      <c r="I637" s="326"/>
      <c r="J637" s="326"/>
      <c r="K637" s="326"/>
      <c r="L637" s="326"/>
      <c r="M637" s="326"/>
    </row>
    <row r="638" spans="1:13" ht="15.75" customHeight="1" x14ac:dyDescent="0.3">
      <c r="A638" s="326"/>
      <c r="B638" s="326"/>
      <c r="C638" s="326"/>
      <c r="D638" s="326"/>
      <c r="E638" s="326"/>
      <c r="F638" s="326"/>
      <c r="G638" s="326"/>
      <c r="H638" s="326"/>
      <c r="I638" s="326"/>
      <c r="J638" s="326"/>
      <c r="K638" s="326"/>
      <c r="L638" s="326"/>
      <c r="M638" s="326"/>
    </row>
    <row r="639" spans="1:13" ht="15.75" customHeight="1" x14ac:dyDescent="0.3">
      <c r="A639" s="326"/>
      <c r="B639" s="326"/>
      <c r="C639" s="326"/>
      <c r="D639" s="326"/>
      <c r="E639" s="326"/>
      <c r="F639" s="326"/>
      <c r="G639" s="326"/>
      <c r="H639" s="326"/>
      <c r="I639" s="326"/>
      <c r="J639" s="326"/>
      <c r="K639" s="326"/>
      <c r="L639" s="326"/>
      <c r="M639" s="326"/>
    </row>
    <row r="640" spans="1:13" ht="15.75" customHeight="1" x14ac:dyDescent="0.3">
      <c r="A640" s="326"/>
      <c r="B640" s="326"/>
      <c r="C640" s="326"/>
      <c r="D640" s="326"/>
      <c r="E640" s="326"/>
      <c r="F640" s="326"/>
      <c r="G640" s="326"/>
      <c r="H640" s="326"/>
      <c r="I640" s="326"/>
      <c r="J640" s="326"/>
      <c r="K640" s="326"/>
      <c r="L640" s="326"/>
      <c r="M640" s="326"/>
    </row>
    <row r="641" spans="1:13" ht="15.75" customHeight="1" x14ac:dyDescent="0.3">
      <c r="A641" s="326"/>
      <c r="B641" s="326"/>
      <c r="C641" s="326"/>
      <c r="D641" s="326"/>
      <c r="E641" s="326"/>
      <c r="F641" s="326"/>
      <c r="G641" s="326"/>
      <c r="H641" s="326"/>
      <c r="I641" s="326"/>
      <c r="J641" s="326"/>
      <c r="K641" s="326"/>
      <c r="L641" s="326"/>
      <c r="M641" s="326"/>
    </row>
    <row r="642" spans="1:13" ht="15.75" customHeight="1" x14ac:dyDescent="0.3">
      <c r="A642" s="326"/>
      <c r="B642" s="326"/>
      <c r="C642" s="326"/>
      <c r="D642" s="326"/>
      <c r="E642" s="326"/>
      <c r="F642" s="326"/>
      <c r="G642" s="326"/>
      <c r="H642" s="326"/>
      <c r="I642" s="326"/>
      <c r="J642" s="326"/>
      <c r="K642" s="326"/>
      <c r="L642" s="326"/>
      <c r="M642" s="326"/>
    </row>
    <row r="643" spans="1:13" ht="15.75" customHeight="1" x14ac:dyDescent="0.3">
      <c r="A643" s="326"/>
      <c r="B643" s="326"/>
      <c r="C643" s="326"/>
      <c r="D643" s="326"/>
      <c r="E643" s="326"/>
      <c r="F643" s="326"/>
      <c r="G643" s="326"/>
      <c r="H643" s="326"/>
      <c r="I643" s="326"/>
      <c r="J643" s="326"/>
      <c r="K643" s="326"/>
      <c r="L643" s="326"/>
      <c r="M643" s="326"/>
    </row>
    <row r="644" spans="1:13" ht="15.75" customHeight="1" x14ac:dyDescent="0.3">
      <c r="A644" s="326"/>
      <c r="B644" s="326"/>
      <c r="C644" s="326"/>
      <c r="D644" s="326"/>
      <c r="E644" s="326"/>
      <c r="F644" s="326"/>
      <c r="G644" s="326"/>
      <c r="H644" s="326"/>
      <c r="I644" s="326"/>
      <c r="J644" s="326"/>
      <c r="K644" s="326"/>
      <c r="L644" s="326"/>
      <c r="M644" s="326"/>
    </row>
    <row r="645" spans="1:13" ht="15.75" customHeight="1" x14ac:dyDescent="0.3">
      <c r="A645" s="326"/>
      <c r="B645" s="326"/>
      <c r="C645" s="326"/>
      <c r="D645" s="326"/>
      <c r="E645" s="326"/>
      <c r="F645" s="326"/>
      <c r="G645" s="326"/>
      <c r="H645" s="326"/>
      <c r="I645" s="326"/>
      <c r="J645" s="326"/>
      <c r="K645" s="326"/>
      <c r="L645" s="326"/>
      <c r="M645" s="326"/>
    </row>
    <row r="646" spans="1:13" ht="15.75" customHeight="1" x14ac:dyDescent="0.3">
      <c r="A646" s="326"/>
      <c r="B646" s="326"/>
      <c r="C646" s="326"/>
      <c r="D646" s="326"/>
      <c r="E646" s="326"/>
      <c r="F646" s="326"/>
      <c r="G646" s="326"/>
      <c r="H646" s="326"/>
      <c r="I646" s="326"/>
      <c r="J646" s="326"/>
      <c r="K646" s="326"/>
      <c r="L646" s="326"/>
      <c r="M646" s="326"/>
    </row>
    <row r="647" spans="1:13" ht="15.75" customHeight="1" x14ac:dyDescent="0.3">
      <c r="A647" s="326"/>
      <c r="B647" s="326"/>
      <c r="C647" s="326"/>
      <c r="D647" s="326"/>
      <c r="E647" s="326"/>
      <c r="F647" s="326"/>
      <c r="G647" s="326"/>
      <c r="H647" s="326"/>
      <c r="I647" s="326"/>
      <c r="J647" s="326"/>
      <c r="K647" s="326"/>
      <c r="L647" s="326"/>
      <c r="M647" s="326"/>
    </row>
    <row r="648" spans="1:13" ht="15.75" customHeight="1" x14ac:dyDescent="0.3">
      <c r="A648" s="326"/>
      <c r="B648" s="326"/>
      <c r="C648" s="326"/>
      <c r="D648" s="326"/>
      <c r="E648" s="326"/>
      <c r="F648" s="326"/>
      <c r="G648" s="326"/>
      <c r="H648" s="326"/>
      <c r="I648" s="326"/>
      <c r="J648" s="326"/>
      <c r="K648" s="326"/>
      <c r="L648" s="326"/>
      <c r="M648" s="326"/>
    </row>
    <row r="649" spans="1:13" ht="15.75" customHeight="1" x14ac:dyDescent="0.3">
      <c r="A649" s="326"/>
      <c r="B649" s="326"/>
      <c r="C649" s="326"/>
      <c r="D649" s="326"/>
      <c r="E649" s="326"/>
      <c r="F649" s="326"/>
      <c r="G649" s="326"/>
      <c r="H649" s="326"/>
      <c r="I649" s="326"/>
      <c r="J649" s="326"/>
      <c r="K649" s="326"/>
      <c r="L649" s="326"/>
      <c r="M649" s="326"/>
    </row>
    <row r="650" spans="1:13" ht="15.75" customHeight="1" x14ac:dyDescent="0.3">
      <c r="A650" s="326"/>
      <c r="B650" s="326"/>
      <c r="C650" s="326"/>
      <c r="D650" s="326"/>
      <c r="E650" s="326"/>
      <c r="F650" s="326"/>
      <c r="G650" s="326"/>
      <c r="H650" s="326"/>
      <c r="I650" s="326"/>
      <c r="J650" s="326"/>
      <c r="K650" s="326"/>
      <c r="L650" s="326"/>
      <c r="M650" s="326"/>
    </row>
    <row r="651" spans="1:13" ht="15.75" customHeight="1" x14ac:dyDescent="0.3">
      <c r="A651" s="326"/>
      <c r="B651" s="326"/>
      <c r="C651" s="326"/>
      <c r="D651" s="326"/>
      <c r="E651" s="326"/>
      <c r="F651" s="326"/>
      <c r="G651" s="326"/>
      <c r="H651" s="326"/>
      <c r="I651" s="326"/>
      <c r="J651" s="326"/>
      <c r="K651" s="326"/>
      <c r="L651" s="326"/>
      <c r="M651" s="326"/>
    </row>
    <row r="652" spans="1:13" ht="15.75" customHeight="1" x14ac:dyDescent="0.3">
      <c r="A652" s="326"/>
      <c r="B652" s="326"/>
      <c r="C652" s="326"/>
      <c r="D652" s="326"/>
      <c r="E652" s="326"/>
      <c r="F652" s="326"/>
      <c r="G652" s="326"/>
      <c r="H652" s="326"/>
      <c r="I652" s="326"/>
      <c r="J652" s="326"/>
      <c r="K652" s="326"/>
      <c r="L652" s="326"/>
      <c r="M652" s="326"/>
    </row>
    <row r="653" spans="1:13" ht="15.75" customHeight="1" x14ac:dyDescent="0.3">
      <c r="A653" s="326"/>
      <c r="B653" s="326"/>
      <c r="C653" s="326"/>
      <c r="D653" s="326"/>
      <c r="E653" s="326"/>
      <c r="F653" s="326"/>
      <c r="G653" s="326"/>
      <c r="H653" s="326"/>
      <c r="I653" s="326"/>
      <c r="J653" s="326"/>
      <c r="K653" s="326"/>
      <c r="L653" s="326"/>
      <c r="M653" s="326"/>
    </row>
    <row r="654" spans="1:13" ht="15.75" customHeight="1" x14ac:dyDescent="0.3">
      <c r="A654" s="326"/>
      <c r="B654" s="326"/>
      <c r="C654" s="326"/>
      <c r="D654" s="326"/>
      <c r="E654" s="326"/>
      <c r="F654" s="326"/>
      <c r="G654" s="326"/>
      <c r="H654" s="326"/>
      <c r="I654" s="326"/>
      <c r="J654" s="326"/>
      <c r="K654" s="326"/>
      <c r="L654" s="326"/>
      <c r="M654" s="326"/>
    </row>
    <row r="655" spans="1:13" ht="15.75" customHeight="1" x14ac:dyDescent="0.3">
      <c r="A655" s="326"/>
      <c r="B655" s="326"/>
      <c r="C655" s="326"/>
      <c r="D655" s="326"/>
      <c r="E655" s="326"/>
      <c r="F655" s="326"/>
      <c r="G655" s="326"/>
      <c r="H655" s="326"/>
      <c r="I655" s="326"/>
      <c r="J655" s="326"/>
      <c r="K655" s="326"/>
      <c r="L655" s="326"/>
      <c r="M655" s="326"/>
    </row>
    <row r="656" spans="1:13" ht="15.75" customHeight="1" x14ac:dyDescent="0.3">
      <c r="A656" s="326"/>
      <c r="B656" s="326"/>
      <c r="C656" s="326"/>
      <c r="D656" s="326"/>
      <c r="E656" s="326"/>
      <c r="F656" s="326"/>
      <c r="G656" s="326"/>
      <c r="H656" s="326"/>
      <c r="I656" s="326"/>
      <c r="J656" s="326"/>
      <c r="K656" s="326"/>
      <c r="L656" s="326"/>
      <c r="M656" s="326"/>
    </row>
    <row r="657" spans="1:13" ht="15.75" customHeight="1" x14ac:dyDescent="0.3">
      <c r="A657" s="326"/>
      <c r="B657" s="326"/>
      <c r="C657" s="326"/>
      <c r="D657" s="326"/>
      <c r="E657" s="326"/>
      <c r="F657" s="326"/>
      <c r="G657" s="326"/>
      <c r="H657" s="326"/>
      <c r="I657" s="326"/>
      <c r="J657" s="326"/>
      <c r="K657" s="326"/>
      <c r="L657" s="326"/>
      <c r="M657" s="326"/>
    </row>
    <row r="658" spans="1:13" ht="15.75" customHeight="1" x14ac:dyDescent="0.3">
      <c r="A658" s="326"/>
      <c r="B658" s="326"/>
      <c r="C658" s="326"/>
      <c r="D658" s="326"/>
      <c r="E658" s="326"/>
      <c r="F658" s="326"/>
      <c r="G658" s="326"/>
      <c r="H658" s="326"/>
      <c r="I658" s="326"/>
      <c r="J658" s="326"/>
      <c r="K658" s="326"/>
      <c r="L658" s="326"/>
      <c r="M658" s="326"/>
    </row>
    <row r="659" spans="1:13" ht="15.75" customHeight="1" x14ac:dyDescent="0.3">
      <c r="A659" s="326"/>
      <c r="B659" s="326"/>
      <c r="C659" s="326"/>
      <c r="D659" s="326"/>
      <c r="E659" s="326"/>
      <c r="F659" s="326"/>
      <c r="G659" s="326"/>
      <c r="H659" s="326"/>
      <c r="I659" s="326"/>
      <c r="J659" s="326"/>
      <c r="K659" s="326"/>
      <c r="L659" s="326"/>
      <c r="M659" s="326"/>
    </row>
    <row r="660" spans="1:13" ht="15.75" customHeight="1" x14ac:dyDescent="0.3">
      <c r="A660" s="326"/>
      <c r="B660" s="326"/>
      <c r="C660" s="326"/>
      <c r="D660" s="326"/>
      <c r="E660" s="326"/>
      <c r="F660" s="326"/>
      <c r="G660" s="326"/>
      <c r="H660" s="326"/>
      <c r="I660" s="326"/>
      <c r="J660" s="326"/>
      <c r="K660" s="326"/>
      <c r="L660" s="326"/>
      <c r="M660" s="326"/>
    </row>
    <row r="661" spans="1:13" ht="15.75" customHeight="1" x14ac:dyDescent="0.3">
      <c r="A661" s="326"/>
      <c r="B661" s="326"/>
      <c r="C661" s="326"/>
      <c r="D661" s="326"/>
      <c r="E661" s="326"/>
      <c r="F661" s="326"/>
      <c r="G661" s="326"/>
      <c r="H661" s="326"/>
      <c r="I661" s="326"/>
      <c r="J661" s="326"/>
      <c r="K661" s="326"/>
      <c r="L661" s="326"/>
      <c r="M661" s="326"/>
    </row>
    <row r="662" spans="1:13" ht="15.75" customHeight="1" x14ac:dyDescent="0.3">
      <c r="A662" s="326"/>
      <c r="B662" s="326"/>
      <c r="C662" s="326"/>
      <c r="D662" s="326"/>
      <c r="E662" s="326"/>
      <c r="F662" s="326"/>
      <c r="G662" s="326"/>
      <c r="H662" s="326"/>
      <c r="I662" s="326"/>
      <c r="J662" s="326"/>
      <c r="K662" s="326"/>
      <c r="L662" s="326"/>
      <c r="M662" s="326"/>
    </row>
    <row r="663" spans="1:13" ht="15.75" customHeight="1" x14ac:dyDescent="0.3">
      <c r="A663" s="326"/>
      <c r="B663" s="326"/>
      <c r="C663" s="326"/>
      <c r="D663" s="326"/>
      <c r="E663" s="326"/>
      <c r="F663" s="326"/>
      <c r="G663" s="326"/>
      <c r="H663" s="326"/>
      <c r="I663" s="326"/>
      <c r="J663" s="326"/>
      <c r="K663" s="326"/>
      <c r="L663" s="326"/>
      <c r="M663" s="326"/>
    </row>
    <row r="664" spans="1:13" ht="15.75" customHeight="1" x14ac:dyDescent="0.3">
      <c r="A664" s="326"/>
      <c r="B664" s="326"/>
      <c r="C664" s="326"/>
      <c r="D664" s="326"/>
      <c r="E664" s="326"/>
      <c r="F664" s="326"/>
      <c r="G664" s="326"/>
      <c r="H664" s="326"/>
      <c r="I664" s="326"/>
      <c r="J664" s="326"/>
      <c r="K664" s="326"/>
      <c r="L664" s="326"/>
      <c r="M664" s="326"/>
    </row>
    <row r="665" spans="1:13" ht="15.75" customHeight="1" x14ac:dyDescent="0.3">
      <c r="A665" s="326"/>
      <c r="B665" s="326"/>
      <c r="C665" s="326"/>
      <c r="D665" s="326"/>
      <c r="E665" s="326"/>
      <c r="F665" s="326"/>
      <c r="G665" s="326"/>
      <c r="H665" s="326"/>
      <c r="I665" s="326"/>
      <c r="J665" s="326"/>
      <c r="K665" s="326"/>
      <c r="L665" s="326"/>
      <c r="M665" s="326"/>
    </row>
    <row r="666" spans="1:13" ht="15.75" customHeight="1" x14ac:dyDescent="0.3">
      <c r="A666" s="326"/>
      <c r="B666" s="326"/>
      <c r="C666" s="326"/>
      <c r="D666" s="326"/>
      <c r="E666" s="326"/>
      <c r="F666" s="326"/>
      <c r="G666" s="326"/>
      <c r="H666" s="326"/>
      <c r="I666" s="326"/>
      <c r="J666" s="326"/>
      <c r="K666" s="326"/>
      <c r="L666" s="326"/>
      <c r="M666" s="326"/>
    </row>
    <row r="667" spans="1:13" ht="15.75" customHeight="1" x14ac:dyDescent="0.3">
      <c r="A667" s="326"/>
      <c r="B667" s="326"/>
      <c r="C667" s="326"/>
      <c r="D667" s="326"/>
      <c r="E667" s="326"/>
      <c r="F667" s="326"/>
      <c r="G667" s="326"/>
      <c r="H667" s="326"/>
      <c r="I667" s="326"/>
      <c r="J667" s="326"/>
      <c r="K667" s="326"/>
      <c r="L667" s="326"/>
      <c r="M667" s="326"/>
    </row>
    <row r="668" spans="1:13" ht="15.75" customHeight="1" x14ac:dyDescent="0.3">
      <c r="A668" s="326"/>
      <c r="B668" s="326"/>
      <c r="C668" s="326"/>
      <c r="D668" s="326"/>
      <c r="E668" s="326"/>
      <c r="F668" s="326"/>
      <c r="G668" s="326"/>
      <c r="H668" s="326"/>
      <c r="I668" s="326"/>
      <c r="J668" s="326"/>
      <c r="K668" s="326"/>
      <c r="L668" s="326"/>
      <c r="M668" s="326"/>
    </row>
    <row r="669" spans="1:13" ht="15.75" customHeight="1" x14ac:dyDescent="0.3">
      <c r="A669" s="326"/>
      <c r="B669" s="326"/>
      <c r="C669" s="326"/>
      <c r="D669" s="326"/>
      <c r="E669" s="326"/>
      <c r="F669" s="326"/>
      <c r="G669" s="326"/>
      <c r="H669" s="326"/>
      <c r="I669" s="326"/>
      <c r="J669" s="326"/>
      <c r="K669" s="326"/>
      <c r="L669" s="326"/>
      <c r="M669" s="326"/>
    </row>
    <row r="670" spans="1:13" ht="15.75" customHeight="1" x14ac:dyDescent="0.3">
      <c r="A670" s="326"/>
      <c r="B670" s="326"/>
      <c r="C670" s="326"/>
      <c r="D670" s="326"/>
      <c r="E670" s="326"/>
      <c r="F670" s="326"/>
      <c r="G670" s="326"/>
      <c r="H670" s="326"/>
      <c r="I670" s="326"/>
      <c r="J670" s="326"/>
      <c r="K670" s="326"/>
      <c r="L670" s="326"/>
      <c r="M670" s="326"/>
    </row>
    <row r="671" spans="1:13" ht="15.75" customHeight="1" x14ac:dyDescent="0.3">
      <c r="A671" s="326"/>
      <c r="B671" s="326"/>
      <c r="C671" s="326"/>
      <c r="D671" s="326"/>
      <c r="E671" s="326"/>
      <c r="F671" s="326"/>
      <c r="G671" s="326"/>
      <c r="H671" s="326"/>
      <c r="I671" s="326"/>
      <c r="J671" s="326"/>
      <c r="K671" s="326"/>
      <c r="L671" s="326"/>
      <c r="M671" s="326"/>
    </row>
    <row r="672" spans="1:13" ht="15.75" customHeight="1" x14ac:dyDescent="0.3">
      <c r="A672" s="326"/>
      <c r="B672" s="326"/>
      <c r="C672" s="326"/>
      <c r="D672" s="326"/>
      <c r="E672" s="326"/>
      <c r="F672" s="326"/>
      <c r="G672" s="326"/>
      <c r="H672" s="326"/>
      <c r="I672" s="326"/>
      <c r="J672" s="326"/>
      <c r="K672" s="326"/>
      <c r="L672" s="326"/>
      <c r="M672" s="326"/>
    </row>
    <row r="673" spans="1:13" ht="15.75" customHeight="1" x14ac:dyDescent="0.3">
      <c r="A673" s="326"/>
      <c r="B673" s="326"/>
      <c r="C673" s="326"/>
      <c r="D673" s="326"/>
      <c r="E673" s="326"/>
      <c r="F673" s="326"/>
      <c r="G673" s="326"/>
      <c r="H673" s="326"/>
      <c r="I673" s="326"/>
      <c r="J673" s="326"/>
      <c r="K673" s="326"/>
      <c r="L673" s="326"/>
      <c r="M673" s="326"/>
    </row>
    <row r="674" spans="1:13" ht="15.75" customHeight="1" x14ac:dyDescent="0.3">
      <c r="A674" s="326"/>
      <c r="B674" s="326"/>
      <c r="C674" s="326"/>
      <c r="D674" s="326"/>
      <c r="E674" s="326"/>
      <c r="F674" s="326"/>
      <c r="G674" s="326"/>
      <c r="H674" s="326"/>
      <c r="I674" s="326"/>
      <c r="J674" s="326"/>
      <c r="K674" s="326"/>
      <c r="L674" s="326"/>
      <c r="M674" s="326"/>
    </row>
    <row r="675" spans="1:13" ht="15.75" customHeight="1" x14ac:dyDescent="0.3">
      <c r="A675" s="326"/>
      <c r="B675" s="326"/>
      <c r="C675" s="326"/>
      <c r="D675" s="326"/>
      <c r="E675" s="326"/>
      <c r="F675" s="326"/>
      <c r="G675" s="326"/>
      <c r="H675" s="326"/>
      <c r="I675" s="326"/>
      <c r="J675" s="326"/>
      <c r="K675" s="326"/>
      <c r="L675" s="326"/>
      <c r="M675" s="326"/>
    </row>
    <row r="676" spans="1:13" ht="15.75" customHeight="1" x14ac:dyDescent="0.3">
      <c r="A676" s="326"/>
      <c r="B676" s="326"/>
      <c r="C676" s="326"/>
      <c r="D676" s="326"/>
      <c r="E676" s="326"/>
      <c r="F676" s="326"/>
      <c r="G676" s="326"/>
      <c r="H676" s="326"/>
      <c r="I676" s="326"/>
      <c r="J676" s="326"/>
      <c r="K676" s="326"/>
      <c r="L676" s="326"/>
      <c r="M676" s="326"/>
    </row>
    <row r="677" spans="1:13" ht="15.75" customHeight="1" x14ac:dyDescent="0.3">
      <c r="A677" s="326"/>
      <c r="B677" s="326"/>
      <c r="C677" s="326"/>
      <c r="D677" s="326"/>
      <c r="E677" s="326"/>
      <c r="F677" s="326"/>
      <c r="G677" s="326"/>
      <c r="H677" s="326"/>
      <c r="I677" s="326"/>
      <c r="J677" s="326"/>
      <c r="K677" s="326"/>
      <c r="L677" s="326"/>
      <c r="M677" s="326"/>
    </row>
    <row r="678" spans="1:13" ht="15.75" customHeight="1" x14ac:dyDescent="0.3">
      <c r="A678" s="326"/>
      <c r="B678" s="326"/>
      <c r="C678" s="326"/>
      <c r="D678" s="326"/>
      <c r="E678" s="326"/>
      <c r="F678" s="326"/>
      <c r="G678" s="326"/>
      <c r="H678" s="326"/>
      <c r="I678" s="326"/>
      <c r="J678" s="326"/>
      <c r="K678" s="326"/>
      <c r="L678" s="326"/>
      <c r="M678" s="326"/>
    </row>
    <row r="679" spans="1:13" ht="15.75" customHeight="1" x14ac:dyDescent="0.3">
      <c r="A679" s="326"/>
      <c r="B679" s="326"/>
      <c r="C679" s="326"/>
      <c r="D679" s="326"/>
      <c r="E679" s="326"/>
      <c r="F679" s="326"/>
      <c r="G679" s="326"/>
      <c r="H679" s="326"/>
      <c r="I679" s="326"/>
      <c r="J679" s="326"/>
      <c r="K679" s="326"/>
      <c r="L679" s="326"/>
      <c r="M679" s="326"/>
    </row>
    <row r="680" spans="1:13" ht="15.75" customHeight="1" x14ac:dyDescent="0.3">
      <c r="A680" s="326"/>
      <c r="B680" s="326"/>
      <c r="C680" s="326"/>
      <c r="D680" s="326"/>
      <c r="E680" s="326"/>
      <c r="F680" s="326"/>
      <c r="G680" s="326"/>
      <c r="H680" s="326"/>
      <c r="I680" s="326"/>
      <c r="J680" s="326"/>
      <c r="K680" s="326"/>
      <c r="L680" s="326"/>
      <c r="M680" s="326"/>
    </row>
    <row r="681" spans="1:13" ht="15.75" customHeight="1" x14ac:dyDescent="0.3">
      <c r="A681" s="326"/>
      <c r="B681" s="326"/>
      <c r="C681" s="326"/>
      <c r="D681" s="326"/>
      <c r="E681" s="326"/>
      <c r="F681" s="326"/>
      <c r="G681" s="326"/>
      <c r="H681" s="326"/>
      <c r="I681" s="326"/>
      <c r="J681" s="326"/>
      <c r="K681" s="326"/>
      <c r="L681" s="326"/>
      <c r="M681" s="326"/>
    </row>
    <row r="682" spans="1:13" ht="15.75" customHeight="1" x14ac:dyDescent="0.3">
      <c r="A682" s="326"/>
      <c r="B682" s="326"/>
      <c r="C682" s="326"/>
      <c r="D682" s="326"/>
      <c r="E682" s="326"/>
      <c r="F682" s="326"/>
      <c r="G682" s="326"/>
      <c r="H682" s="326"/>
      <c r="I682" s="326"/>
      <c r="J682" s="326"/>
      <c r="K682" s="326"/>
      <c r="L682" s="326"/>
      <c r="M682" s="326"/>
    </row>
    <row r="683" spans="1:13" ht="15.75" customHeight="1" x14ac:dyDescent="0.3">
      <c r="A683" s="326"/>
      <c r="B683" s="326"/>
      <c r="C683" s="326"/>
      <c r="D683" s="326"/>
      <c r="E683" s="326"/>
      <c r="F683" s="326"/>
      <c r="G683" s="326"/>
      <c r="H683" s="326"/>
      <c r="I683" s="326"/>
      <c r="J683" s="326"/>
      <c r="K683" s="326"/>
      <c r="L683" s="326"/>
      <c r="M683" s="326"/>
    </row>
    <row r="684" spans="1:13" ht="15.75" customHeight="1" x14ac:dyDescent="0.3">
      <c r="A684" s="326"/>
      <c r="B684" s="326"/>
      <c r="C684" s="326"/>
      <c r="D684" s="326"/>
      <c r="E684" s="326"/>
      <c r="F684" s="326"/>
      <c r="G684" s="326"/>
      <c r="H684" s="326"/>
      <c r="I684" s="326"/>
      <c r="J684" s="326"/>
      <c r="K684" s="326"/>
      <c r="L684" s="326"/>
      <c r="M684" s="326"/>
    </row>
    <row r="685" spans="1:13" ht="15.75" customHeight="1" x14ac:dyDescent="0.3">
      <c r="A685" s="326"/>
      <c r="B685" s="326"/>
      <c r="C685" s="326"/>
      <c r="D685" s="326"/>
      <c r="E685" s="326"/>
      <c r="F685" s="326"/>
      <c r="G685" s="326"/>
      <c r="H685" s="326"/>
      <c r="I685" s="326"/>
      <c r="J685" s="326"/>
      <c r="K685" s="326"/>
      <c r="L685" s="326"/>
      <c r="M685" s="326"/>
    </row>
    <row r="686" spans="1:13" ht="15.75" customHeight="1" x14ac:dyDescent="0.3">
      <c r="A686" s="326"/>
      <c r="B686" s="326"/>
      <c r="C686" s="326"/>
      <c r="D686" s="326"/>
      <c r="E686" s="326"/>
      <c r="F686" s="326"/>
      <c r="G686" s="326"/>
      <c r="H686" s="326"/>
      <c r="I686" s="326"/>
      <c r="J686" s="326"/>
      <c r="K686" s="326"/>
      <c r="L686" s="326"/>
      <c r="M686" s="326"/>
    </row>
    <row r="687" spans="1:13" ht="15.75" customHeight="1" x14ac:dyDescent="0.3">
      <c r="A687" s="326"/>
      <c r="B687" s="326"/>
      <c r="C687" s="326"/>
      <c r="D687" s="326"/>
      <c r="E687" s="326"/>
      <c r="F687" s="326"/>
      <c r="G687" s="326"/>
      <c r="H687" s="326"/>
      <c r="I687" s="326"/>
      <c r="J687" s="326"/>
      <c r="K687" s="326"/>
      <c r="L687" s="326"/>
      <c r="M687" s="326"/>
    </row>
    <row r="688" spans="1:13" ht="15.75" customHeight="1" x14ac:dyDescent="0.3">
      <c r="A688" s="326"/>
      <c r="B688" s="326"/>
      <c r="C688" s="326"/>
      <c r="D688" s="326"/>
      <c r="E688" s="326"/>
      <c r="F688" s="326"/>
      <c r="G688" s="326"/>
      <c r="H688" s="326"/>
      <c r="I688" s="326"/>
      <c r="J688" s="326"/>
      <c r="K688" s="326"/>
      <c r="L688" s="326"/>
      <c r="M688" s="326"/>
    </row>
    <row r="689" spans="1:13" ht="15.75" customHeight="1" x14ac:dyDescent="0.3">
      <c r="A689" s="326"/>
      <c r="B689" s="326"/>
      <c r="C689" s="326"/>
      <c r="D689" s="326"/>
      <c r="E689" s="326"/>
      <c r="F689" s="326"/>
      <c r="G689" s="326"/>
      <c r="H689" s="326"/>
      <c r="I689" s="326"/>
      <c r="J689" s="326"/>
      <c r="K689" s="326"/>
      <c r="L689" s="326"/>
      <c r="M689" s="326"/>
    </row>
    <row r="690" spans="1:13" ht="15.75" customHeight="1" x14ac:dyDescent="0.3">
      <c r="A690" s="326"/>
      <c r="B690" s="326"/>
      <c r="C690" s="326"/>
      <c r="D690" s="326"/>
      <c r="E690" s="326"/>
      <c r="F690" s="326"/>
      <c r="G690" s="326"/>
      <c r="H690" s="326"/>
      <c r="I690" s="326"/>
      <c r="J690" s="326"/>
      <c r="K690" s="326"/>
      <c r="L690" s="326"/>
      <c r="M690" s="326"/>
    </row>
    <row r="691" spans="1:13" ht="15.75" customHeight="1" x14ac:dyDescent="0.3">
      <c r="A691" s="326"/>
      <c r="B691" s="326"/>
      <c r="C691" s="326"/>
      <c r="D691" s="326"/>
      <c r="E691" s="326"/>
      <c r="F691" s="326"/>
      <c r="G691" s="326"/>
      <c r="H691" s="326"/>
      <c r="I691" s="326"/>
      <c r="J691" s="326"/>
      <c r="K691" s="326"/>
      <c r="L691" s="326"/>
      <c r="M691" s="326"/>
    </row>
    <row r="692" spans="1:13" ht="15.75" customHeight="1" x14ac:dyDescent="0.3">
      <c r="A692" s="326"/>
      <c r="B692" s="326"/>
      <c r="C692" s="326"/>
      <c r="D692" s="326"/>
      <c r="E692" s="326"/>
      <c r="F692" s="326"/>
      <c r="G692" s="326"/>
      <c r="H692" s="326"/>
      <c r="I692" s="326"/>
      <c r="J692" s="326"/>
      <c r="K692" s="326"/>
      <c r="L692" s="326"/>
      <c r="M692" s="326"/>
    </row>
    <row r="693" spans="1:13" ht="15.75" customHeight="1" x14ac:dyDescent="0.3">
      <c r="A693" s="326"/>
      <c r="B693" s="326"/>
      <c r="C693" s="326"/>
      <c r="D693" s="326"/>
      <c r="E693" s="326"/>
      <c r="F693" s="326"/>
      <c r="G693" s="326"/>
      <c r="H693" s="326"/>
      <c r="I693" s="326"/>
      <c r="J693" s="326"/>
      <c r="K693" s="326"/>
      <c r="L693" s="326"/>
      <c r="M693" s="326"/>
    </row>
    <row r="694" spans="1:13" ht="15.75" customHeight="1" x14ac:dyDescent="0.3">
      <c r="A694" s="326"/>
      <c r="B694" s="326"/>
      <c r="C694" s="326"/>
      <c r="D694" s="326"/>
      <c r="E694" s="326"/>
      <c r="F694" s="326"/>
      <c r="G694" s="326"/>
      <c r="H694" s="326"/>
      <c r="I694" s="326"/>
      <c r="J694" s="326"/>
      <c r="K694" s="326"/>
      <c r="L694" s="326"/>
      <c r="M694" s="326"/>
    </row>
    <row r="695" spans="1:13" ht="15.75" customHeight="1" x14ac:dyDescent="0.3">
      <c r="A695" s="326"/>
      <c r="B695" s="326"/>
      <c r="C695" s="326"/>
      <c r="D695" s="326"/>
      <c r="E695" s="326"/>
      <c r="F695" s="326"/>
      <c r="G695" s="326"/>
      <c r="H695" s="326"/>
      <c r="I695" s="326"/>
      <c r="J695" s="326"/>
      <c r="K695" s="326"/>
      <c r="L695" s="326"/>
      <c r="M695" s="326"/>
    </row>
    <row r="696" spans="1:13" ht="15.75" customHeight="1" x14ac:dyDescent="0.3">
      <c r="A696" s="326"/>
      <c r="B696" s="326"/>
      <c r="C696" s="326"/>
      <c r="D696" s="326"/>
      <c r="E696" s="326"/>
      <c r="F696" s="326"/>
      <c r="G696" s="326"/>
      <c r="H696" s="326"/>
      <c r="I696" s="326"/>
      <c r="J696" s="326"/>
      <c r="K696" s="326"/>
      <c r="L696" s="326"/>
      <c r="M696" s="326"/>
    </row>
    <row r="697" spans="1:13" ht="15.75" customHeight="1" x14ac:dyDescent="0.3">
      <c r="A697" s="326"/>
      <c r="B697" s="326"/>
      <c r="C697" s="326"/>
      <c r="D697" s="326"/>
      <c r="E697" s="326"/>
      <c r="F697" s="326"/>
      <c r="G697" s="326"/>
      <c r="H697" s="326"/>
      <c r="I697" s="326"/>
      <c r="J697" s="326"/>
      <c r="K697" s="326"/>
      <c r="L697" s="326"/>
      <c r="M697" s="326"/>
    </row>
    <row r="698" spans="1:13" ht="15.75" customHeight="1" x14ac:dyDescent="0.3">
      <c r="A698" s="326"/>
      <c r="B698" s="326"/>
      <c r="C698" s="326"/>
      <c r="D698" s="326"/>
      <c r="E698" s="326"/>
      <c r="F698" s="326"/>
      <c r="G698" s="326"/>
      <c r="H698" s="326"/>
      <c r="I698" s="326"/>
      <c r="J698" s="326"/>
      <c r="K698" s="326"/>
      <c r="L698" s="326"/>
      <c r="M698" s="326"/>
    </row>
    <row r="699" spans="1:13" ht="15.75" customHeight="1" x14ac:dyDescent="0.3">
      <c r="A699" s="326"/>
      <c r="B699" s="326"/>
      <c r="C699" s="326"/>
      <c r="D699" s="326"/>
      <c r="E699" s="326"/>
      <c r="F699" s="326"/>
      <c r="G699" s="326"/>
      <c r="H699" s="326"/>
      <c r="I699" s="326"/>
      <c r="J699" s="326"/>
      <c r="K699" s="326"/>
      <c r="L699" s="326"/>
      <c r="M699" s="326"/>
    </row>
    <row r="700" spans="1:13" ht="15.75" customHeight="1" x14ac:dyDescent="0.3">
      <c r="A700" s="326"/>
      <c r="B700" s="326"/>
      <c r="C700" s="326"/>
      <c r="D700" s="326"/>
      <c r="E700" s="326"/>
      <c r="F700" s="326"/>
      <c r="G700" s="326"/>
      <c r="H700" s="326"/>
      <c r="I700" s="326"/>
      <c r="J700" s="326"/>
      <c r="K700" s="326"/>
      <c r="L700" s="326"/>
      <c r="M700" s="326"/>
    </row>
    <row r="701" spans="1:13" ht="15.75" customHeight="1" x14ac:dyDescent="0.3">
      <c r="A701" s="326"/>
      <c r="B701" s="326"/>
      <c r="C701" s="326"/>
      <c r="D701" s="326"/>
      <c r="E701" s="326"/>
      <c r="F701" s="326"/>
      <c r="G701" s="326"/>
      <c r="H701" s="326"/>
      <c r="I701" s="326"/>
      <c r="J701" s="326"/>
      <c r="K701" s="326"/>
      <c r="L701" s="326"/>
      <c r="M701" s="326"/>
    </row>
    <row r="702" spans="1:13" ht="15.75" customHeight="1" x14ac:dyDescent="0.3">
      <c r="A702" s="326"/>
      <c r="B702" s="326"/>
      <c r="C702" s="326"/>
      <c r="D702" s="326"/>
      <c r="E702" s="326"/>
      <c r="F702" s="326"/>
      <c r="G702" s="326"/>
      <c r="H702" s="326"/>
      <c r="I702" s="326"/>
      <c r="J702" s="326"/>
      <c r="K702" s="326"/>
      <c r="L702" s="326"/>
      <c r="M702" s="326"/>
    </row>
    <row r="703" spans="1:13" ht="15.75" customHeight="1" x14ac:dyDescent="0.3">
      <c r="A703" s="326"/>
      <c r="B703" s="326"/>
      <c r="C703" s="326"/>
      <c r="D703" s="326"/>
      <c r="E703" s="326"/>
      <c r="F703" s="326"/>
      <c r="G703" s="326"/>
      <c r="H703" s="326"/>
      <c r="I703" s="326"/>
      <c r="J703" s="326"/>
      <c r="K703" s="326"/>
      <c r="L703" s="326"/>
      <c r="M703" s="326"/>
    </row>
    <row r="704" spans="1:13" ht="15.75" customHeight="1" x14ac:dyDescent="0.3">
      <c r="A704" s="326"/>
      <c r="B704" s="326"/>
      <c r="C704" s="326"/>
      <c r="D704" s="326"/>
      <c r="E704" s="326"/>
      <c r="F704" s="326"/>
      <c r="G704" s="326"/>
      <c r="H704" s="326"/>
      <c r="I704" s="326"/>
      <c r="J704" s="326"/>
      <c r="K704" s="326"/>
      <c r="L704" s="326"/>
      <c r="M704" s="326"/>
    </row>
    <row r="705" spans="1:13" ht="15.75" customHeight="1" x14ac:dyDescent="0.3">
      <c r="A705" s="326"/>
      <c r="B705" s="326"/>
      <c r="C705" s="326"/>
      <c r="D705" s="326"/>
      <c r="E705" s="326"/>
      <c r="F705" s="326"/>
      <c r="G705" s="326"/>
      <c r="H705" s="326"/>
      <c r="I705" s="326"/>
      <c r="J705" s="326"/>
      <c r="K705" s="326"/>
      <c r="L705" s="326"/>
      <c r="M705" s="326"/>
    </row>
    <row r="706" spans="1:13" ht="15.75" customHeight="1" x14ac:dyDescent="0.3">
      <c r="A706" s="326"/>
      <c r="B706" s="326"/>
      <c r="C706" s="326"/>
      <c r="D706" s="326"/>
      <c r="E706" s="326"/>
      <c r="F706" s="326"/>
      <c r="G706" s="326"/>
      <c r="H706" s="326"/>
      <c r="I706" s="326"/>
      <c r="J706" s="326"/>
      <c r="K706" s="326"/>
      <c r="L706" s="326"/>
      <c r="M706" s="326"/>
    </row>
    <row r="707" spans="1:13" ht="15.75" customHeight="1" x14ac:dyDescent="0.3">
      <c r="A707" s="326"/>
      <c r="B707" s="326"/>
      <c r="C707" s="326"/>
      <c r="D707" s="326"/>
      <c r="E707" s="326"/>
      <c r="F707" s="326"/>
      <c r="G707" s="326"/>
      <c r="H707" s="326"/>
      <c r="I707" s="326"/>
      <c r="J707" s="326"/>
      <c r="K707" s="326"/>
      <c r="L707" s="326"/>
      <c r="M707" s="326"/>
    </row>
    <row r="708" spans="1:13" ht="15.75" customHeight="1" x14ac:dyDescent="0.3">
      <c r="A708" s="326"/>
      <c r="B708" s="326"/>
      <c r="C708" s="326"/>
      <c r="D708" s="326"/>
      <c r="E708" s="326"/>
      <c r="F708" s="326"/>
      <c r="G708" s="326"/>
      <c r="H708" s="326"/>
      <c r="I708" s="326"/>
      <c r="J708" s="326"/>
      <c r="K708" s="326"/>
      <c r="L708" s="326"/>
      <c r="M708" s="326"/>
    </row>
    <row r="709" spans="1:13" ht="15.75" customHeight="1" x14ac:dyDescent="0.3">
      <c r="A709" s="326"/>
      <c r="B709" s="326"/>
      <c r="C709" s="326"/>
      <c r="D709" s="326"/>
      <c r="E709" s="326"/>
      <c r="F709" s="326"/>
      <c r="G709" s="326"/>
      <c r="H709" s="326"/>
      <c r="I709" s="326"/>
      <c r="J709" s="326"/>
      <c r="K709" s="326"/>
      <c r="L709" s="326"/>
      <c r="M709" s="326"/>
    </row>
    <row r="710" spans="1:13" ht="15.75" customHeight="1" x14ac:dyDescent="0.3">
      <c r="A710" s="326"/>
      <c r="B710" s="326"/>
      <c r="C710" s="326"/>
      <c r="D710" s="326"/>
      <c r="E710" s="326"/>
      <c r="F710" s="326"/>
      <c r="G710" s="326"/>
      <c r="H710" s="326"/>
      <c r="I710" s="326"/>
      <c r="J710" s="326"/>
      <c r="K710" s="326"/>
      <c r="L710" s="326"/>
      <c r="M710" s="326"/>
    </row>
    <row r="711" spans="1:13" ht="15.75" customHeight="1" x14ac:dyDescent="0.3">
      <c r="A711" s="326"/>
      <c r="B711" s="326"/>
      <c r="C711" s="326"/>
      <c r="D711" s="326"/>
      <c r="E711" s="326"/>
      <c r="F711" s="326"/>
      <c r="G711" s="326"/>
      <c r="H711" s="326"/>
      <c r="I711" s="326"/>
      <c r="J711" s="326"/>
      <c r="K711" s="326"/>
      <c r="L711" s="326"/>
      <c r="M711" s="326"/>
    </row>
    <row r="712" spans="1:13" ht="15.75" customHeight="1" x14ac:dyDescent="0.3">
      <c r="A712" s="326"/>
      <c r="B712" s="326"/>
      <c r="C712" s="326"/>
      <c r="D712" s="326"/>
      <c r="E712" s="326"/>
      <c r="F712" s="326"/>
      <c r="G712" s="326"/>
      <c r="H712" s="326"/>
      <c r="I712" s="326"/>
      <c r="J712" s="326"/>
      <c r="K712" s="326"/>
      <c r="L712" s="326"/>
      <c r="M712" s="326"/>
    </row>
    <row r="713" spans="1:13" ht="15.75" customHeight="1" x14ac:dyDescent="0.3">
      <c r="A713" s="326"/>
      <c r="B713" s="326"/>
      <c r="C713" s="326"/>
      <c r="D713" s="326"/>
      <c r="E713" s="326"/>
      <c r="F713" s="326"/>
      <c r="G713" s="326"/>
      <c r="H713" s="326"/>
      <c r="I713" s="326"/>
      <c r="J713" s="326"/>
      <c r="K713" s="326"/>
      <c r="L713" s="326"/>
      <c r="M713" s="326"/>
    </row>
    <row r="714" spans="1:13" ht="15.75" customHeight="1" x14ac:dyDescent="0.3">
      <c r="A714" s="326"/>
      <c r="B714" s="326"/>
      <c r="C714" s="326"/>
      <c r="D714" s="326"/>
      <c r="E714" s="326"/>
      <c r="F714" s="326"/>
      <c r="G714" s="326"/>
      <c r="H714" s="326"/>
      <c r="I714" s="326"/>
      <c r="J714" s="326"/>
      <c r="K714" s="326"/>
      <c r="L714" s="326"/>
      <c r="M714" s="326"/>
    </row>
    <row r="715" spans="1:13" ht="15.75" customHeight="1" x14ac:dyDescent="0.3">
      <c r="A715" s="326"/>
      <c r="B715" s="326"/>
      <c r="C715" s="326"/>
      <c r="D715" s="326"/>
      <c r="E715" s="326"/>
      <c r="F715" s="326"/>
      <c r="G715" s="326"/>
      <c r="H715" s="326"/>
      <c r="I715" s="326"/>
      <c r="J715" s="326"/>
      <c r="K715" s="326"/>
      <c r="L715" s="326"/>
      <c r="M715" s="326"/>
    </row>
    <row r="716" spans="1:13" ht="15.75" customHeight="1" x14ac:dyDescent="0.3">
      <c r="A716" s="326"/>
      <c r="B716" s="326"/>
      <c r="C716" s="326"/>
      <c r="D716" s="326"/>
      <c r="E716" s="326"/>
      <c r="F716" s="326"/>
      <c r="G716" s="326"/>
      <c r="H716" s="326"/>
      <c r="I716" s="326"/>
      <c r="J716" s="326"/>
      <c r="K716" s="326"/>
      <c r="L716" s="326"/>
      <c r="M716" s="326"/>
    </row>
    <row r="717" spans="1:13" ht="15.75" customHeight="1" x14ac:dyDescent="0.3">
      <c r="A717" s="326"/>
      <c r="B717" s="326"/>
      <c r="C717" s="326"/>
      <c r="D717" s="326"/>
      <c r="E717" s="326"/>
      <c r="F717" s="326"/>
      <c r="G717" s="326"/>
      <c r="H717" s="326"/>
      <c r="I717" s="326"/>
      <c r="J717" s="326"/>
      <c r="K717" s="326"/>
      <c r="L717" s="326"/>
      <c r="M717" s="326"/>
    </row>
    <row r="718" spans="1:13" ht="15.75" customHeight="1" x14ac:dyDescent="0.3">
      <c r="A718" s="326"/>
      <c r="B718" s="326"/>
      <c r="C718" s="326"/>
      <c r="D718" s="326"/>
      <c r="E718" s="326"/>
      <c r="F718" s="326"/>
      <c r="G718" s="326"/>
      <c r="H718" s="326"/>
      <c r="I718" s="326"/>
      <c r="J718" s="326"/>
      <c r="K718" s="326"/>
      <c r="L718" s="326"/>
      <c r="M718" s="326"/>
    </row>
    <row r="719" spans="1:13" ht="15.75" customHeight="1" x14ac:dyDescent="0.3">
      <c r="A719" s="326"/>
      <c r="B719" s="326"/>
      <c r="C719" s="326"/>
      <c r="D719" s="326"/>
      <c r="E719" s="326"/>
      <c r="F719" s="326"/>
      <c r="G719" s="326"/>
      <c r="H719" s="326"/>
      <c r="I719" s="326"/>
      <c r="J719" s="326"/>
      <c r="K719" s="326"/>
      <c r="L719" s="326"/>
      <c r="M719" s="326"/>
    </row>
    <row r="720" spans="1:13" ht="15.75" customHeight="1" x14ac:dyDescent="0.3">
      <c r="A720" s="326"/>
      <c r="B720" s="326"/>
      <c r="C720" s="326"/>
      <c r="D720" s="326"/>
      <c r="E720" s="326"/>
      <c r="F720" s="326"/>
      <c r="G720" s="326"/>
      <c r="H720" s="326"/>
      <c r="I720" s="326"/>
      <c r="J720" s="326"/>
      <c r="K720" s="326"/>
      <c r="L720" s="326"/>
      <c r="M720" s="326"/>
    </row>
    <row r="721" spans="1:13" ht="15.75" customHeight="1" x14ac:dyDescent="0.3">
      <c r="A721" s="326"/>
      <c r="B721" s="326"/>
      <c r="C721" s="326"/>
      <c r="D721" s="326"/>
      <c r="E721" s="326"/>
      <c r="F721" s="326"/>
      <c r="G721" s="326"/>
      <c r="H721" s="326"/>
      <c r="I721" s="326"/>
      <c r="J721" s="326"/>
      <c r="K721" s="326"/>
      <c r="L721" s="326"/>
      <c r="M721" s="326"/>
    </row>
    <row r="722" spans="1:13" ht="15.75" customHeight="1" x14ac:dyDescent="0.3">
      <c r="A722" s="326"/>
      <c r="B722" s="326"/>
      <c r="C722" s="326"/>
      <c r="D722" s="326"/>
      <c r="E722" s="326"/>
      <c r="F722" s="326"/>
      <c r="G722" s="326"/>
      <c r="H722" s="326"/>
      <c r="I722" s="326"/>
      <c r="J722" s="326"/>
      <c r="K722" s="326"/>
      <c r="L722" s="326"/>
      <c r="M722" s="326"/>
    </row>
    <row r="723" spans="1:13" ht="15.75" customHeight="1" x14ac:dyDescent="0.3">
      <c r="A723" s="326"/>
      <c r="B723" s="326"/>
      <c r="C723" s="326"/>
      <c r="D723" s="326"/>
      <c r="E723" s="326"/>
      <c r="F723" s="326"/>
      <c r="G723" s="326"/>
      <c r="H723" s="326"/>
      <c r="I723" s="326"/>
      <c r="J723" s="326"/>
      <c r="K723" s="326"/>
      <c r="L723" s="326"/>
      <c r="M723" s="326"/>
    </row>
    <row r="724" spans="1:13" ht="15.75" customHeight="1" x14ac:dyDescent="0.3">
      <c r="A724" s="326"/>
      <c r="B724" s="326"/>
      <c r="C724" s="326"/>
      <c r="D724" s="326"/>
      <c r="E724" s="326"/>
      <c r="F724" s="326"/>
      <c r="G724" s="326"/>
      <c r="H724" s="326"/>
      <c r="I724" s="326"/>
      <c r="J724" s="326"/>
      <c r="K724" s="326"/>
      <c r="L724" s="326"/>
      <c r="M724" s="326"/>
    </row>
    <row r="725" spans="1:13" ht="15.75" customHeight="1" x14ac:dyDescent="0.3">
      <c r="A725" s="326"/>
      <c r="B725" s="326"/>
      <c r="C725" s="326"/>
      <c r="D725" s="326"/>
      <c r="E725" s="326"/>
      <c r="F725" s="326"/>
      <c r="G725" s="326"/>
      <c r="H725" s="326"/>
      <c r="I725" s="326"/>
      <c r="J725" s="326"/>
      <c r="K725" s="326"/>
      <c r="L725" s="326"/>
      <c r="M725" s="326"/>
    </row>
    <row r="726" spans="1:13" ht="15.75" customHeight="1" x14ac:dyDescent="0.3">
      <c r="A726" s="326"/>
      <c r="B726" s="326"/>
      <c r="C726" s="326"/>
      <c r="D726" s="326"/>
      <c r="E726" s="326"/>
      <c r="F726" s="326"/>
      <c r="G726" s="326"/>
      <c r="H726" s="326"/>
      <c r="I726" s="326"/>
      <c r="J726" s="326"/>
      <c r="K726" s="326"/>
      <c r="L726" s="326"/>
      <c r="M726" s="326"/>
    </row>
    <row r="727" spans="1:13" ht="15.75" customHeight="1" x14ac:dyDescent="0.3">
      <c r="A727" s="326"/>
      <c r="B727" s="326"/>
      <c r="C727" s="326"/>
      <c r="D727" s="326"/>
      <c r="E727" s="326"/>
      <c r="F727" s="326"/>
      <c r="G727" s="326"/>
      <c r="H727" s="326"/>
      <c r="I727" s="326"/>
      <c r="J727" s="326"/>
      <c r="K727" s="326"/>
      <c r="L727" s="326"/>
      <c r="M727" s="326"/>
    </row>
    <row r="728" spans="1:13" ht="15.75" customHeight="1" x14ac:dyDescent="0.3">
      <c r="A728" s="326"/>
      <c r="B728" s="326"/>
      <c r="C728" s="326"/>
      <c r="D728" s="326"/>
      <c r="E728" s="326"/>
      <c r="F728" s="326"/>
      <c r="G728" s="326"/>
      <c r="H728" s="326"/>
      <c r="I728" s="326"/>
      <c r="J728" s="326"/>
      <c r="K728" s="326"/>
      <c r="L728" s="326"/>
      <c r="M728" s="326"/>
    </row>
    <row r="729" spans="1:13" ht="15.75" customHeight="1" x14ac:dyDescent="0.3">
      <c r="A729" s="326"/>
      <c r="B729" s="326"/>
      <c r="C729" s="326"/>
      <c r="D729" s="326"/>
      <c r="E729" s="326"/>
      <c r="F729" s="326"/>
      <c r="G729" s="326"/>
      <c r="H729" s="326"/>
      <c r="I729" s="326"/>
      <c r="J729" s="326"/>
      <c r="K729" s="326"/>
      <c r="L729" s="326"/>
      <c r="M729" s="326"/>
    </row>
    <row r="730" spans="1:13" ht="15.75" customHeight="1" x14ac:dyDescent="0.3">
      <c r="A730" s="326"/>
      <c r="B730" s="326"/>
      <c r="C730" s="326"/>
      <c r="D730" s="326"/>
      <c r="E730" s="326"/>
      <c r="F730" s="326"/>
      <c r="G730" s="326"/>
      <c r="H730" s="326"/>
      <c r="I730" s="326"/>
      <c r="J730" s="326"/>
      <c r="K730" s="326"/>
      <c r="L730" s="326"/>
      <c r="M730" s="326"/>
    </row>
    <row r="731" spans="1:13" ht="15.75" customHeight="1" x14ac:dyDescent="0.3">
      <c r="A731" s="326"/>
      <c r="B731" s="326"/>
      <c r="C731" s="326"/>
      <c r="D731" s="326"/>
      <c r="E731" s="326"/>
      <c r="F731" s="326"/>
      <c r="G731" s="326"/>
      <c r="H731" s="326"/>
      <c r="I731" s="326"/>
      <c r="J731" s="326"/>
      <c r="K731" s="326"/>
      <c r="L731" s="326"/>
      <c r="M731" s="326"/>
    </row>
    <row r="732" spans="1:13" ht="15.75" customHeight="1" x14ac:dyDescent="0.3">
      <c r="A732" s="326"/>
      <c r="B732" s="326"/>
      <c r="C732" s="326"/>
      <c r="D732" s="326"/>
      <c r="E732" s="326"/>
      <c r="F732" s="326"/>
      <c r="G732" s="326"/>
      <c r="H732" s="326"/>
      <c r="I732" s="326"/>
      <c r="J732" s="326"/>
      <c r="K732" s="326"/>
      <c r="L732" s="326"/>
      <c r="M732" s="326"/>
    </row>
    <row r="733" spans="1:13" ht="15.75" customHeight="1" x14ac:dyDescent="0.3">
      <c r="A733" s="326"/>
      <c r="B733" s="326"/>
      <c r="C733" s="326"/>
      <c r="D733" s="326"/>
      <c r="E733" s="326"/>
      <c r="F733" s="326"/>
      <c r="G733" s="326"/>
      <c r="H733" s="326"/>
      <c r="I733" s="326"/>
      <c r="J733" s="326"/>
      <c r="K733" s="326"/>
      <c r="L733" s="326"/>
      <c r="M733" s="326"/>
    </row>
    <row r="734" spans="1:13" ht="15.75" customHeight="1" x14ac:dyDescent="0.3">
      <c r="A734" s="326"/>
      <c r="B734" s="326"/>
      <c r="C734" s="326"/>
      <c r="D734" s="326"/>
      <c r="E734" s="326"/>
      <c r="F734" s="326"/>
      <c r="G734" s="326"/>
      <c r="H734" s="326"/>
      <c r="I734" s="326"/>
      <c r="J734" s="326"/>
      <c r="K734" s="326"/>
      <c r="L734" s="326"/>
      <c r="M734" s="326"/>
    </row>
    <row r="735" spans="1:13" ht="15.75" customHeight="1" x14ac:dyDescent="0.3">
      <c r="A735" s="326"/>
      <c r="B735" s="326"/>
      <c r="C735" s="326"/>
      <c r="D735" s="326"/>
      <c r="E735" s="326"/>
      <c r="F735" s="326"/>
      <c r="G735" s="326"/>
      <c r="H735" s="326"/>
      <c r="I735" s="326"/>
      <c r="J735" s="326"/>
      <c r="K735" s="326"/>
      <c r="L735" s="326"/>
      <c r="M735" s="326"/>
    </row>
    <row r="736" spans="1:13" ht="15.75" customHeight="1" x14ac:dyDescent="0.3">
      <c r="A736" s="326"/>
      <c r="B736" s="326"/>
      <c r="C736" s="326"/>
      <c r="D736" s="326"/>
      <c r="E736" s="326"/>
      <c r="F736" s="326"/>
      <c r="G736" s="326"/>
      <c r="H736" s="326"/>
      <c r="I736" s="326"/>
      <c r="J736" s="326"/>
      <c r="K736" s="326"/>
      <c r="L736" s="326"/>
      <c r="M736" s="326"/>
    </row>
    <row r="737" spans="1:13" ht="15.75" customHeight="1" x14ac:dyDescent="0.3">
      <c r="A737" s="326"/>
      <c r="B737" s="326"/>
      <c r="C737" s="326"/>
      <c r="D737" s="326"/>
      <c r="E737" s="326"/>
      <c r="F737" s="326"/>
      <c r="G737" s="326"/>
      <c r="H737" s="326"/>
      <c r="I737" s="326"/>
      <c r="J737" s="326"/>
      <c r="K737" s="326"/>
      <c r="L737" s="326"/>
      <c r="M737" s="326"/>
    </row>
    <row r="738" spans="1:13" ht="15.75" customHeight="1" x14ac:dyDescent="0.3">
      <c r="A738" s="326"/>
      <c r="B738" s="326"/>
      <c r="C738" s="326"/>
      <c r="D738" s="326"/>
      <c r="E738" s="326"/>
      <c r="F738" s="326"/>
      <c r="G738" s="326"/>
      <c r="H738" s="326"/>
      <c r="I738" s="326"/>
      <c r="J738" s="326"/>
      <c r="K738" s="326"/>
      <c r="L738" s="326"/>
      <c r="M738" s="326"/>
    </row>
    <row r="739" spans="1:13" ht="15.75" customHeight="1" x14ac:dyDescent="0.3">
      <c r="A739" s="326"/>
      <c r="B739" s="326"/>
      <c r="C739" s="326"/>
      <c r="D739" s="326"/>
      <c r="E739" s="326"/>
      <c r="F739" s="326"/>
      <c r="G739" s="326"/>
      <c r="H739" s="326"/>
      <c r="I739" s="326"/>
      <c r="J739" s="326"/>
      <c r="K739" s="326"/>
      <c r="L739" s="326"/>
      <c r="M739" s="326"/>
    </row>
    <row r="740" spans="1:13" ht="15.75" customHeight="1" x14ac:dyDescent="0.3">
      <c r="A740" s="326"/>
      <c r="B740" s="326"/>
      <c r="C740" s="326"/>
      <c r="D740" s="326"/>
      <c r="E740" s="326"/>
      <c r="F740" s="326"/>
      <c r="G740" s="326"/>
      <c r="H740" s="326"/>
      <c r="I740" s="326"/>
      <c r="J740" s="326"/>
      <c r="K740" s="326"/>
      <c r="L740" s="326"/>
      <c r="M740" s="326"/>
    </row>
    <row r="741" spans="1:13" ht="15.75" customHeight="1" x14ac:dyDescent="0.3">
      <c r="A741" s="326"/>
      <c r="B741" s="326"/>
      <c r="C741" s="326"/>
      <c r="D741" s="326"/>
      <c r="E741" s="326"/>
      <c r="F741" s="326"/>
      <c r="G741" s="326"/>
      <c r="H741" s="326"/>
      <c r="I741" s="326"/>
      <c r="J741" s="326"/>
      <c r="K741" s="326"/>
      <c r="L741" s="326"/>
      <c r="M741" s="326"/>
    </row>
    <row r="742" spans="1:13" ht="15.75" customHeight="1" x14ac:dyDescent="0.3">
      <c r="A742" s="326"/>
      <c r="B742" s="326"/>
      <c r="C742" s="326"/>
      <c r="D742" s="326"/>
      <c r="E742" s="326"/>
      <c r="F742" s="326"/>
      <c r="G742" s="326"/>
      <c r="H742" s="326"/>
      <c r="I742" s="326"/>
      <c r="J742" s="326"/>
      <c r="K742" s="326"/>
      <c r="L742" s="326"/>
      <c r="M742" s="326"/>
    </row>
    <row r="743" spans="1:13" ht="15.75" customHeight="1" x14ac:dyDescent="0.3">
      <c r="A743" s="326"/>
      <c r="B743" s="326"/>
      <c r="C743" s="326"/>
      <c r="D743" s="326"/>
      <c r="E743" s="326"/>
      <c r="F743" s="326"/>
      <c r="G743" s="326"/>
      <c r="H743" s="326"/>
      <c r="I743" s="326"/>
      <c r="J743" s="326"/>
      <c r="K743" s="326"/>
      <c r="L743" s="326"/>
      <c r="M743" s="326"/>
    </row>
    <row r="744" spans="1:13" ht="15.75" customHeight="1" x14ac:dyDescent="0.3">
      <c r="A744" s="326"/>
      <c r="B744" s="326"/>
      <c r="C744" s="326"/>
      <c r="D744" s="326"/>
      <c r="E744" s="326"/>
      <c r="F744" s="326"/>
      <c r="G744" s="326"/>
      <c r="H744" s="326"/>
      <c r="I744" s="326"/>
      <c r="J744" s="326"/>
      <c r="K744" s="326"/>
      <c r="L744" s="326"/>
      <c r="M744" s="326"/>
    </row>
    <row r="745" spans="1:13" ht="15.75" customHeight="1" x14ac:dyDescent="0.3">
      <c r="A745" s="326"/>
      <c r="B745" s="326"/>
      <c r="C745" s="326"/>
      <c r="D745" s="326"/>
      <c r="E745" s="326"/>
      <c r="F745" s="326"/>
      <c r="G745" s="326"/>
      <c r="H745" s="326"/>
      <c r="I745" s="326"/>
      <c r="J745" s="326"/>
      <c r="K745" s="326"/>
      <c r="L745" s="326"/>
      <c r="M745" s="326"/>
    </row>
    <row r="746" spans="1:13" ht="15.75" customHeight="1" x14ac:dyDescent="0.3">
      <c r="A746" s="326"/>
      <c r="B746" s="326"/>
      <c r="C746" s="326"/>
      <c r="D746" s="326"/>
      <c r="E746" s="326"/>
      <c r="F746" s="326"/>
      <c r="G746" s="326"/>
      <c r="H746" s="326"/>
      <c r="I746" s="326"/>
      <c r="J746" s="326"/>
      <c r="K746" s="326"/>
      <c r="L746" s="326"/>
      <c r="M746" s="326"/>
    </row>
    <row r="747" spans="1:13" ht="15.75" customHeight="1" x14ac:dyDescent="0.3">
      <c r="A747" s="326"/>
      <c r="B747" s="326"/>
      <c r="C747" s="326"/>
      <c r="D747" s="326"/>
      <c r="E747" s="326"/>
      <c r="F747" s="326"/>
      <c r="G747" s="326"/>
      <c r="H747" s="326"/>
      <c r="I747" s="326"/>
      <c r="J747" s="326"/>
      <c r="K747" s="326"/>
      <c r="L747" s="326"/>
      <c r="M747" s="326"/>
    </row>
    <row r="748" spans="1:13" ht="15.75" customHeight="1" x14ac:dyDescent="0.3">
      <c r="A748" s="326"/>
      <c r="B748" s="326"/>
      <c r="C748" s="326"/>
      <c r="D748" s="326"/>
      <c r="E748" s="326"/>
      <c r="F748" s="326"/>
      <c r="G748" s="326"/>
      <c r="H748" s="326"/>
      <c r="I748" s="326"/>
      <c r="J748" s="326"/>
      <c r="K748" s="326"/>
      <c r="L748" s="326"/>
      <c r="M748" s="326"/>
    </row>
    <row r="749" spans="1:13" ht="15.75" customHeight="1" x14ac:dyDescent="0.3">
      <c r="A749" s="326"/>
      <c r="B749" s="326"/>
      <c r="C749" s="326"/>
      <c r="D749" s="326"/>
      <c r="E749" s="326"/>
      <c r="F749" s="326"/>
      <c r="G749" s="326"/>
      <c r="H749" s="326"/>
      <c r="I749" s="326"/>
      <c r="J749" s="326"/>
      <c r="K749" s="326"/>
      <c r="L749" s="326"/>
      <c r="M749" s="326"/>
    </row>
    <row r="750" spans="1:13" ht="15.75" customHeight="1" x14ac:dyDescent="0.3">
      <c r="A750" s="326"/>
      <c r="B750" s="326"/>
      <c r="C750" s="326"/>
      <c r="D750" s="326"/>
      <c r="E750" s="326"/>
      <c r="F750" s="326"/>
      <c r="G750" s="326"/>
      <c r="H750" s="326"/>
      <c r="I750" s="326"/>
      <c r="J750" s="326"/>
      <c r="K750" s="326"/>
      <c r="L750" s="326"/>
      <c r="M750" s="326"/>
    </row>
    <row r="751" spans="1:13" ht="15.75" customHeight="1" x14ac:dyDescent="0.3">
      <c r="A751" s="326"/>
      <c r="B751" s="326"/>
      <c r="C751" s="326"/>
      <c r="D751" s="326"/>
      <c r="E751" s="326"/>
      <c r="F751" s="326"/>
      <c r="G751" s="326"/>
      <c r="H751" s="326"/>
      <c r="I751" s="326"/>
      <c r="J751" s="326"/>
      <c r="K751" s="326"/>
      <c r="L751" s="326"/>
      <c r="M751" s="326"/>
    </row>
    <row r="752" spans="1:13" ht="15.75" customHeight="1" x14ac:dyDescent="0.3">
      <c r="A752" s="326"/>
      <c r="B752" s="326"/>
      <c r="C752" s="326"/>
      <c r="D752" s="326"/>
      <c r="E752" s="326"/>
      <c r="F752" s="326"/>
      <c r="G752" s="326"/>
      <c r="H752" s="326"/>
      <c r="I752" s="326"/>
      <c r="J752" s="326"/>
      <c r="K752" s="326"/>
      <c r="L752" s="326"/>
      <c r="M752" s="326"/>
    </row>
    <row r="753" spans="1:13" ht="15.75" customHeight="1" x14ac:dyDescent="0.3">
      <c r="A753" s="326"/>
      <c r="B753" s="326"/>
      <c r="C753" s="326"/>
      <c r="D753" s="326"/>
      <c r="E753" s="326"/>
      <c r="F753" s="326"/>
      <c r="G753" s="326"/>
      <c r="H753" s="326"/>
      <c r="I753" s="326"/>
      <c r="J753" s="326"/>
      <c r="K753" s="326"/>
      <c r="L753" s="326"/>
      <c r="M753" s="326"/>
    </row>
    <row r="754" spans="1:13" ht="15.75" customHeight="1" x14ac:dyDescent="0.3">
      <c r="A754" s="326"/>
      <c r="B754" s="326"/>
      <c r="C754" s="326"/>
      <c r="D754" s="326"/>
      <c r="E754" s="326"/>
      <c r="F754" s="326"/>
      <c r="G754" s="326"/>
      <c r="H754" s="326"/>
      <c r="I754" s="326"/>
      <c r="J754" s="326"/>
      <c r="K754" s="326"/>
      <c r="L754" s="326"/>
      <c r="M754" s="326"/>
    </row>
    <row r="755" spans="1:13" ht="15.75" customHeight="1" x14ac:dyDescent="0.3">
      <c r="A755" s="326"/>
      <c r="B755" s="326"/>
      <c r="C755" s="326"/>
      <c r="D755" s="326"/>
      <c r="E755" s="326"/>
      <c r="F755" s="326"/>
      <c r="G755" s="326"/>
      <c r="H755" s="326"/>
      <c r="I755" s="326"/>
      <c r="J755" s="326"/>
      <c r="K755" s="326"/>
      <c r="L755" s="326"/>
      <c r="M755" s="326"/>
    </row>
    <row r="756" spans="1:13" ht="15.75" customHeight="1" x14ac:dyDescent="0.3">
      <c r="A756" s="326"/>
      <c r="B756" s="326"/>
      <c r="C756" s="326"/>
      <c r="D756" s="326"/>
      <c r="E756" s="326"/>
      <c r="F756" s="326"/>
      <c r="G756" s="326"/>
      <c r="H756" s="326"/>
      <c r="I756" s="326"/>
      <c r="J756" s="326"/>
      <c r="K756" s="326"/>
      <c r="L756" s="326"/>
      <c r="M756" s="326"/>
    </row>
    <row r="757" spans="1:13" ht="15.75" customHeight="1" x14ac:dyDescent="0.3">
      <c r="A757" s="326"/>
      <c r="B757" s="326"/>
      <c r="C757" s="326"/>
      <c r="D757" s="326"/>
      <c r="E757" s="326"/>
      <c r="F757" s="326"/>
      <c r="G757" s="326"/>
      <c r="H757" s="326"/>
      <c r="I757" s="326"/>
      <c r="J757" s="326"/>
      <c r="K757" s="326"/>
      <c r="L757" s="326"/>
      <c r="M757" s="326"/>
    </row>
    <row r="758" spans="1:13" ht="15.75" customHeight="1" x14ac:dyDescent="0.3">
      <c r="A758" s="326"/>
      <c r="B758" s="326"/>
      <c r="C758" s="326"/>
      <c r="D758" s="326"/>
      <c r="E758" s="326"/>
      <c r="F758" s="326"/>
      <c r="G758" s="326"/>
      <c r="H758" s="326"/>
      <c r="I758" s="326"/>
      <c r="J758" s="326"/>
      <c r="K758" s="326"/>
      <c r="L758" s="326"/>
      <c r="M758" s="326"/>
    </row>
    <row r="759" spans="1:13" ht="15.75" customHeight="1" x14ac:dyDescent="0.3">
      <c r="A759" s="326"/>
      <c r="B759" s="326"/>
      <c r="C759" s="326"/>
      <c r="D759" s="326"/>
      <c r="E759" s="326"/>
      <c r="F759" s="326"/>
      <c r="G759" s="326"/>
      <c r="H759" s="326"/>
      <c r="I759" s="326"/>
      <c r="J759" s="326"/>
      <c r="K759" s="326"/>
      <c r="L759" s="326"/>
      <c r="M759" s="326"/>
    </row>
    <row r="760" spans="1:13" ht="15.75" customHeight="1" x14ac:dyDescent="0.3">
      <c r="A760" s="326"/>
      <c r="B760" s="326"/>
      <c r="C760" s="326"/>
      <c r="D760" s="326"/>
      <c r="E760" s="326"/>
      <c r="F760" s="326"/>
      <c r="G760" s="326"/>
      <c r="H760" s="326"/>
      <c r="I760" s="326"/>
      <c r="J760" s="326"/>
      <c r="K760" s="326"/>
      <c r="L760" s="326"/>
      <c r="M760" s="326"/>
    </row>
    <row r="761" spans="1:13" ht="15.75" customHeight="1" x14ac:dyDescent="0.3">
      <c r="A761" s="326"/>
      <c r="B761" s="326"/>
      <c r="C761" s="326"/>
      <c r="D761" s="326"/>
      <c r="E761" s="326"/>
      <c r="F761" s="326"/>
      <c r="G761" s="326"/>
      <c r="H761" s="326"/>
      <c r="I761" s="326"/>
      <c r="J761" s="326"/>
      <c r="K761" s="326"/>
      <c r="L761" s="326"/>
      <c r="M761" s="326"/>
    </row>
    <row r="762" spans="1:13" ht="15.75" customHeight="1" x14ac:dyDescent="0.3">
      <c r="A762" s="326"/>
      <c r="B762" s="326"/>
      <c r="C762" s="326"/>
      <c r="D762" s="326"/>
      <c r="E762" s="326"/>
      <c r="F762" s="326"/>
      <c r="G762" s="326"/>
      <c r="H762" s="326"/>
      <c r="I762" s="326"/>
      <c r="J762" s="326"/>
      <c r="K762" s="326"/>
      <c r="L762" s="326"/>
      <c r="M762" s="326"/>
    </row>
    <row r="763" spans="1:13" ht="15.75" customHeight="1" x14ac:dyDescent="0.3">
      <c r="A763" s="326"/>
      <c r="B763" s="326"/>
      <c r="C763" s="326"/>
      <c r="D763" s="326"/>
      <c r="E763" s="326"/>
      <c r="F763" s="326"/>
      <c r="G763" s="326"/>
      <c r="H763" s="326"/>
      <c r="I763" s="326"/>
      <c r="J763" s="326"/>
      <c r="K763" s="326"/>
      <c r="L763" s="326"/>
      <c r="M763" s="326"/>
    </row>
    <row r="764" spans="1:13" ht="15.75" customHeight="1" x14ac:dyDescent="0.3">
      <c r="A764" s="326"/>
      <c r="B764" s="326"/>
      <c r="C764" s="326"/>
      <c r="D764" s="326"/>
      <c r="E764" s="326"/>
      <c r="F764" s="326"/>
      <c r="G764" s="326"/>
      <c r="H764" s="326"/>
      <c r="I764" s="326"/>
      <c r="J764" s="326"/>
      <c r="K764" s="326"/>
      <c r="L764" s="326"/>
      <c r="M764" s="326"/>
    </row>
    <row r="765" spans="1:13" ht="15.75" customHeight="1" x14ac:dyDescent="0.3">
      <c r="A765" s="326"/>
      <c r="B765" s="326"/>
      <c r="C765" s="326"/>
      <c r="D765" s="326"/>
      <c r="E765" s="326"/>
      <c r="F765" s="326"/>
      <c r="G765" s="326"/>
      <c r="H765" s="326"/>
      <c r="I765" s="326"/>
      <c r="J765" s="326"/>
      <c r="K765" s="326"/>
      <c r="L765" s="326"/>
      <c r="M765" s="326"/>
    </row>
    <row r="766" spans="1:13" ht="15.75" customHeight="1" x14ac:dyDescent="0.3">
      <c r="A766" s="326"/>
      <c r="B766" s="326"/>
      <c r="C766" s="326"/>
      <c r="D766" s="326"/>
      <c r="E766" s="326"/>
      <c r="F766" s="326"/>
      <c r="G766" s="326"/>
      <c r="H766" s="326"/>
      <c r="I766" s="326"/>
      <c r="J766" s="326"/>
      <c r="K766" s="326"/>
      <c r="L766" s="326"/>
      <c r="M766" s="326"/>
    </row>
    <row r="767" spans="1:13" ht="15.75" customHeight="1" x14ac:dyDescent="0.3">
      <c r="A767" s="326"/>
      <c r="B767" s="326"/>
      <c r="C767" s="326"/>
      <c r="D767" s="326"/>
      <c r="E767" s="326"/>
      <c r="F767" s="326"/>
      <c r="G767" s="326"/>
      <c r="H767" s="326"/>
      <c r="I767" s="326"/>
      <c r="J767" s="326"/>
      <c r="K767" s="326"/>
      <c r="L767" s="326"/>
      <c r="M767" s="326"/>
    </row>
    <row r="768" spans="1:13" ht="15.75" customHeight="1" x14ac:dyDescent="0.3">
      <c r="A768" s="326"/>
      <c r="B768" s="326"/>
      <c r="C768" s="326"/>
      <c r="D768" s="326"/>
      <c r="E768" s="326"/>
      <c r="F768" s="326"/>
      <c r="G768" s="326"/>
      <c r="H768" s="326"/>
      <c r="I768" s="326"/>
      <c r="J768" s="326"/>
      <c r="K768" s="326"/>
      <c r="L768" s="326"/>
      <c r="M768" s="326"/>
    </row>
    <row r="769" spans="1:13" ht="15.75" customHeight="1" x14ac:dyDescent="0.3">
      <c r="A769" s="326"/>
      <c r="B769" s="326"/>
      <c r="C769" s="326"/>
      <c r="D769" s="326"/>
      <c r="E769" s="326"/>
      <c r="F769" s="326"/>
      <c r="G769" s="326"/>
      <c r="H769" s="326"/>
      <c r="I769" s="326"/>
      <c r="J769" s="326"/>
      <c r="K769" s="326"/>
      <c r="L769" s="326"/>
      <c r="M769" s="326"/>
    </row>
    <row r="770" spans="1:13" ht="15.75" customHeight="1" x14ac:dyDescent="0.3">
      <c r="A770" s="326"/>
      <c r="B770" s="326"/>
      <c r="C770" s="326"/>
      <c r="D770" s="326"/>
      <c r="E770" s="326"/>
      <c r="F770" s="326"/>
      <c r="G770" s="326"/>
      <c r="H770" s="326"/>
      <c r="I770" s="326"/>
      <c r="J770" s="326"/>
      <c r="K770" s="326"/>
      <c r="L770" s="326"/>
      <c r="M770" s="326"/>
    </row>
    <row r="771" spans="1:13" ht="15.75" customHeight="1" x14ac:dyDescent="0.3">
      <c r="A771" s="326"/>
      <c r="B771" s="326"/>
      <c r="C771" s="326"/>
      <c r="D771" s="326"/>
      <c r="E771" s="326"/>
      <c r="F771" s="326"/>
      <c r="G771" s="326"/>
      <c r="H771" s="326"/>
      <c r="I771" s="326"/>
      <c r="J771" s="326"/>
      <c r="K771" s="326"/>
      <c r="L771" s="326"/>
      <c r="M771" s="326"/>
    </row>
    <row r="772" spans="1:13" ht="15.75" customHeight="1" x14ac:dyDescent="0.3">
      <c r="A772" s="326"/>
      <c r="B772" s="326"/>
      <c r="C772" s="326"/>
      <c r="D772" s="326"/>
      <c r="E772" s="326"/>
      <c r="F772" s="326"/>
      <c r="G772" s="326"/>
      <c r="H772" s="326"/>
      <c r="I772" s="326"/>
      <c r="J772" s="326"/>
      <c r="K772" s="326"/>
      <c r="L772" s="326"/>
      <c r="M772" s="326"/>
    </row>
    <row r="773" spans="1:13" ht="15.75" customHeight="1" x14ac:dyDescent="0.3">
      <c r="A773" s="326"/>
      <c r="B773" s="326"/>
      <c r="C773" s="326"/>
      <c r="D773" s="326"/>
      <c r="E773" s="326"/>
      <c r="F773" s="326"/>
      <c r="G773" s="326"/>
      <c r="H773" s="326"/>
      <c r="I773" s="326"/>
      <c r="J773" s="326"/>
      <c r="K773" s="326"/>
      <c r="L773" s="326"/>
      <c r="M773" s="326"/>
    </row>
    <row r="774" spans="1:13" ht="15.75" customHeight="1" x14ac:dyDescent="0.3">
      <c r="A774" s="326"/>
      <c r="B774" s="326"/>
      <c r="C774" s="326"/>
      <c r="D774" s="326"/>
      <c r="E774" s="326"/>
      <c r="F774" s="326"/>
      <c r="G774" s="326"/>
      <c r="H774" s="326"/>
      <c r="I774" s="326"/>
      <c r="J774" s="326"/>
      <c r="K774" s="326"/>
      <c r="L774" s="326"/>
      <c r="M774" s="326"/>
    </row>
    <row r="775" spans="1:13" ht="15.75" customHeight="1" x14ac:dyDescent="0.3">
      <c r="A775" s="326"/>
      <c r="B775" s="326"/>
      <c r="C775" s="326"/>
      <c r="D775" s="326"/>
      <c r="E775" s="326"/>
      <c r="F775" s="326"/>
      <c r="G775" s="326"/>
      <c r="H775" s="326"/>
      <c r="I775" s="326"/>
      <c r="J775" s="326"/>
      <c r="K775" s="326"/>
      <c r="L775" s="326"/>
      <c r="M775" s="326"/>
    </row>
    <row r="776" spans="1:13" ht="15.75" customHeight="1" x14ac:dyDescent="0.3">
      <c r="A776" s="326"/>
      <c r="B776" s="326"/>
      <c r="C776" s="326"/>
      <c r="D776" s="326"/>
      <c r="E776" s="326"/>
      <c r="F776" s="326"/>
      <c r="G776" s="326"/>
      <c r="H776" s="326"/>
      <c r="I776" s="326"/>
      <c r="J776" s="326"/>
      <c r="K776" s="326"/>
      <c r="L776" s="326"/>
      <c r="M776" s="326"/>
    </row>
    <row r="777" spans="1:13" ht="15.75" customHeight="1" x14ac:dyDescent="0.3">
      <c r="A777" s="326"/>
      <c r="B777" s="326"/>
      <c r="C777" s="326"/>
      <c r="D777" s="326"/>
      <c r="E777" s="326"/>
      <c r="F777" s="326"/>
      <c r="G777" s="326"/>
      <c r="H777" s="326"/>
      <c r="I777" s="326"/>
      <c r="J777" s="326"/>
      <c r="K777" s="326"/>
      <c r="L777" s="326"/>
      <c r="M777" s="326"/>
    </row>
    <row r="778" spans="1:13" ht="15.75" customHeight="1" x14ac:dyDescent="0.3">
      <c r="A778" s="326"/>
      <c r="B778" s="326"/>
      <c r="C778" s="326"/>
      <c r="D778" s="326"/>
      <c r="E778" s="326"/>
      <c r="F778" s="326"/>
      <c r="G778" s="326"/>
      <c r="H778" s="326"/>
      <c r="I778" s="326"/>
      <c r="J778" s="326"/>
      <c r="K778" s="326"/>
      <c r="L778" s="326"/>
      <c r="M778" s="326"/>
    </row>
    <row r="779" spans="1:13" ht="15.75" customHeight="1" x14ac:dyDescent="0.3">
      <c r="A779" s="326"/>
      <c r="B779" s="326"/>
      <c r="C779" s="326"/>
      <c r="D779" s="326"/>
      <c r="E779" s="326"/>
      <c r="F779" s="326"/>
      <c r="G779" s="326"/>
      <c r="H779" s="326"/>
      <c r="I779" s="326"/>
      <c r="J779" s="326"/>
      <c r="K779" s="326"/>
      <c r="L779" s="326"/>
      <c r="M779" s="326"/>
    </row>
    <row r="780" spans="1:13" ht="15.75" customHeight="1" x14ac:dyDescent="0.3">
      <c r="A780" s="326"/>
      <c r="B780" s="326"/>
      <c r="C780" s="326"/>
      <c r="D780" s="326"/>
      <c r="E780" s="326"/>
      <c r="F780" s="326"/>
      <c r="G780" s="326"/>
      <c r="H780" s="326"/>
      <c r="I780" s="326"/>
      <c r="J780" s="326"/>
      <c r="K780" s="326"/>
      <c r="L780" s="326"/>
      <c r="M780" s="326"/>
    </row>
    <row r="781" spans="1:13" ht="15.75" customHeight="1" x14ac:dyDescent="0.3">
      <c r="A781" s="326"/>
      <c r="B781" s="326"/>
      <c r="C781" s="326"/>
      <c r="D781" s="326"/>
      <c r="E781" s="326"/>
      <c r="F781" s="326"/>
      <c r="G781" s="326"/>
      <c r="H781" s="326"/>
      <c r="I781" s="326"/>
      <c r="J781" s="326"/>
      <c r="K781" s="326"/>
      <c r="L781" s="326"/>
      <c r="M781" s="326"/>
    </row>
    <row r="782" spans="1:13" ht="15.75" customHeight="1" x14ac:dyDescent="0.3">
      <c r="A782" s="326"/>
      <c r="B782" s="326"/>
      <c r="C782" s="326"/>
      <c r="D782" s="326"/>
      <c r="E782" s="326"/>
      <c r="F782" s="326"/>
      <c r="G782" s="326"/>
      <c r="H782" s="326"/>
      <c r="I782" s="326"/>
      <c r="J782" s="326"/>
      <c r="K782" s="326"/>
      <c r="L782" s="326"/>
      <c r="M782" s="326"/>
    </row>
    <row r="783" spans="1:13" ht="15.75" customHeight="1" x14ac:dyDescent="0.3">
      <c r="A783" s="326"/>
      <c r="B783" s="326"/>
      <c r="C783" s="326"/>
      <c r="D783" s="326"/>
      <c r="E783" s="326"/>
      <c r="F783" s="326"/>
      <c r="G783" s="326"/>
      <c r="H783" s="326"/>
      <c r="I783" s="326"/>
      <c r="J783" s="326"/>
      <c r="K783" s="326"/>
      <c r="L783" s="326"/>
      <c r="M783" s="326"/>
    </row>
    <row r="784" spans="1:13" ht="15.75" customHeight="1" x14ac:dyDescent="0.3">
      <c r="A784" s="326"/>
      <c r="B784" s="326"/>
      <c r="C784" s="326"/>
      <c r="D784" s="326"/>
      <c r="E784" s="326"/>
      <c r="F784" s="326"/>
      <c r="G784" s="326"/>
      <c r="H784" s="326"/>
      <c r="I784" s="326"/>
      <c r="J784" s="326"/>
      <c r="K784" s="326"/>
      <c r="L784" s="326"/>
      <c r="M784" s="326"/>
    </row>
    <row r="785" spans="1:13" ht="15.75" customHeight="1" x14ac:dyDescent="0.3">
      <c r="A785" s="326"/>
      <c r="B785" s="326"/>
      <c r="C785" s="326"/>
      <c r="D785" s="326"/>
      <c r="E785" s="326"/>
      <c r="F785" s="326"/>
      <c r="G785" s="326"/>
      <c r="H785" s="326"/>
      <c r="I785" s="326"/>
      <c r="J785" s="326"/>
      <c r="K785" s="326"/>
      <c r="L785" s="326"/>
      <c r="M785" s="326"/>
    </row>
    <row r="786" spans="1:13" ht="15.75" customHeight="1" x14ac:dyDescent="0.3">
      <c r="A786" s="326"/>
      <c r="B786" s="326"/>
      <c r="C786" s="326"/>
      <c r="D786" s="326"/>
      <c r="E786" s="326"/>
      <c r="F786" s="326"/>
      <c r="G786" s="326"/>
      <c r="H786" s="326"/>
      <c r="I786" s="326"/>
      <c r="J786" s="326"/>
      <c r="K786" s="326"/>
      <c r="L786" s="326"/>
      <c r="M786" s="326"/>
    </row>
    <row r="787" spans="1:13" ht="15.75" customHeight="1" x14ac:dyDescent="0.3">
      <c r="A787" s="326"/>
      <c r="B787" s="326"/>
      <c r="C787" s="326"/>
      <c r="D787" s="326"/>
      <c r="E787" s="326"/>
      <c r="F787" s="326"/>
      <c r="G787" s="326"/>
      <c r="H787" s="326"/>
      <c r="I787" s="326"/>
      <c r="J787" s="326"/>
      <c r="K787" s="326"/>
      <c r="L787" s="326"/>
      <c r="M787" s="326"/>
    </row>
    <row r="788" spans="1:13" ht="15.75" customHeight="1" x14ac:dyDescent="0.3">
      <c r="A788" s="326"/>
      <c r="B788" s="326"/>
      <c r="C788" s="326"/>
      <c r="D788" s="326"/>
      <c r="E788" s="326"/>
      <c r="F788" s="326"/>
      <c r="G788" s="326"/>
      <c r="H788" s="326"/>
      <c r="I788" s="326"/>
      <c r="J788" s="326"/>
      <c r="K788" s="326"/>
      <c r="L788" s="326"/>
      <c r="M788" s="326"/>
    </row>
    <row r="789" spans="1:13" ht="15.75" customHeight="1" x14ac:dyDescent="0.3">
      <c r="A789" s="326"/>
      <c r="B789" s="326"/>
      <c r="C789" s="326"/>
      <c r="D789" s="326"/>
      <c r="E789" s="326"/>
      <c r="F789" s="326"/>
      <c r="G789" s="326"/>
      <c r="H789" s="326"/>
      <c r="I789" s="326"/>
      <c r="J789" s="326"/>
      <c r="K789" s="326"/>
      <c r="L789" s="326"/>
      <c r="M789" s="326"/>
    </row>
    <row r="790" spans="1:13" ht="15.75" customHeight="1" x14ac:dyDescent="0.3">
      <c r="A790" s="326"/>
      <c r="B790" s="326"/>
      <c r="C790" s="326"/>
      <c r="D790" s="326"/>
      <c r="E790" s="326"/>
      <c r="F790" s="326"/>
      <c r="G790" s="326"/>
      <c r="H790" s="326"/>
      <c r="I790" s="326"/>
      <c r="J790" s="326"/>
      <c r="K790" s="326"/>
      <c r="L790" s="326"/>
      <c r="M790" s="326"/>
    </row>
    <row r="791" spans="1:13" ht="15.75" customHeight="1" x14ac:dyDescent="0.3">
      <c r="A791" s="326"/>
      <c r="B791" s="326"/>
      <c r="C791" s="326"/>
      <c r="D791" s="326"/>
      <c r="E791" s="326"/>
      <c r="F791" s="326"/>
      <c r="G791" s="326"/>
      <c r="H791" s="326"/>
      <c r="I791" s="326"/>
      <c r="J791" s="326"/>
      <c r="K791" s="326"/>
      <c r="L791" s="326"/>
      <c r="M791" s="326"/>
    </row>
    <row r="792" spans="1:13" ht="15.75" customHeight="1" x14ac:dyDescent="0.3">
      <c r="A792" s="326"/>
      <c r="B792" s="326"/>
      <c r="C792" s="326"/>
      <c r="D792" s="326"/>
      <c r="E792" s="326"/>
      <c r="F792" s="326"/>
      <c r="G792" s="326"/>
      <c r="H792" s="326"/>
      <c r="I792" s="326"/>
      <c r="J792" s="326"/>
      <c r="K792" s="326"/>
      <c r="L792" s="326"/>
      <c r="M792" s="326"/>
    </row>
    <row r="793" spans="1:13" ht="15.75" customHeight="1" x14ac:dyDescent="0.3">
      <c r="A793" s="326"/>
      <c r="B793" s="326"/>
      <c r="C793" s="326"/>
      <c r="D793" s="326"/>
      <c r="E793" s="326"/>
      <c r="F793" s="326"/>
      <c r="G793" s="326"/>
      <c r="H793" s="326"/>
      <c r="I793" s="326"/>
      <c r="J793" s="326"/>
      <c r="K793" s="326"/>
      <c r="L793" s="326"/>
      <c r="M793" s="326"/>
    </row>
    <row r="794" spans="1:13" ht="15.75" customHeight="1" x14ac:dyDescent="0.3">
      <c r="A794" s="326"/>
      <c r="B794" s="326"/>
      <c r="C794" s="326"/>
      <c r="D794" s="326"/>
      <c r="E794" s="326"/>
      <c r="F794" s="326"/>
      <c r="G794" s="326"/>
      <c r="H794" s="326"/>
      <c r="I794" s="326"/>
      <c r="J794" s="326"/>
      <c r="K794" s="326"/>
      <c r="L794" s="326"/>
      <c r="M794" s="326"/>
    </row>
    <row r="795" spans="1:13" ht="15.75" customHeight="1" x14ac:dyDescent="0.3">
      <c r="A795" s="326"/>
      <c r="B795" s="326"/>
      <c r="C795" s="326"/>
      <c r="D795" s="326"/>
      <c r="E795" s="326"/>
      <c r="F795" s="326"/>
      <c r="G795" s="326"/>
      <c r="H795" s="326"/>
      <c r="I795" s="326"/>
      <c r="J795" s="326"/>
      <c r="K795" s="326"/>
      <c r="L795" s="326"/>
      <c r="M795" s="326"/>
    </row>
    <row r="796" spans="1:13" ht="15.75" customHeight="1" x14ac:dyDescent="0.3">
      <c r="A796" s="326"/>
      <c r="B796" s="326"/>
      <c r="C796" s="326"/>
      <c r="D796" s="326"/>
      <c r="E796" s="326"/>
      <c r="F796" s="326"/>
      <c r="G796" s="326"/>
      <c r="H796" s="326"/>
      <c r="I796" s="326"/>
      <c r="J796" s="326"/>
      <c r="K796" s="326"/>
      <c r="L796" s="326"/>
      <c r="M796" s="326"/>
    </row>
    <row r="797" spans="1:13" ht="15.75" customHeight="1" x14ac:dyDescent="0.3">
      <c r="A797" s="326"/>
      <c r="B797" s="326"/>
      <c r="C797" s="326"/>
      <c r="D797" s="326"/>
      <c r="E797" s="326"/>
      <c r="F797" s="326"/>
      <c r="G797" s="326"/>
      <c r="H797" s="326"/>
      <c r="I797" s="326"/>
      <c r="J797" s="326"/>
      <c r="K797" s="326"/>
      <c r="L797" s="326"/>
      <c r="M797" s="326"/>
    </row>
    <row r="798" spans="1:13" ht="15.75" customHeight="1" x14ac:dyDescent="0.3">
      <c r="A798" s="326"/>
      <c r="B798" s="326"/>
      <c r="C798" s="326"/>
      <c r="D798" s="326"/>
      <c r="E798" s="326"/>
      <c r="F798" s="326"/>
      <c r="G798" s="326"/>
      <c r="H798" s="326"/>
      <c r="I798" s="326"/>
      <c r="J798" s="326"/>
      <c r="K798" s="326"/>
      <c r="L798" s="326"/>
      <c r="M798" s="326"/>
    </row>
    <row r="799" spans="1:13" ht="15.75" customHeight="1" x14ac:dyDescent="0.3">
      <c r="A799" s="326"/>
      <c r="B799" s="326"/>
      <c r="C799" s="326"/>
      <c r="D799" s="326"/>
      <c r="E799" s="326"/>
      <c r="F799" s="326"/>
      <c r="G799" s="326"/>
      <c r="H799" s="326"/>
      <c r="I799" s="326"/>
      <c r="J799" s="326"/>
      <c r="K799" s="326"/>
      <c r="L799" s="326"/>
      <c r="M799" s="326"/>
    </row>
    <row r="800" spans="1:13" ht="15.75" customHeight="1" x14ac:dyDescent="0.3">
      <c r="A800" s="326"/>
      <c r="B800" s="326"/>
      <c r="C800" s="326"/>
      <c r="D800" s="326"/>
      <c r="E800" s="326"/>
      <c r="F800" s="326"/>
      <c r="G800" s="326"/>
      <c r="H800" s="326"/>
      <c r="I800" s="326"/>
      <c r="J800" s="326"/>
      <c r="K800" s="326"/>
      <c r="L800" s="326"/>
      <c r="M800" s="326"/>
    </row>
    <row r="801" spans="1:13" ht="15.75" customHeight="1" x14ac:dyDescent="0.3">
      <c r="A801" s="326"/>
      <c r="B801" s="326"/>
      <c r="C801" s="326"/>
      <c r="D801" s="326"/>
      <c r="E801" s="326"/>
      <c r="F801" s="326"/>
      <c r="G801" s="326"/>
      <c r="H801" s="326"/>
      <c r="I801" s="326"/>
      <c r="J801" s="326"/>
      <c r="K801" s="326"/>
      <c r="L801" s="326"/>
      <c r="M801" s="326"/>
    </row>
    <row r="802" spans="1:13" ht="15.75" customHeight="1" x14ac:dyDescent="0.3">
      <c r="A802" s="326"/>
      <c r="B802" s="326"/>
      <c r="C802" s="326"/>
      <c r="D802" s="326"/>
      <c r="E802" s="326"/>
      <c r="F802" s="326"/>
      <c r="G802" s="326"/>
      <c r="H802" s="326"/>
      <c r="I802" s="326"/>
      <c r="J802" s="326"/>
      <c r="K802" s="326"/>
      <c r="L802" s="326"/>
      <c r="M802" s="326"/>
    </row>
    <row r="803" spans="1:13" ht="15.75" customHeight="1" x14ac:dyDescent="0.3">
      <c r="A803" s="326"/>
      <c r="B803" s="326"/>
      <c r="C803" s="326"/>
      <c r="D803" s="326"/>
      <c r="E803" s="326"/>
      <c r="F803" s="326"/>
      <c r="G803" s="326"/>
      <c r="H803" s="326"/>
      <c r="I803" s="326"/>
      <c r="J803" s="326"/>
      <c r="K803" s="326"/>
      <c r="L803" s="326"/>
      <c r="M803" s="326"/>
    </row>
    <row r="804" spans="1:13" ht="15.75" customHeight="1" x14ac:dyDescent="0.3">
      <c r="A804" s="326"/>
      <c r="B804" s="326"/>
      <c r="C804" s="326"/>
      <c r="D804" s="326"/>
      <c r="E804" s="326"/>
      <c r="F804" s="326"/>
      <c r="G804" s="326"/>
      <c r="H804" s="326"/>
      <c r="I804" s="326"/>
      <c r="J804" s="326"/>
      <c r="K804" s="326"/>
      <c r="L804" s="326"/>
      <c r="M804" s="326"/>
    </row>
    <row r="805" spans="1:13" ht="15.75" customHeight="1" x14ac:dyDescent="0.3">
      <c r="A805" s="326"/>
      <c r="B805" s="326"/>
      <c r="C805" s="326"/>
      <c r="D805" s="326"/>
      <c r="E805" s="326"/>
      <c r="F805" s="326"/>
      <c r="G805" s="326"/>
      <c r="H805" s="326"/>
      <c r="I805" s="326"/>
      <c r="J805" s="326"/>
      <c r="K805" s="326"/>
      <c r="L805" s="326"/>
      <c r="M805" s="326"/>
    </row>
    <row r="806" spans="1:13" ht="15.75" customHeight="1" x14ac:dyDescent="0.3">
      <c r="A806" s="326"/>
      <c r="B806" s="326"/>
      <c r="C806" s="326"/>
      <c r="D806" s="326"/>
      <c r="E806" s="326"/>
      <c r="F806" s="326"/>
      <c r="G806" s="326"/>
      <c r="H806" s="326"/>
      <c r="I806" s="326"/>
      <c r="J806" s="326"/>
      <c r="K806" s="326"/>
      <c r="L806" s="326"/>
      <c r="M806" s="326"/>
    </row>
    <row r="807" spans="1:13" ht="15.75" customHeight="1" x14ac:dyDescent="0.3">
      <c r="A807" s="326"/>
      <c r="B807" s="326"/>
      <c r="C807" s="326"/>
      <c r="D807" s="326"/>
      <c r="E807" s="326"/>
      <c r="F807" s="326"/>
      <c r="G807" s="326"/>
      <c r="H807" s="326"/>
      <c r="I807" s="326"/>
      <c r="J807" s="326"/>
      <c r="K807" s="326"/>
      <c r="L807" s="326"/>
      <c r="M807" s="326"/>
    </row>
    <row r="808" spans="1:13" ht="15.75" customHeight="1" x14ac:dyDescent="0.3">
      <c r="A808" s="326"/>
      <c r="B808" s="326"/>
      <c r="C808" s="326"/>
      <c r="D808" s="326"/>
      <c r="E808" s="326"/>
      <c r="F808" s="326"/>
      <c r="G808" s="326"/>
      <c r="H808" s="326"/>
      <c r="I808" s="326"/>
      <c r="J808" s="326"/>
      <c r="K808" s="326"/>
      <c r="L808" s="326"/>
      <c r="M808" s="326"/>
    </row>
    <row r="809" spans="1:13" ht="15.75" customHeight="1" x14ac:dyDescent="0.3">
      <c r="A809" s="326"/>
      <c r="B809" s="326"/>
      <c r="C809" s="326"/>
      <c r="D809" s="326"/>
      <c r="E809" s="326"/>
      <c r="F809" s="326"/>
      <c r="G809" s="326"/>
      <c r="H809" s="326"/>
      <c r="I809" s="326"/>
      <c r="J809" s="326"/>
      <c r="K809" s="326"/>
      <c r="L809" s="326"/>
      <c r="M809" s="326"/>
    </row>
    <row r="810" spans="1:13" ht="15.75" customHeight="1" x14ac:dyDescent="0.3">
      <c r="A810" s="326"/>
      <c r="B810" s="326"/>
      <c r="C810" s="326"/>
      <c r="D810" s="326"/>
      <c r="E810" s="326"/>
      <c r="F810" s="326"/>
      <c r="G810" s="326"/>
      <c r="H810" s="326"/>
      <c r="I810" s="326"/>
      <c r="J810" s="326"/>
      <c r="K810" s="326"/>
      <c r="L810" s="326"/>
      <c r="M810" s="326"/>
    </row>
    <row r="811" spans="1:13" ht="15.75" customHeight="1" x14ac:dyDescent="0.3">
      <c r="A811" s="326"/>
      <c r="B811" s="326"/>
      <c r="C811" s="326"/>
      <c r="D811" s="326"/>
      <c r="E811" s="326"/>
      <c r="F811" s="326"/>
      <c r="G811" s="326"/>
      <c r="H811" s="326"/>
      <c r="I811" s="326"/>
      <c r="J811" s="326"/>
      <c r="K811" s="326"/>
      <c r="L811" s="326"/>
      <c r="M811" s="326"/>
    </row>
    <row r="812" spans="1:13" ht="15.75" customHeight="1" x14ac:dyDescent="0.3">
      <c r="A812" s="326"/>
      <c r="B812" s="326"/>
      <c r="C812" s="326"/>
      <c r="D812" s="326"/>
      <c r="E812" s="326"/>
      <c r="F812" s="326"/>
      <c r="G812" s="326"/>
      <c r="H812" s="326"/>
      <c r="I812" s="326"/>
      <c r="J812" s="326"/>
      <c r="K812" s="326"/>
      <c r="L812" s="326"/>
      <c r="M812" s="326"/>
    </row>
    <row r="813" spans="1:13" ht="15.75" customHeight="1" x14ac:dyDescent="0.3">
      <c r="A813" s="326"/>
      <c r="B813" s="326"/>
      <c r="C813" s="326"/>
      <c r="D813" s="326"/>
      <c r="E813" s="326"/>
      <c r="F813" s="326"/>
      <c r="G813" s="326"/>
      <c r="H813" s="326"/>
      <c r="I813" s="326"/>
      <c r="J813" s="326"/>
      <c r="K813" s="326"/>
      <c r="L813" s="326"/>
      <c r="M813" s="326"/>
    </row>
    <row r="814" spans="1:13" ht="15.75" customHeight="1" x14ac:dyDescent="0.3">
      <c r="A814" s="326"/>
      <c r="B814" s="326"/>
      <c r="C814" s="326"/>
      <c r="D814" s="326"/>
      <c r="E814" s="326"/>
      <c r="F814" s="326"/>
      <c r="G814" s="326"/>
      <c r="H814" s="326"/>
      <c r="I814" s="326"/>
      <c r="J814" s="326"/>
      <c r="K814" s="326"/>
      <c r="L814" s="326"/>
      <c r="M814" s="326"/>
    </row>
    <row r="815" spans="1:13" ht="15.75" customHeight="1" x14ac:dyDescent="0.3">
      <c r="A815" s="326"/>
      <c r="B815" s="326"/>
      <c r="C815" s="326"/>
      <c r="D815" s="326"/>
      <c r="E815" s="326"/>
      <c r="F815" s="326"/>
      <c r="G815" s="326"/>
      <c r="H815" s="326"/>
      <c r="I815" s="326"/>
      <c r="J815" s="326"/>
      <c r="K815" s="326"/>
      <c r="L815" s="326"/>
      <c r="M815" s="326"/>
    </row>
    <row r="816" spans="1:13" ht="15.75" customHeight="1" x14ac:dyDescent="0.3">
      <c r="A816" s="326"/>
      <c r="B816" s="326"/>
      <c r="C816" s="326"/>
      <c r="D816" s="326"/>
      <c r="E816" s="326"/>
      <c r="F816" s="326"/>
      <c r="G816" s="326"/>
      <c r="H816" s="326"/>
      <c r="I816" s="326"/>
      <c r="J816" s="326"/>
      <c r="K816" s="326"/>
      <c r="L816" s="326"/>
      <c r="M816" s="326"/>
    </row>
    <row r="817" spans="1:13" ht="15.75" customHeight="1" x14ac:dyDescent="0.3">
      <c r="A817" s="326"/>
      <c r="B817" s="326"/>
      <c r="C817" s="326"/>
      <c r="D817" s="326"/>
      <c r="E817" s="326"/>
      <c r="F817" s="326"/>
      <c r="G817" s="326"/>
      <c r="H817" s="326"/>
      <c r="I817" s="326"/>
      <c r="J817" s="326"/>
      <c r="K817" s="326"/>
      <c r="L817" s="326"/>
      <c r="M817" s="326"/>
    </row>
    <row r="818" spans="1:13" ht="15.75" customHeight="1" x14ac:dyDescent="0.3">
      <c r="A818" s="326"/>
      <c r="B818" s="326"/>
      <c r="C818" s="326"/>
      <c r="D818" s="326"/>
      <c r="E818" s="326"/>
      <c r="F818" s="326"/>
      <c r="G818" s="326"/>
      <c r="H818" s="326"/>
      <c r="I818" s="326"/>
      <c r="J818" s="326"/>
      <c r="K818" s="326"/>
      <c r="L818" s="326"/>
      <c r="M818" s="326"/>
    </row>
    <row r="819" spans="1:13" ht="15.75" customHeight="1" x14ac:dyDescent="0.3">
      <c r="A819" s="326"/>
      <c r="B819" s="326"/>
      <c r="C819" s="326"/>
      <c r="D819" s="326"/>
      <c r="E819" s="326"/>
      <c r="F819" s="326"/>
      <c r="G819" s="326"/>
      <c r="H819" s="326"/>
      <c r="I819" s="326"/>
      <c r="J819" s="326"/>
      <c r="K819" s="326"/>
      <c r="L819" s="326"/>
      <c r="M819" s="326"/>
    </row>
    <row r="820" spans="1:13" ht="15.75" customHeight="1" x14ac:dyDescent="0.3">
      <c r="A820" s="326"/>
      <c r="B820" s="326"/>
      <c r="C820" s="326"/>
      <c r="D820" s="326"/>
      <c r="E820" s="326"/>
      <c r="F820" s="326"/>
      <c r="G820" s="326"/>
      <c r="H820" s="326"/>
      <c r="I820" s="326"/>
      <c r="J820" s="326"/>
      <c r="K820" s="326"/>
      <c r="L820" s="326"/>
      <c r="M820" s="326"/>
    </row>
    <row r="821" spans="1:13" ht="15.75" customHeight="1" x14ac:dyDescent="0.3">
      <c r="A821" s="326"/>
      <c r="B821" s="326"/>
      <c r="C821" s="326"/>
      <c r="D821" s="326"/>
      <c r="E821" s="326"/>
      <c r="F821" s="326"/>
      <c r="G821" s="326"/>
      <c r="H821" s="326"/>
      <c r="I821" s="326"/>
      <c r="J821" s="326"/>
      <c r="K821" s="326"/>
      <c r="L821" s="326"/>
      <c r="M821" s="326"/>
    </row>
    <row r="822" spans="1:13" ht="15.75" customHeight="1" x14ac:dyDescent="0.3">
      <c r="A822" s="326"/>
      <c r="B822" s="326"/>
      <c r="C822" s="326"/>
      <c r="D822" s="326"/>
      <c r="E822" s="326"/>
      <c r="F822" s="326"/>
      <c r="G822" s="326"/>
      <c r="H822" s="326"/>
      <c r="I822" s="326"/>
      <c r="J822" s="326"/>
      <c r="K822" s="326"/>
      <c r="L822" s="326"/>
      <c r="M822" s="326"/>
    </row>
    <row r="823" spans="1:13" ht="15.75" customHeight="1" x14ac:dyDescent="0.3">
      <c r="A823" s="326"/>
      <c r="B823" s="326"/>
      <c r="C823" s="326"/>
      <c r="D823" s="326"/>
      <c r="E823" s="326"/>
      <c r="F823" s="326"/>
      <c r="G823" s="326"/>
      <c r="H823" s="326"/>
      <c r="I823" s="326"/>
      <c r="J823" s="326"/>
      <c r="K823" s="326"/>
      <c r="L823" s="326"/>
      <c r="M823" s="326"/>
    </row>
    <row r="824" spans="1:13" ht="15.75" customHeight="1" x14ac:dyDescent="0.3">
      <c r="A824" s="326"/>
      <c r="B824" s="326"/>
      <c r="C824" s="326"/>
      <c r="D824" s="326"/>
      <c r="E824" s="326"/>
      <c r="F824" s="326"/>
      <c r="G824" s="326"/>
      <c r="H824" s="326"/>
      <c r="I824" s="326"/>
      <c r="J824" s="326"/>
      <c r="K824" s="326"/>
      <c r="L824" s="326"/>
      <c r="M824" s="326"/>
    </row>
    <row r="825" spans="1:13" ht="15.75" customHeight="1" x14ac:dyDescent="0.3">
      <c r="A825" s="326"/>
      <c r="B825" s="326"/>
      <c r="C825" s="326"/>
      <c r="D825" s="326"/>
      <c r="E825" s="326"/>
      <c r="F825" s="326"/>
      <c r="G825" s="326"/>
      <c r="H825" s="326"/>
      <c r="I825" s="326"/>
      <c r="J825" s="326"/>
      <c r="K825" s="326"/>
      <c r="L825" s="326"/>
      <c r="M825" s="326"/>
    </row>
    <row r="826" spans="1:13" ht="15.75" customHeight="1" x14ac:dyDescent="0.3">
      <c r="A826" s="326"/>
      <c r="B826" s="326"/>
      <c r="C826" s="326"/>
      <c r="D826" s="326"/>
      <c r="E826" s="326"/>
      <c r="F826" s="326"/>
      <c r="G826" s="326"/>
      <c r="H826" s="326"/>
      <c r="I826" s="326"/>
      <c r="J826" s="326"/>
      <c r="K826" s="326"/>
      <c r="L826" s="326"/>
      <c r="M826" s="326"/>
    </row>
    <row r="827" spans="1:13" ht="15.75" customHeight="1" x14ac:dyDescent="0.3">
      <c r="A827" s="326"/>
      <c r="B827" s="326"/>
      <c r="C827" s="326"/>
      <c r="D827" s="326"/>
      <c r="E827" s="326"/>
      <c r="F827" s="326"/>
      <c r="G827" s="326"/>
      <c r="H827" s="326"/>
      <c r="I827" s="326"/>
      <c r="J827" s="326"/>
      <c r="K827" s="326"/>
      <c r="L827" s="326"/>
      <c r="M827" s="326"/>
    </row>
    <row r="828" spans="1:13" ht="15.75" customHeight="1" x14ac:dyDescent="0.3">
      <c r="A828" s="326"/>
      <c r="B828" s="326"/>
      <c r="C828" s="326"/>
      <c r="D828" s="326"/>
      <c r="E828" s="326"/>
      <c r="F828" s="326"/>
      <c r="G828" s="326"/>
      <c r="H828" s="326"/>
      <c r="I828" s="326"/>
      <c r="J828" s="326"/>
      <c r="K828" s="326"/>
      <c r="L828" s="326"/>
      <c r="M828" s="326"/>
    </row>
    <row r="829" spans="1:13" ht="15.75" customHeight="1" x14ac:dyDescent="0.3">
      <c r="A829" s="326"/>
      <c r="B829" s="326"/>
      <c r="C829" s="326"/>
      <c r="D829" s="326"/>
      <c r="E829" s="326"/>
      <c r="F829" s="326"/>
      <c r="G829" s="326"/>
      <c r="H829" s="326"/>
      <c r="I829" s="326"/>
      <c r="J829" s="326"/>
      <c r="K829" s="326"/>
      <c r="L829" s="326"/>
      <c r="M829" s="326"/>
    </row>
    <row r="830" spans="1:13" ht="15.75" customHeight="1" x14ac:dyDescent="0.3">
      <c r="A830" s="326"/>
      <c r="B830" s="326"/>
      <c r="C830" s="326"/>
      <c r="D830" s="326"/>
      <c r="E830" s="326"/>
      <c r="F830" s="326"/>
      <c r="G830" s="326"/>
      <c r="H830" s="326"/>
      <c r="I830" s="326"/>
      <c r="J830" s="326"/>
      <c r="K830" s="326"/>
      <c r="L830" s="326"/>
      <c r="M830" s="326"/>
    </row>
    <row r="831" spans="1:13" ht="15.75" customHeight="1" x14ac:dyDescent="0.3">
      <c r="A831" s="326"/>
      <c r="B831" s="326"/>
      <c r="C831" s="326"/>
      <c r="D831" s="326"/>
      <c r="E831" s="326"/>
      <c r="F831" s="326"/>
      <c r="G831" s="326"/>
      <c r="H831" s="326"/>
      <c r="I831" s="326"/>
      <c r="J831" s="326"/>
      <c r="K831" s="326"/>
      <c r="L831" s="326"/>
      <c r="M831" s="326"/>
    </row>
    <row r="832" spans="1:13" ht="15.75" customHeight="1" x14ac:dyDescent="0.3">
      <c r="A832" s="326"/>
      <c r="B832" s="326"/>
      <c r="C832" s="326"/>
      <c r="D832" s="326"/>
      <c r="E832" s="326"/>
      <c r="F832" s="326"/>
      <c r="G832" s="326"/>
      <c r="H832" s="326"/>
      <c r="I832" s="326"/>
      <c r="J832" s="326"/>
      <c r="K832" s="326"/>
      <c r="L832" s="326"/>
      <c r="M832" s="326"/>
    </row>
    <row r="833" spans="1:13" ht="15.75" customHeight="1" x14ac:dyDescent="0.3">
      <c r="A833" s="326"/>
      <c r="B833" s="326"/>
      <c r="C833" s="326"/>
      <c r="D833" s="326"/>
      <c r="E833" s="326"/>
      <c r="F833" s="326"/>
      <c r="G833" s="326"/>
      <c r="H833" s="326"/>
      <c r="I833" s="326"/>
      <c r="J833" s="326"/>
      <c r="K833" s="326"/>
      <c r="L833" s="326"/>
      <c r="M833" s="326"/>
    </row>
    <row r="834" spans="1:13" ht="15.75" customHeight="1" x14ac:dyDescent="0.3">
      <c r="A834" s="326"/>
      <c r="B834" s="326"/>
      <c r="C834" s="326"/>
      <c r="D834" s="326"/>
      <c r="E834" s="326"/>
      <c r="F834" s="326"/>
      <c r="G834" s="326"/>
      <c r="H834" s="326"/>
      <c r="I834" s="326"/>
      <c r="J834" s="326"/>
      <c r="K834" s="326"/>
      <c r="L834" s="326"/>
      <c r="M834" s="326"/>
    </row>
    <row r="835" spans="1:13" ht="15.75" customHeight="1" x14ac:dyDescent="0.3">
      <c r="A835" s="326"/>
      <c r="B835" s="326"/>
      <c r="C835" s="326"/>
      <c r="D835" s="326"/>
      <c r="E835" s="326"/>
      <c r="F835" s="326"/>
      <c r="G835" s="326"/>
      <c r="H835" s="326"/>
      <c r="I835" s="326"/>
      <c r="J835" s="326"/>
      <c r="K835" s="326"/>
      <c r="L835" s="326"/>
      <c r="M835" s="326"/>
    </row>
    <row r="836" spans="1:13" ht="15.75" customHeight="1" x14ac:dyDescent="0.3">
      <c r="A836" s="326"/>
      <c r="B836" s="326"/>
      <c r="C836" s="326"/>
      <c r="D836" s="326"/>
      <c r="E836" s="326"/>
      <c r="F836" s="326"/>
      <c r="G836" s="326"/>
      <c r="H836" s="326"/>
      <c r="I836" s="326"/>
      <c r="J836" s="326"/>
      <c r="K836" s="326"/>
      <c r="L836" s="326"/>
      <c r="M836" s="326"/>
    </row>
    <row r="837" spans="1:13" ht="15.75" customHeight="1" x14ac:dyDescent="0.3">
      <c r="A837" s="326"/>
      <c r="B837" s="326"/>
      <c r="C837" s="326"/>
      <c r="D837" s="326"/>
      <c r="E837" s="326"/>
      <c r="F837" s="326"/>
      <c r="G837" s="326"/>
      <c r="H837" s="326"/>
      <c r="I837" s="326"/>
      <c r="J837" s="326"/>
      <c r="K837" s="326"/>
      <c r="L837" s="326"/>
      <c r="M837" s="326"/>
    </row>
    <row r="838" spans="1:13" ht="15.75" customHeight="1" x14ac:dyDescent="0.3">
      <c r="A838" s="326"/>
      <c r="B838" s="326"/>
      <c r="C838" s="326"/>
      <c r="D838" s="326"/>
      <c r="E838" s="326"/>
      <c r="F838" s="326"/>
      <c r="G838" s="326"/>
      <c r="H838" s="326"/>
      <c r="I838" s="326"/>
      <c r="J838" s="326"/>
      <c r="K838" s="326"/>
      <c r="L838" s="326"/>
      <c r="M838" s="326"/>
    </row>
    <row r="839" spans="1:13" ht="15.75" customHeight="1" x14ac:dyDescent="0.3">
      <c r="A839" s="326"/>
      <c r="B839" s="326"/>
      <c r="C839" s="326"/>
      <c r="D839" s="326"/>
      <c r="E839" s="326"/>
      <c r="F839" s="326"/>
      <c r="G839" s="326"/>
      <c r="H839" s="326"/>
      <c r="I839" s="326"/>
      <c r="J839" s="326"/>
      <c r="K839" s="326"/>
      <c r="L839" s="326"/>
      <c r="M839" s="326"/>
    </row>
    <row r="840" spans="1:13" ht="15.75" customHeight="1" x14ac:dyDescent="0.3">
      <c r="A840" s="326"/>
      <c r="B840" s="326"/>
      <c r="C840" s="326"/>
      <c r="D840" s="326"/>
      <c r="E840" s="326"/>
      <c r="F840" s="326"/>
      <c r="G840" s="326"/>
      <c r="H840" s="326"/>
      <c r="I840" s="326"/>
      <c r="J840" s="326"/>
      <c r="K840" s="326"/>
      <c r="L840" s="326"/>
      <c r="M840" s="326"/>
    </row>
    <row r="841" spans="1:13" ht="15.75" customHeight="1" x14ac:dyDescent="0.3">
      <c r="A841" s="326"/>
      <c r="B841" s="326"/>
      <c r="C841" s="326"/>
      <c r="D841" s="326"/>
      <c r="E841" s="326"/>
      <c r="F841" s="326"/>
      <c r="G841" s="326"/>
      <c r="H841" s="326"/>
      <c r="I841" s="326"/>
      <c r="J841" s="326"/>
      <c r="K841" s="326"/>
      <c r="L841" s="326"/>
      <c r="M841" s="326"/>
    </row>
    <row r="842" spans="1:13" ht="15.75" customHeight="1" x14ac:dyDescent="0.3">
      <c r="A842" s="326"/>
      <c r="B842" s="326"/>
      <c r="C842" s="326"/>
      <c r="D842" s="326"/>
      <c r="E842" s="326"/>
      <c r="F842" s="326"/>
      <c r="G842" s="326"/>
      <c r="H842" s="326"/>
      <c r="I842" s="326"/>
      <c r="J842" s="326"/>
      <c r="K842" s="326"/>
      <c r="L842" s="326"/>
      <c r="M842" s="326"/>
    </row>
    <row r="843" spans="1:13" ht="15.75" customHeight="1" x14ac:dyDescent="0.3">
      <c r="A843" s="326"/>
      <c r="B843" s="326"/>
      <c r="C843" s="326"/>
      <c r="D843" s="326"/>
      <c r="E843" s="326"/>
      <c r="F843" s="326"/>
      <c r="G843" s="326"/>
      <c r="H843" s="326"/>
      <c r="I843" s="326"/>
      <c r="J843" s="326"/>
      <c r="K843" s="326"/>
      <c r="L843" s="326"/>
      <c r="M843" s="326"/>
    </row>
    <row r="844" spans="1:13" ht="15.75" customHeight="1" x14ac:dyDescent="0.3">
      <c r="A844" s="326"/>
      <c r="B844" s="326"/>
      <c r="C844" s="326"/>
      <c r="D844" s="326"/>
      <c r="E844" s="326"/>
      <c r="F844" s="326"/>
      <c r="G844" s="326"/>
      <c r="H844" s="326"/>
      <c r="I844" s="326"/>
      <c r="J844" s="326"/>
      <c r="K844" s="326"/>
      <c r="L844" s="326"/>
      <c r="M844" s="326"/>
    </row>
    <row r="845" spans="1:13" ht="15.75" customHeight="1" x14ac:dyDescent="0.3">
      <c r="A845" s="326"/>
      <c r="B845" s="326"/>
      <c r="C845" s="326"/>
      <c r="D845" s="326"/>
      <c r="E845" s="326"/>
      <c r="F845" s="326"/>
      <c r="G845" s="326"/>
      <c r="H845" s="326"/>
      <c r="I845" s="326"/>
      <c r="J845" s="326"/>
      <c r="K845" s="326"/>
      <c r="L845" s="326"/>
      <c r="M845" s="326"/>
    </row>
    <row r="846" spans="1:13" ht="15.75" customHeight="1" x14ac:dyDescent="0.3">
      <c r="A846" s="326"/>
      <c r="B846" s="326"/>
      <c r="C846" s="326"/>
      <c r="D846" s="326"/>
      <c r="E846" s="326"/>
      <c r="F846" s="326"/>
      <c r="G846" s="326"/>
      <c r="H846" s="326"/>
      <c r="I846" s="326"/>
      <c r="J846" s="326"/>
      <c r="K846" s="326"/>
      <c r="L846" s="326"/>
      <c r="M846" s="326"/>
    </row>
    <row r="847" spans="1:13" ht="15.75" customHeight="1" x14ac:dyDescent="0.3">
      <c r="A847" s="326"/>
      <c r="B847" s="326"/>
      <c r="C847" s="326"/>
      <c r="D847" s="326"/>
      <c r="E847" s="326"/>
      <c r="F847" s="326"/>
      <c r="G847" s="326"/>
      <c r="H847" s="326"/>
      <c r="I847" s="326"/>
      <c r="J847" s="326"/>
      <c r="K847" s="326"/>
      <c r="L847" s="326"/>
      <c r="M847" s="326"/>
    </row>
    <row r="848" spans="1:13" ht="15.75" customHeight="1" x14ac:dyDescent="0.3">
      <c r="A848" s="326"/>
      <c r="B848" s="326"/>
      <c r="C848" s="326"/>
      <c r="D848" s="326"/>
      <c r="E848" s="326"/>
      <c r="F848" s="326"/>
      <c r="G848" s="326"/>
      <c r="H848" s="326"/>
      <c r="I848" s="326"/>
      <c r="J848" s="326"/>
      <c r="K848" s="326"/>
      <c r="L848" s="326"/>
      <c r="M848" s="326"/>
    </row>
    <row r="849" spans="1:13" ht="15.75" customHeight="1" x14ac:dyDescent="0.3">
      <c r="A849" s="326"/>
      <c r="B849" s="326"/>
      <c r="C849" s="326"/>
      <c r="D849" s="326"/>
      <c r="E849" s="326"/>
      <c r="F849" s="326"/>
      <c r="G849" s="326"/>
      <c r="H849" s="326"/>
      <c r="I849" s="326"/>
      <c r="J849" s="326"/>
      <c r="K849" s="326"/>
      <c r="L849" s="326"/>
      <c r="M849" s="326"/>
    </row>
    <row r="850" spans="1:13" ht="15.75" customHeight="1" x14ac:dyDescent="0.3">
      <c r="A850" s="326"/>
      <c r="B850" s="326"/>
      <c r="C850" s="326"/>
      <c r="D850" s="326"/>
      <c r="E850" s="326"/>
      <c r="F850" s="326"/>
      <c r="G850" s="326"/>
      <c r="H850" s="326"/>
      <c r="I850" s="326"/>
      <c r="J850" s="326"/>
      <c r="K850" s="326"/>
      <c r="L850" s="326"/>
      <c r="M850" s="326"/>
    </row>
    <row r="851" spans="1:13" ht="15.75" customHeight="1" x14ac:dyDescent="0.3">
      <c r="A851" s="326"/>
      <c r="B851" s="326"/>
      <c r="C851" s="326"/>
      <c r="D851" s="326"/>
      <c r="E851" s="326"/>
      <c r="F851" s="326"/>
      <c r="G851" s="326"/>
      <c r="H851" s="326"/>
      <c r="I851" s="326"/>
      <c r="J851" s="326"/>
      <c r="K851" s="326"/>
      <c r="L851" s="326"/>
      <c r="M851" s="326"/>
    </row>
    <row r="852" spans="1:13" ht="15.75" customHeight="1" x14ac:dyDescent="0.3">
      <c r="A852" s="326"/>
      <c r="B852" s="326"/>
      <c r="C852" s="326"/>
      <c r="D852" s="326"/>
      <c r="E852" s="326"/>
      <c r="F852" s="326"/>
      <c r="G852" s="326"/>
      <c r="H852" s="326"/>
      <c r="I852" s="326"/>
      <c r="J852" s="326"/>
      <c r="K852" s="326"/>
      <c r="L852" s="326"/>
      <c r="M852" s="326"/>
    </row>
    <row r="853" spans="1:13" ht="15.75" customHeight="1" x14ac:dyDescent="0.3">
      <c r="A853" s="326"/>
      <c r="B853" s="326"/>
      <c r="C853" s="326"/>
      <c r="D853" s="326"/>
      <c r="E853" s="326"/>
      <c r="F853" s="326"/>
      <c r="G853" s="326"/>
      <c r="H853" s="326"/>
      <c r="I853" s="326"/>
      <c r="J853" s="326"/>
      <c r="K853" s="326"/>
      <c r="L853" s="326"/>
      <c r="M853" s="326"/>
    </row>
    <row r="854" spans="1:13" ht="15.75" customHeight="1" x14ac:dyDescent="0.3">
      <c r="A854" s="326"/>
      <c r="B854" s="326"/>
      <c r="C854" s="326"/>
      <c r="D854" s="326"/>
      <c r="E854" s="326"/>
      <c r="F854" s="326"/>
      <c r="G854" s="326"/>
      <c r="H854" s="326"/>
      <c r="I854" s="326"/>
      <c r="J854" s="326"/>
      <c r="K854" s="326"/>
      <c r="L854" s="326"/>
      <c r="M854" s="326"/>
    </row>
    <row r="855" spans="1:13" ht="15.75" customHeight="1" x14ac:dyDescent="0.3">
      <c r="A855" s="326"/>
      <c r="B855" s="326"/>
      <c r="C855" s="326"/>
      <c r="D855" s="326"/>
      <c r="E855" s="326"/>
      <c r="F855" s="326"/>
      <c r="G855" s="326"/>
      <c r="H855" s="326"/>
      <c r="I855" s="326"/>
      <c r="J855" s="326"/>
      <c r="K855" s="326"/>
      <c r="L855" s="326"/>
      <c r="M855" s="326"/>
    </row>
    <row r="856" spans="1:13" ht="15.75" customHeight="1" x14ac:dyDescent="0.3">
      <c r="A856" s="326"/>
      <c r="B856" s="326"/>
      <c r="C856" s="326"/>
      <c r="D856" s="326"/>
      <c r="E856" s="326"/>
      <c r="F856" s="326"/>
      <c r="G856" s="326"/>
      <c r="H856" s="326"/>
      <c r="I856" s="326"/>
      <c r="J856" s="326"/>
      <c r="K856" s="326"/>
      <c r="L856" s="326"/>
      <c r="M856" s="326"/>
    </row>
    <row r="857" spans="1:13" ht="15.75" customHeight="1" x14ac:dyDescent="0.3">
      <c r="A857" s="326"/>
      <c r="B857" s="326"/>
      <c r="C857" s="326"/>
      <c r="D857" s="326"/>
      <c r="E857" s="326"/>
      <c r="F857" s="326"/>
      <c r="G857" s="326"/>
      <c r="H857" s="326"/>
      <c r="I857" s="326"/>
      <c r="J857" s="326"/>
      <c r="K857" s="326"/>
      <c r="L857" s="326"/>
      <c r="M857" s="326"/>
    </row>
    <row r="858" spans="1:13" ht="15.75" customHeight="1" x14ac:dyDescent="0.3">
      <c r="A858" s="326"/>
      <c r="B858" s="326"/>
      <c r="C858" s="326"/>
      <c r="D858" s="326"/>
      <c r="E858" s="326"/>
      <c r="F858" s="326"/>
      <c r="G858" s="326"/>
      <c r="H858" s="326"/>
      <c r="I858" s="326"/>
      <c r="J858" s="326"/>
      <c r="K858" s="326"/>
      <c r="L858" s="326"/>
      <c r="M858" s="326"/>
    </row>
    <row r="859" spans="1:13" ht="15.75" customHeight="1" x14ac:dyDescent="0.3">
      <c r="A859" s="326"/>
      <c r="B859" s="326"/>
      <c r="C859" s="326"/>
      <c r="D859" s="326"/>
      <c r="E859" s="326"/>
      <c r="F859" s="326"/>
      <c r="G859" s="326"/>
      <c r="H859" s="326"/>
      <c r="I859" s="326"/>
      <c r="J859" s="326"/>
      <c r="K859" s="326"/>
      <c r="L859" s="326"/>
      <c r="M859" s="326"/>
    </row>
    <row r="860" spans="1:13" ht="15.75" customHeight="1" x14ac:dyDescent="0.3">
      <c r="A860" s="326"/>
      <c r="B860" s="326"/>
      <c r="C860" s="326"/>
      <c r="D860" s="326"/>
      <c r="E860" s="326"/>
      <c r="F860" s="326"/>
      <c r="G860" s="326"/>
      <c r="H860" s="326"/>
      <c r="I860" s="326"/>
      <c r="J860" s="326"/>
      <c r="K860" s="326"/>
      <c r="L860" s="326"/>
      <c r="M860" s="326"/>
    </row>
    <row r="861" spans="1:13" ht="15.75" customHeight="1" x14ac:dyDescent="0.3">
      <c r="A861" s="326"/>
      <c r="B861" s="326"/>
      <c r="C861" s="326"/>
      <c r="D861" s="326"/>
      <c r="E861" s="326"/>
      <c r="F861" s="326"/>
      <c r="G861" s="326"/>
      <c r="H861" s="326"/>
      <c r="I861" s="326"/>
      <c r="J861" s="326"/>
      <c r="K861" s="326"/>
      <c r="L861" s="326"/>
      <c r="M861" s="326"/>
    </row>
    <row r="862" spans="1:13" ht="15.75" customHeight="1" x14ac:dyDescent="0.3">
      <c r="A862" s="326"/>
      <c r="B862" s="326"/>
      <c r="C862" s="326"/>
      <c r="D862" s="326"/>
      <c r="E862" s="326"/>
      <c r="F862" s="326"/>
      <c r="G862" s="326"/>
      <c r="H862" s="326"/>
      <c r="I862" s="326"/>
      <c r="J862" s="326"/>
      <c r="K862" s="326"/>
      <c r="L862" s="326"/>
      <c r="M862" s="326"/>
    </row>
    <row r="863" spans="1:13" ht="15.75" customHeight="1" x14ac:dyDescent="0.3">
      <c r="A863" s="326"/>
      <c r="B863" s="326"/>
      <c r="C863" s="326"/>
      <c r="D863" s="326"/>
      <c r="E863" s="326"/>
      <c r="F863" s="326"/>
      <c r="G863" s="326"/>
      <c r="H863" s="326"/>
      <c r="I863" s="326"/>
      <c r="J863" s="326"/>
      <c r="K863" s="326"/>
      <c r="L863" s="326"/>
      <c r="M863" s="326"/>
    </row>
    <row r="864" spans="1:13" ht="15.75" customHeight="1" x14ac:dyDescent="0.3">
      <c r="A864" s="326"/>
      <c r="B864" s="326"/>
      <c r="C864" s="326"/>
      <c r="D864" s="326"/>
      <c r="E864" s="326"/>
      <c r="F864" s="326"/>
      <c r="G864" s="326"/>
      <c r="H864" s="326"/>
      <c r="I864" s="326"/>
      <c r="J864" s="326"/>
      <c r="K864" s="326"/>
      <c r="L864" s="326"/>
      <c r="M864" s="326"/>
    </row>
    <row r="865" spans="1:13" ht="15.75" customHeight="1" x14ac:dyDescent="0.3">
      <c r="A865" s="326"/>
      <c r="B865" s="326"/>
      <c r="C865" s="326"/>
      <c r="D865" s="326"/>
      <c r="E865" s="326"/>
      <c r="F865" s="326"/>
      <c r="G865" s="326"/>
      <c r="H865" s="326"/>
      <c r="I865" s="326"/>
      <c r="J865" s="326"/>
      <c r="K865" s="326"/>
      <c r="L865" s="326"/>
      <c r="M865" s="326"/>
    </row>
    <row r="866" spans="1:13" ht="15.75" customHeight="1" x14ac:dyDescent="0.3">
      <c r="A866" s="326"/>
      <c r="B866" s="326"/>
      <c r="C866" s="326"/>
      <c r="D866" s="326"/>
      <c r="E866" s="326"/>
      <c r="F866" s="326"/>
      <c r="G866" s="326"/>
      <c r="H866" s="326"/>
      <c r="I866" s="326"/>
      <c r="J866" s="326"/>
      <c r="K866" s="326"/>
      <c r="L866" s="326"/>
      <c r="M866" s="326"/>
    </row>
    <row r="867" spans="1:13" ht="15.75" customHeight="1" x14ac:dyDescent="0.3">
      <c r="A867" s="326"/>
      <c r="B867" s="326"/>
      <c r="C867" s="326"/>
      <c r="D867" s="326"/>
      <c r="E867" s="326"/>
      <c r="F867" s="326"/>
      <c r="G867" s="326"/>
      <c r="H867" s="326"/>
      <c r="I867" s="326"/>
      <c r="J867" s="326"/>
      <c r="K867" s="326"/>
      <c r="L867" s="326"/>
      <c r="M867" s="326"/>
    </row>
    <row r="868" spans="1:13" ht="15.75" customHeight="1" x14ac:dyDescent="0.3">
      <c r="A868" s="326"/>
      <c r="B868" s="326"/>
      <c r="C868" s="326"/>
      <c r="D868" s="326"/>
      <c r="E868" s="326"/>
      <c r="F868" s="326"/>
      <c r="G868" s="326"/>
      <c r="H868" s="326"/>
      <c r="I868" s="326"/>
      <c r="J868" s="326"/>
      <c r="K868" s="326"/>
      <c r="L868" s="326"/>
      <c r="M868" s="326"/>
    </row>
    <row r="869" spans="1:13" ht="15.75" customHeight="1" x14ac:dyDescent="0.3">
      <c r="A869" s="326"/>
      <c r="B869" s="326"/>
      <c r="C869" s="326"/>
      <c r="D869" s="326"/>
      <c r="E869" s="326"/>
      <c r="F869" s="326"/>
      <c r="G869" s="326"/>
      <c r="H869" s="326"/>
      <c r="I869" s="326"/>
      <c r="J869" s="326"/>
      <c r="K869" s="326"/>
      <c r="L869" s="326"/>
      <c r="M869" s="326"/>
    </row>
    <row r="870" spans="1:13" ht="15.75" customHeight="1" x14ac:dyDescent="0.3">
      <c r="A870" s="326"/>
      <c r="B870" s="326"/>
      <c r="C870" s="326"/>
      <c r="D870" s="326"/>
      <c r="E870" s="326"/>
      <c r="F870" s="326"/>
      <c r="G870" s="326"/>
      <c r="H870" s="326"/>
      <c r="I870" s="326"/>
      <c r="J870" s="326"/>
      <c r="K870" s="326"/>
      <c r="L870" s="326"/>
      <c r="M870" s="326"/>
    </row>
    <row r="871" spans="1:13" ht="15.75" customHeight="1" x14ac:dyDescent="0.3">
      <c r="A871" s="326"/>
      <c r="B871" s="326"/>
      <c r="C871" s="326"/>
      <c r="D871" s="326"/>
      <c r="E871" s="326"/>
      <c r="F871" s="326"/>
      <c r="G871" s="326"/>
      <c r="H871" s="326"/>
      <c r="I871" s="326"/>
      <c r="J871" s="326"/>
      <c r="K871" s="326"/>
      <c r="L871" s="326"/>
      <c r="M871" s="326"/>
    </row>
    <row r="872" spans="1:13" ht="15.75" customHeight="1" x14ac:dyDescent="0.3">
      <c r="A872" s="326"/>
      <c r="B872" s="326"/>
      <c r="C872" s="326"/>
      <c r="D872" s="326"/>
      <c r="E872" s="326"/>
      <c r="F872" s="326"/>
      <c r="G872" s="326"/>
      <c r="H872" s="326"/>
      <c r="I872" s="326"/>
      <c r="J872" s="326"/>
      <c r="K872" s="326"/>
      <c r="L872" s="326"/>
      <c r="M872" s="326"/>
    </row>
    <row r="873" spans="1:13" ht="15.75" customHeight="1" x14ac:dyDescent="0.3">
      <c r="A873" s="326"/>
      <c r="B873" s="326"/>
      <c r="C873" s="326"/>
      <c r="D873" s="326"/>
      <c r="E873" s="326"/>
      <c r="F873" s="326"/>
      <c r="G873" s="326"/>
      <c r="H873" s="326"/>
      <c r="I873" s="326"/>
      <c r="J873" s="326"/>
      <c r="K873" s="326"/>
      <c r="L873" s="326"/>
      <c r="M873" s="326"/>
    </row>
    <row r="874" spans="1:13" ht="15.75" customHeight="1" x14ac:dyDescent="0.3">
      <c r="A874" s="326"/>
      <c r="B874" s="326"/>
      <c r="C874" s="326"/>
      <c r="D874" s="326"/>
      <c r="E874" s="326"/>
      <c r="F874" s="326"/>
      <c r="G874" s="326"/>
      <c r="H874" s="326"/>
      <c r="I874" s="326"/>
      <c r="J874" s="326"/>
      <c r="K874" s="326"/>
      <c r="L874" s="326"/>
      <c r="M874" s="326"/>
    </row>
    <row r="875" spans="1:13" ht="15.75" customHeight="1" x14ac:dyDescent="0.3">
      <c r="A875" s="326"/>
      <c r="B875" s="326"/>
      <c r="C875" s="326"/>
      <c r="D875" s="326"/>
      <c r="E875" s="326"/>
      <c r="F875" s="326"/>
      <c r="G875" s="326"/>
      <c r="H875" s="326"/>
      <c r="I875" s="326"/>
      <c r="J875" s="326"/>
      <c r="K875" s="326"/>
      <c r="L875" s="326"/>
      <c r="M875" s="326"/>
    </row>
    <row r="876" spans="1:13" ht="15.75" customHeight="1" x14ac:dyDescent="0.3">
      <c r="A876" s="326"/>
      <c r="B876" s="326"/>
      <c r="C876" s="326"/>
      <c r="D876" s="326"/>
      <c r="E876" s="326"/>
      <c r="F876" s="326"/>
      <c r="G876" s="326"/>
      <c r="H876" s="326"/>
      <c r="I876" s="326"/>
      <c r="J876" s="326"/>
      <c r="K876" s="326"/>
      <c r="L876" s="326"/>
      <c r="M876" s="326"/>
    </row>
    <row r="877" spans="1:13" ht="15.75" customHeight="1" x14ac:dyDescent="0.3">
      <c r="A877" s="326"/>
      <c r="B877" s="326"/>
      <c r="C877" s="326"/>
      <c r="D877" s="326"/>
      <c r="E877" s="326"/>
      <c r="F877" s="326"/>
      <c r="G877" s="326"/>
      <c r="H877" s="326"/>
      <c r="I877" s="326"/>
      <c r="J877" s="326"/>
      <c r="K877" s="326"/>
      <c r="L877" s="326"/>
      <c r="M877" s="326"/>
    </row>
    <row r="878" spans="1:13" ht="15.75" customHeight="1" x14ac:dyDescent="0.3">
      <c r="A878" s="326"/>
      <c r="B878" s="326"/>
      <c r="C878" s="326"/>
      <c r="D878" s="326"/>
      <c r="E878" s="326"/>
      <c r="F878" s="326"/>
      <c r="G878" s="326"/>
      <c r="H878" s="326"/>
      <c r="I878" s="326"/>
      <c r="J878" s="326"/>
      <c r="K878" s="326"/>
      <c r="L878" s="326"/>
      <c r="M878" s="326"/>
    </row>
    <row r="879" spans="1:13" ht="15.75" customHeight="1" x14ac:dyDescent="0.3">
      <c r="A879" s="326"/>
      <c r="B879" s="326"/>
      <c r="C879" s="326"/>
      <c r="D879" s="326"/>
      <c r="E879" s="326"/>
      <c r="F879" s="326"/>
      <c r="G879" s="326"/>
      <c r="H879" s="326"/>
      <c r="I879" s="326"/>
      <c r="J879" s="326"/>
      <c r="K879" s="326"/>
      <c r="L879" s="326"/>
      <c r="M879" s="326"/>
    </row>
    <row r="880" spans="1:13" ht="15.75" customHeight="1" x14ac:dyDescent="0.3">
      <c r="A880" s="326"/>
      <c r="B880" s="326"/>
      <c r="C880" s="326"/>
      <c r="D880" s="326"/>
      <c r="E880" s="326"/>
      <c r="F880" s="326"/>
      <c r="G880" s="326"/>
      <c r="H880" s="326"/>
      <c r="I880" s="326"/>
      <c r="J880" s="326"/>
      <c r="K880" s="326"/>
      <c r="L880" s="326"/>
      <c r="M880" s="326"/>
    </row>
    <row r="881" spans="1:13" ht="15.75" customHeight="1" x14ac:dyDescent="0.3">
      <c r="A881" s="326"/>
      <c r="B881" s="326"/>
      <c r="C881" s="326"/>
      <c r="D881" s="326"/>
      <c r="E881" s="326"/>
      <c r="F881" s="326"/>
      <c r="G881" s="326"/>
      <c r="H881" s="326"/>
      <c r="I881" s="326"/>
      <c r="J881" s="326"/>
      <c r="K881" s="326"/>
      <c r="L881" s="326"/>
      <c r="M881" s="326"/>
    </row>
    <row r="882" spans="1:13" ht="15.75" customHeight="1" x14ac:dyDescent="0.3">
      <c r="A882" s="326"/>
      <c r="B882" s="326"/>
      <c r="C882" s="326"/>
      <c r="D882" s="326"/>
      <c r="E882" s="326"/>
      <c r="F882" s="326"/>
      <c r="G882" s="326"/>
      <c r="H882" s="326"/>
      <c r="I882" s="326"/>
      <c r="J882" s="326"/>
      <c r="K882" s="326"/>
      <c r="L882" s="326"/>
      <c r="M882" s="326"/>
    </row>
    <row r="883" spans="1:13" ht="15.75" customHeight="1" x14ac:dyDescent="0.3">
      <c r="A883" s="326"/>
      <c r="B883" s="326"/>
      <c r="C883" s="326"/>
      <c r="D883" s="326"/>
      <c r="E883" s="326"/>
      <c r="F883" s="326"/>
      <c r="G883" s="326"/>
      <c r="H883" s="326"/>
      <c r="I883" s="326"/>
      <c r="J883" s="326"/>
      <c r="K883" s="326"/>
      <c r="L883" s="326"/>
      <c r="M883" s="326"/>
    </row>
    <row r="884" spans="1:13" ht="15.75" customHeight="1" x14ac:dyDescent="0.3">
      <c r="A884" s="326"/>
      <c r="B884" s="326"/>
      <c r="C884" s="326"/>
      <c r="D884" s="326"/>
      <c r="E884" s="326"/>
      <c r="F884" s="326"/>
      <c r="G884" s="326"/>
      <c r="H884" s="326"/>
      <c r="I884" s="326"/>
      <c r="J884" s="326"/>
      <c r="K884" s="326"/>
      <c r="L884" s="326"/>
      <c r="M884" s="326"/>
    </row>
    <row r="885" spans="1:13" ht="15.75" customHeight="1" x14ac:dyDescent="0.3">
      <c r="A885" s="326"/>
      <c r="B885" s="326"/>
      <c r="C885" s="326"/>
      <c r="D885" s="326"/>
      <c r="E885" s="326"/>
      <c r="F885" s="326"/>
      <c r="G885" s="326"/>
      <c r="H885" s="326"/>
      <c r="I885" s="326"/>
      <c r="J885" s="326"/>
      <c r="K885" s="326"/>
      <c r="L885" s="326"/>
      <c r="M885" s="326"/>
    </row>
    <row r="886" spans="1:13" ht="15.75" customHeight="1" x14ac:dyDescent="0.3">
      <c r="A886" s="326"/>
      <c r="B886" s="326"/>
      <c r="C886" s="326"/>
      <c r="D886" s="326"/>
      <c r="E886" s="326"/>
      <c r="F886" s="326"/>
      <c r="G886" s="326"/>
      <c r="H886" s="326"/>
      <c r="I886" s="326"/>
      <c r="J886" s="326"/>
      <c r="K886" s="326"/>
      <c r="L886" s="326"/>
      <c r="M886" s="326"/>
    </row>
    <row r="887" spans="1:13" ht="15.75" customHeight="1" x14ac:dyDescent="0.3">
      <c r="A887" s="326"/>
      <c r="B887" s="326"/>
      <c r="C887" s="326"/>
      <c r="D887" s="326"/>
      <c r="E887" s="326"/>
      <c r="F887" s="326"/>
      <c r="G887" s="326"/>
      <c r="H887" s="326"/>
      <c r="I887" s="326"/>
      <c r="J887" s="326"/>
      <c r="K887" s="326"/>
      <c r="L887" s="326"/>
      <c r="M887" s="326"/>
    </row>
    <row r="888" spans="1:13" ht="15.75" customHeight="1" x14ac:dyDescent="0.3">
      <c r="A888" s="326"/>
      <c r="B888" s="326"/>
      <c r="C888" s="326"/>
      <c r="D888" s="326"/>
      <c r="E888" s="326"/>
      <c r="F888" s="326"/>
      <c r="G888" s="326"/>
      <c r="H888" s="326"/>
      <c r="I888" s="326"/>
      <c r="J888" s="326"/>
      <c r="K888" s="326"/>
      <c r="L888" s="326"/>
      <c r="M888" s="326"/>
    </row>
    <row r="889" spans="1:13" ht="15.75" customHeight="1" x14ac:dyDescent="0.3">
      <c r="A889" s="326"/>
      <c r="B889" s="326"/>
      <c r="C889" s="326"/>
      <c r="D889" s="326"/>
      <c r="E889" s="326"/>
      <c r="F889" s="326"/>
      <c r="G889" s="326"/>
      <c r="H889" s="326"/>
      <c r="I889" s="326"/>
      <c r="J889" s="326"/>
      <c r="K889" s="326"/>
      <c r="L889" s="326"/>
      <c r="M889" s="326"/>
    </row>
    <row r="890" spans="1:13" ht="15.75" customHeight="1" x14ac:dyDescent="0.3">
      <c r="A890" s="326"/>
      <c r="B890" s="326"/>
      <c r="C890" s="326"/>
      <c r="D890" s="326"/>
      <c r="E890" s="326"/>
      <c r="F890" s="326"/>
      <c r="G890" s="326"/>
      <c r="H890" s="326"/>
      <c r="I890" s="326"/>
      <c r="J890" s="326"/>
      <c r="K890" s="326"/>
      <c r="L890" s="326"/>
      <c r="M890" s="326"/>
    </row>
    <row r="891" spans="1:13" ht="15.75" customHeight="1" x14ac:dyDescent="0.3">
      <c r="A891" s="326"/>
      <c r="B891" s="326"/>
      <c r="C891" s="326"/>
      <c r="D891" s="326"/>
      <c r="E891" s="326"/>
      <c r="F891" s="326"/>
      <c r="G891" s="326"/>
      <c r="H891" s="326"/>
      <c r="I891" s="326"/>
      <c r="J891" s="326"/>
      <c r="K891" s="326"/>
      <c r="L891" s="326"/>
      <c r="M891" s="326"/>
    </row>
    <row r="892" spans="1:13" ht="15.75" customHeight="1" x14ac:dyDescent="0.3">
      <c r="A892" s="326"/>
      <c r="B892" s="326"/>
      <c r="C892" s="326"/>
      <c r="D892" s="326"/>
      <c r="E892" s="326"/>
      <c r="F892" s="326"/>
      <c r="G892" s="326"/>
      <c r="H892" s="326"/>
      <c r="I892" s="326"/>
      <c r="J892" s="326"/>
      <c r="K892" s="326"/>
      <c r="L892" s="326"/>
      <c r="M892" s="326"/>
    </row>
    <row r="893" spans="1:13" ht="15.75" customHeight="1" x14ac:dyDescent="0.3">
      <c r="A893" s="326"/>
      <c r="B893" s="326"/>
      <c r="C893" s="326"/>
      <c r="D893" s="326"/>
      <c r="E893" s="326"/>
      <c r="F893" s="326"/>
      <c r="G893" s="326"/>
      <c r="H893" s="326"/>
      <c r="I893" s="326"/>
      <c r="J893" s="326"/>
      <c r="K893" s="326"/>
      <c r="L893" s="326"/>
      <c r="M893" s="326"/>
    </row>
    <row r="894" spans="1:13" ht="15.75" customHeight="1" x14ac:dyDescent="0.3">
      <c r="A894" s="326"/>
      <c r="B894" s="326"/>
      <c r="C894" s="326"/>
      <c r="D894" s="326"/>
      <c r="E894" s="326"/>
      <c r="F894" s="326"/>
      <c r="G894" s="326"/>
      <c r="H894" s="326"/>
      <c r="I894" s="326"/>
      <c r="J894" s="326"/>
      <c r="K894" s="326"/>
      <c r="L894" s="326"/>
      <c r="M894" s="326"/>
    </row>
    <row r="895" spans="1:13" ht="15.75" customHeight="1" x14ac:dyDescent="0.3">
      <c r="A895" s="326"/>
      <c r="B895" s="326"/>
      <c r="C895" s="326"/>
      <c r="D895" s="326"/>
      <c r="E895" s="326"/>
      <c r="F895" s="326"/>
      <c r="G895" s="326"/>
      <c r="H895" s="326"/>
      <c r="I895" s="326"/>
      <c r="J895" s="326"/>
      <c r="K895" s="326"/>
      <c r="L895" s="326"/>
      <c r="M895" s="326"/>
    </row>
    <row r="896" spans="1:13" ht="15.75" customHeight="1" x14ac:dyDescent="0.3">
      <c r="A896" s="326"/>
      <c r="B896" s="326"/>
      <c r="C896" s="326"/>
      <c r="D896" s="326"/>
      <c r="E896" s="326"/>
      <c r="F896" s="326"/>
      <c r="G896" s="326"/>
      <c r="H896" s="326"/>
      <c r="I896" s="326"/>
      <c r="J896" s="326"/>
      <c r="K896" s="326"/>
      <c r="L896" s="326"/>
      <c r="M896" s="326"/>
    </row>
    <row r="897" spans="1:13" ht="15.75" customHeight="1" x14ac:dyDescent="0.3">
      <c r="A897" s="326"/>
      <c r="B897" s="326"/>
      <c r="C897" s="326"/>
      <c r="D897" s="326"/>
      <c r="E897" s="326"/>
      <c r="F897" s="326"/>
      <c r="G897" s="326"/>
      <c r="H897" s="326"/>
      <c r="I897" s="326"/>
      <c r="J897" s="326"/>
      <c r="K897" s="326"/>
      <c r="L897" s="326"/>
      <c r="M897" s="326"/>
    </row>
    <row r="898" spans="1:13" ht="15.75" customHeight="1" x14ac:dyDescent="0.3">
      <c r="A898" s="326"/>
      <c r="B898" s="326"/>
      <c r="C898" s="326"/>
      <c r="D898" s="326"/>
      <c r="E898" s="326"/>
      <c r="F898" s="326"/>
      <c r="G898" s="326"/>
      <c r="H898" s="326"/>
      <c r="I898" s="326"/>
      <c r="J898" s="326"/>
      <c r="K898" s="326"/>
      <c r="L898" s="326"/>
      <c r="M898" s="326"/>
    </row>
    <row r="899" spans="1:13" ht="15.75" customHeight="1" x14ac:dyDescent="0.3">
      <c r="A899" s="326"/>
      <c r="B899" s="326"/>
      <c r="C899" s="326"/>
      <c r="D899" s="326"/>
      <c r="E899" s="326"/>
      <c r="F899" s="326"/>
      <c r="G899" s="326"/>
      <c r="H899" s="326"/>
      <c r="I899" s="326"/>
      <c r="J899" s="326"/>
      <c r="K899" s="326"/>
      <c r="L899" s="326"/>
      <c r="M899" s="326"/>
    </row>
    <row r="900" spans="1:13" ht="15.75" customHeight="1" x14ac:dyDescent="0.3">
      <c r="A900" s="326"/>
      <c r="B900" s="326"/>
      <c r="C900" s="326"/>
      <c r="D900" s="326"/>
      <c r="E900" s="326"/>
      <c r="F900" s="326"/>
      <c r="G900" s="326"/>
      <c r="H900" s="326"/>
      <c r="I900" s="326"/>
      <c r="J900" s="326"/>
      <c r="K900" s="326"/>
      <c r="L900" s="326"/>
      <c r="M900" s="326"/>
    </row>
    <row r="901" spans="1:13" ht="15.75" customHeight="1" x14ac:dyDescent="0.3">
      <c r="A901" s="326"/>
      <c r="B901" s="326"/>
      <c r="C901" s="326"/>
      <c r="D901" s="326"/>
      <c r="E901" s="326"/>
      <c r="F901" s="326"/>
      <c r="G901" s="326"/>
      <c r="H901" s="326"/>
      <c r="I901" s="326"/>
      <c r="J901" s="326"/>
      <c r="K901" s="326"/>
      <c r="L901" s="326"/>
      <c r="M901" s="326"/>
    </row>
    <row r="902" spans="1:13" ht="15.75" customHeight="1" x14ac:dyDescent="0.3">
      <c r="A902" s="326"/>
      <c r="B902" s="326"/>
      <c r="C902" s="326"/>
      <c r="D902" s="326"/>
      <c r="E902" s="326"/>
      <c r="F902" s="326"/>
      <c r="G902" s="326"/>
      <c r="H902" s="326"/>
      <c r="I902" s="326"/>
      <c r="J902" s="326"/>
      <c r="K902" s="326"/>
      <c r="L902" s="326"/>
      <c r="M902" s="326"/>
    </row>
    <row r="903" spans="1:13" ht="15.75" customHeight="1" x14ac:dyDescent="0.3">
      <c r="A903" s="326"/>
      <c r="B903" s="326"/>
      <c r="C903" s="326"/>
      <c r="D903" s="326"/>
      <c r="E903" s="326"/>
      <c r="F903" s="326"/>
      <c r="G903" s="326"/>
      <c r="H903" s="326"/>
      <c r="I903" s="326"/>
      <c r="J903" s="326"/>
      <c r="K903" s="326"/>
      <c r="L903" s="326"/>
      <c r="M903" s="326"/>
    </row>
    <row r="904" spans="1:13" ht="15.75" customHeight="1" x14ac:dyDescent="0.3">
      <c r="A904" s="326"/>
      <c r="B904" s="326"/>
      <c r="C904" s="326"/>
      <c r="D904" s="326"/>
      <c r="E904" s="326"/>
      <c r="F904" s="326"/>
      <c r="G904" s="326"/>
      <c r="H904" s="326"/>
      <c r="I904" s="326"/>
      <c r="J904" s="326"/>
      <c r="K904" s="326"/>
      <c r="L904" s="326"/>
      <c r="M904" s="326"/>
    </row>
    <row r="905" spans="1:13" ht="15.75" customHeight="1" x14ac:dyDescent="0.3">
      <c r="A905" s="326"/>
      <c r="B905" s="326"/>
      <c r="C905" s="326"/>
      <c r="D905" s="326"/>
      <c r="E905" s="326"/>
      <c r="F905" s="326"/>
      <c r="G905" s="326"/>
      <c r="H905" s="326"/>
      <c r="I905" s="326"/>
      <c r="J905" s="326"/>
      <c r="K905" s="326"/>
      <c r="L905" s="326"/>
      <c r="M905" s="326"/>
    </row>
    <row r="906" spans="1:13" ht="15.75" customHeight="1" x14ac:dyDescent="0.3">
      <c r="A906" s="326"/>
      <c r="B906" s="326"/>
      <c r="C906" s="326"/>
      <c r="D906" s="326"/>
      <c r="E906" s="326"/>
      <c r="F906" s="326"/>
      <c r="G906" s="326"/>
      <c r="H906" s="326"/>
      <c r="I906" s="326"/>
      <c r="J906" s="326"/>
      <c r="K906" s="326"/>
      <c r="L906" s="326"/>
      <c r="M906" s="326"/>
    </row>
    <row r="907" spans="1:13" ht="15.75" customHeight="1" x14ac:dyDescent="0.3">
      <c r="A907" s="326"/>
      <c r="B907" s="326"/>
      <c r="C907" s="326"/>
      <c r="D907" s="326"/>
      <c r="E907" s="326"/>
      <c r="F907" s="326"/>
      <c r="G907" s="326"/>
      <c r="H907" s="326"/>
      <c r="I907" s="326"/>
      <c r="J907" s="326"/>
      <c r="K907" s="326"/>
      <c r="L907" s="326"/>
      <c r="M907" s="326"/>
    </row>
    <row r="908" spans="1:13" ht="15.75" customHeight="1" x14ac:dyDescent="0.3">
      <c r="A908" s="326"/>
      <c r="B908" s="326"/>
      <c r="C908" s="326"/>
      <c r="D908" s="326"/>
      <c r="E908" s="326"/>
      <c r="F908" s="326"/>
      <c r="G908" s="326"/>
      <c r="H908" s="326"/>
      <c r="I908" s="326"/>
      <c r="J908" s="326"/>
      <c r="K908" s="326"/>
      <c r="L908" s="326"/>
      <c r="M908" s="326"/>
    </row>
    <row r="909" spans="1:13" ht="15.75" customHeight="1" x14ac:dyDescent="0.3">
      <c r="A909" s="326"/>
      <c r="B909" s="326"/>
      <c r="C909" s="326"/>
      <c r="D909" s="326"/>
      <c r="E909" s="326"/>
      <c r="F909" s="326"/>
      <c r="G909" s="326"/>
      <c r="H909" s="326"/>
      <c r="I909" s="326"/>
      <c r="J909" s="326"/>
      <c r="K909" s="326"/>
      <c r="L909" s="326"/>
      <c r="M909" s="326"/>
    </row>
    <row r="910" spans="1:13" ht="15.75" customHeight="1" x14ac:dyDescent="0.3">
      <c r="A910" s="326"/>
      <c r="B910" s="326"/>
      <c r="C910" s="326"/>
      <c r="D910" s="326"/>
      <c r="E910" s="326"/>
      <c r="F910" s="326"/>
      <c r="G910" s="326"/>
      <c r="H910" s="326"/>
      <c r="I910" s="326"/>
      <c r="J910" s="326"/>
      <c r="K910" s="326"/>
      <c r="L910" s="326"/>
      <c r="M910" s="326"/>
    </row>
    <row r="911" spans="1:13" ht="15.75" customHeight="1" x14ac:dyDescent="0.3">
      <c r="A911" s="326"/>
      <c r="B911" s="326"/>
      <c r="C911" s="326"/>
      <c r="D911" s="326"/>
      <c r="E911" s="326"/>
      <c r="F911" s="326"/>
      <c r="G911" s="326"/>
      <c r="H911" s="326"/>
      <c r="I911" s="326"/>
      <c r="J911" s="326"/>
      <c r="K911" s="326"/>
      <c r="L911" s="326"/>
      <c r="M911" s="326"/>
    </row>
    <row r="912" spans="1:13" ht="15.75" customHeight="1" x14ac:dyDescent="0.3">
      <c r="A912" s="326"/>
      <c r="B912" s="326"/>
      <c r="C912" s="326"/>
      <c r="D912" s="326"/>
      <c r="E912" s="326"/>
      <c r="F912" s="326"/>
      <c r="G912" s="326"/>
      <c r="H912" s="326"/>
      <c r="I912" s="326"/>
      <c r="J912" s="326"/>
      <c r="K912" s="326"/>
      <c r="L912" s="326"/>
      <c r="M912" s="326"/>
    </row>
    <row r="913" spans="1:13" ht="15.75" customHeight="1" x14ac:dyDescent="0.3">
      <c r="A913" s="326"/>
      <c r="B913" s="326"/>
      <c r="C913" s="326"/>
      <c r="D913" s="326"/>
      <c r="E913" s="326"/>
      <c r="F913" s="326"/>
      <c r="G913" s="326"/>
      <c r="H913" s="326"/>
      <c r="I913" s="326"/>
      <c r="J913" s="326"/>
      <c r="K913" s="326"/>
      <c r="L913" s="326"/>
      <c r="M913" s="326"/>
    </row>
    <row r="914" spans="1:13" ht="15.75" customHeight="1" x14ac:dyDescent="0.3">
      <c r="A914" s="326"/>
      <c r="B914" s="326"/>
      <c r="C914" s="326"/>
      <c r="D914" s="326"/>
      <c r="E914" s="326"/>
      <c r="F914" s="326"/>
      <c r="G914" s="326"/>
      <c r="H914" s="326"/>
      <c r="I914" s="326"/>
      <c r="J914" s="326"/>
      <c r="K914" s="326"/>
      <c r="L914" s="326"/>
      <c r="M914" s="326"/>
    </row>
    <row r="915" spans="1:13" ht="15.75" customHeight="1" x14ac:dyDescent="0.3">
      <c r="A915" s="326"/>
      <c r="B915" s="326"/>
      <c r="C915" s="326"/>
      <c r="D915" s="326"/>
      <c r="E915" s="326"/>
      <c r="F915" s="326"/>
      <c r="G915" s="326"/>
      <c r="H915" s="326"/>
      <c r="I915" s="326"/>
      <c r="J915" s="326"/>
      <c r="K915" s="326"/>
      <c r="L915" s="326"/>
      <c r="M915" s="326"/>
    </row>
    <row r="916" spans="1:13" ht="15.75" customHeight="1" x14ac:dyDescent="0.3">
      <c r="A916" s="326"/>
      <c r="B916" s="326"/>
      <c r="C916" s="326"/>
      <c r="D916" s="326"/>
      <c r="E916" s="326"/>
      <c r="F916" s="326"/>
      <c r="G916" s="326"/>
      <c r="H916" s="326"/>
      <c r="I916" s="326"/>
      <c r="J916" s="326"/>
      <c r="K916" s="326"/>
      <c r="L916" s="326"/>
      <c r="M916" s="326"/>
    </row>
    <row r="917" spans="1:13" ht="15.75" customHeight="1" x14ac:dyDescent="0.3">
      <c r="A917" s="326"/>
      <c r="B917" s="326"/>
      <c r="C917" s="326"/>
      <c r="D917" s="326"/>
      <c r="E917" s="326"/>
      <c r="F917" s="326"/>
      <c r="G917" s="326"/>
      <c r="H917" s="326"/>
      <c r="I917" s="326"/>
      <c r="J917" s="326"/>
      <c r="K917" s="326"/>
      <c r="L917" s="326"/>
      <c r="M917" s="326"/>
    </row>
    <row r="918" spans="1:13" ht="15.75" customHeight="1" x14ac:dyDescent="0.3">
      <c r="A918" s="326"/>
      <c r="B918" s="326"/>
      <c r="C918" s="326"/>
      <c r="D918" s="326"/>
      <c r="E918" s="326"/>
      <c r="F918" s="326"/>
      <c r="G918" s="326"/>
      <c r="H918" s="326"/>
      <c r="I918" s="326"/>
      <c r="J918" s="326"/>
      <c r="K918" s="326"/>
      <c r="L918" s="326"/>
      <c r="M918" s="326"/>
    </row>
    <row r="919" spans="1:13" ht="15.75" customHeight="1" x14ac:dyDescent="0.3">
      <c r="A919" s="326"/>
      <c r="B919" s="326"/>
      <c r="C919" s="326"/>
      <c r="D919" s="326"/>
      <c r="E919" s="326"/>
      <c r="F919" s="326"/>
      <c r="G919" s="326"/>
      <c r="H919" s="326"/>
      <c r="I919" s="326"/>
      <c r="J919" s="326"/>
      <c r="K919" s="326"/>
      <c r="L919" s="326"/>
      <c r="M919" s="326"/>
    </row>
    <row r="920" spans="1:13" ht="15.75" customHeight="1" x14ac:dyDescent="0.3">
      <c r="A920" s="326"/>
      <c r="B920" s="326"/>
      <c r="C920" s="326"/>
      <c r="D920" s="326"/>
      <c r="E920" s="326"/>
      <c r="F920" s="326"/>
      <c r="G920" s="326"/>
      <c r="H920" s="326"/>
      <c r="I920" s="326"/>
      <c r="J920" s="326"/>
      <c r="K920" s="326"/>
      <c r="L920" s="326"/>
      <c r="M920" s="326"/>
    </row>
    <row r="921" spans="1:13" ht="15.75" customHeight="1" x14ac:dyDescent="0.3">
      <c r="A921" s="326"/>
      <c r="B921" s="326"/>
      <c r="C921" s="326"/>
      <c r="D921" s="326"/>
      <c r="E921" s="326"/>
      <c r="F921" s="326"/>
      <c r="G921" s="326"/>
      <c r="H921" s="326"/>
      <c r="I921" s="326"/>
      <c r="J921" s="326"/>
      <c r="K921" s="326"/>
      <c r="L921" s="326"/>
      <c r="M921" s="326"/>
    </row>
    <row r="922" spans="1:13" ht="15.75" customHeight="1" x14ac:dyDescent="0.3">
      <c r="A922" s="326"/>
      <c r="B922" s="326"/>
      <c r="C922" s="326"/>
      <c r="D922" s="326"/>
      <c r="E922" s="326"/>
      <c r="F922" s="326"/>
      <c r="G922" s="326"/>
      <c r="H922" s="326"/>
      <c r="I922" s="326"/>
      <c r="J922" s="326"/>
      <c r="K922" s="326"/>
      <c r="L922" s="326"/>
      <c r="M922" s="326"/>
    </row>
    <row r="923" spans="1:13" ht="15.75" customHeight="1" x14ac:dyDescent="0.3">
      <c r="A923" s="326"/>
      <c r="B923" s="326"/>
      <c r="C923" s="326"/>
      <c r="D923" s="326"/>
      <c r="E923" s="326"/>
      <c r="F923" s="326"/>
      <c r="G923" s="326"/>
      <c r="H923" s="326"/>
      <c r="I923" s="326"/>
      <c r="J923" s="326"/>
      <c r="K923" s="326"/>
      <c r="L923" s="326"/>
      <c r="M923" s="326"/>
    </row>
    <row r="924" spans="1:13" ht="15.75" customHeight="1" x14ac:dyDescent="0.3">
      <c r="A924" s="326"/>
      <c r="B924" s="326"/>
      <c r="C924" s="326"/>
      <c r="D924" s="326"/>
      <c r="E924" s="326"/>
      <c r="F924" s="326"/>
      <c r="G924" s="326"/>
      <c r="H924" s="326"/>
      <c r="I924" s="326"/>
      <c r="J924" s="326"/>
      <c r="K924" s="326"/>
      <c r="L924" s="326"/>
      <c r="M924" s="326"/>
    </row>
    <row r="925" spans="1:13" ht="15.75" customHeight="1" x14ac:dyDescent="0.3">
      <c r="A925" s="326"/>
      <c r="B925" s="326"/>
      <c r="C925" s="326"/>
      <c r="D925" s="326"/>
      <c r="E925" s="326"/>
      <c r="F925" s="326"/>
      <c r="G925" s="326"/>
      <c r="H925" s="326"/>
      <c r="I925" s="326"/>
      <c r="J925" s="326"/>
      <c r="K925" s="326"/>
      <c r="L925" s="326"/>
      <c r="M925" s="326"/>
    </row>
    <row r="926" spans="1:13" ht="15.75" customHeight="1" x14ac:dyDescent="0.3">
      <c r="A926" s="326"/>
      <c r="B926" s="326"/>
      <c r="C926" s="326"/>
      <c r="D926" s="326"/>
      <c r="E926" s="326"/>
      <c r="F926" s="326"/>
      <c r="G926" s="326"/>
      <c r="H926" s="326"/>
      <c r="I926" s="326"/>
      <c r="J926" s="326"/>
      <c r="K926" s="326"/>
      <c r="L926" s="326"/>
      <c r="M926" s="326"/>
    </row>
    <row r="927" spans="1:13" ht="15.75" customHeight="1" x14ac:dyDescent="0.3">
      <c r="A927" s="326"/>
      <c r="B927" s="326"/>
      <c r="C927" s="326"/>
      <c r="D927" s="326"/>
      <c r="E927" s="326"/>
      <c r="F927" s="326"/>
      <c r="G927" s="326"/>
      <c r="H927" s="326"/>
      <c r="I927" s="326"/>
      <c r="J927" s="326"/>
      <c r="K927" s="326"/>
      <c r="L927" s="326"/>
      <c r="M927" s="326"/>
    </row>
    <row r="928" spans="1:13" ht="15.75" customHeight="1" x14ac:dyDescent="0.3">
      <c r="A928" s="326"/>
      <c r="B928" s="326"/>
      <c r="C928" s="326"/>
      <c r="D928" s="326"/>
      <c r="E928" s="326"/>
      <c r="F928" s="326"/>
      <c r="G928" s="326"/>
      <c r="H928" s="326"/>
      <c r="I928" s="326"/>
      <c r="J928" s="326"/>
      <c r="K928" s="326"/>
      <c r="L928" s="326"/>
      <c r="M928" s="326"/>
    </row>
    <row r="929" spans="1:13" ht="15.75" customHeight="1" x14ac:dyDescent="0.3">
      <c r="A929" s="326"/>
      <c r="B929" s="326"/>
      <c r="C929" s="326"/>
      <c r="D929" s="326"/>
      <c r="E929" s="326"/>
      <c r="F929" s="326"/>
      <c r="G929" s="326"/>
      <c r="H929" s="326"/>
      <c r="I929" s="326"/>
      <c r="J929" s="326"/>
      <c r="K929" s="326"/>
      <c r="L929" s="326"/>
      <c r="M929" s="326"/>
    </row>
    <row r="930" spans="1:13" ht="15.75" customHeight="1" x14ac:dyDescent="0.3">
      <c r="A930" s="326"/>
      <c r="B930" s="326"/>
      <c r="C930" s="326"/>
      <c r="D930" s="326"/>
      <c r="E930" s="326"/>
      <c r="F930" s="326"/>
      <c r="G930" s="326"/>
      <c r="H930" s="326"/>
      <c r="I930" s="326"/>
      <c r="J930" s="326"/>
      <c r="K930" s="326"/>
      <c r="L930" s="326"/>
      <c r="M930" s="326"/>
    </row>
    <row r="931" spans="1:13" ht="15.75" customHeight="1" x14ac:dyDescent="0.3">
      <c r="A931" s="326"/>
      <c r="B931" s="326"/>
      <c r="C931" s="326"/>
      <c r="D931" s="326"/>
      <c r="E931" s="326"/>
      <c r="F931" s="326"/>
      <c r="G931" s="326"/>
      <c r="H931" s="326"/>
      <c r="I931" s="326"/>
      <c r="J931" s="326"/>
      <c r="K931" s="326"/>
      <c r="L931" s="326"/>
      <c r="M931" s="326"/>
    </row>
    <row r="932" spans="1:13" ht="15.75" customHeight="1" x14ac:dyDescent="0.3">
      <c r="A932" s="326"/>
      <c r="B932" s="326"/>
      <c r="C932" s="326"/>
      <c r="D932" s="326"/>
      <c r="E932" s="326"/>
      <c r="F932" s="326"/>
      <c r="G932" s="326"/>
      <c r="H932" s="326"/>
      <c r="I932" s="326"/>
      <c r="J932" s="326"/>
      <c r="K932" s="326"/>
      <c r="L932" s="326"/>
      <c r="M932" s="326"/>
    </row>
    <row r="933" spans="1:13" ht="15.75" customHeight="1" x14ac:dyDescent="0.3">
      <c r="A933" s="326"/>
      <c r="B933" s="326"/>
      <c r="C933" s="326"/>
      <c r="D933" s="326"/>
      <c r="E933" s="326"/>
      <c r="F933" s="326"/>
      <c r="G933" s="326"/>
      <c r="H933" s="326"/>
      <c r="I933" s="326"/>
      <c r="J933" s="326"/>
      <c r="K933" s="326"/>
      <c r="L933" s="326"/>
      <c r="M933" s="326"/>
    </row>
    <row r="934" spans="1:13" ht="15.75" customHeight="1" x14ac:dyDescent="0.3">
      <c r="A934" s="326"/>
      <c r="B934" s="326"/>
      <c r="C934" s="326"/>
      <c r="D934" s="326"/>
      <c r="E934" s="326"/>
      <c r="F934" s="326"/>
      <c r="G934" s="326"/>
      <c r="H934" s="326"/>
      <c r="I934" s="326"/>
      <c r="J934" s="326"/>
      <c r="K934" s="326"/>
      <c r="L934" s="326"/>
      <c r="M934" s="326"/>
    </row>
    <row r="935" spans="1:13" ht="15.75" customHeight="1" x14ac:dyDescent="0.3">
      <c r="A935" s="326"/>
      <c r="B935" s="326"/>
      <c r="C935" s="326"/>
      <c r="D935" s="326"/>
      <c r="E935" s="326"/>
      <c r="F935" s="326"/>
      <c r="G935" s="326"/>
      <c r="H935" s="326"/>
      <c r="I935" s="326"/>
      <c r="J935" s="326"/>
      <c r="K935" s="326"/>
      <c r="L935" s="326"/>
      <c r="M935" s="326"/>
    </row>
    <row r="936" spans="1:13" ht="15.75" customHeight="1" x14ac:dyDescent="0.3">
      <c r="A936" s="326"/>
      <c r="B936" s="326"/>
      <c r="C936" s="326"/>
      <c r="D936" s="326"/>
      <c r="E936" s="326"/>
      <c r="F936" s="326"/>
      <c r="G936" s="326"/>
      <c r="H936" s="326"/>
      <c r="I936" s="326"/>
      <c r="J936" s="326"/>
      <c r="K936" s="326"/>
      <c r="L936" s="326"/>
      <c r="M936" s="326"/>
    </row>
    <row r="937" spans="1:13" ht="15.75" customHeight="1" x14ac:dyDescent="0.3">
      <c r="A937" s="326"/>
      <c r="B937" s="326"/>
      <c r="C937" s="326"/>
      <c r="D937" s="326"/>
      <c r="E937" s="326"/>
      <c r="F937" s="326"/>
      <c r="G937" s="326"/>
      <c r="H937" s="326"/>
      <c r="I937" s="326"/>
      <c r="J937" s="326"/>
      <c r="K937" s="326"/>
      <c r="L937" s="326"/>
      <c r="M937" s="326"/>
    </row>
    <row r="938" spans="1:13" ht="15.75" customHeight="1" x14ac:dyDescent="0.3">
      <c r="A938" s="326"/>
      <c r="B938" s="326"/>
      <c r="C938" s="326"/>
      <c r="D938" s="326"/>
      <c r="E938" s="326"/>
      <c r="F938" s="326"/>
      <c r="G938" s="326"/>
      <c r="H938" s="326"/>
      <c r="I938" s="326"/>
      <c r="J938" s="326"/>
      <c r="K938" s="326"/>
      <c r="L938" s="326"/>
      <c r="M938" s="326"/>
    </row>
    <row r="939" spans="1:13" ht="15.75" customHeight="1" x14ac:dyDescent="0.3">
      <c r="A939" s="326"/>
      <c r="B939" s="326"/>
      <c r="C939" s="326"/>
      <c r="D939" s="326"/>
      <c r="E939" s="326"/>
      <c r="F939" s="326"/>
      <c r="G939" s="326"/>
      <c r="H939" s="326"/>
      <c r="I939" s="326"/>
      <c r="J939" s="326"/>
      <c r="K939" s="326"/>
      <c r="L939" s="326"/>
      <c r="M939" s="326"/>
    </row>
    <row r="940" spans="1:13" ht="15.75" customHeight="1" x14ac:dyDescent="0.3">
      <c r="A940" s="326"/>
      <c r="B940" s="326"/>
      <c r="C940" s="326"/>
      <c r="D940" s="326"/>
      <c r="E940" s="326"/>
      <c r="F940" s="326"/>
      <c r="G940" s="326"/>
      <c r="H940" s="326"/>
      <c r="I940" s="326"/>
      <c r="J940" s="326"/>
      <c r="K940" s="326"/>
      <c r="L940" s="326"/>
      <c r="M940" s="326"/>
    </row>
    <row r="941" spans="1:13" ht="15.75" customHeight="1" x14ac:dyDescent="0.3">
      <c r="A941" s="326"/>
      <c r="B941" s="326"/>
      <c r="C941" s="326"/>
      <c r="D941" s="326"/>
      <c r="E941" s="326"/>
      <c r="F941" s="326"/>
      <c r="G941" s="326"/>
      <c r="H941" s="326"/>
      <c r="I941" s="326"/>
      <c r="J941" s="326"/>
      <c r="K941" s="326"/>
      <c r="L941" s="326"/>
      <c r="M941" s="326"/>
    </row>
    <row r="942" spans="1:13" ht="15.75" customHeight="1" x14ac:dyDescent="0.3">
      <c r="A942" s="326"/>
      <c r="B942" s="326"/>
      <c r="C942" s="326"/>
      <c r="D942" s="326"/>
      <c r="E942" s="326"/>
      <c r="F942" s="326"/>
      <c r="G942" s="326"/>
      <c r="H942" s="326"/>
      <c r="I942" s="326"/>
      <c r="J942" s="326"/>
      <c r="K942" s="326"/>
      <c r="L942" s="326"/>
      <c r="M942" s="326"/>
    </row>
    <row r="943" spans="1:13" ht="15.75" customHeight="1" x14ac:dyDescent="0.3">
      <c r="A943" s="326"/>
      <c r="B943" s="326"/>
      <c r="C943" s="326"/>
      <c r="D943" s="326"/>
      <c r="E943" s="326"/>
      <c r="F943" s="326"/>
      <c r="G943" s="326"/>
      <c r="H943" s="326"/>
      <c r="I943" s="326"/>
      <c r="J943" s="326"/>
      <c r="K943" s="326"/>
      <c r="L943" s="326"/>
      <c r="M943" s="326"/>
    </row>
    <row r="944" spans="1:13" ht="15.75" customHeight="1" x14ac:dyDescent="0.3">
      <c r="A944" s="326"/>
      <c r="B944" s="326"/>
      <c r="C944" s="326"/>
      <c r="D944" s="326"/>
      <c r="E944" s="326"/>
      <c r="F944" s="326"/>
      <c r="G944" s="326"/>
      <c r="H944" s="326"/>
      <c r="I944" s="326"/>
      <c r="J944" s="326"/>
      <c r="K944" s="326"/>
      <c r="L944" s="326"/>
      <c r="M944" s="326"/>
    </row>
    <row r="945" spans="1:13" ht="15.75" customHeight="1" x14ac:dyDescent="0.3">
      <c r="A945" s="326"/>
      <c r="B945" s="326"/>
      <c r="C945" s="326"/>
      <c r="D945" s="326"/>
      <c r="E945" s="326"/>
      <c r="F945" s="326"/>
      <c r="G945" s="326"/>
      <c r="H945" s="326"/>
      <c r="I945" s="326"/>
      <c r="J945" s="326"/>
      <c r="K945" s="326"/>
      <c r="L945" s="326"/>
      <c r="M945" s="326"/>
    </row>
    <row r="946" spans="1:13" ht="15.75" customHeight="1" x14ac:dyDescent="0.3">
      <c r="A946" s="326"/>
      <c r="B946" s="326"/>
      <c r="C946" s="326"/>
      <c r="D946" s="326"/>
      <c r="E946" s="326"/>
      <c r="F946" s="326"/>
      <c r="G946" s="326"/>
      <c r="H946" s="326"/>
      <c r="I946" s="326"/>
      <c r="J946" s="326"/>
      <c r="K946" s="326"/>
      <c r="L946" s="326"/>
      <c r="M946" s="326"/>
    </row>
    <row r="947" spans="1:13" ht="15.75" customHeight="1" x14ac:dyDescent="0.3">
      <c r="A947" s="326"/>
      <c r="B947" s="326"/>
      <c r="C947" s="326"/>
      <c r="D947" s="326"/>
      <c r="E947" s="326"/>
      <c r="F947" s="326"/>
      <c r="G947" s="326"/>
      <c r="H947" s="326"/>
      <c r="I947" s="326"/>
      <c r="J947" s="326"/>
      <c r="K947" s="326"/>
      <c r="L947" s="326"/>
      <c r="M947" s="326"/>
    </row>
    <row r="948" spans="1:13" ht="15.75" customHeight="1" x14ac:dyDescent="0.3">
      <c r="A948" s="326"/>
      <c r="B948" s="326"/>
      <c r="C948" s="326"/>
      <c r="D948" s="326"/>
      <c r="E948" s="326"/>
      <c r="F948" s="326"/>
      <c r="G948" s="326"/>
      <c r="H948" s="326"/>
      <c r="I948" s="326"/>
      <c r="J948" s="326"/>
      <c r="K948" s="326"/>
      <c r="L948" s="326"/>
      <c r="M948" s="326"/>
    </row>
    <row r="949" spans="1:13" ht="15.75" customHeight="1" x14ac:dyDescent="0.3">
      <c r="A949" s="326"/>
      <c r="B949" s="326"/>
      <c r="C949" s="326"/>
      <c r="D949" s="326"/>
      <c r="E949" s="326"/>
      <c r="F949" s="326"/>
      <c r="G949" s="326"/>
      <c r="H949" s="326"/>
      <c r="I949" s="326"/>
      <c r="J949" s="326"/>
      <c r="K949" s="326"/>
      <c r="L949" s="326"/>
      <c r="M949" s="326"/>
    </row>
    <row r="950" spans="1:13" ht="15.75" customHeight="1" x14ac:dyDescent="0.3">
      <c r="A950" s="326"/>
      <c r="B950" s="326"/>
      <c r="C950" s="326"/>
      <c r="D950" s="326"/>
      <c r="E950" s="326"/>
      <c r="F950" s="326"/>
      <c r="G950" s="326"/>
      <c r="H950" s="326"/>
      <c r="I950" s="326"/>
      <c r="J950" s="326"/>
      <c r="K950" s="326"/>
      <c r="L950" s="326"/>
      <c r="M950" s="326"/>
    </row>
    <row r="951" spans="1:13" ht="15.75" customHeight="1" x14ac:dyDescent="0.3">
      <c r="A951" s="326"/>
      <c r="B951" s="326"/>
      <c r="C951" s="326"/>
      <c r="D951" s="326"/>
      <c r="E951" s="326"/>
      <c r="F951" s="326"/>
      <c r="G951" s="326"/>
      <c r="H951" s="326"/>
      <c r="I951" s="326"/>
      <c r="J951" s="326"/>
      <c r="K951" s="326"/>
      <c r="L951" s="326"/>
      <c r="M951" s="326"/>
    </row>
    <row r="952" spans="1:13" ht="15.75" customHeight="1" x14ac:dyDescent="0.3">
      <c r="A952" s="326"/>
      <c r="B952" s="326"/>
      <c r="C952" s="326"/>
      <c r="D952" s="326"/>
      <c r="E952" s="326"/>
      <c r="F952" s="326"/>
      <c r="G952" s="326"/>
      <c r="H952" s="326"/>
      <c r="I952" s="326"/>
      <c r="J952" s="326"/>
      <c r="K952" s="326"/>
      <c r="L952" s="326"/>
      <c r="M952" s="326"/>
    </row>
    <row r="953" spans="1:13" ht="15.75" customHeight="1" x14ac:dyDescent="0.3">
      <c r="A953" s="326"/>
      <c r="B953" s="326"/>
      <c r="C953" s="326"/>
      <c r="D953" s="326"/>
      <c r="E953" s="326"/>
      <c r="F953" s="326"/>
      <c r="G953" s="326"/>
      <c r="H953" s="326"/>
      <c r="I953" s="326"/>
      <c r="J953" s="326"/>
      <c r="K953" s="326"/>
      <c r="L953" s="326"/>
      <c r="M953" s="326"/>
    </row>
    <row r="954" spans="1:13" ht="15.75" customHeight="1" x14ac:dyDescent="0.3">
      <c r="A954" s="326"/>
      <c r="B954" s="326"/>
      <c r="C954" s="326"/>
      <c r="D954" s="326"/>
      <c r="E954" s="326"/>
      <c r="F954" s="326"/>
      <c r="G954" s="326"/>
      <c r="H954" s="326"/>
      <c r="I954" s="326"/>
      <c r="J954" s="326"/>
      <c r="K954" s="326"/>
      <c r="L954" s="326"/>
      <c r="M954" s="326"/>
    </row>
    <row r="955" spans="1:13" ht="15.75" customHeight="1" x14ac:dyDescent="0.3">
      <c r="A955" s="326"/>
      <c r="B955" s="326"/>
      <c r="C955" s="326"/>
      <c r="D955" s="326"/>
      <c r="E955" s="326"/>
      <c r="F955" s="326"/>
      <c r="G955" s="326"/>
      <c r="H955" s="326"/>
      <c r="I955" s="326"/>
      <c r="J955" s="326"/>
      <c r="K955" s="326"/>
      <c r="L955" s="326"/>
      <c r="M955" s="326"/>
    </row>
    <row r="956" spans="1:13" ht="15.75" customHeight="1" x14ac:dyDescent="0.3">
      <c r="A956" s="326"/>
      <c r="B956" s="326"/>
      <c r="C956" s="326"/>
      <c r="D956" s="326"/>
      <c r="E956" s="326"/>
      <c r="F956" s="326"/>
      <c r="G956" s="326"/>
      <c r="H956" s="326"/>
      <c r="I956" s="326"/>
      <c r="J956" s="326"/>
      <c r="K956" s="326"/>
      <c r="L956" s="326"/>
      <c r="M956" s="326"/>
    </row>
    <row r="957" spans="1:13" ht="15.75" customHeight="1" x14ac:dyDescent="0.3">
      <c r="A957" s="326"/>
      <c r="B957" s="326"/>
      <c r="C957" s="326"/>
      <c r="D957" s="326"/>
      <c r="E957" s="326"/>
      <c r="F957" s="326"/>
      <c r="G957" s="326"/>
      <c r="H957" s="326"/>
      <c r="I957" s="326"/>
      <c r="J957" s="326"/>
      <c r="K957" s="326"/>
      <c r="L957" s="326"/>
      <c r="M957" s="326"/>
    </row>
    <row r="958" spans="1:13" ht="15.75" customHeight="1" x14ac:dyDescent="0.3">
      <c r="A958" s="326"/>
      <c r="B958" s="326"/>
      <c r="C958" s="326"/>
      <c r="D958" s="326"/>
      <c r="E958" s="326"/>
      <c r="F958" s="326"/>
      <c r="G958" s="326"/>
      <c r="H958" s="326"/>
      <c r="I958" s="326"/>
      <c r="J958" s="326"/>
      <c r="K958" s="326"/>
      <c r="L958" s="326"/>
      <c r="M958" s="326"/>
    </row>
    <row r="959" spans="1:13" ht="15.75" customHeight="1" x14ac:dyDescent="0.3">
      <c r="A959" s="326"/>
      <c r="B959" s="326"/>
      <c r="C959" s="326"/>
      <c r="D959" s="326"/>
      <c r="E959" s="326"/>
      <c r="F959" s="326"/>
      <c r="G959" s="326"/>
      <c r="H959" s="326"/>
      <c r="I959" s="326"/>
      <c r="J959" s="326"/>
      <c r="K959" s="326"/>
      <c r="L959" s="326"/>
      <c r="M959" s="326"/>
    </row>
    <row r="960" spans="1:13" ht="15.75" customHeight="1" x14ac:dyDescent="0.3">
      <c r="A960" s="326"/>
      <c r="B960" s="326"/>
      <c r="C960" s="326"/>
      <c r="D960" s="326"/>
      <c r="E960" s="326"/>
      <c r="F960" s="326"/>
      <c r="G960" s="326"/>
      <c r="H960" s="326"/>
      <c r="I960" s="326"/>
      <c r="J960" s="326"/>
      <c r="K960" s="326"/>
      <c r="L960" s="326"/>
      <c r="M960" s="326"/>
    </row>
    <row r="961" spans="1:13" ht="15.75" customHeight="1" x14ac:dyDescent="0.3">
      <c r="A961" s="326"/>
      <c r="B961" s="326"/>
      <c r="C961" s="326"/>
      <c r="D961" s="326"/>
      <c r="E961" s="326"/>
      <c r="F961" s="326"/>
      <c r="G961" s="326"/>
      <c r="H961" s="326"/>
      <c r="I961" s="326"/>
      <c r="J961" s="326"/>
      <c r="K961" s="326"/>
      <c r="L961" s="326"/>
      <c r="M961" s="326"/>
    </row>
    <row r="962" spans="1:13" ht="15.75" customHeight="1" x14ac:dyDescent="0.3">
      <c r="A962" s="326"/>
      <c r="B962" s="326"/>
      <c r="C962" s="326"/>
      <c r="D962" s="326"/>
      <c r="E962" s="326"/>
      <c r="F962" s="326"/>
      <c r="G962" s="326"/>
      <c r="H962" s="326"/>
      <c r="I962" s="326"/>
      <c r="J962" s="326"/>
      <c r="K962" s="326"/>
      <c r="L962" s="326"/>
      <c r="M962" s="326"/>
    </row>
    <row r="963" spans="1:13" ht="15.75" customHeight="1" x14ac:dyDescent="0.3">
      <c r="A963" s="326"/>
      <c r="B963" s="326"/>
      <c r="C963" s="326"/>
      <c r="D963" s="326"/>
      <c r="E963" s="326"/>
      <c r="F963" s="326"/>
      <c r="G963" s="326"/>
      <c r="H963" s="326"/>
      <c r="I963" s="326"/>
      <c r="J963" s="326"/>
      <c r="K963" s="326"/>
      <c r="L963" s="326"/>
      <c r="M963" s="326"/>
    </row>
    <row r="964" spans="1:13" ht="15.75" customHeight="1" x14ac:dyDescent="0.3">
      <c r="A964" s="326"/>
      <c r="B964" s="326"/>
      <c r="C964" s="326"/>
      <c r="D964" s="326"/>
      <c r="E964" s="326"/>
      <c r="F964" s="326"/>
      <c r="G964" s="326"/>
      <c r="H964" s="326"/>
      <c r="I964" s="326"/>
      <c r="J964" s="326"/>
      <c r="K964" s="326"/>
      <c r="L964" s="326"/>
      <c r="M964" s="326"/>
    </row>
    <row r="965" spans="1:13" ht="15.75" customHeight="1" x14ac:dyDescent="0.3">
      <c r="A965" s="326"/>
      <c r="B965" s="326"/>
      <c r="C965" s="326"/>
      <c r="D965" s="326"/>
      <c r="E965" s="326"/>
      <c r="F965" s="326"/>
      <c r="G965" s="326"/>
      <c r="H965" s="326"/>
      <c r="I965" s="326"/>
      <c r="J965" s="326"/>
      <c r="K965" s="326"/>
      <c r="L965" s="326"/>
      <c r="M965" s="326"/>
    </row>
    <row r="966" spans="1:13" ht="15.75" customHeight="1" x14ac:dyDescent="0.3">
      <c r="A966" s="326"/>
      <c r="B966" s="326"/>
      <c r="C966" s="326"/>
      <c r="D966" s="326"/>
      <c r="E966" s="326"/>
      <c r="F966" s="326"/>
      <c r="G966" s="326"/>
      <c r="H966" s="326"/>
      <c r="I966" s="326"/>
      <c r="J966" s="326"/>
      <c r="K966" s="326"/>
      <c r="L966" s="326"/>
      <c r="M966" s="326"/>
    </row>
    <row r="967" spans="1:13" ht="15.75" customHeight="1" x14ac:dyDescent="0.3">
      <c r="A967" s="326"/>
      <c r="B967" s="326"/>
      <c r="C967" s="326"/>
      <c r="D967" s="326"/>
      <c r="E967" s="326"/>
      <c r="F967" s="326"/>
      <c r="G967" s="326"/>
      <c r="H967" s="326"/>
      <c r="I967" s="326"/>
      <c r="J967" s="326"/>
      <c r="K967" s="326"/>
      <c r="L967" s="326"/>
      <c r="M967" s="326"/>
    </row>
    <row r="968" spans="1:13" ht="15.75" customHeight="1" x14ac:dyDescent="0.3">
      <c r="A968" s="326"/>
      <c r="B968" s="326"/>
      <c r="C968" s="326"/>
      <c r="D968" s="326"/>
      <c r="E968" s="326"/>
      <c r="F968" s="326"/>
      <c r="G968" s="326"/>
      <c r="H968" s="326"/>
      <c r="I968" s="326"/>
      <c r="J968" s="326"/>
      <c r="K968" s="326"/>
      <c r="L968" s="326"/>
      <c r="M968" s="326"/>
    </row>
    <row r="969" spans="1:13" ht="15.75" customHeight="1" x14ac:dyDescent="0.3">
      <c r="A969" s="326"/>
      <c r="B969" s="326"/>
      <c r="C969" s="326"/>
      <c r="D969" s="326"/>
      <c r="E969" s="326"/>
      <c r="F969" s="326"/>
      <c r="G969" s="326"/>
      <c r="H969" s="326"/>
      <c r="I969" s="326"/>
      <c r="J969" s="326"/>
      <c r="K969" s="326"/>
      <c r="L969" s="326"/>
      <c r="M969" s="326"/>
    </row>
    <row r="970" spans="1:13" ht="15.75" customHeight="1" x14ac:dyDescent="0.3">
      <c r="A970" s="326"/>
      <c r="B970" s="326"/>
      <c r="C970" s="326"/>
      <c r="D970" s="326"/>
      <c r="E970" s="326"/>
      <c r="F970" s="326"/>
      <c r="G970" s="326"/>
      <c r="H970" s="326"/>
      <c r="I970" s="326"/>
      <c r="J970" s="326"/>
      <c r="K970" s="326"/>
      <c r="L970" s="326"/>
      <c r="M970" s="326"/>
    </row>
    <row r="971" spans="1:13" ht="15.75" customHeight="1" x14ac:dyDescent="0.3">
      <c r="A971" s="326"/>
      <c r="B971" s="326"/>
      <c r="C971" s="326"/>
      <c r="D971" s="326"/>
      <c r="E971" s="326"/>
      <c r="F971" s="326"/>
      <c r="G971" s="326"/>
      <c r="H971" s="326"/>
      <c r="I971" s="326"/>
      <c r="J971" s="326"/>
      <c r="K971" s="326"/>
      <c r="L971" s="326"/>
      <c r="M971" s="326"/>
    </row>
    <row r="972" spans="1:13" ht="15.75" customHeight="1" x14ac:dyDescent="0.3">
      <c r="A972" s="326"/>
      <c r="B972" s="326"/>
      <c r="C972" s="326"/>
      <c r="D972" s="326"/>
      <c r="E972" s="326"/>
      <c r="F972" s="326"/>
      <c r="G972" s="326"/>
      <c r="H972" s="326"/>
      <c r="I972" s="326"/>
      <c r="J972" s="326"/>
      <c r="K972" s="326"/>
      <c r="L972" s="326"/>
      <c r="M972" s="326"/>
    </row>
    <row r="973" spans="1:13" ht="15.75" customHeight="1" x14ac:dyDescent="0.3">
      <c r="A973" s="326"/>
      <c r="B973" s="326"/>
      <c r="C973" s="326"/>
      <c r="D973" s="326"/>
      <c r="E973" s="326"/>
      <c r="F973" s="326"/>
      <c r="G973" s="326"/>
      <c r="H973" s="326"/>
      <c r="I973" s="326"/>
      <c r="J973" s="326"/>
      <c r="K973" s="326"/>
      <c r="L973" s="326"/>
      <c r="M973" s="326"/>
    </row>
    <row r="974" spans="1:13" ht="15.75" customHeight="1" x14ac:dyDescent="0.3">
      <c r="A974" s="326"/>
      <c r="B974" s="326"/>
      <c r="C974" s="326"/>
      <c r="D974" s="326"/>
      <c r="E974" s="326"/>
      <c r="F974" s="326"/>
      <c r="G974" s="326"/>
      <c r="H974" s="326"/>
      <c r="I974" s="326"/>
      <c r="J974" s="326"/>
      <c r="K974" s="326"/>
      <c r="L974" s="326"/>
      <c r="M974" s="326"/>
    </row>
    <row r="975" spans="1:13" ht="15.75" customHeight="1" x14ac:dyDescent="0.3">
      <c r="A975" s="326"/>
      <c r="B975" s="326"/>
      <c r="C975" s="326"/>
      <c r="D975" s="326"/>
      <c r="E975" s="326"/>
      <c r="F975" s="326"/>
      <c r="G975" s="326"/>
      <c r="H975" s="326"/>
      <c r="I975" s="326"/>
      <c r="J975" s="326"/>
      <c r="K975" s="326"/>
      <c r="L975" s="326"/>
      <c r="M975" s="326"/>
    </row>
    <row r="976" spans="1:13" ht="15.75" customHeight="1" x14ac:dyDescent="0.3">
      <c r="A976" s="326"/>
      <c r="B976" s="326"/>
      <c r="C976" s="326"/>
      <c r="D976" s="326"/>
      <c r="E976" s="326"/>
      <c r="F976" s="326"/>
      <c r="G976" s="326"/>
      <c r="H976" s="326"/>
      <c r="I976" s="326"/>
      <c r="J976" s="326"/>
      <c r="K976" s="326"/>
      <c r="L976" s="326"/>
      <c r="M976" s="326"/>
    </row>
    <row r="977" spans="1:13" ht="15.75" customHeight="1" x14ac:dyDescent="0.3">
      <c r="A977" s="326"/>
      <c r="B977" s="326"/>
      <c r="C977" s="326"/>
      <c r="D977" s="326"/>
      <c r="E977" s="326"/>
      <c r="F977" s="326"/>
      <c r="G977" s="326"/>
      <c r="H977" s="326"/>
      <c r="I977" s="326"/>
      <c r="J977" s="326"/>
      <c r="K977" s="326"/>
      <c r="L977" s="326"/>
      <c r="M977" s="326"/>
    </row>
    <row r="978" spans="1:13" ht="15.75" customHeight="1" x14ac:dyDescent="0.3">
      <c r="A978" s="326"/>
      <c r="B978" s="326"/>
      <c r="C978" s="326"/>
      <c r="D978" s="326"/>
      <c r="E978" s="326"/>
      <c r="F978" s="326"/>
      <c r="G978" s="326"/>
      <c r="H978" s="326"/>
      <c r="I978" s="326"/>
      <c r="J978" s="326"/>
      <c r="K978" s="326"/>
      <c r="L978" s="326"/>
      <c r="M978" s="326"/>
    </row>
    <row r="979" spans="1:13" ht="15.75" customHeight="1" x14ac:dyDescent="0.3">
      <c r="A979" s="326"/>
      <c r="B979" s="326"/>
      <c r="C979" s="326"/>
      <c r="D979" s="326"/>
      <c r="E979" s="326"/>
      <c r="F979" s="326"/>
      <c r="G979" s="326"/>
      <c r="H979" s="326"/>
      <c r="I979" s="326"/>
      <c r="J979" s="326"/>
      <c r="K979" s="326"/>
      <c r="L979" s="326"/>
      <c r="M979" s="326"/>
    </row>
    <row r="980" spans="1:13" ht="15.75" customHeight="1" x14ac:dyDescent="0.3">
      <c r="A980" s="326"/>
      <c r="B980" s="326"/>
      <c r="C980" s="326"/>
      <c r="D980" s="326"/>
      <c r="E980" s="326"/>
      <c r="F980" s="326"/>
      <c r="G980" s="326"/>
      <c r="H980" s="326"/>
      <c r="I980" s="326"/>
      <c r="J980" s="326"/>
      <c r="K980" s="326"/>
      <c r="L980" s="326"/>
      <c r="M980" s="326"/>
    </row>
    <row r="981" spans="1:13" ht="15.75" customHeight="1" x14ac:dyDescent="0.3">
      <c r="A981" s="326"/>
      <c r="B981" s="326"/>
      <c r="C981" s="326"/>
      <c r="D981" s="326"/>
      <c r="E981" s="326"/>
      <c r="F981" s="326"/>
      <c r="G981" s="326"/>
      <c r="H981" s="326"/>
      <c r="I981" s="326"/>
      <c r="J981" s="326"/>
      <c r="K981" s="326"/>
      <c r="L981" s="326"/>
      <c r="M981" s="326"/>
    </row>
    <row r="982" spans="1:13" ht="15.75" customHeight="1" x14ac:dyDescent="0.3">
      <c r="A982" s="326"/>
      <c r="B982" s="326"/>
      <c r="C982" s="326"/>
      <c r="D982" s="326"/>
      <c r="E982" s="326"/>
      <c r="F982" s="326"/>
      <c r="G982" s="326"/>
      <c r="H982" s="326"/>
      <c r="I982" s="326"/>
      <c r="J982" s="326"/>
      <c r="K982" s="326"/>
      <c r="L982" s="326"/>
      <c r="M982" s="326"/>
    </row>
    <row r="983" spans="1:13" ht="15.75" customHeight="1" x14ac:dyDescent="0.3">
      <c r="A983" s="326"/>
      <c r="B983" s="326"/>
      <c r="C983" s="326"/>
      <c r="D983" s="326"/>
      <c r="E983" s="326"/>
      <c r="F983" s="326"/>
      <c r="G983" s="326"/>
      <c r="H983" s="326"/>
      <c r="I983" s="326"/>
      <c r="J983" s="326"/>
      <c r="K983" s="326"/>
      <c r="L983" s="326"/>
      <c r="M983" s="326"/>
    </row>
    <row r="984" spans="1:13" ht="15.75" customHeight="1" x14ac:dyDescent="0.3">
      <c r="A984" s="326"/>
      <c r="B984" s="326"/>
      <c r="C984" s="326"/>
      <c r="D984" s="326"/>
      <c r="E984" s="326"/>
      <c r="F984" s="326"/>
      <c r="G984" s="326"/>
      <c r="H984" s="326"/>
      <c r="I984" s="326"/>
      <c r="J984" s="326"/>
      <c r="K984" s="326"/>
      <c r="L984" s="326"/>
      <c r="M984" s="326"/>
    </row>
    <row r="985" spans="1:13" ht="15.75" customHeight="1" x14ac:dyDescent="0.3">
      <c r="A985" s="326"/>
      <c r="B985" s="326"/>
      <c r="C985" s="326"/>
      <c r="D985" s="326"/>
      <c r="E985" s="326"/>
      <c r="F985" s="326"/>
      <c r="G985" s="326"/>
      <c r="H985" s="326"/>
      <c r="I985" s="326"/>
      <c r="J985" s="326"/>
      <c r="K985" s="326"/>
      <c r="L985" s="326"/>
      <c r="M985" s="326"/>
    </row>
    <row r="986" spans="1:13" ht="15.75" customHeight="1" x14ac:dyDescent="0.3">
      <c r="A986" s="326"/>
      <c r="B986" s="326"/>
      <c r="C986" s="326"/>
      <c r="D986" s="326"/>
      <c r="E986" s="326"/>
      <c r="F986" s="326"/>
      <c r="G986" s="326"/>
      <c r="H986" s="326"/>
      <c r="I986" s="326"/>
      <c r="J986" s="326"/>
      <c r="K986" s="326"/>
      <c r="L986" s="326"/>
      <c r="M986" s="326"/>
    </row>
    <row r="987" spans="1:13" ht="15.75" customHeight="1" x14ac:dyDescent="0.3">
      <c r="A987" s="326"/>
      <c r="B987" s="326"/>
      <c r="C987" s="326"/>
      <c r="D987" s="326"/>
      <c r="E987" s="326"/>
      <c r="F987" s="326"/>
      <c r="G987" s="326"/>
      <c r="H987" s="326"/>
      <c r="I987" s="326"/>
      <c r="J987" s="326"/>
      <c r="K987" s="326"/>
      <c r="L987" s="326"/>
      <c r="M987" s="326"/>
    </row>
    <row r="988" spans="1:13" ht="15.75" customHeight="1" x14ac:dyDescent="0.3">
      <c r="A988" s="326"/>
      <c r="B988" s="326"/>
      <c r="C988" s="326"/>
      <c r="D988" s="326"/>
      <c r="E988" s="326"/>
      <c r="F988" s="326"/>
      <c r="G988" s="326"/>
      <c r="H988" s="326"/>
      <c r="I988" s="326"/>
      <c r="J988" s="326"/>
      <c r="K988" s="326"/>
      <c r="L988" s="326"/>
      <c r="M988" s="326"/>
    </row>
    <row r="989" spans="1:13" ht="15.75" customHeight="1" x14ac:dyDescent="0.3">
      <c r="A989" s="326"/>
      <c r="B989" s="326"/>
      <c r="C989" s="326"/>
      <c r="D989" s="326"/>
      <c r="E989" s="326"/>
      <c r="F989" s="326"/>
      <c r="G989" s="326"/>
      <c r="H989" s="326"/>
      <c r="I989" s="326"/>
      <c r="J989" s="326"/>
      <c r="K989" s="326"/>
      <c r="L989" s="326"/>
      <c r="M989" s="326"/>
    </row>
    <row r="990" spans="1:13" ht="15.75" customHeight="1" x14ac:dyDescent="0.3">
      <c r="A990" s="326"/>
      <c r="B990" s="326"/>
      <c r="C990" s="326"/>
      <c r="D990" s="326"/>
      <c r="E990" s="326"/>
      <c r="F990" s="326"/>
      <c r="G990" s="326"/>
      <c r="H990" s="326"/>
      <c r="I990" s="326"/>
      <c r="J990" s="326"/>
      <c r="K990" s="326"/>
      <c r="L990" s="326"/>
      <c r="M990" s="326"/>
    </row>
    <row r="991" spans="1:13" ht="15.75" customHeight="1" x14ac:dyDescent="0.3">
      <c r="A991" s="326"/>
      <c r="B991" s="326"/>
      <c r="C991" s="326"/>
      <c r="D991" s="326"/>
      <c r="E991" s="326"/>
      <c r="F991" s="326"/>
      <c r="G991" s="326"/>
      <c r="H991" s="326"/>
      <c r="I991" s="326"/>
      <c r="J991" s="326"/>
      <c r="K991" s="326"/>
      <c r="L991" s="326"/>
      <c r="M991" s="326"/>
    </row>
    <row r="992" spans="1:13" ht="15.75" customHeight="1" x14ac:dyDescent="0.3">
      <c r="A992" s="326"/>
      <c r="B992" s="326"/>
      <c r="C992" s="326"/>
      <c r="D992" s="326"/>
      <c r="E992" s="326"/>
      <c r="F992" s="326"/>
      <c r="G992" s="326"/>
      <c r="H992" s="326"/>
      <c r="I992" s="326"/>
      <c r="J992" s="326"/>
      <c r="K992" s="326"/>
      <c r="L992" s="326"/>
      <c r="M992" s="326"/>
    </row>
    <row r="993" spans="1:13" ht="15.75" customHeight="1" x14ac:dyDescent="0.3">
      <c r="A993" s="326"/>
      <c r="B993" s="326"/>
      <c r="C993" s="326"/>
      <c r="D993" s="326"/>
      <c r="E993" s="326"/>
      <c r="F993" s="326"/>
      <c r="G993" s="326"/>
      <c r="H993" s="326"/>
      <c r="I993" s="326"/>
      <c r="J993" s="326"/>
      <c r="K993" s="326"/>
      <c r="L993" s="326"/>
      <c r="M993" s="326"/>
    </row>
    <row r="994" spans="1:13" ht="15.75" customHeight="1" x14ac:dyDescent="0.3">
      <c r="A994" s="326"/>
      <c r="B994" s="326"/>
      <c r="C994" s="326"/>
      <c r="D994" s="326"/>
      <c r="E994" s="326"/>
      <c r="F994" s="326"/>
      <c r="G994" s="326"/>
      <c r="H994" s="326"/>
      <c r="I994" s="326"/>
      <c r="J994" s="326"/>
      <c r="K994" s="326"/>
      <c r="L994" s="326"/>
      <c r="M994" s="326"/>
    </row>
    <row r="995" spans="1:13" ht="15.75" customHeight="1" x14ac:dyDescent="0.3">
      <c r="A995" s="326"/>
      <c r="B995" s="326"/>
      <c r="C995" s="326"/>
      <c r="D995" s="326"/>
      <c r="E995" s="326"/>
      <c r="F995" s="326"/>
      <c r="G995" s="326"/>
      <c r="H995" s="326"/>
      <c r="I995" s="326"/>
      <c r="J995" s="326"/>
      <c r="K995" s="326"/>
      <c r="L995" s="326"/>
      <c r="M995" s="326"/>
    </row>
    <row r="996" spans="1:13" ht="15.75" customHeight="1" x14ac:dyDescent="0.3">
      <c r="A996" s="326"/>
      <c r="B996" s="326"/>
      <c r="C996" s="326"/>
      <c r="D996" s="326"/>
      <c r="E996" s="326"/>
      <c r="F996" s="326"/>
      <c r="G996" s="326"/>
      <c r="H996" s="326"/>
      <c r="I996" s="326"/>
      <c r="J996" s="326"/>
      <c r="K996" s="326"/>
      <c r="L996" s="326"/>
      <c r="M996" s="326"/>
    </row>
    <row r="997" spans="1:13" ht="15.75" customHeight="1" x14ac:dyDescent="0.3">
      <c r="A997" s="326"/>
      <c r="B997" s="326"/>
      <c r="C997" s="326"/>
      <c r="D997" s="326"/>
      <c r="E997" s="326"/>
      <c r="F997" s="326"/>
      <c r="G997" s="326"/>
      <c r="H997" s="326"/>
      <c r="I997" s="326"/>
      <c r="J997" s="326"/>
      <c r="K997" s="326"/>
      <c r="L997" s="326"/>
      <c r="M997" s="326"/>
    </row>
    <row r="998" spans="1:13" ht="15.75" customHeight="1" x14ac:dyDescent="0.3">
      <c r="A998" s="326"/>
      <c r="B998" s="326"/>
      <c r="C998" s="326"/>
      <c r="D998" s="326"/>
      <c r="E998" s="326"/>
      <c r="F998" s="326"/>
      <c r="G998" s="326"/>
      <c r="H998" s="326"/>
      <c r="I998" s="326"/>
      <c r="J998" s="326"/>
      <c r="K998" s="326"/>
      <c r="L998" s="326"/>
      <c r="M998" s="326"/>
    </row>
    <row r="999" spans="1:13" ht="15.75" customHeight="1" x14ac:dyDescent="0.3">
      <c r="A999" s="326"/>
      <c r="B999" s="326"/>
      <c r="C999" s="326"/>
      <c r="D999" s="326"/>
      <c r="E999" s="326"/>
      <c r="F999" s="326"/>
      <c r="G999" s="326"/>
      <c r="H999" s="326"/>
      <c r="I999" s="326"/>
      <c r="J999" s="326"/>
      <c r="K999" s="326"/>
      <c r="L999" s="326"/>
      <c r="M999" s="326"/>
    </row>
    <row r="1000" spans="1:13" ht="15.75" customHeight="1" x14ac:dyDescent="0.3">
      <c r="A1000" s="326"/>
      <c r="B1000" s="326"/>
      <c r="C1000" s="326"/>
      <c r="D1000" s="326"/>
      <c r="E1000" s="326"/>
      <c r="F1000" s="326"/>
      <c r="G1000" s="326"/>
      <c r="H1000" s="326"/>
      <c r="I1000" s="326"/>
      <c r="J1000" s="326"/>
      <c r="K1000" s="326"/>
      <c r="L1000" s="326"/>
      <c r="M1000" s="326"/>
    </row>
  </sheetData>
  <mergeCells count="1">
    <mergeCell ref="B6:C6"/>
  </mergeCells>
  <hyperlinks>
    <hyperlink ref="E1" location="BG!A1" display="BG" xr:uid="{00000000-0004-0000-1000-000000000000}"/>
  </hyperlink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Z1000"/>
  <sheetViews>
    <sheetView workbookViewId="0"/>
  </sheetViews>
  <sheetFormatPr baseColWidth="10" defaultColWidth="14.44140625" defaultRowHeight="15" customHeight="1" x14ac:dyDescent="0.3"/>
  <cols>
    <col min="1" max="1" width="44.77734375" customWidth="1"/>
    <col min="2" max="2" width="18.21875" customWidth="1"/>
    <col min="3" max="3" width="20.21875" customWidth="1"/>
    <col min="4" max="24" width="11.44140625" customWidth="1"/>
    <col min="25" max="26" width="10.77734375" customWidth="1"/>
  </cols>
  <sheetData>
    <row r="1" spans="1:26" ht="14.4" x14ac:dyDescent="0.3">
      <c r="A1" s="326" t="str">
        <f>Indice!C1</f>
        <v>GROW S.A.E.C.A.</v>
      </c>
      <c r="B1" s="326"/>
      <c r="C1" s="326"/>
      <c r="D1" s="341" t="s">
        <v>22</v>
      </c>
      <c r="E1" s="326"/>
      <c r="F1" s="326"/>
      <c r="G1" s="326"/>
      <c r="H1" s="326"/>
      <c r="I1" s="326"/>
      <c r="J1" s="326"/>
      <c r="K1" s="326"/>
      <c r="L1" s="326"/>
      <c r="M1" s="326"/>
      <c r="N1" s="326"/>
      <c r="O1" s="326"/>
      <c r="P1" s="326"/>
      <c r="Q1" s="326"/>
      <c r="R1" s="326"/>
      <c r="S1" s="326"/>
      <c r="T1" s="326"/>
      <c r="U1" s="326"/>
      <c r="V1" s="326"/>
      <c r="W1" s="326"/>
      <c r="X1" s="326"/>
      <c r="Y1" s="326"/>
      <c r="Z1" s="326"/>
    </row>
    <row r="2" spans="1:26" ht="14.4"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row>
    <row r="3" spans="1:26" ht="14.4"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row>
    <row r="4" spans="1:26" ht="14.4" x14ac:dyDescent="0.3">
      <c r="A4" s="326"/>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5" spans="1:26" ht="14.4" x14ac:dyDescent="0.3">
      <c r="A5" s="317" t="s">
        <v>497</v>
      </c>
      <c r="B5" s="317"/>
      <c r="C5" s="317"/>
      <c r="D5" s="317"/>
      <c r="E5" s="326"/>
      <c r="F5" s="326"/>
      <c r="G5" s="326"/>
      <c r="H5" s="326"/>
      <c r="I5" s="326"/>
      <c r="J5" s="326"/>
      <c r="K5" s="326"/>
      <c r="L5" s="326"/>
      <c r="M5" s="326"/>
      <c r="N5" s="326"/>
      <c r="O5" s="326"/>
      <c r="P5" s="326"/>
      <c r="Q5" s="326"/>
      <c r="R5" s="326"/>
      <c r="S5" s="326"/>
      <c r="Y5" s="326"/>
      <c r="Z5" s="326"/>
    </row>
    <row r="6" spans="1:26" ht="14.4" x14ac:dyDescent="0.3">
      <c r="A6" s="326"/>
      <c r="B6" s="326"/>
      <c r="C6" s="326"/>
      <c r="D6" s="326"/>
      <c r="E6" s="326"/>
      <c r="F6" s="326"/>
      <c r="G6" s="326"/>
      <c r="H6" s="326"/>
      <c r="I6" s="326"/>
      <c r="J6" s="326"/>
      <c r="K6" s="326"/>
      <c r="L6" s="326"/>
      <c r="M6" s="326"/>
      <c r="N6" s="326"/>
      <c r="O6" s="326"/>
      <c r="P6" s="326"/>
      <c r="Q6" s="326"/>
      <c r="R6" s="326"/>
      <c r="S6" s="326"/>
      <c r="T6" s="326"/>
      <c r="U6" s="326"/>
      <c r="V6" s="326"/>
      <c r="W6" s="326"/>
      <c r="X6" s="326"/>
      <c r="Y6" s="326"/>
      <c r="Z6" s="326"/>
    </row>
    <row r="7" spans="1:26" ht="14.4" x14ac:dyDescent="0.3">
      <c r="A7" s="326"/>
      <c r="B7" s="765" t="s">
        <v>297</v>
      </c>
      <c r="C7" s="748"/>
      <c r="D7" s="326"/>
      <c r="E7" s="326"/>
      <c r="F7" s="326"/>
      <c r="G7" s="326"/>
      <c r="H7" s="326"/>
      <c r="I7" s="326"/>
      <c r="J7" s="326"/>
      <c r="K7" s="326"/>
      <c r="L7" s="326"/>
      <c r="M7" s="326"/>
      <c r="N7" s="326"/>
      <c r="O7" s="326"/>
      <c r="P7" s="326"/>
      <c r="Q7" s="326"/>
      <c r="R7" s="326"/>
      <c r="S7" s="326"/>
      <c r="T7" s="326"/>
      <c r="U7" s="326"/>
      <c r="V7" s="326"/>
      <c r="W7" s="326"/>
      <c r="X7" s="326"/>
      <c r="Y7" s="326"/>
      <c r="Z7" s="326"/>
    </row>
    <row r="8" spans="1:26" ht="14.4" x14ac:dyDescent="0.3">
      <c r="A8" s="393" t="s">
        <v>49</v>
      </c>
      <c r="B8" s="431">
        <f>IFERROR(IF(Indice!B6="","2XX2",YEAR(Indice!B6)),"2XX2")</f>
        <v>2024</v>
      </c>
      <c r="C8" s="431">
        <f>IFERROR(YEAR(Indice!B6-366),"2XX1")</f>
        <v>2023</v>
      </c>
      <c r="D8" s="395"/>
      <c r="E8" s="326"/>
      <c r="F8" s="326"/>
      <c r="G8" s="326"/>
      <c r="H8" s="326"/>
      <c r="I8" s="326"/>
      <c r="J8" s="326"/>
      <c r="K8" s="326"/>
      <c r="L8" s="326"/>
      <c r="M8" s="326"/>
      <c r="N8" s="326"/>
      <c r="O8" s="326"/>
      <c r="P8" s="326"/>
      <c r="Q8" s="326"/>
      <c r="R8" s="326"/>
      <c r="S8" s="326"/>
      <c r="Y8" s="326"/>
      <c r="Z8" s="326"/>
    </row>
    <row r="9" spans="1:26" ht="14.4" x14ac:dyDescent="0.3">
      <c r="A9" s="396" t="s">
        <v>45</v>
      </c>
      <c r="B9" s="396"/>
      <c r="C9" s="432">
        <v>0</v>
      </c>
      <c r="D9" s="396"/>
      <c r="E9" s="326"/>
      <c r="F9" s="326"/>
      <c r="G9" s="326"/>
      <c r="H9" s="326"/>
      <c r="I9" s="326"/>
      <c r="J9" s="326"/>
      <c r="K9" s="326"/>
      <c r="L9" s="326"/>
      <c r="M9" s="326"/>
      <c r="N9" s="326"/>
      <c r="O9" s="326"/>
      <c r="P9" s="326"/>
      <c r="Q9" s="326"/>
      <c r="R9" s="326"/>
      <c r="S9" s="326"/>
      <c r="Y9" s="326"/>
      <c r="Z9" s="326"/>
    </row>
    <row r="10" spans="1:26" ht="14.4" x14ac:dyDescent="0.3">
      <c r="A10" s="397" t="s">
        <v>498</v>
      </c>
      <c r="B10" s="433">
        <v>0</v>
      </c>
      <c r="C10" s="433">
        <v>0</v>
      </c>
      <c r="D10" s="397"/>
      <c r="E10" s="326"/>
      <c r="F10" s="326"/>
      <c r="G10" s="326"/>
      <c r="H10" s="326"/>
      <c r="I10" s="326"/>
      <c r="J10" s="326"/>
      <c r="K10" s="326"/>
      <c r="L10" s="326"/>
      <c r="M10" s="326"/>
      <c r="N10" s="326"/>
      <c r="O10" s="326"/>
      <c r="P10" s="326"/>
      <c r="Q10" s="326"/>
      <c r="R10" s="326"/>
      <c r="S10" s="326"/>
      <c r="Y10" s="326"/>
      <c r="Z10" s="326"/>
    </row>
    <row r="11" spans="1:26" ht="14.4" x14ac:dyDescent="0.3">
      <c r="A11" s="397" t="s">
        <v>499</v>
      </c>
      <c r="B11" s="326"/>
      <c r="C11" s="433">
        <v>0</v>
      </c>
      <c r="D11" s="397"/>
      <c r="E11" s="326"/>
      <c r="F11" s="326"/>
      <c r="G11" s="326"/>
      <c r="H11" s="326"/>
      <c r="I11" s="326"/>
      <c r="J11" s="326"/>
      <c r="K11" s="326"/>
      <c r="L11" s="326"/>
      <c r="M11" s="326"/>
      <c r="N11" s="326"/>
      <c r="O11" s="326"/>
      <c r="P11" s="326"/>
      <c r="Q11" s="326"/>
      <c r="R11" s="326"/>
      <c r="S11" s="326"/>
      <c r="Y11" s="326"/>
      <c r="Z11" s="326"/>
    </row>
    <row r="12" spans="1:26" ht="14.4" x14ac:dyDescent="0.3">
      <c r="A12" s="397" t="s">
        <v>500</v>
      </c>
      <c r="B12" s="433">
        <v>0</v>
      </c>
      <c r="C12" s="433">
        <v>0</v>
      </c>
      <c r="D12" s="397"/>
      <c r="E12" s="326"/>
      <c r="F12" s="326"/>
      <c r="G12" s="326"/>
      <c r="H12" s="326"/>
      <c r="I12" s="326"/>
      <c r="J12" s="326"/>
      <c r="K12" s="326"/>
      <c r="L12" s="326"/>
      <c r="M12" s="326"/>
      <c r="N12" s="326"/>
      <c r="O12" s="326"/>
      <c r="P12" s="326"/>
      <c r="Q12" s="326"/>
      <c r="R12" s="326"/>
      <c r="S12" s="326"/>
      <c r="Y12" s="326"/>
      <c r="Z12" s="326"/>
    </row>
    <row r="13" spans="1:26" ht="14.4" x14ac:dyDescent="0.3">
      <c r="A13" s="397" t="s">
        <v>501</v>
      </c>
      <c r="B13" s="326"/>
      <c r="C13" s="326"/>
      <c r="D13" s="397"/>
      <c r="E13" s="326"/>
      <c r="F13" s="326"/>
      <c r="G13" s="326"/>
      <c r="H13" s="326"/>
      <c r="I13" s="326"/>
      <c r="J13" s="326"/>
      <c r="K13" s="326"/>
      <c r="L13" s="326"/>
      <c r="M13" s="326"/>
      <c r="N13" s="326"/>
      <c r="O13" s="326"/>
      <c r="P13" s="326"/>
      <c r="Q13" s="326"/>
      <c r="R13" s="326"/>
      <c r="S13" s="326"/>
      <c r="Y13" s="326"/>
      <c r="Z13" s="326"/>
    </row>
    <row r="14" spans="1:26" ht="14.4" x14ac:dyDescent="0.3">
      <c r="A14" s="434" t="s">
        <v>341</v>
      </c>
      <c r="B14" s="396"/>
      <c r="C14" s="396"/>
      <c r="D14" s="396"/>
      <c r="E14" s="326"/>
      <c r="F14" s="326"/>
      <c r="G14" s="326"/>
      <c r="H14" s="326"/>
      <c r="I14" s="326"/>
      <c r="J14" s="326"/>
      <c r="K14" s="326"/>
      <c r="L14" s="326"/>
      <c r="M14" s="326"/>
      <c r="N14" s="326"/>
      <c r="O14" s="326"/>
      <c r="P14" s="326"/>
      <c r="Q14" s="326"/>
      <c r="R14" s="326"/>
      <c r="S14" s="326"/>
      <c r="Y14" s="326"/>
      <c r="Z14" s="326"/>
    </row>
    <row r="15" spans="1:26" ht="14.4" x14ac:dyDescent="0.3">
      <c r="A15" s="58" t="s">
        <v>420</v>
      </c>
      <c r="B15" s="399">
        <f>SUM($B$9:B14)</f>
        <v>0</v>
      </c>
      <c r="C15" s="399">
        <f>SUM($C$9:C14)</f>
        <v>0</v>
      </c>
      <c r="D15" s="326"/>
      <c r="E15" s="326"/>
      <c r="F15" s="326"/>
      <c r="G15" s="326"/>
      <c r="H15" s="326"/>
      <c r="I15" s="326"/>
      <c r="J15" s="326"/>
      <c r="K15" s="326"/>
      <c r="L15" s="326"/>
      <c r="M15" s="326"/>
      <c r="N15" s="326"/>
      <c r="O15" s="326"/>
      <c r="P15" s="326"/>
      <c r="Q15" s="326"/>
      <c r="R15" s="326"/>
      <c r="S15" s="326"/>
      <c r="Y15" s="326"/>
      <c r="Z15" s="326"/>
    </row>
    <row r="16" spans="1:26" ht="14.4" x14ac:dyDescent="0.3">
      <c r="A16" s="398"/>
      <c r="B16" s="326"/>
      <c r="C16" s="326"/>
      <c r="D16" s="397"/>
      <c r="E16" s="326"/>
      <c r="F16" s="326"/>
      <c r="G16" s="326"/>
      <c r="H16" s="326"/>
      <c r="I16" s="326"/>
      <c r="J16" s="326"/>
      <c r="K16" s="326"/>
      <c r="L16" s="326"/>
      <c r="M16" s="326"/>
      <c r="N16" s="326"/>
      <c r="O16" s="326"/>
      <c r="P16" s="326"/>
      <c r="Q16" s="326"/>
      <c r="R16" s="326"/>
      <c r="S16" s="326"/>
      <c r="Y16" s="326"/>
      <c r="Z16" s="326"/>
    </row>
    <row r="17" spans="1:26" ht="14.4" x14ac:dyDescent="0.3">
      <c r="A17" s="397"/>
      <c r="B17" s="326"/>
      <c r="C17" s="326"/>
      <c r="D17" s="397"/>
      <c r="E17" s="326"/>
      <c r="F17" s="326"/>
      <c r="G17" s="326"/>
      <c r="H17" s="326"/>
      <c r="I17" s="326"/>
      <c r="J17" s="326"/>
      <c r="K17" s="326"/>
      <c r="L17" s="326"/>
      <c r="M17" s="326"/>
      <c r="N17" s="326"/>
      <c r="O17" s="326"/>
      <c r="P17" s="326"/>
      <c r="Q17" s="326"/>
      <c r="R17" s="326"/>
      <c r="S17" s="326"/>
      <c r="Y17" s="326"/>
      <c r="Z17" s="326"/>
    </row>
    <row r="18" spans="1:26" ht="14.4" x14ac:dyDescent="0.3">
      <c r="A18" s="398"/>
      <c r="B18" s="326"/>
      <c r="C18" s="326"/>
      <c r="D18" s="397"/>
      <c r="E18" s="396"/>
      <c r="F18" s="396"/>
      <c r="G18" s="326"/>
      <c r="H18" s="326"/>
      <c r="I18" s="326"/>
      <c r="J18" s="326"/>
      <c r="K18" s="326"/>
      <c r="L18" s="326"/>
      <c r="M18" s="326"/>
      <c r="N18" s="326"/>
      <c r="O18" s="326"/>
      <c r="P18" s="326"/>
      <c r="Q18" s="326"/>
      <c r="R18" s="326"/>
      <c r="S18" s="326"/>
      <c r="Y18" s="326"/>
      <c r="Z18" s="326"/>
    </row>
    <row r="19" spans="1:26" ht="14.4" x14ac:dyDescent="0.3">
      <c r="A19" s="326"/>
      <c r="B19" s="326"/>
      <c r="C19" s="326"/>
      <c r="D19" s="326"/>
      <c r="E19" s="326"/>
      <c r="F19" s="326"/>
      <c r="G19" s="326"/>
      <c r="H19" s="326"/>
      <c r="I19" s="326"/>
      <c r="J19" s="326"/>
      <c r="K19" s="326"/>
      <c r="L19" s="326"/>
      <c r="M19" s="326"/>
      <c r="N19" s="326"/>
      <c r="O19" s="326"/>
      <c r="P19" s="326"/>
      <c r="Q19" s="326"/>
      <c r="R19" s="326"/>
      <c r="S19" s="326"/>
      <c r="Y19" s="326"/>
      <c r="Z19" s="326"/>
    </row>
    <row r="20" spans="1:26" ht="14.4"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row>
    <row r="21" spans="1:26" ht="15.75" customHeight="1"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row>
    <row r="22" spans="1:26" ht="15.75" customHeight="1" x14ac:dyDescent="0.3">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row>
    <row r="23" spans="1:26" ht="15.75" customHeight="1" x14ac:dyDescent="0.3">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row>
    <row r="24" spans="1:26" ht="15.75" customHeight="1" x14ac:dyDescent="0.3">
      <c r="A24" s="326"/>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row>
    <row r="25" spans="1:26" ht="15.75" customHeight="1" x14ac:dyDescent="0.3">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row>
    <row r="26" spans="1:26"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row>
    <row r="27" spans="1:26"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row>
    <row r="28" spans="1:26"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row>
    <row r="29" spans="1:26"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row>
    <row r="30" spans="1:26"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row>
    <row r="31" spans="1:26"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row>
    <row r="32" spans="1:26"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row>
    <row r="33" spans="1:26"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row>
    <row r="34" spans="1:26"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row>
    <row r="35" spans="1:26"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row>
    <row r="36" spans="1:26"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row>
    <row r="37" spans="1:26"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row>
    <row r="38" spans="1:26"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row>
    <row r="39" spans="1:26"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row>
    <row r="40" spans="1:26"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row>
    <row r="41" spans="1:26"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row>
    <row r="42" spans="1:26"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row>
    <row r="43" spans="1:26"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row>
    <row r="44" spans="1:26"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row>
    <row r="45" spans="1:26"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row>
    <row r="46" spans="1:26"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row>
    <row r="47" spans="1:26"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row>
    <row r="48" spans="1:26"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row>
    <row r="49" spans="1:26"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row>
    <row r="50" spans="1:26"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row>
    <row r="51" spans="1:26"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row>
    <row r="52" spans="1:26"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row>
    <row r="53" spans="1:26"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6"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row>
    <row r="55" spans="1:26"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row>
    <row r="56" spans="1:26"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row>
    <row r="57" spans="1:26"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row>
    <row r="58" spans="1:26"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row>
    <row r="59" spans="1:26"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row>
    <row r="60" spans="1:26"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row>
    <row r="61" spans="1:26"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row>
    <row r="62" spans="1:26"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row>
    <row r="63" spans="1:26"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row>
    <row r="64" spans="1:26"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row>
    <row r="65" spans="1:26"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row>
    <row r="66" spans="1:26"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row>
    <row r="67" spans="1:26"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row>
    <row r="68" spans="1:26"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row>
    <row r="69" spans="1:26"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row>
    <row r="70" spans="1:26"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row>
    <row r="71" spans="1:26" ht="15.75" customHeight="1" x14ac:dyDescent="0.3">
      <c r="A71" s="326"/>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row>
    <row r="72" spans="1:26" ht="15.75" customHeight="1" x14ac:dyDescent="0.3">
      <c r="A72" s="326"/>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row>
    <row r="73" spans="1:26" ht="15.75" customHeigh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row>
    <row r="74" spans="1:26" ht="15.75" customHeight="1" x14ac:dyDescent="0.3">
      <c r="A74" s="326"/>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row>
    <row r="75" spans="1:26" ht="15.75" customHeight="1" x14ac:dyDescent="0.3">
      <c r="A75" s="326"/>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row>
    <row r="76" spans="1:26" ht="15.75" customHeight="1" x14ac:dyDescent="0.3">
      <c r="A76" s="326"/>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row>
    <row r="77" spans="1:26" ht="15.75" customHeight="1" x14ac:dyDescent="0.3">
      <c r="A77" s="326"/>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row>
    <row r="78" spans="1:26" ht="15.75" customHeight="1" x14ac:dyDescent="0.3">
      <c r="A78" s="326"/>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row>
    <row r="79" spans="1:26" ht="15.75" customHeigh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row>
    <row r="80" spans="1:26" ht="15.75" customHeigh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row>
    <row r="81" spans="1:26" ht="15.75" customHeight="1" x14ac:dyDescent="0.3">
      <c r="A81" s="326"/>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row>
    <row r="82" spans="1:26" ht="15.75" customHeight="1" x14ac:dyDescent="0.3">
      <c r="A82" s="326"/>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row>
    <row r="83" spans="1:26" ht="15.75" customHeight="1" x14ac:dyDescent="0.3">
      <c r="A83" s="326"/>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row>
    <row r="84" spans="1:26" ht="15.75" customHeight="1" x14ac:dyDescent="0.3">
      <c r="A84" s="326"/>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row>
    <row r="85" spans="1:26" ht="15.75" customHeight="1" x14ac:dyDescent="0.3">
      <c r="A85" s="326"/>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row>
    <row r="86" spans="1:26" ht="15.75" customHeight="1" x14ac:dyDescent="0.3">
      <c r="A86" s="326"/>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row>
    <row r="87" spans="1:26" ht="15.75" customHeight="1" x14ac:dyDescent="0.3">
      <c r="A87" s="326"/>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row>
    <row r="88" spans="1:26" ht="15.75" customHeight="1" x14ac:dyDescent="0.3">
      <c r="A88" s="326"/>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row>
    <row r="89" spans="1:26" ht="15.75" customHeight="1" x14ac:dyDescent="0.3">
      <c r="A89" s="326"/>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row>
    <row r="90" spans="1:26" ht="15.75" customHeight="1" x14ac:dyDescent="0.3">
      <c r="A90" s="326"/>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row>
    <row r="91" spans="1:26" ht="15.75" customHeight="1" x14ac:dyDescent="0.3">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row>
    <row r="92" spans="1:26" ht="15.75" customHeight="1" x14ac:dyDescent="0.3">
      <c r="A92" s="326"/>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row>
    <row r="93" spans="1:26" ht="15.75" customHeight="1" x14ac:dyDescent="0.3">
      <c r="A93" s="326"/>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row>
    <row r="94" spans="1:26" ht="15.75" customHeight="1" x14ac:dyDescent="0.3">
      <c r="A94" s="326"/>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row>
    <row r="95" spans="1:26" ht="15.75" customHeight="1" x14ac:dyDescent="0.3">
      <c r="A95" s="326"/>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row>
    <row r="96" spans="1:26" ht="15.75" customHeight="1" x14ac:dyDescent="0.3">
      <c r="A96" s="326"/>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row>
    <row r="97" spans="1:26" ht="15.75" customHeight="1" x14ac:dyDescent="0.3">
      <c r="A97" s="326"/>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row>
    <row r="98" spans="1:26" ht="15.75" customHeight="1" x14ac:dyDescent="0.3">
      <c r="A98" s="326"/>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row>
    <row r="99" spans="1:26" ht="15.75" customHeight="1" x14ac:dyDescent="0.3">
      <c r="A99" s="326"/>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row>
    <row r="100" spans="1:26" ht="15.75" customHeight="1" x14ac:dyDescent="0.3">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row>
    <row r="101" spans="1:26" ht="15.75" customHeight="1" x14ac:dyDescent="0.3">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row>
    <row r="102" spans="1:26" ht="15.75" customHeight="1" x14ac:dyDescent="0.3">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row>
    <row r="103" spans="1:26" ht="15.75" customHeight="1" x14ac:dyDescent="0.3">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row>
    <row r="104" spans="1:26" ht="15.75" customHeight="1" x14ac:dyDescent="0.3">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row>
    <row r="105" spans="1:26" ht="15.75" customHeight="1" x14ac:dyDescent="0.3">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row>
    <row r="106" spans="1:26" ht="15.75" customHeight="1" x14ac:dyDescent="0.3">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row>
    <row r="107" spans="1:26" ht="15.75" customHeight="1" x14ac:dyDescent="0.3">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row>
    <row r="108" spans="1:26" ht="15.75" customHeight="1" x14ac:dyDescent="0.3">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row>
    <row r="109" spans="1:26" ht="15.75" customHeight="1" x14ac:dyDescent="0.3">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row>
    <row r="110" spans="1:26" ht="15.75" customHeight="1" x14ac:dyDescent="0.3">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row>
    <row r="111" spans="1:26" ht="15.75" customHeight="1" x14ac:dyDescent="0.3">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row>
    <row r="112" spans="1:26" ht="15.75" customHeight="1" x14ac:dyDescent="0.3">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row>
    <row r="113" spans="1:26" ht="15.75" customHeight="1" x14ac:dyDescent="0.3">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row>
    <row r="114" spans="1:26" ht="15.75" customHeight="1" x14ac:dyDescent="0.3">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row>
    <row r="115" spans="1:26" ht="15.75" customHeight="1" x14ac:dyDescent="0.3">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row>
    <row r="116" spans="1:26" ht="15.75" customHeight="1" x14ac:dyDescent="0.3">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row>
    <row r="117" spans="1:26" ht="15.75" customHeight="1" x14ac:dyDescent="0.3">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row>
    <row r="118" spans="1:26" ht="15.75" customHeight="1" x14ac:dyDescent="0.3">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row>
    <row r="119" spans="1:26" ht="15.75" customHeight="1" x14ac:dyDescent="0.3">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row>
    <row r="120" spans="1:26" ht="15.75" customHeight="1" x14ac:dyDescent="0.3">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row>
    <row r="121" spans="1:26" ht="15.75" customHeight="1" x14ac:dyDescent="0.3">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row>
    <row r="122" spans="1:26" ht="15.75" customHeight="1" x14ac:dyDescent="0.3">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row>
    <row r="123" spans="1:26" ht="15.75" customHeight="1" x14ac:dyDescent="0.3">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row>
    <row r="124" spans="1:26" ht="15.75" customHeight="1" x14ac:dyDescent="0.3">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row>
    <row r="125" spans="1:26" ht="15.75" customHeight="1" x14ac:dyDescent="0.3">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row>
    <row r="126" spans="1:26" ht="15.75" customHeight="1" x14ac:dyDescent="0.3">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row>
    <row r="127" spans="1:26" ht="15.75" customHeight="1" x14ac:dyDescent="0.3">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row>
    <row r="128" spans="1:26" ht="15.75" customHeight="1" x14ac:dyDescent="0.3">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row>
    <row r="129" spans="1:26" ht="15.75" customHeight="1" x14ac:dyDescent="0.3">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row>
    <row r="130" spans="1:26" ht="15.75" customHeight="1" x14ac:dyDescent="0.3">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row>
    <row r="131" spans="1:26" ht="15.75" customHeight="1" x14ac:dyDescent="0.3">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row>
    <row r="132" spans="1:26" ht="15.75" customHeight="1" x14ac:dyDescent="0.3">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row>
    <row r="133" spans="1:26" ht="15.75" customHeight="1" x14ac:dyDescent="0.3">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row>
    <row r="134" spans="1:26" ht="15.75" customHeight="1" x14ac:dyDescent="0.3">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row>
    <row r="135" spans="1:26" ht="15.75" customHeight="1" x14ac:dyDescent="0.3">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row>
    <row r="136" spans="1:26" ht="15.75" customHeight="1" x14ac:dyDescent="0.3">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row>
    <row r="137" spans="1:26" ht="15.75" customHeight="1" x14ac:dyDescent="0.3">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row>
    <row r="138" spans="1:26" ht="15.75" customHeight="1" x14ac:dyDescent="0.3">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row>
    <row r="139" spans="1:26" ht="15.75" customHeight="1" x14ac:dyDescent="0.3">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row>
    <row r="140" spans="1:26" ht="15.75" customHeight="1" x14ac:dyDescent="0.3">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row>
    <row r="141" spans="1:26" ht="15.75" customHeight="1" x14ac:dyDescent="0.3">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row>
    <row r="142" spans="1:26" ht="15.75" customHeight="1" x14ac:dyDescent="0.3">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row>
    <row r="143" spans="1:26" ht="15.75" customHeight="1" x14ac:dyDescent="0.3">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row>
    <row r="144" spans="1:26" ht="15.75" customHeight="1" x14ac:dyDescent="0.3">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row>
    <row r="145" spans="1:26" ht="15.75" customHeight="1" x14ac:dyDescent="0.3">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row>
    <row r="146" spans="1:26" ht="15.75" customHeight="1" x14ac:dyDescent="0.3">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row>
    <row r="147" spans="1:26" ht="15.75" customHeight="1" x14ac:dyDescent="0.3">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row>
    <row r="148" spans="1:26" ht="15.75" customHeight="1" x14ac:dyDescent="0.3">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row>
    <row r="149" spans="1:26" ht="15.75" customHeight="1" x14ac:dyDescent="0.3">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row>
    <row r="150" spans="1:26" ht="15.75" customHeight="1" x14ac:dyDescent="0.3">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row>
    <row r="151" spans="1:26" ht="15.75" customHeight="1" x14ac:dyDescent="0.3">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row>
    <row r="152" spans="1:26" ht="15.75" customHeight="1" x14ac:dyDescent="0.3">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row>
    <row r="153" spans="1:26" ht="15.75" customHeight="1" x14ac:dyDescent="0.3">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row>
    <row r="154" spans="1:26" ht="15.75" customHeight="1" x14ac:dyDescent="0.3">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row>
    <row r="155" spans="1:26" ht="15.75" customHeight="1" x14ac:dyDescent="0.3">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row>
    <row r="156" spans="1:26" ht="15.75" customHeight="1" x14ac:dyDescent="0.3">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row>
    <row r="157" spans="1:26" ht="15.75" customHeight="1" x14ac:dyDescent="0.3">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row>
    <row r="158" spans="1:26" ht="15.75" customHeight="1" x14ac:dyDescent="0.3">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row>
    <row r="159" spans="1:26" ht="15.75" customHeight="1" x14ac:dyDescent="0.3">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row>
    <row r="160" spans="1:26" ht="15.75" customHeight="1" x14ac:dyDescent="0.3">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row>
    <row r="161" spans="1:26" ht="15.75" customHeight="1" x14ac:dyDescent="0.3">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row>
    <row r="162" spans="1:26" ht="15.75" customHeight="1" x14ac:dyDescent="0.3">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row>
    <row r="163" spans="1:26" ht="15.75" customHeight="1" x14ac:dyDescent="0.3">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row>
    <row r="164" spans="1:26" ht="15.75" customHeight="1" x14ac:dyDescent="0.3">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row>
    <row r="165" spans="1:26" ht="15.75" customHeight="1" x14ac:dyDescent="0.3">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row>
    <row r="166" spans="1:26" ht="15.75" customHeight="1" x14ac:dyDescent="0.3">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row>
    <row r="167" spans="1:26" ht="15.75" customHeight="1" x14ac:dyDescent="0.3">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row>
    <row r="168" spans="1:26" ht="15.75" customHeight="1" x14ac:dyDescent="0.3">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row>
    <row r="169" spans="1:26" ht="15.75" customHeight="1" x14ac:dyDescent="0.3">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row>
    <row r="170" spans="1:26" ht="15.75" customHeight="1" x14ac:dyDescent="0.3">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row>
    <row r="171" spans="1:26" ht="15.75" customHeight="1" x14ac:dyDescent="0.3">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row>
    <row r="172" spans="1:26" ht="15.75" customHeight="1" x14ac:dyDescent="0.3">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row>
    <row r="173" spans="1:26" ht="15.75" customHeight="1" x14ac:dyDescent="0.3">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row>
    <row r="174" spans="1:26" ht="15.75" customHeight="1" x14ac:dyDescent="0.3">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row>
    <row r="175" spans="1:26" ht="15.75" customHeight="1" x14ac:dyDescent="0.3">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row>
    <row r="176" spans="1:26" ht="15.75" customHeight="1" x14ac:dyDescent="0.3">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row>
    <row r="177" spans="1:26" ht="15.75" customHeight="1" x14ac:dyDescent="0.3">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row>
    <row r="178" spans="1:26" ht="15.75" customHeight="1" x14ac:dyDescent="0.3">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row>
    <row r="179" spans="1:26" ht="15.75" customHeight="1" x14ac:dyDescent="0.3">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row>
    <row r="180" spans="1:26" ht="15.75" customHeight="1" x14ac:dyDescent="0.3">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row>
    <row r="181" spans="1:26" ht="15.75" customHeight="1" x14ac:dyDescent="0.3">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row>
    <row r="182" spans="1:26" ht="15.75" customHeight="1" x14ac:dyDescent="0.3">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row>
    <row r="183" spans="1:26" ht="15.75" customHeight="1" x14ac:dyDescent="0.3">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row>
    <row r="184" spans="1:26" ht="15.75" customHeight="1" x14ac:dyDescent="0.3">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row>
    <row r="185" spans="1:26" ht="15.75" customHeight="1" x14ac:dyDescent="0.3">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row>
    <row r="186" spans="1:26" ht="15.75" customHeight="1" x14ac:dyDescent="0.3">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row>
    <row r="187" spans="1:26" ht="15.75" customHeight="1" x14ac:dyDescent="0.3">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row>
    <row r="188" spans="1:26" ht="15.75" customHeight="1" x14ac:dyDescent="0.3">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row>
    <row r="189" spans="1:26" ht="15.75" customHeight="1" x14ac:dyDescent="0.3">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row>
    <row r="190" spans="1:26" ht="15.75" customHeight="1" x14ac:dyDescent="0.3">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row>
    <row r="191" spans="1:26" ht="15.75" customHeight="1" x14ac:dyDescent="0.3">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row>
    <row r="192" spans="1:26" ht="15.75" customHeight="1" x14ac:dyDescent="0.3">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row>
    <row r="193" spans="1:26" ht="15.75" customHeight="1" x14ac:dyDescent="0.3">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row>
    <row r="194" spans="1:26" ht="15.75" customHeight="1" x14ac:dyDescent="0.3">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row>
    <row r="195" spans="1:26" ht="15.75" customHeight="1" x14ac:dyDescent="0.3">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row>
    <row r="196" spans="1:26" ht="15.75" customHeight="1" x14ac:dyDescent="0.3">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row>
    <row r="197" spans="1:26" ht="15.75" customHeight="1" x14ac:dyDescent="0.3">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row>
    <row r="198" spans="1:26" ht="15.75" customHeight="1" x14ac:dyDescent="0.3">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row>
    <row r="199" spans="1:26" ht="15.75" customHeight="1" x14ac:dyDescent="0.3">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row>
    <row r="200" spans="1:26" ht="15.75" customHeight="1" x14ac:dyDescent="0.3">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row>
    <row r="201" spans="1:26" ht="15.75" customHeight="1" x14ac:dyDescent="0.3">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row>
    <row r="202" spans="1:26" ht="15.75" customHeight="1" x14ac:dyDescent="0.3">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row>
    <row r="203" spans="1:26" ht="15.75" customHeight="1" x14ac:dyDescent="0.3">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row>
    <row r="204" spans="1:26" ht="15.75" customHeight="1" x14ac:dyDescent="0.3">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row>
    <row r="205" spans="1:26" ht="15.75" customHeight="1" x14ac:dyDescent="0.3">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row>
    <row r="206" spans="1:26" ht="15.75" customHeight="1" x14ac:dyDescent="0.3">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row>
    <row r="207" spans="1:26" ht="15.75" customHeight="1" x14ac:dyDescent="0.3">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row>
    <row r="208" spans="1:26" ht="15.75" customHeight="1" x14ac:dyDescent="0.3">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row>
    <row r="209" spans="1:26" ht="15.75" customHeight="1" x14ac:dyDescent="0.3">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row>
    <row r="210" spans="1:26" ht="15.75" customHeight="1" x14ac:dyDescent="0.3">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row>
    <row r="211" spans="1:26" ht="15.75" customHeight="1" x14ac:dyDescent="0.3">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row>
    <row r="212" spans="1:26" ht="15.75" customHeight="1" x14ac:dyDescent="0.3">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row>
    <row r="213" spans="1:26" ht="15.75" customHeight="1" x14ac:dyDescent="0.3">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row>
    <row r="214" spans="1:26" ht="15.75" customHeight="1" x14ac:dyDescent="0.3">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row>
    <row r="215" spans="1:26" ht="15.75" customHeight="1" x14ac:dyDescent="0.3">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row>
    <row r="216" spans="1:26" ht="15.75" customHeight="1" x14ac:dyDescent="0.3">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row>
    <row r="217" spans="1:26" ht="15.75" customHeight="1" x14ac:dyDescent="0.3">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row>
    <row r="218" spans="1:26" ht="15.75" customHeight="1" x14ac:dyDescent="0.3">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row>
    <row r="219" spans="1:26" ht="15.75" customHeight="1" x14ac:dyDescent="0.3">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row>
    <row r="220" spans="1:26" ht="15.75" customHeight="1" x14ac:dyDescent="0.3">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row>
    <row r="221" spans="1:26" ht="15.75" customHeight="1" x14ac:dyDescent="0.3">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row>
    <row r="222" spans="1:26" ht="15.75" customHeight="1" x14ac:dyDescent="0.3">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row>
    <row r="223" spans="1:26" ht="15.75" customHeight="1" x14ac:dyDescent="0.3">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row>
    <row r="224" spans="1:26" ht="15.75" customHeight="1" x14ac:dyDescent="0.3">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row>
    <row r="225" spans="1:26" ht="15.75" customHeight="1" x14ac:dyDescent="0.3">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row>
    <row r="226" spans="1:26" ht="15.75" customHeight="1" x14ac:dyDescent="0.3">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row>
    <row r="227" spans="1:26" ht="15.75" customHeight="1" x14ac:dyDescent="0.3">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row>
    <row r="228" spans="1:26" ht="15.75" customHeight="1" x14ac:dyDescent="0.3">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row>
    <row r="229" spans="1:26" ht="15.75" customHeight="1" x14ac:dyDescent="0.3">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row>
    <row r="230" spans="1:26" ht="15.75" customHeight="1" x14ac:dyDescent="0.3">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row>
    <row r="231" spans="1:26" ht="15.75" customHeight="1" x14ac:dyDescent="0.3">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row>
    <row r="232" spans="1:26" ht="15.75" customHeight="1" x14ac:dyDescent="0.3">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row>
    <row r="233" spans="1:26" ht="15.75" customHeight="1" x14ac:dyDescent="0.3">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row>
    <row r="234" spans="1:26" ht="15.75" customHeight="1" x14ac:dyDescent="0.3">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row>
    <row r="235" spans="1:26" ht="15.75" customHeight="1" x14ac:dyDescent="0.3">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row>
    <row r="236" spans="1:26" ht="15.75" customHeight="1" x14ac:dyDescent="0.3">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row>
    <row r="237" spans="1:26" ht="15.75" customHeight="1" x14ac:dyDescent="0.3">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row>
    <row r="238" spans="1:26" ht="15.75" customHeight="1" x14ac:dyDescent="0.3">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row>
    <row r="239" spans="1:26" ht="15.75" customHeight="1" x14ac:dyDescent="0.3">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row>
    <row r="240" spans="1:26" ht="15.75" customHeight="1" x14ac:dyDescent="0.3">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row>
    <row r="241" spans="1:26" ht="15.75" customHeight="1" x14ac:dyDescent="0.3">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row>
    <row r="242" spans="1:26" ht="15.75" customHeight="1" x14ac:dyDescent="0.3">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row>
    <row r="243" spans="1:26" ht="15.75" customHeight="1" x14ac:dyDescent="0.3">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row>
    <row r="244" spans="1:26" ht="15.75" customHeight="1" x14ac:dyDescent="0.3">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row>
    <row r="245" spans="1:26" ht="15.75" customHeight="1" x14ac:dyDescent="0.3">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row>
    <row r="246" spans="1:26" ht="15.75" customHeight="1" x14ac:dyDescent="0.3">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row>
    <row r="247" spans="1:26" ht="15.75" customHeight="1" x14ac:dyDescent="0.3">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row>
    <row r="248" spans="1:26" ht="15.75" customHeight="1" x14ac:dyDescent="0.3">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row>
    <row r="249" spans="1:26" ht="15.75" customHeight="1" x14ac:dyDescent="0.3">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row>
    <row r="250" spans="1:26" ht="15.75" customHeight="1" x14ac:dyDescent="0.3">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row>
    <row r="251" spans="1:26" ht="15.75" customHeight="1" x14ac:dyDescent="0.3">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row>
    <row r="252" spans="1:26" ht="15.75" customHeight="1" x14ac:dyDescent="0.3">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row>
    <row r="253" spans="1:26" ht="15.75" customHeight="1" x14ac:dyDescent="0.3">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row>
    <row r="254" spans="1:26" ht="15.75" customHeight="1" x14ac:dyDescent="0.3">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row>
    <row r="255" spans="1:26" ht="15.75" customHeight="1" x14ac:dyDescent="0.3">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row>
    <row r="256" spans="1:26" ht="15.75" customHeight="1" x14ac:dyDescent="0.3">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row>
    <row r="257" spans="1:26" ht="15.75" customHeight="1" x14ac:dyDescent="0.3">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row>
    <row r="258" spans="1:26" ht="15.75" customHeight="1" x14ac:dyDescent="0.3">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row>
    <row r="259" spans="1:26" ht="15.75" customHeight="1" x14ac:dyDescent="0.3">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row>
    <row r="260" spans="1:26" ht="15.75" customHeight="1" x14ac:dyDescent="0.3">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row>
    <row r="261" spans="1:26" ht="15.75" customHeight="1" x14ac:dyDescent="0.3">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row>
    <row r="262" spans="1:26" ht="15.75" customHeight="1" x14ac:dyDescent="0.3">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row>
    <row r="263" spans="1:26" ht="15.75" customHeight="1" x14ac:dyDescent="0.3">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row>
    <row r="264" spans="1:26" ht="15.75" customHeight="1" x14ac:dyDescent="0.3">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row>
    <row r="265" spans="1:26" ht="15.75" customHeight="1" x14ac:dyDescent="0.3">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row>
    <row r="266" spans="1:26" ht="15.75" customHeight="1" x14ac:dyDescent="0.3">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row>
    <row r="267" spans="1:26" ht="15.75" customHeight="1" x14ac:dyDescent="0.3">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row>
    <row r="268" spans="1:26" ht="15.75" customHeight="1" x14ac:dyDescent="0.3">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row>
    <row r="269" spans="1:26" ht="15.75" customHeight="1" x14ac:dyDescent="0.3">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row>
    <row r="270" spans="1:26" ht="15.75" customHeight="1" x14ac:dyDescent="0.3">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row>
    <row r="271" spans="1:26" ht="15.75" customHeight="1" x14ac:dyDescent="0.3">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row>
    <row r="272" spans="1:26" ht="15.75" customHeight="1" x14ac:dyDescent="0.3">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row>
    <row r="273" spans="1:26" ht="15.75" customHeight="1" x14ac:dyDescent="0.3">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row>
    <row r="274" spans="1:26" ht="15.75" customHeight="1" x14ac:dyDescent="0.3">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row>
    <row r="275" spans="1:26" ht="15.75" customHeight="1" x14ac:dyDescent="0.3">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row>
    <row r="276" spans="1:26" ht="15.75" customHeight="1" x14ac:dyDescent="0.3">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row>
    <row r="277" spans="1:26" ht="15.75" customHeight="1" x14ac:dyDescent="0.3">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row>
    <row r="278" spans="1:26" ht="15.75" customHeight="1" x14ac:dyDescent="0.3">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row>
    <row r="279" spans="1:26" ht="15.75" customHeight="1" x14ac:dyDescent="0.3">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row>
    <row r="280" spans="1:26" ht="15.75" customHeight="1" x14ac:dyDescent="0.3">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row>
    <row r="281" spans="1:26" ht="15.75" customHeight="1" x14ac:dyDescent="0.3">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row>
    <row r="282" spans="1:26" ht="15.75" customHeight="1" x14ac:dyDescent="0.3">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row>
    <row r="283" spans="1:26" ht="15.75" customHeight="1" x14ac:dyDescent="0.3">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row>
    <row r="284" spans="1:26" ht="15.75" customHeight="1" x14ac:dyDescent="0.3">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row>
    <row r="285" spans="1:26" ht="15.75" customHeight="1" x14ac:dyDescent="0.3">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row>
    <row r="286" spans="1:26" ht="15.75" customHeight="1" x14ac:dyDescent="0.3">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row>
    <row r="287" spans="1:26" ht="15.75" customHeight="1" x14ac:dyDescent="0.3">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row>
    <row r="288" spans="1:26" ht="15.75" customHeight="1" x14ac:dyDescent="0.3">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row>
    <row r="289" spans="1:26" ht="15.75" customHeight="1" x14ac:dyDescent="0.3">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row>
    <row r="290" spans="1:26" ht="15.75" customHeight="1" x14ac:dyDescent="0.3">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row>
    <row r="291" spans="1:26" ht="15.75" customHeight="1" x14ac:dyDescent="0.3">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row>
    <row r="292" spans="1:26" ht="15.75" customHeight="1" x14ac:dyDescent="0.3">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row>
    <row r="293" spans="1:26" ht="15.75" customHeight="1" x14ac:dyDescent="0.3">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row>
    <row r="294" spans="1:26" ht="15.75" customHeight="1" x14ac:dyDescent="0.3">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row>
    <row r="295" spans="1:26" ht="15.75" customHeight="1" x14ac:dyDescent="0.3">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row>
    <row r="296" spans="1:26" ht="15.75" customHeight="1" x14ac:dyDescent="0.3">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row>
    <row r="297" spans="1:26" ht="15.75" customHeight="1" x14ac:dyDescent="0.3">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row>
    <row r="298" spans="1:26" ht="15.75" customHeight="1" x14ac:dyDescent="0.3">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row>
    <row r="299" spans="1:26" ht="15.75" customHeight="1" x14ac:dyDescent="0.3">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row>
    <row r="300" spans="1:26" ht="15.75" customHeight="1" x14ac:dyDescent="0.3">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row>
    <row r="301" spans="1:26" ht="15.75" customHeight="1" x14ac:dyDescent="0.3">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row>
    <row r="302" spans="1:26" ht="15.75" customHeight="1" x14ac:dyDescent="0.3">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row>
    <row r="303" spans="1:26" ht="15.75" customHeight="1" x14ac:dyDescent="0.3">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row>
    <row r="304" spans="1:26" ht="15.75" customHeight="1" x14ac:dyDescent="0.3">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row>
    <row r="305" spans="1:26" ht="15.75" customHeight="1" x14ac:dyDescent="0.3">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row>
    <row r="306" spans="1:26" ht="15.75" customHeight="1" x14ac:dyDescent="0.3">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row>
    <row r="307" spans="1:26" ht="15.75" customHeight="1" x14ac:dyDescent="0.3">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row>
    <row r="308" spans="1:26" ht="15.75" customHeight="1" x14ac:dyDescent="0.3">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row>
    <row r="309" spans="1:26" ht="15.75" customHeight="1" x14ac:dyDescent="0.3">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row>
    <row r="310" spans="1:26" ht="15.75" customHeight="1" x14ac:dyDescent="0.3">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row>
    <row r="311" spans="1:26" ht="15.75" customHeight="1" x14ac:dyDescent="0.3">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row>
    <row r="312" spans="1:26" ht="15.75" customHeight="1" x14ac:dyDescent="0.3">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row>
    <row r="313" spans="1:26" ht="15.75" customHeight="1" x14ac:dyDescent="0.3">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row>
    <row r="314" spans="1:26" ht="15.75" customHeight="1" x14ac:dyDescent="0.3">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row>
    <row r="315" spans="1:26" ht="15.75" customHeight="1" x14ac:dyDescent="0.3">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row>
    <row r="316" spans="1:26" ht="15.75" customHeight="1" x14ac:dyDescent="0.3">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row>
    <row r="317" spans="1:26" ht="15.75" customHeight="1" x14ac:dyDescent="0.3">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row>
    <row r="318" spans="1:26" ht="15.75" customHeight="1" x14ac:dyDescent="0.3">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row>
    <row r="319" spans="1:26" ht="15.75" customHeight="1" x14ac:dyDescent="0.3">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row>
    <row r="320" spans="1:26" ht="15.75" customHeight="1" x14ac:dyDescent="0.3">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row>
    <row r="321" spans="1:26" ht="15.75" customHeight="1" x14ac:dyDescent="0.3">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row>
    <row r="322" spans="1:26" ht="15.75" customHeight="1" x14ac:dyDescent="0.3">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row>
    <row r="323" spans="1:26" ht="15.75" customHeight="1" x14ac:dyDescent="0.3">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row>
    <row r="324" spans="1:26" ht="15.75" customHeight="1" x14ac:dyDescent="0.3">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row>
    <row r="325" spans="1:26" ht="15.75" customHeight="1" x14ac:dyDescent="0.3">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row>
    <row r="326" spans="1:26" ht="15.75" customHeight="1" x14ac:dyDescent="0.3">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row>
    <row r="327" spans="1:26" ht="15.75" customHeight="1" x14ac:dyDescent="0.3">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row>
    <row r="328" spans="1:26" ht="15.75" customHeight="1" x14ac:dyDescent="0.3">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row>
    <row r="329" spans="1:26" ht="15.75" customHeight="1" x14ac:dyDescent="0.3">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row>
    <row r="330" spans="1:26" ht="15.75" customHeight="1" x14ac:dyDescent="0.3">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row>
    <row r="331" spans="1:26" ht="15.75" customHeight="1" x14ac:dyDescent="0.3">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row>
    <row r="332" spans="1:26" ht="15.75" customHeight="1" x14ac:dyDescent="0.3">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row>
    <row r="333" spans="1:26" ht="15.75" customHeight="1" x14ac:dyDescent="0.3">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row>
    <row r="334" spans="1:26" ht="15.75" customHeight="1" x14ac:dyDescent="0.3">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row>
    <row r="335" spans="1:26" ht="15.75" customHeight="1" x14ac:dyDescent="0.3">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row>
    <row r="336" spans="1:26" ht="15.75" customHeight="1" x14ac:dyDescent="0.3">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row>
    <row r="337" spans="1:26" ht="15.75" customHeight="1" x14ac:dyDescent="0.3">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row>
    <row r="338" spans="1:26" ht="15.75" customHeight="1" x14ac:dyDescent="0.3">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row>
    <row r="339" spans="1:26" ht="15.75" customHeight="1" x14ac:dyDescent="0.3">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row>
    <row r="340" spans="1:26" ht="15.75" customHeight="1" x14ac:dyDescent="0.3">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row>
    <row r="341" spans="1:26" ht="15.75" customHeight="1" x14ac:dyDescent="0.3">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row>
    <row r="342" spans="1:26" ht="15.75" customHeight="1" x14ac:dyDescent="0.3">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row>
    <row r="343" spans="1:26" ht="15.75" customHeight="1" x14ac:dyDescent="0.3">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row>
    <row r="344" spans="1:26" ht="15.75" customHeight="1" x14ac:dyDescent="0.3">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row>
    <row r="345" spans="1:26" ht="15.75" customHeight="1" x14ac:dyDescent="0.3">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row>
    <row r="346" spans="1:26" ht="15.75" customHeight="1" x14ac:dyDescent="0.3">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row>
    <row r="347" spans="1:26" ht="15.75" customHeight="1" x14ac:dyDescent="0.3">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row>
    <row r="348" spans="1:26" ht="15.75" customHeight="1" x14ac:dyDescent="0.3">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row>
    <row r="349" spans="1:26" ht="15.75" customHeight="1" x14ac:dyDescent="0.3">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row>
    <row r="350" spans="1:26" ht="15.75" customHeight="1" x14ac:dyDescent="0.3">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row>
    <row r="351" spans="1:26" ht="15.75" customHeight="1" x14ac:dyDescent="0.3">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row>
    <row r="352" spans="1:26" ht="15.75" customHeight="1" x14ac:dyDescent="0.3">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row>
    <row r="353" spans="1:26" ht="15.75" customHeight="1" x14ac:dyDescent="0.3">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row>
    <row r="354" spans="1:26" ht="15.75" customHeight="1" x14ac:dyDescent="0.3">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row>
    <row r="355" spans="1:26" ht="15.75" customHeight="1" x14ac:dyDescent="0.3">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row>
    <row r="356" spans="1:26" ht="15.75" customHeight="1" x14ac:dyDescent="0.3">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row>
    <row r="357" spans="1:26" ht="15.75" customHeight="1" x14ac:dyDescent="0.3">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row>
    <row r="358" spans="1:26" ht="15.75" customHeight="1" x14ac:dyDescent="0.3">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row>
    <row r="359" spans="1:26" ht="15.75" customHeight="1" x14ac:dyDescent="0.3">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c r="Z359" s="326"/>
    </row>
    <row r="360" spans="1:26" ht="15.75" customHeight="1" x14ac:dyDescent="0.3">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c r="Z360" s="326"/>
    </row>
    <row r="361" spans="1:26" ht="15.75" customHeight="1" x14ac:dyDescent="0.3">
      <c r="A361" s="326"/>
      <c r="B361" s="326"/>
      <c r="C361" s="326"/>
      <c r="D361" s="326"/>
      <c r="E361" s="326"/>
      <c r="F361" s="326"/>
      <c r="G361" s="326"/>
      <c r="H361" s="326"/>
      <c r="I361" s="326"/>
      <c r="J361" s="326"/>
      <c r="K361" s="326"/>
      <c r="L361" s="326"/>
      <c r="M361" s="326"/>
      <c r="N361" s="326"/>
      <c r="O361" s="326"/>
      <c r="P361" s="326"/>
      <c r="Q361" s="326"/>
      <c r="R361" s="326"/>
      <c r="S361" s="326"/>
      <c r="T361" s="326"/>
      <c r="U361" s="326"/>
      <c r="V361" s="326"/>
      <c r="W361" s="326"/>
      <c r="X361" s="326"/>
      <c r="Y361" s="326"/>
      <c r="Z361" s="326"/>
    </row>
    <row r="362" spans="1:26" ht="15.75" customHeight="1" x14ac:dyDescent="0.3">
      <c r="A362" s="326"/>
      <c r="B362" s="326"/>
      <c r="C362" s="326"/>
      <c r="D362" s="326"/>
      <c r="E362" s="326"/>
      <c r="F362" s="326"/>
      <c r="G362" s="326"/>
      <c r="H362" s="326"/>
      <c r="I362" s="326"/>
      <c r="J362" s="326"/>
      <c r="K362" s="326"/>
      <c r="L362" s="326"/>
      <c r="M362" s="326"/>
      <c r="N362" s="326"/>
      <c r="O362" s="326"/>
      <c r="P362" s="326"/>
      <c r="Q362" s="326"/>
      <c r="R362" s="326"/>
      <c r="S362" s="326"/>
      <c r="T362" s="326"/>
      <c r="U362" s="326"/>
      <c r="V362" s="326"/>
      <c r="W362" s="326"/>
      <c r="X362" s="326"/>
      <c r="Y362" s="326"/>
      <c r="Z362" s="326"/>
    </row>
    <row r="363" spans="1:26" ht="15.75" customHeight="1" x14ac:dyDescent="0.3">
      <c r="A363" s="326"/>
      <c r="B363" s="326"/>
      <c r="C363" s="326"/>
      <c r="D363" s="326"/>
      <c r="E363" s="326"/>
      <c r="F363" s="326"/>
      <c r="G363" s="326"/>
      <c r="H363" s="326"/>
      <c r="I363" s="326"/>
      <c r="J363" s="326"/>
      <c r="K363" s="326"/>
      <c r="L363" s="326"/>
      <c r="M363" s="326"/>
      <c r="N363" s="326"/>
      <c r="O363" s="326"/>
      <c r="P363" s="326"/>
      <c r="Q363" s="326"/>
      <c r="R363" s="326"/>
      <c r="S363" s="326"/>
      <c r="T363" s="326"/>
      <c r="U363" s="326"/>
      <c r="V363" s="326"/>
      <c r="W363" s="326"/>
      <c r="X363" s="326"/>
      <c r="Y363" s="326"/>
      <c r="Z363" s="326"/>
    </row>
    <row r="364" spans="1:26" ht="15.75" customHeight="1" x14ac:dyDescent="0.3">
      <c r="A364" s="326"/>
      <c r="B364" s="326"/>
      <c r="C364" s="326"/>
      <c r="D364" s="326"/>
      <c r="E364" s="326"/>
      <c r="F364" s="326"/>
      <c r="G364" s="326"/>
      <c r="H364" s="326"/>
      <c r="I364" s="326"/>
      <c r="J364" s="326"/>
      <c r="K364" s="326"/>
      <c r="L364" s="326"/>
      <c r="M364" s="326"/>
      <c r="N364" s="326"/>
      <c r="O364" s="326"/>
      <c r="P364" s="326"/>
      <c r="Q364" s="326"/>
      <c r="R364" s="326"/>
      <c r="S364" s="326"/>
      <c r="T364" s="326"/>
      <c r="U364" s="326"/>
      <c r="V364" s="326"/>
      <c r="W364" s="326"/>
      <c r="X364" s="326"/>
      <c r="Y364" s="326"/>
      <c r="Z364" s="326"/>
    </row>
    <row r="365" spans="1:26" ht="15.75" customHeight="1" x14ac:dyDescent="0.3">
      <c r="A365" s="326"/>
      <c r="B365" s="326"/>
      <c r="C365" s="326"/>
      <c r="D365" s="326"/>
      <c r="E365" s="326"/>
      <c r="F365" s="326"/>
      <c r="G365" s="326"/>
      <c r="H365" s="326"/>
      <c r="I365" s="326"/>
      <c r="J365" s="326"/>
      <c r="K365" s="326"/>
      <c r="L365" s="326"/>
      <c r="M365" s="326"/>
      <c r="N365" s="326"/>
      <c r="O365" s="326"/>
      <c r="P365" s="326"/>
      <c r="Q365" s="326"/>
      <c r="R365" s="326"/>
      <c r="S365" s="326"/>
      <c r="T365" s="326"/>
      <c r="U365" s="326"/>
      <c r="V365" s="326"/>
      <c r="W365" s="326"/>
      <c r="X365" s="326"/>
      <c r="Y365" s="326"/>
      <c r="Z365" s="326"/>
    </row>
    <row r="366" spans="1:26" ht="15.75" customHeight="1" x14ac:dyDescent="0.3">
      <c r="A366" s="326"/>
      <c r="B366" s="326"/>
      <c r="C366" s="326"/>
      <c r="D366" s="326"/>
      <c r="E366" s="326"/>
      <c r="F366" s="326"/>
      <c r="G366" s="326"/>
      <c r="H366" s="326"/>
      <c r="I366" s="326"/>
      <c r="J366" s="326"/>
      <c r="K366" s="326"/>
      <c r="L366" s="326"/>
      <c r="M366" s="326"/>
      <c r="N366" s="326"/>
      <c r="O366" s="326"/>
      <c r="P366" s="326"/>
      <c r="Q366" s="326"/>
      <c r="R366" s="326"/>
      <c r="S366" s="326"/>
      <c r="T366" s="326"/>
      <c r="U366" s="326"/>
      <c r="V366" s="326"/>
      <c r="W366" s="326"/>
      <c r="X366" s="326"/>
      <c r="Y366" s="326"/>
      <c r="Z366" s="326"/>
    </row>
    <row r="367" spans="1:26" ht="15.75" customHeight="1" x14ac:dyDescent="0.3">
      <c r="A367" s="326"/>
      <c r="B367" s="326"/>
      <c r="C367" s="326"/>
      <c r="D367" s="326"/>
      <c r="E367" s="326"/>
      <c r="F367" s="326"/>
      <c r="G367" s="326"/>
      <c r="H367" s="326"/>
      <c r="I367" s="326"/>
      <c r="J367" s="326"/>
      <c r="K367" s="326"/>
      <c r="L367" s="326"/>
      <c r="M367" s="326"/>
      <c r="N367" s="326"/>
      <c r="O367" s="326"/>
      <c r="P367" s="326"/>
      <c r="Q367" s="326"/>
      <c r="R367" s="326"/>
      <c r="S367" s="326"/>
      <c r="T367" s="326"/>
      <c r="U367" s="326"/>
      <c r="V367" s="326"/>
      <c r="W367" s="326"/>
      <c r="X367" s="326"/>
      <c r="Y367" s="326"/>
      <c r="Z367" s="326"/>
    </row>
    <row r="368" spans="1:26" ht="15.75" customHeight="1" x14ac:dyDescent="0.3">
      <c r="A368" s="326"/>
      <c r="B368" s="326"/>
      <c r="C368" s="326"/>
      <c r="D368" s="326"/>
      <c r="E368" s="326"/>
      <c r="F368" s="326"/>
      <c r="G368" s="326"/>
      <c r="H368" s="326"/>
      <c r="I368" s="326"/>
      <c r="J368" s="326"/>
      <c r="K368" s="326"/>
      <c r="L368" s="326"/>
      <c r="M368" s="326"/>
      <c r="N368" s="326"/>
      <c r="O368" s="326"/>
      <c r="P368" s="326"/>
      <c r="Q368" s="326"/>
      <c r="R368" s="326"/>
      <c r="S368" s="326"/>
      <c r="T368" s="326"/>
      <c r="U368" s="326"/>
      <c r="V368" s="326"/>
      <c r="W368" s="326"/>
      <c r="X368" s="326"/>
      <c r="Y368" s="326"/>
      <c r="Z368" s="326"/>
    </row>
    <row r="369" spans="1:26" ht="15.75" customHeight="1" x14ac:dyDescent="0.3">
      <c r="A369" s="326"/>
      <c r="B369" s="326"/>
      <c r="C369" s="326"/>
      <c r="D369" s="326"/>
      <c r="E369" s="326"/>
      <c r="F369" s="326"/>
      <c r="G369" s="326"/>
      <c r="H369" s="326"/>
      <c r="I369" s="326"/>
      <c r="J369" s="326"/>
      <c r="K369" s="326"/>
      <c r="L369" s="326"/>
      <c r="M369" s="326"/>
      <c r="N369" s="326"/>
      <c r="O369" s="326"/>
      <c r="P369" s="326"/>
      <c r="Q369" s="326"/>
      <c r="R369" s="326"/>
      <c r="S369" s="326"/>
      <c r="T369" s="326"/>
      <c r="U369" s="326"/>
      <c r="V369" s="326"/>
      <c r="W369" s="326"/>
      <c r="X369" s="326"/>
      <c r="Y369" s="326"/>
      <c r="Z369" s="326"/>
    </row>
    <row r="370" spans="1:26" ht="15.75" customHeight="1" x14ac:dyDescent="0.3">
      <c r="A370" s="326"/>
      <c r="B370" s="326"/>
      <c r="C370" s="326"/>
      <c r="D370" s="326"/>
      <c r="E370" s="326"/>
      <c r="F370" s="326"/>
      <c r="G370" s="326"/>
      <c r="H370" s="326"/>
      <c r="I370" s="326"/>
      <c r="J370" s="326"/>
      <c r="K370" s="326"/>
      <c r="L370" s="326"/>
      <c r="M370" s="326"/>
      <c r="N370" s="326"/>
      <c r="O370" s="326"/>
      <c r="P370" s="326"/>
      <c r="Q370" s="326"/>
      <c r="R370" s="326"/>
      <c r="S370" s="326"/>
      <c r="T370" s="326"/>
      <c r="U370" s="326"/>
      <c r="V370" s="326"/>
      <c r="W370" s="326"/>
      <c r="X370" s="326"/>
      <c r="Y370" s="326"/>
      <c r="Z370" s="326"/>
    </row>
    <row r="371" spans="1:26" ht="15.75" customHeight="1" x14ac:dyDescent="0.3">
      <c r="A371" s="326"/>
      <c r="B371" s="326"/>
      <c r="C371" s="326"/>
      <c r="D371" s="326"/>
      <c r="E371" s="326"/>
      <c r="F371" s="326"/>
      <c r="G371" s="326"/>
      <c r="H371" s="326"/>
      <c r="I371" s="326"/>
      <c r="J371" s="326"/>
      <c r="K371" s="326"/>
      <c r="L371" s="326"/>
      <c r="M371" s="326"/>
      <c r="N371" s="326"/>
      <c r="O371" s="326"/>
      <c r="P371" s="326"/>
      <c r="Q371" s="326"/>
      <c r="R371" s="326"/>
      <c r="S371" s="326"/>
      <c r="T371" s="326"/>
      <c r="U371" s="326"/>
      <c r="V371" s="326"/>
      <c r="W371" s="326"/>
      <c r="X371" s="326"/>
      <c r="Y371" s="326"/>
      <c r="Z371" s="326"/>
    </row>
    <row r="372" spans="1:26" ht="15.75" customHeight="1" x14ac:dyDescent="0.3">
      <c r="A372" s="326"/>
      <c r="B372" s="326"/>
      <c r="C372" s="326"/>
      <c r="D372" s="326"/>
      <c r="E372" s="326"/>
      <c r="F372" s="326"/>
      <c r="G372" s="326"/>
      <c r="H372" s="326"/>
      <c r="I372" s="326"/>
      <c r="J372" s="326"/>
      <c r="K372" s="326"/>
      <c r="L372" s="326"/>
      <c r="M372" s="326"/>
      <c r="N372" s="326"/>
      <c r="O372" s="326"/>
      <c r="P372" s="326"/>
      <c r="Q372" s="326"/>
      <c r="R372" s="326"/>
      <c r="S372" s="326"/>
      <c r="T372" s="326"/>
      <c r="U372" s="326"/>
      <c r="V372" s="326"/>
      <c r="W372" s="326"/>
      <c r="X372" s="326"/>
      <c r="Y372" s="326"/>
      <c r="Z372" s="326"/>
    </row>
    <row r="373" spans="1:26" ht="15.75" customHeight="1" x14ac:dyDescent="0.3">
      <c r="A373" s="326"/>
      <c r="B373" s="326"/>
      <c r="C373" s="326"/>
      <c r="D373" s="326"/>
      <c r="E373" s="326"/>
      <c r="F373" s="326"/>
      <c r="G373" s="326"/>
      <c r="H373" s="326"/>
      <c r="I373" s="326"/>
      <c r="J373" s="326"/>
      <c r="K373" s="326"/>
      <c r="L373" s="326"/>
      <c r="M373" s="326"/>
      <c r="N373" s="326"/>
      <c r="O373" s="326"/>
      <c r="P373" s="326"/>
      <c r="Q373" s="326"/>
      <c r="R373" s="326"/>
      <c r="S373" s="326"/>
      <c r="T373" s="326"/>
      <c r="U373" s="326"/>
      <c r="V373" s="326"/>
      <c r="W373" s="326"/>
      <c r="X373" s="326"/>
      <c r="Y373" s="326"/>
      <c r="Z373" s="326"/>
    </row>
    <row r="374" spans="1:26" ht="15.75" customHeight="1" x14ac:dyDescent="0.3">
      <c r="A374" s="326"/>
      <c r="B374" s="326"/>
      <c r="C374" s="326"/>
      <c r="D374" s="326"/>
      <c r="E374" s="326"/>
      <c r="F374" s="326"/>
      <c r="G374" s="326"/>
      <c r="H374" s="326"/>
      <c r="I374" s="326"/>
      <c r="J374" s="326"/>
      <c r="K374" s="326"/>
      <c r="L374" s="326"/>
      <c r="M374" s="326"/>
      <c r="N374" s="326"/>
      <c r="O374" s="326"/>
      <c r="P374" s="326"/>
      <c r="Q374" s="326"/>
      <c r="R374" s="326"/>
      <c r="S374" s="326"/>
      <c r="T374" s="326"/>
      <c r="U374" s="326"/>
      <c r="V374" s="326"/>
      <c r="W374" s="326"/>
      <c r="X374" s="326"/>
      <c r="Y374" s="326"/>
      <c r="Z374" s="326"/>
    </row>
    <row r="375" spans="1:26" ht="15.75" customHeight="1" x14ac:dyDescent="0.3">
      <c r="A375" s="326"/>
      <c r="B375" s="326"/>
      <c r="C375" s="326"/>
      <c r="D375" s="326"/>
      <c r="E375" s="326"/>
      <c r="F375" s="326"/>
      <c r="G375" s="326"/>
      <c r="H375" s="326"/>
      <c r="I375" s="326"/>
      <c r="J375" s="326"/>
      <c r="K375" s="326"/>
      <c r="L375" s="326"/>
      <c r="M375" s="326"/>
      <c r="N375" s="326"/>
      <c r="O375" s="326"/>
      <c r="P375" s="326"/>
      <c r="Q375" s="326"/>
      <c r="R375" s="326"/>
      <c r="S375" s="326"/>
      <c r="T375" s="326"/>
      <c r="U375" s="326"/>
      <c r="V375" s="326"/>
      <c r="W375" s="326"/>
      <c r="X375" s="326"/>
      <c r="Y375" s="326"/>
      <c r="Z375" s="326"/>
    </row>
    <row r="376" spans="1:26" ht="15.75" customHeight="1" x14ac:dyDescent="0.3">
      <c r="A376" s="326"/>
      <c r="B376" s="326"/>
      <c r="C376" s="326"/>
      <c r="D376" s="326"/>
      <c r="E376" s="326"/>
      <c r="F376" s="326"/>
      <c r="G376" s="326"/>
      <c r="H376" s="326"/>
      <c r="I376" s="326"/>
      <c r="J376" s="326"/>
      <c r="K376" s="326"/>
      <c r="L376" s="326"/>
      <c r="M376" s="326"/>
      <c r="N376" s="326"/>
      <c r="O376" s="326"/>
      <c r="P376" s="326"/>
      <c r="Q376" s="326"/>
      <c r="R376" s="326"/>
      <c r="S376" s="326"/>
      <c r="T376" s="326"/>
      <c r="U376" s="326"/>
      <c r="V376" s="326"/>
      <c r="W376" s="326"/>
      <c r="X376" s="326"/>
      <c r="Y376" s="326"/>
      <c r="Z376" s="326"/>
    </row>
    <row r="377" spans="1:26" ht="15.75" customHeight="1" x14ac:dyDescent="0.3">
      <c r="A377" s="326"/>
      <c r="B377" s="326"/>
      <c r="C377" s="326"/>
      <c r="D377" s="326"/>
      <c r="E377" s="326"/>
      <c r="F377" s="326"/>
      <c r="G377" s="326"/>
      <c r="H377" s="326"/>
      <c r="I377" s="326"/>
      <c r="J377" s="326"/>
      <c r="K377" s="326"/>
      <c r="L377" s="326"/>
      <c r="M377" s="326"/>
      <c r="N377" s="326"/>
      <c r="O377" s="326"/>
      <c r="P377" s="326"/>
      <c r="Q377" s="326"/>
      <c r="R377" s="326"/>
      <c r="S377" s="326"/>
      <c r="T377" s="326"/>
      <c r="U377" s="326"/>
      <c r="V377" s="326"/>
      <c r="W377" s="326"/>
      <c r="X377" s="326"/>
      <c r="Y377" s="326"/>
      <c r="Z377" s="326"/>
    </row>
    <row r="378" spans="1:26" ht="15.75" customHeight="1" x14ac:dyDescent="0.3">
      <c r="A378" s="326"/>
      <c r="B378" s="326"/>
      <c r="C378" s="326"/>
      <c r="D378" s="326"/>
      <c r="E378" s="326"/>
      <c r="F378" s="326"/>
      <c r="G378" s="326"/>
      <c r="H378" s="326"/>
      <c r="I378" s="326"/>
      <c r="J378" s="326"/>
      <c r="K378" s="326"/>
      <c r="L378" s="326"/>
      <c r="M378" s="326"/>
      <c r="N378" s="326"/>
      <c r="O378" s="326"/>
      <c r="P378" s="326"/>
      <c r="Q378" s="326"/>
      <c r="R378" s="326"/>
      <c r="S378" s="326"/>
      <c r="T378" s="326"/>
      <c r="U378" s="326"/>
      <c r="V378" s="326"/>
      <c r="W378" s="326"/>
      <c r="X378" s="326"/>
      <c r="Y378" s="326"/>
      <c r="Z378" s="326"/>
    </row>
    <row r="379" spans="1:26" ht="15.75" customHeight="1" x14ac:dyDescent="0.3">
      <c r="A379" s="326"/>
      <c r="B379" s="326"/>
      <c r="C379" s="326"/>
      <c r="D379" s="326"/>
      <c r="E379" s="326"/>
      <c r="F379" s="326"/>
      <c r="G379" s="326"/>
      <c r="H379" s="326"/>
      <c r="I379" s="326"/>
      <c r="J379" s="326"/>
      <c r="K379" s="326"/>
      <c r="L379" s="326"/>
      <c r="M379" s="326"/>
      <c r="N379" s="326"/>
      <c r="O379" s="326"/>
      <c r="P379" s="326"/>
      <c r="Q379" s="326"/>
      <c r="R379" s="326"/>
      <c r="S379" s="326"/>
      <c r="T379" s="326"/>
      <c r="U379" s="326"/>
      <c r="V379" s="326"/>
      <c r="W379" s="326"/>
      <c r="X379" s="326"/>
      <c r="Y379" s="326"/>
      <c r="Z379" s="326"/>
    </row>
    <row r="380" spans="1:26" ht="15.75" customHeight="1" x14ac:dyDescent="0.3">
      <c r="A380" s="326"/>
      <c r="B380" s="326"/>
      <c r="C380" s="326"/>
      <c r="D380" s="326"/>
      <c r="E380" s="326"/>
      <c r="F380" s="326"/>
      <c r="G380" s="326"/>
      <c r="H380" s="326"/>
      <c r="I380" s="326"/>
      <c r="J380" s="326"/>
      <c r="K380" s="326"/>
      <c r="L380" s="326"/>
      <c r="M380" s="326"/>
      <c r="N380" s="326"/>
      <c r="O380" s="326"/>
      <c r="P380" s="326"/>
      <c r="Q380" s="326"/>
      <c r="R380" s="326"/>
      <c r="S380" s="326"/>
      <c r="T380" s="326"/>
      <c r="U380" s="326"/>
      <c r="V380" s="326"/>
      <c r="W380" s="326"/>
      <c r="X380" s="326"/>
      <c r="Y380" s="326"/>
      <c r="Z380" s="326"/>
    </row>
    <row r="381" spans="1:26" ht="15.75" customHeight="1" x14ac:dyDescent="0.3">
      <c r="A381" s="326"/>
      <c r="B381" s="326"/>
      <c r="C381" s="326"/>
      <c r="D381" s="326"/>
      <c r="E381" s="326"/>
      <c r="F381" s="326"/>
      <c r="G381" s="326"/>
      <c r="H381" s="326"/>
      <c r="I381" s="326"/>
      <c r="J381" s="326"/>
      <c r="K381" s="326"/>
      <c r="L381" s="326"/>
      <c r="M381" s="326"/>
      <c r="N381" s="326"/>
      <c r="O381" s="326"/>
      <c r="P381" s="326"/>
      <c r="Q381" s="326"/>
      <c r="R381" s="326"/>
      <c r="S381" s="326"/>
      <c r="T381" s="326"/>
      <c r="U381" s="326"/>
      <c r="V381" s="326"/>
      <c r="W381" s="326"/>
      <c r="X381" s="326"/>
      <c r="Y381" s="326"/>
      <c r="Z381" s="326"/>
    </row>
    <row r="382" spans="1:26" ht="15.75" customHeight="1" x14ac:dyDescent="0.3">
      <c r="A382" s="326"/>
      <c r="B382" s="326"/>
      <c r="C382" s="326"/>
      <c r="D382" s="326"/>
      <c r="E382" s="326"/>
      <c r="F382" s="326"/>
      <c r="G382" s="326"/>
      <c r="H382" s="326"/>
      <c r="I382" s="326"/>
      <c r="J382" s="326"/>
      <c r="K382" s="326"/>
      <c r="L382" s="326"/>
      <c r="M382" s="326"/>
      <c r="N382" s="326"/>
      <c r="O382" s="326"/>
      <c r="P382" s="326"/>
      <c r="Q382" s="326"/>
      <c r="R382" s="326"/>
      <c r="S382" s="326"/>
      <c r="T382" s="326"/>
      <c r="U382" s="326"/>
      <c r="V382" s="326"/>
      <c r="W382" s="326"/>
      <c r="X382" s="326"/>
      <c r="Y382" s="326"/>
      <c r="Z382" s="326"/>
    </row>
    <row r="383" spans="1:26" ht="15.75" customHeight="1" x14ac:dyDescent="0.3">
      <c r="A383" s="326"/>
      <c r="B383" s="326"/>
      <c r="C383" s="326"/>
      <c r="D383" s="326"/>
      <c r="E383" s="326"/>
      <c r="F383" s="326"/>
      <c r="G383" s="326"/>
      <c r="H383" s="326"/>
      <c r="I383" s="326"/>
      <c r="J383" s="326"/>
      <c r="K383" s="326"/>
      <c r="L383" s="326"/>
      <c r="M383" s="326"/>
      <c r="N383" s="326"/>
      <c r="O383" s="326"/>
      <c r="P383" s="326"/>
      <c r="Q383" s="326"/>
      <c r="R383" s="326"/>
      <c r="S383" s="326"/>
      <c r="T383" s="326"/>
      <c r="U383" s="326"/>
      <c r="V383" s="326"/>
      <c r="W383" s="326"/>
      <c r="X383" s="326"/>
      <c r="Y383" s="326"/>
      <c r="Z383" s="326"/>
    </row>
    <row r="384" spans="1:26" ht="15.75" customHeight="1" x14ac:dyDescent="0.3">
      <c r="A384" s="326"/>
      <c r="B384" s="326"/>
      <c r="C384" s="326"/>
      <c r="D384" s="326"/>
      <c r="E384" s="326"/>
      <c r="F384" s="326"/>
      <c r="G384" s="326"/>
      <c r="H384" s="326"/>
      <c r="I384" s="326"/>
      <c r="J384" s="326"/>
      <c r="K384" s="326"/>
      <c r="L384" s="326"/>
      <c r="M384" s="326"/>
      <c r="N384" s="326"/>
      <c r="O384" s="326"/>
      <c r="P384" s="326"/>
      <c r="Q384" s="326"/>
      <c r="R384" s="326"/>
      <c r="S384" s="326"/>
      <c r="T384" s="326"/>
      <c r="U384" s="326"/>
      <c r="V384" s="326"/>
      <c r="W384" s="326"/>
      <c r="X384" s="326"/>
      <c r="Y384" s="326"/>
      <c r="Z384" s="326"/>
    </row>
    <row r="385" spans="1:26" ht="15.75" customHeight="1" x14ac:dyDescent="0.3">
      <c r="A385" s="326"/>
      <c r="B385" s="326"/>
      <c r="C385" s="326"/>
      <c r="D385" s="326"/>
      <c r="E385" s="326"/>
      <c r="F385" s="326"/>
      <c r="G385" s="326"/>
      <c r="H385" s="326"/>
      <c r="I385" s="326"/>
      <c r="J385" s="326"/>
      <c r="K385" s="326"/>
      <c r="L385" s="326"/>
      <c r="M385" s="326"/>
      <c r="N385" s="326"/>
      <c r="O385" s="326"/>
      <c r="P385" s="326"/>
      <c r="Q385" s="326"/>
      <c r="R385" s="326"/>
      <c r="S385" s="326"/>
      <c r="T385" s="326"/>
      <c r="U385" s="326"/>
      <c r="V385" s="326"/>
      <c r="W385" s="326"/>
      <c r="X385" s="326"/>
      <c r="Y385" s="326"/>
      <c r="Z385" s="326"/>
    </row>
    <row r="386" spans="1:26" ht="15.75" customHeight="1" x14ac:dyDescent="0.3">
      <c r="A386" s="326"/>
      <c r="B386" s="326"/>
      <c r="C386" s="326"/>
      <c r="D386" s="326"/>
      <c r="E386" s="326"/>
      <c r="F386" s="326"/>
      <c r="G386" s="326"/>
      <c r="H386" s="326"/>
      <c r="I386" s="326"/>
      <c r="J386" s="326"/>
      <c r="K386" s="326"/>
      <c r="L386" s="326"/>
      <c r="M386" s="326"/>
      <c r="N386" s="326"/>
      <c r="O386" s="326"/>
      <c r="P386" s="326"/>
      <c r="Q386" s="326"/>
      <c r="R386" s="326"/>
      <c r="S386" s="326"/>
      <c r="T386" s="326"/>
      <c r="U386" s="326"/>
      <c r="V386" s="326"/>
      <c r="W386" s="326"/>
      <c r="X386" s="326"/>
      <c r="Y386" s="326"/>
      <c r="Z386" s="326"/>
    </row>
    <row r="387" spans="1:26" ht="15.75" customHeight="1" x14ac:dyDescent="0.3">
      <c r="A387" s="326"/>
      <c r="B387" s="326"/>
      <c r="C387" s="326"/>
      <c r="D387" s="326"/>
      <c r="E387" s="326"/>
      <c r="F387" s="326"/>
      <c r="G387" s="326"/>
      <c r="H387" s="326"/>
      <c r="I387" s="326"/>
      <c r="J387" s="326"/>
      <c r="K387" s="326"/>
      <c r="L387" s="326"/>
      <c r="M387" s="326"/>
      <c r="N387" s="326"/>
      <c r="O387" s="326"/>
      <c r="P387" s="326"/>
      <c r="Q387" s="326"/>
      <c r="R387" s="326"/>
      <c r="S387" s="326"/>
      <c r="T387" s="326"/>
      <c r="U387" s="326"/>
      <c r="V387" s="326"/>
      <c r="W387" s="326"/>
      <c r="X387" s="326"/>
      <c r="Y387" s="326"/>
      <c r="Z387" s="326"/>
    </row>
    <row r="388" spans="1:26" ht="15.75" customHeight="1" x14ac:dyDescent="0.3">
      <c r="A388" s="326"/>
      <c r="B388" s="326"/>
      <c r="C388" s="326"/>
      <c r="D388" s="326"/>
      <c r="E388" s="326"/>
      <c r="F388" s="326"/>
      <c r="G388" s="326"/>
      <c r="H388" s="326"/>
      <c r="I388" s="326"/>
      <c r="J388" s="326"/>
      <c r="K388" s="326"/>
      <c r="L388" s="326"/>
      <c r="M388" s="326"/>
      <c r="N388" s="326"/>
      <c r="O388" s="326"/>
      <c r="P388" s="326"/>
      <c r="Q388" s="326"/>
      <c r="R388" s="326"/>
      <c r="S388" s="326"/>
      <c r="T388" s="326"/>
      <c r="U388" s="326"/>
      <c r="V388" s="326"/>
      <c r="W388" s="326"/>
      <c r="X388" s="326"/>
      <c r="Y388" s="326"/>
      <c r="Z388" s="326"/>
    </row>
    <row r="389" spans="1:26" ht="15.75" customHeight="1" x14ac:dyDescent="0.3">
      <c r="A389" s="326"/>
      <c r="B389" s="326"/>
      <c r="C389" s="326"/>
      <c r="D389" s="326"/>
      <c r="E389" s="326"/>
      <c r="F389" s="326"/>
      <c r="G389" s="326"/>
      <c r="H389" s="326"/>
      <c r="I389" s="326"/>
      <c r="J389" s="326"/>
      <c r="K389" s="326"/>
      <c r="L389" s="326"/>
      <c r="M389" s="326"/>
      <c r="N389" s="326"/>
      <c r="O389" s="326"/>
      <c r="P389" s="326"/>
      <c r="Q389" s="326"/>
      <c r="R389" s="326"/>
      <c r="S389" s="326"/>
      <c r="T389" s="326"/>
      <c r="U389" s="326"/>
      <c r="V389" s="326"/>
      <c r="W389" s="326"/>
      <c r="X389" s="326"/>
      <c r="Y389" s="326"/>
      <c r="Z389" s="326"/>
    </row>
    <row r="390" spans="1:26" ht="15.75" customHeight="1" x14ac:dyDescent="0.3">
      <c r="A390" s="326"/>
      <c r="B390" s="326"/>
      <c r="C390" s="326"/>
      <c r="D390" s="326"/>
      <c r="E390" s="326"/>
      <c r="F390" s="326"/>
      <c r="G390" s="326"/>
      <c r="H390" s="326"/>
      <c r="I390" s="326"/>
      <c r="J390" s="326"/>
      <c r="K390" s="326"/>
      <c r="L390" s="326"/>
      <c r="M390" s="326"/>
      <c r="N390" s="326"/>
      <c r="O390" s="326"/>
      <c r="P390" s="326"/>
      <c r="Q390" s="326"/>
      <c r="R390" s="326"/>
      <c r="S390" s="326"/>
      <c r="T390" s="326"/>
      <c r="U390" s="326"/>
      <c r="V390" s="326"/>
      <c r="W390" s="326"/>
      <c r="X390" s="326"/>
      <c r="Y390" s="326"/>
      <c r="Z390" s="326"/>
    </row>
    <row r="391" spans="1:26" ht="15.75" customHeight="1" x14ac:dyDescent="0.3">
      <c r="A391" s="326"/>
      <c r="B391" s="326"/>
      <c r="C391" s="326"/>
      <c r="D391" s="326"/>
      <c r="E391" s="326"/>
      <c r="F391" s="326"/>
      <c r="G391" s="326"/>
      <c r="H391" s="326"/>
      <c r="I391" s="326"/>
      <c r="J391" s="326"/>
      <c r="K391" s="326"/>
      <c r="L391" s="326"/>
      <c r="M391" s="326"/>
      <c r="N391" s="326"/>
      <c r="O391" s="326"/>
      <c r="P391" s="326"/>
      <c r="Q391" s="326"/>
      <c r="R391" s="326"/>
      <c r="S391" s="326"/>
      <c r="T391" s="326"/>
      <c r="U391" s="326"/>
      <c r="V391" s="326"/>
      <c r="W391" s="326"/>
      <c r="X391" s="326"/>
      <c r="Y391" s="326"/>
      <c r="Z391" s="326"/>
    </row>
    <row r="392" spans="1:26" ht="15.75" customHeight="1" x14ac:dyDescent="0.3">
      <c r="A392" s="326"/>
      <c r="B392" s="326"/>
      <c r="C392" s="326"/>
      <c r="D392" s="326"/>
      <c r="E392" s="326"/>
      <c r="F392" s="326"/>
      <c r="G392" s="326"/>
      <c r="H392" s="326"/>
      <c r="I392" s="326"/>
      <c r="J392" s="326"/>
      <c r="K392" s="326"/>
      <c r="L392" s="326"/>
      <c r="M392" s="326"/>
      <c r="N392" s="326"/>
      <c r="O392" s="326"/>
      <c r="P392" s="326"/>
      <c r="Q392" s="326"/>
      <c r="R392" s="326"/>
      <c r="S392" s="326"/>
      <c r="T392" s="326"/>
      <c r="U392" s="326"/>
      <c r="V392" s="326"/>
      <c r="W392" s="326"/>
      <c r="X392" s="326"/>
      <c r="Y392" s="326"/>
      <c r="Z392" s="326"/>
    </row>
    <row r="393" spans="1:26" ht="15.75" customHeight="1" x14ac:dyDescent="0.3">
      <c r="A393" s="326"/>
      <c r="B393" s="326"/>
      <c r="C393" s="326"/>
      <c r="D393" s="326"/>
      <c r="E393" s="326"/>
      <c r="F393" s="326"/>
      <c r="G393" s="326"/>
      <c r="H393" s="326"/>
      <c r="I393" s="326"/>
      <c r="J393" s="326"/>
      <c r="K393" s="326"/>
      <c r="L393" s="326"/>
      <c r="M393" s="326"/>
      <c r="N393" s="326"/>
      <c r="O393" s="326"/>
      <c r="P393" s="326"/>
      <c r="Q393" s="326"/>
      <c r="R393" s="326"/>
      <c r="S393" s="326"/>
      <c r="T393" s="326"/>
      <c r="U393" s="326"/>
      <c r="V393" s="326"/>
      <c r="W393" s="326"/>
      <c r="X393" s="326"/>
      <c r="Y393" s="326"/>
      <c r="Z393" s="326"/>
    </row>
    <row r="394" spans="1:26" ht="15.75" customHeight="1" x14ac:dyDescent="0.3">
      <c r="A394" s="326"/>
      <c r="B394" s="326"/>
      <c r="C394" s="326"/>
      <c r="D394" s="326"/>
      <c r="E394" s="326"/>
      <c r="F394" s="326"/>
      <c r="G394" s="326"/>
      <c r="H394" s="326"/>
      <c r="I394" s="326"/>
      <c r="J394" s="326"/>
      <c r="K394" s="326"/>
      <c r="L394" s="326"/>
      <c r="M394" s="326"/>
      <c r="N394" s="326"/>
      <c r="O394" s="326"/>
      <c r="P394" s="326"/>
      <c r="Q394" s="326"/>
      <c r="R394" s="326"/>
      <c r="S394" s="326"/>
      <c r="T394" s="326"/>
      <c r="U394" s="326"/>
      <c r="V394" s="326"/>
      <c r="W394" s="326"/>
      <c r="X394" s="326"/>
      <c r="Y394" s="326"/>
      <c r="Z394" s="326"/>
    </row>
    <row r="395" spans="1:26" ht="15.75" customHeight="1" x14ac:dyDescent="0.3">
      <c r="A395" s="326"/>
      <c r="B395" s="326"/>
      <c r="C395" s="326"/>
      <c r="D395" s="326"/>
      <c r="E395" s="326"/>
      <c r="F395" s="326"/>
      <c r="G395" s="326"/>
      <c r="H395" s="326"/>
      <c r="I395" s="326"/>
      <c r="J395" s="326"/>
      <c r="K395" s="326"/>
      <c r="L395" s="326"/>
      <c r="M395" s="326"/>
      <c r="N395" s="326"/>
      <c r="O395" s="326"/>
      <c r="P395" s="326"/>
      <c r="Q395" s="326"/>
      <c r="R395" s="326"/>
      <c r="S395" s="326"/>
      <c r="T395" s="326"/>
      <c r="U395" s="326"/>
      <c r="V395" s="326"/>
      <c r="W395" s="326"/>
      <c r="X395" s="326"/>
      <c r="Y395" s="326"/>
      <c r="Z395" s="326"/>
    </row>
    <row r="396" spans="1:26" ht="15.75" customHeight="1" x14ac:dyDescent="0.3">
      <c r="A396" s="326"/>
      <c r="B396" s="326"/>
      <c r="C396" s="326"/>
      <c r="D396" s="326"/>
      <c r="E396" s="326"/>
      <c r="F396" s="326"/>
      <c r="G396" s="326"/>
      <c r="H396" s="326"/>
      <c r="I396" s="326"/>
      <c r="J396" s="326"/>
      <c r="K396" s="326"/>
      <c r="L396" s="326"/>
      <c r="M396" s="326"/>
      <c r="N396" s="326"/>
      <c r="O396" s="326"/>
      <c r="P396" s="326"/>
      <c r="Q396" s="326"/>
      <c r="R396" s="326"/>
      <c r="S396" s="326"/>
      <c r="T396" s="326"/>
      <c r="U396" s="326"/>
      <c r="V396" s="326"/>
      <c r="W396" s="326"/>
      <c r="X396" s="326"/>
      <c r="Y396" s="326"/>
      <c r="Z396" s="326"/>
    </row>
    <row r="397" spans="1:26" ht="15.75" customHeight="1" x14ac:dyDescent="0.3">
      <c r="A397" s="326"/>
      <c r="B397" s="326"/>
      <c r="C397" s="326"/>
      <c r="D397" s="326"/>
      <c r="E397" s="326"/>
      <c r="F397" s="326"/>
      <c r="G397" s="326"/>
      <c r="H397" s="326"/>
      <c r="I397" s="326"/>
      <c r="J397" s="326"/>
      <c r="K397" s="326"/>
      <c r="L397" s="326"/>
      <c r="M397" s="326"/>
      <c r="N397" s="326"/>
      <c r="O397" s="326"/>
      <c r="P397" s="326"/>
      <c r="Q397" s="326"/>
      <c r="R397" s="326"/>
      <c r="S397" s="326"/>
      <c r="T397" s="326"/>
      <c r="U397" s="326"/>
      <c r="V397" s="326"/>
      <c r="W397" s="326"/>
      <c r="X397" s="326"/>
      <c r="Y397" s="326"/>
      <c r="Z397" s="326"/>
    </row>
    <row r="398" spans="1:26" ht="15.75" customHeight="1" x14ac:dyDescent="0.3">
      <c r="A398" s="326"/>
      <c r="B398" s="326"/>
      <c r="C398" s="326"/>
      <c r="D398" s="326"/>
      <c r="E398" s="326"/>
      <c r="F398" s="326"/>
      <c r="G398" s="326"/>
      <c r="H398" s="326"/>
      <c r="I398" s="326"/>
      <c r="J398" s="326"/>
      <c r="K398" s="326"/>
      <c r="L398" s="326"/>
      <c r="M398" s="326"/>
      <c r="N398" s="326"/>
      <c r="O398" s="326"/>
      <c r="P398" s="326"/>
      <c r="Q398" s="326"/>
      <c r="R398" s="326"/>
      <c r="S398" s="326"/>
      <c r="T398" s="326"/>
      <c r="U398" s="326"/>
      <c r="V398" s="326"/>
      <c r="W398" s="326"/>
      <c r="X398" s="326"/>
      <c r="Y398" s="326"/>
      <c r="Z398" s="326"/>
    </row>
    <row r="399" spans="1:26" ht="15.75" customHeight="1" x14ac:dyDescent="0.3">
      <c r="A399" s="326"/>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row>
    <row r="400" spans="1:26" ht="15.75" customHeight="1" x14ac:dyDescent="0.3">
      <c r="A400" s="326"/>
      <c r="B400" s="326"/>
      <c r="C400" s="326"/>
      <c r="D400" s="326"/>
      <c r="E400" s="326"/>
      <c r="F400" s="326"/>
      <c r="G400" s="326"/>
      <c r="H400" s="326"/>
      <c r="I400" s="326"/>
      <c r="J400" s="326"/>
      <c r="K400" s="326"/>
      <c r="L400" s="326"/>
      <c r="M400" s="326"/>
      <c r="N400" s="326"/>
      <c r="O400" s="326"/>
      <c r="P400" s="326"/>
      <c r="Q400" s="326"/>
      <c r="R400" s="326"/>
      <c r="S400" s="326"/>
      <c r="T400" s="326"/>
      <c r="U400" s="326"/>
      <c r="V400" s="326"/>
      <c r="W400" s="326"/>
      <c r="X400" s="326"/>
      <c r="Y400" s="326"/>
      <c r="Z400" s="326"/>
    </row>
    <row r="401" spans="1:26" ht="15.75" customHeight="1" x14ac:dyDescent="0.3">
      <c r="A401" s="326"/>
      <c r="B401" s="326"/>
      <c r="C401" s="326"/>
      <c r="D401" s="326"/>
      <c r="E401" s="326"/>
      <c r="F401" s="326"/>
      <c r="G401" s="326"/>
      <c r="H401" s="326"/>
      <c r="I401" s="326"/>
      <c r="J401" s="326"/>
      <c r="K401" s="326"/>
      <c r="L401" s="326"/>
      <c r="M401" s="326"/>
      <c r="N401" s="326"/>
      <c r="O401" s="326"/>
      <c r="P401" s="326"/>
      <c r="Q401" s="326"/>
      <c r="R401" s="326"/>
      <c r="S401" s="326"/>
      <c r="T401" s="326"/>
      <c r="U401" s="326"/>
      <c r="V401" s="326"/>
      <c r="W401" s="326"/>
      <c r="X401" s="326"/>
      <c r="Y401" s="326"/>
      <c r="Z401" s="326"/>
    </row>
    <row r="402" spans="1:26" ht="15.75" customHeight="1" x14ac:dyDescent="0.3">
      <c r="A402" s="326"/>
      <c r="B402" s="326"/>
      <c r="C402" s="326"/>
      <c r="D402" s="326"/>
      <c r="E402" s="326"/>
      <c r="F402" s="326"/>
      <c r="G402" s="326"/>
      <c r="H402" s="326"/>
      <c r="I402" s="326"/>
      <c r="J402" s="326"/>
      <c r="K402" s="326"/>
      <c r="L402" s="326"/>
      <c r="M402" s="326"/>
      <c r="N402" s="326"/>
      <c r="O402" s="326"/>
      <c r="P402" s="326"/>
      <c r="Q402" s="326"/>
      <c r="R402" s="326"/>
      <c r="S402" s="326"/>
      <c r="T402" s="326"/>
      <c r="U402" s="326"/>
      <c r="V402" s="326"/>
      <c r="W402" s="326"/>
      <c r="X402" s="326"/>
      <c r="Y402" s="326"/>
      <c r="Z402" s="326"/>
    </row>
    <row r="403" spans="1:26" ht="15.75" customHeight="1" x14ac:dyDescent="0.3">
      <c r="A403" s="326"/>
      <c r="B403" s="326"/>
      <c r="C403" s="326"/>
      <c r="D403" s="326"/>
      <c r="E403" s="326"/>
      <c r="F403" s="326"/>
      <c r="G403" s="326"/>
      <c r="H403" s="326"/>
      <c r="I403" s="326"/>
      <c r="J403" s="326"/>
      <c r="K403" s="326"/>
      <c r="L403" s="326"/>
      <c r="M403" s="326"/>
      <c r="N403" s="326"/>
      <c r="O403" s="326"/>
      <c r="P403" s="326"/>
      <c r="Q403" s="326"/>
      <c r="R403" s="326"/>
      <c r="S403" s="326"/>
      <c r="T403" s="326"/>
      <c r="U403" s="326"/>
      <c r="V403" s="326"/>
      <c r="W403" s="326"/>
      <c r="X403" s="326"/>
      <c r="Y403" s="326"/>
      <c r="Z403" s="326"/>
    </row>
    <row r="404" spans="1:26" ht="15.75" customHeight="1" x14ac:dyDescent="0.3">
      <c r="A404" s="326"/>
      <c r="B404" s="326"/>
      <c r="C404" s="326"/>
      <c r="D404" s="326"/>
      <c r="E404" s="326"/>
      <c r="F404" s="326"/>
      <c r="G404" s="326"/>
      <c r="H404" s="326"/>
      <c r="I404" s="326"/>
      <c r="J404" s="326"/>
      <c r="K404" s="326"/>
      <c r="L404" s="326"/>
      <c r="M404" s="326"/>
      <c r="N404" s="326"/>
      <c r="O404" s="326"/>
      <c r="P404" s="326"/>
      <c r="Q404" s="326"/>
      <c r="R404" s="326"/>
      <c r="S404" s="326"/>
      <c r="T404" s="326"/>
      <c r="U404" s="326"/>
      <c r="V404" s="326"/>
      <c r="W404" s="326"/>
      <c r="X404" s="326"/>
      <c r="Y404" s="326"/>
      <c r="Z404" s="326"/>
    </row>
    <row r="405" spans="1:26" ht="15.75" customHeight="1" x14ac:dyDescent="0.3">
      <c r="A405" s="326"/>
      <c r="B405" s="326"/>
      <c r="C405" s="326"/>
      <c r="D405" s="326"/>
      <c r="E405" s="326"/>
      <c r="F405" s="326"/>
      <c r="G405" s="326"/>
      <c r="H405" s="326"/>
      <c r="I405" s="326"/>
      <c r="J405" s="326"/>
      <c r="K405" s="326"/>
      <c r="L405" s="326"/>
      <c r="M405" s="326"/>
      <c r="N405" s="326"/>
      <c r="O405" s="326"/>
      <c r="P405" s="326"/>
      <c r="Q405" s="326"/>
      <c r="R405" s="326"/>
      <c r="S405" s="326"/>
      <c r="T405" s="326"/>
      <c r="U405" s="326"/>
      <c r="V405" s="326"/>
      <c r="W405" s="326"/>
      <c r="X405" s="326"/>
      <c r="Y405" s="326"/>
      <c r="Z405" s="326"/>
    </row>
    <row r="406" spans="1:26" ht="15.75" customHeight="1" x14ac:dyDescent="0.3">
      <c r="A406" s="326"/>
      <c r="B406" s="326"/>
      <c r="C406" s="326"/>
      <c r="D406" s="326"/>
      <c r="E406" s="326"/>
      <c r="F406" s="326"/>
      <c r="G406" s="326"/>
      <c r="H406" s="326"/>
      <c r="I406" s="326"/>
      <c r="J406" s="326"/>
      <c r="K406" s="326"/>
      <c r="L406" s="326"/>
      <c r="M406" s="326"/>
      <c r="N406" s="326"/>
      <c r="O406" s="326"/>
      <c r="P406" s="326"/>
      <c r="Q406" s="326"/>
      <c r="R406" s="326"/>
      <c r="S406" s="326"/>
      <c r="T406" s="326"/>
      <c r="U406" s="326"/>
      <c r="V406" s="326"/>
      <c r="W406" s="326"/>
      <c r="X406" s="326"/>
      <c r="Y406" s="326"/>
      <c r="Z406" s="326"/>
    </row>
    <row r="407" spans="1:26" ht="15.75" customHeight="1" x14ac:dyDescent="0.3">
      <c r="A407" s="326"/>
      <c r="B407" s="326"/>
      <c r="C407" s="326"/>
      <c r="D407" s="326"/>
      <c r="E407" s="326"/>
      <c r="F407" s="326"/>
      <c r="G407" s="326"/>
      <c r="H407" s="326"/>
      <c r="I407" s="326"/>
      <c r="J407" s="326"/>
      <c r="K407" s="326"/>
      <c r="L407" s="326"/>
      <c r="M407" s="326"/>
      <c r="N407" s="326"/>
      <c r="O407" s="326"/>
      <c r="P407" s="326"/>
      <c r="Q407" s="326"/>
      <c r="R407" s="326"/>
      <c r="S407" s="326"/>
      <c r="T407" s="326"/>
      <c r="U407" s="326"/>
      <c r="V407" s="326"/>
      <c r="W407" s="326"/>
      <c r="X407" s="326"/>
      <c r="Y407" s="326"/>
      <c r="Z407" s="326"/>
    </row>
    <row r="408" spans="1:26" ht="15.75" customHeight="1" x14ac:dyDescent="0.3">
      <c r="A408" s="326"/>
      <c r="B408" s="326"/>
      <c r="C408" s="326"/>
      <c r="D408" s="326"/>
      <c r="E408" s="326"/>
      <c r="F408" s="326"/>
      <c r="G408" s="326"/>
      <c r="H408" s="326"/>
      <c r="I408" s="326"/>
      <c r="J408" s="326"/>
      <c r="K408" s="326"/>
      <c r="L408" s="326"/>
      <c r="M408" s="326"/>
      <c r="N408" s="326"/>
      <c r="O408" s="326"/>
      <c r="P408" s="326"/>
      <c r="Q408" s="326"/>
      <c r="R408" s="326"/>
      <c r="S408" s="326"/>
      <c r="T408" s="326"/>
      <c r="U408" s="326"/>
      <c r="V408" s="326"/>
      <c r="W408" s="326"/>
      <c r="X408" s="326"/>
      <c r="Y408" s="326"/>
      <c r="Z408" s="326"/>
    </row>
    <row r="409" spans="1:26" ht="15.75" customHeight="1" x14ac:dyDescent="0.3">
      <c r="A409" s="326"/>
      <c r="B409" s="326"/>
      <c r="C409" s="326"/>
      <c r="D409" s="326"/>
      <c r="E409" s="326"/>
      <c r="F409" s="326"/>
      <c r="G409" s="326"/>
      <c r="H409" s="326"/>
      <c r="I409" s="326"/>
      <c r="J409" s="326"/>
      <c r="K409" s="326"/>
      <c r="L409" s="326"/>
      <c r="M409" s="326"/>
      <c r="N409" s="326"/>
      <c r="O409" s="326"/>
      <c r="P409" s="326"/>
      <c r="Q409" s="326"/>
      <c r="R409" s="326"/>
      <c r="S409" s="326"/>
      <c r="T409" s="326"/>
      <c r="U409" s="326"/>
      <c r="V409" s="326"/>
      <c r="W409" s="326"/>
      <c r="X409" s="326"/>
      <c r="Y409" s="326"/>
      <c r="Z409" s="326"/>
    </row>
    <row r="410" spans="1:26" ht="15.75" customHeight="1" x14ac:dyDescent="0.3">
      <c r="A410" s="326"/>
      <c r="B410" s="326"/>
      <c r="C410" s="326"/>
      <c r="D410" s="326"/>
      <c r="E410" s="326"/>
      <c r="F410" s="326"/>
      <c r="G410" s="326"/>
      <c r="H410" s="326"/>
      <c r="I410" s="326"/>
      <c r="J410" s="326"/>
      <c r="K410" s="326"/>
      <c r="L410" s="326"/>
      <c r="M410" s="326"/>
      <c r="N410" s="326"/>
      <c r="O410" s="326"/>
      <c r="P410" s="326"/>
      <c r="Q410" s="326"/>
      <c r="R410" s="326"/>
      <c r="S410" s="326"/>
      <c r="T410" s="326"/>
      <c r="U410" s="326"/>
      <c r="V410" s="326"/>
      <c r="W410" s="326"/>
      <c r="X410" s="326"/>
      <c r="Y410" s="326"/>
      <c r="Z410" s="326"/>
    </row>
    <row r="411" spans="1:26" ht="15.75" customHeight="1" x14ac:dyDescent="0.3">
      <c r="A411" s="326"/>
      <c r="B411" s="326"/>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c r="Z411" s="326"/>
    </row>
    <row r="412" spans="1:26" ht="15.75" customHeight="1" x14ac:dyDescent="0.3">
      <c r="A412" s="326"/>
      <c r="B412" s="326"/>
      <c r="C412" s="326"/>
      <c r="D412" s="326"/>
      <c r="E412" s="326"/>
      <c r="F412" s="326"/>
      <c r="G412" s="326"/>
      <c r="H412" s="326"/>
      <c r="I412" s="326"/>
      <c r="J412" s="326"/>
      <c r="K412" s="326"/>
      <c r="L412" s="326"/>
      <c r="M412" s="326"/>
      <c r="N412" s="326"/>
      <c r="O412" s="326"/>
      <c r="P412" s="326"/>
      <c r="Q412" s="326"/>
      <c r="R412" s="326"/>
      <c r="S412" s="326"/>
      <c r="T412" s="326"/>
      <c r="U412" s="326"/>
      <c r="V412" s="326"/>
      <c r="W412" s="326"/>
      <c r="X412" s="326"/>
      <c r="Y412" s="326"/>
      <c r="Z412" s="326"/>
    </row>
    <row r="413" spans="1:26" ht="15.75" customHeight="1" x14ac:dyDescent="0.3">
      <c r="A413" s="326"/>
      <c r="B413" s="326"/>
      <c r="C413" s="326"/>
      <c r="D413" s="326"/>
      <c r="E413" s="326"/>
      <c r="F413" s="326"/>
      <c r="G413" s="326"/>
      <c r="H413" s="326"/>
      <c r="I413" s="326"/>
      <c r="J413" s="326"/>
      <c r="K413" s="326"/>
      <c r="L413" s="326"/>
      <c r="M413" s="326"/>
      <c r="N413" s="326"/>
      <c r="O413" s="326"/>
      <c r="P413" s="326"/>
      <c r="Q413" s="326"/>
      <c r="R413" s="326"/>
      <c r="S413" s="326"/>
      <c r="T413" s="326"/>
      <c r="U413" s="326"/>
      <c r="V413" s="326"/>
      <c r="W413" s="326"/>
      <c r="X413" s="326"/>
      <c r="Y413" s="326"/>
      <c r="Z413" s="326"/>
    </row>
    <row r="414" spans="1:26" ht="15.75" customHeight="1" x14ac:dyDescent="0.3">
      <c r="A414" s="326"/>
      <c r="B414" s="326"/>
      <c r="C414" s="326"/>
      <c r="D414" s="326"/>
      <c r="E414" s="326"/>
      <c r="F414" s="326"/>
      <c r="G414" s="326"/>
      <c r="H414" s="326"/>
      <c r="I414" s="326"/>
      <c r="J414" s="326"/>
      <c r="K414" s="326"/>
      <c r="L414" s="326"/>
      <c r="M414" s="326"/>
      <c r="N414" s="326"/>
      <c r="O414" s="326"/>
      <c r="P414" s="326"/>
      <c r="Q414" s="326"/>
      <c r="R414" s="326"/>
      <c r="S414" s="326"/>
      <c r="T414" s="326"/>
      <c r="U414" s="326"/>
      <c r="V414" s="326"/>
      <c r="W414" s="326"/>
      <c r="X414" s="326"/>
      <c r="Y414" s="326"/>
      <c r="Z414" s="326"/>
    </row>
    <row r="415" spans="1:26" ht="15.75" customHeight="1" x14ac:dyDescent="0.3">
      <c r="A415" s="326"/>
      <c r="B415" s="326"/>
      <c r="C415" s="326"/>
      <c r="D415" s="326"/>
      <c r="E415" s="326"/>
      <c r="F415" s="326"/>
      <c r="G415" s="326"/>
      <c r="H415" s="326"/>
      <c r="I415" s="326"/>
      <c r="J415" s="326"/>
      <c r="K415" s="326"/>
      <c r="L415" s="326"/>
      <c r="M415" s="326"/>
      <c r="N415" s="326"/>
      <c r="O415" s="326"/>
      <c r="P415" s="326"/>
      <c r="Q415" s="326"/>
      <c r="R415" s="326"/>
      <c r="S415" s="326"/>
      <c r="T415" s="326"/>
      <c r="U415" s="326"/>
      <c r="V415" s="326"/>
      <c r="W415" s="326"/>
      <c r="X415" s="326"/>
      <c r="Y415" s="326"/>
      <c r="Z415" s="326"/>
    </row>
    <row r="416" spans="1:26" ht="15.75" customHeight="1" x14ac:dyDescent="0.3">
      <c r="A416" s="326"/>
      <c r="B416" s="326"/>
      <c r="C416" s="326"/>
      <c r="D416" s="326"/>
      <c r="E416" s="326"/>
      <c r="F416" s="326"/>
      <c r="G416" s="326"/>
      <c r="H416" s="326"/>
      <c r="I416" s="326"/>
      <c r="J416" s="326"/>
      <c r="K416" s="326"/>
      <c r="L416" s="326"/>
      <c r="M416" s="326"/>
      <c r="N416" s="326"/>
      <c r="O416" s="326"/>
      <c r="P416" s="326"/>
      <c r="Q416" s="326"/>
      <c r="R416" s="326"/>
      <c r="S416" s="326"/>
      <c r="T416" s="326"/>
      <c r="U416" s="326"/>
      <c r="V416" s="326"/>
      <c r="W416" s="326"/>
      <c r="X416" s="326"/>
      <c r="Y416" s="326"/>
      <c r="Z416" s="326"/>
    </row>
    <row r="417" spans="1:26" ht="15.75" customHeight="1" x14ac:dyDescent="0.3">
      <c r="A417" s="326"/>
      <c r="B417" s="326"/>
      <c r="C417" s="326"/>
      <c r="D417" s="326"/>
      <c r="E417" s="326"/>
      <c r="F417" s="326"/>
      <c r="G417" s="326"/>
      <c r="H417" s="326"/>
      <c r="I417" s="326"/>
      <c r="J417" s="326"/>
      <c r="K417" s="326"/>
      <c r="L417" s="326"/>
      <c r="M417" s="326"/>
      <c r="N417" s="326"/>
      <c r="O417" s="326"/>
      <c r="P417" s="326"/>
      <c r="Q417" s="326"/>
      <c r="R417" s="326"/>
      <c r="S417" s="326"/>
      <c r="T417" s="326"/>
      <c r="U417" s="326"/>
      <c r="V417" s="326"/>
      <c r="W417" s="326"/>
      <c r="X417" s="326"/>
      <c r="Y417" s="326"/>
      <c r="Z417" s="326"/>
    </row>
    <row r="418" spans="1:26" ht="15.75" customHeight="1" x14ac:dyDescent="0.3">
      <c r="A418" s="326"/>
      <c r="B418" s="326"/>
      <c r="C418" s="326"/>
      <c r="D418" s="326"/>
      <c r="E418" s="326"/>
      <c r="F418" s="326"/>
      <c r="G418" s="326"/>
      <c r="H418" s="326"/>
      <c r="I418" s="326"/>
      <c r="J418" s="326"/>
      <c r="K418" s="326"/>
      <c r="L418" s="326"/>
      <c r="M418" s="326"/>
      <c r="N418" s="326"/>
      <c r="O418" s="326"/>
      <c r="P418" s="326"/>
      <c r="Q418" s="326"/>
      <c r="R418" s="326"/>
      <c r="S418" s="326"/>
      <c r="T418" s="326"/>
      <c r="U418" s="326"/>
      <c r="V418" s="326"/>
      <c r="W418" s="326"/>
      <c r="X418" s="326"/>
      <c r="Y418" s="326"/>
      <c r="Z418" s="326"/>
    </row>
    <row r="419" spans="1:26" ht="15.75" customHeight="1" x14ac:dyDescent="0.3">
      <c r="A419" s="326"/>
      <c r="B419" s="326"/>
      <c r="C419" s="326"/>
      <c r="D419" s="326"/>
      <c r="E419" s="326"/>
      <c r="F419" s="326"/>
      <c r="G419" s="326"/>
      <c r="H419" s="326"/>
      <c r="I419" s="326"/>
      <c r="J419" s="326"/>
      <c r="K419" s="326"/>
      <c r="L419" s="326"/>
      <c r="M419" s="326"/>
      <c r="N419" s="326"/>
      <c r="O419" s="326"/>
      <c r="P419" s="326"/>
      <c r="Q419" s="326"/>
      <c r="R419" s="326"/>
      <c r="S419" s="326"/>
      <c r="T419" s="326"/>
      <c r="U419" s="326"/>
      <c r="V419" s="326"/>
      <c r="W419" s="326"/>
      <c r="X419" s="326"/>
      <c r="Y419" s="326"/>
      <c r="Z419" s="326"/>
    </row>
    <row r="420" spans="1:26" ht="15.75" customHeight="1" x14ac:dyDescent="0.3">
      <c r="A420" s="326"/>
      <c r="B420" s="326"/>
      <c r="C420" s="326"/>
      <c r="D420" s="326"/>
      <c r="E420" s="326"/>
      <c r="F420" s="326"/>
      <c r="G420" s="326"/>
      <c r="H420" s="326"/>
      <c r="I420" s="326"/>
      <c r="J420" s="326"/>
      <c r="K420" s="326"/>
      <c r="L420" s="326"/>
      <c r="M420" s="326"/>
      <c r="N420" s="326"/>
      <c r="O420" s="326"/>
      <c r="P420" s="326"/>
      <c r="Q420" s="326"/>
      <c r="R420" s="326"/>
      <c r="S420" s="326"/>
      <c r="T420" s="326"/>
      <c r="U420" s="326"/>
      <c r="V420" s="326"/>
      <c r="W420" s="326"/>
      <c r="X420" s="326"/>
      <c r="Y420" s="326"/>
      <c r="Z420" s="326"/>
    </row>
    <row r="421" spans="1:26" ht="15.75" customHeight="1" x14ac:dyDescent="0.3">
      <c r="A421" s="326"/>
      <c r="B421" s="326"/>
      <c r="C421" s="326"/>
      <c r="D421" s="326"/>
      <c r="E421" s="326"/>
      <c r="F421" s="326"/>
      <c r="G421" s="326"/>
      <c r="H421" s="326"/>
      <c r="I421" s="326"/>
      <c r="J421" s="326"/>
      <c r="K421" s="326"/>
      <c r="L421" s="326"/>
      <c r="M421" s="326"/>
      <c r="N421" s="326"/>
      <c r="O421" s="326"/>
      <c r="P421" s="326"/>
      <c r="Q421" s="326"/>
      <c r="R421" s="326"/>
      <c r="S421" s="326"/>
      <c r="T421" s="326"/>
      <c r="U421" s="326"/>
      <c r="V421" s="326"/>
      <c r="W421" s="326"/>
      <c r="X421" s="326"/>
      <c r="Y421" s="326"/>
      <c r="Z421" s="326"/>
    </row>
    <row r="422" spans="1:26" ht="15.75" customHeight="1" x14ac:dyDescent="0.3">
      <c r="A422" s="326"/>
      <c r="B422" s="326"/>
      <c r="C422" s="326"/>
      <c r="D422" s="326"/>
      <c r="E422" s="326"/>
      <c r="F422" s="326"/>
      <c r="G422" s="326"/>
      <c r="H422" s="326"/>
      <c r="I422" s="326"/>
      <c r="J422" s="326"/>
      <c r="K422" s="326"/>
      <c r="L422" s="326"/>
      <c r="M422" s="326"/>
      <c r="N422" s="326"/>
      <c r="O422" s="326"/>
      <c r="P422" s="326"/>
      <c r="Q422" s="326"/>
      <c r="R422" s="326"/>
      <c r="S422" s="326"/>
      <c r="T422" s="326"/>
      <c r="U422" s="326"/>
      <c r="V422" s="326"/>
      <c r="W422" s="326"/>
      <c r="X422" s="326"/>
      <c r="Y422" s="326"/>
      <c r="Z422" s="326"/>
    </row>
    <row r="423" spans="1:26" ht="15.75" customHeight="1" x14ac:dyDescent="0.3">
      <c r="A423" s="326"/>
      <c r="B423" s="326"/>
      <c r="C423" s="326"/>
      <c r="D423" s="326"/>
      <c r="E423" s="326"/>
      <c r="F423" s="326"/>
      <c r="G423" s="326"/>
      <c r="H423" s="326"/>
      <c r="I423" s="326"/>
      <c r="J423" s="326"/>
      <c r="K423" s="326"/>
      <c r="L423" s="326"/>
      <c r="M423" s="326"/>
      <c r="N423" s="326"/>
      <c r="O423" s="326"/>
      <c r="P423" s="326"/>
      <c r="Q423" s="326"/>
      <c r="R423" s="326"/>
      <c r="S423" s="326"/>
      <c r="T423" s="326"/>
      <c r="U423" s="326"/>
      <c r="V423" s="326"/>
      <c r="W423" s="326"/>
      <c r="X423" s="326"/>
      <c r="Y423" s="326"/>
      <c r="Z423" s="326"/>
    </row>
    <row r="424" spans="1:26" ht="15.75" customHeight="1" x14ac:dyDescent="0.3">
      <c r="A424" s="326"/>
      <c r="B424" s="326"/>
      <c r="C424" s="326"/>
      <c r="D424" s="326"/>
      <c r="E424" s="326"/>
      <c r="F424" s="326"/>
      <c r="G424" s="326"/>
      <c r="H424" s="326"/>
      <c r="I424" s="326"/>
      <c r="J424" s="326"/>
      <c r="K424" s="326"/>
      <c r="L424" s="326"/>
      <c r="M424" s="326"/>
      <c r="N424" s="326"/>
      <c r="O424" s="326"/>
      <c r="P424" s="326"/>
      <c r="Q424" s="326"/>
      <c r="R424" s="326"/>
      <c r="S424" s="326"/>
      <c r="T424" s="326"/>
      <c r="U424" s="326"/>
      <c r="V424" s="326"/>
      <c r="W424" s="326"/>
      <c r="X424" s="326"/>
      <c r="Y424" s="326"/>
      <c r="Z424" s="326"/>
    </row>
    <row r="425" spans="1:26" ht="15.75" customHeight="1" x14ac:dyDescent="0.3">
      <c r="A425" s="326"/>
      <c r="B425" s="326"/>
      <c r="C425" s="326"/>
      <c r="D425" s="326"/>
      <c r="E425" s="326"/>
      <c r="F425" s="326"/>
      <c r="G425" s="326"/>
      <c r="H425" s="326"/>
      <c r="I425" s="326"/>
      <c r="J425" s="326"/>
      <c r="K425" s="326"/>
      <c r="L425" s="326"/>
      <c r="M425" s="326"/>
      <c r="N425" s="326"/>
      <c r="O425" s="326"/>
      <c r="P425" s="326"/>
      <c r="Q425" s="326"/>
      <c r="R425" s="326"/>
      <c r="S425" s="326"/>
      <c r="T425" s="326"/>
      <c r="U425" s="326"/>
      <c r="V425" s="326"/>
      <c r="W425" s="326"/>
      <c r="X425" s="326"/>
      <c r="Y425" s="326"/>
      <c r="Z425" s="326"/>
    </row>
    <row r="426" spans="1:26" ht="15.75" customHeight="1" x14ac:dyDescent="0.3">
      <c r="A426" s="326"/>
      <c r="B426" s="326"/>
      <c r="C426" s="326"/>
      <c r="D426" s="326"/>
      <c r="E426" s="326"/>
      <c r="F426" s="326"/>
      <c r="G426" s="326"/>
      <c r="H426" s="326"/>
      <c r="I426" s="326"/>
      <c r="J426" s="326"/>
      <c r="K426" s="326"/>
      <c r="L426" s="326"/>
      <c r="M426" s="326"/>
      <c r="N426" s="326"/>
      <c r="O426" s="326"/>
      <c r="P426" s="326"/>
      <c r="Q426" s="326"/>
      <c r="R426" s="326"/>
      <c r="S426" s="326"/>
      <c r="T426" s="326"/>
      <c r="U426" s="326"/>
      <c r="V426" s="326"/>
      <c r="W426" s="326"/>
      <c r="X426" s="326"/>
      <c r="Y426" s="326"/>
      <c r="Z426" s="326"/>
    </row>
    <row r="427" spans="1:26" ht="15.75" customHeight="1" x14ac:dyDescent="0.3">
      <c r="A427" s="326"/>
      <c r="B427" s="326"/>
      <c r="C427" s="326"/>
      <c r="D427" s="326"/>
      <c r="E427" s="326"/>
      <c r="F427" s="326"/>
      <c r="G427" s="326"/>
      <c r="H427" s="326"/>
      <c r="I427" s="326"/>
      <c r="J427" s="326"/>
      <c r="K427" s="326"/>
      <c r="L427" s="326"/>
      <c r="M427" s="326"/>
      <c r="N427" s="326"/>
      <c r="O427" s="326"/>
      <c r="P427" s="326"/>
      <c r="Q427" s="326"/>
      <c r="R427" s="326"/>
      <c r="S427" s="326"/>
      <c r="T427" s="326"/>
      <c r="U427" s="326"/>
      <c r="V427" s="326"/>
      <c r="W427" s="326"/>
      <c r="X427" s="326"/>
      <c r="Y427" s="326"/>
      <c r="Z427" s="326"/>
    </row>
    <row r="428" spans="1:26" ht="15.75" customHeight="1" x14ac:dyDescent="0.3">
      <c r="A428" s="326"/>
      <c r="B428" s="326"/>
      <c r="C428" s="326"/>
      <c r="D428" s="326"/>
      <c r="E428" s="326"/>
      <c r="F428" s="326"/>
      <c r="G428" s="326"/>
      <c r="H428" s="326"/>
      <c r="I428" s="326"/>
      <c r="J428" s="326"/>
      <c r="K428" s="326"/>
      <c r="L428" s="326"/>
      <c r="M428" s="326"/>
      <c r="N428" s="326"/>
      <c r="O428" s="326"/>
      <c r="P428" s="326"/>
      <c r="Q428" s="326"/>
      <c r="R428" s="326"/>
      <c r="S428" s="326"/>
      <c r="T428" s="326"/>
      <c r="U428" s="326"/>
      <c r="V428" s="326"/>
      <c r="W428" s="326"/>
      <c r="X428" s="326"/>
      <c r="Y428" s="326"/>
      <c r="Z428" s="326"/>
    </row>
    <row r="429" spans="1:26" ht="15.75" customHeight="1" x14ac:dyDescent="0.3">
      <c r="A429" s="326"/>
      <c r="B429" s="326"/>
      <c r="C429" s="326"/>
      <c r="D429" s="326"/>
      <c r="E429" s="326"/>
      <c r="F429" s="326"/>
      <c r="G429" s="326"/>
      <c r="H429" s="326"/>
      <c r="I429" s="326"/>
      <c r="J429" s="326"/>
      <c r="K429" s="326"/>
      <c r="L429" s="326"/>
      <c r="M429" s="326"/>
      <c r="N429" s="326"/>
      <c r="O429" s="326"/>
      <c r="P429" s="326"/>
      <c r="Q429" s="326"/>
      <c r="R429" s="326"/>
      <c r="S429" s="326"/>
      <c r="T429" s="326"/>
      <c r="U429" s="326"/>
      <c r="V429" s="326"/>
      <c r="W429" s="326"/>
      <c r="X429" s="326"/>
      <c r="Y429" s="326"/>
      <c r="Z429" s="326"/>
    </row>
    <row r="430" spans="1:26" ht="15.75" customHeight="1" x14ac:dyDescent="0.3">
      <c r="A430" s="326"/>
      <c r="B430" s="326"/>
      <c r="C430" s="326"/>
      <c r="D430" s="326"/>
      <c r="E430" s="326"/>
      <c r="F430" s="326"/>
      <c r="G430" s="326"/>
      <c r="H430" s="326"/>
      <c r="I430" s="326"/>
      <c r="J430" s="326"/>
      <c r="K430" s="326"/>
      <c r="L430" s="326"/>
      <c r="M430" s="326"/>
      <c r="N430" s="326"/>
      <c r="O430" s="326"/>
      <c r="P430" s="326"/>
      <c r="Q430" s="326"/>
      <c r="R430" s="326"/>
      <c r="S430" s="326"/>
      <c r="T430" s="326"/>
      <c r="U430" s="326"/>
      <c r="V430" s="326"/>
      <c r="W430" s="326"/>
      <c r="X430" s="326"/>
      <c r="Y430" s="326"/>
      <c r="Z430" s="326"/>
    </row>
    <row r="431" spans="1:26" ht="15.75" customHeight="1" x14ac:dyDescent="0.3">
      <c r="A431" s="326"/>
      <c r="B431" s="326"/>
      <c r="C431" s="326"/>
      <c r="D431" s="326"/>
      <c r="E431" s="326"/>
      <c r="F431" s="326"/>
      <c r="G431" s="326"/>
      <c r="H431" s="326"/>
      <c r="I431" s="326"/>
      <c r="J431" s="326"/>
      <c r="K431" s="326"/>
      <c r="L431" s="326"/>
      <c r="M431" s="326"/>
      <c r="N431" s="326"/>
      <c r="O431" s="326"/>
      <c r="P431" s="326"/>
      <c r="Q431" s="326"/>
      <c r="R431" s="326"/>
      <c r="S431" s="326"/>
      <c r="T431" s="326"/>
      <c r="U431" s="326"/>
      <c r="V431" s="326"/>
      <c r="W431" s="326"/>
      <c r="X431" s="326"/>
      <c r="Y431" s="326"/>
      <c r="Z431" s="326"/>
    </row>
    <row r="432" spans="1:26" ht="15.75" customHeight="1" x14ac:dyDescent="0.3">
      <c r="A432" s="326"/>
      <c r="B432" s="326"/>
      <c r="C432" s="326"/>
      <c r="D432" s="326"/>
      <c r="E432" s="326"/>
      <c r="F432" s="326"/>
      <c r="G432" s="326"/>
      <c r="H432" s="326"/>
      <c r="I432" s="326"/>
      <c r="J432" s="326"/>
      <c r="K432" s="326"/>
      <c r="L432" s="326"/>
      <c r="M432" s="326"/>
      <c r="N432" s="326"/>
      <c r="O432" s="326"/>
      <c r="P432" s="326"/>
      <c r="Q432" s="326"/>
      <c r="R432" s="326"/>
      <c r="S432" s="326"/>
      <c r="T432" s="326"/>
      <c r="U432" s="326"/>
      <c r="V432" s="326"/>
      <c r="W432" s="326"/>
      <c r="X432" s="326"/>
      <c r="Y432" s="326"/>
      <c r="Z432" s="326"/>
    </row>
    <row r="433" spans="1:26" ht="15.75" customHeight="1" x14ac:dyDescent="0.3">
      <c r="A433" s="326"/>
      <c r="B433" s="326"/>
      <c r="C433" s="326"/>
      <c r="D433" s="326"/>
      <c r="E433" s="326"/>
      <c r="F433" s="326"/>
      <c r="G433" s="326"/>
      <c r="H433" s="326"/>
      <c r="I433" s="326"/>
      <c r="J433" s="326"/>
      <c r="K433" s="326"/>
      <c r="L433" s="326"/>
      <c r="M433" s="326"/>
      <c r="N433" s="326"/>
      <c r="O433" s="326"/>
      <c r="P433" s="326"/>
      <c r="Q433" s="326"/>
      <c r="R433" s="326"/>
      <c r="S433" s="326"/>
      <c r="T433" s="326"/>
      <c r="U433" s="326"/>
      <c r="V433" s="326"/>
      <c r="W433" s="326"/>
      <c r="X433" s="326"/>
      <c r="Y433" s="326"/>
      <c r="Z433" s="326"/>
    </row>
    <row r="434" spans="1:26" ht="15.75" customHeight="1" x14ac:dyDescent="0.3">
      <c r="A434" s="326"/>
      <c r="B434" s="326"/>
      <c r="C434" s="326"/>
      <c r="D434" s="326"/>
      <c r="E434" s="326"/>
      <c r="F434" s="326"/>
      <c r="G434" s="326"/>
      <c r="H434" s="326"/>
      <c r="I434" s="326"/>
      <c r="J434" s="326"/>
      <c r="K434" s="326"/>
      <c r="L434" s="326"/>
      <c r="M434" s="326"/>
      <c r="N434" s="326"/>
      <c r="O434" s="326"/>
      <c r="P434" s="326"/>
      <c r="Q434" s="326"/>
      <c r="R434" s="326"/>
      <c r="S434" s="326"/>
      <c r="T434" s="326"/>
      <c r="U434" s="326"/>
      <c r="V434" s="326"/>
      <c r="W434" s="326"/>
      <c r="X434" s="326"/>
      <c r="Y434" s="326"/>
      <c r="Z434" s="326"/>
    </row>
    <row r="435" spans="1:26" ht="15.75" customHeight="1" x14ac:dyDescent="0.3">
      <c r="A435" s="326"/>
      <c r="B435" s="326"/>
      <c r="C435" s="326"/>
      <c r="D435" s="326"/>
      <c r="E435" s="326"/>
      <c r="F435" s="326"/>
      <c r="G435" s="326"/>
      <c r="H435" s="326"/>
      <c r="I435" s="326"/>
      <c r="J435" s="326"/>
      <c r="K435" s="326"/>
      <c r="L435" s="326"/>
      <c r="M435" s="326"/>
      <c r="N435" s="326"/>
      <c r="O435" s="326"/>
      <c r="P435" s="326"/>
      <c r="Q435" s="326"/>
      <c r="R435" s="326"/>
      <c r="S435" s="326"/>
      <c r="T435" s="326"/>
      <c r="U435" s="326"/>
      <c r="V435" s="326"/>
      <c r="W435" s="326"/>
      <c r="X435" s="326"/>
      <c r="Y435" s="326"/>
      <c r="Z435" s="326"/>
    </row>
    <row r="436" spans="1:26" ht="15.75" customHeight="1" x14ac:dyDescent="0.3">
      <c r="A436" s="326"/>
      <c r="B436" s="326"/>
      <c r="C436" s="326"/>
      <c r="D436" s="326"/>
      <c r="E436" s="326"/>
      <c r="F436" s="326"/>
      <c r="G436" s="326"/>
      <c r="H436" s="326"/>
      <c r="I436" s="326"/>
      <c r="J436" s="326"/>
      <c r="K436" s="326"/>
      <c r="L436" s="326"/>
      <c r="M436" s="326"/>
      <c r="N436" s="326"/>
      <c r="O436" s="326"/>
      <c r="P436" s="326"/>
      <c r="Q436" s="326"/>
      <c r="R436" s="326"/>
      <c r="S436" s="326"/>
      <c r="T436" s="326"/>
      <c r="U436" s="326"/>
      <c r="V436" s="326"/>
      <c r="W436" s="326"/>
      <c r="X436" s="326"/>
      <c r="Y436" s="326"/>
      <c r="Z436" s="326"/>
    </row>
    <row r="437" spans="1:26" ht="15.75" customHeight="1" x14ac:dyDescent="0.3">
      <c r="A437" s="326"/>
      <c r="B437" s="326"/>
      <c r="C437" s="326"/>
      <c r="D437" s="326"/>
      <c r="E437" s="326"/>
      <c r="F437" s="326"/>
      <c r="G437" s="326"/>
      <c r="H437" s="326"/>
      <c r="I437" s="326"/>
      <c r="J437" s="326"/>
      <c r="K437" s="326"/>
      <c r="L437" s="326"/>
      <c r="M437" s="326"/>
      <c r="N437" s="326"/>
      <c r="O437" s="326"/>
      <c r="P437" s="326"/>
      <c r="Q437" s="326"/>
      <c r="R437" s="326"/>
      <c r="S437" s="326"/>
      <c r="T437" s="326"/>
      <c r="U437" s="326"/>
      <c r="V437" s="326"/>
      <c r="W437" s="326"/>
      <c r="X437" s="326"/>
      <c r="Y437" s="326"/>
      <c r="Z437" s="326"/>
    </row>
    <row r="438" spans="1:26" ht="15.75" customHeight="1" x14ac:dyDescent="0.3">
      <c r="A438" s="326"/>
      <c r="B438" s="326"/>
      <c r="C438" s="326"/>
      <c r="D438" s="326"/>
      <c r="E438" s="326"/>
      <c r="F438" s="326"/>
      <c r="G438" s="326"/>
      <c r="H438" s="326"/>
      <c r="I438" s="326"/>
      <c r="J438" s="326"/>
      <c r="K438" s="326"/>
      <c r="L438" s="326"/>
      <c r="M438" s="326"/>
      <c r="N438" s="326"/>
      <c r="O438" s="326"/>
      <c r="P438" s="326"/>
      <c r="Q438" s="326"/>
      <c r="R438" s="326"/>
      <c r="S438" s="326"/>
      <c r="T438" s="326"/>
      <c r="U438" s="326"/>
      <c r="V438" s="326"/>
      <c r="W438" s="326"/>
      <c r="X438" s="326"/>
      <c r="Y438" s="326"/>
      <c r="Z438" s="326"/>
    </row>
    <row r="439" spans="1:26" ht="15.75" customHeight="1" x14ac:dyDescent="0.3">
      <c r="A439" s="326"/>
      <c r="B439" s="326"/>
      <c r="C439" s="326"/>
      <c r="D439" s="326"/>
      <c r="E439" s="326"/>
      <c r="F439" s="326"/>
      <c r="G439" s="326"/>
      <c r="H439" s="326"/>
      <c r="I439" s="326"/>
      <c r="J439" s="326"/>
      <c r="K439" s="326"/>
      <c r="L439" s="326"/>
      <c r="M439" s="326"/>
      <c r="N439" s="326"/>
      <c r="O439" s="326"/>
      <c r="P439" s="326"/>
      <c r="Q439" s="326"/>
      <c r="R439" s="326"/>
      <c r="S439" s="326"/>
      <c r="T439" s="326"/>
      <c r="U439" s="326"/>
      <c r="V439" s="326"/>
      <c r="W439" s="326"/>
      <c r="X439" s="326"/>
      <c r="Y439" s="326"/>
      <c r="Z439" s="326"/>
    </row>
    <row r="440" spans="1:26" ht="15.75" customHeight="1" x14ac:dyDescent="0.3">
      <c r="A440" s="326"/>
      <c r="B440" s="326"/>
      <c r="C440" s="326"/>
      <c r="D440" s="326"/>
      <c r="E440" s="326"/>
      <c r="F440" s="326"/>
      <c r="G440" s="326"/>
      <c r="H440" s="326"/>
      <c r="I440" s="326"/>
      <c r="J440" s="326"/>
      <c r="K440" s="326"/>
      <c r="L440" s="326"/>
      <c r="M440" s="326"/>
      <c r="N440" s="326"/>
      <c r="O440" s="326"/>
      <c r="P440" s="326"/>
      <c r="Q440" s="326"/>
      <c r="R440" s="326"/>
      <c r="S440" s="326"/>
      <c r="T440" s="326"/>
      <c r="U440" s="326"/>
      <c r="V440" s="326"/>
      <c r="W440" s="326"/>
      <c r="X440" s="326"/>
      <c r="Y440" s="326"/>
      <c r="Z440" s="326"/>
    </row>
    <row r="441" spans="1:26" ht="15.75" customHeight="1" x14ac:dyDescent="0.3">
      <c r="A441" s="326"/>
      <c r="B441" s="326"/>
      <c r="C441" s="326"/>
      <c r="D441" s="326"/>
      <c r="E441" s="326"/>
      <c r="F441" s="326"/>
      <c r="G441" s="326"/>
      <c r="H441" s="326"/>
      <c r="I441" s="326"/>
      <c r="J441" s="326"/>
      <c r="K441" s="326"/>
      <c r="L441" s="326"/>
      <c r="M441" s="326"/>
      <c r="N441" s="326"/>
      <c r="O441" s="326"/>
      <c r="P441" s="326"/>
      <c r="Q441" s="326"/>
      <c r="R441" s="326"/>
      <c r="S441" s="326"/>
      <c r="T441" s="326"/>
      <c r="U441" s="326"/>
      <c r="V441" s="326"/>
      <c r="W441" s="326"/>
      <c r="X441" s="326"/>
      <c r="Y441" s="326"/>
      <c r="Z441" s="326"/>
    </row>
    <row r="442" spans="1:26" ht="15.75" customHeight="1" x14ac:dyDescent="0.3">
      <c r="A442" s="326"/>
      <c r="B442" s="326"/>
      <c r="C442" s="326"/>
      <c r="D442" s="326"/>
      <c r="E442" s="326"/>
      <c r="F442" s="326"/>
      <c r="G442" s="326"/>
      <c r="H442" s="326"/>
      <c r="I442" s="326"/>
      <c r="J442" s="326"/>
      <c r="K442" s="326"/>
      <c r="L442" s="326"/>
      <c r="M442" s="326"/>
      <c r="N442" s="326"/>
      <c r="O442" s="326"/>
      <c r="P442" s="326"/>
      <c r="Q442" s="326"/>
      <c r="R442" s="326"/>
      <c r="S442" s="326"/>
      <c r="T442" s="326"/>
      <c r="U442" s="326"/>
      <c r="V442" s="326"/>
      <c r="W442" s="326"/>
      <c r="X442" s="326"/>
      <c r="Y442" s="326"/>
      <c r="Z442" s="326"/>
    </row>
    <row r="443" spans="1:26" ht="15.75" customHeight="1" x14ac:dyDescent="0.3">
      <c r="A443" s="326"/>
      <c r="B443" s="326"/>
      <c r="C443" s="326"/>
      <c r="D443" s="326"/>
      <c r="E443" s="326"/>
      <c r="F443" s="326"/>
      <c r="G443" s="326"/>
      <c r="H443" s="326"/>
      <c r="I443" s="326"/>
      <c r="J443" s="326"/>
      <c r="K443" s="326"/>
      <c r="L443" s="326"/>
      <c r="M443" s="326"/>
      <c r="N443" s="326"/>
      <c r="O443" s="326"/>
      <c r="P443" s="326"/>
      <c r="Q443" s="326"/>
      <c r="R443" s="326"/>
      <c r="S443" s="326"/>
      <c r="T443" s="326"/>
      <c r="U443" s="326"/>
      <c r="V443" s="326"/>
      <c r="W443" s="326"/>
      <c r="X443" s="326"/>
      <c r="Y443" s="326"/>
      <c r="Z443" s="326"/>
    </row>
    <row r="444" spans="1:26" ht="15.75" customHeight="1" x14ac:dyDescent="0.3">
      <c r="A444" s="326"/>
      <c r="B444" s="326"/>
      <c r="C444" s="326"/>
      <c r="D444" s="326"/>
      <c r="E444" s="326"/>
      <c r="F444" s="326"/>
      <c r="G444" s="326"/>
      <c r="H444" s="326"/>
      <c r="I444" s="326"/>
      <c r="J444" s="326"/>
      <c r="K444" s="326"/>
      <c r="L444" s="326"/>
      <c r="M444" s="326"/>
      <c r="N444" s="326"/>
      <c r="O444" s="326"/>
      <c r="P444" s="326"/>
      <c r="Q444" s="326"/>
      <c r="R444" s="326"/>
      <c r="S444" s="326"/>
      <c r="T444" s="326"/>
      <c r="U444" s="326"/>
      <c r="V444" s="326"/>
      <c r="W444" s="326"/>
      <c r="X444" s="326"/>
      <c r="Y444" s="326"/>
      <c r="Z444" s="326"/>
    </row>
    <row r="445" spans="1:26" ht="15.75" customHeight="1" x14ac:dyDescent="0.3">
      <c r="A445" s="326"/>
      <c r="B445" s="326"/>
      <c r="C445" s="326"/>
      <c r="D445" s="326"/>
      <c r="E445" s="326"/>
      <c r="F445" s="326"/>
      <c r="G445" s="326"/>
      <c r="H445" s="326"/>
      <c r="I445" s="326"/>
      <c r="J445" s="326"/>
      <c r="K445" s="326"/>
      <c r="L445" s="326"/>
      <c r="M445" s="326"/>
      <c r="N445" s="326"/>
      <c r="O445" s="326"/>
      <c r="P445" s="326"/>
      <c r="Q445" s="326"/>
      <c r="R445" s="326"/>
      <c r="S445" s="326"/>
      <c r="T445" s="326"/>
      <c r="U445" s="326"/>
      <c r="V445" s="326"/>
      <c r="W445" s="326"/>
      <c r="X445" s="326"/>
      <c r="Y445" s="326"/>
      <c r="Z445" s="326"/>
    </row>
    <row r="446" spans="1:26" ht="15.75" customHeight="1" x14ac:dyDescent="0.3">
      <c r="A446" s="326"/>
      <c r="B446" s="326"/>
      <c r="C446" s="326"/>
      <c r="D446" s="326"/>
      <c r="E446" s="326"/>
      <c r="F446" s="326"/>
      <c r="G446" s="326"/>
      <c r="H446" s="326"/>
      <c r="I446" s="326"/>
      <c r="J446" s="326"/>
      <c r="K446" s="326"/>
      <c r="L446" s="326"/>
      <c r="M446" s="326"/>
      <c r="N446" s="326"/>
      <c r="O446" s="326"/>
      <c r="P446" s="326"/>
      <c r="Q446" s="326"/>
      <c r="R446" s="326"/>
      <c r="S446" s="326"/>
      <c r="T446" s="326"/>
      <c r="U446" s="326"/>
      <c r="V446" s="326"/>
      <c r="W446" s="326"/>
      <c r="X446" s="326"/>
      <c r="Y446" s="326"/>
      <c r="Z446" s="326"/>
    </row>
    <row r="447" spans="1:26" ht="15.75" customHeight="1" x14ac:dyDescent="0.3">
      <c r="A447" s="326"/>
      <c r="B447" s="326"/>
      <c r="C447" s="326"/>
      <c r="D447" s="326"/>
      <c r="E447" s="326"/>
      <c r="F447" s="326"/>
      <c r="G447" s="326"/>
      <c r="H447" s="326"/>
      <c r="I447" s="326"/>
      <c r="J447" s="326"/>
      <c r="K447" s="326"/>
      <c r="L447" s="326"/>
      <c r="M447" s="326"/>
      <c r="N447" s="326"/>
      <c r="O447" s="326"/>
      <c r="P447" s="326"/>
      <c r="Q447" s="326"/>
      <c r="R447" s="326"/>
      <c r="S447" s="326"/>
      <c r="T447" s="326"/>
      <c r="U447" s="326"/>
      <c r="V447" s="326"/>
      <c r="W447" s="326"/>
      <c r="X447" s="326"/>
      <c r="Y447" s="326"/>
      <c r="Z447" s="326"/>
    </row>
    <row r="448" spans="1:26" ht="15.75" customHeight="1" x14ac:dyDescent="0.3">
      <c r="A448" s="326"/>
      <c r="B448" s="326"/>
      <c r="C448" s="326"/>
      <c r="D448" s="326"/>
      <c r="E448" s="326"/>
      <c r="F448" s="326"/>
      <c r="G448" s="326"/>
      <c r="H448" s="326"/>
      <c r="I448" s="326"/>
      <c r="J448" s="326"/>
      <c r="K448" s="326"/>
      <c r="L448" s="326"/>
      <c r="M448" s="326"/>
      <c r="N448" s="326"/>
      <c r="O448" s="326"/>
      <c r="P448" s="326"/>
      <c r="Q448" s="326"/>
      <c r="R448" s="326"/>
      <c r="S448" s="326"/>
      <c r="T448" s="326"/>
      <c r="U448" s="326"/>
      <c r="V448" s="326"/>
      <c r="W448" s="326"/>
      <c r="X448" s="326"/>
      <c r="Y448" s="326"/>
      <c r="Z448" s="326"/>
    </row>
    <row r="449" spans="1:26" ht="15.75" customHeight="1" x14ac:dyDescent="0.3">
      <c r="A449" s="326"/>
      <c r="B449" s="326"/>
      <c r="C449" s="326"/>
      <c r="D449" s="326"/>
      <c r="E449" s="326"/>
      <c r="F449" s="326"/>
      <c r="G449" s="326"/>
      <c r="H449" s="326"/>
      <c r="I449" s="326"/>
      <c r="J449" s="326"/>
      <c r="K449" s="326"/>
      <c r="L449" s="326"/>
      <c r="M449" s="326"/>
      <c r="N449" s="326"/>
      <c r="O449" s="326"/>
      <c r="P449" s="326"/>
      <c r="Q449" s="326"/>
      <c r="R449" s="326"/>
      <c r="S449" s="326"/>
      <c r="T449" s="326"/>
      <c r="U449" s="326"/>
      <c r="V449" s="326"/>
      <c r="W449" s="326"/>
      <c r="X449" s="326"/>
      <c r="Y449" s="326"/>
      <c r="Z449" s="326"/>
    </row>
    <row r="450" spans="1:26" ht="15.75" customHeight="1" x14ac:dyDescent="0.3">
      <c r="A450" s="326"/>
      <c r="B450" s="326"/>
      <c r="C450" s="326"/>
      <c r="D450" s="326"/>
      <c r="E450" s="326"/>
      <c r="F450" s="326"/>
      <c r="G450" s="326"/>
      <c r="H450" s="326"/>
      <c r="I450" s="326"/>
      <c r="J450" s="326"/>
      <c r="K450" s="326"/>
      <c r="L450" s="326"/>
      <c r="M450" s="326"/>
      <c r="N450" s="326"/>
      <c r="O450" s="326"/>
      <c r="P450" s="326"/>
      <c r="Q450" s="326"/>
      <c r="R450" s="326"/>
      <c r="S450" s="326"/>
      <c r="T450" s="326"/>
      <c r="U450" s="326"/>
      <c r="V450" s="326"/>
      <c r="W450" s="326"/>
      <c r="X450" s="326"/>
      <c r="Y450" s="326"/>
      <c r="Z450" s="326"/>
    </row>
    <row r="451" spans="1:26" ht="15.75" customHeight="1" x14ac:dyDescent="0.3">
      <c r="A451" s="326"/>
      <c r="B451" s="326"/>
      <c r="C451" s="326"/>
      <c r="D451" s="326"/>
      <c r="E451" s="326"/>
      <c r="F451" s="326"/>
      <c r="G451" s="326"/>
      <c r="H451" s="326"/>
      <c r="I451" s="326"/>
      <c r="J451" s="326"/>
      <c r="K451" s="326"/>
      <c r="L451" s="326"/>
      <c r="M451" s="326"/>
      <c r="N451" s="326"/>
      <c r="O451" s="326"/>
      <c r="P451" s="326"/>
      <c r="Q451" s="326"/>
      <c r="R451" s="326"/>
      <c r="S451" s="326"/>
      <c r="T451" s="326"/>
      <c r="U451" s="326"/>
      <c r="V451" s="326"/>
      <c r="W451" s="326"/>
      <c r="X451" s="326"/>
      <c r="Y451" s="326"/>
      <c r="Z451" s="326"/>
    </row>
    <row r="452" spans="1:26" ht="15.75" customHeight="1" x14ac:dyDescent="0.3">
      <c r="A452" s="326"/>
      <c r="B452" s="326"/>
      <c r="C452" s="326"/>
      <c r="D452" s="326"/>
      <c r="E452" s="326"/>
      <c r="F452" s="326"/>
      <c r="G452" s="326"/>
      <c r="H452" s="326"/>
      <c r="I452" s="326"/>
      <c r="J452" s="326"/>
      <c r="K452" s="326"/>
      <c r="L452" s="326"/>
      <c r="M452" s="326"/>
      <c r="N452" s="326"/>
      <c r="O452" s="326"/>
      <c r="P452" s="326"/>
      <c r="Q452" s="326"/>
      <c r="R452" s="326"/>
      <c r="S452" s="326"/>
      <c r="T452" s="326"/>
      <c r="U452" s="326"/>
      <c r="V452" s="326"/>
      <c r="W452" s="326"/>
      <c r="X452" s="326"/>
      <c r="Y452" s="326"/>
      <c r="Z452" s="326"/>
    </row>
    <row r="453" spans="1:26" ht="15.75" customHeight="1" x14ac:dyDescent="0.3">
      <c r="A453" s="326"/>
      <c r="B453" s="326"/>
      <c r="C453" s="326"/>
      <c r="D453" s="326"/>
      <c r="E453" s="326"/>
      <c r="F453" s="326"/>
      <c r="G453" s="326"/>
      <c r="H453" s="326"/>
      <c r="I453" s="326"/>
      <c r="J453" s="326"/>
      <c r="K453" s="326"/>
      <c r="L453" s="326"/>
      <c r="M453" s="326"/>
      <c r="N453" s="326"/>
      <c r="O453" s="326"/>
      <c r="P453" s="326"/>
      <c r="Q453" s="326"/>
      <c r="R453" s="326"/>
      <c r="S453" s="326"/>
      <c r="T453" s="326"/>
      <c r="U453" s="326"/>
      <c r="V453" s="326"/>
      <c r="W453" s="326"/>
      <c r="X453" s="326"/>
      <c r="Y453" s="326"/>
      <c r="Z453" s="326"/>
    </row>
    <row r="454" spans="1:26" ht="15.75" customHeight="1" x14ac:dyDescent="0.3">
      <c r="A454" s="326"/>
      <c r="B454" s="326"/>
      <c r="C454" s="326"/>
      <c r="D454" s="326"/>
      <c r="E454" s="326"/>
      <c r="F454" s="326"/>
      <c r="G454" s="326"/>
      <c r="H454" s="326"/>
      <c r="I454" s="326"/>
      <c r="J454" s="326"/>
      <c r="K454" s="326"/>
      <c r="L454" s="326"/>
      <c r="M454" s="326"/>
      <c r="N454" s="326"/>
      <c r="O454" s="326"/>
      <c r="P454" s="326"/>
      <c r="Q454" s="326"/>
      <c r="R454" s="326"/>
      <c r="S454" s="326"/>
      <c r="T454" s="326"/>
      <c r="U454" s="326"/>
      <c r="V454" s="326"/>
      <c r="W454" s="326"/>
      <c r="X454" s="326"/>
      <c r="Y454" s="326"/>
      <c r="Z454" s="326"/>
    </row>
    <row r="455" spans="1:26" ht="15.75" customHeight="1" x14ac:dyDescent="0.3">
      <c r="A455" s="326"/>
      <c r="B455" s="326"/>
      <c r="C455" s="326"/>
      <c r="D455" s="326"/>
      <c r="E455" s="326"/>
      <c r="F455" s="326"/>
      <c r="G455" s="326"/>
      <c r="H455" s="326"/>
      <c r="I455" s="326"/>
      <c r="J455" s="326"/>
      <c r="K455" s="326"/>
      <c r="L455" s="326"/>
      <c r="M455" s="326"/>
      <c r="N455" s="326"/>
      <c r="O455" s="326"/>
      <c r="P455" s="326"/>
      <c r="Q455" s="326"/>
      <c r="R455" s="326"/>
      <c r="S455" s="326"/>
      <c r="T455" s="326"/>
      <c r="U455" s="326"/>
      <c r="V455" s="326"/>
      <c r="W455" s="326"/>
      <c r="X455" s="326"/>
      <c r="Y455" s="326"/>
      <c r="Z455" s="326"/>
    </row>
    <row r="456" spans="1:26" ht="15.75" customHeight="1" x14ac:dyDescent="0.3">
      <c r="A456" s="326"/>
      <c r="B456" s="326"/>
      <c r="C456" s="326"/>
      <c r="D456" s="326"/>
      <c r="E456" s="326"/>
      <c r="F456" s="326"/>
      <c r="G456" s="326"/>
      <c r="H456" s="326"/>
      <c r="I456" s="326"/>
      <c r="J456" s="326"/>
      <c r="K456" s="326"/>
      <c r="L456" s="326"/>
      <c r="M456" s="326"/>
      <c r="N456" s="326"/>
      <c r="O456" s="326"/>
      <c r="P456" s="326"/>
      <c r="Q456" s="326"/>
      <c r="R456" s="326"/>
      <c r="S456" s="326"/>
      <c r="T456" s="326"/>
      <c r="U456" s="326"/>
      <c r="V456" s="326"/>
      <c r="W456" s="326"/>
      <c r="X456" s="326"/>
      <c r="Y456" s="326"/>
      <c r="Z456" s="326"/>
    </row>
    <row r="457" spans="1:26" ht="15.75" customHeight="1" x14ac:dyDescent="0.3">
      <c r="A457" s="326"/>
      <c r="B457" s="326"/>
      <c r="C457" s="326"/>
      <c r="D457" s="326"/>
      <c r="E457" s="326"/>
      <c r="F457" s="326"/>
      <c r="G457" s="326"/>
      <c r="H457" s="326"/>
      <c r="I457" s="326"/>
      <c r="J457" s="326"/>
      <c r="K457" s="326"/>
      <c r="L457" s="326"/>
      <c r="M457" s="326"/>
      <c r="N457" s="326"/>
      <c r="O457" s="326"/>
      <c r="P457" s="326"/>
      <c r="Q457" s="326"/>
      <c r="R457" s="326"/>
      <c r="S457" s="326"/>
      <c r="T457" s="326"/>
      <c r="U457" s="326"/>
      <c r="V457" s="326"/>
      <c r="W457" s="326"/>
      <c r="X457" s="326"/>
      <c r="Y457" s="326"/>
      <c r="Z457" s="326"/>
    </row>
    <row r="458" spans="1:26" ht="15.75" customHeight="1" x14ac:dyDescent="0.3">
      <c r="A458" s="326"/>
      <c r="B458" s="326"/>
      <c r="C458" s="326"/>
      <c r="D458" s="326"/>
      <c r="E458" s="326"/>
      <c r="F458" s="326"/>
      <c r="G458" s="326"/>
      <c r="H458" s="326"/>
      <c r="I458" s="326"/>
      <c r="J458" s="326"/>
      <c r="K458" s="326"/>
      <c r="L458" s="326"/>
      <c r="M458" s="326"/>
      <c r="N458" s="326"/>
      <c r="O458" s="326"/>
      <c r="P458" s="326"/>
      <c r="Q458" s="326"/>
      <c r="R458" s="326"/>
      <c r="S458" s="326"/>
      <c r="T458" s="326"/>
      <c r="U458" s="326"/>
      <c r="V458" s="326"/>
      <c r="W458" s="326"/>
      <c r="X458" s="326"/>
      <c r="Y458" s="326"/>
      <c r="Z458" s="326"/>
    </row>
    <row r="459" spans="1:26" ht="15.75" customHeight="1" x14ac:dyDescent="0.3">
      <c r="A459" s="326"/>
      <c r="B459" s="326"/>
      <c r="C459" s="326"/>
      <c r="D459" s="326"/>
      <c r="E459" s="326"/>
      <c r="F459" s="326"/>
      <c r="G459" s="326"/>
      <c r="H459" s="326"/>
      <c r="I459" s="326"/>
      <c r="J459" s="326"/>
      <c r="K459" s="326"/>
      <c r="L459" s="326"/>
      <c r="M459" s="326"/>
      <c r="N459" s="326"/>
      <c r="O459" s="326"/>
      <c r="P459" s="326"/>
      <c r="Q459" s="326"/>
      <c r="R459" s="326"/>
      <c r="S459" s="326"/>
      <c r="T459" s="326"/>
      <c r="U459" s="326"/>
      <c r="V459" s="326"/>
      <c r="W459" s="326"/>
      <c r="X459" s="326"/>
      <c r="Y459" s="326"/>
      <c r="Z459" s="326"/>
    </row>
    <row r="460" spans="1:26" ht="15.75" customHeight="1" x14ac:dyDescent="0.3">
      <c r="A460" s="326"/>
      <c r="B460" s="326"/>
      <c r="C460" s="326"/>
      <c r="D460" s="326"/>
      <c r="E460" s="326"/>
      <c r="F460" s="326"/>
      <c r="G460" s="326"/>
      <c r="H460" s="326"/>
      <c r="I460" s="326"/>
      <c r="J460" s="326"/>
      <c r="K460" s="326"/>
      <c r="L460" s="326"/>
      <c r="M460" s="326"/>
      <c r="N460" s="326"/>
      <c r="O460" s="326"/>
      <c r="P460" s="326"/>
      <c r="Q460" s="326"/>
      <c r="R460" s="326"/>
      <c r="S460" s="326"/>
      <c r="T460" s="326"/>
      <c r="U460" s="326"/>
      <c r="V460" s="326"/>
      <c r="W460" s="326"/>
      <c r="X460" s="326"/>
      <c r="Y460" s="326"/>
      <c r="Z460" s="326"/>
    </row>
    <row r="461" spans="1:26" ht="15.75" customHeight="1" x14ac:dyDescent="0.3">
      <c r="A461" s="326"/>
      <c r="B461" s="326"/>
      <c r="C461" s="326"/>
      <c r="D461" s="326"/>
      <c r="E461" s="326"/>
      <c r="F461" s="326"/>
      <c r="G461" s="326"/>
      <c r="H461" s="326"/>
      <c r="I461" s="326"/>
      <c r="J461" s="326"/>
      <c r="K461" s="326"/>
      <c r="L461" s="326"/>
      <c r="M461" s="326"/>
      <c r="N461" s="326"/>
      <c r="O461" s="326"/>
      <c r="P461" s="326"/>
      <c r="Q461" s="326"/>
      <c r="R461" s="326"/>
      <c r="S461" s="326"/>
      <c r="T461" s="326"/>
      <c r="U461" s="326"/>
      <c r="V461" s="326"/>
      <c r="W461" s="326"/>
      <c r="X461" s="326"/>
      <c r="Y461" s="326"/>
      <c r="Z461" s="326"/>
    </row>
    <row r="462" spans="1:26" ht="15.75" customHeight="1" x14ac:dyDescent="0.3">
      <c r="A462" s="326"/>
      <c r="B462" s="326"/>
      <c r="C462" s="326"/>
      <c r="D462" s="326"/>
      <c r="E462" s="326"/>
      <c r="F462" s="326"/>
      <c r="G462" s="326"/>
      <c r="H462" s="326"/>
      <c r="I462" s="326"/>
      <c r="J462" s="326"/>
      <c r="K462" s="326"/>
      <c r="L462" s="326"/>
      <c r="M462" s="326"/>
      <c r="N462" s="326"/>
      <c r="O462" s="326"/>
      <c r="P462" s="326"/>
      <c r="Q462" s="326"/>
      <c r="R462" s="326"/>
      <c r="S462" s="326"/>
      <c r="T462" s="326"/>
      <c r="U462" s="326"/>
      <c r="V462" s="326"/>
      <c r="W462" s="326"/>
      <c r="X462" s="326"/>
      <c r="Y462" s="326"/>
      <c r="Z462" s="326"/>
    </row>
    <row r="463" spans="1:26" ht="15.75" customHeight="1" x14ac:dyDescent="0.3">
      <c r="A463" s="326"/>
      <c r="B463" s="326"/>
      <c r="C463" s="326"/>
      <c r="D463" s="326"/>
      <c r="E463" s="326"/>
      <c r="F463" s="326"/>
      <c r="G463" s="326"/>
      <c r="H463" s="326"/>
      <c r="I463" s="326"/>
      <c r="J463" s="326"/>
      <c r="K463" s="326"/>
      <c r="L463" s="326"/>
      <c r="M463" s="326"/>
      <c r="N463" s="326"/>
      <c r="O463" s="326"/>
      <c r="P463" s="326"/>
      <c r="Q463" s="326"/>
      <c r="R463" s="326"/>
      <c r="S463" s="326"/>
      <c r="T463" s="326"/>
      <c r="U463" s="326"/>
      <c r="V463" s="326"/>
      <c r="W463" s="326"/>
      <c r="X463" s="326"/>
      <c r="Y463" s="326"/>
      <c r="Z463" s="326"/>
    </row>
    <row r="464" spans="1:26" ht="15.75" customHeight="1" x14ac:dyDescent="0.3">
      <c r="A464" s="326"/>
      <c r="B464" s="326"/>
      <c r="C464" s="326"/>
      <c r="D464" s="326"/>
      <c r="E464" s="326"/>
      <c r="F464" s="326"/>
      <c r="G464" s="326"/>
      <c r="H464" s="326"/>
      <c r="I464" s="326"/>
      <c r="J464" s="326"/>
      <c r="K464" s="326"/>
      <c r="L464" s="326"/>
      <c r="M464" s="326"/>
      <c r="N464" s="326"/>
      <c r="O464" s="326"/>
      <c r="P464" s="326"/>
      <c r="Q464" s="326"/>
      <c r="R464" s="326"/>
      <c r="S464" s="326"/>
      <c r="T464" s="326"/>
      <c r="U464" s="326"/>
      <c r="V464" s="326"/>
      <c r="W464" s="326"/>
      <c r="X464" s="326"/>
      <c r="Y464" s="326"/>
      <c r="Z464" s="326"/>
    </row>
    <row r="465" spans="1:26" ht="15.75" customHeight="1" x14ac:dyDescent="0.3">
      <c r="A465" s="326"/>
      <c r="B465" s="326"/>
      <c r="C465" s="326"/>
      <c r="D465" s="326"/>
      <c r="E465" s="326"/>
      <c r="F465" s="326"/>
      <c r="G465" s="326"/>
      <c r="H465" s="326"/>
      <c r="I465" s="326"/>
      <c r="J465" s="326"/>
      <c r="K465" s="326"/>
      <c r="L465" s="326"/>
      <c r="M465" s="326"/>
      <c r="N465" s="326"/>
      <c r="O465" s="326"/>
      <c r="P465" s="326"/>
      <c r="Q465" s="326"/>
      <c r="R465" s="326"/>
      <c r="S465" s="326"/>
      <c r="T465" s="326"/>
      <c r="U465" s="326"/>
      <c r="V465" s="326"/>
      <c r="W465" s="326"/>
      <c r="X465" s="326"/>
      <c r="Y465" s="326"/>
      <c r="Z465" s="326"/>
    </row>
    <row r="466" spans="1:26" ht="15.75" customHeight="1" x14ac:dyDescent="0.3">
      <c r="A466" s="326"/>
      <c r="B466" s="326"/>
      <c r="C466" s="326"/>
      <c r="D466" s="326"/>
      <c r="E466" s="326"/>
      <c r="F466" s="326"/>
      <c r="G466" s="326"/>
      <c r="H466" s="326"/>
      <c r="I466" s="326"/>
      <c r="J466" s="326"/>
      <c r="K466" s="326"/>
      <c r="L466" s="326"/>
      <c r="M466" s="326"/>
      <c r="N466" s="326"/>
      <c r="O466" s="326"/>
      <c r="P466" s="326"/>
      <c r="Q466" s="326"/>
      <c r="R466" s="326"/>
      <c r="S466" s="326"/>
      <c r="T466" s="326"/>
      <c r="U466" s="326"/>
      <c r="V466" s="326"/>
      <c r="W466" s="326"/>
      <c r="X466" s="326"/>
      <c r="Y466" s="326"/>
      <c r="Z466" s="326"/>
    </row>
    <row r="467" spans="1:26" ht="15.75" customHeight="1" x14ac:dyDescent="0.3">
      <c r="A467" s="326"/>
      <c r="B467" s="326"/>
      <c r="C467" s="326"/>
      <c r="D467" s="326"/>
      <c r="E467" s="326"/>
      <c r="F467" s="326"/>
      <c r="G467" s="326"/>
      <c r="H467" s="326"/>
      <c r="I467" s="326"/>
      <c r="J467" s="326"/>
      <c r="K467" s="326"/>
      <c r="L467" s="326"/>
      <c r="M467" s="326"/>
      <c r="N467" s="326"/>
      <c r="O467" s="326"/>
      <c r="P467" s="326"/>
      <c r="Q467" s="326"/>
      <c r="R467" s="326"/>
      <c r="S467" s="326"/>
      <c r="T467" s="326"/>
      <c r="U467" s="326"/>
      <c r="V467" s="326"/>
      <c r="W467" s="326"/>
      <c r="X467" s="326"/>
      <c r="Y467" s="326"/>
      <c r="Z467" s="326"/>
    </row>
    <row r="468" spans="1:26" ht="15.75" customHeight="1" x14ac:dyDescent="0.3">
      <c r="A468" s="326"/>
      <c r="B468" s="326"/>
      <c r="C468" s="326"/>
      <c r="D468" s="326"/>
      <c r="E468" s="326"/>
      <c r="F468" s="326"/>
      <c r="G468" s="326"/>
      <c r="H468" s="326"/>
      <c r="I468" s="326"/>
      <c r="J468" s="326"/>
      <c r="K468" s="326"/>
      <c r="L468" s="326"/>
      <c r="M468" s="326"/>
      <c r="N468" s="326"/>
      <c r="O468" s="326"/>
      <c r="P468" s="326"/>
      <c r="Q468" s="326"/>
      <c r="R468" s="326"/>
      <c r="S468" s="326"/>
      <c r="T468" s="326"/>
      <c r="U468" s="326"/>
      <c r="V468" s="326"/>
      <c r="W468" s="326"/>
      <c r="X468" s="326"/>
      <c r="Y468" s="326"/>
      <c r="Z468" s="326"/>
    </row>
    <row r="469" spans="1:26" ht="15.75" customHeight="1" x14ac:dyDescent="0.3">
      <c r="A469" s="326"/>
      <c r="B469" s="326"/>
      <c r="C469" s="326"/>
      <c r="D469" s="326"/>
      <c r="E469" s="326"/>
      <c r="F469" s="326"/>
      <c r="G469" s="326"/>
      <c r="H469" s="326"/>
      <c r="I469" s="326"/>
      <c r="J469" s="326"/>
      <c r="K469" s="326"/>
      <c r="L469" s="326"/>
      <c r="M469" s="326"/>
      <c r="N469" s="326"/>
      <c r="O469" s="326"/>
      <c r="P469" s="326"/>
      <c r="Q469" s="326"/>
      <c r="R469" s="326"/>
      <c r="S469" s="326"/>
      <c r="T469" s="326"/>
      <c r="U469" s="326"/>
      <c r="V469" s="326"/>
      <c r="W469" s="326"/>
      <c r="X469" s="326"/>
      <c r="Y469" s="326"/>
      <c r="Z469" s="326"/>
    </row>
    <row r="470" spans="1:26" ht="15.75" customHeight="1" x14ac:dyDescent="0.3">
      <c r="A470" s="326"/>
      <c r="B470" s="326"/>
      <c r="C470" s="326"/>
      <c r="D470" s="326"/>
      <c r="E470" s="326"/>
      <c r="F470" s="326"/>
      <c r="G470" s="326"/>
      <c r="H470" s="326"/>
      <c r="I470" s="326"/>
      <c r="J470" s="326"/>
      <c r="K470" s="326"/>
      <c r="L470" s="326"/>
      <c r="M470" s="326"/>
      <c r="N470" s="326"/>
      <c r="O470" s="326"/>
      <c r="P470" s="326"/>
      <c r="Q470" s="326"/>
      <c r="R470" s="326"/>
      <c r="S470" s="326"/>
      <c r="T470" s="326"/>
      <c r="U470" s="326"/>
      <c r="V470" s="326"/>
      <c r="W470" s="326"/>
      <c r="X470" s="326"/>
      <c r="Y470" s="326"/>
      <c r="Z470" s="326"/>
    </row>
    <row r="471" spans="1:26" ht="15.75" customHeight="1" x14ac:dyDescent="0.3">
      <c r="A471" s="326"/>
      <c r="B471" s="326"/>
      <c r="C471" s="326"/>
      <c r="D471" s="326"/>
      <c r="E471" s="326"/>
      <c r="F471" s="326"/>
      <c r="G471" s="326"/>
      <c r="H471" s="326"/>
      <c r="I471" s="326"/>
      <c r="J471" s="326"/>
      <c r="K471" s="326"/>
      <c r="L471" s="326"/>
      <c r="M471" s="326"/>
      <c r="N471" s="326"/>
      <c r="O471" s="326"/>
      <c r="P471" s="326"/>
      <c r="Q471" s="326"/>
      <c r="R471" s="326"/>
      <c r="S471" s="326"/>
      <c r="T471" s="326"/>
      <c r="U471" s="326"/>
      <c r="V471" s="326"/>
      <c r="W471" s="326"/>
      <c r="X471" s="326"/>
      <c r="Y471" s="326"/>
      <c r="Z471" s="326"/>
    </row>
    <row r="472" spans="1:26" ht="15.75" customHeight="1" x14ac:dyDescent="0.3">
      <c r="A472" s="326"/>
      <c r="B472" s="326"/>
      <c r="C472" s="326"/>
      <c r="D472" s="326"/>
      <c r="E472" s="326"/>
      <c r="F472" s="326"/>
      <c r="G472" s="326"/>
      <c r="H472" s="326"/>
      <c r="I472" s="326"/>
      <c r="J472" s="326"/>
      <c r="K472" s="326"/>
      <c r="L472" s="326"/>
      <c r="M472" s="326"/>
      <c r="N472" s="326"/>
      <c r="O472" s="326"/>
      <c r="P472" s="326"/>
      <c r="Q472" s="326"/>
      <c r="R472" s="326"/>
      <c r="S472" s="326"/>
      <c r="T472" s="326"/>
      <c r="U472" s="326"/>
      <c r="V472" s="326"/>
      <c r="W472" s="326"/>
      <c r="X472" s="326"/>
      <c r="Y472" s="326"/>
      <c r="Z472" s="326"/>
    </row>
    <row r="473" spans="1:26" ht="15.75" customHeight="1" x14ac:dyDescent="0.3">
      <c r="A473" s="326"/>
      <c r="B473" s="326"/>
      <c r="C473" s="326"/>
      <c r="D473" s="326"/>
      <c r="E473" s="326"/>
      <c r="F473" s="326"/>
      <c r="G473" s="326"/>
      <c r="H473" s="326"/>
      <c r="I473" s="326"/>
      <c r="J473" s="326"/>
      <c r="K473" s="326"/>
      <c r="L473" s="326"/>
      <c r="M473" s="326"/>
      <c r="N473" s="326"/>
      <c r="O473" s="326"/>
      <c r="P473" s="326"/>
      <c r="Q473" s="326"/>
      <c r="R473" s="326"/>
      <c r="S473" s="326"/>
      <c r="T473" s="326"/>
      <c r="U473" s="326"/>
      <c r="V473" s="326"/>
      <c r="W473" s="326"/>
      <c r="X473" s="326"/>
      <c r="Y473" s="326"/>
      <c r="Z473" s="326"/>
    </row>
    <row r="474" spans="1:26" ht="15.75" customHeight="1" x14ac:dyDescent="0.3">
      <c r="A474" s="326"/>
      <c r="B474" s="326"/>
      <c r="C474" s="326"/>
      <c r="D474" s="326"/>
      <c r="E474" s="326"/>
      <c r="F474" s="326"/>
      <c r="G474" s="326"/>
      <c r="H474" s="326"/>
      <c r="I474" s="326"/>
      <c r="J474" s="326"/>
      <c r="K474" s="326"/>
      <c r="L474" s="326"/>
      <c r="M474" s="326"/>
      <c r="N474" s="326"/>
      <c r="O474" s="326"/>
      <c r="P474" s="326"/>
      <c r="Q474" s="326"/>
      <c r="R474" s="326"/>
      <c r="S474" s="326"/>
      <c r="T474" s="326"/>
      <c r="U474" s="326"/>
      <c r="V474" s="326"/>
      <c r="W474" s="326"/>
      <c r="X474" s="326"/>
      <c r="Y474" s="326"/>
      <c r="Z474" s="326"/>
    </row>
    <row r="475" spans="1:26" ht="15.75" customHeight="1" x14ac:dyDescent="0.3">
      <c r="A475" s="326"/>
      <c r="B475" s="326"/>
      <c r="C475" s="326"/>
      <c r="D475" s="326"/>
      <c r="E475" s="326"/>
      <c r="F475" s="326"/>
      <c r="G475" s="326"/>
      <c r="H475" s="326"/>
      <c r="I475" s="326"/>
      <c r="J475" s="326"/>
      <c r="K475" s="326"/>
      <c r="L475" s="326"/>
      <c r="M475" s="326"/>
      <c r="N475" s="326"/>
      <c r="O475" s="326"/>
      <c r="P475" s="326"/>
      <c r="Q475" s="326"/>
      <c r="R475" s="326"/>
      <c r="S475" s="326"/>
      <c r="T475" s="326"/>
      <c r="U475" s="326"/>
      <c r="V475" s="326"/>
      <c r="W475" s="326"/>
      <c r="X475" s="326"/>
      <c r="Y475" s="326"/>
      <c r="Z475" s="326"/>
    </row>
    <row r="476" spans="1:26" ht="15.75" customHeight="1" x14ac:dyDescent="0.3">
      <c r="A476" s="326"/>
      <c r="B476" s="326"/>
      <c r="C476" s="326"/>
      <c r="D476" s="326"/>
      <c r="E476" s="326"/>
      <c r="F476" s="326"/>
      <c r="G476" s="326"/>
      <c r="H476" s="326"/>
      <c r="I476" s="326"/>
      <c r="J476" s="326"/>
      <c r="K476" s="326"/>
      <c r="L476" s="326"/>
      <c r="M476" s="326"/>
      <c r="N476" s="326"/>
      <c r="O476" s="326"/>
      <c r="P476" s="326"/>
      <c r="Q476" s="326"/>
      <c r="R476" s="326"/>
      <c r="S476" s="326"/>
      <c r="T476" s="326"/>
      <c r="U476" s="326"/>
      <c r="V476" s="326"/>
      <c r="W476" s="326"/>
      <c r="X476" s="326"/>
      <c r="Y476" s="326"/>
      <c r="Z476" s="326"/>
    </row>
    <row r="477" spans="1:26" ht="15.75" customHeight="1" x14ac:dyDescent="0.3">
      <c r="A477" s="326"/>
      <c r="B477" s="326"/>
      <c r="C477" s="326"/>
      <c r="D477" s="326"/>
      <c r="E477" s="326"/>
      <c r="F477" s="326"/>
      <c r="G477" s="326"/>
      <c r="H477" s="326"/>
      <c r="I477" s="326"/>
      <c r="J477" s="326"/>
      <c r="K477" s="326"/>
      <c r="L477" s="326"/>
      <c r="M477" s="326"/>
      <c r="N477" s="326"/>
      <c r="O477" s="326"/>
      <c r="P477" s="326"/>
      <c r="Q477" s="326"/>
      <c r="R477" s="326"/>
      <c r="S477" s="326"/>
      <c r="T477" s="326"/>
      <c r="U477" s="326"/>
      <c r="V477" s="326"/>
      <c r="W477" s="326"/>
      <c r="X477" s="326"/>
      <c r="Y477" s="326"/>
      <c r="Z477" s="326"/>
    </row>
    <row r="478" spans="1:26" ht="15.75" customHeight="1" x14ac:dyDescent="0.3">
      <c r="A478" s="326"/>
      <c r="B478" s="326"/>
      <c r="C478" s="326"/>
      <c r="D478" s="326"/>
      <c r="E478" s="326"/>
      <c r="F478" s="326"/>
      <c r="G478" s="326"/>
      <c r="H478" s="326"/>
      <c r="I478" s="326"/>
      <c r="J478" s="326"/>
      <c r="K478" s="326"/>
      <c r="L478" s="326"/>
      <c r="M478" s="326"/>
      <c r="N478" s="326"/>
      <c r="O478" s="326"/>
      <c r="P478" s="326"/>
      <c r="Q478" s="326"/>
      <c r="R478" s="326"/>
      <c r="S478" s="326"/>
      <c r="T478" s="326"/>
      <c r="U478" s="326"/>
      <c r="V478" s="326"/>
      <c r="W478" s="326"/>
      <c r="X478" s="326"/>
      <c r="Y478" s="326"/>
      <c r="Z478" s="326"/>
    </row>
    <row r="479" spans="1:26" ht="15.75" customHeight="1" x14ac:dyDescent="0.3">
      <c r="A479" s="326"/>
      <c r="B479" s="326"/>
      <c r="C479" s="326"/>
      <c r="D479" s="326"/>
      <c r="E479" s="326"/>
      <c r="F479" s="326"/>
      <c r="G479" s="326"/>
      <c r="H479" s="326"/>
      <c r="I479" s="326"/>
      <c r="J479" s="326"/>
      <c r="K479" s="326"/>
      <c r="L479" s="326"/>
      <c r="M479" s="326"/>
      <c r="N479" s="326"/>
      <c r="O479" s="326"/>
      <c r="P479" s="326"/>
      <c r="Q479" s="326"/>
      <c r="R479" s="326"/>
      <c r="S479" s="326"/>
      <c r="T479" s="326"/>
      <c r="U479" s="326"/>
      <c r="V479" s="326"/>
      <c r="W479" s="326"/>
      <c r="X479" s="326"/>
      <c r="Y479" s="326"/>
      <c r="Z479" s="326"/>
    </row>
    <row r="480" spans="1:26" ht="15.75" customHeight="1" x14ac:dyDescent="0.3">
      <c r="A480" s="326"/>
      <c r="B480" s="326"/>
      <c r="C480" s="326"/>
      <c r="D480" s="326"/>
      <c r="E480" s="326"/>
      <c r="F480" s="326"/>
      <c r="G480" s="326"/>
      <c r="H480" s="326"/>
      <c r="I480" s="326"/>
      <c r="J480" s="326"/>
      <c r="K480" s="326"/>
      <c r="L480" s="326"/>
      <c r="M480" s="326"/>
      <c r="N480" s="326"/>
      <c r="O480" s="326"/>
      <c r="P480" s="326"/>
      <c r="Q480" s="326"/>
      <c r="R480" s="326"/>
      <c r="S480" s="326"/>
      <c r="T480" s="326"/>
      <c r="U480" s="326"/>
      <c r="V480" s="326"/>
      <c r="W480" s="326"/>
      <c r="X480" s="326"/>
      <c r="Y480" s="326"/>
      <c r="Z480" s="326"/>
    </row>
    <row r="481" spans="1:26" ht="15.75" customHeight="1" x14ac:dyDescent="0.3">
      <c r="A481" s="326"/>
      <c r="B481" s="326"/>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c r="Z481" s="326"/>
    </row>
    <row r="482" spans="1:26" ht="15.75" customHeight="1" x14ac:dyDescent="0.3">
      <c r="A482" s="326"/>
      <c r="B482" s="326"/>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c r="Z482" s="326"/>
    </row>
    <row r="483" spans="1:26" ht="15.75" customHeight="1" x14ac:dyDescent="0.3">
      <c r="A483" s="326"/>
      <c r="B483" s="326"/>
      <c r="C483" s="326"/>
      <c r="D483" s="326"/>
      <c r="E483" s="326"/>
      <c r="F483" s="326"/>
      <c r="G483" s="326"/>
      <c r="H483" s="326"/>
      <c r="I483" s="326"/>
      <c r="J483" s="326"/>
      <c r="K483" s="326"/>
      <c r="L483" s="326"/>
      <c r="M483" s="326"/>
      <c r="N483" s="326"/>
      <c r="O483" s="326"/>
      <c r="P483" s="326"/>
      <c r="Q483" s="326"/>
      <c r="R483" s="326"/>
      <c r="S483" s="326"/>
      <c r="T483" s="326"/>
      <c r="U483" s="326"/>
      <c r="V483" s="326"/>
      <c r="W483" s="326"/>
      <c r="X483" s="326"/>
      <c r="Y483" s="326"/>
      <c r="Z483" s="326"/>
    </row>
    <row r="484" spans="1:26" ht="15.75" customHeight="1" x14ac:dyDescent="0.3">
      <c r="A484" s="326"/>
      <c r="B484" s="326"/>
      <c r="C484" s="326"/>
      <c r="D484" s="326"/>
      <c r="E484" s="326"/>
      <c r="F484" s="326"/>
      <c r="G484" s="326"/>
      <c r="H484" s="326"/>
      <c r="I484" s="326"/>
      <c r="J484" s="326"/>
      <c r="K484" s="326"/>
      <c r="L484" s="326"/>
      <c r="M484" s="326"/>
      <c r="N484" s="326"/>
      <c r="O484" s="326"/>
      <c r="P484" s="326"/>
      <c r="Q484" s="326"/>
      <c r="R484" s="326"/>
      <c r="S484" s="326"/>
      <c r="T484" s="326"/>
      <c r="U484" s="326"/>
      <c r="V484" s="326"/>
      <c r="W484" s="326"/>
      <c r="X484" s="326"/>
      <c r="Y484" s="326"/>
      <c r="Z484" s="326"/>
    </row>
    <row r="485" spans="1:26" ht="15.75" customHeight="1" x14ac:dyDescent="0.3">
      <c r="A485" s="326"/>
      <c r="B485" s="326"/>
      <c r="C485" s="326"/>
      <c r="D485" s="326"/>
      <c r="E485" s="326"/>
      <c r="F485" s="326"/>
      <c r="G485" s="326"/>
      <c r="H485" s="326"/>
      <c r="I485" s="326"/>
      <c r="J485" s="326"/>
      <c r="K485" s="326"/>
      <c r="L485" s="326"/>
      <c r="M485" s="326"/>
      <c r="N485" s="326"/>
      <c r="O485" s="326"/>
      <c r="P485" s="326"/>
      <c r="Q485" s="326"/>
      <c r="R485" s="326"/>
      <c r="S485" s="326"/>
      <c r="T485" s="326"/>
      <c r="U485" s="326"/>
      <c r="V485" s="326"/>
      <c r="W485" s="326"/>
      <c r="X485" s="326"/>
      <c r="Y485" s="326"/>
      <c r="Z485" s="326"/>
    </row>
    <row r="486" spans="1:26" ht="15.75" customHeight="1" x14ac:dyDescent="0.3">
      <c r="A486" s="326"/>
      <c r="B486" s="326"/>
      <c r="C486" s="326"/>
      <c r="D486" s="326"/>
      <c r="E486" s="326"/>
      <c r="F486" s="326"/>
      <c r="G486" s="326"/>
      <c r="H486" s="326"/>
      <c r="I486" s="326"/>
      <c r="J486" s="326"/>
      <c r="K486" s="326"/>
      <c r="L486" s="326"/>
      <c r="M486" s="326"/>
      <c r="N486" s="326"/>
      <c r="O486" s="326"/>
      <c r="P486" s="326"/>
      <c r="Q486" s="326"/>
      <c r="R486" s="326"/>
      <c r="S486" s="326"/>
      <c r="T486" s="326"/>
      <c r="U486" s="326"/>
      <c r="V486" s="326"/>
      <c r="W486" s="326"/>
      <c r="X486" s="326"/>
      <c r="Y486" s="326"/>
      <c r="Z486" s="326"/>
    </row>
    <row r="487" spans="1:26" ht="15.75" customHeight="1" x14ac:dyDescent="0.3">
      <c r="A487" s="326"/>
      <c r="B487" s="326"/>
      <c r="C487" s="326"/>
      <c r="D487" s="326"/>
      <c r="E487" s="326"/>
      <c r="F487" s="326"/>
      <c r="G487" s="326"/>
      <c r="H487" s="326"/>
      <c r="I487" s="326"/>
      <c r="J487" s="326"/>
      <c r="K487" s="326"/>
      <c r="L487" s="326"/>
      <c r="M487" s="326"/>
      <c r="N487" s="326"/>
      <c r="O487" s="326"/>
      <c r="P487" s="326"/>
      <c r="Q487" s="326"/>
      <c r="R487" s="326"/>
      <c r="S487" s="326"/>
      <c r="T487" s="326"/>
      <c r="U487" s="326"/>
      <c r="V487" s="326"/>
      <c r="W487" s="326"/>
      <c r="X487" s="326"/>
      <c r="Y487" s="326"/>
      <c r="Z487" s="326"/>
    </row>
    <row r="488" spans="1:26" ht="15.75" customHeight="1" x14ac:dyDescent="0.3">
      <c r="A488" s="326"/>
      <c r="B488" s="326"/>
      <c r="C488" s="326"/>
      <c r="D488" s="326"/>
      <c r="E488" s="326"/>
      <c r="F488" s="326"/>
      <c r="G488" s="326"/>
      <c r="H488" s="326"/>
      <c r="I488" s="326"/>
      <c r="J488" s="326"/>
      <c r="K488" s="326"/>
      <c r="L488" s="326"/>
      <c r="M488" s="326"/>
      <c r="N488" s="326"/>
      <c r="O488" s="326"/>
      <c r="P488" s="326"/>
      <c r="Q488" s="326"/>
      <c r="R488" s="326"/>
      <c r="S488" s="326"/>
      <c r="T488" s="326"/>
      <c r="U488" s="326"/>
      <c r="V488" s="326"/>
      <c r="W488" s="326"/>
      <c r="X488" s="326"/>
      <c r="Y488" s="326"/>
      <c r="Z488" s="326"/>
    </row>
    <row r="489" spans="1:26" ht="15.75" customHeight="1" x14ac:dyDescent="0.3">
      <c r="A489" s="326"/>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row>
    <row r="490" spans="1:26" ht="15.75" customHeight="1" x14ac:dyDescent="0.3">
      <c r="A490" s="326"/>
      <c r="B490" s="326"/>
      <c r="C490" s="326"/>
      <c r="D490" s="326"/>
      <c r="E490" s="326"/>
      <c r="F490" s="326"/>
      <c r="G490" s="326"/>
      <c r="H490" s="326"/>
      <c r="I490" s="326"/>
      <c r="J490" s="326"/>
      <c r="K490" s="326"/>
      <c r="L490" s="326"/>
      <c r="M490" s="326"/>
      <c r="N490" s="326"/>
      <c r="O490" s="326"/>
      <c r="P490" s="326"/>
      <c r="Q490" s="326"/>
      <c r="R490" s="326"/>
      <c r="S490" s="326"/>
      <c r="T490" s="326"/>
      <c r="U490" s="326"/>
      <c r="V490" s="326"/>
      <c r="W490" s="326"/>
      <c r="X490" s="326"/>
      <c r="Y490" s="326"/>
      <c r="Z490" s="326"/>
    </row>
    <row r="491" spans="1:26" ht="15.75" customHeight="1" x14ac:dyDescent="0.3">
      <c r="A491" s="326"/>
      <c r="B491" s="326"/>
      <c r="C491" s="326"/>
      <c r="D491" s="326"/>
      <c r="E491" s="326"/>
      <c r="F491" s="326"/>
      <c r="G491" s="326"/>
      <c r="H491" s="326"/>
      <c r="I491" s="326"/>
      <c r="J491" s="326"/>
      <c r="K491" s="326"/>
      <c r="L491" s="326"/>
      <c r="M491" s="326"/>
      <c r="N491" s="326"/>
      <c r="O491" s="326"/>
      <c r="P491" s="326"/>
      <c r="Q491" s="326"/>
      <c r="R491" s="326"/>
      <c r="S491" s="326"/>
      <c r="T491" s="326"/>
      <c r="U491" s="326"/>
      <c r="V491" s="326"/>
      <c r="W491" s="326"/>
      <c r="X491" s="326"/>
      <c r="Y491" s="326"/>
      <c r="Z491" s="326"/>
    </row>
    <row r="492" spans="1:26" ht="15.75" customHeight="1" x14ac:dyDescent="0.3">
      <c r="A492" s="326"/>
      <c r="B492" s="326"/>
      <c r="C492" s="326"/>
      <c r="D492" s="326"/>
      <c r="E492" s="326"/>
      <c r="F492" s="326"/>
      <c r="G492" s="326"/>
      <c r="H492" s="326"/>
      <c r="I492" s="326"/>
      <c r="J492" s="326"/>
      <c r="K492" s="326"/>
      <c r="L492" s="326"/>
      <c r="M492" s="326"/>
      <c r="N492" s="326"/>
      <c r="O492" s="326"/>
      <c r="P492" s="326"/>
      <c r="Q492" s="326"/>
      <c r="R492" s="326"/>
      <c r="S492" s="326"/>
      <c r="T492" s="326"/>
      <c r="U492" s="326"/>
      <c r="V492" s="326"/>
      <c r="W492" s="326"/>
      <c r="X492" s="326"/>
      <c r="Y492" s="326"/>
      <c r="Z492" s="326"/>
    </row>
    <row r="493" spans="1:26" ht="15.75" customHeight="1" x14ac:dyDescent="0.3">
      <c r="A493" s="326"/>
      <c r="B493" s="326"/>
      <c r="C493" s="326"/>
      <c r="D493" s="326"/>
      <c r="E493" s="326"/>
      <c r="F493" s="326"/>
      <c r="G493" s="326"/>
      <c r="H493" s="326"/>
      <c r="I493" s="326"/>
      <c r="J493" s="326"/>
      <c r="K493" s="326"/>
      <c r="L493" s="326"/>
      <c r="M493" s="326"/>
      <c r="N493" s="326"/>
      <c r="O493" s="326"/>
      <c r="P493" s="326"/>
      <c r="Q493" s="326"/>
      <c r="R493" s="326"/>
      <c r="S493" s="326"/>
      <c r="T493" s="326"/>
      <c r="U493" s="326"/>
      <c r="V493" s="326"/>
      <c r="W493" s="326"/>
      <c r="X493" s="326"/>
      <c r="Y493" s="326"/>
      <c r="Z493" s="326"/>
    </row>
    <row r="494" spans="1:26" ht="15.75" customHeight="1" x14ac:dyDescent="0.3">
      <c r="A494" s="326"/>
      <c r="B494" s="326"/>
      <c r="C494" s="326"/>
      <c r="D494" s="326"/>
      <c r="E494" s="326"/>
      <c r="F494" s="326"/>
      <c r="G494" s="326"/>
      <c r="H494" s="326"/>
      <c r="I494" s="326"/>
      <c r="J494" s="326"/>
      <c r="K494" s="326"/>
      <c r="L494" s="326"/>
      <c r="M494" s="326"/>
      <c r="N494" s="326"/>
      <c r="O494" s="326"/>
      <c r="P494" s="326"/>
      <c r="Q494" s="326"/>
      <c r="R494" s="326"/>
      <c r="S494" s="326"/>
      <c r="T494" s="326"/>
      <c r="U494" s="326"/>
      <c r="V494" s="326"/>
      <c r="W494" s="326"/>
      <c r="X494" s="326"/>
      <c r="Y494" s="326"/>
      <c r="Z494" s="326"/>
    </row>
    <row r="495" spans="1:26" ht="15.75" customHeight="1" x14ac:dyDescent="0.3">
      <c r="A495" s="326"/>
      <c r="B495" s="326"/>
      <c r="C495" s="326"/>
      <c r="D495" s="326"/>
      <c r="E495" s="326"/>
      <c r="F495" s="326"/>
      <c r="G495" s="326"/>
      <c r="H495" s="326"/>
      <c r="I495" s="326"/>
      <c r="J495" s="326"/>
      <c r="K495" s="326"/>
      <c r="L495" s="326"/>
      <c r="M495" s="326"/>
      <c r="N495" s="326"/>
      <c r="O495" s="326"/>
      <c r="P495" s="326"/>
      <c r="Q495" s="326"/>
      <c r="R495" s="326"/>
      <c r="S495" s="326"/>
      <c r="T495" s="326"/>
      <c r="U495" s="326"/>
      <c r="V495" s="326"/>
      <c r="W495" s="326"/>
      <c r="X495" s="326"/>
      <c r="Y495" s="326"/>
      <c r="Z495" s="326"/>
    </row>
    <row r="496" spans="1:26" ht="15.75" customHeight="1" x14ac:dyDescent="0.3">
      <c r="A496" s="326"/>
      <c r="B496" s="326"/>
      <c r="C496" s="326"/>
      <c r="D496" s="326"/>
      <c r="E496" s="326"/>
      <c r="F496" s="326"/>
      <c r="G496" s="326"/>
      <c r="H496" s="326"/>
      <c r="I496" s="326"/>
      <c r="J496" s="326"/>
      <c r="K496" s="326"/>
      <c r="L496" s="326"/>
      <c r="M496" s="326"/>
      <c r="N496" s="326"/>
      <c r="O496" s="326"/>
      <c r="P496" s="326"/>
      <c r="Q496" s="326"/>
      <c r="R496" s="326"/>
      <c r="S496" s="326"/>
      <c r="T496" s="326"/>
      <c r="U496" s="326"/>
      <c r="V496" s="326"/>
      <c r="W496" s="326"/>
      <c r="X496" s="326"/>
      <c r="Y496" s="326"/>
      <c r="Z496" s="326"/>
    </row>
    <row r="497" spans="1:26" ht="15.75" customHeight="1" x14ac:dyDescent="0.3">
      <c r="A497" s="326"/>
      <c r="B497" s="326"/>
      <c r="C497" s="326"/>
      <c r="D497" s="326"/>
      <c r="E497" s="326"/>
      <c r="F497" s="326"/>
      <c r="G497" s="326"/>
      <c r="H497" s="326"/>
      <c r="I497" s="326"/>
      <c r="J497" s="326"/>
      <c r="K497" s="326"/>
      <c r="L497" s="326"/>
      <c r="M497" s="326"/>
      <c r="N497" s="326"/>
      <c r="O497" s="326"/>
      <c r="P497" s="326"/>
      <c r="Q497" s="326"/>
      <c r="R497" s="326"/>
      <c r="S497" s="326"/>
      <c r="T497" s="326"/>
      <c r="U497" s="326"/>
      <c r="V497" s="326"/>
      <c r="W497" s="326"/>
      <c r="X497" s="326"/>
      <c r="Y497" s="326"/>
      <c r="Z497" s="326"/>
    </row>
    <row r="498" spans="1:26" ht="15.75" customHeight="1" x14ac:dyDescent="0.3">
      <c r="A498" s="326"/>
      <c r="B498" s="326"/>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c r="Z498" s="326"/>
    </row>
    <row r="499" spans="1:26" ht="15.75" customHeight="1" x14ac:dyDescent="0.3">
      <c r="A499" s="326"/>
      <c r="B499" s="326"/>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c r="Z499" s="326"/>
    </row>
    <row r="500" spans="1:26" ht="15.75" customHeight="1" x14ac:dyDescent="0.3">
      <c r="A500" s="326"/>
      <c r="B500" s="326"/>
      <c r="C500" s="326"/>
      <c r="D500" s="326"/>
      <c r="E500" s="326"/>
      <c r="F500" s="326"/>
      <c r="G500" s="326"/>
      <c r="H500" s="326"/>
      <c r="I500" s="326"/>
      <c r="J500" s="326"/>
      <c r="K500" s="326"/>
      <c r="L500" s="326"/>
      <c r="M500" s="326"/>
      <c r="N500" s="326"/>
      <c r="O500" s="326"/>
      <c r="P500" s="326"/>
      <c r="Q500" s="326"/>
      <c r="R500" s="326"/>
      <c r="S500" s="326"/>
      <c r="T500" s="326"/>
      <c r="U500" s="326"/>
      <c r="V500" s="326"/>
      <c r="W500" s="326"/>
      <c r="X500" s="326"/>
      <c r="Y500" s="326"/>
      <c r="Z500" s="326"/>
    </row>
    <row r="501" spans="1:26" ht="15.75" customHeight="1" x14ac:dyDescent="0.3">
      <c r="A501" s="326"/>
      <c r="B501" s="326"/>
      <c r="C501" s="326"/>
      <c r="D501" s="326"/>
      <c r="E501" s="326"/>
      <c r="F501" s="326"/>
      <c r="G501" s="326"/>
      <c r="H501" s="326"/>
      <c r="I501" s="326"/>
      <c r="J501" s="326"/>
      <c r="K501" s="326"/>
      <c r="L501" s="326"/>
      <c r="M501" s="326"/>
      <c r="N501" s="326"/>
      <c r="O501" s="326"/>
      <c r="P501" s="326"/>
      <c r="Q501" s="326"/>
      <c r="R501" s="326"/>
      <c r="S501" s="326"/>
      <c r="T501" s="326"/>
      <c r="U501" s="326"/>
      <c r="V501" s="326"/>
      <c r="W501" s="326"/>
      <c r="X501" s="326"/>
      <c r="Y501" s="326"/>
      <c r="Z501" s="326"/>
    </row>
    <row r="502" spans="1:26" ht="15.75" customHeight="1" x14ac:dyDescent="0.3">
      <c r="A502" s="326"/>
      <c r="B502" s="326"/>
      <c r="C502" s="326"/>
      <c r="D502" s="326"/>
      <c r="E502" s="326"/>
      <c r="F502" s="326"/>
      <c r="G502" s="326"/>
      <c r="H502" s="326"/>
      <c r="I502" s="326"/>
      <c r="J502" s="326"/>
      <c r="K502" s="326"/>
      <c r="L502" s="326"/>
      <c r="M502" s="326"/>
      <c r="N502" s="326"/>
      <c r="O502" s="326"/>
      <c r="P502" s="326"/>
      <c r="Q502" s="326"/>
      <c r="R502" s="326"/>
      <c r="S502" s="326"/>
      <c r="T502" s="326"/>
      <c r="U502" s="326"/>
      <c r="V502" s="326"/>
      <c r="W502" s="326"/>
      <c r="X502" s="326"/>
      <c r="Y502" s="326"/>
      <c r="Z502" s="326"/>
    </row>
    <row r="503" spans="1:26" ht="15.75" customHeight="1" x14ac:dyDescent="0.3">
      <c r="A503" s="326"/>
      <c r="B503" s="326"/>
      <c r="C503" s="326"/>
      <c r="D503" s="326"/>
      <c r="E503" s="326"/>
      <c r="F503" s="326"/>
      <c r="G503" s="326"/>
      <c r="H503" s="326"/>
      <c r="I503" s="326"/>
      <c r="J503" s="326"/>
      <c r="K503" s="326"/>
      <c r="L503" s="326"/>
      <c r="M503" s="326"/>
      <c r="N503" s="326"/>
      <c r="O503" s="326"/>
      <c r="P503" s="326"/>
      <c r="Q503" s="326"/>
      <c r="R503" s="326"/>
      <c r="S503" s="326"/>
      <c r="T503" s="326"/>
      <c r="U503" s="326"/>
      <c r="V503" s="326"/>
      <c r="W503" s="326"/>
      <c r="X503" s="326"/>
      <c r="Y503" s="326"/>
      <c r="Z503" s="326"/>
    </row>
    <row r="504" spans="1:26" ht="15.75" customHeight="1" x14ac:dyDescent="0.3">
      <c r="A504" s="326"/>
      <c r="B504" s="326"/>
      <c r="C504" s="326"/>
      <c r="D504" s="326"/>
      <c r="E504" s="326"/>
      <c r="F504" s="326"/>
      <c r="G504" s="326"/>
      <c r="H504" s="326"/>
      <c r="I504" s="326"/>
      <c r="J504" s="326"/>
      <c r="K504" s="326"/>
      <c r="L504" s="326"/>
      <c r="M504" s="326"/>
      <c r="N504" s="326"/>
      <c r="O504" s="326"/>
      <c r="P504" s="326"/>
      <c r="Q504" s="326"/>
      <c r="R504" s="326"/>
      <c r="S504" s="326"/>
      <c r="T504" s="326"/>
      <c r="U504" s="326"/>
      <c r="V504" s="326"/>
      <c r="W504" s="326"/>
      <c r="X504" s="326"/>
      <c r="Y504" s="326"/>
      <c r="Z504" s="326"/>
    </row>
    <row r="505" spans="1:26" ht="15.75" customHeight="1" x14ac:dyDescent="0.3">
      <c r="A505" s="326"/>
      <c r="B505" s="326"/>
      <c r="C505" s="326"/>
      <c r="D505" s="326"/>
      <c r="E505" s="326"/>
      <c r="F505" s="326"/>
      <c r="G505" s="326"/>
      <c r="H505" s="326"/>
      <c r="I505" s="326"/>
      <c r="J505" s="326"/>
      <c r="K505" s="326"/>
      <c r="L505" s="326"/>
      <c r="M505" s="326"/>
      <c r="N505" s="326"/>
      <c r="O505" s="326"/>
      <c r="P505" s="326"/>
      <c r="Q505" s="326"/>
      <c r="R505" s="326"/>
      <c r="S505" s="326"/>
      <c r="T505" s="326"/>
      <c r="U505" s="326"/>
      <c r="V505" s="326"/>
      <c r="W505" s="326"/>
      <c r="X505" s="326"/>
      <c r="Y505" s="326"/>
      <c r="Z505" s="326"/>
    </row>
    <row r="506" spans="1:26" ht="15.75" customHeight="1" x14ac:dyDescent="0.3">
      <c r="A506" s="326"/>
      <c r="B506" s="326"/>
      <c r="C506" s="326"/>
      <c r="D506" s="326"/>
      <c r="E506" s="326"/>
      <c r="F506" s="326"/>
      <c r="G506" s="326"/>
      <c r="H506" s="326"/>
      <c r="I506" s="326"/>
      <c r="J506" s="326"/>
      <c r="K506" s="326"/>
      <c r="L506" s="326"/>
      <c r="M506" s="326"/>
      <c r="N506" s="326"/>
      <c r="O506" s="326"/>
      <c r="P506" s="326"/>
      <c r="Q506" s="326"/>
      <c r="R506" s="326"/>
      <c r="S506" s="326"/>
      <c r="T506" s="326"/>
      <c r="U506" s="326"/>
      <c r="V506" s="326"/>
      <c r="W506" s="326"/>
      <c r="X506" s="326"/>
      <c r="Y506" s="326"/>
      <c r="Z506" s="326"/>
    </row>
    <row r="507" spans="1:26" ht="15.75" customHeight="1" x14ac:dyDescent="0.3">
      <c r="A507" s="326"/>
      <c r="B507" s="326"/>
      <c r="C507" s="326"/>
      <c r="D507" s="326"/>
      <c r="E507" s="326"/>
      <c r="F507" s="326"/>
      <c r="G507" s="326"/>
      <c r="H507" s="326"/>
      <c r="I507" s="326"/>
      <c r="J507" s="326"/>
      <c r="K507" s="326"/>
      <c r="L507" s="326"/>
      <c r="M507" s="326"/>
      <c r="N507" s="326"/>
      <c r="O507" s="326"/>
      <c r="P507" s="326"/>
      <c r="Q507" s="326"/>
      <c r="R507" s="326"/>
      <c r="S507" s="326"/>
      <c r="T507" s="326"/>
      <c r="U507" s="326"/>
      <c r="V507" s="326"/>
      <c r="W507" s="326"/>
      <c r="X507" s="326"/>
      <c r="Y507" s="326"/>
      <c r="Z507" s="326"/>
    </row>
    <row r="508" spans="1:26" ht="15.75" customHeight="1" x14ac:dyDescent="0.3">
      <c r="A508" s="326"/>
      <c r="B508" s="326"/>
      <c r="C508" s="326"/>
      <c r="D508" s="326"/>
      <c r="E508" s="326"/>
      <c r="F508" s="326"/>
      <c r="G508" s="326"/>
      <c r="H508" s="326"/>
      <c r="I508" s="326"/>
      <c r="J508" s="326"/>
      <c r="K508" s="326"/>
      <c r="L508" s="326"/>
      <c r="M508" s="326"/>
      <c r="N508" s="326"/>
      <c r="O508" s="326"/>
      <c r="P508" s="326"/>
      <c r="Q508" s="326"/>
      <c r="R508" s="326"/>
      <c r="S508" s="326"/>
      <c r="T508" s="326"/>
      <c r="U508" s="326"/>
      <c r="V508" s="326"/>
      <c r="W508" s="326"/>
      <c r="X508" s="326"/>
      <c r="Y508" s="326"/>
      <c r="Z508" s="326"/>
    </row>
    <row r="509" spans="1:26" ht="15.75" customHeight="1" x14ac:dyDescent="0.3">
      <c r="A509" s="326"/>
      <c r="B509" s="326"/>
      <c r="C509" s="326"/>
      <c r="D509" s="326"/>
      <c r="E509" s="326"/>
      <c r="F509" s="326"/>
      <c r="G509" s="326"/>
      <c r="H509" s="326"/>
      <c r="I509" s="326"/>
      <c r="J509" s="326"/>
      <c r="K509" s="326"/>
      <c r="L509" s="326"/>
      <c r="M509" s="326"/>
      <c r="N509" s="326"/>
      <c r="O509" s="326"/>
      <c r="P509" s="326"/>
      <c r="Q509" s="326"/>
      <c r="R509" s="326"/>
      <c r="S509" s="326"/>
      <c r="T509" s="326"/>
      <c r="U509" s="326"/>
      <c r="V509" s="326"/>
      <c r="W509" s="326"/>
      <c r="X509" s="326"/>
      <c r="Y509" s="326"/>
      <c r="Z509" s="326"/>
    </row>
    <row r="510" spans="1:26" ht="15.75" customHeight="1" x14ac:dyDescent="0.3">
      <c r="A510" s="326"/>
      <c r="B510" s="326"/>
      <c r="C510" s="326"/>
      <c r="D510" s="326"/>
      <c r="E510" s="326"/>
      <c r="F510" s="326"/>
      <c r="G510" s="326"/>
      <c r="H510" s="326"/>
      <c r="I510" s="326"/>
      <c r="J510" s="326"/>
      <c r="K510" s="326"/>
      <c r="L510" s="326"/>
      <c r="M510" s="326"/>
      <c r="N510" s="326"/>
      <c r="O510" s="326"/>
      <c r="P510" s="326"/>
      <c r="Q510" s="326"/>
      <c r="R510" s="326"/>
      <c r="S510" s="326"/>
      <c r="T510" s="326"/>
      <c r="U510" s="326"/>
      <c r="V510" s="326"/>
      <c r="W510" s="326"/>
      <c r="X510" s="326"/>
      <c r="Y510" s="326"/>
      <c r="Z510" s="326"/>
    </row>
    <row r="511" spans="1:26" ht="15.75" customHeight="1" x14ac:dyDescent="0.3">
      <c r="A511" s="326"/>
      <c r="B511" s="326"/>
      <c r="C511" s="326"/>
      <c r="D511" s="326"/>
      <c r="E511" s="326"/>
      <c r="F511" s="326"/>
      <c r="G511" s="326"/>
      <c r="H511" s="326"/>
      <c r="I511" s="326"/>
      <c r="J511" s="326"/>
      <c r="K511" s="326"/>
      <c r="L511" s="326"/>
      <c r="M511" s="326"/>
      <c r="N511" s="326"/>
      <c r="O511" s="326"/>
      <c r="P511" s="326"/>
      <c r="Q511" s="326"/>
      <c r="R511" s="326"/>
      <c r="S511" s="326"/>
      <c r="T511" s="326"/>
      <c r="U511" s="326"/>
      <c r="V511" s="326"/>
      <c r="W511" s="326"/>
      <c r="X511" s="326"/>
      <c r="Y511" s="326"/>
      <c r="Z511" s="326"/>
    </row>
    <row r="512" spans="1:26" ht="15.75" customHeight="1" x14ac:dyDescent="0.3">
      <c r="A512" s="326"/>
      <c r="B512" s="326"/>
      <c r="C512" s="326"/>
      <c r="D512" s="326"/>
      <c r="E512" s="326"/>
      <c r="F512" s="326"/>
      <c r="G512" s="326"/>
      <c r="H512" s="326"/>
      <c r="I512" s="326"/>
      <c r="J512" s="326"/>
      <c r="K512" s="326"/>
      <c r="L512" s="326"/>
      <c r="M512" s="326"/>
      <c r="N512" s="326"/>
      <c r="O512" s="326"/>
      <c r="P512" s="326"/>
      <c r="Q512" s="326"/>
      <c r="R512" s="326"/>
      <c r="S512" s="326"/>
      <c r="T512" s="326"/>
      <c r="U512" s="326"/>
      <c r="V512" s="326"/>
      <c r="W512" s="326"/>
      <c r="X512" s="326"/>
      <c r="Y512" s="326"/>
      <c r="Z512" s="326"/>
    </row>
    <row r="513" spans="1:26" ht="15.75" customHeight="1" x14ac:dyDescent="0.3">
      <c r="A513" s="326"/>
      <c r="B513" s="326"/>
      <c r="C513" s="326"/>
      <c r="D513" s="326"/>
      <c r="E513" s="326"/>
      <c r="F513" s="326"/>
      <c r="G513" s="326"/>
      <c r="H513" s="326"/>
      <c r="I513" s="326"/>
      <c r="J513" s="326"/>
      <c r="K513" s="326"/>
      <c r="L513" s="326"/>
      <c r="M513" s="326"/>
      <c r="N513" s="326"/>
      <c r="O513" s="326"/>
      <c r="P513" s="326"/>
      <c r="Q513" s="326"/>
      <c r="R513" s="326"/>
      <c r="S513" s="326"/>
      <c r="T513" s="326"/>
      <c r="U513" s="326"/>
      <c r="V513" s="326"/>
      <c r="W513" s="326"/>
      <c r="X513" s="326"/>
      <c r="Y513" s="326"/>
      <c r="Z513" s="326"/>
    </row>
    <row r="514" spans="1:26" ht="15.75" customHeight="1" x14ac:dyDescent="0.3">
      <c r="A514" s="326"/>
      <c r="B514" s="326"/>
      <c r="C514" s="326"/>
      <c r="D514" s="326"/>
      <c r="E514" s="326"/>
      <c r="F514" s="326"/>
      <c r="G514" s="326"/>
      <c r="H514" s="326"/>
      <c r="I514" s="326"/>
      <c r="J514" s="326"/>
      <c r="K514" s="326"/>
      <c r="L514" s="326"/>
      <c r="M514" s="326"/>
      <c r="N514" s="326"/>
      <c r="O514" s="326"/>
      <c r="P514" s="326"/>
      <c r="Q514" s="326"/>
      <c r="R514" s="326"/>
      <c r="S514" s="326"/>
      <c r="T514" s="326"/>
      <c r="U514" s="326"/>
      <c r="V514" s="326"/>
      <c r="W514" s="326"/>
      <c r="X514" s="326"/>
      <c r="Y514" s="326"/>
      <c r="Z514" s="326"/>
    </row>
    <row r="515" spans="1:26" ht="15.75" customHeight="1" x14ac:dyDescent="0.3">
      <c r="A515" s="326"/>
      <c r="B515" s="326"/>
      <c r="C515" s="326"/>
      <c r="D515" s="326"/>
      <c r="E515" s="326"/>
      <c r="F515" s="326"/>
      <c r="G515" s="326"/>
      <c r="H515" s="326"/>
      <c r="I515" s="326"/>
      <c r="J515" s="326"/>
      <c r="K515" s="326"/>
      <c r="L515" s="326"/>
      <c r="M515" s="326"/>
      <c r="N515" s="326"/>
      <c r="O515" s="326"/>
      <c r="P515" s="326"/>
      <c r="Q515" s="326"/>
      <c r="R515" s="326"/>
      <c r="S515" s="326"/>
      <c r="T515" s="326"/>
      <c r="U515" s="326"/>
      <c r="V515" s="326"/>
      <c r="W515" s="326"/>
      <c r="X515" s="326"/>
      <c r="Y515" s="326"/>
      <c r="Z515" s="326"/>
    </row>
    <row r="516" spans="1:26" ht="15.75" customHeight="1" x14ac:dyDescent="0.3">
      <c r="A516" s="326"/>
      <c r="B516" s="326"/>
      <c r="C516" s="326"/>
      <c r="D516" s="326"/>
      <c r="E516" s="326"/>
      <c r="F516" s="326"/>
      <c r="G516" s="326"/>
      <c r="H516" s="326"/>
      <c r="I516" s="326"/>
      <c r="J516" s="326"/>
      <c r="K516" s="326"/>
      <c r="L516" s="326"/>
      <c r="M516" s="326"/>
      <c r="N516" s="326"/>
      <c r="O516" s="326"/>
      <c r="P516" s="326"/>
      <c r="Q516" s="326"/>
      <c r="R516" s="326"/>
      <c r="S516" s="326"/>
      <c r="T516" s="326"/>
      <c r="U516" s="326"/>
      <c r="V516" s="326"/>
      <c r="W516" s="326"/>
      <c r="X516" s="326"/>
      <c r="Y516" s="326"/>
      <c r="Z516" s="326"/>
    </row>
    <row r="517" spans="1:26" ht="15.75" customHeight="1" x14ac:dyDescent="0.3">
      <c r="A517" s="326"/>
      <c r="B517" s="326"/>
      <c r="C517" s="326"/>
      <c r="D517" s="326"/>
      <c r="E517" s="326"/>
      <c r="F517" s="326"/>
      <c r="G517" s="326"/>
      <c r="H517" s="326"/>
      <c r="I517" s="326"/>
      <c r="J517" s="326"/>
      <c r="K517" s="326"/>
      <c r="L517" s="326"/>
      <c r="M517" s="326"/>
      <c r="N517" s="326"/>
      <c r="O517" s="326"/>
      <c r="P517" s="326"/>
      <c r="Q517" s="326"/>
      <c r="R517" s="326"/>
      <c r="S517" s="326"/>
      <c r="T517" s="326"/>
      <c r="U517" s="326"/>
      <c r="V517" s="326"/>
      <c r="W517" s="326"/>
      <c r="X517" s="326"/>
      <c r="Y517" s="326"/>
      <c r="Z517" s="326"/>
    </row>
    <row r="518" spans="1:26" ht="15.75" customHeight="1" x14ac:dyDescent="0.3">
      <c r="A518" s="326"/>
      <c r="B518" s="326"/>
      <c r="C518" s="326"/>
      <c r="D518" s="326"/>
      <c r="E518" s="326"/>
      <c r="F518" s="326"/>
      <c r="G518" s="326"/>
      <c r="H518" s="326"/>
      <c r="I518" s="326"/>
      <c r="J518" s="326"/>
      <c r="K518" s="326"/>
      <c r="L518" s="326"/>
      <c r="M518" s="326"/>
      <c r="N518" s="326"/>
      <c r="O518" s="326"/>
      <c r="P518" s="326"/>
      <c r="Q518" s="326"/>
      <c r="R518" s="326"/>
      <c r="S518" s="326"/>
      <c r="T518" s="326"/>
      <c r="U518" s="326"/>
      <c r="V518" s="326"/>
      <c r="W518" s="326"/>
      <c r="X518" s="326"/>
      <c r="Y518" s="326"/>
      <c r="Z518" s="326"/>
    </row>
    <row r="519" spans="1:26" ht="15.75" customHeight="1" x14ac:dyDescent="0.3">
      <c r="A519" s="326"/>
      <c r="B519" s="326"/>
      <c r="C519" s="326"/>
      <c r="D519" s="326"/>
      <c r="E519" s="326"/>
      <c r="F519" s="326"/>
      <c r="G519" s="326"/>
      <c r="H519" s="326"/>
      <c r="I519" s="326"/>
      <c r="J519" s="326"/>
      <c r="K519" s="326"/>
      <c r="L519" s="326"/>
      <c r="M519" s="326"/>
      <c r="N519" s="326"/>
      <c r="O519" s="326"/>
      <c r="P519" s="326"/>
      <c r="Q519" s="326"/>
      <c r="R519" s="326"/>
      <c r="S519" s="326"/>
      <c r="T519" s="326"/>
      <c r="U519" s="326"/>
      <c r="V519" s="326"/>
      <c r="W519" s="326"/>
      <c r="X519" s="326"/>
      <c r="Y519" s="326"/>
      <c r="Z519" s="326"/>
    </row>
    <row r="520" spans="1:26" ht="15.75" customHeight="1" x14ac:dyDescent="0.3">
      <c r="A520" s="326"/>
      <c r="B520" s="326"/>
      <c r="C520" s="326"/>
      <c r="D520" s="326"/>
      <c r="E520" s="326"/>
      <c r="F520" s="326"/>
      <c r="G520" s="326"/>
      <c r="H520" s="326"/>
      <c r="I520" s="326"/>
      <c r="J520" s="326"/>
      <c r="K520" s="326"/>
      <c r="L520" s="326"/>
      <c r="M520" s="326"/>
      <c r="N520" s="326"/>
      <c r="O520" s="326"/>
      <c r="P520" s="326"/>
      <c r="Q520" s="326"/>
      <c r="R520" s="326"/>
      <c r="S520" s="326"/>
      <c r="T520" s="326"/>
      <c r="U520" s="326"/>
      <c r="V520" s="326"/>
      <c r="W520" s="326"/>
      <c r="X520" s="326"/>
      <c r="Y520" s="326"/>
      <c r="Z520" s="326"/>
    </row>
    <row r="521" spans="1:26" ht="15.75" customHeight="1" x14ac:dyDescent="0.3">
      <c r="A521" s="326"/>
      <c r="B521" s="326"/>
      <c r="C521" s="326"/>
      <c r="D521" s="326"/>
      <c r="E521" s="326"/>
      <c r="F521" s="326"/>
      <c r="G521" s="326"/>
      <c r="H521" s="326"/>
      <c r="I521" s="326"/>
      <c r="J521" s="326"/>
      <c r="K521" s="326"/>
      <c r="L521" s="326"/>
      <c r="M521" s="326"/>
      <c r="N521" s="326"/>
      <c r="O521" s="326"/>
      <c r="P521" s="326"/>
      <c r="Q521" s="326"/>
      <c r="R521" s="326"/>
      <c r="S521" s="326"/>
      <c r="T521" s="326"/>
      <c r="U521" s="326"/>
      <c r="V521" s="326"/>
      <c r="W521" s="326"/>
      <c r="X521" s="326"/>
      <c r="Y521" s="326"/>
      <c r="Z521" s="326"/>
    </row>
    <row r="522" spans="1:26" ht="15.75" customHeight="1" x14ac:dyDescent="0.3">
      <c r="A522" s="326"/>
      <c r="B522" s="326"/>
      <c r="C522" s="326"/>
      <c r="D522" s="326"/>
      <c r="E522" s="326"/>
      <c r="F522" s="326"/>
      <c r="G522" s="326"/>
      <c r="H522" s="326"/>
      <c r="I522" s="326"/>
      <c r="J522" s="326"/>
      <c r="K522" s="326"/>
      <c r="L522" s="326"/>
      <c r="M522" s="326"/>
      <c r="N522" s="326"/>
      <c r="O522" s="326"/>
      <c r="P522" s="326"/>
      <c r="Q522" s="326"/>
      <c r="R522" s="326"/>
      <c r="S522" s="326"/>
      <c r="T522" s="326"/>
      <c r="U522" s="326"/>
      <c r="V522" s="326"/>
      <c r="W522" s="326"/>
      <c r="X522" s="326"/>
      <c r="Y522" s="326"/>
      <c r="Z522" s="326"/>
    </row>
    <row r="523" spans="1:26" ht="15.75" customHeight="1" x14ac:dyDescent="0.3">
      <c r="A523" s="326"/>
      <c r="B523" s="326"/>
      <c r="C523" s="326"/>
      <c r="D523" s="326"/>
      <c r="E523" s="326"/>
      <c r="F523" s="326"/>
      <c r="G523" s="326"/>
      <c r="H523" s="326"/>
      <c r="I523" s="326"/>
      <c r="J523" s="326"/>
      <c r="K523" s="326"/>
      <c r="L523" s="326"/>
      <c r="M523" s="326"/>
      <c r="N523" s="326"/>
      <c r="O523" s="326"/>
      <c r="P523" s="326"/>
      <c r="Q523" s="326"/>
      <c r="R523" s="326"/>
      <c r="S523" s="326"/>
      <c r="T523" s="326"/>
      <c r="U523" s="326"/>
      <c r="V523" s="326"/>
      <c r="W523" s="326"/>
      <c r="X523" s="326"/>
      <c r="Y523" s="326"/>
      <c r="Z523" s="326"/>
    </row>
    <row r="524" spans="1:26" ht="15.75" customHeight="1" x14ac:dyDescent="0.3">
      <c r="A524" s="326"/>
      <c r="B524" s="326"/>
      <c r="C524" s="326"/>
      <c r="D524" s="326"/>
      <c r="E524" s="326"/>
      <c r="F524" s="326"/>
      <c r="G524" s="326"/>
      <c r="H524" s="326"/>
      <c r="I524" s="326"/>
      <c r="J524" s="326"/>
      <c r="K524" s="326"/>
      <c r="L524" s="326"/>
      <c r="M524" s="326"/>
      <c r="N524" s="326"/>
      <c r="O524" s="326"/>
      <c r="P524" s="326"/>
      <c r="Q524" s="326"/>
      <c r="R524" s="326"/>
      <c r="S524" s="326"/>
      <c r="T524" s="326"/>
      <c r="U524" s="326"/>
      <c r="V524" s="326"/>
      <c r="W524" s="326"/>
      <c r="X524" s="326"/>
      <c r="Y524" s="326"/>
      <c r="Z524" s="326"/>
    </row>
    <row r="525" spans="1:26" ht="15.75" customHeight="1" x14ac:dyDescent="0.3">
      <c r="A525" s="326"/>
      <c r="B525" s="326"/>
      <c r="C525" s="326"/>
      <c r="D525" s="326"/>
      <c r="E525" s="326"/>
      <c r="F525" s="326"/>
      <c r="G525" s="326"/>
      <c r="H525" s="326"/>
      <c r="I525" s="326"/>
      <c r="J525" s="326"/>
      <c r="K525" s="326"/>
      <c r="L525" s="326"/>
      <c r="M525" s="326"/>
      <c r="N525" s="326"/>
      <c r="O525" s="326"/>
      <c r="P525" s="326"/>
      <c r="Q525" s="326"/>
      <c r="R525" s="326"/>
      <c r="S525" s="326"/>
      <c r="T525" s="326"/>
      <c r="U525" s="326"/>
      <c r="V525" s="326"/>
      <c r="W525" s="326"/>
      <c r="X525" s="326"/>
      <c r="Y525" s="326"/>
      <c r="Z525" s="326"/>
    </row>
    <row r="526" spans="1:26" ht="15.75" customHeight="1" x14ac:dyDescent="0.3">
      <c r="A526" s="326"/>
      <c r="B526" s="326"/>
      <c r="C526" s="326"/>
      <c r="D526" s="326"/>
      <c r="E526" s="326"/>
      <c r="F526" s="326"/>
      <c r="G526" s="326"/>
      <c r="H526" s="326"/>
      <c r="I526" s="326"/>
      <c r="J526" s="326"/>
      <c r="K526" s="326"/>
      <c r="L526" s="326"/>
      <c r="M526" s="326"/>
      <c r="N526" s="326"/>
      <c r="O526" s="326"/>
      <c r="P526" s="326"/>
      <c r="Q526" s="326"/>
      <c r="R526" s="326"/>
      <c r="S526" s="326"/>
      <c r="T526" s="326"/>
      <c r="U526" s="326"/>
      <c r="V526" s="326"/>
      <c r="W526" s="326"/>
      <c r="X526" s="326"/>
      <c r="Y526" s="326"/>
      <c r="Z526" s="326"/>
    </row>
    <row r="527" spans="1:26" ht="15.75" customHeight="1" x14ac:dyDescent="0.3">
      <c r="A527" s="326"/>
      <c r="B527" s="326"/>
      <c r="C527" s="326"/>
      <c r="D527" s="326"/>
      <c r="E527" s="326"/>
      <c r="F527" s="326"/>
      <c r="G527" s="326"/>
      <c r="H527" s="326"/>
      <c r="I527" s="326"/>
      <c r="J527" s="326"/>
      <c r="K527" s="326"/>
      <c r="L527" s="326"/>
      <c r="M527" s="326"/>
      <c r="N527" s="326"/>
      <c r="O527" s="326"/>
      <c r="P527" s="326"/>
      <c r="Q527" s="326"/>
      <c r="R527" s="326"/>
      <c r="S527" s="326"/>
      <c r="T527" s="326"/>
      <c r="U527" s="326"/>
      <c r="V527" s="326"/>
      <c r="W527" s="326"/>
      <c r="X527" s="326"/>
      <c r="Y527" s="326"/>
      <c r="Z527" s="326"/>
    </row>
    <row r="528" spans="1:26" ht="15.75" customHeight="1" x14ac:dyDescent="0.3">
      <c r="A528" s="326"/>
      <c r="B528" s="326"/>
      <c r="C528" s="326"/>
      <c r="D528" s="326"/>
      <c r="E528" s="326"/>
      <c r="F528" s="326"/>
      <c r="G528" s="326"/>
      <c r="H528" s="326"/>
      <c r="I528" s="326"/>
      <c r="J528" s="326"/>
      <c r="K528" s="326"/>
      <c r="L528" s="326"/>
      <c r="M528" s="326"/>
      <c r="N528" s="326"/>
      <c r="O528" s="326"/>
      <c r="P528" s="326"/>
      <c r="Q528" s="326"/>
      <c r="R528" s="326"/>
      <c r="S528" s="326"/>
      <c r="T528" s="326"/>
      <c r="U528" s="326"/>
      <c r="V528" s="326"/>
      <c r="W528" s="326"/>
      <c r="X528" s="326"/>
      <c r="Y528" s="326"/>
      <c r="Z528" s="326"/>
    </row>
    <row r="529" spans="1:26" ht="15.75" customHeight="1" x14ac:dyDescent="0.3">
      <c r="A529" s="326"/>
      <c r="B529" s="326"/>
      <c r="C529" s="326"/>
      <c r="D529" s="326"/>
      <c r="E529" s="326"/>
      <c r="F529" s="326"/>
      <c r="G529" s="326"/>
      <c r="H529" s="326"/>
      <c r="I529" s="326"/>
      <c r="J529" s="326"/>
      <c r="K529" s="326"/>
      <c r="L529" s="326"/>
      <c r="M529" s="326"/>
      <c r="N529" s="326"/>
      <c r="O529" s="326"/>
      <c r="P529" s="326"/>
      <c r="Q529" s="326"/>
      <c r="R529" s="326"/>
      <c r="S529" s="326"/>
      <c r="T529" s="326"/>
      <c r="U529" s="326"/>
      <c r="V529" s="326"/>
      <c r="W529" s="326"/>
      <c r="X529" s="326"/>
      <c r="Y529" s="326"/>
      <c r="Z529" s="326"/>
    </row>
    <row r="530" spans="1:26" ht="15.75" customHeight="1" x14ac:dyDescent="0.3">
      <c r="A530" s="326"/>
      <c r="B530" s="326"/>
      <c r="C530" s="326"/>
      <c r="D530" s="326"/>
      <c r="E530" s="326"/>
      <c r="F530" s="326"/>
      <c r="G530" s="326"/>
      <c r="H530" s="326"/>
      <c r="I530" s="326"/>
      <c r="J530" s="326"/>
      <c r="K530" s="326"/>
      <c r="L530" s="326"/>
      <c r="M530" s="326"/>
      <c r="N530" s="326"/>
      <c r="O530" s="326"/>
      <c r="P530" s="326"/>
      <c r="Q530" s="326"/>
      <c r="R530" s="326"/>
      <c r="S530" s="326"/>
      <c r="T530" s="326"/>
      <c r="U530" s="326"/>
      <c r="V530" s="326"/>
      <c r="W530" s="326"/>
      <c r="X530" s="326"/>
      <c r="Y530" s="326"/>
      <c r="Z530" s="326"/>
    </row>
    <row r="531" spans="1:26" ht="15.75" customHeight="1" x14ac:dyDescent="0.3">
      <c r="A531" s="326"/>
      <c r="B531" s="326"/>
      <c r="C531" s="326"/>
      <c r="D531" s="326"/>
      <c r="E531" s="326"/>
      <c r="F531" s="326"/>
      <c r="G531" s="326"/>
      <c r="H531" s="326"/>
      <c r="I531" s="326"/>
      <c r="J531" s="326"/>
      <c r="K531" s="326"/>
      <c r="L531" s="326"/>
      <c r="M531" s="326"/>
      <c r="N531" s="326"/>
      <c r="O531" s="326"/>
      <c r="P531" s="326"/>
      <c r="Q531" s="326"/>
      <c r="R531" s="326"/>
      <c r="S531" s="326"/>
      <c r="T531" s="326"/>
      <c r="U531" s="326"/>
      <c r="V531" s="326"/>
      <c r="W531" s="326"/>
      <c r="X531" s="326"/>
      <c r="Y531" s="326"/>
      <c r="Z531" s="326"/>
    </row>
    <row r="532" spans="1:26" ht="15.75" customHeight="1" x14ac:dyDescent="0.3">
      <c r="A532" s="326"/>
      <c r="B532" s="326"/>
      <c r="C532" s="326"/>
      <c r="D532" s="326"/>
      <c r="E532" s="326"/>
      <c r="F532" s="326"/>
      <c r="G532" s="326"/>
      <c r="H532" s="326"/>
      <c r="I532" s="326"/>
      <c r="J532" s="326"/>
      <c r="K532" s="326"/>
      <c r="L532" s="326"/>
      <c r="M532" s="326"/>
      <c r="N532" s="326"/>
      <c r="O532" s="326"/>
      <c r="P532" s="326"/>
      <c r="Q532" s="326"/>
      <c r="R532" s="326"/>
      <c r="S532" s="326"/>
      <c r="T532" s="326"/>
      <c r="U532" s="326"/>
      <c r="V532" s="326"/>
      <c r="W532" s="326"/>
      <c r="X532" s="326"/>
      <c r="Y532" s="326"/>
      <c r="Z532" s="326"/>
    </row>
    <row r="533" spans="1:26" ht="15.75" customHeight="1" x14ac:dyDescent="0.3">
      <c r="A533" s="326"/>
      <c r="B533" s="326"/>
      <c r="C533" s="326"/>
      <c r="D533" s="326"/>
      <c r="E533" s="326"/>
      <c r="F533" s="326"/>
      <c r="G533" s="326"/>
      <c r="H533" s="326"/>
      <c r="I533" s="326"/>
      <c r="J533" s="326"/>
      <c r="K533" s="326"/>
      <c r="L533" s="326"/>
      <c r="M533" s="326"/>
      <c r="N533" s="326"/>
      <c r="O533" s="326"/>
      <c r="P533" s="326"/>
      <c r="Q533" s="326"/>
      <c r="R533" s="326"/>
      <c r="S533" s="326"/>
      <c r="T533" s="326"/>
      <c r="U533" s="326"/>
      <c r="V533" s="326"/>
      <c r="W533" s="326"/>
      <c r="X533" s="326"/>
      <c r="Y533" s="326"/>
      <c r="Z533" s="326"/>
    </row>
    <row r="534" spans="1:26" ht="15.75" customHeight="1" x14ac:dyDescent="0.3">
      <c r="A534" s="326"/>
      <c r="B534" s="326"/>
      <c r="C534" s="326"/>
      <c r="D534" s="326"/>
      <c r="E534" s="326"/>
      <c r="F534" s="326"/>
      <c r="G534" s="326"/>
      <c r="H534" s="326"/>
      <c r="I534" s="326"/>
      <c r="J534" s="326"/>
      <c r="K534" s="326"/>
      <c r="L534" s="326"/>
      <c r="M534" s="326"/>
      <c r="N534" s="326"/>
      <c r="O534" s="326"/>
      <c r="P534" s="326"/>
      <c r="Q534" s="326"/>
      <c r="R534" s="326"/>
      <c r="S534" s="326"/>
      <c r="T534" s="326"/>
      <c r="U534" s="326"/>
      <c r="V534" s="326"/>
      <c r="W534" s="326"/>
      <c r="X534" s="326"/>
      <c r="Y534" s="326"/>
      <c r="Z534" s="326"/>
    </row>
    <row r="535" spans="1:26" ht="15.75" customHeight="1" x14ac:dyDescent="0.3">
      <c r="A535" s="326"/>
      <c r="B535" s="326"/>
      <c r="C535" s="326"/>
      <c r="D535" s="326"/>
      <c r="E535" s="326"/>
      <c r="F535" s="326"/>
      <c r="G535" s="326"/>
      <c r="H535" s="326"/>
      <c r="I535" s="326"/>
      <c r="J535" s="326"/>
      <c r="K535" s="326"/>
      <c r="L535" s="326"/>
      <c r="M535" s="326"/>
      <c r="N535" s="326"/>
      <c r="O535" s="326"/>
      <c r="P535" s="326"/>
      <c r="Q535" s="326"/>
      <c r="R535" s="326"/>
      <c r="S535" s="326"/>
      <c r="T535" s="326"/>
      <c r="U535" s="326"/>
      <c r="V535" s="326"/>
      <c r="W535" s="326"/>
      <c r="X535" s="326"/>
      <c r="Y535" s="326"/>
      <c r="Z535" s="326"/>
    </row>
    <row r="536" spans="1:26" ht="15.75" customHeight="1" x14ac:dyDescent="0.3">
      <c r="A536" s="326"/>
      <c r="B536" s="326"/>
      <c r="C536" s="326"/>
      <c r="D536" s="326"/>
      <c r="E536" s="326"/>
      <c r="F536" s="326"/>
      <c r="G536" s="326"/>
      <c r="H536" s="326"/>
      <c r="I536" s="326"/>
      <c r="J536" s="326"/>
      <c r="K536" s="326"/>
      <c r="L536" s="326"/>
      <c r="M536" s="326"/>
      <c r="N536" s="326"/>
      <c r="O536" s="326"/>
      <c r="P536" s="326"/>
      <c r="Q536" s="326"/>
      <c r="R536" s="326"/>
      <c r="S536" s="326"/>
      <c r="T536" s="326"/>
      <c r="U536" s="326"/>
      <c r="V536" s="326"/>
      <c r="W536" s="326"/>
      <c r="X536" s="326"/>
      <c r="Y536" s="326"/>
      <c r="Z536" s="326"/>
    </row>
    <row r="537" spans="1:26" ht="15.75" customHeight="1" x14ac:dyDescent="0.3">
      <c r="A537" s="326"/>
      <c r="B537" s="326"/>
      <c r="C537" s="326"/>
      <c r="D537" s="326"/>
      <c r="E537" s="326"/>
      <c r="F537" s="326"/>
      <c r="G537" s="326"/>
      <c r="H537" s="326"/>
      <c r="I537" s="326"/>
      <c r="J537" s="326"/>
      <c r="K537" s="326"/>
      <c r="L537" s="326"/>
      <c r="M537" s="326"/>
      <c r="N537" s="326"/>
      <c r="O537" s="326"/>
      <c r="P537" s="326"/>
      <c r="Q537" s="326"/>
      <c r="R537" s="326"/>
      <c r="S537" s="326"/>
      <c r="T537" s="326"/>
      <c r="U537" s="326"/>
      <c r="V537" s="326"/>
      <c r="W537" s="326"/>
      <c r="X537" s="326"/>
      <c r="Y537" s="326"/>
      <c r="Z537" s="326"/>
    </row>
    <row r="538" spans="1:26" ht="15.75" customHeight="1" x14ac:dyDescent="0.3">
      <c r="A538" s="326"/>
      <c r="B538" s="326"/>
      <c r="C538" s="326"/>
      <c r="D538" s="326"/>
      <c r="E538" s="326"/>
      <c r="F538" s="326"/>
      <c r="G538" s="326"/>
      <c r="H538" s="326"/>
      <c r="I538" s="326"/>
      <c r="J538" s="326"/>
      <c r="K538" s="326"/>
      <c r="L538" s="326"/>
      <c r="M538" s="326"/>
      <c r="N538" s="326"/>
      <c r="O538" s="326"/>
      <c r="P538" s="326"/>
      <c r="Q538" s="326"/>
      <c r="R538" s="326"/>
      <c r="S538" s="326"/>
      <c r="T538" s="326"/>
      <c r="U538" s="326"/>
      <c r="V538" s="326"/>
      <c r="W538" s="326"/>
      <c r="X538" s="326"/>
      <c r="Y538" s="326"/>
      <c r="Z538" s="326"/>
    </row>
    <row r="539" spans="1:26" ht="15.75" customHeight="1" x14ac:dyDescent="0.3">
      <c r="A539" s="326"/>
      <c r="B539" s="326"/>
      <c r="C539" s="326"/>
      <c r="D539" s="326"/>
      <c r="E539" s="326"/>
      <c r="F539" s="326"/>
      <c r="G539" s="326"/>
      <c r="H539" s="326"/>
      <c r="I539" s="326"/>
      <c r="J539" s="326"/>
      <c r="K539" s="326"/>
      <c r="L539" s="326"/>
      <c r="M539" s="326"/>
      <c r="N539" s="326"/>
      <c r="O539" s="326"/>
      <c r="P539" s="326"/>
      <c r="Q539" s="326"/>
      <c r="R539" s="326"/>
      <c r="S539" s="326"/>
      <c r="T539" s="326"/>
      <c r="U539" s="326"/>
      <c r="V539" s="326"/>
      <c r="W539" s="326"/>
      <c r="X539" s="326"/>
      <c r="Y539" s="326"/>
      <c r="Z539" s="326"/>
    </row>
    <row r="540" spans="1:26" ht="15.75" customHeight="1" x14ac:dyDescent="0.3">
      <c r="A540" s="326"/>
      <c r="B540" s="326"/>
      <c r="C540" s="326"/>
      <c r="D540" s="326"/>
      <c r="E540" s="326"/>
      <c r="F540" s="326"/>
      <c r="G540" s="326"/>
      <c r="H540" s="326"/>
      <c r="I540" s="326"/>
      <c r="J540" s="326"/>
      <c r="K540" s="326"/>
      <c r="L540" s="326"/>
      <c r="M540" s="326"/>
      <c r="N540" s="326"/>
      <c r="O540" s="326"/>
      <c r="P540" s="326"/>
      <c r="Q540" s="326"/>
      <c r="R540" s="326"/>
      <c r="S540" s="326"/>
      <c r="T540" s="326"/>
      <c r="U540" s="326"/>
      <c r="V540" s="326"/>
      <c r="W540" s="326"/>
      <c r="X540" s="326"/>
      <c r="Y540" s="326"/>
      <c r="Z540" s="326"/>
    </row>
    <row r="541" spans="1:26" ht="15.75" customHeight="1" x14ac:dyDescent="0.3">
      <c r="A541" s="326"/>
      <c r="B541" s="326"/>
      <c r="C541" s="326"/>
      <c r="D541" s="326"/>
      <c r="E541" s="326"/>
      <c r="F541" s="326"/>
      <c r="G541" s="326"/>
      <c r="H541" s="326"/>
      <c r="I541" s="326"/>
      <c r="J541" s="326"/>
      <c r="K541" s="326"/>
      <c r="L541" s="326"/>
      <c r="M541" s="326"/>
      <c r="N541" s="326"/>
      <c r="O541" s="326"/>
      <c r="P541" s="326"/>
      <c r="Q541" s="326"/>
      <c r="R541" s="326"/>
      <c r="S541" s="326"/>
      <c r="T541" s="326"/>
      <c r="U541" s="326"/>
      <c r="V541" s="326"/>
      <c r="W541" s="326"/>
      <c r="X541" s="326"/>
      <c r="Y541" s="326"/>
      <c r="Z541" s="326"/>
    </row>
    <row r="542" spans="1:26" ht="15.75" customHeight="1" x14ac:dyDescent="0.3">
      <c r="A542" s="326"/>
      <c r="B542" s="326"/>
      <c r="C542" s="326"/>
      <c r="D542" s="326"/>
      <c r="E542" s="326"/>
      <c r="F542" s="326"/>
      <c r="G542" s="326"/>
      <c r="H542" s="326"/>
      <c r="I542" s="326"/>
      <c r="J542" s="326"/>
      <c r="K542" s="326"/>
      <c r="L542" s="326"/>
      <c r="M542" s="326"/>
      <c r="N542" s="326"/>
      <c r="O542" s="326"/>
      <c r="P542" s="326"/>
      <c r="Q542" s="326"/>
      <c r="R542" s="326"/>
      <c r="S542" s="326"/>
      <c r="T542" s="326"/>
      <c r="U542" s="326"/>
      <c r="V542" s="326"/>
      <c r="W542" s="326"/>
      <c r="X542" s="326"/>
      <c r="Y542" s="326"/>
      <c r="Z542" s="326"/>
    </row>
    <row r="543" spans="1:26" ht="15.75" customHeight="1" x14ac:dyDescent="0.3">
      <c r="A543" s="326"/>
      <c r="B543" s="326"/>
      <c r="C543" s="326"/>
      <c r="D543" s="326"/>
      <c r="E543" s="326"/>
      <c r="F543" s="326"/>
      <c r="G543" s="326"/>
      <c r="H543" s="326"/>
      <c r="I543" s="326"/>
      <c r="J543" s="326"/>
      <c r="K543" s="326"/>
      <c r="L543" s="326"/>
      <c r="M543" s="326"/>
      <c r="N543" s="326"/>
      <c r="O543" s="326"/>
      <c r="P543" s="326"/>
      <c r="Q543" s="326"/>
      <c r="R543" s="326"/>
      <c r="S543" s="326"/>
      <c r="T543" s="326"/>
      <c r="U543" s="326"/>
      <c r="V543" s="326"/>
      <c r="W543" s="326"/>
      <c r="X543" s="326"/>
      <c r="Y543" s="326"/>
      <c r="Z543" s="326"/>
    </row>
    <row r="544" spans="1:26" ht="15.75" customHeight="1" x14ac:dyDescent="0.3">
      <c r="A544" s="326"/>
      <c r="B544" s="326"/>
      <c r="C544" s="326"/>
      <c r="D544" s="326"/>
      <c r="E544" s="326"/>
      <c r="F544" s="326"/>
      <c r="G544" s="326"/>
      <c r="H544" s="326"/>
      <c r="I544" s="326"/>
      <c r="J544" s="326"/>
      <c r="K544" s="326"/>
      <c r="L544" s="326"/>
      <c r="M544" s="326"/>
      <c r="N544" s="326"/>
      <c r="O544" s="326"/>
      <c r="P544" s="326"/>
      <c r="Q544" s="326"/>
      <c r="R544" s="326"/>
      <c r="S544" s="326"/>
      <c r="T544" s="326"/>
      <c r="U544" s="326"/>
      <c r="V544" s="326"/>
      <c r="W544" s="326"/>
      <c r="X544" s="326"/>
      <c r="Y544" s="326"/>
      <c r="Z544" s="326"/>
    </row>
    <row r="545" spans="1:26" ht="15.75" customHeight="1" x14ac:dyDescent="0.3">
      <c r="A545" s="326"/>
      <c r="B545" s="326"/>
      <c r="C545" s="326"/>
      <c r="D545" s="326"/>
      <c r="E545" s="326"/>
      <c r="F545" s="326"/>
      <c r="G545" s="326"/>
      <c r="H545" s="326"/>
      <c r="I545" s="326"/>
      <c r="J545" s="326"/>
      <c r="K545" s="326"/>
      <c r="L545" s="326"/>
      <c r="M545" s="326"/>
      <c r="N545" s="326"/>
      <c r="O545" s="326"/>
      <c r="P545" s="326"/>
      <c r="Q545" s="326"/>
      <c r="R545" s="326"/>
      <c r="S545" s="326"/>
      <c r="T545" s="326"/>
      <c r="U545" s="326"/>
      <c r="V545" s="326"/>
      <c r="W545" s="326"/>
      <c r="X545" s="326"/>
      <c r="Y545" s="326"/>
      <c r="Z545" s="326"/>
    </row>
    <row r="546" spans="1:26" ht="15.75" customHeight="1" x14ac:dyDescent="0.3">
      <c r="A546" s="326"/>
      <c r="B546" s="326"/>
      <c r="C546" s="326"/>
      <c r="D546" s="326"/>
      <c r="E546" s="326"/>
      <c r="F546" s="326"/>
      <c r="G546" s="326"/>
      <c r="H546" s="326"/>
      <c r="I546" s="326"/>
      <c r="J546" s="326"/>
      <c r="K546" s="326"/>
      <c r="L546" s="326"/>
      <c r="M546" s="326"/>
      <c r="N546" s="326"/>
      <c r="O546" s="326"/>
      <c r="P546" s="326"/>
      <c r="Q546" s="326"/>
      <c r="R546" s="326"/>
      <c r="S546" s="326"/>
      <c r="T546" s="326"/>
      <c r="U546" s="326"/>
      <c r="V546" s="326"/>
      <c r="W546" s="326"/>
      <c r="X546" s="326"/>
      <c r="Y546" s="326"/>
      <c r="Z546" s="326"/>
    </row>
    <row r="547" spans="1:26" ht="15.75" customHeight="1" x14ac:dyDescent="0.3">
      <c r="A547" s="326"/>
      <c r="B547" s="326"/>
      <c r="C547" s="326"/>
      <c r="D547" s="326"/>
      <c r="E547" s="326"/>
      <c r="F547" s="326"/>
      <c r="G547" s="326"/>
      <c r="H547" s="326"/>
      <c r="I547" s="326"/>
      <c r="J547" s="326"/>
      <c r="K547" s="326"/>
      <c r="L547" s="326"/>
      <c r="M547" s="326"/>
      <c r="N547" s="326"/>
      <c r="O547" s="326"/>
      <c r="P547" s="326"/>
      <c r="Q547" s="326"/>
      <c r="R547" s="326"/>
      <c r="S547" s="326"/>
      <c r="T547" s="326"/>
      <c r="U547" s="326"/>
      <c r="V547" s="326"/>
      <c r="W547" s="326"/>
      <c r="X547" s="326"/>
      <c r="Y547" s="326"/>
      <c r="Z547" s="326"/>
    </row>
    <row r="548" spans="1:26" ht="15.75" customHeight="1" x14ac:dyDescent="0.3">
      <c r="A548" s="326"/>
      <c r="B548" s="326"/>
      <c r="C548" s="326"/>
      <c r="D548" s="326"/>
      <c r="E548" s="326"/>
      <c r="F548" s="326"/>
      <c r="G548" s="326"/>
      <c r="H548" s="326"/>
      <c r="I548" s="326"/>
      <c r="J548" s="326"/>
      <c r="K548" s="326"/>
      <c r="L548" s="326"/>
      <c r="M548" s="326"/>
      <c r="N548" s="326"/>
      <c r="O548" s="326"/>
      <c r="P548" s="326"/>
      <c r="Q548" s="326"/>
      <c r="R548" s="326"/>
      <c r="S548" s="326"/>
      <c r="T548" s="326"/>
      <c r="U548" s="326"/>
      <c r="V548" s="326"/>
      <c r="W548" s="326"/>
      <c r="X548" s="326"/>
      <c r="Y548" s="326"/>
      <c r="Z548" s="326"/>
    </row>
    <row r="549" spans="1:26" ht="15.75" customHeight="1" x14ac:dyDescent="0.3">
      <c r="A549" s="326"/>
      <c r="B549" s="326"/>
      <c r="C549" s="326"/>
      <c r="D549" s="326"/>
      <c r="E549" s="326"/>
      <c r="F549" s="326"/>
      <c r="G549" s="326"/>
      <c r="H549" s="326"/>
      <c r="I549" s="326"/>
      <c r="J549" s="326"/>
      <c r="K549" s="326"/>
      <c r="L549" s="326"/>
      <c r="M549" s="326"/>
      <c r="N549" s="326"/>
      <c r="O549" s="326"/>
      <c r="P549" s="326"/>
      <c r="Q549" s="326"/>
      <c r="R549" s="326"/>
      <c r="S549" s="326"/>
      <c r="T549" s="326"/>
      <c r="U549" s="326"/>
      <c r="V549" s="326"/>
      <c r="W549" s="326"/>
      <c r="X549" s="326"/>
      <c r="Y549" s="326"/>
      <c r="Z549" s="326"/>
    </row>
    <row r="550" spans="1:26" ht="15.75" customHeight="1" x14ac:dyDescent="0.3">
      <c r="A550" s="326"/>
      <c r="B550" s="326"/>
      <c r="C550" s="326"/>
      <c r="D550" s="326"/>
      <c r="E550" s="326"/>
      <c r="F550" s="326"/>
      <c r="G550" s="326"/>
      <c r="H550" s="326"/>
      <c r="I550" s="326"/>
      <c r="J550" s="326"/>
      <c r="K550" s="326"/>
      <c r="L550" s="326"/>
      <c r="M550" s="326"/>
      <c r="N550" s="326"/>
      <c r="O550" s="326"/>
      <c r="P550" s="326"/>
      <c r="Q550" s="326"/>
      <c r="R550" s="326"/>
      <c r="S550" s="326"/>
      <c r="T550" s="326"/>
      <c r="U550" s="326"/>
      <c r="V550" s="326"/>
      <c r="W550" s="326"/>
      <c r="X550" s="326"/>
      <c r="Y550" s="326"/>
      <c r="Z550" s="326"/>
    </row>
    <row r="551" spans="1:26" ht="15.75" customHeight="1" x14ac:dyDescent="0.3">
      <c r="A551" s="326"/>
      <c r="B551" s="326"/>
      <c r="C551" s="326"/>
      <c r="D551" s="326"/>
      <c r="E551" s="326"/>
      <c r="F551" s="326"/>
      <c r="G551" s="326"/>
      <c r="H551" s="326"/>
      <c r="I551" s="326"/>
      <c r="J551" s="326"/>
      <c r="K551" s="326"/>
      <c r="L551" s="326"/>
      <c r="M551" s="326"/>
      <c r="N551" s="326"/>
      <c r="O551" s="326"/>
      <c r="P551" s="326"/>
      <c r="Q551" s="326"/>
      <c r="R551" s="326"/>
      <c r="S551" s="326"/>
      <c r="T551" s="326"/>
      <c r="U551" s="326"/>
      <c r="V551" s="326"/>
      <c r="W551" s="326"/>
      <c r="X551" s="326"/>
      <c r="Y551" s="326"/>
      <c r="Z551" s="326"/>
    </row>
    <row r="552" spans="1:26" ht="15.75" customHeight="1" x14ac:dyDescent="0.3">
      <c r="A552" s="326"/>
      <c r="B552" s="326"/>
      <c r="C552" s="326"/>
      <c r="D552" s="326"/>
      <c r="E552" s="326"/>
      <c r="F552" s="326"/>
      <c r="G552" s="326"/>
      <c r="H552" s="326"/>
      <c r="I552" s="326"/>
      <c r="J552" s="326"/>
      <c r="K552" s="326"/>
      <c r="L552" s="326"/>
      <c r="M552" s="326"/>
      <c r="N552" s="326"/>
      <c r="O552" s="326"/>
      <c r="P552" s="326"/>
      <c r="Q552" s="326"/>
      <c r="R552" s="326"/>
      <c r="S552" s="326"/>
      <c r="T552" s="326"/>
      <c r="U552" s="326"/>
      <c r="V552" s="326"/>
      <c r="W552" s="326"/>
      <c r="X552" s="326"/>
      <c r="Y552" s="326"/>
      <c r="Z552" s="326"/>
    </row>
    <row r="553" spans="1:26" ht="15.75" customHeight="1" x14ac:dyDescent="0.3">
      <c r="A553" s="326"/>
      <c r="B553" s="326"/>
      <c r="C553" s="326"/>
      <c r="D553" s="326"/>
      <c r="E553" s="326"/>
      <c r="F553" s="326"/>
      <c r="G553" s="326"/>
      <c r="H553" s="326"/>
      <c r="I553" s="326"/>
      <c r="J553" s="326"/>
      <c r="K553" s="326"/>
      <c r="L553" s="326"/>
      <c r="M553" s="326"/>
      <c r="N553" s="326"/>
      <c r="O553" s="326"/>
      <c r="P553" s="326"/>
      <c r="Q553" s="326"/>
      <c r="R553" s="326"/>
      <c r="S553" s="326"/>
      <c r="T553" s="326"/>
      <c r="U553" s="326"/>
      <c r="V553" s="326"/>
      <c r="W553" s="326"/>
      <c r="X553" s="326"/>
      <c r="Y553" s="326"/>
      <c r="Z553" s="326"/>
    </row>
    <row r="554" spans="1:26" ht="15.75" customHeight="1" x14ac:dyDescent="0.3">
      <c r="A554" s="326"/>
      <c r="B554" s="326"/>
      <c r="C554" s="326"/>
      <c r="D554" s="326"/>
      <c r="E554" s="326"/>
      <c r="F554" s="326"/>
      <c r="G554" s="326"/>
      <c r="H554" s="326"/>
      <c r="I554" s="326"/>
      <c r="J554" s="326"/>
      <c r="K554" s="326"/>
      <c r="L554" s="326"/>
      <c r="M554" s="326"/>
      <c r="N554" s="326"/>
      <c r="O554" s="326"/>
      <c r="P554" s="326"/>
      <c r="Q554" s="326"/>
      <c r="R554" s="326"/>
      <c r="S554" s="326"/>
      <c r="T554" s="326"/>
      <c r="U554" s="326"/>
      <c r="V554" s="326"/>
      <c r="W554" s="326"/>
      <c r="X554" s="326"/>
      <c r="Y554" s="326"/>
      <c r="Z554" s="326"/>
    </row>
    <row r="555" spans="1:26" ht="15.75" customHeight="1" x14ac:dyDescent="0.3">
      <c r="A555" s="326"/>
      <c r="B555" s="326"/>
      <c r="C555" s="326"/>
      <c r="D555" s="326"/>
      <c r="E555" s="326"/>
      <c r="F555" s="326"/>
      <c r="G555" s="326"/>
      <c r="H555" s="326"/>
      <c r="I555" s="326"/>
      <c r="J555" s="326"/>
      <c r="K555" s="326"/>
      <c r="L555" s="326"/>
      <c r="M555" s="326"/>
      <c r="N555" s="326"/>
      <c r="O555" s="326"/>
      <c r="P555" s="326"/>
      <c r="Q555" s="326"/>
      <c r="R555" s="326"/>
      <c r="S555" s="326"/>
      <c r="T555" s="326"/>
      <c r="U555" s="326"/>
      <c r="V555" s="326"/>
      <c r="W555" s="326"/>
      <c r="X555" s="326"/>
      <c r="Y555" s="326"/>
      <c r="Z555" s="326"/>
    </row>
    <row r="556" spans="1:26" ht="15.75" customHeight="1" x14ac:dyDescent="0.3">
      <c r="A556" s="326"/>
      <c r="B556" s="326"/>
      <c r="C556" s="326"/>
      <c r="D556" s="326"/>
      <c r="E556" s="326"/>
      <c r="F556" s="326"/>
      <c r="G556" s="326"/>
      <c r="H556" s="326"/>
      <c r="I556" s="326"/>
      <c r="J556" s="326"/>
      <c r="K556" s="326"/>
      <c r="L556" s="326"/>
      <c r="M556" s="326"/>
      <c r="N556" s="326"/>
      <c r="O556" s="326"/>
      <c r="P556" s="326"/>
      <c r="Q556" s="326"/>
      <c r="R556" s="326"/>
      <c r="S556" s="326"/>
      <c r="T556" s="326"/>
      <c r="U556" s="326"/>
      <c r="V556" s="326"/>
      <c r="W556" s="326"/>
      <c r="X556" s="326"/>
      <c r="Y556" s="326"/>
      <c r="Z556" s="326"/>
    </row>
    <row r="557" spans="1:26" ht="15.75" customHeight="1" x14ac:dyDescent="0.3">
      <c r="A557" s="326"/>
      <c r="B557" s="326"/>
      <c r="C557" s="326"/>
      <c r="D557" s="326"/>
      <c r="E557" s="326"/>
      <c r="F557" s="326"/>
      <c r="G557" s="326"/>
      <c r="H557" s="326"/>
      <c r="I557" s="326"/>
      <c r="J557" s="326"/>
      <c r="K557" s="326"/>
      <c r="L557" s="326"/>
      <c r="M557" s="326"/>
      <c r="N557" s="326"/>
      <c r="O557" s="326"/>
      <c r="P557" s="326"/>
      <c r="Q557" s="326"/>
      <c r="R557" s="326"/>
      <c r="S557" s="326"/>
      <c r="T557" s="326"/>
      <c r="U557" s="326"/>
      <c r="V557" s="326"/>
      <c r="W557" s="326"/>
      <c r="X557" s="326"/>
      <c r="Y557" s="326"/>
      <c r="Z557" s="326"/>
    </row>
    <row r="558" spans="1:26" ht="15.75" customHeight="1" x14ac:dyDescent="0.3">
      <c r="A558" s="326"/>
      <c r="B558" s="326"/>
      <c r="C558" s="326"/>
      <c r="D558" s="326"/>
      <c r="E558" s="326"/>
      <c r="F558" s="326"/>
      <c r="G558" s="326"/>
      <c r="H558" s="326"/>
      <c r="I558" s="326"/>
      <c r="J558" s="326"/>
      <c r="K558" s="326"/>
      <c r="L558" s="326"/>
      <c r="M558" s="326"/>
      <c r="N558" s="326"/>
      <c r="O558" s="326"/>
      <c r="P558" s="326"/>
      <c r="Q558" s="326"/>
      <c r="R558" s="326"/>
      <c r="S558" s="326"/>
      <c r="T558" s="326"/>
      <c r="U558" s="326"/>
      <c r="V558" s="326"/>
      <c r="W558" s="326"/>
      <c r="X558" s="326"/>
      <c r="Y558" s="326"/>
      <c r="Z558" s="326"/>
    </row>
    <row r="559" spans="1:26" ht="15.75" customHeight="1" x14ac:dyDescent="0.3">
      <c r="A559" s="326"/>
      <c r="B559" s="326"/>
      <c r="C559" s="326"/>
      <c r="D559" s="326"/>
      <c r="E559" s="326"/>
      <c r="F559" s="326"/>
      <c r="G559" s="326"/>
      <c r="H559" s="326"/>
      <c r="I559" s="326"/>
      <c r="J559" s="326"/>
      <c r="K559" s="326"/>
      <c r="L559" s="326"/>
      <c r="M559" s="326"/>
      <c r="N559" s="326"/>
      <c r="O559" s="326"/>
      <c r="P559" s="326"/>
      <c r="Q559" s="326"/>
      <c r="R559" s="326"/>
      <c r="S559" s="326"/>
      <c r="T559" s="326"/>
      <c r="U559" s="326"/>
      <c r="V559" s="326"/>
      <c r="W559" s="326"/>
      <c r="X559" s="326"/>
      <c r="Y559" s="326"/>
      <c r="Z559" s="326"/>
    </row>
    <row r="560" spans="1:26" ht="15.75" customHeight="1" x14ac:dyDescent="0.3">
      <c r="A560" s="326"/>
      <c r="B560" s="326"/>
      <c r="C560" s="326"/>
      <c r="D560" s="326"/>
      <c r="E560" s="326"/>
      <c r="F560" s="326"/>
      <c r="G560" s="326"/>
      <c r="H560" s="326"/>
      <c r="I560" s="326"/>
      <c r="J560" s="326"/>
      <c r="K560" s="326"/>
      <c r="L560" s="326"/>
      <c r="M560" s="326"/>
      <c r="N560" s="326"/>
      <c r="O560" s="326"/>
      <c r="P560" s="326"/>
      <c r="Q560" s="326"/>
      <c r="R560" s="326"/>
      <c r="S560" s="326"/>
      <c r="T560" s="326"/>
      <c r="U560" s="326"/>
      <c r="V560" s="326"/>
      <c r="W560" s="326"/>
      <c r="X560" s="326"/>
      <c r="Y560" s="326"/>
      <c r="Z560" s="326"/>
    </row>
    <row r="561" spans="1:26" ht="15.75" customHeight="1" x14ac:dyDescent="0.3">
      <c r="A561" s="326"/>
      <c r="B561" s="326"/>
      <c r="C561" s="326"/>
      <c r="D561" s="326"/>
      <c r="E561" s="326"/>
      <c r="F561" s="326"/>
      <c r="G561" s="326"/>
      <c r="H561" s="326"/>
      <c r="I561" s="326"/>
      <c r="J561" s="326"/>
      <c r="K561" s="326"/>
      <c r="L561" s="326"/>
      <c r="M561" s="326"/>
      <c r="N561" s="326"/>
      <c r="O561" s="326"/>
      <c r="P561" s="326"/>
      <c r="Q561" s="326"/>
      <c r="R561" s="326"/>
      <c r="S561" s="326"/>
      <c r="T561" s="326"/>
      <c r="U561" s="326"/>
      <c r="V561" s="326"/>
      <c r="W561" s="326"/>
      <c r="X561" s="326"/>
      <c r="Y561" s="326"/>
      <c r="Z561" s="326"/>
    </row>
    <row r="562" spans="1:26" ht="15.75" customHeight="1" x14ac:dyDescent="0.3">
      <c r="A562" s="326"/>
      <c r="B562" s="326"/>
      <c r="C562" s="326"/>
      <c r="D562" s="326"/>
      <c r="E562" s="326"/>
      <c r="F562" s="326"/>
      <c r="G562" s="326"/>
      <c r="H562" s="326"/>
      <c r="I562" s="326"/>
      <c r="J562" s="326"/>
      <c r="K562" s="326"/>
      <c r="L562" s="326"/>
      <c r="M562" s="326"/>
      <c r="N562" s="326"/>
      <c r="O562" s="326"/>
      <c r="P562" s="326"/>
      <c r="Q562" s="326"/>
      <c r="R562" s="326"/>
      <c r="S562" s="326"/>
      <c r="T562" s="326"/>
      <c r="U562" s="326"/>
      <c r="V562" s="326"/>
      <c r="W562" s="326"/>
      <c r="X562" s="326"/>
      <c r="Y562" s="326"/>
      <c r="Z562" s="326"/>
    </row>
    <row r="563" spans="1:26" ht="15.75" customHeight="1" x14ac:dyDescent="0.3">
      <c r="A563" s="326"/>
      <c r="B563" s="326"/>
      <c r="C563" s="326"/>
      <c r="D563" s="326"/>
      <c r="E563" s="326"/>
      <c r="F563" s="326"/>
      <c r="G563" s="326"/>
      <c r="H563" s="326"/>
      <c r="I563" s="326"/>
      <c r="J563" s="326"/>
      <c r="K563" s="326"/>
      <c r="L563" s="326"/>
      <c r="M563" s="326"/>
      <c r="N563" s="326"/>
      <c r="O563" s="326"/>
      <c r="P563" s="326"/>
      <c r="Q563" s="326"/>
      <c r="R563" s="326"/>
      <c r="S563" s="326"/>
      <c r="T563" s="326"/>
      <c r="U563" s="326"/>
      <c r="V563" s="326"/>
      <c r="W563" s="326"/>
      <c r="X563" s="326"/>
      <c r="Y563" s="326"/>
      <c r="Z563" s="326"/>
    </row>
    <row r="564" spans="1:26" ht="15.75" customHeight="1" x14ac:dyDescent="0.3">
      <c r="A564" s="326"/>
      <c r="B564" s="326"/>
      <c r="C564" s="326"/>
      <c r="D564" s="326"/>
      <c r="E564" s="326"/>
      <c r="F564" s="326"/>
      <c r="G564" s="326"/>
      <c r="H564" s="326"/>
      <c r="I564" s="326"/>
      <c r="J564" s="326"/>
      <c r="K564" s="326"/>
      <c r="L564" s="326"/>
      <c r="M564" s="326"/>
      <c r="N564" s="326"/>
      <c r="O564" s="326"/>
      <c r="P564" s="326"/>
      <c r="Q564" s="326"/>
      <c r="R564" s="326"/>
      <c r="S564" s="326"/>
      <c r="T564" s="326"/>
      <c r="U564" s="326"/>
      <c r="V564" s="326"/>
      <c r="W564" s="326"/>
      <c r="X564" s="326"/>
      <c r="Y564" s="326"/>
      <c r="Z564" s="326"/>
    </row>
    <row r="565" spans="1:26" ht="15.75" customHeight="1" x14ac:dyDescent="0.3">
      <c r="A565" s="326"/>
      <c r="B565" s="326"/>
      <c r="C565" s="326"/>
      <c r="D565" s="326"/>
      <c r="E565" s="326"/>
      <c r="F565" s="326"/>
      <c r="G565" s="326"/>
      <c r="H565" s="326"/>
      <c r="I565" s="326"/>
      <c r="J565" s="326"/>
      <c r="K565" s="326"/>
      <c r="L565" s="326"/>
      <c r="M565" s="326"/>
      <c r="N565" s="326"/>
      <c r="O565" s="326"/>
      <c r="P565" s="326"/>
      <c r="Q565" s="326"/>
      <c r="R565" s="326"/>
      <c r="S565" s="326"/>
      <c r="T565" s="326"/>
      <c r="U565" s="326"/>
      <c r="V565" s="326"/>
      <c r="W565" s="326"/>
      <c r="X565" s="326"/>
      <c r="Y565" s="326"/>
      <c r="Z565" s="326"/>
    </row>
    <row r="566" spans="1:26" ht="15.75" customHeight="1" x14ac:dyDescent="0.3">
      <c r="A566" s="326"/>
      <c r="B566" s="326"/>
      <c r="C566" s="326"/>
      <c r="D566" s="326"/>
      <c r="E566" s="326"/>
      <c r="F566" s="326"/>
      <c r="G566" s="326"/>
      <c r="H566" s="326"/>
      <c r="I566" s="326"/>
      <c r="J566" s="326"/>
      <c r="K566" s="326"/>
      <c r="L566" s="326"/>
      <c r="M566" s="326"/>
      <c r="N566" s="326"/>
      <c r="O566" s="326"/>
      <c r="P566" s="326"/>
      <c r="Q566" s="326"/>
      <c r="R566" s="326"/>
      <c r="S566" s="326"/>
      <c r="T566" s="326"/>
      <c r="U566" s="326"/>
      <c r="V566" s="326"/>
      <c r="W566" s="326"/>
      <c r="X566" s="326"/>
      <c r="Y566" s="326"/>
      <c r="Z566" s="326"/>
    </row>
    <row r="567" spans="1:26" ht="15.75" customHeight="1" x14ac:dyDescent="0.3">
      <c r="A567" s="326"/>
      <c r="B567" s="326"/>
      <c r="C567" s="326"/>
      <c r="D567" s="326"/>
      <c r="E567" s="326"/>
      <c r="F567" s="326"/>
      <c r="G567" s="326"/>
      <c r="H567" s="326"/>
      <c r="I567" s="326"/>
      <c r="J567" s="326"/>
      <c r="K567" s="326"/>
      <c r="L567" s="326"/>
      <c r="M567" s="326"/>
      <c r="N567" s="326"/>
      <c r="O567" s="326"/>
      <c r="P567" s="326"/>
      <c r="Q567" s="326"/>
      <c r="R567" s="326"/>
      <c r="S567" s="326"/>
      <c r="T567" s="326"/>
      <c r="U567" s="326"/>
      <c r="V567" s="326"/>
      <c r="W567" s="326"/>
      <c r="X567" s="326"/>
      <c r="Y567" s="326"/>
      <c r="Z567" s="326"/>
    </row>
    <row r="568" spans="1:26" ht="15.75" customHeight="1" x14ac:dyDescent="0.3">
      <c r="A568" s="326"/>
      <c r="B568" s="326"/>
      <c r="C568" s="326"/>
      <c r="D568" s="326"/>
      <c r="E568" s="326"/>
      <c r="F568" s="326"/>
      <c r="G568" s="326"/>
      <c r="H568" s="326"/>
      <c r="I568" s="326"/>
      <c r="J568" s="326"/>
      <c r="K568" s="326"/>
      <c r="L568" s="326"/>
      <c r="M568" s="326"/>
      <c r="N568" s="326"/>
      <c r="O568" s="326"/>
      <c r="P568" s="326"/>
      <c r="Q568" s="326"/>
      <c r="R568" s="326"/>
      <c r="S568" s="326"/>
      <c r="T568" s="326"/>
      <c r="U568" s="326"/>
      <c r="V568" s="326"/>
      <c r="W568" s="326"/>
      <c r="X568" s="326"/>
      <c r="Y568" s="326"/>
      <c r="Z568" s="326"/>
    </row>
    <row r="569" spans="1:26" ht="15.75" customHeight="1" x14ac:dyDescent="0.3">
      <c r="A569" s="326"/>
      <c r="B569" s="326"/>
      <c r="C569" s="326"/>
      <c r="D569" s="326"/>
      <c r="E569" s="326"/>
      <c r="F569" s="326"/>
      <c r="G569" s="326"/>
      <c r="H569" s="326"/>
      <c r="I569" s="326"/>
      <c r="J569" s="326"/>
      <c r="K569" s="326"/>
      <c r="L569" s="326"/>
      <c r="M569" s="326"/>
      <c r="N569" s="326"/>
      <c r="O569" s="326"/>
      <c r="P569" s="326"/>
      <c r="Q569" s="326"/>
      <c r="R569" s="326"/>
      <c r="S569" s="326"/>
      <c r="T569" s="326"/>
      <c r="U569" s="326"/>
      <c r="V569" s="326"/>
      <c r="W569" s="326"/>
      <c r="X569" s="326"/>
      <c r="Y569" s="326"/>
      <c r="Z569" s="326"/>
    </row>
    <row r="570" spans="1:26" ht="15.75" customHeight="1" x14ac:dyDescent="0.3">
      <c r="A570" s="326"/>
      <c r="B570" s="326"/>
      <c r="C570" s="326"/>
      <c r="D570" s="326"/>
      <c r="E570" s="326"/>
      <c r="F570" s="326"/>
      <c r="G570" s="326"/>
      <c r="H570" s="326"/>
      <c r="I570" s="326"/>
      <c r="J570" s="326"/>
      <c r="K570" s="326"/>
      <c r="L570" s="326"/>
      <c r="M570" s="326"/>
      <c r="N570" s="326"/>
      <c r="O570" s="326"/>
      <c r="P570" s="326"/>
      <c r="Q570" s="326"/>
      <c r="R570" s="326"/>
      <c r="S570" s="326"/>
      <c r="T570" s="326"/>
      <c r="U570" s="326"/>
      <c r="V570" s="326"/>
      <c r="W570" s="326"/>
      <c r="X570" s="326"/>
      <c r="Y570" s="326"/>
      <c r="Z570" s="326"/>
    </row>
    <row r="571" spans="1:26" ht="15.75" customHeight="1" x14ac:dyDescent="0.3">
      <c r="A571" s="326"/>
      <c r="B571" s="326"/>
      <c r="C571" s="326"/>
      <c r="D571" s="326"/>
      <c r="E571" s="326"/>
      <c r="F571" s="326"/>
      <c r="G571" s="326"/>
      <c r="H571" s="326"/>
      <c r="I571" s="326"/>
      <c r="J571" s="326"/>
      <c r="K571" s="326"/>
      <c r="L571" s="326"/>
      <c r="M571" s="326"/>
      <c r="N571" s="326"/>
      <c r="O571" s="326"/>
      <c r="P571" s="326"/>
      <c r="Q571" s="326"/>
      <c r="R571" s="326"/>
      <c r="S571" s="326"/>
      <c r="T571" s="326"/>
      <c r="U571" s="326"/>
      <c r="V571" s="326"/>
      <c r="W571" s="326"/>
      <c r="X571" s="326"/>
      <c r="Y571" s="326"/>
      <c r="Z571" s="326"/>
    </row>
    <row r="572" spans="1:26" ht="15.75" customHeight="1" x14ac:dyDescent="0.3">
      <c r="A572" s="326"/>
      <c r="B572" s="326"/>
      <c r="C572" s="326"/>
      <c r="D572" s="326"/>
      <c r="E572" s="326"/>
      <c r="F572" s="326"/>
      <c r="G572" s="326"/>
      <c r="H572" s="326"/>
      <c r="I572" s="326"/>
      <c r="J572" s="326"/>
      <c r="K572" s="326"/>
      <c r="L572" s="326"/>
      <c r="M572" s="326"/>
      <c r="N572" s="326"/>
      <c r="O572" s="326"/>
      <c r="P572" s="326"/>
      <c r="Q572" s="326"/>
      <c r="R572" s="326"/>
      <c r="S572" s="326"/>
      <c r="T572" s="326"/>
      <c r="U572" s="326"/>
      <c r="V572" s="326"/>
      <c r="W572" s="326"/>
      <c r="X572" s="326"/>
      <c r="Y572" s="326"/>
      <c r="Z572" s="326"/>
    </row>
    <row r="573" spans="1:26" ht="15.75" customHeight="1" x14ac:dyDescent="0.3">
      <c r="A573" s="326"/>
      <c r="B573" s="326"/>
      <c r="C573" s="326"/>
      <c r="D573" s="326"/>
      <c r="E573" s="326"/>
      <c r="F573" s="326"/>
      <c r="G573" s="326"/>
      <c r="H573" s="326"/>
      <c r="I573" s="326"/>
      <c r="J573" s="326"/>
      <c r="K573" s="326"/>
      <c r="L573" s="326"/>
      <c r="M573" s="326"/>
      <c r="N573" s="326"/>
      <c r="O573" s="326"/>
      <c r="P573" s="326"/>
      <c r="Q573" s="326"/>
      <c r="R573" s="326"/>
      <c r="S573" s="326"/>
      <c r="T573" s="326"/>
      <c r="U573" s="326"/>
      <c r="V573" s="326"/>
      <c r="W573" s="326"/>
      <c r="X573" s="326"/>
      <c r="Y573" s="326"/>
      <c r="Z573" s="326"/>
    </row>
    <row r="574" spans="1:26" ht="15.75" customHeight="1" x14ac:dyDescent="0.3">
      <c r="A574" s="326"/>
      <c r="B574" s="326"/>
      <c r="C574" s="326"/>
      <c r="D574" s="326"/>
      <c r="E574" s="326"/>
      <c r="F574" s="326"/>
      <c r="G574" s="326"/>
      <c r="H574" s="326"/>
      <c r="I574" s="326"/>
      <c r="J574" s="326"/>
      <c r="K574" s="326"/>
      <c r="L574" s="326"/>
      <c r="M574" s="326"/>
      <c r="N574" s="326"/>
      <c r="O574" s="326"/>
      <c r="P574" s="326"/>
      <c r="Q574" s="326"/>
      <c r="R574" s="326"/>
      <c r="S574" s="326"/>
      <c r="T574" s="326"/>
      <c r="U574" s="326"/>
      <c r="V574" s="326"/>
      <c r="W574" s="326"/>
      <c r="X574" s="326"/>
      <c r="Y574" s="326"/>
      <c r="Z574" s="326"/>
    </row>
    <row r="575" spans="1:26" ht="15.75" customHeight="1" x14ac:dyDescent="0.3">
      <c r="A575" s="326"/>
      <c r="B575" s="326"/>
      <c r="C575" s="326"/>
      <c r="D575" s="326"/>
      <c r="E575" s="326"/>
      <c r="F575" s="326"/>
      <c r="G575" s="326"/>
      <c r="H575" s="326"/>
      <c r="I575" s="326"/>
      <c r="J575" s="326"/>
      <c r="K575" s="326"/>
      <c r="L575" s="326"/>
      <c r="M575" s="326"/>
      <c r="N575" s="326"/>
      <c r="O575" s="326"/>
      <c r="P575" s="326"/>
      <c r="Q575" s="326"/>
      <c r="R575" s="326"/>
      <c r="S575" s="326"/>
      <c r="T575" s="326"/>
      <c r="U575" s="326"/>
      <c r="V575" s="326"/>
      <c r="W575" s="326"/>
      <c r="X575" s="326"/>
      <c r="Y575" s="326"/>
      <c r="Z575" s="326"/>
    </row>
    <row r="576" spans="1:26" ht="15.75" customHeight="1" x14ac:dyDescent="0.3">
      <c r="A576" s="326"/>
      <c r="B576" s="326"/>
      <c r="C576" s="326"/>
      <c r="D576" s="326"/>
      <c r="E576" s="326"/>
      <c r="F576" s="326"/>
      <c r="G576" s="326"/>
      <c r="H576" s="326"/>
      <c r="I576" s="326"/>
      <c r="J576" s="326"/>
      <c r="K576" s="326"/>
      <c r="L576" s="326"/>
      <c r="M576" s="326"/>
      <c r="N576" s="326"/>
      <c r="O576" s="326"/>
      <c r="P576" s="326"/>
      <c r="Q576" s="326"/>
      <c r="R576" s="326"/>
      <c r="S576" s="326"/>
      <c r="T576" s="326"/>
      <c r="U576" s="326"/>
      <c r="V576" s="326"/>
      <c r="W576" s="326"/>
      <c r="X576" s="326"/>
      <c r="Y576" s="326"/>
      <c r="Z576" s="326"/>
    </row>
    <row r="577" spans="1:26" ht="15.75" customHeight="1" x14ac:dyDescent="0.3">
      <c r="A577" s="326"/>
      <c r="B577" s="326"/>
      <c r="C577" s="326"/>
      <c r="D577" s="326"/>
      <c r="E577" s="326"/>
      <c r="F577" s="326"/>
      <c r="G577" s="326"/>
      <c r="H577" s="326"/>
      <c r="I577" s="326"/>
      <c r="J577" s="326"/>
      <c r="K577" s="326"/>
      <c r="L577" s="326"/>
      <c r="M577" s="326"/>
      <c r="N577" s="326"/>
      <c r="O577" s="326"/>
      <c r="P577" s="326"/>
      <c r="Q577" s="326"/>
      <c r="R577" s="326"/>
      <c r="S577" s="326"/>
      <c r="T577" s="326"/>
      <c r="U577" s="326"/>
      <c r="V577" s="326"/>
      <c r="W577" s="326"/>
      <c r="X577" s="326"/>
      <c r="Y577" s="326"/>
      <c r="Z577" s="326"/>
    </row>
    <row r="578" spans="1:26" ht="15.75" customHeight="1" x14ac:dyDescent="0.3">
      <c r="A578" s="326"/>
      <c r="B578" s="326"/>
      <c r="C578" s="326"/>
      <c r="D578" s="326"/>
      <c r="E578" s="326"/>
      <c r="F578" s="326"/>
      <c r="G578" s="326"/>
      <c r="H578" s="326"/>
      <c r="I578" s="326"/>
      <c r="J578" s="326"/>
      <c r="K578" s="326"/>
      <c r="L578" s="326"/>
      <c r="M578" s="326"/>
      <c r="N578" s="326"/>
      <c r="O578" s="326"/>
      <c r="P578" s="326"/>
      <c r="Q578" s="326"/>
      <c r="R578" s="326"/>
      <c r="S578" s="326"/>
      <c r="T578" s="326"/>
      <c r="U578" s="326"/>
      <c r="V578" s="326"/>
      <c r="W578" s="326"/>
      <c r="X578" s="326"/>
      <c r="Y578" s="326"/>
      <c r="Z578" s="326"/>
    </row>
    <row r="579" spans="1:26" ht="15.75" customHeight="1" x14ac:dyDescent="0.3">
      <c r="A579" s="326"/>
      <c r="B579" s="326"/>
      <c r="C579" s="326"/>
      <c r="D579" s="326"/>
      <c r="E579" s="326"/>
      <c r="F579" s="326"/>
      <c r="G579" s="326"/>
      <c r="H579" s="326"/>
      <c r="I579" s="326"/>
      <c r="J579" s="326"/>
      <c r="K579" s="326"/>
      <c r="L579" s="326"/>
      <c r="M579" s="326"/>
      <c r="N579" s="326"/>
      <c r="O579" s="326"/>
      <c r="P579" s="326"/>
      <c r="Q579" s="326"/>
      <c r="R579" s="326"/>
      <c r="S579" s="326"/>
      <c r="T579" s="326"/>
      <c r="U579" s="326"/>
      <c r="V579" s="326"/>
      <c r="W579" s="326"/>
      <c r="X579" s="326"/>
      <c r="Y579" s="326"/>
      <c r="Z579" s="326"/>
    </row>
    <row r="580" spans="1:26" ht="15.75" customHeight="1" x14ac:dyDescent="0.3">
      <c r="A580" s="326"/>
      <c r="B580" s="326"/>
      <c r="C580" s="326"/>
      <c r="D580" s="326"/>
      <c r="E580" s="326"/>
      <c r="F580" s="326"/>
      <c r="G580" s="326"/>
      <c r="H580" s="326"/>
      <c r="I580" s="326"/>
      <c r="J580" s="326"/>
      <c r="K580" s="326"/>
      <c r="L580" s="326"/>
      <c r="M580" s="326"/>
      <c r="N580" s="326"/>
      <c r="O580" s="326"/>
      <c r="P580" s="326"/>
      <c r="Q580" s="326"/>
      <c r="R580" s="326"/>
      <c r="S580" s="326"/>
      <c r="T580" s="326"/>
      <c r="U580" s="326"/>
      <c r="V580" s="326"/>
      <c r="W580" s="326"/>
      <c r="X580" s="326"/>
      <c r="Y580" s="326"/>
      <c r="Z580" s="326"/>
    </row>
    <row r="581" spans="1:26" ht="15.75" customHeight="1" x14ac:dyDescent="0.3">
      <c r="A581" s="326"/>
      <c r="B581" s="326"/>
      <c r="C581" s="326"/>
      <c r="D581" s="326"/>
      <c r="E581" s="326"/>
      <c r="F581" s="326"/>
      <c r="G581" s="326"/>
      <c r="H581" s="326"/>
      <c r="I581" s="326"/>
      <c r="J581" s="326"/>
      <c r="K581" s="326"/>
      <c r="L581" s="326"/>
      <c r="M581" s="326"/>
      <c r="N581" s="326"/>
      <c r="O581" s="326"/>
      <c r="P581" s="326"/>
      <c r="Q581" s="326"/>
      <c r="R581" s="326"/>
      <c r="S581" s="326"/>
      <c r="T581" s="326"/>
      <c r="U581" s="326"/>
      <c r="V581" s="326"/>
      <c r="W581" s="326"/>
      <c r="X581" s="326"/>
      <c r="Y581" s="326"/>
      <c r="Z581" s="326"/>
    </row>
    <row r="582" spans="1:26" ht="15.75" customHeight="1" x14ac:dyDescent="0.3">
      <c r="A582" s="326"/>
      <c r="B582" s="326"/>
      <c r="C582" s="326"/>
      <c r="D582" s="326"/>
      <c r="E582" s="326"/>
      <c r="F582" s="326"/>
      <c r="G582" s="326"/>
      <c r="H582" s="326"/>
      <c r="I582" s="326"/>
      <c r="J582" s="326"/>
      <c r="K582" s="326"/>
      <c r="L582" s="326"/>
      <c r="M582" s="326"/>
      <c r="N582" s="326"/>
      <c r="O582" s="326"/>
      <c r="P582" s="326"/>
      <c r="Q582" s="326"/>
      <c r="R582" s="326"/>
      <c r="S582" s="326"/>
      <c r="T582" s="326"/>
      <c r="U582" s="326"/>
      <c r="V582" s="326"/>
      <c r="W582" s="326"/>
      <c r="X582" s="326"/>
      <c r="Y582" s="326"/>
      <c r="Z582" s="326"/>
    </row>
    <row r="583" spans="1:26" ht="15.75" customHeight="1" x14ac:dyDescent="0.3">
      <c r="A583" s="326"/>
      <c r="B583" s="326"/>
      <c r="C583" s="326"/>
      <c r="D583" s="326"/>
      <c r="E583" s="326"/>
      <c r="F583" s="326"/>
      <c r="G583" s="326"/>
      <c r="H583" s="326"/>
      <c r="I583" s="326"/>
      <c r="J583" s="326"/>
      <c r="K583" s="326"/>
      <c r="L583" s="326"/>
      <c r="M583" s="326"/>
      <c r="N583" s="326"/>
      <c r="O583" s="326"/>
      <c r="P583" s="326"/>
      <c r="Q583" s="326"/>
      <c r="R583" s="326"/>
      <c r="S583" s="326"/>
      <c r="T583" s="326"/>
      <c r="U583" s="326"/>
      <c r="V583" s="326"/>
      <c r="W583" s="326"/>
      <c r="X583" s="326"/>
      <c r="Y583" s="326"/>
      <c r="Z583" s="326"/>
    </row>
    <row r="584" spans="1:26" ht="15.75" customHeight="1" x14ac:dyDescent="0.3">
      <c r="A584" s="326"/>
      <c r="B584" s="326"/>
      <c r="C584" s="326"/>
      <c r="D584" s="326"/>
      <c r="E584" s="326"/>
      <c r="F584" s="326"/>
      <c r="G584" s="326"/>
      <c r="H584" s="326"/>
      <c r="I584" s="326"/>
      <c r="J584" s="326"/>
      <c r="K584" s="326"/>
      <c r="L584" s="326"/>
      <c r="M584" s="326"/>
      <c r="N584" s="326"/>
      <c r="O584" s="326"/>
      <c r="P584" s="326"/>
      <c r="Q584" s="326"/>
      <c r="R584" s="326"/>
      <c r="S584" s="326"/>
      <c r="T584" s="326"/>
      <c r="U584" s="326"/>
      <c r="V584" s="326"/>
      <c r="W584" s="326"/>
      <c r="X584" s="326"/>
      <c r="Y584" s="326"/>
      <c r="Z584" s="326"/>
    </row>
    <row r="585" spans="1:26" ht="15.75" customHeight="1" x14ac:dyDescent="0.3">
      <c r="A585" s="326"/>
      <c r="B585" s="326"/>
      <c r="C585" s="326"/>
      <c r="D585" s="326"/>
      <c r="E585" s="326"/>
      <c r="F585" s="326"/>
      <c r="G585" s="326"/>
      <c r="H585" s="326"/>
      <c r="I585" s="326"/>
      <c r="J585" s="326"/>
      <c r="K585" s="326"/>
      <c r="L585" s="326"/>
      <c r="M585" s="326"/>
      <c r="N585" s="326"/>
      <c r="O585" s="326"/>
      <c r="P585" s="326"/>
      <c r="Q585" s="326"/>
      <c r="R585" s="326"/>
      <c r="S585" s="326"/>
      <c r="T585" s="326"/>
      <c r="U585" s="326"/>
      <c r="V585" s="326"/>
      <c r="W585" s="326"/>
      <c r="X585" s="326"/>
      <c r="Y585" s="326"/>
      <c r="Z585" s="326"/>
    </row>
    <row r="586" spans="1:26" ht="15.75" customHeight="1" x14ac:dyDescent="0.3">
      <c r="A586" s="326"/>
      <c r="B586" s="326"/>
      <c r="C586" s="326"/>
      <c r="D586" s="326"/>
      <c r="E586" s="326"/>
      <c r="F586" s="326"/>
      <c r="G586" s="326"/>
      <c r="H586" s="326"/>
      <c r="I586" s="326"/>
      <c r="J586" s="326"/>
      <c r="K586" s="326"/>
      <c r="L586" s="326"/>
      <c r="M586" s="326"/>
      <c r="N586" s="326"/>
      <c r="O586" s="326"/>
      <c r="P586" s="326"/>
      <c r="Q586" s="326"/>
      <c r="R586" s="326"/>
      <c r="S586" s="326"/>
      <c r="T586" s="326"/>
      <c r="U586" s="326"/>
      <c r="V586" s="326"/>
      <c r="W586" s="326"/>
      <c r="X586" s="326"/>
      <c r="Y586" s="326"/>
      <c r="Z586" s="326"/>
    </row>
    <row r="587" spans="1:26" ht="15.75" customHeight="1" x14ac:dyDescent="0.3">
      <c r="A587" s="326"/>
      <c r="B587" s="326"/>
      <c r="C587" s="326"/>
      <c r="D587" s="326"/>
      <c r="E587" s="326"/>
      <c r="F587" s="326"/>
      <c r="G587" s="326"/>
      <c r="H587" s="326"/>
      <c r="I587" s="326"/>
      <c r="J587" s="326"/>
      <c r="K587" s="326"/>
      <c r="L587" s="326"/>
      <c r="M587" s="326"/>
      <c r="N587" s="326"/>
      <c r="O587" s="326"/>
      <c r="P587" s="326"/>
      <c r="Q587" s="326"/>
      <c r="R587" s="326"/>
      <c r="S587" s="326"/>
      <c r="T587" s="326"/>
      <c r="U587" s="326"/>
      <c r="V587" s="326"/>
      <c r="W587" s="326"/>
      <c r="X587" s="326"/>
      <c r="Y587" s="326"/>
      <c r="Z587" s="326"/>
    </row>
    <row r="588" spans="1:26" ht="15.75" customHeight="1" x14ac:dyDescent="0.3">
      <c r="A588" s="326"/>
      <c r="B588" s="326"/>
      <c r="C588" s="326"/>
      <c r="D588" s="326"/>
      <c r="E588" s="326"/>
      <c r="F588" s="326"/>
      <c r="G588" s="326"/>
      <c r="H588" s="326"/>
      <c r="I588" s="326"/>
      <c r="J588" s="326"/>
      <c r="K588" s="326"/>
      <c r="L588" s="326"/>
      <c r="M588" s="326"/>
      <c r="N588" s="326"/>
      <c r="O588" s="326"/>
      <c r="P588" s="326"/>
      <c r="Q588" s="326"/>
      <c r="R588" s="326"/>
      <c r="S588" s="326"/>
      <c r="T588" s="326"/>
      <c r="U588" s="326"/>
      <c r="V588" s="326"/>
      <c r="W588" s="326"/>
      <c r="X588" s="326"/>
      <c r="Y588" s="326"/>
      <c r="Z588" s="326"/>
    </row>
    <row r="589" spans="1:26" ht="15.75" customHeight="1" x14ac:dyDescent="0.3">
      <c r="A589" s="326"/>
      <c r="B589" s="326"/>
      <c r="C589" s="326"/>
      <c r="D589" s="326"/>
      <c r="E589" s="326"/>
      <c r="F589" s="326"/>
      <c r="G589" s="326"/>
      <c r="H589" s="326"/>
      <c r="I589" s="326"/>
      <c r="J589" s="326"/>
      <c r="K589" s="326"/>
      <c r="L589" s="326"/>
      <c r="M589" s="326"/>
      <c r="N589" s="326"/>
      <c r="O589" s="326"/>
      <c r="P589" s="326"/>
      <c r="Q589" s="326"/>
      <c r="R589" s="326"/>
      <c r="S589" s="326"/>
      <c r="T589" s="326"/>
      <c r="U589" s="326"/>
      <c r="V589" s="326"/>
      <c r="W589" s="326"/>
      <c r="X589" s="326"/>
      <c r="Y589" s="326"/>
      <c r="Z589" s="326"/>
    </row>
    <row r="590" spans="1:26" ht="15.75" customHeight="1" x14ac:dyDescent="0.3">
      <c r="A590" s="326"/>
      <c r="B590" s="326"/>
      <c r="C590" s="326"/>
      <c r="D590" s="326"/>
      <c r="E590" s="326"/>
      <c r="F590" s="326"/>
      <c r="G590" s="326"/>
      <c r="H590" s="326"/>
      <c r="I590" s="326"/>
      <c r="J590" s="326"/>
      <c r="K590" s="326"/>
      <c r="L590" s="326"/>
      <c r="M590" s="326"/>
      <c r="N590" s="326"/>
      <c r="O590" s="326"/>
      <c r="P590" s="326"/>
      <c r="Q590" s="326"/>
      <c r="R590" s="326"/>
      <c r="S590" s="326"/>
      <c r="T590" s="326"/>
      <c r="U590" s="326"/>
      <c r="V590" s="326"/>
      <c r="W590" s="326"/>
      <c r="X590" s="326"/>
      <c r="Y590" s="326"/>
      <c r="Z590" s="326"/>
    </row>
    <row r="591" spans="1:26" ht="15.75" customHeight="1" x14ac:dyDescent="0.3">
      <c r="A591" s="326"/>
      <c r="B591" s="326"/>
      <c r="C591" s="326"/>
      <c r="D591" s="326"/>
      <c r="E591" s="326"/>
      <c r="F591" s="326"/>
      <c r="G591" s="326"/>
      <c r="H591" s="326"/>
      <c r="I591" s="326"/>
      <c r="J591" s="326"/>
      <c r="K591" s="326"/>
      <c r="L591" s="326"/>
      <c r="M591" s="326"/>
      <c r="N591" s="326"/>
      <c r="O591" s="326"/>
      <c r="P591" s="326"/>
      <c r="Q591" s="326"/>
      <c r="R591" s="326"/>
      <c r="S591" s="326"/>
      <c r="T591" s="326"/>
      <c r="U591" s="326"/>
      <c r="V591" s="326"/>
      <c r="W591" s="326"/>
      <c r="X591" s="326"/>
      <c r="Y591" s="326"/>
      <c r="Z591" s="326"/>
    </row>
    <row r="592" spans="1:26" ht="15.75" customHeight="1" x14ac:dyDescent="0.3">
      <c r="A592" s="326"/>
      <c r="B592" s="326"/>
      <c r="C592" s="326"/>
      <c r="D592" s="326"/>
      <c r="E592" s="326"/>
      <c r="F592" s="326"/>
      <c r="G592" s="326"/>
      <c r="H592" s="326"/>
      <c r="I592" s="326"/>
      <c r="J592" s="326"/>
      <c r="K592" s="326"/>
      <c r="L592" s="326"/>
      <c r="M592" s="326"/>
      <c r="N592" s="326"/>
      <c r="O592" s="326"/>
      <c r="P592" s="326"/>
      <c r="Q592" s="326"/>
      <c r="R592" s="326"/>
      <c r="S592" s="326"/>
      <c r="T592" s="326"/>
      <c r="U592" s="326"/>
      <c r="V592" s="326"/>
      <c r="W592" s="326"/>
      <c r="X592" s="326"/>
      <c r="Y592" s="326"/>
      <c r="Z592" s="326"/>
    </row>
    <row r="593" spans="1:26" ht="15.75" customHeight="1" x14ac:dyDescent="0.3">
      <c r="A593" s="326"/>
      <c r="B593" s="326"/>
      <c r="C593" s="326"/>
      <c r="D593" s="326"/>
      <c r="E593" s="326"/>
      <c r="F593" s="326"/>
      <c r="G593" s="326"/>
      <c r="H593" s="326"/>
      <c r="I593" s="326"/>
      <c r="J593" s="326"/>
      <c r="K593" s="326"/>
      <c r="L593" s="326"/>
      <c r="M593" s="326"/>
      <c r="N593" s="326"/>
      <c r="O593" s="326"/>
      <c r="P593" s="326"/>
      <c r="Q593" s="326"/>
      <c r="R593" s="326"/>
      <c r="S593" s="326"/>
      <c r="T593" s="326"/>
      <c r="U593" s="326"/>
      <c r="V593" s="326"/>
      <c r="W593" s="326"/>
      <c r="X593" s="326"/>
      <c r="Y593" s="326"/>
      <c r="Z593" s="326"/>
    </row>
    <row r="594" spans="1:26" ht="15.75" customHeight="1" x14ac:dyDescent="0.3">
      <c r="A594" s="326"/>
      <c r="B594" s="326"/>
      <c r="C594" s="326"/>
      <c r="D594" s="326"/>
      <c r="E594" s="326"/>
      <c r="F594" s="326"/>
      <c r="G594" s="326"/>
      <c r="H594" s="326"/>
      <c r="I594" s="326"/>
      <c r="J594" s="326"/>
      <c r="K594" s="326"/>
      <c r="L594" s="326"/>
      <c r="M594" s="326"/>
      <c r="N594" s="326"/>
      <c r="O594" s="326"/>
      <c r="P594" s="326"/>
      <c r="Q594" s="326"/>
      <c r="R594" s="326"/>
      <c r="S594" s="326"/>
      <c r="T594" s="326"/>
      <c r="U594" s="326"/>
      <c r="V594" s="326"/>
      <c r="W594" s="326"/>
      <c r="X594" s="326"/>
      <c r="Y594" s="326"/>
      <c r="Z594" s="326"/>
    </row>
    <row r="595" spans="1:26" ht="15.75" customHeight="1" x14ac:dyDescent="0.3">
      <c r="A595" s="326"/>
      <c r="B595" s="326"/>
      <c r="C595" s="326"/>
      <c r="D595" s="326"/>
      <c r="E595" s="326"/>
      <c r="F595" s="326"/>
      <c r="G595" s="326"/>
      <c r="H595" s="326"/>
      <c r="I595" s="326"/>
      <c r="J595" s="326"/>
      <c r="K595" s="326"/>
      <c r="L595" s="326"/>
      <c r="M595" s="326"/>
      <c r="N595" s="326"/>
      <c r="O595" s="326"/>
      <c r="P595" s="326"/>
      <c r="Q595" s="326"/>
      <c r="R595" s="326"/>
      <c r="S595" s="326"/>
      <c r="T595" s="326"/>
      <c r="U595" s="326"/>
      <c r="V595" s="326"/>
      <c r="W595" s="326"/>
      <c r="X595" s="326"/>
      <c r="Y595" s="326"/>
      <c r="Z595" s="326"/>
    </row>
    <row r="596" spans="1:26" ht="15.75" customHeight="1" x14ac:dyDescent="0.3">
      <c r="A596" s="326"/>
      <c r="B596" s="326"/>
      <c r="C596" s="326"/>
      <c r="D596" s="326"/>
      <c r="E596" s="326"/>
      <c r="F596" s="326"/>
      <c r="G596" s="326"/>
      <c r="H596" s="326"/>
      <c r="I596" s="326"/>
      <c r="J596" s="326"/>
      <c r="K596" s="326"/>
      <c r="L596" s="326"/>
      <c r="M596" s="326"/>
      <c r="N596" s="326"/>
      <c r="O596" s="326"/>
      <c r="P596" s="326"/>
      <c r="Q596" s="326"/>
      <c r="R596" s="326"/>
      <c r="S596" s="326"/>
      <c r="T596" s="326"/>
      <c r="U596" s="326"/>
      <c r="V596" s="326"/>
      <c r="W596" s="326"/>
      <c r="X596" s="326"/>
      <c r="Y596" s="326"/>
      <c r="Z596" s="326"/>
    </row>
    <row r="597" spans="1:26" ht="15.75" customHeight="1" x14ac:dyDescent="0.3">
      <c r="A597" s="326"/>
      <c r="B597" s="326"/>
      <c r="C597" s="326"/>
      <c r="D597" s="326"/>
      <c r="E597" s="326"/>
      <c r="F597" s="326"/>
      <c r="G597" s="326"/>
      <c r="H597" s="326"/>
      <c r="I597" s="326"/>
      <c r="J597" s="326"/>
      <c r="K597" s="326"/>
      <c r="L597" s="326"/>
      <c r="M597" s="326"/>
      <c r="N597" s="326"/>
      <c r="O597" s="326"/>
      <c r="P597" s="326"/>
      <c r="Q597" s="326"/>
      <c r="R597" s="326"/>
      <c r="S597" s="326"/>
      <c r="T597" s="326"/>
      <c r="U597" s="326"/>
      <c r="V597" s="326"/>
      <c r="W597" s="326"/>
      <c r="X597" s="326"/>
      <c r="Y597" s="326"/>
      <c r="Z597" s="326"/>
    </row>
    <row r="598" spans="1:26" ht="15.75" customHeight="1" x14ac:dyDescent="0.3">
      <c r="A598" s="326"/>
      <c r="B598" s="326"/>
      <c r="C598" s="326"/>
      <c r="D598" s="326"/>
      <c r="E598" s="326"/>
      <c r="F598" s="326"/>
      <c r="G598" s="326"/>
      <c r="H598" s="326"/>
      <c r="I598" s="326"/>
      <c r="J598" s="326"/>
      <c r="K598" s="326"/>
      <c r="L598" s="326"/>
      <c r="M598" s="326"/>
      <c r="N598" s="326"/>
      <c r="O598" s="326"/>
      <c r="P598" s="326"/>
      <c r="Q598" s="326"/>
      <c r="R598" s="326"/>
      <c r="S598" s="326"/>
      <c r="T598" s="326"/>
      <c r="U598" s="326"/>
      <c r="V598" s="326"/>
      <c r="W598" s="326"/>
      <c r="X598" s="326"/>
      <c r="Y598" s="326"/>
      <c r="Z598" s="326"/>
    </row>
    <row r="599" spans="1:26" ht="15.75" customHeight="1" x14ac:dyDescent="0.3">
      <c r="A599" s="326"/>
      <c r="B599" s="326"/>
      <c r="C599" s="326"/>
      <c r="D599" s="326"/>
      <c r="E599" s="326"/>
      <c r="F599" s="326"/>
      <c r="G599" s="326"/>
      <c r="H599" s="326"/>
      <c r="I599" s="326"/>
      <c r="J599" s="326"/>
      <c r="K599" s="326"/>
      <c r="L599" s="326"/>
      <c r="M599" s="326"/>
      <c r="N599" s="326"/>
      <c r="O599" s="326"/>
      <c r="P599" s="326"/>
      <c r="Q599" s="326"/>
      <c r="R599" s="326"/>
      <c r="S599" s="326"/>
      <c r="T599" s="326"/>
      <c r="U599" s="326"/>
      <c r="V599" s="326"/>
      <c r="W599" s="326"/>
      <c r="X599" s="326"/>
      <c r="Y599" s="326"/>
      <c r="Z599" s="326"/>
    </row>
    <row r="600" spans="1:26" ht="15.75" customHeight="1" x14ac:dyDescent="0.3">
      <c r="A600" s="326"/>
      <c r="B600" s="326"/>
      <c r="C600" s="326"/>
      <c r="D600" s="326"/>
      <c r="E600" s="326"/>
      <c r="F600" s="326"/>
      <c r="G600" s="326"/>
      <c r="H600" s="326"/>
      <c r="I600" s="326"/>
      <c r="J600" s="326"/>
      <c r="K600" s="326"/>
      <c r="L600" s="326"/>
      <c r="M600" s="326"/>
      <c r="N600" s="326"/>
      <c r="O600" s="326"/>
      <c r="P600" s="326"/>
      <c r="Q600" s="326"/>
      <c r="R600" s="326"/>
      <c r="S600" s="326"/>
      <c r="T600" s="326"/>
      <c r="U600" s="326"/>
      <c r="V600" s="326"/>
      <c r="W600" s="326"/>
      <c r="X600" s="326"/>
      <c r="Y600" s="326"/>
      <c r="Z600" s="326"/>
    </row>
    <row r="601" spans="1:26" ht="15.75" customHeight="1" x14ac:dyDescent="0.3">
      <c r="A601" s="326"/>
      <c r="B601" s="326"/>
      <c r="C601" s="326"/>
      <c r="D601" s="326"/>
      <c r="E601" s="326"/>
      <c r="F601" s="326"/>
      <c r="G601" s="326"/>
      <c r="H601" s="326"/>
      <c r="I601" s="326"/>
      <c r="J601" s="326"/>
      <c r="K601" s="326"/>
      <c r="L601" s="326"/>
      <c r="M601" s="326"/>
      <c r="N601" s="326"/>
      <c r="O601" s="326"/>
      <c r="P601" s="326"/>
      <c r="Q601" s="326"/>
      <c r="R601" s="326"/>
      <c r="S601" s="326"/>
      <c r="T601" s="326"/>
      <c r="U601" s="326"/>
      <c r="V601" s="326"/>
      <c r="W601" s="326"/>
      <c r="X601" s="326"/>
      <c r="Y601" s="326"/>
      <c r="Z601" s="326"/>
    </row>
    <row r="602" spans="1:26" ht="15.75" customHeight="1" x14ac:dyDescent="0.3">
      <c r="A602" s="326"/>
      <c r="B602" s="326"/>
      <c r="C602" s="326"/>
      <c r="D602" s="326"/>
      <c r="E602" s="326"/>
      <c r="F602" s="326"/>
      <c r="G602" s="326"/>
      <c r="H602" s="326"/>
      <c r="I602" s="326"/>
      <c r="J602" s="326"/>
      <c r="K602" s="326"/>
      <c r="L602" s="326"/>
      <c r="M602" s="326"/>
      <c r="N602" s="326"/>
      <c r="O602" s="326"/>
      <c r="P602" s="326"/>
      <c r="Q602" s="326"/>
      <c r="R602" s="326"/>
      <c r="S602" s="326"/>
      <c r="T602" s="326"/>
      <c r="U602" s="326"/>
      <c r="V602" s="326"/>
      <c r="W602" s="326"/>
      <c r="X602" s="326"/>
      <c r="Y602" s="326"/>
      <c r="Z602" s="326"/>
    </row>
    <row r="603" spans="1:26" ht="15.75" customHeight="1" x14ac:dyDescent="0.3">
      <c r="A603" s="326"/>
      <c r="B603" s="326"/>
      <c r="C603" s="326"/>
      <c r="D603" s="326"/>
      <c r="E603" s="326"/>
      <c r="F603" s="326"/>
      <c r="G603" s="326"/>
      <c r="H603" s="326"/>
      <c r="I603" s="326"/>
      <c r="J603" s="326"/>
      <c r="K603" s="326"/>
      <c r="L603" s="326"/>
      <c r="M603" s="326"/>
      <c r="N603" s="326"/>
      <c r="O603" s="326"/>
      <c r="P603" s="326"/>
      <c r="Q603" s="326"/>
      <c r="R603" s="326"/>
      <c r="S603" s="326"/>
      <c r="T603" s="326"/>
      <c r="U603" s="326"/>
      <c r="V603" s="326"/>
      <c r="W603" s="326"/>
      <c r="X603" s="326"/>
      <c r="Y603" s="326"/>
      <c r="Z603" s="326"/>
    </row>
    <row r="604" spans="1:26" ht="15.75" customHeight="1" x14ac:dyDescent="0.3">
      <c r="A604" s="326"/>
      <c r="B604" s="326"/>
      <c r="C604" s="326"/>
      <c r="D604" s="326"/>
      <c r="E604" s="326"/>
      <c r="F604" s="326"/>
      <c r="G604" s="326"/>
      <c r="H604" s="326"/>
      <c r="I604" s="326"/>
      <c r="J604" s="326"/>
      <c r="K604" s="326"/>
      <c r="L604" s="326"/>
      <c r="M604" s="326"/>
      <c r="N604" s="326"/>
      <c r="O604" s="326"/>
      <c r="P604" s="326"/>
      <c r="Q604" s="326"/>
      <c r="R604" s="326"/>
      <c r="S604" s="326"/>
      <c r="T604" s="326"/>
      <c r="U604" s="326"/>
      <c r="V604" s="326"/>
      <c r="W604" s="326"/>
      <c r="X604" s="326"/>
      <c r="Y604" s="326"/>
      <c r="Z604" s="326"/>
    </row>
    <row r="605" spans="1:26" ht="15.75" customHeight="1" x14ac:dyDescent="0.3">
      <c r="A605" s="326"/>
      <c r="B605" s="326"/>
      <c r="C605" s="326"/>
      <c r="D605" s="326"/>
      <c r="E605" s="326"/>
      <c r="F605" s="326"/>
      <c r="G605" s="326"/>
      <c r="H605" s="326"/>
      <c r="I605" s="326"/>
      <c r="J605" s="326"/>
      <c r="K605" s="326"/>
      <c r="L605" s="326"/>
      <c r="M605" s="326"/>
      <c r="N605" s="326"/>
      <c r="O605" s="326"/>
      <c r="P605" s="326"/>
      <c r="Q605" s="326"/>
      <c r="R605" s="326"/>
      <c r="S605" s="326"/>
      <c r="T605" s="326"/>
      <c r="U605" s="326"/>
      <c r="V605" s="326"/>
      <c r="W605" s="326"/>
      <c r="X605" s="326"/>
      <c r="Y605" s="326"/>
      <c r="Z605" s="326"/>
    </row>
    <row r="606" spans="1:26" ht="15.75" customHeight="1" x14ac:dyDescent="0.3">
      <c r="A606" s="326"/>
      <c r="B606" s="326"/>
      <c r="C606" s="326"/>
      <c r="D606" s="326"/>
      <c r="E606" s="326"/>
      <c r="F606" s="326"/>
      <c r="G606" s="326"/>
      <c r="H606" s="326"/>
      <c r="I606" s="326"/>
      <c r="J606" s="326"/>
      <c r="K606" s="326"/>
      <c r="L606" s="326"/>
      <c r="M606" s="326"/>
      <c r="N606" s="326"/>
      <c r="O606" s="326"/>
      <c r="P606" s="326"/>
      <c r="Q606" s="326"/>
      <c r="R606" s="326"/>
      <c r="S606" s="326"/>
      <c r="T606" s="326"/>
      <c r="U606" s="326"/>
      <c r="V606" s="326"/>
      <c r="W606" s="326"/>
      <c r="X606" s="326"/>
      <c r="Y606" s="326"/>
      <c r="Z606" s="326"/>
    </row>
    <row r="607" spans="1:26" ht="15.75" customHeight="1" x14ac:dyDescent="0.3">
      <c r="A607" s="326"/>
      <c r="B607" s="326"/>
      <c r="C607" s="326"/>
      <c r="D607" s="326"/>
      <c r="E607" s="326"/>
      <c r="F607" s="326"/>
      <c r="G607" s="326"/>
      <c r="H607" s="326"/>
      <c r="I607" s="326"/>
      <c r="J607" s="326"/>
      <c r="K607" s="326"/>
      <c r="L607" s="326"/>
      <c r="M607" s="326"/>
      <c r="N607" s="326"/>
      <c r="O607" s="326"/>
      <c r="P607" s="326"/>
      <c r="Q607" s="326"/>
      <c r="R607" s="326"/>
      <c r="S607" s="326"/>
      <c r="T607" s="326"/>
      <c r="U607" s="326"/>
      <c r="V607" s="326"/>
      <c r="W607" s="326"/>
      <c r="X607" s="326"/>
      <c r="Y607" s="326"/>
      <c r="Z607" s="326"/>
    </row>
    <row r="608" spans="1:26" ht="15.75" customHeight="1" x14ac:dyDescent="0.3">
      <c r="A608" s="326"/>
      <c r="B608" s="326"/>
      <c r="C608" s="326"/>
      <c r="D608" s="326"/>
      <c r="E608" s="326"/>
      <c r="F608" s="326"/>
      <c r="G608" s="326"/>
      <c r="H608" s="326"/>
      <c r="I608" s="326"/>
      <c r="J608" s="326"/>
      <c r="K608" s="326"/>
      <c r="L608" s="326"/>
      <c r="M608" s="326"/>
      <c r="N608" s="326"/>
      <c r="O608" s="326"/>
      <c r="P608" s="326"/>
      <c r="Q608" s="326"/>
      <c r="R608" s="326"/>
      <c r="S608" s="326"/>
      <c r="T608" s="326"/>
      <c r="U608" s="326"/>
      <c r="V608" s="326"/>
      <c r="W608" s="326"/>
      <c r="X608" s="326"/>
      <c r="Y608" s="326"/>
      <c r="Z608" s="326"/>
    </row>
    <row r="609" spans="1:26" ht="15.75" customHeight="1" x14ac:dyDescent="0.3">
      <c r="A609" s="326"/>
      <c r="B609" s="326"/>
      <c r="C609" s="326"/>
      <c r="D609" s="326"/>
      <c r="E609" s="326"/>
      <c r="F609" s="326"/>
      <c r="G609" s="326"/>
      <c r="H609" s="326"/>
      <c r="I609" s="326"/>
      <c r="J609" s="326"/>
      <c r="K609" s="326"/>
      <c r="L609" s="326"/>
      <c r="M609" s="326"/>
      <c r="N609" s="326"/>
      <c r="O609" s="326"/>
      <c r="P609" s="326"/>
      <c r="Q609" s="326"/>
      <c r="R609" s="326"/>
      <c r="S609" s="326"/>
      <c r="T609" s="326"/>
      <c r="U609" s="326"/>
      <c r="V609" s="326"/>
      <c r="W609" s="326"/>
      <c r="X609" s="326"/>
      <c r="Y609" s="326"/>
      <c r="Z609" s="326"/>
    </row>
    <row r="610" spans="1:26" ht="15.75" customHeight="1" x14ac:dyDescent="0.3">
      <c r="A610" s="326"/>
      <c r="B610" s="326"/>
      <c r="C610" s="326"/>
      <c r="D610" s="326"/>
      <c r="E610" s="326"/>
      <c r="F610" s="326"/>
      <c r="G610" s="326"/>
      <c r="H610" s="326"/>
      <c r="I610" s="326"/>
      <c r="J610" s="326"/>
      <c r="K610" s="326"/>
      <c r="L610" s="326"/>
      <c r="M610" s="326"/>
      <c r="N610" s="326"/>
      <c r="O610" s="326"/>
      <c r="P610" s="326"/>
      <c r="Q610" s="326"/>
      <c r="R610" s="326"/>
      <c r="S610" s="326"/>
      <c r="T610" s="326"/>
      <c r="U610" s="326"/>
      <c r="V610" s="326"/>
      <c r="W610" s="326"/>
      <c r="X610" s="326"/>
      <c r="Y610" s="326"/>
      <c r="Z610" s="326"/>
    </row>
    <row r="611" spans="1:26" ht="15.75" customHeight="1" x14ac:dyDescent="0.3">
      <c r="A611" s="326"/>
      <c r="B611" s="326"/>
      <c r="C611" s="326"/>
      <c r="D611" s="326"/>
      <c r="E611" s="326"/>
      <c r="F611" s="326"/>
      <c r="G611" s="326"/>
      <c r="H611" s="326"/>
      <c r="I611" s="326"/>
      <c r="J611" s="326"/>
      <c r="K611" s="326"/>
      <c r="L611" s="326"/>
      <c r="M611" s="326"/>
      <c r="N611" s="326"/>
      <c r="O611" s="326"/>
      <c r="P611" s="326"/>
      <c r="Q611" s="326"/>
      <c r="R611" s="326"/>
      <c r="S611" s="326"/>
      <c r="T611" s="326"/>
      <c r="U611" s="326"/>
      <c r="V611" s="326"/>
      <c r="W611" s="326"/>
      <c r="X611" s="326"/>
      <c r="Y611" s="326"/>
      <c r="Z611" s="326"/>
    </row>
    <row r="612" spans="1:26" ht="15.75" customHeight="1" x14ac:dyDescent="0.3">
      <c r="A612" s="326"/>
      <c r="B612" s="326"/>
      <c r="C612" s="326"/>
      <c r="D612" s="326"/>
      <c r="E612" s="326"/>
      <c r="F612" s="326"/>
      <c r="G612" s="326"/>
      <c r="H612" s="326"/>
      <c r="I612" s="326"/>
      <c r="J612" s="326"/>
      <c r="K612" s="326"/>
      <c r="L612" s="326"/>
      <c r="M612" s="326"/>
      <c r="N612" s="326"/>
      <c r="O612" s="326"/>
      <c r="P612" s="326"/>
      <c r="Q612" s="326"/>
      <c r="R612" s="326"/>
      <c r="S612" s="326"/>
      <c r="T612" s="326"/>
      <c r="U612" s="326"/>
      <c r="V612" s="326"/>
      <c r="W612" s="326"/>
      <c r="X612" s="326"/>
      <c r="Y612" s="326"/>
      <c r="Z612" s="326"/>
    </row>
    <row r="613" spans="1:26" ht="15.75" customHeight="1" x14ac:dyDescent="0.3">
      <c r="A613" s="326"/>
      <c r="B613" s="326"/>
      <c r="C613" s="326"/>
      <c r="D613" s="326"/>
      <c r="E613" s="326"/>
      <c r="F613" s="326"/>
      <c r="G613" s="326"/>
      <c r="H613" s="326"/>
      <c r="I613" s="326"/>
      <c r="J613" s="326"/>
      <c r="K613" s="326"/>
      <c r="L613" s="326"/>
      <c r="M613" s="326"/>
      <c r="N613" s="326"/>
      <c r="O613" s="326"/>
      <c r="P613" s="326"/>
      <c r="Q613" s="326"/>
      <c r="R613" s="326"/>
      <c r="S613" s="326"/>
      <c r="T613" s="326"/>
      <c r="U613" s="326"/>
      <c r="V613" s="326"/>
      <c r="W613" s="326"/>
      <c r="X613" s="326"/>
      <c r="Y613" s="326"/>
      <c r="Z613" s="326"/>
    </row>
    <row r="614" spans="1:26" ht="15.75" customHeight="1" x14ac:dyDescent="0.3">
      <c r="A614" s="326"/>
      <c r="B614" s="326"/>
      <c r="C614" s="326"/>
      <c r="D614" s="326"/>
      <c r="E614" s="326"/>
      <c r="F614" s="326"/>
      <c r="G614" s="326"/>
      <c r="H614" s="326"/>
      <c r="I614" s="326"/>
      <c r="J614" s="326"/>
      <c r="K614" s="326"/>
      <c r="L614" s="326"/>
      <c r="M614" s="326"/>
      <c r="N614" s="326"/>
      <c r="O614" s="326"/>
      <c r="P614" s="326"/>
      <c r="Q614" s="326"/>
      <c r="R614" s="326"/>
      <c r="S614" s="326"/>
      <c r="T614" s="326"/>
      <c r="U614" s="326"/>
      <c r="V614" s="326"/>
      <c r="W614" s="326"/>
      <c r="X614" s="326"/>
      <c r="Y614" s="326"/>
      <c r="Z614" s="326"/>
    </row>
    <row r="615" spans="1:26" ht="15.75" customHeight="1" x14ac:dyDescent="0.3">
      <c r="A615" s="326"/>
      <c r="B615" s="326"/>
      <c r="C615" s="326"/>
      <c r="D615" s="326"/>
      <c r="E615" s="326"/>
      <c r="F615" s="326"/>
      <c r="G615" s="326"/>
      <c r="H615" s="326"/>
      <c r="I615" s="326"/>
      <c r="J615" s="326"/>
      <c r="K615" s="326"/>
      <c r="L615" s="326"/>
      <c r="M615" s="326"/>
      <c r="N615" s="326"/>
      <c r="O615" s="326"/>
      <c r="P615" s="326"/>
      <c r="Q615" s="326"/>
      <c r="R615" s="326"/>
      <c r="S615" s="326"/>
      <c r="T615" s="326"/>
      <c r="U615" s="326"/>
      <c r="V615" s="326"/>
      <c r="W615" s="326"/>
      <c r="X615" s="326"/>
      <c r="Y615" s="326"/>
      <c r="Z615" s="326"/>
    </row>
    <row r="616" spans="1:26" ht="15.75" customHeight="1" x14ac:dyDescent="0.3">
      <c r="A616" s="326"/>
      <c r="B616" s="326"/>
      <c r="C616" s="326"/>
      <c r="D616" s="326"/>
      <c r="E616" s="326"/>
      <c r="F616" s="326"/>
      <c r="G616" s="326"/>
      <c r="H616" s="326"/>
      <c r="I616" s="326"/>
      <c r="J616" s="326"/>
      <c r="K616" s="326"/>
      <c r="L616" s="326"/>
      <c r="M616" s="326"/>
      <c r="N616" s="326"/>
      <c r="O616" s="326"/>
      <c r="P616" s="326"/>
      <c r="Q616" s="326"/>
      <c r="R616" s="326"/>
      <c r="S616" s="326"/>
      <c r="T616" s="326"/>
      <c r="U616" s="326"/>
      <c r="V616" s="326"/>
      <c r="W616" s="326"/>
      <c r="X616" s="326"/>
      <c r="Y616" s="326"/>
      <c r="Z616" s="326"/>
    </row>
    <row r="617" spans="1:26" ht="15.75" customHeight="1" x14ac:dyDescent="0.3">
      <c r="A617" s="326"/>
      <c r="B617" s="326"/>
      <c r="C617" s="326"/>
      <c r="D617" s="326"/>
      <c r="E617" s="326"/>
      <c r="F617" s="326"/>
      <c r="G617" s="326"/>
      <c r="H617" s="326"/>
      <c r="I617" s="326"/>
      <c r="J617" s="326"/>
      <c r="K617" s="326"/>
      <c r="L617" s="326"/>
      <c r="M617" s="326"/>
      <c r="N617" s="326"/>
      <c r="O617" s="326"/>
      <c r="P617" s="326"/>
      <c r="Q617" s="326"/>
      <c r="R617" s="326"/>
      <c r="S617" s="326"/>
      <c r="T617" s="326"/>
      <c r="U617" s="326"/>
      <c r="V617" s="326"/>
      <c r="W617" s="326"/>
      <c r="X617" s="326"/>
      <c r="Y617" s="326"/>
      <c r="Z617" s="326"/>
    </row>
    <row r="618" spans="1:26" ht="15.75" customHeight="1" x14ac:dyDescent="0.3">
      <c r="A618" s="326"/>
      <c r="B618" s="326"/>
      <c r="C618" s="326"/>
      <c r="D618" s="326"/>
      <c r="E618" s="326"/>
      <c r="F618" s="326"/>
      <c r="G618" s="326"/>
      <c r="H618" s="326"/>
      <c r="I618" s="326"/>
      <c r="J618" s="326"/>
      <c r="K618" s="326"/>
      <c r="L618" s="326"/>
      <c r="M618" s="326"/>
      <c r="N618" s="326"/>
      <c r="O618" s="326"/>
      <c r="P618" s="326"/>
      <c r="Q618" s="326"/>
      <c r="R618" s="326"/>
      <c r="S618" s="326"/>
      <c r="T618" s="326"/>
      <c r="U618" s="326"/>
      <c r="V618" s="326"/>
      <c r="W618" s="326"/>
      <c r="X618" s="326"/>
      <c r="Y618" s="326"/>
      <c r="Z618" s="326"/>
    </row>
    <row r="619" spans="1:26" ht="15.75" customHeight="1" x14ac:dyDescent="0.3">
      <c r="A619" s="326"/>
      <c r="B619" s="326"/>
      <c r="C619" s="326"/>
      <c r="D619" s="326"/>
      <c r="E619" s="326"/>
      <c r="F619" s="326"/>
      <c r="G619" s="326"/>
      <c r="H619" s="326"/>
      <c r="I619" s="326"/>
      <c r="J619" s="326"/>
      <c r="K619" s="326"/>
      <c r="L619" s="326"/>
      <c r="M619" s="326"/>
      <c r="N619" s="326"/>
      <c r="O619" s="326"/>
      <c r="P619" s="326"/>
      <c r="Q619" s="326"/>
      <c r="R619" s="326"/>
      <c r="S619" s="326"/>
      <c r="T619" s="326"/>
      <c r="U619" s="326"/>
      <c r="V619" s="326"/>
      <c r="W619" s="326"/>
      <c r="X619" s="326"/>
      <c r="Y619" s="326"/>
      <c r="Z619" s="326"/>
    </row>
    <row r="620" spans="1:26" ht="15.75" customHeight="1" x14ac:dyDescent="0.3">
      <c r="A620" s="326"/>
      <c r="B620" s="326"/>
      <c r="C620" s="326"/>
      <c r="D620" s="326"/>
      <c r="E620" s="326"/>
      <c r="F620" s="326"/>
      <c r="G620" s="326"/>
      <c r="H620" s="326"/>
      <c r="I620" s="326"/>
      <c r="J620" s="326"/>
      <c r="K620" s="326"/>
      <c r="L620" s="326"/>
      <c r="M620" s="326"/>
      <c r="N620" s="326"/>
      <c r="O620" s="326"/>
      <c r="P620" s="326"/>
      <c r="Q620" s="326"/>
      <c r="R620" s="326"/>
      <c r="S620" s="326"/>
      <c r="T620" s="326"/>
      <c r="U620" s="326"/>
      <c r="V620" s="326"/>
      <c r="W620" s="326"/>
      <c r="X620" s="326"/>
      <c r="Y620" s="326"/>
      <c r="Z620" s="326"/>
    </row>
    <row r="621" spans="1:26" ht="15.75" customHeight="1" x14ac:dyDescent="0.3">
      <c r="A621" s="326"/>
      <c r="B621" s="326"/>
      <c r="C621" s="326"/>
      <c r="D621" s="326"/>
      <c r="E621" s="326"/>
      <c r="F621" s="326"/>
      <c r="G621" s="326"/>
      <c r="H621" s="326"/>
      <c r="I621" s="326"/>
      <c r="J621" s="326"/>
      <c r="K621" s="326"/>
      <c r="L621" s="326"/>
      <c r="M621" s="326"/>
      <c r="N621" s="326"/>
      <c r="O621" s="326"/>
      <c r="P621" s="326"/>
      <c r="Q621" s="326"/>
      <c r="R621" s="326"/>
      <c r="S621" s="326"/>
      <c r="T621" s="326"/>
      <c r="U621" s="326"/>
      <c r="V621" s="326"/>
      <c r="W621" s="326"/>
      <c r="X621" s="326"/>
      <c r="Y621" s="326"/>
      <c r="Z621" s="326"/>
    </row>
    <row r="622" spans="1:26" ht="15.75" customHeight="1" x14ac:dyDescent="0.3">
      <c r="A622" s="326"/>
      <c r="B622" s="326"/>
      <c r="C622" s="326"/>
      <c r="D622" s="326"/>
      <c r="E622" s="326"/>
      <c r="F622" s="326"/>
      <c r="G622" s="326"/>
      <c r="H622" s="326"/>
      <c r="I622" s="326"/>
      <c r="J622" s="326"/>
      <c r="K622" s="326"/>
      <c r="L622" s="326"/>
      <c r="M622" s="326"/>
      <c r="N622" s="326"/>
      <c r="O622" s="326"/>
      <c r="P622" s="326"/>
      <c r="Q622" s="326"/>
      <c r="R622" s="326"/>
      <c r="S622" s="326"/>
      <c r="T622" s="326"/>
      <c r="U622" s="326"/>
      <c r="V622" s="326"/>
      <c r="W622" s="326"/>
      <c r="X622" s="326"/>
      <c r="Y622" s="326"/>
      <c r="Z622" s="326"/>
    </row>
    <row r="623" spans="1:26" ht="15.75" customHeight="1" x14ac:dyDescent="0.3">
      <c r="A623" s="326"/>
      <c r="B623" s="326"/>
      <c r="C623" s="326"/>
      <c r="D623" s="326"/>
      <c r="E623" s="326"/>
      <c r="F623" s="326"/>
      <c r="G623" s="326"/>
      <c r="H623" s="326"/>
      <c r="I623" s="326"/>
      <c r="J623" s="326"/>
      <c r="K623" s="326"/>
      <c r="L623" s="326"/>
      <c r="M623" s="326"/>
      <c r="N623" s="326"/>
      <c r="O623" s="326"/>
      <c r="P623" s="326"/>
      <c r="Q623" s="326"/>
      <c r="R623" s="326"/>
      <c r="S623" s="326"/>
      <c r="T623" s="326"/>
      <c r="U623" s="326"/>
      <c r="V623" s="326"/>
      <c r="W623" s="326"/>
      <c r="X623" s="326"/>
      <c r="Y623" s="326"/>
      <c r="Z623" s="326"/>
    </row>
    <row r="624" spans="1:26" ht="15.75" customHeight="1" x14ac:dyDescent="0.3">
      <c r="A624" s="326"/>
      <c r="B624" s="326"/>
      <c r="C624" s="326"/>
      <c r="D624" s="326"/>
      <c r="E624" s="326"/>
      <c r="F624" s="326"/>
      <c r="G624" s="326"/>
      <c r="H624" s="326"/>
      <c r="I624" s="326"/>
      <c r="J624" s="326"/>
      <c r="K624" s="326"/>
      <c r="L624" s="326"/>
      <c r="M624" s="326"/>
      <c r="N624" s="326"/>
      <c r="O624" s="326"/>
      <c r="P624" s="326"/>
      <c r="Q624" s="326"/>
      <c r="R624" s="326"/>
      <c r="S624" s="326"/>
      <c r="T624" s="326"/>
      <c r="U624" s="326"/>
      <c r="V624" s="326"/>
      <c r="W624" s="326"/>
      <c r="X624" s="326"/>
      <c r="Y624" s="326"/>
      <c r="Z624" s="326"/>
    </row>
    <row r="625" spans="1:26" ht="15.75" customHeight="1" x14ac:dyDescent="0.3">
      <c r="A625" s="326"/>
      <c r="B625" s="326"/>
      <c r="C625" s="326"/>
      <c r="D625" s="326"/>
      <c r="E625" s="326"/>
      <c r="F625" s="326"/>
      <c r="G625" s="326"/>
      <c r="H625" s="326"/>
      <c r="I625" s="326"/>
      <c r="J625" s="326"/>
      <c r="K625" s="326"/>
      <c r="L625" s="326"/>
      <c r="M625" s="326"/>
      <c r="N625" s="326"/>
      <c r="O625" s="326"/>
      <c r="P625" s="326"/>
      <c r="Q625" s="326"/>
      <c r="R625" s="326"/>
      <c r="S625" s="326"/>
      <c r="T625" s="326"/>
      <c r="U625" s="326"/>
      <c r="V625" s="326"/>
      <c r="W625" s="326"/>
      <c r="X625" s="326"/>
      <c r="Y625" s="326"/>
      <c r="Z625" s="326"/>
    </row>
    <row r="626" spans="1:26" ht="15.75" customHeight="1" x14ac:dyDescent="0.3">
      <c r="A626" s="326"/>
      <c r="B626" s="326"/>
      <c r="C626" s="326"/>
      <c r="D626" s="326"/>
      <c r="E626" s="326"/>
      <c r="F626" s="326"/>
      <c r="G626" s="326"/>
      <c r="H626" s="326"/>
      <c r="I626" s="326"/>
      <c r="J626" s="326"/>
      <c r="K626" s="326"/>
      <c r="L626" s="326"/>
      <c r="M626" s="326"/>
      <c r="N626" s="326"/>
      <c r="O626" s="326"/>
      <c r="P626" s="326"/>
      <c r="Q626" s="326"/>
      <c r="R626" s="326"/>
      <c r="S626" s="326"/>
      <c r="T626" s="326"/>
      <c r="U626" s="326"/>
      <c r="V626" s="326"/>
      <c r="W626" s="326"/>
      <c r="X626" s="326"/>
      <c r="Y626" s="326"/>
      <c r="Z626" s="326"/>
    </row>
    <row r="627" spans="1:26" ht="15.75" customHeight="1" x14ac:dyDescent="0.3">
      <c r="A627" s="326"/>
      <c r="B627" s="326"/>
      <c r="C627" s="326"/>
      <c r="D627" s="326"/>
      <c r="E627" s="326"/>
      <c r="F627" s="326"/>
      <c r="G627" s="326"/>
      <c r="H627" s="326"/>
      <c r="I627" s="326"/>
      <c r="J627" s="326"/>
      <c r="K627" s="326"/>
      <c r="L627" s="326"/>
      <c r="M627" s="326"/>
      <c r="N627" s="326"/>
      <c r="O627" s="326"/>
      <c r="P627" s="326"/>
      <c r="Q627" s="326"/>
      <c r="R627" s="326"/>
      <c r="S627" s="326"/>
      <c r="T627" s="326"/>
      <c r="U627" s="326"/>
      <c r="V627" s="326"/>
      <c r="W627" s="326"/>
      <c r="X627" s="326"/>
      <c r="Y627" s="326"/>
      <c r="Z627" s="326"/>
    </row>
    <row r="628" spans="1:26" ht="15.75" customHeight="1" x14ac:dyDescent="0.3">
      <c r="A628" s="326"/>
      <c r="B628" s="326"/>
      <c r="C628" s="326"/>
      <c r="D628" s="326"/>
      <c r="E628" s="326"/>
      <c r="F628" s="326"/>
      <c r="G628" s="326"/>
      <c r="H628" s="326"/>
      <c r="I628" s="326"/>
      <c r="J628" s="326"/>
      <c r="K628" s="326"/>
      <c r="L628" s="326"/>
      <c r="M628" s="326"/>
      <c r="N628" s="326"/>
      <c r="O628" s="326"/>
      <c r="P628" s="326"/>
      <c r="Q628" s="326"/>
      <c r="R628" s="326"/>
      <c r="S628" s="326"/>
      <c r="T628" s="326"/>
      <c r="U628" s="326"/>
      <c r="V628" s="326"/>
      <c r="W628" s="326"/>
      <c r="X628" s="326"/>
      <c r="Y628" s="326"/>
      <c r="Z628" s="326"/>
    </row>
    <row r="629" spans="1:26" ht="15.75" customHeight="1" x14ac:dyDescent="0.3">
      <c r="A629" s="326"/>
      <c r="B629" s="326"/>
      <c r="C629" s="326"/>
      <c r="D629" s="326"/>
      <c r="E629" s="326"/>
      <c r="F629" s="326"/>
      <c r="G629" s="326"/>
      <c r="H629" s="326"/>
      <c r="I629" s="326"/>
      <c r="J629" s="326"/>
      <c r="K629" s="326"/>
      <c r="L629" s="326"/>
      <c r="M629" s="326"/>
      <c r="N629" s="326"/>
      <c r="O629" s="326"/>
      <c r="P629" s="326"/>
      <c r="Q629" s="326"/>
      <c r="R629" s="326"/>
      <c r="S629" s="326"/>
      <c r="T629" s="326"/>
      <c r="U629" s="326"/>
      <c r="V629" s="326"/>
      <c r="W629" s="326"/>
      <c r="X629" s="326"/>
      <c r="Y629" s="326"/>
      <c r="Z629" s="326"/>
    </row>
    <row r="630" spans="1:26" ht="15.75" customHeight="1" x14ac:dyDescent="0.3">
      <c r="A630" s="326"/>
      <c r="B630" s="326"/>
      <c r="C630" s="326"/>
      <c r="D630" s="326"/>
      <c r="E630" s="326"/>
      <c r="F630" s="326"/>
      <c r="G630" s="326"/>
      <c r="H630" s="326"/>
      <c r="I630" s="326"/>
      <c r="J630" s="326"/>
      <c r="K630" s="326"/>
      <c r="L630" s="326"/>
      <c r="M630" s="326"/>
      <c r="N630" s="326"/>
      <c r="O630" s="326"/>
      <c r="P630" s="326"/>
      <c r="Q630" s="326"/>
      <c r="R630" s="326"/>
      <c r="S630" s="326"/>
      <c r="T630" s="326"/>
      <c r="U630" s="326"/>
      <c r="V630" s="326"/>
      <c r="W630" s="326"/>
      <c r="X630" s="326"/>
      <c r="Y630" s="326"/>
      <c r="Z630" s="326"/>
    </row>
    <row r="631" spans="1:26" ht="15.75" customHeight="1" x14ac:dyDescent="0.3">
      <c r="A631" s="326"/>
      <c r="B631" s="326"/>
      <c r="C631" s="326"/>
      <c r="D631" s="326"/>
      <c r="E631" s="326"/>
      <c r="F631" s="326"/>
      <c r="G631" s="326"/>
      <c r="H631" s="326"/>
      <c r="I631" s="326"/>
      <c r="J631" s="326"/>
      <c r="K631" s="326"/>
      <c r="L631" s="326"/>
      <c r="M631" s="326"/>
      <c r="N631" s="326"/>
      <c r="O631" s="326"/>
      <c r="P631" s="326"/>
      <c r="Q631" s="326"/>
      <c r="R631" s="326"/>
      <c r="S631" s="326"/>
      <c r="T631" s="326"/>
      <c r="U631" s="326"/>
      <c r="V631" s="326"/>
      <c r="W631" s="326"/>
      <c r="X631" s="326"/>
      <c r="Y631" s="326"/>
      <c r="Z631" s="326"/>
    </row>
    <row r="632" spans="1:26" ht="15.75" customHeight="1" x14ac:dyDescent="0.3">
      <c r="A632" s="326"/>
      <c r="B632" s="326"/>
      <c r="C632" s="326"/>
      <c r="D632" s="326"/>
      <c r="E632" s="326"/>
      <c r="F632" s="326"/>
      <c r="G632" s="326"/>
      <c r="H632" s="326"/>
      <c r="I632" s="326"/>
      <c r="J632" s="326"/>
      <c r="K632" s="326"/>
      <c r="L632" s="326"/>
      <c r="M632" s="326"/>
      <c r="N632" s="326"/>
      <c r="O632" s="326"/>
      <c r="P632" s="326"/>
      <c r="Q632" s="326"/>
      <c r="R632" s="326"/>
      <c r="S632" s="326"/>
      <c r="T632" s="326"/>
      <c r="U632" s="326"/>
      <c r="V632" s="326"/>
      <c r="W632" s="326"/>
      <c r="X632" s="326"/>
      <c r="Y632" s="326"/>
      <c r="Z632" s="326"/>
    </row>
    <row r="633" spans="1:26" ht="15.75" customHeight="1" x14ac:dyDescent="0.3">
      <c r="A633" s="326"/>
      <c r="B633" s="326"/>
      <c r="C633" s="326"/>
      <c r="D633" s="326"/>
      <c r="E633" s="326"/>
      <c r="F633" s="326"/>
      <c r="G633" s="326"/>
      <c r="H633" s="326"/>
      <c r="I633" s="326"/>
      <c r="J633" s="326"/>
      <c r="K633" s="326"/>
      <c r="L633" s="326"/>
      <c r="M633" s="326"/>
      <c r="N633" s="326"/>
      <c r="O633" s="326"/>
      <c r="P633" s="326"/>
      <c r="Q633" s="326"/>
      <c r="R633" s="326"/>
      <c r="S633" s="326"/>
      <c r="T633" s="326"/>
      <c r="U633" s="326"/>
      <c r="V633" s="326"/>
      <c r="W633" s="326"/>
      <c r="X633" s="326"/>
      <c r="Y633" s="326"/>
      <c r="Z633" s="326"/>
    </row>
    <row r="634" spans="1:26" ht="15.75" customHeight="1" x14ac:dyDescent="0.3">
      <c r="A634" s="326"/>
      <c r="B634" s="326"/>
      <c r="C634" s="326"/>
      <c r="D634" s="326"/>
      <c r="E634" s="326"/>
      <c r="F634" s="326"/>
      <c r="G634" s="326"/>
      <c r="H634" s="326"/>
      <c r="I634" s="326"/>
      <c r="J634" s="326"/>
      <c r="K634" s="326"/>
      <c r="L634" s="326"/>
      <c r="M634" s="326"/>
      <c r="N634" s="326"/>
      <c r="O634" s="326"/>
      <c r="P634" s="326"/>
      <c r="Q634" s="326"/>
      <c r="R634" s="326"/>
      <c r="S634" s="326"/>
      <c r="T634" s="326"/>
      <c r="U634" s="326"/>
      <c r="V634" s="326"/>
      <c r="W634" s="326"/>
      <c r="X634" s="326"/>
      <c r="Y634" s="326"/>
      <c r="Z634" s="326"/>
    </row>
    <row r="635" spans="1:26" ht="15.75" customHeight="1" x14ac:dyDescent="0.3">
      <c r="A635" s="326"/>
      <c r="B635" s="326"/>
      <c r="C635" s="326"/>
      <c r="D635" s="326"/>
      <c r="E635" s="326"/>
      <c r="F635" s="326"/>
      <c r="G635" s="326"/>
      <c r="H635" s="326"/>
      <c r="I635" s="326"/>
      <c r="J635" s="326"/>
      <c r="K635" s="326"/>
      <c r="L635" s="326"/>
      <c r="M635" s="326"/>
      <c r="N635" s="326"/>
      <c r="O635" s="326"/>
      <c r="P635" s="326"/>
      <c r="Q635" s="326"/>
      <c r="R635" s="326"/>
      <c r="S635" s="326"/>
      <c r="T635" s="326"/>
      <c r="U635" s="326"/>
      <c r="V635" s="326"/>
      <c r="W635" s="326"/>
      <c r="X635" s="326"/>
      <c r="Y635" s="326"/>
      <c r="Z635" s="326"/>
    </row>
    <row r="636" spans="1:26" ht="15.75" customHeight="1" x14ac:dyDescent="0.3">
      <c r="A636" s="326"/>
      <c r="B636" s="326"/>
      <c r="C636" s="326"/>
      <c r="D636" s="326"/>
      <c r="E636" s="326"/>
      <c r="F636" s="326"/>
      <c r="G636" s="326"/>
      <c r="H636" s="326"/>
      <c r="I636" s="326"/>
      <c r="J636" s="326"/>
      <c r="K636" s="326"/>
      <c r="L636" s="326"/>
      <c r="M636" s="326"/>
      <c r="N636" s="326"/>
      <c r="O636" s="326"/>
      <c r="P636" s="326"/>
      <c r="Q636" s="326"/>
      <c r="R636" s="326"/>
      <c r="S636" s="326"/>
      <c r="T636" s="326"/>
      <c r="U636" s="326"/>
      <c r="V636" s="326"/>
      <c r="W636" s="326"/>
      <c r="X636" s="326"/>
      <c r="Y636" s="326"/>
      <c r="Z636" s="326"/>
    </row>
    <row r="637" spans="1:26" ht="15.75" customHeight="1" x14ac:dyDescent="0.3">
      <c r="A637" s="326"/>
      <c r="B637" s="326"/>
      <c r="C637" s="326"/>
      <c r="D637" s="326"/>
      <c r="E637" s="326"/>
      <c r="F637" s="326"/>
      <c r="G637" s="326"/>
      <c r="H637" s="326"/>
      <c r="I637" s="326"/>
      <c r="J637" s="326"/>
      <c r="K637" s="326"/>
      <c r="L637" s="326"/>
      <c r="M637" s="326"/>
      <c r="N637" s="326"/>
      <c r="O637" s="326"/>
      <c r="P637" s="326"/>
      <c r="Q637" s="326"/>
      <c r="R637" s="326"/>
      <c r="S637" s="326"/>
      <c r="T637" s="326"/>
      <c r="U637" s="326"/>
      <c r="V637" s="326"/>
      <c r="W637" s="326"/>
      <c r="X637" s="326"/>
      <c r="Y637" s="326"/>
      <c r="Z637" s="326"/>
    </row>
    <row r="638" spans="1:26" ht="15.75" customHeight="1" x14ac:dyDescent="0.3">
      <c r="A638" s="326"/>
      <c r="B638" s="326"/>
      <c r="C638" s="326"/>
      <c r="D638" s="326"/>
      <c r="E638" s="326"/>
      <c r="F638" s="326"/>
      <c r="G638" s="326"/>
      <c r="H638" s="326"/>
      <c r="I638" s="326"/>
      <c r="J638" s="326"/>
      <c r="K638" s="326"/>
      <c r="L638" s="326"/>
      <c r="M638" s="326"/>
      <c r="N638" s="326"/>
      <c r="O638" s="326"/>
      <c r="P638" s="326"/>
      <c r="Q638" s="326"/>
      <c r="R638" s="326"/>
      <c r="S638" s="326"/>
      <c r="T638" s="326"/>
      <c r="U638" s="326"/>
      <c r="V638" s="326"/>
      <c r="W638" s="326"/>
      <c r="X638" s="326"/>
      <c r="Y638" s="326"/>
      <c r="Z638" s="326"/>
    </row>
    <row r="639" spans="1:26" ht="15.75" customHeight="1" x14ac:dyDescent="0.3">
      <c r="A639" s="326"/>
      <c r="B639" s="326"/>
      <c r="C639" s="326"/>
      <c r="D639" s="326"/>
      <c r="E639" s="326"/>
      <c r="F639" s="326"/>
      <c r="G639" s="326"/>
      <c r="H639" s="326"/>
      <c r="I639" s="326"/>
      <c r="J639" s="326"/>
      <c r="K639" s="326"/>
      <c r="L639" s="326"/>
      <c r="M639" s="326"/>
      <c r="N639" s="326"/>
      <c r="O639" s="326"/>
      <c r="P639" s="326"/>
      <c r="Q639" s="326"/>
      <c r="R639" s="326"/>
      <c r="S639" s="326"/>
      <c r="T639" s="326"/>
      <c r="U639" s="326"/>
      <c r="V639" s="326"/>
      <c r="W639" s="326"/>
      <c r="X639" s="326"/>
      <c r="Y639" s="326"/>
      <c r="Z639" s="326"/>
    </row>
    <row r="640" spans="1:26" ht="15.75" customHeight="1" x14ac:dyDescent="0.3">
      <c r="A640" s="326"/>
      <c r="B640" s="326"/>
      <c r="C640" s="326"/>
      <c r="D640" s="326"/>
      <c r="E640" s="326"/>
      <c r="F640" s="326"/>
      <c r="G640" s="326"/>
      <c r="H640" s="326"/>
      <c r="I640" s="326"/>
      <c r="J640" s="326"/>
      <c r="K640" s="326"/>
      <c r="L640" s="326"/>
      <c r="M640" s="326"/>
      <c r="N640" s="326"/>
      <c r="O640" s="326"/>
      <c r="P640" s="326"/>
      <c r="Q640" s="326"/>
      <c r="R640" s="326"/>
      <c r="S640" s="326"/>
      <c r="T640" s="326"/>
      <c r="U640" s="326"/>
      <c r="V640" s="326"/>
      <c r="W640" s="326"/>
      <c r="X640" s="326"/>
      <c r="Y640" s="326"/>
      <c r="Z640" s="326"/>
    </row>
    <row r="641" spans="1:26" ht="15.75" customHeight="1" x14ac:dyDescent="0.3">
      <c r="A641" s="326"/>
      <c r="B641" s="326"/>
      <c r="C641" s="326"/>
      <c r="D641" s="326"/>
      <c r="E641" s="326"/>
      <c r="F641" s="326"/>
      <c r="G641" s="326"/>
      <c r="H641" s="326"/>
      <c r="I641" s="326"/>
      <c r="J641" s="326"/>
      <c r="K641" s="326"/>
      <c r="L641" s="326"/>
      <c r="M641" s="326"/>
      <c r="N641" s="326"/>
      <c r="O641" s="326"/>
      <c r="P641" s="326"/>
      <c r="Q641" s="326"/>
      <c r="R641" s="326"/>
      <c r="S641" s="326"/>
      <c r="T641" s="326"/>
      <c r="U641" s="326"/>
      <c r="V641" s="326"/>
      <c r="W641" s="326"/>
      <c r="X641" s="326"/>
      <c r="Y641" s="326"/>
      <c r="Z641" s="326"/>
    </row>
    <row r="642" spans="1:26" ht="15.75" customHeight="1" x14ac:dyDescent="0.3">
      <c r="A642" s="326"/>
      <c r="B642" s="326"/>
      <c r="C642" s="326"/>
      <c r="D642" s="326"/>
      <c r="E642" s="326"/>
      <c r="F642" s="326"/>
      <c r="G642" s="326"/>
      <c r="H642" s="326"/>
      <c r="I642" s="326"/>
      <c r="J642" s="326"/>
      <c r="K642" s="326"/>
      <c r="L642" s="326"/>
      <c r="M642" s="326"/>
      <c r="N642" s="326"/>
      <c r="O642" s="326"/>
      <c r="P642" s="326"/>
      <c r="Q642" s="326"/>
      <c r="R642" s="326"/>
      <c r="S642" s="326"/>
      <c r="T642" s="326"/>
      <c r="U642" s="326"/>
      <c r="V642" s="326"/>
      <c r="W642" s="326"/>
      <c r="X642" s="326"/>
      <c r="Y642" s="326"/>
      <c r="Z642" s="326"/>
    </row>
    <row r="643" spans="1:26" ht="15.75" customHeight="1" x14ac:dyDescent="0.3">
      <c r="A643" s="326"/>
      <c r="B643" s="326"/>
      <c r="C643" s="326"/>
      <c r="D643" s="326"/>
      <c r="E643" s="326"/>
      <c r="F643" s="326"/>
      <c r="G643" s="326"/>
      <c r="H643" s="326"/>
      <c r="I643" s="326"/>
      <c r="J643" s="326"/>
      <c r="K643" s="326"/>
      <c r="L643" s="326"/>
      <c r="M643" s="326"/>
      <c r="N643" s="326"/>
      <c r="O643" s="326"/>
      <c r="P643" s="326"/>
      <c r="Q643" s="326"/>
      <c r="R643" s="326"/>
      <c r="S643" s="326"/>
      <c r="T643" s="326"/>
      <c r="U643" s="326"/>
      <c r="V643" s="326"/>
      <c r="W643" s="326"/>
      <c r="X643" s="326"/>
      <c r="Y643" s="326"/>
      <c r="Z643" s="326"/>
    </row>
    <row r="644" spans="1:26" ht="15.75" customHeight="1" x14ac:dyDescent="0.3">
      <c r="A644" s="326"/>
      <c r="B644" s="326"/>
      <c r="C644" s="326"/>
      <c r="D644" s="326"/>
      <c r="E644" s="326"/>
      <c r="F644" s="326"/>
      <c r="G644" s="326"/>
      <c r="H644" s="326"/>
      <c r="I644" s="326"/>
      <c r="J644" s="326"/>
      <c r="K644" s="326"/>
      <c r="L644" s="326"/>
      <c r="M644" s="326"/>
      <c r="N644" s="326"/>
      <c r="O644" s="326"/>
      <c r="P644" s="326"/>
      <c r="Q644" s="326"/>
      <c r="R644" s="326"/>
      <c r="S644" s="326"/>
      <c r="T644" s="326"/>
      <c r="U644" s="326"/>
      <c r="V644" s="326"/>
      <c r="W644" s="326"/>
      <c r="X644" s="326"/>
      <c r="Y644" s="326"/>
      <c r="Z644" s="326"/>
    </row>
    <row r="645" spans="1:26" ht="15.75" customHeight="1" x14ac:dyDescent="0.3">
      <c r="A645" s="326"/>
      <c r="B645" s="326"/>
      <c r="C645" s="326"/>
      <c r="D645" s="326"/>
      <c r="E645" s="326"/>
      <c r="F645" s="326"/>
      <c r="G645" s="326"/>
      <c r="H645" s="326"/>
      <c r="I645" s="326"/>
      <c r="J645" s="326"/>
      <c r="K645" s="326"/>
      <c r="L645" s="326"/>
      <c r="M645" s="326"/>
      <c r="N645" s="326"/>
      <c r="O645" s="326"/>
      <c r="P645" s="326"/>
      <c r="Q645" s="326"/>
      <c r="R645" s="326"/>
      <c r="S645" s="326"/>
      <c r="T645" s="326"/>
      <c r="U645" s="326"/>
      <c r="V645" s="326"/>
      <c r="W645" s="326"/>
      <c r="X645" s="326"/>
      <c r="Y645" s="326"/>
      <c r="Z645" s="326"/>
    </row>
    <row r="646" spans="1:26" ht="15.75" customHeight="1" x14ac:dyDescent="0.3">
      <c r="A646" s="326"/>
      <c r="B646" s="326"/>
      <c r="C646" s="326"/>
      <c r="D646" s="326"/>
      <c r="E646" s="326"/>
      <c r="F646" s="326"/>
      <c r="G646" s="326"/>
      <c r="H646" s="326"/>
      <c r="I646" s="326"/>
      <c r="J646" s="326"/>
      <c r="K646" s="326"/>
      <c r="L646" s="326"/>
      <c r="M646" s="326"/>
      <c r="N646" s="326"/>
      <c r="O646" s="326"/>
      <c r="P646" s="326"/>
      <c r="Q646" s="326"/>
      <c r="R646" s="326"/>
      <c r="S646" s="326"/>
      <c r="T646" s="326"/>
      <c r="U646" s="326"/>
      <c r="V646" s="326"/>
      <c r="W646" s="326"/>
      <c r="X646" s="326"/>
      <c r="Y646" s="326"/>
      <c r="Z646" s="326"/>
    </row>
    <row r="647" spans="1:26" ht="15.75" customHeight="1" x14ac:dyDescent="0.3">
      <c r="A647" s="326"/>
      <c r="B647" s="326"/>
      <c r="C647" s="326"/>
      <c r="D647" s="326"/>
      <c r="E647" s="326"/>
      <c r="F647" s="326"/>
      <c r="G647" s="326"/>
      <c r="H647" s="326"/>
      <c r="I647" s="326"/>
      <c r="J647" s="326"/>
      <c r="K647" s="326"/>
      <c r="L647" s="326"/>
      <c r="M647" s="326"/>
      <c r="N647" s="326"/>
      <c r="O647" s="326"/>
      <c r="P647" s="326"/>
      <c r="Q647" s="326"/>
      <c r="R647" s="326"/>
      <c r="S647" s="326"/>
      <c r="T647" s="326"/>
      <c r="U647" s="326"/>
      <c r="V647" s="326"/>
      <c r="W647" s="326"/>
      <c r="X647" s="326"/>
      <c r="Y647" s="326"/>
      <c r="Z647" s="326"/>
    </row>
    <row r="648" spans="1:26" ht="15.75" customHeight="1" x14ac:dyDescent="0.3">
      <c r="A648" s="326"/>
      <c r="B648" s="326"/>
      <c r="C648" s="326"/>
      <c r="D648" s="326"/>
      <c r="E648" s="326"/>
      <c r="F648" s="326"/>
      <c r="G648" s="326"/>
      <c r="H648" s="326"/>
      <c r="I648" s="326"/>
      <c r="J648" s="326"/>
      <c r="K648" s="326"/>
      <c r="L648" s="326"/>
      <c r="M648" s="326"/>
      <c r="N648" s="326"/>
      <c r="O648" s="326"/>
      <c r="P648" s="326"/>
      <c r="Q648" s="326"/>
      <c r="R648" s="326"/>
      <c r="S648" s="326"/>
      <c r="T648" s="326"/>
      <c r="U648" s="326"/>
      <c r="V648" s="326"/>
      <c r="W648" s="326"/>
      <c r="X648" s="326"/>
      <c r="Y648" s="326"/>
      <c r="Z648" s="326"/>
    </row>
    <row r="649" spans="1:26" ht="15.75" customHeight="1" x14ac:dyDescent="0.3">
      <c r="A649" s="326"/>
      <c r="B649" s="326"/>
      <c r="C649" s="326"/>
      <c r="D649" s="326"/>
      <c r="E649" s="326"/>
      <c r="F649" s="326"/>
      <c r="G649" s="326"/>
      <c r="H649" s="326"/>
      <c r="I649" s="326"/>
      <c r="J649" s="326"/>
      <c r="K649" s="326"/>
      <c r="L649" s="326"/>
      <c r="M649" s="326"/>
      <c r="N649" s="326"/>
      <c r="O649" s="326"/>
      <c r="P649" s="326"/>
      <c r="Q649" s="326"/>
      <c r="R649" s="326"/>
      <c r="S649" s="326"/>
      <c r="T649" s="326"/>
      <c r="U649" s="326"/>
      <c r="V649" s="326"/>
      <c r="W649" s="326"/>
      <c r="X649" s="326"/>
      <c r="Y649" s="326"/>
      <c r="Z649" s="326"/>
    </row>
    <row r="650" spans="1:26" ht="15.75" customHeight="1" x14ac:dyDescent="0.3">
      <c r="A650" s="326"/>
      <c r="B650" s="326"/>
      <c r="C650" s="326"/>
      <c r="D650" s="326"/>
      <c r="E650" s="326"/>
      <c r="F650" s="326"/>
      <c r="G650" s="326"/>
      <c r="H650" s="326"/>
      <c r="I650" s="326"/>
      <c r="J650" s="326"/>
      <c r="K650" s="326"/>
      <c r="L650" s="326"/>
      <c r="M650" s="326"/>
      <c r="N650" s="326"/>
      <c r="O650" s="326"/>
      <c r="P650" s="326"/>
      <c r="Q650" s="326"/>
      <c r="R650" s="326"/>
      <c r="S650" s="326"/>
      <c r="T650" s="326"/>
      <c r="U650" s="326"/>
      <c r="V650" s="326"/>
      <c r="W650" s="326"/>
      <c r="X650" s="326"/>
      <c r="Y650" s="326"/>
      <c r="Z650" s="326"/>
    </row>
    <row r="651" spans="1:26" ht="15.75" customHeight="1" x14ac:dyDescent="0.3">
      <c r="A651" s="326"/>
      <c r="B651" s="326"/>
      <c r="C651" s="326"/>
      <c r="D651" s="326"/>
      <c r="E651" s="326"/>
      <c r="F651" s="326"/>
      <c r="G651" s="326"/>
      <c r="H651" s="326"/>
      <c r="I651" s="326"/>
      <c r="J651" s="326"/>
      <c r="K651" s="326"/>
      <c r="L651" s="326"/>
      <c r="M651" s="326"/>
      <c r="N651" s="326"/>
      <c r="O651" s="326"/>
      <c r="P651" s="326"/>
      <c r="Q651" s="326"/>
      <c r="R651" s="326"/>
      <c r="S651" s="326"/>
      <c r="T651" s="326"/>
      <c r="U651" s="326"/>
      <c r="V651" s="326"/>
      <c r="W651" s="326"/>
      <c r="X651" s="326"/>
      <c r="Y651" s="326"/>
      <c r="Z651" s="326"/>
    </row>
    <row r="652" spans="1:26" ht="15.75" customHeight="1" x14ac:dyDescent="0.3">
      <c r="A652" s="326"/>
      <c r="B652" s="326"/>
      <c r="C652" s="326"/>
      <c r="D652" s="326"/>
      <c r="E652" s="326"/>
      <c r="F652" s="326"/>
      <c r="G652" s="326"/>
      <c r="H652" s="326"/>
      <c r="I652" s="326"/>
      <c r="J652" s="326"/>
      <c r="K652" s="326"/>
      <c r="L652" s="326"/>
      <c r="M652" s="326"/>
      <c r="N652" s="326"/>
      <c r="O652" s="326"/>
      <c r="P652" s="326"/>
      <c r="Q652" s="326"/>
      <c r="R652" s="326"/>
      <c r="S652" s="326"/>
      <c r="T652" s="326"/>
      <c r="U652" s="326"/>
      <c r="V652" s="326"/>
      <c r="W652" s="326"/>
      <c r="X652" s="326"/>
      <c r="Y652" s="326"/>
      <c r="Z652" s="326"/>
    </row>
    <row r="653" spans="1:26" ht="15.75" customHeight="1" x14ac:dyDescent="0.3">
      <c r="A653" s="326"/>
      <c r="B653" s="326"/>
      <c r="C653" s="326"/>
      <c r="D653" s="326"/>
      <c r="E653" s="326"/>
      <c r="F653" s="326"/>
      <c r="G653" s="326"/>
      <c r="H653" s="326"/>
      <c r="I653" s="326"/>
      <c r="J653" s="326"/>
      <c r="K653" s="326"/>
      <c r="L653" s="326"/>
      <c r="M653" s="326"/>
      <c r="N653" s="326"/>
      <c r="O653" s="326"/>
      <c r="P653" s="326"/>
      <c r="Q653" s="326"/>
      <c r="R653" s="326"/>
      <c r="S653" s="326"/>
      <c r="T653" s="326"/>
      <c r="U653" s="326"/>
      <c r="V653" s="326"/>
      <c r="W653" s="326"/>
      <c r="X653" s="326"/>
      <c r="Y653" s="326"/>
      <c r="Z653" s="326"/>
    </row>
    <row r="654" spans="1:26" ht="15.75" customHeight="1" x14ac:dyDescent="0.3">
      <c r="A654" s="326"/>
      <c r="B654" s="326"/>
      <c r="C654" s="326"/>
      <c r="D654" s="326"/>
      <c r="E654" s="326"/>
      <c r="F654" s="326"/>
      <c r="G654" s="326"/>
      <c r="H654" s="326"/>
      <c r="I654" s="326"/>
      <c r="J654" s="326"/>
      <c r="K654" s="326"/>
      <c r="L654" s="326"/>
      <c r="M654" s="326"/>
      <c r="N654" s="326"/>
      <c r="O654" s="326"/>
      <c r="P654" s="326"/>
      <c r="Q654" s="326"/>
      <c r="R654" s="326"/>
      <c r="S654" s="326"/>
      <c r="T654" s="326"/>
      <c r="U654" s="326"/>
      <c r="V654" s="326"/>
      <c r="W654" s="326"/>
      <c r="X654" s="326"/>
      <c r="Y654" s="326"/>
      <c r="Z654" s="326"/>
    </row>
    <row r="655" spans="1:26" ht="15.75" customHeight="1" x14ac:dyDescent="0.3">
      <c r="A655" s="326"/>
      <c r="B655" s="326"/>
      <c r="C655" s="326"/>
      <c r="D655" s="326"/>
      <c r="E655" s="326"/>
      <c r="F655" s="326"/>
      <c r="G655" s="326"/>
      <c r="H655" s="326"/>
      <c r="I655" s="326"/>
      <c r="J655" s="326"/>
      <c r="K655" s="326"/>
      <c r="L655" s="326"/>
      <c r="M655" s="326"/>
      <c r="N655" s="326"/>
      <c r="O655" s="326"/>
      <c r="P655" s="326"/>
      <c r="Q655" s="326"/>
      <c r="R655" s="326"/>
      <c r="S655" s="326"/>
      <c r="T655" s="326"/>
      <c r="U655" s="326"/>
      <c r="V655" s="326"/>
      <c r="W655" s="326"/>
      <c r="X655" s="326"/>
      <c r="Y655" s="326"/>
      <c r="Z655" s="326"/>
    </row>
    <row r="656" spans="1:26" ht="15.75" customHeight="1" x14ac:dyDescent="0.3">
      <c r="A656" s="326"/>
      <c r="B656" s="326"/>
      <c r="C656" s="326"/>
      <c r="D656" s="326"/>
      <c r="E656" s="326"/>
      <c r="F656" s="326"/>
      <c r="G656" s="326"/>
      <c r="H656" s="326"/>
      <c r="I656" s="326"/>
      <c r="J656" s="326"/>
      <c r="K656" s="326"/>
      <c r="L656" s="326"/>
      <c r="M656" s="326"/>
      <c r="N656" s="326"/>
      <c r="O656" s="326"/>
      <c r="P656" s="326"/>
      <c r="Q656" s="326"/>
      <c r="R656" s="326"/>
      <c r="S656" s="326"/>
      <c r="T656" s="326"/>
      <c r="U656" s="326"/>
      <c r="V656" s="326"/>
      <c r="W656" s="326"/>
      <c r="X656" s="326"/>
      <c r="Y656" s="326"/>
      <c r="Z656" s="326"/>
    </row>
    <row r="657" spans="1:26" ht="15.75" customHeight="1" x14ac:dyDescent="0.3">
      <c r="A657" s="326"/>
      <c r="B657" s="326"/>
      <c r="C657" s="326"/>
      <c r="D657" s="326"/>
      <c r="E657" s="326"/>
      <c r="F657" s="326"/>
      <c r="G657" s="326"/>
      <c r="H657" s="326"/>
      <c r="I657" s="326"/>
      <c r="J657" s="326"/>
      <c r="K657" s="326"/>
      <c r="L657" s="326"/>
      <c r="M657" s="326"/>
      <c r="N657" s="326"/>
      <c r="O657" s="326"/>
      <c r="P657" s="326"/>
      <c r="Q657" s="326"/>
      <c r="R657" s="326"/>
      <c r="S657" s="326"/>
      <c r="T657" s="326"/>
      <c r="U657" s="326"/>
      <c r="V657" s="326"/>
      <c r="W657" s="326"/>
      <c r="X657" s="326"/>
      <c r="Y657" s="326"/>
      <c r="Z657" s="326"/>
    </row>
    <row r="658" spans="1:26" ht="15.75" customHeight="1" x14ac:dyDescent="0.3">
      <c r="A658" s="326"/>
      <c r="B658" s="326"/>
      <c r="C658" s="326"/>
      <c r="D658" s="326"/>
      <c r="E658" s="326"/>
      <c r="F658" s="326"/>
      <c r="G658" s="326"/>
      <c r="H658" s="326"/>
      <c r="I658" s="326"/>
      <c r="J658" s="326"/>
      <c r="K658" s="326"/>
      <c r="L658" s="326"/>
      <c r="M658" s="326"/>
      <c r="N658" s="326"/>
      <c r="O658" s="326"/>
      <c r="P658" s="326"/>
      <c r="Q658" s="326"/>
      <c r="R658" s="326"/>
      <c r="S658" s="326"/>
      <c r="T658" s="326"/>
      <c r="U658" s="326"/>
      <c r="V658" s="326"/>
      <c r="W658" s="326"/>
      <c r="X658" s="326"/>
      <c r="Y658" s="326"/>
      <c r="Z658" s="326"/>
    </row>
    <row r="659" spans="1:26" ht="15.75" customHeight="1" x14ac:dyDescent="0.3">
      <c r="A659" s="326"/>
      <c r="B659" s="326"/>
      <c r="C659" s="326"/>
      <c r="D659" s="326"/>
      <c r="E659" s="326"/>
      <c r="F659" s="326"/>
      <c r="G659" s="326"/>
      <c r="H659" s="326"/>
      <c r="I659" s="326"/>
      <c r="J659" s="326"/>
      <c r="K659" s="326"/>
      <c r="L659" s="326"/>
      <c r="M659" s="326"/>
      <c r="N659" s="326"/>
      <c r="O659" s="326"/>
      <c r="P659" s="326"/>
      <c r="Q659" s="326"/>
      <c r="R659" s="326"/>
      <c r="S659" s="326"/>
      <c r="T659" s="326"/>
      <c r="U659" s="326"/>
      <c r="V659" s="326"/>
      <c r="W659" s="326"/>
      <c r="X659" s="326"/>
      <c r="Y659" s="326"/>
      <c r="Z659" s="326"/>
    </row>
    <row r="660" spans="1:26" ht="15.75" customHeight="1" x14ac:dyDescent="0.3">
      <c r="A660" s="326"/>
      <c r="B660" s="326"/>
      <c r="C660" s="326"/>
      <c r="D660" s="326"/>
      <c r="E660" s="326"/>
      <c r="F660" s="326"/>
      <c r="G660" s="326"/>
      <c r="H660" s="326"/>
      <c r="I660" s="326"/>
      <c r="J660" s="326"/>
      <c r="K660" s="326"/>
      <c r="L660" s="326"/>
      <c r="M660" s="326"/>
      <c r="N660" s="326"/>
      <c r="O660" s="326"/>
      <c r="P660" s="326"/>
      <c r="Q660" s="326"/>
      <c r="R660" s="326"/>
      <c r="S660" s="326"/>
      <c r="T660" s="326"/>
      <c r="U660" s="326"/>
      <c r="V660" s="326"/>
      <c r="W660" s="326"/>
      <c r="X660" s="326"/>
      <c r="Y660" s="326"/>
      <c r="Z660" s="326"/>
    </row>
    <row r="661" spans="1:26" ht="15.75" customHeight="1" x14ac:dyDescent="0.3">
      <c r="A661" s="326"/>
      <c r="B661" s="326"/>
      <c r="C661" s="326"/>
      <c r="D661" s="326"/>
      <c r="E661" s="326"/>
      <c r="F661" s="326"/>
      <c r="G661" s="326"/>
      <c r="H661" s="326"/>
      <c r="I661" s="326"/>
      <c r="J661" s="326"/>
      <c r="K661" s="326"/>
      <c r="L661" s="326"/>
      <c r="M661" s="326"/>
      <c r="N661" s="326"/>
      <c r="O661" s="326"/>
      <c r="P661" s="326"/>
      <c r="Q661" s="326"/>
      <c r="R661" s="326"/>
      <c r="S661" s="326"/>
      <c r="T661" s="326"/>
      <c r="U661" s="326"/>
      <c r="V661" s="326"/>
      <c r="W661" s="326"/>
      <c r="X661" s="326"/>
      <c r="Y661" s="326"/>
      <c r="Z661" s="326"/>
    </row>
    <row r="662" spans="1:26" ht="15.75" customHeight="1" x14ac:dyDescent="0.3">
      <c r="A662" s="326"/>
      <c r="B662" s="326"/>
      <c r="C662" s="326"/>
      <c r="D662" s="326"/>
      <c r="E662" s="326"/>
      <c r="F662" s="326"/>
      <c r="G662" s="326"/>
      <c r="H662" s="326"/>
      <c r="I662" s="326"/>
      <c r="J662" s="326"/>
      <c r="K662" s="326"/>
      <c r="L662" s="326"/>
      <c r="M662" s="326"/>
      <c r="N662" s="326"/>
      <c r="O662" s="326"/>
      <c r="P662" s="326"/>
      <c r="Q662" s="326"/>
      <c r="R662" s="326"/>
      <c r="S662" s="326"/>
      <c r="T662" s="326"/>
      <c r="U662" s="326"/>
      <c r="V662" s="326"/>
      <c r="W662" s="326"/>
      <c r="X662" s="326"/>
      <c r="Y662" s="326"/>
      <c r="Z662" s="326"/>
    </row>
    <row r="663" spans="1:26" ht="15.75" customHeight="1" x14ac:dyDescent="0.3">
      <c r="A663" s="326"/>
      <c r="B663" s="326"/>
      <c r="C663" s="326"/>
      <c r="D663" s="326"/>
      <c r="E663" s="326"/>
      <c r="F663" s="326"/>
      <c r="G663" s="326"/>
      <c r="H663" s="326"/>
      <c r="I663" s="326"/>
      <c r="J663" s="326"/>
      <c r="K663" s="326"/>
      <c r="L663" s="326"/>
      <c r="M663" s="326"/>
      <c r="N663" s="326"/>
      <c r="O663" s="326"/>
      <c r="P663" s="326"/>
      <c r="Q663" s="326"/>
      <c r="R663" s="326"/>
      <c r="S663" s="326"/>
      <c r="T663" s="326"/>
      <c r="U663" s="326"/>
      <c r="V663" s="326"/>
      <c r="W663" s="326"/>
      <c r="X663" s="326"/>
      <c r="Y663" s="326"/>
      <c r="Z663" s="326"/>
    </row>
    <row r="664" spans="1:26" ht="15.75" customHeight="1" x14ac:dyDescent="0.3">
      <c r="A664" s="326"/>
      <c r="B664" s="326"/>
      <c r="C664" s="326"/>
      <c r="D664" s="326"/>
      <c r="E664" s="326"/>
      <c r="F664" s="326"/>
      <c r="G664" s="326"/>
      <c r="H664" s="326"/>
      <c r="I664" s="326"/>
      <c r="J664" s="326"/>
      <c r="K664" s="326"/>
      <c r="L664" s="326"/>
      <c r="M664" s="326"/>
      <c r="N664" s="326"/>
      <c r="O664" s="326"/>
      <c r="P664" s="326"/>
      <c r="Q664" s="326"/>
      <c r="R664" s="326"/>
      <c r="S664" s="326"/>
      <c r="T664" s="326"/>
      <c r="U664" s="326"/>
      <c r="V664" s="326"/>
      <c r="W664" s="326"/>
      <c r="X664" s="326"/>
      <c r="Y664" s="326"/>
      <c r="Z664" s="326"/>
    </row>
    <row r="665" spans="1:26" ht="15.75" customHeight="1" x14ac:dyDescent="0.3">
      <c r="A665" s="326"/>
      <c r="B665" s="326"/>
      <c r="C665" s="326"/>
      <c r="D665" s="326"/>
      <c r="E665" s="326"/>
      <c r="F665" s="326"/>
      <c r="G665" s="326"/>
      <c r="H665" s="326"/>
      <c r="I665" s="326"/>
      <c r="J665" s="326"/>
      <c r="K665" s="326"/>
      <c r="L665" s="326"/>
      <c r="M665" s="326"/>
      <c r="N665" s="326"/>
      <c r="O665" s="326"/>
      <c r="P665" s="326"/>
      <c r="Q665" s="326"/>
      <c r="R665" s="326"/>
      <c r="S665" s="326"/>
      <c r="T665" s="326"/>
      <c r="U665" s="326"/>
      <c r="V665" s="326"/>
      <c r="W665" s="326"/>
      <c r="X665" s="326"/>
      <c r="Y665" s="326"/>
      <c r="Z665" s="326"/>
    </row>
    <row r="666" spans="1:26" ht="15.75" customHeight="1" x14ac:dyDescent="0.3">
      <c r="A666" s="326"/>
      <c r="B666" s="326"/>
      <c r="C666" s="326"/>
      <c r="D666" s="326"/>
      <c r="E666" s="326"/>
      <c r="F666" s="326"/>
      <c r="G666" s="326"/>
      <c r="H666" s="326"/>
      <c r="I666" s="326"/>
      <c r="J666" s="326"/>
      <c r="K666" s="326"/>
      <c r="L666" s="326"/>
      <c r="M666" s="326"/>
      <c r="N666" s="326"/>
      <c r="O666" s="326"/>
      <c r="P666" s="326"/>
      <c r="Q666" s="326"/>
      <c r="R666" s="326"/>
      <c r="S666" s="326"/>
      <c r="T666" s="326"/>
      <c r="U666" s="326"/>
      <c r="V666" s="326"/>
      <c r="W666" s="326"/>
      <c r="X666" s="326"/>
      <c r="Y666" s="326"/>
      <c r="Z666" s="326"/>
    </row>
    <row r="667" spans="1:26" ht="15.75" customHeight="1" x14ac:dyDescent="0.3">
      <c r="A667" s="326"/>
      <c r="B667" s="326"/>
      <c r="C667" s="326"/>
      <c r="D667" s="326"/>
      <c r="E667" s="326"/>
      <c r="F667" s="326"/>
      <c r="G667" s="326"/>
      <c r="H667" s="326"/>
      <c r="I667" s="326"/>
      <c r="J667" s="326"/>
      <c r="K667" s="326"/>
      <c r="L667" s="326"/>
      <c r="M667" s="326"/>
      <c r="N667" s="326"/>
      <c r="O667" s="326"/>
      <c r="P667" s="326"/>
      <c r="Q667" s="326"/>
      <c r="R667" s="326"/>
      <c r="S667" s="326"/>
      <c r="T667" s="326"/>
      <c r="U667" s="326"/>
      <c r="V667" s="326"/>
      <c r="W667" s="326"/>
      <c r="X667" s="326"/>
      <c r="Y667" s="326"/>
      <c r="Z667" s="326"/>
    </row>
    <row r="668" spans="1:26" ht="15.75" customHeight="1" x14ac:dyDescent="0.3">
      <c r="A668" s="326"/>
      <c r="B668" s="326"/>
      <c r="C668" s="326"/>
      <c r="D668" s="326"/>
      <c r="E668" s="326"/>
      <c r="F668" s="326"/>
      <c r="G668" s="326"/>
      <c r="H668" s="326"/>
      <c r="I668" s="326"/>
      <c r="J668" s="326"/>
      <c r="K668" s="326"/>
      <c r="L668" s="326"/>
      <c r="M668" s="326"/>
      <c r="N668" s="326"/>
      <c r="O668" s="326"/>
      <c r="P668" s="326"/>
      <c r="Q668" s="326"/>
      <c r="R668" s="326"/>
      <c r="S668" s="326"/>
      <c r="T668" s="326"/>
      <c r="U668" s="326"/>
      <c r="V668" s="326"/>
      <c r="W668" s="326"/>
      <c r="X668" s="326"/>
      <c r="Y668" s="326"/>
      <c r="Z668" s="326"/>
    </row>
    <row r="669" spans="1:26" ht="15.75" customHeight="1" x14ac:dyDescent="0.3">
      <c r="A669" s="326"/>
      <c r="B669" s="326"/>
      <c r="C669" s="326"/>
      <c r="D669" s="326"/>
      <c r="E669" s="326"/>
      <c r="F669" s="326"/>
      <c r="G669" s="326"/>
      <c r="H669" s="326"/>
      <c r="I669" s="326"/>
      <c r="J669" s="326"/>
      <c r="K669" s="326"/>
      <c r="L669" s="326"/>
      <c r="M669" s="326"/>
      <c r="N669" s="326"/>
      <c r="O669" s="326"/>
      <c r="P669" s="326"/>
      <c r="Q669" s="326"/>
      <c r="R669" s="326"/>
      <c r="S669" s="326"/>
      <c r="T669" s="326"/>
      <c r="U669" s="326"/>
      <c r="V669" s="326"/>
      <c r="W669" s="326"/>
      <c r="X669" s="326"/>
      <c r="Y669" s="326"/>
      <c r="Z669" s="326"/>
    </row>
    <row r="670" spans="1:26" ht="15.75" customHeight="1" x14ac:dyDescent="0.3">
      <c r="A670" s="326"/>
      <c r="B670" s="326"/>
      <c r="C670" s="326"/>
      <c r="D670" s="326"/>
      <c r="E670" s="326"/>
      <c r="F670" s="326"/>
      <c r="G670" s="326"/>
      <c r="H670" s="326"/>
      <c r="I670" s="326"/>
      <c r="J670" s="326"/>
      <c r="K670" s="326"/>
      <c r="L670" s="326"/>
      <c r="M670" s="326"/>
      <c r="N670" s="326"/>
      <c r="O670" s="326"/>
      <c r="P670" s="326"/>
      <c r="Q670" s="326"/>
      <c r="R670" s="326"/>
      <c r="S670" s="326"/>
      <c r="T670" s="326"/>
      <c r="U670" s="326"/>
      <c r="V670" s="326"/>
      <c r="W670" s="326"/>
      <c r="X670" s="326"/>
      <c r="Y670" s="326"/>
      <c r="Z670" s="326"/>
    </row>
    <row r="671" spans="1:26" ht="15.75" customHeight="1" x14ac:dyDescent="0.3">
      <c r="A671" s="326"/>
      <c r="B671" s="326"/>
      <c r="C671" s="326"/>
      <c r="D671" s="326"/>
      <c r="E671" s="326"/>
      <c r="F671" s="326"/>
      <c r="G671" s="326"/>
      <c r="H671" s="326"/>
      <c r="I671" s="326"/>
      <c r="J671" s="326"/>
      <c r="K671" s="326"/>
      <c r="L671" s="326"/>
      <c r="M671" s="326"/>
      <c r="N671" s="326"/>
      <c r="O671" s="326"/>
      <c r="P671" s="326"/>
      <c r="Q671" s="326"/>
      <c r="R671" s="326"/>
      <c r="S671" s="326"/>
      <c r="T671" s="326"/>
      <c r="U671" s="326"/>
      <c r="V671" s="326"/>
      <c r="W671" s="326"/>
      <c r="X671" s="326"/>
      <c r="Y671" s="326"/>
      <c r="Z671" s="326"/>
    </row>
    <row r="672" spans="1:26" ht="15.75" customHeight="1" x14ac:dyDescent="0.3">
      <c r="A672" s="326"/>
      <c r="B672" s="326"/>
      <c r="C672" s="326"/>
      <c r="D672" s="326"/>
      <c r="E672" s="326"/>
      <c r="F672" s="326"/>
      <c r="G672" s="326"/>
      <c r="H672" s="326"/>
      <c r="I672" s="326"/>
      <c r="J672" s="326"/>
      <c r="K672" s="326"/>
      <c r="L672" s="326"/>
      <c r="M672" s="326"/>
      <c r="N672" s="326"/>
      <c r="O672" s="326"/>
      <c r="P672" s="326"/>
      <c r="Q672" s="326"/>
      <c r="R672" s="326"/>
      <c r="S672" s="326"/>
      <c r="T672" s="326"/>
      <c r="U672" s="326"/>
      <c r="V672" s="326"/>
      <c r="W672" s="326"/>
      <c r="X672" s="326"/>
      <c r="Y672" s="326"/>
      <c r="Z672" s="326"/>
    </row>
    <row r="673" spans="1:26" ht="15.75" customHeight="1" x14ac:dyDescent="0.3">
      <c r="A673" s="326"/>
      <c r="B673" s="326"/>
      <c r="C673" s="326"/>
      <c r="D673" s="326"/>
      <c r="E673" s="326"/>
      <c r="F673" s="326"/>
      <c r="G673" s="326"/>
      <c r="H673" s="326"/>
      <c r="I673" s="326"/>
      <c r="J673" s="326"/>
      <c r="K673" s="326"/>
      <c r="L673" s="326"/>
      <c r="M673" s="326"/>
      <c r="N673" s="326"/>
      <c r="O673" s="326"/>
      <c r="P673" s="326"/>
      <c r="Q673" s="326"/>
      <c r="R673" s="326"/>
      <c r="S673" s="326"/>
      <c r="T673" s="326"/>
      <c r="U673" s="326"/>
      <c r="V673" s="326"/>
      <c r="W673" s="326"/>
      <c r="X673" s="326"/>
      <c r="Y673" s="326"/>
      <c r="Z673" s="326"/>
    </row>
    <row r="674" spans="1:26" ht="15.75" customHeight="1" x14ac:dyDescent="0.3">
      <c r="A674" s="326"/>
      <c r="B674" s="326"/>
      <c r="C674" s="326"/>
      <c r="D674" s="326"/>
      <c r="E674" s="326"/>
      <c r="F674" s="326"/>
      <c r="G674" s="326"/>
      <c r="H674" s="326"/>
      <c r="I674" s="326"/>
      <c r="J674" s="326"/>
      <c r="K674" s="326"/>
      <c r="L674" s="326"/>
      <c r="M674" s="326"/>
      <c r="N674" s="326"/>
      <c r="O674" s="326"/>
      <c r="P674" s="326"/>
      <c r="Q674" s="326"/>
      <c r="R674" s="326"/>
      <c r="S674" s="326"/>
      <c r="T674" s="326"/>
      <c r="U674" s="326"/>
      <c r="V674" s="326"/>
      <c r="W674" s="326"/>
      <c r="X674" s="326"/>
      <c r="Y674" s="326"/>
      <c r="Z674" s="326"/>
    </row>
    <row r="675" spans="1:26" ht="15.75" customHeight="1" x14ac:dyDescent="0.3">
      <c r="A675" s="326"/>
      <c r="B675" s="326"/>
      <c r="C675" s="326"/>
      <c r="D675" s="326"/>
      <c r="E675" s="326"/>
      <c r="F675" s="326"/>
      <c r="G675" s="326"/>
      <c r="H675" s="326"/>
      <c r="I675" s="326"/>
      <c r="J675" s="326"/>
      <c r="K675" s="326"/>
      <c r="L675" s="326"/>
      <c r="M675" s="326"/>
      <c r="N675" s="326"/>
      <c r="O675" s="326"/>
      <c r="P675" s="326"/>
      <c r="Q675" s="326"/>
      <c r="R675" s="326"/>
      <c r="S675" s="326"/>
      <c r="T675" s="326"/>
      <c r="U675" s="326"/>
      <c r="V675" s="326"/>
      <c r="W675" s="326"/>
      <c r="X675" s="326"/>
      <c r="Y675" s="326"/>
      <c r="Z675" s="326"/>
    </row>
    <row r="676" spans="1:26" ht="15.75" customHeight="1" x14ac:dyDescent="0.3">
      <c r="A676" s="326"/>
      <c r="B676" s="326"/>
      <c r="C676" s="326"/>
      <c r="D676" s="326"/>
      <c r="E676" s="326"/>
      <c r="F676" s="326"/>
      <c r="G676" s="326"/>
      <c r="H676" s="326"/>
      <c r="I676" s="326"/>
      <c r="J676" s="326"/>
      <c r="K676" s="326"/>
      <c r="L676" s="326"/>
      <c r="M676" s="326"/>
      <c r="N676" s="326"/>
      <c r="O676" s="326"/>
      <c r="P676" s="326"/>
      <c r="Q676" s="326"/>
      <c r="R676" s="326"/>
      <c r="S676" s="326"/>
      <c r="T676" s="326"/>
      <c r="U676" s="326"/>
      <c r="V676" s="326"/>
      <c r="W676" s="326"/>
      <c r="X676" s="326"/>
      <c r="Y676" s="326"/>
      <c r="Z676" s="326"/>
    </row>
    <row r="677" spans="1:26" ht="15.75" customHeight="1" x14ac:dyDescent="0.3">
      <c r="A677" s="326"/>
      <c r="B677" s="326"/>
      <c r="C677" s="326"/>
      <c r="D677" s="326"/>
      <c r="E677" s="326"/>
      <c r="F677" s="326"/>
      <c r="G677" s="326"/>
      <c r="H677" s="326"/>
      <c r="I677" s="326"/>
      <c r="J677" s="326"/>
      <c r="K677" s="326"/>
      <c r="L677" s="326"/>
      <c r="M677" s="326"/>
      <c r="N677" s="326"/>
      <c r="O677" s="326"/>
      <c r="P677" s="326"/>
      <c r="Q677" s="326"/>
      <c r="R677" s="326"/>
      <c r="S677" s="326"/>
      <c r="T677" s="326"/>
      <c r="U677" s="326"/>
      <c r="V677" s="326"/>
      <c r="W677" s="326"/>
      <c r="X677" s="326"/>
      <c r="Y677" s="326"/>
      <c r="Z677" s="326"/>
    </row>
    <row r="678" spans="1:26" ht="15.75" customHeight="1" x14ac:dyDescent="0.3">
      <c r="A678" s="326"/>
      <c r="B678" s="326"/>
      <c r="C678" s="326"/>
      <c r="D678" s="326"/>
      <c r="E678" s="326"/>
      <c r="F678" s="326"/>
      <c r="G678" s="326"/>
      <c r="H678" s="326"/>
      <c r="I678" s="326"/>
      <c r="J678" s="326"/>
      <c r="K678" s="326"/>
      <c r="L678" s="326"/>
      <c r="M678" s="326"/>
      <c r="N678" s="326"/>
      <c r="O678" s="326"/>
      <c r="P678" s="326"/>
      <c r="Q678" s="326"/>
      <c r="R678" s="326"/>
      <c r="S678" s="326"/>
      <c r="T678" s="326"/>
      <c r="U678" s="326"/>
      <c r="V678" s="326"/>
      <c r="W678" s="326"/>
      <c r="X678" s="326"/>
      <c r="Y678" s="326"/>
      <c r="Z678" s="326"/>
    </row>
    <row r="679" spans="1:26" ht="15.75" customHeight="1" x14ac:dyDescent="0.3">
      <c r="A679" s="326"/>
      <c r="B679" s="326"/>
      <c r="C679" s="326"/>
      <c r="D679" s="326"/>
      <c r="E679" s="326"/>
      <c r="F679" s="326"/>
      <c r="G679" s="326"/>
      <c r="H679" s="326"/>
      <c r="I679" s="326"/>
      <c r="J679" s="326"/>
      <c r="K679" s="326"/>
      <c r="L679" s="326"/>
      <c r="M679" s="326"/>
      <c r="N679" s="326"/>
      <c r="O679" s="326"/>
      <c r="P679" s="326"/>
      <c r="Q679" s="326"/>
      <c r="R679" s="326"/>
      <c r="S679" s="326"/>
      <c r="T679" s="326"/>
      <c r="U679" s="326"/>
      <c r="V679" s="326"/>
      <c r="W679" s="326"/>
      <c r="X679" s="326"/>
      <c r="Y679" s="326"/>
      <c r="Z679" s="326"/>
    </row>
    <row r="680" spans="1:26" ht="15.75" customHeight="1" x14ac:dyDescent="0.3">
      <c r="A680" s="326"/>
      <c r="B680" s="326"/>
      <c r="C680" s="326"/>
      <c r="D680" s="326"/>
      <c r="E680" s="326"/>
      <c r="F680" s="326"/>
      <c r="G680" s="326"/>
      <c r="H680" s="326"/>
      <c r="I680" s="326"/>
      <c r="J680" s="326"/>
      <c r="K680" s="326"/>
      <c r="L680" s="326"/>
      <c r="M680" s="326"/>
      <c r="N680" s="326"/>
      <c r="O680" s="326"/>
      <c r="P680" s="326"/>
      <c r="Q680" s="326"/>
      <c r="R680" s="326"/>
      <c r="S680" s="326"/>
      <c r="T680" s="326"/>
      <c r="U680" s="326"/>
      <c r="V680" s="326"/>
      <c r="W680" s="326"/>
      <c r="X680" s="326"/>
      <c r="Y680" s="326"/>
      <c r="Z680" s="326"/>
    </row>
    <row r="681" spans="1:26" ht="15.75" customHeight="1" x14ac:dyDescent="0.3">
      <c r="A681" s="326"/>
      <c r="B681" s="326"/>
      <c r="C681" s="326"/>
      <c r="D681" s="326"/>
      <c r="E681" s="326"/>
      <c r="F681" s="326"/>
      <c r="G681" s="326"/>
      <c r="H681" s="326"/>
      <c r="I681" s="326"/>
      <c r="J681" s="326"/>
      <c r="K681" s="326"/>
      <c r="L681" s="326"/>
      <c r="M681" s="326"/>
      <c r="N681" s="326"/>
      <c r="O681" s="326"/>
      <c r="P681" s="326"/>
      <c r="Q681" s="326"/>
      <c r="R681" s="326"/>
      <c r="S681" s="326"/>
      <c r="T681" s="326"/>
      <c r="U681" s="326"/>
      <c r="V681" s="326"/>
      <c r="W681" s="326"/>
      <c r="X681" s="326"/>
      <c r="Y681" s="326"/>
      <c r="Z681" s="326"/>
    </row>
    <row r="682" spans="1:26" ht="15.75" customHeight="1" x14ac:dyDescent="0.3">
      <c r="A682" s="326"/>
      <c r="B682" s="326"/>
      <c r="C682" s="326"/>
      <c r="D682" s="326"/>
      <c r="E682" s="326"/>
      <c r="F682" s="326"/>
      <c r="G682" s="326"/>
      <c r="H682" s="326"/>
      <c r="I682" s="326"/>
      <c r="J682" s="326"/>
      <c r="K682" s="326"/>
      <c r="L682" s="326"/>
      <c r="M682" s="326"/>
      <c r="N682" s="326"/>
      <c r="O682" s="326"/>
      <c r="P682" s="326"/>
      <c r="Q682" s="326"/>
      <c r="R682" s="326"/>
      <c r="S682" s="326"/>
      <c r="T682" s="326"/>
      <c r="U682" s="326"/>
      <c r="V682" s="326"/>
      <c r="W682" s="326"/>
      <c r="X682" s="326"/>
      <c r="Y682" s="326"/>
      <c r="Z682" s="326"/>
    </row>
    <row r="683" spans="1:26" ht="15.75" customHeight="1" x14ac:dyDescent="0.3">
      <c r="A683" s="326"/>
      <c r="B683" s="326"/>
      <c r="C683" s="326"/>
      <c r="D683" s="326"/>
      <c r="E683" s="326"/>
      <c r="F683" s="326"/>
      <c r="G683" s="326"/>
      <c r="H683" s="326"/>
      <c r="I683" s="326"/>
      <c r="J683" s="326"/>
      <c r="K683" s="326"/>
      <c r="L683" s="326"/>
      <c r="M683" s="326"/>
      <c r="N683" s="326"/>
      <c r="O683" s="326"/>
      <c r="P683" s="326"/>
      <c r="Q683" s="326"/>
      <c r="R683" s="326"/>
      <c r="S683" s="326"/>
      <c r="T683" s="326"/>
      <c r="U683" s="326"/>
      <c r="V683" s="326"/>
      <c r="W683" s="326"/>
      <c r="X683" s="326"/>
      <c r="Y683" s="326"/>
      <c r="Z683" s="326"/>
    </row>
    <row r="684" spans="1:26" ht="15.75" customHeight="1" x14ac:dyDescent="0.3">
      <c r="A684" s="326"/>
      <c r="B684" s="326"/>
      <c r="C684" s="326"/>
      <c r="D684" s="326"/>
      <c r="E684" s="326"/>
      <c r="F684" s="326"/>
      <c r="G684" s="326"/>
      <c r="H684" s="326"/>
      <c r="I684" s="326"/>
      <c r="J684" s="326"/>
      <c r="K684" s="326"/>
      <c r="L684" s="326"/>
      <c r="M684" s="326"/>
      <c r="N684" s="326"/>
      <c r="O684" s="326"/>
      <c r="P684" s="326"/>
      <c r="Q684" s="326"/>
      <c r="R684" s="326"/>
      <c r="S684" s="326"/>
      <c r="T684" s="326"/>
      <c r="U684" s="326"/>
      <c r="V684" s="326"/>
      <c r="W684" s="326"/>
      <c r="X684" s="326"/>
      <c r="Y684" s="326"/>
      <c r="Z684" s="326"/>
    </row>
    <row r="685" spans="1:26" ht="15.75" customHeight="1" x14ac:dyDescent="0.3">
      <c r="A685" s="326"/>
      <c r="B685" s="326"/>
      <c r="C685" s="326"/>
      <c r="D685" s="326"/>
      <c r="E685" s="326"/>
      <c r="F685" s="326"/>
      <c r="G685" s="326"/>
      <c r="H685" s="326"/>
      <c r="I685" s="326"/>
      <c r="J685" s="326"/>
      <c r="K685" s="326"/>
      <c r="L685" s="326"/>
      <c r="M685" s="326"/>
      <c r="N685" s="326"/>
      <c r="O685" s="326"/>
      <c r="P685" s="326"/>
      <c r="Q685" s="326"/>
      <c r="R685" s="326"/>
      <c r="S685" s="326"/>
      <c r="T685" s="326"/>
      <c r="U685" s="326"/>
      <c r="V685" s="326"/>
      <c r="W685" s="326"/>
      <c r="X685" s="326"/>
      <c r="Y685" s="326"/>
      <c r="Z685" s="326"/>
    </row>
    <row r="686" spans="1:26" ht="15.75" customHeight="1" x14ac:dyDescent="0.3">
      <c r="A686" s="326"/>
      <c r="B686" s="326"/>
      <c r="C686" s="326"/>
      <c r="D686" s="326"/>
      <c r="E686" s="326"/>
      <c r="F686" s="326"/>
      <c r="G686" s="326"/>
      <c r="H686" s="326"/>
      <c r="I686" s="326"/>
      <c r="J686" s="326"/>
      <c r="K686" s="326"/>
      <c r="L686" s="326"/>
      <c r="M686" s="326"/>
      <c r="N686" s="326"/>
      <c r="O686" s="326"/>
      <c r="P686" s="326"/>
      <c r="Q686" s="326"/>
      <c r="R686" s="326"/>
      <c r="S686" s="326"/>
      <c r="T686" s="326"/>
      <c r="U686" s="326"/>
      <c r="V686" s="326"/>
      <c r="W686" s="326"/>
      <c r="X686" s="326"/>
      <c r="Y686" s="326"/>
      <c r="Z686" s="326"/>
    </row>
    <row r="687" spans="1:26" ht="15.75" customHeight="1" x14ac:dyDescent="0.3">
      <c r="A687" s="326"/>
      <c r="B687" s="326"/>
      <c r="C687" s="326"/>
      <c r="D687" s="326"/>
      <c r="E687" s="326"/>
      <c r="F687" s="326"/>
      <c r="G687" s="326"/>
      <c r="H687" s="326"/>
      <c r="I687" s="326"/>
      <c r="J687" s="326"/>
      <c r="K687" s="326"/>
      <c r="L687" s="326"/>
      <c r="M687" s="326"/>
      <c r="N687" s="326"/>
      <c r="O687" s="326"/>
      <c r="P687" s="326"/>
      <c r="Q687" s="326"/>
      <c r="R687" s="326"/>
      <c r="S687" s="326"/>
      <c r="T687" s="326"/>
      <c r="U687" s="326"/>
      <c r="V687" s="326"/>
      <c r="W687" s="326"/>
      <c r="X687" s="326"/>
      <c r="Y687" s="326"/>
      <c r="Z687" s="326"/>
    </row>
    <row r="688" spans="1:26" ht="15.75" customHeight="1" x14ac:dyDescent="0.3">
      <c r="A688" s="326"/>
      <c r="B688" s="326"/>
      <c r="C688" s="326"/>
      <c r="D688" s="326"/>
      <c r="E688" s="326"/>
      <c r="F688" s="326"/>
      <c r="G688" s="326"/>
      <c r="H688" s="326"/>
      <c r="I688" s="326"/>
      <c r="J688" s="326"/>
      <c r="K688" s="326"/>
      <c r="L688" s="326"/>
      <c r="M688" s="326"/>
      <c r="N688" s="326"/>
      <c r="O688" s="326"/>
      <c r="P688" s="326"/>
      <c r="Q688" s="326"/>
      <c r="R688" s="326"/>
      <c r="S688" s="326"/>
      <c r="T688" s="326"/>
      <c r="U688" s="326"/>
      <c r="V688" s="326"/>
      <c r="W688" s="326"/>
      <c r="X688" s="326"/>
      <c r="Y688" s="326"/>
      <c r="Z688" s="326"/>
    </row>
    <row r="689" spans="1:26" ht="15.75" customHeight="1" x14ac:dyDescent="0.3">
      <c r="A689" s="326"/>
      <c r="B689" s="326"/>
      <c r="C689" s="326"/>
      <c r="D689" s="326"/>
      <c r="E689" s="326"/>
      <c r="F689" s="326"/>
      <c r="G689" s="326"/>
      <c r="H689" s="326"/>
      <c r="I689" s="326"/>
      <c r="J689" s="326"/>
      <c r="K689" s="326"/>
      <c r="L689" s="326"/>
      <c r="M689" s="326"/>
      <c r="N689" s="326"/>
      <c r="O689" s="326"/>
      <c r="P689" s="326"/>
      <c r="Q689" s="326"/>
      <c r="R689" s="326"/>
      <c r="S689" s="326"/>
      <c r="T689" s="326"/>
      <c r="U689" s="326"/>
      <c r="V689" s="326"/>
      <c r="W689" s="326"/>
      <c r="X689" s="326"/>
      <c r="Y689" s="326"/>
      <c r="Z689" s="326"/>
    </row>
    <row r="690" spans="1:26" ht="15.75" customHeight="1" x14ac:dyDescent="0.3">
      <c r="A690" s="326"/>
      <c r="B690" s="326"/>
      <c r="C690" s="326"/>
      <c r="D690" s="326"/>
      <c r="E690" s="326"/>
      <c r="F690" s="326"/>
      <c r="G690" s="326"/>
      <c r="H690" s="326"/>
      <c r="I690" s="326"/>
      <c r="J690" s="326"/>
      <c r="K690" s="326"/>
      <c r="L690" s="326"/>
      <c r="M690" s="326"/>
      <c r="N690" s="326"/>
      <c r="O690" s="326"/>
      <c r="P690" s="326"/>
      <c r="Q690" s="326"/>
      <c r="R690" s="326"/>
      <c r="S690" s="326"/>
      <c r="T690" s="326"/>
      <c r="U690" s="326"/>
      <c r="V690" s="326"/>
      <c r="W690" s="326"/>
      <c r="X690" s="326"/>
      <c r="Y690" s="326"/>
      <c r="Z690" s="326"/>
    </row>
    <row r="691" spans="1:26" ht="15.75" customHeight="1" x14ac:dyDescent="0.3">
      <c r="A691" s="326"/>
      <c r="B691" s="326"/>
      <c r="C691" s="326"/>
      <c r="D691" s="326"/>
      <c r="E691" s="326"/>
      <c r="F691" s="326"/>
      <c r="G691" s="326"/>
      <c r="H691" s="326"/>
      <c r="I691" s="326"/>
      <c r="J691" s="326"/>
      <c r="K691" s="326"/>
      <c r="L691" s="326"/>
      <c r="M691" s="326"/>
      <c r="N691" s="326"/>
      <c r="O691" s="326"/>
      <c r="P691" s="326"/>
      <c r="Q691" s="326"/>
      <c r="R691" s="326"/>
      <c r="S691" s="326"/>
      <c r="T691" s="326"/>
      <c r="U691" s="326"/>
      <c r="V691" s="326"/>
      <c r="W691" s="326"/>
      <c r="X691" s="326"/>
      <c r="Y691" s="326"/>
      <c r="Z691" s="326"/>
    </row>
    <row r="692" spans="1:26" ht="15.75" customHeight="1" x14ac:dyDescent="0.3">
      <c r="A692" s="326"/>
      <c r="B692" s="326"/>
      <c r="C692" s="326"/>
      <c r="D692" s="326"/>
      <c r="E692" s="326"/>
      <c r="F692" s="326"/>
      <c r="G692" s="326"/>
      <c r="H692" s="326"/>
      <c r="I692" s="326"/>
      <c r="J692" s="326"/>
      <c r="K692" s="326"/>
      <c r="L692" s="326"/>
      <c r="M692" s="326"/>
      <c r="N692" s="326"/>
      <c r="O692" s="326"/>
      <c r="P692" s="326"/>
      <c r="Q692" s="326"/>
      <c r="R692" s="326"/>
      <c r="S692" s="326"/>
      <c r="T692" s="326"/>
      <c r="U692" s="326"/>
      <c r="V692" s="326"/>
      <c r="W692" s="326"/>
      <c r="X692" s="326"/>
      <c r="Y692" s="326"/>
      <c r="Z692" s="326"/>
    </row>
    <row r="693" spans="1:26" ht="15.75" customHeight="1" x14ac:dyDescent="0.3">
      <c r="A693" s="326"/>
      <c r="B693" s="326"/>
      <c r="C693" s="326"/>
      <c r="D693" s="326"/>
      <c r="E693" s="326"/>
      <c r="F693" s="326"/>
      <c r="G693" s="326"/>
      <c r="H693" s="326"/>
      <c r="I693" s="326"/>
      <c r="J693" s="326"/>
      <c r="K693" s="326"/>
      <c r="L693" s="326"/>
      <c r="M693" s="326"/>
      <c r="N693" s="326"/>
      <c r="O693" s="326"/>
      <c r="P693" s="326"/>
      <c r="Q693" s="326"/>
      <c r="R693" s="326"/>
      <c r="S693" s="326"/>
      <c r="T693" s="326"/>
      <c r="U693" s="326"/>
      <c r="V693" s="326"/>
      <c r="W693" s="326"/>
      <c r="X693" s="326"/>
      <c r="Y693" s="326"/>
      <c r="Z693" s="326"/>
    </row>
    <row r="694" spans="1:26" ht="15.75" customHeight="1" x14ac:dyDescent="0.3">
      <c r="A694" s="326"/>
      <c r="B694" s="326"/>
      <c r="C694" s="326"/>
      <c r="D694" s="326"/>
      <c r="E694" s="326"/>
      <c r="F694" s="326"/>
      <c r="G694" s="326"/>
      <c r="H694" s="326"/>
      <c r="I694" s="326"/>
      <c r="J694" s="326"/>
      <c r="K694" s="326"/>
      <c r="L694" s="326"/>
      <c r="M694" s="326"/>
      <c r="N694" s="326"/>
      <c r="O694" s="326"/>
      <c r="P694" s="326"/>
      <c r="Q694" s="326"/>
      <c r="R694" s="326"/>
      <c r="S694" s="326"/>
      <c r="T694" s="326"/>
      <c r="U694" s="326"/>
      <c r="V694" s="326"/>
      <c r="W694" s="326"/>
      <c r="X694" s="326"/>
      <c r="Y694" s="326"/>
      <c r="Z694" s="326"/>
    </row>
    <row r="695" spans="1:26" ht="15.75" customHeight="1" x14ac:dyDescent="0.3">
      <c r="A695" s="326"/>
      <c r="B695" s="326"/>
      <c r="C695" s="326"/>
      <c r="D695" s="326"/>
      <c r="E695" s="326"/>
      <c r="F695" s="326"/>
      <c r="G695" s="326"/>
      <c r="H695" s="326"/>
      <c r="I695" s="326"/>
      <c r="J695" s="326"/>
      <c r="K695" s="326"/>
      <c r="L695" s="326"/>
      <c r="M695" s="326"/>
      <c r="N695" s="326"/>
      <c r="O695" s="326"/>
      <c r="P695" s="326"/>
      <c r="Q695" s="326"/>
      <c r="R695" s="326"/>
      <c r="S695" s="326"/>
      <c r="T695" s="326"/>
      <c r="U695" s="326"/>
      <c r="V695" s="326"/>
      <c r="W695" s="326"/>
      <c r="X695" s="326"/>
      <c r="Y695" s="326"/>
      <c r="Z695" s="326"/>
    </row>
    <row r="696" spans="1:26" ht="15.75" customHeight="1" x14ac:dyDescent="0.3">
      <c r="A696" s="326"/>
      <c r="B696" s="326"/>
      <c r="C696" s="326"/>
      <c r="D696" s="326"/>
      <c r="E696" s="326"/>
      <c r="F696" s="326"/>
      <c r="G696" s="326"/>
      <c r="H696" s="326"/>
      <c r="I696" s="326"/>
      <c r="J696" s="326"/>
      <c r="K696" s="326"/>
      <c r="L696" s="326"/>
      <c r="M696" s="326"/>
      <c r="N696" s="326"/>
      <c r="O696" s="326"/>
      <c r="P696" s="326"/>
      <c r="Q696" s="326"/>
      <c r="R696" s="326"/>
      <c r="S696" s="326"/>
      <c r="T696" s="326"/>
      <c r="U696" s="326"/>
      <c r="V696" s="326"/>
      <c r="W696" s="326"/>
      <c r="X696" s="326"/>
      <c r="Y696" s="326"/>
      <c r="Z696" s="326"/>
    </row>
    <row r="697" spans="1:26" ht="15.75" customHeight="1" x14ac:dyDescent="0.3">
      <c r="A697" s="326"/>
      <c r="B697" s="326"/>
      <c r="C697" s="326"/>
      <c r="D697" s="326"/>
      <c r="E697" s="326"/>
      <c r="F697" s="326"/>
      <c r="G697" s="326"/>
      <c r="H697" s="326"/>
      <c r="I697" s="326"/>
      <c r="J697" s="326"/>
      <c r="K697" s="326"/>
      <c r="L697" s="326"/>
      <c r="M697" s="326"/>
      <c r="N697" s="326"/>
      <c r="O697" s="326"/>
      <c r="P697" s="326"/>
      <c r="Q697" s="326"/>
      <c r="R697" s="326"/>
      <c r="S697" s="326"/>
      <c r="T697" s="326"/>
      <c r="U697" s="326"/>
      <c r="V697" s="326"/>
      <c r="W697" s="326"/>
      <c r="X697" s="326"/>
      <c r="Y697" s="326"/>
      <c r="Z697" s="326"/>
    </row>
    <row r="698" spans="1:26" ht="15.75" customHeight="1" x14ac:dyDescent="0.3">
      <c r="A698" s="326"/>
      <c r="B698" s="326"/>
      <c r="C698" s="326"/>
      <c r="D698" s="326"/>
      <c r="E698" s="326"/>
      <c r="F698" s="326"/>
      <c r="G698" s="326"/>
      <c r="H698" s="326"/>
      <c r="I698" s="326"/>
      <c r="J698" s="326"/>
      <c r="K698" s="326"/>
      <c r="L698" s="326"/>
      <c r="M698" s="326"/>
      <c r="N698" s="326"/>
      <c r="O698" s="326"/>
      <c r="P698" s="326"/>
      <c r="Q698" s="326"/>
      <c r="R698" s="326"/>
      <c r="S698" s="326"/>
      <c r="T698" s="326"/>
      <c r="U698" s="326"/>
      <c r="V698" s="326"/>
      <c r="W698" s="326"/>
      <c r="X698" s="326"/>
      <c r="Y698" s="326"/>
      <c r="Z698" s="326"/>
    </row>
    <row r="699" spans="1:26" ht="15.75" customHeight="1" x14ac:dyDescent="0.3">
      <c r="A699" s="326"/>
      <c r="B699" s="326"/>
      <c r="C699" s="326"/>
      <c r="D699" s="326"/>
      <c r="E699" s="326"/>
      <c r="F699" s="326"/>
      <c r="G699" s="326"/>
      <c r="H699" s="326"/>
      <c r="I699" s="326"/>
      <c r="J699" s="326"/>
      <c r="K699" s="326"/>
      <c r="L699" s="326"/>
      <c r="M699" s="326"/>
      <c r="N699" s="326"/>
      <c r="O699" s="326"/>
      <c r="P699" s="326"/>
      <c r="Q699" s="326"/>
      <c r="R699" s="326"/>
      <c r="S699" s="326"/>
      <c r="T699" s="326"/>
      <c r="U699" s="326"/>
      <c r="V699" s="326"/>
      <c r="W699" s="326"/>
      <c r="X699" s="326"/>
      <c r="Y699" s="326"/>
      <c r="Z699" s="326"/>
    </row>
    <row r="700" spans="1:26" ht="15.75" customHeight="1" x14ac:dyDescent="0.3">
      <c r="A700" s="326"/>
      <c r="B700" s="326"/>
      <c r="C700" s="326"/>
      <c r="D700" s="326"/>
      <c r="E700" s="326"/>
      <c r="F700" s="326"/>
      <c r="G700" s="326"/>
      <c r="H700" s="326"/>
      <c r="I700" s="326"/>
      <c r="J700" s="326"/>
      <c r="K700" s="326"/>
      <c r="L700" s="326"/>
      <c r="M700" s="326"/>
      <c r="N700" s="326"/>
      <c r="O700" s="326"/>
      <c r="P700" s="326"/>
      <c r="Q700" s="326"/>
      <c r="R700" s="326"/>
      <c r="S700" s="326"/>
      <c r="T700" s="326"/>
      <c r="U700" s="326"/>
      <c r="V700" s="326"/>
      <c r="W700" s="326"/>
      <c r="X700" s="326"/>
      <c r="Y700" s="326"/>
      <c r="Z700" s="326"/>
    </row>
    <row r="701" spans="1:26" ht="15.75" customHeight="1" x14ac:dyDescent="0.3">
      <c r="A701" s="326"/>
      <c r="B701" s="326"/>
      <c r="C701" s="326"/>
      <c r="D701" s="326"/>
      <c r="E701" s="326"/>
      <c r="F701" s="326"/>
      <c r="G701" s="326"/>
      <c r="H701" s="326"/>
      <c r="I701" s="326"/>
      <c r="J701" s="326"/>
      <c r="K701" s="326"/>
      <c r="L701" s="326"/>
      <c r="M701" s="326"/>
      <c r="N701" s="326"/>
      <c r="O701" s="326"/>
      <c r="P701" s="326"/>
      <c r="Q701" s="326"/>
      <c r="R701" s="326"/>
      <c r="S701" s="326"/>
      <c r="T701" s="326"/>
      <c r="U701" s="326"/>
      <c r="V701" s="326"/>
      <c r="W701" s="326"/>
      <c r="X701" s="326"/>
      <c r="Y701" s="326"/>
      <c r="Z701" s="326"/>
    </row>
    <row r="702" spans="1:26" ht="15.75" customHeight="1" x14ac:dyDescent="0.3">
      <c r="A702" s="326"/>
      <c r="B702" s="326"/>
      <c r="C702" s="326"/>
      <c r="D702" s="326"/>
      <c r="E702" s="326"/>
      <c r="F702" s="326"/>
      <c r="G702" s="326"/>
      <c r="H702" s="326"/>
      <c r="I702" s="326"/>
      <c r="J702" s="326"/>
      <c r="K702" s="326"/>
      <c r="L702" s="326"/>
      <c r="M702" s="326"/>
      <c r="N702" s="326"/>
      <c r="O702" s="326"/>
      <c r="P702" s="326"/>
      <c r="Q702" s="326"/>
      <c r="R702" s="326"/>
      <c r="S702" s="326"/>
      <c r="T702" s="326"/>
      <c r="U702" s="326"/>
      <c r="V702" s="326"/>
      <c r="W702" s="326"/>
      <c r="X702" s="326"/>
      <c r="Y702" s="326"/>
      <c r="Z702" s="326"/>
    </row>
    <row r="703" spans="1:26" ht="15.75" customHeight="1" x14ac:dyDescent="0.3">
      <c r="A703" s="326"/>
      <c r="B703" s="326"/>
      <c r="C703" s="326"/>
      <c r="D703" s="326"/>
      <c r="E703" s="326"/>
      <c r="F703" s="326"/>
      <c r="G703" s="326"/>
      <c r="H703" s="326"/>
      <c r="I703" s="326"/>
      <c r="J703" s="326"/>
      <c r="K703" s="326"/>
      <c r="L703" s="326"/>
      <c r="M703" s="326"/>
      <c r="N703" s="326"/>
      <c r="O703" s="326"/>
      <c r="P703" s="326"/>
      <c r="Q703" s="326"/>
      <c r="R703" s="326"/>
      <c r="S703" s="326"/>
      <c r="T703" s="326"/>
      <c r="U703" s="326"/>
      <c r="V703" s="326"/>
      <c r="W703" s="326"/>
      <c r="X703" s="326"/>
      <c r="Y703" s="326"/>
      <c r="Z703" s="326"/>
    </row>
    <row r="704" spans="1:26" ht="15.75" customHeight="1" x14ac:dyDescent="0.3">
      <c r="A704" s="326"/>
      <c r="B704" s="326"/>
      <c r="C704" s="326"/>
      <c r="D704" s="326"/>
      <c r="E704" s="326"/>
      <c r="F704" s="326"/>
      <c r="G704" s="326"/>
      <c r="H704" s="326"/>
      <c r="I704" s="326"/>
      <c r="J704" s="326"/>
      <c r="K704" s="326"/>
      <c r="L704" s="326"/>
      <c r="M704" s="326"/>
      <c r="N704" s="326"/>
      <c r="O704" s="326"/>
      <c r="P704" s="326"/>
      <c r="Q704" s="326"/>
      <c r="R704" s="326"/>
      <c r="S704" s="326"/>
      <c r="T704" s="326"/>
      <c r="U704" s="326"/>
      <c r="V704" s="326"/>
      <c r="W704" s="326"/>
      <c r="X704" s="326"/>
      <c r="Y704" s="326"/>
      <c r="Z704" s="326"/>
    </row>
    <row r="705" spans="1:26" ht="15.75" customHeight="1" x14ac:dyDescent="0.3">
      <c r="A705" s="326"/>
      <c r="B705" s="326"/>
      <c r="C705" s="326"/>
      <c r="D705" s="326"/>
      <c r="E705" s="326"/>
      <c r="F705" s="326"/>
      <c r="G705" s="326"/>
      <c r="H705" s="326"/>
      <c r="I705" s="326"/>
      <c r="J705" s="326"/>
      <c r="K705" s="326"/>
      <c r="L705" s="326"/>
      <c r="M705" s="326"/>
      <c r="N705" s="326"/>
      <c r="O705" s="326"/>
      <c r="P705" s="326"/>
      <c r="Q705" s="326"/>
      <c r="R705" s="326"/>
      <c r="S705" s="326"/>
      <c r="T705" s="326"/>
      <c r="U705" s="326"/>
      <c r="V705" s="326"/>
      <c r="W705" s="326"/>
      <c r="X705" s="326"/>
      <c r="Y705" s="326"/>
      <c r="Z705" s="326"/>
    </row>
    <row r="706" spans="1:26" ht="15.75" customHeight="1" x14ac:dyDescent="0.3">
      <c r="A706" s="326"/>
      <c r="B706" s="326"/>
      <c r="C706" s="326"/>
      <c r="D706" s="326"/>
      <c r="E706" s="326"/>
      <c r="F706" s="326"/>
      <c r="G706" s="326"/>
      <c r="H706" s="326"/>
      <c r="I706" s="326"/>
      <c r="J706" s="326"/>
      <c r="K706" s="326"/>
      <c r="L706" s="326"/>
      <c r="M706" s="326"/>
      <c r="N706" s="326"/>
      <c r="O706" s="326"/>
      <c r="P706" s="326"/>
      <c r="Q706" s="326"/>
      <c r="R706" s="326"/>
      <c r="S706" s="326"/>
      <c r="T706" s="326"/>
      <c r="U706" s="326"/>
      <c r="V706" s="326"/>
      <c r="W706" s="326"/>
      <c r="X706" s="326"/>
      <c r="Y706" s="326"/>
      <c r="Z706" s="326"/>
    </row>
    <row r="707" spans="1:26" ht="15.75" customHeight="1" x14ac:dyDescent="0.3">
      <c r="A707" s="326"/>
      <c r="B707" s="326"/>
      <c r="C707" s="326"/>
      <c r="D707" s="326"/>
      <c r="E707" s="326"/>
      <c r="F707" s="326"/>
      <c r="G707" s="326"/>
      <c r="H707" s="326"/>
      <c r="I707" s="326"/>
      <c r="J707" s="326"/>
      <c r="K707" s="326"/>
      <c r="L707" s="326"/>
      <c r="M707" s="326"/>
      <c r="N707" s="326"/>
      <c r="O707" s="326"/>
      <c r="P707" s="326"/>
      <c r="Q707" s="326"/>
      <c r="R707" s="326"/>
      <c r="S707" s="326"/>
      <c r="T707" s="326"/>
      <c r="U707" s="326"/>
      <c r="V707" s="326"/>
      <c r="W707" s="326"/>
      <c r="X707" s="326"/>
      <c r="Y707" s="326"/>
      <c r="Z707" s="326"/>
    </row>
    <row r="708" spans="1:26" ht="15.75" customHeight="1" x14ac:dyDescent="0.3">
      <c r="A708" s="326"/>
      <c r="B708" s="326"/>
      <c r="C708" s="326"/>
      <c r="D708" s="326"/>
      <c r="E708" s="326"/>
      <c r="F708" s="326"/>
      <c r="G708" s="326"/>
      <c r="H708" s="326"/>
      <c r="I708" s="326"/>
      <c r="J708" s="326"/>
      <c r="K708" s="326"/>
      <c r="L708" s="326"/>
      <c r="M708" s="326"/>
      <c r="N708" s="326"/>
      <c r="O708" s="326"/>
      <c r="P708" s="326"/>
      <c r="Q708" s="326"/>
      <c r="R708" s="326"/>
      <c r="S708" s="326"/>
      <c r="T708" s="326"/>
      <c r="U708" s="326"/>
      <c r="V708" s="326"/>
      <c r="W708" s="326"/>
      <c r="X708" s="326"/>
      <c r="Y708" s="326"/>
      <c r="Z708" s="326"/>
    </row>
    <row r="709" spans="1:26" ht="15.75" customHeight="1" x14ac:dyDescent="0.3">
      <c r="A709" s="326"/>
      <c r="B709" s="326"/>
      <c r="C709" s="326"/>
      <c r="D709" s="326"/>
      <c r="E709" s="326"/>
      <c r="F709" s="326"/>
      <c r="G709" s="326"/>
      <c r="H709" s="326"/>
      <c r="I709" s="326"/>
      <c r="J709" s="326"/>
      <c r="K709" s="326"/>
      <c r="L709" s="326"/>
      <c r="M709" s="326"/>
      <c r="N709" s="326"/>
      <c r="O709" s="326"/>
      <c r="P709" s="326"/>
      <c r="Q709" s="326"/>
      <c r="R709" s="326"/>
      <c r="S709" s="326"/>
      <c r="T709" s="326"/>
      <c r="U709" s="326"/>
      <c r="V709" s="326"/>
      <c r="W709" s="326"/>
      <c r="X709" s="326"/>
      <c r="Y709" s="326"/>
      <c r="Z709" s="326"/>
    </row>
    <row r="710" spans="1:26" ht="15.75" customHeight="1" x14ac:dyDescent="0.3">
      <c r="A710" s="326"/>
      <c r="B710" s="326"/>
      <c r="C710" s="326"/>
      <c r="D710" s="326"/>
      <c r="E710" s="326"/>
      <c r="F710" s="326"/>
      <c r="G710" s="326"/>
      <c r="H710" s="326"/>
      <c r="I710" s="326"/>
      <c r="J710" s="326"/>
      <c r="K710" s="326"/>
      <c r="L710" s="326"/>
      <c r="M710" s="326"/>
      <c r="N710" s="326"/>
      <c r="O710" s="326"/>
      <c r="P710" s="326"/>
      <c r="Q710" s="326"/>
      <c r="R710" s="326"/>
      <c r="S710" s="326"/>
      <c r="T710" s="326"/>
      <c r="U710" s="326"/>
      <c r="V710" s="326"/>
      <c r="W710" s="326"/>
      <c r="X710" s="326"/>
      <c r="Y710" s="326"/>
      <c r="Z710" s="326"/>
    </row>
    <row r="711" spans="1:26" ht="15.75" customHeight="1" x14ac:dyDescent="0.3">
      <c r="A711" s="326"/>
      <c r="B711" s="326"/>
      <c r="C711" s="326"/>
      <c r="D711" s="326"/>
      <c r="E711" s="326"/>
      <c r="F711" s="326"/>
      <c r="G711" s="326"/>
      <c r="H711" s="326"/>
      <c r="I711" s="326"/>
      <c r="J711" s="326"/>
      <c r="K711" s="326"/>
      <c r="L711" s="326"/>
      <c r="M711" s="326"/>
      <c r="N711" s="326"/>
      <c r="O711" s="326"/>
      <c r="P711" s="326"/>
      <c r="Q711" s="326"/>
      <c r="R711" s="326"/>
      <c r="S711" s="326"/>
      <c r="T711" s="326"/>
      <c r="U711" s="326"/>
      <c r="V711" s="326"/>
      <c r="W711" s="326"/>
      <c r="X711" s="326"/>
      <c r="Y711" s="326"/>
      <c r="Z711" s="326"/>
    </row>
    <row r="712" spans="1:26" ht="15.75" customHeight="1" x14ac:dyDescent="0.3">
      <c r="A712" s="326"/>
      <c r="B712" s="326"/>
      <c r="C712" s="326"/>
      <c r="D712" s="326"/>
      <c r="E712" s="326"/>
      <c r="F712" s="326"/>
      <c r="G712" s="326"/>
      <c r="H712" s="326"/>
      <c r="I712" s="326"/>
      <c r="J712" s="326"/>
      <c r="K712" s="326"/>
      <c r="L712" s="326"/>
      <c r="M712" s="326"/>
      <c r="N712" s="326"/>
      <c r="O712" s="326"/>
      <c r="P712" s="326"/>
      <c r="Q712" s="326"/>
      <c r="R712" s="326"/>
      <c r="S712" s="326"/>
      <c r="T712" s="326"/>
      <c r="U712" s="326"/>
      <c r="V712" s="326"/>
      <c r="W712" s="326"/>
      <c r="X712" s="326"/>
      <c r="Y712" s="326"/>
      <c r="Z712" s="326"/>
    </row>
    <row r="713" spans="1:26" ht="15.75" customHeight="1" x14ac:dyDescent="0.3">
      <c r="A713" s="326"/>
      <c r="B713" s="326"/>
      <c r="C713" s="326"/>
      <c r="D713" s="326"/>
      <c r="E713" s="326"/>
      <c r="F713" s="326"/>
      <c r="G713" s="326"/>
      <c r="H713" s="326"/>
      <c r="I713" s="326"/>
      <c r="J713" s="326"/>
      <c r="K713" s="326"/>
      <c r="L713" s="326"/>
      <c r="M713" s="326"/>
      <c r="N713" s="326"/>
      <c r="O713" s="326"/>
      <c r="P713" s="326"/>
      <c r="Q713" s="326"/>
      <c r="R713" s="326"/>
      <c r="S713" s="326"/>
      <c r="T713" s="326"/>
      <c r="U713" s="326"/>
      <c r="V713" s="326"/>
      <c r="W713" s="326"/>
      <c r="X713" s="326"/>
      <c r="Y713" s="326"/>
      <c r="Z713" s="326"/>
    </row>
    <row r="714" spans="1:26" ht="15.75" customHeight="1" x14ac:dyDescent="0.3">
      <c r="A714" s="326"/>
      <c r="B714" s="326"/>
      <c r="C714" s="326"/>
      <c r="D714" s="326"/>
      <c r="E714" s="326"/>
      <c r="F714" s="326"/>
      <c r="G714" s="326"/>
      <c r="H714" s="326"/>
      <c r="I714" s="326"/>
      <c r="J714" s="326"/>
      <c r="K714" s="326"/>
      <c r="L714" s="326"/>
      <c r="M714" s="326"/>
      <c r="N714" s="326"/>
      <c r="O714" s="326"/>
      <c r="P714" s="326"/>
      <c r="Q714" s="326"/>
      <c r="R714" s="326"/>
      <c r="S714" s="326"/>
      <c r="T714" s="326"/>
      <c r="U714" s="326"/>
      <c r="V714" s="326"/>
      <c r="W714" s="326"/>
      <c r="X714" s="326"/>
      <c r="Y714" s="326"/>
      <c r="Z714" s="326"/>
    </row>
    <row r="715" spans="1:26" ht="15.75" customHeight="1" x14ac:dyDescent="0.3">
      <c r="A715" s="326"/>
      <c r="B715" s="326"/>
      <c r="C715" s="326"/>
      <c r="D715" s="326"/>
      <c r="E715" s="326"/>
      <c r="F715" s="326"/>
      <c r="G715" s="326"/>
      <c r="H715" s="326"/>
      <c r="I715" s="326"/>
      <c r="J715" s="326"/>
      <c r="K715" s="326"/>
      <c r="L715" s="326"/>
      <c r="M715" s="326"/>
      <c r="N715" s="326"/>
      <c r="O715" s="326"/>
      <c r="P715" s="326"/>
      <c r="Q715" s="326"/>
      <c r="R715" s="326"/>
      <c r="S715" s="326"/>
      <c r="T715" s="326"/>
      <c r="U715" s="326"/>
      <c r="V715" s="326"/>
      <c r="W715" s="326"/>
      <c r="X715" s="326"/>
      <c r="Y715" s="326"/>
      <c r="Z715" s="326"/>
    </row>
    <row r="716" spans="1:26" ht="15.75" customHeight="1" x14ac:dyDescent="0.3">
      <c r="A716" s="326"/>
      <c r="B716" s="326"/>
      <c r="C716" s="326"/>
      <c r="D716" s="326"/>
      <c r="E716" s="326"/>
      <c r="F716" s="326"/>
      <c r="G716" s="326"/>
      <c r="H716" s="326"/>
      <c r="I716" s="326"/>
      <c r="J716" s="326"/>
      <c r="K716" s="326"/>
      <c r="L716" s="326"/>
      <c r="M716" s="326"/>
      <c r="N716" s="326"/>
      <c r="O716" s="326"/>
      <c r="P716" s="326"/>
      <c r="Q716" s="326"/>
      <c r="R716" s="326"/>
      <c r="S716" s="326"/>
      <c r="T716" s="326"/>
      <c r="U716" s="326"/>
      <c r="V716" s="326"/>
      <c r="W716" s="326"/>
      <c r="X716" s="326"/>
      <c r="Y716" s="326"/>
      <c r="Z716" s="326"/>
    </row>
    <row r="717" spans="1:26" ht="15.75" customHeight="1" x14ac:dyDescent="0.3">
      <c r="A717" s="326"/>
      <c r="B717" s="326"/>
      <c r="C717" s="326"/>
      <c r="D717" s="326"/>
      <c r="E717" s="326"/>
      <c r="F717" s="326"/>
      <c r="G717" s="326"/>
      <c r="H717" s="326"/>
      <c r="I717" s="326"/>
      <c r="J717" s="326"/>
      <c r="K717" s="326"/>
      <c r="L717" s="326"/>
      <c r="M717" s="326"/>
      <c r="N717" s="326"/>
      <c r="O717" s="326"/>
      <c r="P717" s="326"/>
      <c r="Q717" s="326"/>
      <c r="R717" s="326"/>
      <c r="S717" s="326"/>
      <c r="T717" s="326"/>
      <c r="U717" s="326"/>
      <c r="V717" s="326"/>
      <c r="W717" s="326"/>
      <c r="X717" s="326"/>
      <c r="Y717" s="326"/>
      <c r="Z717" s="326"/>
    </row>
    <row r="718" spans="1:26" ht="15.75" customHeight="1" x14ac:dyDescent="0.3">
      <c r="A718" s="326"/>
      <c r="B718" s="326"/>
      <c r="C718" s="326"/>
      <c r="D718" s="326"/>
      <c r="E718" s="326"/>
      <c r="F718" s="326"/>
      <c r="G718" s="326"/>
      <c r="H718" s="326"/>
      <c r="I718" s="326"/>
      <c r="J718" s="326"/>
      <c r="K718" s="326"/>
      <c r="L718" s="326"/>
      <c r="M718" s="326"/>
      <c r="N718" s="326"/>
      <c r="O718" s="326"/>
      <c r="P718" s="326"/>
      <c r="Q718" s="326"/>
      <c r="R718" s="326"/>
      <c r="S718" s="326"/>
      <c r="T718" s="326"/>
      <c r="U718" s="326"/>
      <c r="V718" s="326"/>
      <c r="W718" s="326"/>
      <c r="X718" s="326"/>
      <c r="Y718" s="326"/>
      <c r="Z718" s="326"/>
    </row>
    <row r="719" spans="1:26" ht="15.75" customHeight="1" x14ac:dyDescent="0.3">
      <c r="A719" s="326"/>
      <c r="B719" s="326"/>
      <c r="C719" s="326"/>
      <c r="D719" s="326"/>
      <c r="E719" s="326"/>
      <c r="F719" s="326"/>
      <c r="G719" s="326"/>
      <c r="H719" s="326"/>
      <c r="I719" s="326"/>
      <c r="J719" s="326"/>
      <c r="K719" s="326"/>
      <c r="L719" s="326"/>
      <c r="M719" s="326"/>
      <c r="N719" s="326"/>
      <c r="O719" s="326"/>
      <c r="P719" s="326"/>
      <c r="Q719" s="326"/>
      <c r="R719" s="326"/>
      <c r="S719" s="326"/>
      <c r="T719" s="326"/>
      <c r="U719" s="326"/>
      <c r="V719" s="326"/>
      <c r="W719" s="326"/>
      <c r="X719" s="326"/>
      <c r="Y719" s="326"/>
      <c r="Z719" s="326"/>
    </row>
    <row r="720" spans="1:26" ht="15.75" customHeight="1" x14ac:dyDescent="0.3">
      <c r="A720" s="326"/>
      <c r="B720" s="326"/>
      <c r="C720" s="326"/>
      <c r="D720" s="326"/>
      <c r="E720" s="326"/>
      <c r="F720" s="326"/>
      <c r="G720" s="326"/>
      <c r="H720" s="326"/>
      <c r="I720" s="326"/>
      <c r="J720" s="326"/>
      <c r="K720" s="326"/>
      <c r="L720" s="326"/>
      <c r="M720" s="326"/>
      <c r="N720" s="326"/>
      <c r="O720" s="326"/>
      <c r="P720" s="326"/>
      <c r="Q720" s="326"/>
      <c r="R720" s="326"/>
      <c r="S720" s="326"/>
      <c r="T720" s="326"/>
      <c r="U720" s="326"/>
      <c r="V720" s="326"/>
      <c r="W720" s="326"/>
      <c r="X720" s="326"/>
      <c r="Y720" s="326"/>
      <c r="Z720" s="326"/>
    </row>
    <row r="721" spans="1:26" ht="15.75" customHeight="1" x14ac:dyDescent="0.3">
      <c r="A721" s="326"/>
      <c r="B721" s="326"/>
      <c r="C721" s="326"/>
      <c r="D721" s="326"/>
      <c r="E721" s="326"/>
      <c r="F721" s="326"/>
      <c r="G721" s="326"/>
      <c r="H721" s="326"/>
      <c r="I721" s="326"/>
      <c r="J721" s="326"/>
      <c r="K721" s="326"/>
      <c r="L721" s="326"/>
      <c r="M721" s="326"/>
      <c r="N721" s="326"/>
      <c r="O721" s="326"/>
      <c r="P721" s="326"/>
      <c r="Q721" s="326"/>
      <c r="R721" s="326"/>
      <c r="S721" s="326"/>
      <c r="T721" s="326"/>
      <c r="U721" s="326"/>
      <c r="V721" s="326"/>
      <c r="W721" s="326"/>
      <c r="X721" s="326"/>
      <c r="Y721" s="326"/>
      <c r="Z721" s="326"/>
    </row>
    <row r="722" spans="1:26" ht="15.75" customHeight="1" x14ac:dyDescent="0.3">
      <c r="A722" s="326"/>
      <c r="B722" s="326"/>
      <c r="C722" s="326"/>
      <c r="D722" s="326"/>
      <c r="E722" s="326"/>
      <c r="F722" s="326"/>
      <c r="G722" s="326"/>
      <c r="H722" s="326"/>
      <c r="I722" s="326"/>
      <c r="J722" s="326"/>
      <c r="K722" s="326"/>
      <c r="L722" s="326"/>
      <c r="M722" s="326"/>
      <c r="N722" s="326"/>
      <c r="O722" s="326"/>
      <c r="P722" s="326"/>
      <c r="Q722" s="326"/>
      <c r="R722" s="326"/>
      <c r="S722" s="326"/>
      <c r="T722" s="326"/>
      <c r="U722" s="326"/>
      <c r="V722" s="326"/>
      <c r="W722" s="326"/>
      <c r="X722" s="326"/>
      <c r="Y722" s="326"/>
      <c r="Z722" s="326"/>
    </row>
    <row r="723" spans="1:26" ht="15.75" customHeight="1" x14ac:dyDescent="0.3">
      <c r="A723" s="326"/>
      <c r="B723" s="326"/>
      <c r="C723" s="326"/>
      <c r="D723" s="326"/>
      <c r="E723" s="326"/>
      <c r="F723" s="326"/>
      <c r="G723" s="326"/>
      <c r="H723" s="326"/>
      <c r="I723" s="326"/>
      <c r="J723" s="326"/>
      <c r="K723" s="326"/>
      <c r="L723" s="326"/>
      <c r="M723" s="326"/>
      <c r="N723" s="326"/>
      <c r="O723" s="326"/>
      <c r="P723" s="326"/>
      <c r="Q723" s="326"/>
      <c r="R723" s="326"/>
      <c r="S723" s="326"/>
      <c r="T723" s="326"/>
      <c r="U723" s="326"/>
      <c r="V723" s="326"/>
      <c r="W723" s="326"/>
      <c r="X723" s="326"/>
      <c r="Y723" s="326"/>
      <c r="Z723" s="326"/>
    </row>
    <row r="724" spans="1:26" ht="15.75" customHeight="1" x14ac:dyDescent="0.3">
      <c r="A724" s="326"/>
      <c r="B724" s="326"/>
      <c r="C724" s="326"/>
      <c r="D724" s="326"/>
      <c r="E724" s="326"/>
      <c r="F724" s="326"/>
      <c r="G724" s="326"/>
      <c r="H724" s="326"/>
      <c r="I724" s="326"/>
      <c r="J724" s="326"/>
      <c r="K724" s="326"/>
      <c r="L724" s="326"/>
      <c r="M724" s="326"/>
      <c r="N724" s="326"/>
      <c r="O724" s="326"/>
      <c r="P724" s="326"/>
      <c r="Q724" s="326"/>
      <c r="R724" s="326"/>
      <c r="S724" s="326"/>
      <c r="T724" s="326"/>
      <c r="U724" s="326"/>
      <c r="V724" s="326"/>
      <c r="W724" s="326"/>
      <c r="X724" s="326"/>
      <c r="Y724" s="326"/>
      <c r="Z724" s="326"/>
    </row>
    <row r="725" spans="1:26" ht="15.75" customHeight="1" x14ac:dyDescent="0.3">
      <c r="A725" s="326"/>
      <c r="B725" s="326"/>
      <c r="C725" s="326"/>
      <c r="D725" s="326"/>
      <c r="E725" s="326"/>
      <c r="F725" s="326"/>
      <c r="G725" s="326"/>
      <c r="H725" s="326"/>
      <c r="I725" s="326"/>
      <c r="J725" s="326"/>
      <c r="K725" s="326"/>
      <c r="L725" s="326"/>
      <c r="M725" s="326"/>
      <c r="N725" s="326"/>
      <c r="O725" s="326"/>
      <c r="P725" s="326"/>
      <c r="Q725" s="326"/>
      <c r="R725" s="326"/>
      <c r="S725" s="326"/>
      <c r="T725" s="326"/>
      <c r="U725" s="326"/>
      <c r="V725" s="326"/>
      <c r="W725" s="326"/>
      <c r="X725" s="326"/>
      <c r="Y725" s="326"/>
      <c r="Z725" s="326"/>
    </row>
    <row r="726" spans="1:26" ht="15.75" customHeight="1" x14ac:dyDescent="0.3">
      <c r="A726" s="326"/>
      <c r="B726" s="326"/>
      <c r="C726" s="326"/>
      <c r="D726" s="326"/>
      <c r="E726" s="326"/>
      <c r="F726" s="326"/>
      <c r="G726" s="326"/>
      <c r="H726" s="326"/>
      <c r="I726" s="326"/>
      <c r="J726" s="326"/>
      <c r="K726" s="326"/>
      <c r="L726" s="326"/>
      <c r="M726" s="326"/>
      <c r="N726" s="326"/>
      <c r="O726" s="326"/>
      <c r="P726" s="326"/>
      <c r="Q726" s="326"/>
      <c r="R726" s="326"/>
      <c r="S726" s="326"/>
      <c r="T726" s="326"/>
      <c r="U726" s="326"/>
      <c r="V726" s="326"/>
      <c r="W726" s="326"/>
      <c r="X726" s="326"/>
      <c r="Y726" s="326"/>
      <c r="Z726" s="326"/>
    </row>
    <row r="727" spans="1:26" ht="15.75" customHeight="1" x14ac:dyDescent="0.3">
      <c r="A727" s="326"/>
      <c r="B727" s="326"/>
      <c r="C727" s="326"/>
      <c r="D727" s="326"/>
      <c r="E727" s="326"/>
      <c r="F727" s="326"/>
      <c r="G727" s="326"/>
      <c r="H727" s="326"/>
      <c r="I727" s="326"/>
      <c r="J727" s="326"/>
      <c r="K727" s="326"/>
      <c r="L727" s="326"/>
      <c r="M727" s="326"/>
      <c r="N727" s="326"/>
      <c r="O727" s="326"/>
      <c r="P727" s="326"/>
      <c r="Q727" s="326"/>
      <c r="R727" s="326"/>
      <c r="S727" s="326"/>
      <c r="T727" s="326"/>
      <c r="U727" s="326"/>
      <c r="V727" s="326"/>
      <c r="W727" s="326"/>
      <c r="X727" s="326"/>
      <c r="Y727" s="326"/>
      <c r="Z727" s="326"/>
    </row>
    <row r="728" spans="1:26" ht="15.75" customHeight="1" x14ac:dyDescent="0.3">
      <c r="A728" s="326"/>
      <c r="B728" s="326"/>
      <c r="C728" s="326"/>
      <c r="D728" s="326"/>
      <c r="E728" s="326"/>
      <c r="F728" s="326"/>
      <c r="G728" s="326"/>
      <c r="H728" s="326"/>
      <c r="I728" s="326"/>
      <c r="J728" s="326"/>
      <c r="K728" s="326"/>
      <c r="L728" s="326"/>
      <c r="M728" s="326"/>
      <c r="N728" s="326"/>
      <c r="O728" s="326"/>
      <c r="P728" s="326"/>
      <c r="Q728" s="326"/>
      <c r="R728" s="326"/>
      <c r="S728" s="326"/>
      <c r="T728" s="326"/>
      <c r="U728" s="326"/>
      <c r="V728" s="326"/>
      <c r="W728" s="326"/>
      <c r="X728" s="326"/>
      <c r="Y728" s="326"/>
      <c r="Z728" s="326"/>
    </row>
    <row r="729" spans="1:26" ht="15.75" customHeight="1" x14ac:dyDescent="0.3">
      <c r="A729" s="326"/>
      <c r="B729" s="326"/>
      <c r="C729" s="326"/>
      <c r="D729" s="326"/>
      <c r="E729" s="326"/>
      <c r="F729" s="326"/>
      <c r="G729" s="326"/>
      <c r="H729" s="326"/>
      <c r="I729" s="326"/>
      <c r="J729" s="326"/>
      <c r="K729" s="326"/>
      <c r="L729" s="326"/>
      <c r="M729" s="326"/>
      <c r="N729" s="326"/>
      <c r="O729" s="326"/>
      <c r="P729" s="326"/>
      <c r="Q729" s="326"/>
      <c r="R729" s="326"/>
      <c r="S729" s="326"/>
      <c r="T729" s="326"/>
      <c r="U729" s="326"/>
      <c r="V729" s="326"/>
      <c r="W729" s="326"/>
      <c r="X729" s="326"/>
      <c r="Y729" s="326"/>
      <c r="Z729" s="326"/>
    </row>
    <row r="730" spans="1:26" ht="15.75" customHeight="1" x14ac:dyDescent="0.3">
      <c r="A730" s="326"/>
      <c r="B730" s="326"/>
      <c r="C730" s="326"/>
      <c r="D730" s="326"/>
      <c r="E730" s="326"/>
      <c r="F730" s="326"/>
      <c r="G730" s="326"/>
      <c r="H730" s="326"/>
      <c r="I730" s="326"/>
      <c r="J730" s="326"/>
      <c r="K730" s="326"/>
      <c r="L730" s="326"/>
      <c r="M730" s="326"/>
      <c r="N730" s="326"/>
      <c r="O730" s="326"/>
      <c r="P730" s="326"/>
      <c r="Q730" s="326"/>
      <c r="R730" s="326"/>
      <c r="S730" s="326"/>
      <c r="T730" s="326"/>
      <c r="U730" s="326"/>
      <c r="V730" s="326"/>
      <c r="W730" s="326"/>
      <c r="X730" s="326"/>
      <c r="Y730" s="326"/>
      <c r="Z730" s="326"/>
    </row>
    <row r="731" spans="1:26" ht="15.75" customHeight="1" x14ac:dyDescent="0.3">
      <c r="A731" s="326"/>
      <c r="B731" s="326"/>
      <c r="C731" s="326"/>
      <c r="D731" s="326"/>
      <c r="E731" s="326"/>
      <c r="F731" s="326"/>
      <c r="G731" s="326"/>
      <c r="H731" s="326"/>
      <c r="I731" s="326"/>
      <c r="J731" s="326"/>
      <c r="K731" s="326"/>
      <c r="L731" s="326"/>
      <c r="M731" s="326"/>
      <c r="N731" s="326"/>
      <c r="O731" s="326"/>
      <c r="P731" s="326"/>
      <c r="Q731" s="326"/>
      <c r="R731" s="326"/>
      <c r="S731" s="326"/>
      <c r="T731" s="326"/>
      <c r="U731" s="326"/>
      <c r="V731" s="326"/>
      <c r="W731" s="326"/>
      <c r="X731" s="326"/>
      <c r="Y731" s="326"/>
      <c r="Z731" s="326"/>
    </row>
    <row r="732" spans="1:26" ht="15.75" customHeight="1" x14ac:dyDescent="0.3">
      <c r="A732" s="326"/>
      <c r="B732" s="326"/>
      <c r="C732" s="326"/>
      <c r="D732" s="326"/>
      <c r="E732" s="326"/>
      <c r="F732" s="326"/>
      <c r="G732" s="326"/>
      <c r="H732" s="326"/>
      <c r="I732" s="326"/>
      <c r="J732" s="326"/>
      <c r="K732" s="326"/>
      <c r="L732" s="326"/>
      <c r="M732" s="326"/>
      <c r="N732" s="326"/>
      <c r="O732" s="326"/>
      <c r="P732" s="326"/>
      <c r="Q732" s="326"/>
      <c r="R732" s="326"/>
      <c r="S732" s="326"/>
      <c r="T732" s="326"/>
      <c r="U732" s="326"/>
      <c r="V732" s="326"/>
      <c r="W732" s="326"/>
      <c r="X732" s="326"/>
      <c r="Y732" s="326"/>
      <c r="Z732" s="326"/>
    </row>
    <row r="733" spans="1:26" ht="15.75" customHeight="1" x14ac:dyDescent="0.3">
      <c r="A733" s="326"/>
      <c r="B733" s="326"/>
      <c r="C733" s="326"/>
      <c r="D733" s="326"/>
      <c r="E733" s="326"/>
      <c r="F733" s="326"/>
      <c r="G733" s="326"/>
      <c r="H733" s="326"/>
      <c r="I733" s="326"/>
      <c r="J733" s="326"/>
      <c r="K733" s="326"/>
      <c r="L733" s="326"/>
      <c r="M733" s="326"/>
      <c r="N733" s="326"/>
      <c r="O733" s="326"/>
      <c r="P733" s="326"/>
      <c r="Q733" s="326"/>
      <c r="R733" s="326"/>
      <c r="S733" s="326"/>
      <c r="T733" s="326"/>
      <c r="U733" s="326"/>
      <c r="V733" s="326"/>
      <c r="W733" s="326"/>
      <c r="X733" s="326"/>
      <c r="Y733" s="326"/>
      <c r="Z733" s="326"/>
    </row>
    <row r="734" spans="1:26" ht="15.75" customHeight="1" x14ac:dyDescent="0.3">
      <c r="A734" s="326"/>
      <c r="B734" s="326"/>
      <c r="C734" s="326"/>
      <c r="D734" s="326"/>
      <c r="E734" s="326"/>
      <c r="F734" s="326"/>
      <c r="G734" s="326"/>
      <c r="H734" s="326"/>
      <c r="I734" s="326"/>
      <c r="J734" s="326"/>
      <c r="K734" s="326"/>
      <c r="L734" s="326"/>
      <c r="M734" s="326"/>
      <c r="N734" s="326"/>
      <c r="O734" s="326"/>
      <c r="P734" s="326"/>
      <c r="Q734" s="326"/>
      <c r="R734" s="326"/>
      <c r="S734" s="326"/>
      <c r="T734" s="326"/>
      <c r="U734" s="326"/>
      <c r="V734" s="326"/>
      <c r="W734" s="326"/>
      <c r="X734" s="326"/>
      <c r="Y734" s="326"/>
      <c r="Z734" s="326"/>
    </row>
    <row r="735" spans="1:26" ht="15.75" customHeight="1" x14ac:dyDescent="0.3">
      <c r="A735" s="326"/>
      <c r="B735" s="326"/>
      <c r="C735" s="326"/>
      <c r="D735" s="326"/>
      <c r="E735" s="326"/>
      <c r="F735" s="326"/>
      <c r="G735" s="326"/>
      <c r="H735" s="326"/>
      <c r="I735" s="326"/>
      <c r="J735" s="326"/>
      <c r="K735" s="326"/>
      <c r="L735" s="326"/>
      <c r="M735" s="326"/>
      <c r="N735" s="326"/>
      <c r="O735" s="326"/>
      <c r="P735" s="326"/>
      <c r="Q735" s="326"/>
      <c r="R735" s="326"/>
      <c r="S735" s="326"/>
      <c r="T735" s="326"/>
      <c r="U735" s="326"/>
      <c r="V735" s="326"/>
      <c r="W735" s="326"/>
      <c r="X735" s="326"/>
      <c r="Y735" s="326"/>
      <c r="Z735" s="326"/>
    </row>
    <row r="736" spans="1:26" ht="15.75" customHeight="1" x14ac:dyDescent="0.3">
      <c r="A736" s="326"/>
      <c r="B736" s="326"/>
      <c r="C736" s="326"/>
      <c r="D736" s="326"/>
      <c r="E736" s="326"/>
      <c r="F736" s="326"/>
      <c r="G736" s="326"/>
      <c r="H736" s="326"/>
      <c r="I736" s="326"/>
      <c r="J736" s="326"/>
      <c r="K736" s="326"/>
      <c r="L736" s="326"/>
      <c r="M736" s="326"/>
      <c r="N736" s="326"/>
      <c r="O736" s="326"/>
      <c r="P736" s="326"/>
      <c r="Q736" s="326"/>
      <c r="R736" s="326"/>
      <c r="S736" s="326"/>
      <c r="T736" s="326"/>
      <c r="U736" s="326"/>
      <c r="V736" s="326"/>
      <c r="W736" s="326"/>
      <c r="X736" s="326"/>
      <c r="Y736" s="326"/>
      <c r="Z736" s="326"/>
    </row>
    <row r="737" spans="1:26" ht="15.75" customHeight="1" x14ac:dyDescent="0.3">
      <c r="A737" s="326"/>
      <c r="B737" s="326"/>
      <c r="C737" s="326"/>
      <c r="D737" s="326"/>
      <c r="E737" s="326"/>
      <c r="F737" s="326"/>
      <c r="G737" s="326"/>
      <c r="H737" s="326"/>
      <c r="I737" s="326"/>
      <c r="J737" s="326"/>
      <c r="K737" s="326"/>
      <c r="L737" s="326"/>
      <c r="M737" s="326"/>
      <c r="N737" s="326"/>
      <c r="O737" s="326"/>
      <c r="P737" s="326"/>
      <c r="Q737" s="326"/>
      <c r="R737" s="326"/>
      <c r="S737" s="326"/>
      <c r="T737" s="326"/>
      <c r="U737" s="326"/>
      <c r="V737" s="326"/>
      <c r="W737" s="326"/>
      <c r="X737" s="326"/>
      <c r="Y737" s="326"/>
      <c r="Z737" s="326"/>
    </row>
    <row r="738" spans="1:26" ht="15.75" customHeight="1" x14ac:dyDescent="0.3">
      <c r="A738" s="326"/>
      <c r="B738" s="326"/>
      <c r="C738" s="326"/>
      <c r="D738" s="326"/>
      <c r="E738" s="326"/>
      <c r="F738" s="326"/>
      <c r="G738" s="326"/>
      <c r="H738" s="326"/>
      <c r="I738" s="326"/>
      <c r="J738" s="326"/>
      <c r="K738" s="326"/>
      <c r="L738" s="326"/>
      <c r="M738" s="326"/>
      <c r="N738" s="326"/>
      <c r="O738" s="326"/>
      <c r="P738" s="326"/>
      <c r="Q738" s="326"/>
      <c r="R738" s="326"/>
      <c r="S738" s="326"/>
      <c r="T738" s="326"/>
      <c r="U738" s="326"/>
      <c r="V738" s="326"/>
      <c r="W738" s="326"/>
      <c r="X738" s="326"/>
      <c r="Y738" s="326"/>
      <c r="Z738" s="326"/>
    </row>
    <row r="739" spans="1:26" ht="15.75" customHeight="1" x14ac:dyDescent="0.3">
      <c r="A739" s="326"/>
      <c r="B739" s="326"/>
      <c r="C739" s="326"/>
      <c r="D739" s="326"/>
      <c r="E739" s="326"/>
      <c r="F739" s="326"/>
      <c r="G739" s="326"/>
      <c r="H739" s="326"/>
      <c r="I739" s="326"/>
      <c r="J739" s="326"/>
      <c r="K739" s="326"/>
      <c r="L739" s="326"/>
      <c r="M739" s="326"/>
      <c r="N739" s="326"/>
      <c r="O739" s="326"/>
      <c r="P739" s="326"/>
      <c r="Q739" s="326"/>
      <c r="R739" s="326"/>
      <c r="S739" s="326"/>
      <c r="T739" s="326"/>
      <c r="U739" s="326"/>
      <c r="V739" s="326"/>
      <c r="W739" s="326"/>
      <c r="X739" s="326"/>
      <c r="Y739" s="326"/>
      <c r="Z739" s="326"/>
    </row>
    <row r="740" spans="1:26" ht="15.75" customHeight="1" x14ac:dyDescent="0.3">
      <c r="A740" s="326"/>
      <c r="B740" s="326"/>
      <c r="C740" s="326"/>
      <c r="D740" s="326"/>
      <c r="E740" s="326"/>
      <c r="F740" s="326"/>
      <c r="G740" s="326"/>
      <c r="H740" s="326"/>
      <c r="I740" s="326"/>
      <c r="J740" s="326"/>
      <c r="K740" s="326"/>
      <c r="L740" s="326"/>
      <c r="M740" s="326"/>
      <c r="N740" s="326"/>
      <c r="O740" s="326"/>
      <c r="P740" s="326"/>
      <c r="Q740" s="326"/>
      <c r="R740" s="326"/>
      <c r="S740" s="326"/>
      <c r="T740" s="326"/>
      <c r="U740" s="326"/>
      <c r="V740" s="326"/>
      <c r="W740" s="326"/>
      <c r="X740" s="326"/>
      <c r="Y740" s="326"/>
      <c r="Z740" s="326"/>
    </row>
    <row r="741" spans="1:26" ht="15.75" customHeight="1" x14ac:dyDescent="0.3">
      <c r="A741" s="326"/>
      <c r="B741" s="326"/>
      <c r="C741" s="326"/>
      <c r="D741" s="326"/>
      <c r="E741" s="326"/>
      <c r="F741" s="326"/>
      <c r="G741" s="326"/>
      <c r="H741" s="326"/>
      <c r="I741" s="326"/>
      <c r="J741" s="326"/>
      <c r="K741" s="326"/>
      <c r="L741" s="326"/>
      <c r="M741" s="326"/>
      <c r="N741" s="326"/>
      <c r="O741" s="326"/>
      <c r="P741" s="326"/>
      <c r="Q741" s="326"/>
      <c r="R741" s="326"/>
      <c r="S741" s="326"/>
      <c r="T741" s="326"/>
      <c r="U741" s="326"/>
      <c r="V741" s="326"/>
      <c r="W741" s="326"/>
      <c r="X741" s="326"/>
      <c r="Y741" s="326"/>
      <c r="Z741" s="326"/>
    </row>
    <row r="742" spans="1:26" ht="15.75" customHeight="1" x14ac:dyDescent="0.3">
      <c r="A742" s="326"/>
      <c r="B742" s="326"/>
      <c r="C742" s="326"/>
      <c r="D742" s="326"/>
      <c r="E742" s="326"/>
      <c r="F742" s="326"/>
      <c r="G742" s="326"/>
      <c r="H742" s="326"/>
      <c r="I742" s="326"/>
      <c r="J742" s="326"/>
      <c r="K742" s="326"/>
      <c r="L742" s="326"/>
      <c r="M742" s="326"/>
      <c r="N742" s="326"/>
      <c r="O742" s="326"/>
      <c r="P742" s="326"/>
      <c r="Q742" s="326"/>
      <c r="R742" s="326"/>
      <c r="S742" s="326"/>
      <c r="T742" s="326"/>
      <c r="U742" s="326"/>
      <c r="V742" s="326"/>
      <c r="W742" s="326"/>
      <c r="X742" s="326"/>
      <c r="Y742" s="326"/>
      <c r="Z742" s="326"/>
    </row>
    <row r="743" spans="1:26" ht="15.75" customHeight="1" x14ac:dyDescent="0.3">
      <c r="A743" s="326"/>
      <c r="B743" s="326"/>
      <c r="C743" s="326"/>
      <c r="D743" s="326"/>
      <c r="E743" s="326"/>
      <c r="F743" s="326"/>
      <c r="G743" s="326"/>
      <c r="H743" s="326"/>
      <c r="I743" s="326"/>
      <c r="J743" s="326"/>
      <c r="K743" s="326"/>
      <c r="L743" s="326"/>
      <c r="M743" s="326"/>
      <c r="N743" s="326"/>
      <c r="O743" s="326"/>
      <c r="P743" s="326"/>
      <c r="Q743" s="326"/>
      <c r="R743" s="326"/>
      <c r="S743" s="326"/>
      <c r="T743" s="326"/>
      <c r="U743" s="326"/>
      <c r="V743" s="326"/>
      <c r="W743" s="326"/>
      <c r="X743" s="326"/>
      <c r="Y743" s="326"/>
      <c r="Z743" s="326"/>
    </row>
    <row r="744" spans="1:26" ht="15.75" customHeight="1" x14ac:dyDescent="0.3">
      <c r="A744" s="326"/>
      <c r="B744" s="326"/>
      <c r="C744" s="326"/>
      <c r="D744" s="326"/>
      <c r="E744" s="326"/>
      <c r="F744" s="326"/>
      <c r="G744" s="326"/>
      <c r="H744" s="326"/>
      <c r="I744" s="326"/>
      <c r="J744" s="326"/>
      <c r="K744" s="326"/>
      <c r="L744" s="326"/>
      <c r="M744" s="326"/>
      <c r="N744" s="326"/>
      <c r="O744" s="326"/>
      <c r="P744" s="326"/>
      <c r="Q744" s="326"/>
      <c r="R744" s="326"/>
      <c r="S744" s="326"/>
      <c r="T744" s="326"/>
      <c r="U744" s="326"/>
      <c r="V744" s="326"/>
      <c r="W744" s="326"/>
      <c r="X744" s="326"/>
      <c r="Y744" s="326"/>
      <c r="Z744" s="326"/>
    </row>
    <row r="745" spans="1:26" ht="15.75" customHeight="1" x14ac:dyDescent="0.3">
      <c r="A745" s="326"/>
      <c r="B745" s="326"/>
      <c r="C745" s="326"/>
      <c r="D745" s="326"/>
      <c r="E745" s="326"/>
      <c r="F745" s="326"/>
      <c r="G745" s="326"/>
      <c r="H745" s="326"/>
      <c r="I745" s="326"/>
      <c r="J745" s="326"/>
      <c r="K745" s="326"/>
      <c r="L745" s="326"/>
      <c r="M745" s="326"/>
      <c r="N745" s="326"/>
      <c r="O745" s="326"/>
      <c r="P745" s="326"/>
      <c r="Q745" s="326"/>
      <c r="R745" s="326"/>
      <c r="S745" s="326"/>
      <c r="T745" s="326"/>
      <c r="U745" s="326"/>
      <c r="V745" s="326"/>
      <c r="W745" s="326"/>
      <c r="X745" s="326"/>
      <c r="Y745" s="326"/>
      <c r="Z745" s="326"/>
    </row>
    <row r="746" spans="1:26" ht="15.75" customHeight="1" x14ac:dyDescent="0.3">
      <c r="A746" s="326"/>
      <c r="B746" s="326"/>
      <c r="C746" s="326"/>
      <c r="D746" s="326"/>
      <c r="E746" s="326"/>
      <c r="F746" s="326"/>
      <c r="G746" s="326"/>
      <c r="H746" s="326"/>
      <c r="I746" s="326"/>
      <c r="J746" s="326"/>
      <c r="K746" s="326"/>
      <c r="L746" s="326"/>
      <c r="M746" s="326"/>
      <c r="N746" s="326"/>
      <c r="O746" s="326"/>
      <c r="P746" s="326"/>
      <c r="Q746" s="326"/>
      <c r="R746" s="326"/>
      <c r="S746" s="326"/>
      <c r="T746" s="326"/>
      <c r="U746" s="326"/>
      <c r="V746" s="326"/>
      <c r="W746" s="326"/>
      <c r="X746" s="326"/>
      <c r="Y746" s="326"/>
      <c r="Z746" s="326"/>
    </row>
    <row r="747" spans="1:26" ht="15.75" customHeight="1" x14ac:dyDescent="0.3">
      <c r="A747" s="326"/>
      <c r="B747" s="326"/>
      <c r="C747" s="326"/>
      <c r="D747" s="326"/>
      <c r="E747" s="326"/>
      <c r="F747" s="326"/>
      <c r="G747" s="326"/>
      <c r="H747" s="326"/>
      <c r="I747" s="326"/>
      <c r="J747" s="326"/>
      <c r="K747" s="326"/>
      <c r="L747" s="326"/>
      <c r="M747" s="326"/>
      <c r="N747" s="326"/>
      <c r="O747" s="326"/>
      <c r="P747" s="326"/>
      <c r="Q747" s="326"/>
      <c r="R747" s="326"/>
      <c r="S747" s="326"/>
      <c r="T747" s="326"/>
      <c r="U747" s="326"/>
      <c r="V747" s="326"/>
      <c r="W747" s="326"/>
      <c r="X747" s="326"/>
      <c r="Y747" s="326"/>
      <c r="Z747" s="326"/>
    </row>
    <row r="748" spans="1:26" ht="15.75" customHeight="1" x14ac:dyDescent="0.3">
      <c r="A748" s="326"/>
      <c r="B748" s="326"/>
      <c r="C748" s="326"/>
      <c r="D748" s="326"/>
      <c r="E748" s="326"/>
      <c r="F748" s="326"/>
      <c r="G748" s="326"/>
      <c r="H748" s="326"/>
      <c r="I748" s="326"/>
      <c r="J748" s="326"/>
      <c r="K748" s="326"/>
      <c r="L748" s="326"/>
      <c r="M748" s="326"/>
      <c r="N748" s="326"/>
      <c r="O748" s="326"/>
      <c r="P748" s="326"/>
      <c r="Q748" s="326"/>
      <c r="R748" s="326"/>
      <c r="S748" s="326"/>
      <c r="T748" s="326"/>
      <c r="U748" s="326"/>
      <c r="V748" s="326"/>
      <c r="W748" s="326"/>
      <c r="X748" s="326"/>
      <c r="Y748" s="326"/>
      <c r="Z748" s="326"/>
    </row>
    <row r="749" spans="1:26" ht="15.75" customHeight="1" x14ac:dyDescent="0.3">
      <c r="A749" s="326"/>
      <c r="B749" s="326"/>
      <c r="C749" s="326"/>
      <c r="D749" s="326"/>
      <c r="E749" s="326"/>
      <c r="F749" s="326"/>
      <c r="G749" s="326"/>
      <c r="H749" s="326"/>
      <c r="I749" s="326"/>
      <c r="J749" s="326"/>
      <c r="K749" s="326"/>
      <c r="L749" s="326"/>
      <c r="M749" s="326"/>
      <c r="N749" s="326"/>
      <c r="O749" s="326"/>
      <c r="P749" s="326"/>
      <c r="Q749" s="326"/>
      <c r="R749" s="326"/>
      <c r="S749" s="326"/>
      <c r="T749" s="326"/>
      <c r="U749" s="326"/>
      <c r="V749" s="326"/>
      <c r="W749" s="326"/>
      <c r="X749" s="326"/>
      <c r="Y749" s="326"/>
      <c r="Z749" s="326"/>
    </row>
    <row r="750" spans="1:26" ht="15.75" customHeight="1" x14ac:dyDescent="0.3">
      <c r="A750" s="326"/>
      <c r="B750" s="326"/>
      <c r="C750" s="326"/>
      <c r="D750" s="326"/>
      <c r="E750" s="326"/>
      <c r="F750" s="326"/>
      <c r="G750" s="326"/>
      <c r="H750" s="326"/>
      <c r="I750" s="326"/>
      <c r="J750" s="326"/>
      <c r="K750" s="326"/>
      <c r="L750" s="326"/>
      <c r="M750" s="326"/>
      <c r="N750" s="326"/>
      <c r="O750" s="326"/>
      <c r="P750" s="326"/>
      <c r="Q750" s="326"/>
      <c r="R750" s="326"/>
      <c r="S750" s="326"/>
      <c r="T750" s="326"/>
      <c r="U750" s="326"/>
      <c r="V750" s="326"/>
      <c r="W750" s="326"/>
      <c r="X750" s="326"/>
      <c r="Y750" s="326"/>
      <c r="Z750" s="326"/>
    </row>
    <row r="751" spans="1:26" ht="15.75" customHeight="1" x14ac:dyDescent="0.3">
      <c r="A751" s="326"/>
      <c r="B751" s="326"/>
      <c r="C751" s="326"/>
      <c r="D751" s="326"/>
      <c r="E751" s="326"/>
      <c r="F751" s="326"/>
      <c r="G751" s="326"/>
      <c r="H751" s="326"/>
      <c r="I751" s="326"/>
      <c r="J751" s="326"/>
      <c r="K751" s="326"/>
      <c r="L751" s="326"/>
      <c r="M751" s="326"/>
      <c r="N751" s="326"/>
      <c r="O751" s="326"/>
      <c r="P751" s="326"/>
      <c r="Q751" s="326"/>
      <c r="R751" s="326"/>
      <c r="S751" s="326"/>
      <c r="T751" s="326"/>
      <c r="U751" s="326"/>
      <c r="V751" s="326"/>
      <c r="W751" s="326"/>
      <c r="X751" s="326"/>
      <c r="Y751" s="326"/>
      <c r="Z751" s="326"/>
    </row>
    <row r="752" spans="1:26" ht="15.75" customHeight="1" x14ac:dyDescent="0.3">
      <c r="A752" s="326"/>
      <c r="B752" s="326"/>
      <c r="C752" s="326"/>
      <c r="D752" s="326"/>
      <c r="E752" s="326"/>
      <c r="F752" s="326"/>
      <c r="G752" s="326"/>
      <c r="H752" s="326"/>
      <c r="I752" s="326"/>
      <c r="J752" s="326"/>
      <c r="K752" s="326"/>
      <c r="L752" s="326"/>
      <c r="M752" s="326"/>
      <c r="N752" s="326"/>
      <c r="O752" s="326"/>
      <c r="P752" s="326"/>
      <c r="Q752" s="326"/>
      <c r="R752" s="326"/>
      <c r="S752" s="326"/>
      <c r="T752" s="326"/>
      <c r="U752" s="326"/>
      <c r="V752" s="326"/>
      <c r="W752" s="326"/>
      <c r="X752" s="326"/>
      <c r="Y752" s="326"/>
      <c r="Z752" s="326"/>
    </row>
    <row r="753" spans="1:26" ht="15.75" customHeight="1" x14ac:dyDescent="0.3">
      <c r="A753" s="326"/>
      <c r="B753" s="326"/>
      <c r="C753" s="326"/>
      <c r="D753" s="326"/>
      <c r="E753" s="326"/>
      <c r="F753" s="326"/>
      <c r="G753" s="326"/>
      <c r="H753" s="326"/>
      <c r="I753" s="326"/>
      <c r="J753" s="326"/>
      <c r="K753" s="326"/>
      <c r="L753" s="326"/>
      <c r="M753" s="326"/>
      <c r="N753" s="326"/>
      <c r="O753" s="326"/>
      <c r="P753" s="326"/>
      <c r="Q753" s="326"/>
      <c r="R753" s="326"/>
      <c r="S753" s="326"/>
      <c r="T753" s="326"/>
      <c r="U753" s="326"/>
      <c r="V753" s="326"/>
      <c r="W753" s="326"/>
      <c r="X753" s="326"/>
      <c r="Y753" s="326"/>
      <c r="Z753" s="326"/>
    </row>
    <row r="754" spans="1:26" ht="15.75" customHeight="1" x14ac:dyDescent="0.3">
      <c r="A754" s="326"/>
      <c r="B754" s="326"/>
      <c r="C754" s="326"/>
      <c r="D754" s="326"/>
      <c r="E754" s="326"/>
      <c r="F754" s="326"/>
      <c r="G754" s="326"/>
      <c r="H754" s="326"/>
      <c r="I754" s="326"/>
      <c r="J754" s="326"/>
      <c r="K754" s="326"/>
      <c r="L754" s="326"/>
      <c r="M754" s="326"/>
      <c r="N754" s="326"/>
      <c r="O754" s="326"/>
      <c r="P754" s="326"/>
      <c r="Q754" s="326"/>
      <c r="R754" s="326"/>
      <c r="S754" s="326"/>
      <c r="T754" s="326"/>
      <c r="U754" s="326"/>
      <c r="V754" s="326"/>
      <c r="W754" s="326"/>
      <c r="X754" s="326"/>
      <c r="Y754" s="326"/>
      <c r="Z754" s="326"/>
    </row>
    <row r="755" spans="1:26" ht="15.75" customHeight="1" x14ac:dyDescent="0.3">
      <c r="A755" s="326"/>
      <c r="B755" s="326"/>
      <c r="C755" s="326"/>
      <c r="D755" s="326"/>
      <c r="E755" s="326"/>
      <c r="F755" s="326"/>
      <c r="G755" s="326"/>
      <c r="H755" s="326"/>
      <c r="I755" s="326"/>
      <c r="J755" s="326"/>
      <c r="K755" s="326"/>
      <c r="L755" s="326"/>
      <c r="M755" s="326"/>
      <c r="N755" s="326"/>
      <c r="O755" s="326"/>
      <c r="P755" s="326"/>
      <c r="Q755" s="326"/>
      <c r="R755" s="326"/>
      <c r="S755" s="326"/>
      <c r="T755" s="326"/>
      <c r="U755" s="326"/>
      <c r="V755" s="326"/>
      <c r="W755" s="326"/>
      <c r="X755" s="326"/>
      <c r="Y755" s="326"/>
      <c r="Z755" s="326"/>
    </row>
    <row r="756" spans="1:26" ht="15.75" customHeight="1" x14ac:dyDescent="0.3">
      <c r="A756" s="326"/>
      <c r="B756" s="326"/>
      <c r="C756" s="326"/>
      <c r="D756" s="326"/>
      <c r="E756" s="326"/>
      <c r="F756" s="326"/>
      <c r="G756" s="326"/>
      <c r="H756" s="326"/>
      <c r="I756" s="326"/>
      <c r="J756" s="326"/>
      <c r="K756" s="326"/>
      <c r="L756" s="326"/>
      <c r="M756" s="326"/>
      <c r="N756" s="326"/>
      <c r="O756" s="326"/>
      <c r="P756" s="326"/>
      <c r="Q756" s="326"/>
      <c r="R756" s="326"/>
      <c r="S756" s="326"/>
      <c r="T756" s="326"/>
      <c r="U756" s="326"/>
      <c r="V756" s="326"/>
      <c r="W756" s="326"/>
      <c r="X756" s="326"/>
      <c r="Y756" s="326"/>
      <c r="Z756" s="326"/>
    </row>
    <row r="757" spans="1:26" ht="15.75" customHeight="1" x14ac:dyDescent="0.3">
      <c r="A757" s="326"/>
      <c r="B757" s="326"/>
      <c r="C757" s="326"/>
      <c r="D757" s="326"/>
      <c r="E757" s="326"/>
      <c r="F757" s="326"/>
      <c r="G757" s="326"/>
      <c r="H757" s="326"/>
      <c r="I757" s="326"/>
      <c r="J757" s="326"/>
      <c r="K757" s="326"/>
      <c r="L757" s="326"/>
      <c r="M757" s="326"/>
      <c r="N757" s="326"/>
      <c r="O757" s="326"/>
      <c r="P757" s="326"/>
      <c r="Q757" s="326"/>
      <c r="R757" s="326"/>
      <c r="S757" s="326"/>
      <c r="T757" s="326"/>
      <c r="U757" s="326"/>
      <c r="V757" s="326"/>
      <c r="W757" s="326"/>
      <c r="X757" s="326"/>
      <c r="Y757" s="326"/>
      <c r="Z757" s="326"/>
    </row>
    <row r="758" spans="1:26" ht="15.75" customHeight="1" x14ac:dyDescent="0.3">
      <c r="A758" s="326"/>
      <c r="B758" s="326"/>
      <c r="C758" s="326"/>
      <c r="D758" s="326"/>
      <c r="E758" s="326"/>
      <c r="F758" s="326"/>
      <c r="G758" s="326"/>
      <c r="H758" s="326"/>
      <c r="I758" s="326"/>
      <c r="J758" s="326"/>
      <c r="K758" s="326"/>
      <c r="L758" s="326"/>
      <c r="M758" s="326"/>
      <c r="N758" s="326"/>
      <c r="O758" s="326"/>
      <c r="P758" s="326"/>
      <c r="Q758" s="326"/>
      <c r="R758" s="326"/>
      <c r="S758" s="326"/>
      <c r="T758" s="326"/>
      <c r="U758" s="326"/>
      <c r="V758" s="326"/>
      <c r="W758" s="326"/>
      <c r="X758" s="326"/>
      <c r="Y758" s="326"/>
      <c r="Z758" s="326"/>
    </row>
    <row r="759" spans="1:26" ht="15.75" customHeight="1" x14ac:dyDescent="0.3">
      <c r="A759" s="326"/>
      <c r="B759" s="326"/>
      <c r="C759" s="326"/>
      <c r="D759" s="326"/>
      <c r="E759" s="326"/>
      <c r="F759" s="326"/>
      <c r="G759" s="326"/>
      <c r="H759" s="326"/>
      <c r="I759" s="326"/>
      <c r="J759" s="326"/>
      <c r="K759" s="326"/>
      <c r="L759" s="326"/>
      <c r="M759" s="326"/>
      <c r="N759" s="326"/>
      <c r="O759" s="326"/>
      <c r="P759" s="326"/>
      <c r="Q759" s="326"/>
      <c r="R759" s="326"/>
      <c r="S759" s="326"/>
      <c r="T759" s="326"/>
      <c r="U759" s="326"/>
      <c r="V759" s="326"/>
      <c r="W759" s="326"/>
      <c r="X759" s="326"/>
      <c r="Y759" s="326"/>
      <c r="Z759" s="326"/>
    </row>
    <row r="760" spans="1:26" ht="15.75" customHeight="1" x14ac:dyDescent="0.3">
      <c r="A760" s="326"/>
      <c r="B760" s="326"/>
      <c r="C760" s="326"/>
      <c r="D760" s="326"/>
      <c r="E760" s="326"/>
      <c r="F760" s="326"/>
      <c r="G760" s="326"/>
      <c r="H760" s="326"/>
      <c r="I760" s="326"/>
      <c r="J760" s="326"/>
      <c r="K760" s="326"/>
      <c r="L760" s="326"/>
      <c r="M760" s="326"/>
      <c r="N760" s="326"/>
      <c r="O760" s="326"/>
      <c r="P760" s="326"/>
      <c r="Q760" s="326"/>
      <c r="R760" s="326"/>
      <c r="S760" s="326"/>
      <c r="T760" s="326"/>
      <c r="U760" s="326"/>
      <c r="V760" s="326"/>
      <c r="W760" s="326"/>
      <c r="X760" s="326"/>
      <c r="Y760" s="326"/>
      <c r="Z760" s="326"/>
    </row>
    <row r="761" spans="1:26" ht="15.75" customHeight="1" x14ac:dyDescent="0.3">
      <c r="A761" s="326"/>
      <c r="B761" s="326"/>
      <c r="C761" s="326"/>
      <c r="D761" s="326"/>
      <c r="E761" s="326"/>
      <c r="F761" s="326"/>
      <c r="G761" s="326"/>
      <c r="H761" s="326"/>
      <c r="I761" s="326"/>
      <c r="J761" s="326"/>
      <c r="K761" s="326"/>
      <c r="L761" s="326"/>
      <c r="M761" s="326"/>
      <c r="N761" s="326"/>
      <c r="O761" s="326"/>
      <c r="P761" s="326"/>
      <c r="Q761" s="326"/>
      <c r="R761" s="326"/>
      <c r="S761" s="326"/>
      <c r="T761" s="326"/>
      <c r="U761" s="326"/>
      <c r="V761" s="326"/>
      <c r="W761" s="326"/>
      <c r="X761" s="326"/>
      <c r="Y761" s="326"/>
      <c r="Z761" s="326"/>
    </row>
    <row r="762" spans="1:26" ht="15.75" customHeight="1" x14ac:dyDescent="0.3">
      <c r="A762" s="326"/>
      <c r="B762" s="326"/>
      <c r="C762" s="326"/>
      <c r="D762" s="326"/>
      <c r="E762" s="326"/>
      <c r="F762" s="326"/>
      <c r="G762" s="326"/>
      <c r="H762" s="326"/>
      <c r="I762" s="326"/>
      <c r="J762" s="326"/>
      <c r="K762" s="326"/>
      <c r="L762" s="326"/>
      <c r="M762" s="326"/>
      <c r="N762" s="326"/>
      <c r="O762" s="326"/>
      <c r="P762" s="326"/>
      <c r="Q762" s="326"/>
      <c r="R762" s="326"/>
      <c r="S762" s="326"/>
      <c r="T762" s="326"/>
      <c r="U762" s="326"/>
      <c r="V762" s="326"/>
      <c r="W762" s="326"/>
      <c r="X762" s="326"/>
      <c r="Y762" s="326"/>
      <c r="Z762" s="326"/>
    </row>
    <row r="763" spans="1:26" ht="15.75" customHeight="1" x14ac:dyDescent="0.3">
      <c r="A763" s="326"/>
      <c r="B763" s="326"/>
      <c r="C763" s="326"/>
      <c r="D763" s="326"/>
      <c r="E763" s="326"/>
      <c r="F763" s="326"/>
      <c r="G763" s="326"/>
      <c r="H763" s="326"/>
      <c r="I763" s="326"/>
      <c r="J763" s="326"/>
      <c r="K763" s="326"/>
      <c r="L763" s="326"/>
      <c r="M763" s="326"/>
      <c r="N763" s="326"/>
      <c r="O763" s="326"/>
      <c r="P763" s="326"/>
      <c r="Q763" s="326"/>
      <c r="R763" s="326"/>
      <c r="S763" s="326"/>
      <c r="T763" s="326"/>
      <c r="U763" s="326"/>
      <c r="V763" s="326"/>
      <c r="W763" s="326"/>
      <c r="X763" s="326"/>
      <c r="Y763" s="326"/>
      <c r="Z763" s="326"/>
    </row>
    <row r="764" spans="1:26" ht="15.75" customHeight="1" x14ac:dyDescent="0.3">
      <c r="A764" s="326"/>
      <c r="B764" s="326"/>
      <c r="C764" s="326"/>
      <c r="D764" s="326"/>
      <c r="E764" s="326"/>
      <c r="F764" s="326"/>
      <c r="G764" s="326"/>
      <c r="H764" s="326"/>
      <c r="I764" s="326"/>
      <c r="J764" s="326"/>
      <c r="K764" s="326"/>
      <c r="L764" s="326"/>
      <c r="M764" s="326"/>
      <c r="N764" s="326"/>
      <c r="O764" s="326"/>
      <c r="P764" s="326"/>
      <c r="Q764" s="326"/>
      <c r="R764" s="326"/>
      <c r="S764" s="326"/>
      <c r="T764" s="326"/>
      <c r="U764" s="326"/>
      <c r="V764" s="326"/>
      <c r="W764" s="326"/>
      <c r="X764" s="326"/>
      <c r="Y764" s="326"/>
      <c r="Z764" s="326"/>
    </row>
    <row r="765" spans="1:26" ht="15.75" customHeight="1" x14ac:dyDescent="0.3">
      <c r="A765" s="326"/>
      <c r="B765" s="326"/>
      <c r="C765" s="326"/>
      <c r="D765" s="326"/>
      <c r="E765" s="326"/>
      <c r="F765" s="326"/>
      <c r="G765" s="326"/>
      <c r="H765" s="326"/>
      <c r="I765" s="326"/>
      <c r="J765" s="326"/>
      <c r="K765" s="326"/>
      <c r="L765" s="326"/>
      <c r="M765" s="326"/>
      <c r="N765" s="326"/>
      <c r="O765" s="326"/>
      <c r="P765" s="326"/>
      <c r="Q765" s="326"/>
      <c r="R765" s="326"/>
      <c r="S765" s="326"/>
      <c r="T765" s="326"/>
      <c r="U765" s="326"/>
      <c r="V765" s="326"/>
      <c r="W765" s="326"/>
      <c r="X765" s="326"/>
      <c r="Y765" s="326"/>
      <c r="Z765" s="326"/>
    </row>
    <row r="766" spans="1:26" ht="15.75" customHeight="1" x14ac:dyDescent="0.3">
      <c r="A766" s="326"/>
      <c r="B766" s="326"/>
      <c r="C766" s="326"/>
      <c r="D766" s="326"/>
      <c r="E766" s="326"/>
      <c r="F766" s="326"/>
      <c r="G766" s="326"/>
      <c r="H766" s="326"/>
      <c r="I766" s="326"/>
      <c r="J766" s="326"/>
      <c r="K766" s="326"/>
      <c r="L766" s="326"/>
      <c r="M766" s="326"/>
      <c r="N766" s="326"/>
      <c r="O766" s="326"/>
      <c r="P766" s="326"/>
      <c r="Q766" s="326"/>
      <c r="R766" s="326"/>
      <c r="S766" s="326"/>
      <c r="T766" s="326"/>
      <c r="U766" s="326"/>
      <c r="V766" s="326"/>
      <c r="W766" s="326"/>
      <c r="X766" s="326"/>
      <c r="Y766" s="326"/>
      <c r="Z766" s="326"/>
    </row>
    <row r="767" spans="1:26" ht="15.75" customHeight="1" x14ac:dyDescent="0.3">
      <c r="A767" s="326"/>
      <c r="B767" s="326"/>
      <c r="C767" s="326"/>
      <c r="D767" s="326"/>
      <c r="E767" s="326"/>
      <c r="F767" s="326"/>
      <c r="G767" s="326"/>
      <c r="H767" s="326"/>
      <c r="I767" s="326"/>
      <c r="J767" s="326"/>
      <c r="K767" s="326"/>
      <c r="L767" s="326"/>
      <c r="M767" s="326"/>
      <c r="N767" s="326"/>
      <c r="O767" s="326"/>
      <c r="P767" s="326"/>
      <c r="Q767" s="326"/>
      <c r="R767" s="326"/>
      <c r="S767" s="326"/>
      <c r="T767" s="326"/>
      <c r="U767" s="326"/>
      <c r="V767" s="326"/>
      <c r="W767" s="326"/>
      <c r="X767" s="326"/>
      <c r="Y767" s="326"/>
      <c r="Z767" s="326"/>
    </row>
    <row r="768" spans="1:26" ht="15.75" customHeight="1" x14ac:dyDescent="0.3">
      <c r="A768" s="326"/>
      <c r="B768" s="326"/>
      <c r="C768" s="326"/>
      <c r="D768" s="326"/>
      <c r="E768" s="326"/>
      <c r="F768" s="326"/>
      <c r="G768" s="326"/>
      <c r="H768" s="326"/>
      <c r="I768" s="326"/>
      <c r="J768" s="326"/>
      <c r="K768" s="326"/>
      <c r="L768" s="326"/>
      <c r="M768" s="326"/>
      <c r="N768" s="326"/>
      <c r="O768" s="326"/>
      <c r="P768" s="326"/>
      <c r="Q768" s="326"/>
      <c r="R768" s="326"/>
      <c r="S768" s="326"/>
      <c r="T768" s="326"/>
      <c r="U768" s="326"/>
      <c r="V768" s="326"/>
      <c r="W768" s="326"/>
      <c r="X768" s="326"/>
      <c r="Y768" s="326"/>
      <c r="Z768" s="326"/>
    </row>
    <row r="769" spans="1:26" ht="15.75" customHeight="1" x14ac:dyDescent="0.3">
      <c r="A769" s="326"/>
      <c r="B769" s="326"/>
      <c r="C769" s="326"/>
      <c r="D769" s="326"/>
      <c r="E769" s="326"/>
      <c r="F769" s="326"/>
      <c r="G769" s="326"/>
      <c r="H769" s="326"/>
      <c r="I769" s="326"/>
      <c r="J769" s="326"/>
      <c r="K769" s="326"/>
      <c r="L769" s="326"/>
      <c r="M769" s="326"/>
      <c r="N769" s="326"/>
      <c r="O769" s="326"/>
      <c r="P769" s="326"/>
      <c r="Q769" s="326"/>
      <c r="R769" s="326"/>
      <c r="S769" s="326"/>
      <c r="T769" s="326"/>
      <c r="U769" s="326"/>
      <c r="V769" s="326"/>
      <c r="W769" s="326"/>
      <c r="X769" s="326"/>
      <c r="Y769" s="326"/>
      <c r="Z769" s="326"/>
    </row>
    <row r="770" spans="1:26" ht="15.75" customHeight="1" x14ac:dyDescent="0.3">
      <c r="A770" s="326"/>
      <c r="B770" s="326"/>
      <c r="C770" s="326"/>
      <c r="D770" s="326"/>
      <c r="E770" s="326"/>
      <c r="F770" s="326"/>
      <c r="G770" s="326"/>
      <c r="H770" s="326"/>
      <c r="I770" s="326"/>
      <c r="J770" s="326"/>
      <c r="K770" s="326"/>
      <c r="L770" s="326"/>
      <c r="M770" s="326"/>
      <c r="N770" s="326"/>
      <c r="O770" s="326"/>
      <c r="P770" s="326"/>
      <c r="Q770" s="326"/>
      <c r="R770" s="326"/>
      <c r="S770" s="326"/>
      <c r="T770" s="326"/>
      <c r="U770" s="326"/>
      <c r="V770" s="326"/>
      <c r="W770" s="326"/>
      <c r="X770" s="326"/>
      <c r="Y770" s="326"/>
      <c r="Z770" s="326"/>
    </row>
    <row r="771" spans="1:26" ht="15.75" customHeight="1" x14ac:dyDescent="0.3">
      <c r="A771" s="326"/>
      <c r="B771" s="326"/>
      <c r="C771" s="326"/>
      <c r="D771" s="326"/>
      <c r="E771" s="326"/>
      <c r="F771" s="326"/>
      <c r="G771" s="326"/>
      <c r="H771" s="326"/>
      <c r="I771" s="326"/>
      <c r="J771" s="326"/>
      <c r="K771" s="326"/>
      <c r="L771" s="326"/>
      <c r="M771" s="326"/>
      <c r="N771" s="326"/>
      <c r="O771" s="326"/>
      <c r="P771" s="326"/>
      <c r="Q771" s="326"/>
      <c r="R771" s="326"/>
      <c r="S771" s="326"/>
      <c r="T771" s="326"/>
      <c r="U771" s="326"/>
      <c r="V771" s="326"/>
      <c r="W771" s="326"/>
      <c r="X771" s="326"/>
      <c r="Y771" s="326"/>
      <c r="Z771" s="326"/>
    </row>
    <row r="772" spans="1:26" ht="15.75" customHeight="1" x14ac:dyDescent="0.3">
      <c r="A772" s="326"/>
      <c r="B772" s="326"/>
      <c r="C772" s="326"/>
      <c r="D772" s="326"/>
      <c r="E772" s="326"/>
      <c r="F772" s="326"/>
      <c r="G772" s="326"/>
      <c r="H772" s="326"/>
      <c r="I772" s="326"/>
      <c r="J772" s="326"/>
      <c r="K772" s="326"/>
      <c r="L772" s="326"/>
      <c r="M772" s="326"/>
      <c r="N772" s="326"/>
      <c r="O772" s="326"/>
      <c r="P772" s="326"/>
      <c r="Q772" s="326"/>
      <c r="R772" s="326"/>
      <c r="S772" s="326"/>
      <c r="T772" s="326"/>
      <c r="U772" s="326"/>
      <c r="V772" s="326"/>
      <c r="W772" s="326"/>
      <c r="X772" s="326"/>
      <c r="Y772" s="326"/>
      <c r="Z772" s="326"/>
    </row>
    <row r="773" spans="1:26" ht="15.75" customHeight="1" x14ac:dyDescent="0.3">
      <c r="A773" s="326"/>
      <c r="B773" s="326"/>
      <c r="C773" s="326"/>
      <c r="D773" s="326"/>
      <c r="E773" s="326"/>
      <c r="F773" s="326"/>
      <c r="G773" s="326"/>
      <c r="H773" s="326"/>
      <c r="I773" s="326"/>
      <c r="J773" s="326"/>
      <c r="K773" s="326"/>
      <c r="L773" s="326"/>
      <c r="M773" s="326"/>
      <c r="N773" s="326"/>
      <c r="O773" s="326"/>
      <c r="P773" s="326"/>
      <c r="Q773" s="326"/>
      <c r="R773" s="326"/>
      <c r="S773" s="326"/>
      <c r="T773" s="326"/>
      <c r="U773" s="326"/>
      <c r="V773" s="326"/>
      <c r="W773" s="326"/>
      <c r="X773" s="326"/>
      <c r="Y773" s="326"/>
      <c r="Z773" s="326"/>
    </row>
    <row r="774" spans="1:26" ht="15.75" customHeight="1" x14ac:dyDescent="0.3">
      <c r="A774" s="326"/>
      <c r="B774" s="326"/>
      <c r="C774" s="326"/>
      <c r="D774" s="326"/>
      <c r="E774" s="326"/>
      <c r="F774" s="326"/>
      <c r="G774" s="326"/>
      <c r="H774" s="326"/>
      <c r="I774" s="326"/>
      <c r="J774" s="326"/>
      <c r="K774" s="326"/>
      <c r="L774" s="326"/>
      <c r="M774" s="326"/>
      <c r="N774" s="326"/>
      <c r="O774" s="326"/>
      <c r="P774" s="326"/>
      <c r="Q774" s="326"/>
      <c r="R774" s="326"/>
      <c r="S774" s="326"/>
      <c r="T774" s="326"/>
      <c r="U774" s="326"/>
      <c r="V774" s="326"/>
      <c r="W774" s="326"/>
      <c r="X774" s="326"/>
      <c r="Y774" s="326"/>
      <c r="Z774" s="326"/>
    </row>
    <row r="775" spans="1:26" ht="15.75" customHeight="1" x14ac:dyDescent="0.3">
      <c r="A775" s="326"/>
      <c r="B775" s="326"/>
      <c r="C775" s="326"/>
      <c r="D775" s="326"/>
      <c r="E775" s="326"/>
      <c r="F775" s="326"/>
      <c r="G775" s="326"/>
      <c r="H775" s="326"/>
      <c r="I775" s="326"/>
      <c r="J775" s="326"/>
      <c r="K775" s="326"/>
      <c r="L775" s="326"/>
      <c r="M775" s="326"/>
      <c r="N775" s="326"/>
      <c r="O775" s="326"/>
      <c r="P775" s="326"/>
      <c r="Q775" s="326"/>
      <c r="R775" s="326"/>
      <c r="S775" s="326"/>
      <c r="T775" s="326"/>
      <c r="U775" s="326"/>
      <c r="V775" s="326"/>
      <c r="W775" s="326"/>
      <c r="X775" s="326"/>
      <c r="Y775" s="326"/>
      <c r="Z775" s="326"/>
    </row>
    <row r="776" spans="1:26" ht="15.75" customHeight="1" x14ac:dyDescent="0.3">
      <c r="A776" s="326"/>
      <c r="B776" s="326"/>
      <c r="C776" s="326"/>
      <c r="D776" s="326"/>
      <c r="E776" s="326"/>
      <c r="F776" s="326"/>
      <c r="G776" s="326"/>
      <c r="H776" s="326"/>
      <c r="I776" s="326"/>
      <c r="J776" s="326"/>
      <c r="K776" s="326"/>
      <c r="L776" s="326"/>
      <c r="M776" s="326"/>
      <c r="N776" s="326"/>
      <c r="O776" s="326"/>
      <c r="P776" s="326"/>
      <c r="Q776" s="326"/>
      <c r="R776" s="326"/>
      <c r="S776" s="326"/>
      <c r="T776" s="326"/>
      <c r="U776" s="326"/>
      <c r="V776" s="326"/>
      <c r="W776" s="326"/>
      <c r="X776" s="326"/>
      <c r="Y776" s="326"/>
      <c r="Z776" s="326"/>
    </row>
    <row r="777" spans="1:26" ht="15.75" customHeight="1" x14ac:dyDescent="0.3">
      <c r="A777" s="326"/>
      <c r="B777" s="326"/>
      <c r="C777" s="326"/>
      <c r="D777" s="326"/>
      <c r="E777" s="326"/>
      <c r="F777" s="326"/>
      <c r="G777" s="326"/>
      <c r="H777" s="326"/>
      <c r="I777" s="326"/>
      <c r="J777" s="326"/>
      <c r="K777" s="326"/>
      <c r="L777" s="326"/>
      <c r="M777" s="326"/>
      <c r="N777" s="326"/>
      <c r="O777" s="326"/>
      <c r="P777" s="326"/>
      <c r="Q777" s="326"/>
      <c r="R777" s="326"/>
      <c r="S777" s="326"/>
      <c r="T777" s="326"/>
      <c r="U777" s="326"/>
      <c r="V777" s="326"/>
      <c r="W777" s="326"/>
      <c r="X777" s="326"/>
      <c r="Y777" s="326"/>
      <c r="Z777" s="326"/>
    </row>
    <row r="778" spans="1:26" ht="15.75" customHeight="1" x14ac:dyDescent="0.3">
      <c r="A778" s="326"/>
      <c r="B778" s="326"/>
      <c r="C778" s="326"/>
      <c r="D778" s="326"/>
      <c r="E778" s="326"/>
      <c r="F778" s="326"/>
      <c r="G778" s="326"/>
      <c r="H778" s="326"/>
      <c r="I778" s="326"/>
      <c r="J778" s="326"/>
      <c r="K778" s="326"/>
      <c r="L778" s="326"/>
      <c r="M778" s="326"/>
      <c r="N778" s="326"/>
      <c r="O778" s="326"/>
      <c r="P778" s="326"/>
      <c r="Q778" s="326"/>
      <c r="R778" s="326"/>
      <c r="S778" s="326"/>
      <c r="T778" s="326"/>
      <c r="U778" s="326"/>
      <c r="V778" s="326"/>
      <c r="W778" s="326"/>
      <c r="X778" s="326"/>
      <c r="Y778" s="326"/>
      <c r="Z778" s="326"/>
    </row>
    <row r="779" spans="1:26" ht="15.75" customHeight="1" x14ac:dyDescent="0.3">
      <c r="A779" s="326"/>
      <c r="B779" s="326"/>
      <c r="C779" s="326"/>
      <c r="D779" s="326"/>
      <c r="E779" s="326"/>
      <c r="F779" s="326"/>
      <c r="G779" s="326"/>
      <c r="H779" s="326"/>
      <c r="I779" s="326"/>
      <c r="J779" s="326"/>
      <c r="K779" s="326"/>
      <c r="L779" s="326"/>
      <c r="M779" s="326"/>
      <c r="N779" s="326"/>
      <c r="O779" s="326"/>
      <c r="P779" s="326"/>
      <c r="Q779" s="326"/>
      <c r="R779" s="326"/>
      <c r="S779" s="326"/>
      <c r="T779" s="326"/>
      <c r="U779" s="326"/>
      <c r="V779" s="326"/>
      <c r="W779" s="326"/>
      <c r="X779" s="326"/>
      <c r="Y779" s="326"/>
      <c r="Z779" s="326"/>
    </row>
    <row r="780" spans="1:26" ht="15.75" customHeight="1" x14ac:dyDescent="0.3">
      <c r="A780" s="326"/>
      <c r="B780" s="326"/>
      <c r="C780" s="326"/>
      <c r="D780" s="326"/>
      <c r="E780" s="326"/>
      <c r="F780" s="326"/>
      <c r="G780" s="326"/>
      <c r="H780" s="326"/>
      <c r="I780" s="326"/>
      <c r="J780" s="326"/>
      <c r="K780" s="326"/>
      <c r="L780" s="326"/>
      <c r="M780" s="326"/>
      <c r="N780" s="326"/>
      <c r="O780" s="326"/>
      <c r="P780" s="326"/>
      <c r="Q780" s="326"/>
      <c r="R780" s="326"/>
      <c r="S780" s="326"/>
      <c r="T780" s="326"/>
      <c r="U780" s="326"/>
      <c r="V780" s="326"/>
      <c r="W780" s="326"/>
      <c r="X780" s="326"/>
      <c r="Y780" s="326"/>
      <c r="Z780" s="326"/>
    </row>
    <row r="781" spans="1:26" ht="15.75" customHeight="1" x14ac:dyDescent="0.3">
      <c r="A781" s="326"/>
      <c r="B781" s="326"/>
      <c r="C781" s="326"/>
      <c r="D781" s="326"/>
      <c r="E781" s="326"/>
      <c r="F781" s="326"/>
      <c r="G781" s="326"/>
      <c r="H781" s="326"/>
      <c r="I781" s="326"/>
      <c r="J781" s="326"/>
      <c r="K781" s="326"/>
      <c r="L781" s="326"/>
      <c r="M781" s="326"/>
      <c r="N781" s="326"/>
      <c r="O781" s="326"/>
      <c r="P781" s="326"/>
      <c r="Q781" s="326"/>
      <c r="R781" s="326"/>
      <c r="S781" s="326"/>
      <c r="T781" s="326"/>
      <c r="U781" s="326"/>
      <c r="V781" s="326"/>
      <c r="W781" s="326"/>
      <c r="X781" s="326"/>
      <c r="Y781" s="326"/>
      <c r="Z781" s="326"/>
    </row>
    <row r="782" spans="1:26" ht="15.75" customHeight="1" x14ac:dyDescent="0.3">
      <c r="A782" s="326"/>
      <c r="B782" s="326"/>
      <c r="C782" s="326"/>
      <c r="D782" s="326"/>
      <c r="E782" s="326"/>
      <c r="F782" s="326"/>
      <c r="G782" s="326"/>
      <c r="H782" s="326"/>
      <c r="I782" s="326"/>
      <c r="J782" s="326"/>
      <c r="K782" s="326"/>
      <c r="L782" s="326"/>
      <c r="M782" s="326"/>
      <c r="N782" s="326"/>
      <c r="O782" s="326"/>
      <c r="P782" s="326"/>
      <c r="Q782" s="326"/>
      <c r="R782" s="326"/>
      <c r="S782" s="326"/>
      <c r="T782" s="326"/>
      <c r="U782" s="326"/>
      <c r="V782" s="326"/>
      <c r="W782" s="326"/>
      <c r="X782" s="326"/>
      <c r="Y782" s="326"/>
      <c r="Z782" s="326"/>
    </row>
    <row r="783" spans="1:26" ht="15.75" customHeight="1" x14ac:dyDescent="0.3">
      <c r="A783" s="326"/>
      <c r="B783" s="326"/>
      <c r="C783" s="326"/>
      <c r="D783" s="326"/>
      <c r="E783" s="326"/>
      <c r="F783" s="326"/>
      <c r="G783" s="326"/>
      <c r="H783" s="326"/>
      <c r="I783" s="326"/>
      <c r="J783" s="326"/>
      <c r="K783" s="326"/>
      <c r="L783" s="326"/>
      <c r="M783" s="326"/>
      <c r="N783" s="326"/>
      <c r="O783" s="326"/>
      <c r="P783" s="326"/>
      <c r="Q783" s="326"/>
      <c r="R783" s="326"/>
      <c r="S783" s="326"/>
      <c r="T783" s="326"/>
      <c r="U783" s="326"/>
      <c r="V783" s="326"/>
      <c r="W783" s="326"/>
      <c r="X783" s="326"/>
      <c r="Y783" s="326"/>
      <c r="Z783" s="326"/>
    </row>
    <row r="784" spans="1:26" ht="15.75" customHeight="1" x14ac:dyDescent="0.3">
      <c r="A784" s="326"/>
      <c r="B784" s="326"/>
      <c r="C784" s="326"/>
      <c r="D784" s="326"/>
      <c r="E784" s="326"/>
      <c r="F784" s="326"/>
      <c r="G784" s="326"/>
      <c r="H784" s="326"/>
      <c r="I784" s="326"/>
      <c r="J784" s="326"/>
      <c r="K784" s="326"/>
      <c r="L784" s="326"/>
      <c r="M784" s="326"/>
      <c r="N784" s="326"/>
      <c r="O784" s="326"/>
      <c r="P784" s="326"/>
      <c r="Q784" s="326"/>
      <c r="R784" s="326"/>
      <c r="S784" s="326"/>
      <c r="T784" s="326"/>
      <c r="U784" s="326"/>
      <c r="V784" s="326"/>
      <c r="W784" s="326"/>
      <c r="X784" s="326"/>
      <c r="Y784" s="326"/>
      <c r="Z784" s="326"/>
    </row>
    <row r="785" spans="1:26" ht="15.75" customHeight="1" x14ac:dyDescent="0.3">
      <c r="A785" s="326"/>
      <c r="B785" s="326"/>
      <c r="C785" s="326"/>
      <c r="D785" s="326"/>
      <c r="E785" s="326"/>
      <c r="F785" s="326"/>
      <c r="G785" s="326"/>
      <c r="H785" s="326"/>
      <c r="I785" s="326"/>
      <c r="J785" s="326"/>
      <c r="K785" s="326"/>
      <c r="L785" s="326"/>
      <c r="M785" s="326"/>
      <c r="N785" s="326"/>
      <c r="O785" s="326"/>
      <c r="P785" s="326"/>
      <c r="Q785" s="326"/>
      <c r="R785" s="326"/>
      <c r="S785" s="326"/>
      <c r="T785" s="326"/>
      <c r="U785" s="326"/>
      <c r="V785" s="326"/>
      <c r="W785" s="326"/>
      <c r="X785" s="326"/>
      <c r="Y785" s="326"/>
      <c r="Z785" s="326"/>
    </row>
    <row r="786" spans="1:26" ht="15.75" customHeight="1" x14ac:dyDescent="0.3">
      <c r="A786" s="326"/>
      <c r="B786" s="326"/>
      <c r="C786" s="326"/>
      <c r="D786" s="326"/>
      <c r="E786" s="326"/>
      <c r="F786" s="326"/>
      <c r="G786" s="326"/>
      <c r="H786" s="326"/>
      <c r="I786" s="326"/>
      <c r="J786" s="326"/>
      <c r="K786" s="326"/>
      <c r="L786" s="326"/>
      <c r="M786" s="326"/>
      <c r="N786" s="326"/>
      <c r="O786" s="326"/>
      <c r="P786" s="326"/>
      <c r="Q786" s="326"/>
      <c r="R786" s="326"/>
      <c r="S786" s="326"/>
      <c r="T786" s="326"/>
      <c r="U786" s="326"/>
      <c r="V786" s="326"/>
      <c r="W786" s="326"/>
      <c r="X786" s="326"/>
      <c r="Y786" s="326"/>
      <c r="Z786" s="326"/>
    </row>
    <row r="787" spans="1:26" ht="15.75" customHeight="1" x14ac:dyDescent="0.3">
      <c r="A787" s="326"/>
      <c r="B787" s="326"/>
      <c r="C787" s="326"/>
      <c r="D787" s="326"/>
      <c r="E787" s="326"/>
      <c r="F787" s="326"/>
      <c r="G787" s="326"/>
      <c r="H787" s="326"/>
      <c r="I787" s="326"/>
      <c r="J787" s="326"/>
      <c r="K787" s="326"/>
      <c r="L787" s="326"/>
      <c r="M787" s="326"/>
      <c r="N787" s="326"/>
      <c r="O787" s="326"/>
      <c r="P787" s="326"/>
      <c r="Q787" s="326"/>
      <c r="R787" s="326"/>
      <c r="S787" s="326"/>
      <c r="T787" s="326"/>
      <c r="U787" s="326"/>
      <c r="V787" s="326"/>
      <c r="W787" s="326"/>
      <c r="X787" s="326"/>
      <c r="Y787" s="326"/>
      <c r="Z787" s="326"/>
    </row>
    <row r="788" spans="1:26" ht="15.75" customHeight="1" x14ac:dyDescent="0.3">
      <c r="A788" s="326"/>
      <c r="B788" s="326"/>
      <c r="C788" s="326"/>
      <c r="D788" s="326"/>
      <c r="E788" s="326"/>
      <c r="F788" s="326"/>
      <c r="G788" s="326"/>
      <c r="H788" s="326"/>
      <c r="I788" s="326"/>
      <c r="J788" s="326"/>
      <c r="K788" s="326"/>
      <c r="L788" s="326"/>
      <c r="M788" s="326"/>
      <c r="N788" s="326"/>
      <c r="O788" s="326"/>
      <c r="P788" s="326"/>
      <c r="Q788" s="326"/>
      <c r="R788" s="326"/>
      <c r="S788" s="326"/>
      <c r="T788" s="326"/>
      <c r="U788" s="326"/>
      <c r="V788" s="326"/>
      <c r="W788" s="326"/>
      <c r="X788" s="326"/>
      <c r="Y788" s="326"/>
      <c r="Z788" s="326"/>
    </row>
    <row r="789" spans="1:26" ht="15.75" customHeight="1" x14ac:dyDescent="0.3">
      <c r="A789" s="326"/>
      <c r="B789" s="326"/>
      <c r="C789" s="326"/>
      <c r="D789" s="326"/>
      <c r="E789" s="326"/>
      <c r="F789" s="326"/>
      <c r="G789" s="326"/>
      <c r="H789" s="326"/>
      <c r="I789" s="326"/>
      <c r="J789" s="326"/>
      <c r="K789" s="326"/>
      <c r="L789" s="326"/>
      <c r="M789" s="326"/>
      <c r="N789" s="326"/>
      <c r="O789" s="326"/>
      <c r="P789" s="326"/>
      <c r="Q789" s="326"/>
      <c r="R789" s="326"/>
      <c r="S789" s="326"/>
      <c r="T789" s="326"/>
      <c r="U789" s="326"/>
      <c r="V789" s="326"/>
      <c r="W789" s="326"/>
      <c r="X789" s="326"/>
      <c r="Y789" s="326"/>
      <c r="Z789" s="326"/>
    </row>
    <row r="790" spans="1:26" ht="15.75" customHeight="1" x14ac:dyDescent="0.3">
      <c r="A790" s="326"/>
      <c r="B790" s="326"/>
      <c r="C790" s="326"/>
      <c r="D790" s="326"/>
      <c r="E790" s="326"/>
      <c r="F790" s="326"/>
      <c r="G790" s="326"/>
      <c r="H790" s="326"/>
      <c r="I790" s="326"/>
      <c r="J790" s="326"/>
      <c r="K790" s="326"/>
      <c r="L790" s="326"/>
      <c r="M790" s="326"/>
      <c r="N790" s="326"/>
      <c r="O790" s="326"/>
      <c r="P790" s="326"/>
      <c r="Q790" s="326"/>
      <c r="R790" s="326"/>
      <c r="S790" s="326"/>
      <c r="T790" s="326"/>
      <c r="U790" s="326"/>
      <c r="V790" s="326"/>
      <c r="W790" s="326"/>
      <c r="X790" s="326"/>
      <c r="Y790" s="326"/>
      <c r="Z790" s="326"/>
    </row>
    <row r="791" spans="1:26" ht="15.75" customHeight="1" x14ac:dyDescent="0.3">
      <c r="A791" s="326"/>
      <c r="B791" s="326"/>
      <c r="C791" s="326"/>
      <c r="D791" s="326"/>
      <c r="E791" s="326"/>
      <c r="F791" s="326"/>
      <c r="G791" s="326"/>
      <c r="H791" s="326"/>
      <c r="I791" s="326"/>
      <c r="J791" s="326"/>
      <c r="K791" s="326"/>
      <c r="L791" s="326"/>
      <c r="M791" s="326"/>
      <c r="N791" s="326"/>
      <c r="O791" s="326"/>
      <c r="P791" s="326"/>
      <c r="Q791" s="326"/>
      <c r="R791" s="326"/>
      <c r="S791" s="326"/>
      <c r="T791" s="326"/>
      <c r="U791" s="326"/>
      <c r="V791" s="326"/>
      <c r="W791" s="326"/>
      <c r="X791" s="326"/>
      <c r="Y791" s="326"/>
      <c r="Z791" s="326"/>
    </row>
    <row r="792" spans="1:26" ht="15.75" customHeight="1" x14ac:dyDescent="0.3">
      <c r="A792" s="326"/>
      <c r="B792" s="326"/>
      <c r="C792" s="326"/>
      <c r="D792" s="326"/>
      <c r="E792" s="326"/>
      <c r="F792" s="326"/>
      <c r="G792" s="326"/>
      <c r="H792" s="326"/>
      <c r="I792" s="326"/>
      <c r="J792" s="326"/>
      <c r="K792" s="326"/>
      <c r="L792" s="326"/>
      <c r="M792" s="326"/>
      <c r="N792" s="326"/>
      <c r="O792" s="326"/>
      <c r="P792" s="326"/>
      <c r="Q792" s="326"/>
      <c r="R792" s="326"/>
      <c r="S792" s="326"/>
      <c r="T792" s="326"/>
      <c r="U792" s="326"/>
      <c r="V792" s="326"/>
      <c r="W792" s="326"/>
      <c r="X792" s="326"/>
      <c r="Y792" s="326"/>
      <c r="Z792" s="326"/>
    </row>
    <row r="793" spans="1:26" ht="15.75" customHeight="1" x14ac:dyDescent="0.3">
      <c r="A793" s="326"/>
      <c r="B793" s="326"/>
      <c r="C793" s="326"/>
      <c r="D793" s="326"/>
      <c r="E793" s="326"/>
      <c r="F793" s="326"/>
      <c r="G793" s="326"/>
      <c r="H793" s="326"/>
      <c r="I793" s="326"/>
      <c r="J793" s="326"/>
      <c r="K793" s="326"/>
      <c r="L793" s="326"/>
      <c r="M793" s="326"/>
      <c r="N793" s="326"/>
      <c r="O793" s="326"/>
      <c r="P793" s="326"/>
      <c r="Q793" s="326"/>
      <c r="R793" s="326"/>
      <c r="S793" s="326"/>
      <c r="T793" s="326"/>
      <c r="U793" s="326"/>
      <c r="V793" s="326"/>
      <c r="W793" s="326"/>
      <c r="X793" s="326"/>
      <c r="Y793" s="326"/>
      <c r="Z793" s="326"/>
    </row>
    <row r="794" spans="1:26" ht="15.75" customHeight="1" x14ac:dyDescent="0.3">
      <c r="A794" s="326"/>
      <c r="B794" s="326"/>
      <c r="C794" s="326"/>
      <c r="D794" s="326"/>
      <c r="E794" s="326"/>
      <c r="F794" s="326"/>
      <c r="G794" s="326"/>
      <c r="H794" s="326"/>
      <c r="I794" s="326"/>
      <c r="J794" s="326"/>
      <c r="K794" s="326"/>
      <c r="L794" s="326"/>
      <c r="M794" s="326"/>
      <c r="N794" s="326"/>
      <c r="O794" s="326"/>
      <c r="P794" s="326"/>
      <c r="Q794" s="326"/>
      <c r="R794" s="326"/>
      <c r="S794" s="326"/>
      <c r="T794" s="326"/>
      <c r="U794" s="326"/>
      <c r="V794" s="326"/>
      <c r="W794" s="326"/>
      <c r="X794" s="326"/>
      <c r="Y794" s="326"/>
      <c r="Z794" s="326"/>
    </row>
    <row r="795" spans="1:26" ht="15.75" customHeight="1" x14ac:dyDescent="0.3">
      <c r="A795" s="326"/>
      <c r="B795" s="326"/>
      <c r="C795" s="326"/>
      <c r="D795" s="326"/>
      <c r="E795" s="326"/>
      <c r="F795" s="326"/>
      <c r="G795" s="326"/>
      <c r="H795" s="326"/>
      <c r="I795" s="326"/>
      <c r="J795" s="326"/>
      <c r="K795" s="326"/>
      <c r="L795" s="326"/>
      <c r="M795" s="326"/>
      <c r="N795" s="326"/>
      <c r="O795" s="326"/>
      <c r="P795" s="326"/>
      <c r="Q795" s="326"/>
      <c r="R795" s="326"/>
      <c r="S795" s="326"/>
      <c r="T795" s="326"/>
      <c r="U795" s="326"/>
      <c r="V795" s="326"/>
      <c r="W795" s="326"/>
      <c r="X795" s="326"/>
      <c r="Y795" s="326"/>
      <c r="Z795" s="326"/>
    </row>
    <row r="796" spans="1:26" ht="15.75" customHeight="1" x14ac:dyDescent="0.3">
      <c r="A796" s="326"/>
      <c r="B796" s="326"/>
      <c r="C796" s="326"/>
      <c r="D796" s="326"/>
      <c r="E796" s="326"/>
      <c r="F796" s="326"/>
      <c r="G796" s="326"/>
      <c r="H796" s="326"/>
      <c r="I796" s="326"/>
      <c r="J796" s="326"/>
      <c r="K796" s="326"/>
      <c r="L796" s="326"/>
      <c r="M796" s="326"/>
      <c r="N796" s="326"/>
      <c r="O796" s="326"/>
      <c r="P796" s="326"/>
      <c r="Q796" s="326"/>
      <c r="R796" s="326"/>
      <c r="S796" s="326"/>
      <c r="T796" s="326"/>
      <c r="U796" s="326"/>
      <c r="V796" s="326"/>
      <c r="W796" s="326"/>
      <c r="X796" s="326"/>
      <c r="Y796" s="326"/>
      <c r="Z796" s="326"/>
    </row>
    <row r="797" spans="1:26" ht="15.75" customHeight="1" x14ac:dyDescent="0.3">
      <c r="A797" s="326"/>
      <c r="B797" s="326"/>
      <c r="C797" s="326"/>
      <c r="D797" s="326"/>
      <c r="E797" s="326"/>
      <c r="F797" s="326"/>
      <c r="G797" s="326"/>
      <c r="H797" s="326"/>
      <c r="I797" s="326"/>
      <c r="J797" s="326"/>
      <c r="K797" s="326"/>
      <c r="L797" s="326"/>
      <c r="M797" s="326"/>
      <c r="N797" s="326"/>
      <c r="O797" s="326"/>
      <c r="P797" s="326"/>
      <c r="Q797" s="326"/>
      <c r="R797" s="326"/>
      <c r="S797" s="326"/>
      <c r="T797" s="326"/>
      <c r="U797" s="326"/>
      <c r="V797" s="326"/>
      <c r="W797" s="326"/>
      <c r="X797" s="326"/>
      <c r="Y797" s="326"/>
      <c r="Z797" s="326"/>
    </row>
    <row r="798" spans="1:26" ht="15.75" customHeight="1" x14ac:dyDescent="0.3">
      <c r="A798" s="326"/>
      <c r="B798" s="326"/>
      <c r="C798" s="326"/>
      <c r="D798" s="326"/>
      <c r="E798" s="326"/>
      <c r="F798" s="326"/>
      <c r="G798" s="326"/>
      <c r="H798" s="326"/>
      <c r="I798" s="326"/>
      <c r="J798" s="326"/>
      <c r="K798" s="326"/>
      <c r="L798" s="326"/>
      <c r="M798" s="326"/>
      <c r="N798" s="326"/>
      <c r="O798" s="326"/>
      <c r="P798" s="326"/>
      <c r="Q798" s="326"/>
      <c r="R798" s="326"/>
      <c r="S798" s="326"/>
      <c r="T798" s="326"/>
      <c r="U798" s="326"/>
      <c r="V798" s="326"/>
      <c r="W798" s="326"/>
      <c r="X798" s="326"/>
      <c r="Y798" s="326"/>
      <c r="Z798" s="326"/>
    </row>
    <row r="799" spans="1:26" ht="15.75" customHeight="1" x14ac:dyDescent="0.3">
      <c r="A799" s="326"/>
      <c r="B799" s="326"/>
      <c r="C799" s="326"/>
      <c r="D799" s="326"/>
      <c r="E799" s="326"/>
      <c r="F799" s="326"/>
      <c r="G799" s="326"/>
      <c r="H799" s="326"/>
      <c r="I799" s="326"/>
      <c r="J799" s="326"/>
      <c r="K799" s="326"/>
      <c r="L799" s="326"/>
      <c r="M799" s="326"/>
      <c r="N799" s="326"/>
      <c r="O799" s="326"/>
      <c r="P799" s="326"/>
      <c r="Q799" s="326"/>
      <c r="R799" s="326"/>
      <c r="S799" s="326"/>
      <c r="T799" s="326"/>
      <c r="U799" s="326"/>
      <c r="V799" s="326"/>
      <c r="W799" s="326"/>
      <c r="X799" s="326"/>
      <c r="Y799" s="326"/>
      <c r="Z799" s="326"/>
    </row>
    <row r="800" spans="1:26" ht="15.75" customHeight="1" x14ac:dyDescent="0.3">
      <c r="A800" s="326"/>
      <c r="B800" s="326"/>
      <c r="C800" s="326"/>
      <c r="D800" s="326"/>
      <c r="E800" s="326"/>
      <c r="F800" s="326"/>
      <c r="G800" s="326"/>
      <c r="H800" s="326"/>
      <c r="I800" s="326"/>
      <c r="J800" s="326"/>
      <c r="K800" s="326"/>
      <c r="L800" s="326"/>
      <c r="M800" s="326"/>
      <c r="N800" s="326"/>
      <c r="O800" s="326"/>
      <c r="P800" s="326"/>
      <c r="Q800" s="326"/>
      <c r="R800" s="326"/>
      <c r="S800" s="326"/>
      <c r="T800" s="326"/>
      <c r="U800" s="326"/>
      <c r="V800" s="326"/>
      <c r="W800" s="326"/>
      <c r="X800" s="326"/>
      <c r="Y800" s="326"/>
      <c r="Z800" s="326"/>
    </row>
    <row r="801" spans="1:26" ht="15.75" customHeight="1" x14ac:dyDescent="0.3">
      <c r="A801" s="326"/>
      <c r="B801" s="326"/>
      <c r="C801" s="326"/>
      <c r="D801" s="326"/>
      <c r="E801" s="326"/>
      <c r="F801" s="326"/>
      <c r="G801" s="326"/>
      <c r="H801" s="326"/>
      <c r="I801" s="326"/>
      <c r="J801" s="326"/>
      <c r="K801" s="326"/>
      <c r="L801" s="326"/>
      <c r="M801" s="326"/>
      <c r="N801" s="326"/>
      <c r="O801" s="326"/>
      <c r="P801" s="326"/>
      <c r="Q801" s="326"/>
      <c r="R801" s="326"/>
      <c r="S801" s="326"/>
      <c r="T801" s="326"/>
      <c r="U801" s="326"/>
      <c r="V801" s="326"/>
      <c r="W801" s="326"/>
      <c r="X801" s="326"/>
      <c r="Y801" s="326"/>
      <c r="Z801" s="326"/>
    </row>
    <row r="802" spans="1:26" ht="15.75" customHeight="1" x14ac:dyDescent="0.3">
      <c r="A802" s="326"/>
      <c r="B802" s="326"/>
      <c r="C802" s="326"/>
      <c r="D802" s="326"/>
      <c r="E802" s="326"/>
      <c r="F802" s="326"/>
      <c r="G802" s="326"/>
      <c r="H802" s="326"/>
      <c r="I802" s="326"/>
      <c r="J802" s="326"/>
      <c r="K802" s="326"/>
      <c r="L802" s="326"/>
      <c r="M802" s="326"/>
      <c r="N802" s="326"/>
      <c r="O802" s="326"/>
      <c r="P802" s="326"/>
      <c r="Q802" s="326"/>
      <c r="R802" s="326"/>
      <c r="S802" s="326"/>
      <c r="T802" s="326"/>
      <c r="U802" s="326"/>
      <c r="V802" s="326"/>
      <c r="W802" s="326"/>
      <c r="X802" s="326"/>
      <c r="Y802" s="326"/>
      <c r="Z802" s="326"/>
    </row>
    <row r="803" spans="1:26" ht="15.75" customHeight="1" x14ac:dyDescent="0.3">
      <c r="A803" s="326"/>
      <c r="B803" s="326"/>
      <c r="C803" s="326"/>
      <c r="D803" s="326"/>
      <c r="E803" s="326"/>
      <c r="F803" s="326"/>
      <c r="G803" s="326"/>
      <c r="H803" s="326"/>
      <c r="I803" s="326"/>
      <c r="J803" s="326"/>
      <c r="K803" s="326"/>
      <c r="L803" s="326"/>
      <c r="M803" s="326"/>
      <c r="N803" s="326"/>
      <c r="O803" s="326"/>
      <c r="P803" s="326"/>
      <c r="Q803" s="326"/>
      <c r="R803" s="326"/>
      <c r="S803" s="326"/>
      <c r="T803" s="326"/>
      <c r="U803" s="326"/>
      <c r="V803" s="326"/>
      <c r="W803" s="326"/>
      <c r="X803" s="326"/>
      <c r="Y803" s="326"/>
      <c r="Z803" s="326"/>
    </row>
    <row r="804" spans="1:26" ht="15.75" customHeight="1" x14ac:dyDescent="0.3">
      <c r="A804" s="326"/>
      <c r="B804" s="326"/>
      <c r="C804" s="326"/>
      <c r="D804" s="326"/>
      <c r="E804" s="326"/>
      <c r="F804" s="326"/>
      <c r="G804" s="326"/>
      <c r="H804" s="326"/>
      <c r="I804" s="326"/>
      <c r="J804" s="326"/>
      <c r="K804" s="326"/>
      <c r="L804" s="326"/>
      <c r="M804" s="326"/>
      <c r="N804" s="326"/>
      <c r="O804" s="326"/>
      <c r="P804" s="326"/>
      <c r="Q804" s="326"/>
      <c r="R804" s="326"/>
      <c r="S804" s="326"/>
      <c r="T804" s="326"/>
      <c r="U804" s="326"/>
      <c r="V804" s="326"/>
      <c r="W804" s="326"/>
      <c r="X804" s="326"/>
      <c r="Y804" s="326"/>
      <c r="Z804" s="326"/>
    </row>
    <row r="805" spans="1:26" ht="15.75" customHeight="1" x14ac:dyDescent="0.3">
      <c r="A805" s="326"/>
      <c r="B805" s="326"/>
      <c r="C805" s="326"/>
      <c r="D805" s="326"/>
      <c r="E805" s="326"/>
      <c r="F805" s="326"/>
      <c r="G805" s="326"/>
      <c r="H805" s="326"/>
      <c r="I805" s="326"/>
      <c r="J805" s="326"/>
      <c r="K805" s="326"/>
      <c r="L805" s="326"/>
      <c r="M805" s="326"/>
      <c r="N805" s="326"/>
      <c r="O805" s="326"/>
      <c r="P805" s="326"/>
      <c r="Q805" s="326"/>
      <c r="R805" s="326"/>
      <c r="S805" s="326"/>
      <c r="T805" s="326"/>
      <c r="U805" s="326"/>
      <c r="V805" s="326"/>
      <c r="W805" s="326"/>
      <c r="X805" s="326"/>
      <c r="Y805" s="326"/>
      <c r="Z805" s="326"/>
    </row>
    <row r="806" spans="1:26" ht="15.75" customHeight="1" x14ac:dyDescent="0.3">
      <c r="A806" s="326"/>
      <c r="B806" s="326"/>
      <c r="C806" s="326"/>
      <c r="D806" s="326"/>
      <c r="E806" s="326"/>
      <c r="F806" s="326"/>
      <c r="G806" s="326"/>
      <c r="H806" s="326"/>
      <c r="I806" s="326"/>
      <c r="J806" s="326"/>
      <c r="K806" s="326"/>
      <c r="L806" s="326"/>
      <c r="M806" s="326"/>
      <c r="N806" s="326"/>
      <c r="O806" s="326"/>
      <c r="P806" s="326"/>
      <c r="Q806" s="326"/>
      <c r="R806" s="326"/>
      <c r="S806" s="326"/>
      <c r="T806" s="326"/>
      <c r="U806" s="326"/>
      <c r="V806" s="326"/>
      <c r="W806" s="326"/>
      <c r="X806" s="326"/>
      <c r="Y806" s="326"/>
      <c r="Z806" s="326"/>
    </row>
    <row r="807" spans="1:26" ht="15.75" customHeight="1" x14ac:dyDescent="0.3">
      <c r="A807" s="326"/>
      <c r="B807" s="326"/>
      <c r="C807" s="326"/>
      <c r="D807" s="326"/>
      <c r="E807" s="326"/>
      <c r="F807" s="326"/>
      <c r="G807" s="326"/>
      <c r="H807" s="326"/>
      <c r="I807" s="326"/>
      <c r="J807" s="326"/>
      <c r="K807" s="326"/>
      <c r="L807" s="326"/>
      <c r="M807" s="326"/>
      <c r="N807" s="326"/>
      <c r="O807" s="326"/>
      <c r="P807" s="326"/>
      <c r="Q807" s="326"/>
      <c r="R807" s="326"/>
      <c r="S807" s="326"/>
      <c r="T807" s="326"/>
      <c r="U807" s="326"/>
      <c r="V807" s="326"/>
      <c r="W807" s="326"/>
      <c r="X807" s="326"/>
      <c r="Y807" s="326"/>
      <c r="Z807" s="326"/>
    </row>
    <row r="808" spans="1:26" ht="15.75" customHeight="1" x14ac:dyDescent="0.3">
      <c r="A808" s="326"/>
      <c r="B808" s="326"/>
      <c r="C808" s="326"/>
      <c r="D808" s="326"/>
      <c r="E808" s="326"/>
      <c r="F808" s="326"/>
      <c r="G808" s="326"/>
      <c r="H808" s="326"/>
      <c r="I808" s="326"/>
      <c r="J808" s="326"/>
      <c r="K808" s="326"/>
      <c r="L808" s="326"/>
      <c r="M808" s="326"/>
      <c r="N808" s="326"/>
      <c r="O808" s="326"/>
      <c r="P808" s="326"/>
      <c r="Q808" s="326"/>
      <c r="R808" s="326"/>
      <c r="S808" s="326"/>
      <c r="T808" s="326"/>
      <c r="U808" s="326"/>
      <c r="V808" s="326"/>
      <c r="W808" s="326"/>
      <c r="X808" s="326"/>
      <c r="Y808" s="326"/>
      <c r="Z808" s="326"/>
    </row>
    <row r="809" spans="1:26" ht="15.75" customHeight="1" x14ac:dyDescent="0.3">
      <c r="A809" s="326"/>
      <c r="B809" s="326"/>
      <c r="C809" s="326"/>
      <c r="D809" s="326"/>
      <c r="E809" s="326"/>
      <c r="F809" s="326"/>
      <c r="G809" s="326"/>
      <c r="H809" s="326"/>
      <c r="I809" s="326"/>
      <c r="J809" s="326"/>
      <c r="K809" s="326"/>
      <c r="L809" s="326"/>
      <c r="M809" s="326"/>
      <c r="N809" s="326"/>
      <c r="O809" s="326"/>
      <c r="P809" s="326"/>
      <c r="Q809" s="326"/>
      <c r="R809" s="326"/>
      <c r="S809" s="326"/>
      <c r="T809" s="326"/>
      <c r="U809" s="326"/>
      <c r="V809" s="326"/>
      <c r="W809" s="326"/>
      <c r="X809" s="326"/>
      <c r="Y809" s="326"/>
      <c r="Z809" s="326"/>
    </row>
    <row r="810" spans="1:26" ht="15.75" customHeight="1" x14ac:dyDescent="0.3">
      <c r="A810" s="326"/>
      <c r="B810" s="326"/>
      <c r="C810" s="326"/>
      <c r="D810" s="326"/>
      <c r="E810" s="326"/>
      <c r="F810" s="326"/>
      <c r="G810" s="326"/>
      <c r="H810" s="326"/>
      <c r="I810" s="326"/>
      <c r="J810" s="326"/>
      <c r="K810" s="326"/>
      <c r="L810" s="326"/>
      <c r="M810" s="326"/>
      <c r="N810" s="326"/>
      <c r="O810" s="326"/>
      <c r="P810" s="326"/>
      <c r="Q810" s="326"/>
      <c r="R810" s="326"/>
      <c r="S810" s="326"/>
      <c r="T810" s="326"/>
      <c r="U810" s="326"/>
      <c r="V810" s="326"/>
      <c r="W810" s="326"/>
      <c r="X810" s="326"/>
      <c r="Y810" s="326"/>
      <c r="Z810" s="326"/>
    </row>
    <row r="811" spans="1:26" ht="15.75" customHeight="1" x14ac:dyDescent="0.3">
      <c r="A811" s="326"/>
      <c r="B811" s="326"/>
      <c r="C811" s="326"/>
      <c r="D811" s="326"/>
      <c r="E811" s="326"/>
      <c r="F811" s="326"/>
      <c r="G811" s="326"/>
      <c r="H811" s="326"/>
      <c r="I811" s="326"/>
      <c r="J811" s="326"/>
      <c r="K811" s="326"/>
      <c r="L811" s="326"/>
      <c r="M811" s="326"/>
      <c r="N811" s="326"/>
      <c r="O811" s="326"/>
      <c r="P811" s="326"/>
      <c r="Q811" s="326"/>
      <c r="R811" s="326"/>
      <c r="S811" s="326"/>
      <c r="T811" s="326"/>
      <c r="U811" s="326"/>
      <c r="V811" s="326"/>
      <c r="W811" s="326"/>
      <c r="X811" s="326"/>
      <c r="Y811" s="326"/>
      <c r="Z811" s="326"/>
    </row>
    <row r="812" spans="1:26" ht="15.75" customHeight="1" x14ac:dyDescent="0.3">
      <c r="A812" s="326"/>
      <c r="B812" s="326"/>
      <c r="C812" s="326"/>
      <c r="D812" s="326"/>
      <c r="E812" s="326"/>
      <c r="F812" s="326"/>
      <c r="G812" s="326"/>
      <c r="H812" s="326"/>
      <c r="I812" s="326"/>
      <c r="J812" s="326"/>
      <c r="K812" s="326"/>
      <c r="L812" s="326"/>
      <c r="M812" s="326"/>
      <c r="N812" s="326"/>
      <c r="O812" s="326"/>
      <c r="P812" s="326"/>
      <c r="Q812" s="326"/>
      <c r="R812" s="326"/>
      <c r="S812" s="326"/>
      <c r="T812" s="326"/>
      <c r="U812" s="326"/>
      <c r="V812" s="326"/>
      <c r="W812" s="326"/>
      <c r="X812" s="326"/>
      <c r="Y812" s="326"/>
      <c r="Z812" s="326"/>
    </row>
    <row r="813" spans="1:26" ht="15.75" customHeight="1" x14ac:dyDescent="0.3">
      <c r="A813" s="326"/>
      <c r="B813" s="326"/>
      <c r="C813" s="326"/>
      <c r="D813" s="326"/>
      <c r="E813" s="326"/>
      <c r="F813" s="326"/>
      <c r="G813" s="326"/>
      <c r="H813" s="326"/>
      <c r="I813" s="326"/>
      <c r="J813" s="326"/>
      <c r="K813" s="326"/>
      <c r="L813" s="326"/>
      <c r="M813" s="326"/>
      <c r="N813" s="326"/>
      <c r="O813" s="326"/>
      <c r="P813" s="326"/>
      <c r="Q813" s="326"/>
      <c r="R813" s="326"/>
      <c r="S813" s="326"/>
      <c r="T813" s="326"/>
      <c r="U813" s="326"/>
      <c r="V813" s="326"/>
      <c r="W813" s="326"/>
      <c r="X813" s="326"/>
      <c r="Y813" s="326"/>
      <c r="Z813" s="326"/>
    </row>
    <row r="814" spans="1:26" ht="15.75" customHeight="1" x14ac:dyDescent="0.3">
      <c r="A814" s="326"/>
      <c r="B814" s="326"/>
      <c r="C814" s="326"/>
      <c r="D814" s="326"/>
      <c r="E814" s="326"/>
      <c r="F814" s="326"/>
      <c r="G814" s="326"/>
      <c r="H814" s="326"/>
      <c r="I814" s="326"/>
      <c r="J814" s="326"/>
      <c r="K814" s="326"/>
      <c r="L814" s="326"/>
      <c r="M814" s="326"/>
      <c r="N814" s="326"/>
      <c r="O814" s="326"/>
      <c r="P814" s="326"/>
      <c r="Q814" s="326"/>
      <c r="R814" s="326"/>
      <c r="S814" s="326"/>
      <c r="T814" s="326"/>
      <c r="U814" s="326"/>
      <c r="V814" s="326"/>
      <c r="W814" s="326"/>
      <c r="X814" s="326"/>
      <c r="Y814" s="326"/>
      <c r="Z814" s="326"/>
    </row>
    <row r="815" spans="1:26" ht="15.75" customHeight="1" x14ac:dyDescent="0.3">
      <c r="A815" s="326"/>
      <c r="B815" s="326"/>
      <c r="C815" s="326"/>
      <c r="D815" s="326"/>
      <c r="E815" s="326"/>
      <c r="F815" s="326"/>
      <c r="G815" s="326"/>
      <c r="H815" s="326"/>
      <c r="I815" s="326"/>
      <c r="J815" s="326"/>
      <c r="K815" s="326"/>
      <c r="L815" s="326"/>
      <c r="M815" s="326"/>
      <c r="N815" s="326"/>
      <c r="O815" s="326"/>
      <c r="P815" s="326"/>
      <c r="Q815" s="326"/>
      <c r="R815" s="326"/>
      <c r="S815" s="326"/>
      <c r="T815" s="326"/>
      <c r="U815" s="326"/>
      <c r="V815" s="326"/>
      <c r="W815" s="326"/>
      <c r="X815" s="326"/>
      <c r="Y815" s="326"/>
      <c r="Z815" s="326"/>
    </row>
    <row r="816" spans="1:26" ht="15.75" customHeight="1" x14ac:dyDescent="0.3">
      <c r="A816" s="326"/>
      <c r="B816" s="326"/>
      <c r="C816" s="326"/>
      <c r="D816" s="326"/>
      <c r="E816" s="326"/>
      <c r="F816" s="326"/>
      <c r="G816" s="326"/>
      <c r="H816" s="326"/>
      <c r="I816" s="326"/>
      <c r="J816" s="326"/>
      <c r="K816" s="326"/>
      <c r="L816" s="326"/>
      <c r="M816" s="326"/>
      <c r="N816" s="326"/>
      <c r="O816" s="326"/>
      <c r="P816" s="326"/>
      <c r="Q816" s="326"/>
      <c r="R816" s="326"/>
      <c r="S816" s="326"/>
      <c r="T816" s="326"/>
      <c r="U816" s="326"/>
      <c r="V816" s="326"/>
      <c r="W816" s="326"/>
      <c r="X816" s="326"/>
      <c r="Y816" s="326"/>
      <c r="Z816" s="326"/>
    </row>
    <row r="817" spans="1:26" ht="15.75" customHeight="1" x14ac:dyDescent="0.3">
      <c r="A817" s="326"/>
      <c r="B817" s="326"/>
      <c r="C817" s="326"/>
      <c r="D817" s="326"/>
      <c r="E817" s="326"/>
      <c r="F817" s="326"/>
      <c r="G817" s="326"/>
      <c r="H817" s="326"/>
      <c r="I817" s="326"/>
      <c r="J817" s="326"/>
      <c r="K817" s="326"/>
      <c r="L817" s="326"/>
      <c r="M817" s="326"/>
      <c r="N817" s="326"/>
      <c r="O817" s="326"/>
      <c r="P817" s="326"/>
      <c r="Q817" s="326"/>
      <c r="R817" s="326"/>
      <c r="S817" s="326"/>
      <c r="T817" s="326"/>
      <c r="U817" s="326"/>
      <c r="V817" s="326"/>
      <c r="W817" s="326"/>
      <c r="X817" s="326"/>
      <c r="Y817" s="326"/>
      <c r="Z817" s="326"/>
    </row>
    <row r="818" spans="1:26" ht="15.75" customHeight="1" x14ac:dyDescent="0.3">
      <c r="A818" s="326"/>
      <c r="B818" s="326"/>
      <c r="C818" s="326"/>
      <c r="D818" s="326"/>
      <c r="E818" s="326"/>
      <c r="F818" s="326"/>
      <c r="G818" s="326"/>
      <c r="H818" s="326"/>
      <c r="I818" s="326"/>
      <c r="J818" s="326"/>
      <c r="K818" s="326"/>
      <c r="L818" s="326"/>
      <c r="M818" s="326"/>
      <c r="N818" s="326"/>
      <c r="O818" s="326"/>
      <c r="P818" s="326"/>
      <c r="Q818" s="326"/>
      <c r="R818" s="326"/>
      <c r="S818" s="326"/>
      <c r="T818" s="326"/>
      <c r="U818" s="326"/>
      <c r="V818" s="326"/>
      <c r="W818" s="326"/>
      <c r="X818" s="326"/>
      <c r="Y818" s="326"/>
      <c r="Z818" s="326"/>
    </row>
    <row r="819" spans="1:26" ht="15.75" customHeight="1" x14ac:dyDescent="0.3">
      <c r="A819" s="326"/>
      <c r="B819" s="326"/>
      <c r="C819" s="326"/>
      <c r="D819" s="326"/>
      <c r="E819" s="326"/>
      <c r="F819" s="326"/>
      <c r="G819" s="326"/>
      <c r="H819" s="326"/>
      <c r="I819" s="326"/>
      <c r="J819" s="326"/>
      <c r="K819" s="326"/>
      <c r="L819" s="326"/>
      <c r="M819" s="326"/>
      <c r="N819" s="326"/>
      <c r="O819" s="326"/>
      <c r="P819" s="326"/>
      <c r="Q819" s="326"/>
      <c r="R819" s="326"/>
      <c r="S819" s="326"/>
      <c r="T819" s="326"/>
      <c r="U819" s="326"/>
      <c r="V819" s="326"/>
      <c r="W819" s="326"/>
      <c r="X819" s="326"/>
      <c r="Y819" s="326"/>
      <c r="Z819" s="326"/>
    </row>
    <row r="820" spans="1:26" ht="15.75" customHeight="1" x14ac:dyDescent="0.3">
      <c r="A820" s="326"/>
      <c r="B820" s="326"/>
      <c r="C820" s="326"/>
      <c r="D820" s="326"/>
      <c r="E820" s="326"/>
      <c r="F820" s="326"/>
      <c r="G820" s="326"/>
      <c r="H820" s="326"/>
      <c r="I820" s="326"/>
      <c r="J820" s="326"/>
      <c r="K820" s="326"/>
      <c r="L820" s="326"/>
      <c r="M820" s="326"/>
      <c r="N820" s="326"/>
      <c r="O820" s="326"/>
      <c r="P820" s="326"/>
      <c r="Q820" s="326"/>
      <c r="R820" s="326"/>
      <c r="S820" s="326"/>
      <c r="T820" s="326"/>
      <c r="U820" s="326"/>
      <c r="V820" s="326"/>
      <c r="W820" s="326"/>
      <c r="X820" s="326"/>
      <c r="Y820" s="326"/>
      <c r="Z820" s="326"/>
    </row>
    <row r="821" spans="1:26" ht="15.75" customHeight="1" x14ac:dyDescent="0.3">
      <c r="A821" s="326"/>
      <c r="B821" s="326"/>
      <c r="C821" s="326"/>
      <c r="D821" s="326"/>
      <c r="E821" s="326"/>
      <c r="F821" s="326"/>
      <c r="G821" s="326"/>
      <c r="H821" s="326"/>
      <c r="I821" s="326"/>
      <c r="J821" s="326"/>
      <c r="K821" s="326"/>
      <c r="L821" s="326"/>
      <c r="M821" s="326"/>
      <c r="N821" s="326"/>
      <c r="O821" s="326"/>
      <c r="P821" s="326"/>
      <c r="Q821" s="326"/>
      <c r="R821" s="326"/>
      <c r="S821" s="326"/>
      <c r="T821" s="326"/>
      <c r="U821" s="326"/>
      <c r="V821" s="326"/>
      <c r="W821" s="326"/>
      <c r="X821" s="326"/>
      <c r="Y821" s="326"/>
      <c r="Z821" s="326"/>
    </row>
    <row r="822" spans="1:26" ht="15.75" customHeight="1" x14ac:dyDescent="0.3">
      <c r="A822" s="326"/>
      <c r="B822" s="326"/>
      <c r="C822" s="326"/>
      <c r="D822" s="326"/>
      <c r="E822" s="326"/>
      <c r="F822" s="326"/>
      <c r="G822" s="326"/>
      <c r="H822" s="326"/>
      <c r="I822" s="326"/>
      <c r="J822" s="326"/>
      <c r="K822" s="326"/>
      <c r="L822" s="326"/>
      <c r="M822" s="326"/>
      <c r="N822" s="326"/>
      <c r="O822" s="326"/>
      <c r="P822" s="326"/>
      <c r="Q822" s="326"/>
      <c r="R822" s="326"/>
      <c r="S822" s="326"/>
      <c r="T822" s="326"/>
      <c r="U822" s="326"/>
      <c r="V822" s="326"/>
      <c r="W822" s="326"/>
      <c r="X822" s="326"/>
      <c r="Y822" s="326"/>
      <c r="Z822" s="326"/>
    </row>
    <row r="823" spans="1:26" ht="15.75" customHeight="1" x14ac:dyDescent="0.3">
      <c r="A823" s="326"/>
      <c r="B823" s="326"/>
      <c r="C823" s="326"/>
      <c r="D823" s="326"/>
      <c r="E823" s="326"/>
      <c r="F823" s="326"/>
      <c r="G823" s="326"/>
      <c r="H823" s="326"/>
      <c r="I823" s="326"/>
      <c r="J823" s="326"/>
      <c r="K823" s="326"/>
      <c r="L823" s="326"/>
      <c r="M823" s="326"/>
      <c r="N823" s="326"/>
      <c r="O823" s="326"/>
      <c r="P823" s="326"/>
      <c r="Q823" s="326"/>
      <c r="R823" s="326"/>
      <c r="S823" s="326"/>
      <c r="T823" s="326"/>
      <c r="U823" s="326"/>
      <c r="V823" s="326"/>
      <c r="W823" s="326"/>
      <c r="X823" s="326"/>
      <c r="Y823" s="326"/>
      <c r="Z823" s="326"/>
    </row>
    <row r="824" spans="1:26" ht="15.75" customHeight="1" x14ac:dyDescent="0.3">
      <c r="A824" s="326"/>
      <c r="B824" s="326"/>
      <c r="C824" s="326"/>
      <c r="D824" s="326"/>
      <c r="E824" s="326"/>
      <c r="F824" s="326"/>
      <c r="G824" s="326"/>
      <c r="H824" s="326"/>
      <c r="I824" s="326"/>
      <c r="J824" s="326"/>
      <c r="K824" s="326"/>
      <c r="L824" s="326"/>
      <c r="M824" s="326"/>
      <c r="N824" s="326"/>
      <c r="O824" s="326"/>
      <c r="P824" s="326"/>
      <c r="Q824" s="326"/>
      <c r="R824" s="326"/>
      <c r="S824" s="326"/>
      <c r="T824" s="326"/>
      <c r="U824" s="326"/>
      <c r="V824" s="326"/>
      <c r="W824" s="326"/>
      <c r="X824" s="326"/>
      <c r="Y824" s="326"/>
      <c r="Z824" s="326"/>
    </row>
    <row r="825" spans="1:26" ht="15.75" customHeight="1" x14ac:dyDescent="0.3">
      <c r="A825" s="326"/>
      <c r="B825" s="326"/>
      <c r="C825" s="326"/>
      <c r="D825" s="326"/>
      <c r="E825" s="326"/>
      <c r="F825" s="326"/>
      <c r="G825" s="326"/>
      <c r="H825" s="326"/>
      <c r="I825" s="326"/>
      <c r="J825" s="326"/>
      <c r="K825" s="326"/>
      <c r="L825" s="326"/>
      <c r="M825" s="326"/>
      <c r="N825" s="326"/>
      <c r="O825" s="326"/>
      <c r="P825" s="326"/>
      <c r="Q825" s="326"/>
      <c r="R825" s="326"/>
      <c r="S825" s="326"/>
      <c r="T825" s="326"/>
      <c r="U825" s="326"/>
      <c r="V825" s="326"/>
      <c r="W825" s="326"/>
      <c r="X825" s="326"/>
      <c r="Y825" s="326"/>
      <c r="Z825" s="326"/>
    </row>
    <row r="826" spans="1:26" ht="15.75" customHeight="1" x14ac:dyDescent="0.3">
      <c r="A826" s="326"/>
      <c r="B826" s="326"/>
      <c r="C826" s="326"/>
      <c r="D826" s="326"/>
      <c r="E826" s="326"/>
      <c r="F826" s="326"/>
      <c r="G826" s="326"/>
      <c r="H826" s="326"/>
      <c r="I826" s="326"/>
      <c r="J826" s="326"/>
      <c r="K826" s="326"/>
      <c r="L826" s="326"/>
      <c r="M826" s="326"/>
      <c r="N826" s="326"/>
      <c r="O826" s="326"/>
      <c r="P826" s="326"/>
      <c r="Q826" s="326"/>
      <c r="R826" s="326"/>
      <c r="S826" s="326"/>
      <c r="T826" s="326"/>
      <c r="U826" s="326"/>
      <c r="V826" s="326"/>
      <c r="W826" s="326"/>
      <c r="X826" s="326"/>
      <c r="Y826" s="326"/>
      <c r="Z826" s="326"/>
    </row>
    <row r="827" spans="1:26" ht="15.75" customHeight="1" x14ac:dyDescent="0.3">
      <c r="A827" s="326"/>
      <c r="B827" s="326"/>
      <c r="C827" s="326"/>
      <c r="D827" s="326"/>
      <c r="E827" s="326"/>
      <c r="F827" s="326"/>
      <c r="G827" s="326"/>
      <c r="H827" s="326"/>
      <c r="I827" s="326"/>
      <c r="J827" s="326"/>
      <c r="K827" s="326"/>
      <c r="L827" s="326"/>
      <c r="M827" s="326"/>
      <c r="N827" s="326"/>
      <c r="O827" s="326"/>
      <c r="P827" s="326"/>
      <c r="Q827" s="326"/>
      <c r="R827" s="326"/>
      <c r="S827" s="326"/>
      <c r="T827" s="326"/>
      <c r="U827" s="326"/>
      <c r="V827" s="326"/>
      <c r="W827" s="326"/>
      <c r="X827" s="326"/>
      <c r="Y827" s="326"/>
      <c r="Z827" s="326"/>
    </row>
    <row r="828" spans="1:26" ht="15.75" customHeight="1" x14ac:dyDescent="0.3">
      <c r="A828" s="326"/>
      <c r="B828" s="326"/>
      <c r="C828" s="326"/>
      <c r="D828" s="326"/>
      <c r="E828" s="326"/>
      <c r="F828" s="326"/>
      <c r="G828" s="326"/>
      <c r="H828" s="326"/>
      <c r="I828" s="326"/>
      <c r="J828" s="326"/>
      <c r="K828" s="326"/>
      <c r="L828" s="326"/>
      <c r="M828" s="326"/>
      <c r="N828" s="326"/>
      <c r="O828" s="326"/>
      <c r="P828" s="326"/>
      <c r="Q828" s="326"/>
      <c r="R828" s="326"/>
      <c r="S828" s="326"/>
      <c r="T828" s="326"/>
      <c r="U828" s="326"/>
      <c r="V828" s="326"/>
      <c r="W828" s="326"/>
      <c r="X828" s="326"/>
      <c r="Y828" s="326"/>
      <c r="Z828" s="326"/>
    </row>
    <row r="829" spans="1:26" ht="15.75" customHeight="1" x14ac:dyDescent="0.3">
      <c r="A829" s="326"/>
      <c r="B829" s="326"/>
      <c r="C829" s="326"/>
      <c r="D829" s="326"/>
      <c r="E829" s="326"/>
      <c r="F829" s="326"/>
      <c r="G829" s="326"/>
      <c r="H829" s="326"/>
      <c r="I829" s="326"/>
      <c r="J829" s="326"/>
      <c r="K829" s="326"/>
      <c r="L829" s="326"/>
      <c r="M829" s="326"/>
      <c r="N829" s="326"/>
      <c r="O829" s="326"/>
      <c r="P829" s="326"/>
      <c r="Q829" s="326"/>
      <c r="R829" s="326"/>
      <c r="S829" s="326"/>
      <c r="T829" s="326"/>
      <c r="U829" s="326"/>
      <c r="V829" s="326"/>
      <c r="W829" s="326"/>
      <c r="X829" s="326"/>
      <c r="Y829" s="326"/>
      <c r="Z829" s="326"/>
    </row>
    <row r="830" spans="1:26" ht="15.75" customHeight="1" x14ac:dyDescent="0.3">
      <c r="A830" s="326"/>
      <c r="B830" s="326"/>
      <c r="C830" s="326"/>
      <c r="D830" s="326"/>
      <c r="E830" s="326"/>
      <c r="F830" s="326"/>
      <c r="G830" s="326"/>
      <c r="H830" s="326"/>
      <c r="I830" s="326"/>
      <c r="J830" s="326"/>
      <c r="K830" s="326"/>
      <c r="L830" s="326"/>
      <c r="M830" s="326"/>
      <c r="N830" s="326"/>
      <c r="O830" s="326"/>
      <c r="P830" s="326"/>
      <c r="Q830" s="326"/>
      <c r="R830" s="326"/>
      <c r="S830" s="326"/>
      <c r="T830" s="326"/>
      <c r="U830" s="326"/>
      <c r="V830" s="326"/>
      <c r="W830" s="326"/>
      <c r="X830" s="326"/>
      <c r="Y830" s="326"/>
      <c r="Z830" s="326"/>
    </row>
    <row r="831" spans="1:26" ht="15.75" customHeight="1" x14ac:dyDescent="0.3">
      <c r="A831" s="326"/>
      <c r="B831" s="326"/>
      <c r="C831" s="326"/>
      <c r="D831" s="326"/>
      <c r="E831" s="326"/>
      <c r="F831" s="326"/>
      <c r="G831" s="326"/>
      <c r="H831" s="326"/>
      <c r="I831" s="326"/>
      <c r="J831" s="326"/>
      <c r="K831" s="326"/>
      <c r="L831" s="326"/>
      <c r="M831" s="326"/>
      <c r="N831" s="326"/>
      <c r="O831" s="326"/>
      <c r="P831" s="326"/>
      <c r="Q831" s="326"/>
      <c r="R831" s="326"/>
      <c r="S831" s="326"/>
      <c r="T831" s="326"/>
      <c r="U831" s="326"/>
      <c r="V831" s="326"/>
      <c r="W831" s="326"/>
      <c r="X831" s="326"/>
      <c r="Y831" s="326"/>
      <c r="Z831" s="326"/>
    </row>
    <row r="832" spans="1:26" ht="15.75" customHeight="1" x14ac:dyDescent="0.3">
      <c r="A832" s="326"/>
      <c r="B832" s="326"/>
      <c r="C832" s="326"/>
      <c r="D832" s="326"/>
      <c r="E832" s="326"/>
      <c r="F832" s="326"/>
      <c r="G832" s="326"/>
      <c r="H832" s="326"/>
      <c r="I832" s="326"/>
      <c r="J832" s="326"/>
      <c r="K832" s="326"/>
      <c r="L832" s="326"/>
      <c r="M832" s="326"/>
      <c r="N832" s="326"/>
      <c r="O832" s="326"/>
      <c r="P832" s="326"/>
      <c r="Q832" s="326"/>
      <c r="R832" s="326"/>
      <c r="S832" s="326"/>
      <c r="T832" s="326"/>
      <c r="U832" s="326"/>
      <c r="V832" s="326"/>
      <c r="W832" s="326"/>
      <c r="X832" s="326"/>
      <c r="Y832" s="326"/>
      <c r="Z832" s="326"/>
    </row>
    <row r="833" spans="1:26" ht="15.75" customHeight="1" x14ac:dyDescent="0.3">
      <c r="A833" s="326"/>
      <c r="B833" s="326"/>
      <c r="C833" s="326"/>
      <c r="D833" s="326"/>
      <c r="E833" s="326"/>
      <c r="F833" s="326"/>
      <c r="G833" s="326"/>
      <c r="H833" s="326"/>
      <c r="I833" s="326"/>
      <c r="J833" s="326"/>
      <c r="K833" s="326"/>
      <c r="L833" s="326"/>
      <c r="M833" s="326"/>
      <c r="N833" s="326"/>
      <c r="O833" s="326"/>
      <c r="P833" s="326"/>
      <c r="Q833" s="326"/>
      <c r="R833" s="326"/>
      <c r="S833" s="326"/>
      <c r="T833" s="326"/>
      <c r="U833" s="326"/>
      <c r="V833" s="326"/>
      <c r="W833" s="326"/>
      <c r="X833" s="326"/>
      <c r="Y833" s="326"/>
      <c r="Z833" s="326"/>
    </row>
    <row r="834" spans="1:26" ht="15.75" customHeight="1" x14ac:dyDescent="0.3">
      <c r="A834" s="326"/>
      <c r="B834" s="326"/>
      <c r="C834" s="326"/>
      <c r="D834" s="326"/>
      <c r="E834" s="326"/>
      <c r="F834" s="326"/>
      <c r="G834" s="326"/>
      <c r="H834" s="326"/>
      <c r="I834" s="326"/>
      <c r="J834" s="326"/>
      <c r="K834" s="326"/>
      <c r="L834" s="326"/>
      <c r="M834" s="326"/>
      <c r="N834" s="326"/>
      <c r="O834" s="326"/>
      <c r="P834" s="326"/>
      <c r="Q834" s="326"/>
      <c r="R834" s="326"/>
      <c r="S834" s="326"/>
      <c r="T834" s="326"/>
      <c r="U834" s="326"/>
      <c r="V834" s="326"/>
      <c r="W834" s="326"/>
      <c r="X834" s="326"/>
      <c r="Y834" s="326"/>
      <c r="Z834" s="326"/>
    </row>
    <row r="835" spans="1:26" ht="15.75" customHeight="1" x14ac:dyDescent="0.3">
      <c r="A835" s="326"/>
      <c r="B835" s="326"/>
      <c r="C835" s="326"/>
      <c r="D835" s="326"/>
      <c r="E835" s="326"/>
      <c r="F835" s="326"/>
      <c r="G835" s="326"/>
      <c r="H835" s="326"/>
      <c r="I835" s="326"/>
      <c r="J835" s="326"/>
      <c r="K835" s="326"/>
      <c r="L835" s="326"/>
      <c r="M835" s="326"/>
      <c r="N835" s="326"/>
      <c r="O835" s="326"/>
      <c r="P835" s="326"/>
      <c r="Q835" s="326"/>
      <c r="R835" s="326"/>
      <c r="S835" s="326"/>
      <c r="T835" s="326"/>
      <c r="U835" s="326"/>
      <c r="V835" s="326"/>
      <c r="W835" s="326"/>
      <c r="X835" s="326"/>
      <c r="Y835" s="326"/>
      <c r="Z835" s="326"/>
    </row>
    <row r="836" spans="1:26" ht="15.75" customHeight="1" x14ac:dyDescent="0.3">
      <c r="A836" s="326"/>
      <c r="B836" s="326"/>
      <c r="C836" s="326"/>
      <c r="D836" s="326"/>
      <c r="E836" s="326"/>
      <c r="F836" s="326"/>
      <c r="G836" s="326"/>
      <c r="H836" s="326"/>
      <c r="I836" s="326"/>
      <c r="J836" s="326"/>
      <c r="K836" s="326"/>
      <c r="L836" s="326"/>
      <c r="M836" s="326"/>
      <c r="N836" s="326"/>
      <c r="O836" s="326"/>
      <c r="P836" s="326"/>
      <c r="Q836" s="326"/>
      <c r="R836" s="326"/>
      <c r="S836" s="326"/>
      <c r="T836" s="326"/>
      <c r="U836" s="326"/>
      <c r="V836" s="326"/>
      <c r="W836" s="326"/>
      <c r="X836" s="326"/>
      <c r="Y836" s="326"/>
      <c r="Z836" s="326"/>
    </row>
    <row r="837" spans="1:26" ht="15.75" customHeight="1" x14ac:dyDescent="0.3">
      <c r="A837" s="326"/>
      <c r="B837" s="326"/>
      <c r="C837" s="326"/>
      <c r="D837" s="326"/>
      <c r="E837" s="326"/>
      <c r="F837" s="326"/>
      <c r="G837" s="326"/>
      <c r="H837" s="326"/>
      <c r="I837" s="326"/>
      <c r="J837" s="326"/>
      <c r="K837" s="326"/>
      <c r="L837" s="326"/>
      <c r="M837" s="326"/>
      <c r="N837" s="326"/>
      <c r="O837" s="326"/>
      <c r="P837" s="326"/>
      <c r="Q837" s="326"/>
      <c r="R837" s="326"/>
      <c r="S837" s="326"/>
      <c r="T837" s="326"/>
      <c r="U837" s="326"/>
      <c r="V837" s="326"/>
      <c r="W837" s="326"/>
      <c r="X837" s="326"/>
      <c r="Y837" s="326"/>
      <c r="Z837" s="326"/>
    </row>
    <row r="838" spans="1:26" ht="15.75" customHeight="1" x14ac:dyDescent="0.3">
      <c r="A838" s="326"/>
      <c r="B838" s="326"/>
      <c r="C838" s="326"/>
      <c r="D838" s="326"/>
      <c r="E838" s="326"/>
      <c r="F838" s="326"/>
      <c r="G838" s="326"/>
      <c r="H838" s="326"/>
      <c r="I838" s="326"/>
      <c r="J838" s="326"/>
      <c r="K838" s="326"/>
      <c r="L838" s="326"/>
      <c r="M838" s="326"/>
      <c r="N838" s="326"/>
      <c r="O838" s="326"/>
      <c r="P838" s="326"/>
      <c r="Q838" s="326"/>
      <c r="R838" s="326"/>
      <c r="S838" s="326"/>
      <c r="T838" s="326"/>
      <c r="U838" s="326"/>
      <c r="V838" s="326"/>
      <c r="W838" s="326"/>
      <c r="X838" s="326"/>
      <c r="Y838" s="326"/>
      <c r="Z838" s="326"/>
    </row>
    <row r="839" spans="1:26" ht="15.75" customHeight="1" x14ac:dyDescent="0.3">
      <c r="A839" s="326"/>
      <c r="B839" s="326"/>
      <c r="C839" s="326"/>
      <c r="D839" s="326"/>
      <c r="E839" s="326"/>
      <c r="F839" s="326"/>
      <c r="G839" s="326"/>
      <c r="H839" s="326"/>
      <c r="I839" s="326"/>
      <c r="J839" s="326"/>
      <c r="K839" s="326"/>
      <c r="L839" s="326"/>
      <c r="M839" s="326"/>
      <c r="N839" s="326"/>
      <c r="O839" s="326"/>
      <c r="P839" s="326"/>
      <c r="Q839" s="326"/>
      <c r="R839" s="326"/>
      <c r="S839" s="326"/>
      <c r="T839" s="326"/>
      <c r="U839" s="326"/>
      <c r="V839" s="326"/>
      <c r="W839" s="326"/>
      <c r="X839" s="326"/>
      <c r="Y839" s="326"/>
      <c r="Z839" s="326"/>
    </row>
    <row r="840" spans="1:26" ht="15.75" customHeight="1" x14ac:dyDescent="0.3">
      <c r="A840" s="326"/>
      <c r="B840" s="326"/>
      <c r="C840" s="326"/>
      <c r="D840" s="326"/>
      <c r="E840" s="326"/>
      <c r="F840" s="326"/>
      <c r="G840" s="326"/>
      <c r="H840" s="326"/>
      <c r="I840" s="326"/>
      <c r="J840" s="326"/>
      <c r="K840" s="326"/>
      <c r="L840" s="326"/>
      <c r="M840" s="326"/>
      <c r="N840" s="326"/>
      <c r="O840" s="326"/>
      <c r="P840" s="326"/>
      <c r="Q840" s="326"/>
      <c r="R840" s="326"/>
      <c r="S840" s="326"/>
      <c r="T840" s="326"/>
      <c r="U840" s="326"/>
      <c r="V840" s="326"/>
      <c r="W840" s="326"/>
      <c r="X840" s="326"/>
      <c r="Y840" s="326"/>
      <c r="Z840" s="326"/>
    </row>
    <row r="841" spans="1:26" ht="15.75" customHeight="1" x14ac:dyDescent="0.3">
      <c r="A841" s="326"/>
      <c r="B841" s="326"/>
      <c r="C841" s="326"/>
      <c r="D841" s="326"/>
      <c r="E841" s="326"/>
      <c r="F841" s="326"/>
      <c r="G841" s="326"/>
      <c r="H841" s="326"/>
      <c r="I841" s="326"/>
      <c r="J841" s="326"/>
      <c r="K841" s="326"/>
      <c r="L841" s="326"/>
      <c r="M841" s="326"/>
      <c r="N841" s="326"/>
      <c r="O841" s="326"/>
      <c r="P841" s="326"/>
      <c r="Q841" s="326"/>
      <c r="R841" s="326"/>
      <c r="S841" s="326"/>
      <c r="T841" s="326"/>
      <c r="U841" s="326"/>
      <c r="V841" s="326"/>
      <c r="W841" s="326"/>
      <c r="X841" s="326"/>
      <c r="Y841" s="326"/>
      <c r="Z841" s="326"/>
    </row>
    <row r="842" spans="1:26" ht="15.75" customHeight="1" x14ac:dyDescent="0.3">
      <c r="A842" s="326"/>
      <c r="B842" s="326"/>
      <c r="C842" s="326"/>
      <c r="D842" s="326"/>
      <c r="E842" s="326"/>
      <c r="F842" s="326"/>
      <c r="G842" s="326"/>
      <c r="H842" s="326"/>
      <c r="I842" s="326"/>
      <c r="J842" s="326"/>
      <c r="K842" s="326"/>
      <c r="L842" s="326"/>
      <c r="M842" s="326"/>
      <c r="N842" s="326"/>
      <c r="O842" s="326"/>
      <c r="P842" s="326"/>
      <c r="Q842" s="326"/>
      <c r="R842" s="326"/>
      <c r="S842" s="326"/>
      <c r="T842" s="326"/>
      <c r="U842" s="326"/>
      <c r="V842" s="326"/>
      <c r="W842" s="326"/>
      <c r="X842" s="326"/>
      <c r="Y842" s="326"/>
      <c r="Z842" s="326"/>
    </row>
    <row r="843" spans="1:26" ht="15.75" customHeight="1" x14ac:dyDescent="0.3">
      <c r="A843" s="326"/>
      <c r="B843" s="326"/>
      <c r="C843" s="326"/>
      <c r="D843" s="326"/>
      <c r="E843" s="326"/>
      <c r="F843" s="326"/>
      <c r="G843" s="326"/>
      <c r="H843" s="326"/>
      <c r="I843" s="326"/>
      <c r="J843" s="326"/>
      <c r="K843" s="326"/>
      <c r="L843" s="326"/>
      <c r="M843" s="326"/>
      <c r="N843" s="326"/>
      <c r="O843" s="326"/>
      <c r="P843" s="326"/>
      <c r="Q843" s="326"/>
      <c r="R843" s="326"/>
      <c r="S843" s="326"/>
      <c r="T843" s="326"/>
      <c r="U843" s="326"/>
      <c r="V843" s="326"/>
      <c r="W843" s="326"/>
      <c r="X843" s="326"/>
      <c r="Y843" s="326"/>
      <c r="Z843" s="326"/>
    </row>
    <row r="844" spans="1:26" ht="15.75" customHeight="1" x14ac:dyDescent="0.3">
      <c r="A844" s="326"/>
      <c r="B844" s="326"/>
      <c r="C844" s="326"/>
      <c r="D844" s="326"/>
      <c r="E844" s="326"/>
      <c r="F844" s="326"/>
      <c r="G844" s="326"/>
      <c r="H844" s="326"/>
      <c r="I844" s="326"/>
      <c r="J844" s="326"/>
      <c r="K844" s="326"/>
      <c r="L844" s="326"/>
      <c r="M844" s="326"/>
      <c r="N844" s="326"/>
      <c r="O844" s="326"/>
      <c r="P844" s="326"/>
      <c r="Q844" s="326"/>
      <c r="R844" s="326"/>
      <c r="S844" s="326"/>
      <c r="T844" s="326"/>
      <c r="U844" s="326"/>
      <c r="V844" s="326"/>
      <c r="W844" s="326"/>
      <c r="X844" s="326"/>
      <c r="Y844" s="326"/>
      <c r="Z844" s="326"/>
    </row>
    <row r="845" spans="1:26" ht="15.75" customHeight="1" x14ac:dyDescent="0.3">
      <c r="A845" s="326"/>
      <c r="B845" s="326"/>
      <c r="C845" s="326"/>
      <c r="D845" s="326"/>
      <c r="E845" s="326"/>
      <c r="F845" s="326"/>
      <c r="G845" s="326"/>
      <c r="H845" s="326"/>
      <c r="I845" s="326"/>
      <c r="J845" s="326"/>
      <c r="K845" s="326"/>
      <c r="L845" s="326"/>
      <c r="M845" s="326"/>
      <c r="N845" s="326"/>
      <c r="O845" s="326"/>
      <c r="P845" s="326"/>
      <c r="Q845" s="326"/>
      <c r="R845" s="326"/>
      <c r="S845" s="326"/>
      <c r="T845" s="326"/>
      <c r="U845" s="326"/>
      <c r="V845" s="326"/>
      <c r="W845" s="326"/>
      <c r="X845" s="326"/>
      <c r="Y845" s="326"/>
      <c r="Z845" s="326"/>
    </row>
    <row r="846" spans="1:26" ht="15.75" customHeight="1" x14ac:dyDescent="0.3">
      <c r="A846" s="326"/>
      <c r="B846" s="326"/>
      <c r="C846" s="326"/>
      <c r="D846" s="326"/>
      <c r="E846" s="326"/>
      <c r="F846" s="326"/>
      <c r="G846" s="326"/>
      <c r="H846" s="326"/>
      <c r="I846" s="326"/>
      <c r="J846" s="326"/>
      <c r="K846" s="326"/>
      <c r="L846" s="326"/>
      <c r="M846" s="326"/>
      <c r="N846" s="326"/>
      <c r="O846" s="326"/>
      <c r="P846" s="326"/>
      <c r="Q846" s="326"/>
      <c r="R846" s="326"/>
      <c r="S846" s="326"/>
      <c r="T846" s="326"/>
      <c r="U846" s="326"/>
      <c r="V846" s="326"/>
      <c r="W846" s="326"/>
      <c r="X846" s="326"/>
      <c r="Y846" s="326"/>
      <c r="Z846" s="326"/>
    </row>
    <row r="847" spans="1:26" ht="15.75" customHeight="1" x14ac:dyDescent="0.3">
      <c r="A847" s="326"/>
      <c r="B847" s="326"/>
      <c r="C847" s="326"/>
      <c r="D847" s="326"/>
      <c r="E847" s="326"/>
      <c r="F847" s="326"/>
      <c r="G847" s="326"/>
      <c r="H847" s="326"/>
      <c r="I847" s="326"/>
      <c r="J847" s="326"/>
      <c r="K847" s="326"/>
      <c r="L847" s="326"/>
      <c r="M847" s="326"/>
      <c r="N847" s="326"/>
      <c r="O847" s="326"/>
      <c r="P847" s="326"/>
      <c r="Q847" s="326"/>
      <c r="R847" s="326"/>
      <c r="S847" s="326"/>
      <c r="T847" s="326"/>
      <c r="U847" s="326"/>
      <c r="V847" s="326"/>
      <c r="W847" s="326"/>
      <c r="X847" s="326"/>
      <c r="Y847" s="326"/>
      <c r="Z847" s="326"/>
    </row>
    <row r="848" spans="1:26" ht="15.75" customHeight="1" x14ac:dyDescent="0.3">
      <c r="A848" s="326"/>
      <c r="B848" s="326"/>
      <c r="C848" s="326"/>
      <c r="D848" s="326"/>
      <c r="E848" s="326"/>
      <c r="F848" s="326"/>
      <c r="G848" s="326"/>
      <c r="H848" s="326"/>
      <c r="I848" s="326"/>
      <c r="J848" s="326"/>
      <c r="K848" s="326"/>
      <c r="L848" s="326"/>
      <c r="M848" s="326"/>
      <c r="N848" s="326"/>
      <c r="O848" s="326"/>
      <c r="P848" s="326"/>
      <c r="Q848" s="326"/>
      <c r="R848" s="326"/>
      <c r="S848" s="326"/>
      <c r="T848" s="326"/>
      <c r="U848" s="326"/>
      <c r="V848" s="326"/>
      <c r="W848" s="326"/>
      <c r="X848" s="326"/>
      <c r="Y848" s="326"/>
      <c r="Z848" s="326"/>
    </row>
    <row r="849" spans="1:26" ht="15.75" customHeight="1" x14ac:dyDescent="0.3">
      <c r="A849" s="326"/>
      <c r="B849" s="326"/>
      <c r="C849" s="326"/>
      <c r="D849" s="326"/>
      <c r="E849" s="326"/>
      <c r="F849" s="326"/>
      <c r="G849" s="326"/>
      <c r="H849" s="326"/>
      <c r="I849" s="326"/>
      <c r="J849" s="326"/>
      <c r="K849" s="326"/>
      <c r="L849" s="326"/>
      <c r="M849" s="326"/>
      <c r="N849" s="326"/>
      <c r="O849" s="326"/>
      <c r="P849" s="326"/>
      <c r="Q849" s="326"/>
      <c r="R849" s="326"/>
      <c r="S849" s="326"/>
      <c r="T849" s="326"/>
      <c r="U849" s="326"/>
      <c r="V849" s="326"/>
      <c r="W849" s="326"/>
      <c r="X849" s="326"/>
      <c r="Y849" s="326"/>
      <c r="Z849" s="326"/>
    </row>
    <row r="850" spans="1:26" ht="15.75" customHeight="1" x14ac:dyDescent="0.3">
      <c r="A850" s="326"/>
      <c r="B850" s="326"/>
      <c r="C850" s="326"/>
      <c r="D850" s="326"/>
      <c r="E850" s="326"/>
      <c r="F850" s="326"/>
      <c r="G850" s="326"/>
      <c r="H850" s="326"/>
      <c r="I850" s="326"/>
      <c r="J850" s="326"/>
      <c r="K850" s="326"/>
      <c r="L850" s="326"/>
      <c r="M850" s="326"/>
      <c r="N850" s="326"/>
      <c r="O850" s="326"/>
      <c r="P850" s="326"/>
      <c r="Q850" s="326"/>
      <c r="R850" s="326"/>
      <c r="S850" s="326"/>
      <c r="T850" s="326"/>
      <c r="U850" s="326"/>
      <c r="V850" s="326"/>
      <c r="W850" s="326"/>
      <c r="X850" s="326"/>
      <c r="Y850" s="326"/>
      <c r="Z850" s="326"/>
    </row>
    <row r="851" spans="1:26" ht="15.75" customHeight="1" x14ac:dyDescent="0.3">
      <c r="A851" s="326"/>
      <c r="B851" s="326"/>
      <c r="C851" s="326"/>
      <c r="D851" s="326"/>
      <c r="E851" s="326"/>
      <c r="F851" s="326"/>
      <c r="G851" s="326"/>
      <c r="H851" s="326"/>
      <c r="I851" s="326"/>
      <c r="J851" s="326"/>
      <c r="K851" s="326"/>
      <c r="L851" s="326"/>
      <c r="M851" s="326"/>
      <c r="N851" s="326"/>
      <c r="O851" s="326"/>
      <c r="P851" s="326"/>
      <c r="Q851" s="326"/>
      <c r="R851" s="326"/>
      <c r="S851" s="326"/>
      <c r="T851" s="326"/>
      <c r="U851" s="326"/>
      <c r="V851" s="326"/>
      <c r="W851" s="326"/>
      <c r="X851" s="326"/>
      <c r="Y851" s="326"/>
      <c r="Z851" s="326"/>
    </row>
    <row r="852" spans="1:26" ht="15.75" customHeight="1" x14ac:dyDescent="0.3">
      <c r="A852" s="326"/>
      <c r="B852" s="326"/>
      <c r="C852" s="326"/>
      <c r="D852" s="326"/>
      <c r="E852" s="326"/>
      <c r="F852" s="326"/>
      <c r="G852" s="326"/>
      <c r="H852" s="326"/>
      <c r="I852" s="326"/>
      <c r="J852" s="326"/>
      <c r="K852" s="326"/>
      <c r="L852" s="326"/>
      <c r="M852" s="326"/>
      <c r="N852" s="326"/>
      <c r="O852" s="326"/>
      <c r="P852" s="326"/>
      <c r="Q852" s="326"/>
      <c r="R852" s="326"/>
      <c r="S852" s="326"/>
      <c r="T852" s="326"/>
      <c r="U852" s="326"/>
      <c r="V852" s="326"/>
      <c r="W852" s="326"/>
      <c r="X852" s="326"/>
      <c r="Y852" s="326"/>
      <c r="Z852" s="326"/>
    </row>
    <row r="853" spans="1:26" ht="15.75" customHeight="1" x14ac:dyDescent="0.3">
      <c r="A853" s="326"/>
      <c r="B853" s="326"/>
      <c r="C853" s="326"/>
      <c r="D853" s="326"/>
      <c r="E853" s="326"/>
      <c r="F853" s="326"/>
      <c r="G853" s="326"/>
      <c r="H853" s="326"/>
      <c r="I853" s="326"/>
      <c r="J853" s="326"/>
      <c r="K853" s="326"/>
      <c r="L853" s="326"/>
      <c r="M853" s="326"/>
      <c r="N853" s="326"/>
      <c r="O853" s="326"/>
      <c r="P853" s="326"/>
      <c r="Q853" s="326"/>
      <c r="R853" s="326"/>
      <c r="S853" s="326"/>
      <c r="T853" s="326"/>
      <c r="U853" s="326"/>
      <c r="V853" s="326"/>
      <c r="W853" s="326"/>
      <c r="X853" s="326"/>
      <c r="Y853" s="326"/>
      <c r="Z853" s="326"/>
    </row>
    <row r="854" spans="1:26" ht="15.75" customHeight="1" x14ac:dyDescent="0.3">
      <c r="A854" s="326"/>
      <c r="B854" s="326"/>
      <c r="C854" s="326"/>
      <c r="D854" s="326"/>
      <c r="E854" s="326"/>
      <c r="F854" s="326"/>
      <c r="G854" s="326"/>
      <c r="H854" s="326"/>
      <c r="I854" s="326"/>
      <c r="J854" s="326"/>
      <c r="K854" s="326"/>
      <c r="L854" s="326"/>
      <c r="M854" s="326"/>
      <c r="N854" s="326"/>
      <c r="O854" s="326"/>
      <c r="P854" s="326"/>
      <c r="Q854" s="326"/>
      <c r="R854" s="326"/>
      <c r="S854" s="326"/>
      <c r="T854" s="326"/>
      <c r="U854" s="326"/>
      <c r="V854" s="326"/>
      <c r="W854" s="326"/>
      <c r="X854" s="326"/>
      <c r="Y854" s="326"/>
      <c r="Z854" s="326"/>
    </row>
    <row r="855" spans="1:26" ht="15.75" customHeight="1" x14ac:dyDescent="0.3">
      <c r="A855" s="326"/>
      <c r="B855" s="326"/>
      <c r="C855" s="326"/>
      <c r="D855" s="326"/>
      <c r="E855" s="326"/>
      <c r="F855" s="326"/>
      <c r="G855" s="326"/>
      <c r="H855" s="326"/>
      <c r="I855" s="326"/>
      <c r="J855" s="326"/>
      <c r="K855" s="326"/>
      <c r="L855" s="326"/>
      <c r="M855" s="326"/>
      <c r="N855" s="326"/>
      <c r="O855" s="326"/>
      <c r="P855" s="326"/>
      <c r="Q855" s="326"/>
      <c r="R855" s="326"/>
      <c r="S855" s="326"/>
      <c r="T855" s="326"/>
      <c r="U855" s="326"/>
      <c r="V855" s="326"/>
      <c r="W855" s="326"/>
      <c r="X855" s="326"/>
      <c r="Y855" s="326"/>
      <c r="Z855" s="326"/>
    </row>
    <row r="856" spans="1:26" ht="15.75" customHeight="1" x14ac:dyDescent="0.3">
      <c r="A856" s="326"/>
      <c r="B856" s="326"/>
      <c r="C856" s="326"/>
      <c r="D856" s="326"/>
      <c r="E856" s="326"/>
      <c r="F856" s="326"/>
      <c r="G856" s="326"/>
      <c r="H856" s="326"/>
      <c r="I856" s="326"/>
      <c r="J856" s="326"/>
      <c r="K856" s="326"/>
      <c r="L856" s="326"/>
      <c r="M856" s="326"/>
      <c r="N856" s="326"/>
      <c r="O856" s="326"/>
      <c r="P856" s="326"/>
      <c r="Q856" s="326"/>
      <c r="R856" s="326"/>
      <c r="S856" s="326"/>
      <c r="T856" s="326"/>
      <c r="U856" s="326"/>
      <c r="V856" s="326"/>
      <c r="W856" s="326"/>
      <c r="X856" s="326"/>
      <c r="Y856" s="326"/>
      <c r="Z856" s="326"/>
    </row>
    <row r="857" spans="1:26" ht="15.75" customHeight="1" x14ac:dyDescent="0.3">
      <c r="A857" s="326"/>
      <c r="B857" s="326"/>
      <c r="C857" s="326"/>
      <c r="D857" s="326"/>
      <c r="E857" s="326"/>
      <c r="F857" s="326"/>
      <c r="G857" s="326"/>
      <c r="H857" s="326"/>
      <c r="I857" s="326"/>
      <c r="J857" s="326"/>
      <c r="K857" s="326"/>
      <c r="L857" s="326"/>
      <c r="M857" s="326"/>
      <c r="N857" s="326"/>
      <c r="O857" s="326"/>
      <c r="P857" s="326"/>
      <c r="Q857" s="326"/>
      <c r="R857" s="326"/>
      <c r="S857" s="326"/>
      <c r="T857" s="326"/>
      <c r="U857" s="326"/>
      <c r="V857" s="326"/>
      <c r="W857" s="326"/>
      <c r="X857" s="326"/>
      <c r="Y857" s="326"/>
      <c r="Z857" s="326"/>
    </row>
    <row r="858" spans="1:26" ht="15.75" customHeight="1" x14ac:dyDescent="0.3">
      <c r="A858" s="326"/>
      <c r="B858" s="326"/>
      <c r="C858" s="326"/>
      <c r="D858" s="326"/>
      <c r="E858" s="326"/>
      <c r="F858" s="326"/>
      <c r="G858" s="326"/>
      <c r="H858" s="326"/>
      <c r="I858" s="326"/>
      <c r="J858" s="326"/>
      <c r="K858" s="326"/>
      <c r="L858" s="326"/>
      <c r="M858" s="326"/>
      <c r="N858" s="326"/>
      <c r="O858" s="326"/>
      <c r="P858" s="326"/>
      <c r="Q858" s="326"/>
      <c r="R858" s="326"/>
      <c r="S858" s="326"/>
      <c r="T858" s="326"/>
      <c r="U858" s="326"/>
      <c r="V858" s="326"/>
      <c r="W858" s="326"/>
      <c r="X858" s="326"/>
      <c r="Y858" s="326"/>
      <c r="Z858" s="326"/>
    </row>
    <row r="859" spans="1:26" ht="15.75" customHeight="1" x14ac:dyDescent="0.3">
      <c r="A859" s="326"/>
      <c r="B859" s="326"/>
      <c r="C859" s="326"/>
      <c r="D859" s="326"/>
      <c r="E859" s="326"/>
      <c r="F859" s="326"/>
      <c r="G859" s="326"/>
      <c r="H859" s="326"/>
      <c r="I859" s="326"/>
      <c r="J859" s="326"/>
      <c r="K859" s="326"/>
      <c r="L859" s="326"/>
      <c r="M859" s="326"/>
      <c r="N859" s="326"/>
      <c r="O859" s="326"/>
      <c r="P859" s="326"/>
      <c r="Q859" s="326"/>
      <c r="R859" s="326"/>
      <c r="S859" s="326"/>
      <c r="T859" s="326"/>
      <c r="U859" s="326"/>
      <c r="V859" s="326"/>
      <c r="W859" s="326"/>
      <c r="X859" s="326"/>
      <c r="Y859" s="326"/>
      <c r="Z859" s="326"/>
    </row>
    <row r="860" spans="1:26" ht="15.75" customHeight="1" x14ac:dyDescent="0.3">
      <c r="A860" s="326"/>
      <c r="B860" s="326"/>
      <c r="C860" s="326"/>
      <c r="D860" s="326"/>
      <c r="E860" s="326"/>
      <c r="F860" s="326"/>
      <c r="G860" s="326"/>
      <c r="H860" s="326"/>
      <c r="I860" s="326"/>
      <c r="J860" s="326"/>
      <c r="K860" s="326"/>
      <c r="L860" s="326"/>
      <c r="M860" s="326"/>
      <c r="N860" s="326"/>
      <c r="O860" s="326"/>
      <c r="P860" s="326"/>
      <c r="Q860" s="326"/>
      <c r="R860" s="326"/>
      <c r="S860" s="326"/>
      <c r="T860" s="326"/>
      <c r="U860" s="326"/>
      <c r="V860" s="326"/>
      <c r="W860" s="326"/>
      <c r="X860" s="326"/>
      <c r="Y860" s="326"/>
      <c r="Z860" s="326"/>
    </row>
    <row r="861" spans="1:26" ht="15.75" customHeight="1" x14ac:dyDescent="0.3">
      <c r="A861" s="326"/>
      <c r="B861" s="326"/>
      <c r="C861" s="326"/>
      <c r="D861" s="326"/>
      <c r="E861" s="326"/>
      <c r="F861" s="326"/>
      <c r="G861" s="326"/>
      <c r="H861" s="326"/>
      <c r="I861" s="326"/>
      <c r="J861" s="326"/>
      <c r="K861" s="326"/>
      <c r="L861" s="326"/>
      <c r="M861" s="326"/>
      <c r="N861" s="326"/>
      <c r="O861" s="326"/>
      <c r="P861" s="326"/>
      <c r="Q861" s="326"/>
      <c r="R861" s="326"/>
      <c r="S861" s="326"/>
      <c r="T861" s="326"/>
      <c r="U861" s="326"/>
      <c r="V861" s="326"/>
      <c r="W861" s="326"/>
      <c r="X861" s="326"/>
      <c r="Y861" s="326"/>
      <c r="Z861" s="326"/>
    </row>
    <row r="862" spans="1:26" ht="15.75" customHeight="1" x14ac:dyDescent="0.3">
      <c r="A862" s="326"/>
      <c r="B862" s="326"/>
      <c r="C862" s="326"/>
      <c r="D862" s="326"/>
      <c r="E862" s="326"/>
      <c r="F862" s="326"/>
      <c r="G862" s="326"/>
      <c r="H862" s="326"/>
      <c r="I862" s="326"/>
      <c r="J862" s="326"/>
      <c r="K862" s="326"/>
      <c r="L862" s="326"/>
      <c r="M862" s="326"/>
      <c r="N862" s="326"/>
      <c r="O862" s="326"/>
      <c r="P862" s="326"/>
      <c r="Q862" s="326"/>
      <c r="R862" s="326"/>
      <c r="S862" s="326"/>
      <c r="T862" s="326"/>
      <c r="U862" s="326"/>
      <c r="V862" s="326"/>
      <c r="W862" s="326"/>
      <c r="X862" s="326"/>
      <c r="Y862" s="326"/>
      <c r="Z862" s="326"/>
    </row>
    <row r="863" spans="1:26" ht="15.75" customHeight="1" x14ac:dyDescent="0.3">
      <c r="A863" s="326"/>
      <c r="B863" s="326"/>
      <c r="C863" s="326"/>
      <c r="D863" s="326"/>
      <c r="E863" s="326"/>
      <c r="F863" s="326"/>
      <c r="G863" s="326"/>
      <c r="H863" s="326"/>
      <c r="I863" s="326"/>
      <c r="J863" s="326"/>
      <c r="K863" s="326"/>
      <c r="L863" s="326"/>
      <c r="M863" s="326"/>
      <c r="N863" s="326"/>
      <c r="O863" s="326"/>
      <c r="P863" s="326"/>
      <c r="Q863" s="326"/>
      <c r="R863" s="326"/>
      <c r="S863" s="326"/>
      <c r="T863" s="326"/>
      <c r="U863" s="326"/>
      <c r="V863" s="326"/>
      <c r="W863" s="326"/>
      <c r="X863" s="326"/>
      <c r="Y863" s="326"/>
      <c r="Z863" s="326"/>
    </row>
    <row r="864" spans="1:26" ht="15.75" customHeight="1" x14ac:dyDescent="0.3">
      <c r="A864" s="326"/>
      <c r="B864" s="326"/>
      <c r="C864" s="326"/>
      <c r="D864" s="326"/>
      <c r="E864" s="326"/>
      <c r="F864" s="326"/>
      <c r="G864" s="326"/>
      <c r="H864" s="326"/>
      <c r="I864" s="326"/>
      <c r="J864" s="326"/>
      <c r="K864" s="326"/>
      <c r="L864" s="326"/>
      <c r="M864" s="326"/>
      <c r="N864" s="326"/>
      <c r="O864" s="326"/>
      <c r="P864" s="326"/>
      <c r="Q864" s="326"/>
      <c r="R864" s="326"/>
      <c r="S864" s="326"/>
      <c r="T864" s="326"/>
      <c r="U864" s="326"/>
      <c r="V864" s="326"/>
      <c r="W864" s="326"/>
      <c r="X864" s="326"/>
      <c r="Y864" s="326"/>
      <c r="Z864" s="326"/>
    </row>
    <row r="865" spans="1:26" ht="15.75" customHeight="1" x14ac:dyDescent="0.3">
      <c r="A865" s="326"/>
      <c r="B865" s="326"/>
      <c r="C865" s="326"/>
      <c r="D865" s="326"/>
      <c r="E865" s="326"/>
      <c r="F865" s="326"/>
      <c r="G865" s="326"/>
      <c r="H865" s="326"/>
      <c r="I865" s="326"/>
      <c r="J865" s="326"/>
      <c r="K865" s="326"/>
      <c r="L865" s="326"/>
      <c r="M865" s="326"/>
      <c r="N865" s="326"/>
      <c r="O865" s="326"/>
      <c r="P865" s="326"/>
      <c r="Q865" s="326"/>
      <c r="R865" s="326"/>
      <c r="S865" s="326"/>
      <c r="T865" s="326"/>
      <c r="U865" s="326"/>
      <c r="V865" s="326"/>
      <c r="W865" s="326"/>
      <c r="X865" s="326"/>
      <c r="Y865" s="326"/>
      <c r="Z865" s="326"/>
    </row>
    <row r="866" spans="1:26" ht="15.75" customHeight="1" x14ac:dyDescent="0.3">
      <c r="A866" s="326"/>
      <c r="B866" s="326"/>
      <c r="C866" s="326"/>
      <c r="D866" s="326"/>
      <c r="E866" s="326"/>
      <c r="F866" s="326"/>
      <c r="G866" s="326"/>
      <c r="H866" s="326"/>
      <c r="I866" s="326"/>
      <c r="J866" s="326"/>
      <c r="K866" s="326"/>
      <c r="L866" s="326"/>
      <c r="M866" s="326"/>
      <c r="N866" s="326"/>
      <c r="O866" s="326"/>
      <c r="P866" s="326"/>
      <c r="Q866" s="326"/>
      <c r="R866" s="326"/>
      <c r="S866" s="326"/>
      <c r="T866" s="326"/>
      <c r="U866" s="326"/>
      <c r="V866" s="326"/>
      <c r="W866" s="326"/>
      <c r="X866" s="326"/>
      <c r="Y866" s="326"/>
      <c r="Z866" s="326"/>
    </row>
    <row r="867" spans="1:26" ht="15.75" customHeight="1" x14ac:dyDescent="0.3">
      <c r="A867" s="326"/>
      <c r="B867" s="326"/>
      <c r="C867" s="326"/>
      <c r="D867" s="326"/>
      <c r="E867" s="326"/>
      <c r="F867" s="326"/>
      <c r="G867" s="326"/>
      <c r="H867" s="326"/>
      <c r="I867" s="326"/>
      <c r="J867" s="326"/>
      <c r="K867" s="326"/>
      <c r="L867" s="326"/>
      <c r="M867" s="326"/>
      <c r="N867" s="326"/>
      <c r="O867" s="326"/>
      <c r="P867" s="326"/>
      <c r="Q867" s="326"/>
      <c r="R867" s="326"/>
      <c r="S867" s="326"/>
      <c r="T867" s="326"/>
      <c r="U867" s="326"/>
      <c r="V867" s="326"/>
      <c r="W867" s="326"/>
      <c r="X867" s="326"/>
      <c r="Y867" s="326"/>
      <c r="Z867" s="326"/>
    </row>
    <row r="868" spans="1:26" ht="15.75" customHeight="1" x14ac:dyDescent="0.3">
      <c r="A868" s="326"/>
      <c r="B868" s="326"/>
      <c r="C868" s="326"/>
      <c r="D868" s="326"/>
      <c r="E868" s="326"/>
      <c r="F868" s="326"/>
      <c r="G868" s="326"/>
      <c r="H868" s="326"/>
      <c r="I868" s="326"/>
      <c r="J868" s="326"/>
      <c r="K868" s="326"/>
      <c r="L868" s="326"/>
      <c r="M868" s="326"/>
      <c r="N868" s="326"/>
      <c r="O868" s="326"/>
      <c r="P868" s="326"/>
      <c r="Q868" s="326"/>
      <c r="R868" s="326"/>
      <c r="S868" s="326"/>
      <c r="T868" s="326"/>
      <c r="U868" s="326"/>
      <c r="V868" s="326"/>
      <c r="W868" s="326"/>
      <c r="X868" s="326"/>
      <c r="Y868" s="326"/>
      <c r="Z868" s="326"/>
    </row>
    <row r="869" spans="1:26" ht="15.75" customHeight="1" x14ac:dyDescent="0.3">
      <c r="A869" s="326"/>
      <c r="B869" s="326"/>
      <c r="C869" s="326"/>
      <c r="D869" s="326"/>
      <c r="E869" s="326"/>
      <c r="F869" s="326"/>
      <c r="G869" s="326"/>
      <c r="H869" s="326"/>
      <c r="I869" s="326"/>
      <c r="J869" s="326"/>
      <c r="K869" s="326"/>
      <c r="L869" s="326"/>
      <c r="M869" s="326"/>
      <c r="N869" s="326"/>
      <c r="O869" s="326"/>
      <c r="P869" s="326"/>
      <c r="Q869" s="326"/>
      <c r="R869" s="326"/>
      <c r="S869" s="326"/>
      <c r="T869" s="326"/>
      <c r="U869" s="326"/>
      <c r="V869" s="326"/>
      <c r="W869" s="326"/>
      <c r="X869" s="326"/>
      <c r="Y869" s="326"/>
      <c r="Z869" s="326"/>
    </row>
    <row r="870" spans="1:26" ht="15.75" customHeight="1" x14ac:dyDescent="0.3">
      <c r="A870" s="326"/>
      <c r="B870" s="326"/>
      <c r="C870" s="326"/>
      <c r="D870" s="326"/>
      <c r="E870" s="326"/>
      <c r="F870" s="326"/>
      <c r="G870" s="326"/>
      <c r="H870" s="326"/>
      <c r="I870" s="326"/>
      <c r="J870" s="326"/>
      <c r="K870" s="326"/>
      <c r="L870" s="326"/>
      <c r="M870" s="326"/>
      <c r="N870" s="326"/>
      <c r="O870" s="326"/>
      <c r="P870" s="326"/>
      <c r="Q870" s="326"/>
      <c r="R870" s="326"/>
      <c r="S870" s="326"/>
      <c r="T870" s="326"/>
      <c r="U870" s="326"/>
      <c r="V870" s="326"/>
      <c r="W870" s="326"/>
      <c r="X870" s="326"/>
      <c r="Y870" s="326"/>
      <c r="Z870" s="326"/>
    </row>
    <row r="871" spans="1:26" ht="15.75" customHeight="1" x14ac:dyDescent="0.3">
      <c r="A871" s="326"/>
      <c r="B871" s="326"/>
      <c r="C871" s="326"/>
      <c r="D871" s="326"/>
      <c r="E871" s="326"/>
      <c r="F871" s="326"/>
      <c r="G871" s="326"/>
      <c r="H871" s="326"/>
      <c r="I871" s="326"/>
      <c r="J871" s="326"/>
      <c r="K871" s="326"/>
      <c r="L871" s="326"/>
      <c r="M871" s="326"/>
      <c r="N871" s="326"/>
      <c r="O871" s="326"/>
      <c r="P871" s="326"/>
      <c r="Q871" s="326"/>
      <c r="R871" s="326"/>
      <c r="S871" s="326"/>
      <c r="T871" s="326"/>
      <c r="U871" s="326"/>
      <c r="V871" s="326"/>
      <c r="W871" s="326"/>
      <c r="X871" s="326"/>
      <c r="Y871" s="326"/>
      <c r="Z871" s="326"/>
    </row>
    <row r="872" spans="1:26" ht="15.75" customHeight="1" x14ac:dyDescent="0.3">
      <c r="A872" s="326"/>
      <c r="B872" s="326"/>
      <c r="C872" s="326"/>
      <c r="D872" s="326"/>
      <c r="E872" s="326"/>
      <c r="F872" s="326"/>
      <c r="G872" s="326"/>
      <c r="H872" s="326"/>
      <c r="I872" s="326"/>
      <c r="J872" s="326"/>
      <c r="K872" s="326"/>
      <c r="L872" s="326"/>
      <c r="M872" s="326"/>
      <c r="N872" s="326"/>
      <c r="O872" s="326"/>
      <c r="P872" s="326"/>
      <c r="Q872" s="326"/>
      <c r="R872" s="326"/>
      <c r="S872" s="326"/>
      <c r="T872" s="326"/>
      <c r="U872" s="326"/>
      <c r="V872" s="326"/>
      <c r="W872" s="326"/>
      <c r="X872" s="326"/>
      <c r="Y872" s="326"/>
      <c r="Z872" s="326"/>
    </row>
    <row r="873" spans="1:26" ht="15.75" customHeight="1" x14ac:dyDescent="0.3">
      <c r="A873" s="326"/>
      <c r="B873" s="326"/>
      <c r="C873" s="326"/>
      <c r="D873" s="326"/>
      <c r="E873" s="326"/>
      <c r="F873" s="326"/>
      <c r="G873" s="326"/>
      <c r="H873" s="326"/>
      <c r="I873" s="326"/>
      <c r="J873" s="326"/>
      <c r="K873" s="326"/>
      <c r="L873" s="326"/>
      <c r="M873" s="326"/>
      <c r="N873" s="326"/>
      <c r="O873" s="326"/>
      <c r="P873" s="326"/>
      <c r="Q873" s="326"/>
      <c r="R873" s="326"/>
      <c r="S873" s="326"/>
      <c r="T873" s="326"/>
      <c r="U873" s="326"/>
      <c r="V873" s="326"/>
      <c r="W873" s="326"/>
      <c r="X873" s="326"/>
      <c r="Y873" s="326"/>
      <c r="Z873" s="326"/>
    </row>
    <row r="874" spans="1:26" ht="15.75" customHeight="1" x14ac:dyDescent="0.3">
      <c r="A874" s="326"/>
      <c r="B874" s="326"/>
      <c r="C874" s="326"/>
      <c r="D874" s="326"/>
      <c r="E874" s="326"/>
      <c r="F874" s="326"/>
      <c r="G874" s="326"/>
      <c r="H874" s="326"/>
      <c r="I874" s="326"/>
      <c r="J874" s="326"/>
      <c r="K874" s="326"/>
      <c r="L874" s="326"/>
      <c r="M874" s="326"/>
      <c r="N874" s="326"/>
      <c r="O874" s="326"/>
      <c r="P874" s="326"/>
      <c r="Q874" s="326"/>
      <c r="R874" s="326"/>
      <c r="S874" s="326"/>
      <c r="T874" s="326"/>
      <c r="U874" s="326"/>
      <c r="V874" s="326"/>
      <c r="W874" s="326"/>
      <c r="X874" s="326"/>
      <c r="Y874" s="326"/>
      <c r="Z874" s="326"/>
    </row>
    <row r="875" spans="1:26" ht="15.75" customHeight="1" x14ac:dyDescent="0.3">
      <c r="A875" s="326"/>
      <c r="B875" s="326"/>
      <c r="C875" s="326"/>
      <c r="D875" s="326"/>
      <c r="E875" s="326"/>
      <c r="F875" s="326"/>
      <c r="G875" s="326"/>
      <c r="H875" s="326"/>
      <c r="I875" s="326"/>
      <c r="J875" s="326"/>
      <c r="K875" s="326"/>
      <c r="L875" s="326"/>
      <c r="M875" s="326"/>
      <c r="N875" s="326"/>
      <c r="O875" s="326"/>
      <c r="P875" s="326"/>
      <c r="Q875" s="326"/>
      <c r="R875" s="326"/>
      <c r="S875" s="326"/>
      <c r="T875" s="326"/>
      <c r="U875" s="326"/>
      <c r="V875" s="326"/>
      <c r="W875" s="326"/>
      <c r="X875" s="326"/>
      <c r="Y875" s="326"/>
      <c r="Z875" s="326"/>
    </row>
    <row r="876" spans="1:26" ht="15.75" customHeight="1" x14ac:dyDescent="0.3">
      <c r="A876" s="326"/>
      <c r="B876" s="326"/>
      <c r="C876" s="326"/>
      <c r="D876" s="326"/>
      <c r="E876" s="326"/>
      <c r="F876" s="326"/>
      <c r="G876" s="326"/>
      <c r="H876" s="326"/>
      <c r="I876" s="326"/>
      <c r="J876" s="326"/>
      <c r="K876" s="326"/>
      <c r="L876" s="326"/>
      <c r="M876" s="326"/>
      <c r="N876" s="326"/>
      <c r="O876" s="326"/>
      <c r="P876" s="326"/>
      <c r="Q876" s="326"/>
      <c r="R876" s="326"/>
      <c r="S876" s="326"/>
      <c r="T876" s="326"/>
      <c r="U876" s="326"/>
      <c r="V876" s="326"/>
      <c r="W876" s="326"/>
      <c r="X876" s="326"/>
      <c r="Y876" s="326"/>
      <c r="Z876" s="326"/>
    </row>
    <row r="877" spans="1:26" ht="15.75" customHeight="1" x14ac:dyDescent="0.3">
      <c r="A877" s="326"/>
      <c r="B877" s="326"/>
      <c r="C877" s="326"/>
      <c r="D877" s="326"/>
      <c r="E877" s="326"/>
      <c r="F877" s="326"/>
      <c r="G877" s="326"/>
      <c r="H877" s="326"/>
      <c r="I877" s="326"/>
      <c r="J877" s="326"/>
      <c r="K877" s="326"/>
      <c r="L877" s="326"/>
      <c r="M877" s="326"/>
      <c r="N877" s="326"/>
      <c r="O877" s="326"/>
      <c r="P877" s="326"/>
      <c r="Q877" s="326"/>
      <c r="R877" s="326"/>
      <c r="S877" s="326"/>
      <c r="T877" s="326"/>
      <c r="U877" s="326"/>
      <c r="V877" s="326"/>
      <c r="W877" s="326"/>
      <c r="X877" s="326"/>
      <c r="Y877" s="326"/>
      <c r="Z877" s="326"/>
    </row>
    <row r="878" spans="1:26" ht="15.75" customHeight="1" x14ac:dyDescent="0.3">
      <c r="A878" s="326"/>
      <c r="B878" s="326"/>
      <c r="C878" s="326"/>
      <c r="D878" s="326"/>
      <c r="E878" s="326"/>
      <c r="F878" s="326"/>
      <c r="G878" s="326"/>
      <c r="H878" s="326"/>
      <c r="I878" s="326"/>
      <c r="J878" s="326"/>
      <c r="K878" s="326"/>
      <c r="L878" s="326"/>
      <c r="M878" s="326"/>
      <c r="N878" s="326"/>
      <c r="O878" s="326"/>
      <c r="P878" s="326"/>
      <c r="Q878" s="326"/>
      <c r="R878" s="326"/>
      <c r="S878" s="326"/>
      <c r="T878" s="326"/>
      <c r="U878" s="326"/>
      <c r="V878" s="326"/>
      <c r="W878" s="326"/>
      <c r="X878" s="326"/>
      <c r="Y878" s="326"/>
      <c r="Z878" s="326"/>
    </row>
    <row r="879" spans="1:26" ht="15.75" customHeight="1" x14ac:dyDescent="0.3">
      <c r="A879" s="326"/>
      <c r="B879" s="326"/>
      <c r="C879" s="326"/>
      <c r="D879" s="326"/>
      <c r="E879" s="326"/>
      <c r="F879" s="326"/>
      <c r="G879" s="326"/>
      <c r="H879" s="326"/>
      <c r="I879" s="326"/>
      <c r="J879" s="326"/>
      <c r="K879" s="326"/>
      <c r="L879" s="326"/>
      <c r="M879" s="326"/>
      <c r="N879" s="326"/>
      <c r="O879" s="326"/>
      <c r="P879" s="326"/>
      <c r="Q879" s="326"/>
      <c r="R879" s="326"/>
      <c r="S879" s="326"/>
      <c r="T879" s="326"/>
      <c r="U879" s="326"/>
      <c r="V879" s="326"/>
      <c r="W879" s="326"/>
      <c r="X879" s="326"/>
      <c r="Y879" s="326"/>
      <c r="Z879" s="326"/>
    </row>
    <row r="880" spans="1:26" ht="15.75" customHeight="1" x14ac:dyDescent="0.3">
      <c r="A880" s="326"/>
      <c r="B880" s="326"/>
      <c r="C880" s="326"/>
      <c r="D880" s="326"/>
      <c r="E880" s="326"/>
      <c r="F880" s="326"/>
      <c r="G880" s="326"/>
      <c r="H880" s="326"/>
      <c r="I880" s="326"/>
      <c r="J880" s="326"/>
      <c r="K880" s="326"/>
      <c r="L880" s="326"/>
      <c r="M880" s="326"/>
      <c r="N880" s="326"/>
      <c r="O880" s="326"/>
      <c r="P880" s="326"/>
      <c r="Q880" s="326"/>
      <c r="R880" s="326"/>
      <c r="S880" s="326"/>
      <c r="T880" s="326"/>
      <c r="U880" s="326"/>
      <c r="V880" s="326"/>
      <c r="W880" s="326"/>
      <c r="X880" s="326"/>
      <c r="Y880" s="326"/>
      <c r="Z880" s="326"/>
    </row>
    <row r="881" spans="1:26" ht="15.75" customHeight="1" x14ac:dyDescent="0.3">
      <c r="A881" s="326"/>
      <c r="B881" s="326"/>
      <c r="C881" s="326"/>
      <c r="D881" s="326"/>
      <c r="E881" s="326"/>
      <c r="F881" s="326"/>
      <c r="G881" s="326"/>
      <c r="H881" s="326"/>
      <c r="I881" s="326"/>
      <c r="J881" s="326"/>
      <c r="K881" s="326"/>
      <c r="L881" s="326"/>
      <c r="M881" s="326"/>
      <c r="N881" s="326"/>
      <c r="O881" s="326"/>
      <c r="P881" s="326"/>
      <c r="Q881" s="326"/>
      <c r="R881" s="326"/>
      <c r="S881" s="326"/>
      <c r="T881" s="326"/>
      <c r="U881" s="326"/>
      <c r="V881" s="326"/>
      <c r="W881" s="326"/>
      <c r="X881" s="326"/>
      <c r="Y881" s="326"/>
      <c r="Z881" s="326"/>
    </row>
    <row r="882" spans="1:26" ht="15.75" customHeight="1" x14ac:dyDescent="0.3">
      <c r="A882" s="326"/>
      <c r="B882" s="326"/>
      <c r="C882" s="326"/>
      <c r="D882" s="326"/>
      <c r="E882" s="326"/>
      <c r="F882" s="326"/>
      <c r="G882" s="326"/>
      <c r="H882" s="326"/>
      <c r="I882" s="326"/>
      <c r="J882" s="326"/>
      <c r="K882" s="326"/>
      <c r="L882" s="326"/>
      <c r="M882" s="326"/>
      <c r="N882" s="326"/>
      <c r="O882" s="326"/>
      <c r="P882" s="326"/>
      <c r="Q882" s="326"/>
      <c r="R882" s="326"/>
      <c r="S882" s="326"/>
      <c r="T882" s="326"/>
      <c r="U882" s="326"/>
      <c r="V882" s="326"/>
      <c r="W882" s="326"/>
      <c r="X882" s="326"/>
      <c r="Y882" s="326"/>
      <c r="Z882" s="326"/>
    </row>
    <row r="883" spans="1:26" ht="15.75" customHeight="1" x14ac:dyDescent="0.3">
      <c r="A883" s="326"/>
      <c r="B883" s="326"/>
      <c r="C883" s="326"/>
      <c r="D883" s="326"/>
      <c r="E883" s="326"/>
      <c r="F883" s="326"/>
      <c r="G883" s="326"/>
      <c r="H883" s="326"/>
      <c r="I883" s="326"/>
      <c r="J883" s="326"/>
      <c r="K883" s="326"/>
      <c r="L883" s="326"/>
      <c r="M883" s="326"/>
      <c r="N883" s="326"/>
      <c r="O883" s="326"/>
      <c r="P883" s="326"/>
      <c r="Q883" s="326"/>
      <c r="R883" s="326"/>
      <c r="S883" s="326"/>
      <c r="T883" s="326"/>
      <c r="U883" s="326"/>
      <c r="V883" s="326"/>
      <c r="W883" s="326"/>
      <c r="X883" s="326"/>
      <c r="Y883" s="326"/>
      <c r="Z883" s="326"/>
    </row>
    <row r="884" spans="1:26" ht="15.75" customHeight="1" x14ac:dyDescent="0.3">
      <c r="A884" s="326"/>
      <c r="B884" s="326"/>
      <c r="C884" s="326"/>
      <c r="D884" s="326"/>
      <c r="E884" s="326"/>
      <c r="F884" s="326"/>
      <c r="G884" s="326"/>
      <c r="H884" s="326"/>
      <c r="I884" s="326"/>
      <c r="J884" s="326"/>
      <c r="K884" s="326"/>
      <c r="L884" s="326"/>
      <c r="M884" s="326"/>
      <c r="N884" s="326"/>
      <c r="O884" s="326"/>
      <c r="P884" s="326"/>
      <c r="Q884" s="326"/>
      <c r="R884" s="326"/>
      <c r="S884" s="326"/>
      <c r="T884" s="326"/>
      <c r="U884" s="326"/>
      <c r="V884" s="326"/>
      <c r="W884" s="326"/>
      <c r="X884" s="326"/>
      <c r="Y884" s="326"/>
      <c r="Z884" s="326"/>
    </row>
    <row r="885" spans="1:26" ht="15.75" customHeight="1" x14ac:dyDescent="0.3">
      <c r="A885" s="326"/>
      <c r="B885" s="326"/>
      <c r="C885" s="326"/>
      <c r="D885" s="326"/>
      <c r="E885" s="326"/>
      <c r="F885" s="326"/>
      <c r="G885" s="326"/>
      <c r="H885" s="326"/>
      <c r="I885" s="326"/>
      <c r="J885" s="326"/>
      <c r="K885" s="326"/>
      <c r="L885" s="326"/>
      <c r="M885" s="326"/>
      <c r="N885" s="326"/>
      <c r="O885" s="326"/>
      <c r="P885" s="326"/>
      <c r="Q885" s="326"/>
      <c r="R885" s="326"/>
      <c r="S885" s="326"/>
      <c r="T885" s="326"/>
      <c r="U885" s="326"/>
      <c r="V885" s="326"/>
      <c r="W885" s="326"/>
      <c r="X885" s="326"/>
      <c r="Y885" s="326"/>
      <c r="Z885" s="326"/>
    </row>
    <row r="886" spans="1:26" ht="15.75" customHeight="1" x14ac:dyDescent="0.3">
      <c r="A886" s="326"/>
      <c r="B886" s="326"/>
      <c r="C886" s="326"/>
      <c r="D886" s="326"/>
      <c r="E886" s="326"/>
      <c r="F886" s="326"/>
      <c r="G886" s="326"/>
      <c r="H886" s="326"/>
      <c r="I886" s="326"/>
      <c r="J886" s="326"/>
      <c r="K886" s="326"/>
      <c r="L886" s="326"/>
      <c r="M886" s="326"/>
      <c r="N886" s="326"/>
      <c r="O886" s="326"/>
      <c r="P886" s="326"/>
      <c r="Q886" s="326"/>
      <c r="R886" s="326"/>
      <c r="S886" s="326"/>
      <c r="T886" s="326"/>
      <c r="U886" s="326"/>
      <c r="V886" s="326"/>
      <c r="W886" s="326"/>
      <c r="X886" s="326"/>
      <c r="Y886" s="326"/>
      <c r="Z886" s="326"/>
    </row>
    <row r="887" spans="1:26" ht="15.75" customHeight="1" x14ac:dyDescent="0.3">
      <c r="A887" s="326"/>
      <c r="B887" s="326"/>
      <c r="C887" s="326"/>
      <c r="D887" s="326"/>
      <c r="E887" s="326"/>
      <c r="F887" s="326"/>
      <c r="G887" s="326"/>
      <c r="H887" s="326"/>
      <c r="I887" s="326"/>
      <c r="J887" s="326"/>
      <c r="K887" s="326"/>
      <c r="L887" s="326"/>
      <c r="M887" s="326"/>
      <c r="N887" s="326"/>
      <c r="O887" s="326"/>
      <c r="P887" s="326"/>
      <c r="Q887" s="326"/>
      <c r="R887" s="326"/>
      <c r="S887" s="326"/>
      <c r="T887" s="326"/>
      <c r="U887" s="326"/>
      <c r="V887" s="326"/>
      <c r="W887" s="326"/>
      <c r="X887" s="326"/>
      <c r="Y887" s="326"/>
      <c r="Z887" s="326"/>
    </row>
    <row r="888" spans="1:26" ht="15.75" customHeight="1" x14ac:dyDescent="0.3">
      <c r="A888" s="326"/>
      <c r="B888" s="326"/>
      <c r="C888" s="326"/>
      <c r="D888" s="326"/>
      <c r="E888" s="326"/>
      <c r="F888" s="326"/>
      <c r="G888" s="326"/>
      <c r="H888" s="326"/>
      <c r="I888" s="326"/>
      <c r="J888" s="326"/>
      <c r="K888" s="326"/>
      <c r="L888" s="326"/>
      <c r="M888" s="326"/>
      <c r="N888" s="326"/>
      <c r="O888" s="326"/>
      <c r="P888" s="326"/>
      <c r="Q888" s="326"/>
      <c r="R888" s="326"/>
      <c r="S888" s="326"/>
      <c r="T888" s="326"/>
      <c r="U888" s="326"/>
      <c r="V888" s="326"/>
      <c r="W888" s="326"/>
      <c r="X888" s="326"/>
      <c r="Y888" s="326"/>
      <c r="Z888" s="326"/>
    </row>
    <row r="889" spans="1:26" ht="15.75" customHeight="1" x14ac:dyDescent="0.3">
      <c r="A889" s="326"/>
      <c r="B889" s="326"/>
      <c r="C889" s="326"/>
      <c r="D889" s="326"/>
      <c r="E889" s="326"/>
      <c r="F889" s="326"/>
      <c r="G889" s="326"/>
      <c r="H889" s="326"/>
      <c r="I889" s="326"/>
      <c r="J889" s="326"/>
      <c r="K889" s="326"/>
      <c r="L889" s="326"/>
      <c r="M889" s="326"/>
      <c r="N889" s="326"/>
      <c r="O889" s="326"/>
      <c r="P889" s="326"/>
      <c r="Q889" s="326"/>
      <c r="R889" s="326"/>
      <c r="S889" s="326"/>
      <c r="T889" s="326"/>
      <c r="U889" s="326"/>
      <c r="V889" s="326"/>
      <c r="W889" s="326"/>
      <c r="X889" s="326"/>
      <c r="Y889" s="326"/>
      <c r="Z889" s="326"/>
    </row>
    <row r="890" spans="1:26" ht="15.75" customHeight="1" x14ac:dyDescent="0.3">
      <c r="A890" s="326"/>
      <c r="B890" s="326"/>
      <c r="C890" s="326"/>
      <c r="D890" s="326"/>
      <c r="E890" s="326"/>
      <c r="F890" s="326"/>
      <c r="G890" s="326"/>
      <c r="H890" s="326"/>
      <c r="I890" s="326"/>
      <c r="J890" s="326"/>
      <c r="K890" s="326"/>
      <c r="L890" s="326"/>
      <c r="M890" s="326"/>
      <c r="N890" s="326"/>
      <c r="O890" s="326"/>
      <c r="P890" s="326"/>
      <c r="Q890" s="326"/>
      <c r="R890" s="326"/>
      <c r="S890" s="326"/>
      <c r="T890" s="326"/>
      <c r="U890" s="326"/>
      <c r="V890" s="326"/>
      <c r="W890" s="326"/>
      <c r="X890" s="326"/>
      <c r="Y890" s="326"/>
      <c r="Z890" s="326"/>
    </row>
    <row r="891" spans="1:26" ht="15.75" customHeight="1" x14ac:dyDescent="0.3">
      <c r="A891" s="326"/>
      <c r="B891" s="326"/>
      <c r="C891" s="326"/>
      <c r="D891" s="326"/>
      <c r="E891" s="326"/>
      <c r="F891" s="326"/>
      <c r="G891" s="326"/>
      <c r="H891" s="326"/>
      <c r="I891" s="326"/>
      <c r="J891" s="326"/>
      <c r="K891" s="326"/>
      <c r="L891" s="326"/>
      <c r="M891" s="326"/>
      <c r="N891" s="326"/>
      <c r="O891" s="326"/>
      <c r="P891" s="326"/>
      <c r="Q891" s="326"/>
      <c r="R891" s="326"/>
      <c r="S891" s="326"/>
      <c r="T891" s="326"/>
      <c r="U891" s="326"/>
      <c r="V891" s="326"/>
      <c r="W891" s="326"/>
      <c r="X891" s="326"/>
      <c r="Y891" s="326"/>
      <c r="Z891" s="326"/>
    </row>
    <row r="892" spans="1:26" ht="15.75" customHeight="1" x14ac:dyDescent="0.3">
      <c r="A892" s="326"/>
      <c r="B892" s="326"/>
      <c r="C892" s="326"/>
      <c r="D892" s="326"/>
      <c r="E892" s="326"/>
      <c r="F892" s="326"/>
      <c r="G892" s="326"/>
      <c r="H892" s="326"/>
      <c r="I892" s="326"/>
      <c r="J892" s="326"/>
      <c r="K892" s="326"/>
      <c r="L892" s="326"/>
      <c r="M892" s="326"/>
      <c r="N892" s="326"/>
      <c r="O892" s="326"/>
      <c r="P892" s="326"/>
      <c r="Q892" s="326"/>
      <c r="R892" s="326"/>
      <c r="S892" s="326"/>
      <c r="T892" s="326"/>
      <c r="U892" s="326"/>
      <c r="V892" s="326"/>
      <c r="W892" s="326"/>
      <c r="X892" s="326"/>
      <c r="Y892" s="326"/>
      <c r="Z892" s="326"/>
    </row>
    <row r="893" spans="1:26" ht="15.75" customHeight="1" x14ac:dyDescent="0.3">
      <c r="A893" s="326"/>
      <c r="B893" s="326"/>
      <c r="C893" s="326"/>
      <c r="D893" s="326"/>
      <c r="E893" s="326"/>
      <c r="F893" s="326"/>
      <c r="G893" s="326"/>
      <c r="H893" s="326"/>
      <c r="I893" s="326"/>
      <c r="J893" s="326"/>
      <c r="K893" s="326"/>
      <c r="L893" s="326"/>
      <c r="M893" s="326"/>
      <c r="N893" s="326"/>
      <c r="O893" s="326"/>
      <c r="P893" s="326"/>
      <c r="Q893" s="326"/>
      <c r="R893" s="326"/>
      <c r="S893" s="326"/>
      <c r="T893" s="326"/>
      <c r="U893" s="326"/>
      <c r="V893" s="326"/>
      <c r="W893" s="326"/>
      <c r="X893" s="326"/>
      <c r="Y893" s="326"/>
      <c r="Z893" s="326"/>
    </row>
    <row r="894" spans="1:26" ht="15.75" customHeight="1" x14ac:dyDescent="0.3">
      <c r="A894" s="326"/>
      <c r="B894" s="326"/>
      <c r="C894" s="326"/>
      <c r="D894" s="326"/>
      <c r="E894" s="326"/>
      <c r="F894" s="326"/>
      <c r="G894" s="326"/>
      <c r="H894" s="326"/>
      <c r="I894" s="326"/>
      <c r="J894" s="326"/>
      <c r="K894" s="326"/>
      <c r="L894" s="326"/>
      <c r="M894" s="326"/>
      <c r="N894" s="326"/>
      <c r="O894" s="326"/>
      <c r="P894" s="326"/>
      <c r="Q894" s="326"/>
      <c r="R894" s="326"/>
      <c r="S894" s="326"/>
      <c r="T894" s="326"/>
      <c r="U894" s="326"/>
      <c r="V894" s="326"/>
      <c r="W894" s="326"/>
      <c r="X894" s="326"/>
      <c r="Y894" s="326"/>
      <c r="Z894" s="326"/>
    </row>
    <row r="895" spans="1:26" ht="15.75" customHeight="1" x14ac:dyDescent="0.3">
      <c r="A895" s="326"/>
      <c r="B895" s="326"/>
      <c r="C895" s="326"/>
      <c r="D895" s="326"/>
      <c r="E895" s="326"/>
      <c r="F895" s="326"/>
      <c r="G895" s="326"/>
      <c r="H895" s="326"/>
      <c r="I895" s="326"/>
      <c r="J895" s="326"/>
      <c r="K895" s="326"/>
      <c r="L895" s="326"/>
      <c r="M895" s="326"/>
      <c r="N895" s="326"/>
      <c r="O895" s="326"/>
      <c r="P895" s="326"/>
      <c r="Q895" s="326"/>
      <c r="R895" s="326"/>
      <c r="S895" s="326"/>
      <c r="T895" s="326"/>
      <c r="U895" s="326"/>
      <c r="V895" s="326"/>
      <c r="W895" s="326"/>
      <c r="X895" s="326"/>
      <c r="Y895" s="326"/>
      <c r="Z895" s="326"/>
    </row>
    <row r="896" spans="1:26" ht="15.75" customHeight="1" x14ac:dyDescent="0.3">
      <c r="A896" s="326"/>
      <c r="B896" s="326"/>
      <c r="C896" s="326"/>
      <c r="D896" s="326"/>
      <c r="E896" s="326"/>
      <c r="F896" s="326"/>
      <c r="G896" s="326"/>
      <c r="H896" s="326"/>
      <c r="I896" s="326"/>
      <c r="J896" s="326"/>
      <c r="K896" s="326"/>
      <c r="L896" s="326"/>
      <c r="M896" s="326"/>
      <c r="N896" s="326"/>
      <c r="O896" s="326"/>
      <c r="P896" s="326"/>
      <c r="Q896" s="326"/>
      <c r="R896" s="326"/>
      <c r="S896" s="326"/>
      <c r="T896" s="326"/>
      <c r="U896" s="326"/>
      <c r="V896" s="326"/>
      <c r="W896" s="326"/>
      <c r="X896" s="326"/>
      <c r="Y896" s="326"/>
      <c r="Z896" s="326"/>
    </row>
    <row r="897" spans="1:26" ht="15.75" customHeight="1" x14ac:dyDescent="0.3">
      <c r="A897" s="326"/>
      <c r="B897" s="326"/>
      <c r="C897" s="326"/>
      <c r="D897" s="326"/>
      <c r="E897" s="326"/>
      <c r="F897" s="326"/>
      <c r="G897" s="326"/>
      <c r="H897" s="326"/>
      <c r="I897" s="326"/>
      <c r="J897" s="326"/>
      <c r="K897" s="326"/>
      <c r="L897" s="326"/>
      <c r="M897" s="326"/>
      <c r="N897" s="326"/>
      <c r="O897" s="326"/>
      <c r="P897" s="326"/>
      <c r="Q897" s="326"/>
      <c r="R897" s="326"/>
      <c r="S897" s="326"/>
      <c r="T897" s="326"/>
      <c r="U897" s="326"/>
      <c r="V897" s="326"/>
      <c r="W897" s="326"/>
      <c r="X897" s="326"/>
      <c r="Y897" s="326"/>
      <c r="Z897" s="326"/>
    </row>
    <row r="898" spans="1:26" ht="15.75" customHeight="1" x14ac:dyDescent="0.3">
      <c r="A898" s="326"/>
      <c r="B898" s="326"/>
      <c r="C898" s="326"/>
      <c r="D898" s="326"/>
      <c r="E898" s="326"/>
      <c r="F898" s="326"/>
      <c r="G898" s="326"/>
      <c r="H898" s="326"/>
      <c r="I898" s="326"/>
      <c r="J898" s="326"/>
      <c r="K898" s="326"/>
      <c r="L898" s="326"/>
      <c r="M898" s="326"/>
      <c r="N898" s="326"/>
      <c r="O898" s="326"/>
      <c r="P898" s="326"/>
      <c r="Q898" s="326"/>
      <c r="R898" s="326"/>
      <c r="S898" s="326"/>
      <c r="T898" s="326"/>
      <c r="U898" s="326"/>
      <c r="V898" s="326"/>
      <c r="W898" s="326"/>
      <c r="X898" s="326"/>
      <c r="Y898" s="326"/>
      <c r="Z898" s="326"/>
    </row>
    <row r="899" spans="1:26" ht="15.75" customHeight="1" x14ac:dyDescent="0.3">
      <c r="A899" s="326"/>
      <c r="B899" s="326"/>
      <c r="C899" s="326"/>
      <c r="D899" s="326"/>
      <c r="E899" s="326"/>
      <c r="F899" s="326"/>
      <c r="G899" s="326"/>
      <c r="H899" s="326"/>
      <c r="I899" s="326"/>
      <c r="J899" s="326"/>
      <c r="K899" s="326"/>
      <c r="L899" s="326"/>
      <c r="M899" s="326"/>
      <c r="N899" s="326"/>
      <c r="O899" s="326"/>
      <c r="P899" s="326"/>
      <c r="Q899" s="326"/>
      <c r="R899" s="326"/>
      <c r="S899" s="326"/>
      <c r="T899" s="326"/>
      <c r="U899" s="326"/>
      <c r="V899" s="326"/>
      <c r="W899" s="326"/>
      <c r="X899" s="326"/>
      <c r="Y899" s="326"/>
      <c r="Z899" s="326"/>
    </row>
    <row r="900" spans="1:26" ht="15.75" customHeight="1" x14ac:dyDescent="0.3">
      <c r="A900" s="326"/>
      <c r="B900" s="326"/>
      <c r="C900" s="326"/>
      <c r="D900" s="326"/>
      <c r="E900" s="326"/>
      <c r="F900" s="326"/>
      <c r="G900" s="326"/>
      <c r="H900" s="326"/>
      <c r="I900" s="326"/>
      <c r="J900" s="326"/>
      <c r="K900" s="326"/>
      <c r="L900" s="326"/>
      <c r="M900" s="326"/>
      <c r="N900" s="326"/>
      <c r="O900" s="326"/>
      <c r="P900" s="326"/>
      <c r="Q900" s="326"/>
      <c r="R900" s="326"/>
      <c r="S900" s="326"/>
      <c r="T900" s="326"/>
      <c r="U900" s="326"/>
      <c r="V900" s="326"/>
      <c r="W900" s="326"/>
      <c r="X900" s="326"/>
      <c r="Y900" s="326"/>
      <c r="Z900" s="326"/>
    </row>
    <row r="901" spans="1:26" ht="15.75" customHeight="1" x14ac:dyDescent="0.3">
      <c r="A901" s="326"/>
      <c r="B901" s="326"/>
      <c r="C901" s="326"/>
      <c r="D901" s="326"/>
      <c r="E901" s="326"/>
      <c r="F901" s="326"/>
      <c r="G901" s="326"/>
      <c r="H901" s="326"/>
      <c r="I901" s="326"/>
      <c r="J901" s="326"/>
      <c r="K901" s="326"/>
      <c r="L901" s="326"/>
      <c r="M901" s="326"/>
      <c r="N901" s="326"/>
      <c r="O901" s="326"/>
      <c r="P901" s="326"/>
      <c r="Q901" s="326"/>
      <c r="R901" s="326"/>
      <c r="S901" s="326"/>
      <c r="T901" s="326"/>
      <c r="U901" s="326"/>
      <c r="V901" s="326"/>
      <c r="W901" s="326"/>
      <c r="X901" s="326"/>
      <c r="Y901" s="326"/>
      <c r="Z901" s="326"/>
    </row>
    <row r="902" spans="1:26" ht="15.75" customHeight="1" x14ac:dyDescent="0.3">
      <c r="A902" s="326"/>
      <c r="B902" s="326"/>
      <c r="C902" s="326"/>
      <c r="D902" s="326"/>
      <c r="E902" s="326"/>
      <c r="F902" s="326"/>
      <c r="G902" s="326"/>
      <c r="H902" s="326"/>
      <c r="I902" s="326"/>
      <c r="J902" s="326"/>
      <c r="K902" s="326"/>
      <c r="L902" s="326"/>
      <c r="M902" s="326"/>
      <c r="N902" s="326"/>
      <c r="O902" s="326"/>
      <c r="P902" s="326"/>
      <c r="Q902" s="326"/>
      <c r="R902" s="326"/>
      <c r="S902" s="326"/>
      <c r="T902" s="326"/>
      <c r="U902" s="326"/>
      <c r="V902" s="326"/>
      <c r="W902" s="326"/>
      <c r="X902" s="326"/>
      <c r="Y902" s="326"/>
      <c r="Z902" s="326"/>
    </row>
    <row r="903" spans="1:26" ht="15.75" customHeight="1" x14ac:dyDescent="0.3">
      <c r="A903" s="326"/>
      <c r="B903" s="326"/>
      <c r="C903" s="326"/>
      <c r="D903" s="326"/>
      <c r="E903" s="326"/>
      <c r="F903" s="326"/>
      <c r="G903" s="326"/>
      <c r="H903" s="326"/>
      <c r="I903" s="326"/>
      <c r="J903" s="326"/>
      <c r="K903" s="326"/>
      <c r="L903" s="326"/>
      <c r="M903" s="326"/>
      <c r="N903" s="326"/>
      <c r="O903" s="326"/>
      <c r="P903" s="326"/>
      <c r="Q903" s="326"/>
      <c r="R903" s="326"/>
      <c r="S903" s="326"/>
      <c r="T903" s="326"/>
      <c r="U903" s="326"/>
      <c r="V903" s="326"/>
      <c r="W903" s="326"/>
      <c r="X903" s="326"/>
      <c r="Y903" s="326"/>
      <c r="Z903" s="326"/>
    </row>
    <row r="904" spans="1:26" ht="15.75" customHeight="1" x14ac:dyDescent="0.3">
      <c r="A904" s="326"/>
      <c r="B904" s="326"/>
      <c r="C904" s="326"/>
      <c r="D904" s="326"/>
      <c r="E904" s="326"/>
      <c r="F904" s="326"/>
      <c r="G904" s="326"/>
      <c r="H904" s="326"/>
      <c r="I904" s="326"/>
      <c r="J904" s="326"/>
      <c r="K904" s="326"/>
      <c r="L904" s="326"/>
      <c r="M904" s="326"/>
      <c r="N904" s="326"/>
      <c r="O904" s="326"/>
      <c r="P904" s="326"/>
      <c r="Q904" s="326"/>
      <c r="R904" s="326"/>
      <c r="S904" s="326"/>
      <c r="T904" s="326"/>
      <c r="U904" s="326"/>
      <c r="V904" s="326"/>
      <c r="W904" s="326"/>
      <c r="X904" s="326"/>
      <c r="Y904" s="326"/>
      <c r="Z904" s="326"/>
    </row>
    <row r="905" spans="1:26" ht="15.75" customHeight="1" x14ac:dyDescent="0.3">
      <c r="A905" s="326"/>
      <c r="B905" s="326"/>
      <c r="C905" s="326"/>
      <c r="D905" s="326"/>
      <c r="E905" s="326"/>
      <c r="F905" s="326"/>
      <c r="G905" s="326"/>
      <c r="H905" s="326"/>
      <c r="I905" s="326"/>
      <c r="J905" s="326"/>
      <c r="K905" s="326"/>
      <c r="L905" s="326"/>
      <c r="M905" s="326"/>
      <c r="N905" s="326"/>
      <c r="O905" s="326"/>
      <c r="P905" s="326"/>
      <c r="Q905" s="326"/>
      <c r="R905" s="326"/>
      <c r="S905" s="326"/>
      <c r="T905" s="326"/>
      <c r="U905" s="326"/>
      <c r="V905" s="326"/>
      <c r="W905" s="326"/>
      <c r="X905" s="326"/>
      <c r="Y905" s="326"/>
      <c r="Z905" s="326"/>
    </row>
    <row r="906" spans="1:26" ht="15.75" customHeight="1" x14ac:dyDescent="0.3">
      <c r="A906" s="326"/>
      <c r="B906" s="326"/>
      <c r="C906" s="326"/>
      <c r="D906" s="326"/>
      <c r="E906" s="326"/>
      <c r="F906" s="326"/>
      <c r="G906" s="326"/>
      <c r="H906" s="326"/>
      <c r="I906" s="326"/>
      <c r="J906" s="326"/>
      <c r="K906" s="326"/>
      <c r="L906" s="326"/>
      <c r="M906" s="326"/>
      <c r="N906" s="326"/>
      <c r="O906" s="326"/>
      <c r="P906" s="326"/>
      <c r="Q906" s="326"/>
      <c r="R906" s="326"/>
      <c r="S906" s="326"/>
      <c r="T906" s="326"/>
      <c r="U906" s="326"/>
      <c r="V906" s="326"/>
      <c r="W906" s="326"/>
      <c r="X906" s="326"/>
      <c r="Y906" s="326"/>
      <c r="Z906" s="326"/>
    </row>
    <row r="907" spans="1:26" ht="15.75" customHeight="1" x14ac:dyDescent="0.3">
      <c r="A907" s="326"/>
      <c r="B907" s="326"/>
      <c r="C907" s="326"/>
      <c r="D907" s="326"/>
      <c r="E907" s="326"/>
      <c r="F907" s="326"/>
      <c r="G907" s="326"/>
      <c r="H907" s="326"/>
      <c r="I907" s="326"/>
      <c r="J907" s="326"/>
      <c r="K907" s="326"/>
      <c r="L907" s="326"/>
      <c r="M907" s="326"/>
      <c r="N907" s="326"/>
      <c r="O907" s="326"/>
      <c r="P907" s="326"/>
      <c r="Q907" s="326"/>
      <c r="R907" s="326"/>
      <c r="S907" s="326"/>
      <c r="T907" s="326"/>
      <c r="U907" s="326"/>
      <c r="V907" s="326"/>
      <c r="W907" s="326"/>
      <c r="X907" s="326"/>
      <c r="Y907" s="326"/>
      <c r="Z907" s="326"/>
    </row>
    <row r="908" spans="1:26" ht="15.75" customHeight="1" x14ac:dyDescent="0.3">
      <c r="A908" s="326"/>
      <c r="B908" s="326"/>
      <c r="C908" s="326"/>
      <c r="D908" s="326"/>
      <c r="E908" s="326"/>
      <c r="F908" s="326"/>
      <c r="G908" s="326"/>
      <c r="H908" s="326"/>
      <c r="I908" s="326"/>
      <c r="J908" s="326"/>
      <c r="K908" s="326"/>
      <c r="L908" s="326"/>
      <c r="M908" s="326"/>
      <c r="N908" s="326"/>
      <c r="O908" s="326"/>
      <c r="P908" s="326"/>
      <c r="Q908" s="326"/>
      <c r="R908" s="326"/>
      <c r="S908" s="326"/>
      <c r="T908" s="326"/>
      <c r="U908" s="326"/>
      <c r="V908" s="326"/>
      <c r="W908" s="326"/>
      <c r="X908" s="326"/>
      <c r="Y908" s="326"/>
      <c r="Z908" s="326"/>
    </row>
    <row r="909" spans="1:26" ht="15.75" customHeight="1" x14ac:dyDescent="0.3">
      <c r="A909" s="326"/>
      <c r="B909" s="326"/>
      <c r="C909" s="326"/>
      <c r="D909" s="326"/>
      <c r="E909" s="326"/>
      <c r="F909" s="326"/>
      <c r="G909" s="326"/>
      <c r="H909" s="326"/>
      <c r="I909" s="326"/>
      <c r="J909" s="326"/>
      <c r="K909" s="326"/>
      <c r="L909" s="326"/>
      <c r="M909" s="326"/>
      <c r="N909" s="326"/>
      <c r="O909" s="326"/>
      <c r="P909" s="326"/>
      <c r="Q909" s="326"/>
      <c r="R909" s="326"/>
      <c r="S909" s="326"/>
      <c r="T909" s="326"/>
      <c r="U909" s="326"/>
      <c r="V909" s="326"/>
      <c r="W909" s="326"/>
      <c r="X909" s="326"/>
      <c r="Y909" s="326"/>
      <c r="Z909" s="326"/>
    </row>
    <row r="910" spans="1:26" ht="15.75" customHeight="1" x14ac:dyDescent="0.3">
      <c r="A910" s="326"/>
      <c r="B910" s="326"/>
      <c r="C910" s="326"/>
      <c r="D910" s="326"/>
      <c r="E910" s="326"/>
      <c r="F910" s="326"/>
      <c r="G910" s="326"/>
      <c r="H910" s="326"/>
      <c r="I910" s="326"/>
      <c r="J910" s="326"/>
      <c r="K910" s="326"/>
      <c r="L910" s="326"/>
      <c r="M910" s="326"/>
      <c r="N910" s="326"/>
      <c r="O910" s="326"/>
      <c r="P910" s="326"/>
      <c r="Q910" s="326"/>
      <c r="R910" s="326"/>
      <c r="S910" s="326"/>
      <c r="T910" s="326"/>
      <c r="U910" s="326"/>
      <c r="V910" s="326"/>
      <c r="W910" s="326"/>
      <c r="X910" s="326"/>
      <c r="Y910" s="326"/>
      <c r="Z910" s="326"/>
    </row>
    <row r="911" spans="1:26" ht="15.75" customHeight="1" x14ac:dyDescent="0.3">
      <c r="A911" s="326"/>
      <c r="B911" s="326"/>
      <c r="C911" s="326"/>
      <c r="D911" s="326"/>
      <c r="E911" s="326"/>
      <c r="F911" s="326"/>
      <c r="G911" s="326"/>
      <c r="H911" s="326"/>
      <c r="I911" s="326"/>
      <c r="J911" s="326"/>
      <c r="K911" s="326"/>
      <c r="L911" s="326"/>
      <c r="M911" s="326"/>
      <c r="N911" s="326"/>
      <c r="O911" s="326"/>
      <c r="P911" s="326"/>
      <c r="Q911" s="326"/>
      <c r="R911" s="326"/>
      <c r="S911" s="326"/>
      <c r="T911" s="326"/>
      <c r="U911" s="326"/>
      <c r="V911" s="326"/>
      <c r="W911" s="326"/>
      <c r="X911" s="326"/>
      <c r="Y911" s="326"/>
      <c r="Z911" s="326"/>
    </row>
    <row r="912" spans="1:26" ht="15.75" customHeight="1" x14ac:dyDescent="0.3">
      <c r="A912" s="326"/>
      <c r="B912" s="326"/>
      <c r="C912" s="326"/>
      <c r="D912" s="326"/>
      <c r="E912" s="326"/>
      <c r="F912" s="326"/>
      <c r="G912" s="326"/>
      <c r="H912" s="326"/>
      <c r="I912" s="326"/>
      <c r="J912" s="326"/>
      <c r="K912" s="326"/>
      <c r="L912" s="326"/>
      <c r="M912" s="326"/>
      <c r="N912" s="326"/>
      <c r="O912" s="326"/>
      <c r="P912" s="326"/>
      <c r="Q912" s="326"/>
      <c r="R912" s="326"/>
      <c r="S912" s="326"/>
      <c r="T912" s="326"/>
      <c r="U912" s="326"/>
      <c r="V912" s="326"/>
      <c r="W912" s="326"/>
      <c r="X912" s="326"/>
      <c r="Y912" s="326"/>
      <c r="Z912" s="326"/>
    </row>
    <row r="913" spans="1:26" ht="15.75" customHeight="1" x14ac:dyDescent="0.3">
      <c r="A913" s="326"/>
      <c r="B913" s="326"/>
      <c r="C913" s="326"/>
      <c r="D913" s="326"/>
      <c r="E913" s="326"/>
      <c r="F913" s="326"/>
      <c r="G913" s="326"/>
      <c r="H913" s="326"/>
      <c r="I913" s="326"/>
      <c r="J913" s="326"/>
      <c r="K913" s="326"/>
      <c r="L913" s="326"/>
      <c r="M913" s="326"/>
      <c r="N913" s="326"/>
      <c r="O913" s="326"/>
      <c r="P913" s="326"/>
      <c r="Q913" s="326"/>
      <c r="R913" s="326"/>
      <c r="S913" s="326"/>
      <c r="T913" s="326"/>
      <c r="U913" s="326"/>
      <c r="V913" s="326"/>
      <c r="W913" s="326"/>
      <c r="X913" s="326"/>
      <c r="Y913" s="326"/>
      <c r="Z913" s="326"/>
    </row>
    <row r="914" spans="1:26" ht="15.75" customHeight="1" x14ac:dyDescent="0.3">
      <c r="A914" s="326"/>
      <c r="B914" s="326"/>
      <c r="C914" s="326"/>
      <c r="D914" s="326"/>
      <c r="E914" s="326"/>
      <c r="F914" s="326"/>
      <c r="G914" s="326"/>
      <c r="H914" s="326"/>
      <c r="I914" s="326"/>
      <c r="J914" s="326"/>
      <c r="K914" s="326"/>
      <c r="L914" s="326"/>
      <c r="M914" s="326"/>
      <c r="N914" s="326"/>
      <c r="O914" s="326"/>
      <c r="P914" s="326"/>
      <c r="Q914" s="326"/>
      <c r="R914" s="326"/>
      <c r="S914" s="326"/>
      <c r="T914" s="326"/>
      <c r="U914" s="326"/>
      <c r="V914" s="326"/>
      <c r="W914" s="326"/>
      <c r="X914" s="326"/>
      <c r="Y914" s="326"/>
      <c r="Z914" s="326"/>
    </row>
    <row r="915" spans="1:26" ht="15.75" customHeight="1" x14ac:dyDescent="0.3">
      <c r="A915" s="326"/>
      <c r="B915" s="326"/>
      <c r="C915" s="326"/>
      <c r="D915" s="326"/>
      <c r="E915" s="326"/>
      <c r="F915" s="326"/>
      <c r="G915" s="326"/>
      <c r="H915" s="326"/>
      <c r="I915" s="326"/>
      <c r="J915" s="326"/>
      <c r="K915" s="326"/>
      <c r="L915" s="326"/>
      <c r="M915" s="326"/>
      <c r="N915" s="326"/>
      <c r="O915" s="326"/>
      <c r="P915" s="326"/>
      <c r="Q915" s="326"/>
      <c r="R915" s="326"/>
      <c r="S915" s="326"/>
      <c r="T915" s="326"/>
      <c r="U915" s="326"/>
      <c r="V915" s="326"/>
      <c r="W915" s="326"/>
      <c r="X915" s="326"/>
      <c r="Y915" s="326"/>
      <c r="Z915" s="326"/>
    </row>
    <row r="916" spans="1:26" ht="15.75" customHeight="1" x14ac:dyDescent="0.3">
      <c r="A916" s="326"/>
      <c r="B916" s="326"/>
      <c r="C916" s="326"/>
      <c r="D916" s="326"/>
      <c r="E916" s="326"/>
      <c r="F916" s="326"/>
      <c r="G916" s="326"/>
      <c r="H916" s="326"/>
      <c r="I916" s="326"/>
      <c r="J916" s="326"/>
      <c r="K916" s="326"/>
      <c r="L916" s="326"/>
      <c r="M916" s="326"/>
      <c r="N916" s="326"/>
      <c r="O916" s="326"/>
      <c r="P916" s="326"/>
      <c r="Q916" s="326"/>
      <c r="R916" s="326"/>
      <c r="S916" s="326"/>
      <c r="T916" s="326"/>
      <c r="U916" s="326"/>
      <c r="V916" s="326"/>
      <c r="W916" s="326"/>
      <c r="X916" s="326"/>
      <c r="Y916" s="326"/>
      <c r="Z916" s="326"/>
    </row>
    <row r="917" spans="1:26" ht="15.75" customHeight="1" x14ac:dyDescent="0.3">
      <c r="A917" s="326"/>
      <c r="B917" s="326"/>
      <c r="C917" s="326"/>
      <c r="D917" s="326"/>
      <c r="E917" s="326"/>
      <c r="F917" s="326"/>
      <c r="G917" s="326"/>
      <c r="H917" s="326"/>
      <c r="I917" s="326"/>
      <c r="J917" s="326"/>
      <c r="K917" s="326"/>
      <c r="L917" s="326"/>
      <c r="M917" s="326"/>
      <c r="N917" s="326"/>
      <c r="O917" s="326"/>
      <c r="P917" s="326"/>
      <c r="Q917" s="326"/>
      <c r="R917" s="326"/>
      <c r="S917" s="326"/>
      <c r="T917" s="326"/>
      <c r="U917" s="326"/>
      <c r="V917" s="326"/>
      <c r="W917" s="326"/>
      <c r="X917" s="326"/>
      <c r="Y917" s="326"/>
      <c r="Z917" s="326"/>
    </row>
    <row r="918" spans="1:26" ht="15.75" customHeight="1" x14ac:dyDescent="0.3">
      <c r="A918" s="326"/>
      <c r="B918" s="326"/>
      <c r="C918" s="326"/>
      <c r="D918" s="326"/>
      <c r="E918" s="326"/>
      <c r="F918" s="326"/>
      <c r="G918" s="326"/>
      <c r="H918" s="326"/>
      <c r="I918" s="326"/>
      <c r="J918" s="326"/>
      <c r="K918" s="326"/>
      <c r="L918" s="326"/>
      <c r="M918" s="326"/>
      <c r="N918" s="326"/>
      <c r="O918" s="326"/>
      <c r="P918" s="326"/>
      <c r="Q918" s="326"/>
      <c r="R918" s="326"/>
      <c r="S918" s="326"/>
      <c r="T918" s="326"/>
      <c r="U918" s="326"/>
      <c r="V918" s="326"/>
      <c r="W918" s="326"/>
      <c r="X918" s="326"/>
      <c r="Y918" s="326"/>
      <c r="Z918" s="326"/>
    </row>
    <row r="919" spans="1:26" ht="15.75" customHeight="1" x14ac:dyDescent="0.3">
      <c r="A919" s="326"/>
      <c r="B919" s="326"/>
      <c r="C919" s="326"/>
      <c r="D919" s="326"/>
      <c r="E919" s="326"/>
      <c r="F919" s="326"/>
      <c r="G919" s="326"/>
      <c r="H919" s="326"/>
      <c r="I919" s="326"/>
      <c r="J919" s="326"/>
      <c r="K919" s="326"/>
      <c r="L919" s="326"/>
      <c r="M919" s="326"/>
      <c r="N919" s="326"/>
      <c r="O919" s="326"/>
      <c r="P919" s="326"/>
      <c r="Q919" s="326"/>
      <c r="R919" s="326"/>
      <c r="S919" s="326"/>
      <c r="T919" s="326"/>
      <c r="U919" s="326"/>
      <c r="V919" s="326"/>
      <c r="W919" s="326"/>
      <c r="X919" s="326"/>
      <c r="Y919" s="326"/>
      <c r="Z919" s="326"/>
    </row>
    <row r="920" spans="1:26" ht="15.75" customHeight="1" x14ac:dyDescent="0.3">
      <c r="A920" s="326"/>
      <c r="B920" s="326"/>
      <c r="C920" s="326"/>
      <c r="D920" s="326"/>
      <c r="E920" s="326"/>
      <c r="F920" s="326"/>
      <c r="G920" s="326"/>
      <c r="H920" s="326"/>
      <c r="I920" s="326"/>
      <c r="J920" s="326"/>
      <c r="K920" s="326"/>
      <c r="L920" s="326"/>
      <c r="M920" s="326"/>
      <c r="N920" s="326"/>
      <c r="O920" s="326"/>
      <c r="P920" s="326"/>
      <c r="Q920" s="326"/>
      <c r="R920" s="326"/>
      <c r="S920" s="326"/>
      <c r="T920" s="326"/>
      <c r="U920" s="326"/>
      <c r="V920" s="326"/>
      <c r="W920" s="326"/>
      <c r="X920" s="326"/>
      <c r="Y920" s="326"/>
      <c r="Z920" s="326"/>
    </row>
    <row r="921" spans="1:26" ht="15.75" customHeight="1" x14ac:dyDescent="0.3">
      <c r="A921" s="326"/>
      <c r="B921" s="326"/>
      <c r="C921" s="326"/>
      <c r="D921" s="326"/>
      <c r="E921" s="326"/>
      <c r="F921" s="326"/>
      <c r="G921" s="326"/>
      <c r="H921" s="326"/>
      <c r="I921" s="326"/>
      <c r="J921" s="326"/>
      <c r="K921" s="326"/>
      <c r="L921" s="326"/>
      <c r="M921" s="326"/>
      <c r="N921" s="326"/>
      <c r="O921" s="326"/>
      <c r="P921" s="326"/>
      <c r="Q921" s="326"/>
      <c r="R921" s="326"/>
      <c r="S921" s="326"/>
      <c r="T921" s="326"/>
      <c r="U921" s="326"/>
      <c r="V921" s="326"/>
      <c r="W921" s="326"/>
      <c r="X921" s="326"/>
      <c r="Y921" s="326"/>
      <c r="Z921" s="326"/>
    </row>
    <row r="922" spans="1:26" ht="15.75" customHeight="1" x14ac:dyDescent="0.3">
      <c r="A922" s="326"/>
      <c r="B922" s="326"/>
      <c r="C922" s="326"/>
      <c r="D922" s="326"/>
      <c r="E922" s="326"/>
      <c r="F922" s="326"/>
      <c r="G922" s="326"/>
      <c r="H922" s="326"/>
      <c r="I922" s="326"/>
      <c r="J922" s="326"/>
      <c r="K922" s="326"/>
      <c r="L922" s="326"/>
      <c r="M922" s="326"/>
      <c r="N922" s="326"/>
      <c r="O922" s="326"/>
      <c r="P922" s="326"/>
      <c r="Q922" s="326"/>
      <c r="R922" s="326"/>
      <c r="S922" s="326"/>
      <c r="T922" s="326"/>
      <c r="U922" s="326"/>
      <c r="V922" s="326"/>
      <c r="W922" s="326"/>
      <c r="X922" s="326"/>
      <c r="Y922" s="326"/>
      <c r="Z922" s="326"/>
    </row>
    <row r="923" spans="1:26" ht="15.75" customHeight="1" x14ac:dyDescent="0.3">
      <c r="A923" s="326"/>
      <c r="B923" s="326"/>
      <c r="C923" s="326"/>
      <c r="D923" s="326"/>
      <c r="E923" s="326"/>
      <c r="F923" s="326"/>
      <c r="G923" s="326"/>
      <c r="H923" s="326"/>
      <c r="I923" s="326"/>
      <c r="J923" s="326"/>
      <c r="K923" s="326"/>
      <c r="L923" s="326"/>
      <c r="M923" s="326"/>
      <c r="N923" s="326"/>
      <c r="O923" s="326"/>
      <c r="P923" s="326"/>
      <c r="Q923" s="326"/>
      <c r="R923" s="326"/>
      <c r="S923" s="326"/>
      <c r="T923" s="326"/>
      <c r="U923" s="326"/>
      <c r="V923" s="326"/>
      <c r="W923" s="326"/>
      <c r="X923" s="326"/>
      <c r="Y923" s="326"/>
      <c r="Z923" s="326"/>
    </row>
    <row r="924" spans="1:26" ht="15.75" customHeight="1" x14ac:dyDescent="0.3">
      <c r="A924" s="326"/>
      <c r="B924" s="326"/>
      <c r="C924" s="326"/>
      <c r="D924" s="326"/>
      <c r="E924" s="326"/>
      <c r="F924" s="326"/>
      <c r="G924" s="326"/>
      <c r="H924" s="326"/>
      <c r="I924" s="326"/>
      <c r="J924" s="326"/>
      <c r="K924" s="326"/>
      <c r="L924" s="326"/>
      <c r="M924" s="326"/>
      <c r="N924" s="326"/>
      <c r="O924" s="326"/>
      <c r="P924" s="326"/>
      <c r="Q924" s="326"/>
      <c r="R924" s="326"/>
      <c r="S924" s="326"/>
      <c r="T924" s="326"/>
      <c r="U924" s="326"/>
      <c r="V924" s="326"/>
      <c r="W924" s="326"/>
      <c r="X924" s="326"/>
      <c r="Y924" s="326"/>
      <c r="Z924" s="326"/>
    </row>
    <row r="925" spans="1:26" ht="15.75" customHeight="1" x14ac:dyDescent="0.3">
      <c r="A925" s="326"/>
      <c r="B925" s="326"/>
      <c r="C925" s="326"/>
      <c r="D925" s="326"/>
      <c r="E925" s="326"/>
      <c r="F925" s="326"/>
      <c r="G925" s="326"/>
      <c r="H925" s="326"/>
      <c r="I925" s="326"/>
      <c r="J925" s="326"/>
      <c r="K925" s="326"/>
      <c r="L925" s="326"/>
      <c r="M925" s="326"/>
      <c r="N925" s="326"/>
      <c r="O925" s="326"/>
      <c r="P925" s="326"/>
      <c r="Q925" s="326"/>
      <c r="R925" s="326"/>
      <c r="S925" s="326"/>
      <c r="T925" s="326"/>
      <c r="U925" s="326"/>
      <c r="V925" s="326"/>
      <c r="W925" s="326"/>
      <c r="X925" s="326"/>
      <c r="Y925" s="326"/>
      <c r="Z925" s="326"/>
    </row>
    <row r="926" spans="1:26" ht="15.75" customHeight="1" x14ac:dyDescent="0.3">
      <c r="A926" s="326"/>
      <c r="B926" s="326"/>
      <c r="C926" s="326"/>
      <c r="D926" s="326"/>
      <c r="E926" s="326"/>
      <c r="F926" s="326"/>
      <c r="G926" s="326"/>
      <c r="H926" s="326"/>
      <c r="I926" s="326"/>
      <c r="J926" s="326"/>
      <c r="K926" s="326"/>
      <c r="L926" s="326"/>
      <c r="M926" s="326"/>
      <c r="N926" s="326"/>
      <c r="O926" s="326"/>
      <c r="P926" s="326"/>
      <c r="Q926" s="326"/>
      <c r="R926" s="326"/>
      <c r="S926" s="326"/>
      <c r="T926" s="326"/>
      <c r="U926" s="326"/>
      <c r="V926" s="326"/>
      <c r="W926" s="326"/>
      <c r="X926" s="326"/>
      <c r="Y926" s="326"/>
      <c r="Z926" s="326"/>
    </row>
    <row r="927" spans="1:26" ht="15.75" customHeight="1" x14ac:dyDescent="0.3">
      <c r="A927" s="326"/>
      <c r="B927" s="326"/>
      <c r="C927" s="326"/>
      <c r="D927" s="326"/>
      <c r="E927" s="326"/>
      <c r="F927" s="326"/>
      <c r="G927" s="326"/>
      <c r="H927" s="326"/>
      <c r="I927" s="326"/>
      <c r="J927" s="326"/>
      <c r="K927" s="326"/>
      <c r="L927" s="326"/>
      <c r="M927" s="326"/>
      <c r="N927" s="326"/>
      <c r="O927" s="326"/>
      <c r="P927" s="326"/>
      <c r="Q927" s="326"/>
      <c r="R927" s="326"/>
      <c r="S927" s="326"/>
      <c r="T927" s="326"/>
      <c r="U927" s="326"/>
      <c r="V927" s="326"/>
      <c r="W927" s="326"/>
      <c r="X927" s="326"/>
      <c r="Y927" s="326"/>
      <c r="Z927" s="326"/>
    </row>
    <row r="928" spans="1:26" ht="15.75" customHeight="1" x14ac:dyDescent="0.3">
      <c r="A928" s="326"/>
      <c r="B928" s="326"/>
      <c r="C928" s="326"/>
      <c r="D928" s="326"/>
      <c r="E928" s="326"/>
      <c r="F928" s="326"/>
      <c r="G928" s="326"/>
      <c r="H928" s="326"/>
      <c r="I928" s="326"/>
      <c r="J928" s="326"/>
      <c r="K928" s="326"/>
      <c r="L928" s="326"/>
      <c r="M928" s="326"/>
      <c r="N928" s="326"/>
      <c r="O928" s="326"/>
      <c r="P928" s="326"/>
      <c r="Q928" s="326"/>
      <c r="R928" s="326"/>
      <c r="S928" s="326"/>
      <c r="T928" s="326"/>
      <c r="U928" s="326"/>
      <c r="V928" s="326"/>
      <c r="W928" s="326"/>
      <c r="X928" s="326"/>
      <c r="Y928" s="326"/>
      <c r="Z928" s="326"/>
    </row>
    <row r="929" spans="1:26" ht="15.75" customHeight="1" x14ac:dyDescent="0.3">
      <c r="A929" s="326"/>
      <c r="B929" s="326"/>
      <c r="C929" s="326"/>
      <c r="D929" s="326"/>
      <c r="E929" s="326"/>
      <c r="F929" s="326"/>
      <c r="G929" s="326"/>
      <c r="H929" s="326"/>
      <c r="I929" s="326"/>
      <c r="J929" s="326"/>
      <c r="K929" s="326"/>
      <c r="L929" s="326"/>
      <c r="M929" s="326"/>
      <c r="N929" s="326"/>
      <c r="O929" s="326"/>
      <c r="P929" s="326"/>
      <c r="Q929" s="326"/>
      <c r="R929" s="326"/>
      <c r="S929" s="326"/>
      <c r="T929" s="326"/>
      <c r="U929" s="326"/>
      <c r="V929" s="326"/>
      <c r="W929" s="326"/>
      <c r="X929" s="326"/>
      <c r="Y929" s="326"/>
      <c r="Z929" s="326"/>
    </row>
    <row r="930" spans="1:26" ht="15.75" customHeight="1" x14ac:dyDescent="0.3">
      <c r="A930" s="326"/>
      <c r="B930" s="326"/>
      <c r="C930" s="326"/>
      <c r="D930" s="326"/>
      <c r="E930" s="326"/>
      <c r="F930" s="326"/>
      <c r="G930" s="326"/>
      <c r="H930" s="326"/>
      <c r="I930" s="326"/>
      <c r="J930" s="326"/>
      <c r="K930" s="326"/>
      <c r="L930" s="326"/>
      <c r="M930" s="326"/>
      <c r="N930" s="326"/>
      <c r="O930" s="326"/>
      <c r="P930" s="326"/>
      <c r="Q930" s="326"/>
      <c r="R930" s="326"/>
      <c r="S930" s="326"/>
      <c r="T930" s="326"/>
      <c r="U930" s="326"/>
      <c r="V930" s="326"/>
      <c r="W930" s="326"/>
      <c r="X930" s="326"/>
      <c r="Y930" s="326"/>
      <c r="Z930" s="326"/>
    </row>
    <row r="931" spans="1:26" ht="15.75" customHeight="1" x14ac:dyDescent="0.3">
      <c r="A931" s="326"/>
      <c r="B931" s="326"/>
      <c r="C931" s="326"/>
      <c r="D931" s="326"/>
      <c r="E931" s="326"/>
      <c r="F931" s="326"/>
      <c r="G931" s="326"/>
      <c r="H931" s="326"/>
      <c r="I931" s="326"/>
      <c r="J931" s="326"/>
      <c r="K931" s="326"/>
      <c r="L931" s="326"/>
      <c r="M931" s="326"/>
      <c r="N931" s="326"/>
      <c r="O931" s="326"/>
      <c r="P931" s="326"/>
      <c r="Q931" s="326"/>
      <c r="R931" s="326"/>
      <c r="S931" s="326"/>
      <c r="T931" s="326"/>
      <c r="U931" s="326"/>
      <c r="V931" s="326"/>
      <c r="W931" s="326"/>
      <c r="X931" s="326"/>
      <c r="Y931" s="326"/>
      <c r="Z931" s="326"/>
    </row>
    <row r="932" spans="1:26" ht="15.75" customHeight="1" x14ac:dyDescent="0.3">
      <c r="A932" s="326"/>
      <c r="B932" s="326"/>
      <c r="C932" s="326"/>
      <c r="D932" s="326"/>
      <c r="E932" s="326"/>
      <c r="F932" s="326"/>
      <c r="G932" s="326"/>
      <c r="H932" s="326"/>
      <c r="I932" s="326"/>
      <c r="J932" s="326"/>
      <c r="K932" s="326"/>
      <c r="L932" s="326"/>
      <c r="M932" s="326"/>
      <c r="N932" s="326"/>
      <c r="O932" s="326"/>
      <c r="P932" s="326"/>
      <c r="Q932" s="326"/>
      <c r="R932" s="326"/>
      <c r="S932" s="326"/>
      <c r="T932" s="326"/>
      <c r="U932" s="326"/>
      <c r="V932" s="326"/>
      <c r="W932" s="326"/>
      <c r="X932" s="326"/>
      <c r="Y932" s="326"/>
      <c r="Z932" s="326"/>
    </row>
    <row r="933" spans="1:26" ht="15.75" customHeight="1" x14ac:dyDescent="0.3">
      <c r="A933" s="326"/>
      <c r="B933" s="326"/>
      <c r="C933" s="326"/>
      <c r="D933" s="326"/>
      <c r="E933" s="326"/>
      <c r="F933" s="326"/>
      <c r="G933" s="326"/>
      <c r="H933" s="326"/>
      <c r="I933" s="326"/>
      <c r="J933" s="326"/>
      <c r="K933" s="326"/>
      <c r="L933" s="326"/>
      <c r="M933" s="326"/>
      <c r="N933" s="326"/>
      <c r="O933" s="326"/>
      <c r="P933" s="326"/>
      <c r="Q933" s="326"/>
      <c r="R933" s="326"/>
      <c r="S933" s="326"/>
      <c r="T933" s="326"/>
      <c r="U933" s="326"/>
      <c r="V933" s="326"/>
      <c r="W933" s="326"/>
      <c r="X933" s="326"/>
      <c r="Y933" s="326"/>
      <c r="Z933" s="326"/>
    </row>
    <row r="934" spans="1:26" ht="15.75" customHeight="1" x14ac:dyDescent="0.3">
      <c r="A934" s="326"/>
      <c r="B934" s="326"/>
      <c r="C934" s="326"/>
      <c r="D934" s="326"/>
      <c r="E934" s="326"/>
      <c r="F934" s="326"/>
      <c r="G934" s="326"/>
      <c r="H934" s="326"/>
      <c r="I934" s="326"/>
      <c r="J934" s="326"/>
      <c r="K934" s="326"/>
      <c r="L934" s="326"/>
      <c r="M934" s="326"/>
      <c r="N934" s="326"/>
      <c r="O934" s="326"/>
      <c r="P934" s="326"/>
      <c r="Q934" s="326"/>
      <c r="R934" s="326"/>
      <c r="S934" s="326"/>
      <c r="T934" s="326"/>
      <c r="U934" s="326"/>
      <c r="V934" s="326"/>
      <c r="W934" s="326"/>
      <c r="X934" s="326"/>
      <c r="Y934" s="326"/>
      <c r="Z934" s="326"/>
    </row>
    <row r="935" spans="1:26" ht="15.75" customHeight="1" x14ac:dyDescent="0.3">
      <c r="A935" s="326"/>
      <c r="B935" s="326"/>
      <c r="C935" s="326"/>
      <c r="D935" s="326"/>
      <c r="E935" s="326"/>
      <c r="F935" s="326"/>
      <c r="G935" s="326"/>
      <c r="H935" s="326"/>
      <c r="I935" s="326"/>
      <c r="J935" s="326"/>
      <c r="K935" s="326"/>
      <c r="L935" s="326"/>
      <c r="M935" s="326"/>
      <c r="N935" s="326"/>
      <c r="O935" s="326"/>
      <c r="P935" s="326"/>
      <c r="Q935" s="326"/>
      <c r="R935" s="326"/>
      <c r="S935" s="326"/>
      <c r="T935" s="326"/>
      <c r="U935" s="326"/>
      <c r="V935" s="326"/>
      <c r="W935" s="326"/>
      <c r="X935" s="326"/>
      <c r="Y935" s="326"/>
      <c r="Z935" s="326"/>
    </row>
    <row r="936" spans="1:26" ht="15.75" customHeight="1" x14ac:dyDescent="0.3">
      <c r="A936" s="326"/>
      <c r="B936" s="326"/>
      <c r="C936" s="326"/>
      <c r="D936" s="326"/>
      <c r="E936" s="326"/>
      <c r="F936" s="326"/>
      <c r="G936" s="326"/>
      <c r="H936" s="326"/>
      <c r="I936" s="326"/>
      <c r="J936" s="326"/>
      <c r="K936" s="326"/>
      <c r="L936" s="326"/>
      <c r="M936" s="326"/>
      <c r="N936" s="326"/>
      <c r="O936" s="326"/>
      <c r="P936" s="326"/>
      <c r="Q936" s="326"/>
      <c r="R936" s="326"/>
      <c r="S936" s="326"/>
      <c r="T936" s="326"/>
      <c r="U936" s="326"/>
      <c r="V936" s="326"/>
      <c r="W936" s="326"/>
      <c r="X936" s="326"/>
      <c r="Y936" s="326"/>
      <c r="Z936" s="326"/>
    </row>
    <row r="937" spans="1:26" ht="15.75" customHeight="1" x14ac:dyDescent="0.3">
      <c r="A937" s="326"/>
      <c r="B937" s="326"/>
      <c r="C937" s="326"/>
      <c r="D937" s="326"/>
      <c r="E937" s="326"/>
      <c r="F937" s="326"/>
      <c r="G937" s="326"/>
      <c r="H937" s="326"/>
      <c r="I937" s="326"/>
      <c r="J937" s="326"/>
      <c r="K937" s="326"/>
      <c r="L937" s="326"/>
      <c r="M937" s="326"/>
      <c r="N937" s="326"/>
      <c r="O937" s="326"/>
      <c r="P937" s="326"/>
      <c r="Q937" s="326"/>
      <c r="R937" s="326"/>
      <c r="S937" s="326"/>
      <c r="T937" s="326"/>
      <c r="U937" s="326"/>
      <c r="V937" s="326"/>
      <c r="W937" s="326"/>
      <c r="X937" s="326"/>
      <c r="Y937" s="326"/>
      <c r="Z937" s="326"/>
    </row>
    <row r="938" spans="1:26" ht="15.75" customHeight="1" x14ac:dyDescent="0.3">
      <c r="A938" s="326"/>
      <c r="B938" s="326"/>
      <c r="C938" s="326"/>
      <c r="D938" s="326"/>
      <c r="E938" s="326"/>
      <c r="F938" s="326"/>
      <c r="G938" s="326"/>
      <c r="H938" s="326"/>
      <c r="I938" s="326"/>
      <c r="J938" s="326"/>
      <c r="K938" s="326"/>
      <c r="L938" s="326"/>
      <c r="M938" s="326"/>
      <c r="N938" s="326"/>
      <c r="O938" s="326"/>
      <c r="P938" s="326"/>
      <c r="Q938" s="326"/>
      <c r="R938" s="326"/>
      <c r="S938" s="326"/>
      <c r="T938" s="326"/>
      <c r="U938" s="326"/>
      <c r="V938" s="326"/>
      <c r="W938" s="326"/>
      <c r="X938" s="326"/>
      <c r="Y938" s="326"/>
      <c r="Z938" s="326"/>
    </row>
    <row r="939" spans="1:26" ht="15.75" customHeight="1" x14ac:dyDescent="0.3">
      <c r="A939" s="326"/>
      <c r="B939" s="326"/>
      <c r="C939" s="326"/>
      <c r="D939" s="326"/>
      <c r="E939" s="326"/>
      <c r="F939" s="326"/>
      <c r="G939" s="326"/>
      <c r="H939" s="326"/>
      <c r="I939" s="326"/>
      <c r="J939" s="326"/>
      <c r="K939" s="326"/>
      <c r="L939" s="326"/>
      <c r="M939" s="326"/>
      <c r="N939" s="326"/>
      <c r="O939" s="326"/>
      <c r="P939" s="326"/>
      <c r="Q939" s="326"/>
      <c r="R939" s="326"/>
      <c r="S939" s="326"/>
      <c r="T939" s="326"/>
      <c r="U939" s="326"/>
      <c r="V939" s="326"/>
      <c r="W939" s="326"/>
      <c r="X939" s="326"/>
      <c r="Y939" s="326"/>
      <c r="Z939" s="326"/>
    </row>
    <row r="940" spans="1:26" ht="15.75" customHeight="1" x14ac:dyDescent="0.3">
      <c r="A940" s="326"/>
      <c r="B940" s="326"/>
      <c r="C940" s="326"/>
      <c r="D940" s="326"/>
      <c r="E940" s="326"/>
      <c r="F940" s="326"/>
      <c r="G940" s="326"/>
      <c r="H940" s="326"/>
      <c r="I940" s="326"/>
      <c r="J940" s="326"/>
      <c r="K940" s="326"/>
      <c r="L940" s="326"/>
      <c r="M940" s="326"/>
      <c r="N940" s="326"/>
      <c r="O940" s="326"/>
      <c r="P940" s="326"/>
      <c r="Q940" s="326"/>
      <c r="R940" s="326"/>
      <c r="S940" s="326"/>
      <c r="T940" s="326"/>
      <c r="U940" s="326"/>
      <c r="V940" s="326"/>
      <c r="W940" s="326"/>
      <c r="X940" s="326"/>
      <c r="Y940" s="326"/>
      <c r="Z940" s="326"/>
    </row>
    <row r="941" spans="1:26" ht="15.75" customHeight="1" x14ac:dyDescent="0.3">
      <c r="A941" s="326"/>
      <c r="B941" s="326"/>
      <c r="C941" s="326"/>
      <c r="D941" s="326"/>
      <c r="E941" s="326"/>
      <c r="F941" s="326"/>
      <c r="G941" s="326"/>
      <c r="H941" s="326"/>
      <c r="I941" s="326"/>
      <c r="J941" s="326"/>
      <c r="K941" s="326"/>
      <c r="L941" s="326"/>
      <c r="M941" s="326"/>
      <c r="N941" s="326"/>
      <c r="O941" s="326"/>
      <c r="P941" s="326"/>
      <c r="Q941" s="326"/>
      <c r="R941" s="326"/>
      <c r="S941" s="326"/>
      <c r="T941" s="326"/>
      <c r="U941" s="326"/>
      <c r="V941" s="326"/>
      <c r="W941" s="326"/>
      <c r="X941" s="326"/>
      <c r="Y941" s="326"/>
      <c r="Z941" s="326"/>
    </row>
    <row r="942" spans="1:26" ht="15.75" customHeight="1" x14ac:dyDescent="0.3">
      <c r="A942" s="326"/>
      <c r="B942" s="326"/>
      <c r="C942" s="326"/>
      <c r="D942" s="326"/>
      <c r="E942" s="326"/>
      <c r="F942" s="326"/>
      <c r="G942" s="326"/>
      <c r="H942" s="326"/>
      <c r="I942" s="326"/>
      <c r="J942" s="326"/>
      <c r="K942" s="326"/>
      <c r="L942" s="326"/>
      <c r="M942" s="326"/>
      <c r="N942" s="326"/>
      <c r="O942" s="326"/>
      <c r="P942" s="326"/>
      <c r="Q942" s="326"/>
      <c r="R942" s="326"/>
      <c r="S942" s="326"/>
      <c r="T942" s="326"/>
      <c r="U942" s="326"/>
      <c r="V942" s="326"/>
      <c r="W942" s="326"/>
      <c r="X942" s="326"/>
      <c r="Y942" s="326"/>
      <c r="Z942" s="326"/>
    </row>
    <row r="943" spans="1:26" ht="15.75" customHeight="1" x14ac:dyDescent="0.3">
      <c r="A943" s="326"/>
      <c r="B943" s="326"/>
      <c r="C943" s="326"/>
      <c r="D943" s="326"/>
      <c r="E943" s="326"/>
      <c r="F943" s="326"/>
      <c r="G943" s="326"/>
      <c r="H943" s="326"/>
      <c r="I943" s="326"/>
      <c r="J943" s="326"/>
      <c r="K943" s="326"/>
      <c r="L943" s="326"/>
      <c r="M943" s="326"/>
      <c r="N943" s="326"/>
      <c r="O943" s="326"/>
      <c r="P943" s="326"/>
      <c r="Q943" s="326"/>
      <c r="R943" s="326"/>
      <c r="S943" s="326"/>
      <c r="T943" s="326"/>
      <c r="U943" s="326"/>
      <c r="V943" s="326"/>
      <c r="W943" s="326"/>
      <c r="X943" s="326"/>
      <c r="Y943" s="326"/>
      <c r="Z943" s="326"/>
    </row>
    <row r="944" spans="1:26" ht="15.75" customHeight="1" x14ac:dyDescent="0.3">
      <c r="A944" s="326"/>
      <c r="B944" s="326"/>
      <c r="C944" s="326"/>
      <c r="D944" s="326"/>
      <c r="E944" s="326"/>
      <c r="F944" s="326"/>
      <c r="G944" s="326"/>
      <c r="H944" s="326"/>
      <c r="I944" s="326"/>
      <c r="J944" s="326"/>
      <c r="K944" s="326"/>
      <c r="L944" s="326"/>
      <c r="M944" s="326"/>
      <c r="N944" s="326"/>
      <c r="O944" s="326"/>
      <c r="P944" s="326"/>
      <c r="Q944" s="326"/>
      <c r="R944" s="326"/>
      <c r="S944" s="326"/>
      <c r="T944" s="326"/>
      <c r="U944" s="326"/>
      <c r="V944" s="326"/>
      <c r="W944" s="326"/>
      <c r="X944" s="326"/>
      <c r="Y944" s="326"/>
      <c r="Z944" s="326"/>
    </row>
    <row r="945" spans="1:26" ht="15.75" customHeight="1" x14ac:dyDescent="0.3">
      <c r="A945" s="326"/>
      <c r="B945" s="326"/>
      <c r="C945" s="326"/>
      <c r="D945" s="326"/>
      <c r="E945" s="326"/>
      <c r="F945" s="326"/>
      <c r="G945" s="326"/>
      <c r="H945" s="326"/>
      <c r="I945" s="326"/>
      <c r="J945" s="326"/>
      <c r="K945" s="326"/>
      <c r="L945" s="326"/>
      <c r="M945" s="326"/>
      <c r="N945" s="326"/>
      <c r="O945" s="326"/>
      <c r="P945" s="326"/>
      <c r="Q945" s="326"/>
      <c r="R945" s="326"/>
      <c r="S945" s="326"/>
      <c r="T945" s="326"/>
      <c r="U945" s="326"/>
      <c r="V945" s="326"/>
      <c r="W945" s="326"/>
      <c r="X945" s="326"/>
      <c r="Y945" s="326"/>
      <c r="Z945" s="326"/>
    </row>
    <row r="946" spans="1:26" ht="15.75" customHeight="1" x14ac:dyDescent="0.3">
      <c r="A946" s="326"/>
      <c r="B946" s="326"/>
      <c r="C946" s="326"/>
      <c r="D946" s="326"/>
      <c r="E946" s="326"/>
      <c r="F946" s="326"/>
      <c r="G946" s="326"/>
      <c r="H946" s="326"/>
      <c r="I946" s="326"/>
      <c r="J946" s="326"/>
      <c r="K946" s="326"/>
      <c r="L946" s="326"/>
      <c r="M946" s="326"/>
      <c r="N946" s="326"/>
      <c r="O946" s="326"/>
      <c r="P946" s="326"/>
      <c r="Q946" s="326"/>
      <c r="R946" s="326"/>
      <c r="S946" s="326"/>
      <c r="T946" s="326"/>
      <c r="U946" s="326"/>
      <c r="V946" s="326"/>
      <c r="W946" s="326"/>
      <c r="X946" s="326"/>
      <c r="Y946" s="326"/>
      <c r="Z946" s="326"/>
    </row>
    <row r="947" spans="1:26" ht="15.75" customHeight="1" x14ac:dyDescent="0.3">
      <c r="A947" s="326"/>
      <c r="B947" s="326"/>
      <c r="C947" s="326"/>
      <c r="D947" s="326"/>
      <c r="E947" s="326"/>
      <c r="F947" s="326"/>
      <c r="G947" s="326"/>
      <c r="H947" s="326"/>
      <c r="I947" s="326"/>
      <c r="J947" s="326"/>
      <c r="K947" s="326"/>
      <c r="L947" s="326"/>
      <c r="M947" s="326"/>
      <c r="N947" s="326"/>
      <c r="O947" s="326"/>
      <c r="P947" s="326"/>
      <c r="Q947" s="326"/>
      <c r="R947" s="326"/>
      <c r="S947" s="326"/>
      <c r="T947" s="326"/>
      <c r="U947" s="326"/>
      <c r="V947" s="326"/>
      <c r="W947" s="326"/>
      <c r="X947" s="326"/>
      <c r="Y947" s="326"/>
      <c r="Z947" s="326"/>
    </row>
    <row r="948" spans="1:26" ht="15.75" customHeight="1" x14ac:dyDescent="0.3">
      <c r="A948" s="326"/>
      <c r="B948" s="326"/>
      <c r="C948" s="326"/>
      <c r="D948" s="326"/>
      <c r="E948" s="326"/>
      <c r="F948" s="326"/>
      <c r="G948" s="326"/>
      <c r="H948" s="326"/>
      <c r="I948" s="326"/>
      <c r="J948" s="326"/>
      <c r="K948" s="326"/>
      <c r="L948" s="326"/>
      <c r="M948" s="326"/>
      <c r="N948" s="326"/>
      <c r="O948" s="326"/>
      <c r="P948" s="326"/>
      <c r="Q948" s="326"/>
      <c r="R948" s="326"/>
      <c r="S948" s="326"/>
      <c r="T948" s="326"/>
      <c r="U948" s="326"/>
      <c r="V948" s="326"/>
      <c r="W948" s="326"/>
      <c r="X948" s="326"/>
      <c r="Y948" s="326"/>
      <c r="Z948" s="326"/>
    </row>
    <row r="949" spans="1:26" ht="15.75" customHeight="1" x14ac:dyDescent="0.3">
      <c r="A949" s="326"/>
      <c r="B949" s="326"/>
      <c r="C949" s="326"/>
      <c r="D949" s="326"/>
      <c r="E949" s="326"/>
      <c r="F949" s="326"/>
      <c r="G949" s="326"/>
      <c r="H949" s="326"/>
      <c r="I949" s="326"/>
      <c r="J949" s="326"/>
      <c r="K949" s="326"/>
      <c r="L949" s="326"/>
      <c r="M949" s="326"/>
      <c r="N949" s="326"/>
      <c r="O949" s="326"/>
      <c r="P949" s="326"/>
      <c r="Q949" s="326"/>
      <c r="R949" s="326"/>
      <c r="S949" s="326"/>
      <c r="T949" s="326"/>
      <c r="U949" s="326"/>
      <c r="V949" s="326"/>
      <c r="W949" s="326"/>
      <c r="X949" s="326"/>
      <c r="Y949" s="326"/>
      <c r="Z949" s="326"/>
    </row>
    <row r="950" spans="1:26" ht="15.75" customHeight="1" x14ac:dyDescent="0.3">
      <c r="A950" s="326"/>
      <c r="B950" s="326"/>
      <c r="C950" s="326"/>
      <c r="D950" s="326"/>
      <c r="E950" s="326"/>
      <c r="F950" s="326"/>
      <c r="G950" s="326"/>
      <c r="H950" s="326"/>
      <c r="I950" s="326"/>
      <c r="J950" s="326"/>
      <c r="K950" s="326"/>
      <c r="L950" s="326"/>
      <c r="M950" s="326"/>
      <c r="N950" s="326"/>
      <c r="O950" s="326"/>
      <c r="P950" s="326"/>
      <c r="Q950" s="326"/>
      <c r="R950" s="326"/>
      <c r="S950" s="326"/>
      <c r="T950" s="326"/>
      <c r="U950" s="326"/>
      <c r="V950" s="326"/>
      <c r="W950" s="326"/>
      <c r="X950" s="326"/>
      <c r="Y950" s="326"/>
      <c r="Z950" s="326"/>
    </row>
    <row r="951" spans="1:26" ht="15.75" customHeight="1" x14ac:dyDescent="0.3">
      <c r="A951" s="326"/>
      <c r="B951" s="326"/>
      <c r="C951" s="326"/>
      <c r="D951" s="326"/>
      <c r="E951" s="326"/>
      <c r="F951" s="326"/>
      <c r="G951" s="326"/>
      <c r="H951" s="326"/>
      <c r="I951" s="326"/>
      <c r="J951" s="326"/>
      <c r="K951" s="326"/>
      <c r="L951" s="326"/>
      <c r="M951" s="326"/>
      <c r="N951" s="326"/>
      <c r="O951" s="326"/>
      <c r="P951" s="326"/>
      <c r="Q951" s="326"/>
      <c r="R951" s="326"/>
      <c r="S951" s="326"/>
      <c r="T951" s="326"/>
      <c r="U951" s="326"/>
      <c r="V951" s="326"/>
      <c r="W951" s="326"/>
      <c r="X951" s="326"/>
      <c r="Y951" s="326"/>
      <c r="Z951" s="326"/>
    </row>
    <row r="952" spans="1:26" ht="15.75" customHeight="1" x14ac:dyDescent="0.3">
      <c r="A952" s="326"/>
      <c r="B952" s="326"/>
      <c r="C952" s="326"/>
      <c r="D952" s="326"/>
      <c r="E952" s="326"/>
      <c r="F952" s="326"/>
      <c r="G952" s="326"/>
      <c r="H952" s="326"/>
      <c r="I952" s="326"/>
      <c r="J952" s="326"/>
      <c r="K952" s="326"/>
      <c r="L952" s="326"/>
      <c r="M952" s="326"/>
      <c r="N952" s="326"/>
      <c r="O952" s="326"/>
      <c r="P952" s="326"/>
      <c r="Q952" s="326"/>
      <c r="R952" s="326"/>
      <c r="S952" s="326"/>
      <c r="T952" s="326"/>
      <c r="U952" s="326"/>
      <c r="V952" s="326"/>
      <c r="W952" s="326"/>
      <c r="X952" s="326"/>
      <c r="Y952" s="326"/>
      <c r="Z952" s="326"/>
    </row>
    <row r="953" spans="1:26" ht="15.75" customHeight="1" x14ac:dyDescent="0.3">
      <c r="A953" s="326"/>
      <c r="B953" s="326"/>
      <c r="C953" s="326"/>
      <c r="D953" s="326"/>
      <c r="E953" s="326"/>
      <c r="F953" s="326"/>
      <c r="G953" s="326"/>
      <c r="H953" s="326"/>
      <c r="I953" s="326"/>
      <c r="J953" s="326"/>
      <c r="K953" s="326"/>
      <c r="L953" s="326"/>
      <c r="M953" s="326"/>
      <c r="N953" s="326"/>
      <c r="O953" s="326"/>
      <c r="P953" s="326"/>
      <c r="Q953" s="326"/>
      <c r="R953" s="326"/>
      <c r="S953" s="326"/>
      <c r="T953" s="326"/>
      <c r="U953" s="326"/>
      <c r="V953" s="326"/>
      <c r="W953" s="326"/>
      <c r="X953" s="326"/>
      <c r="Y953" s="326"/>
      <c r="Z953" s="326"/>
    </row>
    <row r="954" spans="1:26" ht="15.75" customHeight="1" x14ac:dyDescent="0.3">
      <c r="A954" s="326"/>
      <c r="B954" s="326"/>
      <c r="C954" s="326"/>
      <c r="D954" s="326"/>
      <c r="E954" s="326"/>
      <c r="F954" s="326"/>
      <c r="G954" s="326"/>
      <c r="H954" s="326"/>
      <c r="I954" s="326"/>
      <c r="J954" s="326"/>
      <c r="K954" s="326"/>
      <c r="L954" s="326"/>
      <c r="M954" s="326"/>
      <c r="N954" s="326"/>
      <c r="O954" s="326"/>
      <c r="P954" s="326"/>
      <c r="Q954" s="326"/>
      <c r="R954" s="326"/>
      <c r="S954" s="326"/>
      <c r="T954" s="326"/>
      <c r="U954" s="326"/>
      <c r="V954" s="326"/>
      <c r="W954" s="326"/>
      <c r="X954" s="326"/>
      <c r="Y954" s="326"/>
      <c r="Z954" s="326"/>
    </row>
    <row r="955" spans="1:26" ht="15.75" customHeight="1" x14ac:dyDescent="0.3">
      <c r="A955" s="326"/>
      <c r="B955" s="326"/>
      <c r="C955" s="326"/>
      <c r="D955" s="326"/>
      <c r="E955" s="326"/>
      <c r="F955" s="326"/>
      <c r="G955" s="326"/>
      <c r="H955" s="326"/>
      <c r="I955" s="326"/>
      <c r="J955" s="326"/>
      <c r="K955" s="326"/>
      <c r="L955" s="326"/>
      <c r="M955" s="326"/>
      <c r="N955" s="326"/>
      <c r="O955" s="326"/>
      <c r="P955" s="326"/>
      <c r="Q955" s="326"/>
      <c r="R955" s="326"/>
      <c r="S955" s="326"/>
      <c r="T955" s="326"/>
      <c r="U955" s="326"/>
      <c r="V955" s="326"/>
      <c r="W955" s="326"/>
      <c r="X955" s="326"/>
      <c r="Y955" s="326"/>
      <c r="Z955" s="326"/>
    </row>
    <row r="956" spans="1:26" ht="15.75" customHeight="1" x14ac:dyDescent="0.3">
      <c r="A956" s="326"/>
      <c r="B956" s="326"/>
      <c r="C956" s="326"/>
      <c r="D956" s="326"/>
      <c r="E956" s="326"/>
      <c r="F956" s="326"/>
      <c r="G956" s="326"/>
      <c r="H956" s="326"/>
      <c r="I956" s="326"/>
      <c r="J956" s="326"/>
      <c r="K956" s="326"/>
      <c r="L956" s="326"/>
      <c r="M956" s="326"/>
      <c r="N956" s="326"/>
      <c r="O956" s="326"/>
      <c r="P956" s="326"/>
      <c r="Q956" s="326"/>
      <c r="R956" s="326"/>
      <c r="S956" s="326"/>
      <c r="T956" s="326"/>
      <c r="U956" s="326"/>
      <c r="V956" s="326"/>
      <c r="W956" s="326"/>
      <c r="X956" s="326"/>
      <c r="Y956" s="326"/>
      <c r="Z956" s="326"/>
    </row>
    <row r="957" spans="1:26" ht="15.75" customHeight="1" x14ac:dyDescent="0.3">
      <c r="A957" s="326"/>
      <c r="B957" s="326"/>
      <c r="C957" s="326"/>
      <c r="D957" s="326"/>
      <c r="E957" s="326"/>
      <c r="F957" s="326"/>
      <c r="G957" s="326"/>
      <c r="H957" s="326"/>
      <c r="I957" s="326"/>
      <c r="J957" s="326"/>
      <c r="K957" s="326"/>
      <c r="L957" s="326"/>
      <c r="M957" s="326"/>
      <c r="N957" s="326"/>
      <c r="O957" s="326"/>
      <c r="P957" s="326"/>
      <c r="Q957" s="326"/>
      <c r="R957" s="326"/>
      <c r="S957" s="326"/>
      <c r="T957" s="326"/>
      <c r="U957" s="326"/>
      <c r="V957" s="326"/>
      <c r="W957" s="326"/>
      <c r="X957" s="326"/>
      <c r="Y957" s="326"/>
      <c r="Z957" s="326"/>
    </row>
    <row r="958" spans="1:26" ht="15.75" customHeight="1" x14ac:dyDescent="0.3">
      <c r="A958" s="326"/>
      <c r="B958" s="326"/>
      <c r="C958" s="326"/>
      <c r="D958" s="326"/>
      <c r="E958" s="326"/>
      <c r="F958" s="326"/>
      <c r="G958" s="326"/>
      <c r="H958" s="326"/>
      <c r="I958" s="326"/>
      <c r="J958" s="326"/>
      <c r="K958" s="326"/>
      <c r="L958" s="326"/>
      <c r="M958" s="326"/>
      <c r="N958" s="326"/>
      <c r="O958" s="326"/>
      <c r="P958" s="326"/>
      <c r="Q958" s="326"/>
      <c r="R958" s="326"/>
      <c r="S958" s="326"/>
      <c r="T958" s="326"/>
      <c r="U958" s="326"/>
      <c r="V958" s="326"/>
      <c r="W958" s="326"/>
      <c r="X958" s="326"/>
      <c r="Y958" s="326"/>
      <c r="Z958" s="326"/>
    </row>
    <row r="959" spans="1:26" ht="15.75" customHeight="1" x14ac:dyDescent="0.3">
      <c r="A959" s="326"/>
      <c r="B959" s="326"/>
      <c r="C959" s="326"/>
      <c r="D959" s="326"/>
      <c r="E959" s="326"/>
      <c r="F959" s="326"/>
      <c r="G959" s="326"/>
      <c r="H959" s="326"/>
      <c r="I959" s="326"/>
      <c r="J959" s="326"/>
      <c r="K959" s="326"/>
      <c r="L959" s="326"/>
      <c r="M959" s="326"/>
      <c r="N959" s="326"/>
      <c r="O959" s="326"/>
      <c r="P959" s="326"/>
      <c r="Q959" s="326"/>
      <c r="R959" s="326"/>
      <c r="S959" s="326"/>
      <c r="T959" s="326"/>
      <c r="U959" s="326"/>
      <c r="V959" s="326"/>
      <c r="W959" s="326"/>
      <c r="X959" s="326"/>
      <c r="Y959" s="326"/>
      <c r="Z959" s="326"/>
    </row>
    <row r="960" spans="1:26" ht="15.75" customHeight="1" x14ac:dyDescent="0.3">
      <c r="A960" s="326"/>
      <c r="B960" s="326"/>
      <c r="C960" s="326"/>
      <c r="D960" s="326"/>
      <c r="E960" s="326"/>
      <c r="F960" s="326"/>
      <c r="G960" s="326"/>
      <c r="H960" s="326"/>
      <c r="I960" s="326"/>
      <c r="J960" s="326"/>
      <c r="K960" s="326"/>
      <c r="L960" s="326"/>
      <c r="M960" s="326"/>
      <c r="N960" s="326"/>
      <c r="O960" s="326"/>
      <c r="P960" s="326"/>
      <c r="Q960" s="326"/>
      <c r="R960" s="326"/>
      <c r="S960" s="326"/>
      <c r="T960" s="326"/>
      <c r="U960" s="326"/>
      <c r="V960" s="326"/>
      <c r="W960" s="326"/>
      <c r="X960" s="326"/>
      <c r="Y960" s="326"/>
      <c r="Z960" s="326"/>
    </row>
    <row r="961" spans="1:26" ht="15.75" customHeight="1" x14ac:dyDescent="0.3">
      <c r="A961" s="326"/>
      <c r="B961" s="326"/>
      <c r="C961" s="326"/>
      <c r="D961" s="326"/>
      <c r="E961" s="326"/>
      <c r="F961" s="326"/>
      <c r="G961" s="326"/>
      <c r="H961" s="326"/>
      <c r="I961" s="326"/>
      <c r="J961" s="326"/>
      <c r="K961" s="326"/>
      <c r="L961" s="326"/>
      <c r="M961" s="326"/>
      <c r="N961" s="326"/>
      <c r="O961" s="326"/>
      <c r="P961" s="326"/>
      <c r="Q961" s="326"/>
      <c r="R961" s="326"/>
      <c r="S961" s="326"/>
      <c r="T961" s="326"/>
      <c r="U961" s="326"/>
      <c r="V961" s="326"/>
      <c r="W961" s="326"/>
      <c r="X961" s="326"/>
      <c r="Y961" s="326"/>
      <c r="Z961" s="326"/>
    </row>
    <row r="962" spans="1:26" ht="15.75" customHeight="1" x14ac:dyDescent="0.3">
      <c r="A962" s="326"/>
      <c r="B962" s="326"/>
      <c r="C962" s="326"/>
      <c r="D962" s="326"/>
      <c r="E962" s="326"/>
      <c r="F962" s="326"/>
      <c r="G962" s="326"/>
      <c r="H962" s="326"/>
      <c r="I962" s="326"/>
      <c r="J962" s="326"/>
      <c r="K962" s="326"/>
      <c r="L962" s="326"/>
      <c r="M962" s="326"/>
      <c r="N962" s="326"/>
      <c r="O962" s="326"/>
      <c r="P962" s="326"/>
      <c r="Q962" s="326"/>
      <c r="R962" s="326"/>
      <c r="S962" s="326"/>
      <c r="T962" s="326"/>
      <c r="U962" s="326"/>
      <c r="V962" s="326"/>
      <c r="W962" s="326"/>
      <c r="X962" s="326"/>
      <c r="Y962" s="326"/>
      <c r="Z962" s="326"/>
    </row>
    <row r="963" spans="1:26" ht="15.75" customHeight="1" x14ac:dyDescent="0.3">
      <c r="A963" s="326"/>
      <c r="B963" s="326"/>
      <c r="C963" s="326"/>
      <c r="D963" s="326"/>
      <c r="E963" s="326"/>
      <c r="F963" s="326"/>
      <c r="G963" s="326"/>
      <c r="H963" s="326"/>
      <c r="I963" s="326"/>
      <c r="J963" s="326"/>
      <c r="K963" s="326"/>
      <c r="L963" s="326"/>
      <c r="M963" s="326"/>
      <c r="N963" s="326"/>
      <c r="O963" s="326"/>
      <c r="P963" s="326"/>
      <c r="Q963" s="326"/>
      <c r="R963" s="326"/>
      <c r="S963" s="326"/>
      <c r="T963" s="326"/>
      <c r="U963" s="326"/>
      <c r="V963" s="326"/>
      <c r="W963" s="326"/>
      <c r="X963" s="326"/>
      <c r="Y963" s="326"/>
      <c r="Z963" s="326"/>
    </row>
    <row r="964" spans="1:26" ht="15.75" customHeight="1" x14ac:dyDescent="0.3">
      <c r="A964" s="326"/>
      <c r="B964" s="326"/>
      <c r="C964" s="326"/>
      <c r="D964" s="326"/>
      <c r="E964" s="326"/>
      <c r="F964" s="326"/>
      <c r="G964" s="326"/>
      <c r="H964" s="326"/>
      <c r="I964" s="326"/>
      <c r="J964" s="326"/>
      <c r="K964" s="326"/>
      <c r="L964" s="326"/>
      <c r="M964" s="326"/>
      <c r="N964" s="326"/>
      <c r="O964" s="326"/>
      <c r="P964" s="326"/>
      <c r="Q964" s="326"/>
      <c r="R964" s="326"/>
      <c r="S964" s="326"/>
      <c r="T964" s="326"/>
      <c r="U964" s="326"/>
      <c r="V964" s="326"/>
      <c r="W964" s="326"/>
      <c r="X964" s="326"/>
      <c r="Y964" s="326"/>
      <c r="Z964" s="326"/>
    </row>
    <row r="965" spans="1:26" ht="15.75" customHeight="1" x14ac:dyDescent="0.3">
      <c r="A965" s="326"/>
      <c r="B965" s="326"/>
      <c r="C965" s="326"/>
      <c r="D965" s="326"/>
      <c r="E965" s="326"/>
      <c r="F965" s="326"/>
      <c r="G965" s="326"/>
      <c r="H965" s="326"/>
      <c r="I965" s="326"/>
      <c r="J965" s="326"/>
      <c r="K965" s="326"/>
      <c r="L965" s="326"/>
      <c r="M965" s="326"/>
      <c r="N965" s="326"/>
      <c r="O965" s="326"/>
      <c r="P965" s="326"/>
      <c r="Q965" s="326"/>
      <c r="R965" s="326"/>
      <c r="S965" s="326"/>
      <c r="T965" s="326"/>
      <c r="U965" s="326"/>
      <c r="V965" s="326"/>
      <c r="W965" s="326"/>
      <c r="X965" s="326"/>
      <c r="Y965" s="326"/>
      <c r="Z965" s="326"/>
    </row>
    <row r="966" spans="1:26" ht="15.75" customHeight="1" x14ac:dyDescent="0.3">
      <c r="A966" s="326"/>
      <c r="B966" s="326"/>
      <c r="C966" s="326"/>
      <c r="D966" s="326"/>
      <c r="E966" s="326"/>
      <c r="F966" s="326"/>
      <c r="G966" s="326"/>
      <c r="H966" s="326"/>
      <c r="I966" s="326"/>
      <c r="J966" s="326"/>
      <c r="K966" s="326"/>
      <c r="L966" s="326"/>
      <c r="M966" s="326"/>
      <c r="N966" s="326"/>
      <c r="O966" s="326"/>
      <c r="P966" s="326"/>
      <c r="Q966" s="326"/>
      <c r="R966" s="326"/>
      <c r="S966" s="326"/>
      <c r="T966" s="326"/>
      <c r="U966" s="326"/>
      <c r="V966" s="326"/>
      <c r="W966" s="326"/>
      <c r="X966" s="326"/>
      <c r="Y966" s="326"/>
      <c r="Z966" s="326"/>
    </row>
    <row r="967" spans="1:26" ht="15.75" customHeight="1" x14ac:dyDescent="0.3">
      <c r="A967" s="326"/>
      <c r="B967" s="326"/>
      <c r="C967" s="326"/>
      <c r="D967" s="326"/>
      <c r="E967" s="326"/>
      <c r="F967" s="326"/>
      <c r="G967" s="326"/>
      <c r="H967" s="326"/>
      <c r="I967" s="326"/>
      <c r="J967" s="326"/>
      <c r="K967" s="326"/>
      <c r="L967" s="326"/>
      <c r="M967" s="326"/>
      <c r="N967" s="326"/>
      <c r="O967" s="326"/>
      <c r="P967" s="326"/>
      <c r="Q967" s="326"/>
      <c r="R967" s="326"/>
      <c r="S967" s="326"/>
      <c r="T967" s="326"/>
      <c r="U967" s="326"/>
      <c r="V967" s="326"/>
      <c r="W967" s="326"/>
      <c r="X967" s="326"/>
      <c r="Y967" s="326"/>
      <c r="Z967" s="326"/>
    </row>
    <row r="968" spans="1:26" ht="15.75" customHeight="1" x14ac:dyDescent="0.3">
      <c r="A968" s="326"/>
      <c r="B968" s="326"/>
      <c r="C968" s="326"/>
      <c r="D968" s="326"/>
      <c r="E968" s="326"/>
      <c r="F968" s="326"/>
      <c r="G968" s="326"/>
      <c r="H968" s="326"/>
      <c r="I968" s="326"/>
      <c r="J968" s="326"/>
      <c r="K968" s="326"/>
      <c r="L968" s="326"/>
      <c r="M968" s="326"/>
      <c r="N968" s="326"/>
      <c r="O968" s="326"/>
      <c r="P968" s="326"/>
      <c r="Q968" s="326"/>
      <c r="R968" s="326"/>
      <c r="S968" s="326"/>
      <c r="T968" s="326"/>
      <c r="U968" s="326"/>
      <c r="V968" s="326"/>
      <c r="W968" s="326"/>
      <c r="X968" s="326"/>
      <c r="Y968" s="326"/>
      <c r="Z968" s="326"/>
    </row>
    <row r="969" spans="1:26" ht="15.75" customHeight="1" x14ac:dyDescent="0.3">
      <c r="A969" s="326"/>
      <c r="B969" s="326"/>
      <c r="C969" s="326"/>
      <c r="D969" s="326"/>
      <c r="E969" s="326"/>
      <c r="F969" s="326"/>
      <c r="G969" s="326"/>
      <c r="H969" s="326"/>
      <c r="I969" s="326"/>
      <c r="J969" s="326"/>
      <c r="K969" s="326"/>
      <c r="L969" s="326"/>
      <c r="M969" s="326"/>
      <c r="N969" s="326"/>
      <c r="O969" s="326"/>
      <c r="P969" s="326"/>
      <c r="Q969" s="326"/>
      <c r="R969" s="326"/>
      <c r="S969" s="326"/>
      <c r="T969" s="326"/>
      <c r="U969" s="326"/>
      <c r="V969" s="326"/>
      <c r="W969" s="326"/>
      <c r="X969" s="326"/>
      <c r="Y969" s="326"/>
      <c r="Z969" s="326"/>
    </row>
    <row r="970" spans="1:26" ht="15.75" customHeight="1" x14ac:dyDescent="0.3">
      <c r="A970" s="326"/>
      <c r="B970" s="326"/>
      <c r="C970" s="326"/>
      <c r="D970" s="326"/>
      <c r="E970" s="326"/>
      <c r="F970" s="326"/>
      <c r="G970" s="326"/>
      <c r="H970" s="326"/>
      <c r="I970" s="326"/>
      <c r="J970" s="326"/>
      <c r="K970" s="326"/>
      <c r="L970" s="326"/>
      <c r="M970" s="326"/>
      <c r="N970" s="326"/>
      <c r="O970" s="326"/>
      <c r="P970" s="326"/>
      <c r="Q970" s="326"/>
      <c r="R970" s="326"/>
      <c r="S970" s="326"/>
      <c r="T970" s="326"/>
      <c r="U970" s="326"/>
      <c r="V970" s="326"/>
      <c r="W970" s="326"/>
      <c r="X970" s="326"/>
      <c r="Y970" s="326"/>
      <c r="Z970" s="326"/>
    </row>
    <row r="971" spans="1:26" ht="15.75" customHeight="1" x14ac:dyDescent="0.3">
      <c r="A971" s="326"/>
      <c r="B971" s="326"/>
      <c r="C971" s="326"/>
      <c r="D971" s="326"/>
      <c r="E971" s="326"/>
      <c r="F971" s="326"/>
      <c r="G971" s="326"/>
      <c r="H971" s="326"/>
      <c r="I971" s="326"/>
      <c r="J971" s="326"/>
      <c r="K971" s="326"/>
      <c r="L971" s="326"/>
      <c r="M971" s="326"/>
      <c r="N971" s="326"/>
      <c r="O971" s="326"/>
      <c r="P971" s="326"/>
      <c r="Q971" s="326"/>
      <c r="R971" s="326"/>
      <c r="S971" s="326"/>
      <c r="T971" s="326"/>
      <c r="U971" s="326"/>
      <c r="V971" s="326"/>
      <c r="W971" s="326"/>
      <c r="X971" s="326"/>
      <c r="Y971" s="326"/>
      <c r="Z971" s="326"/>
    </row>
    <row r="972" spans="1:26" ht="15.75" customHeight="1" x14ac:dyDescent="0.3">
      <c r="A972" s="326"/>
      <c r="B972" s="326"/>
      <c r="C972" s="326"/>
      <c r="D972" s="326"/>
      <c r="E972" s="326"/>
      <c r="F972" s="326"/>
      <c r="G972" s="326"/>
      <c r="H972" s="326"/>
      <c r="I972" s="326"/>
      <c r="J972" s="326"/>
      <c r="K972" s="326"/>
      <c r="L972" s="326"/>
      <c r="M972" s="326"/>
      <c r="N972" s="326"/>
      <c r="O972" s="326"/>
      <c r="P972" s="326"/>
      <c r="Q972" s="326"/>
      <c r="R972" s="326"/>
      <c r="S972" s="326"/>
      <c r="T972" s="326"/>
      <c r="U972" s="326"/>
      <c r="V972" s="326"/>
      <c r="W972" s="326"/>
      <c r="X972" s="326"/>
      <c r="Y972" s="326"/>
      <c r="Z972" s="326"/>
    </row>
    <row r="973" spans="1:26" ht="15.75" customHeight="1" x14ac:dyDescent="0.3">
      <c r="A973" s="326"/>
      <c r="B973" s="326"/>
      <c r="C973" s="326"/>
      <c r="D973" s="326"/>
      <c r="E973" s="326"/>
      <c r="F973" s="326"/>
      <c r="G973" s="326"/>
      <c r="H973" s="326"/>
      <c r="I973" s="326"/>
      <c r="J973" s="326"/>
      <c r="K973" s="326"/>
      <c r="L973" s="326"/>
      <c r="M973" s="326"/>
      <c r="N973" s="326"/>
      <c r="O973" s="326"/>
      <c r="P973" s="326"/>
      <c r="Q973" s="326"/>
      <c r="R973" s="326"/>
      <c r="S973" s="326"/>
      <c r="T973" s="326"/>
      <c r="U973" s="326"/>
      <c r="V973" s="326"/>
      <c r="W973" s="326"/>
      <c r="X973" s="326"/>
      <c r="Y973" s="326"/>
      <c r="Z973" s="326"/>
    </row>
    <row r="974" spans="1:26" ht="15.75" customHeight="1" x14ac:dyDescent="0.3">
      <c r="A974" s="326"/>
      <c r="B974" s="326"/>
      <c r="C974" s="326"/>
      <c r="D974" s="326"/>
      <c r="E974" s="326"/>
      <c r="F974" s="326"/>
      <c r="G974" s="326"/>
      <c r="H974" s="326"/>
      <c r="I974" s="326"/>
      <c r="J974" s="326"/>
      <c r="K974" s="326"/>
      <c r="L974" s="326"/>
      <c r="M974" s="326"/>
      <c r="N974" s="326"/>
      <c r="O974" s="326"/>
      <c r="P974" s="326"/>
      <c r="Q974" s="326"/>
      <c r="R974" s="326"/>
      <c r="S974" s="326"/>
      <c r="T974" s="326"/>
      <c r="U974" s="326"/>
      <c r="V974" s="326"/>
      <c r="W974" s="326"/>
      <c r="X974" s="326"/>
      <c r="Y974" s="326"/>
      <c r="Z974" s="326"/>
    </row>
    <row r="975" spans="1:26" ht="15.75" customHeight="1" x14ac:dyDescent="0.3">
      <c r="A975" s="326"/>
      <c r="B975" s="326"/>
      <c r="C975" s="326"/>
      <c r="D975" s="326"/>
      <c r="E975" s="326"/>
      <c r="F975" s="326"/>
      <c r="G975" s="326"/>
      <c r="H975" s="326"/>
      <c r="I975" s="326"/>
      <c r="J975" s="326"/>
      <c r="K975" s="326"/>
      <c r="L975" s="326"/>
      <c r="M975" s="326"/>
      <c r="N975" s="326"/>
      <c r="O975" s="326"/>
      <c r="P975" s="326"/>
      <c r="Q975" s="326"/>
      <c r="R975" s="326"/>
      <c r="S975" s="326"/>
      <c r="T975" s="326"/>
      <c r="U975" s="326"/>
      <c r="V975" s="326"/>
      <c r="W975" s="326"/>
      <c r="X975" s="326"/>
      <c r="Y975" s="326"/>
      <c r="Z975" s="326"/>
    </row>
    <row r="976" spans="1:26" ht="15.75" customHeight="1" x14ac:dyDescent="0.3">
      <c r="A976" s="326"/>
      <c r="B976" s="326"/>
      <c r="C976" s="326"/>
      <c r="D976" s="326"/>
      <c r="E976" s="326"/>
      <c r="F976" s="326"/>
      <c r="G976" s="326"/>
      <c r="H976" s="326"/>
      <c r="I976" s="326"/>
      <c r="J976" s="326"/>
      <c r="K976" s="326"/>
      <c r="L976" s="326"/>
      <c r="M976" s="326"/>
      <c r="N976" s="326"/>
      <c r="O976" s="326"/>
      <c r="P976" s="326"/>
      <c r="Q976" s="326"/>
      <c r="R976" s="326"/>
      <c r="S976" s="326"/>
      <c r="T976" s="326"/>
      <c r="U976" s="326"/>
      <c r="V976" s="326"/>
      <c r="W976" s="326"/>
      <c r="X976" s="326"/>
      <c r="Y976" s="326"/>
      <c r="Z976" s="326"/>
    </row>
    <row r="977" spans="1:26" ht="15.75" customHeight="1" x14ac:dyDescent="0.3">
      <c r="A977" s="326"/>
      <c r="B977" s="326"/>
      <c r="C977" s="326"/>
      <c r="D977" s="326"/>
      <c r="E977" s="326"/>
      <c r="F977" s="326"/>
      <c r="G977" s="326"/>
      <c r="H977" s="326"/>
      <c r="I977" s="326"/>
      <c r="J977" s="326"/>
      <c r="K977" s="326"/>
      <c r="L977" s="326"/>
      <c r="M977" s="326"/>
      <c r="N977" s="326"/>
      <c r="O977" s="326"/>
      <c r="P977" s="326"/>
      <c r="Q977" s="326"/>
      <c r="R977" s="326"/>
      <c r="S977" s="326"/>
      <c r="T977" s="326"/>
      <c r="U977" s="326"/>
      <c r="V977" s="326"/>
      <c r="W977" s="326"/>
      <c r="X977" s="326"/>
      <c r="Y977" s="326"/>
      <c r="Z977" s="326"/>
    </row>
    <row r="978" spans="1:26" ht="15.75" customHeight="1" x14ac:dyDescent="0.3">
      <c r="A978" s="326"/>
      <c r="B978" s="326"/>
      <c r="C978" s="326"/>
      <c r="D978" s="326"/>
      <c r="E978" s="326"/>
      <c r="F978" s="326"/>
      <c r="G978" s="326"/>
      <c r="H978" s="326"/>
      <c r="I978" s="326"/>
      <c r="J978" s="326"/>
      <c r="K978" s="326"/>
      <c r="L978" s="326"/>
      <c r="M978" s="326"/>
      <c r="N978" s="326"/>
      <c r="O978" s="326"/>
      <c r="P978" s="326"/>
      <c r="Q978" s="326"/>
      <c r="R978" s="326"/>
      <c r="S978" s="326"/>
      <c r="T978" s="326"/>
      <c r="U978" s="326"/>
      <c r="V978" s="326"/>
      <c r="W978" s="326"/>
      <c r="X978" s="326"/>
      <c r="Y978" s="326"/>
      <c r="Z978" s="326"/>
    </row>
    <row r="979" spans="1:26" ht="15.75" customHeight="1" x14ac:dyDescent="0.3">
      <c r="A979" s="326"/>
      <c r="B979" s="326"/>
      <c r="C979" s="326"/>
      <c r="D979" s="326"/>
      <c r="E979" s="326"/>
      <c r="F979" s="326"/>
      <c r="G979" s="326"/>
      <c r="H979" s="326"/>
      <c r="I979" s="326"/>
      <c r="J979" s="326"/>
      <c r="K979" s="326"/>
      <c r="L979" s="326"/>
      <c r="M979" s="326"/>
      <c r="N979" s="326"/>
      <c r="O979" s="326"/>
      <c r="P979" s="326"/>
      <c r="Q979" s="326"/>
      <c r="R979" s="326"/>
      <c r="S979" s="326"/>
      <c r="T979" s="326"/>
      <c r="U979" s="326"/>
      <c r="V979" s="326"/>
      <c r="W979" s="326"/>
      <c r="X979" s="326"/>
      <c r="Y979" s="326"/>
      <c r="Z979" s="326"/>
    </row>
    <row r="980" spans="1:26" ht="15.75" customHeight="1" x14ac:dyDescent="0.3">
      <c r="A980" s="326"/>
      <c r="B980" s="326"/>
      <c r="C980" s="326"/>
      <c r="D980" s="326"/>
      <c r="E980" s="326"/>
      <c r="F980" s="326"/>
      <c r="G980" s="326"/>
      <c r="H980" s="326"/>
      <c r="I980" s="326"/>
      <c r="J980" s="326"/>
      <c r="K980" s="326"/>
      <c r="L980" s="326"/>
      <c r="M980" s="326"/>
      <c r="N980" s="326"/>
      <c r="O980" s="326"/>
      <c r="P980" s="326"/>
      <c r="Q980" s="326"/>
      <c r="R980" s="326"/>
      <c r="S980" s="326"/>
      <c r="T980" s="326"/>
      <c r="U980" s="326"/>
      <c r="V980" s="326"/>
      <c r="W980" s="326"/>
      <c r="X980" s="326"/>
      <c r="Y980" s="326"/>
      <c r="Z980" s="326"/>
    </row>
    <row r="981" spans="1:26" ht="15.75" customHeight="1" x14ac:dyDescent="0.3">
      <c r="A981" s="326"/>
      <c r="B981" s="326"/>
      <c r="C981" s="326"/>
      <c r="D981" s="326"/>
      <c r="E981" s="326"/>
      <c r="F981" s="326"/>
      <c r="G981" s="326"/>
      <c r="H981" s="326"/>
      <c r="I981" s="326"/>
      <c r="J981" s="326"/>
      <c r="K981" s="326"/>
      <c r="L981" s="326"/>
      <c r="M981" s="326"/>
      <c r="N981" s="326"/>
      <c r="O981" s="326"/>
      <c r="P981" s="326"/>
      <c r="Q981" s="326"/>
      <c r="R981" s="326"/>
      <c r="S981" s="326"/>
      <c r="T981" s="326"/>
      <c r="U981" s="326"/>
      <c r="V981" s="326"/>
      <c r="W981" s="326"/>
      <c r="X981" s="326"/>
      <c r="Y981" s="326"/>
      <c r="Z981" s="326"/>
    </row>
    <row r="982" spans="1:26" ht="15.75" customHeight="1" x14ac:dyDescent="0.3">
      <c r="A982" s="326"/>
      <c r="B982" s="326"/>
      <c r="C982" s="326"/>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c r="Z982" s="326"/>
    </row>
    <row r="983" spans="1:26" ht="15.75" customHeight="1" x14ac:dyDescent="0.3">
      <c r="A983" s="326"/>
      <c r="B983" s="326"/>
      <c r="C983" s="326"/>
      <c r="D983" s="326"/>
      <c r="E983" s="326"/>
      <c r="F983" s="326"/>
      <c r="G983" s="326"/>
      <c r="H983" s="326"/>
      <c r="I983" s="326"/>
      <c r="J983" s="326"/>
      <c r="K983" s="326"/>
      <c r="L983" s="326"/>
      <c r="M983" s="326"/>
      <c r="N983" s="326"/>
      <c r="O983" s="326"/>
      <c r="P983" s="326"/>
      <c r="Q983" s="326"/>
      <c r="R983" s="326"/>
      <c r="S983" s="326"/>
      <c r="T983" s="326"/>
      <c r="U983" s="326"/>
      <c r="V983" s="326"/>
      <c r="W983" s="326"/>
      <c r="X983" s="326"/>
      <c r="Y983" s="326"/>
      <c r="Z983" s="326"/>
    </row>
    <row r="984" spans="1:26" ht="15.75" customHeight="1" x14ac:dyDescent="0.3">
      <c r="A984" s="326"/>
      <c r="B984" s="326"/>
      <c r="C984" s="326"/>
      <c r="D984" s="326"/>
      <c r="E984" s="326"/>
      <c r="F984" s="326"/>
      <c r="G984" s="326"/>
      <c r="H984" s="326"/>
      <c r="I984" s="326"/>
      <c r="J984" s="326"/>
      <c r="K984" s="326"/>
      <c r="L984" s="326"/>
      <c r="M984" s="326"/>
      <c r="N984" s="326"/>
      <c r="O984" s="326"/>
      <c r="P984" s="326"/>
      <c r="Q984" s="326"/>
      <c r="R984" s="326"/>
      <c r="S984" s="326"/>
      <c r="T984" s="326"/>
      <c r="U984" s="326"/>
      <c r="V984" s="326"/>
      <c r="W984" s="326"/>
      <c r="X984" s="326"/>
      <c r="Y984" s="326"/>
      <c r="Z984" s="326"/>
    </row>
    <row r="985" spans="1:26" ht="15.75" customHeight="1" x14ac:dyDescent="0.3">
      <c r="A985" s="326"/>
      <c r="B985" s="326"/>
      <c r="C985" s="326"/>
      <c r="D985" s="326"/>
      <c r="E985" s="326"/>
      <c r="F985" s="326"/>
      <c r="G985" s="326"/>
      <c r="H985" s="326"/>
      <c r="I985" s="326"/>
      <c r="J985" s="326"/>
      <c r="K985" s="326"/>
      <c r="L985" s="326"/>
      <c r="M985" s="326"/>
      <c r="N985" s="326"/>
      <c r="O985" s="326"/>
      <c r="P985" s="326"/>
      <c r="Q985" s="326"/>
      <c r="R985" s="326"/>
      <c r="S985" s="326"/>
      <c r="T985" s="326"/>
      <c r="U985" s="326"/>
      <c r="V985" s="326"/>
      <c r="W985" s="326"/>
      <c r="X985" s="326"/>
      <c r="Y985" s="326"/>
      <c r="Z985" s="326"/>
    </row>
    <row r="986" spans="1:26" ht="15.75" customHeight="1" x14ac:dyDescent="0.3">
      <c r="A986" s="326"/>
      <c r="B986" s="326"/>
      <c r="C986" s="326"/>
      <c r="D986" s="326"/>
      <c r="E986" s="326"/>
      <c r="F986" s="326"/>
      <c r="G986" s="326"/>
      <c r="H986" s="326"/>
      <c r="I986" s="326"/>
      <c r="J986" s="326"/>
      <c r="K986" s="326"/>
      <c r="L986" s="326"/>
      <c r="M986" s="326"/>
      <c r="N986" s="326"/>
      <c r="O986" s="326"/>
      <c r="P986" s="326"/>
      <c r="Q986" s="326"/>
      <c r="R986" s="326"/>
      <c r="S986" s="326"/>
      <c r="T986" s="326"/>
      <c r="U986" s="326"/>
      <c r="V986" s="326"/>
      <c r="W986" s="326"/>
      <c r="X986" s="326"/>
      <c r="Y986" s="326"/>
      <c r="Z986" s="326"/>
    </row>
    <row r="987" spans="1:26" ht="15.75" customHeight="1" x14ac:dyDescent="0.3">
      <c r="A987" s="326"/>
      <c r="B987" s="326"/>
      <c r="C987" s="326"/>
      <c r="D987" s="326"/>
      <c r="E987" s="326"/>
      <c r="F987" s="326"/>
      <c r="G987" s="326"/>
      <c r="H987" s="326"/>
      <c r="I987" s="326"/>
      <c r="J987" s="326"/>
      <c r="K987" s="326"/>
      <c r="L987" s="326"/>
      <c r="M987" s="326"/>
      <c r="N987" s="326"/>
      <c r="O987" s="326"/>
      <c r="P987" s="326"/>
      <c r="Q987" s="326"/>
      <c r="R987" s="326"/>
      <c r="S987" s="326"/>
      <c r="T987" s="326"/>
      <c r="U987" s="326"/>
      <c r="V987" s="326"/>
      <c r="W987" s="326"/>
      <c r="X987" s="326"/>
      <c r="Y987" s="326"/>
      <c r="Z987" s="326"/>
    </row>
    <row r="988" spans="1:26" ht="15.75" customHeight="1" x14ac:dyDescent="0.3">
      <c r="A988" s="326"/>
      <c r="B988" s="326"/>
      <c r="C988" s="326"/>
      <c r="D988" s="326"/>
      <c r="E988" s="326"/>
      <c r="F988" s="326"/>
      <c r="G988" s="326"/>
      <c r="H988" s="326"/>
      <c r="I988" s="326"/>
      <c r="J988" s="326"/>
      <c r="K988" s="326"/>
      <c r="L988" s="326"/>
      <c r="M988" s="326"/>
      <c r="N988" s="326"/>
      <c r="O988" s="326"/>
      <c r="P988" s="326"/>
      <c r="Q988" s="326"/>
      <c r="R988" s="326"/>
      <c r="S988" s="326"/>
      <c r="T988" s="326"/>
      <c r="U988" s="326"/>
      <c r="V988" s="326"/>
      <c r="W988" s="326"/>
      <c r="X988" s="326"/>
      <c r="Y988" s="326"/>
      <c r="Z988" s="326"/>
    </row>
    <row r="989" spans="1:26" ht="15.75" customHeight="1" x14ac:dyDescent="0.3">
      <c r="A989" s="326"/>
      <c r="B989" s="326"/>
      <c r="C989" s="326"/>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c r="Z989" s="326"/>
    </row>
    <row r="990" spans="1:26" ht="15.75" customHeight="1" x14ac:dyDescent="0.3">
      <c r="A990" s="326"/>
      <c r="B990" s="326"/>
      <c r="C990" s="326"/>
      <c r="D990" s="326"/>
      <c r="E990" s="326"/>
      <c r="F990" s="326"/>
      <c r="G990" s="326"/>
      <c r="H990" s="326"/>
      <c r="I990" s="326"/>
      <c r="J990" s="326"/>
      <c r="K990" s="326"/>
      <c r="L990" s="326"/>
      <c r="M990" s="326"/>
      <c r="N990" s="326"/>
      <c r="O990" s="326"/>
      <c r="P990" s="326"/>
      <c r="Q990" s="326"/>
      <c r="R990" s="326"/>
      <c r="S990" s="326"/>
      <c r="T990" s="326"/>
      <c r="U990" s="326"/>
      <c r="V990" s="326"/>
      <c r="W990" s="326"/>
      <c r="X990" s="326"/>
      <c r="Y990" s="326"/>
      <c r="Z990" s="326"/>
    </row>
    <row r="991" spans="1:26" ht="15.75" customHeight="1" x14ac:dyDescent="0.3">
      <c r="A991" s="326"/>
      <c r="B991" s="326"/>
      <c r="C991" s="326"/>
      <c r="D991" s="326"/>
      <c r="E991" s="326"/>
      <c r="F991" s="326"/>
      <c r="G991" s="326"/>
      <c r="H991" s="326"/>
      <c r="I991" s="326"/>
      <c r="J991" s="326"/>
      <c r="K991" s="326"/>
      <c r="L991" s="326"/>
      <c r="M991" s="326"/>
      <c r="N991" s="326"/>
      <c r="O991" s="326"/>
      <c r="P991" s="326"/>
      <c r="Q991" s="326"/>
      <c r="R991" s="326"/>
      <c r="S991" s="326"/>
      <c r="T991" s="326"/>
      <c r="U991" s="326"/>
      <c r="V991" s="326"/>
      <c r="W991" s="326"/>
      <c r="X991" s="326"/>
      <c r="Y991" s="326"/>
      <c r="Z991" s="326"/>
    </row>
    <row r="992" spans="1:26" ht="15.75" customHeight="1" x14ac:dyDescent="0.3">
      <c r="A992" s="326"/>
      <c r="B992" s="326"/>
      <c r="C992" s="326"/>
      <c r="D992" s="326"/>
      <c r="E992" s="326"/>
      <c r="F992" s="326"/>
      <c r="G992" s="326"/>
      <c r="H992" s="326"/>
      <c r="I992" s="326"/>
      <c r="J992" s="326"/>
      <c r="K992" s="326"/>
      <c r="L992" s="326"/>
      <c r="M992" s="326"/>
      <c r="N992" s="326"/>
      <c r="O992" s="326"/>
      <c r="P992" s="326"/>
      <c r="Q992" s="326"/>
      <c r="R992" s="326"/>
      <c r="S992" s="326"/>
      <c r="T992" s="326"/>
      <c r="U992" s="326"/>
      <c r="V992" s="326"/>
      <c r="W992" s="326"/>
      <c r="X992" s="326"/>
      <c r="Y992" s="326"/>
      <c r="Z992" s="326"/>
    </row>
    <row r="993" spans="1:26" ht="15.75" customHeight="1" x14ac:dyDescent="0.3">
      <c r="A993" s="326"/>
      <c r="B993" s="326"/>
      <c r="C993" s="326"/>
      <c r="D993" s="326"/>
      <c r="E993" s="326"/>
      <c r="F993" s="326"/>
      <c r="G993" s="326"/>
      <c r="H993" s="326"/>
      <c r="I993" s="326"/>
      <c r="J993" s="326"/>
      <c r="K993" s="326"/>
      <c r="L993" s="326"/>
      <c r="M993" s="326"/>
      <c r="N993" s="326"/>
      <c r="O993" s="326"/>
      <c r="P993" s="326"/>
      <c r="Q993" s="326"/>
      <c r="R993" s="326"/>
      <c r="S993" s="326"/>
      <c r="T993" s="326"/>
      <c r="U993" s="326"/>
      <c r="V993" s="326"/>
      <c r="W993" s="326"/>
      <c r="X993" s="326"/>
      <c r="Y993" s="326"/>
      <c r="Z993" s="326"/>
    </row>
    <row r="994" spans="1:26" ht="15.75" customHeight="1" x14ac:dyDescent="0.3">
      <c r="A994" s="326"/>
      <c r="B994" s="326"/>
      <c r="C994" s="326"/>
      <c r="D994" s="326"/>
      <c r="E994" s="326"/>
      <c r="F994" s="326"/>
      <c r="G994" s="326"/>
      <c r="H994" s="326"/>
      <c r="I994" s="326"/>
      <c r="J994" s="326"/>
      <c r="K994" s="326"/>
      <c r="L994" s="326"/>
      <c r="M994" s="326"/>
      <c r="N994" s="326"/>
      <c r="O994" s="326"/>
      <c r="P994" s="326"/>
      <c r="Q994" s="326"/>
      <c r="R994" s="326"/>
      <c r="S994" s="326"/>
      <c r="T994" s="326"/>
      <c r="U994" s="326"/>
      <c r="V994" s="326"/>
      <c r="W994" s="326"/>
      <c r="X994" s="326"/>
      <c r="Y994" s="326"/>
      <c r="Z994" s="326"/>
    </row>
    <row r="995" spans="1:26" ht="15.75" customHeight="1" x14ac:dyDescent="0.3">
      <c r="A995" s="326"/>
      <c r="B995" s="326"/>
      <c r="C995" s="326"/>
      <c r="D995" s="326"/>
      <c r="E995" s="326"/>
      <c r="F995" s="326"/>
      <c r="G995" s="326"/>
      <c r="H995" s="326"/>
      <c r="I995" s="326"/>
      <c r="J995" s="326"/>
      <c r="K995" s="326"/>
      <c r="L995" s="326"/>
      <c r="M995" s="326"/>
      <c r="N995" s="326"/>
      <c r="O995" s="326"/>
      <c r="P995" s="326"/>
      <c r="Q995" s="326"/>
      <c r="R995" s="326"/>
      <c r="S995" s="326"/>
      <c r="T995" s="326"/>
      <c r="U995" s="326"/>
      <c r="V995" s="326"/>
      <c r="W995" s="326"/>
      <c r="X995" s="326"/>
      <c r="Y995" s="326"/>
      <c r="Z995" s="326"/>
    </row>
    <row r="996" spans="1:26" ht="15.75" customHeight="1" x14ac:dyDescent="0.3">
      <c r="A996" s="326"/>
      <c r="B996" s="326"/>
      <c r="C996" s="326"/>
      <c r="D996" s="326"/>
      <c r="E996" s="326"/>
      <c r="F996" s="326"/>
      <c r="G996" s="326"/>
      <c r="H996" s="326"/>
      <c r="I996" s="326"/>
      <c r="J996" s="326"/>
      <c r="K996" s="326"/>
      <c r="L996" s="326"/>
      <c r="M996" s="326"/>
      <c r="N996" s="326"/>
      <c r="O996" s="326"/>
      <c r="P996" s="326"/>
      <c r="Q996" s="326"/>
      <c r="R996" s="326"/>
      <c r="S996" s="326"/>
      <c r="T996" s="326"/>
      <c r="U996" s="326"/>
      <c r="V996" s="326"/>
      <c r="W996" s="326"/>
      <c r="X996" s="326"/>
      <c r="Y996" s="326"/>
      <c r="Z996" s="326"/>
    </row>
    <row r="997" spans="1:26" ht="15.75" customHeight="1" x14ac:dyDescent="0.3">
      <c r="A997" s="326"/>
      <c r="B997" s="326"/>
      <c r="C997" s="326"/>
      <c r="D997" s="326"/>
      <c r="E997" s="326"/>
      <c r="F997" s="326"/>
      <c r="G997" s="326"/>
      <c r="H997" s="326"/>
      <c r="I997" s="326"/>
      <c r="J997" s="326"/>
      <c r="K997" s="326"/>
      <c r="L997" s="326"/>
      <c r="M997" s="326"/>
      <c r="N997" s="326"/>
      <c r="O997" s="326"/>
      <c r="P997" s="326"/>
      <c r="Q997" s="326"/>
      <c r="R997" s="326"/>
      <c r="S997" s="326"/>
      <c r="T997" s="326"/>
      <c r="U997" s="326"/>
      <c r="V997" s="326"/>
      <c r="W997" s="326"/>
      <c r="X997" s="326"/>
      <c r="Y997" s="326"/>
      <c r="Z997" s="326"/>
    </row>
    <row r="998" spans="1:26" ht="15.75" customHeight="1" x14ac:dyDescent="0.3">
      <c r="A998" s="326"/>
      <c r="B998" s="326"/>
      <c r="C998" s="326"/>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c r="Z998" s="326"/>
    </row>
    <row r="999" spans="1:26" ht="15.75" customHeight="1" x14ac:dyDescent="0.3">
      <c r="A999" s="326"/>
      <c r="B999" s="326"/>
      <c r="C999" s="326"/>
      <c r="D999" s="326"/>
      <c r="E999" s="326"/>
      <c r="F999" s="326"/>
      <c r="G999" s="326"/>
      <c r="H999" s="326"/>
      <c r="I999" s="326"/>
      <c r="J999" s="326"/>
      <c r="K999" s="326"/>
      <c r="L999" s="326"/>
      <c r="M999" s="326"/>
      <c r="N999" s="326"/>
      <c r="O999" s="326"/>
      <c r="P999" s="326"/>
      <c r="Q999" s="326"/>
      <c r="R999" s="326"/>
      <c r="S999" s="326"/>
      <c r="T999" s="326"/>
      <c r="U999" s="326"/>
      <c r="V999" s="326"/>
      <c r="W999" s="326"/>
      <c r="X999" s="326"/>
      <c r="Y999" s="326"/>
      <c r="Z999" s="326"/>
    </row>
    <row r="1000" spans="1:26" ht="15.75" customHeight="1" x14ac:dyDescent="0.3">
      <c r="A1000" s="326"/>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row>
  </sheetData>
  <mergeCells count="1">
    <mergeCell ref="B7:C7"/>
  </mergeCells>
  <hyperlinks>
    <hyperlink ref="D1" location="BG!A1" display="BG" xr:uid="{00000000-0004-0000-1300-000000000000}"/>
  </hyperlink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1000"/>
  <sheetViews>
    <sheetView workbookViewId="0"/>
  </sheetViews>
  <sheetFormatPr baseColWidth="10" defaultColWidth="14.44140625" defaultRowHeight="15" customHeight="1" x14ac:dyDescent="0.3"/>
  <cols>
    <col min="1" max="1" width="34.44140625" customWidth="1"/>
    <col min="2" max="3" width="19" customWidth="1"/>
    <col min="4" max="6" width="11.44140625" customWidth="1"/>
    <col min="7" max="26" width="10.77734375" customWidth="1"/>
  </cols>
  <sheetData>
    <row r="1" spans="1:25" ht="14.4" x14ac:dyDescent="0.3">
      <c r="A1" s="427" t="str">
        <f>Indice!C1</f>
        <v>GROW S.A.E.C.A.</v>
      </c>
      <c r="B1" s="427"/>
      <c r="C1" s="427"/>
      <c r="D1" s="427"/>
      <c r="E1" s="427"/>
      <c r="F1" s="442" t="s">
        <v>22</v>
      </c>
      <c r="G1" s="427"/>
      <c r="H1" s="427"/>
      <c r="I1" s="427"/>
      <c r="J1" s="427"/>
      <c r="K1" s="427"/>
      <c r="L1" s="427"/>
      <c r="M1" s="427"/>
      <c r="N1" s="427"/>
      <c r="O1" s="427"/>
      <c r="P1" s="427"/>
      <c r="Q1" s="427"/>
      <c r="R1" s="427"/>
      <c r="S1" s="427"/>
      <c r="T1" s="427"/>
      <c r="U1" s="427"/>
      <c r="V1" s="427"/>
      <c r="W1" s="427"/>
      <c r="X1" s="427"/>
      <c r="Y1" s="427"/>
    </row>
    <row r="2" spans="1:25" ht="14.4" x14ac:dyDescent="0.3">
      <c r="A2" s="427"/>
      <c r="B2" s="427"/>
      <c r="C2" s="427"/>
      <c r="D2" s="427"/>
      <c r="E2" s="427"/>
      <c r="F2" s="427"/>
      <c r="G2" s="427"/>
      <c r="H2" s="427"/>
      <c r="I2" s="427"/>
      <c r="J2" s="427"/>
      <c r="K2" s="427"/>
      <c r="L2" s="427"/>
      <c r="M2" s="427"/>
      <c r="N2" s="427"/>
      <c r="O2" s="427"/>
      <c r="P2" s="427"/>
      <c r="Q2" s="427"/>
      <c r="R2" s="427"/>
      <c r="S2" s="427"/>
      <c r="T2" s="427"/>
      <c r="U2" s="427"/>
      <c r="V2" s="427"/>
      <c r="W2" s="427"/>
      <c r="X2" s="427"/>
      <c r="Y2" s="427"/>
    </row>
    <row r="3" spans="1:25" ht="14.4" x14ac:dyDescent="0.3">
      <c r="A3" s="427"/>
      <c r="B3" s="427"/>
      <c r="C3" s="427"/>
      <c r="D3" s="427"/>
      <c r="E3" s="427"/>
      <c r="F3" s="427"/>
      <c r="G3" s="427"/>
      <c r="H3" s="427"/>
      <c r="I3" s="427"/>
      <c r="J3" s="427"/>
      <c r="K3" s="427"/>
      <c r="L3" s="427"/>
      <c r="M3" s="427"/>
      <c r="N3" s="427"/>
      <c r="O3" s="427"/>
      <c r="P3" s="427"/>
      <c r="Q3" s="427"/>
      <c r="R3" s="427"/>
      <c r="S3" s="427"/>
      <c r="T3" s="427"/>
      <c r="U3" s="427"/>
      <c r="V3" s="427"/>
      <c r="W3" s="427"/>
      <c r="X3" s="427"/>
      <c r="Y3" s="427"/>
    </row>
    <row r="4" spans="1:25" ht="14.4" x14ac:dyDescent="0.3">
      <c r="A4" s="317" t="s">
        <v>1732</v>
      </c>
      <c r="B4" s="317"/>
      <c r="C4" s="317"/>
      <c r="D4" s="317"/>
      <c r="E4" s="20"/>
      <c r="F4" s="443"/>
      <c r="G4" s="427"/>
      <c r="H4" s="427"/>
      <c r="I4" s="427"/>
      <c r="J4" s="427"/>
      <c r="K4" s="427"/>
      <c r="L4" s="427"/>
      <c r="M4" s="427"/>
      <c r="N4" s="427"/>
      <c r="O4" s="427"/>
      <c r="P4" s="427"/>
      <c r="Q4" s="427"/>
      <c r="R4" s="427"/>
      <c r="S4" s="427"/>
      <c r="T4" s="427"/>
      <c r="U4" s="427"/>
      <c r="V4" s="427"/>
      <c r="W4" s="427"/>
      <c r="X4" s="427"/>
      <c r="Y4" s="427"/>
    </row>
    <row r="5" spans="1:25" ht="14.4" x14ac:dyDescent="0.3">
      <c r="A5" s="427"/>
      <c r="B5" s="427"/>
      <c r="C5" s="427"/>
      <c r="D5" s="427"/>
      <c r="E5" s="427"/>
      <c r="F5" s="427"/>
      <c r="G5" s="427"/>
      <c r="H5" s="427"/>
      <c r="I5" s="427"/>
      <c r="J5" s="427"/>
      <c r="K5" s="427"/>
      <c r="L5" s="427"/>
      <c r="M5" s="427"/>
      <c r="N5" s="427"/>
      <c r="O5" s="427"/>
      <c r="P5" s="427"/>
      <c r="Q5" s="427"/>
      <c r="R5" s="427"/>
      <c r="S5" s="427"/>
      <c r="T5" s="427"/>
      <c r="U5" s="427"/>
      <c r="V5" s="427"/>
      <c r="W5" s="427"/>
      <c r="X5" s="427"/>
      <c r="Y5" s="427"/>
    </row>
    <row r="6" spans="1:25" ht="14.4" x14ac:dyDescent="0.3">
      <c r="A6" s="427"/>
      <c r="B6" s="765" t="s">
        <v>297</v>
      </c>
      <c r="C6" s="748"/>
      <c r="D6" s="427"/>
      <c r="E6" s="427"/>
      <c r="F6" s="427"/>
      <c r="G6" s="427"/>
      <c r="H6" s="427"/>
      <c r="I6" s="427"/>
      <c r="J6" s="427"/>
      <c r="K6" s="427"/>
      <c r="L6" s="427"/>
      <c r="M6" s="427"/>
      <c r="N6" s="427"/>
      <c r="O6" s="427"/>
      <c r="P6" s="427"/>
      <c r="Q6" s="427"/>
      <c r="R6" s="427"/>
      <c r="S6" s="427"/>
      <c r="T6" s="427"/>
      <c r="U6" s="427"/>
      <c r="V6" s="427"/>
      <c r="W6" s="427"/>
      <c r="X6" s="427"/>
      <c r="Y6" s="427"/>
    </row>
    <row r="7" spans="1:25" ht="14.4" x14ac:dyDescent="0.3">
      <c r="A7" s="427"/>
      <c r="B7" s="394">
        <f>IFERROR(IF(Indice!B6="","2XX2",YEAR(Indice!B6)),"2XX2")</f>
        <v>2024</v>
      </c>
      <c r="C7" s="394">
        <f>+IFERROR(YEAR(Indice!B6-365),"2XX1")</f>
        <v>2024</v>
      </c>
      <c r="D7" s="427"/>
      <c r="E7" s="427"/>
      <c r="F7" s="427"/>
      <c r="G7" s="427"/>
      <c r="H7" s="427"/>
      <c r="I7" s="427"/>
      <c r="J7" s="427"/>
      <c r="K7" s="427"/>
      <c r="L7" s="427"/>
      <c r="M7" s="427"/>
      <c r="N7" s="427"/>
      <c r="O7" s="427"/>
      <c r="P7" s="427"/>
      <c r="Q7" s="427"/>
      <c r="R7" s="427"/>
      <c r="S7" s="427"/>
      <c r="T7" s="427"/>
      <c r="U7" s="427"/>
      <c r="V7" s="427"/>
      <c r="W7" s="427"/>
      <c r="X7" s="427"/>
      <c r="Y7" s="427"/>
    </row>
    <row r="8" spans="1:25" ht="14.4" x14ac:dyDescent="0.3">
      <c r="A8" s="444" t="s">
        <v>69</v>
      </c>
      <c r="B8" s="427"/>
      <c r="C8" s="427"/>
      <c r="D8" s="427"/>
      <c r="E8" s="427"/>
      <c r="F8" s="427"/>
      <c r="G8" s="427"/>
      <c r="H8" s="427"/>
      <c r="I8" s="427"/>
      <c r="J8" s="427"/>
      <c r="K8" s="427"/>
      <c r="L8" s="427"/>
      <c r="M8" s="427"/>
      <c r="N8" s="427"/>
      <c r="O8" s="427"/>
      <c r="P8" s="427"/>
      <c r="Q8" s="427"/>
      <c r="R8" s="427"/>
      <c r="S8" s="427"/>
      <c r="T8" s="427"/>
      <c r="U8" s="427"/>
      <c r="V8" s="427"/>
      <c r="W8" s="427"/>
      <c r="X8" s="427"/>
      <c r="Y8" s="427"/>
    </row>
    <row r="9" spans="1:25" ht="14.4" x14ac:dyDescent="0.3">
      <c r="A9" s="427"/>
      <c r="B9" s="427"/>
      <c r="C9" s="427"/>
      <c r="D9" s="427"/>
      <c r="E9" s="427"/>
      <c r="F9" s="427"/>
      <c r="G9" s="427"/>
      <c r="H9" s="427"/>
      <c r="I9" s="427"/>
      <c r="J9" s="427"/>
      <c r="K9" s="427"/>
      <c r="L9" s="427"/>
      <c r="M9" s="427"/>
      <c r="N9" s="427"/>
      <c r="O9" s="427"/>
      <c r="P9" s="427"/>
      <c r="Q9" s="427"/>
      <c r="R9" s="427"/>
      <c r="S9" s="427"/>
      <c r="T9" s="427"/>
      <c r="U9" s="427"/>
      <c r="V9" s="427"/>
      <c r="W9" s="427"/>
      <c r="X9" s="427"/>
      <c r="Y9" s="427"/>
    </row>
    <row r="10" spans="1:25" ht="14.4" x14ac:dyDescent="0.3">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row>
    <row r="11" spans="1:25" ht="14.4" x14ac:dyDescent="0.3">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25" ht="14.4" x14ac:dyDescent="0.3">
      <c r="A12" s="427"/>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5" ht="14.4" x14ac:dyDescent="0.3">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row>
    <row r="14" spans="1:25" ht="14.4" x14ac:dyDescent="0.3">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row>
    <row r="15" spans="1:25" ht="14.4" x14ac:dyDescent="0.3">
      <c r="A15" s="427"/>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5" ht="14.4" x14ac:dyDescent="0.3">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25" ht="14.4" x14ac:dyDescent="0.3">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row>
    <row r="18" spans="1:25" ht="14.4" x14ac:dyDescent="0.3">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25" ht="14.4" x14ac:dyDescent="0.3">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row>
    <row r="20" spans="1:25" ht="14.4" x14ac:dyDescent="0.3">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row>
    <row r="21" spans="1:25" ht="15.75" customHeight="1" x14ac:dyDescent="0.3">
      <c r="A21" s="427"/>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row>
    <row r="22" spans="1:25" ht="15.75" customHeight="1" x14ac:dyDescent="0.3">
      <c r="A22" s="427"/>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row>
    <row r="23" spans="1:25" ht="15.75" customHeight="1" x14ac:dyDescent="0.3">
      <c r="A23" s="427"/>
      <c r="B23" s="427"/>
      <c r="C23" s="427"/>
      <c r="D23" s="427"/>
      <c r="E23" s="427"/>
      <c r="F23" s="427"/>
      <c r="G23" s="427"/>
      <c r="H23" s="427"/>
      <c r="I23" s="427"/>
      <c r="J23" s="427"/>
      <c r="K23" s="427"/>
      <c r="L23" s="427"/>
      <c r="M23" s="427"/>
      <c r="N23" s="427"/>
      <c r="O23" s="427"/>
      <c r="P23" s="427"/>
      <c r="Q23" s="427"/>
      <c r="R23" s="427"/>
      <c r="S23" s="427"/>
      <c r="T23" s="427"/>
      <c r="U23" s="427"/>
      <c r="V23" s="427"/>
      <c r="W23" s="427"/>
      <c r="X23" s="427"/>
      <c r="Y23" s="427"/>
    </row>
    <row r="24" spans="1:25" ht="15.75" customHeight="1" x14ac:dyDescent="0.3">
      <c r="A24" s="427"/>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row>
    <row r="25" spans="1:25" ht="15.75" customHeight="1" x14ac:dyDescent="0.3">
      <c r="A25" s="427"/>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row>
    <row r="26" spans="1:25" ht="15.75" customHeight="1" x14ac:dyDescent="0.3">
      <c r="A26" s="427"/>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row>
    <row r="27" spans="1:25" ht="15.75" customHeight="1" x14ac:dyDescent="0.3">
      <c r="A27" s="427"/>
      <c r="B27" s="427"/>
      <c r="C27" s="427"/>
      <c r="D27" s="427"/>
      <c r="E27" s="427"/>
      <c r="F27" s="427"/>
      <c r="G27" s="427"/>
      <c r="H27" s="427"/>
      <c r="I27" s="427"/>
      <c r="J27" s="427"/>
      <c r="K27" s="427"/>
      <c r="L27" s="427"/>
      <c r="M27" s="427"/>
      <c r="N27" s="427"/>
      <c r="O27" s="427"/>
      <c r="P27" s="427"/>
      <c r="Q27" s="427"/>
      <c r="R27" s="427"/>
      <c r="S27" s="427"/>
      <c r="T27" s="427"/>
      <c r="U27" s="427"/>
      <c r="V27" s="427"/>
      <c r="W27" s="427"/>
      <c r="X27" s="427"/>
      <c r="Y27" s="427"/>
    </row>
    <row r="28" spans="1:25" ht="15.75" customHeight="1" x14ac:dyDescent="0.3">
      <c r="A28" s="427"/>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row>
    <row r="29" spans="1:25" ht="15.75" customHeight="1" x14ac:dyDescent="0.3">
      <c r="A29" s="427"/>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row>
    <row r="30" spans="1:25" ht="15.75" customHeight="1" x14ac:dyDescent="0.3">
      <c r="A30" s="427"/>
      <c r="B30" s="427"/>
      <c r="C30" s="427"/>
      <c r="D30" s="427"/>
      <c r="E30" s="427"/>
      <c r="F30" s="427"/>
      <c r="G30" s="427"/>
      <c r="H30" s="427"/>
      <c r="I30" s="427"/>
      <c r="J30" s="427"/>
      <c r="K30" s="427"/>
      <c r="L30" s="427"/>
      <c r="M30" s="427"/>
      <c r="N30" s="427"/>
      <c r="O30" s="427"/>
      <c r="P30" s="427"/>
      <c r="Q30" s="427"/>
      <c r="R30" s="427"/>
      <c r="S30" s="427"/>
      <c r="T30" s="427"/>
      <c r="U30" s="427"/>
      <c r="V30" s="427"/>
      <c r="W30" s="427"/>
      <c r="X30" s="427"/>
      <c r="Y30" s="427"/>
    </row>
    <row r="31" spans="1:25" ht="15.75" customHeight="1" x14ac:dyDescent="0.3">
      <c r="A31" s="427"/>
      <c r="B31" s="427"/>
      <c r="C31" s="427"/>
      <c r="D31" s="427"/>
      <c r="E31" s="427"/>
      <c r="F31" s="427"/>
      <c r="G31" s="427"/>
      <c r="H31" s="427"/>
      <c r="I31" s="427"/>
      <c r="J31" s="427"/>
      <c r="K31" s="427"/>
      <c r="L31" s="427"/>
      <c r="M31" s="427"/>
      <c r="N31" s="427"/>
      <c r="O31" s="427"/>
      <c r="P31" s="427"/>
      <c r="Q31" s="427"/>
      <c r="R31" s="427"/>
      <c r="S31" s="427"/>
      <c r="T31" s="427"/>
      <c r="U31" s="427"/>
      <c r="V31" s="427"/>
      <c r="W31" s="427"/>
      <c r="X31" s="427"/>
      <c r="Y31" s="427"/>
    </row>
    <row r="32" spans="1:25" ht="15.75" customHeight="1" x14ac:dyDescent="0.3">
      <c r="A32" s="427"/>
      <c r="B32" s="427"/>
      <c r="C32" s="427"/>
      <c r="D32" s="427"/>
      <c r="E32" s="427"/>
      <c r="F32" s="427"/>
      <c r="G32" s="427"/>
      <c r="H32" s="427"/>
      <c r="I32" s="427"/>
      <c r="J32" s="427"/>
      <c r="K32" s="427"/>
      <c r="L32" s="427"/>
      <c r="M32" s="427"/>
      <c r="N32" s="427"/>
      <c r="O32" s="427"/>
      <c r="P32" s="427"/>
      <c r="Q32" s="427"/>
      <c r="R32" s="427"/>
      <c r="S32" s="427"/>
      <c r="T32" s="427"/>
      <c r="U32" s="427"/>
      <c r="V32" s="427"/>
      <c r="W32" s="427"/>
      <c r="X32" s="427"/>
      <c r="Y32" s="427"/>
    </row>
    <row r="33" spans="1:25" ht="15.75" customHeight="1" x14ac:dyDescent="0.3">
      <c r="A33" s="427"/>
      <c r="B33" s="427"/>
      <c r="C33" s="427"/>
      <c r="D33" s="427"/>
      <c r="E33" s="427"/>
      <c r="F33" s="427"/>
      <c r="G33" s="427"/>
      <c r="H33" s="427"/>
      <c r="I33" s="427"/>
      <c r="J33" s="427"/>
      <c r="K33" s="427"/>
      <c r="L33" s="427"/>
      <c r="M33" s="427"/>
      <c r="N33" s="427"/>
      <c r="O33" s="427"/>
      <c r="P33" s="427"/>
      <c r="Q33" s="427"/>
      <c r="R33" s="427"/>
      <c r="S33" s="427"/>
      <c r="T33" s="427"/>
      <c r="U33" s="427"/>
      <c r="V33" s="427"/>
      <c r="W33" s="427"/>
      <c r="X33" s="427"/>
      <c r="Y33" s="427"/>
    </row>
    <row r="34" spans="1:25" ht="15.75" customHeight="1" x14ac:dyDescent="0.3">
      <c r="A34" s="427"/>
      <c r="B34" s="427"/>
      <c r="C34" s="427"/>
      <c r="D34" s="427"/>
      <c r="E34" s="427"/>
      <c r="F34" s="427"/>
      <c r="G34" s="427"/>
      <c r="H34" s="427"/>
      <c r="I34" s="427"/>
      <c r="J34" s="427"/>
      <c r="K34" s="427"/>
      <c r="L34" s="427"/>
      <c r="M34" s="427"/>
      <c r="N34" s="427"/>
      <c r="O34" s="427"/>
      <c r="P34" s="427"/>
      <c r="Q34" s="427"/>
      <c r="R34" s="427"/>
      <c r="S34" s="427"/>
      <c r="T34" s="427"/>
      <c r="U34" s="427"/>
      <c r="V34" s="427"/>
      <c r="W34" s="427"/>
      <c r="X34" s="427"/>
      <c r="Y34" s="427"/>
    </row>
    <row r="35" spans="1:25" ht="15.75" customHeight="1" x14ac:dyDescent="0.3">
      <c r="A35" s="427"/>
      <c r="B35" s="427"/>
      <c r="C35" s="427"/>
      <c r="D35" s="427"/>
      <c r="E35" s="427"/>
      <c r="F35" s="427"/>
      <c r="G35" s="427"/>
      <c r="H35" s="427"/>
      <c r="I35" s="427"/>
      <c r="J35" s="427"/>
      <c r="K35" s="427"/>
      <c r="L35" s="427"/>
      <c r="M35" s="427"/>
      <c r="N35" s="427"/>
      <c r="O35" s="427"/>
      <c r="P35" s="427"/>
      <c r="Q35" s="427"/>
      <c r="R35" s="427"/>
      <c r="S35" s="427"/>
      <c r="T35" s="427"/>
      <c r="U35" s="427"/>
      <c r="V35" s="427"/>
      <c r="W35" s="427"/>
      <c r="X35" s="427"/>
      <c r="Y35" s="427"/>
    </row>
    <row r="36" spans="1:25" ht="15.75" customHeight="1" x14ac:dyDescent="0.3">
      <c r="A36" s="427"/>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row>
    <row r="37" spans="1:25" ht="15.75" customHeight="1" x14ac:dyDescent="0.3">
      <c r="A37" s="427"/>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row>
    <row r="38" spans="1:25" ht="15.75" customHeight="1" x14ac:dyDescent="0.3">
      <c r="A38" s="427"/>
      <c r="B38" s="427"/>
      <c r="C38" s="427"/>
      <c r="D38" s="427"/>
      <c r="E38" s="427"/>
      <c r="F38" s="427"/>
      <c r="G38" s="427"/>
      <c r="H38" s="427"/>
      <c r="I38" s="427"/>
      <c r="J38" s="427"/>
      <c r="K38" s="427"/>
      <c r="L38" s="427"/>
      <c r="M38" s="427"/>
      <c r="N38" s="427"/>
      <c r="O38" s="427"/>
      <c r="P38" s="427"/>
      <c r="Q38" s="427"/>
      <c r="R38" s="427"/>
      <c r="S38" s="427"/>
      <c r="T38" s="427"/>
      <c r="U38" s="427"/>
      <c r="V38" s="427"/>
      <c r="W38" s="427"/>
      <c r="X38" s="427"/>
      <c r="Y38" s="427"/>
    </row>
    <row r="39" spans="1:25" ht="15.75" customHeight="1" x14ac:dyDescent="0.3">
      <c r="A39" s="427"/>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row>
    <row r="40" spans="1:25" ht="15.75" customHeight="1" x14ac:dyDescent="0.3">
      <c r="A40" s="427"/>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row>
    <row r="41" spans="1:25" ht="15.75" customHeight="1" x14ac:dyDescent="0.3">
      <c r="A41" s="427"/>
      <c r="B41" s="427"/>
      <c r="C41" s="427"/>
      <c r="D41" s="427"/>
      <c r="E41" s="427"/>
      <c r="F41" s="427"/>
      <c r="G41" s="427"/>
      <c r="H41" s="427"/>
      <c r="I41" s="427"/>
      <c r="J41" s="427"/>
      <c r="K41" s="427"/>
      <c r="L41" s="427"/>
      <c r="M41" s="427"/>
      <c r="N41" s="427"/>
      <c r="O41" s="427"/>
      <c r="P41" s="427"/>
      <c r="Q41" s="427"/>
      <c r="R41" s="427"/>
      <c r="S41" s="427"/>
      <c r="T41" s="427"/>
      <c r="U41" s="427"/>
      <c r="V41" s="427"/>
      <c r="W41" s="427"/>
      <c r="X41" s="427"/>
      <c r="Y41" s="427"/>
    </row>
    <row r="42" spans="1:25" ht="15.75" customHeight="1" x14ac:dyDescent="0.3">
      <c r="A42" s="427"/>
      <c r="B42" s="427"/>
      <c r="C42" s="427"/>
      <c r="D42" s="427"/>
      <c r="E42" s="427"/>
      <c r="F42" s="427"/>
      <c r="G42" s="427"/>
      <c r="H42" s="427"/>
      <c r="I42" s="427"/>
      <c r="J42" s="427"/>
      <c r="K42" s="427"/>
      <c r="L42" s="427"/>
      <c r="M42" s="427"/>
      <c r="N42" s="427"/>
      <c r="O42" s="427"/>
      <c r="P42" s="427"/>
      <c r="Q42" s="427"/>
      <c r="R42" s="427"/>
      <c r="S42" s="427"/>
      <c r="T42" s="427"/>
      <c r="U42" s="427"/>
      <c r="V42" s="427"/>
      <c r="W42" s="427"/>
      <c r="X42" s="427"/>
      <c r="Y42" s="427"/>
    </row>
    <row r="43" spans="1:25" ht="15.75" customHeight="1" x14ac:dyDescent="0.3">
      <c r="A43" s="427"/>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row>
    <row r="44" spans="1:25" ht="15.75" customHeight="1" x14ac:dyDescent="0.3">
      <c r="A44" s="427"/>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row>
    <row r="45" spans="1:25" ht="15.75" customHeight="1" x14ac:dyDescent="0.3">
      <c r="A45" s="427"/>
      <c r="B45" s="427"/>
      <c r="C45" s="427"/>
      <c r="D45" s="427"/>
      <c r="E45" s="427"/>
      <c r="F45" s="427"/>
      <c r="G45" s="427"/>
      <c r="H45" s="427"/>
      <c r="I45" s="427"/>
      <c r="J45" s="427"/>
      <c r="K45" s="427"/>
      <c r="L45" s="427"/>
      <c r="M45" s="427"/>
      <c r="N45" s="427"/>
      <c r="O45" s="427"/>
      <c r="P45" s="427"/>
      <c r="Q45" s="427"/>
      <c r="R45" s="427"/>
      <c r="S45" s="427"/>
      <c r="T45" s="427"/>
      <c r="U45" s="427"/>
      <c r="V45" s="427"/>
      <c r="W45" s="427"/>
      <c r="X45" s="427"/>
      <c r="Y45" s="427"/>
    </row>
    <row r="46" spans="1:25" ht="15.75" customHeight="1" x14ac:dyDescent="0.3">
      <c r="A46" s="427"/>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row>
    <row r="47" spans="1:25" ht="15.75" customHeight="1" x14ac:dyDescent="0.3">
      <c r="A47" s="427"/>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row>
    <row r="48" spans="1:25" ht="15.75" customHeight="1" x14ac:dyDescent="0.3">
      <c r="A48" s="427"/>
      <c r="B48" s="427"/>
      <c r="C48" s="427"/>
      <c r="D48" s="427"/>
      <c r="E48" s="427"/>
      <c r="F48" s="427"/>
      <c r="G48" s="427"/>
      <c r="H48" s="427"/>
      <c r="I48" s="427"/>
      <c r="J48" s="427"/>
      <c r="K48" s="427"/>
      <c r="L48" s="427"/>
      <c r="M48" s="427"/>
      <c r="N48" s="427"/>
      <c r="O48" s="427"/>
      <c r="P48" s="427"/>
      <c r="Q48" s="427"/>
      <c r="R48" s="427"/>
      <c r="S48" s="427"/>
      <c r="T48" s="427"/>
      <c r="U48" s="427"/>
      <c r="V48" s="427"/>
      <c r="W48" s="427"/>
      <c r="X48" s="427"/>
      <c r="Y48" s="427"/>
    </row>
    <row r="49" spans="1:25" ht="15.75" customHeight="1" x14ac:dyDescent="0.3">
      <c r="A49" s="427"/>
      <c r="B49" s="427"/>
      <c r="C49" s="427"/>
      <c r="D49" s="427"/>
      <c r="E49" s="427"/>
      <c r="F49" s="427"/>
      <c r="G49" s="427"/>
      <c r="H49" s="427"/>
      <c r="I49" s="427"/>
      <c r="J49" s="427"/>
      <c r="K49" s="427"/>
      <c r="L49" s="427"/>
      <c r="M49" s="427"/>
      <c r="N49" s="427"/>
      <c r="O49" s="427"/>
      <c r="P49" s="427"/>
      <c r="Q49" s="427"/>
      <c r="R49" s="427"/>
      <c r="S49" s="427"/>
      <c r="T49" s="427"/>
      <c r="U49" s="427"/>
      <c r="V49" s="427"/>
      <c r="W49" s="427"/>
      <c r="X49" s="427"/>
      <c r="Y49" s="427"/>
    </row>
    <row r="50" spans="1:25" ht="15.75" customHeight="1" x14ac:dyDescent="0.3">
      <c r="A50" s="427"/>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row>
    <row r="51" spans="1:25" ht="15.75" customHeight="1" x14ac:dyDescent="0.3">
      <c r="A51" s="427"/>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row>
    <row r="52" spans="1:25" ht="15.75" customHeight="1" x14ac:dyDescent="0.3">
      <c r="A52" s="427"/>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row>
    <row r="53" spans="1:25" ht="15.75" customHeight="1" x14ac:dyDescent="0.3">
      <c r="A53" s="427"/>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row>
    <row r="54" spans="1:25" ht="15.75" customHeight="1" x14ac:dyDescent="0.3">
      <c r="A54" s="427"/>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row>
    <row r="55" spans="1:25" ht="15.75" customHeight="1" x14ac:dyDescent="0.3">
      <c r="A55" s="427"/>
      <c r="B55" s="427"/>
      <c r="C55" s="427"/>
      <c r="D55" s="427"/>
      <c r="E55" s="427"/>
      <c r="F55" s="427"/>
      <c r="G55" s="427"/>
      <c r="H55" s="427"/>
      <c r="I55" s="427"/>
      <c r="J55" s="427"/>
      <c r="K55" s="427"/>
      <c r="L55" s="427"/>
      <c r="M55" s="427"/>
      <c r="N55" s="427"/>
      <c r="O55" s="427"/>
      <c r="P55" s="427"/>
      <c r="Q55" s="427"/>
      <c r="R55" s="427"/>
      <c r="S55" s="427"/>
      <c r="T55" s="427"/>
      <c r="U55" s="427"/>
      <c r="V55" s="427"/>
      <c r="W55" s="427"/>
      <c r="X55" s="427"/>
      <c r="Y55" s="427"/>
    </row>
    <row r="56" spans="1:25" ht="15.75" customHeight="1" x14ac:dyDescent="0.3">
      <c r="A56" s="427"/>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row>
    <row r="57" spans="1:25" ht="15.75" customHeight="1" x14ac:dyDescent="0.3">
      <c r="A57" s="427"/>
      <c r="B57" s="427"/>
      <c r="C57" s="427"/>
      <c r="D57" s="427"/>
      <c r="E57" s="427"/>
      <c r="F57" s="427"/>
      <c r="G57" s="427"/>
      <c r="H57" s="427"/>
      <c r="I57" s="427"/>
      <c r="J57" s="427"/>
      <c r="K57" s="427"/>
      <c r="L57" s="427"/>
      <c r="M57" s="427"/>
      <c r="N57" s="427"/>
      <c r="O57" s="427"/>
      <c r="P57" s="427"/>
      <c r="Q57" s="427"/>
      <c r="R57" s="427"/>
      <c r="S57" s="427"/>
      <c r="T57" s="427"/>
      <c r="U57" s="427"/>
      <c r="V57" s="427"/>
      <c r="W57" s="427"/>
      <c r="X57" s="427"/>
      <c r="Y57" s="427"/>
    </row>
    <row r="58" spans="1:25" ht="15.75" customHeight="1" x14ac:dyDescent="0.3">
      <c r="A58" s="427"/>
      <c r="B58" s="427"/>
      <c r="C58" s="427"/>
      <c r="D58" s="427"/>
      <c r="E58" s="427"/>
      <c r="F58" s="427"/>
      <c r="G58" s="427"/>
      <c r="H58" s="427"/>
      <c r="I58" s="427"/>
      <c r="J58" s="427"/>
      <c r="K58" s="427"/>
      <c r="L58" s="427"/>
      <c r="M58" s="427"/>
      <c r="N58" s="427"/>
      <c r="O58" s="427"/>
      <c r="P58" s="427"/>
      <c r="Q58" s="427"/>
      <c r="R58" s="427"/>
      <c r="S58" s="427"/>
      <c r="T58" s="427"/>
      <c r="U58" s="427"/>
      <c r="V58" s="427"/>
      <c r="W58" s="427"/>
      <c r="X58" s="427"/>
      <c r="Y58" s="427"/>
    </row>
    <row r="59" spans="1:25" ht="15.75" customHeight="1" x14ac:dyDescent="0.3">
      <c r="A59" s="427"/>
      <c r="B59" s="427"/>
      <c r="C59" s="427"/>
      <c r="D59" s="427"/>
      <c r="E59" s="427"/>
      <c r="F59" s="427"/>
      <c r="G59" s="427"/>
      <c r="H59" s="427"/>
      <c r="I59" s="427"/>
      <c r="J59" s="427"/>
      <c r="K59" s="427"/>
      <c r="L59" s="427"/>
      <c r="M59" s="427"/>
      <c r="N59" s="427"/>
      <c r="O59" s="427"/>
      <c r="P59" s="427"/>
      <c r="Q59" s="427"/>
      <c r="R59" s="427"/>
      <c r="S59" s="427"/>
      <c r="T59" s="427"/>
      <c r="U59" s="427"/>
      <c r="V59" s="427"/>
      <c r="W59" s="427"/>
      <c r="X59" s="427"/>
      <c r="Y59" s="427"/>
    </row>
    <row r="60" spans="1:25" ht="15.75" customHeight="1" x14ac:dyDescent="0.3">
      <c r="A60" s="427"/>
      <c r="B60" s="427"/>
      <c r="C60" s="427"/>
      <c r="D60" s="427"/>
      <c r="E60" s="427"/>
      <c r="F60" s="427"/>
      <c r="G60" s="427"/>
      <c r="H60" s="427"/>
      <c r="I60" s="427"/>
      <c r="J60" s="427"/>
      <c r="K60" s="427"/>
      <c r="L60" s="427"/>
      <c r="M60" s="427"/>
      <c r="N60" s="427"/>
      <c r="O60" s="427"/>
      <c r="P60" s="427"/>
      <c r="Q60" s="427"/>
      <c r="R60" s="427"/>
      <c r="S60" s="427"/>
      <c r="T60" s="427"/>
      <c r="U60" s="427"/>
      <c r="V60" s="427"/>
      <c r="W60" s="427"/>
      <c r="X60" s="427"/>
      <c r="Y60" s="427"/>
    </row>
    <row r="61" spans="1:25" ht="15.75" customHeight="1" x14ac:dyDescent="0.3">
      <c r="A61" s="427"/>
      <c r="B61" s="427"/>
      <c r="C61" s="427"/>
      <c r="D61" s="427"/>
      <c r="E61" s="427"/>
      <c r="F61" s="427"/>
      <c r="G61" s="427"/>
      <c r="H61" s="427"/>
      <c r="I61" s="427"/>
      <c r="J61" s="427"/>
      <c r="K61" s="427"/>
      <c r="L61" s="427"/>
      <c r="M61" s="427"/>
      <c r="N61" s="427"/>
      <c r="O61" s="427"/>
      <c r="P61" s="427"/>
      <c r="Q61" s="427"/>
      <c r="R61" s="427"/>
      <c r="S61" s="427"/>
      <c r="T61" s="427"/>
      <c r="U61" s="427"/>
      <c r="V61" s="427"/>
      <c r="W61" s="427"/>
      <c r="X61" s="427"/>
      <c r="Y61" s="427"/>
    </row>
    <row r="62" spans="1:25" ht="15.75" customHeight="1" x14ac:dyDescent="0.3">
      <c r="A62" s="427"/>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row>
    <row r="63" spans="1:25" ht="15.75" customHeight="1" x14ac:dyDescent="0.3">
      <c r="A63" s="427"/>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row>
    <row r="64" spans="1:25" ht="15.75" customHeight="1" x14ac:dyDescent="0.3">
      <c r="A64" s="427"/>
      <c r="B64" s="427"/>
      <c r="C64" s="427"/>
      <c r="D64" s="427"/>
      <c r="E64" s="427"/>
      <c r="F64" s="427"/>
      <c r="G64" s="427"/>
      <c r="H64" s="427"/>
      <c r="I64" s="427"/>
      <c r="J64" s="427"/>
      <c r="K64" s="427"/>
      <c r="L64" s="427"/>
      <c r="M64" s="427"/>
      <c r="N64" s="427"/>
      <c r="O64" s="427"/>
      <c r="P64" s="427"/>
      <c r="Q64" s="427"/>
      <c r="R64" s="427"/>
      <c r="S64" s="427"/>
      <c r="T64" s="427"/>
      <c r="U64" s="427"/>
      <c r="V64" s="427"/>
      <c r="W64" s="427"/>
      <c r="X64" s="427"/>
      <c r="Y64" s="427"/>
    </row>
    <row r="65" spans="1:25" ht="15.75" customHeight="1" x14ac:dyDescent="0.3">
      <c r="A65" s="427"/>
      <c r="B65" s="427"/>
      <c r="C65" s="427"/>
      <c r="D65" s="427"/>
      <c r="E65" s="427"/>
      <c r="F65" s="427"/>
      <c r="G65" s="427"/>
      <c r="H65" s="427"/>
      <c r="I65" s="427"/>
      <c r="J65" s="427"/>
      <c r="K65" s="427"/>
      <c r="L65" s="427"/>
      <c r="M65" s="427"/>
      <c r="N65" s="427"/>
      <c r="O65" s="427"/>
      <c r="P65" s="427"/>
      <c r="Q65" s="427"/>
      <c r="R65" s="427"/>
      <c r="S65" s="427"/>
      <c r="T65" s="427"/>
      <c r="U65" s="427"/>
      <c r="V65" s="427"/>
      <c r="W65" s="427"/>
      <c r="X65" s="427"/>
      <c r="Y65" s="427"/>
    </row>
    <row r="66" spans="1:25" ht="15.75" customHeight="1" x14ac:dyDescent="0.3">
      <c r="A66" s="427"/>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row>
    <row r="67" spans="1:25" ht="15.75" customHeight="1" x14ac:dyDescent="0.3">
      <c r="A67" s="427"/>
      <c r="B67" s="427"/>
      <c r="C67" s="427"/>
      <c r="D67" s="427"/>
      <c r="E67" s="427"/>
      <c r="F67" s="427"/>
      <c r="G67" s="427"/>
      <c r="H67" s="427"/>
      <c r="I67" s="427"/>
      <c r="J67" s="427"/>
      <c r="K67" s="427"/>
      <c r="L67" s="427"/>
      <c r="M67" s="427"/>
      <c r="N67" s="427"/>
      <c r="O67" s="427"/>
      <c r="P67" s="427"/>
      <c r="Q67" s="427"/>
      <c r="R67" s="427"/>
      <c r="S67" s="427"/>
      <c r="T67" s="427"/>
      <c r="U67" s="427"/>
      <c r="V67" s="427"/>
      <c r="W67" s="427"/>
      <c r="X67" s="427"/>
      <c r="Y67" s="427"/>
    </row>
    <row r="68" spans="1:25" ht="15.75" customHeight="1" x14ac:dyDescent="0.3">
      <c r="A68" s="427"/>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row>
    <row r="69" spans="1:25" ht="15.75" customHeight="1" x14ac:dyDescent="0.3">
      <c r="A69" s="427"/>
      <c r="B69" s="427"/>
      <c r="C69" s="427"/>
      <c r="D69" s="427"/>
      <c r="E69" s="427"/>
      <c r="F69" s="427"/>
      <c r="G69" s="427"/>
      <c r="H69" s="427"/>
      <c r="I69" s="427"/>
      <c r="J69" s="427"/>
      <c r="K69" s="427"/>
      <c r="L69" s="427"/>
      <c r="M69" s="427"/>
      <c r="N69" s="427"/>
      <c r="O69" s="427"/>
      <c r="P69" s="427"/>
      <c r="Q69" s="427"/>
      <c r="R69" s="427"/>
      <c r="S69" s="427"/>
      <c r="T69" s="427"/>
      <c r="U69" s="427"/>
      <c r="V69" s="427"/>
      <c r="W69" s="427"/>
      <c r="X69" s="427"/>
      <c r="Y69" s="427"/>
    </row>
    <row r="70" spans="1:25" ht="15.75" customHeight="1" x14ac:dyDescent="0.3">
      <c r="A70" s="427"/>
      <c r="B70" s="427"/>
      <c r="C70" s="427"/>
      <c r="D70" s="427"/>
      <c r="E70" s="427"/>
      <c r="F70" s="427"/>
      <c r="G70" s="427"/>
      <c r="H70" s="427"/>
      <c r="I70" s="427"/>
      <c r="J70" s="427"/>
      <c r="K70" s="427"/>
      <c r="L70" s="427"/>
      <c r="M70" s="427"/>
      <c r="N70" s="427"/>
      <c r="O70" s="427"/>
      <c r="P70" s="427"/>
      <c r="Q70" s="427"/>
      <c r="R70" s="427"/>
      <c r="S70" s="427"/>
      <c r="T70" s="427"/>
      <c r="U70" s="427"/>
      <c r="V70" s="427"/>
      <c r="W70" s="427"/>
      <c r="X70" s="427"/>
      <c r="Y70" s="427"/>
    </row>
    <row r="71" spans="1:25" ht="15.75" customHeight="1" x14ac:dyDescent="0.3">
      <c r="A71" s="427"/>
      <c r="B71" s="427"/>
      <c r="C71" s="427"/>
      <c r="D71" s="427"/>
      <c r="E71" s="427"/>
      <c r="F71" s="427"/>
      <c r="G71" s="427"/>
      <c r="H71" s="427"/>
      <c r="I71" s="427"/>
      <c r="J71" s="427"/>
      <c r="K71" s="427"/>
      <c r="L71" s="427"/>
      <c r="M71" s="427"/>
      <c r="N71" s="427"/>
      <c r="O71" s="427"/>
      <c r="P71" s="427"/>
      <c r="Q71" s="427"/>
      <c r="R71" s="427"/>
      <c r="S71" s="427"/>
      <c r="T71" s="427"/>
      <c r="U71" s="427"/>
      <c r="V71" s="427"/>
      <c r="W71" s="427"/>
      <c r="X71" s="427"/>
      <c r="Y71" s="427"/>
    </row>
    <row r="72" spans="1:25" ht="15.75" customHeight="1" x14ac:dyDescent="0.3">
      <c r="A72" s="427"/>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row>
    <row r="73" spans="1:25" ht="15.75" customHeight="1" x14ac:dyDescent="0.3">
      <c r="A73" s="427"/>
      <c r="B73" s="427"/>
      <c r="C73" s="427"/>
      <c r="D73" s="427"/>
      <c r="E73" s="427"/>
      <c r="F73" s="427"/>
      <c r="G73" s="427"/>
      <c r="H73" s="427"/>
      <c r="I73" s="427"/>
      <c r="J73" s="427"/>
      <c r="K73" s="427"/>
      <c r="L73" s="427"/>
      <c r="M73" s="427"/>
      <c r="N73" s="427"/>
      <c r="O73" s="427"/>
      <c r="P73" s="427"/>
      <c r="Q73" s="427"/>
      <c r="R73" s="427"/>
      <c r="S73" s="427"/>
      <c r="T73" s="427"/>
      <c r="U73" s="427"/>
      <c r="V73" s="427"/>
      <c r="W73" s="427"/>
      <c r="X73" s="427"/>
      <c r="Y73" s="427"/>
    </row>
    <row r="74" spans="1:25" ht="15.75" customHeight="1" x14ac:dyDescent="0.3">
      <c r="A74" s="427"/>
      <c r="B74" s="427"/>
      <c r="C74" s="427"/>
      <c r="D74" s="427"/>
      <c r="E74" s="427"/>
      <c r="F74" s="427"/>
      <c r="G74" s="427"/>
      <c r="H74" s="427"/>
      <c r="I74" s="427"/>
      <c r="J74" s="427"/>
      <c r="K74" s="427"/>
      <c r="L74" s="427"/>
      <c r="M74" s="427"/>
      <c r="N74" s="427"/>
      <c r="O74" s="427"/>
      <c r="P74" s="427"/>
      <c r="Q74" s="427"/>
      <c r="R74" s="427"/>
      <c r="S74" s="427"/>
      <c r="T74" s="427"/>
      <c r="U74" s="427"/>
      <c r="V74" s="427"/>
      <c r="W74" s="427"/>
      <c r="X74" s="427"/>
      <c r="Y74" s="427"/>
    </row>
    <row r="75" spans="1:25" ht="15.75" customHeight="1" x14ac:dyDescent="0.3">
      <c r="A75" s="427"/>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row>
    <row r="76" spans="1:25" ht="15.75" customHeight="1" x14ac:dyDescent="0.3">
      <c r="A76" s="427"/>
      <c r="B76" s="427"/>
      <c r="C76" s="427"/>
      <c r="D76" s="427"/>
      <c r="E76" s="427"/>
      <c r="F76" s="427"/>
      <c r="G76" s="427"/>
      <c r="H76" s="427"/>
      <c r="I76" s="427"/>
      <c r="J76" s="427"/>
      <c r="K76" s="427"/>
      <c r="L76" s="427"/>
      <c r="M76" s="427"/>
      <c r="N76" s="427"/>
      <c r="O76" s="427"/>
      <c r="P76" s="427"/>
      <c r="Q76" s="427"/>
      <c r="R76" s="427"/>
      <c r="S76" s="427"/>
      <c r="T76" s="427"/>
      <c r="U76" s="427"/>
      <c r="V76" s="427"/>
      <c r="W76" s="427"/>
      <c r="X76" s="427"/>
      <c r="Y76" s="427"/>
    </row>
    <row r="77" spans="1:25" ht="15.75" customHeight="1" x14ac:dyDescent="0.3">
      <c r="A77" s="427"/>
      <c r="B77" s="427"/>
      <c r="C77" s="427"/>
      <c r="D77" s="427"/>
      <c r="E77" s="427"/>
      <c r="F77" s="427"/>
      <c r="G77" s="427"/>
      <c r="H77" s="427"/>
      <c r="I77" s="427"/>
      <c r="J77" s="427"/>
      <c r="K77" s="427"/>
      <c r="L77" s="427"/>
      <c r="M77" s="427"/>
      <c r="N77" s="427"/>
      <c r="O77" s="427"/>
      <c r="P77" s="427"/>
      <c r="Q77" s="427"/>
      <c r="R77" s="427"/>
      <c r="S77" s="427"/>
      <c r="T77" s="427"/>
      <c r="U77" s="427"/>
      <c r="V77" s="427"/>
      <c r="W77" s="427"/>
      <c r="X77" s="427"/>
      <c r="Y77" s="427"/>
    </row>
    <row r="78" spans="1:25" ht="15.75" customHeight="1" x14ac:dyDescent="0.3">
      <c r="A78" s="427"/>
      <c r="B78" s="427"/>
      <c r="C78" s="427"/>
      <c r="D78" s="427"/>
      <c r="E78" s="427"/>
      <c r="F78" s="427"/>
      <c r="G78" s="427"/>
      <c r="H78" s="427"/>
      <c r="I78" s="427"/>
      <c r="J78" s="427"/>
      <c r="K78" s="427"/>
      <c r="L78" s="427"/>
      <c r="M78" s="427"/>
      <c r="N78" s="427"/>
      <c r="O78" s="427"/>
      <c r="P78" s="427"/>
      <c r="Q78" s="427"/>
      <c r="R78" s="427"/>
      <c r="S78" s="427"/>
      <c r="T78" s="427"/>
      <c r="U78" s="427"/>
      <c r="V78" s="427"/>
      <c r="W78" s="427"/>
      <c r="X78" s="427"/>
      <c r="Y78" s="427"/>
    </row>
    <row r="79" spans="1:25" ht="15.75" customHeight="1" x14ac:dyDescent="0.3">
      <c r="A79" s="427"/>
      <c r="B79" s="427"/>
      <c r="C79" s="427"/>
      <c r="D79" s="427"/>
      <c r="E79" s="427"/>
      <c r="F79" s="427"/>
      <c r="G79" s="427"/>
      <c r="H79" s="427"/>
      <c r="I79" s="427"/>
      <c r="J79" s="427"/>
      <c r="K79" s="427"/>
      <c r="L79" s="427"/>
      <c r="M79" s="427"/>
      <c r="N79" s="427"/>
      <c r="O79" s="427"/>
      <c r="P79" s="427"/>
      <c r="Q79" s="427"/>
      <c r="R79" s="427"/>
      <c r="S79" s="427"/>
      <c r="T79" s="427"/>
      <c r="U79" s="427"/>
      <c r="V79" s="427"/>
      <c r="W79" s="427"/>
      <c r="X79" s="427"/>
      <c r="Y79" s="427"/>
    </row>
    <row r="80" spans="1:25" ht="15.75" customHeight="1" x14ac:dyDescent="0.3">
      <c r="A80" s="427"/>
      <c r="B80" s="427"/>
      <c r="C80" s="427"/>
      <c r="D80" s="427"/>
      <c r="E80" s="427"/>
      <c r="F80" s="427"/>
      <c r="G80" s="427"/>
      <c r="H80" s="427"/>
      <c r="I80" s="427"/>
      <c r="J80" s="427"/>
      <c r="K80" s="427"/>
      <c r="L80" s="427"/>
      <c r="M80" s="427"/>
      <c r="N80" s="427"/>
      <c r="O80" s="427"/>
      <c r="P80" s="427"/>
      <c r="Q80" s="427"/>
      <c r="R80" s="427"/>
      <c r="S80" s="427"/>
      <c r="T80" s="427"/>
      <c r="U80" s="427"/>
      <c r="V80" s="427"/>
      <c r="W80" s="427"/>
      <c r="X80" s="427"/>
      <c r="Y80" s="427"/>
    </row>
    <row r="81" spans="1:25" ht="15.75" customHeight="1" x14ac:dyDescent="0.3">
      <c r="A81" s="427"/>
      <c r="B81" s="427"/>
      <c r="C81" s="427"/>
      <c r="D81" s="427"/>
      <c r="E81" s="427"/>
      <c r="F81" s="427"/>
      <c r="G81" s="427"/>
      <c r="H81" s="427"/>
      <c r="I81" s="427"/>
      <c r="J81" s="427"/>
      <c r="K81" s="427"/>
      <c r="L81" s="427"/>
      <c r="M81" s="427"/>
      <c r="N81" s="427"/>
      <c r="O81" s="427"/>
      <c r="P81" s="427"/>
      <c r="Q81" s="427"/>
      <c r="R81" s="427"/>
      <c r="S81" s="427"/>
      <c r="T81" s="427"/>
      <c r="U81" s="427"/>
      <c r="V81" s="427"/>
      <c r="W81" s="427"/>
      <c r="X81" s="427"/>
      <c r="Y81" s="427"/>
    </row>
    <row r="82" spans="1:25" ht="15.75" customHeight="1" x14ac:dyDescent="0.3">
      <c r="A82" s="427"/>
      <c r="B82" s="427"/>
      <c r="C82" s="427"/>
      <c r="D82" s="427"/>
      <c r="E82" s="427"/>
      <c r="F82" s="427"/>
      <c r="G82" s="427"/>
      <c r="H82" s="427"/>
      <c r="I82" s="427"/>
      <c r="J82" s="427"/>
      <c r="K82" s="427"/>
      <c r="L82" s="427"/>
      <c r="M82" s="427"/>
      <c r="N82" s="427"/>
      <c r="O82" s="427"/>
      <c r="P82" s="427"/>
      <c r="Q82" s="427"/>
      <c r="R82" s="427"/>
      <c r="S82" s="427"/>
      <c r="T82" s="427"/>
      <c r="U82" s="427"/>
      <c r="V82" s="427"/>
      <c r="W82" s="427"/>
      <c r="X82" s="427"/>
      <c r="Y82" s="427"/>
    </row>
    <row r="83" spans="1:25" ht="15.75" customHeight="1" x14ac:dyDescent="0.3">
      <c r="A83" s="427"/>
      <c r="B83" s="427"/>
      <c r="C83" s="427"/>
      <c r="D83" s="427"/>
      <c r="E83" s="427"/>
      <c r="F83" s="427"/>
      <c r="G83" s="427"/>
      <c r="H83" s="427"/>
      <c r="I83" s="427"/>
      <c r="J83" s="427"/>
      <c r="K83" s="427"/>
      <c r="L83" s="427"/>
      <c r="M83" s="427"/>
      <c r="N83" s="427"/>
      <c r="O83" s="427"/>
      <c r="P83" s="427"/>
      <c r="Q83" s="427"/>
      <c r="R83" s="427"/>
      <c r="S83" s="427"/>
      <c r="T83" s="427"/>
      <c r="U83" s="427"/>
      <c r="V83" s="427"/>
      <c r="W83" s="427"/>
      <c r="X83" s="427"/>
      <c r="Y83" s="427"/>
    </row>
    <row r="84" spans="1:25" ht="15.75" customHeight="1" x14ac:dyDescent="0.3">
      <c r="A84" s="427"/>
      <c r="B84" s="427"/>
      <c r="C84" s="427"/>
      <c r="D84" s="427"/>
      <c r="E84" s="427"/>
      <c r="F84" s="427"/>
      <c r="G84" s="427"/>
      <c r="H84" s="427"/>
      <c r="I84" s="427"/>
      <c r="J84" s="427"/>
      <c r="K84" s="427"/>
      <c r="L84" s="427"/>
      <c r="M84" s="427"/>
      <c r="N84" s="427"/>
      <c r="O84" s="427"/>
      <c r="P84" s="427"/>
      <c r="Q84" s="427"/>
      <c r="R84" s="427"/>
      <c r="S84" s="427"/>
      <c r="T84" s="427"/>
      <c r="U84" s="427"/>
      <c r="V84" s="427"/>
      <c r="W84" s="427"/>
      <c r="X84" s="427"/>
      <c r="Y84" s="427"/>
    </row>
    <row r="85" spans="1:25" ht="15.75" customHeight="1" x14ac:dyDescent="0.3">
      <c r="A85" s="427"/>
      <c r="B85" s="427"/>
      <c r="C85" s="427"/>
      <c r="D85" s="427"/>
      <c r="E85" s="427"/>
      <c r="F85" s="427"/>
      <c r="G85" s="427"/>
      <c r="H85" s="427"/>
      <c r="I85" s="427"/>
      <c r="J85" s="427"/>
      <c r="K85" s="427"/>
      <c r="L85" s="427"/>
      <c r="M85" s="427"/>
      <c r="N85" s="427"/>
      <c r="O85" s="427"/>
      <c r="P85" s="427"/>
      <c r="Q85" s="427"/>
      <c r="R85" s="427"/>
      <c r="S85" s="427"/>
      <c r="T85" s="427"/>
      <c r="U85" s="427"/>
      <c r="V85" s="427"/>
      <c r="W85" s="427"/>
      <c r="X85" s="427"/>
      <c r="Y85" s="427"/>
    </row>
    <row r="86" spans="1:25" ht="15.75" customHeight="1" x14ac:dyDescent="0.3">
      <c r="A86" s="427"/>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row>
    <row r="87" spans="1:25" ht="15.75" customHeight="1" x14ac:dyDescent="0.3">
      <c r="A87" s="427"/>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row>
    <row r="88" spans="1:25" ht="15.75" customHeight="1" x14ac:dyDescent="0.3">
      <c r="A88" s="427"/>
      <c r="B88" s="427"/>
      <c r="C88" s="427"/>
      <c r="D88" s="427"/>
      <c r="E88" s="427"/>
      <c r="F88" s="427"/>
      <c r="G88" s="427"/>
      <c r="H88" s="427"/>
      <c r="I88" s="427"/>
      <c r="J88" s="427"/>
      <c r="K88" s="427"/>
      <c r="L88" s="427"/>
      <c r="M88" s="427"/>
      <c r="N88" s="427"/>
      <c r="O88" s="427"/>
      <c r="P88" s="427"/>
      <c r="Q88" s="427"/>
      <c r="R88" s="427"/>
      <c r="S88" s="427"/>
      <c r="T88" s="427"/>
      <c r="U88" s="427"/>
      <c r="V88" s="427"/>
      <c r="W88" s="427"/>
      <c r="X88" s="427"/>
      <c r="Y88" s="427"/>
    </row>
    <row r="89" spans="1:25" ht="15.75" customHeight="1" x14ac:dyDescent="0.3">
      <c r="A89" s="427"/>
      <c r="B89" s="427"/>
      <c r="C89" s="427"/>
      <c r="D89" s="427"/>
      <c r="E89" s="427"/>
      <c r="F89" s="427"/>
      <c r="G89" s="427"/>
      <c r="H89" s="427"/>
      <c r="I89" s="427"/>
      <c r="J89" s="427"/>
      <c r="K89" s="427"/>
      <c r="L89" s="427"/>
      <c r="M89" s="427"/>
      <c r="N89" s="427"/>
      <c r="O89" s="427"/>
      <c r="P89" s="427"/>
      <c r="Q89" s="427"/>
      <c r="R89" s="427"/>
      <c r="S89" s="427"/>
      <c r="T89" s="427"/>
      <c r="U89" s="427"/>
      <c r="V89" s="427"/>
      <c r="W89" s="427"/>
      <c r="X89" s="427"/>
      <c r="Y89" s="427"/>
    </row>
    <row r="90" spans="1:25" ht="15.75" customHeight="1" x14ac:dyDescent="0.3">
      <c r="A90" s="427"/>
      <c r="B90" s="427"/>
      <c r="C90" s="427"/>
      <c r="D90" s="427"/>
      <c r="E90" s="427"/>
      <c r="F90" s="427"/>
      <c r="G90" s="427"/>
      <c r="H90" s="427"/>
      <c r="I90" s="427"/>
      <c r="J90" s="427"/>
      <c r="K90" s="427"/>
      <c r="L90" s="427"/>
      <c r="M90" s="427"/>
      <c r="N90" s="427"/>
      <c r="O90" s="427"/>
      <c r="P90" s="427"/>
      <c r="Q90" s="427"/>
      <c r="R90" s="427"/>
      <c r="S90" s="427"/>
      <c r="T90" s="427"/>
      <c r="U90" s="427"/>
      <c r="V90" s="427"/>
      <c r="W90" s="427"/>
      <c r="X90" s="427"/>
      <c r="Y90" s="427"/>
    </row>
    <row r="91" spans="1:25" ht="15.75" customHeight="1" x14ac:dyDescent="0.3">
      <c r="A91" s="427"/>
      <c r="B91" s="427"/>
      <c r="C91" s="427"/>
      <c r="D91" s="427"/>
      <c r="E91" s="427"/>
      <c r="F91" s="427"/>
      <c r="G91" s="427"/>
      <c r="H91" s="427"/>
      <c r="I91" s="427"/>
      <c r="J91" s="427"/>
      <c r="K91" s="427"/>
      <c r="L91" s="427"/>
      <c r="M91" s="427"/>
      <c r="N91" s="427"/>
      <c r="O91" s="427"/>
      <c r="P91" s="427"/>
      <c r="Q91" s="427"/>
      <c r="R91" s="427"/>
      <c r="S91" s="427"/>
      <c r="T91" s="427"/>
      <c r="U91" s="427"/>
      <c r="V91" s="427"/>
      <c r="W91" s="427"/>
      <c r="X91" s="427"/>
      <c r="Y91" s="427"/>
    </row>
    <row r="92" spans="1:25" ht="15.75" customHeight="1" x14ac:dyDescent="0.3">
      <c r="A92" s="427"/>
      <c r="B92" s="427"/>
      <c r="C92" s="427"/>
      <c r="D92" s="427"/>
      <c r="E92" s="427"/>
      <c r="F92" s="427"/>
      <c r="G92" s="427"/>
      <c r="H92" s="427"/>
      <c r="I92" s="427"/>
      <c r="J92" s="427"/>
      <c r="K92" s="427"/>
      <c r="L92" s="427"/>
      <c r="M92" s="427"/>
      <c r="N92" s="427"/>
      <c r="O92" s="427"/>
      <c r="P92" s="427"/>
      <c r="Q92" s="427"/>
      <c r="R92" s="427"/>
      <c r="S92" s="427"/>
      <c r="T92" s="427"/>
      <c r="U92" s="427"/>
      <c r="V92" s="427"/>
      <c r="W92" s="427"/>
      <c r="X92" s="427"/>
      <c r="Y92" s="427"/>
    </row>
    <row r="93" spans="1:25" ht="15.75" customHeight="1" x14ac:dyDescent="0.3">
      <c r="A93" s="427"/>
      <c r="B93" s="427"/>
      <c r="C93" s="427"/>
      <c r="D93" s="427"/>
      <c r="E93" s="427"/>
      <c r="F93" s="427"/>
      <c r="G93" s="427"/>
      <c r="H93" s="427"/>
      <c r="I93" s="427"/>
      <c r="J93" s="427"/>
      <c r="K93" s="427"/>
      <c r="L93" s="427"/>
      <c r="M93" s="427"/>
      <c r="N93" s="427"/>
      <c r="O93" s="427"/>
      <c r="P93" s="427"/>
      <c r="Q93" s="427"/>
      <c r="R93" s="427"/>
      <c r="S93" s="427"/>
      <c r="T93" s="427"/>
      <c r="U93" s="427"/>
      <c r="V93" s="427"/>
      <c r="W93" s="427"/>
      <c r="X93" s="427"/>
      <c r="Y93" s="427"/>
    </row>
    <row r="94" spans="1:25" ht="15.75" customHeight="1" x14ac:dyDescent="0.3">
      <c r="A94" s="427"/>
      <c r="B94" s="427"/>
      <c r="C94" s="427"/>
      <c r="D94" s="427"/>
      <c r="E94" s="427"/>
      <c r="F94" s="427"/>
      <c r="G94" s="427"/>
      <c r="H94" s="427"/>
      <c r="I94" s="427"/>
      <c r="J94" s="427"/>
      <c r="K94" s="427"/>
      <c r="L94" s="427"/>
      <c r="M94" s="427"/>
      <c r="N94" s="427"/>
      <c r="O94" s="427"/>
      <c r="P94" s="427"/>
      <c r="Q94" s="427"/>
      <c r="R94" s="427"/>
      <c r="S94" s="427"/>
      <c r="T94" s="427"/>
      <c r="U94" s="427"/>
      <c r="V94" s="427"/>
      <c r="W94" s="427"/>
      <c r="X94" s="427"/>
      <c r="Y94" s="427"/>
    </row>
    <row r="95" spans="1:25" ht="15.75" customHeight="1" x14ac:dyDescent="0.3">
      <c r="A95" s="427"/>
      <c r="B95" s="427"/>
      <c r="C95" s="427"/>
      <c r="D95" s="427"/>
      <c r="E95" s="427"/>
      <c r="F95" s="427"/>
      <c r="G95" s="427"/>
      <c r="H95" s="427"/>
      <c r="I95" s="427"/>
      <c r="J95" s="427"/>
      <c r="K95" s="427"/>
      <c r="L95" s="427"/>
      <c r="M95" s="427"/>
      <c r="N95" s="427"/>
      <c r="O95" s="427"/>
      <c r="P95" s="427"/>
      <c r="Q95" s="427"/>
      <c r="R95" s="427"/>
      <c r="S95" s="427"/>
      <c r="T95" s="427"/>
      <c r="U95" s="427"/>
      <c r="V95" s="427"/>
      <c r="W95" s="427"/>
      <c r="X95" s="427"/>
      <c r="Y95" s="427"/>
    </row>
    <row r="96" spans="1:25" ht="15.75" customHeight="1" x14ac:dyDescent="0.3">
      <c r="A96" s="427"/>
      <c r="B96" s="427"/>
      <c r="C96" s="427"/>
      <c r="D96" s="427"/>
      <c r="E96" s="427"/>
      <c r="F96" s="427"/>
      <c r="G96" s="427"/>
      <c r="H96" s="427"/>
      <c r="I96" s="427"/>
      <c r="J96" s="427"/>
      <c r="K96" s="427"/>
      <c r="L96" s="427"/>
      <c r="M96" s="427"/>
      <c r="N96" s="427"/>
      <c r="O96" s="427"/>
      <c r="P96" s="427"/>
      <c r="Q96" s="427"/>
      <c r="R96" s="427"/>
      <c r="S96" s="427"/>
      <c r="T96" s="427"/>
      <c r="U96" s="427"/>
      <c r="V96" s="427"/>
      <c r="W96" s="427"/>
      <c r="X96" s="427"/>
      <c r="Y96" s="427"/>
    </row>
    <row r="97" spans="1:25" ht="15.75" customHeight="1" x14ac:dyDescent="0.3">
      <c r="A97" s="427"/>
      <c r="B97" s="427"/>
      <c r="C97" s="427"/>
      <c r="D97" s="427"/>
      <c r="E97" s="427"/>
      <c r="F97" s="427"/>
      <c r="G97" s="427"/>
      <c r="H97" s="427"/>
      <c r="I97" s="427"/>
      <c r="J97" s="427"/>
      <c r="K97" s="427"/>
      <c r="L97" s="427"/>
      <c r="M97" s="427"/>
      <c r="N97" s="427"/>
      <c r="O97" s="427"/>
      <c r="P97" s="427"/>
      <c r="Q97" s="427"/>
      <c r="R97" s="427"/>
      <c r="S97" s="427"/>
      <c r="T97" s="427"/>
      <c r="U97" s="427"/>
      <c r="V97" s="427"/>
      <c r="W97" s="427"/>
      <c r="X97" s="427"/>
      <c r="Y97" s="427"/>
    </row>
    <row r="98" spans="1:25" ht="15.75" customHeight="1" x14ac:dyDescent="0.3">
      <c r="A98" s="427"/>
      <c r="B98" s="427"/>
      <c r="C98" s="427"/>
      <c r="D98" s="427"/>
      <c r="E98" s="427"/>
      <c r="F98" s="427"/>
      <c r="G98" s="427"/>
      <c r="H98" s="427"/>
      <c r="I98" s="427"/>
      <c r="J98" s="427"/>
      <c r="K98" s="427"/>
      <c r="L98" s="427"/>
      <c r="M98" s="427"/>
      <c r="N98" s="427"/>
      <c r="O98" s="427"/>
      <c r="P98" s="427"/>
      <c r="Q98" s="427"/>
      <c r="R98" s="427"/>
      <c r="S98" s="427"/>
      <c r="T98" s="427"/>
      <c r="U98" s="427"/>
      <c r="V98" s="427"/>
      <c r="W98" s="427"/>
      <c r="X98" s="427"/>
      <c r="Y98" s="427"/>
    </row>
    <row r="99" spans="1:25" ht="15.75" customHeight="1" x14ac:dyDescent="0.3">
      <c r="A99" s="427"/>
      <c r="B99" s="427"/>
      <c r="C99" s="427"/>
      <c r="D99" s="427"/>
      <c r="E99" s="427"/>
      <c r="F99" s="427"/>
      <c r="G99" s="427"/>
      <c r="H99" s="427"/>
      <c r="I99" s="427"/>
      <c r="J99" s="427"/>
      <c r="K99" s="427"/>
      <c r="L99" s="427"/>
      <c r="M99" s="427"/>
      <c r="N99" s="427"/>
      <c r="O99" s="427"/>
      <c r="P99" s="427"/>
      <c r="Q99" s="427"/>
      <c r="R99" s="427"/>
      <c r="S99" s="427"/>
      <c r="T99" s="427"/>
      <c r="U99" s="427"/>
      <c r="V99" s="427"/>
      <c r="W99" s="427"/>
      <c r="X99" s="427"/>
      <c r="Y99" s="427"/>
    </row>
    <row r="100" spans="1:25" ht="15.75" customHeight="1" x14ac:dyDescent="0.3">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c r="W100" s="427"/>
      <c r="X100" s="427"/>
      <c r="Y100" s="427"/>
    </row>
    <row r="101" spans="1:25" ht="15.75" customHeight="1" x14ac:dyDescent="0.3">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c r="W101" s="427"/>
      <c r="X101" s="427"/>
      <c r="Y101" s="427"/>
    </row>
    <row r="102" spans="1:25" ht="15.75" customHeight="1" x14ac:dyDescent="0.3">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c r="W102" s="427"/>
      <c r="X102" s="427"/>
      <c r="Y102" s="427"/>
    </row>
    <row r="103" spans="1:25" ht="15.75" customHeight="1" x14ac:dyDescent="0.3">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c r="W103" s="427"/>
      <c r="X103" s="427"/>
      <c r="Y103" s="427"/>
    </row>
    <row r="104" spans="1:25" ht="15.75" customHeight="1" x14ac:dyDescent="0.3">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c r="W104" s="427"/>
      <c r="X104" s="427"/>
      <c r="Y104" s="427"/>
    </row>
    <row r="105" spans="1:25" ht="15.75" customHeight="1" x14ac:dyDescent="0.3">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c r="W105" s="427"/>
      <c r="X105" s="427"/>
      <c r="Y105" s="427"/>
    </row>
    <row r="106" spans="1:25" ht="15.75" customHeight="1" x14ac:dyDescent="0.3">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c r="W106" s="427"/>
      <c r="X106" s="427"/>
      <c r="Y106" s="427"/>
    </row>
    <row r="107" spans="1:25" ht="15.75" customHeight="1" x14ac:dyDescent="0.3">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c r="W107" s="427"/>
      <c r="X107" s="427"/>
      <c r="Y107" s="427"/>
    </row>
    <row r="108" spans="1:25" ht="15.75" customHeight="1" x14ac:dyDescent="0.3">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c r="W108" s="427"/>
      <c r="X108" s="427"/>
      <c r="Y108" s="427"/>
    </row>
    <row r="109" spans="1:25" ht="15.75" customHeight="1" x14ac:dyDescent="0.3">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c r="W109" s="427"/>
      <c r="X109" s="427"/>
      <c r="Y109" s="427"/>
    </row>
    <row r="110" spans="1:25" ht="15.75" customHeight="1" x14ac:dyDescent="0.3">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c r="W110" s="427"/>
      <c r="X110" s="427"/>
      <c r="Y110" s="427"/>
    </row>
    <row r="111" spans="1:25" ht="15.75" customHeight="1" x14ac:dyDescent="0.3">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c r="W111" s="427"/>
      <c r="X111" s="427"/>
      <c r="Y111" s="427"/>
    </row>
    <row r="112" spans="1:25" ht="15.75" customHeight="1" x14ac:dyDescent="0.3">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c r="W112" s="427"/>
      <c r="X112" s="427"/>
      <c r="Y112" s="427"/>
    </row>
    <row r="113" spans="1:25" ht="15.75" customHeight="1" x14ac:dyDescent="0.3">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c r="W113" s="427"/>
      <c r="X113" s="427"/>
      <c r="Y113" s="427"/>
    </row>
    <row r="114" spans="1:25" ht="15.75" customHeight="1" x14ac:dyDescent="0.3">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c r="W114" s="427"/>
      <c r="X114" s="427"/>
      <c r="Y114" s="427"/>
    </row>
    <row r="115" spans="1:25" ht="15.75" customHeight="1" x14ac:dyDescent="0.3">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c r="W115" s="427"/>
      <c r="X115" s="427"/>
      <c r="Y115" s="427"/>
    </row>
    <row r="116" spans="1:25" ht="15.75" customHeight="1" x14ac:dyDescent="0.3">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c r="W116" s="427"/>
      <c r="X116" s="427"/>
      <c r="Y116" s="427"/>
    </row>
    <row r="117" spans="1:25" ht="15.75" customHeight="1" x14ac:dyDescent="0.3">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c r="W117" s="427"/>
      <c r="X117" s="427"/>
      <c r="Y117" s="427"/>
    </row>
    <row r="118" spans="1:25" ht="15.75" customHeight="1" x14ac:dyDescent="0.3">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c r="W118" s="427"/>
      <c r="X118" s="427"/>
      <c r="Y118" s="427"/>
    </row>
    <row r="119" spans="1:25" ht="15.75" customHeight="1" x14ac:dyDescent="0.3">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c r="W119" s="427"/>
      <c r="X119" s="427"/>
      <c r="Y119" s="427"/>
    </row>
    <row r="120" spans="1:25" ht="15.75" customHeight="1" x14ac:dyDescent="0.3">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c r="W120" s="427"/>
      <c r="X120" s="427"/>
      <c r="Y120" s="427"/>
    </row>
    <row r="121" spans="1:25" ht="15.75" customHeight="1" x14ac:dyDescent="0.3">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c r="W121" s="427"/>
      <c r="X121" s="427"/>
      <c r="Y121" s="427"/>
    </row>
    <row r="122" spans="1:25" ht="15.75" customHeight="1" x14ac:dyDescent="0.3">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c r="W122" s="427"/>
      <c r="X122" s="427"/>
      <c r="Y122" s="427"/>
    </row>
    <row r="123" spans="1:25" ht="15.75" customHeight="1" x14ac:dyDescent="0.3">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c r="W123" s="427"/>
      <c r="X123" s="427"/>
      <c r="Y123" s="427"/>
    </row>
    <row r="124" spans="1:25" ht="15.75" customHeight="1" x14ac:dyDescent="0.3">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c r="W124" s="427"/>
      <c r="X124" s="427"/>
      <c r="Y124" s="427"/>
    </row>
    <row r="125" spans="1:25" ht="15.75" customHeight="1" x14ac:dyDescent="0.3">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c r="W125" s="427"/>
      <c r="X125" s="427"/>
      <c r="Y125" s="427"/>
    </row>
    <row r="126" spans="1:25" ht="15.75" customHeight="1" x14ac:dyDescent="0.3">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c r="W126" s="427"/>
      <c r="X126" s="427"/>
      <c r="Y126" s="427"/>
    </row>
    <row r="127" spans="1:25" ht="15.75" customHeight="1" x14ac:dyDescent="0.3">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c r="W127" s="427"/>
      <c r="X127" s="427"/>
      <c r="Y127" s="427"/>
    </row>
    <row r="128" spans="1:25" ht="15.75" customHeight="1" x14ac:dyDescent="0.3">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c r="W128" s="427"/>
      <c r="X128" s="427"/>
      <c r="Y128" s="427"/>
    </row>
    <row r="129" spans="1:25" ht="15.75" customHeight="1" x14ac:dyDescent="0.3">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c r="W129" s="427"/>
      <c r="X129" s="427"/>
      <c r="Y129" s="427"/>
    </row>
    <row r="130" spans="1:25" ht="15.75" customHeight="1" x14ac:dyDescent="0.3">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c r="W130" s="427"/>
      <c r="X130" s="427"/>
      <c r="Y130" s="427"/>
    </row>
    <row r="131" spans="1:25" ht="15.75" customHeight="1" x14ac:dyDescent="0.3">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c r="W131" s="427"/>
      <c r="X131" s="427"/>
      <c r="Y131" s="427"/>
    </row>
    <row r="132" spans="1:25" ht="15.75" customHeight="1" x14ac:dyDescent="0.3">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c r="W132" s="427"/>
      <c r="X132" s="427"/>
      <c r="Y132" s="427"/>
    </row>
    <row r="133" spans="1:25" ht="15.75" customHeight="1" x14ac:dyDescent="0.3">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c r="W133" s="427"/>
      <c r="X133" s="427"/>
      <c r="Y133" s="427"/>
    </row>
    <row r="134" spans="1:25" ht="15.75" customHeight="1" x14ac:dyDescent="0.3">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c r="W134" s="427"/>
      <c r="X134" s="427"/>
      <c r="Y134" s="427"/>
    </row>
    <row r="135" spans="1:25" ht="15.75" customHeight="1" x14ac:dyDescent="0.3">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c r="W135" s="427"/>
      <c r="X135" s="427"/>
      <c r="Y135" s="427"/>
    </row>
    <row r="136" spans="1:25" ht="15.75" customHeight="1" x14ac:dyDescent="0.3">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c r="W136" s="427"/>
      <c r="X136" s="427"/>
      <c r="Y136" s="427"/>
    </row>
    <row r="137" spans="1:25" ht="15.75" customHeight="1" x14ac:dyDescent="0.3">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c r="W137" s="427"/>
      <c r="X137" s="427"/>
      <c r="Y137" s="427"/>
    </row>
    <row r="138" spans="1:25" ht="15.75" customHeight="1" x14ac:dyDescent="0.3">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c r="W138" s="427"/>
      <c r="X138" s="427"/>
      <c r="Y138" s="427"/>
    </row>
    <row r="139" spans="1:25" ht="15.75" customHeight="1" x14ac:dyDescent="0.3">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c r="W139" s="427"/>
      <c r="X139" s="427"/>
      <c r="Y139" s="427"/>
    </row>
    <row r="140" spans="1:25" ht="15.75" customHeight="1" x14ac:dyDescent="0.3">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c r="W140" s="427"/>
      <c r="X140" s="427"/>
      <c r="Y140" s="427"/>
    </row>
    <row r="141" spans="1:25" ht="15.75" customHeight="1" x14ac:dyDescent="0.3">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c r="W141" s="427"/>
      <c r="X141" s="427"/>
      <c r="Y141" s="427"/>
    </row>
    <row r="142" spans="1:25" ht="15.75" customHeight="1" x14ac:dyDescent="0.3">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c r="W142" s="427"/>
      <c r="X142" s="427"/>
      <c r="Y142" s="427"/>
    </row>
    <row r="143" spans="1:25" ht="15.75" customHeight="1" x14ac:dyDescent="0.3">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c r="W143" s="427"/>
      <c r="X143" s="427"/>
      <c r="Y143" s="427"/>
    </row>
    <row r="144" spans="1:25" ht="15.75" customHeight="1" x14ac:dyDescent="0.3">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c r="W144" s="427"/>
      <c r="X144" s="427"/>
      <c r="Y144" s="427"/>
    </row>
    <row r="145" spans="1:25" ht="15.75" customHeight="1" x14ac:dyDescent="0.3">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c r="W145" s="427"/>
      <c r="X145" s="427"/>
      <c r="Y145" s="427"/>
    </row>
    <row r="146" spans="1:25" ht="15.75" customHeight="1" x14ac:dyDescent="0.3">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c r="W146" s="427"/>
      <c r="X146" s="427"/>
      <c r="Y146" s="427"/>
    </row>
    <row r="147" spans="1:25" ht="15.75" customHeight="1" x14ac:dyDescent="0.3">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c r="W147" s="427"/>
      <c r="X147" s="427"/>
      <c r="Y147" s="427"/>
    </row>
    <row r="148" spans="1:25" ht="15.75" customHeight="1" x14ac:dyDescent="0.3">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c r="W148" s="427"/>
      <c r="X148" s="427"/>
      <c r="Y148" s="427"/>
    </row>
    <row r="149" spans="1:25" ht="15.75" customHeight="1" x14ac:dyDescent="0.3">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c r="W149" s="427"/>
      <c r="X149" s="427"/>
      <c r="Y149" s="427"/>
    </row>
    <row r="150" spans="1:25" ht="15.75" customHeight="1" x14ac:dyDescent="0.3">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c r="W150" s="427"/>
      <c r="X150" s="427"/>
      <c r="Y150" s="427"/>
    </row>
    <row r="151" spans="1:25" ht="15.75" customHeight="1" x14ac:dyDescent="0.3">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c r="W151" s="427"/>
      <c r="X151" s="427"/>
      <c r="Y151" s="427"/>
    </row>
    <row r="152" spans="1:25" ht="15.75" customHeight="1" x14ac:dyDescent="0.3">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c r="W152" s="427"/>
      <c r="X152" s="427"/>
      <c r="Y152" s="427"/>
    </row>
    <row r="153" spans="1:25" ht="15.75" customHeight="1" x14ac:dyDescent="0.3">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c r="W153" s="427"/>
      <c r="X153" s="427"/>
      <c r="Y153" s="427"/>
    </row>
    <row r="154" spans="1:25" ht="15.75" customHeight="1" x14ac:dyDescent="0.3">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c r="W154" s="427"/>
      <c r="X154" s="427"/>
      <c r="Y154" s="427"/>
    </row>
    <row r="155" spans="1:25" ht="15.75" customHeight="1" x14ac:dyDescent="0.3">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c r="W155" s="427"/>
      <c r="X155" s="427"/>
      <c r="Y155" s="427"/>
    </row>
    <row r="156" spans="1:25" ht="15.75" customHeight="1" x14ac:dyDescent="0.3">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c r="W156" s="427"/>
      <c r="X156" s="427"/>
      <c r="Y156" s="427"/>
    </row>
    <row r="157" spans="1:25" ht="15.75" customHeight="1" x14ac:dyDescent="0.3">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c r="W157" s="427"/>
      <c r="X157" s="427"/>
      <c r="Y157" s="427"/>
    </row>
    <row r="158" spans="1:25" ht="15.75" customHeight="1" x14ac:dyDescent="0.3">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c r="W158" s="427"/>
      <c r="X158" s="427"/>
      <c r="Y158" s="427"/>
    </row>
    <row r="159" spans="1:25" ht="15.75" customHeight="1" x14ac:dyDescent="0.3">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c r="W159" s="427"/>
      <c r="X159" s="427"/>
      <c r="Y159" s="427"/>
    </row>
    <row r="160" spans="1:25" ht="15.75" customHeight="1" x14ac:dyDescent="0.3">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c r="W160" s="427"/>
      <c r="X160" s="427"/>
      <c r="Y160" s="427"/>
    </row>
    <row r="161" spans="1:25" ht="15.75" customHeight="1" x14ac:dyDescent="0.3">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c r="W161" s="427"/>
      <c r="X161" s="427"/>
      <c r="Y161" s="427"/>
    </row>
    <row r="162" spans="1:25" ht="15.75" customHeight="1" x14ac:dyDescent="0.3">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c r="W162" s="427"/>
      <c r="X162" s="427"/>
      <c r="Y162" s="427"/>
    </row>
    <row r="163" spans="1:25" ht="15.75" customHeight="1" x14ac:dyDescent="0.3">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c r="W163" s="427"/>
      <c r="X163" s="427"/>
      <c r="Y163" s="427"/>
    </row>
    <row r="164" spans="1:25" ht="15.75" customHeight="1" x14ac:dyDescent="0.3">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c r="W164" s="427"/>
      <c r="X164" s="427"/>
      <c r="Y164" s="427"/>
    </row>
    <row r="165" spans="1:25" ht="15.75" customHeight="1" x14ac:dyDescent="0.3">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c r="W165" s="427"/>
      <c r="X165" s="427"/>
      <c r="Y165" s="427"/>
    </row>
    <row r="166" spans="1:25" ht="15.75" customHeight="1" x14ac:dyDescent="0.3">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c r="W166" s="427"/>
      <c r="X166" s="427"/>
      <c r="Y166" s="427"/>
    </row>
    <row r="167" spans="1:25" ht="15.75" customHeight="1" x14ac:dyDescent="0.3">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c r="W167" s="427"/>
      <c r="X167" s="427"/>
      <c r="Y167" s="427"/>
    </row>
    <row r="168" spans="1:25" ht="15.75" customHeight="1" x14ac:dyDescent="0.3">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c r="W168" s="427"/>
      <c r="X168" s="427"/>
      <c r="Y168" s="427"/>
    </row>
    <row r="169" spans="1:25" ht="15.75" customHeight="1" x14ac:dyDescent="0.3">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c r="W169" s="427"/>
      <c r="X169" s="427"/>
      <c r="Y169" s="427"/>
    </row>
    <row r="170" spans="1:25" ht="15.75" customHeight="1" x14ac:dyDescent="0.3">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c r="W170" s="427"/>
      <c r="X170" s="427"/>
      <c r="Y170" s="427"/>
    </row>
    <row r="171" spans="1:25" ht="15.75" customHeight="1" x14ac:dyDescent="0.3">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c r="W171" s="427"/>
      <c r="X171" s="427"/>
      <c r="Y171" s="427"/>
    </row>
    <row r="172" spans="1:25" ht="15.75" customHeight="1" x14ac:dyDescent="0.3">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c r="W172" s="427"/>
      <c r="X172" s="427"/>
      <c r="Y172" s="427"/>
    </row>
    <row r="173" spans="1:25" ht="15.75" customHeight="1" x14ac:dyDescent="0.3">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c r="W173" s="427"/>
      <c r="X173" s="427"/>
      <c r="Y173" s="427"/>
    </row>
    <row r="174" spans="1:25" ht="15.75" customHeight="1" x14ac:dyDescent="0.3">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c r="W174" s="427"/>
      <c r="X174" s="427"/>
      <c r="Y174" s="427"/>
    </row>
    <row r="175" spans="1:25" ht="15.75" customHeight="1" x14ac:dyDescent="0.3">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c r="W175" s="427"/>
      <c r="X175" s="427"/>
      <c r="Y175" s="427"/>
    </row>
    <row r="176" spans="1:25" ht="15.75" customHeight="1" x14ac:dyDescent="0.3">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c r="W176" s="427"/>
      <c r="X176" s="427"/>
      <c r="Y176" s="427"/>
    </row>
    <row r="177" spans="1:25" ht="15.75" customHeight="1" x14ac:dyDescent="0.3">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c r="W177" s="427"/>
      <c r="X177" s="427"/>
      <c r="Y177" s="427"/>
    </row>
    <row r="178" spans="1:25" ht="15.75" customHeight="1" x14ac:dyDescent="0.3">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c r="W178" s="427"/>
      <c r="X178" s="427"/>
      <c r="Y178" s="427"/>
    </row>
    <row r="179" spans="1:25" ht="15.75" customHeight="1" x14ac:dyDescent="0.3">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c r="W179" s="427"/>
      <c r="X179" s="427"/>
      <c r="Y179" s="427"/>
    </row>
    <row r="180" spans="1:25" ht="15.75" customHeight="1" x14ac:dyDescent="0.3">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c r="W180" s="427"/>
      <c r="X180" s="427"/>
      <c r="Y180" s="427"/>
    </row>
    <row r="181" spans="1:25" ht="15.75" customHeight="1" x14ac:dyDescent="0.3">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c r="W181" s="427"/>
      <c r="X181" s="427"/>
      <c r="Y181" s="427"/>
    </row>
    <row r="182" spans="1:25" ht="15.75" customHeight="1" x14ac:dyDescent="0.3">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c r="W182" s="427"/>
      <c r="X182" s="427"/>
      <c r="Y182" s="427"/>
    </row>
    <row r="183" spans="1:25" ht="15.75" customHeight="1" x14ac:dyDescent="0.3">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c r="W183" s="427"/>
      <c r="X183" s="427"/>
      <c r="Y183" s="427"/>
    </row>
    <row r="184" spans="1:25" ht="15.75" customHeight="1" x14ac:dyDescent="0.3">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c r="W184" s="427"/>
      <c r="X184" s="427"/>
      <c r="Y184" s="427"/>
    </row>
    <row r="185" spans="1:25" ht="15.75" customHeight="1" x14ac:dyDescent="0.3">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c r="W185" s="427"/>
      <c r="X185" s="427"/>
      <c r="Y185" s="427"/>
    </row>
    <row r="186" spans="1:25" ht="15.75" customHeight="1" x14ac:dyDescent="0.3">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c r="W186" s="427"/>
      <c r="X186" s="427"/>
      <c r="Y186" s="427"/>
    </row>
    <row r="187" spans="1:25" ht="15.75" customHeight="1" x14ac:dyDescent="0.3">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c r="W187" s="427"/>
      <c r="X187" s="427"/>
      <c r="Y187" s="427"/>
    </row>
    <row r="188" spans="1:25" ht="15.75" customHeight="1" x14ac:dyDescent="0.3">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c r="W188" s="427"/>
      <c r="X188" s="427"/>
      <c r="Y188" s="427"/>
    </row>
    <row r="189" spans="1:25" ht="15.75" customHeight="1" x14ac:dyDescent="0.3">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c r="W189" s="427"/>
      <c r="X189" s="427"/>
      <c r="Y189" s="427"/>
    </row>
    <row r="190" spans="1:25" ht="15.75" customHeight="1" x14ac:dyDescent="0.3">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c r="W190" s="427"/>
      <c r="X190" s="427"/>
      <c r="Y190" s="427"/>
    </row>
    <row r="191" spans="1:25" ht="15.75" customHeight="1" x14ac:dyDescent="0.3">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c r="W191" s="427"/>
      <c r="X191" s="427"/>
      <c r="Y191" s="427"/>
    </row>
    <row r="192" spans="1:25" ht="15.75" customHeight="1" x14ac:dyDescent="0.3">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c r="W192" s="427"/>
      <c r="X192" s="427"/>
      <c r="Y192" s="427"/>
    </row>
    <row r="193" spans="1:25" ht="15.75" customHeight="1" x14ac:dyDescent="0.3">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c r="W193" s="427"/>
      <c r="X193" s="427"/>
      <c r="Y193" s="427"/>
    </row>
    <row r="194" spans="1:25" ht="15.75" customHeight="1" x14ac:dyDescent="0.3">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c r="W194" s="427"/>
      <c r="X194" s="427"/>
      <c r="Y194" s="427"/>
    </row>
    <row r="195" spans="1:25" ht="15.75" customHeight="1" x14ac:dyDescent="0.3">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c r="W195" s="427"/>
      <c r="X195" s="427"/>
      <c r="Y195" s="427"/>
    </row>
    <row r="196" spans="1:25" ht="15.75" customHeight="1" x14ac:dyDescent="0.3">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c r="W196" s="427"/>
      <c r="X196" s="427"/>
      <c r="Y196" s="427"/>
    </row>
    <row r="197" spans="1:25" ht="15.75" customHeight="1" x14ac:dyDescent="0.3">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c r="W197" s="427"/>
      <c r="X197" s="427"/>
      <c r="Y197" s="427"/>
    </row>
    <row r="198" spans="1:25" ht="15.75" customHeight="1" x14ac:dyDescent="0.3">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c r="W198" s="427"/>
      <c r="X198" s="427"/>
      <c r="Y198" s="427"/>
    </row>
    <row r="199" spans="1:25" ht="15.75" customHeight="1" x14ac:dyDescent="0.3">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c r="W199" s="427"/>
      <c r="X199" s="427"/>
      <c r="Y199" s="427"/>
    </row>
    <row r="200" spans="1:25" ht="15.75" customHeight="1" x14ac:dyDescent="0.3">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c r="W200" s="427"/>
      <c r="X200" s="427"/>
      <c r="Y200" s="427"/>
    </row>
    <row r="201" spans="1:25" ht="15.75" customHeight="1" x14ac:dyDescent="0.3">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c r="W201" s="427"/>
      <c r="X201" s="427"/>
      <c r="Y201" s="427"/>
    </row>
    <row r="202" spans="1:25" ht="15.75" customHeight="1" x14ac:dyDescent="0.3">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c r="W202" s="427"/>
      <c r="X202" s="427"/>
      <c r="Y202" s="427"/>
    </row>
    <row r="203" spans="1:25" ht="15.75" customHeight="1" x14ac:dyDescent="0.3">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c r="W203" s="427"/>
      <c r="X203" s="427"/>
      <c r="Y203" s="427"/>
    </row>
    <row r="204" spans="1:25" ht="15.75" customHeight="1" x14ac:dyDescent="0.3">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c r="W204" s="427"/>
      <c r="X204" s="427"/>
      <c r="Y204" s="427"/>
    </row>
    <row r="205" spans="1:25" ht="15.75" customHeight="1" x14ac:dyDescent="0.3">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c r="W205" s="427"/>
      <c r="X205" s="427"/>
      <c r="Y205" s="427"/>
    </row>
    <row r="206" spans="1:25" ht="15.75" customHeight="1" x14ac:dyDescent="0.3">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c r="W206" s="427"/>
      <c r="X206" s="427"/>
      <c r="Y206" s="427"/>
    </row>
    <row r="207" spans="1:25" ht="15.75" customHeight="1" x14ac:dyDescent="0.3">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c r="W207" s="427"/>
      <c r="X207" s="427"/>
      <c r="Y207" s="427"/>
    </row>
    <row r="208" spans="1:25" ht="15.75" customHeight="1" x14ac:dyDescent="0.3">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c r="W208" s="427"/>
      <c r="X208" s="427"/>
      <c r="Y208" s="427"/>
    </row>
    <row r="209" spans="1:25" ht="15.75" customHeight="1" x14ac:dyDescent="0.3">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c r="W209" s="427"/>
      <c r="X209" s="427"/>
      <c r="Y209" s="427"/>
    </row>
    <row r="210" spans="1:25" ht="15.75" customHeight="1" x14ac:dyDescent="0.3">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c r="W210" s="427"/>
      <c r="X210" s="427"/>
      <c r="Y210" s="427"/>
    </row>
    <row r="211" spans="1:25" ht="15.75" customHeight="1" x14ac:dyDescent="0.3">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c r="W211" s="427"/>
      <c r="X211" s="427"/>
      <c r="Y211" s="427"/>
    </row>
    <row r="212" spans="1:25" ht="15.75" customHeight="1" x14ac:dyDescent="0.3">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c r="W212" s="427"/>
      <c r="X212" s="427"/>
      <c r="Y212" s="427"/>
    </row>
    <row r="213" spans="1:25" ht="15.75" customHeight="1" x14ac:dyDescent="0.3">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c r="W213" s="427"/>
      <c r="X213" s="427"/>
      <c r="Y213" s="427"/>
    </row>
    <row r="214" spans="1:25" ht="15.75" customHeight="1" x14ac:dyDescent="0.3">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c r="W214" s="427"/>
      <c r="X214" s="427"/>
      <c r="Y214" s="427"/>
    </row>
    <row r="215" spans="1:25" ht="15.75" customHeight="1" x14ac:dyDescent="0.3">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c r="W215" s="427"/>
      <c r="X215" s="427"/>
      <c r="Y215" s="427"/>
    </row>
    <row r="216" spans="1:25" ht="15.75" customHeight="1" x14ac:dyDescent="0.3">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c r="W216" s="427"/>
      <c r="X216" s="427"/>
      <c r="Y216" s="427"/>
    </row>
    <row r="217" spans="1:25" ht="15.75" customHeight="1" x14ac:dyDescent="0.3">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c r="W217" s="427"/>
      <c r="X217" s="427"/>
      <c r="Y217" s="427"/>
    </row>
    <row r="218" spans="1:25" ht="15.75" customHeight="1" x14ac:dyDescent="0.3">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c r="W218" s="427"/>
      <c r="X218" s="427"/>
      <c r="Y218" s="427"/>
    </row>
    <row r="219" spans="1:25" ht="15.75" customHeight="1" x14ac:dyDescent="0.3">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c r="W219" s="427"/>
      <c r="X219" s="427"/>
      <c r="Y219" s="427"/>
    </row>
    <row r="220" spans="1:25" ht="15.75" customHeight="1" x14ac:dyDescent="0.3">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c r="W220" s="427"/>
      <c r="X220" s="427"/>
      <c r="Y220" s="427"/>
    </row>
    <row r="221" spans="1:25" ht="15.75" customHeight="1" x14ac:dyDescent="0.3">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c r="W221" s="427"/>
      <c r="X221" s="427"/>
      <c r="Y221" s="427"/>
    </row>
    <row r="222" spans="1:25" ht="15.75" customHeight="1" x14ac:dyDescent="0.3">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c r="W222" s="427"/>
      <c r="X222" s="427"/>
      <c r="Y222" s="427"/>
    </row>
    <row r="223" spans="1:25" ht="15.75" customHeight="1" x14ac:dyDescent="0.3">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c r="W223" s="427"/>
      <c r="X223" s="427"/>
      <c r="Y223" s="427"/>
    </row>
    <row r="224" spans="1:25" ht="15.75" customHeight="1" x14ac:dyDescent="0.3">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c r="W224" s="427"/>
      <c r="X224" s="427"/>
      <c r="Y224" s="427"/>
    </row>
    <row r="225" spans="1:25" ht="15.75" customHeight="1" x14ac:dyDescent="0.3">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c r="W225" s="427"/>
      <c r="X225" s="427"/>
      <c r="Y225" s="427"/>
    </row>
    <row r="226" spans="1:25" ht="15.75" customHeight="1" x14ac:dyDescent="0.3">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c r="W226" s="427"/>
      <c r="X226" s="427"/>
      <c r="Y226" s="427"/>
    </row>
    <row r="227" spans="1:25" ht="15.75" customHeight="1" x14ac:dyDescent="0.3">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c r="W227" s="427"/>
      <c r="X227" s="427"/>
      <c r="Y227" s="427"/>
    </row>
    <row r="228" spans="1:25" ht="15.75" customHeight="1" x14ac:dyDescent="0.3">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c r="W228" s="427"/>
      <c r="X228" s="427"/>
      <c r="Y228" s="427"/>
    </row>
    <row r="229" spans="1:25" ht="15.75" customHeight="1" x14ac:dyDescent="0.3">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c r="W229" s="427"/>
      <c r="X229" s="427"/>
      <c r="Y229" s="427"/>
    </row>
    <row r="230" spans="1:25" ht="15.75" customHeight="1" x14ac:dyDescent="0.3">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c r="W230" s="427"/>
      <c r="X230" s="427"/>
      <c r="Y230" s="427"/>
    </row>
    <row r="231" spans="1:25" ht="15.75" customHeight="1" x14ac:dyDescent="0.3">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c r="W231" s="427"/>
      <c r="X231" s="427"/>
      <c r="Y231" s="427"/>
    </row>
    <row r="232" spans="1:25" ht="15.75" customHeight="1" x14ac:dyDescent="0.3">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c r="W232" s="427"/>
      <c r="X232" s="427"/>
      <c r="Y232" s="427"/>
    </row>
    <row r="233" spans="1:25" ht="15.75" customHeight="1" x14ac:dyDescent="0.3">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c r="W233" s="427"/>
      <c r="X233" s="427"/>
      <c r="Y233" s="427"/>
    </row>
    <row r="234" spans="1:25" ht="15.75" customHeight="1" x14ac:dyDescent="0.3">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c r="W234" s="427"/>
      <c r="X234" s="427"/>
      <c r="Y234" s="427"/>
    </row>
    <row r="235" spans="1:25" ht="15.75" customHeight="1" x14ac:dyDescent="0.3">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c r="W235" s="427"/>
      <c r="X235" s="427"/>
      <c r="Y235" s="427"/>
    </row>
    <row r="236" spans="1:25" ht="15.75" customHeight="1" x14ac:dyDescent="0.3">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c r="W236" s="427"/>
      <c r="X236" s="427"/>
      <c r="Y236" s="427"/>
    </row>
    <row r="237" spans="1:25" ht="15.75" customHeight="1" x14ac:dyDescent="0.3">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c r="W237" s="427"/>
      <c r="X237" s="427"/>
      <c r="Y237" s="427"/>
    </row>
    <row r="238" spans="1:25" ht="15.75" customHeight="1" x14ac:dyDescent="0.3">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c r="W238" s="427"/>
      <c r="X238" s="427"/>
      <c r="Y238" s="427"/>
    </row>
    <row r="239" spans="1:25" ht="15.75" customHeight="1" x14ac:dyDescent="0.3">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c r="W239" s="427"/>
      <c r="X239" s="427"/>
      <c r="Y239" s="427"/>
    </row>
    <row r="240" spans="1:25" ht="15.75" customHeight="1" x14ac:dyDescent="0.3">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c r="W240" s="427"/>
      <c r="X240" s="427"/>
      <c r="Y240" s="427"/>
    </row>
    <row r="241" spans="1:25" ht="15.75" customHeight="1" x14ac:dyDescent="0.3">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c r="W241" s="427"/>
      <c r="X241" s="427"/>
      <c r="Y241" s="427"/>
    </row>
    <row r="242" spans="1:25" ht="15.75" customHeight="1" x14ac:dyDescent="0.3">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c r="W242" s="427"/>
      <c r="X242" s="427"/>
      <c r="Y242" s="427"/>
    </row>
    <row r="243" spans="1:25" ht="15.75" customHeight="1" x14ac:dyDescent="0.3">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c r="W243" s="427"/>
      <c r="X243" s="427"/>
      <c r="Y243" s="427"/>
    </row>
    <row r="244" spans="1:25" ht="15.75" customHeight="1" x14ac:dyDescent="0.3">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c r="W244" s="427"/>
      <c r="X244" s="427"/>
      <c r="Y244" s="427"/>
    </row>
    <row r="245" spans="1:25" ht="15.75" customHeight="1" x14ac:dyDescent="0.3">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c r="W245" s="427"/>
      <c r="X245" s="427"/>
      <c r="Y245" s="427"/>
    </row>
    <row r="246" spans="1:25" ht="15.75" customHeight="1" x14ac:dyDescent="0.3">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c r="W246" s="427"/>
      <c r="X246" s="427"/>
      <c r="Y246" s="427"/>
    </row>
    <row r="247" spans="1:25" ht="15.75" customHeight="1" x14ac:dyDescent="0.3">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c r="W247" s="427"/>
      <c r="X247" s="427"/>
      <c r="Y247" s="427"/>
    </row>
    <row r="248" spans="1:25" ht="15.75" customHeight="1" x14ac:dyDescent="0.3">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c r="W248" s="427"/>
      <c r="X248" s="427"/>
      <c r="Y248" s="427"/>
    </row>
    <row r="249" spans="1:25" ht="15.75" customHeight="1" x14ac:dyDescent="0.3">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c r="W249" s="427"/>
      <c r="X249" s="427"/>
      <c r="Y249" s="427"/>
    </row>
    <row r="250" spans="1:25" ht="15.75" customHeight="1" x14ac:dyDescent="0.3">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c r="W250" s="427"/>
      <c r="X250" s="427"/>
      <c r="Y250" s="427"/>
    </row>
    <row r="251" spans="1:25" ht="15.75" customHeight="1" x14ac:dyDescent="0.3">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c r="W251" s="427"/>
      <c r="X251" s="427"/>
      <c r="Y251" s="427"/>
    </row>
    <row r="252" spans="1:25" ht="15.75" customHeight="1" x14ac:dyDescent="0.3">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c r="W252" s="427"/>
      <c r="X252" s="427"/>
      <c r="Y252" s="427"/>
    </row>
    <row r="253" spans="1:25" ht="15.75" customHeight="1" x14ac:dyDescent="0.3">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c r="W253" s="427"/>
      <c r="X253" s="427"/>
      <c r="Y253" s="427"/>
    </row>
    <row r="254" spans="1:25" ht="15.75" customHeight="1" x14ac:dyDescent="0.3">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c r="W254" s="427"/>
      <c r="X254" s="427"/>
      <c r="Y254" s="427"/>
    </row>
    <row r="255" spans="1:25" ht="15.75" customHeight="1" x14ac:dyDescent="0.3">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c r="W255" s="427"/>
      <c r="X255" s="427"/>
      <c r="Y255" s="427"/>
    </row>
    <row r="256" spans="1:25" ht="15.75" customHeight="1" x14ac:dyDescent="0.3">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c r="W256" s="427"/>
      <c r="X256" s="427"/>
      <c r="Y256" s="427"/>
    </row>
    <row r="257" spans="1:25" ht="15.75" customHeight="1" x14ac:dyDescent="0.3">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c r="W257" s="427"/>
      <c r="X257" s="427"/>
      <c r="Y257" s="427"/>
    </row>
    <row r="258" spans="1:25" ht="15.75" customHeight="1" x14ac:dyDescent="0.3">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c r="W258" s="427"/>
      <c r="X258" s="427"/>
      <c r="Y258" s="427"/>
    </row>
    <row r="259" spans="1:25" ht="15.75" customHeight="1" x14ac:dyDescent="0.3">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c r="W259" s="427"/>
      <c r="X259" s="427"/>
      <c r="Y259" s="427"/>
    </row>
    <row r="260" spans="1:25" ht="15.75" customHeight="1" x14ac:dyDescent="0.3">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c r="W260" s="427"/>
      <c r="X260" s="427"/>
      <c r="Y260" s="427"/>
    </row>
    <row r="261" spans="1:25" ht="15.75" customHeight="1" x14ac:dyDescent="0.3">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c r="W261" s="427"/>
      <c r="X261" s="427"/>
      <c r="Y261" s="427"/>
    </row>
    <row r="262" spans="1:25" ht="15.75" customHeight="1" x14ac:dyDescent="0.3">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c r="W262" s="427"/>
      <c r="X262" s="427"/>
      <c r="Y262" s="427"/>
    </row>
    <row r="263" spans="1:25" ht="15.75" customHeight="1" x14ac:dyDescent="0.3">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c r="W263" s="427"/>
      <c r="X263" s="427"/>
      <c r="Y263" s="427"/>
    </row>
    <row r="264" spans="1:25" ht="15.75" customHeight="1" x14ac:dyDescent="0.3">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c r="W264" s="427"/>
      <c r="X264" s="427"/>
      <c r="Y264" s="427"/>
    </row>
    <row r="265" spans="1:25" ht="15.75" customHeight="1" x14ac:dyDescent="0.3">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c r="W265" s="427"/>
      <c r="X265" s="427"/>
      <c r="Y265" s="427"/>
    </row>
    <row r="266" spans="1:25" ht="15.75" customHeight="1" x14ac:dyDescent="0.3">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c r="W266" s="427"/>
      <c r="X266" s="427"/>
      <c r="Y266" s="427"/>
    </row>
    <row r="267" spans="1:25" ht="15.75" customHeight="1" x14ac:dyDescent="0.3">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c r="W267" s="427"/>
      <c r="X267" s="427"/>
      <c r="Y267" s="427"/>
    </row>
    <row r="268" spans="1:25" ht="15.75" customHeight="1" x14ac:dyDescent="0.3">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c r="W268" s="427"/>
      <c r="X268" s="427"/>
      <c r="Y268" s="427"/>
    </row>
    <row r="269" spans="1:25" ht="15.75" customHeight="1" x14ac:dyDescent="0.3">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c r="W269" s="427"/>
      <c r="X269" s="427"/>
      <c r="Y269" s="427"/>
    </row>
    <row r="270" spans="1:25" ht="15.75" customHeight="1" x14ac:dyDescent="0.3">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c r="W270" s="427"/>
      <c r="X270" s="427"/>
      <c r="Y270" s="427"/>
    </row>
    <row r="271" spans="1:25" ht="15.75" customHeight="1" x14ac:dyDescent="0.3">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c r="W271" s="427"/>
      <c r="X271" s="427"/>
      <c r="Y271" s="427"/>
    </row>
    <row r="272" spans="1:25" ht="15.75" customHeight="1" x14ac:dyDescent="0.3">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c r="W272" s="427"/>
      <c r="X272" s="427"/>
      <c r="Y272" s="427"/>
    </row>
    <row r="273" spans="1:25" ht="15.75" customHeight="1" x14ac:dyDescent="0.3">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c r="W273" s="427"/>
      <c r="X273" s="427"/>
      <c r="Y273" s="427"/>
    </row>
    <row r="274" spans="1:25" ht="15.75" customHeight="1" x14ac:dyDescent="0.3">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c r="W274" s="427"/>
      <c r="X274" s="427"/>
      <c r="Y274" s="427"/>
    </row>
    <row r="275" spans="1:25" ht="15.75" customHeight="1" x14ac:dyDescent="0.3">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c r="W275" s="427"/>
      <c r="X275" s="427"/>
      <c r="Y275" s="427"/>
    </row>
    <row r="276" spans="1:25" ht="15.75" customHeight="1" x14ac:dyDescent="0.3">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c r="W276" s="427"/>
      <c r="X276" s="427"/>
      <c r="Y276" s="427"/>
    </row>
    <row r="277" spans="1:25" ht="15.75" customHeight="1" x14ac:dyDescent="0.3">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c r="W277" s="427"/>
      <c r="X277" s="427"/>
      <c r="Y277" s="427"/>
    </row>
    <row r="278" spans="1:25" ht="15.75" customHeight="1" x14ac:dyDescent="0.3">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c r="W278" s="427"/>
      <c r="X278" s="427"/>
      <c r="Y278" s="427"/>
    </row>
    <row r="279" spans="1:25" ht="15.75" customHeight="1" x14ac:dyDescent="0.3">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c r="W279" s="427"/>
      <c r="X279" s="427"/>
      <c r="Y279" s="427"/>
    </row>
    <row r="280" spans="1:25" ht="15.75" customHeight="1" x14ac:dyDescent="0.3">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c r="W280" s="427"/>
      <c r="X280" s="427"/>
      <c r="Y280" s="427"/>
    </row>
    <row r="281" spans="1:25" ht="15.75" customHeight="1" x14ac:dyDescent="0.3">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c r="W281" s="427"/>
      <c r="X281" s="427"/>
      <c r="Y281" s="427"/>
    </row>
    <row r="282" spans="1:25" ht="15.75" customHeight="1" x14ac:dyDescent="0.3">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c r="W282" s="427"/>
      <c r="X282" s="427"/>
      <c r="Y282" s="427"/>
    </row>
    <row r="283" spans="1:25" ht="15.75" customHeight="1" x14ac:dyDescent="0.3">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c r="W283" s="427"/>
      <c r="X283" s="427"/>
      <c r="Y283" s="427"/>
    </row>
    <row r="284" spans="1:25" ht="15.75" customHeight="1" x14ac:dyDescent="0.3">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c r="W284" s="427"/>
      <c r="X284" s="427"/>
      <c r="Y284" s="427"/>
    </row>
    <row r="285" spans="1:25" ht="15.75" customHeight="1" x14ac:dyDescent="0.3">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c r="W285" s="427"/>
      <c r="X285" s="427"/>
      <c r="Y285" s="427"/>
    </row>
    <row r="286" spans="1:25" ht="15.75" customHeight="1" x14ac:dyDescent="0.3">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c r="W286" s="427"/>
      <c r="X286" s="427"/>
      <c r="Y286" s="427"/>
    </row>
    <row r="287" spans="1:25" ht="15.75" customHeight="1" x14ac:dyDescent="0.3">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c r="W287" s="427"/>
      <c r="X287" s="427"/>
      <c r="Y287" s="427"/>
    </row>
    <row r="288" spans="1:25" ht="15.75" customHeight="1" x14ac:dyDescent="0.3">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c r="W288" s="427"/>
      <c r="X288" s="427"/>
      <c r="Y288" s="427"/>
    </row>
    <row r="289" spans="1:25" ht="15.75" customHeight="1" x14ac:dyDescent="0.3">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c r="W289" s="427"/>
      <c r="X289" s="427"/>
      <c r="Y289" s="427"/>
    </row>
    <row r="290" spans="1:25" ht="15.75" customHeight="1" x14ac:dyDescent="0.3">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c r="W290" s="427"/>
      <c r="X290" s="427"/>
      <c r="Y290" s="427"/>
    </row>
    <row r="291" spans="1:25" ht="15.75" customHeight="1" x14ac:dyDescent="0.3">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c r="W291" s="427"/>
      <c r="X291" s="427"/>
      <c r="Y291" s="427"/>
    </row>
    <row r="292" spans="1:25" ht="15.75" customHeight="1" x14ac:dyDescent="0.3">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c r="W292" s="427"/>
      <c r="X292" s="427"/>
      <c r="Y292" s="427"/>
    </row>
    <row r="293" spans="1:25" ht="15.75" customHeight="1" x14ac:dyDescent="0.3">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c r="W293" s="427"/>
      <c r="X293" s="427"/>
      <c r="Y293" s="427"/>
    </row>
    <row r="294" spans="1:25" ht="15.75" customHeight="1" x14ac:dyDescent="0.3">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c r="W294" s="427"/>
      <c r="X294" s="427"/>
      <c r="Y294" s="427"/>
    </row>
    <row r="295" spans="1:25" ht="15.75" customHeight="1" x14ac:dyDescent="0.3">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c r="W295" s="427"/>
      <c r="X295" s="427"/>
      <c r="Y295" s="427"/>
    </row>
    <row r="296" spans="1:25" ht="15.75" customHeight="1" x14ac:dyDescent="0.3">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c r="W296" s="427"/>
      <c r="X296" s="427"/>
      <c r="Y296" s="427"/>
    </row>
    <row r="297" spans="1:25" ht="15.75" customHeight="1" x14ac:dyDescent="0.3">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c r="W297" s="427"/>
      <c r="X297" s="427"/>
      <c r="Y297" s="427"/>
    </row>
    <row r="298" spans="1:25" ht="15.75" customHeight="1" x14ac:dyDescent="0.3">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c r="W298" s="427"/>
      <c r="X298" s="427"/>
      <c r="Y298" s="427"/>
    </row>
    <row r="299" spans="1:25" ht="15.75" customHeight="1" x14ac:dyDescent="0.3">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c r="W299" s="427"/>
      <c r="X299" s="427"/>
      <c r="Y299" s="427"/>
    </row>
    <row r="300" spans="1:25" ht="15.75" customHeight="1" x14ac:dyDescent="0.3">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c r="W300" s="427"/>
      <c r="X300" s="427"/>
      <c r="Y300" s="427"/>
    </row>
    <row r="301" spans="1:25" ht="15.75" customHeight="1" x14ac:dyDescent="0.3">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c r="W301" s="427"/>
      <c r="X301" s="427"/>
      <c r="Y301" s="427"/>
    </row>
    <row r="302" spans="1:25" ht="15.75" customHeight="1" x14ac:dyDescent="0.3">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c r="W302" s="427"/>
      <c r="X302" s="427"/>
      <c r="Y302" s="427"/>
    </row>
    <row r="303" spans="1:25" ht="15.75" customHeight="1" x14ac:dyDescent="0.3">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c r="W303" s="427"/>
      <c r="X303" s="427"/>
      <c r="Y303" s="427"/>
    </row>
    <row r="304" spans="1:25" ht="15.75" customHeight="1" x14ac:dyDescent="0.3">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c r="W304" s="427"/>
      <c r="X304" s="427"/>
      <c r="Y304" s="427"/>
    </row>
    <row r="305" spans="1:25" ht="15.75" customHeight="1" x14ac:dyDescent="0.3">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c r="W305" s="427"/>
      <c r="X305" s="427"/>
      <c r="Y305" s="427"/>
    </row>
    <row r="306" spans="1:25" ht="15.75" customHeight="1" x14ac:dyDescent="0.3">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c r="W306" s="427"/>
      <c r="X306" s="427"/>
      <c r="Y306" s="427"/>
    </row>
    <row r="307" spans="1:25" ht="15.75" customHeight="1" x14ac:dyDescent="0.3">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c r="W307" s="427"/>
      <c r="X307" s="427"/>
      <c r="Y307" s="427"/>
    </row>
    <row r="308" spans="1:25" ht="15.75" customHeight="1" x14ac:dyDescent="0.3">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c r="W308" s="427"/>
      <c r="X308" s="427"/>
      <c r="Y308" s="427"/>
    </row>
    <row r="309" spans="1:25" ht="15.75" customHeight="1" x14ac:dyDescent="0.3">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c r="W309" s="427"/>
      <c r="X309" s="427"/>
      <c r="Y309" s="427"/>
    </row>
    <row r="310" spans="1:25" ht="15.75" customHeight="1" x14ac:dyDescent="0.3">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c r="W310" s="427"/>
      <c r="X310" s="427"/>
      <c r="Y310" s="427"/>
    </row>
    <row r="311" spans="1:25" ht="15.75" customHeight="1" x14ac:dyDescent="0.3">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c r="W311" s="427"/>
      <c r="X311" s="427"/>
      <c r="Y311" s="427"/>
    </row>
    <row r="312" spans="1:25" ht="15.75" customHeight="1" x14ac:dyDescent="0.3">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c r="W312" s="427"/>
      <c r="X312" s="427"/>
      <c r="Y312" s="427"/>
    </row>
    <row r="313" spans="1:25" ht="15.75" customHeight="1" x14ac:dyDescent="0.3">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c r="W313" s="427"/>
      <c r="X313" s="427"/>
      <c r="Y313" s="427"/>
    </row>
    <row r="314" spans="1:25" ht="15.75" customHeight="1" x14ac:dyDescent="0.3">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c r="W314" s="427"/>
      <c r="X314" s="427"/>
      <c r="Y314" s="427"/>
    </row>
    <row r="315" spans="1:25" ht="15.75" customHeight="1" x14ac:dyDescent="0.3">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c r="W315" s="427"/>
      <c r="X315" s="427"/>
      <c r="Y315" s="427"/>
    </row>
    <row r="316" spans="1:25" ht="15.75" customHeight="1" x14ac:dyDescent="0.3">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c r="W316" s="427"/>
      <c r="X316" s="427"/>
      <c r="Y316" s="427"/>
    </row>
    <row r="317" spans="1:25" ht="15.75" customHeight="1" x14ac:dyDescent="0.3">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c r="W317" s="427"/>
      <c r="X317" s="427"/>
      <c r="Y317" s="427"/>
    </row>
    <row r="318" spans="1:25" ht="15.75" customHeight="1" x14ac:dyDescent="0.3">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c r="W318" s="427"/>
      <c r="X318" s="427"/>
      <c r="Y318" s="427"/>
    </row>
    <row r="319" spans="1:25" ht="15.75" customHeight="1" x14ac:dyDescent="0.3">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c r="W319" s="427"/>
      <c r="X319" s="427"/>
      <c r="Y319" s="427"/>
    </row>
    <row r="320" spans="1:25" ht="15.75" customHeight="1" x14ac:dyDescent="0.3">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c r="W320" s="427"/>
      <c r="X320" s="427"/>
      <c r="Y320" s="427"/>
    </row>
    <row r="321" spans="1:25" ht="15.75" customHeight="1" x14ac:dyDescent="0.3">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c r="W321" s="427"/>
      <c r="X321" s="427"/>
      <c r="Y321" s="427"/>
    </row>
    <row r="322" spans="1:25" ht="15.75" customHeight="1" x14ac:dyDescent="0.3">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c r="W322" s="427"/>
      <c r="X322" s="427"/>
      <c r="Y322" s="427"/>
    </row>
    <row r="323" spans="1:25" ht="15.75" customHeight="1" x14ac:dyDescent="0.3">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c r="W323" s="427"/>
      <c r="X323" s="427"/>
      <c r="Y323" s="427"/>
    </row>
    <row r="324" spans="1:25" ht="15.75" customHeight="1" x14ac:dyDescent="0.3">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c r="W324" s="427"/>
      <c r="X324" s="427"/>
      <c r="Y324" s="427"/>
    </row>
    <row r="325" spans="1:25" ht="15.75" customHeight="1" x14ac:dyDescent="0.3">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c r="W325" s="427"/>
      <c r="X325" s="427"/>
      <c r="Y325" s="427"/>
    </row>
    <row r="326" spans="1:25" ht="15.75" customHeight="1" x14ac:dyDescent="0.3">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c r="W326" s="427"/>
      <c r="X326" s="427"/>
      <c r="Y326" s="427"/>
    </row>
    <row r="327" spans="1:25" ht="15.75" customHeight="1" x14ac:dyDescent="0.3">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c r="W327" s="427"/>
      <c r="X327" s="427"/>
      <c r="Y327" s="427"/>
    </row>
    <row r="328" spans="1:25" ht="15.75" customHeight="1" x14ac:dyDescent="0.3">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c r="W328" s="427"/>
      <c r="X328" s="427"/>
      <c r="Y328" s="427"/>
    </row>
    <row r="329" spans="1:25" ht="15.75" customHeight="1" x14ac:dyDescent="0.3">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c r="W329" s="427"/>
      <c r="X329" s="427"/>
      <c r="Y329" s="427"/>
    </row>
    <row r="330" spans="1:25" ht="15.75" customHeight="1" x14ac:dyDescent="0.3">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c r="W330" s="427"/>
      <c r="X330" s="427"/>
      <c r="Y330" s="427"/>
    </row>
    <row r="331" spans="1:25" ht="15.75" customHeight="1" x14ac:dyDescent="0.3">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c r="W331" s="427"/>
      <c r="X331" s="427"/>
      <c r="Y331" s="427"/>
    </row>
    <row r="332" spans="1:25" ht="15.75" customHeight="1" x14ac:dyDescent="0.3">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c r="W332" s="427"/>
      <c r="X332" s="427"/>
      <c r="Y332" s="427"/>
    </row>
    <row r="333" spans="1:25" ht="15.75" customHeight="1" x14ac:dyDescent="0.3">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c r="W333" s="427"/>
      <c r="X333" s="427"/>
      <c r="Y333" s="427"/>
    </row>
    <row r="334" spans="1:25" ht="15.75" customHeight="1" x14ac:dyDescent="0.3">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c r="W334" s="427"/>
      <c r="X334" s="427"/>
      <c r="Y334" s="427"/>
    </row>
    <row r="335" spans="1:25" ht="15.75" customHeight="1" x14ac:dyDescent="0.3">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c r="W335" s="427"/>
      <c r="X335" s="427"/>
      <c r="Y335" s="427"/>
    </row>
    <row r="336" spans="1:25" ht="15.75" customHeight="1" x14ac:dyDescent="0.3">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c r="W336" s="427"/>
      <c r="X336" s="427"/>
      <c r="Y336" s="427"/>
    </row>
    <row r="337" spans="1:25" ht="15.75" customHeight="1" x14ac:dyDescent="0.3">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c r="W337" s="427"/>
      <c r="X337" s="427"/>
      <c r="Y337" s="427"/>
    </row>
    <row r="338" spans="1:25" ht="15.75" customHeight="1" x14ac:dyDescent="0.3">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c r="W338" s="427"/>
      <c r="X338" s="427"/>
      <c r="Y338" s="427"/>
    </row>
    <row r="339" spans="1:25" ht="15.75" customHeight="1" x14ac:dyDescent="0.3">
      <c r="A339" s="427"/>
      <c r="B339" s="427"/>
      <c r="C339" s="427"/>
      <c r="D339" s="427"/>
      <c r="E339" s="427"/>
      <c r="F339" s="427"/>
      <c r="G339" s="427"/>
      <c r="H339" s="427"/>
      <c r="I339" s="427"/>
      <c r="J339" s="427"/>
      <c r="K339" s="427"/>
      <c r="L339" s="427"/>
      <c r="M339" s="427"/>
      <c r="N339" s="427"/>
      <c r="O339" s="427"/>
      <c r="P339" s="427"/>
      <c r="Q339" s="427"/>
      <c r="R339" s="427"/>
      <c r="S339" s="427"/>
      <c r="T339" s="427"/>
      <c r="U339" s="427"/>
      <c r="V339" s="427"/>
      <c r="W339" s="427"/>
      <c r="X339" s="427"/>
      <c r="Y339" s="427"/>
    </row>
    <row r="340" spans="1:25" ht="15.75" customHeight="1" x14ac:dyDescent="0.3">
      <c r="A340" s="427"/>
      <c r="B340" s="427"/>
      <c r="C340" s="427"/>
      <c r="D340" s="427"/>
      <c r="E340" s="427"/>
      <c r="F340" s="427"/>
      <c r="G340" s="427"/>
      <c r="H340" s="427"/>
      <c r="I340" s="427"/>
      <c r="J340" s="427"/>
      <c r="K340" s="427"/>
      <c r="L340" s="427"/>
      <c r="M340" s="427"/>
      <c r="N340" s="427"/>
      <c r="O340" s="427"/>
      <c r="P340" s="427"/>
      <c r="Q340" s="427"/>
      <c r="R340" s="427"/>
      <c r="S340" s="427"/>
      <c r="T340" s="427"/>
      <c r="U340" s="427"/>
      <c r="V340" s="427"/>
      <c r="W340" s="427"/>
      <c r="X340" s="427"/>
      <c r="Y340" s="427"/>
    </row>
    <row r="341" spans="1:25" ht="15.75" customHeight="1" x14ac:dyDescent="0.3">
      <c r="A341" s="427"/>
      <c r="B341" s="427"/>
      <c r="C341" s="427"/>
      <c r="D341" s="427"/>
      <c r="E341" s="427"/>
      <c r="F341" s="427"/>
      <c r="G341" s="427"/>
      <c r="H341" s="427"/>
      <c r="I341" s="427"/>
      <c r="J341" s="427"/>
      <c r="K341" s="427"/>
      <c r="L341" s="427"/>
      <c r="M341" s="427"/>
      <c r="N341" s="427"/>
      <c r="O341" s="427"/>
      <c r="P341" s="427"/>
      <c r="Q341" s="427"/>
      <c r="R341" s="427"/>
      <c r="S341" s="427"/>
      <c r="T341" s="427"/>
      <c r="U341" s="427"/>
      <c r="V341" s="427"/>
      <c r="W341" s="427"/>
      <c r="X341" s="427"/>
      <c r="Y341" s="427"/>
    </row>
    <row r="342" spans="1:25" ht="15.75" customHeight="1" x14ac:dyDescent="0.3">
      <c r="A342" s="427"/>
      <c r="B342" s="427"/>
      <c r="C342" s="427"/>
      <c r="D342" s="427"/>
      <c r="E342" s="427"/>
      <c r="F342" s="427"/>
      <c r="G342" s="427"/>
      <c r="H342" s="427"/>
      <c r="I342" s="427"/>
      <c r="J342" s="427"/>
      <c r="K342" s="427"/>
      <c r="L342" s="427"/>
      <c r="M342" s="427"/>
      <c r="N342" s="427"/>
      <c r="O342" s="427"/>
      <c r="P342" s="427"/>
      <c r="Q342" s="427"/>
      <c r="R342" s="427"/>
      <c r="S342" s="427"/>
      <c r="T342" s="427"/>
      <c r="U342" s="427"/>
      <c r="V342" s="427"/>
      <c r="W342" s="427"/>
      <c r="X342" s="427"/>
      <c r="Y342" s="427"/>
    </row>
    <row r="343" spans="1:25" ht="15.75" customHeight="1" x14ac:dyDescent="0.3">
      <c r="A343" s="427"/>
      <c r="B343" s="427"/>
      <c r="C343" s="427"/>
      <c r="D343" s="427"/>
      <c r="E343" s="427"/>
      <c r="F343" s="427"/>
      <c r="G343" s="427"/>
      <c r="H343" s="427"/>
      <c r="I343" s="427"/>
      <c r="J343" s="427"/>
      <c r="K343" s="427"/>
      <c r="L343" s="427"/>
      <c r="M343" s="427"/>
      <c r="N343" s="427"/>
      <c r="O343" s="427"/>
      <c r="P343" s="427"/>
      <c r="Q343" s="427"/>
      <c r="R343" s="427"/>
      <c r="S343" s="427"/>
      <c r="T343" s="427"/>
      <c r="U343" s="427"/>
      <c r="V343" s="427"/>
      <c r="W343" s="427"/>
      <c r="X343" s="427"/>
      <c r="Y343" s="427"/>
    </row>
    <row r="344" spans="1:25" ht="15.75" customHeight="1" x14ac:dyDescent="0.3">
      <c r="A344" s="427"/>
      <c r="B344" s="427"/>
      <c r="C344" s="427"/>
      <c r="D344" s="427"/>
      <c r="E344" s="427"/>
      <c r="F344" s="427"/>
      <c r="G344" s="427"/>
      <c r="H344" s="427"/>
      <c r="I344" s="427"/>
      <c r="J344" s="427"/>
      <c r="K344" s="427"/>
      <c r="L344" s="427"/>
      <c r="M344" s="427"/>
      <c r="N344" s="427"/>
      <c r="O344" s="427"/>
      <c r="P344" s="427"/>
      <c r="Q344" s="427"/>
      <c r="R344" s="427"/>
      <c r="S344" s="427"/>
      <c r="T344" s="427"/>
      <c r="U344" s="427"/>
      <c r="V344" s="427"/>
      <c r="W344" s="427"/>
      <c r="X344" s="427"/>
      <c r="Y344" s="427"/>
    </row>
    <row r="345" spans="1:25" ht="15.75" customHeight="1" x14ac:dyDescent="0.3">
      <c r="A345" s="427"/>
      <c r="B345" s="427"/>
      <c r="C345" s="427"/>
      <c r="D345" s="427"/>
      <c r="E345" s="427"/>
      <c r="F345" s="427"/>
      <c r="G345" s="427"/>
      <c r="H345" s="427"/>
      <c r="I345" s="427"/>
      <c r="J345" s="427"/>
      <c r="K345" s="427"/>
      <c r="L345" s="427"/>
      <c r="M345" s="427"/>
      <c r="N345" s="427"/>
      <c r="O345" s="427"/>
      <c r="P345" s="427"/>
      <c r="Q345" s="427"/>
      <c r="R345" s="427"/>
      <c r="S345" s="427"/>
      <c r="T345" s="427"/>
      <c r="U345" s="427"/>
      <c r="V345" s="427"/>
      <c r="W345" s="427"/>
      <c r="X345" s="427"/>
      <c r="Y345" s="427"/>
    </row>
    <row r="346" spans="1:25" ht="15.75" customHeight="1" x14ac:dyDescent="0.3">
      <c r="A346" s="427"/>
      <c r="B346" s="427"/>
      <c r="C346" s="427"/>
      <c r="D346" s="427"/>
      <c r="E346" s="427"/>
      <c r="F346" s="427"/>
      <c r="G346" s="427"/>
      <c r="H346" s="427"/>
      <c r="I346" s="427"/>
      <c r="J346" s="427"/>
      <c r="K346" s="427"/>
      <c r="L346" s="427"/>
      <c r="M346" s="427"/>
      <c r="N346" s="427"/>
      <c r="O346" s="427"/>
      <c r="P346" s="427"/>
      <c r="Q346" s="427"/>
      <c r="R346" s="427"/>
      <c r="S346" s="427"/>
      <c r="T346" s="427"/>
      <c r="U346" s="427"/>
      <c r="V346" s="427"/>
      <c r="W346" s="427"/>
      <c r="X346" s="427"/>
      <c r="Y346" s="427"/>
    </row>
    <row r="347" spans="1:25" ht="15.75" customHeight="1" x14ac:dyDescent="0.3">
      <c r="A347" s="427"/>
      <c r="B347" s="427"/>
      <c r="C347" s="427"/>
      <c r="D347" s="427"/>
      <c r="E347" s="427"/>
      <c r="F347" s="427"/>
      <c r="G347" s="427"/>
      <c r="H347" s="427"/>
      <c r="I347" s="427"/>
      <c r="J347" s="427"/>
      <c r="K347" s="427"/>
      <c r="L347" s="427"/>
      <c r="M347" s="427"/>
      <c r="N347" s="427"/>
      <c r="O347" s="427"/>
      <c r="P347" s="427"/>
      <c r="Q347" s="427"/>
      <c r="R347" s="427"/>
      <c r="S347" s="427"/>
      <c r="T347" s="427"/>
      <c r="U347" s="427"/>
      <c r="V347" s="427"/>
      <c r="W347" s="427"/>
      <c r="X347" s="427"/>
      <c r="Y347" s="427"/>
    </row>
    <row r="348" spans="1:25" ht="15.75" customHeight="1" x14ac:dyDescent="0.3">
      <c r="A348" s="427"/>
      <c r="B348" s="427"/>
      <c r="C348" s="427"/>
      <c r="D348" s="427"/>
      <c r="E348" s="427"/>
      <c r="F348" s="427"/>
      <c r="G348" s="427"/>
      <c r="H348" s="427"/>
      <c r="I348" s="427"/>
      <c r="J348" s="427"/>
      <c r="K348" s="427"/>
      <c r="L348" s="427"/>
      <c r="M348" s="427"/>
      <c r="N348" s="427"/>
      <c r="O348" s="427"/>
      <c r="P348" s="427"/>
      <c r="Q348" s="427"/>
      <c r="R348" s="427"/>
      <c r="S348" s="427"/>
      <c r="T348" s="427"/>
      <c r="U348" s="427"/>
      <c r="V348" s="427"/>
      <c r="W348" s="427"/>
      <c r="X348" s="427"/>
      <c r="Y348" s="427"/>
    </row>
    <row r="349" spans="1:25" ht="15.75" customHeight="1" x14ac:dyDescent="0.3">
      <c r="A349" s="427"/>
      <c r="B349" s="427"/>
      <c r="C349" s="427"/>
      <c r="D349" s="427"/>
      <c r="E349" s="427"/>
      <c r="F349" s="427"/>
      <c r="G349" s="427"/>
      <c r="H349" s="427"/>
      <c r="I349" s="427"/>
      <c r="J349" s="427"/>
      <c r="K349" s="427"/>
      <c r="L349" s="427"/>
      <c r="M349" s="427"/>
      <c r="N349" s="427"/>
      <c r="O349" s="427"/>
      <c r="P349" s="427"/>
      <c r="Q349" s="427"/>
      <c r="R349" s="427"/>
      <c r="S349" s="427"/>
      <c r="T349" s="427"/>
      <c r="U349" s="427"/>
      <c r="V349" s="427"/>
      <c r="W349" s="427"/>
      <c r="X349" s="427"/>
      <c r="Y349" s="427"/>
    </row>
    <row r="350" spans="1:25" ht="15.75" customHeight="1" x14ac:dyDescent="0.3">
      <c r="A350" s="427"/>
      <c r="B350" s="427"/>
      <c r="C350" s="427"/>
      <c r="D350" s="427"/>
      <c r="E350" s="427"/>
      <c r="F350" s="427"/>
      <c r="G350" s="427"/>
      <c r="H350" s="427"/>
      <c r="I350" s="427"/>
      <c r="J350" s="427"/>
      <c r="K350" s="427"/>
      <c r="L350" s="427"/>
      <c r="M350" s="427"/>
      <c r="N350" s="427"/>
      <c r="O350" s="427"/>
      <c r="P350" s="427"/>
      <c r="Q350" s="427"/>
      <c r="R350" s="427"/>
      <c r="S350" s="427"/>
      <c r="T350" s="427"/>
      <c r="U350" s="427"/>
      <c r="V350" s="427"/>
      <c r="W350" s="427"/>
      <c r="X350" s="427"/>
      <c r="Y350" s="427"/>
    </row>
    <row r="351" spans="1:25" ht="15.75" customHeight="1" x14ac:dyDescent="0.3">
      <c r="A351" s="427"/>
      <c r="B351" s="427"/>
      <c r="C351" s="427"/>
      <c r="D351" s="427"/>
      <c r="E351" s="427"/>
      <c r="F351" s="427"/>
      <c r="G351" s="427"/>
      <c r="H351" s="427"/>
      <c r="I351" s="427"/>
      <c r="J351" s="427"/>
      <c r="K351" s="427"/>
      <c r="L351" s="427"/>
      <c r="M351" s="427"/>
      <c r="N351" s="427"/>
      <c r="O351" s="427"/>
      <c r="P351" s="427"/>
      <c r="Q351" s="427"/>
      <c r="R351" s="427"/>
      <c r="S351" s="427"/>
      <c r="T351" s="427"/>
      <c r="U351" s="427"/>
      <c r="V351" s="427"/>
      <c r="W351" s="427"/>
      <c r="X351" s="427"/>
      <c r="Y351" s="427"/>
    </row>
    <row r="352" spans="1:25" ht="15.75" customHeight="1" x14ac:dyDescent="0.3">
      <c r="A352" s="427"/>
      <c r="B352" s="427"/>
      <c r="C352" s="427"/>
      <c r="D352" s="427"/>
      <c r="E352" s="427"/>
      <c r="F352" s="427"/>
      <c r="G352" s="427"/>
      <c r="H352" s="427"/>
      <c r="I352" s="427"/>
      <c r="J352" s="427"/>
      <c r="K352" s="427"/>
      <c r="L352" s="427"/>
      <c r="M352" s="427"/>
      <c r="N352" s="427"/>
      <c r="O352" s="427"/>
      <c r="P352" s="427"/>
      <c r="Q352" s="427"/>
      <c r="R352" s="427"/>
      <c r="S352" s="427"/>
      <c r="T352" s="427"/>
      <c r="U352" s="427"/>
      <c r="V352" s="427"/>
      <c r="W352" s="427"/>
      <c r="X352" s="427"/>
      <c r="Y352" s="427"/>
    </row>
    <row r="353" spans="1:25" ht="15.75" customHeight="1" x14ac:dyDescent="0.3">
      <c r="A353" s="427"/>
      <c r="B353" s="427"/>
      <c r="C353" s="427"/>
      <c r="D353" s="427"/>
      <c r="E353" s="427"/>
      <c r="F353" s="427"/>
      <c r="G353" s="427"/>
      <c r="H353" s="427"/>
      <c r="I353" s="427"/>
      <c r="J353" s="427"/>
      <c r="K353" s="427"/>
      <c r="L353" s="427"/>
      <c r="M353" s="427"/>
      <c r="N353" s="427"/>
      <c r="O353" s="427"/>
      <c r="P353" s="427"/>
      <c r="Q353" s="427"/>
      <c r="R353" s="427"/>
      <c r="S353" s="427"/>
      <c r="T353" s="427"/>
      <c r="U353" s="427"/>
      <c r="V353" s="427"/>
      <c r="W353" s="427"/>
      <c r="X353" s="427"/>
      <c r="Y353" s="427"/>
    </row>
    <row r="354" spans="1:25" ht="15.75" customHeight="1" x14ac:dyDescent="0.3">
      <c r="A354" s="427"/>
      <c r="B354" s="427"/>
      <c r="C354" s="427"/>
      <c r="D354" s="427"/>
      <c r="E354" s="427"/>
      <c r="F354" s="427"/>
      <c r="G354" s="427"/>
      <c r="H354" s="427"/>
      <c r="I354" s="427"/>
      <c r="J354" s="427"/>
      <c r="K354" s="427"/>
      <c r="L354" s="427"/>
      <c r="M354" s="427"/>
      <c r="N354" s="427"/>
      <c r="O354" s="427"/>
      <c r="P354" s="427"/>
      <c r="Q354" s="427"/>
      <c r="R354" s="427"/>
      <c r="S354" s="427"/>
      <c r="T354" s="427"/>
      <c r="U354" s="427"/>
      <c r="V354" s="427"/>
      <c r="W354" s="427"/>
      <c r="X354" s="427"/>
      <c r="Y354" s="427"/>
    </row>
    <row r="355" spans="1:25" ht="15.75" customHeight="1" x14ac:dyDescent="0.3">
      <c r="A355" s="427"/>
      <c r="B355" s="427"/>
      <c r="C355" s="427"/>
      <c r="D355" s="427"/>
      <c r="E355" s="427"/>
      <c r="F355" s="427"/>
      <c r="G355" s="427"/>
      <c r="H355" s="427"/>
      <c r="I355" s="427"/>
      <c r="J355" s="427"/>
      <c r="K355" s="427"/>
      <c r="L355" s="427"/>
      <c r="M355" s="427"/>
      <c r="N355" s="427"/>
      <c r="O355" s="427"/>
      <c r="P355" s="427"/>
      <c r="Q355" s="427"/>
      <c r="R355" s="427"/>
      <c r="S355" s="427"/>
      <c r="T355" s="427"/>
      <c r="U355" s="427"/>
      <c r="V355" s="427"/>
      <c r="W355" s="427"/>
      <c r="X355" s="427"/>
      <c r="Y355" s="427"/>
    </row>
    <row r="356" spans="1:25" ht="15.75" customHeight="1" x14ac:dyDescent="0.3">
      <c r="A356" s="427"/>
      <c r="B356" s="427"/>
      <c r="C356" s="427"/>
      <c r="D356" s="427"/>
      <c r="E356" s="427"/>
      <c r="F356" s="427"/>
      <c r="G356" s="427"/>
      <c r="H356" s="427"/>
      <c r="I356" s="427"/>
      <c r="J356" s="427"/>
      <c r="K356" s="427"/>
      <c r="L356" s="427"/>
      <c r="M356" s="427"/>
      <c r="N356" s="427"/>
      <c r="O356" s="427"/>
      <c r="P356" s="427"/>
      <c r="Q356" s="427"/>
      <c r="R356" s="427"/>
      <c r="S356" s="427"/>
      <c r="T356" s="427"/>
      <c r="U356" s="427"/>
      <c r="V356" s="427"/>
      <c r="W356" s="427"/>
      <c r="X356" s="427"/>
      <c r="Y356" s="427"/>
    </row>
    <row r="357" spans="1:25" ht="15.75" customHeight="1" x14ac:dyDescent="0.3">
      <c r="A357" s="427"/>
      <c r="B357" s="427"/>
      <c r="C357" s="427"/>
      <c r="D357" s="427"/>
      <c r="E357" s="427"/>
      <c r="F357" s="427"/>
      <c r="G357" s="427"/>
      <c r="H357" s="427"/>
      <c r="I357" s="427"/>
      <c r="J357" s="427"/>
      <c r="K357" s="427"/>
      <c r="L357" s="427"/>
      <c r="M357" s="427"/>
      <c r="N357" s="427"/>
      <c r="O357" s="427"/>
      <c r="P357" s="427"/>
      <c r="Q357" s="427"/>
      <c r="R357" s="427"/>
      <c r="S357" s="427"/>
      <c r="T357" s="427"/>
      <c r="U357" s="427"/>
      <c r="V357" s="427"/>
      <c r="W357" s="427"/>
      <c r="X357" s="427"/>
      <c r="Y357" s="427"/>
    </row>
    <row r="358" spans="1:25" ht="15.75" customHeight="1" x14ac:dyDescent="0.3">
      <c r="A358" s="427"/>
      <c r="B358" s="427"/>
      <c r="C358" s="427"/>
      <c r="D358" s="427"/>
      <c r="E358" s="427"/>
      <c r="F358" s="427"/>
      <c r="G358" s="427"/>
      <c r="H358" s="427"/>
      <c r="I358" s="427"/>
      <c r="J358" s="427"/>
      <c r="K358" s="427"/>
      <c r="L358" s="427"/>
      <c r="M358" s="427"/>
      <c r="N358" s="427"/>
      <c r="O358" s="427"/>
      <c r="P358" s="427"/>
      <c r="Q358" s="427"/>
      <c r="R358" s="427"/>
      <c r="S358" s="427"/>
      <c r="T358" s="427"/>
      <c r="U358" s="427"/>
      <c r="V358" s="427"/>
      <c r="W358" s="427"/>
      <c r="X358" s="427"/>
      <c r="Y358" s="427"/>
    </row>
    <row r="359" spans="1:25" ht="15.75" customHeight="1" x14ac:dyDescent="0.3">
      <c r="A359" s="427"/>
      <c r="B359" s="427"/>
      <c r="C359" s="427"/>
      <c r="D359" s="427"/>
      <c r="E359" s="427"/>
      <c r="F359" s="427"/>
      <c r="G359" s="427"/>
      <c r="H359" s="427"/>
      <c r="I359" s="427"/>
      <c r="J359" s="427"/>
      <c r="K359" s="427"/>
      <c r="L359" s="427"/>
      <c r="M359" s="427"/>
      <c r="N359" s="427"/>
      <c r="O359" s="427"/>
      <c r="P359" s="427"/>
      <c r="Q359" s="427"/>
      <c r="R359" s="427"/>
      <c r="S359" s="427"/>
      <c r="T359" s="427"/>
      <c r="U359" s="427"/>
      <c r="V359" s="427"/>
      <c r="W359" s="427"/>
      <c r="X359" s="427"/>
      <c r="Y359" s="427"/>
    </row>
    <row r="360" spans="1:25" ht="15.75" customHeight="1" x14ac:dyDescent="0.3">
      <c r="A360" s="427"/>
      <c r="B360" s="427"/>
      <c r="C360" s="427"/>
      <c r="D360" s="427"/>
      <c r="E360" s="427"/>
      <c r="F360" s="427"/>
      <c r="G360" s="427"/>
      <c r="H360" s="427"/>
      <c r="I360" s="427"/>
      <c r="J360" s="427"/>
      <c r="K360" s="427"/>
      <c r="L360" s="427"/>
      <c r="M360" s="427"/>
      <c r="N360" s="427"/>
      <c r="O360" s="427"/>
      <c r="P360" s="427"/>
      <c r="Q360" s="427"/>
      <c r="R360" s="427"/>
      <c r="S360" s="427"/>
      <c r="T360" s="427"/>
      <c r="U360" s="427"/>
      <c r="V360" s="427"/>
      <c r="W360" s="427"/>
      <c r="X360" s="427"/>
      <c r="Y360" s="427"/>
    </row>
    <row r="361" spans="1:25" ht="15.75" customHeight="1" x14ac:dyDescent="0.3">
      <c r="A361" s="427"/>
      <c r="B361" s="427"/>
      <c r="C361" s="427"/>
      <c r="D361" s="427"/>
      <c r="E361" s="427"/>
      <c r="F361" s="427"/>
      <c r="G361" s="427"/>
      <c r="H361" s="427"/>
      <c r="I361" s="427"/>
      <c r="J361" s="427"/>
      <c r="K361" s="427"/>
      <c r="L361" s="427"/>
      <c r="M361" s="427"/>
      <c r="N361" s="427"/>
      <c r="O361" s="427"/>
      <c r="P361" s="427"/>
      <c r="Q361" s="427"/>
      <c r="R361" s="427"/>
      <c r="S361" s="427"/>
      <c r="T361" s="427"/>
      <c r="U361" s="427"/>
      <c r="V361" s="427"/>
      <c r="W361" s="427"/>
      <c r="X361" s="427"/>
      <c r="Y361" s="427"/>
    </row>
    <row r="362" spans="1:25" ht="15.75" customHeight="1" x14ac:dyDescent="0.3">
      <c r="A362" s="427"/>
      <c r="B362" s="427"/>
      <c r="C362" s="427"/>
      <c r="D362" s="427"/>
      <c r="E362" s="427"/>
      <c r="F362" s="427"/>
      <c r="G362" s="427"/>
      <c r="H362" s="427"/>
      <c r="I362" s="427"/>
      <c r="J362" s="427"/>
      <c r="K362" s="427"/>
      <c r="L362" s="427"/>
      <c r="M362" s="427"/>
      <c r="N362" s="427"/>
      <c r="O362" s="427"/>
      <c r="P362" s="427"/>
      <c r="Q362" s="427"/>
      <c r="R362" s="427"/>
      <c r="S362" s="427"/>
      <c r="T362" s="427"/>
      <c r="U362" s="427"/>
      <c r="V362" s="427"/>
      <c r="W362" s="427"/>
      <c r="X362" s="427"/>
      <c r="Y362" s="427"/>
    </row>
    <row r="363" spans="1:25" ht="15.75" customHeight="1" x14ac:dyDescent="0.3">
      <c r="A363" s="427"/>
      <c r="B363" s="427"/>
      <c r="C363" s="427"/>
      <c r="D363" s="427"/>
      <c r="E363" s="427"/>
      <c r="F363" s="427"/>
      <c r="G363" s="427"/>
      <c r="H363" s="427"/>
      <c r="I363" s="427"/>
      <c r="J363" s="427"/>
      <c r="K363" s="427"/>
      <c r="L363" s="427"/>
      <c r="M363" s="427"/>
      <c r="N363" s="427"/>
      <c r="O363" s="427"/>
      <c r="P363" s="427"/>
      <c r="Q363" s="427"/>
      <c r="R363" s="427"/>
      <c r="S363" s="427"/>
      <c r="T363" s="427"/>
      <c r="U363" s="427"/>
      <c r="V363" s="427"/>
      <c r="W363" s="427"/>
      <c r="X363" s="427"/>
      <c r="Y363" s="427"/>
    </row>
    <row r="364" spans="1:25" ht="15.75" customHeight="1" x14ac:dyDescent="0.3">
      <c r="A364" s="427"/>
      <c r="B364" s="427"/>
      <c r="C364" s="427"/>
      <c r="D364" s="427"/>
      <c r="E364" s="427"/>
      <c r="F364" s="427"/>
      <c r="G364" s="427"/>
      <c r="H364" s="427"/>
      <c r="I364" s="427"/>
      <c r="J364" s="427"/>
      <c r="K364" s="427"/>
      <c r="L364" s="427"/>
      <c r="M364" s="427"/>
      <c r="N364" s="427"/>
      <c r="O364" s="427"/>
      <c r="P364" s="427"/>
      <c r="Q364" s="427"/>
      <c r="R364" s="427"/>
      <c r="S364" s="427"/>
      <c r="T364" s="427"/>
      <c r="U364" s="427"/>
      <c r="V364" s="427"/>
      <c r="W364" s="427"/>
      <c r="X364" s="427"/>
      <c r="Y364" s="427"/>
    </row>
    <row r="365" spans="1:25" ht="15.75" customHeight="1" x14ac:dyDescent="0.3">
      <c r="A365" s="427"/>
      <c r="B365" s="427"/>
      <c r="C365" s="427"/>
      <c r="D365" s="427"/>
      <c r="E365" s="427"/>
      <c r="F365" s="427"/>
      <c r="G365" s="427"/>
      <c r="H365" s="427"/>
      <c r="I365" s="427"/>
      <c r="J365" s="427"/>
      <c r="K365" s="427"/>
      <c r="L365" s="427"/>
      <c r="M365" s="427"/>
      <c r="N365" s="427"/>
      <c r="O365" s="427"/>
      <c r="P365" s="427"/>
      <c r="Q365" s="427"/>
      <c r="R365" s="427"/>
      <c r="S365" s="427"/>
      <c r="T365" s="427"/>
      <c r="U365" s="427"/>
      <c r="V365" s="427"/>
      <c r="W365" s="427"/>
      <c r="X365" s="427"/>
      <c r="Y365" s="427"/>
    </row>
    <row r="366" spans="1:25" ht="15.75" customHeight="1" x14ac:dyDescent="0.3">
      <c r="A366" s="427"/>
      <c r="B366" s="427"/>
      <c r="C366" s="427"/>
      <c r="D366" s="427"/>
      <c r="E366" s="427"/>
      <c r="F366" s="427"/>
      <c r="G366" s="427"/>
      <c r="H366" s="427"/>
      <c r="I366" s="427"/>
      <c r="J366" s="427"/>
      <c r="K366" s="427"/>
      <c r="L366" s="427"/>
      <c r="M366" s="427"/>
      <c r="N366" s="427"/>
      <c r="O366" s="427"/>
      <c r="P366" s="427"/>
      <c r="Q366" s="427"/>
      <c r="R366" s="427"/>
      <c r="S366" s="427"/>
      <c r="T366" s="427"/>
      <c r="U366" s="427"/>
      <c r="V366" s="427"/>
      <c r="W366" s="427"/>
      <c r="X366" s="427"/>
      <c r="Y366" s="427"/>
    </row>
    <row r="367" spans="1:25" ht="15.75" customHeight="1" x14ac:dyDescent="0.3">
      <c r="A367" s="427"/>
      <c r="B367" s="427"/>
      <c r="C367" s="427"/>
      <c r="D367" s="427"/>
      <c r="E367" s="427"/>
      <c r="F367" s="427"/>
      <c r="G367" s="427"/>
      <c r="H367" s="427"/>
      <c r="I367" s="427"/>
      <c r="J367" s="427"/>
      <c r="K367" s="427"/>
      <c r="L367" s="427"/>
      <c r="M367" s="427"/>
      <c r="N367" s="427"/>
      <c r="O367" s="427"/>
      <c r="P367" s="427"/>
      <c r="Q367" s="427"/>
      <c r="R367" s="427"/>
      <c r="S367" s="427"/>
      <c r="T367" s="427"/>
      <c r="U367" s="427"/>
      <c r="V367" s="427"/>
      <c r="W367" s="427"/>
      <c r="X367" s="427"/>
      <c r="Y367" s="427"/>
    </row>
    <row r="368" spans="1:25" ht="15.75" customHeight="1" x14ac:dyDescent="0.3">
      <c r="A368" s="427"/>
      <c r="B368" s="427"/>
      <c r="C368" s="427"/>
      <c r="D368" s="427"/>
      <c r="E368" s="427"/>
      <c r="F368" s="427"/>
      <c r="G368" s="427"/>
      <c r="H368" s="427"/>
      <c r="I368" s="427"/>
      <c r="J368" s="427"/>
      <c r="K368" s="427"/>
      <c r="L368" s="427"/>
      <c r="M368" s="427"/>
      <c r="N368" s="427"/>
      <c r="O368" s="427"/>
      <c r="P368" s="427"/>
      <c r="Q368" s="427"/>
      <c r="R368" s="427"/>
      <c r="S368" s="427"/>
      <c r="T368" s="427"/>
      <c r="U368" s="427"/>
      <c r="V368" s="427"/>
      <c r="W368" s="427"/>
      <c r="X368" s="427"/>
      <c r="Y368" s="427"/>
    </row>
    <row r="369" spans="1:25" ht="15.75" customHeight="1" x14ac:dyDescent="0.3">
      <c r="A369" s="427"/>
      <c r="B369" s="427"/>
      <c r="C369" s="427"/>
      <c r="D369" s="427"/>
      <c r="E369" s="427"/>
      <c r="F369" s="427"/>
      <c r="G369" s="427"/>
      <c r="H369" s="427"/>
      <c r="I369" s="427"/>
      <c r="J369" s="427"/>
      <c r="K369" s="427"/>
      <c r="L369" s="427"/>
      <c r="M369" s="427"/>
      <c r="N369" s="427"/>
      <c r="O369" s="427"/>
      <c r="P369" s="427"/>
      <c r="Q369" s="427"/>
      <c r="R369" s="427"/>
      <c r="S369" s="427"/>
      <c r="T369" s="427"/>
      <c r="U369" s="427"/>
      <c r="V369" s="427"/>
      <c r="W369" s="427"/>
      <c r="X369" s="427"/>
      <c r="Y369" s="427"/>
    </row>
    <row r="370" spans="1:25" ht="15.75" customHeight="1" x14ac:dyDescent="0.3">
      <c r="A370" s="427"/>
      <c r="B370" s="427"/>
      <c r="C370" s="427"/>
      <c r="D370" s="427"/>
      <c r="E370" s="427"/>
      <c r="F370" s="427"/>
      <c r="G370" s="427"/>
      <c r="H370" s="427"/>
      <c r="I370" s="427"/>
      <c r="J370" s="427"/>
      <c r="K370" s="427"/>
      <c r="L370" s="427"/>
      <c r="M370" s="427"/>
      <c r="N370" s="427"/>
      <c r="O370" s="427"/>
      <c r="P370" s="427"/>
      <c r="Q370" s="427"/>
      <c r="R370" s="427"/>
      <c r="S370" s="427"/>
      <c r="T370" s="427"/>
      <c r="U370" s="427"/>
      <c r="V370" s="427"/>
      <c r="W370" s="427"/>
      <c r="X370" s="427"/>
      <c r="Y370" s="427"/>
    </row>
    <row r="371" spans="1:25" ht="15.75" customHeight="1" x14ac:dyDescent="0.3">
      <c r="A371" s="427"/>
      <c r="B371" s="427"/>
      <c r="C371" s="427"/>
      <c r="D371" s="427"/>
      <c r="E371" s="427"/>
      <c r="F371" s="427"/>
      <c r="G371" s="427"/>
      <c r="H371" s="427"/>
      <c r="I371" s="427"/>
      <c r="J371" s="427"/>
      <c r="K371" s="427"/>
      <c r="L371" s="427"/>
      <c r="M371" s="427"/>
      <c r="N371" s="427"/>
      <c r="O371" s="427"/>
      <c r="P371" s="427"/>
      <c r="Q371" s="427"/>
      <c r="R371" s="427"/>
      <c r="S371" s="427"/>
      <c r="T371" s="427"/>
      <c r="U371" s="427"/>
      <c r="V371" s="427"/>
      <c r="W371" s="427"/>
      <c r="X371" s="427"/>
      <c r="Y371" s="427"/>
    </row>
    <row r="372" spans="1:25" ht="15.75" customHeight="1" x14ac:dyDescent="0.3">
      <c r="A372" s="427"/>
      <c r="B372" s="427"/>
      <c r="C372" s="427"/>
      <c r="D372" s="427"/>
      <c r="E372" s="427"/>
      <c r="F372" s="427"/>
      <c r="G372" s="427"/>
      <c r="H372" s="427"/>
      <c r="I372" s="427"/>
      <c r="J372" s="427"/>
      <c r="K372" s="427"/>
      <c r="L372" s="427"/>
      <c r="M372" s="427"/>
      <c r="N372" s="427"/>
      <c r="O372" s="427"/>
      <c r="P372" s="427"/>
      <c r="Q372" s="427"/>
      <c r="R372" s="427"/>
      <c r="S372" s="427"/>
      <c r="T372" s="427"/>
      <c r="U372" s="427"/>
      <c r="V372" s="427"/>
      <c r="W372" s="427"/>
      <c r="X372" s="427"/>
      <c r="Y372" s="427"/>
    </row>
    <row r="373" spans="1:25" ht="15.75" customHeight="1" x14ac:dyDescent="0.3">
      <c r="A373" s="427"/>
      <c r="B373" s="427"/>
      <c r="C373" s="427"/>
      <c r="D373" s="427"/>
      <c r="E373" s="427"/>
      <c r="F373" s="427"/>
      <c r="G373" s="427"/>
      <c r="H373" s="427"/>
      <c r="I373" s="427"/>
      <c r="J373" s="427"/>
      <c r="K373" s="427"/>
      <c r="L373" s="427"/>
      <c r="M373" s="427"/>
      <c r="N373" s="427"/>
      <c r="O373" s="427"/>
      <c r="P373" s="427"/>
      <c r="Q373" s="427"/>
      <c r="R373" s="427"/>
      <c r="S373" s="427"/>
      <c r="T373" s="427"/>
      <c r="U373" s="427"/>
      <c r="V373" s="427"/>
      <c r="W373" s="427"/>
      <c r="X373" s="427"/>
      <c r="Y373" s="427"/>
    </row>
    <row r="374" spans="1:25" ht="15.75" customHeight="1" x14ac:dyDescent="0.3">
      <c r="A374" s="427"/>
      <c r="B374" s="427"/>
      <c r="C374" s="427"/>
      <c r="D374" s="427"/>
      <c r="E374" s="427"/>
      <c r="F374" s="427"/>
      <c r="G374" s="427"/>
      <c r="H374" s="427"/>
      <c r="I374" s="427"/>
      <c r="J374" s="427"/>
      <c r="K374" s="427"/>
      <c r="L374" s="427"/>
      <c r="M374" s="427"/>
      <c r="N374" s="427"/>
      <c r="O374" s="427"/>
      <c r="P374" s="427"/>
      <c r="Q374" s="427"/>
      <c r="R374" s="427"/>
      <c r="S374" s="427"/>
      <c r="T374" s="427"/>
      <c r="U374" s="427"/>
      <c r="V374" s="427"/>
      <c r="W374" s="427"/>
      <c r="X374" s="427"/>
      <c r="Y374" s="427"/>
    </row>
    <row r="375" spans="1:25" ht="15.75" customHeight="1" x14ac:dyDescent="0.3">
      <c r="A375" s="427"/>
      <c r="B375" s="427"/>
      <c r="C375" s="427"/>
      <c r="D375" s="427"/>
      <c r="E375" s="427"/>
      <c r="F375" s="427"/>
      <c r="G375" s="427"/>
      <c r="H375" s="427"/>
      <c r="I375" s="427"/>
      <c r="J375" s="427"/>
      <c r="K375" s="427"/>
      <c r="L375" s="427"/>
      <c r="M375" s="427"/>
      <c r="N375" s="427"/>
      <c r="O375" s="427"/>
      <c r="P375" s="427"/>
      <c r="Q375" s="427"/>
      <c r="R375" s="427"/>
      <c r="S375" s="427"/>
      <c r="T375" s="427"/>
      <c r="U375" s="427"/>
      <c r="V375" s="427"/>
      <c r="W375" s="427"/>
      <c r="X375" s="427"/>
      <c r="Y375" s="427"/>
    </row>
    <row r="376" spans="1:25" ht="15.75" customHeight="1" x14ac:dyDescent="0.3">
      <c r="A376" s="427"/>
      <c r="B376" s="427"/>
      <c r="C376" s="427"/>
      <c r="D376" s="427"/>
      <c r="E376" s="427"/>
      <c r="F376" s="427"/>
      <c r="G376" s="427"/>
      <c r="H376" s="427"/>
      <c r="I376" s="427"/>
      <c r="J376" s="427"/>
      <c r="K376" s="427"/>
      <c r="L376" s="427"/>
      <c r="M376" s="427"/>
      <c r="N376" s="427"/>
      <c r="O376" s="427"/>
      <c r="P376" s="427"/>
      <c r="Q376" s="427"/>
      <c r="R376" s="427"/>
      <c r="S376" s="427"/>
      <c r="T376" s="427"/>
      <c r="U376" s="427"/>
      <c r="V376" s="427"/>
      <c r="W376" s="427"/>
      <c r="X376" s="427"/>
      <c r="Y376" s="427"/>
    </row>
    <row r="377" spans="1:25" ht="15.75" customHeight="1" x14ac:dyDescent="0.3">
      <c r="A377" s="427"/>
      <c r="B377" s="427"/>
      <c r="C377" s="427"/>
      <c r="D377" s="427"/>
      <c r="E377" s="427"/>
      <c r="F377" s="427"/>
      <c r="G377" s="427"/>
      <c r="H377" s="427"/>
      <c r="I377" s="427"/>
      <c r="J377" s="427"/>
      <c r="K377" s="427"/>
      <c r="L377" s="427"/>
      <c r="M377" s="427"/>
      <c r="N377" s="427"/>
      <c r="O377" s="427"/>
      <c r="P377" s="427"/>
      <c r="Q377" s="427"/>
      <c r="R377" s="427"/>
      <c r="S377" s="427"/>
      <c r="T377" s="427"/>
      <c r="U377" s="427"/>
      <c r="V377" s="427"/>
      <c r="W377" s="427"/>
      <c r="X377" s="427"/>
      <c r="Y377" s="427"/>
    </row>
    <row r="378" spans="1:25" ht="15.75" customHeight="1" x14ac:dyDescent="0.3">
      <c r="A378" s="427"/>
      <c r="B378" s="427"/>
      <c r="C378" s="427"/>
      <c r="D378" s="427"/>
      <c r="E378" s="427"/>
      <c r="F378" s="427"/>
      <c r="G378" s="427"/>
      <c r="H378" s="427"/>
      <c r="I378" s="427"/>
      <c r="J378" s="427"/>
      <c r="K378" s="427"/>
      <c r="L378" s="427"/>
      <c r="M378" s="427"/>
      <c r="N378" s="427"/>
      <c r="O378" s="427"/>
      <c r="P378" s="427"/>
      <c r="Q378" s="427"/>
      <c r="R378" s="427"/>
      <c r="S378" s="427"/>
      <c r="T378" s="427"/>
      <c r="U378" s="427"/>
      <c r="V378" s="427"/>
      <c r="W378" s="427"/>
      <c r="X378" s="427"/>
      <c r="Y378" s="427"/>
    </row>
    <row r="379" spans="1:25" ht="15.75" customHeight="1" x14ac:dyDescent="0.3">
      <c r="A379" s="427"/>
      <c r="B379" s="427"/>
      <c r="C379" s="427"/>
      <c r="D379" s="427"/>
      <c r="E379" s="427"/>
      <c r="F379" s="427"/>
      <c r="G379" s="427"/>
      <c r="H379" s="427"/>
      <c r="I379" s="427"/>
      <c r="J379" s="427"/>
      <c r="K379" s="427"/>
      <c r="L379" s="427"/>
      <c r="M379" s="427"/>
      <c r="N379" s="427"/>
      <c r="O379" s="427"/>
      <c r="P379" s="427"/>
      <c r="Q379" s="427"/>
      <c r="R379" s="427"/>
      <c r="S379" s="427"/>
      <c r="T379" s="427"/>
      <c r="U379" s="427"/>
      <c r="V379" s="427"/>
      <c r="W379" s="427"/>
      <c r="X379" s="427"/>
      <c r="Y379" s="427"/>
    </row>
    <row r="380" spans="1:25" ht="15.75" customHeight="1" x14ac:dyDescent="0.3">
      <c r="A380" s="427"/>
      <c r="B380" s="427"/>
      <c r="C380" s="427"/>
      <c r="D380" s="427"/>
      <c r="E380" s="427"/>
      <c r="F380" s="427"/>
      <c r="G380" s="427"/>
      <c r="H380" s="427"/>
      <c r="I380" s="427"/>
      <c r="J380" s="427"/>
      <c r="K380" s="427"/>
      <c r="L380" s="427"/>
      <c r="M380" s="427"/>
      <c r="N380" s="427"/>
      <c r="O380" s="427"/>
      <c r="P380" s="427"/>
      <c r="Q380" s="427"/>
      <c r="R380" s="427"/>
      <c r="S380" s="427"/>
      <c r="T380" s="427"/>
      <c r="U380" s="427"/>
      <c r="V380" s="427"/>
      <c r="W380" s="427"/>
      <c r="X380" s="427"/>
      <c r="Y380" s="427"/>
    </row>
    <row r="381" spans="1:25" ht="15.75" customHeight="1" x14ac:dyDescent="0.3">
      <c r="A381" s="427"/>
      <c r="B381" s="427"/>
      <c r="C381" s="427"/>
      <c r="D381" s="427"/>
      <c r="E381" s="427"/>
      <c r="F381" s="427"/>
      <c r="G381" s="427"/>
      <c r="H381" s="427"/>
      <c r="I381" s="427"/>
      <c r="J381" s="427"/>
      <c r="K381" s="427"/>
      <c r="L381" s="427"/>
      <c r="M381" s="427"/>
      <c r="N381" s="427"/>
      <c r="O381" s="427"/>
      <c r="P381" s="427"/>
      <c r="Q381" s="427"/>
      <c r="R381" s="427"/>
      <c r="S381" s="427"/>
      <c r="T381" s="427"/>
      <c r="U381" s="427"/>
      <c r="V381" s="427"/>
      <c r="W381" s="427"/>
      <c r="X381" s="427"/>
      <c r="Y381" s="427"/>
    </row>
    <row r="382" spans="1:25" ht="15.75" customHeight="1" x14ac:dyDescent="0.3">
      <c r="A382" s="427"/>
      <c r="B382" s="427"/>
      <c r="C382" s="427"/>
      <c r="D382" s="427"/>
      <c r="E382" s="427"/>
      <c r="F382" s="427"/>
      <c r="G382" s="427"/>
      <c r="H382" s="427"/>
      <c r="I382" s="427"/>
      <c r="J382" s="427"/>
      <c r="K382" s="427"/>
      <c r="L382" s="427"/>
      <c r="M382" s="427"/>
      <c r="N382" s="427"/>
      <c r="O382" s="427"/>
      <c r="P382" s="427"/>
      <c r="Q382" s="427"/>
      <c r="R382" s="427"/>
      <c r="S382" s="427"/>
      <c r="T382" s="427"/>
      <c r="U382" s="427"/>
      <c r="V382" s="427"/>
      <c r="W382" s="427"/>
      <c r="X382" s="427"/>
      <c r="Y382" s="427"/>
    </row>
    <row r="383" spans="1:25" ht="15.75" customHeight="1" x14ac:dyDescent="0.3">
      <c r="A383" s="427"/>
      <c r="B383" s="427"/>
      <c r="C383" s="427"/>
      <c r="D383" s="427"/>
      <c r="E383" s="427"/>
      <c r="F383" s="427"/>
      <c r="G383" s="427"/>
      <c r="H383" s="427"/>
      <c r="I383" s="427"/>
      <c r="J383" s="427"/>
      <c r="K383" s="427"/>
      <c r="L383" s="427"/>
      <c r="M383" s="427"/>
      <c r="N383" s="427"/>
      <c r="O383" s="427"/>
      <c r="P383" s="427"/>
      <c r="Q383" s="427"/>
      <c r="R383" s="427"/>
      <c r="S383" s="427"/>
      <c r="T383" s="427"/>
      <c r="U383" s="427"/>
      <c r="V383" s="427"/>
      <c r="W383" s="427"/>
      <c r="X383" s="427"/>
      <c r="Y383" s="427"/>
    </row>
    <row r="384" spans="1:25" ht="15.75" customHeight="1" x14ac:dyDescent="0.3">
      <c r="A384" s="427"/>
      <c r="B384" s="427"/>
      <c r="C384" s="427"/>
      <c r="D384" s="427"/>
      <c r="E384" s="427"/>
      <c r="F384" s="427"/>
      <c r="G384" s="427"/>
      <c r="H384" s="427"/>
      <c r="I384" s="427"/>
      <c r="J384" s="427"/>
      <c r="K384" s="427"/>
      <c r="L384" s="427"/>
      <c r="M384" s="427"/>
      <c r="N384" s="427"/>
      <c r="O384" s="427"/>
      <c r="P384" s="427"/>
      <c r="Q384" s="427"/>
      <c r="R384" s="427"/>
      <c r="S384" s="427"/>
      <c r="T384" s="427"/>
      <c r="U384" s="427"/>
      <c r="V384" s="427"/>
      <c r="W384" s="427"/>
      <c r="X384" s="427"/>
      <c r="Y384" s="427"/>
    </row>
    <row r="385" spans="1:25" ht="15.75" customHeight="1" x14ac:dyDescent="0.3">
      <c r="A385" s="427"/>
      <c r="B385" s="427"/>
      <c r="C385" s="427"/>
      <c r="D385" s="427"/>
      <c r="E385" s="427"/>
      <c r="F385" s="427"/>
      <c r="G385" s="427"/>
      <c r="H385" s="427"/>
      <c r="I385" s="427"/>
      <c r="J385" s="427"/>
      <c r="K385" s="427"/>
      <c r="L385" s="427"/>
      <c r="M385" s="427"/>
      <c r="N385" s="427"/>
      <c r="O385" s="427"/>
      <c r="P385" s="427"/>
      <c r="Q385" s="427"/>
      <c r="R385" s="427"/>
      <c r="S385" s="427"/>
      <c r="T385" s="427"/>
      <c r="U385" s="427"/>
      <c r="V385" s="427"/>
      <c r="W385" s="427"/>
      <c r="X385" s="427"/>
      <c r="Y385" s="427"/>
    </row>
    <row r="386" spans="1:25" ht="15.75" customHeight="1" x14ac:dyDescent="0.3">
      <c r="A386" s="427"/>
      <c r="B386" s="427"/>
      <c r="C386" s="427"/>
      <c r="D386" s="427"/>
      <c r="E386" s="427"/>
      <c r="F386" s="427"/>
      <c r="G386" s="427"/>
      <c r="H386" s="427"/>
      <c r="I386" s="427"/>
      <c r="J386" s="427"/>
      <c r="K386" s="427"/>
      <c r="L386" s="427"/>
      <c r="M386" s="427"/>
      <c r="N386" s="427"/>
      <c r="O386" s="427"/>
      <c r="P386" s="427"/>
      <c r="Q386" s="427"/>
      <c r="R386" s="427"/>
      <c r="S386" s="427"/>
      <c r="T386" s="427"/>
      <c r="U386" s="427"/>
      <c r="V386" s="427"/>
      <c r="W386" s="427"/>
      <c r="X386" s="427"/>
      <c r="Y386" s="427"/>
    </row>
    <row r="387" spans="1:25" ht="15.75" customHeight="1" x14ac:dyDescent="0.3">
      <c r="A387" s="427"/>
      <c r="B387" s="427"/>
      <c r="C387" s="427"/>
      <c r="D387" s="427"/>
      <c r="E387" s="427"/>
      <c r="F387" s="427"/>
      <c r="G387" s="427"/>
      <c r="H387" s="427"/>
      <c r="I387" s="427"/>
      <c r="J387" s="427"/>
      <c r="K387" s="427"/>
      <c r="L387" s="427"/>
      <c r="M387" s="427"/>
      <c r="N387" s="427"/>
      <c r="O387" s="427"/>
      <c r="P387" s="427"/>
      <c r="Q387" s="427"/>
      <c r="R387" s="427"/>
      <c r="S387" s="427"/>
      <c r="T387" s="427"/>
      <c r="U387" s="427"/>
      <c r="V387" s="427"/>
      <c r="W387" s="427"/>
      <c r="X387" s="427"/>
      <c r="Y387" s="427"/>
    </row>
    <row r="388" spans="1:25" ht="15.75" customHeight="1" x14ac:dyDescent="0.3">
      <c r="A388" s="427"/>
      <c r="B388" s="427"/>
      <c r="C388" s="427"/>
      <c r="D388" s="427"/>
      <c r="E388" s="427"/>
      <c r="F388" s="427"/>
      <c r="G388" s="427"/>
      <c r="H388" s="427"/>
      <c r="I388" s="427"/>
      <c r="J388" s="427"/>
      <c r="K388" s="427"/>
      <c r="L388" s="427"/>
      <c r="M388" s="427"/>
      <c r="N388" s="427"/>
      <c r="O388" s="427"/>
      <c r="P388" s="427"/>
      <c r="Q388" s="427"/>
      <c r="R388" s="427"/>
      <c r="S388" s="427"/>
      <c r="T388" s="427"/>
      <c r="U388" s="427"/>
      <c r="V388" s="427"/>
      <c r="W388" s="427"/>
      <c r="X388" s="427"/>
      <c r="Y388" s="427"/>
    </row>
    <row r="389" spans="1:25" ht="15.75" customHeight="1" x14ac:dyDescent="0.3">
      <c r="A389" s="427"/>
      <c r="B389" s="427"/>
      <c r="C389" s="427"/>
      <c r="D389" s="427"/>
      <c r="E389" s="427"/>
      <c r="F389" s="427"/>
      <c r="G389" s="427"/>
      <c r="H389" s="427"/>
      <c r="I389" s="427"/>
      <c r="J389" s="427"/>
      <c r="K389" s="427"/>
      <c r="L389" s="427"/>
      <c r="M389" s="427"/>
      <c r="N389" s="427"/>
      <c r="O389" s="427"/>
      <c r="P389" s="427"/>
      <c r="Q389" s="427"/>
      <c r="R389" s="427"/>
      <c r="S389" s="427"/>
      <c r="T389" s="427"/>
      <c r="U389" s="427"/>
      <c r="V389" s="427"/>
      <c r="W389" s="427"/>
      <c r="X389" s="427"/>
      <c r="Y389" s="427"/>
    </row>
    <row r="390" spans="1:25" ht="15.75" customHeight="1" x14ac:dyDescent="0.3">
      <c r="A390" s="427"/>
      <c r="B390" s="427"/>
      <c r="C390" s="427"/>
      <c r="D390" s="427"/>
      <c r="E390" s="427"/>
      <c r="F390" s="427"/>
      <c r="G390" s="427"/>
      <c r="H390" s="427"/>
      <c r="I390" s="427"/>
      <c r="J390" s="427"/>
      <c r="K390" s="427"/>
      <c r="L390" s="427"/>
      <c r="M390" s="427"/>
      <c r="N390" s="427"/>
      <c r="O390" s="427"/>
      <c r="P390" s="427"/>
      <c r="Q390" s="427"/>
      <c r="R390" s="427"/>
      <c r="S390" s="427"/>
      <c r="T390" s="427"/>
      <c r="U390" s="427"/>
      <c r="V390" s="427"/>
      <c r="W390" s="427"/>
      <c r="X390" s="427"/>
      <c r="Y390" s="427"/>
    </row>
    <row r="391" spans="1:25" ht="15.75" customHeight="1" x14ac:dyDescent="0.3">
      <c r="A391" s="427"/>
      <c r="B391" s="427"/>
      <c r="C391" s="427"/>
      <c r="D391" s="427"/>
      <c r="E391" s="427"/>
      <c r="F391" s="427"/>
      <c r="G391" s="427"/>
      <c r="H391" s="427"/>
      <c r="I391" s="427"/>
      <c r="J391" s="427"/>
      <c r="K391" s="427"/>
      <c r="L391" s="427"/>
      <c r="M391" s="427"/>
      <c r="N391" s="427"/>
      <c r="O391" s="427"/>
      <c r="P391" s="427"/>
      <c r="Q391" s="427"/>
      <c r="R391" s="427"/>
      <c r="S391" s="427"/>
      <c r="T391" s="427"/>
      <c r="U391" s="427"/>
      <c r="V391" s="427"/>
      <c r="W391" s="427"/>
      <c r="X391" s="427"/>
      <c r="Y391" s="427"/>
    </row>
    <row r="392" spans="1:25" ht="15.75" customHeight="1" x14ac:dyDescent="0.3">
      <c r="A392" s="427"/>
      <c r="B392" s="427"/>
      <c r="C392" s="427"/>
      <c r="D392" s="427"/>
      <c r="E392" s="427"/>
      <c r="F392" s="427"/>
      <c r="G392" s="427"/>
      <c r="H392" s="427"/>
      <c r="I392" s="427"/>
      <c r="J392" s="427"/>
      <c r="K392" s="427"/>
      <c r="L392" s="427"/>
      <c r="M392" s="427"/>
      <c r="N392" s="427"/>
      <c r="O392" s="427"/>
      <c r="P392" s="427"/>
      <c r="Q392" s="427"/>
      <c r="R392" s="427"/>
      <c r="S392" s="427"/>
      <c r="T392" s="427"/>
      <c r="U392" s="427"/>
      <c r="V392" s="427"/>
      <c r="W392" s="427"/>
      <c r="X392" s="427"/>
      <c r="Y392" s="427"/>
    </row>
    <row r="393" spans="1:25" ht="15.75" customHeight="1" x14ac:dyDescent="0.3">
      <c r="A393" s="427"/>
      <c r="B393" s="427"/>
      <c r="C393" s="427"/>
      <c r="D393" s="427"/>
      <c r="E393" s="427"/>
      <c r="F393" s="427"/>
      <c r="G393" s="427"/>
      <c r="H393" s="427"/>
      <c r="I393" s="427"/>
      <c r="J393" s="427"/>
      <c r="K393" s="427"/>
      <c r="L393" s="427"/>
      <c r="M393" s="427"/>
      <c r="N393" s="427"/>
      <c r="O393" s="427"/>
      <c r="P393" s="427"/>
      <c r="Q393" s="427"/>
      <c r="R393" s="427"/>
      <c r="S393" s="427"/>
      <c r="T393" s="427"/>
      <c r="U393" s="427"/>
      <c r="V393" s="427"/>
      <c r="W393" s="427"/>
      <c r="X393" s="427"/>
      <c r="Y393" s="427"/>
    </row>
    <row r="394" spans="1:25" ht="15.75" customHeight="1" x14ac:dyDescent="0.3">
      <c r="A394" s="427"/>
      <c r="B394" s="427"/>
      <c r="C394" s="427"/>
      <c r="D394" s="427"/>
      <c r="E394" s="427"/>
      <c r="F394" s="427"/>
      <c r="G394" s="427"/>
      <c r="H394" s="427"/>
      <c r="I394" s="427"/>
      <c r="J394" s="427"/>
      <c r="K394" s="427"/>
      <c r="L394" s="427"/>
      <c r="M394" s="427"/>
      <c r="N394" s="427"/>
      <c r="O394" s="427"/>
      <c r="P394" s="427"/>
      <c r="Q394" s="427"/>
      <c r="R394" s="427"/>
      <c r="S394" s="427"/>
      <c r="T394" s="427"/>
      <c r="U394" s="427"/>
      <c r="V394" s="427"/>
      <c r="W394" s="427"/>
      <c r="X394" s="427"/>
      <c r="Y394" s="427"/>
    </row>
    <row r="395" spans="1:25" ht="15.75" customHeight="1" x14ac:dyDescent="0.3">
      <c r="A395" s="427"/>
      <c r="B395" s="427"/>
      <c r="C395" s="427"/>
      <c r="D395" s="427"/>
      <c r="E395" s="427"/>
      <c r="F395" s="427"/>
      <c r="G395" s="427"/>
      <c r="H395" s="427"/>
      <c r="I395" s="427"/>
      <c r="J395" s="427"/>
      <c r="K395" s="427"/>
      <c r="L395" s="427"/>
      <c r="M395" s="427"/>
      <c r="N395" s="427"/>
      <c r="O395" s="427"/>
      <c r="P395" s="427"/>
      <c r="Q395" s="427"/>
      <c r="R395" s="427"/>
      <c r="S395" s="427"/>
      <c r="T395" s="427"/>
      <c r="U395" s="427"/>
      <c r="V395" s="427"/>
      <c r="W395" s="427"/>
      <c r="X395" s="427"/>
      <c r="Y395" s="427"/>
    </row>
    <row r="396" spans="1:25" ht="15.75" customHeight="1" x14ac:dyDescent="0.3">
      <c r="A396" s="427"/>
      <c r="B396" s="427"/>
      <c r="C396" s="427"/>
      <c r="D396" s="427"/>
      <c r="E396" s="427"/>
      <c r="F396" s="427"/>
      <c r="G396" s="427"/>
      <c r="H396" s="427"/>
      <c r="I396" s="427"/>
      <c r="J396" s="427"/>
      <c r="K396" s="427"/>
      <c r="L396" s="427"/>
      <c r="M396" s="427"/>
      <c r="N396" s="427"/>
      <c r="O396" s="427"/>
      <c r="P396" s="427"/>
      <c r="Q396" s="427"/>
      <c r="R396" s="427"/>
      <c r="S396" s="427"/>
      <c r="T396" s="427"/>
      <c r="U396" s="427"/>
      <c r="V396" s="427"/>
      <c r="W396" s="427"/>
      <c r="X396" s="427"/>
      <c r="Y396" s="427"/>
    </row>
    <row r="397" spans="1:25" ht="15.75" customHeight="1" x14ac:dyDescent="0.3">
      <c r="A397" s="427"/>
      <c r="B397" s="427"/>
      <c r="C397" s="427"/>
      <c r="D397" s="427"/>
      <c r="E397" s="427"/>
      <c r="F397" s="427"/>
      <c r="G397" s="427"/>
      <c r="H397" s="427"/>
      <c r="I397" s="427"/>
      <c r="J397" s="427"/>
      <c r="K397" s="427"/>
      <c r="L397" s="427"/>
      <c r="M397" s="427"/>
      <c r="N397" s="427"/>
      <c r="O397" s="427"/>
      <c r="P397" s="427"/>
      <c r="Q397" s="427"/>
      <c r="R397" s="427"/>
      <c r="S397" s="427"/>
      <c r="T397" s="427"/>
      <c r="U397" s="427"/>
      <c r="V397" s="427"/>
      <c r="W397" s="427"/>
      <c r="X397" s="427"/>
      <c r="Y397" s="427"/>
    </row>
    <row r="398" spans="1:25" ht="15.75" customHeight="1" x14ac:dyDescent="0.3">
      <c r="A398" s="427"/>
      <c r="B398" s="427"/>
      <c r="C398" s="427"/>
      <c r="D398" s="427"/>
      <c r="E398" s="427"/>
      <c r="F398" s="427"/>
      <c r="G398" s="427"/>
      <c r="H398" s="427"/>
      <c r="I398" s="427"/>
      <c r="J398" s="427"/>
      <c r="K398" s="427"/>
      <c r="L398" s="427"/>
      <c r="M398" s="427"/>
      <c r="N398" s="427"/>
      <c r="O398" s="427"/>
      <c r="P398" s="427"/>
      <c r="Q398" s="427"/>
      <c r="R398" s="427"/>
      <c r="S398" s="427"/>
      <c r="T398" s="427"/>
      <c r="U398" s="427"/>
      <c r="V398" s="427"/>
      <c r="W398" s="427"/>
      <c r="X398" s="427"/>
      <c r="Y398" s="427"/>
    </row>
    <row r="399" spans="1:25" ht="15.75" customHeight="1" x14ac:dyDescent="0.3">
      <c r="A399" s="427"/>
      <c r="B399" s="427"/>
      <c r="C399" s="427"/>
      <c r="D399" s="427"/>
      <c r="E399" s="427"/>
      <c r="F399" s="427"/>
      <c r="G399" s="427"/>
      <c r="H399" s="427"/>
      <c r="I399" s="427"/>
      <c r="J399" s="427"/>
      <c r="K399" s="427"/>
      <c r="L399" s="427"/>
      <c r="M399" s="427"/>
      <c r="N399" s="427"/>
      <c r="O399" s="427"/>
      <c r="P399" s="427"/>
      <c r="Q399" s="427"/>
      <c r="R399" s="427"/>
      <c r="S399" s="427"/>
      <c r="T399" s="427"/>
      <c r="U399" s="427"/>
      <c r="V399" s="427"/>
      <c r="W399" s="427"/>
      <c r="X399" s="427"/>
      <c r="Y399" s="427"/>
    </row>
    <row r="400" spans="1:25" ht="15.75" customHeight="1" x14ac:dyDescent="0.3">
      <c r="A400" s="427"/>
      <c r="B400" s="427"/>
      <c r="C400" s="427"/>
      <c r="D400" s="427"/>
      <c r="E400" s="427"/>
      <c r="F400" s="427"/>
      <c r="G400" s="427"/>
      <c r="H400" s="427"/>
      <c r="I400" s="427"/>
      <c r="J400" s="427"/>
      <c r="K400" s="427"/>
      <c r="L400" s="427"/>
      <c r="M400" s="427"/>
      <c r="N400" s="427"/>
      <c r="O400" s="427"/>
      <c r="P400" s="427"/>
      <c r="Q400" s="427"/>
      <c r="R400" s="427"/>
      <c r="S400" s="427"/>
      <c r="T400" s="427"/>
      <c r="U400" s="427"/>
      <c r="V400" s="427"/>
      <c r="W400" s="427"/>
      <c r="X400" s="427"/>
      <c r="Y400" s="427"/>
    </row>
    <row r="401" spans="1:25" ht="15.75" customHeight="1" x14ac:dyDescent="0.3">
      <c r="A401" s="427"/>
      <c r="B401" s="427"/>
      <c r="C401" s="427"/>
      <c r="D401" s="427"/>
      <c r="E401" s="427"/>
      <c r="F401" s="427"/>
      <c r="G401" s="427"/>
      <c r="H401" s="427"/>
      <c r="I401" s="427"/>
      <c r="J401" s="427"/>
      <c r="K401" s="427"/>
      <c r="L401" s="427"/>
      <c r="M401" s="427"/>
      <c r="N401" s="427"/>
      <c r="O401" s="427"/>
      <c r="P401" s="427"/>
      <c r="Q401" s="427"/>
      <c r="R401" s="427"/>
      <c r="S401" s="427"/>
      <c r="T401" s="427"/>
      <c r="U401" s="427"/>
      <c r="V401" s="427"/>
      <c r="W401" s="427"/>
      <c r="X401" s="427"/>
      <c r="Y401" s="427"/>
    </row>
    <row r="402" spans="1:25" ht="15.75" customHeight="1" x14ac:dyDescent="0.3">
      <c r="A402" s="427"/>
      <c r="B402" s="427"/>
      <c r="C402" s="427"/>
      <c r="D402" s="427"/>
      <c r="E402" s="427"/>
      <c r="F402" s="427"/>
      <c r="G402" s="427"/>
      <c r="H402" s="427"/>
      <c r="I402" s="427"/>
      <c r="J402" s="427"/>
      <c r="K402" s="427"/>
      <c r="L402" s="427"/>
      <c r="M402" s="427"/>
      <c r="N402" s="427"/>
      <c r="O402" s="427"/>
      <c r="P402" s="427"/>
      <c r="Q402" s="427"/>
      <c r="R402" s="427"/>
      <c r="S402" s="427"/>
      <c r="T402" s="427"/>
      <c r="U402" s="427"/>
      <c r="V402" s="427"/>
      <c r="W402" s="427"/>
      <c r="X402" s="427"/>
      <c r="Y402" s="427"/>
    </row>
    <row r="403" spans="1:25" ht="15.75" customHeight="1" x14ac:dyDescent="0.3">
      <c r="A403" s="427"/>
      <c r="B403" s="427"/>
      <c r="C403" s="427"/>
      <c r="D403" s="427"/>
      <c r="E403" s="427"/>
      <c r="F403" s="427"/>
      <c r="G403" s="427"/>
      <c r="H403" s="427"/>
      <c r="I403" s="427"/>
      <c r="J403" s="427"/>
      <c r="K403" s="427"/>
      <c r="L403" s="427"/>
      <c r="M403" s="427"/>
      <c r="N403" s="427"/>
      <c r="O403" s="427"/>
      <c r="P403" s="427"/>
      <c r="Q403" s="427"/>
      <c r="R403" s="427"/>
      <c r="S403" s="427"/>
      <c r="T403" s="427"/>
      <c r="U403" s="427"/>
      <c r="V403" s="427"/>
      <c r="W403" s="427"/>
      <c r="X403" s="427"/>
      <c r="Y403" s="427"/>
    </row>
    <row r="404" spans="1:25" ht="15.75" customHeight="1" x14ac:dyDescent="0.3">
      <c r="A404" s="427"/>
      <c r="B404" s="427"/>
      <c r="C404" s="427"/>
      <c r="D404" s="427"/>
      <c r="E404" s="427"/>
      <c r="F404" s="427"/>
      <c r="G404" s="427"/>
      <c r="H404" s="427"/>
      <c r="I404" s="427"/>
      <c r="J404" s="427"/>
      <c r="K404" s="427"/>
      <c r="L404" s="427"/>
      <c r="M404" s="427"/>
      <c r="N404" s="427"/>
      <c r="O404" s="427"/>
      <c r="P404" s="427"/>
      <c r="Q404" s="427"/>
      <c r="R404" s="427"/>
      <c r="S404" s="427"/>
      <c r="T404" s="427"/>
      <c r="U404" s="427"/>
      <c r="V404" s="427"/>
      <c r="W404" s="427"/>
      <c r="X404" s="427"/>
      <c r="Y404" s="427"/>
    </row>
    <row r="405" spans="1:25" ht="15.75" customHeight="1" x14ac:dyDescent="0.3">
      <c r="A405" s="427"/>
      <c r="B405" s="427"/>
      <c r="C405" s="427"/>
      <c r="D405" s="427"/>
      <c r="E405" s="427"/>
      <c r="F405" s="427"/>
      <c r="G405" s="427"/>
      <c r="H405" s="427"/>
      <c r="I405" s="427"/>
      <c r="J405" s="427"/>
      <c r="K405" s="427"/>
      <c r="L405" s="427"/>
      <c r="M405" s="427"/>
      <c r="N405" s="427"/>
      <c r="O405" s="427"/>
      <c r="P405" s="427"/>
      <c r="Q405" s="427"/>
      <c r="R405" s="427"/>
      <c r="S405" s="427"/>
      <c r="T405" s="427"/>
      <c r="U405" s="427"/>
      <c r="V405" s="427"/>
      <c r="W405" s="427"/>
      <c r="X405" s="427"/>
      <c r="Y405" s="427"/>
    </row>
    <row r="406" spans="1:25" ht="15.75" customHeight="1" x14ac:dyDescent="0.3">
      <c r="A406" s="427"/>
      <c r="B406" s="427"/>
      <c r="C406" s="427"/>
      <c r="D406" s="427"/>
      <c r="E406" s="427"/>
      <c r="F406" s="427"/>
      <c r="G406" s="427"/>
      <c r="H406" s="427"/>
      <c r="I406" s="427"/>
      <c r="J406" s="427"/>
      <c r="K406" s="427"/>
      <c r="L406" s="427"/>
      <c r="M406" s="427"/>
      <c r="N406" s="427"/>
      <c r="O406" s="427"/>
      <c r="P406" s="427"/>
      <c r="Q406" s="427"/>
      <c r="R406" s="427"/>
      <c r="S406" s="427"/>
      <c r="T406" s="427"/>
      <c r="U406" s="427"/>
      <c r="V406" s="427"/>
      <c r="W406" s="427"/>
      <c r="X406" s="427"/>
      <c r="Y406" s="427"/>
    </row>
    <row r="407" spans="1:25" ht="15.75" customHeight="1" x14ac:dyDescent="0.3">
      <c r="A407" s="427"/>
      <c r="B407" s="427"/>
      <c r="C407" s="427"/>
      <c r="D407" s="427"/>
      <c r="E407" s="427"/>
      <c r="F407" s="427"/>
      <c r="G407" s="427"/>
      <c r="H407" s="427"/>
      <c r="I407" s="427"/>
      <c r="J407" s="427"/>
      <c r="K407" s="427"/>
      <c r="L407" s="427"/>
      <c r="M407" s="427"/>
      <c r="N407" s="427"/>
      <c r="O407" s="427"/>
      <c r="P407" s="427"/>
      <c r="Q407" s="427"/>
      <c r="R407" s="427"/>
      <c r="S407" s="427"/>
      <c r="T407" s="427"/>
      <c r="U407" s="427"/>
      <c r="V407" s="427"/>
      <c r="W407" s="427"/>
      <c r="X407" s="427"/>
      <c r="Y407" s="427"/>
    </row>
    <row r="408" spans="1:25" ht="15.75" customHeight="1" x14ac:dyDescent="0.3">
      <c r="A408" s="427"/>
      <c r="B408" s="427"/>
      <c r="C408" s="427"/>
      <c r="D408" s="427"/>
      <c r="E408" s="427"/>
      <c r="F408" s="427"/>
      <c r="G408" s="427"/>
      <c r="H408" s="427"/>
      <c r="I408" s="427"/>
      <c r="J408" s="427"/>
      <c r="K408" s="427"/>
      <c r="L408" s="427"/>
      <c r="M408" s="427"/>
      <c r="N408" s="427"/>
      <c r="O408" s="427"/>
      <c r="P408" s="427"/>
      <c r="Q408" s="427"/>
      <c r="R408" s="427"/>
      <c r="S408" s="427"/>
      <c r="T408" s="427"/>
      <c r="U408" s="427"/>
      <c r="V408" s="427"/>
      <c r="W408" s="427"/>
      <c r="X408" s="427"/>
      <c r="Y408" s="427"/>
    </row>
    <row r="409" spans="1:25" ht="15.75" customHeight="1" x14ac:dyDescent="0.3">
      <c r="A409" s="427"/>
      <c r="B409" s="427"/>
      <c r="C409" s="427"/>
      <c r="D409" s="427"/>
      <c r="E409" s="427"/>
      <c r="F409" s="427"/>
      <c r="G409" s="427"/>
      <c r="H409" s="427"/>
      <c r="I409" s="427"/>
      <c r="J409" s="427"/>
      <c r="K409" s="427"/>
      <c r="L409" s="427"/>
      <c r="M409" s="427"/>
      <c r="N409" s="427"/>
      <c r="O409" s="427"/>
      <c r="P409" s="427"/>
      <c r="Q409" s="427"/>
      <c r="R409" s="427"/>
      <c r="S409" s="427"/>
      <c r="T409" s="427"/>
      <c r="U409" s="427"/>
      <c r="V409" s="427"/>
      <c r="W409" s="427"/>
      <c r="X409" s="427"/>
      <c r="Y409" s="427"/>
    </row>
    <row r="410" spans="1:25" ht="15.75" customHeight="1" x14ac:dyDescent="0.3">
      <c r="A410" s="427"/>
      <c r="B410" s="427"/>
      <c r="C410" s="427"/>
      <c r="D410" s="427"/>
      <c r="E410" s="427"/>
      <c r="F410" s="427"/>
      <c r="G410" s="427"/>
      <c r="H410" s="427"/>
      <c r="I410" s="427"/>
      <c r="J410" s="427"/>
      <c r="K410" s="427"/>
      <c r="L410" s="427"/>
      <c r="M410" s="427"/>
      <c r="N410" s="427"/>
      <c r="O410" s="427"/>
      <c r="P410" s="427"/>
      <c r="Q410" s="427"/>
      <c r="R410" s="427"/>
      <c r="S410" s="427"/>
      <c r="T410" s="427"/>
      <c r="U410" s="427"/>
      <c r="V410" s="427"/>
      <c r="W410" s="427"/>
      <c r="X410" s="427"/>
      <c r="Y410" s="427"/>
    </row>
    <row r="411" spans="1:25" ht="15.75" customHeight="1" x14ac:dyDescent="0.3">
      <c r="A411" s="427"/>
      <c r="B411" s="427"/>
      <c r="C411" s="427"/>
      <c r="D411" s="427"/>
      <c r="E411" s="427"/>
      <c r="F411" s="427"/>
      <c r="G411" s="427"/>
      <c r="H411" s="427"/>
      <c r="I411" s="427"/>
      <c r="J411" s="427"/>
      <c r="K411" s="427"/>
      <c r="L411" s="427"/>
      <c r="M411" s="427"/>
      <c r="N411" s="427"/>
      <c r="O411" s="427"/>
      <c r="P411" s="427"/>
      <c r="Q411" s="427"/>
      <c r="R411" s="427"/>
      <c r="S411" s="427"/>
      <c r="T411" s="427"/>
      <c r="U411" s="427"/>
      <c r="V411" s="427"/>
      <c r="W411" s="427"/>
      <c r="X411" s="427"/>
      <c r="Y411" s="427"/>
    </row>
    <row r="412" spans="1:25" ht="15.75" customHeight="1" x14ac:dyDescent="0.3">
      <c r="A412" s="427"/>
      <c r="B412" s="427"/>
      <c r="C412" s="427"/>
      <c r="D412" s="427"/>
      <c r="E412" s="427"/>
      <c r="F412" s="427"/>
      <c r="G412" s="427"/>
      <c r="H412" s="427"/>
      <c r="I412" s="427"/>
      <c r="J412" s="427"/>
      <c r="K412" s="427"/>
      <c r="L412" s="427"/>
      <c r="M412" s="427"/>
      <c r="N412" s="427"/>
      <c r="O412" s="427"/>
      <c r="P412" s="427"/>
      <c r="Q412" s="427"/>
      <c r="R412" s="427"/>
      <c r="S412" s="427"/>
      <c r="T412" s="427"/>
      <c r="U412" s="427"/>
      <c r="V412" s="427"/>
      <c r="W412" s="427"/>
      <c r="X412" s="427"/>
      <c r="Y412" s="427"/>
    </row>
    <row r="413" spans="1:25" ht="15.75" customHeight="1" x14ac:dyDescent="0.3">
      <c r="A413" s="427"/>
      <c r="B413" s="427"/>
      <c r="C413" s="427"/>
      <c r="D413" s="427"/>
      <c r="E413" s="427"/>
      <c r="F413" s="427"/>
      <c r="G413" s="427"/>
      <c r="H413" s="427"/>
      <c r="I413" s="427"/>
      <c r="J413" s="427"/>
      <c r="K413" s="427"/>
      <c r="L413" s="427"/>
      <c r="M413" s="427"/>
      <c r="N413" s="427"/>
      <c r="O413" s="427"/>
      <c r="P413" s="427"/>
      <c r="Q413" s="427"/>
      <c r="R413" s="427"/>
      <c r="S413" s="427"/>
      <c r="T413" s="427"/>
      <c r="U413" s="427"/>
      <c r="V413" s="427"/>
      <c r="W413" s="427"/>
      <c r="X413" s="427"/>
      <c r="Y413" s="427"/>
    </row>
    <row r="414" spans="1:25" ht="15.75" customHeight="1" x14ac:dyDescent="0.3">
      <c r="A414" s="427"/>
      <c r="B414" s="427"/>
      <c r="C414" s="427"/>
      <c r="D414" s="427"/>
      <c r="E414" s="427"/>
      <c r="F414" s="427"/>
      <c r="G414" s="427"/>
      <c r="H414" s="427"/>
      <c r="I414" s="427"/>
      <c r="J414" s="427"/>
      <c r="K414" s="427"/>
      <c r="L414" s="427"/>
      <c r="M414" s="427"/>
      <c r="N414" s="427"/>
      <c r="O414" s="427"/>
      <c r="P414" s="427"/>
      <c r="Q414" s="427"/>
      <c r="R414" s="427"/>
      <c r="S414" s="427"/>
      <c r="T414" s="427"/>
      <c r="U414" s="427"/>
      <c r="V414" s="427"/>
      <c r="W414" s="427"/>
      <c r="X414" s="427"/>
      <c r="Y414" s="427"/>
    </row>
    <row r="415" spans="1:25" ht="15.75" customHeight="1" x14ac:dyDescent="0.3">
      <c r="A415" s="427"/>
      <c r="B415" s="427"/>
      <c r="C415" s="427"/>
      <c r="D415" s="427"/>
      <c r="E415" s="427"/>
      <c r="F415" s="427"/>
      <c r="G415" s="427"/>
      <c r="H415" s="427"/>
      <c r="I415" s="427"/>
      <c r="J415" s="427"/>
      <c r="K415" s="427"/>
      <c r="L415" s="427"/>
      <c r="M415" s="427"/>
      <c r="N415" s="427"/>
      <c r="O415" s="427"/>
      <c r="P415" s="427"/>
      <c r="Q415" s="427"/>
      <c r="R415" s="427"/>
      <c r="S415" s="427"/>
      <c r="T415" s="427"/>
      <c r="U415" s="427"/>
      <c r="V415" s="427"/>
      <c r="W415" s="427"/>
      <c r="X415" s="427"/>
      <c r="Y415" s="427"/>
    </row>
    <row r="416" spans="1:25" ht="15.75" customHeight="1" x14ac:dyDescent="0.3">
      <c r="A416" s="427"/>
      <c r="B416" s="427"/>
      <c r="C416" s="427"/>
      <c r="D416" s="427"/>
      <c r="E416" s="427"/>
      <c r="F416" s="427"/>
      <c r="G416" s="427"/>
      <c r="H416" s="427"/>
      <c r="I416" s="427"/>
      <c r="J416" s="427"/>
      <c r="K416" s="427"/>
      <c r="L416" s="427"/>
      <c r="M416" s="427"/>
      <c r="N416" s="427"/>
      <c r="O416" s="427"/>
      <c r="P416" s="427"/>
      <c r="Q416" s="427"/>
      <c r="R416" s="427"/>
      <c r="S416" s="427"/>
      <c r="T416" s="427"/>
      <c r="U416" s="427"/>
      <c r="V416" s="427"/>
      <c r="W416" s="427"/>
      <c r="X416" s="427"/>
      <c r="Y416" s="427"/>
    </row>
    <row r="417" spans="1:25" ht="15.75" customHeight="1" x14ac:dyDescent="0.3">
      <c r="A417" s="427"/>
      <c r="B417" s="427"/>
      <c r="C417" s="427"/>
      <c r="D417" s="427"/>
      <c r="E417" s="427"/>
      <c r="F417" s="427"/>
      <c r="G417" s="427"/>
      <c r="H417" s="427"/>
      <c r="I417" s="427"/>
      <c r="J417" s="427"/>
      <c r="K417" s="427"/>
      <c r="L417" s="427"/>
      <c r="M417" s="427"/>
      <c r="N417" s="427"/>
      <c r="O417" s="427"/>
      <c r="P417" s="427"/>
      <c r="Q417" s="427"/>
      <c r="R417" s="427"/>
      <c r="S417" s="427"/>
      <c r="T417" s="427"/>
      <c r="U417" s="427"/>
      <c r="V417" s="427"/>
      <c r="W417" s="427"/>
      <c r="X417" s="427"/>
      <c r="Y417" s="427"/>
    </row>
    <row r="418" spans="1:25" ht="15.75" customHeight="1" x14ac:dyDescent="0.3">
      <c r="A418" s="427"/>
      <c r="B418" s="427"/>
      <c r="C418" s="427"/>
      <c r="D418" s="427"/>
      <c r="E418" s="427"/>
      <c r="F418" s="427"/>
      <c r="G418" s="427"/>
      <c r="H418" s="427"/>
      <c r="I418" s="427"/>
      <c r="J418" s="427"/>
      <c r="K418" s="427"/>
      <c r="L418" s="427"/>
      <c r="M418" s="427"/>
      <c r="N418" s="427"/>
      <c r="O418" s="427"/>
      <c r="P418" s="427"/>
      <c r="Q418" s="427"/>
      <c r="R418" s="427"/>
      <c r="S418" s="427"/>
      <c r="T418" s="427"/>
      <c r="U418" s="427"/>
      <c r="V418" s="427"/>
      <c r="W418" s="427"/>
      <c r="X418" s="427"/>
      <c r="Y418" s="427"/>
    </row>
    <row r="419" spans="1:25" ht="15.75" customHeight="1" x14ac:dyDescent="0.3">
      <c r="A419" s="427"/>
      <c r="B419" s="427"/>
      <c r="C419" s="427"/>
      <c r="D419" s="427"/>
      <c r="E419" s="427"/>
      <c r="F419" s="427"/>
      <c r="G419" s="427"/>
      <c r="H419" s="427"/>
      <c r="I419" s="427"/>
      <c r="J419" s="427"/>
      <c r="K419" s="427"/>
      <c r="L419" s="427"/>
      <c r="M419" s="427"/>
      <c r="N419" s="427"/>
      <c r="O419" s="427"/>
      <c r="P419" s="427"/>
      <c r="Q419" s="427"/>
      <c r="R419" s="427"/>
      <c r="S419" s="427"/>
      <c r="T419" s="427"/>
      <c r="U419" s="427"/>
      <c r="V419" s="427"/>
      <c r="W419" s="427"/>
      <c r="X419" s="427"/>
      <c r="Y419" s="427"/>
    </row>
    <row r="420" spans="1:25" ht="15.75" customHeight="1" x14ac:dyDescent="0.3">
      <c r="A420" s="427"/>
      <c r="B420" s="427"/>
      <c r="C420" s="427"/>
      <c r="D420" s="427"/>
      <c r="E420" s="427"/>
      <c r="F420" s="427"/>
      <c r="G420" s="427"/>
      <c r="H420" s="427"/>
      <c r="I420" s="427"/>
      <c r="J420" s="427"/>
      <c r="K420" s="427"/>
      <c r="L420" s="427"/>
      <c r="M420" s="427"/>
      <c r="N420" s="427"/>
      <c r="O420" s="427"/>
      <c r="P420" s="427"/>
      <c r="Q420" s="427"/>
      <c r="R420" s="427"/>
      <c r="S420" s="427"/>
      <c r="T420" s="427"/>
      <c r="U420" s="427"/>
      <c r="V420" s="427"/>
      <c r="W420" s="427"/>
      <c r="X420" s="427"/>
      <c r="Y420" s="427"/>
    </row>
    <row r="421" spans="1:25" ht="15.75" customHeight="1" x14ac:dyDescent="0.3">
      <c r="A421" s="427"/>
      <c r="B421" s="427"/>
      <c r="C421" s="427"/>
      <c r="D421" s="427"/>
      <c r="E421" s="427"/>
      <c r="F421" s="427"/>
      <c r="G421" s="427"/>
      <c r="H421" s="427"/>
      <c r="I421" s="427"/>
      <c r="J421" s="427"/>
      <c r="K421" s="427"/>
      <c r="L421" s="427"/>
      <c r="M421" s="427"/>
      <c r="N421" s="427"/>
      <c r="O421" s="427"/>
      <c r="P421" s="427"/>
      <c r="Q421" s="427"/>
      <c r="R421" s="427"/>
      <c r="S421" s="427"/>
      <c r="T421" s="427"/>
      <c r="U421" s="427"/>
      <c r="V421" s="427"/>
      <c r="W421" s="427"/>
      <c r="X421" s="427"/>
      <c r="Y421" s="427"/>
    </row>
    <row r="422" spans="1:25" ht="15.75" customHeight="1" x14ac:dyDescent="0.3">
      <c r="A422" s="427"/>
      <c r="B422" s="427"/>
      <c r="C422" s="427"/>
      <c r="D422" s="427"/>
      <c r="E422" s="427"/>
      <c r="F422" s="427"/>
      <c r="G422" s="427"/>
      <c r="H422" s="427"/>
      <c r="I422" s="427"/>
      <c r="J422" s="427"/>
      <c r="K422" s="427"/>
      <c r="L422" s="427"/>
      <c r="M422" s="427"/>
      <c r="N422" s="427"/>
      <c r="O422" s="427"/>
      <c r="P422" s="427"/>
      <c r="Q422" s="427"/>
      <c r="R422" s="427"/>
      <c r="S422" s="427"/>
      <c r="T422" s="427"/>
      <c r="U422" s="427"/>
      <c r="V422" s="427"/>
      <c r="W422" s="427"/>
      <c r="X422" s="427"/>
      <c r="Y422" s="427"/>
    </row>
    <row r="423" spans="1:25" ht="15.75" customHeight="1" x14ac:dyDescent="0.3">
      <c r="A423" s="427"/>
      <c r="B423" s="427"/>
      <c r="C423" s="427"/>
      <c r="D423" s="427"/>
      <c r="E423" s="427"/>
      <c r="F423" s="427"/>
      <c r="G423" s="427"/>
      <c r="H423" s="427"/>
      <c r="I423" s="427"/>
      <c r="J423" s="427"/>
      <c r="K423" s="427"/>
      <c r="L423" s="427"/>
      <c r="M423" s="427"/>
      <c r="N423" s="427"/>
      <c r="O423" s="427"/>
      <c r="P423" s="427"/>
      <c r="Q423" s="427"/>
      <c r="R423" s="427"/>
      <c r="S423" s="427"/>
      <c r="T423" s="427"/>
      <c r="U423" s="427"/>
      <c r="V423" s="427"/>
      <c r="W423" s="427"/>
      <c r="X423" s="427"/>
      <c r="Y423" s="427"/>
    </row>
    <row r="424" spans="1:25" ht="15.75" customHeight="1" x14ac:dyDescent="0.3">
      <c r="A424" s="427"/>
      <c r="B424" s="427"/>
      <c r="C424" s="427"/>
      <c r="D424" s="427"/>
      <c r="E424" s="427"/>
      <c r="F424" s="427"/>
      <c r="G424" s="427"/>
      <c r="H424" s="427"/>
      <c r="I424" s="427"/>
      <c r="J424" s="427"/>
      <c r="K424" s="427"/>
      <c r="L424" s="427"/>
      <c r="M424" s="427"/>
      <c r="N424" s="427"/>
      <c r="O424" s="427"/>
      <c r="P424" s="427"/>
      <c r="Q424" s="427"/>
      <c r="R424" s="427"/>
      <c r="S424" s="427"/>
      <c r="T424" s="427"/>
      <c r="U424" s="427"/>
      <c r="V424" s="427"/>
      <c r="W424" s="427"/>
      <c r="X424" s="427"/>
      <c r="Y424" s="427"/>
    </row>
    <row r="425" spans="1:25" ht="15.75" customHeight="1" x14ac:dyDescent="0.3">
      <c r="A425" s="427"/>
      <c r="B425" s="427"/>
      <c r="C425" s="427"/>
      <c r="D425" s="427"/>
      <c r="E425" s="427"/>
      <c r="F425" s="427"/>
      <c r="G425" s="427"/>
      <c r="H425" s="427"/>
      <c r="I425" s="427"/>
      <c r="J425" s="427"/>
      <c r="K425" s="427"/>
      <c r="L425" s="427"/>
      <c r="M425" s="427"/>
      <c r="N425" s="427"/>
      <c r="O425" s="427"/>
      <c r="P425" s="427"/>
      <c r="Q425" s="427"/>
      <c r="R425" s="427"/>
      <c r="S425" s="427"/>
      <c r="T425" s="427"/>
      <c r="U425" s="427"/>
      <c r="V425" s="427"/>
      <c r="W425" s="427"/>
      <c r="X425" s="427"/>
      <c r="Y425" s="427"/>
    </row>
    <row r="426" spans="1:25" ht="15.75" customHeight="1" x14ac:dyDescent="0.3">
      <c r="A426" s="427"/>
      <c r="B426" s="427"/>
      <c r="C426" s="427"/>
      <c r="D426" s="427"/>
      <c r="E426" s="427"/>
      <c r="F426" s="427"/>
      <c r="G426" s="427"/>
      <c r="H426" s="427"/>
      <c r="I426" s="427"/>
      <c r="J426" s="427"/>
      <c r="K426" s="427"/>
      <c r="L426" s="427"/>
      <c r="M426" s="427"/>
      <c r="N426" s="427"/>
      <c r="O426" s="427"/>
      <c r="P426" s="427"/>
      <c r="Q426" s="427"/>
      <c r="R426" s="427"/>
      <c r="S426" s="427"/>
      <c r="T426" s="427"/>
      <c r="U426" s="427"/>
      <c r="V426" s="427"/>
      <c r="W426" s="427"/>
      <c r="X426" s="427"/>
      <c r="Y426" s="427"/>
    </row>
    <row r="427" spans="1:25" ht="15.75" customHeight="1" x14ac:dyDescent="0.3">
      <c r="A427" s="427"/>
      <c r="B427" s="427"/>
      <c r="C427" s="427"/>
      <c r="D427" s="427"/>
      <c r="E427" s="427"/>
      <c r="F427" s="427"/>
      <c r="G427" s="427"/>
      <c r="H427" s="427"/>
      <c r="I427" s="427"/>
      <c r="J427" s="427"/>
      <c r="K427" s="427"/>
      <c r="L427" s="427"/>
      <c r="M427" s="427"/>
      <c r="N427" s="427"/>
      <c r="O427" s="427"/>
      <c r="P427" s="427"/>
      <c r="Q427" s="427"/>
      <c r="R427" s="427"/>
      <c r="S427" s="427"/>
      <c r="T427" s="427"/>
      <c r="U427" s="427"/>
      <c r="V427" s="427"/>
      <c r="W427" s="427"/>
      <c r="X427" s="427"/>
      <c r="Y427" s="427"/>
    </row>
    <row r="428" spans="1:25" ht="15.75" customHeight="1" x14ac:dyDescent="0.3">
      <c r="A428" s="427"/>
      <c r="B428" s="427"/>
      <c r="C428" s="427"/>
      <c r="D428" s="427"/>
      <c r="E428" s="427"/>
      <c r="F428" s="427"/>
      <c r="G428" s="427"/>
      <c r="H428" s="427"/>
      <c r="I428" s="427"/>
      <c r="J428" s="427"/>
      <c r="K428" s="427"/>
      <c r="L428" s="427"/>
      <c r="M428" s="427"/>
      <c r="N428" s="427"/>
      <c r="O428" s="427"/>
      <c r="P428" s="427"/>
      <c r="Q428" s="427"/>
      <c r="R428" s="427"/>
      <c r="S428" s="427"/>
      <c r="T428" s="427"/>
      <c r="U428" s="427"/>
      <c r="V428" s="427"/>
      <c r="W428" s="427"/>
      <c r="X428" s="427"/>
      <c r="Y428" s="427"/>
    </row>
    <row r="429" spans="1:25" ht="15.75" customHeight="1" x14ac:dyDescent="0.3">
      <c r="A429" s="427"/>
      <c r="B429" s="427"/>
      <c r="C429" s="427"/>
      <c r="D429" s="427"/>
      <c r="E429" s="427"/>
      <c r="F429" s="427"/>
      <c r="G429" s="427"/>
      <c r="H429" s="427"/>
      <c r="I429" s="427"/>
      <c r="J429" s="427"/>
      <c r="K429" s="427"/>
      <c r="L429" s="427"/>
      <c r="M429" s="427"/>
      <c r="N429" s="427"/>
      <c r="O429" s="427"/>
      <c r="P429" s="427"/>
      <c r="Q429" s="427"/>
      <c r="R429" s="427"/>
      <c r="S429" s="427"/>
      <c r="T429" s="427"/>
      <c r="U429" s="427"/>
      <c r="V429" s="427"/>
      <c r="W429" s="427"/>
      <c r="X429" s="427"/>
      <c r="Y429" s="427"/>
    </row>
    <row r="430" spans="1:25" ht="15.75" customHeight="1" x14ac:dyDescent="0.3">
      <c r="A430" s="427"/>
      <c r="B430" s="427"/>
      <c r="C430" s="427"/>
      <c r="D430" s="427"/>
      <c r="E430" s="427"/>
      <c r="F430" s="427"/>
      <c r="G430" s="427"/>
      <c r="H430" s="427"/>
      <c r="I430" s="427"/>
      <c r="J430" s="427"/>
      <c r="K430" s="427"/>
      <c r="L430" s="427"/>
      <c r="M430" s="427"/>
      <c r="N430" s="427"/>
      <c r="O430" s="427"/>
      <c r="P430" s="427"/>
      <c r="Q430" s="427"/>
      <c r="R430" s="427"/>
      <c r="S430" s="427"/>
      <c r="T430" s="427"/>
      <c r="U430" s="427"/>
      <c r="V430" s="427"/>
      <c r="W430" s="427"/>
      <c r="X430" s="427"/>
      <c r="Y430" s="427"/>
    </row>
    <row r="431" spans="1:25" ht="15.75" customHeight="1" x14ac:dyDescent="0.3">
      <c r="A431" s="427"/>
      <c r="B431" s="427"/>
      <c r="C431" s="427"/>
      <c r="D431" s="427"/>
      <c r="E431" s="427"/>
      <c r="F431" s="427"/>
      <c r="G431" s="427"/>
      <c r="H431" s="427"/>
      <c r="I431" s="427"/>
      <c r="J431" s="427"/>
      <c r="K431" s="427"/>
      <c r="L431" s="427"/>
      <c r="M431" s="427"/>
      <c r="N431" s="427"/>
      <c r="O431" s="427"/>
      <c r="P431" s="427"/>
      <c r="Q431" s="427"/>
      <c r="R431" s="427"/>
      <c r="S431" s="427"/>
      <c r="T431" s="427"/>
      <c r="U431" s="427"/>
      <c r="V431" s="427"/>
      <c r="W431" s="427"/>
      <c r="X431" s="427"/>
      <c r="Y431" s="427"/>
    </row>
    <row r="432" spans="1:25" ht="15.75" customHeight="1" x14ac:dyDescent="0.3">
      <c r="A432" s="427"/>
      <c r="B432" s="427"/>
      <c r="C432" s="427"/>
      <c r="D432" s="427"/>
      <c r="E432" s="427"/>
      <c r="F432" s="427"/>
      <c r="G432" s="427"/>
      <c r="H432" s="427"/>
      <c r="I432" s="427"/>
      <c r="J432" s="427"/>
      <c r="K432" s="427"/>
      <c r="L432" s="427"/>
      <c r="M432" s="427"/>
      <c r="N432" s="427"/>
      <c r="O432" s="427"/>
      <c r="P432" s="427"/>
      <c r="Q432" s="427"/>
      <c r="R432" s="427"/>
      <c r="S432" s="427"/>
      <c r="T432" s="427"/>
      <c r="U432" s="427"/>
      <c r="V432" s="427"/>
      <c r="W432" s="427"/>
      <c r="X432" s="427"/>
      <c r="Y432" s="427"/>
    </row>
    <row r="433" spans="1:25" ht="15.75" customHeight="1" x14ac:dyDescent="0.3">
      <c r="A433" s="427"/>
      <c r="B433" s="427"/>
      <c r="C433" s="427"/>
      <c r="D433" s="427"/>
      <c r="E433" s="427"/>
      <c r="F433" s="427"/>
      <c r="G433" s="427"/>
      <c r="H433" s="427"/>
      <c r="I433" s="427"/>
      <c r="J433" s="427"/>
      <c r="K433" s="427"/>
      <c r="L433" s="427"/>
      <c r="M433" s="427"/>
      <c r="N433" s="427"/>
      <c r="O433" s="427"/>
      <c r="P433" s="427"/>
      <c r="Q433" s="427"/>
      <c r="R433" s="427"/>
      <c r="S433" s="427"/>
      <c r="T433" s="427"/>
      <c r="U433" s="427"/>
      <c r="V433" s="427"/>
      <c r="W433" s="427"/>
      <c r="X433" s="427"/>
      <c r="Y433" s="427"/>
    </row>
    <row r="434" spans="1:25" ht="15.75" customHeight="1" x14ac:dyDescent="0.3">
      <c r="A434" s="427"/>
      <c r="B434" s="427"/>
      <c r="C434" s="427"/>
      <c r="D434" s="427"/>
      <c r="E434" s="427"/>
      <c r="F434" s="427"/>
      <c r="G434" s="427"/>
      <c r="H434" s="427"/>
      <c r="I434" s="427"/>
      <c r="J434" s="427"/>
      <c r="K434" s="427"/>
      <c r="L434" s="427"/>
      <c r="M434" s="427"/>
      <c r="N434" s="427"/>
      <c r="O434" s="427"/>
      <c r="P434" s="427"/>
      <c r="Q434" s="427"/>
      <c r="R434" s="427"/>
      <c r="S434" s="427"/>
      <c r="T434" s="427"/>
      <c r="U434" s="427"/>
      <c r="V434" s="427"/>
      <c r="W434" s="427"/>
      <c r="X434" s="427"/>
      <c r="Y434" s="427"/>
    </row>
    <row r="435" spans="1:25" ht="15.75" customHeight="1" x14ac:dyDescent="0.3">
      <c r="A435" s="427"/>
      <c r="B435" s="427"/>
      <c r="C435" s="427"/>
      <c r="D435" s="427"/>
      <c r="E435" s="427"/>
      <c r="F435" s="427"/>
      <c r="G435" s="427"/>
      <c r="H435" s="427"/>
      <c r="I435" s="427"/>
      <c r="J435" s="427"/>
      <c r="K435" s="427"/>
      <c r="L435" s="427"/>
      <c r="M435" s="427"/>
      <c r="N435" s="427"/>
      <c r="O435" s="427"/>
      <c r="P435" s="427"/>
      <c r="Q435" s="427"/>
      <c r="R435" s="427"/>
      <c r="S435" s="427"/>
      <c r="T435" s="427"/>
      <c r="U435" s="427"/>
      <c r="V435" s="427"/>
      <c r="W435" s="427"/>
      <c r="X435" s="427"/>
      <c r="Y435" s="427"/>
    </row>
    <row r="436" spans="1:25" ht="15.75" customHeight="1" x14ac:dyDescent="0.3">
      <c r="A436" s="427"/>
      <c r="B436" s="427"/>
      <c r="C436" s="427"/>
      <c r="D436" s="427"/>
      <c r="E436" s="427"/>
      <c r="F436" s="427"/>
      <c r="G436" s="427"/>
      <c r="H436" s="427"/>
      <c r="I436" s="427"/>
      <c r="J436" s="427"/>
      <c r="K436" s="427"/>
      <c r="L436" s="427"/>
      <c r="M436" s="427"/>
      <c r="N436" s="427"/>
      <c r="O436" s="427"/>
      <c r="P436" s="427"/>
      <c r="Q436" s="427"/>
      <c r="R436" s="427"/>
      <c r="S436" s="427"/>
      <c r="T436" s="427"/>
      <c r="U436" s="427"/>
      <c r="V436" s="427"/>
      <c r="W436" s="427"/>
      <c r="X436" s="427"/>
      <c r="Y436" s="427"/>
    </row>
    <row r="437" spans="1:25" ht="15.75" customHeight="1" x14ac:dyDescent="0.3">
      <c r="A437" s="427"/>
      <c r="B437" s="427"/>
      <c r="C437" s="427"/>
      <c r="D437" s="427"/>
      <c r="E437" s="427"/>
      <c r="F437" s="427"/>
      <c r="G437" s="427"/>
      <c r="H437" s="427"/>
      <c r="I437" s="427"/>
      <c r="J437" s="427"/>
      <c r="K437" s="427"/>
      <c r="L437" s="427"/>
      <c r="M437" s="427"/>
      <c r="N437" s="427"/>
      <c r="O437" s="427"/>
      <c r="P437" s="427"/>
      <c r="Q437" s="427"/>
      <c r="R437" s="427"/>
      <c r="S437" s="427"/>
      <c r="T437" s="427"/>
      <c r="U437" s="427"/>
      <c r="V437" s="427"/>
      <c r="W437" s="427"/>
      <c r="X437" s="427"/>
      <c r="Y437" s="427"/>
    </row>
    <row r="438" spans="1:25" ht="15.75" customHeight="1" x14ac:dyDescent="0.3">
      <c r="A438" s="427"/>
      <c r="B438" s="427"/>
      <c r="C438" s="427"/>
      <c r="D438" s="427"/>
      <c r="E438" s="427"/>
      <c r="F438" s="427"/>
      <c r="G438" s="427"/>
      <c r="H438" s="427"/>
      <c r="I438" s="427"/>
      <c r="J438" s="427"/>
      <c r="K438" s="427"/>
      <c r="L438" s="427"/>
      <c r="M438" s="427"/>
      <c r="N438" s="427"/>
      <c r="O438" s="427"/>
      <c r="P438" s="427"/>
      <c r="Q438" s="427"/>
      <c r="R438" s="427"/>
      <c r="S438" s="427"/>
      <c r="T438" s="427"/>
      <c r="U438" s="427"/>
      <c r="V438" s="427"/>
      <c r="W438" s="427"/>
      <c r="X438" s="427"/>
      <c r="Y438" s="427"/>
    </row>
    <row r="439" spans="1:25" ht="15.75" customHeight="1" x14ac:dyDescent="0.3">
      <c r="A439" s="427"/>
      <c r="B439" s="427"/>
      <c r="C439" s="427"/>
      <c r="D439" s="427"/>
      <c r="E439" s="427"/>
      <c r="F439" s="427"/>
      <c r="G439" s="427"/>
      <c r="H439" s="427"/>
      <c r="I439" s="427"/>
      <c r="J439" s="427"/>
      <c r="K439" s="427"/>
      <c r="L439" s="427"/>
      <c r="M439" s="427"/>
      <c r="N439" s="427"/>
      <c r="O439" s="427"/>
      <c r="P439" s="427"/>
      <c r="Q439" s="427"/>
      <c r="R439" s="427"/>
      <c r="S439" s="427"/>
      <c r="T439" s="427"/>
      <c r="U439" s="427"/>
      <c r="V439" s="427"/>
      <c r="W439" s="427"/>
      <c r="X439" s="427"/>
      <c r="Y439" s="427"/>
    </row>
    <row r="440" spans="1:25" ht="15.75" customHeight="1" x14ac:dyDescent="0.3">
      <c r="A440" s="427"/>
      <c r="B440" s="427"/>
      <c r="C440" s="427"/>
      <c r="D440" s="427"/>
      <c r="E440" s="427"/>
      <c r="F440" s="427"/>
      <c r="G440" s="427"/>
      <c r="H440" s="427"/>
      <c r="I440" s="427"/>
      <c r="J440" s="427"/>
      <c r="K440" s="427"/>
      <c r="L440" s="427"/>
      <c r="M440" s="427"/>
      <c r="N440" s="427"/>
      <c r="O440" s="427"/>
      <c r="P440" s="427"/>
      <c r="Q440" s="427"/>
      <c r="R440" s="427"/>
      <c r="S440" s="427"/>
      <c r="T440" s="427"/>
      <c r="U440" s="427"/>
      <c r="V440" s="427"/>
      <c r="W440" s="427"/>
      <c r="X440" s="427"/>
      <c r="Y440" s="427"/>
    </row>
    <row r="441" spans="1:25" ht="15.75" customHeight="1" x14ac:dyDescent="0.3">
      <c r="A441" s="427"/>
      <c r="B441" s="427"/>
      <c r="C441" s="427"/>
      <c r="D441" s="427"/>
      <c r="E441" s="427"/>
      <c r="F441" s="427"/>
      <c r="G441" s="427"/>
      <c r="H441" s="427"/>
      <c r="I441" s="427"/>
      <c r="J441" s="427"/>
      <c r="K441" s="427"/>
      <c r="L441" s="427"/>
      <c r="M441" s="427"/>
      <c r="N441" s="427"/>
      <c r="O441" s="427"/>
      <c r="P441" s="427"/>
      <c r="Q441" s="427"/>
      <c r="R441" s="427"/>
      <c r="S441" s="427"/>
      <c r="T441" s="427"/>
      <c r="U441" s="427"/>
      <c r="V441" s="427"/>
      <c r="W441" s="427"/>
      <c r="X441" s="427"/>
      <c r="Y441" s="427"/>
    </row>
    <row r="442" spans="1:25" ht="15.75" customHeight="1" x14ac:dyDescent="0.3">
      <c r="A442" s="427"/>
      <c r="B442" s="427"/>
      <c r="C442" s="427"/>
      <c r="D442" s="427"/>
      <c r="E442" s="427"/>
      <c r="F442" s="427"/>
      <c r="G442" s="427"/>
      <c r="H442" s="427"/>
      <c r="I442" s="427"/>
      <c r="J442" s="427"/>
      <c r="K442" s="427"/>
      <c r="L442" s="427"/>
      <c r="M442" s="427"/>
      <c r="N442" s="427"/>
      <c r="O442" s="427"/>
      <c r="P442" s="427"/>
      <c r="Q442" s="427"/>
      <c r="R442" s="427"/>
      <c r="S442" s="427"/>
      <c r="T442" s="427"/>
      <c r="U442" s="427"/>
      <c r="V442" s="427"/>
      <c r="W442" s="427"/>
      <c r="X442" s="427"/>
      <c r="Y442" s="427"/>
    </row>
    <row r="443" spans="1:25" ht="15.75" customHeight="1" x14ac:dyDescent="0.3">
      <c r="A443" s="427"/>
      <c r="B443" s="427"/>
      <c r="C443" s="427"/>
      <c r="D443" s="427"/>
      <c r="E443" s="427"/>
      <c r="F443" s="427"/>
      <c r="G443" s="427"/>
      <c r="H443" s="427"/>
      <c r="I443" s="427"/>
      <c r="J443" s="427"/>
      <c r="K443" s="427"/>
      <c r="L443" s="427"/>
      <c r="M443" s="427"/>
      <c r="N443" s="427"/>
      <c r="O443" s="427"/>
      <c r="P443" s="427"/>
      <c r="Q443" s="427"/>
      <c r="R443" s="427"/>
      <c r="S443" s="427"/>
      <c r="T443" s="427"/>
      <c r="U443" s="427"/>
      <c r="V443" s="427"/>
      <c r="W443" s="427"/>
      <c r="X443" s="427"/>
      <c r="Y443" s="427"/>
    </row>
    <row r="444" spans="1:25" ht="15.75" customHeight="1" x14ac:dyDescent="0.3">
      <c r="A444" s="427"/>
      <c r="B444" s="427"/>
      <c r="C444" s="427"/>
      <c r="D444" s="427"/>
      <c r="E444" s="427"/>
      <c r="F444" s="427"/>
      <c r="G444" s="427"/>
      <c r="H444" s="427"/>
      <c r="I444" s="427"/>
      <c r="J444" s="427"/>
      <c r="K444" s="427"/>
      <c r="L444" s="427"/>
      <c r="M444" s="427"/>
      <c r="N444" s="427"/>
      <c r="O444" s="427"/>
      <c r="P444" s="427"/>
      <c r="Q444" s="427"/>
      <c r="R444" s="427"/>
      <c r="S444" s="427"/>
      <c r="T444" s="427"/>
      <c r="U444" s="427"/>
      <c r="V444" s="427"/>
      <c r="W444" s="427"/>
      <c r="X444" s="427"/>
      <c r="Y444" s="427"/>
    </row>
    <row r="445" spans="1:25" ht="15.75" customHeight="1" x14ac:dyDescent="0.3">
      <c r="A445" s="427"/>
      <c r="B445" s="427"/>
      <c r="C445" s="427"/>
      <c r="D445" s="427"/>
      <c r="E445" s="427"/>
      <c r="F445" s="427"/>
      <c r="G445" s="427"/>
      <c r="H445" s="427"/>
      <c r="I445" s="427"/>
      <c r="J445" s="427"/>
      <c r="K445" s="427"/>
      <c r="L445" s="427"/>
      <c r="M445" s="427"/>
      <c r="N445" s="427"/>
      <c r="O445" s="427"/>
      <c r="P445" s="427"/>
      <c r="Q445" s="427"/>
      <c r="R445" s="427"/>
      <c r="S445" s="427"/>
      <c r="T445" s="427"/>
      <c r="U445" s="427"/>
      <c r="V445" s="427"/>
      <c r="W445" s="427"/>
      <c r="X445" s="427"/>
      <c r="Y445" s="427"/>
    </row>
    <row r="446" spans="1:25" ht="15.75" customHeight="1" x14ac:dyDescent="0.3">
      <c r="A446" s="427"/>
      <c r="B446" s="427"/>
      <c r="C446" s="427"/>
      <c r="D446" s="427"/>
      <c r="E446" s="427"/>
      <c r="F446" s="427"/>
      <c r="G446" s="427"/>
      <c r="H446" s="427"/>
      <c r="I446" s="427"/>
      <c r="J446" s="427"/>
      <c r="K446" s="427"/>
      <c r="L446" s="427"/>
      <c r="M446" s="427"/>
      <c r="N446" s="427"/>
      <c r="O446" s="427"/>
      <c r="P446" s="427"/>
      <c r="Q446" s="427"/>
      <c r="R446" s="427"/>
      <c r="S446" s="427"/>
      <c r="T446" s="427"/>
      <c r="U446" s="427"/>
      <c r="V446" s="427"/>
      <c r="W446" s="427"/>
      <c r="X446" s="427"/>
      <c r="Y446" s="427"/>
    </row>
    <row r="447" spans="1:25" ht="15.75" customHeight="1" x14ac:dyDescent="0.3">
      <c r="A447" s="427"/>
      <c r="B447" s="427"/>
      <c r="C447" s="427"/>
      <c r="D447" s="427"/>
      <c r="E447" s="427"/>
      <c r="F447" s="427"/>
      <c r="G447" s="427"/>
      <c r="H447" s="427"/>
      <c r="I447" s="427"/>
      <c r="J447" s="427"/>
      <c r="K447" s="427"/>
      <c r="L447" s="427"/>
      <c r="M447" s="427"/>
      <c r="N447" s="427"/>
      <c r="O447" s="427"/>
      <c r="P447" s="427"/>
      <c r="Q447" s="427"/>
      <c r="R447" s="427"/>
      <c r="S447" s="427"/>
      <c r="T447" s="427"/>
      <c r="U447" s="427"/>
      <c r="V447" s="427"/>
      <c r="W447" s="427"/>
      <c r="X447" s="427"/>
      <c r="Y447" s="427"/>
    </row>
    <row r="448" spans="1:25" ht="15.75" customHeight="1" x14ac:dyDescent="0.3">
      <c r="A448" s="427"/>
      <c r="B448" s="427"/>
      <c r="C448" s="427"/>
      <c r="D448" s="427"/>
      <c r="E448" s="427"/>
      <c r="F448" s="427"/>
      <c r="G448" s="427"/>
      <c r="H448" s="427"/>
      <c r="I448" s="427"/>
      <c r="J448" s="427"/>
      <c r="K448" s="427"/>
      <c r="L448" s="427"/>
      <c r="M448" s="427"/>
      <c r="N448" s="427"/>
      <c r="O448" s="427"/>
      <c r="P448" s="427"/>
      <c r="Q448" s="427"/>
      <c r="R448" s="427"/>
      <c r="S448" s="427"/>
      <c r="T448" s="427"/>
      <c r="U448" s="427"/>
      <c r="V448" s="427"/>
      <c r="W448" s="427"/>
      <c r="X448" s="427"/>
      <c r="Y448" s="427"/>
    </row>
    <row r="449" spans="1:25" ht="15.75" customHeight="1" x14ac:dyDescent="0.3">
      <c r="A449" s="427"/>
      <c r="B449" s="427"/>
      <c r="C449" s="427"/>
      <c r="D449" s="427"/>
      <c r="E449" s="427"/>
      <c r="F449" s="427"/>
      <c r="G449" s="427"/>
      <c r="H449" s="427"/>
      <c r="I449" s="427"/>
      <c r="J449" s="427"/>
      <c r="K449" s="427"/>
      <c r="L449" s="427"/>
      <c r="M449" s="427"/>
      <c r="N449" s="427"/>
      <c r="O449" s="427"/>
      <c r="P449" s="427"/>
      <c r="Q449" s="427"/>
      <c r="R449" s="427"/>
      <c r="S449" s="427"/>
      <c r="T449" s="427"/>
      <c r="U449" s="427"/>
      <c r="V449" s="427"/>
      <c r="W449" s="427"/>
      <c r="X449" s="427"/>
      <c r="Y449" s="427"/>
    </row>
    <row r="450" spans="1:25" ht="15.75" customHeight="1" x14ac:dyDescent="0.3">
      <c r="A450" s="427"/>
      <c r="B450" s="427"/>
      <c r="C450" s="427"/>
      <c r="D450" s="427"/>
      <c r="E450" s="427"/>
      <c r="F450" s="427"/>
      <c r="G450" s="427"/>
      <c r="H450" s="427"/>
      <c r="I450" s="427"/>
      <c r="J450" s="427"/>
      <c r="K450" s="427"/>
      <c r="L450" s="427"/>
      <c r="M450" s="427"/>
      <c r="N450" s="427"/>
      <c r="O450" s="427"/>
      <c r="P450" s="427"/>
      <c r="Q450" s="427"/>
      <c r="R450" s="427"/>
      <c r="S450" s="427"/>
      <c r="T450" s="427"/>
      <c r="U450" s="427"/>
      <c r="V450" s="427"/>
      <c r="W450" s="427"/>
      <c r="X450" s="427"/>
      <c r="Y450" s="427"/>
    </row>
    <row r="451" spans="1:25" ht="15.75" customHeight="1" x14ac:dyDescent="0.3">
      <c r="A451" s="427"/>
      <c r="B451" s="427"/>
      <c r="C451" s="427"/>
      <c r="D451" s="427"/>
      <c r="E451" s="427"/>
      <c r="F451" s="427"/>
      <c r="G451" s="427"/>
      <c r="H451" s="427"/>
      <c r="I451" s="427"/>
      <c r="J451" s="427"/>
      <c r="K451" s="427"/>
      <c r="L451" s="427"/>
      <c r="M451" s="427"/>
      <c r="N451" s="427"/>
      <c r="O451" s="427"/>
      <c r="P451" s="427"/>
      <c r="Q451" s="427"/>
      <c r="R451" s="427"/>
      <c r="S451" s="427"/>
      <c r="T451" s="427"/>
      <c r="U451" s="427"/>
      <c r="V451" s="427"/>
      <c r="W451" s="427"/>
      <c r="X451" s="427"/>
      <c r="Y451" s="427"/>
    </row>
    <row r="452" spans="1:25" ht="15.75" customHeight="1" x14ac:dyDescent="0.3">
      <c r="A452" s="427"/>
      <c r="B452" s="427"/>
      <c r="C452" s="427"/>
      <c r="D452" s="427"/>
      <c r="E452" s="427"/>
      <c r="F452" s="427"/>
      <c r="G452" s="427"/>
      <c r="H452" s="427"/>
      <c r="I452" s="427"/>
      <c r="J452" s="427"/>
      <c r="K452" s="427"/>
      <c r="L452" s="427"/>
      <c r="M452" s="427"/>
      <c r="N452" s="427"/>
      <c r="O452" s="427"/>
      <c r="P452" s="427"/>
      <c r="Q452" s="427"/>
      <c r="R452" s="427"/>
      <c r="S452" s="427"/>
      <c r="T452" s="427"/>
      <c r="U452" s="427"/>
      <c r="V452" s="427"/>
      <c r="W452" s="427"/>
      <c r="X452" s="427"/>
      <c r="Y452" s="427"/>
    </row>
    <row r="453" spans="1:25" ht="15.75" customHeight="1" x14ac:dyDescent="0.3">
      <c r="A453" s="427"/>
      <c r="B453" s="427"/>
      <c r="C453" s="427"/>
      <c r="D453" s="427"/>
      <c r="E453" s="427"/>
      <c r="F453" s="427"/>
      <c r="G453" s="427"/>
      <c r="H453" s="427"/>
      <c r="I453" s="427"/>
      <c r="J453" s="427"/>
      <c r="K453" s="427"/>
      <c r="L453" s="427"/>
      <c r="M453" s="427"/>
      <c r="N453" s="427"/>
      <c r="O453" s="427"/>
      <c r="P453" s="427"/>
      <c r="Q453" s="427"/>
      <c r="R453" s="427"/>
      <c r="S453" s="427"/>
      <c r="T453" s="427"/>
      <c r="U453" s="427"/>
      <c r="V453" s="427"/>
      <c r="W453" s="427"/>
      <c r="X453" s="427"/>
      <c r="Y453" s="427"/>
    </row>
    <row r="454" spans="1:25" ht="15.75" customHeight="1" x14ac:dyDescent="0.3">
      <c r="A454" s="427"/>
      <c r="B454" s="427"/>
      <c r="C454" s="427"/>
      <c r="D454" s="427"/>
      <c r="E454" s="427"/>
      <c r="F454" s="427"/>
      <c r="G454" s="427"/>
      <c r="H454" s="427"/>
      <c r="I454" s="427"/>
      <c r="J454" s="427"/>
      <c r="K454" s="427"/>
      <c r="L454" s="427"/>
      <c r="M454" s="427"/>
      <c r="N454" s="427"/>
      <c r="O454" s="427"/>
      <c r="P454" s="427"/>
      <c r="Q454" s="427"/>
      <c r="R454" s="427"/>
      <c r="S454" s="427"/>
      <c r="T454" s="427"/>
      <c r="U454" s="427"/>
      <c r="V454" s="427"/>
      <c r="W454" s="427"/>
      <c r="X454" s="427"/>
      <c r="Y454" s="427"/>
    </row>
    <row r="455" spans="1:25" ht="15.75" customHeight="1" x14ac:dyDescent="0.3">
      <c r="A455" s="427"/>
      <c r="B455" s="427"/>
      <c r="C455" s="427"/>
      <c r="D455" s="427"/>
      <c r="E455" s="427"/>
      <c r="F455" s="427"/>
      <c r="G455" s="427"/>
      <c r="H455" s="427"/>
      <c r="I455" s="427"/>
      <c r="J455" s="427"/>
      <c r="K455" s="427"/>
      <c r="L455" s="427"/>
      <c r="M455" s="427"/>
      <c r="N455" s="427"/>
      <c r="O455" s="427"/>
      <c r="P455" s="427"/>
      <c r="Q455" s="427"/>
      <c r="R455" s="427"/>
      <c r="S455" s="427"/>
      <c r="T455" s="427"/>
      <c r="U455" s="427"/>
      <c r="V455" s="427"/>
      <c r="W455" s="427"/>
      <c r="X455" s="427"/>
      <c r="Y455" s="427"/>
    </row>
    <row r="456" spans="1:25" ht="15.75" customHeight="1" x14ac:dyDescent="0.3">
      <c r="A456" s="427"/>
      <c r="B456" s="427"/>
      <c r="C456" s="427"/>
      <c r="D456" s="427"/>
      <c r="E456" s="427"/>
      <c r="F456" s="427"/>
      <c r="G456" s="427"/>
      <c r="H456" s="427"/>
      <c r="I456" s="427"/>
      <c r="J456" s="427"/>
      <c r="K456" s="427"/>
      <c r="L456" s="427"/>
      <c r="M456" s="427"/>
      <c r="N456" s="427"/>
      <c r="O456" s="427"/>
      <c r="P456" s="427"/>
      <c r="Q456" s="427"/>
      <c r="R456" s="427"/>
      <c r="S456" s="427"/>
      <c r="T456" s="427"/>
      <c r="U456" s="427"/>
      <c r="V456" s="427"/>
      <c r="W456" s="427"/>
      <c r="X456" s="427"/>
      <c r="Y456" s="427"/>
    </row>
    <row r="457" spans="1:25" ht="15.75" customHeight="1" x14ac:dyDescent="0.3">
      <c r="A457" s="427"/>
      <c r="B457" s="427"/>
      <c r="C457" s="427"/>
      <c r="D457" s="427"/>
      <c r="E457" s="427"/>
      <c r="F457" s="427"/>
      <c r="G457" s="427"/>
      <c r="H457" s="427"/>
      <c r="I457" s="427"/>
      <c r="J457" s="427"/>
      <c r="K457" s="427"/>
      <c r="L457" s="427"/>
      <c r="M457" s="427"/>
      <c r="N457" s="427"/>
      <c r="O457" s="427"/>
      <c r="P457" s="427"/>
      <c r="Q457" s="427"/>
      <c r="R457" s="427"/>
      <c r="S457" s="427"/>
      <c r="T457" s="427"/>
      <c r="U457" s="427"/>
      <c r="V457" s="427"/>
      <c r="W457" s="427"/>
      <c r="X457" s="427"/>
      <c r="Y457" s="427"/>
    </row>
    <row r="458" spans="1:25" ht="15.75" customHeight="1" x14ac:dyDescent="0.3">
      <c r="A458" s="427"/>
      <c r="B458" s="427"/>
      <c r="C458" s="427"/>
      <c r="D458" s="427"/>
      <c r="E458" s="427"/>
      <c r="F458" s="427"/>
      <c r="G458" s="427"/>
      <c r="H458" s="427"/>
      <c r="I458" s="427"/>
      <c r="J458" s="427"/>
      <c r="K458" s="427"/>
      <c r="L458" s="427"/>
      <c r="M458" s="427"/>
      <c r="N458" s="427"/>
      <c r="O458" s="427"/>
      <c r="P458" s="427"/>
      <c r="Q458" s="427"/>
      <c r="R458" s="427"/>
      <c r="S458" s="427"/>
      <c r="T458" s="427"/>
      <c r="U458" s="427"/>
      <c r="V458" s="427"/>
      <c r="W458" s="427"/>
      <c r="X458" s="427"/>
      <c r="Y458" s="427"/>
    </row>
    <row r="459" spans="1:25" ht="15.75" customHeight="1" x14ac:dyDescent="0.3">
      <c r="A459" s="427"/>
      <c r="B459" s="427"/>
      <c r="C459" s="427"/>
      <c r="D459" s="427"/>
      <c r="E459" s="427"/>
      <c r="F459" s="427"/>
      <c r="G459" s="427"/>
      <c r="H459" s="427"/>
      <c r="I459" s="427"/>
      <c r="J459" s="427"/>
      <c r="K459" s="427"/>
      <c r="L459" s="427"/>
      <c r="M459" s="427"/>
      <c r="N459" s="427"/>
      <c r="O459" s="427"/>
      <c r="P459" s="427"/>
      <c r="Q459" s="427"/>
      <c r="R459" s="427"/>
      <c r="S459" s="427"/>
      <c r="T459" s="427"/>
      <c r="U459" s="427"/>
      <c r="V459" s="427"/>
      <c r="W459" s="427"/>
      <c r="X459" s="427"/>
      <c r="Y459" s="427"/>
    </row>
    <row r="460" spans="1:25" ht="15.75" customHeight="1" x14ac:dyDescent="0.3">
      <c r="A460" s="427"/>
      <c r="B460" s="427"/>
      <c r="C460" s="427"/>
      <c r="D460" s="427"/>
      <c r="E460" s="427"/>
      <c r="F460" s="427"/>
      <c r="G460" s="427"/>
      <c r="H460" s="427"/>
      <c r="I460" s="427"/>
      <c r="J460" s="427"/>
      <c r="K460" s="427"/>
      <c r="L460" s="427"/>
      <c r="M460" s="427"/>
      <c r="N460" s="427"/>
      <c r="O460" s="427"/>
      <c r="P460" s="427"/>
      <c r="Q460" s="427"/>
      <c r="R460" s="427"/>
      <c r="S460" s="427"/>
      <c r="T460" s="427"/>
      <c r="U460" s="427"/>
      <c r="V460" s="427"/>
      <c r="W460" s="427"/>
      <c r="X460" s="427"/>
      <c r="Y460" s="427"/>
    </row>
    <row r="461" spans="1:25" ht="15.75" customHeight="1" x14ac:dyDescent="0.3">
      <c r="A461" s="427"/>
      <c r="B461" s="427"/>
      <c r="C461" s="427"/>
      <c r="D461" s="427"/>
      <c r="E461" s="427"/>
      <c r="F461" s="427"/>
      <c r="G461" s="427"/>
      <c r="H461" s="427"/>
      <c r="I461" s="427"/>
      <c r="J461" s="427"/>
      <c r="K461" s="427"/>
      <c r="L461" s="427"/>
      <c r="M461" s="427"/>
      <c r="N461" s="427"/>
      <c r="O461" s="427"/>
      <c r="P461" s="427"/>
      <c r="Q461" s="427"/>
      <c r="R461" s="427"/>
      <c r="S461" s="427"/>
      <c r="T461" s="427"/>
      <c r="U461" s="427"/>
      <c r="V461" s="427"/>
      <c r="W461" s="427"/>
      <c r="X461" s="427"/>
      <c r="Y461" s="427"/>
    </row>
    <row r="462" spans="1:25" ht="15.75" customHeight="1" x14ac:dyDescent="0.3">
      <c r="A462" s="427"/>
      <c r="B462" s="427"/>
      <c r="C462" s="427"/>
      <c r="D462" s="427"/>
      <c r="E462" s="427"/>
      <c r="F462" s="427"/>
      <c r="G462" s="427"/>
      <c r="H462" s="427"/>
      <c r="I462" s="427"/>
      <c r="J462" s="427"/>
      <c r="K462" s="427"/>
      <c r="L462" s="427"/>
      <c r="M462" s="427"/>
      <c r="N462" s="427"/>
      <c r="O462" s="427"/>
      <c r="P462" s="427"/>
      <c r="Q462" s="427"/>
      <c r="R462" s="427"/>
      <c r="S462" s="427"/>
      <c r="T462" s="427"/>
      <c r="U462" s="427"/>
      <c r="V462" s="427"/>
      <c r="W462" s="427"/>
      <c r="X462" s="427"/>
      <c r="Y462" s="427"/>
    </row>
    <row r="463" spans="1:25" ht="15.75" customHeight="1" x14ac:dyDescent="0.3">
      <c r="A463" s="427"/>
      <c r="B463" s="427"/>
      <c r="C463" s="427"/>
      <c r="D463" s="427"/>
      <c r="E463" s="427"/>
      <c r="F463" s="427"/>
      <c r="G463" s="427"/>
      <c r="H463" s="427"/>
      <c r="I463" s="427"/>
      <c r="J463" s="427"/>
      <c r="K463" s="427"/>
      <c r="L463" s="427"/>
      <c r="M463" s="427"/>
      <c r="N463" s="427"/>
      <c r="O463" s="427"/>
      <c r="P463" s="427"/>
      <c r="Q463" s="427"/>
      <c r="R463" s="427"/>
      <c r="S463" s="427"/>
      <c r="T463" s="427"/>
      <c r="U463" s="427"/>
      <c r="V463" s="427"/>
      <c r="W463" s="427"/>
      <c r="X463" s="427"/>
      <c r="Y463" s="427"/>
    </row>
    <row r="464" spans="1:25" ht="15.75" customHeight="1" x14ac:dyDescent="0.3">
      <c r="A464" s="427"/>
      <c r="B464" s="427"/>
      <c r="C464" s="427"/>
      <c r="D464" s="427"/>
      <c r="E464" s="427"/>
      <c r="F464" s="427"/>
      <c r="G464" s="427"/>
      <c r="H464" s="427"/>
      <c r="I464" s="427"/>
      <c r="J464" s="427"/>
      <c r="K464" s="427"/>
      <c r="L464" s="427"/>
      <c r="M464" s="427"/>
      <c r="N464" s="427"/>
      <c r="O464" s="427"/>
      <c r="P464" s="427"/>
      <c r="Q464" s="427"/>
      <c r="R464" s="427"/>
      <c r="S464" s="427"/>
      <c r="T464" s="427"/>
      <c r="U464" s="427"/>
      <c r="V464" s="427"/>
      <c r="W464" s="427"/>
      <c r="X464" s="427"/>
      <c r="Y464" s="427"/>
    </row>
    <row r="465" spans="1:25" ht="15.75" customHeight="1" x14ac:dyDescent="0.3">
      <c r="A465" s="427"/>
      <c r="B465" s="427"/>
      <c r="C465" s="427"/>
      <c r="D465" s="427"/>
      <c r="E465" s="427"/>
      <c r="F465" s="427"/>
      <c r="G465" s="427"/>
      <c r="H465" s="427"/>
      <c r="I465" s="427"/>
      <c r="J465" s="427"/>
      <c r="K465" s="427"/>
      <c r="L465" s="427"/>
      <c r="M465" s="427"/>
      <c r="N465" s="427"/>
      <c r="O465" s="427"/>
      <c r="P465" s="427"/>
      <c r="Q465" s="427"/>
      <c r="R465" s="427"/>
      <c r="S465" s="427"/>
      <c r="T465" s="427"/>
      <c r="U465" s="427"/>
      <c r="V465" s="427"/>
      <c r="W465" s="427"/>
      <c r="X465" s="427"/>
      <c r="Y465" s="427"/>
    </row>
    <row r="466" spans="1:25" ht="15.75" customHeight="1" x14ac:dyDescent="0.3">
      <c r="A466" s="427"/>
      <c r="B466" s="427"/>
      <c r="C466" s="427"/>
      <c r="D466" s="427"/>
      <c r="E466" s="427"/>
      <c r="F466" s="427"/>
      <c r="G466" s="427"/>
      <c r="H466" s="427"/>
      <c r="I466" s="427"/>
      <c r="J466" s="427"/>
      <c r="K466" s="427"/>
      <c r="L466" s="427"/>
      <c r="M466" s="427"/>
      <c r="N466" s="427"/>
      <c r="O466" s="427"/>
      <c r="P466" s="427"/>
      <c r="Q466" s="427"/>
      <c r="R466" s="427"/>
      <c r="S466" s="427"/>
      <c r="T466" s="427"/>
      <c r="U466" s="427"/>
      <c r="V466" s="427"/>
      <c r="W466" s="427"/>
      <c r="X466" s="427"/>
      <c r="Y466" s="427"/>
    </row>
    <row r="467" spans="1:25" ht="15.75" customHeight="1" x14ac:dyDescent="0.3">
      <c r="A467" s="427"/>
      <c r="B467" s="427"/>
      <c r="C467" s="427"/>
      <c r="D467" s="427"/>
      <c r="E467" s="427"/>
      <c r="F467" s="427"/>
      <c r="G467" s="427"/>
      <c r="H467" s="427"/>
      <c r="I467" s="427"/>
      <c r="J467" s="427"/>
      <c r="K467" s="427"/>
      <c r="L467" s="427"/>
      <c r="M467" s="427"/>
      <c r="N467" s="427"/>
      <c r="O467" s="427"/>
      <c r="P467" s="427"/>
      <c r="Q467" s="427"/>
      <c r="R467" s="427"/>
      <c r="S467" s="427"/>
      <c r="T467" s="427"/>
      <c r="U467" s="427"/>
      <c r="V467" s="427"/>
      <c r="W467" s="427"/>
      <c r="X467" s="427"/>
      <c r="Y467" s="427"/>
    </row>
    <row r="468" spans="1:25" ht="15.75" customHeight="1" x14ac:dyDescent="0.3">
      <c r="A468" s="427"/>
      <c r="B468" s="427"/>
      <c r="C468" s="427"/>
      <c r="D468" s="427"/>
      <c r="E468" s="427"/>
      <c r="F468" s="427"/>
      <c r="G468" s="427"/>
      <c r="H468" s="427"/>
      <c r="I468" s="427"/>
      <c r="J468" s="427"/>
      <c r="K468" s="427"/>
      <c r="L468" s="427"/>
      <c r="M468" s="427"/>
      <c r="N468" s="427"/>
      <c r="O468" s="427"/>
      <c r="P468" s="427"/>
      <c r="Q468" s="427"/>
      <c r="R468" s="427"/>
      <c r="S468" s="427"/>
      <c r="T468" s="427"/>
      <c r="U468" s="427"/>
      <c r="V468" s="427"/>
      <c r="W468" s="427"/>
      <c r="X468" s="427"/>
      <c r="Y468" s="427"/>
    </row>
    <row r="469" spans="1:25" ht="15.75" customHeight="1" x14ac:dyDescent="0.3">
      <c r="A469" s="427"/>
      <c r="B469" s="427"/>
      <c r="C469" s="427"/>
      <c r="D469" s="427"/>
      <c r="E469" s="427"/>
      <c r="F469" s="427"/>
      <c r="G469" s="427"/>
      <c r="H469" s="427"/>
      <c r="I469" s="427"/>
      <c r="J469" s="427"/>
      <c r="K469" s="427"/>
      <c r="L469" s="427"/>
      <c r="M469" s="427"/>
      <c r="N469" s="427"/>
      <c r="O469" s="427"/>
      <c r="P469" s="427"/>
      <c r="Q469" s="427"/>
      <c r="R469" s="427"/>
      <c r="S469" s="427"/>
      <c r="T469" s="427"/>
      <c r="U469" s="427"/>
      <c r="V469" s="427"/>
      <c r="W469" s="427"/>
      <c r="X469" s="427"/>
      <c r="Y469" s="427"/>
    </row>
    <row r="470" spans="1:25" ht="15.75" customHeight="1" x14ac:dyDescent="0.3">
      <c r="A470" s="427"/>
      <c r="B470" s="427"/>
      <c r="C470" s="427"/>
      <c r="D470" s="427"/>
      <c r="E470" s="427"/>
      <c r="F470" s="427"/>
      <c r="G470" s="427"/>
      <c r="H470" s="427"/>
      <c r="I470" s="427"/>
      <c r="J470" s="427"/>
      <c r="K470" s="427"/>
      <c r="L470" s="427"/>
      <c r="M470" s="427"/>
      <c r="N470" s="427"/>
      <c r="O470" s="427"/>
      <c r="P470" s="427"/>
      <c r="Q470" s="427"/>
      <c r="R470" s="427"/>
      <c r="S470" s="427"/>
      <c r="T470" s="427"/>
      <c r="U470" s="427"/>
      <c r="V470" s="427"/>
      <c r="W470" s="427"/>
      <c r="X470" s="427"/>
      <c r="Y470" s="427"/>
    </row>
    <row r="471" spans="1:25" ht="15.75" customHeight="1" x14ac:dyDescent="0.3">
      <c r="A471" s="427"/>
      <c r="B471" s="427"/>
      <c r="C471" s="427"/>
      <c r="D471" s="427"/>
      <c r="E471" s="427"/>
      <c r="F471" s="427"/>
      <c r="G471" s="427"/>
      <c r="H471" s="427"/>
      <c r="I471" s="427"/>
      <c r="J471" s="427"/>
      <c r="K471" s="427"/>
      <c r="L471" s="427"/>
      <c r="M471" s="427"/>
      <c r="N471" s="427"/>
      <c r="O471" s="427"/>
      <c r="P471" s="427"/>
      <c r="Q471" s="427"/>
      <c r="R471" s="427"/>
      <c r="S471" s="427"/>
      <c r="T471" s="427"/>
      <c r="U471" s="427"/>
      <c r="V471" s="427"/>
      <c r="W471" s="427"/>
      <c r="X471" s="427"/>
      <c r="Y471" s="427"/>
    </row>
    <row r="472" spans="1:25" ht="15.75" customHeight="1" x14ac:dyDescent="0.3">
      <c r="A472" s="427"/>
      <c r="B472" s="427"/>
      <c r="C472" s="427"/>
      <c r="D472" s="427"/>
      <c r="E472" s="427"/>
      <c r="F472" s="427"/>
      <c r="G472" s="427"/>
      <c r="H472" s="427"/>
      <c r="I472" s="427"/>
      <c r="J472" s="427"/>
      <c r="K472" s="427"/>
      <c r="L472" s="427"/>
      <c r="M472" s="427"/>
      <c r="N472" s="427"/>
      <c r="O472" s="427"/>
      <c r="P472" s="427"/>
      <c r="Q472" s="427"/>
      <c r="R472" s="427"/>
      <c r="S472" s="427"/>
      <c r="T472" s="427"/>
      <c r="U472" s="427"/>
      <c r="V472" s="427"/>
      <c r="W472" s="427"/>
      <c r="X472" s="427"/>
      <c r="Y472" s="427"/>
    </row>
    <row r="473" spans="1:25" ht="15.75" customHeight="1" x14ac:dyDescent="0.3">
      <c r="A473" s="427"/>
      <c r="B473" s="427"/>
      <c r="C473" s="427"/>
      <c r="D473" s="427"/>
      <c r="E473" s="427"/>
      <c r="F473" s="427"/>
      <c r="G473" s="427"/>
      <c r="H473" s="427"/>
      <c r="I473" s="427"/>
      <c r="J473" s="427"/>
      <c r="K473" s="427"/>
      <c r="L473" s="427"/>
      <c r="M473" s="427"/>
      <c r="N473" s="427"/>
      <c r="O473" s="427"/>
      <c r="P473" s="427"/>
      <c r="Q473" s="427"/>
      <c r="R473" s="427"/>
      <c r="S473" s="427"/>
      <c r="T473" s="427"/>
      <c r="U473" s="427"/>
      <c r="V473" s="427"/>
      <c r="W473" s="427"/>
      <c r="X473" s="427"/>
      <c r="Y473" s="427"/>
    </row>
    <row r="474" spans="1:25" ht="15.75" customHeight="1" x14ac:dyDescent="0.3">
      <c r="A474" s="427"/>
      <c r="B474" s="427"/>
      <c r="C474" s="427"/>
      <c r="D474" s="427"/>
      <c r="E474" s="427"/>
      <c r="F474" s="427"/>
      <c r="G474" s="427"/>
      <c r="H474" s="427"/>
      <c r="I474" s="427"/>
      <c r="J474" s="427"/>
      <c r="K474" s="427"/>
      <c r="L474" s="427"/>
      <c r="M474" s="427"/>
      <c r="N474" s="427"/>
      <c r="O474" s="427"/>
      <c r="P474" s="427"/>
      <c r="Q474" s="427"/>
      <c r="R474" s="427"/>
      <c r="S474" s="427"/>
      <c r="T474" s="427"/>
      <c r="U474" s="427"/>
      <c r="V474" s="427"/>
      <c r="W474" s="427"/>
      <c r="X474" s="427"/>
      <c r="Y474" s="427"/>
    </row>
    <row r="475" spans="1:25" ht="15.75" customHeight="1" x14ac:dyDescent="0.3">
      <c r="A475" s="427"/>
      <c r="B475" s="427"/>
      <c r="C475" s="427"/>
      <c r="D475" s="427"/>
      <c r="E475" s="427"/>
      <c r="F475" s="427"/>
      <c r="G475" s="427"/>
      <c r="H475" s="427"/>
      <c r="I475" s="427"/>
      <c r="J475" s="427"/>
      <c r="K475" s="427"/>
      <c r="L475" s="427"/>
      <c r="M475" s="427"/>
      <c r="N475" s="427"/>
      <c r="O475" s="427"/>
      <c r="P475" s="427"/>
      <c r="Q475" s="427"/>
      <c r="R475" s="427"/>
      <c r="S475" s="427"/>
      <c r="T475" s="427"/>
      <c r="U475" s="427"/>
      <c r="V475" s="427"/>
      <c r="W475" s="427"/>
      <c r="X475" s="427"/>
      <c r="Y475" s="427"/>
    </row>
    <row r="476" spans="1:25" ht="15.75" customHeight="1" x14ac:dyDescent="0.3">
      <c r="A476" s="427"/>
      <c r="B476" s="427"/>
      <c r="C476" s="427"/>
      <c r="D476" s="427"/>
      <c r="E476" s="427"/>
      <c r="F476" s="427"/>
      <c r="G476" s="427"/>
      <c r="H476" s="427"/>
      <c r="I476" s="427"/>
      <c r="J476" s="427"/>
      <c r="K476" s="427"/>
      <c r="L476" s="427"/>
      <c r="M476" s="427"/>
      <c r="N476" s="427"/>
      <c r="O476" s="427"/>
      <c r="P476" s="427"/>
      <c r="Q476" s="427"/>
      <c r="R476" s="427"/>
      <c r="S476" s="427"/>
      <c r="T476" s="427"/>
      <c r="U476" s="427"/>
      <c r="V476" s="427"/>
      <c r="W476" s="427"/>
      <c r="X476" s="427"/>
      <c r="Y476" s="427"/>
    </row>
    <row r="477" spans="1:25" ht="15.75" customHeight="1" x14ac:dyDescent="0.3">
      <c r="A477" s="427"/>
      <c r="B477" s="427"/>
      <c r="C477" s="427"/>
      <c r="D477" s="427"/>
      <c r="E477" s="427"/>
      <c r="F477" s="427"/>
      <c r="G477" s="427"/>
      <c r="H477" s="427"/>
      <c r="I477" s="427"/>
      <c r="J477" s="427"/>
      <c r="K477" s="427"/>
      <c r="L477" s="427"/>
      <c r="M477" s="427"/>
      <c r="N477" s="427"/>
      <c r="O477" s="427"/>
      <c r="P477" s="427"/>
      <c r="Q477" s="427"/>
      <c r="R477" s="427"/>
      <c r="S477" s="427"/>
      <c r="T477" s="427"/>
      <c r="U477" s="427"/>
      <c r="V477" s="427"/>
      <c r="W477" s="427"/>
      <c r="X477" s="427"/>
      <c r="Y477" s="427"/>
    </row>
    <row r="478" spans="1:25" ht="15.75" customHeight="1" x14ac:dyDescent="0.3">
      <c r="A478" s="427"/>
      <c r="B478" s="427"/>
      <c r="C478" s="427"/>
      <c r="D478" s="427"/>
      <c r="E478" s="427"/>
      <c r="F478" s="427"/>
      <c r="G478" s="427"/>
      <c r="H478" s="427"/>
      <c r="I478" s="427"/>
      <c r="J478" s="427"/>
      <c r="K478" s="427"/>
      <c r="L478" s="427"/>
      <c r="M478" s="427"/>
      <c r="N478" s="427"/>
      <c r="O478" s="427"/>
      <c r="P478" s="427"/>
      <c r="Q478" s="427"/>
      <c r="R478" s="427"/>
      <c r="S478" s="427"/>
      <c r="T478" s="427"/>
      <c r="U478" s="427"/>
      <c r="V478" s="427"/>
      <c r="W478" s="427"/>
      <c r="X478" s="427"/>
      <c r="Y478" s="427"/>
    </row>
    <row r="479" spans="1:25" ht="15.75" customHeight="1" x14ac:dyDescent="0.3">
      <c r="A479" s="427"/>
      <c r="B479" s="427"/>
      <c r="C479" s="427"/>
      <c r="D479" s="427"/>
      <c r="E479" s="427"/>
      <c r="F479" s="427"/>
      <c r="G479" s="427"/>
      <c r="H479" s="427"/>
      <c r="I479" s="427"/>
      <c r="J479" s="427"/>
      <c r="K479" s="427"/>
      <c r="L479" s="427"/>
      <c r="M479" s="427"/>
      <c r="N479" s="427"/>
      <c r="O479" s="427"/>
      <c r="P479" s="427"/>
      <c r="Q479" s="427"/>
      <c r="R479" s="427"/>
      <c r="S479" s="427"/>
      <c r="T479" s="427"/>
      <c r="U479" s="427"/>
      <c r="V479" s="427"/>
      <c r="W479" s="427"/>
      <c r="X479" s="427"/>
      <c r="Y479" s="427"/>
    </row>
    <row r="480" spans="1:25" ht="15.75" customHeight="1" x14ac:dyDescent="0.3">
      <c r="A480" s="427"/>
      <c r="B480" s="427"/>
      <c r="C480" s="427"/>
      <c r="D480" s="427"/>
      <c r="E480" s="427"/>
      <c r="F480" s="427"/>
      <c r="G480" s="427"/>
      <c r="H480" s="427"/>
      <c r="I480" s="427"/>
      <c r="J480" s="427"/>
      <c r="K480" s="427"/>
      <c r="L480" s="427"/>
      <c r="M480" s="427"/>
      <c r="N480" s="427"/>
      <c r="O480" s="427"/>
      <c r="P480" s="427"/>
      <c r="Q480" s="427"/>
      <c r="R480" s="427"/>
      <c r="S480" s="427"/>
      <c r="T480" s="427"/>
      <c r="U480" s="427"/>
      <c r="V480" s="427"/>
      <c r="W480" s="427"/>
      <c r="X480" s="427"/>
      <c r="Y480" s="427"/>
    </row>
    <row r="481" spans="1:25" ht="15.75" customHeight="1" x14ac:dyDescent="0.3">
      <c r="A481" s="427"/>
      <c r="B481" s="427"/>
      <c r="C481" s="427"/>
      <c r="D481" s="427"/>
      <c r="E481" s="427"/>
      <c r="F481" s="427"/>
      <c r="G481" s="427"/>
      <c r="H481" s="427"/>
      <c r="I481" s="427"/>
      <c r="J481" s="427"/>
      <c r="K481" s="427"/>
      <c r="L481" s="427"/>
      <c r="M481" s="427"/>
      <c r="N481" s="427"/>
      <c r="O481" s="427"/>
      <c r="P481" s="427"/>
      <c r="Q481" s="427"/>
      <c r="R481" s="427"/>
      <c r="S481" s="427"/>
      <c r="T481" s="427"/>
      <c r="U481" s="427"/>
      <c r="V481" s="427"/>
      <c r="W481" s="427"/>
      <c r="X481" s="427"/>
      <c r="Y481" s="427"/>
    </row>
    <row r="482" spans="1:25" ht="15.75" customHeight="1" x14ac:dyDescent="0.3">
      <c r="A482" s="427"/>
      <c r="B482" s="427"/>
      <c r="C482" s="427"/>
      <c r="D482" s="427"/>
      <c r="E482" s="427"/>
      <c r="F482" s="427"/>
      <c r="G482" s="427"/>
      <c r="H482" s="427"/>
      <c r="I482" s="427"/>
      <c r="J482" s="427"/>
      <c r="K482" s="427"/>
      <c r="L482" s="427"/>
      <c r="M482" s="427"/>
      <c r="N482" s="427"/>
      <c r="O482" s="427"/>
      <c r="P482" s="427"/>
      <c r="Q482" s="427"/>
      <c r="R482" s="427"/>
      <c r="S482" s="427"/>
      <c r="T482" s="427"/>
      <c r="U482" s="427"/>
      <c r="V482" s="427"/>
      <c r="W482" s="427"/>
      <c r="X482" s="427"/>
      <c r="Y482" s="427"/>
    </row>
    <row r="483" spans="1:25" ht="15.75" customHeight="1" x14ac:dyDescent="0.3">
      <c r="A483" s="427"/>
      <c r="B483" s="427"/>
      <c r="C483" s="427"/>
      <c r="D483" s="427"/>
      <c r="E483" s="427"/>
      <c r="F483" s="427"/>
      <c r="G483" s="427"/>
      <c r="H483" s="427"/>
      <c r="I483" s="427"/>
      <c r="J483" s="427"/>
      <c r="K483" s="427"/>
      <c r="L483" s="427"/>
      <c r="M483" s="427"/>
      <c r="N483" s="427"/>
      <c r="O483" s="427"/>
      <c r="P483" s="427"/>
      <c r="Q483" s="427"/>
      <c r="R483" s="427"/>
      <c r="S483" s="427"/>
      <c r="T483" s="427"/>
      <c r="U483" s="427"/>
      <c r="V483" s="427"/>
      <c r="W483" s="427"/>
      <c r="X483" s="427"/>
      <c r="Y483" s="427"/>
    </row>
    <row r="484" spans="1:25" ht="15.75" customHeight="1" x14ac:dyDescent="0.3">
      <c r="A484" s="427"/>
      <c r="B484" s="427"/>
      <c r="C484" s="427"/>
      <c r="D484" s="427"/>
      <c r="E484" s="427"/>
      <c r="F484" s="427"/>
      <c r="G484" s="427"/>
      <c r="H484" s="427"/>
      <c r="I484" s="427"/>
      <c r="J484" s="427"/>
      <c r="K484" s="427"/>
      <c r="L484" s="427"/>
      <c r="M484" s="427"/>
      <c r="N484" s="427"/>
      <c r="O484" s="427"/>
      <c r="P484" s="427"/>
      <c r="Q484" s="427"/>
      <c r="R484" s="427"/>
      <c r="S484" s="427"/>
      <c r="T484" s="427"/>
      <c r="U484" s="427"/>
      <c r="V484" s="427"/>
      <c r="W484" s="427"/>
      <c r="X484" s="427"/>
      <c r="Y484" s="427"/>
    </row>
    <row r="485" spans="1:25" ht="15.75" customHeight="1" x14ac:dyDescent="0.3">
      <c r="A485" s="427"/>
      <c r="B485" s="427"/>
      <c r="C485" s="427"/>
      <c r="D485" s="427"/>
      <c r="E485" s="427"/>
      <c r="F485" s="427"/>
      <c r="G485" s="427"/>
      <c r="H485" s="427"/>
      <c r="I485" s="427"/>
      <c r="J485" s="427"/>
      <c r="K485" s="427"/>
      <c r="L485" s="427"/>
      <c r="M485" s="427"/>
      <c r="N485" s="427"/>
      <c r="O485" s="427"/>
      <c r="P485" s="427"/>
      <c r="Q485" s="427"/>
      <c r="R485" s="427"/>
      <c r="S485" s="427"/>
      <c r="T485" s="427"/>
      <c r="U485" s="427"/>
      <c r="V485" s="427"/>
      <c r="W485" s="427"/>
      <c r="X485" s="427"/>
      <c r="Y485" s="427"/>
    </row>
    <row r="486" spans="1:25" ht="15.75" customHeight="1" x14ac:dyDescent="0.3">
      <c r="A486" s="427"/>
      <c r="B486" s="427"/>
      <c r="C486" s="427"/>
      <c r="D486" s="427"/>
      <c r="E486" s="427"/>
      <c r="F486" s="427"/>
      <c r="G486" s="427"/>
      <c r="H486" s="427"/>
      <c r="I486" s="427"/>
      <c r="J486" s="427"/>
      <c r="K486" s="427"/>
      <c r="L486" s="427"/>
      <c r="M486" s="427"/>
      <c r="N486" s="427"/>
      <c r="O486" s="427"/>
      <c r="P486" s="427"/>
      <c r="Q486" s="427"/>
      <c r="R486" s="427"/>
      <c r="S486" s="427"/>
      <c r="T486" s="427"/>
      <c r="U486" s="427"/>
      <c r="V486" s="427"/>
      <c r="W486" s="427"/>
      <c r="X486" s="427"/>
      <c r="Y486" s="427"/>
    </row>
    <row r="487" spans="1:25" ht="15.75" customHeight="1" x14ac:dyDescent="0.3">
      <c r="A487" s="427"/>
      <c r="B487" s="427"/>
      <c r="C487" s="427"/>
      <c r="D487" s="427"/>
      <c r="E487" s="427"/>
      <c r="F487" s="427"/>
      <c r="G487" s="427"/>
      <c r="H487" s="427"/>
      <c r="I487" s="427"/>
      <c r="J487" s="427"/>
      <c r="K487" s="427"/>
      <c r="L487" s="427"/>
      <c r="M487" s="427"/>
      <c r="N487" s="427"/>
      <c r="O487" s="427"/>
      <c r="P487" s="427"/>
      <c r="Q487" s="427"/>
      <c r="R487" s="427"/>
      <c r="S487" s="427"/>
      <c r="T487" s="427"/>
      <c r="U487" s="427"/>
      <c r="V487" s="427"/>
      <c r="W487" s="427"/>
      <c r="X487" s="427"/>
      <c r="Y487" s="427"/>
    </row>
    <row r="488" spans="1:25" ht="15.75" customHeight="1" x14ac:dyDescent="0.3">
      <c r="A488" s="427"/>
      <c r="B488" s="427"/>
      <c r="C488" s="427"/>
      <c r="D488" s="427"/>
      <c r="E488" s="427"/>
      <c r="F488" s="427"/>
      <c r="G488" s="427"/>
      <c r="H488" s="427"/>
      <c r="I488" s="427"/>
      <c r="J488" s="427"/>
      <c r="K488" s="427"/>
      <c r="L488" s="427"/>
      <c r="M488" s="427"/>
      <c r="N488" s="427"/>
      <c r="O488" s="427"/>
      <c r="P488" s="427"/>
      <c r="Q488" s="427"/>
      <c r="R488" s="427"/>
      <c r="S488" s="427"/>
      <c r="T488" s="427"/>
      <c r="U488" s="427"/>
      <c r="V488" s="427"/>
      <c r="W488" s="427"/>
      <c r="X488" s="427"/>
      <c r="Y488" s="427"/>
    </row>
    <row r="489" spans="1:25" ht="15.75" customHeight="1" x14ac:dyDescent="0.3">
      <c r="A489" s="427"/>
      <c r="B489" s="427"/>
      <c r="C489" s="427"/>
      <c r="D489" s="427"/>
      <c r="E489" s="427"/>
      <c r="F489" s="427"/>
      <c r="G489" s="427"/>
      <c r="H489" s="427"/>
      <c r="I489" s="427"/>
      <c r="J489" s="427"/>
      <c r="K489" s="427"/>
      <c r="L489" s="427"/>
      <c r="M489" s="427"/>
      <c r="N489" s="427"/>
      <c r="O489" s="427"/>
      <c r="P489" s="427"/>
      <c r="Q489" s="427"/>
      <c r="R489" s="427"/>
      <c r="S489" s="427"/>
      <c r="T489" s="427"/>
      <c r="U489" s="427"/>
      <c r="V489" s="427"/>
      <c r="W489" s="427"/>
      <c r="X489" s="427"/>
      <c r="Y489" s="427"/>
    </row>
    <row r="490" spans="1:25" ht="15.75" customHeight="1" x14ac:dyDescent="0.3">
      <c r="A490" s="427"/>
      <c r="B490" s="427"/>
      <c r="C490" s="427"/>
      <c r="D490" s="427"/>
      <c r="E490" s="427"/>
      <c r="F490" s="427"/>
      <c r="G490" s="427"/>
      <c r="H490" s="427"/>
      <c r="I490" s="427"/>
      <c r="J490" s="427"/>
      <c r="K490" s="427"/>
      <c r="L490" s="427"/>
      <c r="M490" s="427"/>
      <c r="N490" s="427"/>
      <c r="O490" s="427"/>
      <c r="P490" s="427"/>
      <c r="Q490" s="427"/>
      <c r="R490" s="427"/>
      <c r="S490" s="427"/>
      <c r="T490" s="427"/>
      <c r="U490" s="427"/>
      <c r="V490" s="427"/>
      <c r="W490" s="427"/>
      <c r="X490" s="427"/>
      <c r="Y490" s="427"/>
    </row>
    <row r="491" spans="1:25" ht="15.75" customHeight="1" x14ac:dyDescent="0.3">
      <c r="A491" s="427"/>
      <c r="B491" s="427"/>
      <c r="C491" s="427"/>
      <c r="D491" s="427"/>
      <c r="E491" s="427"/>
      <c r="F491" s="427"/>
      <c r="G491" s="427"/>
      <c r="H491" s="427"/>
      <c r="I491" s="427"/>
      <c r="J491" s="427"/>
      <c r="K491" s="427"/>
      <c r="L491" s="427"/>
      <c r="M491" s="427"/>
      <c r="N491" s="427"/>
      <c r="O491" s="427"/>
      <c r="P491" s="427"/>
      <c r="Q491" s="427"/>
      <c r="R491" s="427"/>
      <c r="S491" s="427"/>
      <c r="T491" s="427"/>
      <c r="U491" s="427"/>
      <c r="V491" s="427"/>
      <c r="W491" s="427"/>
      <c r="X491" s="427"/>
      <c r="Y491" s="427"/>
    </row>
    <row r="492" spans="1:25" ht="15.75" customHeight="1" x14ac:dyDescent="0.3">
      <c r="A492" s="427"/>
      <c r="B492" s="427"/>
      <c r="C492" s="427"/>
      <c r="D492" s="427"/>
      <c r="E492" s="427"/>
      <c r="F492" s="427"/>
      <c r="G492" s="427"/>
      <c r="H492" s="427"/>
      <c r="I492" s="427"/>
      <c r="J492" s="427"/>
      <c r="K492" s="427"/>
      <c r="L492" s="427"/>
      <c r="M492" s="427"/>
      <c r="N492" s="427"/>
      <c r="O492" s="427"/>
      <c r="P492" s="427"/>
      <c r="Q492" s="427"/>
      <c r="R492" s="427"/>
      <c r="S492" s="427"/>
      <c r="T492" s="427"/>
      <c r="U492" s="427"/>
      <c r="V492" s="427"/>
      <c r="W492" s="427"/>
      <c r="X492" s="427"/>
      <c r="Y492" s="427"/>
    </row>
    <row r="493" spans="1:25" ht="15.75" customHeight="1" x14ac:dyDescent="0.3">
      <c r="A493" s="427"/>
      <c r="B493" s="427"/>
      <c r="C493" s="427"/>
      <c r="D493" s="427"/>
      <c r="E493" s="427"/>
      <c r="F493" s="427"/>
      <c r="G493" s="427"/>
      <c r="H493" s="427"/>
      <c r="I493" s="427"/>
      <c r="J493" s="427"/>
      <c r="K493" s="427"/>
      <c r="L493" s="427"/>
      <c r="M493" s="427"/>
      <c r="N493" s="427"/>
      <c r="O493" s="427"/>
      <c r="P493" s="427"/>
      <c r="Q493" s="427"/>
      <c r="R493" s="427"/>
      <c r="S493" s="427"/>
      <c r="T493" s="427"/>
      <c r="U493" s="427"/>
      <c r="V493" s="427"/>
      <c r="W493" s="427"/>
      <c r="X493" s="427"/>
      <c r="Y493" s="427"/>
    </row>
    <row r="494" spans="1:25" ht="15.75" customHeight="1" x14ac:dyDescent="0.3">
      <c r="A494" s="427"/>
      <c r="B494" s="427"/>
      <c r="C494" s="427"/>
      <c r="D494" s="427"/>
      <c r="E494" s="427"/>
      <c r="F494" s="427"/>
      <c r="G494" s="427"/>
      <c r="H494" s="427"/>
      <c r="I494" s="427"/>
      <c r="J494" s="427"/>
      <c r="K494" s="427"/>
      <c r="L494" s="427"/>
      <c r="M494" s="427"/>
      <c r="N494" s="427"/>
      <c r="O494" s="427"/>
      <c r="P494" s="427"/>
      <c r="Q494" s="427"/>
      <c r="R494" s="427"/>
      <c r="S494" s="427"/>
      <c r="T494" s="427"/>
      <c r="U494" s="427"/>
      <c r="V494" s="427"/>
      <c r="W494" s="427"/>
      <c r="X494" s="427"/>
      <c r="Y494" s="427"/>
    </row>
    <row r="495" spans="1:25" ht="15.75" customHeight="1" x14ac:dyDescent="0.3">
      <c r="A495" s="427"/>
      <c r="B495" s="427"/>
      <c r="C495" s="427"/>
      <c r="D495" s="427"/>
      <c r="E495" s="427"/>
      <c r="F495" s="427"/>
      <c r="G495" s="427"/>
      <c r="H495" s="427"/>
      <c r="I495" s="427"/>
      <c r="J495" s="427"/>
      <c r="K495" s="427"/>
      <c r="L495" s="427"/>
      <c r="M495" s="427"/>
      <c r="N495" s="427"/>
      <c r="O495" s="427"/>
      <c r="P495" s="427"/>
      <c r="Q495" s="427"/>
      <c r="R495" s="427"/>
      <c r="S495" s="427"/>
      <c r="T495" s="427"/>
      <c r="U495" s="427"/>
      <c r="V495" s="427"/>
      <c r="W495" s="427"/>
      <c r="X495" s="427"/>
      <c r="Y495" s="427"/>
    </row>
    <row r="496" spans="1:25" ht="15.75" customHeight="1" x14ac:dyDescent="0.3">
      <c r="A496" s="427"/>
      <c r="B496" s="427"/>
      <c r="C496" s="427"/>
      <c r="D496" s="427"/>
      <c r="E496" s="427"/>
      <c r="F496" s="427"/>
      <c r="G496" s="427"/>
      <c r="H496" s="427"/>
      <c r="I496" s="427"/>
      <c r="J496" s="427"/>
      <c r="K496" s="427"/>
      <c r="L496" s="427"/>
      <c r="M496" s="427"/>
      <c r="N496" s="427"/>
      <c r="O496" s="427"/>
      <c r="P496" s="427"/>
      <c r="Q496" s="427"/>
      <c r="R496" s="427"/>
      <c r="S496" s="427"/>
      <c r="T496" s="427"/>
      <c r="U496" s="427"/>
      <c r="V496" s="427"/>
      <c r="W496" s="427"/>
      <c r="X496" s="427"/>
      <c r="Y496" s="427"/>
    </row>
    <row r="497" spans="1:25" ht="15.75" customHeight="1" x14ac:dyDescent="0.3">
      <c r="A497" s="427"/>
      <c r="B497" s="427"/>
      <c r="C497" s="427"/>
      <c r="D497" s="427"/>
      <c r="E497" s="427"/>
      <c r="F497" s="427"/>
      <c r="G497" s="427"/>
      <c r="H497" s="427"/>
      <c r="I497" s="427"/>
      <c r="J497" s="427"/>
      <c r="K497" s="427"/>
      <c r="L497" s="427"/>
      <c r="M497" s="427"/>
      <c r="N497" s="427"/>
      <c r="O497" s="427"/>
      <c r="P497" s="427"/>
      <c r="Q497" s="427"/>
      <c r="R497" s="427"/>
      <c r="S497" s="427"/>
      <c r="T497" s="427"/>
      <c r="U497" s="427"/>
      <c r="V497" s="427"/>
      <c r="W497" s="427"/>
      <c r="X497" s="427"/>
      <c r="Y497" s="427"/>
    </row>
    <row r="498" spans="1:25" ht="15.75" customHeight="1" x14ac:dyDescent="0.3">
      <c r="A498" s="427"/>
      <c r="B498" s="427"/>
      <c r="C498" s="427"/>
      <c r="D498" s="427"/>
      <c r="E498" s="427"/>
      <c r="F498" s="427"/>
      <c r="G498" s="427"/>
      <c r="H498" s="427"/>
      <c r="I498" s="427"/>
      <c r="J498" s="427"/>
      <c r="K498" s="427"/>
      <c r="L498" s="427"/>
      <c r="M498" s="427"/>
      <c r="N498" s="427"/>
      <c r="O498" s="427"/>
      <c r="P498" s="427"/>
      <c r="Q498" s="427"/>
      <c r="R498" s="427"/>
      <c r="S498" s="427"/>
      <c r="T498" s="427"/>
      <c r="U498" s="427"/>
      <c r="V498" s="427"/>
      <c r="W498" s="427"/>
      <c r="X498" s="427"/>
      <c r="Y498" s="427"/>
    </row>
    <row r="499" spans="1:25" ht="15.75" customHeight="1" x14ac:dyDescent="0.3">
      <c r="A499" s="427"/>
      <c r="B499" s="427"/>
      <c r="C499" s="427"/>
      <c r="D499" s="427"/>
      <c r="E499" s="427"/>
      <c r="F499" s="427"/>
      <c r="G499" s="427"/>
      <c r="H499" s="427"/>
      <c r="I499" s="427"/>
      <c r="J499" s="427"/>
      <c r="K499" s="427"/>
      <c r="L499" s="427"/>
      <c r="M499" s="427"/>
      <c r="N499" s="427"/>
      <c r="O499" s="427"/>
      <c r="P499" s="427"/>
      <c r="Q499" s="427"/>
      <c r="R499" s="427"/>
      <c r="S499" s="427"/>
      <c r="T499" s="427"/>
      <c r="U499" s="427"/>
      <c r="V499" s="427"/>
      <c r="W499" s="427"/>
      <c r="X499" s="427"/>
      <c r="Y499" s="427"/>
    </row>
    <row r="500" spans="1:25" ht="15.75" customHeight="1" x14ac:dyDescent="0.3">
      <c r="A500" s="427"/>
      <c r="B500" s="427"/>
      <c r="C500" s="427"/>
      <c r="D500" s="427"/>
      <c r="E500" s="427"/>
      <c r="F500" s="427"/>
      <c r="G500" s="427"/>
      <c r="H500" s="427"/>
      <c r="I500" s="427"/>
      <c r="J500" s="427"/>
      <c r="K500" s="427"/>
      <c r="L500" s="427"/>
      <c r="M500" s="427"/>
      <c r="N500" s="427"/>
      <c r="O500" s="427"/>
      <c r="P500" s="427"/>
      <c r="Q500" s="427"/>
      <c r="R500" s="427"/>
      <c r="S500" s="427"/>
      <c r="T500" s="427"/>
      <c r="U500" s="427"/>
      <c r="V500" s="427"/>
      <c r="W500" s="427"/>
      <c r="X500" s="427"/>
      <c r="Y500" s="427"/>
    </row>
    <row r="501" spans="1:25" ht="15.75" customHeight="1" x14ac:dyDescent="0.3">
      <c r="A501" s="427"/>
      <c r="B501" s="427"/>
      <c r="C501" s="427"/>
      <c r="D501" s="427"/>
      <c r="E501" s="427"/>
      <c r="F501" s="427"/>
      <c r="G501" s="427"/>
      <c r="H501" s="427"/>
      <c r="I501" s="427"/>
      <c r="J501" s="427"/>
      <c r="K501" s="427"/>
      <c r="L501" s="427"/>
      <c r="M501" s="427"/>
      <c r="N501" s="427"/>
      <c r="O501" s="427"/>
      <c r="P501" s="427"/>
      <c r="Q501" s="427"/>
      <c r="R501" s="427"/>
      <c r="S501" s="427"/>
      <c r="T501" s="427"/>
      <c r="U501" s="427"/>
      <c r="V501" s="427"/>
      <c r="W501" s="427"/>
      <c r="X501" s="427"/>
      <c r="Y501" s="427"/>
    </row>
    <row r="502" spans="1:25" ht="15.75" customHeight="1" x14ac:dyDescent="0.3">
      <c r="A502" s="427"/>
      <c r="B502" s="427"/>
      <c r="C502" s="427"/>
      <c r="D502" s="427"/>
      <c r="E502" s="427"/>
      <c r="F502" s="427"/>
      <c r="G502" s="427"/>
      <c r="H502" s="427"/>
      <c r="I502" s="427"/>
      <c r="J502" s="427"/>
      <c r="K502" s="427"/>
      <c r="L502" s="427"/>
      <c r="M502" s="427"/>
      <c r="N502" s="427"/>
      <c r="O502" s="427"/>
      <c r="P502" s="427"/>
      <c r="Q502" s="427"/>
      <c r="R502" s="427"/>
      <c r="S502" s="427"/>
      <c r="T502" s="427"/>
      <c r="U502" s="427"/>
      <c r="V502" s="427"/>
      <c r="W502" s="427"/>
      <c r="X502" s="427"/>
      <c r="Y502" s="427"/>
    </row>
    <row r="503" spans="1:25" ht="15.75" customHeight="1" x14ac:dyDescent="0.3">
      <c r="A503" s="427"/>
      <c r="B503" s="427"/>
      <c r="C503" s="427"/>
      <c r="D503" s="427"/>
      <c r="E503" s="427"/>
      <c r="F503" s="427"/>
      <c r="G503" s="427"/>
      <c r="H503" s="427"/>
      <c r="I503" s="427"/>
      <c r="J503" s="427"/>
      <c r="K503" s="427"/>
      <c r="L503" s="427"/>
      <c r="M503" s="427"/>
      <c r="N503" s="427"/>
      <c r="O503" s="427"/>
      <c r="P503" s="427"/>
      <c r="Q503" s="427"/>
      <c r="R503" s="427"/>
      <c r="S503" s="427"/>
      <c r="T503" s="427"/>
      <c r="U503" s="427"/>
      <c r="V503" s="427"/>
      <c r="W503" s="427"/>
      <c r="X503" s="427"/>
      <c r="Y503" s="427"/>
    </row>
    <row r="504" spans="1:25" ht="15.75" customHeight="1" x14ac:dyDescent="0.3">
      <c r="A504" s="427"/>
      <c r="B504" s="427"/>
      <c r="C504" s="427"/>
      <c r="D504" s="427"/>
      <c r="E504" s="427"/>
      <c r="F504" s="427"/>
      <c r="G504" s="427"/>
      <c r="H504" s="427"/>
      <c r="I504" s="427"/>
      <c r="J504" s="427"/>
      <c r="K504" s="427"/>
      <c r="L504" s="427"/>
      <c r="M504" s="427"/>
      <c r="N504" s="427"/>
      <c r="O504" s="427"/>
      <c r="P504" s="427"/>
      <c r="Q504" s="427"/>
      <c r="R504" s="427"/>
      <c r="S504" s="427"/>
      <c r="T504" s="427"/>
      <c r="U504" s="427"/>
      <c r="V504" s="427"/>
      <c r="W504" s="427"/>
      <c r="X504" s="427"/>
      <c r="Y504" s="427"/>
    </row>
    <row r="505" spans="1:25" ht="15.75" customHeight="1" x14ac:dyDescent="0.3">
      <c r="A505" s="427"/>
      <c r="B505" s="427"/>
      <c r="C505" s="427"/>
      <c r="D505" s="427"/>
      <c r="E505" s="427"/>
      <c r="F505" s="427"/>
      <c r="G505" s="427"/>
      <c r="H505" s="427"/>
      <c r="I505" s="427"/>
      <c r="J505" s="427"/>
      <c r="K505" s="427"/>
      <c r="L505" s="427"/>
      <c r="M505" s="427"/>
      <c r="N505" s="427"/>
      <c r="O505" s="427"/>
      <c r="P505" s="427"/>
      <c r="Q505" s="427"/>
      <c r="R505" s="427"/>
      <c r="S505" s="427"/>
      <c r="T505" s="427"/>
      <c r="U505" s="427"/>
      <c r="V505" s="427"/>
      <c r="W505" s="427"/>
      <c r="X505" s="427"/>
      <c r="Y505" s="427"/>
    </row>
    <row r="506" spans="1:25" ht="15.75" customHeight="1" x14ac:dyDescent="0.3">
      <c r="A506" s="427"/>
      <c r="B506" s="427"/>
      <c r="C506" s="427"/>
      <c r="D506" s="427"/>
      <c r="E506" s="427"/>
      <c r="F506" s="427"/>
      <c r="G506" s="427"/>
      <c r="H506" s="427"/>
      <c r="I506" s="427"/>
      <c r="J506" s="427"/>
      <c r="K506" s="427"/>
      <c r="L506" s="427"/>
      <c r="M506" s="427"/>
      <c r="N506" s="427"/>
      <c r="O506" s="427"/>
      <c r="P506" s="427"/>
      <c r="Q506" s="427"/>
      <c r="R506" s="427"/>
      <c r="S506" s="427"/>
      <c r="T506" s="427"/>
      <c r="U506" s="427"/>
      <c r="V506" s="427"/>
      <c r="W506" s="427"/>
      <c r="X506" s="427"/>
      <c r="Y506" s="427"/>
    </row>
    <row r="507" spans="1:25" ht="15.75" customHeight="1" x14ac:dyDescent="0.3">
      <c r="A507" s="427"/>
      <c r="B507" s="427"/>
      <c r="C507" s="427"/>
      <c r="D507" s="427"/>
      <c r="E507" s="427"/>
      <c r="F507" s="427"/>
      <c r="G507" s="427"/>
      <c r="H507" s="427"/>
      <c r="I507" s="427"/>
      <c r="J507" s="427"/>
      <c r="K507" s="427"/>
      <c r="L507" s="427"/>
      <c r="M507" s="427"/>
      <c r="N507" s="427"/>
      <c r="O507" s="427"/>
      <c r="P507" s="427"/>
      <c r="Q507" s="427"/>
      <c r="R507" s="427"/>
      <c r="S507" s="427"/>
      <c r="T507" s="427"/>
      <c r="U507" s="427"/>
      <c r="V507" s="427"/>
      <c r="W507" s="427"/>
      <c r="X507" s="427"/>
      <c r="Y507" s="427"/>
    </row>
    <row r="508" spans="1:25" ht="15.75" customHeight="1" x14ac:dyDescent="0.3">
      <c r="A508" s="427"/>
      <c r="B508" s="427"/>
      <c r="C508" s="427"/>
      <c r="D508" s="427"/>
      <c r="E508" s="427"/>
      <c r="F508" s="427"/>
      <c r="G508" s="427"/>
      <c r="H508" s="427"/>
      <c r="I508" s="427"/>
      <c r="J508" s="427"/>
      <c r="K508" s="427"/>
      <c r="L508" s="427"/>
      <c r="M508" s="427"/>
      <c r="N508" s="427"/>
      <c r="O508" s="427"/>
      <c r="P508" s="427"/>
      <c r="Q508" s="427"/>
      <c r="R508" s="427"/>
      <c r="S508" s="427"/>
      <c r="T508" s="427"/>
      <c r="U508" s="427"/>
      <c r="V508" s="427"/>
      <c r="W508" s="427"/>
      <c r="X508" s="427"/>
      <c r="Y508" s="427"/>
    </row>
    <row r="509" spans="1:25" ht="15.75" customHeight="1" x14ac:dyDescent="0.3">
      <c r="A509" s="427"/>
      <c r="B509" s="427"/>
      <c r="C509" s="427"/>
      <c r="D509" s="427"/>
      <c r="E509" s="427"/>
      <c r="F509" s="427"/>
      <c r="G509" s="427"/>
      <c r="H509" s="427"/>
      <c r="I509" s="427"/>
      <c r="J509" s="427"/>
      <c r="K509" s="427"/>
      <c r="L509" s="427"/>
      <c r="M509" s="427"/>
      <c r="N509" s="427"/>
      <c r="O509" s="427"/>
      <c r="P509" s="427"/>
      <c r="Q509" s="427"/>
      <c r="R509" s="427"/>
      <c r="S509" s="427"/>
      <c r="T509" s="427"/>
      <c r="U509" s="427"/>
      <c r="V509" s="427"/>
      <c r="W509" s="427"/>
      <c r="X509" s="427"/>
      <c r="Y509" s="427"/>
    </row>
    <row r="510" spans="1:25" ht="15.75" customHeight="1" x14ac:dyDescent="0.3">
      <c r="A510" s="427"/>
      <c r="B510" s="427"/>
      <c r="C510" s="427"/>
      <c r="D510" s="427"/>
      <c r="E510" s="427"/>
      <c r="F510" s="427"/>
      <c r="G510" s="427"/>
      <c r="H510" s="427"/>
      <c r="I510" s="427"/>
      <c r="J510" s="427"/>
      <c r="K510" s="427"/>
      <c r="L510" s="427"/>
      <c r="M510" s="427"/>
      <c r="N510" s="427"/>
      <c r="O510" s="427"/>
      <c r="P510" s="427"/>
      <c r="Q510" s="427"/>
      <c r="R510" s="427"/>
      <c r="S510" s="427"/>
      <c r="T510" s="427"/>
      <c r="U510" s="427"/>
      <c r="V510" s="427"/>
      <c r="W510" s="427"/>
      <c r="X510" s="427"/>
      <c r="Y510" s="427"/>
    </row>
    <row r="511" spans="1:25" ht="15.75" customHeight="1" x14ac:dyDescent="0.3">
      <c r="A511" s="427"/>
      <c r="B511" s="427"/>
      <c r="C511" s="427"/>
      <c r="D511" s="427"/>
      <c r="E511" s="427"/>
      <c r="F511" s="427"/>
      <c r="G511" s="427"/>
      <c r="H511" s="427"/>
      <c r="I511" s="427"/>
      <c r="J511" s="427"/>
      <c r="K511" s="427"/>
      <c r="L511" s="427"/>
      <c r="M511" s="427"/>
      <c r="N511" s="427"/>
      <c r="O511" s="427"/>
      <c r="P511" s="427"/>
      <c r="Q511" s="427"/>
      <c r="R511" s="427"/>
      <c r="S511" s="427"/>
      <c r="T511" s="427"/>
      <c r="U511" s="427"/>
      <c r="V511" s="427"/>
      <c r="W511" s="427"/>
      <c r="X511" s="427"/>
      <c r="Y511" s="427"/>
    </row>
    <row r="512" spans="1:25" ht="15.75" customHeight="1" x14ac:dyDescent="0.3">
      <c r="A512" s="427"/>
      <c r="B512" s="427"/>
      <c r="C512" s="427"/>
      <c r="D512" s="427"/>
      <c r="E512" s="427"/>
      <c r="F512" s="427"/>
      <c r="G512" s="427"/>
      <c r="H512" s="427"/>
      <c r="I512" s="427"/>
      <c r="J512" s="427"/>
      <c r="K512" s="427"/>
      <c r="L512" s="427"/>
      <c r="M512" s="427"/>
      <c r="N512" s="427"/>
      <c r="O512" s="427"/>
      <c r="P512" s="427"/>
      <c r="Q512" s="427"/>
      <c r="R512" s="427"/>
      <c r="S512" s="427"/>
      <c r="T512" s="427"/>
      <c r="U512" s="427"/>
      <c r="V512" s="427"/>
      <c r="W512" s="427"/>
      <c r="X512" s="427"/>
      <c r="Y512" s="427"/>
    </row>
    <row r="513" spans="1:25" ht="15.75" customHeight="1" x14ac:dyDescent="0.3">
      <c r="A513" s="427"/>
      <c r="B513" s="427"/>
      <c r="C513" s="427"/>
      <c r="D513" s="427"/>
      <c r="E513" s="427"/>
      <c r="F513" s="427"/>
      <c r="G513" s="427"/>
      <c r="H513" s="427"/>
      <c r="I513" s="427"/>
      <c r="J513" s="427"/>
      <c r="K513" s="427"/>
      <c r="L513" s="427"/>
      <c r="M513" s="427"/>
      <c r="N513" s="427"/>
      <c r="O513" s="427"/>
      <c r="P513" s="427"/>
      <c r="Q513" s="427"/>
      <c r="R513" s="427"/>
      <c r="S513" s="427"/>
      <c r="T513" s="427"/>
      <c r="U513" s="427"/>
      <c r="V513" s="427"/>
      <c r="W513" s="427"/>
      <c r="X513" s="427"/>
      <c r="Y513" s="427"/>
    </row>
    <row r="514" spans="1:25" ht="15.75" customHeight="1" x14ac:dyDescent="0.3">
      <c r="A514" s="427"/>
      <c r="B514" s="427"/>
      <c r="C514" s="427"/>
      <c r="D514" s="427"/>
      <c r="E514" s="427"/>
      <c r="F514" s="427"/>
      <c r="G514" s="427"/>
      <c r="H514" s="427"/>
      <c r="I514" s="427"/>
      <c r="J514" s="427"/>
      <c r="K514" s="427"/>
      <c r="L514" s="427"/>
      <c r="M514" s="427"/>
      <c r="N514" s="427"/>
      <c r="O514" s="427"/>
      <c r="P514" s="427"/>
      <c r="Q514" s="427"/>
      <c r="R514" s="427"/>
      <c r="S514" s="427"/>
      <c r="T514" s="427"/>
      <c r="U514" s="427"/>
      <c r="V514" s="427"/>
      <c r="W514" s="427"/>
      <c r="X514" s="427"/>
      <c r="Y514" s="427"/>
    </row>
    <row r="515" spans="1:25" ht="15.75" customHeight="1" x14ac:dyDescent="0.3">
      <c r="A515" s="427"/>
      <c r="B515" s="427"/>
      <c r="C515" s="427"/>
      <c r="D515" s="427"/>
      <c r="E515" s="427"/>
      <c r="F515" s="427"/>
      <c r="G515" s="427"/>
      <c r="H515" s="427"/>
      <c r="I515" s="427"/>
      <c r="J515" s="427"/>
      <c r="K515" s="427"/>
      <c r="L515" s="427"/>
      <c r="M515" s="427"/>
      <c r="N515" s="427"/>
      <c r="O515" s="427"/>
      <c r="P515" s="427"/>
      <c r="Q515" s="427"/>
      <c r="R515" s="427"/>
      <c r="S515" s="427"/>
      <c r="T515" s="427"/>
      <c r="U515" s="427"/>
      <c r="V515" s="427"/>
      <c r="W515" s="427"/>
      <c r="X515" s="427"/>
      <c r="Y515" s="427"/>
    </row>
    <row r="516" spans="1:25" ht="15.75" customHeight="1" x14ac:dyDescent="0.3">
      <c r="A516" s="427"/>
      <c r="B516" s="427"/>
      <c r="C516" s="427"/>
      <c r="D516" s="427"/>
      <c r="E516" s="427"/>
      <c r="F516" s="427"/>
      <c r="G516" s="427"/>
      <c r="H516" s="427"/>
      <c r="I516" s="427"/>
      <c r="J516" s="427"/>
      <c r="K516" s="427"/>
      <c r="L516" s="427"/>
      <c r="M516" s="427"/>
      <c r="N516" s="427"/>
      <c r="O516" s="427"/>
      <c r="P516" s="427"/>
      <c r="Q516" s="427"/>
      <c r="R516" s="427"/>
      <c r="S516" s="427"/>
      <c r="T516" s="427"/>
      <c r="U516" s="427"/>
      <c r="V516" s="427"/>
      <c r="W516" s="427"/>
      <c r="X516" s="427"/>
      <c r="Y516" s="427"/>
    </row>
    <row r="517" spans="1:25" ht="15.75" customHeight="1" x14ac:dyDescent="0.3">
      <c r="A517" s="427"/>
      <c r="B517" s="427"/>
      <c r="C517" s="427"/>
      <c r="D517" s="427"/>
      <c r="E517" s="427"/>
      <c r="F517" s="427"/>
      <c r="G517" s="427"/>
      <c r="H517" s="427"/>
      <c r="I517" s="427"/>
      <c r="J517" s="427"/>
      <c r="K517" s="427"/>
      <c r="L517" s="427"/>
      <c r="M517" s="427"/>
      <c r="N517" s="427"/>
      <c r="O517" s="427"/>
      <c r="P517" s="427"/>
      <c r="Q517" s="427"/>
      <c r="R517" s="427"/>
      <c r="S517" s="427"/>
      <c r="T517" s="427"/>
      <c r="U517" s="427"/>
      <c r="V517" s="427"/>
      <c r="W517" s="427"/>
      <c r="X517" s="427"/>
      <c r="Y517" s="427"/>
    </row>
    <row r="518" spans="1:25" ht="15.75" customHeight="1" x14ac:dyDescent="0.3">
      <c r="A518" s="427"/>
      <c r="B518" s="427"/>
      <c r="C518" s="427"/>
      <c r="D518" s="427"/>
      <c r="E518" s="427"/>
      <c r="F518" s="427"/>
      <c r="G518" s="427"/>
      <c r="H518" s="427"/>
      <c r="I518" s="427"/>
      <c r="J518" s="427"/>
      <c r="K518" s="427"/>
      <c r="L518" s="427"/>
      <c r="M518" s="427"/>
      <c r="N518" s="427"/>
      <c r="O518" s="427"/>
      <c r="P518" s="427"/>
      <c r="Q518" s="427"/>
      <c r="R518" s="427"/>
      <c r="S518" s="427"/>
      <c r="T518" s="427"/>
      <c r="U518" s="427"/>
      <c r="V518" s="427"/>
      <c r="W518" s="427"/>
      <c r="X518" s="427"/>
      <c r="Y518" s="427"/>
    </row>
    <row r="519" spans="1:25" ht="15.75" customHeight="1" x14ac:dyDescent="0.3">
      <c r="A519" s="427"/>
      <c r="B519" s="427"/>
      <c r="C519" s="427"/>
      <c r="D519" s="427"/>
      <c r="E519" s="427"/>
      <c r="F519" s="427"/>
      <c r="G519" s="427"/>
      <c r="H519" s="427"/>
      <c r="I519" s="427"/>
      <c r="J519" s="427"/>
      <c r="K519" s="427"/>
      <c r="L519" s="427"/>
      <c r="M519" s="427"/>
      <c r="N519" s="427"/>
      <c r="O519" s="427"/>
      <c r="P519" s="427"/>
      <c r="Q519" s="427"/>
      <c r="R519" s="427"/>
      <c r="S519" s="427"/>
      <c r="T519" s="427"/>
      <c r="U519" s="427"/>
      <c r="V519" s="427"/>
      <c r="W519" s="427"/>
      <c r="X519" s="427"/>
      <c r="Y519" s="427"/>
    </row>
    <row r="520" spans="1:25" ht="15.75" customHeight="1" x14ac:dyDescent="0.3">
      <c r="A520" s="427"/>
      <c r="B520" s="427"/>
      <c r="C520" s="427"/>
      <c r="D520" s="427"/>
      <c r="E520" s="427"/>
      <c r="F520" s="427"/>
      <c r="G520" s="427"/>
      <c r="H520" s="427"/>
      <c r="I520" s="427"/>
      <c r="J520" s="427"/>
      <c r="K520" s="427"/>
      <c r="L520" s="427"/>
      <c r="M520" s="427"/>
      <c r="N520" s="427"/>
      <c r="O520" s="427"/>
      <c r="P520" s="427"/>
      <c r="Q520" s="427"/>
      <c r="R520" s="427"/>
      <c r="S520" s="427"/>
      <c r="T520" s="427"/>
      <c r="U520" s="427"/>
      <c r="V520" s="427"/>
      <c r="W520" s="427"/>
      <c r="X520" s="427"/>
      <c r="Y520" s="427"/>
    </row>
    <row r="521" spans="1:25" ht="15.75" customHeight="1" x14ac:dyDescent="0.3">
      <c r="A521" s="427"/>
      <c r="B521" s="427"/>
      <c r="C521" s="427"/>
      <c r="D521" s="427"/>
      <c r="E521" s="427"/>
      <c r="F521" s="427"/>
      <c r="G521" s="427"/>
      <c r="H521" s="427"/>
      <c r="I521" s="427"/>
      <c r="J521" s="427"/>
      <c r="K521" s="427"/>
      <c r="L521" s="427"/>
      <c r="M521" s="427"/>
      <c r="N521" s="427"/>
      <c r="O521" s="427"/>
      <c r="P521" s="427"/>
      <c r="Q521" s="427"/>
      <c r="R521" s="427"/>
      <c r="S521" s="427"/>
      <c r="T521" s="427"/>
      <c r="U521" s="427"/>
      <c r="V521" s="427"/>
      <c r="W521" s="427"/>
      <c r="X521" s="427"/>
      <c r="Y521" s="427"/>
    </row>
    <row r="522" spans="1:25" ht="15.75" customHeight="1" x14ac:dyDescent="0.3">
      <c r="A522" s="427"/>
      <c r="B522" s="427"/>
      <c r="C522" s="427"/>
      <c r="D522" s="427"/>
      <c r="E522" s="427"/>
      <c r="F522" s="427"/>
      <c r="G522" s="427"/>
      <c r="H522" s="427"/>
      <c r="I522" s="427"/>
      <c r="J522" s="427"/>
      <c r="K522" s="427"/>
      <c r="L522" s="427"/>
      <c r="M522" s="427"/>
      <c r="N522" s="427"/>
      <c r="O522" s="427"/>
      <c r="P522" s="427"/>
      <c r="Q522" s="427"/>
      <c r="R522" s="427"/>
      <c r="S522" s="427"/>
      <c r="T522" s="427"/>
      <c r="U522" s="427"/>
      <c r="V522" s="427"/>
      <c r="W522" s="427"/>
      <c r="X522" s="427"/>
      <c r="Y522" s="427"/>
    </row>
    <row r="523" spans="1:25" ht="15.75" customHeight="1" x14ac:dyDescent="0.3">
      <c r="A523" s="427"/>
      <c r="B523" s="427"/>
      <c r="C523" s="427"/>
      <c r="D523" s="427"/>
      <c r="E523" s="427"/>
      <c r="F523" s="427"/>
      <c r="G523" s="427"/>
      <c r="H523" s="427"/>
      <c r="I523" s="427"/>
      <c r="J523" s="427"/>
      <c r="K523" s="427"/>
      <c r="L523" s="427"/>
      <c r="M523" s="427"/>
      <c r="N523" s="427"/>
      <c r="O523" s="427"/>
      <c r="P523" s="427"/>
      <c r="Q523" s="427"/>
      <c r="R523" s="427"/>
      <c r="S523" s="427"/>
      <c r="T523" s="427"/>
      <c r="U523" s="427"/>
      <c r="V523" s="427"/>
      <c r="W523" s="427"/>
      <c r="X523" s="427"/>
      <c r="Y523" s="427"/>
    </row>
    <row r="524" spans="1:25" ht="15.75" customHeight="1" x14ac:dyDescent="0.3">
      <c r="A524" s="427"/>
      <c r="B524" s="427"/>
      <c r="C524" s="427"/>
      <c r="D524" s="427"/>
      <c r="E524" s="427"/>
      <c r="F524" s="427"/>
      <c r="G524" s="427"/>
      <c r="H524" s="427"/>
      <c r="I524" s="427"/>
      <c r="J524" s="427"/>
      <c r="K524" s="427"/>
      <c r="L524" s="427"/>
      <c r="M524" s="427"/>
      <c r="N524" s="427"/>
      <c r="O524" s="427"/>
      <c r="P524" s="427"/>
      <c r="Q524" s="427"/>
      <c r="R524" s="427"/>
      <c r="S524" s="427"/>
      <c r="T524" s="427"/>
      <c r="U524" s="427"/>
      <c r="V524" s="427"/>
      <c r="W524" s="427"/>
      <c r="X524" s="427"/>
      <c r="Y524" s="427"/>
    </row>
    <row r="525" spans="1:25" ht="15.75" customHeight="1" x14ac:dyDescent="0.3">
      <c r="A525" s="427"/>
      <c r="B525" s="427"/>
      <c r="C525" s="427"/>
      <c r="D525" s="427"/>
      <c r="E525" s="427"/>
      <c r="F525" s="427"/>
      <c r="G525" s="427"/>
      <c r="H525" s="427"/>
      <c r="I525" s="427"/>
      <c r="J525" s="427"/>
      <c r="K525" s="427"/>
      <c r="L525" s="427"/>
      <c r="M525" s="427"/>
      <c r="N525" s="427"/>
      <c r="O525" s="427"/>
      <c r="P525" s="427"/>
      <c r="Q525" s="427"/>
      <c r="R525" s="427"/>
      <c r="S525" s="427"/>
      <c r="T525" s="427"/>
      <c r="U525" s="427"/>
      <c r="V525" s="427"/>
      <c r="W525" s="427"/>
      <c r="X525" s="427"/>
      <c r="Y525" s="427"/>
    </row>
    <row r="526" spans="1:25" ht="15.75" customHeight="1" x14ac:dyDescent="0.3">
      <c r="A526" s="427"/>
      <c r="B526" s="427"/>
      <c r="C526" s="427"/>
      <c r="D526" s="427"/>
      <c r="E526" s="427"/>
      <c r="F526" s="427"/>
      <c r="G526" s="427"/>
      <c r="H526" s="427"/>
      <c r="I526" s="427"/>
      <c r="J526" s="427"/>
      <c r="K526" s="427"/>
      <c r="L526" s="427"/>
      <c r="M526" s="427"/>
      <c r="N526" s="427"/>
      <c r="O526" s="427"/>
      <c r="P526" s="427"/>
      <c r="Q526" s="427"/>
      <c r="R526" s="427"/>
      <c r="S526" s="427"/>
      <c r="T526" s="427"/>
      <c r="U526" s="427"/>
      <c r="V526" s="427"/>
      <c r="W526" s="427"/>
      <c r="X526" s="427"/>
      <c r="Y526" s="427"/>
    </row>
    <row r="527" spans="1:25" ht="15.75" customHeight="1" x14ac:dyDescent="0.3">
      <c r="A527" s="427"/>
      <c r="B527" s="427"/>
      <c r="C527" s="427"/>
      <c r="D527" s="427"/>
      <c r="E527" s="427"/>
      <c r="F527" s="427"/>
      <c r="G527" s="427"/>
      <c r="H527" s="427"/>
      <c r="I527" s="427"/>
      <c r="J527" s="427"/>
      <c r="K527" s="427"/>
      <c r="L527" s="427"/>
      <c r="M527" s="427"/>
      <c r="N527" s="427"/>
      <c r="O527" s="427"/>
      <c r="P527" s="427"/>
      <c r="Q527" s="427"/>
      <c r="R527" s="427"/>
      <c r="S527" s="427"/>
      <c r="T527" s="427"/>
      <c r="U527" s="427"/>
      <c r="V527" s="427"/>
      <c r="W527" s="427"/>
      <c r="X527" s="427"/>
      <c r="Y527" s="427"/>
    </row>
    <row r="528" spans="1:25" ht="15.75" customHeight="1" x14ac:dyDescent="0.3">
      <c r="A528" s="427"/>
      <c r="B528" s="427"/>
      <c r="C528" s="427"/>
      <c r="D528" s="427"/>
      <c r="E528" s="427"/>
      <c r="F528" s="427"/>
      <c r="G528" s="427"/>
      <c r="H528" s="427"/>
      <c r="I528" s="427"/>
      <c r="J528" s="427"/>
      <c r="K528" s="427"/>
      <c r="L528" s="427"/>
      <c r="M528" s="427"/>
      <c r="N528" s="427"/>
      <c r="O528" s="427"/>
      <c r="P528" s="427"/>
      <c r="Q528" s="427"/>
      <c r="R528" s="427"/>
      <c r="S528" s="427"/>
      <c r="T528" s="427"/>
      <c r="U528" s="427"/>
      <c r="V528" s="427"/>
      <c r="W528" s="427"/>
      <c r="X528" s="427"/>
      <c r="Y528" s="427"/>
    </row>
    <row r="529" spans="1:25" ht="15.75" customHeight="1" x14ac:dyDescent="0.3">
      <c r="A529" s="427"/>
      <c r="B529" s="427"/>
      <c r="C529" s="427"/>
      <c r="D529" s="427"/>
      <c r="E529" s="427"/>
      <c r="F529" s="427"/>
      <c r="G529" s="427"/>
      <c r="H529" s="427"/>
      <c r="I529" s="427"/>
      <c r="J529" s="427"/>
      <c r="K529" s="427"/>
      <c r="L529" s="427"/>
      <c r="M529" s="427"/>
      <c r="N529" s="427"/>
      <c r="O529" s="427"/>
      <c r="P529" s="427"/>
      <c r="Q529" s="427"/>
      <c r="R529" s="427"/>
      <c r="S529" s="427"/>
      <c r="T529" s="427"/>
      <c r="U529" s="427"/>
      <c r="V529" s="427"/>
      <c r="W529" s="427"/>
      <c r="X529" s="427"/>
      <c r="Y529" s="427"/>
    </row>
    <row r="530" spans="1:25" ht="15.75" customHeight="1" x14ac:dyDescent="0.3">
      <c r="A530" s="427"/>
      <c r="B530" s="427"/>
      <c r="C530" s="427"/>
      <c r="D530" s="427"/>
      <c r="E530" s="427"/>
      <c r="F530" s="427"/>
      <c r="G530" s="427"/>
      <c r="H530" s="427"/>
      <c r="I530" s="427"/>
      <c r="J530" s="427"/>
      <c r="K530" s="427"/>
      <c r="L530" s="427"/>
      <c r="M530" s="427"/>
      <c r="N530" s="427"/>
      <c r="O530" s="427"/>
      <c r="P530" s="427"/>
      <c r="Q530" s="427"/>
      <c r="R530" s="427"/>
      <c r="S530" s="427"/>
      <c r="T530" s="427"/>
      <c r="U530" s="427"/>
      <c r="V530" s="427"/>
      <c r="W530" s="427"/>
      <c r="X530" s="427"/>
      <c r="Y530" s="427"/>
    </row>
    <row r="531" spans="1:25" ht="15.75" customHeight="1" x14ac:dyDescent="0.3">
      <c r="A531" s="427"/>
      <c r="B531" s="427"/>
      <c r="C531" s="427"/>
      <c r="D531" s="427"/>
      <c r="E531" s="427"/>
      <c r="F531" s="427"/>
      <c r="G531" s="427"/>
      <c r="H531" s="427"/>
      <c r="I531" s="427"/>
      <c r="J531" s="427"/>
      <c r="K531" s="427"/>
      <c r="L531" s="427"/>
      <c r="M531" s="427"/>
      <c r="N531" s="427"/>
      <c r="O531" s="427"/>
      <c r="P531" s="427"/>
      <c r="Q531" s="427"/>
      <c r="R531" s="427"/>
      <c r="S531" s="427"/>
      <c r="T531" s="427"/>
      <c r="U531" s="427"/>
      <c r="V531" s="427"/>
      <c r="W531" s="427"/>
      <c r="X531" s="427"/>
      <c r="Y531" s="427"/>
    </row>
    <row r="532" spans="1:25" ht="15.75" customHeight="1" x14ac:dyDescent="0.3">
      <c r="A532" s="427"/>
      <c r="B532" s="427"/>
      <c r="C532" s="427"/>
      <c r="D532" s="427"/>
      <c r="E532" s="427"/>
      <c r="F532" s="427"/>
      <c r="G532" s="427"/>
      <c r="H532" s="427"/>
      <c r="I532" s="427"/>
      <c r="J532" s="427"/>
      <c r="K532" s="427"/>
      <c r="L532" s="427"/>
      <c r="M532" s="427"/>
      <c r="N532" s="427"/>
      <c r="O532" s="427"/>
      <c r="P532" s="427"/>
      <c r="Q532" s="427"/>
      <c r="R532" s="427"/>
      <c r="S532" s="427"/>
      <c r="T532" s="427"/>
      <c r="U532" s="427"/>
      <c r="V532" s="427"/>
      <c r="W532" s="427"/>
      <c r="X532" s="427"/>
      <c r="Y532" s="427"/>
    </row>
    <row r="533" spans="1:25" ht="15.75" customHeight="1" x14ac:dyDescent="0.3">
      <c r="A533" s="427"/>
      <c r="B533" s="427"/>
      <c r="C533" s="427"/>
      <c r="D533" s="427"/>
      <c r="E533" s="427"/>
      <c r="F533" s="427"/>
      <c r="G533" s="427"/>
      <c r="H533" s="427"/>
      <c r="I533" s="427"/>
      <c r="J533" s="427"/>
      <c r="K533" s="427"/>
      <c r="L533" s="427"/>
      <c r="M533" s="427"/>
      <c r="N533" s="427"/>
      <c r="O533" s="427"/>
      <c r="P533" s="427"/>
      <c r="Q533" s="427"/>
      <c r="R533" s="427"/>
      <c r="S533" s="427"/>
      <c r="T533" s="427"/>
      <c r="U533" s="427"/>
      <c r="V533" s="427"/>
      <c r="W533" s="427"/>
      <c r="X533" s="427"/>
      <c r="Y533" s="427"/>
    </row>
    <row r="534" spans="1:25" ht="15.75" customHeight="1" x14ac:dyDescent="0.3">
      <c r="A534" s="427"/>
      <c r="B534" s="427"/>
      <c r="C534" s="427"/>
      <c r="D534" s="427"/>
      <c r="E534" s="427"/>
      <c r="F534" s="427"/>
      <c r="G534" s="427"/>
      <c r="H534" s="427"/>
      <c r="I534" s="427"/>
      <c r="J534" s="427"/>
      <c r="K534" s="427"/>
      <c r="L534" s="427"/>
      <c r="M534" s="427"/>
      <c r="N534" s="427"/>
      <c r="O534" s="427"/>
      <c r="P534" s="427"/>
      <c r="Q534" s="427"/>
      <c r="R534" s="427"/>
      <c r="S534" s="427"/>
      <c r="T534" s="427"/>
      <c r="U534" s="427"/>
      <c r="V534" s="427"/>
      <c r="W534" s="427"/>
      <c r="X534" s="427"/>
      <c r="Y534" s="427"/>
    </row>
    <row r="535" spans="1:25" ht="15.75" customHeight="1" x14ac:dyDescent="0.3">
      <c r="A535" s="427"/>
      <c r="B535" s="427"/>
      <c r="C535" s="427"/>
      <c r="D535" s="427"/>
      <c r="E535" s="427"/>
      <c r="F535" s="427"/>
      <c r="G535" s="427"/>
      <c r="H535" s="427"/>
      <c r="I535" s="427"/>
      <c r="J535" s="427"/>
      <c r="K535" s="427"/>
      <c r="L535" s="427"/>
      <c r="M535" s="427"/>
      <c r="N535" s="427"/>
      <c r="O535" s="427"/>
      <c r="P535" s="427"/>
      <c r="Q535" s="427"/>
      <c r="R535" s="427"/>
      <c r="S535" s="427"/>
      <c r="T535" s="427"/>
      <c r="U535" s="427"/>
      <c r="V535" s="427"/>
      <c r="W535" s="427"/>
      <c r="X535" s="427"/>
      <c r="Y535" s="427"/>
    </row>
    <row r="536" spans="1:25" ht="15.75" customHeight="1" x14ac:dyDescent="0.3">
      <c r="A536" s="427"/>
      <c r="B536" s="427"/>
      <c r="C536" s="427"/>
      <c r="D536" s="427"/>
      <c r="E536" s="427"/>
      <c r="F536" s="427"/>
      <c r="G536" s="427"/>
      <c r="H536" s="427"/>
      <c r="I536" s="427"/>
      <c r="J536" s="427"/>
      <c r="K536" s="427"/>
      <c r="L536" s="427"/>
      <c r="M536" s="427"/>
      <c r="N536" s="427"/>
      <c r="O536" s="427"/>
      <c r="P536" s="427"/>
      <c r="Q536" s="427"/>
      <c r="R536" s="427"/>
      <c r="S536" s="427"/>
      <c r="T536" s="427"/>
      <c r="U536" s="427"/>
      <c r="V536" s="427"/>
      <c r="W536" s="427"/>
      <c r="X536" s="427"/>
      <c r="Y536" s="427"/>
    </row>
    <row r="537" spans="1:25" ht="15.75" customHeight="1" x14ac:dyDescent="0.3">
      <c r="A537" s="427"/>
      <c r="B537" s="427"/>
      <c r="C537" s="427"/>
      <c r="D537" s="427"/>
      <c r="E537" s="427"/>
      <c r="F537" s="427"/>
      <c r="G537" s="427"/>
      <c r="H537" s="427"/>
      <c r="I537" s="427"/>
      <c r="J537" s="427"/>
      <c r="K537" s="427"/>
      <c r="L537" s="427"/>
      <c r="M537" s="427"/>
      <c r="N537" s="427"/>
      <c r="O537" s="427"/>
      <c r="P537" s="427"/>
      <c r="Q537" s="427"/>
      <c r="R537" s="427"/>
      <c r="S537" s="427"/>
      <c r="T537" s="427"/>
      <c r="U537" s="427"/>
      <c r="V537" s="427"/>
      <c r="W537" s="427"/>
      <c r="X537" s="427"/>
      <c r="Y537" s="427"/>
    </row>
    <row r="538" spans="1:25" ht="15.75" customHeight="1" x14ac:dyDescent="0.3">
      <c r="A538" s="427"/>
      <c r="B538" s="427"/>
      <c r="C538" s="427"/>
      <c r="D538" s="427"/>
      <c r="E538" s="427"/>
      <c r="F538" s="427"/>
      <c r="G538" s="427"/>
      <c r="H538" s="427"/>
      <c r="I538" s="427"/>
      <c r="J538" s="427"/>
      <c r="K538" s="427"/>
      <c r="L538" s="427"/>
      <c r="M538" s="427"/>
      <c r="N538" s="427"/>
      <c r="O538" s="427"/>
      <c r="P538" s="427"/>
      <c r="Q538" s="427"/>
      <c r="R538" s="427"/>
      <c r="S538" s="427"/>
      <c r="T538" s="427"/>
      <c r="U538" s="427"/>
      <c r="V538" s="427"/>
      <c r="W538" s="427"/>
      <c r="X538" s="427"/>
      <c r="Y538" s="427"/>
    </row>
    <row r="539" spans="1:25" ht="15.75" customHeight="1" x14ac:dyDescent="0.3">
      <c r="A539" s="427"/>
      <c r="B539" s="427"/>
      <c r="C539" s="427"/>
      <c r="D539" s="427"/>
      <c r="E539" s="427"/>
      <c r="F539" s="427"/>
      <c r="G539" s="427"/>
      <c r="H539" s="427"/>
      <c r="I539" s="427"/>
      <c r="J539" s="427"/>
      <c r="K539" s="427"/>
      <c r="L539" s="427"/>
      <c r="M539" s="427"/>
      <c r="N539" s="427"/>
      <c r="O539" s="427"/>
      <c r="P539" s="427"/>
      <c r="Q539" s="427"/>
      <c r="R539" s="427"/>
      <c r="S539" s="427"/>
      <c r="T539" s="427"/>
      <c r="U539" s="427"/>
      <c r="V539" s="427"/>
      <c r="W539" s="427"/>
      <c r="X539" s="427"/>
      <c r="Y539" s="427"/>
    </row>
    <row r="540" spans="1:25" ht="15.75" customHeight="1" x14ac:dyDescent="0.3">
      <c r="A540" s="427"/>
      <c r="B540" s="427"/>
      <c r="C540" s="427"/>
      <c r="D540" s="427"/>
      <c r="E540" s="427"/>
      <c r="F540" s="427"/>
      <c r="G540" s="427"/>
      <c r="H540" s="427"/>
      <c r="I540" s="427"/>
      <c r="J540" s="427"/>
      <c r="K540" s="427"/>
      <c r="L540" s="427"/>
      <c r="M540" s="427"/>
      <c r="N540" s="427"/>
      <c r="O540" s="427"/>
      <c r="P540" s="427"/>
      <c r="Q540" s="427"/>
      <c r="R540" s="427"/>
      <c r="S540" s="427"/>
      <c r="T540" s="427"/>
      <c r="U540" s="427"/>
      <c r="V540" s="427"/>
      <c r="W540" s="427"/>
      <c r="X540" s="427"/>
      <c r="Y540" s="427"/>
    </row>
    <row r="541" spans="1:25" ht="15.75" customHeight="1" x14ac:dyDescent="0.3">
      <c r="A541" s="427"/>
      <c r="B541" s="427"/>
      <c r="C541" s="427"/>
      <c r="D541" s="427"/>
      <c r="E541" s="427"/>
      <c r="F541" s="427"/>
      <c r="G541" s="427"/>
      <c r="H541" s="427"/>
      <c r="I541" s="427"/>
      <c r="J541" s="427"/>
      <c r="K541" s="427"/>
      <c r="L541" s="427"/>
      <c r="M541" s="427"/>
      <c r="N541" s="427"/>
      <c r="O541" s="427"/>
      <c r="P541" s="427"/>
      <c r="Q541" s="427"/>
      <c r="R541" s="427"/>
      <c r="S541" s="427"/>
      <c r="T541" s="427"/>
      <c r="U541" s="427"/>
      <c r="V541" s="427"/>
      <c r="W541" s="427"/>
      <c r="X541" s="427"/>
      <c r="Y541" s="427"/>
    </row>
    <row r="542" spans="1:25" ht="15.75" customHeight="1" x14ac:dyDescent="0.3">
      <c r="A542" s="427"/>
      <c r="B542" s="427"/>
      <c r="C542" s="427"/>
      <c r="D542" s="427"/>
      <c r="E542" s="427"/>
      <c r="F542" s="427"/>
      <c r="G542" s="427"/>
      <c r="H542" s="427"/>
      <c r="I542" s="427"/>
      <c r="J542" s="427"/>
      <c r="K542" s="427"/>
      <c r="L542" s="427"/>
      <c r="M542" s="427"/>
      <c r="N542" s="427"/>
      <c r="O542" s="427"/>
      <c r="P542" s="427"/>
      <c r="Q542" s="427"/>
      <c r="R542" s="427"/>
      <c r="S542" s="427"/>
      <c r="T542" s="427"/>
      <c r="U542" s="427"/>
      <c r="V542" s="427"/>
      <c r="W542" s="427"/>
      <c r="X542" s="427"/>
      <c r="Y542" s="427"/>
    </row>
    <row r="543" spans="1:25" ht="15.75" customHeight="1" x14ac:dyDescent="0.3">
      <c r="A543" s="427"/>
      <c r="B543" s="427"/>
      <c r="C543" s="427"/>
      <c r="D543" s="427"/>
      <c r="E543" s="427"/>
      <c r="F543" s="427"/>
      <c r="G543" s="427"/>
      <c r="H543" s="427"/>
      <c r="I543" s="427"/>
      <c r="J543" s="427"/>
      <c r="K543" s="427"/>
      <c r="L543" s="427"/>
      <c r="M543" s="427"/>
      <c r="N543" s="427"/>
      <c r="O543" s="427"/>
      <c r="P543" s="427"/>
      <c r="Q543" s="427"/>
      <c r="R543" s="427"/>
      <c r="S543" s="427"/>
      <c r="T543" s="427"/>
      <c r="U543" s="427"/>
      <c r="V543" s="427"/>
      <c r="W543" s="427"/>
      <c r="X543" s="427"/>
      <c r="Y543" s="427"/>
    </row>
    <row r="544" spans="1:25" ht="15.75" customHeight="1" x14ac:dyDescent="0.3">
      <c r="A544" s="427"/>
      <c r="B544" s="427"/>
      <c r="C544" s="427"/>
      <c r="D544" s="427"/>
      <c r="E544" s="427"/>
      <c r="F544" s="427"/>
      <c r="G544" s="427"/>
      <c r="H544" s="427"/>
      <c r="I544" s="427"/>
      <c r="J544" s="427"/>
      <c r="K544" s="427"/>
      <c r="L544" s="427"/>
      <c r="M544" s="427"/>
      <c r="N544" s="427"/>
      <c r="O544" s="427"/>
      <c r="P544" s="427"/>
      <c r="Q544" s="427"/>
      <c r="R544" s="427"/>
      <c r="S544" s="427"/>
      <c r="T544" s="427"/>
      <c r="U544" s="427"/>
      <c r="V544" s="427"/>
      <c r="W544" s="427"/>
      <c r="X544" s="427"/>
      <c r="Y544" s="427"/>
    </row>
    <row r="545" spans="1:25" ht="15.75" customHeight="1" x14ac:dyDescent="0.3">
      <c r="A545" s="427"/>
      <c r="B545" s="427"/>
      <c r="C545" s="427"/>
      <c r="D545" s="427"/>
      <c r="E545" s="427"/>
      <c r="F545" s="427"/>
      <c r="G545" s="427"/>
      <c r="H545" s="427"/>
      <c r="I545" s="427"/>
      <c r="J545" s="427"/>
      <c r="K545" s="427"/>
      <c r="L545" s="427"/>
      <c r="M545" s="427"/>
      <c r="N545" s="427"/>
      <c r="O545" s="427"/>
      <c r="P545" s="427"/>
      <c r="Q545" s="427"/>
      <c r="R545" s="427"/>
      <c r="S545" s="427"/>
      <c r="T545" s="427"/>
      <c r="U545" s="427"/>
      <c r="V545" s="427"/>
      <c r="W545" s="427"/>
      <c r="X545" s="427"/>
      <c r="Y545" s="427"/>
    </row>
    <row r="546" spans="1:25" ht="15.75" customHeight="1" x14ac:dyDescent="0.3">
      <c r="A546" s="427"/>
      <c r="B546" s="427"/>
      <c r="C546" s="427"/>
      <c r="D546" s="427"/>
      <c r="E546" s="427"/>
      <c r="F546" s="427"/>
      <c r="G546" s="427"/>
      <c r="H546" s="427"/>
      <c r="I546" s="427"/>
      <c r="J546" s="427"/>
      <c r="K546" s="427"/>
      <c r="L546" s="427"/>
      <c r="M546" s="427"/>
      <c r="N546" s="427"/>
      <c r="O546" s="427"/>
      <c r="P546" s="427"/>
      <c r="Q546" s="427"/>
      <c r="R546" s="427"/>
      <c r="S546" s="427"/>
      <c r="T546" s="427"/>
      <c r="U546" s="427"/>
      <c r="V546" s="427"/>
      <c r="W546" s="427"/>
      <c r="X546" s="427"/>
      <c r="Y546" s="427"/>
    </row>
    <row r="547" spans="1:25" ht="15.75" customHeight="1" x14ac:dyDescent="0.3">
      <c r="A547" s="427"/>
      <c r="B547" s="427"/>
      <c r="C547" s="427"/>
      <c r="D547" s="427"/>
      <c r="E547" s="427"/>
      <c r="F547" s="427"/>
      <c r="G547" s="427"/>
      <c r="H547" s="427"/>
      <c r="I547" s="427"/>
      <c r="J547" s="427"/>
      <c r="K547" s="427"/>
      <c r="L547" s="427"/>
      <c r="M547" s="427"/>
      <c r="N547" s="427"/>
      <c r="O547" s="427"/>
      <c r="P547" s="427"/>
      <c r="Q547" s="427"/>
      <c r="R547" s="427"/>
      <c r="S547" s="427"/>
      <c r="T547" s="427"/>
      <c r="U547" s="427"/>
      <c r="V547" s="427"/>
      <c r="W547" s="427"/>
      <c r="X547" s="427"/>
      <c r="Y547" s="427"/>
    </row>
    <row r="548" spans="1:25" ht="15.75" customHeight="1" x14ac:dyDescent="0.3">
      <c r="A548" s="427"/>
      <c r="B548" s="427"/>
      <c r="C548" s="427"/>
      <c r="D548" s="427"/>
      <c r="E548" s="427"/>
      <c r="F548" s="427"/>
      <c r="G548" s="427"/>
      <c r="H548" s="427"/>
      <c r="I548" s="427"/>
      <c r="J548" s="427"/>
      <c r="K548" s="427"/>
      <c r="L548" s="427"/>
      <c r="M548" s="427"/>
      <c r="N548" s="427"/>
      <c r="O548" s="427"/>
      <c r="P548" s="427"/>
      <c r="Q548" s="427"/>
      <c r="R548" s="427"/>
      <c r="S548" s="427"/>
      <c r="T548" s="427"/>
      <c r="U548" s="427"/>
      <c r="V548" s="427"/>
      <c r="W548" s="427"/>
      <c r="X548" s="427"/>
      <c r="Y548" s="427"/>
    </row>
    <row r="549" spans="1:25" ht="15.75" customHeight="1" x14ac:dyDescent="0.3">
      <c r="A549" s="427"/>
      <c r="B549" s="427"/>
      <c r="C549" s="427"/>
      <c r="D549" s="427"/>
      <c r="E549" s="427"/>
      <c r="F549" s="427"/>
      <c r="G549" s="427"/>
      <c r="H549" s="427"/>
      <c r="I549" s="427"/>
      <c r="J549" s="427"/>
      <c r="K549" s="427"/>
      <c r="L549" s="427"/>
      <c r="M549" s="427"/>
      <c r="N549" s="427"/>
      <c r="O549" s="427"/>
      <c r="P549" s="427"/>
      <c r="Q549" s="427"/>
      <c r="R549" s="427"/>
      <c r="S549" s="427"/>
      <c r="T549" s="427"/>
      <c r="U549" s="427"/>
      <c r="V549" s="427"/>
      <c r="W549" s="427"/>
      <c r="X549" s="427"/>
      <c r="Y549" s="427"/>
    </row>
    <row r="550" spans="1:25" ht="15.75" customHeight="1" x14ac:dyDescent="0.3">
      <c r="A550" s="427"/>
      <c r="B550" s="427"/>
      <c r="C550" s="427"/>
      <c r="D550" s="427"/>
      <c r="E550" s="427"/>
      <c r="F550" s="427"/>
      <c r="G550" s="427"/>
      <c r="H550" s="427"/>
      <c r="I550" s="427"/>
      <c r="J550" s="427"/>
      <c r="K550" s="427"/>
      <c r="L550" s="427"/>
      <c r="M550" s="427"/>
      <c r="N550" s="427"/>
      <c r="O550" s="427"/>
      <c r="P550" s="427"/>
      <c r="Q550" s="427"/>
      <c r="R550" s="427"/>
      <c r="S550" s="427"/>
      <c r="T550" s="427"/>
      <c r="U550" s="427"/>
      <c r="V550" s="427"/>
      <c r="W550" s="427"/>
      <c r="X550" s="427"/>
      <c r="Y550" s="427"/>
    </row>
    <row r="551" spans="1:25" ht="15.75" customHeight="1" x14ac:dyDescent="0.3">
      <c r="A551" s="427"/>
      <c r="B551" s="427"/>
      <c r="C551" s="427"/>
      <c r="D551" s="427"/>
      <c r="E551" s="427"/>
      <c r="F551" s="427"/>
      <c r="G551" s="427"/>
      <c r="H551" s="427"/>
      <c r="I551" s="427"/>
      <c r="J551" s="427"/>
      <c r="K551" s="427"/>
      <c r="L551" s="427"/>
      <c r="M551" s="427"/>
      <c r="N551" s="427"/>
      <c r="O551" s="427"/>
      <c r="P551" s="427"/>
      <c r="Q551" s="427"/>
      <c r="R551" s="427"/>
      <c r="S551" s="427"/>
      <c r="T551" s="427"/>
      <c r="U551" s="427"/>
      <c r="V551" s="427"/>
      <c r="W551" s="427"/>
      <c r="X551" s="427"/>
      <c r="Y551" s="427"/>
    </row>
    <row r="552" spans="1:25" ht="15.75" customHeight="1" x14ac:dyDescent="0.3">
      <c r="A552" s="427"/>
      <c r="B552" s="427"/>
      <c r="C552" s="427"/>
      <c r="D552" s="427"/>
      <c r="E552" s="427"/>
      <c r="F552" s="427"/>
      <c r="G552" s="427"/>
      <c r="H552" s="427"/>
      <c r="I552" s="427"/>
      <c r="J552" s="427"/>
      <c r="K552" s="427"/>
      <c r="L552" s="427"/>
      <c r="M552" s="427"/>
      <c r="N552" s="427"/>
      <c r="O552" s="427"/>
      <c r="P552" s="427"/>
      <c r="Q552" s="427"/>
      <c r="R552" s="427"/>
      <c r="S552" s="427"/>
      <c r="T552" s="427"/>
      <c r="U552" s="427"/>
      <c r="V552" s="427"/>
      <c r="W552" s="427"/>
      <c r="X552" s="427"/>
      <c r="Y552" s="427"/>
    </row>
    <row r="553" spans="1:25" ht="15.75" customHeight="1" x14ac:dyDescent="0.3">
      <c r="A553" s="427"/>
      <c r="B553" s="427"/>
      <c r="C553" s="427"/>
      <c r="D553" s="427"/>
      <c r="E553" s="427"/>
      <c r="F553" s="427"/>
      <c r="G553" s="427"/>
      <c r="H553" s="427"/>
      <c r="I553" s="427"/>
      <c r="J553" s="427"/>
      <c r="K553" s="427"/>
      <c r="L553" s="427"/>
      <c r="M553" s="427"/>
      <c r="N553" s="427"/>
      <c r="O553" s="427"/>
      <c r="P553" s="427"/>
      <c r="Q553" s="427"/>
      <c r="R553" s="427"/>
      <c r="S553" s="427"/>
      <c r="T553" s="427"/>
      <c r="U553" s="427"/>
      <c r="V553" s="427"/>
      <c r="W553" s="427"/>
      <c r="X553" s="427"/>
      <c r="Y553" s="427"/>
    </row>
    <row r="554" spans="1:25" ht="15.75" customHeight="1" x14ac:dyDescent="0.3">
      <c r="A554" s="427"/>
      <c r="B554" s="427"/>
      <c r="C554" s="427"/>
      <c r="D554" s="427"/>
      <c r="E554" s="427"/>
      <c r="F554" s="427"/>
      <c r="G554" s="427"/>
      <c r="H554" s="427"/>
      <c r="I554" s="427"/>
      <c r="J554" s="427"/>
      <c r="K554" s="427"/>
      <c r="L554" s="427"/>
      <c r="M554" s="427"/>
      <c r="N554" s="427"/>
      <c r="O554" s="427"/>
      <c r="P554" s="427"/>
      <c r="Q554" s="427"/>
      <c r="R554" s="427"/>
      <c r="S554" s="427"/>
      <c r="T554" s="427"/>
      <c r="U554" s="427"/>
      <c r="V554" s="427"/>
      <c r="W554" s="427"/>
      <c r="X554" s="427"/>
      <c r="Y554" s="427"/>
    </row>
    <row r="555" spans="1:25" ht="15.75" customHeight="1" x14ac:dyDescent="0.3">
      <c r="A555" s="427"/>
      <c r="B555" s="427"/>
      <c r="C555" s="427"/>
      <c r="D555" s="427"/>
      <c r="E555" s="427"/>
      <c r="F555" s="427"/>
      <c r="G555" s="427"/>
      <c r="H555" s="427"/>
      <c r="I555" s="427"/>
      <c r="J555" s="427"/>
      <c r="K555" s="427"/>
      <c r="L555" s="427"/>
      <c r="M555" s="427"/>
      <c r="N555" s="427"/>
      <c r="O555" s="427"/>
      <c r="P555" s="427"/>
      <c r="Q555" s="427"/>
      <c r="R555" s="427"/>
      <c r="S555" s="427"/>
      <c r="T555" s="427"/>
      <c r="U555" s="427"/>
      <c r="V555" s="427"/>
      <c r="W555" s="427"/>
      <c r="X555" s="427"/>
      <c r="Y555" s="427"/>
    </row>
    <row r="556" spans="1:25" ht="15.75" customHeight="1" x14ac:dyDescent="0.3">
      <c r="A556" s="427"/>
      <c r="B556" s="427"/>
      <c r="C556" s="427"/>
      <c r="D556" s="427"/>
      <c r="E556" s="427"/>
      <c r="F556" s="427"/>
      <c r="G556" s="427"/>
      <c r="H556" s="427"/>
      <c r="I556" s="427"/>
      <c r="J556" s="427"/>
      <c r="K556" s="427"/>
      <c r="L556" s="427"/>
      <c r="M556" s="427"/>
      <c r="N556" s="427"/>
      <c r="O556" s="427"/>
      <c r="P556" s="427"/>
      <c r="Q556" s="427"/>
      <c r="R556" s="427"/>
      <c r="S556" s="427"/>
      <c r="T556" s="427"/>
      <c r="U556" s="427"/>
      <c r="V556" s="427"/>
      <c r="W556" s="427"/>
      <c r="X556" s="427"/>
      <c r="Y556" s="427"/>
    </row>
    <row r="557" spans="1:25" ht="15.75" customHeight="1" x14ac:dyDescent="0.3">
      <c r="A557" s="427"/>
      <c r="B557" s="427"/>
      <c r="C557" s="427"/>
      <c r="D557" s="427"/>
      <c r="E557" s="427"/>
      <c r="F557" s="427"/>
      <c r="G557" s="427"/>
      <c r="H557" s="427"/>
      <c r="I557" s="427"/>
      <c r="J557" s="427"/>
      <c r="K557" s="427"/>
      <c r="L557" s="427"/>
      <c r="M557" s="427"/>
      <c r="N557" s="427"/>
      <c r="O557" s="427"/>
      <c r="P557" s="427"/>
      <c r="Q557" s="427"/>
      <c r="R557" s="427"/>
      <c r="S557" s="427"/>
      <c r="T557" s="427"/>
      <c r="U557" s="427"/>
      <c r="V557" s="427"/>
      <c r="W557" s="427"/>
      <c r="X557" s="427"/>
      <c r="Y557" s="427"/>
    </row>
    <row r="558" spans="1:25" ht="15.75" customHeight="1" x14ac:dyDescent="0.3">
      <c r="A558" s="427"/>
      <c r="B558" s="427"/>
      <c r="C558" s="427"/>
      <c r="D558" s="427"/>
      <c r="E558" s="427"/>
      <c r="F558" s="427"/>
      <c r="G558" s="427"/>
      <c r="H558" s="427"/>
      <c r="I558" s="427"/>
      <c r="J558" s="427"/>
      <c r="K558" s="427"/>
      <c r="L558" s="427"/>
      <c r="M558" s="427"/>
      <c r="N558" s="427"/>
      <c r="O558" s="427"/>
      <c r="P558" s="427"/>
      <c r="Q558" s="427"/>
      <c r="R558" s="427"/>
      <c r="S558" s="427"/>
      <c r="T558" s="427"/>
      <c r="U558" s="427"/>
      <c r="V558" s="427"/>
      <c r="W558" s="427"/>
      <c r="X558" s="427"/>
      <c r="Y558" s="427"/>
    </row>
    <row r="559" spans="1:25" ht="15.75" customHeight="1" x14ac:dyDescent="0.3">
      <c r="A559" s="427"/>
      <c r="B559" s="427"/>
      <c r="C559" s="427"/>
      <c r="D559" s="427"/>
      <c r="E559" s="427"/>
      <c r="F559" s="427"/>
      <c r="G559" s="427"/>
      <c r="H559" s="427"/>
      <c r="I559" s="427"/>
      <c r="J559" s="427"/>
      <c r="K559" s="427"/>
      <c r="L559" s="427"/>
      <c r="M559" s="427"/>
      <c r="N559" s="427"/>
      <c r="O559" s="427"/>
      <c r="P559" s="427"/>
      <c r="Q559" s="427"/>
      <c r="R559" s="427"/>
      <c r="S559" s="427"/>
      <c r="T559" s="427"/>
      <c r="U559" s="427"/>
      <c r="V559" s="427"/>
      <c r="W559" s="427"/>
      <c r="X559" s="427"/>
      <c r="Y559" s="427"/>
    </row>
    <row r="560" spans="1:25" ht="15.75" customHeight="1" x14ac:dyDescent="0.3">
      <c r="A560" s="427"/>
      <c r="B560" s="427"/>
      <c r="C560" s="427"/>
      <c r="D560" s="427"/>
      <c r="E560" s="427"/>
      <c r="F560" s="427"/>
      <c r="G560" s="427"/>
      <c r="H560" s="427"/>
      <c r="I560" s="427"/>
      <c r="J560" s="427"/>
      <c r="K560" s="427"/>
      <c r="L560" s="427"/>
      <c r="M560" s="427"/>
      <c r="N560" s="427"/>
      <c r="O560" s="427"/>
      <c r="P560" s="427"/>
      <c r="Q560" s="427"/>
      <c r="R560" s="427"/>
      <c r="S560" s="427"/>
      <c r="T560" s="427"/>
      <c r="U560" s="427"/>
      <c r="V560" s="427"/>
      <c r="W560" s="427"/>
      <c r="X560" s="427"/>
      <c r="Y560" s="427"/>
    </row>
    <row r="561" spans="1:25" ht="15.75" customHeight="1" x14ac:dyDescent="0.3">
      <c r="A561" s="427"/>
      <c r="B561" s="427"/>
      <c r="C561" s="427"/>
      <c r="D561" s="427"/>
      <c r="E561" s="427"/>
      <c r="F561" s="427"/>
      <c r="G561" s="427"/>
      <c r="H561" s="427"/>
      <c r="I561" s="427"/>
      <c r="J561" s="427"/>
      <c r="K561" s="427"/>
      <c r="L561" s="427"/>
      <c r="M561" s="427"/>
      <c r="N561" s="427"/>
      <c r="O561" s="427"/>
      <c r="P561" s="427"/>
      <c r="Q561" s="427"/>
      <c r="R561" s="427"/>
      <c r="S561" s="427"/>
      <c r="T561" s="427"/>
      <c r="U561" s="427"/>
      <c r="V561" s="427"/>
      <c r="W561" s="427"/>
      <c r="X561" s="427"/>
      <c r="Y561" s="427"/>
    </row>
    <row r="562" spans="1:25" ht="15.75" customHeight="1" x14ac:dyDescent="0.3">
      <c r="A562" s="427"/>
      <c r="B562" s="427"/>
      <c r="C562" s="427"/>
      <c r="D562" s="427"/>
      <c r="E562" s="427"/>
      <c r="F562" s="427"/>
      <c r="G562" s="427"/>
      <c r="H562" s="427"/>
      <c r="I562" s="427"/>
      <c r="J562" s="427"/>
      <c r="K562" s="427"/>
      <c r="L562" s="427"/>
      <c r="M562" s="427"/>
      <c r="N562" s="427"/>
      <c r="O562" s="427"/>
      <c r="P562" s="427"/>
      <c r="Q562" s="427"/>
      <c r="R562" s="427"/>
      <c r="S562" s="427"/>
      <c r="T562" s="427"/>
      <c r="U562" s="427"/>
      <c r="V562" s="427"/>
      <c r="W562" s="427"/>
      <c r="X562" s="427"/>
      <c r="Y562" s="427"/>
    </row>
    <row r="563" spans="1:25" ht="15.75" customHeight="1" x14ac:dyDescent="0.3">
      <c r="A563" s="427"/>
      <c r="B563" s="427"/>
      <c r="C563" s="427"/>
      <c r="D563" s="427"/>
      <c r="E563" s="427"/>
      <c r="F563" s="427"/>
      <c r="G563" s="427"/>
      <c r="H563" s="427"/>
      <c r="I563" s="427"/>
      <c r="J563" s="427"/>
      <c r="K563" s="427"/>
      <c r="L563" s="427"/>
      <c r="M563" s="427"/>
      <c r="N563" s="427"/>
      <c r="O563" s="427"/>
      <c r="P563" s="427"/>
      <c r="Q563" s="427"/>
      <c r="R563" s="427"/>
      <c r="S563" s="427"/>
      <c r="T563" s="427"/>
      <c r="U563" s="427"/>
      <c r="V563" s="427"/>
      <c r="W563" s="427"/>
      <c r="X563" s="427"/>
      <c r="Y563" s="427"/>
    </row>
    <row r="564" spans="1:25" ht="15.75" customHeight="1" x14ac:dyDescent="0.3">
      <c r="A564" s="427"/>
      <c r="B564" s="427"/>
      <c r="C564" s="427"/>
      <c r="D564" s="427"/>
      <c r="E564" s="427"/>
      <c r="F564" s="427"/>
      <c r="G564" s="427"/>
      <c r="H564" s="427"/>
      <c r="I564" s="427"/>
      <c r="J564" s="427"/>
      <c r="K564" s="427"/>
      <c r="L564" s="427"/>
      <c r="M564" s="427"/>
      <c r="N564" s="427"/>
      <c r="O564" s="427"/>
      <c r="P564" s="427"/>
      <c r="Q564" s="427"/>
      <c r="R564" s="427"/>
      <c r="S564" s="427"/>
      <c r="T564" s="427"/>
      <c r="U564" s="427"/>
      <c r="V564" s="427"/>
      <c r="W564" s="427"/>
      <c r="X564" s="427"/>
      <c r="Y564" s="427"/>
    </row>
    <row r="565" spans="1:25" ht="15.75" customHeight="1" x14ac:dyDescent="0.3">
      <c r="A565" s="427"/>
      <c r="B565" s="427"/>
      <c r="C565" s="427"/>
      <c r="D565" s="427"/>
      <c r="E565" s="427"/>
      <c r="F565" s="427"/>
      <c r="G565" s="427"/>
      <c r="H565" s="427"/>
      <c r="I565" s="427"/>
      <c r="J565" s="427"/>
      <c r="K565" s="427"/>
      <c r="L565" s="427"/>
      <c r="M565" s="427"/>
      <c r="N565" s="427"/>
      <c r="O565" s="427"/>
      <c r="P565" s="427"/>
      <c r="Q565" s="427"/>
      <c r="R565" s="427"/>
      <c r="S565" s="427"/>
      <c r="T565" s="427"/>
      <c r="U565" s="427"/>
      <c r="V565" s="427"/>
      <c r="W565" s="427"/>
      <c r="X565" s="427"/>
      <c r="Y565" s="427"/>
    </row>
    <row r="566" spans="1:25" ht="15.75" customHeight="1" x14ac:dyDescent="0.3">
      <c r="A566" s="427"/>
      <c r="B566" s="427"/>
      <c r="C566" s="427"/>
      <c r="D566" s="427"/>
      <c r="E566" s="427"/>
      <c r="F566" s="427"/>
      <c r="G566" s="427"/>
      <c r="H566" s="427"/>
      <c r="I566" s="427"/>
      <c r="J566" s="427"/>
      <c r="K566" s="427"/>
      <c r="L566" s="427"/>
      <c r="M566" s="427"/>
      <c r="N566" s="427"/>
      <c r="O566" s="427"/>
      <c r="P566" s="427"/>
      <c r="Q566" s="427"/>
      <c r="R566" s="427"/>
      <c r="S566" s="427"/>
      <c r="T566" s="427"/>
      <c r="U566" s="427"/>
      <c r="V566" s="427"/>
      <c r="W566" s="427"/>
      <c r="X566" s="427"/>
      <c r="Y566" s="427"/>
    </row>
    <row r="567" spans="1:25" ht="15.75" customHeight="1" x14ac:dyDescent="0.3">
      <c r="A567" s="427"/>
      <c r="B567" s="427"/>
      <c r="C567" s="427"/>
      <c r="D567" s="427"/>
      <c r="E567" s="427"/>
      <c r="F567" s="427"/>
      <c r="G567" s="427"/>
      <c r="H567" s="427"/>
      <c r="I567" s="427"/>
      <c r="J567" s="427"/>
      <c r="K567" s="427"/>
      <c r="L567" s="427"/>
      <c r="M567" s="427"/>
      <c r="N567" s="427"/>
      <c r="O567" s="427"/>
      <c r="P567" s="427"/>
      <c r="Q567" s="427"/>
      <c r="R567" s="427"/>
      <c r="S567" s="427"/>
      <c r="T567" s="427"/>
      <c r="U567" s="427"/>
      <c r="V567" s="427"/>
      <c r="W567" s="427"/>
      <c r="X567" s="427"/>
      <c r="Y567" s="427"/>
    </row>
    <row r="568" spans="1:25" ht="15.75" customHeight="1" x14ac:dyDescent="0.3">
      <c r="A568" s="427"/>
      <c r="B568" s="427"/>
      <c r="C568" s="427"/>
      <c r="D568" s="427"/>
      <c r="E568" s="427"/>
      <c r="F568" s="427"/>
      <c r="G568" s="427"/>
      <c r="H568" s="427"/>
      <c r="I568" s="427"/>
      <c r="J568" s="427"/>
      <c r="K568" s="427"/>
      <c r="L568" s="427"/>
      <c r="M568" s="427"/>
      <c r="N568" s="427"/>
      <c r="O568" s="427"/>
      <c r="P568" s="427"/>
      <c r="Q568" s="427"/>
      <c r="R568" s="427"/>
      <c r="S568" s="427"/>
      <c r="T568" s="427"/>
      <c r="U568" s="427"/>
      <c r="V568" s="427"/>
      <c r="W568" s="427"/>
      <c r="X568" s="427"/>
      <c r="Y568" s="427"/>
    </row>
    <row r="569" spans="1:25" ht="15.75" customHeight="1" x14ac:dyDescent="0.3">
      <c r="A569" s="427"/>
      <c r="B569" s="427"/>
      <c r="C569" s="427"/>
      <c r="D569" s="427"/>
      <c r="E569" s="427"/>
      <c r="F569" s="427"/>
      <c r="G569" s="427"/>
      <c r="H569" s="427"/>
      <c r="I569" s="427"/>
      <c r="J569" s="427"/>
      <c r="K569" s="427"/>
      <c r="L569" s="427"/>
      <c r="M569" s="427"/>
      <c r="N569" s="427"/>
      <c r="O569" s="427"/>
      <c r="P569" s="427"/>
      <c r="Q569" s="427"/>
      <c r="R569" s="427"/>
      <c r="S569" s="427"/>
      <c r="T569" s="427"/>
      <c r="U569" s="427"/>
      <c r="V569" s="427"/>
      <c r="W569" s="427"/>
      <c r="X569" s="427"/>
      <c r="Y569" s="427"/>
    </row>
    <row r="570" spans="1:25" ht="15.75" customHeight="1" x14ac:dyDescent="0.3">
      <c r="A570" s="427"/>
      <c r="B570" s="427"/>
      <c r="C570" s="427"/>
      <c r="D570" s="427"/>
      <c r="E570" s="427"/>
      <c r="F570" s="427"/>
      <c r="G570" s="427"/>
      <c r="H570" s="427"/>
      <c r="I570" s="427"/>
      <c r="J570" s="427"/>
      <c r="K570" s="427"/>
      <c r="L570" s="427"/>
      <c r="M570" s="427"/>
      <c r="N570" s="427"/>
      <c r="O570" s="427"/>
      <c r="P570" s="427"/>
      <c r="Q570" s="427"/>
      <c r="R570" s="427"/>
      <c r="S570" s="427"/>
      <c r="T570" s="427"/>
      <c r="U570" s="427"/>
      <c r="V570" s="427"/>
      <c r="W570" s="427"/>
      <c r="X570" s="427"/>
      <c r="Y570" s="427"/>
    </row>
    <row r="571" spans="1:25" ht="15.75" customHeight="1" x14ac:dyDescent="0.3">
      <c r="A571" s="427"/>
      <c r="B571" s="427"/>
      <c r="C571" s="427"/>
      <c r="D571" s="427"/>
      <c r="E571" s="427"/>
      <c r="F571" s="427"/>
      <c r="G571" s="427"/>
      <c r="H571" s="427"/>
      <c r="I571" s="427"/>
      <c r="J571" s="427"/>
      <c r="K571" s="427"/>
      <c r="L571" s="427"/>
      <c r="M571" s="427"/>
      <c r="N571" s="427"/>
      <c r="O571" s="427"/>
      <c r="P571" s="427"/>
      <c r="Q571" s="427"/>
      <c r="R571" s="427"/>
      <c r="S571" s="427"/>
      <c r="T571" s="427"/>
      <c r="U571" s="427"/>
      <c r="V571" s="427"/>
      <c r="W571" s="427"/>
      <c r="X571" s="427"/>
      <c r="Y571" s="427"/>
    </row>
    <row r="572" spans="1:25" ht="15.75" customHeight="1" x14ac:dyDescent="0.3">
      <c r="A572" s="427"/>
      <c r="B572" s="427"/>
      <c r="C572" s="427"/>
      <c r="D572" s="427"/>
      <c r="E572" s="427"/>
      <c r="F572" s="427"/>
      <c r="G572" s="427"/>
      <c r="H572" s="427"/>
      <c r="I572" s="427"/>
      <c r="J572" s="427"/>
      <c r="K572" s="427"/>
      <c r="L572" s="427"/>
      <c r="M572" s="427"/>
      <c r="N572" s="427"/>
      <c r="O572" s="427"/>
      <c r="P572" s="427"/>
      <c r="Q572" s="427"/>
      <c r="R572" s="427"/>
      <c r="S572" s="427"/>
      <c r="T572" s="427"/>
      <c r="U572" s="427"/>
      <c r="V572" s="427"/>
      <c r="W572" s="427"/>
      <c r="X572" s="427"/>
      <c r="Y572" s="427"/>
    </row>
    <row r="573" spans="1:25" ht="15.75" customHeight="1" x14ac:dyDescent="0.3">
      <c r="A573" s="427"/>
      <c r="B573" s="427"/>
      <c r="C573" s="427"/>
      <c r="D573" s="427"/>
      <c r="E573" s="427"/>
      <c r="F573" s="427"/>
      <c r="G573" s="427"/>
      <c r="H573" s="427"/>
      <c r="I573" s="427"/>
      <c r="J573" s="427"/>
      <c r="K573" s="427"/>
      <c r="L573" s="427"/>
      <c r="M573" s="427"/>
      <c r="N573" s="427"/>
      <c r="O573" s="427"/>
      <c r="P573" s="427"/>
      <c r="Q573" s="427"/>
      <c r="R573" s="427"/>
      <c r="S573" s="427"/>
      <c r="T573" s="427"/>
      <c r="U573" s="427"/>
      <c r="V573" s="427"/>
      <c r="W573" s="427"/>
      <c r="X573" s="427"/>
      <c r="Y573" s="427"/>
    </row>
    <row r="574" spans="1:25" ht="15.75" customHeight="1" x14ac:dyDescent="0.3">
      <c r="A574" s="427"/>
      <c r="B574" s="427"/>
      <c r="C574" s="427"/>
      <c r="D574" s="427"/>
      <c r="E574" s="427"/>
      <c r="F574" s="427"/>
      <c r="G574" s="427"/>
      <c r="H574" s="427"/>
      <c r="I574" s="427"/>
      <c r="J574" s="427"/>
      <c r="K574" s="427"/>
      <c r="L574" s="427"/>
      <c r="M574" s="427"/>
      <c r="N574" s="427"/>
      <c r="O574" s="427"/>
      <c r="P574" s="427"/>
      <c r="Q574" s="427"/>
      <c r="R574" s="427"/>
      <c r="S574" s="427"/>
      <c r="T574" s="427"/>
      <c r="U574" s="427"/>
      <c r="V574" s="427"/>
      <c r="W574" s="427"/>
      <c r="X574" s="427"/>
      <c r="Y574" s="427"/>
    </row>
    <row r="575" spans="1:25" ht="15.75" customHeight="1" x14ac:dyDescent="0.3">
      <c r="A575" s="427"/>
      <c r="B575" s="427"/>
      <c r="C575" s="427"/>
      <c r="D575" s="427"/>
      <c r="E575" s="427"/>
      <c r="F575" s="427"/>
      <c r="G575" s="427"/>
      <c r="H575" s="427"/>
      <c r="I575" s="427"/>
      <c r="J575" s="427"/>
      <c r="K575" s="427"/>
      <c r="L575" s="427"/>
      <c r="M575" s="427"/>
      <c r="N575" s="427"/>
      <c r="O575" s="427"/>
      <c r="P575" s="427"/>
      <c r="Q575" s="427"/>
      <c r="R575" s="427"/>
      <c r="S575" s="427"/>
      <c r="T575" s="427"/>
      <c r="U575" s="427"/>
      <c r="V575" s="427"/>
      <c r="W575" s="427"/>
      <c r="X575" s="427"/>
      <c r="Y575" s="427"/>
    </row>
    <row r="576" spans="1:25" ht="15.75" customHeight="1" x14ac:dyDescent="0.3">
      <c r="A576" s="427"/>
      <c r="B576" s="427"/>
      <c r="C576" s="427"/>
      <c r="D576" s="427"/>
      <c r="E576" s="427"/>
      <c r="F576" s="427"/>
      <c r="G576" s="427"/>
      <c r="H576" s="427"/>
      <c r="I576" s="427"/>
      <c r="J576" s="427"/>
      <c r="K576" s="427"/>
      <c r="L576" s="427"/>
      <c r="M576" s="427"/>
      <c r="N576" s="427"/>
      <c r="O576" s="427"/>
      <c r="P576" s="427"/>
      <c r="Q576" s="427"/>
      <c r="R576" s="427"/>
      <c r="S576" s="427"/>
      <c r="T576" s="427"/>
      <c r="U576" s="427"/>
      <c r="V576" s="427"/>
      <c r="W576" s="427"/>
      <c r="X576" s="427"/>
      <c r="Y576" s="427"/>
    </row>
    <row r="577" spans="1:25" ht="15.75" customHeight="1" x14ac:dyDescent="0.3">
      <c r="A577" s="427"/>
      <c r="B577" s="427"/>
      <c r="C577" s="427"/>
      <c r="D577" s="427"/>
      <c r="E577" s="427"/>
      <c r="F577" s="427"/>
      <c r="G577" s="427"/>
      <c r="H577" s="427"/>
      <c r="I577" s="427"/>
      <c r="J577" s="427"/>
      <c r="K577" s="427"/>
      <c r="L577" s="427"/>
      <c r="M577" s="427"/>
      <c r="N577" s="427"/>
      <c r="O577" s="427"/>
      <c r="P577" s="427"/>
      <c r="Q577" s="427"/>
      <c r="R577" s="427"/>
      <c r="S577" s="427"/>
      <c r="T577" s="427"/>
      <c r="U577" s="427"/>
      <c r="V577" s="427"/>
      <c r="W577" s="427"/>
      <c r="X577" s="427"/>
      <c r="Y577" s="427"/>
    </row>
    <row r="578" spans="1:25" ht="15.75" customHeight="1" x14ac:dyDescent="0.3">
      <c r="A578" s="427"/>
      <c r="B578" s="427"/>
      <c r="C578" s="427"/>
      <c r="D578" s="427"/>
      <c r="E578" s="427"/>
      <c r="F578" s="427"/>
      <c r="G578" s="427"/>
      <c r="H578" s="427"/>
      <c r="I578" s="427"/>
      <c r="J578" s="427"/>
      <c r="K578" s="427"/>
      <c r="L578" s="427"/>
      <c r="M578" s="427"/>
      <c r="N578" s="427"/>
      <c r="O578" s="427"/>
      <c r="P578" s="427"/>
      <c r="Q578" s="427"/>
      <c r="R578" s="427"/>
      <c r="S578" s="427"/>
      <c r="T578" s="427"/>
      <c r="U578" s="427"/>
      <c r="V578" s="427"/>
      <c r="W578" s="427"/>
      <c r="X578" s="427"/>
      <c r="Y578" s="427"/>
    </row>
    <row r="579" spans="1:25" ht="15.75" customHeight="1" x14ac:dyDescent="0.3">
      <c r="A579" s="427"/>
      <c r="B579" s="427"/>
      <c r="C579" s="427"/>
      <c r="D579" s="427"/>
      <c r="E579" s="427"/>
      <c r="F579" s="427"/>
      <c r="G579" s="427"/>
      <c r="H579" s="427"/>
      <c r="I579" s="427"/>
      <c r="J579" s="427"/>
      <c r="K579" s="427"/>
      <c r="L579" s="427"/>
      <c r="M579" s="427"/>
      <c r="N579" s="427"/>
      <c r="O579" s="427"/>
      <c r="P579" s="427"/>
      <c r="Q579" s="427"/>
      <c r="R579" s="427"/>
      <c r="S579" s="427"/>
      <c r="T579" s="427"/>
      <c r="U579" s="427"/>
      <c r="V579" s="427"/>
      <c r="W579" s="427"/>
      <c r="X579" s="427"/>
      <c r="Y579" s="427"/>
    </row>
    <row r="580" spans="1:25" ht="15.75" customHeight="1" x14ac:dyDescent="0.3">
      <c r="A580" s="427"/>
      <c r="B580" s="427"/>
      <c r="C580" s="427"/>
      <c r="D580" s="427"/>
      <c r="E580" s="427"/>
      <c r="F580" s="427"/>
      <c r="G580" s="427"/>
      <c r="H580" s="427"/>
      <c r="I580" s="427"/>
      <c r="J580" s="427"/>
      <c r="K580" s="427"/>
      <c r="L580" s="427"/>
      <c r="M580" s="427"/>
      <c r="N580" s="427"/>
      <c r="O580" s="427"/>
      <c r="P580" s="427"/>
      <c r="Q580" s="427"/>
      <c r="R580" s="427"/>
      <c r="S580" s="427"/>
      <c r="T580" s="427"/>
      <c r="U580" s="427"/>
      <c r="V580" s="427"/>
      <c r="W580" s="427"/>
      <c r="X580" s="427"/>
      <c r="Y580" s="427"/>
    </row>
    <row r="581" spans="1:25" ht="15.75" customHeight="1" x14ac:dyDescent="0.3">
      <c r="A581" s="427"/>
      <c r="B581" s="427"/>
      <c r="C581" s="427"/>
      <c r="D581" s="427"/>
      <c r="E581" s="427"/>
      <c r="F581" s="427"/>
      <c r="G581" s="427"/>
      <c r="H581" s="427"/>
      <c r="I581" s="427"/>
      <c r="J581" s="427"/>
      <c r="K581" s="427"/>
      <c r="L581" s="427"/>
      <c r="M581" s="427"/>
      <c r="N581" s="427"/>
      <c r="O581" s="427"/>
      <c r="P581" s="427"/>
      <c r="Q581" s="427"/>
      <c r="R581" s="427"/>
      <c r="S581" s="427"/>
      <c r="T581" s="427"/>
      <c r="U581" s="427"/>
      <c r="V581" s="427"/>
      <c r="W581" s="427"/>
      <c r="X581" s="427"/>
      <c r="Y581" s="427"/>
    </row>
    <row r="582" spans="1:25" ht="15.75" customHeight="1" x14ac:dyDescent="0.3">
      <c r="A582" s="427"/>
      <c r="B582" s="427"/>
      <c r="C582" s="427"/>
      <c r="D582" s="427"/>
      <c r="E582" s="427"/>
      <c r="F582" s="427"/>
      <c r="G582" s="427"/>
      <c r="H582" s="427"/>
      <c r="I582" s="427"/>
      <c r="J582" s="427"/>
      <c r="K582" s="427"/>
      <c r="L582" s="427"/>
      <c r="M582" s="427"/>
      <c r="N582" s="427"/>
      <c r="O582" s="427"/>
      <c r="P582" s="427"/>
      <c r="Q582" s="427"/>
      <c r="R582" s="427"/>
      <c r="S582" s="427"/>
      <c r="T582" s="427"/>
      <c r="U582" s="427"/>
      <c r="V582" s="427"/>
      <c r="W582" s="427"/>
      <c r="X582" s="427"/>
      <c r="Y582" s="427"/>
    </row>
    <row r="583" spans="1:25" ht="15.75" customHeight="1" x14ac:dyDescent="0.3">
      <c r="A583" s="427"/>
      <c r="B583" s="427"/>
      <c r="C583" s="427"/>
      <c r="D583" s="427"/>
      <c r="E583" s="427"/>
      <c r="F583" s="427"/>
      <c r="G583" s="427"/>
      <c r="H583" s="427"/>
      <c r="I583" s="427"/>
      <c r="J583" s="427"/>
      <c r="K583" s="427"/>
      <c r="L583" s="427"/>
      <c r="M583" s="427"/>
      <c r="N583" s="427"/>
      <c r="O583" s="427"/>
      <c r="P583" s="427"/>
      <c r="Q583" s="427"/>
      <c r="R583" s="427"/>
      <c r="S583" s="427"/>
      <c r="T583" s="427"/>
      <c r="U583" s="427"/>
      <c r="V583" s="427"/>
      <c r="W583" s="427"/>
      <c r="X583" s="427"/>
      <c r="Y583" s="427"/>
    </row>
    <row r="584" spans="1:25" ht="15.75" customHeight="1" x14ac:dyDescent="0.3">
      <c r="A584" s="427"/>
      <c r="B584" s="427"/>
      <c r="C584" s="427"/>
      <c r="D584" s="427"/>
      <c r="E584" s="427"/>
      <c r="F584" s="427"/>
      <c r="G584" s="427"/>
      <c r="H584" s="427"/>
      <c r="I584" s="427"/>
      <c r="J584" s="427"/>
      <c r="K584" s="427"/>
      <c r="L584" s="427"/>
      <c r="M584" s="427"/>
      <c r="N584" s="427"/>
      <c r="O584" s="427"/>
      <c r="P584" s="427"/>
      <c r="Q584" s="427"/>
      <c r="R584" s="427"/>
      <c r="S584" s="427"/>
      <c r="T584" s="427"/>
      <c r="U584" s="427"/>
      <c r="V584" s="427"/>
      <c r="W584" s="427"/>
      <c r="X584" s="427"/>
      <c r="Y584" s="427"/>
    </row>
    <row r="585" spans="1:25" ht="15.75" customHeight="1" x14ac:dyDescent="0.3">
      <c r="A585" s="427"/>
      <c r="B585" s="427"/>
      <c r="C585" s="427"/>
      <c r="D585" s="427"/>
      <c r="E585" s="427"/>
      <c r="F585" s="427"/>
      <c r="G585" s="427"/>
      <c r="H585" s="427"/>
      <c r="I585" s="427"/>
      <c r="J585" s="427"/>
      <c r="K585" s="427"/>
      <c r="L585" s="427"/>
      <c r="M585" s="427"/>
      <c r="N585" s="427"/>
      <c r="O585" s="427"/>
      <c r="P585" s="427"/>
      <c r="Q585" s="427"/>
      <c r="R585" s="427"/>
      <c r="S585" s="427"/>
      <c r="T585" s="427"/>
      <c r="U585" s="427"/>
      <c r="V585" s="427"/>
      <c r="W585" s="427"/>
      <c r="X585" s="427"/>
      <c r="Y585" s="427"/>
    </row>
    <row r="586" spans="1:25" ht="15.75" customHeight="1" x14ac:dyDescent="0.3">
      <c r="A586" s="427"/>
      <c r="B586" s="427"/>
      <c r="C586" s="427"/>
      <c r="D586" s="427"/>
      <c r="E586" s="427"/>
      <c r="F586" s="427"/>
      <c r="G586" s="427"/>
      <c r="H586" s="427"/>
      <c r="I586" s="427"/>
      <c r="J586" s="427"/>
      <c r="K586" s="427"/>
      <c r="L586" s="427"/>
      <c r="M586" s="427"/>
      <c r="N586" s="427"/>
      <c r="O586" s="427"/>
      <c r="P586" s="427"/>
      <c r="Q586" s="427"/>
      <c r="R586" s="427"/>
      <c r="S586" s="427"/>
      <c r="T586" s="427"/>
      <c r="U586" s="427"/>
      <c r="V586" s="427"/>
      <c r="W586" s="427"/>
      <c r="X586" s="427"/>
      <c r="Y586" s="427"/>
    </row>
    <row r="587" spans="1:25" ht="15.75" customHeight="1" x14ac:dyDescent="0.3">
      <c r="A587" s="427"/>
      <c r="B587" s="427"/>
      <c r="C587" s="427"/>
      <c r="D587" s="427"/>
      <c r="E587" s="427"/>
      <c r="F587" s="427"/>
      <c r="G587" s="427"/>
      <c r="H587" s="427"/>
      <c r="I587" s="427"/>
      <c r="J587" s="427"/>
      <c r="K587" s="427"/>
      <c r="L587" s="427"/>
      <c r="M587" s="427"/>
      <c r="N587" s="427"/>
      <c r="O587" s="427"/>
      <c r="P587" s="427"/>
      <c r="Q587" s="427"/>
      <c r="R587" s="427"/>
      <c r="S587" s="427"/>
      <c r="T587" s="427"/>
      <c r="U587" s="427"/>
      <c r="V587" s="427"/>
      <c r="W587" s="427"/>
      <c r="X587" s="427"/>
      <c r="Y587" s="427"/>
    </row>
    <row r="588" spans="1:25" ht="15.75" customHeight="1" x14ac:dyDescent="0.3">
      <c r="A588" s="427"/>
      <c r="B588" s="427"/>
      <c r="C588" s="427"/>
      <c r="D588" s="427"/>
      <c r="E588" s="427"/>
      <c r="F588" s="427"/>
      <c r="G588" s="427"/>
      <c r="H588" s="427"/>
      <c r="I588" s="427"/>
      <c r="J588" s="427"/>
      <c r="K588" s="427"/>
      <c r="L588" s="427"/>
      <c r="M588" s="427"/>
      <c r="N588" s="427"/>
      <c r="O588" s="427"/>
      <c r="P588" s="427"/>
      <c r="Q588" s="427"/>
      <c r="R588" s="427"/>
      <c r="S588" s="427"/>
      <c r="T588" s="427"/>
      <c r="U588" s="427"/>
      <c r="V588" s="427"/>
      <c r="W588" s="427"/>
      <c r="X588" s="427"/>
      <c r="Y588" s="427"/>
    </row>
    <row r="589" spans="1:25" ht="15.75" customHeight="1" x14ac:dyDescent="0.3">
      <c r="A589" s="427"/>
      <c r="B589" s="427"/>
      <c r="C589" s="427"/>
      <c r="D589" s="427"/>
      <c r="E589" s="427"/>
      <c r="F589" s="427"/>
      <c r="G589" s="427"/>
      <c r="H589" s="427"/>
      <c r="I589" s="427"/>
      <c r="J589" s="427"/>
      <c r="K589" s="427"/>
      <c r="L589" s="427"/>
      <c r="M589" s="427"/>
      <c r="N589" s="427"/>
      <c r="O589" s="427"/>
      <c r="P589" s="427"/>
      <c r="Q589" s="427"/>
      <c r="R589" s="427"/>
      <c r="S589" s="427"/>
      <c r="T589" s="427"/>
      <c r="U589" s="427"/>
      <c r="V589" s="427"/>
      <c r="W589" s="427"/>
      <c r="X589" s="427"/>
      <c r="Y589" s="427"/>
    </row>
    <row r="590" spans="1:25" ht="15.75" customHeight="1" x14ac:dyDescent="0.3">
      <c r="A590" s="427"/>
      <c r="B590" s="427"/>
      <c r="C590" s="427"/>
      <c r="D590" s="427"/>
      <c r="E590" s="427"/>
      <c r="F590" s="427"/>
      <c r="G590" s="427"/>
      <c r="H590" s="427"/>
      <c r="I590" s="427"/>
      <c r="J590" s="427"/>
      <c r="K590" s="427"/>
      <c r="L590" s="427"/>
      <c r="M590" s="427"/>
      <c r="N590" s="427"/>
      <c r="O590" s="427"/>
      <c r="P590" s="427"/>
      <c r="Q590" s="427"/>
      <c r="R590" s="427"/>
      <c r="S590" s="427"/>
      <c r="T590" s="427"/>
      <c r="U590" s="427"/>
      <c r="V590" s="427"/>
      <c r="W590" s="427"/>
      <c r="X590" s="427"/>
      <c r="Y590" s="427"/>
    </row>
    <row r="591" spans="1:25" ht="15.75" customHeight="1" x14ac:dyDescent="0.3">
      <c r="A591" s="427"/>
      <c r="B591" s="427"/>
      <c r="C591" s="427"/>
      <c r="D591" s="427"/>
      <c r="E591" s="427"/>
      <c r="F591" s="427"/>
      <c r="G591" s="427"/>
      <c r="H591" s="427"/>
      <c r="I591" s="427"/>
      <c r="J591" s="427"/>
      <c r="K591" s="427"/>
      <c r="L591" s="427"/>
      <c r="M591" s="427"/>
      <c r="N591" s="427"/>
      <c r="O591" s="427"/>
      <c r="P591" s="427"/>
      <c r="Q591" s="427"/>
      <c r="R591" s="427"/>
      <c r="S591" s="427"/>
      <c r="T591" s="427"/>
      <c r="U591" s="427"/>
      <c r="V591" s="427"/>
      <c r="W591" s="427"/>
      <c r="X591" s="427"/>
      <c r="Y591" s="427"/>
    </row>
    <row r="592" spans="1:25" ht="15.75" customHeight="1" x14ac:dyDescent="0.3">
      <c r="A592" s="427"/>
      <c r="B592" s="427"/>
      <c r="C592" s="427"/>
      <c r="D592" s="427"/>
      <c r="E592" s="427"/>
      <c r="F592" s="427"/>
      <c r="G592" s="427"/>
      <c r="H592" s="427"/>
      <c r="I592" s="427"/>
      <c r="J592" s="427"/>
      <c r="K592" s="427"/>
      <c r="L592" s="427"/>
      <c r="M592" s="427"/>
      <c r="N592" s="427"/>
      <c r="O592" s="427"/>
      <c r="P592" s="427"/>
      <c r="Q592" s="427"/>
      <c r="R592" s="427"/>
      <c r="S592" s="427"/>
      <c r="T592" s="427"/>
      <c r="U592" s="427"/>
      <c r="V592" s="427"/>
      <c r="W592" s="427"/>
      <c r="X592" s="427"/>
      <c r="Y592" s="427"/>
    </row>
    <row r="593" spans="1:25" ht="15.75" customHeight="1" x14ac:dyDescent="0.3">
      <c r="A593" s="427"/>
      <c r="B593" s="427"/>
      <c r="C593" s="427"/>
      <c r="D593" s="427"/>
      <c r="E593" s="427"/>
      <c r="F593" s="427"/>
      <c r="G593" s="427"/>
      <c r="H593" s="427"/>
      <c r="I593" s="427"/>
      <c r="J593" s="427"/>
      <c r="K593" s="427"/>
      <c r="L593" s="427"/>
      <c r="M593" s="427"/>
      <c r="N593" s="427"/>
      <c r="O593" s="427"/>
      <c r="P593" s="427"/>
      <c r="Q593" s="427"/>
      <c r="R593" s="427"/>
      <c r="S593" s="427"/>
      <c r="T593" s="427"/>
      <c r="U593" s="427"/>
      <c r="V593" s="427"/>
      <c r="W593" s="427"/>
      <c r="X593" s="427"/>
      <c r="Y593" s="427"/>
    </row>
    <row r="594" spans="1:25" ht="15.75" customHeight="1" x14ac:dyDescent="0.3">
      <c r="A594" s="427"/>
      <c r="B594" s="427"/>
      <c r="C594" s="427"/>
      <c r="D594" s="427"/>
      <c r="E594" s="427"/>
      <c r="F594" s="427"/>
      <c r="G594" s="427"/>
      <c r="H594" s="427"/>
      <c r="I594" s="427"/>
      <c r="J594" s="427"/>
      <c r="K594" s="427"/>
      <c r="L594" s="427"/>
      <c r="M594" s="427"/>
      <c r="N594" s="427"/>
      <c r="O594" s="427"/>
      <c r="P594" s="427"/>
      <c r="Q594" s="427"/>
      <c r="R594" s="427"/>
      <c r="S594" s="427"/>
      <c r="T594" s="427"/>
      <c r="U594" s="427"/>
      <c r="V594" s="427"/>
      <c r="W594" s="427"/>
      <c r="X594" s="427"/>
      <c r="Y594" s="427"/>
    </row>
    <row r="595" spans="1:25" ht="15.75" customHeight="1" x14ac:dyDescent="0.3">
      <c r="A595" s="427"/>
      <c r="B595" s="427"/>
      <c r="C595" s="427"/>
      <c r="D595" s="427"/>
      <c r="E595" s="427"/>
      <c r="F595" s="427"/>
      <c r="G595" s="427"/>
      <c r="H595" s="427"/>
      <c r="I595" s="427"/>
      <c r="J595" s="427"/>
      <c r="K595" s="427"/>
      <c r="L595" s="427"/>
      <c r="M595" s="427"/>
      <c r="N595" s="427"/>
      <c r="O595" s="427"/>
      <c r="P595" s="427"/>
      <c r="Q595" s="427"/>
      <c r="R595" s="427"/>
      <c r="S595" s="427"/>
      <c r="T595" s="427"/>
      <c r="U595" s="427"/>
      <c r="V595" s="427"/>
      <c r="W595" s="427"/>
      <c r="X595" s="427"/>
      <c r="Y595" s="427"/>
    </row>
    <row r="596" spans="1:25" ht="15.75" customHeight="1" x14ac:dyDescent="0.3">
      <c r="A596" s="427"/>
      <c r="B596" s="427"/>
      <c r="C596" s="427"/>
      <c r="D596" s="427"/>
      <c r="E596" s="427"/>
      <c r="F596" s="427"/>
      <c r="G596" s="427"/>
      <c r="H596" s="427"/>
      <c r="I596" s="427"/>
      <c r="J596" s="427"/>
      <c r="K596" s="427"/>
      <c r="L596" s="427"/>
      <c r="M596" s="427"/>
      <c r="N596" s="427"/>
      <c r="O596" s="427"/>
      <c r="P596" s="427"/>
      <c r="Q596" s="427"/>
      <c r="R596" s="427"/>
      <c r="S596" s="427"/>
      <c r="T596" s="427"/>
      <c r="U596" s="427"/>
      <c r="V596" s="427"/>
      <c r="W596" s="427"/>
      <c r="X596" s="427"/>
      <c r="Y596" s="427"/>
    </row>
    <row r="597" spans="1:25" ht="15.75" customHeight="1" x14ac:dyDescent="0.3">
      <c r="A597" s="427"/>
      <c r="B597" s="427"/>
      <c r="C597" s="427"/>
      <c r="D597" s="427"/>
      <c r="E597" s="427"/>
      <c r="F597" s="427"/>
      <c r="G597" s="427"/>
      <c r="H597" s="427"/>
      <c r="I597" s="427"/>
      <c r="J597" s="427"/>
      <c r="K597" s="427"/>
      <c r="L597" s="427"/>
      <c r="M597" s="427"/>
      <c r="N597" s="427"/>
      <c r="O597" s="427"/>
      <c r="P597" s="427"/>
      <c r="Q597" s="427"/>
      <c r="R597" s="427"/>
      <c r="S597" s="427"/>
      <c r="T597" s="427"/>
      <c r="U597" s="427"/>
      <c r="V597" s="427"/>
      <c r="W597" s="427"/>
      <c r="X597" s="427"/>
      <c r="Y597" s="427"/>
    </row>
    <row r="598" spans="1:25" ht="15.75" customHeight="1" x14ac:dyDescent="0.3">
      <c r="A598" s="427"/>
      <c r="B598" s="427"/>
      <c r="C598" s="427"/>
      <c r="D598" s="427"/>
      <c r="E598" s="427"/>
      <c r="F598" s="427"/>
      <c r="G598" s="427"/>
      <c r="H598" s="427"/>
      <c r="I598" s="427"/>
      <c r="J598" s="427"/>
      <c r="K598" s="427"/>
      <c r="L598" s="427"/>
      <c r="M598" s="427"/>
      <c r="N598" s="427"/>
      <c r="O598" s="427"/>
      <c r="P598" s="427"/>
      <c r="Q598" s="427"/>
      <c r="R598" s="427"/>
      <c r="S598" s="427"/>
      <c r="T598" s="427"/>
      <c r="U598" s="427"/>
      <c r="V598" s="427"/>
      <c r="W598" s="427"/>
      <c r="X598" s="427"/>
      <c r="Y598" s="427"/>
    </row>
    <row r="599" spans="1:25" ht="15.75" customHeight="1" x14ac:dyDescent="0.3">
      <c r="A599" s="427"/>
      <c r="B599" s="427"/>
      <c r="C599" s="427"/>
      <c r="D599" s="427"/>
      <c r="E599" s="427"/>
      <c r="F599" s="427"/>
      <c r="G599" s="427"/>
      <c r="H599" s="427"/>
      <c r="I599" s="427"/>
      <c r="J599" s="427"/>
      <c r="K599" s="427"/>
      <c r="L599" s="427"/>
      <c r="M599" s="427"/>
      <c r="N599" s="427"/>
      <c r="O599" s="427"/>
      <c r="P599" s="427"/>
      <c r="Q599" s="427"/>
      <c r="R599" s="427"/>
      <c r="S599" s="427"/>
      <c r="T599" s="427"/>
      <c r="U599" s="427"/>
      <c r="V599" s="427"/>
      <c r="W599" s="427"/>
      <c r="X599" s="427"/>
      <c r="Y599" s="427"/>
    </row>
    <row r="600" spans="1:25" ht="15.75" customHeight="1" x14ac:dyDescent="0.3">
      <c r="A600" s="427"/>
      <c r="B600" s="427"/>
      <c r="C600" s="427"/>
      <c r="D600" s="427"/>
      <c r="E600" s="427"/>
      <c r="F600" s="427"/>
      <c r="G600" s="427"/>
      <c r="H600" s="427"/>
      <c r="I600" s="427"/>
      <c r="J600" s="427"/>
      <c r="K600" s="427"/>
      <c r="L600" s="427"/>
      <c r="M600" s="427"/>
      <c r="N600" s="427"/>
      <c r="O600" s="427"/>
      <c r="P600" s="427"/>
      <c r="Q600" s="427"/>
      <c r="R600" s="427"/>
      <c r="S600" s="427"/>
      <c r="T600" s="427"/>
      <c r="U600" s="427"/>
      <c r="V600" s="427"/>
      <c r="W600" s="427"/>
      <c r="X600" s="427"/>
      <c r="Y600" s="427"/>
    </row>
    <row r="601" spans="1:25" ht="15.75" customHeight="1" x14ac:dyDescent="0.3">
      <c r="A601" s="427"/>
      <c r="B601" s="427"/>
      <c r="C601" s="427"/>
      <c r="D601" s="427"/>
      <c r="E601" s="427"/>
      <c r="F601" s="427"/>
      <c r="G601" s="427"/>
      <c r="H601" s="427"/>
      <c r="I601" s="427"/>
      <c r="J601" s="427"/>
      <c r="K601" s="427"/>
      <c r="L601" s="427"/>
      <c r="M601" s="427"/>
      <c r="N601" s="427"/>
      <c r="O601" s="427"/>
      <c r="P601" s="427"/>
      <c r="Q601" s="427"/>
      <c r="R601" s="427"/>
      <c r="S601" s="427"/>
      <c r="T601" s="427"/>
      <c r="U601" s="427"/>
      <c r="V601" s="427"/>
      <c r="W601" s="427"/>
      <c r="X601" s="427"/>
      <c r="Y601" s="427"/>
    </row>
    <row r="602" spans="1:25" ht="15.75" customHeight="1" x14ac:dyDescent="0.3">
      <c r="A602" s="427"/>
      <c r="B602" s="427"/>
      <c r="C602" s="427"/>
      <c r="D602" s="427"/>
      <c r="E602" s="427"/>
      <c r="F602" s="427"/>
      <c r="G602" s="427"/>
      <c r="H602" s="427"/>
      <c r="I602" s="427"/>
      <c r="J602" s="427"/>
      <c r="K602" s="427"/>
      <c r="L602" s="427"/>
      <c r="M602" s="427"/>
      <c r="N602" s="427"/>
      <c r="O602" s="427"/>
      <c r="P602" s="427"/>
      <c r="Q602" s="427"/>
      <c r="R602" s="427"/>
      <c r="S602" s="427"/>
      <c r="T602" s="427"/>
      <c r="U602" s="427"/>
      <c r="V602" s="427"/>
      <c r="W602" s="427"/>
      <c r="X602" s="427"/>
      <c r="Y602" s="427"/>
    </row>
    <row r="603" spans="1:25" ht="15.75" customHeight="1" x14ac:dyDescent="0.3">
      <c r="A603" s="427"/>
      <c r="B603" s="427"/>
      <c r="C603" s="427"/>
      <c r="D603" s="427"/>
      <c r="E603" s="427"/>
      <c r="F603" s="427"/>
      <c r="G603" s="427"/>
      <c r="H603" s="427"/>
      <c r="I603" s="427"/>
      <c r="J603" s="427"/>
      <c r="K603" s="427"/>
      <c r="L603" s="427"/>
      <c r="M603" s="427"/>
      <c r="N603" s="427"/>
      <c r="O603" s="427"/>
      <c r="P603" s="427"/>
      <c r="Q603" s="427"/>
      <c r="R603" s="427"/>
      <c r="S603" s="427"/>
      <c r="T603" s="427"/>
      <c r="U603" s="427"/>
      <c r="V603" s="427"/>
      <c r="W603" s="427"/>
      <c r="X603" s="427"/>
      <c r="Y603" s="427"/>
    </row>
    <row r="604" spans="1:25" ht="15.75" customHeight="1" x14ac:dyDescent="0.3">
      <c r="A604" s="427"/>
      <c r="B604" s="427"/>
      <c r="C604" s="427"/>
      <c r="D604" s="427"/>
      <c r="E604" s="427"/>
      <c r="F604" s="427"/>
      <c r="G604" s="427"/>
      <c r="H604" s="427"/>
      <c r="I604" s="427"/>
      <c r="J604" s="427"/>
      <c r="K604" s="427"/>
      <c r="L604" s="427"/>
      <c r="M604" s="427"/>
      <c r="N604" s="427"/>
      <c r="O604" s="427"/>
      <c r="P604" s="427"/>
      <c r="Q604" s="427"/>
      <c r="R604" s="427"/>
      <c r="S604" s="427"/>
      <c r="T604" s="427"/>
      <c r="U604" s="427"/>
      <c r="V604" s="427"/>
      <c r="W604" s="427"/>
      <c r="X604" s="427"/>
      <c r="Y604" s="427"/>
    </row>
    <row r="605" spans="1:25" ht="15.75" customHeight="1" x14ac:dyDescent="0.3">
      <c r="A605" s="427"/>
      <c r="B605" s="427"/>
      <c r="C605" s="427"/>
      <c r="D605" s="427"/>
      <c r="E605" s="427"/>
      <c r="F605" s="427"/>
      <c r="G605" s="427"/>
      <c r="H605" s="427"/>
      <c r="I605" s="427"/>
      <c r="J605" s="427"/>
      <c r="K605" s="427"/>
      <c r="L605" s="427"/>
      <c r="M605" s="427"/>
      <c r="N605" s="427"/>
      <c r="O605" s="427"/>
      <c r="P605" s="427"/>
      <c r="Q605" s="427"/>
      <c r="R605" s="427"/>
      <c r="S605" s="427"/>
      <c r="T605" s="427"/>
      <c r="U605" s="427"/>
      <c r="V605" s="427"/>
      <c r="W605" s="427"/>
      <c r="X605" s="427"/>
      <c r="Y605" s="427"/>
    </row>
    <row r="606" spans="1:25" ht="15.75" customHeight="1" x14ac:dyDescent="0.3">
      <c r="A606" s="427"/>
      <c r="B606" s="427"/>
      <c r="C606" s="427"/>
      <c r="D606" s="427"/>
      <c r="E606" s="427"/>
      <c r="F606" s="427"/>
      <c r="G606" s="427"/>
      <c r="H606" s="427"/>
      <c r="I606" s="427"/>
      <c r="J606" s="427"/>
      <c r="K606" s="427"/>
      <c r="L606" s="427"/>
      <c r="M606" s="427"/>
      <c r="N606" s="427"/>
      <c r="O606" s="427"/>
      <c r="P606" s="427"/>
      <c r="Q606" s="427"/>
      <c r="R606" s="427"/>
      <c r="S606" s="427"/>
      <c r="T606" s="427"/>
      <c r="U606" s="427"/>
      <c r="V606" s="427"/>
      <c r="W606" s="427"/>
      <c r="X606" s="427"/>
      <c r="Y606" s="427"/>
    </row>
    <row r="607" spans="1:25" ht="15.75" customHeight="1" x14ac:dyDescent="0.3">
      <c r="A607" s="427"/>
      <c r="B607" s="427"/>
      <c r="C607" s="427"/>
      <c r="D607" s="427"/>
      <c r="E607" s="427"/>
      <c r="F607" s="427"/>
      <c r="G607" s="427"/>
      <c r="H607" s="427"/>
      <c r="I607" s="427"/>
      <c r="J607" s="427"/>
      <c r="K607" s="427"/>
      <c r="L607" s="427"/>
      <c r="M607" s="427"/>
      <c r="N607" s="427"/>
      <c r="O607" s="427"/>
      <c r="P607" s="427"/>
      <c r="Q607" s="427"/>
      <c r="R607" s="427"/>
      <c r="S607" s="427"/>
      <c r="T607" s="427"/>
      <c r="U607" s="427"/>
      <c r="V607" s="427"/>
      <c r="W607" s="427"/>
      <c r="X607" s="427"/>
      <c r="Y607" s="427"/>
    </row>
    <row r="608" spans="1:25" ht="15.75" customHeight="1" x14ac:dyDescent="0.3">
      <c r="A608" s="427"/>
      <c r="B608" s="427"/>
      <c r="C608" s="427"/>
      <c r="D608" s="427"/>
      <c r="E608" s="427"/>
      <c r="F608" s="427"/>
      <c r="G608" s="427"/>
      <c r="H608" s="427"/>
      <c r="I608" s="427"/>
      <c r="J608" s="427"/>
      <c r="K608" s="427"/>
      <c r="L608" s="427"/>
      <c r="M608" s="427"/>
      <c r="N608" s="427"/>
      <c r="O608" s="427"/>
      <c r="P608" s="427"/>
      <c r="Q608" s="427"/>
      <c r="R608" s="427"/>
      <c r="S608" s="427"/>
      <c r="T608" s="427"/>
      <c r="U608" s="427"/>
      <c r="V608" s="427"/>
      <c r="W608" s="427"/>
      <c r="X608" s="427"/>
      <c r="Y608" s="427"/>
    </row>
    <row r="609" spans="1:25" ht="15.75" customHeight="1" x14ac:dyDescent="0.3">
      <c r="A609" s="427"/>
      <c r="B609" s="427"/>
      <c r="C609" s="427"/>
      <c r="D609" s="427"/>
      <c r="E609" s="427"/>
      <c r="F609" s="427"/>
      <c r="G609" s="427"/>
      <c r="H609" s="427"/>
      <c r="I609" s="427"/>
      <c r="J609" s="427"/>
      <c r="K609" s="427"/>
      <c r="L609" s="427"/>
      <c r="M609" s="427"/>
      <c r="N609" s="427"/>
      <c r="O609" s="427"/>
      <c r="P609" s="427"/>
      <c r="Q609" s="427"/>
      <c r="R609" s="427"/>
      <c r="S609" s="427"/>
      <c r="T609" s="427"/>
      <c r="U609" s="427"/>
      <c r="V609" s="427"/>
      <c r="W609" s="427"/>
      <c r="X609" s="427"/>
      <c r="Y609" s="427"/>
    </row>
    <row r="610" spans="1:25" ht="15.75" customHeight="1" x14ac:dyDescent="0.3">
      <c r="A610" s="427"/>
      <c r="B610" s="427"/>
      <c r="C610" s="427"/>
      <c r="D610" s="427"/>
      <c r="E610" s="427"/>
      <c r="F610" s="427"/>
      <c r="G610" s="427"/>
      <c r="H610" s="427"/>
      <c r="I610" s="427"/>
      <c r="J610" s="427"/>
      <c r="K610" s="427"/>
      <c r="L610" s="427"/>
      <c r="M610" s="427"/>
      <c r="N610" s="427"/>
      <c r="O610" s="427"/>
      <c r="P610" s="427"/>
      <c r="Q610" s="427"/>
      <c r="R610" s="427"/>
      <c r="S610" s="427"/>
      <c r="T610" s="427"/>
      <c r="U610" s="427"/>
      <c r="V610" s="427"/>
      <c r="W610" s="427"/>
      <c r="X610" s="427"/>
      <c r="Y610" s="427"/>
    </row>
    <row r="611" spans="1:25" ht="15.75" customHeight="1" x14ac:dyDescent="0.3">
      <c r="A611" s="427"/>
      <c r="B611" s="427"/>
      <c r="C611" s="427"/>
      <c r="D611" s="427"/>
      <c r="E611" s="427"/>
      <c r="F611" s="427"/>
      <c r="G611" s="427"/>
      <c r="H611" s="427"/>
      <c r="I611" s="427"/>
      <c r="J611" s="427"/>
      <c r="K611" s="427"/>
      <c r="L611" s="427"/>
      <c r="M611" s="427"/>
      <c r="N611" s="427"/>
      <c r="O611" s="427"/>
      <c r="P611" s="427"/>
      <c r="Q611" s="427"/>
      <c r="R611" s="427"/>
      <c r="S611" s="427"/>
      <c r="T611" s="427"/>
      <c r="U611" s="427"/>
      <c r="V611" s="427"/>
      <c r="W611" s="427"/>
      <c r="X611" s="427"/>
      <c r="Y611" s="427"/>
    </row>
    <row r="612" spans="1:25" ht="15.75" customHeight="1" x14ac:dyDescent="0.3">
      <c r="A612" s="427"/>
      <c r="B612" s="427"/>
      <c r="C612" s="427"/>
      <c r="D612" s="427"/>
      <c r="E612" s="427"/>
      <c r="F612" s="427"/>
      <c r="G612" s="427"/>
      <c r="H612" s="427"/>
      <c r="I612" s="427"/>
      <c r="J612" s="427"/>
      <c r="K612" s="427"/>
      <c r="L612" s="427"/>
      <c r="M612" s="427"/>
      <c r="N612" s="427"/>
      <c r="O612" s="427"/>
      <c r="P612" s="427"/>
      <c r="Q612" s="427"/>
      <c r="R612" s="427"/>
      <c r="S612" s="427"/>
      <c r="T612" s="427"/>
      <c r="U612" s="427"/>
      <c r="V612" s="427"/>
      <c r="W612" s="427"/>
      <c r="X612" s="427"/>
      <c r="Y612" s="427"/>
    </row>
    <row r="613" spans="1:25" ht="15.75" customHeight="1" x14ac:dyDescent="0.3">
      <c r="A613" s="427"/>
      <c r="B613" s="427"/>
      <c r="C613" s="427"/>
      <c r="D613" s="427"/>
      <c r="E613" s="427"/>
      <c r="F613" s="427"/>
      <c r="G613" s="427"/>
      <c r="H613" s="427"/>
      <c r="I613" s="427"/>
      <c r="J613" s="427"/>
      <c r="K613" s="427"/>
      <c r="L613" s="427"/>
      <c r="M613" s="427"/>
      <c r="N613" s="427"/>
      <c r="O613" s="427"/>
      <c r="P613" s="427"/>
      <c r="Q613" s="427"/>
      <c r="R613" s="427"/>
      <c r="S613" s="427"/>
      <c r="T613" s="427"/>
      <c r="U613" s="427"/>
      <c r="V613" s="427"/>
      <c r="W613" s="427"/>
      <c r="X613" s="427"/>
      <c r="Y613" s="427"/>
    </row>
    <row r="614" spans="1:25" ht="15.75" customHeight="1" x14ac:dyDescent="0.3">
      <c r="A614" s="427"/>
      <c r="B614" s="427"/>
      <c r="C614" s="427"/>
      <c r="D614" s="427"/>
      <c r="E614" s="427"/>
      <c r="F614" s="427"/>
      <c r="G614" s="427"/>
      <c r="H614" s="427"/>
      <c r="I614" s="427"/>
      <c r="J614" s="427"/>
      <c r="K614" s="427"/>
      <c r="L614" s="427"/>
      <c r="M614" s="427"/>
      <c r="N614" s="427"/>
      <c r="O614" s="427"/>
      <c r="P614" s="427"/>
      <c r="Q614" s="427"/>
      <c r="R614" s="427"/>
      <c r="S614" s="427"/>
      <c r="T614" s="427"/>
      <c r="U614" s="427"/>
      <c r="V614" s="427"/>
      <c r="W614" s="427"/>
      <c r="X614" s="427"/>
      <c r="Y614" s="427"/>
    </row>
    <row r="615" spans="1:25" ht="15.75" customHeight="1" x14ac:dyDescent="0.3">
      <c r="A615" s="427"/>
      <c r="B615" s="427"/>
      <c r="C615" s="427"/>
      <c r="D615" s="427"/>
      <c r="E615" s="427"/>
      <c r="F615" s="427"/>
      <c r="G615" s="427"/>
      <c r="H615" s="427"/>
      <c r="I615" s="427"/>
      <c r="J615" s="427"/>
      <c r="K615" s="427"/>
      <c r="L615" s="427"/>
      <c r="M615" s="427"/>
      <c r="N615" s="427"/>
      <c r="O615" s="427"/>
      <c r="P615" s="427"/>
      <c r="Q615" s="427"/>
      <c r="R615" s="427"/>
      <c r="S615" s="427"/>
      <c r="T615" s="427"/>
      <c r="U615" s="427"/>
      <c r="V615" s="427"/>
      <c r="W615" s="427"/>
      <c r="X615" s="427"/>
      <c r="Y615" s="427"/>
    </row>
    <row r="616" spans="1:25" ht="15.75" customHeight="1" x14ac:dyDescent="0.3">
      <c r="A616" s="427"/>
      <c r="B616" s="427"/>
      <c r="C616" s="427"/>
      <c r="D616" s="427"/>
      <c r="E616" s="427"/>
      <c r="F616" s="427"/>
      <c r="G616" s="427"/>
      <c r="H616" s="427"/>
      <c r="I616" s="427"/>
      <c r="J616" s="427"/>
      <c r="K616" s="427"/>
      <c r="L616" s="427"/>
      <c r="M616" s="427"/>
      <c r="N616" s="427"/>
      <c r="O616" s="427"/>
      <c r="P616" s="427"/>
      <c r="Q616" s="427"/>
      <c r="R616" s="427"/>
      <c r="S616" s="427"/>
      <c r="T616" s="427"/>
      <c r="U616" s="427"/>
      <c r="V616" s="427"/>
      <c r="W616" s="427"/>
      <c r="X616" s="427"/>
      <c r="Y616" s="427"/>
    </row>
    <row r="617" spans="1:25" ht="15.75" customHeight="1" x14ac:dyDescent="0.3">
      <c r="A617" s="427"/>
      <c r="B617" s="427"/>
      <c r="C617" s="427"/>
      <c r="D617" s="427"/>
      <c r="E617" s="427"/>
      <c r="F617" s="427"/>
      <c r="G617" s="427"/>
      <c r="H617" s="427"/>
      <c r="I617" s="427"/>
      <c r="J617" s="427"/>
      <c r="K617" s="427"/>
      <c r="L617" s="427"/>
      <c r="M617" s="427"/>
      <c r="N617" s="427"/>
      <c r="O617" s="427"/>
      <c r="P617" s="427"/>
      <c r="Q617" s="427"/>
      <c r="R617" s="427"/>
      <c r="S617" s="427"/>
      <c r="T617" s="427"/>
      <c r="U617" s="427"/>
      <c r="V617" s="427"/>
      <c r="W617" s="427"/>
      <c r="X617" s="427"/>
      <c r="Y617" s="427"/>
    </row>
    <row r="618" spans="1:25" ht="15.75" customHeight="1" x14ac:dyDescent="0.3">
      <c r="A618" s="427"/>
      <c r="B618" s="427"/>
      <c r="C618" s="427"/>
      <c r="D618" s="427"/>
      <c r="E618" s="427"/>
      <c r="F618" s="427"/>
      <c r="G618" s="427"/>
      <c r="H618" s="427"/>
      <c r="I618" s="427"/>
      <c r="J618" s="427"/>
      <c r="K618" s="427"/>
      <c r="L618" s="427"/>
      <c r="M618" s="427"/>
      <c r="N618" s="427"/>
      <c r="O618" s="427"/>
      <c r="P618" s="427"/>
      <c r="Q618" s="427"/>
      <c r="R618" s="427"/>
      <c r="S618" s="427"/>
      <c r="T618" s="427"/>
      <c r="U618" s="427"/>
      <c r="V618" s="427"/>
      <c r="W618" s="427"/>
      <c r="X618" s="427"/>
      <c r="Y618" s="427"/>
    </row>
    <row r="619" spans="1:25" ht="15.75" customHeight="1" x14ac:dyDescent="0.3">
      <c r="A619" s="427"/>
      <c r="B619" s="427"/>
      <c r="C619" s="427"/>
      <c r="D619" s="427"/>
      <c r="E619" s="427"/>
      <c r="F619" s="427"/>
      <c r="G619" s="427"/>
      <c r="H619" s="427"/>
      <c r="I619" s="427"/>
      <c r="J619" s="427"/>
      <c r="K619" s="427"/>
      <c r="L619" s="427"/>
      <c r="M619" s="427"/>
      <c r="N619" s="427"/>
      <c r="O619" s="427"/>
      <c r="P619" s="427"/>
      <c r="Q619" s="427"/>
      <c r="R619" s="427"/>
      <c r="S619" s="427"/>
      <c r="T619" s="427"/>
      <c r="U619" s="427"/>
      <c r="V619" s="427"/>
      <c r="W619" s="427"/>
      <c r="X619" s="427"/>
      <c r="Y619" s="427"/>
    </row>
    <row r="620" spans="1:25" ht="15.75" customHeight="1" x14ac:dyDescent="0.3">
      <c r="A620" s="427"/>
      <c r="B620" s="427"/>
      <c r="C620" s="427"/>
      <c r="D620" s="427"/>
      <c r="E620" s="427"/>
      <c r="F620" s="427"/>
      <c r="G620" s="427"/>
      <c r="H620" s="427"/>
      <c r="I620" s="427"/>
      <c r="J620" s="427"/>
      <c r="K620" s="427"/>
      <c r="L620" s="427"/>
      <c r="M620" s="427"/>
      <c r="N620" s="427"/>
      <c r="O620" s="427"/>
      <c r="P620" s="427"/>
      <c r="Q620" s="427"/>
      <c r="R620" s="427"/>
      <c r="S620" s="427"/>
      <c r="T620" s="427"/>
      <c r="U620" s="427"/>
      <c r="V620" s="427"/>
      <c r="W620" s="427"/>
      <c r="X620" s="427"/>
      <c r="Y620" s="427"/>
    </row>
    <row r="621" spans="1:25" ht="15.75" customHeight="1" x14ac:dyDescent="0.3">
      <c r="A621" s="427"/>
      <c r="B621" s="427"/>
      <c r="C621" s="427"/>
      <c r="D621" s="427"/>
      <c r="E621" s="427"/>
      <c r="F621" s="427"/>
      <c r="G621" s="427"/>
      <c r="H621" s="427"/>
      <c r="I621" s="427"/>
      <c r="J621" s="427"/>
      <c r="K621" s="427"/>
      <c r="L621" s="427"/>
      <c r="M621" s="427"/>
      <c r="N621" s="427"/>
      <c r="O621" s="427"/>
      <c r="P621" s="427"/>
      <c r="Q621" s="427"/>
      <c r="R621" s="427"/>
      <c r="S621" s="427"/>
      <c r="T621" s="427"/>
      <c r="U621" s="427"/>
      <c r="V621" s="427"/>
      <c r="W621" s="427"/>
      <c r="X621" s="427"/>
      <c r="Y621" s="427"/>
    </row>
    <row r="622" spans="1:25" ht="15.75" customHeight="1" x14ac:dyDescent="0.3">
      <c r="A622" s="427"/>
      <c r="B622" s="427"/>
      <c r="C622" s="427"/>
      <c r="D622" s="427"/>
      <c r="E622" s="427"/>
      <c r="F622" s="427"/>
      <c r="G622" s="427"/>
      <c r="H622" s="427"/>
      <c r="I622" s="427"/>
      <c r="J622" s="427"/>
      <c r="K622" s="427"/>
      <c r="L622" s="427"/>
      <c r="M622" s="427"/>
      <c r="N622" s="427"/>
      <c r="O622" s="427"/>
      <c r="P622" s="427"/>
      <c r="Q622" s="427"/>
      <c r="R622" s="427"/>
      <c r="S622" s="427"/>
      <c r="T622" s="427"/>
      <c r="U622" s="427"/>
      <c r="V622" s="427"/>
      <c r="W622" s="427"/>
      <c r="X622" s="427"/>
      <c r="Y622" s="427"/>
    </row>
    <row r="623" spans="1:25" ht="15.75" customHeight="1" x14ac:dyDescent="0.3">
      <c r="A623" s="427"/>
      <c r="B623" s="427"/>
      <c r="C623" s="427"/>
      <c r="D623" s="427"/>
      <c r="E623" s="427"/>
      <c r="F623" s="427"/>
      <c r="G623" s="427"/>
      <c r="H623" s="427"/>
      <c r="I623" s="427"/>
      <c r="J623" s="427"/>
      <c r="K623" s="427"/>
      <c r="L623" s="427"/>
      <c r="M623" s="427"/>
      <c r="N623" s="427"/>
      <c r="O623" s="427"/>
      <c r="P623" s="427"/>
      <c r="Q623" s="427"/>
      <c r="R623" s="427"/>
      <c r="S623" s="427"/>
      <c r="T623" s="427"/>
      <c r="U623" s="427"/>
      <c r="V623" s="427"/>
      <c r="W623" s="427"/>
      <c r="X623" s="427"/>
      <c r="Y623" s="427"/>
    </row>
    <row r="624" spans="1:25" ht="15.75" customHeight="1" x14ac:dyDescent="0.3">
      <c r="A624" s="427"/>
      <c r="B624" s="427"/>
      <c r="C624" s="427"/>
      <c r="D624" s="427"/>
      <c r="E624" s="427"/>
      <c r="F624" s="427"/>
      <c r="G624" s="427"/>
      <c r="H624" s="427"/>
      <c r="I624" s="427"/>
      <c r="J624" s="427"/>
      <c r="K624" s="427"/>
      <c r="L624" s="427"/>
      <c r="M624" s="427"/>
      <c r="N624" s="427"/>
      <c r="O624" s="427"/>
      <c r="P624" s="427"/>
      <c r="Q624" s="427"/>
      <c r="R624" s="427"/>
      <c r="S624" s="427"/>
      <c r="T624" s="427"/>
      <c r="U624" s="427"/>
      <c r="V624" s="427"/>
      <c r="W624" s="427"/>
      <c r="X624" s="427"/>
      <c r="Y624" s="427"/>
    </row>
    <row r="625" spans="1:25" ht="15.75" customHeight="1" x14ac:dyDescent="0.3">
      <c r="A625" s="427"/>
      <c r="B625" s="427"/>
      <c r="C625" s="427"/>
      <c r="D625" s="427"/>
      <c r="E625" s="427"/>
      <c r="F625" s="427"/>
      <c r="G625" s="427"/>
      <c r="H625" s="427"/>
      <c r="I625" s="427"/>
      <c r="J625" s="427"/>
      <c r="K625" s="427"/>
      <c r="L625" s="427"/>
      <c r="M625" s="427"/>
      <c r="N625" s="427"/>
      <c r="O625" s="427"/>
      <c r="P625" s="427"/>
      <c r="Q625" s="427"/>
      <c r="R625" s="427"/>
      <c r="S625" s="427"/>
      <c r="T625" s="427"/>
      <c r="U625" s="427"/>
      <c r="V625" s="427"/>
      <c r="W625" s="427"/>
      <c r="X625" s="427"/>
      <c r="Y625" s="427"/>
    </row>
    <row r="626" spans="1:25" ht="15.75" customHeight="1" x14ac:dyDescent="0.3">
      <c r="A626" s="427"/>
      <c r="B626" s="427"/>
      <c r="C626" s="427"/>
      <c r="D626" s="427"/>
      <c r="E626" s="427"/>
      <c r="F626" s="427"/>
      <c r="G626" s="427"/>
      <c r="H626" s="427"/>
      <c r="I626" s="427"/>
      <c r="J626" s="427"/>
      <c r="K626" s="427"/>
      <c r="L626" s="427"/>
      <c r="M626" s="427"/>
      <c r="N626" s="427"/>
      <c r="O626" s="427"/>
      <c r="P626" s="427"/>
      <c r="Q626" s="427"/>
      <c r="R626" s="427"/>
      <c r="S626" s="427"/>
      <c r="T626" s="427"/>
      <c r="U626" s="427"/>
      <c r="V626" s="427"/>
      <c r="W626" s="427"/>
      <c r="X626" s="427"/>
      <c r="Y626" s="427"/>
    </row>
    <row r="627" spans="1:25" ht="15.75" customHeight="1" x14ac:dyDescent="0.3">
      <c r="A627" s="427"/>
      <c r="B627" s="427"/>
      <c r="C627" s="427"/>
      <c r="D627" s="427"/>
      <c r="E627" s="427"/>
      <c r="F627" s="427"/>
      <c r="G627" s="427"/>
      <c r="H627" s="427"/>
      <c r="I627" s="427"/>
      <c r="J627" s="427"/>
      <c r="K627" s="427"/>
      <c r="L627" s="427"/>
      <c r="M627" s="427"/>
      <c r="N627" s="427"/>
      <c r="O627" s="427"/>
      <c r="P627" s="427"/>
      <c r="Q627" s="427"/>
      <c r="R627" s="427"/>
      <c r="S627" s="427"/>
      <c r="T627" s="427"/>
      <c r="U627" s="427"/>
      <c r="V627" s="427"/>
      <c r="W627" s="427"/>
      <c r="X627" s="427"/>
      <c r="Y627" s="427"/>
    </row>
    <row r="628" spans="1:25" ht="15.75" customHeight="1" x14ac:dyDescent="0.3">
      <c r="A628" s="427"/>
      <c r="B628" s="427"/>
      <c r="C628" s="427"/>
      <c r="D628" s="427"/>
      <c r="E628" s="427"/>
      <c r="F628" s="427"/>
      <c r="G628" s="427"/>
      <c r="H628" s="427"/>
      <c r="I628" s="427"/>
      <c r="J628" s="427"/>
      <c r="K628" s="427"/>
      <c r="L628" s="427"/>
      <c r="M628" s="427"/>
      <c r="N628" s="427"/>
      <c r="O628" s="427"/>
      <c r="P628" s="427"/>
      <c r="Q628" s="427"/>
      <c r="R628" s="427"/>
      <c r="S628" s="427"/>
      <c r="T628" s="427"/>
      <c r="U628" s="427"/>
      <c r="V628" s="427"/>
      <c r="W628" s="427"/>
      <c r="X628" s="427"/>
      <c r="Y628" s="427"/>
    </row>
    <row r="629" spans="1:25" ht="15.75" customHeight="1" x14ac:dyDescent="0.3">
      <c r="A629" s="427"/>
      <c r="B629" s="427"/>
      <c r="C629" s="427"/>
      <c r="D629" s="427"/>
      <c r="E629" s="427"/>
      <c r="F629" s="427"/>
      <c r="G629" s="427"/>
      <c r="H629" s="427"/>
      <c r="I629" s="427"/>
      <c r="J629" s="427"/>
      <c r="K629" s="427"/>
      <c r="L629" s="427"/>
      <c r="M629" s="427"/>
      <c r="N629" s="427"/>
      <c r="O629" s="427"/>
      <c r="P629" s="427"/>
      <c r="Q629" s="427"/>
      <c r="R629" s="427"/>
      <c r="S629" s="427"/>
      <c r="T629" s="427"/>
      <c r="U629" s="427"/>
      <c r="V629" s="427"/>
      <c r="W629" s="427"/>
      <c r="X629" s="427"/>
      <c r="Y629" s="427"/>
    </row>
    <row r="630" spans="1:25" ht="15.75" customHeight="1" x14ac:dyDescent="0.3">
      <c r="A630" s="427"/>
      <c r="B630" s="427"/>
      <c r="C630" s="427"/>
      <c r="D630" s="427"/>
      <c r="E630" s="427"/>
      <c r="F630" s="427"/>
      <c r="G630" s="427"/>
      <c r="H630" s="427"/>
      <c r="I630" s="427"/>
      <c r="J630" s="427"/>
      <c r="K630" s="427"/>
      <c r="L630" s="427"/>
      <c r="M630" s="427"/>
      <c r="N630" s="427"/>
      <c r="O630" s="427"/>
      <c r="P630" s="427"/>
      <c r="Q630" s="427"/>
      <c r="R630" s="427"/>
      <c r="S630" s="427"/>
      <c r="T630" s="427"/>
      <c r="U630" s="427"/>
      <c r="V630" s="427"/>
      <c r="W630" s="427"/>
      <c r="X630" s="427"/>
      <c r="Y630" s="427"/>
    </row>
    <row r="631" spans="1:25" ht="15.75" customHeight="1" x14ac:dyDescent="0.3">
      <c r="A631" s="427"/>
      <c r="B631" s="427"/>
      <c r="C631" s="427"/>
      <c r="D631" s="427"/>
      <c r="E631" s="427"/>
      <c r="F631" s="427"/>
      <c r="G631" s="427"/>
      <c r="H631" s="427"/>
      <c r="I631" s="427"/>
      <c r="J631" s="427"/>
      <c r="K631" s="427"/>
      <c r="L631" s="427"/>
      <c r="M631" s="427"/>
      <c r="N631" s="427"/>
      <c r="O631" s="427"/>
      <c r="P631" s="427"/>
      <c r="Q631" s="427"/>
      <c r="R631" s="427"/>
      <c r="S631" s="427"/>
      <c r="T631" s="427"/>
      <c r="U631" s="427"/>
      <c r="V631" s="427"/>
      <c r="W631" s="427"/>
      <c r="X631" s="427"/>
      <c r="Y631" s="427"/>
    </row>
    <row r="632" spans="1:25" ht="15.75" customHeight="1" x14ac:dyDescent="0.3">
      <c r="A632" s="427"/>
      <c r="B632" s="427"/>
      <c r="C632" s="427"/>
      <c r="D632" s="427"/>
      <c r="E632" s="427"/>
      <c r="F632" s="427"/>
      <c r="G632" s="427"/>
      <c r="H632" s="427"/>
      <c r="I632" s="427"/>
      <c r="J632" s="427"/>
      <c r="K632" s="427"/>
      <c r="L632" s="427"/>
      <c r="M632" s="427"/>
      <c r="N632" s="427"/>
      <c r="O632" s="427"/>
      <c r="P632" s="427"/>
      <c r="Q632" s="427"/>
      <c r="R632" s="427"/>
      <c r="S632" s="427"/>
      <c r="T632" s="427"/>
      <c r="U632" s="427"/>
      <c r="V632" s="427"/>
      <c r="W632" s="427"/>
      <c r="X632" s="427"/>
      <c r="Y632" s="427"/>
    </row>
    <row r="633" spans="1:25" ht="15.75" customHeight="1" x14ac:dyDescent="0.3">
      <c r="A633" s="427"/>
      <c r="B633" s="427"/>
      <c r="C633" s="427"/>
      <c r="D633" s="427"/>
      <c r="E633" s="427"/>
      <c r="F633" s="427"/>
      <c r="G633" s="427"/>
      <c r="H633" s="427"/>
      <c r="I633" s="427"/>
      <c r="J633" s="427"/>
      <c r="K633" s="427"/>
      <c r="L633" s="427"/>
      <c r="M633" s="427"/>
      <c r="N633" s="427"/>
      <c r="O633" s="427"/>
      <c r="P633" s="427"/>
      <c r="Q633" s="427"/>
      <c r="R633" s="427"/>
      <c r="S633" s="427"/>
      <c r="T633" s="427"/>
      <c r="U633" s="427"/>
      <c r="V633" s="427"/>
      <c r="W633" s="427"/>
      <c r="X633" s="427"/>
      <c r="Y633" s="427"/>
    </row>
    <row r="634" spans="1:25" ht="15.75" customHeight="1" x14ac:dyDescent="0.3">
      <c r="A634" s="427"/>
      <c r="B634" s="427"/>
      <c r="C634" s="427"/>
      <c r="D634" s="427"/>
      <c r="E634" s="427"/>
      <c r="F634" s="427"/>
      <c r="G634" s="427"/>
      <c r="H634" s="427"/>
      <c r="I634" s="427"/>
      <c r="J634" s="427"/>
      <c r="K634" s="427"/>
      <c r="L634" s="427"/>
      <c r="M634" s="427"/>
      <c r="N634" s="427"/>
      <c r="O634" s="427"/>
      <c r="P634" s="427"/>
      <c r="Q634" s="427"/>
      <c r="R634" s="427"/>
      <c r="S634" s="427"/>
      <c r="T634" s="427"/>
      <c r="U634" s="427"/>
      <c r="V634" s="427"/>
      <c r="W634" s="427"/>
      <c r="X634" s="427"/>
      <c r="Y634" s="427"/>
    </row>
    <row r="635" spans="1:25" ht="15.75" customHeight="1" x14ac:dyDescent="0.3">
      <c r="A635" s="427"/>
      <c r="B635" s="427"/>
      <c r="C635" s="427"/>
      <c r="D635" s="427"/>
      <c r="E635" s="427"/>
      <c r="F635" s="427"/>
      <c r="G635" s="427"/>
      <c r="H635" s="427"/>
      <c r="I635" s="427"/>
      <c r="J635" s="427"/>
      <c r="K635" s="427"/>
      <c r="L635" s="427"/>
      <c r="M635" s="427"/>
      <c r="N635" s="427"/>
      <c r="O635" s="427"/>
      <c r="P635" s="427"/>
      <c r="Q635" s="427"/>
      <c r="R635" s="427"/>
      <c r="S635" s="427"/>
      <c r="T635" s="427"/>
      <c r="U635" s="427"/>
      <c r="V635" s="427"/>
      <c r="W635" s="427"/>
      <c r="X635" s="427"/>
      <c r="Y635" s="427"/>
    </row>
    <row r="636" spans="1:25" ht="15.75" customHeight="1" x14ac:dyDescent="0.3">
      <c r="A636" s="427"/>
      <c r="B636" s="427"/>
      <c r="C636" s="427"/>
      <c r="D636" s="427"/>
      <c r="E636" s="427"/>
      <c r="F636" s="427"/>
      <c r="G636" s="427"/>
      <c r="H636" s="427"/>
      <c r="I636" s="427"/>
      <c r="J636" s="427"/>
      <c r="K636" s="427"/>
      <c r="L636" s="427"/>
      <c r="M636" s="427"/>
      <c r="N636" s="427"/>
      <c r="O636" s="427"/>
      <c r="P636" s="427"/>
      <c r="Q636" s="427"/>
      <c r="R636" s="427"/>
      <c r="S636" s="427"/>
      <c r="T636" s="427"/>
      <c r="U636" s="427"/>
      <c r="V636" s="427"/>
      <c r="W636" s="427"/>
      <c r="X636" s="427"/>
      <c r="Y636" s="427"/>
    </row>
    <row r="637" spans="1:25" ht="15.75" customHeight="1" x14ac:dyDescent="0.3">
      <c r="A637" s="427"/>
      <c r="B637" s="427"/>
      <c r="C637" s="427"/>
      <c r="D637" s="427"/>
      <c r="E637" s="427"/>
      <c r="F637" s="427"/>
      <c r="G637" s="427"/>
      <c r="H637" s="427"/>
      <c r="I637" s="427"/>
      <c r="J637" s="427"/>
      <c r="K637" s="427"/>
      <c r="L637" s="427"/>
      <c r="M637" s="427"/>
      <c r="N637" s="427"/>
      <c r="O637" s="427"/>
      <c r="P637" s="427"/>
      <c r="Q637" s="427"/>
      <c r="R637" s="427"/>
      <c r="S637" s="427"/>
      <c r="T637" s="427"/>
      <c r="U637" s="427"/>
      <c r="V637" s="427"/>
      <c r="W637" s="427"/>
      <c r="X637" s="427"/>
      <c r="Y637" s="427"/>
    </row>
    <row r="638" spans="1:25" ht="15.75" customHeight="1" x14ac:dyDescent="0.3">
      <c r="A638" s="427"/>
      <c r="B638" s="427"/>
      <c r="C638" s="427"/>
      <c r="D638" s="427"/>
      <c r="E638" s="427"/>
      <c r="F638" s="427"/>
      <c r="G638" s="427"/>
      <c r="H638" s="427"/>
      <c r="I638" s="427"/>
      <c r="J638" s="427"/>
      <c r="K638" s="427"/>
      <c r="L638" s="427"/>
      <c r="M638" s="427"/>
      <c r="N638" s="427"/>
      <c r="O638" s="427"/>
      <c r="P638" s="427"/>
      <c r="Q638" s="427"/>
      <c r="R638" s="427"/>
      <c r="S638" s="427"/>
      <c r="T638" s="427"/>
      <c r="U638" s="427"/>
      <c r="V638" s="427"/>
      <c r="W638" s="427"/>
      <c r="X638" s="427"/>
      <c r="Y638" s="427"/>
    </row>
    <row r="639" spans="1:25" ht="15.75" customHeight="1" x14ac:dyDescent="0.3">
      <c r="A639" s="427"/>
      <c r="B639" s="427"/>
      <c r="C639" s="427"/>
      <c r="D639" s="427"/>
      <c r="E639" s="427"/>
      <c r="F639" s="427"/>
      <c r="G639" s="427"/>
      <c r="H639" s="427"/>
      <c r="I639" s="427"/>
      <c r="J639" s="427"/>
      <c r="K639" s="427"/>
      <c r="L639" s="427"/>
      <c r="M639" s="427"/>
      <c r="N639" s="427"/>
      <c r="O639" s="427"/>
      <c r="P639" s="427"/>
      <c r="Q639" s="427"/>
      <c r="R639" s="427"/>
      <c r="S639" s="427"/>
      <c r="T639" s="427"/>
      <c r="U639" s="427"/>
      <c r="V639" s="427"/>
      <c r="W639" s="427"/>
      <c r="X639" s="427"/>
      <c r="Y639" s="427"/>
    </row>
    <row r="640" spans="1:25" ht="15.75" customHeight="1" x14ac:dyDescent="0.3">
      <c r="A640" s="427"/>
      <c r="B640" s="427"/>
      <c r="C640" s="427"/>
      <c r="D640" s="427"/>
      <c r="E640" s="427"/>
      <c r="F640" s="427"/>
      <c r="G640" s="427"/>
      <c r="H640" s="427"/>
      <c r="I640" s="427"/>
      <c r="J640" s="427"/>
      <c r="K640" s="427"/>
      <c r="L640" s="427"/>
      <c r="M640" s="427"/>
      <c r="N640" s="427"/>
      <c r="O640" s="427"/>
      <c r="P640" s="427"/>
      <c r="Q640" s="427"/>
      <c r="R640" s="427"/>
      <c r="S640" s="427"/>
      <c r="T640" s="427"/>
      <c r="U640" s="427"/>
      <c r="V640" s="427"/>
      <c r="W640" s="427"/>
      <c r="X640" s="427"/>
      <c r="Y640" s="427"/>
    </row>
    <row r="641" spans="1:25" ht="15.75" customHeight="1" x14ac:dyDescent="0.3">
      <c r="A641" s="427"/>
      <c r="B641" s="427"/>
      <c r="C641" s="427"/>
      <c r="D641" s="427"/>
      <c r="E641" s="427"/>
      <c r="F641" s="427"/>
      <c r="G641" s="427"/>
      <c r="H641" s="427"/>
      <c r="I641" s="427"/>
      <c r="J641" s="427"/>
      <c r="K641" s="427"/>
      <c r="L641" s="427"/>
      <c r="M641" s="427"/>
      <c r="N641" s="427"/>
      <c r="O641" s="427"/>
      <c r="P641" s="427"/>
      <c r="Q641" s="427"/>
      <c r="R641" s="427"/>
      <c r="S641" s="427"/>
      <c r="T641" s="427"/>
      <c r="U641" s="427"/>
      <c r="V641" s="427"/>
      <c r="W641" s="427"/>
      <c r="X641" s="427"/>
      <c r="Y641" s="427"/>
    </row>
    <row r="642" spans="1:25" ht="15.75" customHeight="1" x14ac:dyDescent="0.3">
      <c r="A642" s="427"/>
      <c r="B642" s="427"/>
      <c r="C642" s="427"/>
      <c r="D642" s="427"/>
      <c r="E642" s="427"/>
      <c r="F642" s="427"/>
      <c r="G642" s="427"/>
      <c r="H642" s="427"/>
      <c r="I642" s="427"/>
      <c r="J642" s="427"/>
      <c r="K642" s="427"/>
      <c r="L642" s="427"/>
      <c r="M642" s="427"/>
      <c r="N642" s="427"/>
      <c r="O642" s="427"/>
      <c r="P642" s="427"/>
      <c r="Q642" s="427"/>
      <c r="R642" s="427"/>
      <c r="S642" s="427"/>
      <c r="T642" s="427"/>
      <c r="U642" s="427"/>
      <c r="V642" s="427"/>
      <c r="W642" s="427"/>
      <c r="X642" s="427"/>
      <c r="Y642" s="427"/>
    </row>
    <row r="643" spans="1:25" ht="15.75" customHeight="1" x14ac:dyDescent="0.3">
      <c r="A643" s="427"/>
      <c r="B643" s="427"/>
      <c r="C643" s="427"/>
      <c r="D643" s="427"/>
      <c r="E643" s="427"/>
      <c r="F643" s="427"/>
      <c r="G643" s="427"/>
      <c r="H643" s="427"/>
      <c r="I643" s="427"/>
      <c r="J643" s="427"/>
      <c r="K643" s="427"/>
      <c r="L643" s="427"/>
      <c r="M643" s="427"/>
      <c r="N643" s="427"/>
      <c r="O643" s="427"/>
      <c r="P643" s="427"/>
      <c r="Q643" s="427"/>
      <c r="R643" s="427"/>
      <c r="S643" s="427"/>
      <c r="T643" s="427"/>
      <c r="U643" s="427"/>
      <c r="V643" s="427"/>
      <c r="W643" s="427"/>
      <c r="X643" s="427"/>
      <c r="Y643" s="427"/>
    </row>
    <row r="644" spans="1:25" ht="15.75" customHeight="1" x14ac:dyDescent="0.3">
      <c r="A644" s="427"/>
      <c r="B644" s="427"/>
      <c r="C644" s="427"/>
      <c r="D644" s="427"/>
      <c r="E644" s="427"/>
      <c r="F644" s="427"/>
      <c r="G644" s="427"/>
      <c r="H644" s="427"/>
      <c r="I644" s="427"/>
      <c r="J644" s="427"/>
      <c r="K644" s="427"/>
      <c r="L644" s="427"/>
      <c r="M644" s="427"/>
      <c r="N644" s="427"/>
      <c r="O644" s="427"/>
      <c r="P644" s="427"/>
      <c r="Q644" s="427"/>
      <c r="R644" s="427"/>
      <c r="S644" s="427"/>
      <c r="T644" s="427"/>
      <c r="U644" s="427"/>
      <c r="V644" s="427"/>
      <c r="W644" s="427"/>
      <c r="X644" s="427"/>
      <c r="Y644" s="427"/>
    </row>
    <row r="645" spans="1:25" ht="15.75" customHeight="1" x14ac:dyDescent="0.3">
      <c r="A645" s="427"/>
      <c r="B645" s="427"/>
      <c r="C645" s="427"/>
      <c r="D645" s="427"/>
      <c r="E645" s="427"/>
      <c r="F645" s="427"/>
      <c r="G645" s="427"/>
      <c r="H645" s="427"/>
      <c r="I645" s="427"/>
      <c r="J645" s="427"/>
      <c r="K645" s="427"/>
      <c r="L645" s="427"/>
      <c r="M645" s="427"/>
      <c r="N645" s="427"/>
      <c r="O645" s="427"/>
      <c r="P645" s="427"/>
      <c r="Q645" s="427"/>
      <c r="R645" s="427"/>
      <c r="S645" s="427"/>
      <c r="T645" s="427"/>
      <c r="U645" s="427"/>
      <c r="V645" s="427"/>
      <c r="W645" s="427"/>
      <c r="X645" s="427"/>
      <c r="Y645" s="427"/>
    </row>
    <row r="646" spans="1:25" ht="15.75" customHeight="1" x14ac:dyDescent="0.3">
      <c r="A646" s="427"/>
      <c r="B646" s="427"/>
      <c r="C646" s="427"/>
      <c r="D646" s="427"/>
      <c r="E646" s="427"/>
      <c r="F646" s="427"/>
      <c r="G646" s="427"/>
      <c r="H646" s="427"/>
      <c r="I646" s="427"/>
      <c r="J646" s="427"/>
      <c r="K646" s="427"/>
      <c r="L646" s="427"/>
      <c r="M646" s="427"/>
      <c r="N646" s="427"/>
      <c r="O646" s="427"/>
      <c r="P646" s="427"/>
      <c r="Q646" s="427"/>
      <c r="R646" s="427"/>
      <c r="S646" s="427"/>
      <c r="T646" s="427"/>
      <c r="U646" s="427"/>
      <c r="V646" s="427"/>
      <c r="W646" s="427"/>
      <c r="X646" s="427"/>
      <c r="Y646" s="427"/>
    </row>
    <row r="647" spans="1:25" ht="15.75" customHeight="1" x14ac:dyDescent="0.3">
      <c r="A647" s="427"/>
      <c r="B647" s="427"/>
      <c r="C647" s="427"/>
      <c r="D647" s="427"/>
      <c r="E647" s="427"/>
      <c r="F647" s="427"/>
      <c r="G647" s="427"/>
      <c r="H647" s="427"/>
      <c r="I647" s="427"/>
      <c r="J647" s="427"/>
      <c r="K647" s="427"/>
      <c r="L647" s="427"/>
      <c r="M647" s="427"/>
      <c r="N647" s="427"/>
      <c r="O647" s="427"/>
      <c r="P647" s="427"/>
      <c r="Q647" s="427"/>
      <c r="R647" s="427"/>
      <c r="S647" s="427"/>
      <c r="T647" s="427"/>
      <c r="U647" s="427"/>
      <c r="V647" s="427"/>
      <c r="W647" s="427"/>
      <c r="X647" s="427"/>
      <c r="Y647" s="427"/>
    </row>
    <row r="648" spans="1:25" ht="15.75" customHeight="1" x14ac:dyDescent="0.3">
      <c r="A648" s="427"/>
      <c r="B648" s="427"/>
      <c r="C648" s="427"/>
      <c r="D648" s="427"/>
      <c r="E648" s="427"/>
      <c r="F648" s="427"/>
      <c r="G648" s="427"/>
      <c r="H648" s="427"/>
      <c r="I648" s="427"/>
      <c r="J648" s="427"/>
      <c r="K648" s="427"/>
      <c r="L648" s="427"/>
      <c r="M648" s="427"/>
      <c r="N648" s="427"/>
      <c r="O648" s="427"/>
      <c r="P648" s="427"/>
      <c r="Q648" s="427"/>
      <c r="R648" s="427"/>
      <c r="S648" s="427"/>
      <c r="T648" s="427"/>
      <c r="U648" s="427"/>
      <c r="V648" s="427"/>
      <c r="W648" s="427"/>
      <c r="X648" s="427"/>
      <c r="Y648" s="427"/>
    </row>
    <row r="649" spans="1:25" ht="15.75" customHeight="1" x14ac:dyDescent="0.3">
      <c r="A649" s="427"/>
      <c r="B649" s="427"/>
      <c r="C649" s="427"/>
      <c r="D649" s="427"/>
      <c r="E649" s="427"/>
      <c r="F649" s="427"/>
      <c r="G649" s="427"/>
      <c r="H649" s="427"/>
      <c r="I649" s="427"/>
      <c r="J649" s="427"/>
      <c r="K649" s="427"/>
      <c r="L649" s="427"/>
      <c r="M649" s="427"/>
      <c r="N649" s="427"/>
      <c r="O649" s="427"/>
      <c r="P649" s="427"/>
      <c r="Q649" s="427"/>
      <c r="R649" s="427"/>
      <c r="S649" s="427"/>
      <c r="T649" s="427"/>
      <c r="U649" s="427"/>
      <c r="V649" s="427"/>
      <c r="W649" s="427"/>
      <c r="X649" s="427"/>
      <c r="Y649" s="427"/>
    </row>
    <row r="650" spans="1:25" ht="15.75" customHeight="1" x14ac:dyDescent="0.3">
      <c r="A650" s="427"/>
      <c r="B650" s="427"/>
      <c r="C650" s="427"/>
      <c r="D650" s="427"/>
      <c r="E650" s="427"/>
      <c r="F650" s="427"/>
      <c r="G650" s="427"/>
      <c r="H650" s="427"/>
      <c r="I650" s="427"/>
      <c r="J650" s="427"/>
      <c r="K650" s="427"/>
      <c r="L650" s="427"/>
      <c r="M650" s="427"/>
      <c r="N650" s="427"/>
      <c r="O650" s="427"/>
      <c r="P650" s="427"/>
      <c r="Q650" s="427"/>
      <c r="R650" s="427"/>
      <c r="S650" s="427"/>
      <c r="T650" s="427"/>
      <c r="U650" s="427"/>
      <c r="V650" s="427"/>
      <c r="W650" s="427"/>
      <c r="X650" s="427"/>
      <c r="Y650" s="427"/>
    </row>
    <row r="651" spans="1:25" ht="15.75" customHeight="1" x14ac:dyDescent="0.3">
      <c r="A651" s="427"/>
      <c r="B651" s="427"/>
      <c r="C651" s="427"/>
      <c r="D651" s="427"/>
      <c r="E651" s="427"/>
      <c r="F651" s="427"/>
      <c r="G651" s="427"/>
      <c r="H651" s="427"/>
      <c r="I651" s="427"/>
      <c r="J651" s="427"/>
      <c r="K651" s="427"/>
      <c r="L651" s="427"/>
      <c r="M651" s="427"/>
      <c r="N651" s="427"/>
      <c r="O651" s="427"/>
      <c r="P651" s="427"/>
      <c r="Q651" s="427"/>
      <c r="R651" s="427"/>
      <c r="S651" s="427"/>
      <c r="T651" s="427"/>
      <c r="U651" s="427"/>
      <c r="V651" s="427"/>
      <c r="W651" s="427"/>
      <c r="X651" s="427"/>
      <c r="Y651" s="427"/>
    </row>
    <row r="652" spans="1:25" ht="15.75" customHeight="1" x14ac:dyDescent="0.3">
      <c r="A652" s="427"/>
      <c r="B652" s="427"/>
      <c r="C652" s="427"/>
      <c r="D652" s="427"/>
      <c r="E652" s="427"/>
      <c r="F652" s="427"/>
      <c r="G652" s="427"/>
      <c r="H652" s="427"/>
      <c r="I652" s="427"/>
      <c r="J652" s="427"/>
      <c r="K652" s="427"/>
      <c r="L652" s="427"/>
      <c r="M652" s="427"/>
      <c r="N652" s="427"/>
      <c r="O652" s="427"/>
      <c r="P652" s="427"/>
      <c r="Q652" s="427"/>
      <c r="R652" s="427"/>
      <c r="S652" s="427"/>
      <c r="T652" s="427"/>
      <c r="U652" s="427"/>
      <c r="V652" s="427"/>
      <c r="W652" s="427"/>
      <c r="X652" s="427"/>
      <c r="Y652" s="427"/>
    </row>
    <row r="653" spans="1:25" ht="15.75" customHeight="1" x14ac:dyDescent="0.3">
      <c r="A653" s="427"/>
      <c r="B653" s="427"/>
      <c r="C653" s="427"/>
      <c r="D653" s="427"/>
      <c r="E653" s="427"/>
      <c r="F653" s="427"/>
      <c r="G653" s="427"/>
      <c r="H653" s="427"/>
      <c r="I653" s="427"/>
      <c r="J653" s="427"/>
      <c r="K653" s="427"/>
      <c r="L653" s="427"/>
      <c r="M653" s="427"/>
      <c r="N653" s="427"/>
      <c r="O653" s="427"/>
      <c r="P653" s="427"/>
      <c r="Q653" s="427"/>
      <c r="R653" s="427"/>
      <c r="S653" s="427"/>
      <c r="T653" s="427"/>
      <c r="U653" s="427"/>
      <c r="V653" s="427"/>
      <c r="W653" s="427"/>
      <c r="X653" s="427"/>
      <c r="Y653" s="427"/>
    </row>
    <row r="654" spans="1:25" ht="15.75" customHeight="1" x14ac:dyDescent="0.3">
      <c r="A654" s="427"/>
      <c r="B654" s="427"/>
      <c r="C654" s="427"/>
      <c r="D654" s="427"/>
      <c r="E654" s="427"/>
      <c r="F654" s="427"/>
      <c r="G654" s="427"/>
      <c r="H654" s="427"/>
      <c r="I654" s="427"/>
      <c r="J654" s="427"/>
      <c r="K654" s="427"/>
      <c r="L654" s="427"/>
      <c r="M654" s="427"/>
      <c r="N654" s="427"/>
      <c r="O654" s="427"/>
      <c r="P654" s="427"/>
      <c r="Q654" s="427"/>
      <c r="R654" s="427"/>
      <c r="S654" s="427"/>
      <c r="T654" s="427"/>
      <c r="U654" s="427"/>
      <c r="V654" s="427"/>
      <c r="W654" s="427"/>
      <c r="X654" s="427"/>
      <c r="Y654" s="427"/>
    </row>
    <row r="655" spans="1:25" ht="15.75" customHeight="1" x14ac:dyDescent="0.3">
      <c r="A655" s="427"/>
      <c r="B655" s="427"/>
      <c r="C655" s="427"/>
      <c r="D655" s="427"/>
      <c r="E655" s="427"/>
      <c r="F655" s="427"/>
      <c r="G655" s="427"/>
      <c r="H655" s="427"/>
      <c r="I655" s="427"/>
      <c r="J655" s="427"/>
      <c r="K655" s="427"/>
      <c r="L655" s="427"/>
      <c r="M655" s="427"/>
      <c r="N655" s="427"/>
      <c r="O655" s="427"/>
      <c r="P655" s="427"/>
      <c r="Q655" s="427"/>
      <c r="R655" s="427"/>
      <c r="S655" s="427"/>
      <c r="T655" s="427"/>
      <c r="U655" s="427"/>
      <c r="V655" s="427"/>
      <c r="W655" s="427"/>
      <c r="X655" s="427"/>
      <c r="Y655" s="427"/>
    </row>
    <row r="656" spans="1:25" ht="15.75" customHeight="1" x14ac:dyDescent="0.3">
      <c r="A656" s="427"/>
      <c r="B656" s="427"/>
      <c r="C656" s="427"/>
      <c r="D656" s="427"/>
      <c r="E656" s="427"/>
      <c r="F656" s="427"/>
      <c r="G656" s="427"/>
      <c r="H656" s="427"/>
      <c r="I656" s="427"/>
      <c r="J656" s="427"/>
      <c r="K656" s="427"/>
      <c r="L656" s="427"/>
      <c r="M656" s="427"/>
      <c r="N656" s="427"/>
      <c r="O656" s="427"/>
      <c r="P656" s="427"/>
      <c r="Q656" s="427"/>
      <c r="R656" s="427"/>
      <c r="S656" s="427"/>
      <c r="T656" s="427"/>
      <c r="U656" s="427"/>
      <c r="V656" s="427"/>
      <c r="W656" s="427"/>
      <c r="X656" s="427"/>
      <c r="Y656" s="427"/>
    </row>
    <row r="657" spans="1:25" ht="15.75" customHeight="1" x14ac:dyDescent="0.3">
      <c r="A657" s="427"/>
      <c r="B657" s="427"/>
      <c r="C657" s="427"/>
      <c r="D657" s="427"/>
      <c r="E657" s="427"/>
      <c r="F657" s="427"/>
      <c r="G657" s="427"/>
      <c r="H657" s="427"/>
      <c r="I657" s="427"/>
      <c r="J657" s="427"/>
      <c r="K657" s="427"/>
      <c r="L657" s="427"/>
      <c r="M657" s="427"/>
      <c r="N657" s="427"/>
      <c r="O657" s="427"/>
      <c r="P657" s="427"/>
      <c r="Q657" s="427"/>
      <c r="R657" s="427"/>
      <c r="S657" s="427"/>
      <c r="T657" s="427"/>
      <c r="U657" s="427"/>
      <c r="V657" s="427"/>
      <c r="W657" s="427"/>
      <c r="X657" s="427"/>
      <c r="Y657" s="427"/>
    </row>
    <row r="658" spans="1:25" ht="15.75" customHeight="1" x14ac:dyDescent="0.3">
      <c r="A658" s="427"/>
      <c r="B658" s="427"/>
      <c r="C658" s="427"/>
      <c r="D658" s="427"/>
      <c r="E658" s="427"/>
      <c r="F658" s="427"/>
      <c r="G658" s="427"/>
      <c r="H658" s="427"/>
      <c r="I658" s="427"/>
      <c r="J658" s="427"/>
      <c r="K658" s="427"/>
      <c r="L658" s="427"/>
      <c r="M658" s="427"/>
      <c r="N658" s="427"/>
      <c r="O658" s="427"/>
      <c r="P658" s="427"/>
      <c r="Q658" s="427"/>
      <c r="R658" s="427"/>
      <c r="S658" s="427"/>
      <c r="T658" s="427"/>
      <c r="U658" s="427"/>
      <c r="V658" s="427"/>
      <c r="W658" s="427"/>
      <c r="X658" s="427"/>
      <c r="Y658" s="427"/>
    </row>
    <row r="659" spans="1:25" ht="15.75" customHeight="1" x14ac:dyDescent="0.3">
      <c r="A659" s="427"/>
      <c r="B659" s="427"/>
      <c r="C659" s="427"/>
      <c r="D659" s="427"/>
      <c r="E659" s="427"/>
      <c r="F659" s="427"/>
      <c r="G659" s="427"/>
      <c r="H659" s="427"/>
      <c r="I659" s="427"/>
      <c r="J659" s="427"/>
      <c r="K659" s="427"/>
      <c r="L659" s="427"/>
      <c r="M659" s="427"/>
      <c r="N659" s="427"/>
      <c r="O659" s="427"/>
      <c r="P659" s="427"/>
      <c r="Q659" s="427"/>
      <c r="R659" s="427"/>
      <c r="S659" s="427"/>
      <c r="T659" s="427"/>
      <c r="U659" s="427"/>
      <c r="V659" s="427"/>
      <c r="W659" s="427"/>
      <c r="X659" s="427"/>
      <c r="Y659" s="427"/>
    </row>
    <row r="660" spans="1:25" ht="15.75" customHeight="1" x14ac:dyDescent="0.3">
      <c r="A660" s="427"/>
      <c r="B660" s="427"/>
      <c r="C660" s="427"/>
      <c r="D660" s="427"/>
      <c r="E660" s="427"/>
      <c r="F660" s="427"/>
      <c r="G660" s="427"/>
      <c r="H660" s="427"/>
      <c r="I660" s="427"/>
      <c r="J660" s="427"/>
      <c r="K660" s="427"/>
      <c r="L660" s="427"/>
      <c r="M660" s="427"/>
      <c r="N660" s="427"/>
      <c r="O660" s="427"/>
      <c r="P660" s="427"/>
      <c r="Q660" s="427"/>
      <c r="R660" s="427"/>
      <c r="S660" s="427"/>
      <c r="T660" s="427"/>
      <c r="U660" s="427"/>
      <c r="V660" s="427"/>
      <c r="W660" s="427"/>
      <c r="X660" s="427"/>
      <c r="Y660" s="427"/>
    </row>
    <row r="661" spans="1:25" ht="15.75" customHeight="1" x14ac:dyDescent="0.3">
      <c r="A661" s="427"/>
      <c r="B661" s="427"/>
      <c r="C661" s="427"/>
      <c r="D661" s="427"/>
      <c r="E661" s="427"/>
      <c r="F661" s="427"/>
      <c r="G661" s="427"/>
      <c r="H661" s="427"/>
      <c r="I661" s="427"/>
      <c r="J661" s="427"/>
      <c r="K661" s="427"/>
      <c r="L661" s="427"/>
      <c r="M661" s="427"/>
      <c r="N661" s="427"/>
      <c r="O661" s="427"/>
      <c r="P661" s="427"/>
      <c r="Q661" s="427"/>
      <c r="R661" s="427"/>
      <c r="S661" s="427"/>
      <c r="T661" s="427"/>
      <c r="U661" s="427"/>
      <c r="V661" s="427"/>
      <c r="W661" s="427"/>
      <c r="X661" s="427"/>
      <c r="Y661" s="427"/>
    </row>
    <row r="662" spans="1:25" ht="15.75" customHeight="1" x14ac:dyDescent="0.3">
      <c r="A662" s="427"/>
      <c r="B662" s="427"/>
      <c r="C662" s="427"/>
      <c r="D662" s="427"/>
      <c r="E662" s="427"/>
      <c r="F662" s="427"/>
      <c r="G662" s="427"/>
      <c r="H662" s="427"/>
      <c r="I662" s="427"/>
      <c r="J662" s="427"/>
      <c r="K662" s="427"/>
      <c r="L662" s="427"/>
      <c r="M662" s="427"/>
      <c r="N662" s="427"/>
      <c r="O662" s="427"/>
      <c r="P662" s="427"/>
      <c r="Q662" s="427"/>
      <c r="R662" s="427"/>
      <c r="S662" s="427"/>
      <c r="T662" s="427"/>
      <c r="U662" s="427"/>
      <c r="V662" s="427"/>
      <c r="W662" s="427"/>
      <c r="X662" s="427"/>
      <c r="Y662" s="427"/>
    </row>
    <row r="663" spans="1:25" ht="15.75" customHeight="1" x14ac:dyDescent="0.3">
      <c r="A663" s="427"/>
      <c r="B663" s="427"/>
      <c r="C663" s="427"/>
      <c r="D663" s="427"/>
      <c r="E663" s="427"/>
      <c r="F663" s="427"/>
      <c r="G663" s="427"/>
      <c r="H663" s="427"/>
      <c r="I663" s="427"/>
      <c r="J663" s="427"/>
      <c r="K663" s="427"/>
      <c r="L663" s="427"/>
      <c r="M663" s="427"/>
      <c r="N663" s="427"/>
      <c r="O663" s="427"/>
      <c r="P663" s="427"/>
      <c r="Q663" s="427"/>
      <c r="R663" s="427"/>
      <c r="S663" s="427"/>
      <c r="T663" s="427"/>
      <c r="U663" s="427"/>
      <c r="V663" s="427"/>
      <c r="W663" s="427"/>
      <c r="X663" s="427"/>
      <c r="Y663" s="427"/>
    </row>
    <row r="664" spans="1:25" ht="15.75" customHeight="1" x14ac:dyDescent="0.3">
      <c r="A664" s="427"/>
      <c r="B664" s="427"/>
      <c r="C664" s="427"/>
      <c r="D664" s="427"/>
      <c r="E664" s="427"/>
      <c r="F664" s="427"/>
      <c r="G664" s="427"/>
      <c r="H664" s="427"/>
      <c r="I664" s="427"/>
      <c r="J664" s="427"/>
      <c r="K664" s="427"/>
      <c r="L664" s="427"/>
      <c r="M664" s="427"/>
      <c r="N664" s="427"/>
      <c r="O664" s="427"/>
      <c r="P664" s="427"/>
      <c r="Q664" s="427"/>
      <c r="R664" s="427"/>
      <c r="S664" s="427"/>
      <c r="T664" s="427"/>
      <c r="U664" s="427"/>
      <c r="V664" s="427"/>
      <c r="W664" s="427"/>
      <c r="X664" s="427"/>
      <c r="Y664" s="427"/>
    </row>
    <row r="665" spans="1:25" ht="15.75" customHeight="1" x14ac:dyDescent="0.3">
      <c r="A665" s="427"/>
      <c r="B665" s="427"/>
      <c r="C665" s="427"/>
      <c r="D665" s="427"/>
      <c r="E665" s="427"/>
      <c r="F665" s="427"/>
      <c r="G665" s="427"/>
      <c r="H665" s="427"/>
      <c r="I665" s="427"/>
      <c r="J665" s="427"/>
      <c r="K665" s="427"/>
      <c r="L665" s="427"/>
      <c r="M665" s="427"/>
      <c r="N665" s="427"/>
      <c r="O665" s="427"/>
      <c r="P665" s="427"/>
      <c r="Q665" s="427"/>
      <c r="R665" s="427"/>
      <c r="S665" s="427"/>
      <c r="T665" s="427"/>
      <c r="U665" s="427"/>
      <c r="V665" s="427"/>
      <c r="W665" s="427"/>
      <c r="X665" s="427"/>
      <c r="Y665" s="427"/>
    </row>
    <row r="666" spans="1:25" ht="15.75" customHeight="1" x14ac:dyDescent="0.3">
      <c r="A666" s="427"/>
      <c r="B666" s="427"/>
      <c r="C666" s="427"/>
      <c r="D666" s="427"/>
      <c r="E666" s="427"/>
      <c r="F666" s="427"/>
      <c r="G666" s="427"/>
      <c r="H666" s="427"/>
      <c r="I666" s="427"/>
      <c r="J666" s="427"/>
      <c r="K666" s="427"/>
      <c r="L666" s="427"/>
      <c r="M666" s="427"/>
      <c r="N666" s="427"/>
      <c r="O666" s="427"/>
      <c r="P666" s="427"/>
      <c r="Q666" s="427"/>
      <c r="R666" s="427"/>
      <c r="S666" s="427"/>
      <c r="T666" s="427"/>
      <c r="U666" s="427"/>
      <c r="V666" s="427"/>
      <c r="W666" s="427"/>
      <c r="X666" s="427"/>
      <c r="Y666" s="427"/>
    </row>
    <row r="667" spans="1:25" ht="15.75" customHeight="1" x14ac:dyDescent="0.3">
      <c r="A667" s="427"/>
      <c r="B667" s="427"/>
      <c r="C667" s="427"/>
      <c r="D667" s="427"/>
      <c r="E667" s="427"/>
      <c r="F667" s="427"/>
      <c r="G667" s="427"/>
      <c r="H667" s="427"/>
      <c r="I667" s="427"/>
      <c r="J667" s="427"/>
      <c r="K667" s="427"/>
      <c r="L667" s="427"/>
      <c r="M667" s="427"/>
      <c r="N667" s="427"/>
      <c r="O667" s="427"/>
      <c r="P667" s="427"/>
      <c r="Q667" s="427"/>
      <c r="R667" s="427"/>
      <c r="S667" s="427"/>
      <c r="T667" s="427"/>
      <c r="U667" s="427"/>
      <c r="V667" s="427"/>
      <c r="W667" s="427"/>
      <c r="X667" s="427"/>
      <c r="Y667" s="427"/>
    </row>
    <row r="668" spans="1:25" ht="15.75" customHeight="1" x14ac:dyDescent="0.3">
      <c r="A668" s="427"/>
      <c r="B668" s="427"/>
      <c r="C668" s="427"/>
      <c r="D668" s="427"/>
      <c r="E668" s="427"/>
      <c r="F668" s="427"/>
      <c r="G668" s="427"/>
      <c r="H668" s="427"/>
      <c r="I668" s="427"/>
      <c r="J668" s="427"/>
      <c r="K668" s="427"/>
      <c r="L668" s="427"/>
      <c r="M668" s="427"/>
      <c r="N668" s="427"/>
      <c r="O668" s="427"/>
      <c r="P668" s="427"/>
      <c r="Q668" s="427"/>
      <c r="R668" s="427"/>
      <c r="S668" s="427"/>
      <c r="T668" s="427"/>
      <c r="U668" s="427"/>
      <c r="V668" s="427"/>
      <c r="W668" s="427"/>
      <c r="X668" s="427"/>
      <c r="Y668" s="427"/>
    </row>
    <row r="669" spans="1:25" ht="15.75" customHeight="1" x14ac:dyDescent="0.3">
      <c r="A669" s="427"/>
      <c r="B669" s="427"/>
      <c r="C669" s="427"/>
      <c r="D669" s="427"/>
      <c r="E669" s="427"/>
      <c r="F669" s="427"/>
      <c r="G669" s="427"/>
      <c r="H669" s="427"/>
      <c r="I669" s="427"/>
      <c r="J669" s="427"/>
      <c r="K669" s="427"/>
      <c r="L669" s="427"/>
      <c r="M669" s="427"/>
      <c r="N669" s="427"/>
      <c r="O669" s="427"/>
      <c r="P669" s="427"/>
      <c r="Q669" s="427"/>
      <c r="R669" s="427"/>
      <c r="S669" s="427"/>
      <c r="T669" s="427"/>
      <c r="U669" s="427"/>
      <c r="V669" s="427"/>
      <c r="W669" s="427"/>
      <c r="X669" s="427"/>
      <c r="Y669" s="427"/>
    </row>
    <row r="670" spans="1:25" ht="15.75" customHeight="1" x14ac:dyDescent="0.3">
      <c r="A670" s="427"/>
      <c r="B670" s="427"/>
      <c r="C670" s="427"/>
      <c r="D670" s="427"/>
      <c r="E670" s="427"/>
      <c r="F670" s="427"/>
      <c r="G670" s="427"/>
      <c r="H670" s="427"/>
      <c r="I670" s="427"/>
      <c r="J670" s="427"/>
      <c r="K670" s="427"/>
      <c r="L670" s="427"/>
      <c r="M670" s="427"/>
      <c r="N670" s="427"/>
      <c r="O670" s="427"/>
      <c r="P670" s="427"/>
      <c r="Q670" s="427"/>
      <c r="R670" s="427"/>
      <c r="S670" s="427"/>
      <c r="T670" s="427"/>
      <c r="U670" s="427"/>
      <c r="V670" s="427"/>
      <c r="W670" s="427"/>
      <c r="X670" s="427"/>
      <c r="Y670" s="427"/>
    </row>
    <row r="671" spans="1:25" ht="15.75" customHeight="1" x14ac:dyDescent="0.3">
      <c r="A671" s="427"/>
      <c r="B671" s="427"/>
      <c r="C671" s="427"/>
      <c r="D671" s="427"/>
      <c r="E671" s="427"/>
      <c r="F671" s="427"/>
      <c r="G671" s="427"/>
      <c r="H671" s="427"/>
      <c r="I671" s="427"/>
      <c r="J671" s="427"/>
      <c r="K671" s="427"/>
      <c r="L671" s="427"/>
      <c r="M671" s="427"/>
      <c r="N671" s="427"/>
      <c r="O671" s="427"/>
      <c r="P671" s="427"/>
      <c r="Q671" s="427"/>
      <c r="R671" s="427"/>
      <c r="S671" s="427"/>
      <c r="T671" s="427"/>
      <c r="U671" s="427"/>
      <c r="V671" s="427"/>
      <c r="W671" s="427"/>
      <c r="X671" s="427"/>
      <c r="Y671" s="427"/>
    </row>
    <row r="672" spans="1:25" ht="15.75" customHeight="1" x14ac:dyDescent="0.3">
      <c r="A672" s="427"/>
      <c r="B672" s="427"/>
      <c r="C672" s="427"/>
      <c r="D672" s="427"/>
      <c r="E672" s="427"/>
      <c r="F672" s="427"/>
      <c r="G672" s="427"/>
      <c r="H672" s="427"/>
      <c r="I672" s="427"/>
      <c r="J672" s="427"/>
      <c r="K672" s="427"/>
      <c r="L672" s="427"/>
      <c r="M672" s="427"/>
      <c r="N672" s="427"/>
      <c r="O672" s="427"/>
      <c r="P672" s="427"/>
      <c r="Q672" s="427"/>
      <c r="R672" s="427"/>
      <c r="S672" s="427"/>
      <c r="T672" s="427"/>
      <c r="U672" s="427"/>
      <c r="V672" s="427"/>
      <c r="W672" s="427"/>
      <c r="X672" s="427"/>
      <c r="Y672" s="427"/>
    </row>
    <row r="673" spans="1:25" ht="15.75" customHeight="1" x14ac:dyDescent="0.3">
      <c r="A673" s="427"/>
      <c r="B673" s="427"/>
      <c r="C673" s="427"/>
      <c r="D673" s="427"/>
      <c r="E673" s="427"/>
      <c r="F673" s="427"/>
      <c r="G673" s="427"/>
      <c r="H673" s="427"/>
      <c r="I673" s="427"/>
      <c r="J673" s="427"/>
      <c r="K673" s="427"/>
      <c r="L673" s="427"/>
      <c r="M673" s="427"/>
      <c r="N673" s="427"/>
      <c r="O673" s="427"/>
      <c r="P673" s="427"/>
      <c r="Q673" s="427"/>
      <c r="R673" s="427"/>
      <c r="S673" s="427"/>
      <c r="T673" s="427"/>
      <c r="U673" s="427"/>
      <c r="V673" s="427"/>
      <c r="W673" s="427"/>
      <c r="X673" s="427"/>
      <c r="Y673" s="427"/>
    </row>
    <row r="674" spans="1:25" ht="15.75" customHeight="1" x14ac:dyDescent="0.3">
      <c r="A674" s="427"/>
      <c r="B674" s="427"/>
      <c r="C674" s="427"/>
      <c r="D674" s="427"/>
      <c r="E674" s="427"/>
      <c r="F674" s="427"/>
      <c r="G674" s="427"/>
      <c r="H674" s="427"/>
      <c r="I674" s="427"/>
      <c r="J674" s="427"/>
      <c r="K674" s="427"/>
      <c r="L674" s="427"/>
      <c r="M674" s="427"/>
      <c r="N674" s="427"/>
      <c r="O674" s="427"/>
      <c r="P674" s="427"/>
      <c r="Q674" s="427"/>
      <c r="R674" s="427"/>
      <c r="S674" s="427"/>
      <c r="T674" s="427"/>
      <c r="U674" s="427"/>
      <c r="V674" s="427"/>
      <c r="W674" s="427"/>
      <c r="X674" s="427"/>
      <c r="Y674" s="427"/>
    </row>
    <row r="675" spans="1:25" ht="15.75" customHeight="1" x14ac:dyDescent="0.3">
      <c r="A675" s="427"/>
      <c r="B675" s="427"/>
      <c r="C675" s="427"/>
      <c r="D675" s="427"/>
      <c r="E675" s="427"/>
      <c r="F675" s="427"/>
      <c r="G675" s="427"/>
      <c r="H675" s="427"/>
      <c r="I675" s="427"/>
      <c r="J675" s="427"/>
      <c r="K675" s="427"/>
      <c r="L675" s="427"/>
      <c r="M675" s="427"/>
      <c r="N675" s="427"/>
      <c r="O675" s="427"/>
      <c r="P675" s="427"/>
      <c r="Q675" s="427"/>
      <c r="R675" s="427"/>
      <c r="S675" s="427"/>
      <c r="T675" s="427"/>
      <c r="U675" s="427"/>
      <c r="V675" s="427"/>
      <c r="W675" s="427"/>
      <c r="X675" s="427"/>
      <c r="Y675" s="427"/>
    </row>
    <row r="676" spans="1:25" ht="15.75" customHeight="1" x14ac:dyDescent="0.3">
      <c r="A676" s="427"/>
      <c r="B676" s="427"/>
      <c r="C676" s="427"/>
      <c r="D676" s="427"/>
      <c r="E676" s="427"/>
      <c r="F676" s="427"/>
      <c r="G676" s="427"/>
      <c r="H676" s="427"/>
      <c r="I676" s="427"/>
      <c r="J676" s="427"/>
      <c r="K676" s="427"/>
      <c r="L676" s="427"/>
      <c r="M676" s="427"/>
      <c r="N676" s="427"/>
      <c r="O676" s="427"/>
      <c r="P676" s="427"/>
      <c r="Q676" s="427"/>
      <c r="R676" s="427"/>
      <c r="S676" s="427"/>
      <c r="T676" s="427"/>
      <c r="U676" s="427"/>
      <c r="V676" s="427"/>
      <c r="W676" s="427"/>
      <c r="X676" s="427"/>
      <c r="Y676" s="427"/>
    </row>
    <row r="677" spans="1:25" ht="15.75" customHeight="1" x14ac:dyDescent="0.3">
      <c r="A677" s="427"/>
      <c r="B677" s="427"/>
      <c r="C677" s="427"/>
      <c r="D677" s="427"/>
      <c r="E677" s="427"/>
      <c r="F677" s="427"/>
      <c r="G677" s="427"/>
      <c r="H677" s="427"/>
      <c r="I677" s="427"/>
      <c r="J677" s="427"/>
      <c r="K677" s="427"/>
      <c r="L677" s="427"/>
      <c r="M677" s="427"/>
      <c r="N677" s="427"/>
      <c r="O677" s="427"/>
      <c r="P677" s="427"/>
      <c r="Q677" s="427"/>
      <c r="R677" s="427"/>
      <c r="S677" s="427"/>
      <c r="T677" s="427"/>
      <c r="U677" s="427"/>
      <c r="V677" s="427"/>
      <c r="W677" s="427"/>
      <c r="X677" s="427"/>
      <c r="Y677" s="427"/>
    </row>
    <row r="678" spans="1:25" ht="15.75" customHeight="1" x14ac:dyDescent="0.3">
      <c r="A678" s="427"/>
      <c r="B678" s="427"/>
      <c r="C678" s="427"/>
      <c r="D678" s="427"/>
      <c r="E678" s="427"/>
      <c r="F678" s="427"/>
      <c r="G678" s="427"/>
      <c r="H678" s="427"/>
      <c r="I678" s="427"/>
      <c r="J678" s="427"/>
      <c r="K678" s="427"/>
      <c r="L678" s="427"/>
      <c r="M678" s="427"/>
      <c r="N678" s="427"/>
      <c r="O678" s="427"/>
      <c r="P678" s="427"/>
      <c r="Q678" s="427"/>
      <c r="R678" s="427"/>
      <c r="S678" s="427"/>
      <c r="T678" s="427"/>
      <c r="U678" s="427"/>
      <c r="V678" s="427"/>
      <c r="W678" s="427"/>
      <c r="X678" s="427"/>
      <c r="Y678" s="427"/>
    </row>
    <row r="679" spans="1:25" ht="15.75" customHeight="1" x14ac:dyDescent="0.3">
      <c r="A679" s="427"/>
      <c r="B679" s="427"/>
      <c r="C679" s="427"/>
      <c r="D679" s="427"/>
      <c r="E679" s="427"/>
      <c r="F679" s="427"/>
      <c r="G679" s="427"/>
      <c r="H679" s="427"/>
      <c r="I679" s="427"/>
      <c r="J679" s="427"/>
      <c r="K679" s="427"/>
      <c r="L679" s="427"/>
      <c r="M679" s="427"/>
      <c r="N679" s="427"/>
      <c r="O679" s="427"/>
      <c r="P679" s="427"/>
      <c r="Q679" s="427"/>
      <c r="R679" s="427"/>
      <c r="S679" s="427"/>
      <c r="T679" s="427"/>
      <c r="U679" s="427"/>
      <c r="V679" s="427"/>
      <c r="W679" s="427"/>
      <c r="X679" s="427"/>
      <c r="Y679" s="427"/>
    </row>
    <row r="680" spans="1:25" ht="15.75" customHeight="1" x14ac:dyDescent="0.3">
      <c r="A680" s="427"/>
      <c r="B680" s="427"/>
      <c r="C680" s="427"/>
      <c r="D680" s="427"/>
      <c r="E680" s="427"/>
      <c r="F680" s="427"/>
      <c r="G680" s="427"/>
      <c r="H680" s="427"/>
      <c r="I680" s="427"/>
      <c r="J680" s="427"/>
      <c r="K680" s="427"/>
      <c r="L680" s="427"/>
      <c r="M680" s="427"/>
      <c r="N680" s="427"/>
      <c r="O680" s="427"/>
      <c r="P680" s="427"/>
      <c r="Q680" s="427"/>
      <c r="R680" s="427"/>
      <c r="S680" s="427"/>
      <c r="T680" s="427"/>
      <c r="U680" s="427"/>
      <c r="V680" s="427"/>
      <c r="W680" s="427"/>
      <c r="X680" s="427"/>
      <c r="Y680" s="427"/>
    </row>
    <row r="681" spans="1:25" ht="15.75" customHeight="1" x14ac:dyDescent="0.3">
      <c r="A681" s="427"/>
      <c r="B681" s="427"/>
      <c r="C681" s="427"/>
      <c r="D681" s="427"/>
      <c r="E681" s="427"/>
      <c r="F681" s="427"/>
      <c r="G681" s="427"/>
      <c r="H681" s="427"/>
      <c r="I681" s="427"/>
      <c r="J681" s="427"/>
      <c r="K681" s="427"/>
      <c r="L681" s="427"/>
      <c r="M681" s="427"/>
      <c r="N681" s="427"/>
      <c r="O681" s="427"/>
      <c r="P681" s="427"/>
      <c r="Q681" s="427"/>
      <c r="R681" s="427"/>
      <c r="S681" s="427"/>
      <c r="T681" s="427"/>
      <c r="U681" s="427"/>
      <c r="V681" s="427"/>
      <c r="W681" s="427"/>
      <c r="X681" s="427"/>
      <c r="Y681" s="427"/>
    </row>
    <row r="682" spans="1:25" ht="15.75" customHeight="1" x14ac:dyDescent="0.3">
      <c r="A682" s="427"/>
      <c r="B682" s="427"/>
      <c r="C682" s="427"/>
      <c r="D682" s="427"/>
      <c r="E682" s="427"/>
      <c r="F682" s="427"/>
      <c r="G682" s="427"/>
      <c r="H682" s="427"/>
      <c r="I682" s="427"/>
      <c r="J682" s="427"/>
      <c r="K682" s="427"/>
      <c r="L682" s="427"/>
      <c r="M682" s="427"/>
      <c r="N682" s="427"/>
      <c r="O682" s="427"/>
      <c r="P682" s="427"/>
      <c r="Q682" s="427"/>
      <c r="R682" s="427"/>
      <c r="S682" s="427"/>
      <c r="T682" s="427"/>
      <c r="U682" s="427"/>
      <c r="V682" s="427"/>
      <c r="W682" s="427"/>
      <c r="X682" s="427"/>
      <c r="Y682" s="427"/>
    </row>
    <row r="683" spans="1:25" ht="15.75" customHeight="1" x14ac:dyDescent="0.3">
      <c r="A683" s="427"/>
      <c r="B683" s="427"/>
      <c r="C683" s="427"/>
      <c r="D683" s="427"/>
      <c r="E683" s="427"/>
      <c r="F683" s="427"/>
      <c r="G683" s="427"/>
      <c r="H683" s="427"/>
      <c r="I683" s="427"/>
      <c r="J683" s="427"/>
      <c r="K683" s="427"/>
      <c r="L683" s="427"/>
      <c r="M683" s="427"/>
      <c r="N683" s="427"/>
      <c r="O683" s="427"/>
      <c r="P683" s="427"/>
      <c r="Q683" s="427"/>
      <c r="R683" s="427"/>
      <c r="S683" s="427"/>
      <c r="T683" s="427"/>
      <c r="U683" s="427"/>
      <c r="V683" s="427"/>
      <c r="W683" s="427"/>
      <c r="X683" s="427"/>
      <c r="Y683" s="427"/>
    </row>
    <row r="684" spans="1:25" ht="15.75" customHeight="1" x14ac:dyDescent="0.3">
      <c r="A684" s="427"/>
      <c r="B684" s="427"/>
      <c r="C684" s="427"/>
      <c r="D684" s="427"/>
      <c r="E684" s="427"/>
      <c r="F684" s="427"/>
      <c r="G684" s="427"/>
      <c r="H684" s="427"/>
      <c r="I684" s="427"/>
      <c r="J684" s="427"/>
      <c r="K684" s="427"/>
      <c r="L684" s="427"/>
      <c r="M684" s="427"/>
      <c r="N684" s="427"/>
      <c r="O684" s="427"/>
      <c r="P684" s="427"/>
      <c r="Q684" s="427"/>
      <c r="R684" s="427"/>
      <c r="S684" s="427"/>
      <c r="T684" s="427"/>
      <c r="U684" s="427"/>
      <c r="V684" s="427"/>
      <c r="W684" s="427"/>
      <c r="X684" s="427"/>
      <c r="Y684" s="427"/>
    </row>
    <row r="685" spans="1:25" ht="15.75" customHeight="1" x14ac:dyDescent="0.3">
      <c r="A685" s="427"/>
      <c r="B685" s="427"/>
      <c r="C685" s="427"/>
      <c r="D685" s="427"/>
      <c r="E685" s="427"/>
      <c r="F685" s="427"/>
      <c r="G685" s="427"/>
      <c r="H685" s="427"/>
      <c r="I685" s="427"/>
      <c r="J685" s="427"/>
      <c r="K685" s="427"/>
      <c r="L685" s="427"/>
      <c r="M685" s="427"/>
      <c r="N685" s="427"/>
      <c r="O685" s="427"/>
      <c r="P685" s="427"/>
      <c r="Q685" s="427"/>
      <c r="R685" s="427"/>
      <c r="S685" s="427"/>
      <c r="T685" s="427"/>
      <c r="U685" s="427"/>
      <c r="V685" s="427"/>
      <c r="W685" s="427"/>
      <c r="X685" s="427"/>
      <c r="Y685" s="427"/>
    </row>
    <row r="686" spans="1:25" ht="15.75" customHeight="1" x14ac:dyDescent="0.3">
      <c r="A686" s="427"/>
      <c r="B686" s="427"/>
      <c r="C686" s="427"/>
      <c r="D686" s="427"/>
      <c r="E686" s="427"/>
      <c r="F686" s="427"/>
      <c r="G686" s="427"/>
      <c r="H686" s="427"/>
      <c r="I686" s="427"/>
      <c r="J686" s="427"/>
      <c r="K686" s="427"/>
      <c r="L686" s="427"/>
      <c r="M686" s="427"/>
      <c r="N686" s="427"/>
      <c r="O686" s="427"/>
      <c r="P686" s="427"/>
      <c r="Q686" s="427"/>
      <c r="R686" s="427"/>
      <c r="S686" s="427"/>
      <c r="T686" s="427"/>
      <c r="U686" s="427"/>
      <c r="V686" s="427"/>
      <c r="W686" s="427"/>
      <c r="X686" s="427"/>
      <c r="Y686" s="427"/>
    </row>
    <row r="687" spans="1:25" ht="15.75" customHeight="1" x14ac:dyDescent="0.3">
      <c r="A687" s="427"/>
      <c r="B687" s="427"/>
      <c r="C687" s="427"/>
      <c r="D687" s="427"/>
      <c r="E687" s="427"/>
      <c r="F687" s="427"/>
      <c r="G687" s="427"/>
      <c r="H687" s="427"/>
      <c r="I687" s="427"/>
      <c r="J687" s="427"/>
      <c r="K687" s="427"/>
      <c r="L687" s="427"/>
      <c r="M687" s="427"/>
      <c r="N687" s="427"/>
      <c r="O687" s="427"/>
      <c r="P687" s="427"/>
      <c r="Q687" s="427"/>
      <c r="R687" s="427"/>
      <c r="S687" s="427"/>
      <c r="T687" s="427"/>
      <c r="U687" s="427"/>
      <c r="V687" s="427"/>
      <c r="W687" s="427"/>
      <c r="X687" s="427"/>
      <c r="Y687" s="427"/>
    </row>
    <row r="688" spans="1:25" ht="15.75" customHeight="1" x14ac:dyDescent="0.3">
      <c r="A688" s="427"/>
      <c r="B688" s="427"/>
      <c r="C688" s="427"/>
      <c r="D688" s="427"/>
      <c r="E688" s="427"/>
      <c r="F688" s="427"/>
      <c r="G688" s="427"/>
      <c r="H688" s="427"/>
      <c r="I688" s="427"/>
      <c r="J688" s="427"/>
      <c r="K688" s="427"/>
      <c r="L688" s="427"/>
      <c r="M688" s="427"/>
      <c r="N688" s="427"/>
      <c r="O688" s="427"/>
      <c r="P688" s="427"/>
      <c r="Q688" s="427"/>
      <c r="R688" s="427"/>
      <c r="S688" s="427"/>
      <c r="T688" s="427"/>
      <c r="U688" s="427"/>
      <c r="V688" s="427"/>
      <c r="W688" s="427"/>
      <c r="X688" s="427"/>
      <c r="Y688" s="427"/>
    </row>
    <row r="689" spans="1:25" ht="15.75" customHeight="1" x14ac:dyDescent="0.3">
      <c r="A689" s="427"/>
      <c r="B689" s="427"/>
      <c r="C689" s="427"/>
      <c r="D689" s="427"/>
      <c r="E689" s="427"/>
      <c r="F689" s="427"/>
      <c r="G689" s="427"/>
      <c r="H689" s="427"/>
      <c r="I689" s="427"/>
      <c r="J689" s="427"/>
      <c r="K689" s="427"/>
      <c r="L689" s="427"/>
      <c r="M689" s="427"/>
      <c r="N689" s="427"/>
      <c r="O689" s="427"/>
      <c r="P689" s="427"/>
      <c r="Q689" s="427"/>
      <c r="R689" s="427"/>
      <c r="S689" s="427"/>
      <c r="T689" s="427"/>
      <c r="U689" s="427"/>
      <c r="V689" s="427"/>
      <c r="W689" s="427"/>
      <c r="X689" s="427"/>
      <c r="Y689" s="427"/>
    </row>
    <row r="690" spans="1:25" ht="15.75" customHeight="1" x14ac:dyDescent="0.3">
      <c r="A690" s="427"/>
      <c r="B690" s="427"/>
      <c r="C690" s="427"/>
      <c r="D690" s="427"/>
      <c r="E690" s="427"/>
      <c r="F690" s="427"/>
      <c r="G690" s="427"/>
      <c r="H690" s="427"/>
      <c r="I690" s="427"/>
      <c r="J690" s="427"/>
      <c r="K690" s="427"/>
      <c r="L690" s="427"/>
      <c r="M690" s="427"/>
      <c r="N690" s="427"/>
      <c r="O690" s="427"/>
      <c r="P690" s="427"/>
      <c r="Q690" s="427"/>
      <c r="R690" s="427"/>
      <c r="S690" s="427"/>
      <c r="T690" s="427"/>
      <c r="U690" s="427"/>
      <c r="V690" s="427"/>
      <c r="W690" s="427"/>
      <c r="X690" s="427"/>
      <c r="Y690" s="427"/>
    </row>
    <row r="691" spans="1:25" ht="15.75" customHeight="1" x14ac:dyDescent="0.3">
      <c r="A691" s="427"/>
      <c r="B691" s="427"/>
      <c r="C691" s="427"/>
      <c r="D691" s="427"/>
      <c r="E691" s="427"/>
      <c r="F691" s="427"/>
      <c r="G691" s="427"/>
      <c r="H691" s="427"/>
      <c r="I691" s="427"/>
      <c r="J691" s="427"/>
      <c r="K691" s="427"/>
      <c r="L691" s="427"/>
      <c r="M691" s="427"/>
      <c r="N691" s="427"/>
      <c r="O691" s="427"/>
      <c r="P691" s="427"/>
      <c r="Q691" s="427"/>
      <c r="R691" s="427"/>
      <c r="S691" s="427"/>
      <c r="T691" s="427"/>
      <c r="U691" s="427"/>
      <c r="V691" s="427"/>
      <c r="W691" s="427"/>
      <c r="X691" s="427"/>
      <c r="Y691" s="427"/>
    </row>
    <row r="692" spans="1:25" ht="15.75" customHeight="1" x14ac:dyDescent="0.3">
      <c r="A692" s="427"/>
      <c r="B692" s="427"/>
      <c r="C692" s="427"/>
      <c r="D692" s="427"/>
      <c r="E692" s="427"/>
      <c r="F692" s="427"/>
      <c r="G692" s="427"/>
      <c r="H692" s="427"/>
      <c r="I692" s="427"/>
      <c r="J692" s="427"/>
      <c r="K692" s="427"/>
      <c r="L692" s="427"/>
      <c r="M692" s="427"/>
      <c r="N692" s="427"/>
      <c r="O692" s="427"/>
      <c r="P692" s="427"/>
      <c r="Q692" s="427"/>
      <c r="R692" s="427"/>
      <c r="S692" s="427"/>
      <c r="T692" s="427"/>
      <c r="U692" s="427"/>
      <c r="V692" s="427"/>
      <c r="W692" s="427"/>
      <c r="X692" s="427"/>
      <c r="Y692" s="427"/>
    </row>
    <row r="693" spans="1:25" ht="15.75" customHeight="1" x14ac:dyDescent="0.3">
      <c r="A693" s="427"/>
      <c r="B693" s="427"/>
      <c r="C693" s="427"/>
      <c r="D693" s="427"/>
      <c r="E693" s="427"/>
      <c r="F693" s="427"/>
      <c r="G693" s="427"/>
      <c r="H693" s="427"/>
      <c r="I693" s="427"/>
      <c r="J693" s="427"/>
      <c r="K693" s="427"/>
      <c r="L693" s="427"/>
      <c r="M693" s="427"/>
      <c r="N693" s="427"/>
      <c r="O693" s="427"/>
      <c r="P693" s="427"/>
      <c r="Q693" s="427"/>
      <c r="R693" s="427"/>
      <c r="S693" s="427"/>
      <c r="T693" s="427"/>
      <c r="U693" s="427"/>
      <c r="V693" s="427"/>
      <c r="W693" s="427"/>
      <c r="X693" s="427"/>
      <c r="Y693" s="427"/>
    </row>
    <row r="694" spans="1:25" ht="15.75" customHeight="1" x14ac:dyDescent="0.3">
      <c r="A694" s="427"/>
      <c r="B694" s="427"/>
      <c r="C694" s="427"/>
      <c r="D694" s="427"/>
      <c r="E694" s="427"/>
      <c r="F694" s="427"/>
      <c r="G694" s="427"/>
      <c r="H694" s="427"/>
      <c r="I694" s="427"/>
      <c r="J694" s="427"/>
      <c r="K694" s="427"/>
      <c r="L694" s="427"/>
      <c r="M694" s="427"/>
      <c r="N694" s="427"/>
      <c r="O694" s="427"/>
      <c r="P694" s="427"/>
      <c r="Q694" s="427"/>
      <c r="R694" s="427"/>
      <c r="S694" s="427"/>
      <c r="T694" s="427"/>
      <c r="U694" s="427"/>
      <c r="V694" s="427"/>
      <c r="W694" s="427"/>
      <c r="X694" s="427"/>
      <c r="Y694" s="427"/>
    </row>
    <row r="695" spans="1:25" ht="15.75" customHeight="1" x14ac:dyDescent="0.3">
      <c r="A695" s="427"/>
      <c r="B695" s="427"/>
      <c r="C695" s="427"/>
      <c r="D695" s="427"/>
      <c r="E695" s="427"/>
      <c r="F695" s="427"/>
      <c r="G695" s="427"/>
      <c r="H695" s="427"/>
      <c r="I695" s="427"/>
      <c r="J695" s="427"/>
      <c r="K695" s="427"/>
      <c r="L695" s="427"/>
      <c r="M695" s="427"/>
      <c r="N695" s="427"/>
      <c r="O695" s="427"/>
      <c r="P695" s="427"/>
      <c r="Q695" s="427"/>
      <c r="R695" s="427"/>
      <c r="S695" s="427"/>
      <c r="T695" s="427"/>
      <c r="U695" s="427"/>
      <c r="V695" s="427"/>
      <c r="W695" s="427"/>
      <c r="X695" s="427"/>
      <c r="Y695" s="427"/>
    </row>
    <row r="696" spans="1:25" ht="15.75" customHeight="1" x14ac:dyDescent="0.3">
      <c r="A696" s="427"/>
      <c r="B696" s="427"/>
      <c r="C696" s="427"/>
      <c r="D696" s="427"/>
      <c r="E696" s="427"/>
      <c r="F696" s="427"/>
      <c r="G696" s="427"/>
      <c r="H696" s="427"/>
      <c r="I696" s="427"/>
      <c r="J696" s="427"/>
      <c r="K696" s="427"/>
      <c r="L696" s="427"/>
      <c r="M696" s="427"/>
      <c r="N696" s="427"/>
      <c r="O696" s="427"/>
      <c r="P696" s="427"/>
      <c r="Q696" s="427"/>
      <c r="R696" s="427"/>
      <c r="S696" s="427"/>
      <c r="T696" s="427"/>
      <c r="U696" s="427"/>
      <c r="V696" s="427"/>
      <c r="W696" s="427"/>
      <c r="X696" s="427"/>
      <c r="Y696" s="427"/>
    </row>
    <row r="697" spans="1:25" ht="15.75" customHeight="1" x14ac:dyDescent="0.3">
      <c r="A697" s="427"/>
      <c r="B697" s="427"/>
      <c r="C697" s="427"/>
      <c r="D697" s="427"/>
      <c r="E697" s="427"/>
      <c r="F697" s="427"/>
      <c r="G697" s="427"/>
      <c r="H697" s="427"/>
      <c r="I697" s="427"/>
      <c r="J697" s="427"/>
      <c r="K697" s="427"/>
      <c r="L697" s="427"/>
      <c r="M697" s="427"/>
      <c r="N697" s="427"/>
      <c r="O697" s="427"/>
      <c r="P697" s="427"/>
      <c r="Q697" s="427"/>
      <c r="R697" s="427"/>
      <c r="S697" s="427"/>
      <c r="T697" s="427"/>
      <c r="U697" s="427"/>
      <c r="V697" s="427"/>
      <c r="W697" s="427"/>
      <c r="X697" s="427"/>
      <c r="Y697" s="427"/>
    </row>
    <row r="698" spans="1:25" ht="15.75" customHeight="1" x14ac:dyDescent="0.3">
      <c r="A698" s="427"/>
      <c r="B698" s="427"/>
      <c r="C698" s="427"/>
      <c r="D698" s="427"/>
      <c r="E698" s="427"/>
      <c r="F698" s="427"/>
      <c r="G698" s="427"/>
      <c r="H698" s="427"/>
      <c r="I698" s="427"/>
      <c r="J698" s="427"/>
      <c r="K698" s="427"/>
      <c r="L698" s="427"/>
      <c r="M698" s="427"/>
      <c r="N698" s="427"/>
      <c r="O698" s="427"/>
      <c r="P698" s="427"/>
      <c r="Q698" s="427"/>
      <c r="R698" s="427"/>
      <c r="S698" s="427"/>
      <c r="T698" s="427"/>
      <c r="U698" s="427"/>
      <c r="V698" s="427"/>
      <c r="W698" s="427"/>
      <c r="X698" s="427"/>
      <c r="Y698" s="427"/>
    </row>
    <row r="699" spans="1:25" ht="15.75" customHeight="1" x14ac:dyDescent="0.3">
      <c r="A699" s="427"/>
      <c r="B699" s="427"/>
      <c r="C699" s="427"/>
      <c r="D699" s="427"/>
      <c r="E699" s="427"/>
      <c r="F699" s="427"/>
      <c r="G699" s="427"/>
      <c r="H699" s="427"/>
      <c r="I699" s="427"/>
      <c r="J699" s="427"/>
      <c r="K699" s="427"/>
      <c r="L699" s="427"/>
      <c r="M699" s="427"/>
      <c r="N699" s="427"/>
      <c r="O699" s="427"/>
      <c r="P699" s="427"/>
      <c r="Q699" s="427"/>
      <c r="R699" s="427"/>
      <c r="S699" s="427"/>
      <c r="T699" s="427"/>
      <c r="U699" s="427"/>
      <c r="V699" s="427"/>
      <c r="W699" s="427"/>
      <c r="X699" s="427"/>
      <c r="Y699" s="427"/>
    </row>
    <row r="700" spans="1:25" ht="15.75" customHeight="1" x14ac:dyDescent="0.3">
      <c r="A700" s="427"/>
      <c r="B700" s="427"/>
      <c r="C700" s="427"/>
      <c r="D700" s="427"/>
      <c r="E700" s="427"/>
      <c r="F700" s="427"/>
      <c r="G700" s="427"/>
      <c r="H700" s="427"/>
      <c r="I700" s="427"/>
      <c r="J700" s="427"/>
      <c r="K700" s="427"/>
      <c r="L700" s="427"/>
      <c r="M700" s="427"/>
      <c r="N700" s="427"/>
      <c r="O700" s="427"/>
      <c r="P700" s="427"/>
      <c r="Q700" s="427"/>
      <c r="R700" s="427"/>
      <c r="S700" s="427"/>
      <c r="T700" s="427"/>
      <c r="U700" s="427"/>
      <c r="V700" s="427"/>
      <c r="W700" s="427"/>
      <c r="X700" s="427"/>
      <c r="Y700" s="427"/>
    </row>
    <row r="701" spans="1:25" ht="15.75" customHeight="1" x14ac:dyDescent="0.3">
      <c r="A701" s="427"/>
      <c r="B701" s="427"/>
      <c r="C701" s="427"/>
      <c r="D701" s="427"/>
      <c r="E701" s="427"/>
      <c r="F701" s="427"/>
      <c r="G701" s="427"/>
      <c r="H701" s="427"/>
      <c r="I701" s="427"/>
      <c r="J701" s="427"/>
      <c r="K701" s="427"/>
      <c r="L701" s="427"/>
      <c r="M701" s="427"/>
      <c r="N701" s="427"/>
      <c r="O701" s="427"/>
      <c r="P701" s="427"/>
      <c r="Q701" s="427"/>
      <c r="R701" s="427"/>
      <c r="S701" s="427"/>
      <c r="T701" s="427"/>
      <c r="U701" s="427"/>
      <c r="V701" s="427"/>
      <c r="W701" s="427"/>
      <c r="X701" s="427"/>
      <c r="Y701" s="427"/>
    </row>
    <row r="702" spans="1:25" ht="15.75" customHeight="1" x14ac:dyDescent="0.3">
      <c r="A702" s="427"/>
      <c r="B702" s="427"/>
      <c r="C702" s="427"/>
      <c r="D702" s="427"/>
      <c r="E702" s="427"/>
      <c r="F702" s="427"/>
      <c r="G702" s="427"/>
      <c r="H702" s="427"/>
      <c r="I702" s="427"/>
      <c r="J702" s="427"/>
      <c r="K702" s="427"/>
      <c r="L702" s="427"/>
      <c r="M702" s="427"/>
      <c r="N702" s="427"/>
      <c r="O702" s="427"/>
      <c r="P702" s="427"/>
      <c r="Q702" s="427"/>
      <c r="R702" s="427"/>
      <c r="S702" s="427"/>
      <c r="T702" s="427"/>
      <c r="U702" s="427"/>
      <c r="V702" s="427"/>
      <c r="W702" s="427"/>
      <c r="X702" s="427"/>
      <c r="Y702" s="427"/>
    </row>
    <row r="703" spans="1:25" ht="15.75" customHeight="1" x14ac:dyDescent="0.3">
      <c r="A703" s="427"/>
      <c r="B703" s="427"/>
      <c r="C703" s="427"/>
      <c r="D703" s="427"/>
      <c r="E703" s="427"/>
      <c r="F703" s="427"/>
      <c r="G703" s="427"/>
      <c r="H703" s="427"/>
      <c r="I703" s="427"/>
      <c r="J703" s="427"/>
      <c r="K703" s="427"/>
      <c r="L703" s="427"/>
      <c r="M703" s="427"/>
      <c r="N703" s="427"/>
      <c r="O703" s="427"/>
      <c r="P703" s="427"/>
      <c r="Q703" s="427"/>
      <c r="R703" s="427"/>
      <c r="S703" s="427"/>
      <c r="T703" s="427"/>
      <c r="U703" s="427"/>
      <c r="V703" s="427"/>
      <c r="W703" s="427"/>
      <c r="X703" s="427"/>
      <c r="Y703" s="427"/>
    </row>
    <row r="704" spans="1:25" ht="15.75" customHeight="1" x14ac:dyDescent="0.3">
      <c r="A704" s="427"/>
      <c r="B704" s="427"/>
      <c r="C704" s="427"/>
      <c r="D704" s="427"/>
      <c r="E704" s="427"/>
      <c r="F704" s="427"/>
      <c r="G704" s="427"/>
      <c r="H704" s="427"/>
      <c r="I704" s="427"/>
      <c r="J704" s="427"/>
      <c r="K704" s="427"/>
      <c r="L704" s="427"/>
      <c r="M704" s="427"/>
      <c r="N704" s="427"/>
      <c r="O704" s="427"/>
      <c r="P704" s="427"/>
      <c r="Q704" s="427"/>
      <c r="R704" s="427"/>
      <c r="S704" s="427"/>
      <c r="T704" s="427"/>
      <c r="U704" s="427"/>
      <c r="V704" s="427"/>
      <c r="W704" s="427"/>
      <c r="X704" s="427"/>
      <c r="Y704" s="427"/>
    </row>
    <row r="705" spans="1:25" ht="15.75" customHeight="1" x14ac:dyDescent="0.3">
      <c r="A705" s="427"/>
      <c r="B705" s="427"/>
      <c r="C705" s="427"/>
      <c r="D705" s="427"/>
      <c r="E705" s="427"/>
      <c r="F705" s="427"/>
      <c r="G705" s="427"/>
      <c r="H705" s="427"/>
      <c r="I705" s="427"/>
      <c r="J705" s="427"/>
      <c r="K705" s="427"/>
      <c r="L705" s="427"/>
      <c r="M705" s="427"/>
      <c r="N705" s="427"/>
      <c r="O705" s="427"/>
      <c r="P705" s="427"/>
      <c r="Q705" s="427"/>
      <c r="R705" s="427"/>
      <c r="S705" s="427"/>
      <c r="T705" s="427"/>
      <c r="U705" s="427"/>
      <c r="V705" s="427"/>
      <c r="W705" s="427"/>
      <c r="X705" s="427"/>
      <c r="Y705" s="427"/>
    </row>
    <row r="706" spans="1:25" ht="15.75" customHeight="1" x14ac:dyDescent="0.3">
      <c r="A706" s="427"/>
      <c r="B706" s="427"/>
      <c r="C706" s="427"/>
      <c r="D706" s="427"/>
      <c r="E706" s="427"/>
      <c r="F706" s="427"/>
      <c r="G706" s="427"/>
      <c r="H706" s="427"/>
      <c r="I706" s="427"/>
      <c r="J706" s="427"/>
      <c r="K706" s="427"/>
      <c r="L706" s="427"/>
      <c r="M706" s="427"/>
      <c r="N706" s="427"/>
      <c r="O706" s="427"/>
      <c r="P706" s="427"/>
      <c r="Q706" s="427"/>
      <c r="R706" s="427"/>
      <c r="S706" s="427"/>
      <c r="T706" s="427"/>
      <c r="U706" s="427"/>
      <c r="V706" s="427"/>
      <c r="W706" s="427"/>
      <c r="X706" s="427"/>
      <c r="Y706" s="427"/>
    </row>
    <row r="707" spans="1:25" ht="15.75" customHeight="1" x14ac:dyDescent="0.3">
      <c r="A707" s="427"/>
      <c r="B707" s="427"/>
      <c r="C707" s="427"/>
      <c r="D707" s="427"/>
      <c r="E707" s="427"/>
      <c r="F707" s="427"/>
      <c r="G707" s="427"/>
      <c r="H707" s="427"/>
      <c r="I707" s="427"/>
      <c r="J707" s="427"/>
      <c r="K707" s="427"/>
      <c r="L707" s="427"/>
      <c r="M707" s="427"/>
      <c r="N707" s="427"/>
      <c r="O707" s="427"/>
      <c r="P707" s="427"/>
      <c r="Q707" s="427"/>
      <c r="R707" s="427"/>
      <c r="S707" s="427"/>
      <c r="T707" s="427"/>
      <c r="U707" s="427"/>
      <c r="V707" s="427"/>
      <c r="W707" s="427"/>
      <c r="X707" s="427"/>
      <c r="Y707" s="427"/>
    </row>
    <row r="708" spans="1:25" ht="15.75" customHeight="1" x14ac:dyDescent="0.3">
      <c r="A708" s="427"/>
      <c r="B708" s="427"/>
      <c r="C708" s="427"/>
      <c r="D708" s="427"/>
      <c r="E708" s="427"/>
      <c r="F708" s="427"/>
      <c r="G708" s="427"/>
      <c r="H708" s="427"/>
      <c r="I708" s="427"/>
      <c r="J708" s="427"/>
      <c r="K708" s="427"/>
      <c r="L708" s="427"/>
      <c r="M708" s="427"/>
      <c r="N708" s="427"/>
      <c r="O708" s="427"/>
      <c r="P708" s="427"/>
      <c r="Q708" s="427"/>
      <c r="R708" s="427"/>
      <c r="S708" s="427"/>
      <c r="T708" s="427"/>
      <c r="U708" s="427"/>
      <c r="V708" s="427"/>
      <c r="W708" s="427"/>
      <c r="X708" s="427"/>
      <c r="Y708" s="427"/>
    </row>
    <row r="709" spans="1:25" ht="15.75" customHeight="1" x14ac:dyDescent="0.3">
      <c r="A709" s="427"/>
      <c r="B709" s="427"/>
      <c r="C709" s="427"/>
      <c r="D709" s="427"/>
      <c r="E709" s="427"/>
      <c r="F709" s="427"/>
      <c r="G709" s="427"/>
      <c r="H709" s="427"/>
      <c r="I709" s="427"/>
      <c r="J709" s="427"/>
      <c r="K709" s="427"/>
      <c r="L709" s="427"/>
      <c r="M709" s="427"/>
      <c r="N709" s="427"/>
      <c r="O709" s="427"/>
      <c r="P709" s="427"/>
      <c r="Q709" s="427"/>
      <c r="R709" s="427"/>
      <c r="S709" s="427"/>
      <c r="T709" s="427"/>
      <c r="U709" s="427"/>
      <c r="V709" s="427"/>
      <c r="W709" s="427"/>
      <c r="X709" s="427"/>
      <c r="Y709" s="427"/>
    </row>
    <row r="710" spans="1:25" ht="15.75" customHeight="1" x14ac:dyDescent="0.3">
      <c r="A710" s="427"/>
      <c r="B710" s="427"/>
      <c r="C710" s="427"/>
      <c r="D710" s="427"/>
      <c r="E710" s="427"/>
      <c r="F710" s="427"/>
      <c r="G710" s="427"/>
      <c r="H710" s="427"/>
      <c r="I710" s="427"/>
      <c r="J710" s="427"/>
      <c r="K710" s="427"/>
      <c r="L710" s="427"/>
      <c r="M710" s="427"/>
      <c r="N710" s="427"/>
      <c r="O710" s="427"/>
      <c r="P710" s="427"/>
      <c r="Q710" s="427"/>
      <c r="R710" s="427"/>
      <c r="S710" s="427"/>
      <c r="T710" s="427"/>
      <c r="U710" s="427"/>
      <c r="V710" s="427"/>
      <c r="W710" s="427"/>
      <c r="X710" s="427"/>
      <c r="Y710" s="427"/>
    </row>
    <row r="711" spans="1:25" ht="15.75" customHeight="1" x14ac:dyDescent="0.3">
      <c r="A711" s="427"/>
      <c r="B711" s="427"/>
      <c r="C711" s="427"/>
      <c r="D711" s="427"/>
      <c r="E711" s="427"/>
      <c r="F711" s="427"/>
      <c r="G711" s="427"/>
      <c r="H711" s="427"/>
      <c r="I711" s="427"/>
      <c r="J711" s="427"/>
      <c r="K711" s="427"/>
      <c r="L711" s="427"/>
      <c r="M711" s="427"/>
      <c r="N711" s="427"/>
      <c r="O711" s="427"/>
      <c r="P711" s="427"/>
      <c r="Q711" s="427"/>
      <c r="R711" s="427"/>
      <c r="S711" s="427"/>
      <c r="T711" s="427"/>
      <c r="U711" s="427"/>
      <c r="V711" s="427"/>
      <c r="W711" s="427"/>
      <c r="X711" s="427"/>
      <c r="Y711" s="427"/>
    </row>
    <row r="712" spans="1:25" ht="15.75" customHeight="1" x14ac:dyDescent="0.3">
      <c r="A712" s="427"/>
      <c r="B712" s="427"/>
      <c r="C712" s="427"/>
      <c r="D712" s="427"/>
      <c r="E712" s="427"/>
      <c r="F712" s="427"/>
      <c r="G712" s="427"/>
      <c r="H712" s="427"/>
      <c r="I712" s="427"/>
      <c r="J712" s="427"/>
      <c r="K712" s="427"/>
      <c r="L712" s="427"/>
      <c r="M712" s="427"/>
      <c r="N712" s="427"/>
      <c r="O712" s="427"/>
      <c r="P712" s="427"/>
      <c r="Q712" s="427"/>
      <c r="R712" s="427"/>
      <c r="S712" s="427"/>
      <c r="T712" s="427"/>
      <c r="U712" s="427"/>
      <c r="V712" s="427"/>
      <c r="W712" s="427"/>
      <c r="X712" s="427"/>
      <c r="Y712" s="427"/>
    </row>
    <row r="713" spans="1:25" ht="15.75" customHeight="1" x14ac:dyDescent="0.3">
      <c r="A713" s="427"/>
      <c r="B713" s="427"/>
      <c r="C713" s="427"/>
      <c r="D713" s="427"/>
      <c r="E713" s="427"/>
      <c r="F713" s="427"/>
      <c r="G713" s="427"/>
      <c r="H713" s="427"/>
      <c r="I713" s="427"/>
      <c r="J713" s="427"/>
      <c r="K713" s="427"/>
      <c r="L713" s="427"/>
      <c r="M713" s="427"/>
      <c r="N713" s="427"/>
      <c r="O713" s="427"/>
      <c r="P713" s="427"/>
      <c r="Q713" s="427"/>
      <c r="R713" s="427"/>
      <c r="S713" s="427"/>
      <c r="T713" s="427"/>
      <c r="U713" s="427"/>
      <c r="V713" s="427"/>
      <c r="W713" s="427"/>
      <c r="X713" s="427"/>
      <c r="Y713" s="427"/>
    </row>
    <row r="714" spans="1:25" ht="15.75" customHeight="1" x14ac:dyDescent="0.3">
      <c r="A714" s="427"/>
      <c r="B714" s="427"/>
      <c r="C714" s="427"/>
      <c r="D714" s="427"/>
      <c r="E714" s="427"/>
      <c r="F714" s="427"/>
      <c r="G714" s="427"/>
      <c r="H714" s="427"/>
      <c r="I714" s="427"/>
      <c r="J714" s="427"/>
      <c r="K714" s="427"/>
      <c r="L714" s="427"/>
      <c r="M714" s="427"/>
      <c r="N714" s="427"/>
      <c r="O714" s="427"/>
      <c r="P714" s="427"/>
      <c r="Q714" s="427"/>
      <c r="R714" s="427"/>
      <c r="S714" s="427"/>
      <c r="T714" s="427"/>
      <c r="U714" s="427"/>
      <c r="V714" s="427"/>
      <c r="W714" s="427"/>
      <c r="X714" s="427"/>
      <c r="Y714" s="427"/>
    </row>
    <row r="715" spans="1:25" ht="15.75" customHeight="1" x14ac:dyDescent="0.3">
      <c r="A715" s="427"/>
      <c r="B715" s="427"/>
      <c r="C715" s="427"/>
      <c r="D715" s="427"/>
      <c r="E715" s="427"/>
      <c r="F715" s="427"/>
      <c r="G715" s="427"/>
      <c r="H715" s="427"/>
      <c r="I715" s="427"/>
      <c r="J715" s="427"/>
      <c r="K715" s="427"/>
      <c r="L715" s="427"/>
      <c r="M715" s="427"/>
      <c r="N715" s="427"/>
      <c r="O715" s="427"/>
      <c r="P715" s="427"/>
      <c r="Q715" s="427"/>
      <c r="R715" s="427"/>
      <c r="S715" s="427"/>
      <c r="T715" s="427"/>
      <c r="U715" s="427"/>
      <c r="V715" s="427"/>
      <c r="W715" s="427"/>
      <c r="X715" s="427"/>
      <c r="Y715" s="427"/>
    </row>
    <row r="716" spans="1:25" ht="15.75" customHeight="1" x14ac:dyDescent="0.3">
      <c r="A716" s="427"/>
      <c r="B716" s="427"/>
      <c r="C716" s="427"/>
      <c r="D716" s="427"/>
      <c r="E716" s="427"/>
      <c r="F716" s="427"/>
      <c r="G716" s="427"/>
      <c r="H716" s="427"/>
      <c r="I716" s="427"/>
      <c r="J716" s="427"/>
      <c r="K716" s="427"/>
      <c r="L716" s="427"/>
      <c r="M716" s="427"/>
      <c r="N716" s="427"/>
      <c r="O716" s="427"/>
      <c r="P716" s="427"/>
      <c r="Q716" s="427"/>
      <c r="R716" s="427"/>
      <c r="S716" s="427"/>
      <c r="T716" s="427"/>
      <c r="U716" s="427"/>
      <c r="V716" s="427"/>
      <c r="W716" s="427"/>
      <c r="X716" s="427"/>
      <c r="Y716" s="427"/>
    </row>
    <row r="717" spans="1:25" ht="15.75" customHeight="1" x14ac:dyDescent="0.3">
      <c r="A717" s="427"/>
      <c r="B717" s="427"/>
      <c r="C717" s="427"/>
      <c r="D717" s="427"/>
      <c r="E717" s="427"/>
      <c r="F717" s="427"/>
      <c r="G717" s="427"/>
      <c r="H717" s="427"/>
      <c r="I717" s="427"/>
      <c r="J717" s="427"/>
      <c r="K717" s="427"/>
      <c r="L717" s="427"/>
      <c r="M717" s="427"/>
      <c r="N717" s="427"/>
      <c r="O717" s="427"/>
      <c r="P717" s="427"/>
      <c r="Q717" s="427"/>
      <c r="R717" s="427"/>
      <c r="S717" s="427"/>
      <c r="T717" s="427"/>
      <c r="U717" s="427"/>
      <c r="V717" s="427"/>
      <c r="W717" s="427"/>
      <c r="X717" s="427"/>
      <c r="Y717" s="427"/>
    </row>
    <row r="718" spans="1:25" ht="15.75" customHeight="1" x14ac:dyDescent="0.3">
      <c r="A718" s="427"/>
      <c r="B718" s="427"/>
      <c r="C718" s="427"/>
      <c r="D718" s="427"/>
      <c r="E718" s="427"/>
      <c r="F718" s="427"/>
      <c r="G718" s="427"/>
      <c r="H718" s="427"/>
      <c r="I718" s="427"/>
      <c r="J718" s="427"/>
      <c r="K718" s="427"/>
      <c r="L718" s="427"/>
      <c r="M718" s="427"/>
      <c r="N718" s="427"/>
      <c r="O718" s="427"/>
      <c r="P718" s="427"/>
      <c r="Q718" s="427"/>
      <c r="R718" s="427"/>
      <c r="S718" s="427"/>
      <c r="T718" s="427"/>
      <c r="U718" s="427"/>
      <c r="V718" s="427"/>
      <c r="W718" s="427"/>
      <c r="X718" s="427"/>
      <c r="Y718" s="427"/>
    </row>
    <row r="719" spans="1:25" ht="15.75" customHeight="1" x14ac:dyDescent="0.3">
      <c r="A719" s="427"/>
      <c r="B719" s="427"/>
      <c r="C719" s="427"/>
      <c r="D719" s="427"/>
      <c r="E719" s="427"/>
      <c r="F719" s="427"/>
      <c r="G719" s="427"/>
      <c r="H719" s="427"/>
      <c r="I719" s="427"/>
      <c r="J719" s="427"/>
      <c r="K719" s="427"/>
      <c r="L719" s="427"/>
      <c r="M719" s="427"/>
      <c r="N719" s="427"/>
      <c r="O719" s="427"/>
      <c r="P719" s="427"/>
      <c r="Q719" s="427"/>
      <c r="R719" s="427"/>
      <c r="S719" s="427"/>
      <c r="T719" s="427"/>
      <c r="U719" s="427"/>
      <c r="V719" s="427"/>
      <c r="W719" s="427"/>
      <c r="X719" s="427"/>
      <c r="Y719" s="427"/>
    </row>
    <row r="720" spans="1:25" ht="15.75" customHeight="1" x14ac:dyDescent="0.3">
      <c r="A720" s="427"/>
      <c r="B720" s="427"/>
      <c r="C720" s="427"/>
      <c r="D720" s="427"/>
      <c r="E720" s="427"/>
      <c r="F720" s="427"/>
      <c r="G720" s="427"/>
      <c r="H720" s="427"/>
      <c r="I720" s="427"/>
      <c r="J720" s="427"/>
      <c r="K720" s="427"/>
      <c r="L720" s="427"/>
      <c r="M720" s="427"/>
      <c r="N720" s="427"/>
      <c r="O720" s="427"/>
      <c r="P720" s="427"/>
      <c r="Q720" s="427"/>
      <c r="R720" s="427"/>
      <c r="S720" s="427"/>
      <c r="T720" s="427"/>
      <c r="U720" s="427"/>
      <c r="V720" s="427"/>
      <c r="W720" s="427"/>
      <c r="X720" s="427"/>
      <c r="Y720" s="427"/>
    </row>
    <row r="721" spans="1:25" ht="15.75" customHeight="1" x14ac:dyDescent="0.3">
      <c r="A721" s="427"/>
      <c r="B721" s="427"/>
      <c r="C721" s="427"/>
      <c r="D721" s="427"/>
      <c r="E721" s="427"/>
      <c r="F721" s="427"/>
      <c r="G721" s="427"/>
      <c r="H721" s="427"/>
      <c r="I721" s="427"/>
      <c r="J721" s="427"/>
      <c r="K721" s="427"/>
      <c r="L721" s="427"/>
      <c r="M721" s="427"/>
      <c r="N721" s="427"/>
      <c r="O721" s="427"/>
      <c r="P721" s="427"/>
      <c r="Q721" s="427"/>
      <c r="R721" s="427"/>
      <c r="S721" s="427"/>
      <c r="T721" s="427"/>
      <c r="U721" s="427"/>
      <c r="V721" s="427"/>
      <c r="W721" s="427"/>
      <c r="X721" s="427"/>
      <c r="Y721" s="427"/>
    </row>
    <row r="722" spans="1:25" ht="15.75" customHeight="1" x14ac:dyDescent="0.3">
      <c r="A722" s="427"/>
      <c r="B722" s="427"/>
      <c r="C722" s="427"/>
      <c r="D722" s="427"/>
      <c r="E722" s="427"/>
      <c r="F722" s="427"/>
      <c r="G722" s="427"/>
      <c r="H722" s="427"/>
      <c r="I722" s="427"/>
      <c r="J722" s="427"/>
      <c r="K722" s="427"/>
      <c r="L722" s="427"/>
      <c r="M722" s="427"/>
      <c r="N722" s="427"/>
      <c r="O722" s="427"/>
      <c r="P722" s="427"/>
      <c r="Q722" s="427"/>
      <c r="R722" s="427"/>
      <c r="S722" s="427"/>
      <c r="T722" s="427"/>
      <c r="U722" s="427"/>
      <c r="V722" s="427"/>
      <c r="W722" s="427"/>
      <c r="X722" s="427"/>
      <c r="Y722" s="427"/>
    </row>
    <row r="723" spans="1:25" ht="15.75" customHeight="1" x14ac:dyDescent="0.3">
      <c r="A723" s="427"/>
      <c r="B723" s="427"/>
      <c r="C723" s="427"/>
      <c r="D723" s="427"/>
      <c r="E723" s="427"/>
      <c r="F723" s="427"/>
      <c r="G723" s="427"/>
      <c r="H723" s="427"/>
      <c r="I723" s="427"/>
      <c r="J723" s="427"/>
      <c r="K723" s="427"/>
      <c r="L723" s="427"/>
      <c r="M723" s="427"/>
      <c r="N723" s="427"/>
      <c r="O723" s="427"/>
      <c r="P723" s="427"/>
      <c r="Q723" s="427"/>
      <c r="R723" s="427"/>
      <c r="S723" s="427"/>
      <c r="T723" s="427"/>
      <c r="U723" s="427"/>
      <c r="V723" s="427"/>
      <c r="W723" s="427"/>
      <c r="X723" s="427"/>
      <c r="Y723" s="427"/>
    </row>
    <row r="724" spans="1:25" ht="15.75" customHeight="1" x14ac:dyDescent="0.3">
      <c r="A724" s="427"/>
      <c r="B724" s="427"/>
      <c r="C724" s="427"/>
      <c r="D724" s="427"/>
      <c r="E724" s="427"/>
      <c r="F724" s="427"/>
      <c r="G724" s="427"/>
      <c r="H724" s="427"/>
      <c r="I724" s="427"/>
      <c r="J724" s="427"/>
      <c r="K724" s="427"/>
      <c r="L724" s="427"/>
      <c r="M724" s="427"/>
      <c r="N724" s="427"/>
      <c r="O724" s="427"/>
      <c r="P724" s="427"/>
      <c r="Q724" s="427"/>
      <c r="R724" s="427"/>
      <c r="S724" s="427"/>
      <c r="T724" s="427"/>
      <c r="U724" s="427"/>
      <c r="V724" s="427"/>
      <c r="W724" s="427"/>
      <c r="X724" s="427"/>
      <c r="Y724" s="427"/>
    </row>
    <row r="725" spans="1:25" ht="15.75" customHeight="1" x14ac:dyDescent="0.3">
      <c r="A725" s="427"/>
      <c r="B725" s="427"/>
      <c r="C725" s="427"/>
      <c r="D725" s="427"/>
      <c r="E725" s="427"/>
      <c r="F725" s="427"/>
      <c r="G725" s="427"/>
      <c r="H725" s="427"/>
      <c r="I725" s="427"/>
      <c r="J725" s="427"/>
      <c r="K725" s="427"/>
      <c r="L725" s="427"/>
      <c r="M725" s="427"/>
      <c r="N725" s="427"/>
      <c r="O725" s="427"/>
      <c r="P725" s="427"/>
      <c r="Q725" s="427"/>
      <c r="R725" s="427"/>
      <c r="S725" s="427"/>
      <c r="T725" s="427"/>
      <c r="U725" s="427"/>
      <c r="V725" s="427"/>
      <c r="W725" s="427"/>
      <c r="X725" s="427"/>
      <c r="Y725" s="427"/>
    </row>
    <row r="726" spans="1:25" ht="15.75" customHeight="1" x14ac:dyDescent="0.3">
      <c r="A726" s="427"/>
      <c r="B726" s="427"/>
      <c r="C726" s="427"/>
      <c r="D726" s="427"/>
      <c r="E726" s="427"/>
      <c r="F726" s="427"/>
      <c r="G726" s="427"/>
      <c r="H726" s="427"/>
      <c r="I726" s="427"/>
      <c r="J726" s="427"/>
      <c r="K726" s="427"/>
      <c r="L726" s="427"/>
      <c r="M726" s="427"/>
      <c r="N726" s="427"/>
      <c r="O726" s="427"/>
      <c r="P726" s="427"/>
      <c r="Q726" s="427"/>
      <c r="R726" s="427"/>
      <c r="S726" s="427"/>
      <c r="T726" s="427"/>
      <c r="U726" s="427"/>
      <c r="V726" s="427"/>
      <c r="W726" s="427"/>
      <c r="X726" s="427"/>
      <c r="Y726" s="427"/>
    </row>
    <row r="727" spans="1:25" ht="15.75" customHeight="1" x14ac:dyDescent="0.3">
      <c r="A727" s="427"/>
      <c r="B727" s="427"/>
      <c r="C727" s="427"/>
      <c r="D727" s="427"/>
      <c r="E727" s="427"/>
      <c r="F727" s="427"/>
      <c r="G727" s="427"/>
      <c r="H727" s="427"/>
      <c r="I727" s="427"/>
      <c r="J727" s="427"/>
      <c r="K727" s="427"/>
      <c r="L727" s="427"/>
      <c r="M727" s="427"/>
      <c r="N727" s="427"/>
      <c r="O727" s="427"/>
      <c r="P727" s="427"/>
      <c r="Q727" s="427"/>
      <c r="R727" s="427"/>
      <c r="S727" s="427"/>
      <c r="T727" s="427"/>
      <c r="U727" s="427"/>
      <c r="V727" s="427"/>
      <c r="W727" s="427"/>
      <c r="X727" s="427"/>
      <c r="Y727" s="427"/>
    </row>
    <row r="728" spans="1:25" ht="15.75" customHeight="1" x14ac:dyDescent="0.3">
      <c r="A728" s="427"/>
      <c r="B728" s="427"/>
      <c r="C728" s="427"/>
      <c r="D728" s="427"/>
      <c r="E728" s="427"/>
      <c r="F728" s="427"/>
      <c r="G728" s="427"/>
      <c r="H728" s="427"/>
      <c r="I728" s="427"/>
      <c r="J728" s="427"/>
      <c r="K728" s="427"/>
      <c r="L728" s="427"/>
      <c r="M728" s="427"/>
      <c r="N728" s="427"/>
      <c r="O728" s="427"/>
      <c r="P728" s="427"/>
      <c r="Q728" s="427"/>
      <c r="R728" s="427"/>
      <c r="S728" s="427"/>
      <c r="T728" s="427"/>
      <c r="U728" s="427"/>
      <c r="V728" s="427"/>
      <c r="W728" s="427"/>
      <c r="X728" s="427"/>
      <c r="Y728" s="427"/>
    </row>
    <row r="729" spans="1:25" ht="15.75" customHeight="1" x14ac:dyDescent="0.3">
      <c r="A729" s="427"/>
      <c r="B729" s="427"/>
      <c r="C729" s="427"/>
      <c r="D729" s="427"/>
      <c r="E729" s="427"/>
      <c r="F729" s="427"/>
      <c r="G729" s="427"/>
      <c r="H729" s="427"/>
      <c r="I729" s="427"/>
      <c r="J729" s="427"/>
      <c r="K729" s="427"/>
      <c r="L729" s="427"/>
      <c r="M729" s="427"/>
      <c r="N729" s="427"/>
      <c r="O729" s="427"/>
      <c r="P729" s="427"/>
      <c r="Q729" s="427"/>
      <c r="R729" s="427"/>
      <c r="S729" s="427"/>
      <c r="T729" s="427"/>
      <c r="U729" s="427"/>
      <c r="V729" s="427"/>
      <c r="W729" s="427"/>
      <c r="X729" s="427"/>
      <c r="Y729" s="427"/>
    </row>
    <row r="730" spans="1:25" ht="15.75" customHeight="1" x14ac:dyDescent="0.3">
      <c r="A730" s="427"/>
      <c r="B730" s="427"/>
      <c r="C730" s="427"/>
      <c r="D730" s="427"/>
      <c r="E730" s="427"/>
      <c r="F730" s="427"/>
      <c r="G730" s="427"/>
      <c r="H730" s="427"/>
      <c r="I730" s="427"/>
      <c r="J730" s="427"/>
      <c r="K730" s="427"/>
      <c r="L730" s="427"/>
      <c r="M730" s="427"/>
      <c r="N730" s="427"/>
      <c r="O730" s="427"/>
      <c r="P730" s="427"/>
      <c r="Q730" s="427"/>
      <c r="R730" s="427"/>
      <c r="S730" s="427"/>
      <c r="T730" s="427"/>
      <c r="U730" s="427"/>
      <c r="V730" s="427"/>
      <c r="W730" s="427"/>
      <c r="X730" s="427"/>
      <c r="Y730" s="427"/>
    </row>
    <row r="731" spans="1:25" ht="15.75" customHeight="1" x14ac:dyDescent="0.3">
      <c r="A731" s="427"/>
      <c r="B731" s="427"/>
      <c r="C731" s="427"/>
      <c r="D731" s="427"/>
      <c r="E731" s="427"/>
      <c r="F731" s="427"/>
      <c r="G731" s="427"/>
      <c r="H731" s="427"/>
      <c r="I731" s="427"/>
      <c r="J731" s="427"/>
      <c r="K731" s="427"/>
      <c r="L731" s="427"/>
      <c r="M731" s="427"/>
      <c r="N731" s="427"/>
      <c r="O731" s="427"/>
      <c r="P731" s="427"/>
      <c r="Q731" s="427"/>
      <c r="R731" s="427"/>
      <c r="S731" s="427"/>
      <c r="T731" s="427"/>
      <c r="U731" s="427"/>
      <c r="V731" s="427"/>
      <c r="W731" s="427"/>
      <c r="X731" s="427"/>
      <c r="Y731" s="427"/>
    </row>
    <row r="732" spans="1:25" ht="15.75" customHeight="1" x14ac:dyDescent="0.3">
      <c r="A732" s="427"/>
      <c r="B732" s="427"/>
      <c r="C732" s="427"/>
      <c r="D732" s="427"/>
      <c r="E732" s="427"/>
      <c r="F732" s="427"/>
      <c r="G732" s="427"/>
      <c r="H732" s="427"/>
      <c r="I732" s="427"/>
      <c r="J732" s="427"/>
      <c r="K732" s="427"/>
      <c r="L732" s="427"/>
      <c r="M732" s="427"/>
      <c r="N732" s="427"/>
      <c r="O732" s="427"/>
      <c r="P732" s="427"/>
      <c r="Q732" s="427"/>
      <c r="R732" s="427"/>
      <c r="S732" s="427"/>
      <c r="T732" s="427"/>
      <c r="U732" s="427"/>
      <c r="V732" s="427"/>
      <c r="W732" s="427"/>
      <c r="X732" s="427"/>
      <c r="Y732" s="427"/>
    </row>
    <row r="733" spans="1:25" ht="15.75" customHeight="1" x14ac:dyDescent="0.3">
      <c r="A733" s="427"/>
      <c r="B733" s="427"/>
      <c r="C733" s="427"/>
      <c r="D733" s="427"/>
      <c r="E733" s="427"/>
      <c r="F733" s="427"/>
      <c r="G733" s="427"/>
      <c r="H733" s="427"/>
      <c r="I733" s="427"/>
      <c r="J733" s="427"/>
      <c r="K733" s="427"/>
      <c r="L733" s="427"/>
      <c r="M733" s="427"/>
      <c r="N733" s="427"/>
      <c r="O733" s="427"/>
      <c r="P733" s="427"/>
      <c r="Q733" s="427"/>
      <c r="R733" s="427"/>
      <c r="S733" s="427"/>
      <c r="T733" s="427"/>
      <c r="U733" s="427"/>
      <c r="V733" s="427"/>
      <c r="W733" s="427"/>
      <c r="X733" s="427"/>
      <c r="Y733" s="427"/>
    </row>
    <row r="734" spans="1:25" ht="15.75" customHeight="1" x14ac:dyDescent="0.3">
      <c r="A734" s="427"/>
      <c r="B734" s="427"/>
      <c r="C734" s="427"/>
      <c r="D734" s="427"/>
      <c r="E734" s="427"/>
      <c r="F734" s="427"/>
      <c r="G734" s="427"/>
      <c r="H734" s="427"/>
      <c r="I734" s="427"/>
      <c r="J734" s="427"/>
      <c r="K734" s="427"/>
      <c r="L734" s="427"/>
      <c r="M734" s="427"/>
      <c r="N734" s="427"/>
      <c r="O734" s="427"/>
      <c r="P734" s="427"/>
      <c r="Q734" s="427"/>
      <c r="R734" s="427"/>
      <c r="S734" s="427"/>
      <c r="T734" s="427"/>
      <c r="U734" s="427"/>
      <c r="V734" s="427"/>
      <c r="W734" s="427"/>
      <c r="X734" s="427"/>
      <c r="Y734" s="427"/>
    </row>
    <row r="735" spans="1:25" ht="15.75" customHeight="1" x14ac:dyDescent="0.3">
      <c r="A735" s="427"/>
      <c r="B735" s="427"/>
      <c r="C735" s="427"/>
      <c r="D735" s="427"/>
      <c r="E735" s="427"/>
      <c r="F735" s="427"/>
      <c r="G735" s="427"/>
      <c r="H735" s="427"/>
      <c r="I735" s="427"/>
      <c r="J735" s="427"/>
      <c r="K735" s="427"/>
      <c r="L735" s="427"/>
      <c r="M735" s="427"/>
      <c r="N735" s="427"/>
      <c r="O735" s="427"/>
      <c r="P735" s="427"/>
      <c r="Q735" s="427"/>
      <c r="R735" s="427"/>
      <c r="S735" s="427"/>
      <c r="T735" s="427"/>
      <c r="U735" s="427"/>
      <c r="V735" s="427"/>
      <c r="W735" s="427"/>
      <c r="X735" s="427"/>
      <c r="Y735" s="427"/>
    </row>
    <row r="736" spans="1:25" ht="15.75" customHeight="1" x14ac:dyDescent="0.3">
      <c r="A736" s="427"/>
      <c r="B736" s="427"/>
      <c r="C736" s="427"/>
      <c r="D736" s="427"/>
      <c r="E736" s="427"/>
      <c r="F736" s="427"/>
      <c r="G736" s="427"/>
      <c r="H736" s="427"/>
      <c r="I736" s="427"/>
      <c r="J736" s="427"/>
      <c r="K736" s="427"/>
      <c r="L736" s="427"/>
      <c r="M736" s="427"/>
      <c r="N736" s="427"/>
      <c r="O736" s="427"/>
      <c r="P736" s="427"/>
      <c r="Q736" s="427"/>
      <c r="R736" s="427"/>
      <c r="S736" s="427"/>
      <c r="T736" s="427"/>
      <c r="U736" s="427"/>
      <c r="V736" s="427"/>
      <c r="W736" s="427"/>
      <c r="X736" s="427"/>
      <c r="Y736" s="427"/>
    </row>
    <row r="737" spans="1:25" ht="15.75" customHeight="1" x14ac:dyDescent="0.3">
      <c r="A737" s="427"/>
      <c r="B737" s="427"/>
      <c r="C737" s="427"/>
      <c r="D737" s="427"/>
      <c r="E737" s="427"/>
      <c r="F737" s="427"/>
      <c r="G737" s="427"/>
      <c r="H737" s="427"/>
      <c r="I737" s="427"/>
      <c r="J737" s="427"/>
      <c r="K737" s="427"/>
      <c r="L737" s="427"/>
      <c r="M737" s="427"/>
      <c r="N737" s="427"/>
      <c r="O737" s="427"/>
      <c r="P737" s="427"/>
      <c r="Q737" s="427"/>
      <c r="R737" s="427"/>
      <c r="S737" s="427"/>
      <c r="T737" s="427"/>
      <c r="U737" s="427"/>
      <c r="V737" s="427"/>
      <c r="W737" s="427"/>
      <c r="X737" s="427"/>
      <c r="Y737" s="427"/>
    </row>
    <row r="738" spans="1:25" ht="15.75" customHeight="1" x14ac:dyDescent="0.3">
      <c r="A738" s="427"/>
      <c r="B738" s="427"/>
      <c r="C738" s="427"/>
      <c r="D738" s="427"/>
      <c r="E738" s="427"/>
      <c r="F738" s="427"/>
      <c r="G738" s="427"/>
      <c r="H738" s="427"/>
      <c r="I738" s="427"/>
      <c r="J738" s="427"/>
      <c r="K738" s="427"/>
      <c r="L738" s="427"/>
      <c r="M738" s="427"/>
      <c r="N738" s="427"/>
      <c r="O738" s="427"/>
      <c r="P738" s="427"/>
      <c r="Q738" s="427"/>
      <c r="R738" s="427"/>
      <c r="S738" s="427"/>
      <c r="T738" s="427"/>
      <c r="U738" s="427"/>
      <c r="V738" s="427"/>
      <c r="W738" s="427"/>
      <c r="X738" s="427"/>
      <c r="Y738" s="427"/>
    </row>
    <row r="739" spans="1:25" ht="15.75" customHeight="1" x14ac:dyDescent="0.3">
      <c r="A739" s="427"/>
      <c r="B739" s="427"/>
      <c r="C739" s="427"/>
      <c r="D739" s="427"/>
      <c r="E739" s="427"/>
      <c r="F739" s="427"/>
      <c r="G739" s="427"/>
      <c r="H739" s="427"/>
      <c r="I739" s="427"/>
      <c r="J739" s="427"/>
      <c r="K739" s="427"/>
      <c r="L739" s="427"/>
      <c r="M739" s="427"/>
      <c r="N739" s="427"/>
      <c r="O739" s="427"/>
      <c r="P739" s="427"/>
      <c r="Q739" s="427"/>
      <c r="R739" s="427"/>
      <c r="S739" s="427"/>
      <c r="T739" s="427"/>
      <c r="U739" s="427"/>
      <c r="V739" s="427"/>
      <c r="W739" s="427"/>
      <c r="X739" s="427"/>
      <c r="Y739" s="427"/>
    </row>
    <row r="740" spans="1:25" ht="15.75" customHeight="1" x14ac:dyDescent="0.3">
      <c r="A740" s="427"/>
      <c r="B740" s="427"/>
      <c r="C740" s="427"/>
      <c r="D740" s="427"/>
      <c r="E740" s="427"/>
      <c r="F740" s="427"/>
      <c r="G740" s="427"/>
      <c r="H740" s="427"/>
      <c r="I740" s="427"/>
      <c r="J740" s="427"/>
      <c r="K740" s="427"/>
      <c r="L740" s="427"/>
      <c r="M740" s="427"/>
      <c r="N740" s="427"/>
      <c r="O740" s="427"/>
      <c r="P740" s="427"/>
      <c r="Q740" s="427"/>
      <c r="R740" s="427"/>
      <c r="S740" s="427"/>
      <c r="T740" s="427"/>
      <c r="U740" s="427"/>
      <c r="V740" s="427"/>
      <c r="W740" s="427"/>
      <c r="X740" s="427"/>
      <c r="Y740" s="427"/>
    </row>
    <row r="741" spans="1:25" ht="15.75" customHeight="1" x14ac:dyDescent="0.3">
      <c r="A741" s="427"/>
      <c r="B741" s="427"/>
      <c r="C741" s="427"/>
      <c r="D741" s="427"/>
      <c r="E741" s="427"/>
      <c r="F741" s="427"/>
      <c r="G741" s="427"/>
      <c r="H741" s="427"/>
      <c r="I741" s="427"/>
      <c r="J741" s="427"/>
      <c r="K741" s="427"/>
      <c r="L741" s="427"/>
      <c r="M741" s="427"/>
      <c r="N741" s="427"/>
      <c r="O741" s="427"/>
      <c r="P741" s="427"/>
      <c r="Q741" s="427"/>
      <c r="R741" s="427"/>
      <c r="S741" s="427"/>
      <c r="T741" s="427"/>
      <c r="U741" s="427"/>
      <c r="V741" s="427"/>
      <c r="W741" s="427"/>
      <c r="X741" s="427"/>
      <c r="Y741" s="427"/>
    </row>
    <row r="742" spans="1:25" ht="15.75" customHeight="1" x14ac:dyDescent="0.3">
      <c r="A742" s="427"/>
      <c r="B742" s="427"/>
      <c r="C742" s="427"/>
      <c r="D742" s="427"/>
      <c r="E742" s="427"/>
      <c r="F742" s="427"/>
      <c r="G742" s="427"/>
      <c r="H742" s="427"/>
      <c r="I742" s="427"/>
      <c r="J742" s="427"/>
      <c r="K742" s="427"/>
      <c r="L742" s="427"/>
      <c r="M742" s="427"/>
      <c r="N742" s="427"/>
      <c r="O742" s="427"/>
      <c r="P742" s="427"/>
      <c r="Q742" s="427"/>
      <c r="R742" s="427"/>
      <c r="S742" s="427"/>
      <c r="T742" s="427"/>
      <c r="U742" s="427"/>
      <c r="V742" s="427"/>
      <c r="W742" s="427"/>
      <c r="X742" s="427"/>
      <c r="Y742" s="427"/>
    </row>
    <row r="743" spans="1:25" ht="15.75" customHeight="1" x14ac:dyDescent="0.3">
      <c r="A743" s="427"/>
      <c r="B743" s="427"/>
      <c r="C743" s="427"/>
      <c r="D743" s="427"/>
      <c r="E743" s="427"/>
      <c r="F743" s="427"/>
      <c r="G743" s="427"/>
      <c r="H743" s="427"/>
      <c r="I743" s="427"/>
      <c r="J743" s="427"/>
      <c r="K743" s="427"/>
      <c r="L743" s="427"/>
      <c r="M743" s="427"/>
      <c r="N743" s="427"/>
      <c r="O743" s="427"/>
      <c r="P743" s="427"/>
      <c r="Q743" s="427"/>
      <c r="R743" s="427"/>
      <c r="S743" s="427"/>
      <c r="T743" s="427"/>
      <c r="U743" s="427"/>
      <c r="V743" s="427"/>
      <c r="W743" s="427"/>
      <c r="X743" s="427"/>
      <c r="Y743" s="427"/>
    </row>
    <row r="744" spans="1:25" ht="15.75" customHeight="1" x14ac:dyDescent="0.3">
      <c r="A744" s="427"/>
      <c r="B744" s="427"/>
      <c r="C744" s="427"/>
      <c r="D744" s="427"/>
      <c r="E744" s="427"/>
      <c r="F744" s="427"/>
      <c r="G744" s="427"/>
      <c r="H744" s="427"/>
      <c r="I744" s="427"/>
      <c r="J744" s="427"/>
      <c r="K744" s="427"/>
      <c r="L744" s="427"/>
      <c r="M744" s="427"/>
      <c r="N744" s="427"/>
      <c r="O744" s="427"/>
      <c r="P744" s="427"/>
      <c r="Q744" s="427"/>
      <c r="R744" s="427"/>
      <c r="S744" s="427"/>
      <c r="T744" s="427"/>
      <c r="U744" s="427"/>
      <c r="V744" s="427"/>
      <c r="W744" s="427"/>
      <c r="X744" s="427"/>
      <c r="Y744" s="427"/>
    </row>
    <row r="745" spans="1:25" ht="15.75" customHeight="1" x14ac:dyDescent="0.3">
      <c r="A745" s="427"/>
      <c r="B745" s="427"/>
      <c r="C745" s="427"/>
      <c r="D745" s="427"/>
      <c r="E745" s="427"/>
      <c r="F745" s="427"/>
      <c r="G745" s="427"/>
      <c r="H745" s="427"/>
      <c r="I745" s="427"/>
      <c r="J745" s="427"/>
      <c r="K745" s="427"/>
      <c r="L745" s="427"/>
      <c r="M745" s="427"/>
      <c r="N745" s="427"/>
      <c r="O745" s="427"/>
      <c r="P745" s="427"/>
      <c r="Q745" s="427"/>
      <c r="R745" s="427"/>
      <c r="S745" s="427"/>
      <c r="T745" s="427"/>
      <c r="U745" s="427"/>
      <c r="V745" s="427"/>
      <c r="W745" s="427"/>
      <c r="X745" s="427"/>
      <c r="Y745" s="427"/>
    </row>
    <row r="746" spans="1:25" ht="15.75" customHeight="1" x14ac:dyDescent="0.3">
      <c r="A746" s="427"/>
      <c r="B746" s="427"/>
      <c r="C746" s="427"/>
      <c r="D746" s="427"/>
      <c r="E746" s="427"/>
      <c r="F746" s="427"/>
      <c r="G746" s="427"/>
      <c r="H746" s="427"/>
      <c r="I746" s="427"/>
      <c r="J746" s="427"/>
      <c r="K746" s="427"/>
      <c r="L746" s="427"/>
      <c r="M746" s="427"/>
      <c r="N746" s="427"/>
      <c r="O746" s="427"/>
      <c r="P746" s="427"/>
      <c r="Q746" s="427"/>
      <c r="R746" s="427"/>
      <c r="S746" s="427"/>
      <c r="T746" s="427"/>
      <c r="U746" s="427"/>
      <c r="V746" s="427"/>
      <c r="W746" s="427"/>
      <c r="X746" s="427"/>
      <c r="Y746" s="427"/>
    </row>
    <row r="747" spans="1:25" ht="15.75" customHeight="1" x14ac:dyDescent="0.3">
      <c r="A747" s="427"/>
      <c r="B747" s="427"/>
      <c r="C747" s="427"/>
      <c r="D747" s="427"/>
      <c r="E747" s="427"/>
      <c r="F747" s="427"/>
      <c r="G747" s="427"/>
      <c r="H747" s="427"/>
      <c r="I747" s="427"/>
      <c r="J747" s="427"/>
      <c r="K747" s="427"/>
      <c r="L747" s="427"/>
      <c r="M747" s="427"/>
      <c r="N747" s="427"/>
      <c r="O747" s="427"/>
      <c r="P747" s="427"/>
      <c r="Q747" s="427"/>
      <c r="R747" s="427"/>
      <c r="S747" s="427"/>
      <c r="T747" s="427"/>
      <c r="U747" s="427"/>
      <c r="V747" s="427"/>
      <c r="W747" s="427"/>
      <c r="X747" s="427"/>
      <c r="Y747" s="427"/>
    </row>
    <row r="748" spans="1:25" ht="15.75" customHeight="1" x14ac:dyDescent="0.3">
      <c r="A748" s="427"/>
      <c r="B748" s="427"/>
      <c r="C748" s="427"/>
      <c r="D748" s="427"/>
      <c r="E748" s="427"/>
      <c r="F748" s="427"/>
      <c r="G748" s="427"/>
      <c r="H748" s="427"/>
      <c r="I748" s="427"/>
      <c r="J748" s="427"/>
      <c r="K748" s="427"/>
      <c r="L748" s="427"/>
      <c r="M748" s="427"/>
      <c r="N748" s="427"/>
      <c r="O748" s="427"/>
      <c r="P748" s="427"/>
      <c r="Q748" s="427"/>
      <c r="R748" s="427"/>
      <c r="S748" s="427"/>
      <c r="T748" s="427"/>
      <c r="U748" s="427"/>
      <c r="V748" s="427"/>
      <c r="W748" s="427"/>
      <c r="X748" s="427"/>
      <c r="Y748" s="427"/>
    </row>
    <row r="749" spans="1:25" ht="15.75" customHeight="1" x14ac:dyDescent="0.3">
      <c r="A749" s="427"/>
      <c r="B749" s="427"/>
      <c r="C749" s="427"/>
      <c r="D749" s="427"/>
      <c r="E749" s="427"/>
      <c r="F749" s="427"/>
      <c r="G749" s="427"/>
      <c r="H749" s="427"/>
      <c r="I749" s="427"/>
      <c r="J749" s="427"/>
      <c r="K749" s="427"/>
      <c r="L749" s="427"/>
      <c r="M749" s="427"/>
      <c r="N749" s="427"/>
      <c r="O749" s="427"/>
      <c r="P749" s="427"/>
      <c r="Q749" s="427"/>
      <c r="R749" s="427"/>
      <c r="S749" s="427"/>
      <c r="T749" s="427"/>
      <c r="U749" s="427"/>
      <c r="V749" s="427"/>
      <c r="W749" s="427"/>
      <c r="X749" s="427"/>
      <c r="Y749" s="427"/>
    </row>
    <row r="750" spans="1:25" ht="15.75" customHeight="1" x14ac:dyDescent="0.3">
      <c r="A750" s="427"/>
      <c r="B750" s="427"/>
      <c r="C750" s="427"/>
      <c r="D750" s="427"/>
      <c r="E750" s="427"/>
      <c r="F750" s="427"/>
      <c r="G750" s="427"/>
      <c r="H750" s="427"/>
      <c r="I750" s="427"/>
      <c r="J750" s="427"/>
      <c r="K750" s="427"/>
      <c r="L750" s="427"/>
      <c r="M750" s="427"/>
      <c r="N750" s="427"/>
      <c r="O750" s="427"/>
      <c r="P750" s="427"/>
      <c r="Q750" s="427"/>
      <c r="R750" s="427"/>
      <c r="S750" s="427"/>
      <c r="T750" s="427"/>
      <c r="U750" s="427"/>
      <c r="V750" s="427"/>
      <c r="W750" s="427"/>
      <c r="X750" s="427"/>
      <c r="Y750" s="427"/>
    </row>
    <row r="751" spans="1:25" ht="15.75" customHeight="1" x14ac:dyDescent="0.3">
      <c r="A751" s="427"/>
      <c r="B751" s="427"/>
      <c r="C751" s="427"/>
      <c r="D751" s="427"/>
      <c r="E751" s="427"/>
      <c r="F751" s="427"/>
      <c r="G751" s="427"/>
      <c r="H751" s="427"/>
      <c r="I751" s="427"/>
      <c r="J751" s="427"/>
      <c r="K751" s="427"/>
      <c r="L751" s="427"/>
      <c r="M751" s="427"/>
      <c r="N751" s="427"/>
      <c r="O751" s="427"/>
      <c r="P751" s="427"/>
      <c r="Q751" s="427"/>
      <c r="R751" s="427"/>
      <c r="S751" s="427"/>
      <c r="T751" s="427"/>
      <c r="U751" s="427"/>
      <c r="V751" s="427"/>
      <c r="W751" s="427"/>
      <c r="X751" s="427"/>
      <c r="Y751" s="427"/>
    </row>
    <row r="752" spans="1:25" ht="15.75" customHeight="1" x14ac:dyDescent="0.3">
      <c r="A752" s="427"/>
      <c r="B752" s="427"/>
      <c r="C752" s="427"/>
      <c r="D752" s="427"/>
      <c r="E752" s="427"/>
      <c r="F752" s="427"/>
      <c r="G752" s="427"/>
      <c r="H752" s="427"/>
      <c r="I752" s="427"/>
      <c r="J752" s="427"/>
      <c r="K752" s="427"/>
      <c r="L752" s="427"/>
      <c r="M752" s="427"/>
      <c r="N752" s="427"/>
      <c r="O752" s="427"/>
      <c r="P752" s="427"/>
      <c r="Q752" s="427"/>
      <c r="R752" s="427"/>
      <c r="S752" s="427"/>
      <c r="T752" s="427"/>
      <c r="U752" s="427"/>
      <c r="V752" s="427"/>
      <c r="W752" s="427"/>
      <c r="X752" s="427"/>
      <c r="Y752" s="427"/>
    </row>
    <row r="753" spans="1:25" ht="15.75" customHeight="1" x14ac:dyDescent="0.3">
      <c r="A753" s="427"/>
      <c r="B753" s="427"/>
      <c r="C753" s="427"/>
      <c r="D753" s="427"/>
      <c r="E753" s="427"/>
      <c r="F753" s="427"/>
      <c r="G753" s="427"/>
      <c r="H753" s="427"/>
      <c r="I753" s="427"/>
      <c r="J753" s="427"/>
      <c r="K753" s="427"/>
      <c r="L753" s="427"/>
      <c r="M753" s="427"/>
      <c r="N753" s="427"/>
      <c r="O753" s="427"/>
      <c r="P753" s="427"/>
      <c r="Q753" s="427"/>
      <c r="R753" s="427"/>
      <c r="S753" s="427"/>
      <c r="T753" s="427"/>
      <c r="U753" s="427"/>
      <c r="V753" s="427"/>
      <c r="W753" s="427"/>
      <c r="X753" s="427"/>
      <c r="Y753" s="427"/>
    </row>
    <row r="754" spans="1:25" ht="15.75" customHeight="1" x14ac:dyDescent="0.3">
      <c r="A754" s="427"/>
      <c r="B754" s="427"/>
      <c r="C754" s="427"/>
      <c r="D754" s="427"/>
      <c r="E754" s="427"/>
      <c r="F754" s="427"/>
      <c r="G754" s="427"/>
      <c r="H754" s="427"/>
      <c r="I754" s="427"/>
      <c r="J754" s="427"/>
      <c r="K754" s="427"/>
      <c r="L754" s="427"/>
      <c r="M754" s="427"/>
      <c r="N754" s="427"/>
      <c r="O754" s="427"/>
      <c r="P754" s="427"/>
      <c r="Q754" s="427"/>
      <c r="R754" s="427"/>
      <c r="S754" s="427"/>
      <c r="T754" s="427"/>
      <c r="U754" s="427"/>
      <c r="V754" s="427"/>
      <c r="W754" s="427"/>
      <c r="X754" s="427"/>
      <c r="Y754" s="427"/>
    </row>
    <row r="755" spans="1:25" ht="15.75" customHeight="1" x14ac:dyDescent="0.3">
      <c r="A755" s="427"/>
      <c r="B755" s="427"/>
      <c r="C755" s="427"/>
      <c r="D755" s="427"/>
      <c r="E755" s="427"/>
      <c r="F755" s="427"/>
      <c r="G755" s="427"/>
      <c r="H755" s="427"/>
      <c r="I755" s="427"/>
      <c r="J755" s="427"/>
      <c r="K755" s="427"/>
      <c r="L755" s="427"/>
      <c r="M755" s="427"/>
      <c r="N755" s="427"/>
      <c r="O755" s="427"/>
      <c r="P755" s="427"/>
      <c r="Q755" s="427"/>
      <c r="R755" s="427"/>
      <c r="S755" s="427"/>
      <c r="T755" s="427"/>
      <c r="U755" s="427"/>
      <c r="V755" s="427"/>
      <c r="W755" s="427"/>
      <c r="X755" s="427"/>
      <c r="Y755" s="427"/>
    </row>
    <row r="756" spans="1:25" ht="15.75" customHeight="1" x14ac:dyDescent="0.3">
      <c r="A756" s="427"/>
      <c r="B756" s="427"/>
      <c r="C756" s="427"/>
      <c r="D756" s="427"/>
      <c r="E756" s="427"/>
      <c r="F756" s="427"/>
      <c r="G756" s="427"/>
      <c r="H756" s="427"/>
      <c r="I756" s="427"/>
      <c r="J756" s="427"/>
      <c r="K756" s="427"/>
      <c r="L756" s="427"/>
      <c r="M756" s="427"/>
      <c r="N756" s="427"/>
      <c r="O756" s="427"/>
      <c r="P756" s="427"/>
      <c r="Q756" s="427"/>
      <c r="R756" s="427"/>
      <c r="S756" s="427"/>
      <c r="T756" s="427"/>
      <c r="U756" s="427"/>
      <c r="V756" s="427"/>
      <c r="W756" s="427"/>
      <c r="X756" s="427"/>
      <c r="Y756" s="427"/>
    </row>
    <row r="757" spans="1:25" ht="15.75" customHeight="1" x14ac:dyDescent="0.3">
      <c r="A757" s="427"/>
      <c r="B757" s="427"/>
      <c r="C757" s="427"/>
      <c r="D757" s="427"/>
      <c r="E757" s="427"/>
      <c r="F757" s="427"/>
      <c r="G757" s="427"/>
      <c r="H757" s="427"/>
      <c r="I757" s="427"/>
      <c r="J757" s="427"/>
      <c r="K757" s="427"/>
      <c r="L757" s="427"/>
      <c r="M757" s="427"/>
      <c r="N757" s="427"/>
      <c r="O757" s="427"/>
      <c r="P757" s="427"/>
      <c r="Q757" s="427"/>
      <c r="R757" s="427"/>
      <c r="S757" s="427"/>
      <c r="T757" s="427"/>
      <c r="U757" s="427"/>
      <c r="V757" s="427"/>
      <c r="W757" s="427"/>
      <c r="X757" s="427"/>
      <c r="Y757" s="427"/>
    </row>
    <row r="758" spans="1:25" ht="15.75" customHeight="1" x14ac:dyDescent="0.3">
      <c r="A758" s="427"/>
      <c r="B758" s="427"/>
      <c r="C758" s="427"/>
      <c r="D758" s="427"/>
      <c r="E758" s="427"/>
      <c r="F758" s="427"/>
      <c r="G758" s="427"/>
      <c r="H758" s="427"/>
      <c r="I758" s="427"/>
      <c r="J758" s="427"/>
      <c r="K758" s="427"/>
      <c r="L758" s="427"/>
      <c r="M758" s="427"/>
      <c r="N758" s="427"/>
      <c r="O758" s="427"/>
      <c r="P758" s="427"/>
      <c r="Q758" s="427"/>
      <c r="R758" s="427"/>
      <c r="S758" s="427"/>
      <c r="T758" s="427"/>
      <c r="U758" s="427"/>
      <c r="V758" s="427"/>
      <c r="W758" s="427"/>
      <c r="X758" s="427"/>
      <c r="Y758" s="427"/>
    </row>
    <row r="759" spans="1:25" ht="15.75" customHeight="1" x14ac:dyDescent="0.3">
      <c r="A759" s="427"/>
      <c r="B759" s="427"/>
      <c r="C759" s="427"/>
      <c r="D759" s="427"/>
      <c r="E759" s="427"/>
      <c r="F759" s="427"/>
      <c r="G759" s="427"/>
      <c r="H759" s="427"/>
      <c r="I759" s="427"/>
      <c r="J759" s="427"/>
      <c r="K759" s="427"/>
      <c r="L759" s="427"/>
      <c r="M759" s="427"/>
      <c r="N759" s="427"/>
      <c r="O759" s="427"/>
      <c r="P759" s="427"/>
      <c r="Q759" s="427"/>
      <c r="R759" s="427"/>
      <c r="S759" s="427"/>
      <c r="T759" s="427"/>
      <c r="U759" s="427"/>
      <c r="V759" s="427"/>
      <c r="W759" s="427"/>
      <c r="X759" s="427"/>
      <c r="Y759" s="427"/>
    </row>
    <row r="760" spans="1:25" ht="15.75" customHeight="1" x14ac:dyDescent="0.3">
      <c r="A760" s="427"/>
      <c r="B760" s="427"/>
      <c r="C760" s="427"/>
      <c r="D760" s="427"/>
      <c r="E760" s="427"/>
      <c r="F760" s="427"/>
      <c r="G760" s="427"/>
      <c r="H760" s="427"/>
      <c r="I760" s="427"/>
      <c r="J760" s="427"/>
      <c r="K760" s="427"/>
      <c r="L760" s="427"/>
      <c r="M760" s="427"/>
      <c r="N760" s="427"/>
      <c r="O760" s="427"/>
      <c r="P760" s="427"/>
      <c r="Q760" s="427"/>
      <c r="R760" s="427"/>
      <c r="S760" s="427"/>
      <c r="T760" s="427"/>
      <c r="U760" s="427"/>
      <c r="V760" s="427"/>
      <c r="W760" s="427"/>
      <c r="X760" s="427"/>
      <c r="Y760" s="427"/>
    </row>
    <row r="761" spans="1:25" ht="15.75" customHeight="1" x14ac:dyDescent="0.3">
      <c r="A761" s="427"/>
      <c r="B761" s="427"/>
      <c r="C761" s="427"/>
      <c r="D761" s="427"/>
      <c r="E761" s="427"/>
      <c r="F761" s="427"/>
      <c r="G761" s="427"/>
      <c r="H761" s="427"/>
      <c r="I761" s="427"/>
      <c r="J761" s="427"/>
      <c r="K761" s="427"/>
      <c r="L761" s="427"/>
      <c r="M761" s="427"/>
      <c r="N761" s="427"/>
      <c r="O761" s="427"/>
      <c r="P761" s="427"/>
      <c r="Q761" s="427"/>
      <c r="R761" s="427"/>
      <c r="S761" s="427"/>
      <c r="T761" s="427"/>
      <c r="U761" s="427"/>
      <c r="V761" s="427"/>
      <c r="W761" s="427"/>
      <c r="X761" s="427"/>
      <c r="Y761" s="427"/>
    </row>
    <row r="762" spans="1:25" ht="15.75" customHeight="1" x14ac:dyDescent="0.3">
      <c r="A762" s="427"/>
      <c r="B762" s="427"/>
      <c r="C762" s="427"/>
      <c r="D762" s="427"/>
      <c r="E762" s="427"/>
      <c r="F762" s="427"/>
      <c r="G762" s="427"/>
      <c r="H762" s="427"/>
      <c r="I762" s="427"/>
      <c r="J762" s="427"/>
      <c r="K762" s="427"/>
      <c r="L762" s="427"/>
      <c r="M762" s="427"/>
      <c r="N762" s="427"/>
      <c r="O762" s="427"/>
      <c r="P762" s="427"/>
      <c r="Q762" s="427"/>
      <c r="R762" s="427"/>
      <c r="S762" s="427"/>
      <c r="T762" s="427"/>
      <c r="U762" s="427"/>
      <c r="V762" s="427"/>
      <c r="W762" s="427"/>
      <c r="X762" s="427"/>
      <c r="Y762" s="427"/>
    </row>
    <row r="763" spans="1:25" ht="15.75" customHeight="1" x14ac:dyDescent="0.3">
      <c r="A763" s="427"/>
      <c r="B763" s="427"/>
      <c r="C763" s="427"/>
      <c r="D763" s="427"/>
      <c r="E763" s="427"/>
      <c r="F763" s="427"/>
      <c r="G763" s="427"/>
      <c r="H763" s="427"/>
      <c r="I763" s="427"/>
      <c r="J763" s="427"/>
      <c r="K763" s="427"/>
      <c r="L763" s="427"/>
      <c r="M763" s="427"/>
      <c r="N763" s="427"/>
      <c r="O763" s="427"/>
      <c r="P763" s="427"/>
      <c r="Q763" s="427"/>
      <c r="R763" s="427"/>
      <c r="S763" s="427"/>
      <c r="T763" s="427"/>
      <c r="U763" s="427"/>
      <c r="V763" s="427"/>
      <c r="W763" s="427"/>
      <c r="X763" s="427"/>
      <c r="Y763" s="427"/>
    </row>
    <row r="764" spans="1:25" ht="15.75" customHeight="1" x14ac:dyDescent="0.3">
      <c r="A764" s="427"/>
      <c r="B764" s="427"/>
      <c r="C764" s="427"/>
      <c r="D764" s="427"/>
      <c r="E764" s="427"/>
      <c r="F764" s="427"/>
      <c r="G764" s="427"/>
      <c r="H764" s="427"/>
      <c r="I764" s="427"/>
      <c r="J764" s="427"/>
      <c r="K764" s="427"/>
      <c r="L764" s="427"/>
      <c r="M764" s="427"/>
      <c r="N764" s="427"/>
      <c r="O764" s="427"/>
      <c r="P764" s="427"/>
      <c r="Q764" s="427"/>
      <c r="R764" s="427"/>
      <c r="S764" s="427"/>
      <c r="T764" s="427"/>
      <c r="U764" s="427"/>
      <c r="V764" s="427"/>
      <c r="W764" s="427"/>
      <c r="X764" s="427"/>
      <c r="Y764" s="427"/>
    </row>
    <row r="765" spans="1:25" ht="15.75" customHeight="1" x14ac:dyDescent="0.3">
      <c r="A765" s="427"/>
      <c r="B765" s="427"/>
      <c r="C765" s="427"/>
      <c r="D765" s="427"/>
      <c r="E765" s="427"/>
      <c r="F765" s="427"/>
      <c r="G765" s="427"/>
      <c r="H765" s="427"/>
      <c r="I765" s="427"/>
      <c r="J765" s="427"/>
      <c r="K765" s="427"/>
      <c r="L765" s="427"/>
      <c r="M765" s="427"/>
      <c r="N765" s="427"/>
      <c r="O765" s="427"/>
      <c r="P765" s="427"/>
      <c r="Q765" s="427"/>
      <c r="R765" s="427"/>
      <c r="S765" s="427"/>
      <c r="T765" s="427"/>
      <c r="U765" s="427"/>
      <c r="V765" s="427"/>
      <c r="W765" s="427"/>
      <c r="X765" s="427"/>
      <c r="Y765" s="427"/>
    </row>
    <row r="766" spans="1:25" ht="15.75" customHeight="1" x14ac:dyDescent="0.3">
      <c r="A766" s="427"/>
      <c r="B766" s="427"/>
      <c r="C766" s="427"/>
      <c r="D766" s="427"/>
      <c r="E766" s="427"/>
      <c r="F766" s="427"/>
      <c r="G766" s="427"/>
      <c r="H766" s="427"/>
      <c r="I766" s="427"/>
      <c r="J766" s="427"/>
      <c r="K766" s="427"/>
      <c r="L766" s="427"/>
      <c r="M766" s="427"/>
      <c r="N766" s="427"/>
      <c r="O766" s="427"/>
      <c r="P766" s="427"/>
      <c r="Q766" s="427"/>
      <c r="R766" s="427"/>
      <c r="S766" s="427"/>
      <c r="T766" s="427"/>
      <c r="U766" s="427"/>
      <c r="V766" s="427"/>
      <c r="W766" s="427"/>
      <c r="X766" s="427"/>
      <c r="Y766" s="427"/>
    </row>
    <row r="767" spans="1:25" ht="15.75" customHeight="1" x14ac:dyDescent="0.3">
      <c r="A767" s="427"/>
      <c r="B767" s="427"/>
      <c r="C767" s="427"/>
      <c r="D767" s="427"/>
      <c r="E767" s="427"/>
      <c r="F767" s="427"/>
      <c r="G767" s="427"/>
      <c r="H767" s="427"/>
      <c r="I767" s="427"/>
      <c r="J767" s="427"/>
      <c r="K767" s="427"/>
      <c r="L767" s="427"/>
      <c r="M767" s="427"/>
      <c r="N767" s="427"/>
      <c r="O767" s="427"/>
      <c r="P767" s="427"/>
      <c r="Q767" s="427"/>
      <c r="R767" s="427"/>
      <c r="S767" s="427"/>
      <c r="T767" s="427"/>
      <c r="U767" s="427"/>
      <c r="V767" s="427"/>
      <c r="W767" s="427"/>
      <c r="X767" s="427"/>
      <c r="Y767" s="427"/>
    </row>
    <row r="768" spans="1:25" ht="15.75" customHeight="1" x14ac:dyDescent="0.3">
      <c r="A768" s="427"/>
      <c r="B768" s="427"/>
      <c r="C768" s="427"/>
      <c r="D768" s="427"/>
      <c r="E768" s="427"/>
      <c r="F768" s="427"/>
      <c r="G768" s="427"/>
      <c r="H768" s="427"/>
      <c r="I768" s="427"/>
      <c r="J768" s="427"/>
      <c r="K768" s="427"/>
      <c r="L768" s="427"/>
      <c r="M768" s="427"/>
      <c r="N768" s="427"/>
      <c r="O768" s="427"/>
      <c r="P768" s="427"/>
      <c r="Q768" s="427"/>
      <c r="R768" s="427"/>
      <c r="S768" s="427"/>
      <c r="T768" s="427"/>
      <c r="U768" s="427"/>
      <c r="V768" s="427"/>
      <c r="W768" s="427"/>
      <c r="X768" s="427"/>
      <c r="Y768" s="427"/>
    </row>
    <row r="769" spans="1:25" ht="15.75" customHeight="1" x14ac:dyDescent="0.3">
      <c r="A769" s="427"/>
      <c r="B769" s="427"/>
      <c r="C769" s="427"/>
      <c r="D769" s="427"/>
      <c r="E769" s="427"/>
      <c r="F769" s="427"/>
      <c r="G769" s="427"/>
      <c r="H769" s="427"/>
      <c r="I769" s="427"/>
      <c r="J769" s="427"/>
      <c r="K769" s="427"/>
      <c r="L769" s="427"/>
      <c r="M769" s="427"/>
      <c r="N769" s="427"/>
      <c r="O769" s="427"/>
      <c r="P769" s="427"/>
      <c r="Q769" s="427"/>
      <c r="R769" s="427"/>
      <c r="S769" s="427"/>
      <c r="T769" s="427"/>
      <c r="U769" s="427"/>
      <c r="V769" s="427"/>
      <c r="W769" s="427"/>
      <c r="X769" s="427"/>
      <c r="Y769" s="427"/>
    </row>
    <row r="770" spans="1:25" ht="15.75" customHeight="1" x14ac:dyDescent="0.3">
      <c r="A770" s="427"/>
      <c r="B770" s="427"/>
      <c r="C770" s="427"/>
      <c r="D770" s="427"/>
      <c r="E770" s="427"/>
      <c r="F770" s="427"/>
      <c r="G770" s="427"/>
      <c r="H770" s="427"/>
      <c r="I770" s="427"/>
      <c r="J770" s="427"/>
      <c r="K770" s="427"/>
      <c r="L770" s="427"/>
      <c r="M770" s="427"/>
      <c r="N770" s="427"/>
      <c r="O770" s="427"/>
      <c r="P770" s="427"/>
      <c r="Q770" s="427"/>
      <c r="R770" s="427"/>
      <c r="S770" s="427"/>
      <c r="T770" s="427"/>
      <c r="U770" s="427"/>
      <c r="V770" s="427"/>
      <c r="W770" s="427"/>
      <c r="X770" s="427"/>
      <c r="Y770" s="427"/>
    </row>
    <row r="771" spans="1:25" ht="15.75" customHeight="1" x14ac:dyDescent="0.3">
      <c r="A771" s="427"/>
      <c r="B771" s="427"/>
      <c r="C771" s="427"/>
      <c r="D771" s="427"/>
      <c r="E771" s="427"/>
      <c r="F771" s="427"/>
      <c r="G771" s="427"/>
      <c r="H771" s="427"/>
      <c r="I771" s="427"/>
      <c r="J771" s="427"/>
      <c r="K771" s="427"/>
      <c r="L771" s="427"/>
      <c r="M771" s="427"/>
      <c r="N771" s="427"/>
      <c r="O771" s="427"/>
      <c r="P771" s="427"/>
      <c r="Q771" s="427"/>
      <c r="R771" s="427"/>
      <c r="S771" s="427"/>
      <c r="T771" s="427"/>
      <c r="U771" s="427"/>
      <c r="V771" s="427"/>
      <c r="W771" s="427"/>
      <c r="X771" s="427"/>
      <c r="Y771" s="427"/>
    </row>
    <row r="772" spans="1:25" ht="15.75" customHeight="1" x14ac:dyDescent="0.3">
      <c r="A772" s="427"/>
      <c r="B772" s="427"/>
      <c r="C772" s="427"/>
      <c r="D772" s="427"/>
      <c r="E772" s="427"/>
      <c r="F772" s="427"/>
      <c r="G772" s="427"/>
      <c r="H772" s="427"/>
      <c r="I772" s="427"/>
      <c r="J772" s="427"/>
      <c r="K772" s="427"/>
      <c r="L772" s="427"/>
      <c r="M772" s="427"/>
      <c r="N772" s="427"/>
      <c r="O772" s="427"/>
      <c r="P772" s="427"/>
      <c r="Q772" s="427"/>
      <c r="R772" s="427"/>
      <c r="S772" s="427"/>
      <c r="T772" s="427"/>
      <c r="U772" s="427"/>
      <c r="V772" s="427"/>
      <c r="W772" s="427"/>
      <c r="X772" s="427"/>
      <c r="Y772" s="427"/>
    </row>
    <row r="773" spans="1:25" ht="15.75" customHeight="1" x14ac:dyDescent="0.3">
      <c r="A773" s="427"/>
      <c r="B773" s="427"/>
      <c r="C773" s="427"/>
      <c r="D773" s="427"/>
      <c r="E773" s="427"/>
      <c r="F773" s="427"/>
      <c r="G773" s="427"/>
      <c r="H773" s="427"/>
      <c r="I773" s="427"/>
      <c r="J773" s="427"/>
      <c r="K773" s="427"/>
      <c r="L773" s="427"/>
      <c r="M773" s="427"/>
      <c r="N773" s="427"/>
      <c r="O773" s="427"/>
      <c r="P773" s="427"/>
      <c r="Q773" s="427"/>
      <c r="R773" s="427"/>
      <c r="S773" s="427"/>
      <c r="T773" s="427"/>
      <c r="U773" s="427"/>
      <c r="V773" s="427"/>
      <c r="W773" s="427"/>
      <c r="X773" s="427"/>
      <c r="Y773" s="427"/>
    </row>
    <row r="774" spans="1:25" ht="15.75" customHeight="1" x14ac:dyDescent="0.3">
      <c r="A774" s="427"/>
      <c r="B774" s="427"/>
      <c r="C774" s="427"/>
      <c r="D774" s="427"/>
      <c r="E774" s="427"/>
      <c r="F774" s="427"/>
      <c r="G774" s="427"/>
      <c r="H774" s="427"/>
      <c r="I774" s="427"/>
      <c r="J774" s="427"/>
      <c r="K774" s="427"/>
      <c r="L774" s="427"/>
      <c r="M774" s="427"/>
      <c r="N774" s="427"/>
      <c r="O774" s="427"/>
      <c r="P774" s="427"/>
      <c r="Q774" s="427"/>
      <c r="R774" s="427"/>
      <c r="S774" s="427"/>
      <c r="T774" s="427"/>
      <c r="U774" s="427"/>
      <c r="V774" s="427"/>
      <c r="W774" s="427"/>
      <c r="X774" s="427"/>
      <c r="Y774" s="427"/>
    </row>
    <row r="775" spans="1:25" ht="15.75" customHeight="1" x14ac:dyDescent="0.3">
      <c r="A775" s="427"/>
      <c r="B775" s="427"/>
      <c r="C775" s="427"/>
      <c r="D775" s="427"/>
      <c r="E775" s="427"/>
      <c r="F775" s="427"/>
      <c r="G775" s="427"/>
      <c r="H775" s="427"/>
      <c r="I775" s="427"/>
      <c r="J775" s="427"/>
      <c r="K775" s="427"/>
      <c r="L775" s="427"/>
      <c r="M775" s="427"/>
      <c r="N775" s="427"/>
      <c r="O775" s="427"/>
      <c r="P775" s="427"/>
      <c r="Q775" s="427"/>
      <c r="R775" s="427"/>
      <c r="S775" s="427"/>
      <c r="T775" s="427"/>
      <c r="U775" s="427"/>
      <c r="V775" s="427"/>
      <c r="W775" s="427"/>
      <c r="X775" s="427"/>
      <c r="Y775" s="427"/>
    </row>
    <row r="776" spans="1:25" ht="15.75" customHeight="1" x14ac:dyDescent="0.3">
      <c r="A776" s="427"/>
      <c r="B776" s="427"/>
      <c r="C776" s="427"/>
      <c r="D776" s="427"/>
      <c r="E776" s="427"/>
      <c r="F776" s="427"/>
      <c r="G776" s="427"/>
      <c r="H776" s="427"/>
      <c r="I776" s="427"/>
      <c r="J776" s="427"/>
      <c r="K776" s="427"/>
      <c r="L776" s="427"/>
      <c r="M776" s="427"/>
      <c r="N776" s="427"/>
      <c r="O776" s="427"/>
      <c r="P776" s="427"/>
      <c r="Q776" s="427"/>
      <c r="R776" s="427"/>
      <c r="S776" s="427"/>
      <c r="T776" s="427"/>
      <c r="U776" s="427"/>
      <c r="V776" s="427"/>
      <c r="W776" s="427"/>
      <c r="X776" s="427"/>
      <c r="Y776" s="427"/>
    </row>
    <row r="777" spans="1:25" ht="15.75" customHeight="1" x14ac:dyDescent="0.3">
      <c r="A777" s="427"/>
      <c r="B777" s="427"/>
      <c r="C777" s="427"/>
      <c r="D777" s="427"/>
      <c r="E777" s="427"/>
      <c r="F777" s="427"/>
      <c r="G777" s="427"/>
      <c r="H777" s="427"/>
      <c r="I777" s="427"/>
      <c r="J777" s="427"/>
      <c r="K777" s="427"/>
      <c r="L777" s="427"/>
      <c r="M777" s="427"/>
      <c r="N777" s="427"/>
      <c r="O777" s="427"/>
      <c r="P777" s="427"/>
      <c r="Q777" s="427"/>
      <c r="R777" s="427"/>
      <c r="S777" s="427"/>
      <c r="T777" s="427"/>
      <c r="U777" s="427"/>
      <c r="V777" s="427"/>
      <c r="W777" s="427"/>
      <c r="X777" s="427"/>
      <c r="Y777" s="427"/>
    </row>
    <row r="778" spans="1:25" ht="15.75" customHeight="1" x14ac:dyDescent="0.3">
      <c r="A778" s="427"/>
      <c r="B778" s="427"/>
      <c r="C778" s="427"/>
      <c r="D778" s="427"/>
      <c r="E778" s="427"/>
      <c r="F778" s="427"/>
      <c r="G778" s="427"/>
      <c r="H778" s="427"/>
      <c r="I778" s="427"/>
      <c r="J778" s="427"/>
      <c r="K778" s="427"/>
      <c r="L778" s="427"/>
      <c r="M778" s="427"/>
      <c r="N778" s="427"/>
      <c r="O778" s="427"/>
      <c r="P778" s="427"/>
      <c r="Q778" s="427"/>
      <c r="R778" s="427"/>
      <c r="S778" s="427"/>
      <c r="T778" s="427"/>
      <c r="U778" s="427"/>
      <c r="V778" s="427"/>
      <c r="W778" s="427"/>
      <c r="X778" s="427"/>
      <c r="Y778" s="427"/>
    </row>
    <row r="779" spans="1:25" ht="15.75" customHeight="1" x14ac:dyDescent="0.3">
      <c r="A779" s="427"/>
      <c r="B779" s="427"/>
      <c r="C779" s="427"/>
      <c r="D779" s="427"/>
      <c r="E779" s="427"/>
      <c r="F779" s="427"/>
      <c r="G779" s="427"/>
      <c r="H779" s="427"/>
      <c r="I779" s="427"/>
      <c r="J779" s="427"/>
      <c r="K779" s="427"/>
      <c r="L779" s="427"/>
      <c r="M779" s="427"/>
      <c r="N779" s="427"/>
      <c r="O779" s="427"/>
      <c r="P779" s="427"/>
      <c r="Q779" s="427"/>
      <c r="R779" s="427"/>
      <c r="S779" s="427"/>
      <c r="T779" s="427"/>
      <c r="U779" s="427"/>
      <c r="V779" s="427"/>
      <c r="W779" s="427"/>
      <c r="X779" s="427"/>
      <c r="Y779" s="427"/>
    </row>
    <row r="780" spans="1:25" ht="15.75" customHeight="1" x14ac:dyDescent="0.3">
      <c r="A780" s="427"/>
      <c r="B780" s="427"/>
      <c r="C780" s="427"/>
      <c r="D780" s="427"/>
      <c r="E780" s="427"/>
      <c r="F780" s="427"/>
      <c r="G780" s="427"/>
      <c r="H780" s="427"/>
      <c r="I780" s="427"/>
      <c r="J780" s="427"/>
      <c r="K780" s="427"/>
      <c r="L780" s="427"/>
      <c r="M780" s="427"/>
      <c r="N780" s="427"/>
      <c r="O780" s="427"/>
      <c r="P780" s="427"/>
      <c r="Q780" s="427"/>
      <c r="R780" s="427"/>
      <c r="S780" s="427"/>
      <c r="T780" s="427"/>
      <c r="U780" s="427"/>
      <c r="V780" s="427"/>
      <c r="W780" s="427"/>
      <c r="X780" s="427"/>
      <c r="Y780" s="427"/>
    </row>
    <row r="781" spans="1:25" ht="15.75" customHeight="1" x14ac:dyDescent="0.3">
      <c r="A781" s="427"/>
      <c r="B781" s="427"/>
      <c r="C781" s="427"/>
      <c r="D781" s="427"/>
      <c r="E781" s="427"/>
      <c r="F781" s="427"/>
      <c r="G781" s="427"/>
      <c r="H781" s="427"/>
      <c r="I781" s="427"/>
      <c r="J781" s="427"/>
      <c r="K781" s="427"/>
      <c r="L781" s="427"/>
      <c r="M781" s="427"/>
      <c r="N781" s="427"/>
      <c r="O781" s="427"/>
      <c r="P781" s="427"/>
      <c r="Q781" s="427"/>
      <c r="R781" s="427"/>
      <c r="S781" s="427"/>
      <c r="T781" s="427"/>
      <c r="U781" s="427"/>
      <c r="V781" s="427"/>
      <c r="W781" s="427"/>
      <c r="X781" s="427"/>
      <c r="Y781" s="427"/>
    </row>
    <row r="782" spans="1:25" ht="15.75" customHeight="1" x14ac:dyDescent="0.3">
      <c r="A782" s="427"/>
      <c r="B782" s="427"/>
      <c r="C782" s="427"/>
      <c r="D782" s="427"/>
      <c r="E782" s="427"/>
      <c r="F782" s="427"/>
      <c r="G782" s="427"/>
      <c r="H782" s="427"/>
      <c r="I782" s="427"/>
      <c r="J782" s="427"/>
      <c r="K782" s="427"/>
      <c r="L782" s="427"/>
      <c r="M782" s="427"/>
      <c r="N782" s="427"/>
      <c r="O782" s="427"/>
      <c r="P782" s="427"/>
      <c r="Q782" s="427"/>
      <c r="R782" s="427"/>
      <c r="S782" s="427"/>
      <c r="T782" s="427"/>
      <c r="U782" s="427"/>
      <c r="V782" s="427"/>
      <c r="W782" s="427"/>
      <c r="X782" s="427"/>
      <c r="Y782" s="427"/>
    </row>
    <row r="783" spans="1:25" ht="15.75" customHeight="1" x14ac:dyDescent="0.3">
      <c r="A783" s="427"/>
      <c r="B783" s="427"/>
      <c r="C783" s="427"/>
      <c r="D783" s="427"/>
      <c r="E783" s="427"/>
      <c r="F783" s="427"/>
      <c r="G783" s="427"/>
      <c r="H783" s="427"/>
      <c r="I783" s="427"/>
      <c r="J783" s="427"/>
      <c r="K783" s="427"/>
      <c r="L783" s="427"/>
      <c r="M783" s="427"/>
      <c r="N783" s="427"/>
      <c r="O783" s="427"/>
      <c r="P783" s="427"/>
      <c r="Q783" s="427"/>
      <c r="R783" s="427"/>
      <c r="S783" s="427"/>
      <c r="T783" s="427"/>
      <c r="U783" s="427"/>
      <c r="V783" s="427"/>
      <c r="W783" s="427"/>
      <c r="X783" s="427"/>
      <c r="Y783" s="427"/>
    </row>
    <row r="784" spans="1:25" ht="15.75" customHeight="1" x14ac:dyDescent="0.3">
      <c r="A784" s="427"/>
      <c r="B784" s="427"/>
      <c r="C784" s="427"/>
      <c r="D784" s="427"/>
      <c r="E784" s="427"/>
      <c r="F784" s="427"/>
      <c r="G784" s="427"/>
      <c r="H784" s="427"/>
      <c r="I784" s="427"/>
      <c r="J784" s="427"/>
      <c r="K784" s="427"/>
      <c r="L784" s="427"/>
      <c r="M784" s="427"/>
      <c r="N784" s="427"/>
      <c r="O784" s="427"/>
      <c r="P784" s="427"/>
      <c r="Q784" s="427"/>
      <c r="R784" s="427"/>
      <c r="S784" s="427"/>
      <c r="T784" s="427"/>
      <c r="U784" s="427"/>
      <c r="V784" s="427"/>
      <c r="W784" s="427"/>
      <c r="X784" s="427"/>
      <c r="Y784" s="427"/>
    </row>
    <row r="785" spans="1:25" ht="15.75" customHeight="1" x14ac:dyDescent="0.3">
      <c r="A785" s="427"/>
      <c r="B785" s="427"/>
      <c r="C785" s="427"/>
      <c r="D785" s="427"/>
      <c r="E785" s="427"/>
      <c r="F785" s="427"/>
      <c r="G785" s="427"/>
      <c r="H785" s="427"/>
      <c r="I785" s="427"/>
      <c r="J785" s="427"/>
      <c r="K785" s="427"/>
      <c r="L785" s="427"/>
      <c r="M785" s="427"/>
      <c r="N785" s="427"/>
      <c r="O785" s="427"/>
      <c r="P785" s="427"/>
      <c r="Q785" s="427"/>
      <c r="R785" s="427"/>
      <c r="S785" s="427"/>
      <c r="T785" s="427"/>
      <c r="U785" s="427"/>
      <c r="V785" s="427"/>
      <c r="W785" s="427"/>
      <c r="X785" s="427"/>
      <c r="Y785" s="427"/>
    </row>
    <row r="786" spans="1:25" ht="15.75" customHeight="1" x14ac:dyDescent="0.3">
      <c r="A786" s="427"/>
      <c r="B786" s="427"/>
      <c r="C786" s="427"/>
      <c r="D786" s="427"/>
      <c r="E786" s="427"/>
      <c r="F786" s="427"/>
      <c r="G786" s="427"/>
      <c r="H786" s="427"/>
      <c r="I786" s="427"/>
      <c r="J786" s="427"/>
      <c r="K786" s="427"/>
      <c r="L786" s="427"/>
      <c r="M786" s="427"/>
      <c r="N786" s="427"/>
      <c r="O786" s="427"/>
      <c r="P786" s="427"/>
      <c r="Q786" s="427"/>
      <c r="R786" s="427"/>
      <c r="S786" s="427"/>
      <c r="T786" s="427"/>
      <c r="U786" s="427"/>
      <c r="V786" s="427"/>
      <c r="W786" s="427"/>
      <c r="X786" s="427"/>
      <c r="Y786" s="427"/>
    </row>
    <row r="787" spans="1:25" ht="15.75" customHeight="1" x14ac:dyDescent="0.3">
      <c r="A787" s="427"/>
      <c r="B787" s="427"/>
      <c r="C787" s="427"/>
      <c r="D787" s="427"/>
      <c r="E787" s="427"/>
      <c r="F787" s="427"/>
      <c r="G787" s="427"/>
      <c r="H787" s="427"/>
      <c r="I787" s="427"/>
      <c r="J787" s="427"/>
      <c r="K787" s="427"/>
      <c r="L787" s="427"/>
      <c r="M787" s="427"/>
      <c r="N787" s="427"/>
      <c r="O787" s="427"/>
      <c r="P787" s="427"/>
      <c r="Q787" s="427"/>
      <c r="R787" s="427"/>
      <c r="S787" s="427"/>
      <c r="T787" s="427"/>
      <c r="U787" s="427"/>
      <c r="V787" s="427"/>
      <c r="W787" s="427"/>
      <c r="X787" s="427"/>
      <c r="Y787" s="427"/>
    </row>
    <row r="788" spans="1:25" ht="15.75" customHeight="1" x14ac:dyDescent="0.3">
      <c r="A788" s="427"/>
      <c r="B788" s="427"/>
      <c r="C788" s="427"/>
      <c r="D788" s="427"/>
      <c r="E788" s="427"/>
      <c r="F788" s="427"/>
      <c r="G788" s="427"/>
      <c r="H788" s="427"/>
      <c r="I788" s="427"/>
      <c r="J788" s="427"/>
      <c r="K788" s="427"/>
      <c r="L788" s="427"/>
      <c r="M788" s="427"/>
      <c r="N788" s="427"/>
      <c r="O788" s="427"/>
      <c r="P788" s="427"/>
      <c r="Q788" s="427"/>
      <c r="R788" s="427"/>
      <c r="S788" s="427"/>
      <c r="T788" s="427"/>
      <c r="U788" s="427"/>
      <c r="V788" s="427"/>
      <c r="W788" s="427"/>
      <c r="X788" s="427"/>
      <c r="Y788" s="427"/>
    </row>
    <row r="789" spans="1:25" ht="15.75" customHeight="1" x14ac:dyDescent="0.3">
      <c r="A789" s="427"/>
      <c r="B789" s="427"/>
      <c r="C789" s="427"/>
      <c r="D789" s="427"/>
      <c r="E789" s="427"/>
      <c r="F789" s="427"/>
      <c r="G789" s="427"/>
      <c r="H789" s="427"/>
      <c r="I789" s="427"/>
      <c r="J789" s="427"/>
      <c r="K789" s="427"/>
      <c r="L789" s="427"/>
      <c r="M789" s="427"/>
      <c r="N789" s="427"/>
      <c r="O789" s="427"/>
      <c r="P789" s="427"/>
      <c r="Q789" s="427"/>
      <c r="R789" s="427"/>
      <c r="S789" s="427"/>
      <c r="T789" s="427"/>
      <c r="U789" s="427"/>
      <c r="V789" s="427"/>
      <c r="W789" s="427"/>
      <c r="X789" s="427"/>
      <c r="Y789" s="427"/>
    </row>
    <row r="790" spans="1:25" ht="15.75" customHeight="1" x14ac:dyDescent="0.3">
      <c r="A790" s="427"/>
      <c r="B790" s="427"/>
      <c r="C790" s="427"/>
      <c r="D790" s="427"/>
      <c r="E790" s="427"/>
      <c r="F790" s="427"/>
      <c r="G790" s="427"/>
      <c r="H790" s="427"/>
      <c r="I790" s="427"/>
      <c r="J790" s="427"/>
      <c r="K790" s="427"/>
      <c r="L790" s="427"/>
      <c r="M790" s="427"/>
      <c r="N790" s="427"/>
      <c r="O790" s="427"/>
      <c r="P790" s="427"/>
      <c r="Q790" s="427"/>
      <c r="R790" s="427"/>
      <c r="S790" s="427"/>
      <c r="T790" s="427"/>
      <c r="U790" s="427"/>
      <c r="V790" s="427"/>
      <c r="W790" s="427"/>
      <c r="X790" s="427"/>
      <c r="Y790" s="427"/>
    </row>
    <row r="791" spans="1:25" ht="15.75" customHeight="1" x14ac:dyDescent="0.3">
      <c r="A791" s="427"/>
      <c r="B791" s="427"/>
      <c r="C791" s="427"/>
      <c r="D791" s="427"/>
      <c r="E791" s="427"/>
      <c r="F791" s="427"/>
      <c r="G791" s="427"/>
      <c r="H791" s="427"/>
      <c r="I791" s="427"/>
      <c r="J791" s="427"/>
      <c r="K791" s="427"/>
      <c r="L791" s="427"/>
      <c r="M791" s="427"/>
      <c r="N791" s="427"/>
      <c r="O791" s="427"/>
      <c r="P791" s="427"/>
      <c r="Q791" s="427"/>
      <c r="R791" s="427"/>
      <c r="S791" s="427"/>
      <c r="T791" s="427"/>
      <c r="U791" s="427"/>
      <c r="V791" s="427"/>
      <c r="W791" s="427"/>
      <c r="X791" s="427"/>
      <c r="Y791" s="427"/>
    </row>
    <row r="792" spans="1:25" ht="15.75" customHeight="1" x14ac:dyDescent="0.3">
      <c r="A792" s="427"/>
      <c r="B792" s="427"/>
      <c r="C792" s="427"/>
      <c r="D792" s="427"/>
      <c r="E792" s="427"/>
      <c r="F792" s="427"/>
      <c r="G792" s="427"/>
      <c r="H792" s="427"/>
      <c r="I792" s="427"/>
      <c r="J792" s="427"/>
      <c r="K792" s="427"/>
      <c r="L792" s="427"/>
      <c r="M792" s="427"/>
      <c r="N792" s="427"/>
      <c r="O792" s="427"/>
      <c r="P792" s="427"/>
      <c r="Q792" s="427"/>
      <c r="R792" s="427"/>
      <c r="S792" s="427"/>
      <c r="T792" s="427"/>
      <c r="U792" s="427"/>
      <c r="V792" s="427"/>
      <c r="W792" s="427"/>
      <c r="X792" s="427"/>
      <c r="Y792" s="427"/>
    </row>
    <row r="793" spans="1:25" ht="15.75" customHeight="1" x14ac:dyDescent="0.3">
      <c r="A793" s="427"/>
      <c r="B793" s="427"/>
      <c r="C793" s="427"/>
      <c r="D793" s="427"/>
      <c r="E793" s="427"/>
      <c r="F793" s="427"/>
      <c r="G793" s="427"/>
      <c r="H793" s="427"/>
      <c r="I793" s="427"/>
      <c r="J793" s="427"/>
      <c r="K793" s="427"/>
      <c r="L793" s="427"/>
      <c r="M793" s="427"/>
      <c r="N793" s="427"/>
      <c r="O793" s="427"/>
      <c r="P793" s="427"/>
      <c r="Q793" s="427"/>
      <c r="R793" s="427"/>
      <c r="S793" s="427"/>
      <c r="T793" s="427"/>
      <c r="U793" s="427"/>
      <c r="V793" s="427"/>
      <c r="W793" s="427"/>
      <c r="X793" s="427"/>
      <c r="Y793" s="427"/>
    </row>
    <row r="794" spans="1:25" ht="15.75" customHeight="1" x14ac:dyDescent="0.3">
      <c r="A794" s="427"/>
      <c r="B794" s="427"/>
      <c r="C794" s="427"/>
      <c r="D794" s="427"/>
      <c r="E794" s="427"/>
      <c r="F794" s="427"/>
      <c r="G794" s="427"/>
      <c r="H794" s="427"/>
      <c r="I794" s="427"/>
      <c r="J794" s="427"/>
      <c r="K794" s="427"/>
      <c r="L794" s="427"/>
      <c r="M794" s="427"/>
      <c r="N794" s="427"/>
      <c r="O794" s="427"/>
      <c r="P794" s="427"/>
      <c r="Q794" s="427"/>
      <c r="R794" s="427"/>
      <c r="S794" s="427"/>
      <c r="T794" s="427"/>
      <c r="U794" s="427"/>
      <c r="V794" s="427"/>
      <c r="W794" s="427"/>
      <c r="X794" s="427"/>
      <c r="Y794" s="427"/>
    </row>
    <row r="795" spans="1:25" ht="15.75" customHeight="1" x14ac:dyDescent="0.3">
      <c r="A795" s="427"/>
      <c r="B795" s="427"/>
      <c r="C795" s="427"/>
      <c r="D795" s="427"/>
      <c r="E795" s="427"/>
      <c r="F795" s="427"/>
      <c r="G795" s="427"/>
      <c r="H795" s="427"/>
      <c r="I795" s="427"/>
      <c r="J795" s="427"/>
      <c r="K795" s="427"/>
      <c r="L795" s="427"/>
      <c r="M795" s="427"/>
      <c r="N795" s="427"/>
      <c r="O795" s="427"/>
      <c r="P795" s="427"/>
      <c r="Q795" s="427"/>
      <c r="R795" s="427"/>
      <c r="S795" s="427"/>
      <c r="T795" s="427"/>
      <c r="U795" s="427"/>
      <c r="V795" s="427"/>
      <c r="W795" s="427"/>
      <c r="X795" s="427"/>
      <c r="Y795" s="427"/>
    </row>
    <row r="796" spans="1:25" ht="15.75" customHeight="1" x14ac:dyDescent="0.3">
      <c r="A796" s="427"/>
      <c r="B796" s="427"/>
      <c r="C796" s="427"/>
      <c r="D796" s="427"/>
      <c r="E796" s="427"/>
      <c r="F796" s="427"/>
      <c r="G796" s="427"/>
      <c r="H796" s="427"/>
      <c r="I796" s="427"/>
      <c r="J796" s="427"/>
      <c r="K796" s="427"/>
      <c r="L796" s="427"/>
      <c r="M796" s="427"/>
      <c r="N796" s="427"/>
      <c r="O796" s="427"/>
      <c r="P796" s="427"/>
      <c r="Q796" s="427"/>
      <c r="R796" s="427"/>
      <c r="S796" s="427"/>
      <c r="T796" s="427"/>
      <c r="U796" s="427"/>
      <c r="V796" s="427"/>
      <c r="W796" s="427"/>
      <c r="X796" s="427"/>
      <c r="Y796" s="427"/>
    </row>
    <row r="797" spans="1:25" ht="15.75" customHeight="1" x14ac:dyDescent="0.3">
      <c r="A797" s="427"/>
      <c r="B797" s="427"/>
      <c r="C797" s="427"/>
      <c r="D797" s="427"/>
      <c r="E797" s="427"/>
      <c r="F797" s="427"/>
      <c r="G797" s="427"/>
      <c r="H797" s="427"/>
      <c r="I797" s="427"/>
      <c r="J797" s="427"/>
      <c r="K797" s="427"/>
      <c r="L797" s="427"/>
      <c r="M797" s="427"/>
      <c r="N797" s="427"/>
      <c r="O797" s="427"/>
      <c r="P797" s="427"/>
      <c r="Q797" s="427"/>
      <c r="R797" s="427"/>
      <c r="S797" s="427"/>
      <c r="T797" s="427"/>
      <c r="U797" s="427"/>
      <c r="V797" s="427"/>
      <c r="W797" s="427"/>
      <c r="X797" s="427"/>
      <c r="Y797" s="427"/>
    </row>
    <row r="798" spans="1:25" ht="15.75" customHeight="1" x14ac:dyDescent="0.3">
      <c r="A798" s="427"/>
      <c r="B798" s="427"/>
      <c r="C798" s="427"/>
      <c r="D798" s="427"/>
      <c r="E798" s="427"/>
      <c r="F798" s="427"/>
      <c r="G798" s="427"/>
      <c r="H798" s="427"/>
      <c r="I798" s="427"/>
      <c r="J798" s="427"/>
      <c r="K798" s="427"/>
      <c r="L798" s="427"/>
      <c r="M798" s="427"/>
      <c r="N798" s="427"/>
      <c r="O798" s="427"/>
      <c r="P798" s="427"/>
      <c r="Q798" s="427"/>
      <c r="R798" s="427"/>
      <c r="S798" s="427"/>
      <c r="T798" s="427"/>
      <c r="U798" s="427"/>
      <c r="V798" s="427"/>
      <c r="W798" s="427"/>
      <c r="X798" s="427"/>
      <c r="Y798" s="427"/>
    </row>
    <row r="799" spans="1:25" ht="15.75" customHeight="1" x14ac:dyDescent="0.3">
      <c r="A799" s="427"/>
      <c r="B799" s="427"/>
      <c r="C799" s="427"/>
      <c r="D799" s="427"/>
      <c r="E799" s="427"/>
      <c r="F799" s="427"/>
      <c r="G799" s="427"/>
      <c r="H799" s="427"/>
      <c r="I799" s="427"/>
      <c r="J799" s="427"/>
      <c r="K799" s="427"/>
      <c r="L799" s="427"/>
      <c r="M799" s="427"/>
      <c r="N799" s="427"/>
      <c r="O799" s="427"/>
      <c r="P799" s="427"/>
      <c r="Q799" s="427"/>
      <c r="R799" s="427"/>
      <c r="S799" s="427"/>
      <c r="T799" s="427"/>
      <c r="U799" s="427"/>
      <c r="V799" s="427"/>
      <c r="W799" s="427"/>
      <c r="X799" s="427"/>
      <c r="Y799" s="427"/>
    </row>
    <row r="800" spans="1:25" ht="15.75" customHeight="1" x14ac:dyDescent="0.3">
      <c r="A800" s="427"/>
      <c r="B800" s="427"/>
      <c r="C800" s="427"/>
      <c r="D800" s="427"/>
      <c r="E800" s="427"/>
      <c r="F800" s="427"/>
      <c r="G800" s="427"/>
      <c r="H800" s="427"/>
      <c r="I800" s="427"/>
      <c r="J800" s="427"/>
      <c r="K800" s="427"/>
      <c r="L800" s="427"/>
      <c r="M800" s="427"/>
      <c r="N800" s="427"/>
      <c r="O800" s="427"/>
      <c r="P800" s="427"/>
      <c r="Q800" s="427"/>
      <c r="R800" s="427"/>
      <c r="S800" s="427"/>
      <c r="T800" s="427"/>
      <c r="U800" s="427"/>
      <c r="V800" s="427"/>
      <c r="W800" s="427"/>
      <c r="X800" s="427"/>
      <c r="Y800" s="427"/>
    </row>
    <row r="801" spans="1:25" ht="15.75" customHeight="1" x14ac:dyDescent="0.3">
      <c r="A801" s="427"/>
      <c r="B801" s="427"/>
      <c r="C801" s="427"/>
      <c r="D801" s="427"/>
      <c r="E801" s="427"/>
      <c r="F801" s="427"/>
      <c r="G801" s="427"/>
      <c r="H801" s="427"/>
      <c r="I801" s="427"/>
      <c r="J801" s="427"/>
      <c r="K801" s="427"/>
      <c r="L801" s="427"/>
      <c r="M801" s="427"/>
      <c r="N801" s="427"/>
      <c r="O801" s="427"/>
      <c r="P801" s="427"/>
      <c r="Q801" s="427"/>
      <c r="R801" s="427"/>
      <c r="S801" s="427"/>
      <c r="T801" s="427"/>
      <c r="U801" s="427"/>
      <c r="V801" s="427"/>
      <c r="W801" s="427"/>
      <c r="X801" s="427"/>
      <c r="Y801" s="427"/>
    </row>
    <row r="802" spans="1:25" ht="15.75" customHeight="1" x14ac:dyDescent="0.3">
      <c r="A802" s="427"/>
      <c r="B802" s="427"/>
      <c r="C802" s="427"/>
      <c r="D802" s="427"/>
      <c r="E802" s="427"/>
      <c r="F802" s="427"/>
      <c r="G802" s="427"/>
      <c r="H802" s="427"/>
      <c r="I802" s="427"/>
      <c r="J802" s="427"/>
      <c r="K802" s="427"/>
      <c r="L802" s="427"/>
      <c r="M802" s="427"/>
      <c r="N802" s="427"/>
      <c r="O802" s="427"/>
      <c r="P802" s="427"/>
      <c r="Q802" s="427"/>
      <c r="R802" s="427"/>
      <c r="S802" s="427"/>
      <c r="T802" s="427"/>
      <c r="U802" s="427"/>
      <c r="V802" s="427"/>
      <c r="W802" s="427"/>
      <c r="X802" s="427"/>
      <c r="Y802" s="427"/>
    </row>
    <row r="803" spans="1:25" ht="15.75" customHeight="1" x14ac:dyDescent="0.3">
      <c r="A803" s="427"/>
      <c r="B803" s="427"/>
      <c r="C803" s="427"/>
      <c r="D803" s="427"/>
      <c r="E803" s="427"/>
      <c r="F803" s="427"/>
      <c r="G803" s="427"/>
      <c r="H803" s="427"/>
      <c r="I803" s="427"/>
      <c r="J803" s="427"/>
      <c r="K803" s="427"/>
      <c r="L803" s="427"/>
      <c r="M803" s="427"/>
      <c r="N803" s="427"/>
      <c r="O803" s="427"/>
      <c r="P803" s="427"/>
      <c r="Q803" s="427"/>
      <c r="R803" s="427"/>
      <c r="S803" s="427"/>
      <c r="T803" s="427"/>
      <c r="U803" s="427"/>
      <c r="V803" s="427"/>
      <c r="W803" s="427"/>
      <c r="X803" s="427"/>
      <c r="Y803" s="427"/>
    </row>
    <row r="804" spans="1:25" ht="15.75" customHeight="1" x14ac:dyDescent="0.3">
      <c r="A804" s="427"/>
      <c r="B804" s="427"/>
      <c r="C804" s="427"/>
      <c r="D804" s="427"/>
      <c r="E804" s="427"/>
      <c r="F804" s="427"/>
      <c r="G804" s="427"/>
      <c r="H804" s="427"/>
      <c r="I804" s="427"/>
      <c r="J804" s="427"/>
      <c r="K804" s="427"/>
      <c r="L804" s="427"/>
      <c r="M804" s="427"/>
      <c r="N804" s="427"/>
      <c r="O804" s="427"/>
      <c r="P804" s="427"/>
      <c r="Q804" s="427"/>
      <c r="R804" s="427"/>
      <c r="S804" s="427"/>
      <c r="T804" s="427"/>
      <c r="U804" s="427"/>
      <c r="V804" s="427"/>
      <c r="W804" s="427"/>
      <c r="X804" s="427"/>
      <c r="Y804" s="427"/>
    </row>
    <row r="805" spans="1:25" ht="15.75" customHeight="1" x14ac:dyDescent="0.3">
      <c r="A805" s="427"/>
      <c r="B805" s="427"/>
      <c r="C805" s="427"/>
      <c r="D805" s="427"/>
      <c r="E805" s="427"/>
      <c r="F805" s="427"/>
      <c r="G805" s="427"/>
      <c r="H805" s="427"/>
      <c r="I805" s="427"/>
      <c r="J805" s="427"/>
      <c r="K805" s="427"/>
      <c r="L805" s="427"/>
      <c r="M805" s="427"/>
      <c r="N805" s="427"/>
      <c r="O805" s="427"/>
      <c r="P805" s="427"/>
      <c r="Q805" s="427"/>
      <c r="R805" s="427"/>
      <c r="S805" s="427"/>
      <c r="T805" s="427"/>
      <c r="U805" s="427"/>
      <c r="V805" s="427"/>
      <c r="W805" s="427"/>
      <c r="X805" s="427"/>
      <c r="Y805" s="427"/>
    </row>
    <row r="806" spans="1:25" ht="15.75" customHeight="1" x14ac:dyDescent="0.3">
      <c r="A806" s="427"/>
      <c r="B806" s="427"/>
      <c r="C806" s="427"/>
      <c r="D806" s="427"/>
      <c r="E806" s="427"/>
      <c r="F806" s="427"/>
      <c r="G806" s="427"/>
      <c r="H806" s="427"/>
      <c r="I806" s="427"/>
      <c r="J806" s="427"/>
      <c r="K806" s="427"/>
      <c r="L806" s="427"/>
      <c r="M806" s="427"/>
      <c r="N806" s="427"/>
      <c r="O806" s="427"/>
      <c r="P806" s="427"/>
      <c r="Q806" s="427"/>
      <c r="R806" s="427"/>
      <c r="S806" s="427"/>
      <c r="T806" s="427"/>
      <c r="U806" s="427"/>
      <c r="V806" s="427"/>
      <c r="W806" s="427"/>
      <c r="X806" s="427"/>
      <c r="Y806" s="427"/>
    </row>
    <row r="807" spans="1:25" ht="15.75" customHeight="1" x14ac:dyDescent="0.3">
      <c r="A807" s="427"/>
      <c r="B807" s="427"/>
      <c r="C807" s="427"/>
      <c r="D807" s="427"/>
      <c r="E807" s="427"/>
      <c r="F807" s="427"/>
      <c r="G807" s="427"/>
      <c r="H807" s="427"/>
      <c r="I807" s="427"/>
      <c r="J807" s="427"/>
      <c r="K807" s="427"/>
      <c r="L807" s="427"/>
      <c r="M807" s="427"/>
      <c r="N807" s="427"/>
      <c r="O807" s="427"/>
      <c r="P807" s="427"/>
      <c r="Q807" s="427"/>
      <c r="R807" s="427"/>
      <c r="S807" s="427"/>
      <c r="T807" s="427"/>
      <c r="U807" s="427"/>
      <c r="V807" s="427"/>
      <c r="W807" s="427"/>
      <c r="X807" s="427"/>
      <c r="Y807" s="427"/>
    </row>
    <row r="808" spans="1:25" ht="15.75" customHeight="1" x14ac:dyDescent="0.3">
      <c r="A808" s="427"/>
      <c r="B808" s="427"/>
      <c r="C808" s="427"/>
      <c r="D808" s="427"/>
      <c r="E808" s="427"/>
      <c r="F808" s="427"/>
      <c r="G808" s="427"/>
      <c r="H808" s="427"/>
      <c r="I808" s="427"/>
      <c r="J808" s="427"/>
      <c r="K808" s="427"/>
      <c r="L808" s="427"/>
      <c r="M808" s="427"/>
      <c r="N808" s="427"/>
      <c r="O808" s="427"/>
      <c r="P808" s="427"/>
      <c r="Q808" s="427"/>
      <c r="R808" s="427"/>
      <c r="S808" s="427"/>
      <c r="T808" s="427"/>
      <c r="U808" s="427"/>
      <c r="V808" s="427"/>
      <c r="W808" s="427"/>
      <c r="X808" s="427"/>
      <c r="Y808" s="427"/>
    </row>
    <row r="809" spans="1:25" ht="15.75" customHeight="1" x14ac:dyDescent="0.3">
      <c r="A809" s="427"/>
      <c r="B809" s="427"/>
      <c r="C809" s="427"/>
      <c r="D809" s="427"/>
      <c r="E809" s="427"/>
      <c r="F809" s="427"/>
      <c r="G809" s="427"/>
      <c r="H809" s="427"/>
      <c r="I809" s="427"/>
      <c r="J809" s="427"/>
      <c r="K809" s="427"/>
      <c r="L809" s="427"/>
      <c r="M809" s="427"/>
      <c r="N809" s="427"/>
      <c r="O809" s="427"/>
      <c r="P809" s="427"/>
      <c r="Q809" s="427"/>
      <c r="R809" s="427"/>
      <c r="S809" s="427"/>
      <c r="T809" s="427"/>
      <c r="U809" s="427"/>
      <c r="V809" s="427"/>
      <c r="W809" s="427"/>
      <c r="X809" s="427"/>
      <c r="Y809" s="427"/>
    </row>
    <row r="810" spans="1:25" ht="15.75" customHeight="1" x14ac:dyDescent="0.3">
      <c r="A810" s="427"/>
      <c r="B810" s="427"/>
      <c r="C810" s="427"/>
      <c r="D810" s="427"/>
      <c r="E810" s="427"/>
      <c r="F810" s="427"/>
      <c r="G810" s="427"/>
      <c r="H810" s="427"/>
      <c r="I810" s="427"/>
      <c r="J810" s="427"/>
      <c r="K810" s="427"/>
      <c r="L810" s="427"/>
      <c r="M810" s="427"/>
      <c r="N810" s="427"/>
      <c r="O810" s="427"/>
      <c r="P810" s="427"/>
      <c r="Q810" s="427"/>
      <c r="R810" s="427"/>
      <c r="S810" s="427"/>
      <c r="T810" s="427"/>
      <c r="U810" s="427"/>
      <c r="V810" s="427"/>
      <c r="W810" s="427"/>
      <c r="X810" s="427"/>
      <c r="Y810" s="427"/>
    </row>
    <row r="811" spans="1:25" ht="15.75" customHeight="1" x14ac:dyDescent="0.3">
      <c r="A811" s="427"/>
      <c r="B811" s="427"/>
      <c r="C811" s="427"/>
      <c r="D811" s="427"/>
      <c r="E811" s="427"/>
      <c r="F811" s="427"/>
      <c r="G811" s="427"/>
      <c r="H811" s="427"/>
      <c r="I811" s="427"/>
      <c r="J811" s="427"/>
      <c r="K811" s="427"/>
      <c r="L811" s="427"/>
      <c r="M811" s="427"/>
      <c r="N811" s="427"/>
      <c r="O811" s="427"/>
      <c r="P811" s="427"/>
      <c r="Q811" s="427"/>
      <c r="R811" s="427"/>
      <c r="S811" s="427"/>
      <c r="T811" s="427"/>
      <c r="U811" s="427"/>
      <c r="V811" s="427"/>
      <c r="W811" s="427"/>
      <c r="X811" s="427"/>
      <c r="Y811" s="427"/>
    </row>
    <row r="812" spans="1:25" ht="15.75" customHeight="1" x14ac:dyDescent="0.3">
      <c r="A812" s="427"/>
      <c r="B812" s="427"/>
      <c r="C812" s="427"/>
      <c r="D812" s="427"/>
      <c r="E812" s="427"/>
      <c r="F812" s="427"/>
      <c r="G812" s="427"/>
      <c r="H812" s="427"/>
      <c r="I812" s="427"/>
      <c r="J812" s="427"/>
      <c r="K812" s="427"/>
      <c r="L812" s="427"/>
      <c r="M812" s="427"/>
      <c r="N812" s="427"/>
      <c r="O812" s="427"/>
      <c r="P812" s="427"/>
      <c r="Q812" s="427"/>
      <c r="R812" s="427"/>
      <c r="S812" s="427"/>
      <c r="T812" s="427"/>
      <c r="U812" s="427"/>
      <c r="V812" s="427"/>
      <c r="W812" s="427"/>
      <c r="X812" s="427"/>
      <c r="Y812" s="427"/>
    </row>
    <row r="813" spans="1:25" ht="15.75" customHeight="1" x14ac:dyDescent="0.3">
      <c r="A813" s="427"/>
      <c r="B813" s="427"/>
      <c r="C813" s="427"/>
      <c r="D813" s="427"/>
      <c r="E813" s="427"/>
      <c r="F813" s="427"/>
      <c r="G813" s="427"/>
      <c r="H813" s="427"/>
      <c r="I813" s="427"/>
      <c r="J813" s="427"/>
      <c r="K813" s="427"/>
      <c r="L813" s="427"/>
      <c r="M813" s="427"/>
      <c r="N813" s="427"/>
      <c r="O813" s="427"/>
      <c r="P813" s="427"/>
      <c r="Q813" s="427"/>
      <c r="R813" s="427"/>
      <c r="S813" s="427"/>
      <c r="T813" s="427"/>
      <c r="U813" s="427"/>
      <c r="V813" s="427"/>
      <c r="W813" s="427"/>
      <c r="X813" s="427"/>
      <c r="Y813" s="427"/>
    </row>
    <row r="814" spans="1:25" ht="15.75" customHeight="1" x14ac:dyDescent="0.3">
      <c r="A814" s="427"/>
      <c r="B814" s="427"/>
      <c r="C814" s="427"/>
      <c r="D814" s="427"/>
      <c r="E814" s="427"/>
      <c r="F814" s="427"/>
      <c r="G814" s="427"/>
      <c r="H814" s="427"/>
      <c r="I814" s="427"/>
      <c r="J814" s="427"/>
      <c r="K814" s="427"/>
      <c r="L814" s="427"/>
      <c r="M814" s="427"/>
      <c r="N814" s="427"/>
      <c r="O814" s="427"/>
      <c r="P814" s="427"/>
      <c r="Q814" s="427"/>
      <c r="R814" s="427"/>
      <c r="S814" s="427"/>
      <c r="T814" s="427"/>
      <c r="U814" s="427"/>
      <c r="V814" s="427"/>
      <c r="W814" s="427"/>
      <c r="X814" s="427"/>
      <c r="Y814" s="427"/>
    </row>
    <row r="815" spans="1:25" ht="15.75" customHeight="1" x14ac:dyDescent="0.3">
      <c r="A815" s="427"/>
      <c r="B815" s="427"/>
      <c r="C815" s="427"/>
      <c r="D815" s="427"/>
      <c r="E815" s="427"/>
      <c r="F815" s="427"/>
      <c r="G815" s="427"/>
      <c r="H815" s="427"/>
      <c r="I815" s="427"/>
      <c r="J815" s="427"/>
      <c r="K815" s="427"/>
      <c r="L815" s="427"/>
      <c r="M815" s="427"/>
      <c r="N815" s="427"/>
      <c r="O815" s="427"/>
      <c r="P815" s="427"/>
      <c r="Q815" s="427"/>
      <c r="R815" s="427"/>
      <c r="S815" s="427"/>
      <c r="T815" s="427"/>
      <c r="U815" s="427"/>
      <c r="V815" s="427"/>
      <c r="W815" s="427"/>
      <c r="X815" s="427"/>
      <c r="Y815" s="427"/>
    </row>
    <row r="816" spans="1:25" ht="15.75" customHeight="1" x14ac:dyDescent="0.3">
      <c r="A816" s="427"/>
      <c r="B816" s="427"/>
      <c r="C816" s="427"/>
      <c r="D816" s="427"/>
      <c r="E816" s="427"/>
      <c r="F816" s="427"/>
      <c r="G816" s="427"/>
      <c r="H816" s="427"/>
      <c r="I816" s="427"/>
      <c r="J816" s="427"/>
      <c r="K816" s="427"/>
      <c r="L816" s="427"/>
      <c r="M816" s="427"/>
      <c r="N816" s="427"/>
      <c r="O816" s="427"/>
      <c r="P816" s="427"/>
      <c r="Q816" s="427"/>
      <c r="R816" s="427"/>
      <c r="S816" s="427"/>
      <c r="T816" s="427"/>
      <c r="U816" s="427"/>
      <c r="V816" s="427"/>
      <c r="W816" s="427"/>
      <c r="X816" s="427"/>
      <c r="Y816" s="427"/>
    </row>
    <row r="817" spans="1:25" ht="15.75" customHeight="1" x14ac:dyDescent="0.3">
      <c r="A817" s="427"/>
      <c r="B817" s="427"/>
      <c r="C817" s="427"/>
      <c r="D817" s="427"/>
      <c r="E817" s="427"/>
      <c r="F817" s="427"/>
      <c r="G817" s="427"/>
      <c r="H817" s="427"/>
      <c r="I817" s="427"/>
      <c r="J817" s="427"/>
      <c r="K817" s="427"/>
      <c r="L817" s="427"/>
      <c r="M817" s="427"/>
      <c r="N817" s="427"/>
      <c r="O817" s="427"/>
      <c r="P817" s="427"/>
      <c r="Q817" s="427"/>
      <c r="R817" s="427"/>
      <c r="S817" s="427"/>
      <c r="T817" s="427"/>
      <c r="U817" s="427"/>
      <c r="V817" s="427"/>
      <c r="W817" s="427"/>
      <c r="X817" s="427"/>
      <c r="Y817" s="427"/>
    </row>
    <row r="818" spans="1:25" ht="15.75" customHeight="1" x14ac:dyDescent="0.3">
      <c r="A818" s="427"/>
      <c r="B818" s="427"/>
      <c r="C818" s="427"/>
      <c r="D818" s="427"/>
      <c r="E818" s="427"/>
      <c r="F818" s="427"/>
      <c r="G818" s="427"/>
      <c r="H818" s="427"/>
      <c r="I818" s="427"/>
      <c r="J818" s="427"/>
      <c r="K818" s="427"/>
      <c r="L818" s="427"/>
      <c r="M818" s="427"/>
      <c r="N818" s="427"/>
      <c r="O818" s="427"/>
      <c r="P818" s="427"/>
      <c r="Q818" s="427"/>
      <c r="R818" s="427"/>
      <c r="S818" s="427"/>
      <c r="T818" s="427"/>
      <c r="U818" s="427"/>
      <c r="V818" s="427"/>
      <c r="W818" s="427"/>
      <c r="X818" s="427"/>
      <c r="Y818" s="427"/>
    </row>
    <row r="819" spans="1:25" ht="15.75" customHeight="1" x14ac:dyDescent="0.3">
      <c r="A819" s="427"/>
      <c r="B819" s="427"/>
      <c r="C819" s="427"/>
      <c r="D819" s="427"/>
      <c r="E819" s="427"/>
      <c r="F819" s="427"/>
      <c r="G819" s="427"/>
      <c r="H819" s="427"/>
      <c r="I819" s="427"/>
      <c r="J819" s="427"/>
      <c r="K819" s="427"/>
      <c r="L819" s="427"/>
      <c r="M819" s="427"/>
      <c r="N819" s="427"/>
      <c r="O819" s="427"/>
      <c r="P819" s="427"/>
      <c r="Q819" s="427"/>
      <c r="R819" s="427"/>
      <c r="S819" s="427"/>
      <c r="T819" s="427"/>
      <c r="U819" s="427"/>
      <c r="V819" s="427"/>
      <c r="W819" s="427"/>
      <c r="X819" s="427"/>
      <c r="Y819" s="427"/>
    </row>
    <row r="820" spans="1:25" ht="15.75" customHeight="1" x14ac:dyDescent="0.3">
      <c r="A820" s="427"/>
      <c r="B820" s="427"/>
      <c r="C820" s="427"/>
      <c r="D820" s="427"/>
      <c r="E820" s="427"/>
      <c r="F820" s="427"/>
      <c r="G820" s="427"/>
      <c r="H820" s="427"/>
      <c r="I820" s="427"/>
      <c r="J820" s="427"/>
      <c r="K820" s="427"/>
      <c r="L820" s="427"/>
      <c r="M820" s="427"/>
      <c r="N820" s="427"/>
      <c r="O820" s="427"/>
      <c r="P820" s="427"/>
      <c r="Q820" s="427"/>
      <c r="R820" s="427"/>
      <c r="S820" s="427"/>
      <c r="T820" s="427"/>
      <c r="U820" s="427"/>
      <c r="V820" s="427"/>
      <c r="W820" s="427"/>
      <c r="X820" s="427"/>
      <c r="Y820" s="427"/>
    </row>
    <row r="821" spans="1:25" ht="15.75" customHeight="1" x14ac:dyDescent="0.3">
      <c r="A821" s="427"/>
      <c r="B821" s="427"/>
      <c r="C821" s="427"/>
      <c r="D821" s="427"/>
      <c r="E821" s="427"/>
      <c r="F821" s="427"/>
      <c r="G821" s="427"/>
      <c r="H821" s="427"/>
      <c r="I821" s="427"/>
      <c r="J821" s="427"/>
      <c r="K821" s="427"/>
      <c r="L821" s="427"/>
      <c r="M821" s="427"/>
      <c r="N821" s="427"/>
      <c r="O821" s="427"/>
      <c r="P821" s="427"/>
      <c r="Q821" s="427"/>
      <c r="R821" s="427"/>
      <c r="S821" s="427"/>
      <c r="T821" s="427"/>
      <c r="U821" s="427"/>
      <c r="V821" s="427"/>
      <c r="W821" s="427"/>
      <c r="X821" s="427"/>
      <c r="Y821" s="427"/>
    </row>
    <row r="822" spans="1:25" ht="15.75" customHeight="1" x14ac:dyDescent="0.3">
      <c r="A822" s="427"/>
      <c r="B822" s="427"/>
      <c r="C822" s="427"/>
      <c r="D822" s="427"/>
      <c r="E822" s="427"/>
      <c r="F822" s="427"/>
      <c r="G822" s="427"/>
      <c r="H822" s="427"/>
      <c r="I822" s="427"/>
      <c r="J822" s="427"/>
      <c r="K822" s="427"/>
      <c r="L822" s="427"/>
      <c r="M822" s="427"/>
      <c r="N822" s="427"/>
      <c r="O822" s="427"/>
      <c r="P822" s="427"/>
      <c r="Q822" s="427"/>
      <c r="R822" s="427"/>
      <c r="S822" s="427"/>
      <c r="T822" s="427"/>
      <c r="U822" s="427"/>
      <c r="V822" s="427"/>
      <c r="W822" s="427"/>
      <c r="X822" s="427"/>
      <c r="Y822" s="427"/>
    </row>
    <row r="823" spans="1:25" ht="15.75" customHeight="1" x14ac:dyDescent="0.3">
      <c r="A823" s="427"/>
      <c r="B823" s="427"/>
      <c r="C823" s="427"/>
      <c r="D823" s="427"/>
      <c r="E823" s="427"/>
      <c r="F823" s="427"/>
      <c r="G823" s="427"/>
      <c r="H823" s="427"/>
      <c r="I823" s="427"/>
      <c r="J823" s="427"/>
      <c r="K823" s="427"/>
      <c r="L823" s="427"/>
      <c r="M823" s="427"/>
      <c r="N823" s="427"/>
      <c r="O823" s="427"/>
      <c r="P823" s="427"/>
      <c r="Q823" s="427"/>
      <c r="R823" s="427"/>
      <c r="S823" s="427"/>
      <c r="T823" s="427"/>
      <c r="U823" s="427"/>
      <c r="V823" s="427"/>
      <c r="W823" s="427"/>
      <c r="X823" s="427"/>
      <c r="Y823" s="427"/>
    </row>
    <row r="824" spans="1:25" ht="15.75" customHeight="1" x14ac:dyDescent="0.3">
      <c r="A824" s="427"/>
      <c r="B824" s="427"/>
      <c r="C824" s="427"/>
      <c r="D824" s="427"/>
      <c r="E824" s="427"/>
      <c r="F824" s="427"/>
      <c r="G824" s="427"/>
      <c r="H824" s="427"/>
      <c r="I824" s="427"/>
      <c r="J824" s="427"/>
      <c r="K824" s="427"/>
      <c r="L824" s="427"/>
      <c r="M824" s="427"/>
      <c r="N824" s="427"/>
      <c r="O824" s="427"/>
      <c r="P824" s="427"/>
      <c r="Q824" s="427"/>
      <c r="R824" s="427"/>
      <c r="S824" s="427"/>
      <c r="T824" s="427"/>
      <c r="U824" s="427"/>
      <c r="V824" s="427"/>
      <c r="W824" s="427"/>
      <c r="X824" s="427"/>
      <c r="Y824" s="427"/>
    </row>
    <row r="825" spans="1:25" ht="15.75" customHeight="1" x14ac:dyDescent="0.3">
      <c r="A825" s="427"/>
      <c r="B825" s="427"/>
      <c r="C825" s="427"/>
      <c r="D825" s="427"/>
      <c r="E825" s="427"/>
      <c r="F825" s="427"/>
      <c r="G825" s="427"/>
      <c r="H825" s="427"/>
      <c r="I825" s="427"/>
      <c r="J825" s="427"/>
      <c r="K825" s="427"/>
      <c r="L825" s="427"/>
      <c r="M825" s="427"/>
      <c r="N825" s="427"/>
      <c r="O825" s="427"/>
      <c r="P825" s="427"/>
      <c r="Q825" s="427"/>
      <c r="R825" s="427"/>
      <c r="S825" s="427"/>
      <c r="T825" s="427"/>
      <c r="U825" s="427"/>
      <c r="V825" s="427"/>
      <c r="W825" s="427"/>
      <c r="X825" s="427"/>
      <c r="Y825" s="427"/>
    </row>
    <row r="826" spans="1:25" ht="15.75" customHeight="1" x14ac:dyDescent="0.3">
      <c r="A826" s="427"/>
      <c r="B826" s="427"/>
      <c r="C826" s="427"/>
      <c r="D826" s="427"/>
      <c r="E826" s="427"/>
      <c r="F826" s="427"/>
      <c r="G826" s="427"/>
      <c r="H826" s="427"/>
      <c r="I826" s="427"/>
      <c r="J826" s="427"/>
      <c r="K826" s="427"/>
      <c r="L826" s="427"/>
      <c r="M826" s="427"/>
      <c r="N826" s="427"/>
      <c r="O826" s="427"/>
      <c r="P826" s="427"/>
      <c r="Q826" s="427"/>
      <c r="R826" s="427"/>
      <c r="S826" s="427"/>
      <c r="T826" s="427"/>
      <c r="U826" s="427"/>
      <c r="V826" s="427"/>
      <c r="W826" s="427"/>
      <c r="X826" s="427"/>
      <c r="Y826" s="427"/>
    </row>
    <row r="827" spans="1:25" ht="15.75" customHeight="1" x14ac:dyDescent="0.3">
      <c r="A827" s="427"/>
      <c r="B827" s="427"/>
      <c r="C827" s="427"/>
      <c r="D827" s="427"/>
      <c r="E827" s="427"/>
      <c r="F827" s="427"/>
      <c r="G827" s="427"/>
      <c r="H827" s="427"/>
      <c r="I827" s="427"/>
      <c r="J827" s="427"/>
      <c r="K827" s="427"/>
      <c r="L827" s="427"/>
      <c r="M827" s="427"/>
      <c r="N827" s="427"/>
      <c r="O827" s="427"/>
      <c r="P827" s="427"/>
      <c r="Q827" s="427"/>
      <c r="R827" s="427"/>
      <c r="S827" s="427"/>
      <c r="T827" s="427"/>
      <c r="U827" s="427"/>
      <c r="V827" s="427"/>
      <c r="W827" s="427"/>
      <c r="X827" s="427"/>
      <c r="Y827" s="427"/>
    </row>
    <row r="828" spans="1:25" ht="15.75" customHeight="1" x14ac:dyDescent="0.3">
      <c r="A828" s="427"/>
      <c r="B828" s="427"/>
      <c r="C828" s="427"/>
      <c r="D828" s="427"/>
      <c r="E828" s="427"/>
      <c r="F828" s="427"/>
      <c r="G828" s="427"/>
      <c r="H828" s="427"/>
      <c r="I828" s="427"/>
      <c r="J828" s="427"/>
      <c r="K828" s="427"/>
      <c r="L828" s="427"/>
      <c r="M828" s="427"/>
      <c r="N828" s="427"/>
      <c r="O828" s="427"/>
      <c r="P828" s="427"/>
      <c r="Q828" s="427"/>
      <c r="R828" s="427"/>
      <c r="S828" s="427"/>
      <c r="T828" s="427"/>
      <c r="U828" s="427"/>
      <c r="V828" s="427"/>
      <c r="W828" s="427"/>
      <c r="X828" s="427"/>
      <c r="Y828" s="427"/>
    </row>
    <row r="829" spans="1:25" ht="15.75" customHeight="1" x14ac:dyDescent="0.3">
      <c r="A829" s="427"/>
      <c r="B829" s="427"/>
      <c r="C829" s="427"/>
      <c r="D829" s="427"/>
      <c r="E829" s="427"/>
      <c r="F829" s="427"/>
      <c r="G829" s="427"/>
      <c r="H829" s="427"/>
      <c r="I829" s="427"/>
      <c r="J829" s="427"/>
      <c r="K829" s="427"/>
      <c r="L829" s="427"/>
      <c r="M829" s="427"/>
      <c r="N829" s="427"/>
      <c r="O829" s="427"/>
      <c r="P829" s="427"/>
      <c r="Q829" s="427"/>
      <c r="R829" s="427"/>
      <c r="S829" s="427"/>
      <c r="T829" s="427"/>
      <c r="U829" s="427"/>
      <c r="V829" s="427"/>
      <c r="W829" s="427"/>
      <c r="X829" s="427"/>
      <c r="Y829" s="427"/>
    </row>
    <row r="830" spans="1:25" ht="15.75" customHeight="1" x14ac:dyDescent="0.3">
      <c r="A830" s="427"/>
      <c r="B830" s="427"/>
      <c r="C830" s="427"/>
      <c r="D830" s="427"/>
      <c r="E830" s="427"/>
      <c r="F830" s="427"/>
      <c r="G830" s="427"/>
      <c r="H830" s="427"/>
      <c r="I830" s="427"/>
      <c r="J830" s="427"/>
      <c r="K830" s="427"/>
      <c r="L830" s="427"/>
      <c r="M830" s="427"/>
      <c r="N830" s="427"/>
      <c r="O830" s="427"/>
      <c r="P830" s="427"/>
      <c r="Q830" s="427"/>
      <c r="R830" s="427"/>
      <c r="S830" s="427"/>
      <c r="T830" s="427"/>
      <c r="U830" s="427"/>
      <c r="V830" s="427"/>
      <c r="W830" s="427"/>
      <c r="X830" s="427"/>
      <c r="Y830" s="427"/>
    </row>
    <row r="831" spans="1:25" ht="15.75" customHeight="1" x14ac:dyDescent="0.3">
      <c r="A831" s="427"/>
      <c r="B831" s="427"/>
      <c r="C831" s="427"/>
      <c r="D831" s="427"/>
      <c r="E831" s="427"/>
      <c r="F831" s="427"/>
      <c r="G831" s="427"/>
      <c r="H831" s="427"/>
      <c r="I831" s="427"/>
      <c r="J831" s="427"/>
      <c r="K831" s="427"/>
      <c r="L831" s="427"/>
      <c r="M831" s="427"/>
      <c r="N831" s="427"/>
      <c r="O831" s="427"/>
      <c r="P831" s="427"/>
      <c r="Q831" s="427"/>
      <c r="R831" s="427"/>
      <c r="S831" s="427"/>
      <c r="T831" s="427"/>
      <c r="U831" s="427"/>
      <c r="V831" s="427"/>
      <c r="W831" s="427"/>
      <c r="X831" s="427"/>
      <c r="Y831" s="427"/>
    </row>
    <row r="832" spans="1:25" ht="15.75" customHeight="1" x14ac:dyDescent="0.3">
      <c r="A832" s="427"/>
      <c r="B832" s="427"/>
      <c r="C832" s="427"/>
      <c r="D832" s="427"/>
      <c r="E832" s="427"/>
      <c r="F832" s="427"/>
      <c r="G832" s="427"/>
      <c r="H832" s="427"/>
      <c r="I832" s="427"/>
      <c r="J832" s="427"/>
      <c r="K832" s="427"/>
      <c r="L832" s="427"/>
      <c r="M832" s="427"/>
      <c r="N832" s="427"/>
      <c r="O832" s="427"/>
      <c r="P832" s="427"/>
      <c r="Q832" s="427"/>
      <c r="R832" s="427"/>
      <c r="S832" s="427"/>
      <c r="T832" s="427"/>
      <c r="U832" s="427"/>
      <c r="V832" s="427"/>
      <c r="W832" s="427"/>
      <c r="X832" s="427"/>
      <c r="Y832" s="427"/>
    </row>
    <row r="833" spans="1:25" ht="15.75" customHeight="1" x14ac:dyDescent="0.3">
      <c r="A833" s="427"/>
      <c r="B833" s="427"/>
      <c r="C833" s="427"/>
      <c r="D833" s="427"/>
      <c r="E833" s="427"/>
      <c r="F833" s="427"/>
      <c r="G833" s="427"/>
      <c r="H833" s="427"/>
      <c r="I833" s="427"/>
      <c r="J833" s="427"/>
      <c r="K833" s="427"/>
      <c r="L833" s="427"/>
      <c r="M833" s="427"/>
      <c r="N833" s="427"/>
      <c r="O833" s="427"/>
      <c r="P833" s="427"/>
      <c r="Q833" s="427"/>
      <c r="R833" s="427"/>
      <c r="S833" s="427"/>
      <c r="T833" s="427"/>
      <c r="U833" s="427"/>
      <c r="V833" s="427"/>
      <c r="W833" s="427"/>
      <c r="X833" s="427"/>
      <c r="Y833" s="427"/>
    </row>
    <row r="834" spans="1:25" ht="15.75" customHeight="1" x14ac:dyDescent="0.3">
      <c r="A834" s="427"/>
      <c r="B834" s="427"/>
      <c r="C834" s="427"/>
      <c r="D834" s="427"/>
      <c r="E834" s="427"/>
      <c r="F834" s="427"/>
      <c r="G834" s="427"/>
      <c r="H834" s="427"/>
      <c r="I834" s="427"/>
      <c r="J834" s="427"/>
      <c r="K834" s="427"/>
      <c r="L834" s="427"/>
      <c r="M834" s="427"/>
      <c r="N834" s="427"/>
      <c r="O834" s="427"/>
      <c r="P834" s="427"/>
      <c r="Q834" s="427"/>
      <c r="R834" s="427"/>
      <c r="S834" s="427"/>
      <c r="T834" s="427"/>
      <c r="U834" s="427"/>
      <c r="V834" s="427"/>
      <c r="W834" s="427"/>
      <c r="X834" s="427"/>
      <c r="Y834" s="427"/>
    </row>
    <row r="835" spans="1:25" ht="15.75" customHeight="1" x14ac:dyDescent="0.3">
      <c r="A835" s="427"/>
      <c r="B835" s="427"/>
      <c r="C835" s="427"/>
      <c r="D835" s="427"/>
      <c r="E835" s="427"/>
      <c r="F835" s="427"/>
      <c r="G835" s="427"/>
      <c r="H835" s="427"/>
      <c r="I835" s="427"/>
      <c r="J835" s="427"/>
      <c r="K835" s="427"/>
      <c r="L835" s="427"/>
      <c r="M835" s="427"/>
      <c r="N835" s="427"/>
      <c r="O835" s="427"/>
      <c r="P835" s="427"/>
      <c r="Q835" s="427"/>
      <c r="R835" s="427"/>
      <c r="S835" s="427"/>
      <c r="T835" s="427"/>
      <c r="U835" s="427"/>
      <c r="V835" s="427"/>
      <c r="W835" s="427"/>
      <c r="X835" s="427"/>
      <c r="Y835" s="427"/>
    </row>
    <row r="836" spans="1:25" ht="15.75" customHeight="1" x14ac:dyDescent="0.3">
      <c r="A836" s="427"/>
      <c r="B836" s="427"/>
      <c r="C836" s="427"/>
      <c r="D836" s="427"/>
      <c r="E836" s="427"/>
      <c r="F836" s="427"/>
      <c r="G836" s="427"/>
      <c r="H836" s="427"/>
      <c r="I836" s="427"/>
      <c r="J836" s="427"/>
      <c r="K836" s="427"/>
      <c r="L836" s="427"/>
      <c r="M836" s="427"/>
      <c r="N836" s="427"/>
      <c r="O836" s="427"/>
      <c r="P836" s="427"/>
      <c r="Q836" s="427"/>
      <c r="R836" s="427"/>
      <c r="S836" s="427"/>
      <c r="T836" s="427"/>
      <c r="U836" s="427"/>
      <c r="V836" s="427"/>
      <c r="W836" s="427"/>
      <c r="X836" s="427"/>
      <c r="Y836" s="427"/>
    </row>
    <row r="837" spans="1:25" ht="15.75" customHeight="1" x14ac:dyDescent="0.3">
      <c r="A837" s="427"/>
      <c r="B837" s="427"/>
      <c r="C837" s="427"/>
      <c r="D837" s="427"/>
      <c r="E837" s="427"/>
      <c r="F837" s="427"/>
      <c r="G837" s="427"/>
      <c r="H837" s="427"/>
      <c r="I837" s="427"/>
      <c r="J837" s="427"/>
      <c r="K837" s="427"/>
      <c r="L837" s="427"/>
      <c r="M837" s="427"/>
      <c r="N837" s="427"/>
      <c r="O837" s="427"/>
      <c r="P837" s="427"/>
      <c r="Q837" s="427"/>
      <c r="R837" s="427"/>
      <c r="S837" s="427"/>
      <c r="T837" s="427"/>
      <c r="U837" s="427"/>
      <c r="V837" s="427"/>
      <c r="W837" s="427"/>
      <c r="X837" s="427"/>
      <c r="Y837" s="427"/>
    </row>
    <row r="838" spans="1:25" ht="15.75" customHeight="1" x14ac:dyDescent="0.3">
      <c r="A838" s="427"/>
      <c r="B838" s="427"/>
      <c r="C838" s="427"/>
      <c r="D838" s="427"/>
      <c r="E838" s="427"/>
      <c r="F838" s="427"/>
      <c r="G838" s="427"/>
      <c r="H838" s="427"/>
      <c r="I838" s="427"/>
      <c r="J838" s="427"/>
      <c r="K838" s="427"/>
      <c r="L838" s="427"/>
      <c r="M838" s="427"/>
      <c r="N838" s="427"/>
      <c r="O838" s="427"/>
      <c r="P838" s="427"/>
      <c r="Q838" s="427"/>
      <c r="R838" s="427"/>
      <c r="S838" s="427"/>
      <c r="T838" s="427"/>
      <c r="U838" s="427"/>
      <c r="V838" s="427"/>
      <c r="W838" s="427"/>
      <c r="X838" s="427"/>
      <c r="Y838" s="427"/>
    </row>
    <row r="839" spans="1:25" ht="15.75" customHeight="1" x14ac:dyDescent="0.3">
      <c r="A839" s="427"/>
      <c r="B839" s="427"/>
      <c r="C839" s="427"/>
      <c r="D839" s="427"/>
      <c r="E839" s="427"/>
      <c r="F839" s="427"/>
      <c r="G839" s="427"/>
      <c r="H839" s="427"/>
      <c r="I839" s="427"/>
      <c r="J839" s="427"/>
      <c r="K839" s="427"/>
      <c r="L839" s="427"/>
      <c r="M839" s="427"/>
      <c r="N839" s="427"/>
      <c r="O839" s="427"/>
      <c r="P839" s="427"/>
      <c r="Q839" s="427"/>
      <c r="R839" s="427"/>
      <c r="S839" s="427"/>
      <c r="T839" s="427"/>
      <c r="U839" s="427"/>
      <c r="V839" s="427"/>
      <c r="W839" s="427"/>
      <c r="X839" s="427"/>
      <c r="Y839" s="427"/>
    </row>
    <row r="840" spans="1:25" ht="15.75" customHeight="1" x14ac:dyDescent="0.3">
      <c r="A840" s="427"/>
      <c r="B840" s="427"/>
      <c r="C840" s="427"/>
      <c r="D840" s="427"/>
      <c r="E840" s="427"/>
      <c r="F840" s="427"/>
      <c r="G840" s="427"/>
      <c r="H840" s="427"/>
      <c r="I840" s="427"/>
      <c r="J840" s="427"/>
      <c r="K840" s="427"/>
      <c r="L840" s="427"/>
      <c r="M840" s="427"/>
      <c r="N840" s="427"/>
      <c r="O840" s="427"/>
      <c r="P840" s="427"/>
      <c r="Q840" s="427"/>
      <c r="R840" s="427"/>
      <c r="S840" s="427"/>
      <c r="T840" s="427"/>
      <c r="U840" s="427"/>
      <c r="V840" s="427"/>
      <c r="W840" s="427"/>
      <c r="X840" s="427"/>
      <c r="Y840" s="427"/>
    </row>
    <row r="841" spans="1:25" ht="15.75" customHeight="1" x14ac:dyDescent="0.3">
      <c r="A841" s="427"/>
      <c r="B841" s="427"/>
      <c r="C841" s="427"/>
      <c r="D841" s="427"/>
      <c r="E841" s="427"/>
      <c r="F841" s="427"/>
      <c r="G841" s="427"/>
      <c r="H841" s="427"/>
      <c r="I841" s="427"/>
      <c r="J841" s="427"/>
      <c r="K841" s="427"/>
      <c r="L841" s="427"/>
      <c r="M841" s="427"/>
      <c r="N841" s="427"/>
      <c r="O841" s="427"/>
      <c r="P841" s="427"/>
      <c r="Q841" s="427"/>
      <c r="R841" s="427"/>
      <c r="S841" s="427"/>
      <c r="T841" s="427"/>
      <c r="U841" s="427"/>
      <c r="V841" s="427"/>
      <c r="W841" s="427"/>
      <c r="X841" s="427"/>
      <c r="Y841" s="427"/>
    </row>
    <row r="842" spans="1:25" ht="15.75" customHeight="1" x14ac:dyDescent="0.3">
      <c r="A842" s="427"/>
      <c r="B842" s="427"/>
      <c r="C842" s="427"/>
      <c r="D842" s="427"/>
      <c r="E842" s="427"/>
      <c r="F842" s="427"/>
      <c r="G842" s="427"/>
      <c r="H842" s="427"/>
      <c r="I842" s="427"/>
      <c r="J842" s="427"/>
      <c r="K842" s="427"/>
      <c r="L842" s="427"/>
      <c r="M842" s="427"/>
      <c r="N842" s="427"/>
      <c r="O842" s="427"/>
      <c r="P842" s="427"/>
      <c r="Q842" s="427"/>
      <c r="R842" s="427"/>
      <c r="S842" s="427"/>
      <c r="T842" s="427"/>
      <c r="U842" s="427"/>
      <c r="V842" s="427"/>
      <c r="W842" s="427"/>
      <c r="X842" s="427"/>
      <c r="Y842" s="427"/>
    </row>
    <row r="843" spans="1:25" ht="15.75" customHeight="1" x14ac:dyDescent="0.3">
      <c r="A843" s="427"/>
      <c r="B843" s="427"/>
      <c r="C843" s="427"/>
      <c r="D843" s="427"/>
      <c r="E843" s="427"/>
      <c r="F843" s="427"/>
      <c r="G843" s="427"/>
      <c r="H843" s="427"/>
      <c r="I843" s="427"/>
      <c r="J843" s="427"/>
      <c r="K843" s="427"/>
      <c r="L843" s="427"/>
      <c r="M843" s="427"/>
      <c r="N843" s="427"/>
      <c r="O843" s="427"/>
      <c r="P843" s="427"/>
      <c r="Q843" s="427"/>
      <c r="R843" s="427"/>
      <c r="S843" s="427"/>
      <c r="T843" s="427"/>
      <c r="U843" s="427"/>
      <c r="V843" s="427"/>
      <c r="W843" s="427"/>
      <c r="X843" s="427"/>
      <c r="Y843" s="427"/>
    </row>
    <row r="844" spans="1:25" ht="15.75" customHeight="1" x14ac:dyDescent="0.3">
      <c r="A844" s="427"/>
      <c r="B844" s="427"/>
      <c r="C844" s="427"/>
      <c r="D844" s="427"/>
      <c r="E844" s="427"/>
      <c r="F844" s="427"/>
      <c r="G844" s="427"/>
      <c r="H844" s="427"/>
      <c r="I844" s="427"/>
      <c r="J844" s="427"/>
      <c r="K844" s="427"/>
      <c r="L844" s="427"/>
      <c r="M844" s="427"/>
      <c r="N844" s="427"/>
      <c r="O844" s="427"/>
      <c r="P844" s="427"/>
      <c r="Q844" s="427"/>
      <c r="R844" s="427"/>
      <c r="S844" s="427"/>
      <c r="T844" s="427"/>
      <c r="U844" s="427"/>
      <c r="V844" s="427"/>
      <c r="W844" s="427"/>
      <c r="X844" s="427"/>
      <c r="Y844" s="427"/>
    </row>
    <row r="845" spans="1:25" ht="15.75" customHeight="1" x14ac:dyDescent="0.3">
      <c r="A845" s="427"/>
      <c r="B845" s="427"/>
      <c r="C845" s="427"/>
      <c r="D845" s="427"/>
      <c r="E845" s="427"/>
      <c r="F845" s="427"/>
      <c r="G845" s="427"/>
      <c r="H845" s="427"/>
      <c r="I845" s="427"/>
      <c r="J845" s="427"/>
      <c r="K845" s="427"/>
      <c r="L845" s="427"/>
      <c r="M845" s="427"/>
      <c r="N845" s="427"/>
      <c r="O845" s="427"/>
      <c r="P845" s="427"/>
      <c r="Q845" s="427"/>
      <c r="R845" s="427"/>
      <c r="S845" s="427"/>
      <c r="T845" s="427"/>
      <c r="U845" s="427"/>
      <c r="V845" s="427"/>
      <c r="W845" s="427"/>
      <c r="X845" s="427"/>
      <c r="Y845" s="427"/>
    </row>
    <row r="846" spans="1:25" ht="15.75" customHeight="1" x14ac:dyDescent="0.3">
      <c r="A846" s="427"/>
      <c r="B846" s="427"/>
      <c r="C846" s="427"/>
      <c r="D846" s="427"/>
      <c r="E846" s="427"/>
      <c r="F846" s="427"/>
      <c r="G846" s="427"/>
      <c r="H846" s="427"/>
      <c r="I846" s="427"/>
      <c r="J846" s="427"/>
      <c r="K846" s="427"/>
      <c r="L846" s="427"/>
      <c r="M846" s="427"/>
      <c r="N846" s="427"/>
      <c r="O846" s="427"/>
      <c r="P846" s="427"/>
      <c r="Q846" s="427"/>
      <c r="R846" s="427"/>
      <c r="S846" s="427"/>
      <c r="T846" s="427"/>
      <c r="U846" s="427"/>
      <c r="V846" s="427"/>
      <c r="W846" s="427"/>
      <c r="X846" s="427"/>
      <c r="Y846" s="427"/>
    </row>
    <row r="847" spans="1:25" ht="15.75" customHeight="1" x14ac:dyDescent="0.3">
      <c r="A847" s="427"/>
      <c r="B847" s="427"/>
      <c r="C847" s="427"/>
      <c r="D847" s="427"/>
      <c r="E847" s="427"/>
      <c r="F847" s="427"/>
      <c r="G847" s="427"/>
      <c r="H847" s="427"/>
      <c r="I847" s="427"/>
      <c r="J847" s="427"/>
      <c r="K847" s="427"/>
      <c r="L847" s="427"/>
      <c r="M847" s="427"/>
      <c r="N847" s="427"/>
      <c r="O847" s="427"/>
      <c r="P847" s="427"/>
      <c r="Q847" s="427"/>
      <c r="R847" s="427"/>
      <c r="S847" s="427"/>
      <c r="T847" s="427"/>
      <c r="U847" s="427"/>
      <c r="V847" s="427"/>
      <c r="W847" s="427"/>
      <c r="X847" s="427"/>
      <c r="Y847" s="427"/>
    </row>
    <row r="848" spans="1:25" ht="15.75" customHeight="1" x14ac:dyDescent="0.3">
      <c r="A848" s="427"/>
      <c r="B848" s="427"/>
      <c r="C848" s="427"/>
      <c r="D848" s="427"/>
      <c r="E848" s="427"/>
      <c r="F848" s="427"/>
      <c r="G848" s="427"/>
      <c r="H848" s="427"/>
      <c r="I848" s="427"/>
      <c r="J848" s="427"/>
      <c r="K848" s="427"/>
      <c r="L848" s="427"/>
      <c r="M848" s="427"/>
      <c r="N848" s="427"/>
      <c r="O848" s="427"/>
      <c r="P848" s="427"/>
      <c r="Q848" s="427"/>
      <c r="R848" s="427"/>
      <c r="S848" s="427"/>
      <c r="T848" s="427"/>
      <c r="U848" s="427"/>
      <c r="V848" s="427"/>
      <c r="W848" s="427"/>
      <c r="X848" s="427"/>
      <c r="Y848" s="427"/>
    </row>
    <row r="849" spans="1:25" ht="15.75" customHeight="1" x14ac:dyDescent="0.3">
      <c r="A849" s="427"/>
      <c r="B849" s="427"/>
      <c r="C849" s="427"/>
      <c r="D849" s="427"/>
      <c r="E849" s="427"/>
      <c r="F849" s="427"/>
      <c r="G849" s="427"/>
      <c r="H849" s="427"/>
      <c r="I849" s="427"/>
      <c r="J849" s="427"/>
      <c r="K849" s="427"/>
      <c r="L849" s="427"/>
      <c r="M849" s="427"/>
      <c r="N849" s="427"/>
      <c r="O849" s="427"/>
      <c r="P849" s="427"/>
      <c r="Q849" s="427"/>
      <c r="R849" s="427"/>
      <c r="S849" s="427"/>
      <c r="T849" s="427"/>
      <c r="U849" s="427"/>
      <c r="V849" s="427"/>
      <c r="W849" s="427"/>
      <c r="X849" s="427"/>
      <c r="Y849" s="427"/>
    </row>
    <row r="850" spans="1:25" ht="15.75" customHeight="1" x14ac:dyDescent="0.3">
      <c r="A850" s="427"/>
      <c r="B850" s="427"/>
      <c r="C850" s="427"/>
      <c r="D850" s="427"/>
      <c r="E850" s="427"/>
      <c r="F850" s="427"/>
      <c r="G850" s="427"/>
      <c r="H850" s="427"/>
      <c r="I850" s="427"/>
      <c r="J850" s="427"/>
      <c r="K850" s="427"/>
      <c r="L850" s="427"/>
      <c r="M850" s="427"/>
      <c r="N850" s="427"/>
      <c r="O850" s="427"/>
      <c r="P850" s="427"/>
      <c r="Q850" s="427"/>
      <c r="R850" s="427"/>
      <c r="S850" s="427"/>
      <c r="T850" s="427"/>
      <c r="U850" s="427"/>
      <c r="V850" s="427"/>
      <c r="W850" s="427"/>
      <c r="X850" s="427"/>
      <c r="Y850" s="427"/>
    </row>
    <row r="851" spans="1:25" ht="15.75" customHeight="1" x14ac:dyDescent="0.3">
      <c r="A851" s="427"/>
      <c r="B851" s="427"/>
      <c r="C851" s="427"/>
      <c r="D851" s="427"/>
      <c r="E851" s="427"/>
      <c r="F851" s="427"/>
      <c r="G851" s="427"/>
      <c r="H851" s="427"/>
      <c r="I851" s="427"/>
      <c r="J851" s="427"/>
      <c r="K851" s="427"/>
      <c r="L851" s="427"/>
      <c r="M851" s="427"/>
      <c r="N851" s="427"/>
      <c r="O851" s="427"/>
      <c r="P851" s="427"/>
      <c r="Q851" s="427"/>
      <c r="R851" s="427"/>
      <c r="S851" s="427"/>
      <c r="T851" s="427"/>
      <c r="U851" s="427"/>
      <c r="V851" s="427"/>
      <c r="W851" s="427"/>
      <c r="X851" s="427"/>
      <c r="Y851" s="427"/>
    </row>
    <row r="852" spans="1:25" ht="15.75" customHeight="1" x14ac:dyDescent="0.3">
      <c r="A852" s="427"/>
      <c r="B852" s="427"/>
      <c r="C852" s="427"/>
      <c r="D852" s="427"/>
      <c r="E852" s="427"/>
      <c r="F852" s="427"/>
      <c r="G852" s="427"/>
      <c r="H852" s="427"/>
      <c r="I852" s="427"/>
      <c r="J852" s="427"/>
      <c r="K852" s="427"/>
      <c r="L852" s="427"/>
      <c r="M852" s="427"/>
      <c r="N852" s="427"/>
      <c r="O852" s="427"/>
      <c r="P852" s="427"/>
      <c r="Q852" s="427"/>
      <c r="R852" s="427"/>
      <c r="S852" s="427"/>
      <c r="T852" s="427"/>
      <c r="U852" s="427"/>
      <c r="V852" s="427"/>
      <c r="W852" s="427"/>
      <c r="X852" s="427"/>
      <c r="Y852" s="427"/>
    </row>
    <row r="853" spans="1:25" ht="15.75" customHeight="1" x14ac:dyDescent="0.3">
      <c r="A853" s="427"/>
      <c r="B853" s="427"/>
      <c r="C853" s="427"/>
      <c r="D853" s="427"/>
      <c r="E853" s="427"/>
      <c r="F853" s="427"/>
      <c r="G853" s="427"/>
      <c r="H853" s="427"/>
      <c r="I853" s="427"/>
      <c r="J853" s="427"/>
      <c r="K853" s="427"/>
      <c r="L853" s="427"/>
      <c r="M853" s="427"/>
      <c r="N853" s="427"/>
      <c r="O853" s="427"/>
      <c r="P853" s="427"/>
      <c r="Q853" s="427"/>
      <c r="R853" s="427"/>
      <c r="S853" s="427"/>
      <c r="T853" s="427"/>
      <c r="U853" s="427"/>
      <c r="V853" s="427"/>
      <c r="W853" s="427"/>
      <c r="X853" s="427"/>
      <c r="Y853" s="427"/>
    </row>
    <row r="854" spans="1:25" ht="15.75" customHeight="1" x14ac:dyDescent="0.3">
      <c r="A854" s="427"/>
      <c r="B854" s="427"/>
      <c r="C854" s="427"/>
      <c r="D854" s="427"/>
      <c r="E854" s="427"/>
      <c r="F854" s="427"/>
      <c r="G854" s="427"/>
      <c r="H854" s="427"/>
      <c r="I854" s="427"/>
      <c r="J854" s="427"/>
      <c r="K854" s="427"/>
      <c r="L854" s="427"/>
      <c r="M854" s="427"/>
      <c r="N854" s="427"/>
      <c r="O854" s="427"/>
      <c r="P854" s="427"/>
      <c r="Q854" s="427"/>
      <c r="R854" s="427"/>
      <c r="S854" s="427"/>
      <c r="T854" s="427"/>
      <c r="U854" s="427"/>
      <c r="V854" s="427"/>
      <c r="W854" s="427"/>
      <c r="X854" s="427"/>
      <c r="Y854" s="427"/>
    </row>
    <row r="855" spans="1:25" ht="15.75" customHeight="1" x14ac:dyDescent="0.3">
      <c r="A855" s="427"/>
      <c r="B855" s="427"/>
      <c r="C855" s="427"/>
      <c r="D855" s="427"/>
      <c r="E855" s="427"/>
      <c r="F855" s="427"/>
      <c r="G855" s="427"/>
      <c r="H855" s="427"/>
      <c r="I855" s="427"/>
      <c r="J855" s="427"/>
      <c r="K855" s="427"/>
      <c r="L855" s="427"/>
      <c r="M855" s="427"/>
      <c r="N855" s="427"/>
      <c r="O855" s="427"/>
      <c r="P855" s="427"/>
      <c r="Q855" s="427"/>
      <c r="R855" s="427"/>
      <c r="S855" s="427"/>
      <c r="T855" s="427"/>
      <c r="U855" s="427"/>
      <c r="V855" s="427"/>
      <c r="W855" s="427"/>
      <c r="X855" s="427"/>
      <c r="Y855" s="427"/>
    </row>
    <row r="856" spans="1:25" ht="15.75" customHeight="1" x14ac:dyDescent="0.3">
      <c r="A856" s="427"/>
      <c r="B856" s="427"/>
      <c r="C856" s="427"/>
      <c r="D856" s="427"/>
      <c r="E856" s="427"/>
      <c r="F856" s="427"/>
      <c r="G856" s="427"/>
      <c r="H856" s="427"/>
      <c r="I856" s="427"/>
      <c r="J856" s="427"/>
      <c r="K856" s="427"/>
      <c r="L856" s="427"/>
      <c r="M856" s="427"/>
      <c r="N856" s="427"/>
      <c r="O856" s="427"/>
      <c r="P856" s="427"/>
      <c r="Q856" s="427"/>
      <c r="R856" s="427"/>
      <c r="S856" s="427"/>
      <c r="T856" s="427"/>
      <c r="U856" s="427"/>
      <c r="V856" s="427"/>
      <c r="W856" s="427"/>
      <c r="X856" s="427"/>
      <c r="Y856" s="427"/>
    </row>
    <row r="857" spans="1:25" ht="15.75" customHeight="1" x14ac:dyDescent="0.3">
      <c r="A857" s="427"/>
      <c r="B857" s="427"/>
      <c r="C857" s="427"/>
      <c r="D857" s="427"/>
      <c r="E857" s="427"/>
      <c r="F857" s="427"/>
      <c r="G857" s="427"/>
      <c r="H857" s="427"/>
      <c r="I857" s="427"/>
      <c r="J857" s="427"/>
      <c r="K857" s="427"/>
      <c r="L857" s="427"/>
      <c r="M857" s="427"/>
      <c r="N857" s="427"/>
      <c r="O857" s="427"/>
      <c r="P857" s="427"/>
      <c r="Q857" s="427"/>
      <c r="R857" s="427"/>
      <c r="S857" s="427"/>
      <c r="T857" s="427"/>
      <c r="U857" s="427"/>
      <c r="V857" s="427"/>
      <c r="W857" s="427"/>
      <c r="X857" s="427"/>
      <c r="Y857" s="427"/>
    </row>
    <row r="858" spans="1:25" ht="15.75" customHeight="1" x14ac:dyDescent="0.3">
      <c r="A858" s="427"/>
      <c r="B858" s="427"/>
      <c r="C858" s="427"/>
      <c r="D858" s="427"/>
      <c r="E858" s="427"/>
      <c r="F858" s="427"/>
      <c r="G858" s="427"/>
      <c r="H858" s="427"/>
      <c r="I858" s="427"/>
      <c r="J858" s="427"/>
      <c r="K858" s="427"/>
      <c r="L858" s="427"/>
      <c r="M858" s="427"/>
      <c r="N858" s="427"/>
      <c r="O858" s="427"/>
      <c r="P858" s="427"/>
      <c r="Q858" s="427"/>
      <c r="R858" s="427"/>
      <c r="S858" s="427"/>
      <c r="T858" s="427"/>
      <c r="U858" s="427"/>
      <c r="V858" s="427"/>
      <c r="W858" s="427"/>
      <c r="X858" s="427"/>
      <c r="Y858" s="427"/>
    </row>
    <row r="859" spans="1:25" ht="15.75" customHeight="1" x14ac:dyDescent="0.3">
      <c r="A859" s="427"/>
      <c r="B859" s="427"/>
      <c r="C859" s="427"/>
      <c r="D859" s="427"/>
      <c r="E859" s="427"/>
      <c r="F859" s="427"/>
      <c r="G859" s="427"/>
      <c r="H859" s="427"/>
      <c r="I859" s="427"/>
      <c r="J859" s="427"/>
      <c r="K859" s="427"/>
      <c r="L859" s="427"/>
      <c r="M859" s="427"/>
      <c r="N859" s="427"/>
      <c r="O859" s="427"/>
      <c r="P859" s="427"/>
      <c r="Q859" s="427"/>
      <c r="R859" s="427"/>
      <c r="S859" s="427"/>
      <c r="T859" s="427"/>
      <c r="U859" s="427"/>
      <c r="V859" s="427"/>
      <c r="W859" s="427"/>
      <c r="X859" s="427"/>
      <c r="Y859" s="427"/>
    </row>
    <row r="860" spans="1:25" ht="15.75" customHeight="1" x14ac:dyDescent="0.3">
      <c r="A860" s="427"/>
      <c r="B860" s="427"/>
      <c r="C860" s="427"/>
      <c r="D860" s="427"/>
      <c r="E860" s="427"/>
      <c r="F860" s="427"/>
      <c r="G860" s="427"/>
      <c r="H860" s="427"/>
      <c r="I860" s="427"/>
      <c r="J860" s="427"/>
      <c r="K860" s="427"/>
      <c r="L860" s="427"/>
      <c r="M860" s="427"/>
      <c r="N860" s="427"/>
      <c r="O860" s="427"/>
      <c r="P860" s="427"/>
      <c r="Q860" s="427"/>
      <c r="R860" s="427"/>
      <c r="S860" s="427"/>
      <c r="T860" s="427"/>
      <c r="U860" s="427"/>
      <c r="V860" s="427"/>
      <c r="W860" s="427"/>
      <c r="X860" s="427"/>
      <c r="Y860" s="427"/>
    </row>
    <row r="861" spans="1:25" ht="15.75" customHeight="1" x14ac:dyDescent="0.3">
      <c r="A861" s="427"/>
      <c r="B861" s="427"/>
      <c r="C861" s="427"/>
      <c r="D861" s="427"/>
      <c r="E861" s="427"/>
      <c r="F861" s="427"/>
      <c r="G861" s="427"/>
      <c r="H861" s="427"/>
      <c r="I861" s="427"/>
      <c r="J861" s="427"/>
      <c r="K861" s="427"/>
      <c r="L861" s="427"/>
      <c r="M861" s="427"/>
      <c r="N861" s="427"/>
      <c r="O861" s="427"/>
      <c r="P861" s="427"/>
      <c r="Q861" s="427"/>
      <c r="R861" s="427"/>
      <c r="S861" s="427"/>
      <c r="T861" s="427"/>
      <c r="U861" s="427"/>
      <c r="V861" s="427"/>
      <c r="W861" s="427"/>
      <c r="X861" s="427"/>
      <c r="Y861" s="427"/>
    </row>
    <row r="862" spans="1:25" ht="15.75" customHeight="1" x14ac:dyDescent="0.3">
      <c r="A862" s="427"/>
      <c r="B862" s="427"/>
      <c r="C862" s="427"/>
      <c r="D862" s="427"/>
      <c r="E862" s="427"/>
      <c r="F862" s="427"/>
      <c r="G862" s="427"/>
      <c r="H862" s="427"/>
      <c r="I862" s="427"/>
      <c r="J862" s="427"/>
      <c r="K862" s="427"/>
      <c r="L862" s="427"/>
      <c r="M862" s="427"/>
      <c r="N862" s="427"/>
      <c r="O862" s="427"/>
      <c r="P862" s="427"/>
      <c r="Q862" s="427"/>
      <c r="R862" s="427"/>
      <c r="S862" s="427"/>
      <c r="T862" s="427"/>
      <c r="U862" s="427"/>
      <c r="V862" s="427"/>
      <c r="W862" s="427"/>
      <c r="X862" s="427"/>
      <c r="Y862" s="427"/>
    </row>
    <row r="863" spans="1:25" ht="15.75" customHeight="1" x14ac:dyDescent="0.3">
      <c r="A863" s="427"/>
      <c r="B863" s="427"/>
      <c r="C863" s="427"/>
      <c r="D863" s="427"/>
      <c r="E863" s="427"/>
      <c r="F863" s="427"/>
      <c r="G863" s="427"/>
      <c r="H863" s="427"/>
      <c r="I863" s="427"/>
      <c r="J863" s="427"/>
      <c r="K863" s="427"/>
      <c r="L863" s="427"/>
      <c r="M863" s="427"/>
      <c r="N863" s="427"/>
      <c r="O863" s="427"/>
      <c r="P863" s="427"/>
      <c r="Q863" s="427"/>
      <c r="R863" s="427"/>
      <c r="S863" s="427"/>
      <c r="T863" s="427"/>
      <c r="U863" s="427"/>
      <c r="V863" s="427"/>
      <c r="W863" s="427"/>
      <c r="X863" s="427"/>
      <c r="Y863" s="427"/>
    </row>
    <row r="864" spans="1:25" ht="15.75" customHeight="1" x14ac:dyDescent="0.3">
      <c r="A864" s="427"/>
      <c r="B864" s="427"/>
      <c r="C864" s="427"/>
      <c r="D864" s="427"/>
      <c r="E864" s="427"/>
      <c r="F864" s="427"/>
      <c r="G864" s="427"/>
      <c r="H864" s="427"/>
      <c r="I864" s="427"/>
      <c r="J864" s="427"/>
      <c r="K864" s="427"/>
      <c r="L864" s="427"/>
      <c r="M864" s="427"/>
      <c r="N864" s="427"/>
      <c r="O864" s="427"/>
      <c r="P864" s="427"/>
      <c r="Q864" s="427"/>
      <c r="R864" s="427"/>
      <c r="S864" s="427"/>
      <c r="T864" s="427"/>
      <c r="U864" s="427"/>
      <c r="V864" s="427"/>
      <c r="W864" s="427"/>
      <c r="X864" s="427"/>
      <c r="Y864" s="427"/>
    </row>
    <row r="865" spans="1:25" ht="15.75" customHeight="1" x14ac:dyDescent="0.3">
      <c r="A865" s="427"/>
      <c r="B865" s="427"/>
      <c r="C865" s="427"/>
      <c r="D865" s="427"/>
      <c r="E865" s="427"/>
      <c r="F865" s="427"/>
      <c r="G865" s="427"/>
      <c r="H865" s="427"/>
      <c r="I865" s="427"/>
      <c r="J865" s="427"/>
      <c r="K865" s="427"/>
      <c r="L865" s="427"/>
      <c r="M865" s="427"/>
      <c r="N865" s="427"/>
      <c r="O865" s="427"/>
      <c r="P865" s="427"/>
      <c r="Q865" s="427"/>
      <c r="R865" s="427"/>
      <c r="S865" s="427"/>
      <c r="T865" s="427"/>
      <c r="U865" s="427"/>
      <c r="V865" s="427"/>
      <c r="W865" s="427"/>
      <c r="X865" s="427"/>
      <c r="Y865" s="427"/>
    </row>
    <row r="866" spans="1:25" ht="15.75" customHeight="1" x14ac:dyDescent="0.3">
      <c r="A866" s="427"/>
      <c r="B866" s="427"/>
      <c r="C866" s="427"/>
      <c r="D866" s="427"/>
      <c r="E866" s="427"/>
      <c r="F866" s="427"/>
      <c r="G866" s="427"/>
      <c r="H866" s="427"/>
      <c r="I866" s="427"/>
      <c r="J866" s="427"/>
      <c r="K866" s="427"/>
      <c r="L866" s="427"/>
      <c r="M866" s="427"/>
      <c r="N866" s="427"/>
      <c r="O866" s="427"/>
      <c r="P866" s="427"/>
      <c r="Q866" s="427"/>
      <c r="R866" s="427"/>
      <c r="S866" s="427"/>
      <c r="T866" s="427"/>
      <c r="U866" s="427"/>
      <c r="V866" s="427"/>
      <c r="W866" s="427"/>
      <c r="X866" s="427"/>
      <c r="Y866" s="427"/>
    </row>
    <row r="867" spans="1:25" ht="15.75" customHeight="1" x14ac:dyDescent="0.3">
      <c r="A867" s="427"/>
      <c r="B867" s="427"/>
      <c r="C867" s="427"/>
      <c r="D867" s="427"/>
      <c r="E867" s="427"/>
      <c r="F867" s="427"/>
      <c r="G867" s="427"/>
      <c r="H867" s="427"/>
      <c r="I867" s="427"/>
      <c r="J867" s="427"/>
      <c r="K867" s="427"/>
      <c r="L867" s="427"/>
      <c r="M867" s="427"/>
      <c r="N867" s="427"/>
      <c r="O867" s="427"/>
      <c r="P867" s="427"/>
      <c r="Q867" s="427"/>
      <c r="R867" s="427"/>
      <c r="S867" s="427"/>
      <c r="T867" s="427"/>
      <c r="U867" s="427"/>
      <c r="V867" s="427"/>
      <c r="W867" s="427"/>
      <c r="X867" s="427"/>
      <c r="Y867" s="427"/>
    </row>
    <row r="868" spans="1:25" ht="15.75" customHeight="1" x14ac:dyDescent="0.3">
      <c r="A868" s="427"/>
      <c r="B868" s="427"/>
      <c r="C868" s="427"/>
      <c r="D868" s="427"/>
      <c r="E868" s="427"/>
      <c r="F868" s="427"/>
      <c r="G868" s="427"/>
      <c r="H868" s="427"/>
      <c r="I868" s="427"/>
      <c r="J868" s="427"/>
      <c r="K868" s="427"/>
      <c r="L868" s="427"/>
      <c r="M868" s="427"/>
      <c r="N868" s="427"/>
      <c r="O868" s="427"/>
      <c r="P868" s="427"/>
      <c r="Q868" s="427"/>
      <c r="R868" s="427"/>
      <c r="S868" s="427"/>
      <c r="T868" s="427"/>
      <c r="U868" s="427"/>
      <c r="V868" s="427"/>
      <c r="W868" s="427"/>
      <c r="X868" s="427"/>
      <c r="Y868" s="427"/>
    </row>
    <row r="869" spans="1:25" ht="15.75" customHeight="1" x14ac:dyDescent="0.3">
      <c r="A869" s="427"/>
      <c r="B869" s="427"/>
      <c r="C869" s="427"/>
      <c r="D869" s="427"/>
      <c r="E869" s="427"/>
      <c r="F869" s="427"/>
      <c r="G869" s="427"/>
      <c r="H869" s="427"/>
      <c r="I869" s="427"/>
      <c r="J869" s="427"/>
      <c r="K869" s="427"/>
      <c r="L869" s="427"/>
      <c r="M869" s="427"/>
      <c r="N869" s="427"/>
      <c r="O869" s="427"/>
      <c r="P869" s="427"/>
      <c r="Q869" s="427"/>
      <c r="R869" s="427"/>
      <c r="S869" s="427"/>
      <c r="T869" s="427"/>
      <c r="U869" s="427"/>
      <c r="V869" s="427"/>
      <c r="W869" s="427"/>
      <c r="X869" s="427"/>
      <c r="Y869" s="427"/>
    </row>
    <row r="870" spans="1:25" ht="15.75" customHeight="1" x14ac:dyDescent="0.3">
      <c r="A870" s="427"/>
      <c r="B870" s="427"/>
      <c r="C870" s="427"/>
      <c r="D870" s="427"/>
      <c r="E870" s="427"/>
      <c r="F870" s="427"/>
      <c r="G870" s="427"/>
      <c r="H870" s="427"/>
      <c r="I870" s="427"/>
      <c r="J870" s="427"/>
      <c r="K870" s="427"/>
      <c r="L870" s="427"/>
      <c r="M870" s="427"/>
      <c r="N870" s="427"/>
      <c r="O870" s="427"/>
      <c r="P870" s="427"/>
      <c r="Q870" s="427"/>
      <c r="R870" s="427"/>
      <c r="S870" s="427"/>
      <c r="T870" s="427"/>
      <c r="U870" s="427"/>
      <c r="V870" s="427"/>
      <c r="W870" s="427"/>
      <c r="X870" s="427"/>
      <c r="Y870" s="427"/>
    </row>
    <row r="871" spans="1:25" ht="15.75" customHeight="1" x14ac:dyDescent="0.3">
      <c r="A871" s="427"/>
      <c r="B871" s="427"/>
      <c r="C871" s="427"/>
      <c r="D871" s="427"/>
      <c r="E871" s="427"/>
      <c r="F871" s="427"/>
      <c r="G871" s="427"/>
      <c r="H871" s="427"/>
      <c r="I871" s="427"/>
      <c r="J871" s="427"/>
      <c r="K871" s="427"/>
      <c r="L871" s="427"/>
      <c r="M871" s="427"/>
      <c r="N871" s="427"/>
      <c r="O871" s="427"/>
      <c r="P871" s="427"/>
      <c r="Q871" s="427"/>
      <c r="R871" s="427"/>
      <c r="S871" s="427"/>
      <c r="T871" s="427"/>
      <c r="U871" s="427"/>
      <c r="V871" s="427"/>
      <c r="W871" s="427"/>
      <c r="X871" s="427"/>
      <c r="Y871" s="427"/>
    </row>
    <row r="872" spans="1:25" ht="15.75" customHeight="1" x14ac:dyDescent="0.3">
      <c r="A872" s="427"/>
      <c r="B872" s="427"/>
      <c r="C872" s="427"/>
      <c r="D872" s="427"/>
      <c r="E872" s="427"/>
      <c r="F872" s="427"/>
      <c r="G872" s="427"/>
      <c r="H872" s="427"/>
      <c r="I872" s="427"/>
      <c r="J872" s="427"/>
      <c r="K872" s="427"/>
      <c r="L872" s="427"/>
      <c r="M872" s="427"/>
      <c r="N872" s="427"/>
      <c r="O872" s="427"/>
      <c r="P872" s="427"/>
      <c r="Q872" s="427"/>
      <c r="R872" s="427"/>
      <c r="S872" s="427"/>
      <c r="T872" s="427"/>
      <c r="U872" s="427"/>
      <c r="V872" s="427"/>
      <c r="W872" s="427"/>
      <c r="X872" s="427"/>
      <c r="Y872" s="427"/>
    </row>
    <row r="873" spans="1:25" ht="15.75" customHeight="1" x14ac:dyDescent="0.3">
      <c r="A873" s="427"/>
      <c r="B873" s="427"/>
      <c r="C873" s="427"/>
      <c r="D873" s="427"/>
      <c r="E873" s="427"/>
      <c r="F873" s="427"/>
      <c r="G873" s="427"/>
      <c r="H873" s="427"/>
      <c r="I873" s="427"/>
      <c r="J873" s="427"/>
      <c r="K873" s="427"/>
      <c r="L873" s="427"/>
      <c r="M873" s="427"/>
      <c r="N873" s="427"/>
      <c r="O873" s="427"/>
      <c r="P873" s="427"/>
      <c r="Q873" s="427"/>
      <c r="R873" s="427"/>
      <c r="S873" s="427"/>
      <c r="T873" s="427"/>
      <c r="U873" s="427"/>
      <c r="V873" s="427"/>
      <c r="W873" s="427"/>
      <c r="X873" s="427"/>
      <c r="Y873" s="427"/>
    </row>
    <row r="874" spans="1:25" ht="15.75" customHeight="1" x14ac:dyDescent="0.3">
      <c r="A874" s="427"/>
      <c r="B874" s="427"/>
      <c r="C874" s="427"/>
      <c r="D874" s="427"/>
      <c r="E874" s="427"/>
      <c r="F874" s="427"/>
      <c r="G874" s="427"/>
      <c r="H874" s="427"/>
      <c r="I874" s="427"/>
      <c r="J874" s="427"/>
      <c r="K874" s="427"/>
      <c r="L874" s="427"/>
      <c r="M874" s="427"/>
      <c r="N874" s="427"/>
      <c r="O874" s="427"/>
      <c r="P874" s="427"/>
      <c r="Q874" s="427"/>
      <c r="R874" s="427"/>
      <c r="S874" s="427"/>
      <c r="T874" s="427"/>
      <c r="U874" s="427"/>
      <c r="V874" s="427"/>
      <c r="W874" s="427"/>
      <c r="X874" s="427"/>
      <c r="Y874" s="427"/>
    </row>
    <row r="875" spans="1:25" ht="15.75" customHeight="1" x14ac:dyDescent="0.3">
      <c r="A875" s="427"/>
      <c r="B875" s="427"/>
      <c r="C875" s="427"/>
      <c r="D875" s="427"/>
      <c r="E875" s="427"/>
      <c r="F875" s="427"/>
      <c r="G875" s="427"/>
      <c r="H875" s="427"/>
      <c r="I875" s="427"/>
      <c r="J875" s="427"/>
      <c r="K875" s="427"/>
      <c r="L875" s="427"/>
      <c r="M875" s="427"/>
      <c r="N875" s="427"/>
      <c r="O875" s="427"/>
      <c r="P875" s="427"/>
      <c r="Q875" s="427"/>
      <c r="R875" s="427"/>
      <c r="S875" s="427"/>
      <c r="T875" s="427"/>
      <c r="U875" s="427"/>
      <c r="V875" s="427"/>
      <c r="W875" s="427"/>
      <c r="X875" s="427"/>
      <c r="Y875" s="427"/>
    </row>
    <row r="876" spans="1:25" ht="15.75" customHeight="1" x14ac:dyDescent="0.3">
      <c r="A876" s="427"/>
      <c r="B876" s="427"/>
      <c r="C876" s="427"/>
      <c r="D876" s="427"/>
      <c r="E876" s="427"/>
      <c r="F876" s="427"/>
      <c r="G876" s="427"/>
      <c r="H876" s="427"/>
      <c r="I876" s="427"/>
      <c r="J876" s="427"/>
      <c r="K876" s="427"/>
      <c r="L876" s="427"/>
      <c r="M876" s="427"/>
      <c r="N876" s="427"/>
      <c r="O876" s="427"/>
      <c r="P876" s="427"/>
      <c r="Q876" s="427"/>
      <c r="R876" s="427"/>
      <c r="S876" s="427"/>
      <c r="T876" s="427"/>
      <c r="U876" s="427"/>
      <c r="V876" s="427"/>
      <c r="W876" s="427"/>
      <c r="X876" s="427"/>
      <c r="Y876" s="427"/>
    </row>
    <row r="877" spans="1:25" ht="15.75" customHeight="1" x14ac:dyDescent="0.3">
      <c r="A877" s="427"/>
      <c r="B877" s="427"/>
      <c r="C877" s="427"/>
      <c r="D877" s="427"/>
      <c r="E877" s="427"/>
      <c r="F877" s="427"/>
      <c r="G877" s="427"/>
      <c r="H877" s="427"/>
      <c r="I877" s="427"/>
      <c r="J877" s="427"/>
      <c r="K877" s="427"/>
      <c r="L877" s="427"/>
      <c r="M877" s="427"/>
      <c r="N877" s="427"/>
      <c r="O877" s="427"/>
      <c r="P877" s="427"/>
      <c r="Q877" s="427"/>
      <c r="R877" s="427"/>
      <c r="S877" s="427"/>
      <c r="T877" s="427"/>
      <c r="U877" s="427"/>
      <c r="V877" s="427"/>
      <c r="W877" s="427"/>
      <c r="X877" s="427"/>
      <c r="Y877" s="427"/>
    </row>
    <row r="878" spans="1:25" ht="15.75" customHeight="1" x14ac:dyDescent="0.3">
      <c r="A878" s="427"/>
      <c r="B878" s="427"/>
      <c r="C878" s="427"/>
      <c r="D878" s="427"/>
      <c r="E878" s="427"/>
      <c r="F878" s="427"/>
      <c r="G878" s="427"/>
      <c r="H878" s="427"/>
      <c r="I878" s="427"/>
      <c r="J878" s="427"/>
      <c r="K878" s="427"/>
      <c r="L878" s="427"/>
      <c r="M878" s="427"/>
      <c r="N878" s="427"/>
      <c r="O878" s="427"/>
      <c r="P878" s="427"/>
      <c r="Q878" s="427"/>
      <c r="R878" s="427"/>
      <c r="S878" s="427"/>
      <c r="T878" s="427"/>
      <c r="U878" s="427"/>
      <c r="V878" s="427"/>
      <c r="W878" s="427"/>
      <c r="X878" s="427"/>
      <c r="Y878" s="427"/>
    </row>
    <row r="879" spans="1:25" ht="15.75" customHeight="1" x14ac:dyDescent="0.3">
      <c r="A879" s="427"/>
      <c r="B879" s="427"/>
      <c r="C879" s="427"/>
      <c r="D879" s="427"/>
      <c r="E879" s="427"/>
      <c r="F879" s="427"/>
      <c r="G879" s="427"/>
      <c r="H879" s="427"/>
      <c r="I879" s="427"/>
      <c r="J879" s="427"/>
      <c r="K879" s="427"/>
      <c r="L879" s="427"/>
      <c r="M879" s="427"/>
      <c r="N879" s="427"/>
      <c r="O879" s="427"/>
      <c r="P879" s="427"/>
      <c r="Q879" s="427"/>
      <c r="R879" s="427"/>
      <c r="S879" s="427"/>
      <c r="T879" s="427"/>
      <c r="U879" s="427"/>
      <c r="V879" s="427"/>
      <c r="W879" s="427"/>
      <c r="X879" s="427"/>
      <c r="Y879" s="427"/>
    </row>
    <row r="880" spans="1:25" ht="15.75" customHeight="1" x14ac:dyDescent="0.3">
      <c r="A880" s="427"/>
      <c r="B880" s="427"/>
      <c r="C880" s="427"/>
      <c r="D880" s="427"/>
      <c r="E880" s="427"/>
      <c r="F880" s="427"/>
      <c r="G880" s="427"/>
      <c r="H880" s="427"/>
      <c r="I880" s="427"/>
      <c r="J880" s="427"/>
      <c r="K880" s="427"/>
      <c r="L880" s="427"/>
      <c r="M880" s="427"/>
      <c r="N880" s="427"/>
      <c r="O880" s="427"/>
      <c r="P880" s="427"/>
      <c r="Q880" s="427"/>
      <c r="R880" s="427"/>
      <c r="S880" s="427"/>
      <c r="T880" s="427"/>
      <c r="U880" s="427"/>
      <c r="V880" s="427"/>
      <c r="W880" s="427"/>
      <c r="X880" s="427"/>
      <c r="Y880" s="427"/>
    </row>
    <row r="881" spans="1:25" ht="15.75" customHeight="1" x14ac:dyDescent="0.3">
      <c r="A881" s="427"/>
      <c r="B881" s="427"/>
      <c r="C881" s="427"/>
      <c r="D881" s="427"/>
      <c r="E881" s="427"/>
      <c r="F881" s="427"/>
      <c r="G881" s="427"/>
      <c r="H881" s="427"/>
      <c r="I881" s="427"/>
      <c r="J881" s="427"/>
      <c r="K881" s="427"/>
      <c r="L881" s="427"/>
      <c r="M881" s="427"/>
      <c r="N881" s="427"/>
      <c r="O881" s="427"/>
      <c r="P881" s="427"/>
      <c r="Q881" s="427"/>
      <c r="R881" s="427"/>
      <c r="S881" s="427"/>
      <c r="T881" s="427"/>
      <c r="U881" s="427"/>
      <c r="V881" s="427"/>
      <c r="W881" s="427"/>
      <c r="X881" s="427"/>
      <c r="Y881" s="427"/>
    </row>
    <row r="882" spans="1:25" ht="15.75" customHeight="1" x14ac:dyDescent="0.3">
      <c r="A882" s="427"/>
      <c r="B882" s="427"/>
      <c r="C882" s="427"/>
      <c r="D882" s="427"/>
      <c r="E882" s="427"/>
      <c r="F882" s="427"/>
      <c r="G882" s="427"/>
      <c r="H882" s="427"/>
      <c r="I882" s="427"/>
      <c r="J882" s="427"/>
      <c r="K882" s="427"/>
      <c r="L882" s="427"/>
      <c r="M882" s="427"/>
      <c r="N882" s="427"/>
      <c r="O882" s="427"/>
      <c r="P882" s="427"/>
      <c r="Q882" s="427"/>
      <c r="R882" s="427"/>
      <c r="S882" s="427"/>
      <c r="T882" s="427"/>
      <c r="U882" s="427"/>
      <c r="V882" s="427"/>
      <c r="W882" s="427"/>
      <c r="X882" s="427"/>
      <c r="Y882" s="427"/>
    </row>
    <row r="883" spans="1:25" ht="15.75" customHeight="1" x14ac:dyDescent="0.3">
      <c r="A883" s="427"/>
      <c r="B883" s="427"/>
      <c r="C883" s="427"/>
      <c r="D883" s="427"/>
      <c r="E883" s="427"/>
      <c r="F883" s="427"/>
      <c r="G883" s="427"/>
      <c r="H883" s="427"/>
      <c r="I883" s="427"/>
      <c r="J883" s="427"/>
      <c r="K883" s="427"/>
      <c r="L883" s="427"/>
      <c r="M883" s="427"/>
      <c r="N883" s="427"/>
      <c r="O883" s="427"/>
      <c r="P883" s="427"/>
      <c r="Q883" s="427"/>
      <c r="R883" s="427"/>
      <c r="S883" s="427"/>
      <c r="T883" s="427"/>
      <c r="U883" s="427"/>
      <c r="V883" s="427"/>
      <c r="W883" s="427"/>
      <c r="X883" s="427"/>
      <c r="Y883" s="427"/>
    </row>
    <row r="884" spans="1:25" ht="15.75" customHeight="1" x14ac:dyDescent="0.3">
      <c r="A884" s="427"/>
      <c r="B884" s="427"/>
      <c r="C884" s="427"/>
      <c r="D884" s="427"/>
      <c r="E884" s="427"/>
      <c r="F884" s="427"/>
      <c r="G884" s="427"/>
      <c r="H884" s="427"/>
      <c r="I884" s="427"/>
      <c r="J884" s="427"/>
      <c r="K884" s="427"/>
      <c r="L884" s="427"/>
      <c r="M884" s="427"/>
      <c r="N884" s="427"/>
      <c r="O884" s="427"/>
      <c r="P884" s="427"/>
      <c r="Q884" s="427"/>
      <c r="R884" s="427"/>
      <c r="S884" s="427"/>
      <c r="T884" s="427"/>
      <c r="U884" s="427"/>
      <c r="V884" s="427"/>
      <c r="W884" s="427"/>
      <c r="X884" s="427"/>
      <c r="Y884" s="427"/>
    </row>
    <row r="885" spans="1:25" ht="15.75" customHeight="1" x14ac:dyDescent="0.3">
      <c r="A885" s="427"/>
      <c r="B885" s="427"/>
      <c r="C885" s="427"/>
      <c r="D885" s="427"/>
      <c r="E885" s="427"/>
      <c r="F885" s="427"/>
      <c r="G885" s="427"/>
      <c r="H885" s="427"/>
      <c r="I885" s="427"/>
      <c r="J885" s="427"/>
      <c r="K885" s="427"/>
      <c r="L885" s="427"/>
      <c r="M885" s="427"/>
      <c r="N885" s="427"/>
      <c r="O885" s="427"/>
      <c r="P885" s="427"/>
      <c r="Q885" s="427"/>
      <c r="R885" s="427"/>
      <c r="S885" s="427"/>
      <c r="T885" s="427"/>
      <c r="U885" s="427"/>
      <c r="V885" s="427"/>
      <c r="W885" s="427"/>
      <c r="X885" s="427"/>
      <c r="Y885" s="427"/>
    </row>
    <row r="886" spans="1:25" ht="15.75" customHeight="1" x14ac:dyDescent="0.3">
      <c r="A886" s="427"/>
      <c r="B886" s="427"/>
      <c r="C886" s="427"/>
      <c r="D886" s="427"/>
      <c r="E886" s="427"/>
      <c r="F886" s="427"/>
      <c r="G886" s="427"/>
      <c r="H886" s="427"/>
      <c r="I886" s="427"/>
      <c r="J886" s="427"/>
      <c r="K886" s="427"/>
      <c r="L886" s="427"/>
      <c r="M886" s="427"/>
      <c r="N886" s="427"/>
      <c r="O886" s="427"/>
      <c r="P886" s="427"/>
      <c r="Q886" s="427"/>
      <c r="R886" s="427"/>
      <c r="S886" s="427"/>
      <c r="T886" s="427"/>
      <c r="U886" s="427"/>
      <c r="V886" s="427"/>
      <c r="W886" s="427"/>
      <c r="X886" s="427"/>
      <c r="Y886" s="427"/>
    </row>
    <row r="887" spans="1:25" ht="15.75" customHeight="1" x14ac:dyDescent="0.3">
      <c r="A887" s="427"/>
      <c r="B887" s="427"/>
      <c r="C887" s="427"/>
      <c r="D887" s="427"/>
      <c r="E887" s="427"/>
      <c r="F887" s="427"/>
      <c r="G887" s="427"/>
      <c r="H887" s="427"/>
      <c r="I887" s="427"/>
      <c r="J887" s="427"/>
      <c r="K887" s="427"/>
      <c r="L887" s="427"/>
      <c r="M887" s="427"/>
      <c r="N887" s="427"/>
      <c r="O887" s="427"/>
      <c r="P887" s="427"/>
      <c r="Q887" s="427"/>
      <c r="R887" s="427"/>
      <c r="S887" s="427"/>
      <c r="T887" s="427"/>
      <c r="U887" s="427"/>
      <c r="V887" s="427"/>
      <c r="W887" s="427"/>
      <c r="X887" s="427"/>
      <c r="Y887" s="427"/>
    </row>
    <row r="888" spans="1:25" ht="15.75" customHeight="1" x14ac:dyDescent="0.3">
      <c r="A888" s="427"/>
      <c r="B888" s="427"/>
      <c r="C888" s="427"/>
      <c r="D888" s="427"/>
      <c r="E888" s="427"/>
      <c r="F888" s="427"/>
      <c r="G888" s="427"/>
      <c r="H888" s="427"/>
      <c r="I888" s="427"/>
      <c r="J888" s="427"/>
      <c r="K888" s="427"/>
      <c r="L888" s="427"/>
      <c r="M888" s="427"/>
      <c r="N888" s="427"/>
      <c r="O888" s="427"/>
      <c r="P888" s="427"/>
      <c r="Q888" s="427"/>
      <c r="R888" s="427"/>
      <c r="S888" s="427"/>
      <c r="T888" s="427"/>
      <c r="U888" s="427"/>
      <c r="V888" s="427"/>
      <c r="W888" s="427"/>
      <c r="X888" s="427"/>
      <c r="Y888" s="427"/>
    </row>
    <row r="889" spans="1:25" ht="15.75" customHeight="1" x14ac:dyDescent="0.3">
      <c r="A889" s="427"/>
      <c r="B889" s="427"/>
      <c r="C889" s="427"/>
      <c r="D889" s="427"/>
      <c r="E889" s="427"/>
      <c r="F889" s="427"/>
      <c r="G889" s="427"/>
      <c r="H889" s="427"/>
      <c r="I889" s="427"/>
      <c r="J889" s="427"/>
      <c r="K889" s="427"/>
      <c r="L889" s="427"/>
      <c r="M889" s="427"/>
      <c r="N889" s="427"/>
      <c r="O889" s="427"/>
      <c r="P889" s="427"/>
      <c r="Q889" s="427"/>
      <c r="R889" s="427"/>
      <c r="S889" s="427"/>
      <c r="T889" s="427"/>
      <c r="U889" s="427"/>
      <c r="V889" s="427"/>
      <c r="W889" s="427"/>
      <c r="X889" s="427"/>
      <c r="Y889" s="427"/>
    </row>
    <row r="890" spans="1:25" ht="15.75" customHeight="1" x14ac:dyDescent="0.3">
      <c r="A890" s="427"/>
      <c r="B890" s="427"/>
      <c r="C890" s="427"/>
      <c r="D890" s="427"/>
      <c r="E890" s="427"/>
      <c r="F890" s="427"/>
      <c r="G890" s="427"/>
      <c r="H890" s="427"/>
      <c r="I890" s="427"/>
      <c r="J890" s="427"/>
      <c r="K890" s="427"/>
      <c r="L890" s="427"/>
      <c r="M890" s="427"/>
      <c r="N890" s="427"/>
      <c r="O890" s="427"/>
      <c r="P890" s="427"/>
      <c r="Q890" s="427"/>
      <c r="R890" s="427"/>
      <c r="S890" s="427"/>
      <c r="T890" s="427"/>
      <c r="U890" s="427"/>
      <c r="V890" s="427"/>
      <c r="W890" s="427"/>
      <c r="X890" s="427"/>
      <c r="Y890" s="427"/>
    </row>
    <row r="891" spans="1:25" ht="15.75" customHeight="1" x14ac:dyDescent="0.3">
      <c r="A891" s="427"/>
      <c r="B891" s="427"/>
      <c r="C891" s="427"/>
      <c r="D891" s="427"/>
      <c r="E891" s="427"/>
      <c r="F891" s="427"/>
      <c r="G891" s="427"/>
      <c r="H891" s="427"/>
      <c r="I891" s="427"/>
      <c r="J891" s="427"/>
      <c r="K891" s="427"/>
      <c r="L891" s="427"/>
      <c r="M891" s="427"/>
      <c r="N891" s="427"/>
      <c r="O891" s="427"/>
      <c r="P891" s="427"/>
      <c r="Q891" s="427"/>
      <c r="R891" s="427"/>
      <c r="S891" s="427"/>
      <c r="T891" s="427"/>
      <c r="U891" s="427"/>
      <c r="V891" s="427"/>
      <c r="W891" s="427"/>
      <c r="X891" s="427"/>
      <c r="Y891" s="427"/>
    </row>
    <row r="892" spans="1:25" ht="15.75" customHeight="1" x14ac:dyDescent="0.3">
      <c r="A892" s="427"/>
      <c r="B892" s="427"/>
      <c r="C892" s="427"/>
      <c r="D892" s="427"/>
      <c r="E892" s="427"/>
      <c r="F892" s="427"/>
      <c r="G892" s="427"/>
      <c r="H892" s="427"/>
      <c r="I892" s="427"/>
      <c r="J892" s="427"/>
      <c r="K892" s="427"/>
      <c r="L892" s="427"/>
      <c r="M892" s="427"/>
      <c r="N892" s="427"/>
      <c r="O892" s="427"/>
      <c r="P892" s="427"/>
      <c r="Q892" s="427"/>
      <c r="R892" s="427"/>
      <c r="S892" s="427"/>
      <c r="T892" s="427"/>
      <c r="U892" s="427"/>
      <c r="V892" s="427"/>
      <c r="W892" s="427"/>
      <c r="X892" s="427"/>
      <c r="Y892" s="427"/>
    </row>
    <row r="893" spans="1:25" ht="15.75" customHeight="1" x14ac:dyDescent="0.3">
      <c r="A893" s="427"/>
      <c r="B893" s="427"/>
      <c r="C893" s="427"/>
      <c r="D893" s="427"/>
      <c r="E893" s="427"/>
      <c r="F893" s="427"/>
      <c r="G893" s="427"/>
      <c r="H893" s="427"/>
      <c r="I893" s="427"/>
      <c r="J893" s="427"/>
      <c r="K893" s="427"/>
      <c r="L893" s="427"/>
      <c r="M893" s="427"/>
      <c r="N893" s="427"/>
      <c r="O893" s="427"/>
      <c r="P893" s="427"/>
      <c r="Q893" s="427"/>
      <c r="R893" s="427"/>
      <c r="S893" s="427"/>
      <c r="T893" s="427"/>
      <c r="U893" s="427"/>
      <c r="V893" s="427"/>
      <c r="W893" s="427"/>
      <c r="X893" s="427"/>
      <c r="Y893" s="427"/>
    </row>
    <row r="894" spans="1:25" ht="15.75" customHeight="1" x14ac:dyDescent="0.3">
      <c r="A894" s="427"/>
      <c r="B894" s="427"/>
      <c r="C894" s="427"/>
      <c r="D894" s="427"/>
      <c r="E894" s="427"/>
      <c r="F894" s="427"/>
      <c r="G894" s="427"/>
      <c r="H894" s="427"/>
      <c r="I894" s="427"/>
      <c r="J894" s="427"/>
      <c r="K894" s="427"/>
      <c r="L894" s="427"/>
      <c r="M894" s="427"/>
      <c r="N894" s="427"/>
      <c r="O894" s="427"/>
      <c r="P894" s="427"/>
      <c r="Q894" s="427"/>
      <c r="R894" s="427"/>
      <c r="S894" s="427"/>
      <c r="T894" s="427"/>
      <c r="U894" s="427"/>
      <c r="V894" s="427"/>
      <c r="W894" s="427"/>
      <c r="X894" s="427"/>
      <c r="Y894" s="427"/>
    </row>
    <row r="895" spans="1:25" ht="15.75" customHeight="1" x14ac:dyDescent="0.3">
      <c r="A895" s="427"/>
      <c r="B895" s="427"/>
      <c r="C895" s="427"/>
      <c r="D895" s="427"/>
      <c r="E895" s="427"/>
      <c r="F895" s="427"/>
      <c r="G895" s="427"/>
      <c r="H895" s="427"/>
      <c r="I895" s="427"/>
      <c r="J895" s="427"/>
      <c r="K895" s="427"/>
      <c r="L895" s="427"/>
      <c r="M895" s="427"/>
      <c r="N895" s="427"/>
      <c r="O895" s="427"/>
      <c r="P895" s="427"/>
      <c r="Q895" s="427"/>
      <c r="R895" s="427"/>
      <c r="S895" s="427"/>
      <c r="T895" s="427"/>
      <c r="U895" s="427"/>
      <c r="V895" s="427"/>
      <c r="W895" s="427"/>
      <c r="X895" s="427"/>
      <c r="Y895" s="427"/>
    </row>
    <row r="896" spans="1:25" ht="15.75" customHeight="1" x14ac:dyDescent="0.3">
      <c r="A896" s="427"/>
      <c r="B896" s="427"/>
      <c r="C896" s="427"/>
      <c r="D896" s="427"/>
      <c r="E896" s="427"/>
      <c r="F896" s="427"/>
      <c r="G896" s="427"/>
      <c r="H896" s="427"/>
      <c r="I896" s="427"/>
      <c r="J896" s="427"/>
      <c r="K896" s="427"/>
      <c r="L896" s="427"/>
      <c r="M896" s="427"/>
      <c r="N896" s="427"/>
      <c r="O896" s="427"/>
      <c r="P896" s="427"/>
      <c r="Q896" s="427"/>
      <c r="R896" s="427"/>
      <c r="S896" s="427"/>
      <c r="T896" s="427"/>
      <c r="U896" s="427"/>
      <c r="V896" s="427"/>
      <c r="W896" s="427"/>
      <c r="X896" s="427"/>
      <c r="Y896" s="427"/>
    </row>
    <row r="897" spans="1:25" ht="15.75" customHeight="1" x14ac:dyDescent="0.3">
      <c r="A897" s="427"/>
      <c r="B897" s="427"/>
      <c r="C897" s="427"/>
      <c r="D897" s="427"/>
      <c r="E897" s="427"/>
      <c r="F897" s="427"/>
      <c r="G897" s="427"/>
      <c r="H897" s="427"/>
      <c r="I897" s="427"/>
      <c r="J897" s="427"/>
      <c r="K897" s="427"/>
      <c r="L897" s="427"/>
      <c r="M897" s="427"/>
      <c r="N897" s="427"/>
      <c r="O897" s="427"/>
      <c r="P897" s="427"/>
      <c r="Q897" s="427"/>
      <c r="R897" s="427"/>
      <c r="S897" s="427"/>
      <c r="T897" s="427"/>
      <c r="U897" s="427"/>
      <c r="V897" s="427"/>
      <c r="W897" s="427"/>
      <c r="X897" s="427"/>
      <c r="Y897" s="427"/>
    </row>
    <row r="898" spans="1:25" ht="15.75" customHeight="1" x14ac:dyDescent="0.3">
      <c r="A898" s="427"/>
      <c r="B898" s="427"/>
      <c r="C898" s="427"/>
      <c r="D898" s="427"/>
      <c r="E898" s="427"/>
      <c r="F898" s="427"/>
      <c r="G898" s="427"/>
      <c r="H898" s="427"/>
      <c r="I898" s="427"/>
      <c r="J898" s="427"/>
      <c r="K898" s="427"/>
      <c r="L898" s="427"/>
      <c r="M898" s="427"/>
      <c r="N898" s="427"/>
      <c r="O898" s="427"/>
      <c r="P898" s="427"/>
      <c r="Q898" s="427"/>
      <c r="R898" s="427"/>
      <c r="S898" s="427"/>
      <c r="T898" s="427"/>
      <c r="U898" s="427"/>
      <c r="V898" s="427"/>
      <c r="W898" s="427"/>
      <c r="X898" s="427"/>
      <c r="Y898" s="427"/>
    </row>
    <row r="899" spans="1:25" ht="15.75" customHeight="1" x14ac:dyDescent="0.3">
      <c r="A899" s="427"/>
      <c r="B899" s="427"/>
      <c r="C899" s="427"/>
      <c r="D899" s="427"/>
      <c r="E899" s="427"/>
      <c r="F899" s="427"/>
      <c r="G899" s="427"/>
      <c r="H899" s="427"/>
      <c r="I899" s="427"/>
      <c r="J899" s="427"/>
      <c r="K899" s="427"/>
      <c r="L899" s="427"/>
      <c r="M899" s="427"/>
      <c r="N899" s="427"/>
      <c r="O899" s="427"/>
      <c r="P899" s="427"/>
      <c r="Q899" s="427"/>
      <c r="R899" s="427"/>
      <c r="S899" s="427"/>
      <c r="T899" s="427"/>
      <c r="U899" s="427"/>
      <c r="V899" s="427"/>
      <c r="W899" s="427"/>
      <c r="X899" s="427"/>
      <c r="Y899" s="427"/>
    </row>
    <row r="900" spans="1:25" ht="15.75" customHeight="1" x14ac:dyDescent="0.3">
      <c r="A900" s="427"/>
      <c r="B900" s="427"/>
      <c r="C900" s="427"/>
      <c r="D900" s="427"/>
      <c r="E900" s="427"/>
      <c r="F900" s="427"/>
      <c r="G900" s="427"/>
      <c r="H900" s="427"/>
      <c r="I900" s="427"/>
      <c r="J900" s="427"/>
      <c r="K900" s="427"/>
      <c r="L900" s="427"/>
      <c r="M900" s="427"/>
      <c r="N900" s="427"/>
      <c r="O900" s="427"/>
      <c r="P900" s="427"/>
      <c r="Q900" s="427"/>
      <c r="R900" s="427"/>
      <c r="S900" s="427"/>
      <c r="T900" s="427"/>
      <c r="U900" s="427"/>
      <c r="V900" s="427"/>
      <c r="W900" s="427"/>
      <c r="X900" s="427"/>
      <c r="Y900" s="427"/>
    </row>
    <row r="901" spans="1:25" ht="15.75" customHeight="1" x14ac:dyDescent="0.3">
      <c r="A901" s="427"/>
      <c r="B901" s="427"/>
      <c r="C901" s="427"/>
      <c r="D901" s="427"/>
      <c r="E901" s="427"/>
      <c r="F901" s="427"/>
      <c r="G901" s="427"/>
      <c r="H901" s="427"/>
      <c r="I901" s="427"/>
      <c r="J901" s="427"/>
      <c r="K901" s="427"/>
      <c r="L901" s="427"/>
      <c r="M901" s="427"/>
      <c r="N901" s="427"/>
      <c r="O901" s="427"/>
      <c r="P901" s="427"/>
      <c r="Q901" s="427"/>
      <c r="R901" s="427"/>
      <c r="S901" s="427"/>
      <c r="T901" s="427"/>
      <c r="U901" s="427"/>
      <c r="V901" s="427"/>
      <c r="W901" s="427"/>
      <c r="X901" s="427"/>
      <c r="Y901" s="427"/>
    </row>
    <row r="902" spans="1:25" ht="15.75" customHeight="1" x14ac:dyDescent="0.3">
      <c r="A902" s="427"/>
      <c r="B902" s="427"/>
      <c r="C902" s="427"/>
      <c r="D902" s="427"/>
      <c r="E902" s="427"/>
      <c r="F902" s="427"/>
      <c r="G902" s="427"/>
      <c r="H902" s="427"/>
      <c r="I902" s="427"/>
      <c r="J902" s="427"/>
      <c r="K902" s="427"/>
      <c r="L902" s="427"/>
      <c r="M902" s="427"/>
      <c r="N902" s="427"/>
      <c r="O902" s="427"/>
      <c r="P902" s="427"/>
      <c r="Q902" s="427"/>
      <c r="R902" s="427"/>
      <c r="S902" s="427"/>
      <c r="T902" s="427"/>
      <c r="U902" s="427"/>
      <c r="V902" s="427"/>
      <c r="W902" s="427"/>
      <c r="X902" s="427"/>
      <c r="Y902" s="427"/>
    </row>
    <row r="903" spans="1:25" ht="15.75" customHeight="1" x14ac:dyDescent="0.3">
      <c r="A903" s="427"/>
      <c r="B903" s="427"/>
      <c r="C903" s="427"/>
      <c r="D903" s="427"/>
      <c r="E903" s="427"/>
      <c r="F903" s="427"/>
      <c r="G903" s="427"/>
      <c r="H903" s="427"/>
      <c r="I903" s="427"/>
      <c r="J903" s="427"/>
      <c r="K903" s="427"/>
      <c r="L903" s="427"/>
      <c r="M903" s="427"/>
      <c r="N903" s="427"/>
      <c r="O903" s="427"/>
      <c r="P903" s="427"/>
      <c r="Q903" s="427"/>
      <c r="R903" s="427"/>
      <c r="S903" s="427"/>
      <c r="T903" s="427"/>
      <c r="U903" s="427"/>
      <c r="V903" s="427"/>
      <c r="W903" s="427"/>
      <c r="X903" s="427"/>
      <c r="Y903" s="427"/>
    </row>
    <row r="904" spans="1:25" ht="15.75" customHeight="1" x14ac:dyDescent="0.3">
      <c r="A904" s="427"/>
      <c r="B904" s="427"/>
      <c r="C904" s="427"/>
      <c r="D904" s="427"/>
      <c r="E904" s="427"/>
      <c r="F904" s="427"/>
      <c r="G904" s="427"/>
      <c r="H904" s="427"/>
      <c r="I904" s="427"/>
      <c r="J904" s="427"/>
      <c r="K904" s="427"/>
      <c r="L904" s="427"/>
      <c r="M904" s="427"/>
      <c r="N904" s="427"/>
      <c r="O904" s="427"/>
      <c r="P904" s="427"/>
      <c r="Q904" s="427"/>
      <c r="R904" s="427"/>
      <c r="S904" s="427"/>
      <c r="T904" s="427"/>
      <c r="U904" s="427"/>
      <c r="V904" s="427"/>
      <c r="W904" s="427"/>
      <c r="X904" s="427"/>
      <c r="Y904" s="427"/>
    </row>
    <row r="905" spans="1:25" ht="15.75" customHeight="1" x14ac:dyDescent="0.3">
      <c r="A905" s="427"/>
      <c r="B905" s="427"/>
      <c r="C905" s="427"/>
      <c r="D905" s="427"/>
      <c r="E905" s="427"/>
      <c r="F905" s="427"/>
      <c r="G905" s="427"/>
      <c r="H905" s="427"/>
      <c r="I905" s="427"/>
      <c r="J905" s="427"/>
      <c r="K905" s="427"/>
      <c r="L905" s="427"/>
      <c r="M905" s="427"/>
      <c r="N905" s="427"/>
      <c r="O905" s="427"/>
      <c r="P905" s="427"/>
      <c r="Q905" s="427"/>
      <c r="R905" s="427"/>
      <c r="S905" s="427"/>
      <c r="T905" s="427"/>
      <c r="U905" s="427"/>
      <c r="V905" s="427"/>
      <c r="W905" s="427"/>
      <c r="X905" s="427"/>
      <c r="Y905" s="427"/>
    </row>
    <row r="906" spans="1:25" ht="15.75" customHeight="1" x14ac:dyDescent="0.3">
      <c r="A906" s="427"/>
      <c r="B906" s="427"/>
      <c r="C906" s="427"/>
      <c r="D906" s="427"/>
      <c r="E906" s="427"/>
      <c r="F906" s="427"/>
      <c r="G906" s="427"/>
      <c r="H906" s="427"/>
      <c r="I906" s="427"/>
      <c r="J906" s="427"/>
      <c r="K906" s="427"/>
      <c r="L906" s="427"/>
      <c r="M906" s="427"/>
      <c r="N906" s="427"/>
      <c r="O906" s="427"/>
      <c r="P906" s="427"/>
      <c r="Q906" s="427"/>
      <c r="R906" s="427"/>
      <c r="S906" s="427"/>
      <c r="T906" s="427"/>
      <c r="U906" s="427"/>
      <c r="V906" s="427"/>
      <c r="W906" s="427"/>
      <c r="X906" s="427"/>
      <c r="Y906" s="427"/>
    </row>
    <row r="907" spans="1:25" ht="15.75" customHeight="1" x14ac:dyDescent="0.3">
      <c r="A907" s="427"/>
      <c r="B907" s="427"/>
      <c r="C907" s="427"/>
      <c r="D907" s="427"/>
      <c r="E907" s="427"/>
      <c r="F907" s="427"/>
      <c r="G907" s="427"/>
      <c r="H907" s="427"/>
      <c r="I907" s="427"/>
      <c r="J907" s="427"/>
      <c r="K907" s="427"/>
      <c r="L907" s="427"/>
      <c r="M907" s="427"/>
      <c r="N907" s="427"/>
      <c r="O907" s="427"/>
      <c r="P907" s="427"/>
      <c r="Q907" s="427"/>
      <c r="R907" s="427"/>
      <c r="S907" s="427"/>
      <c r="T907" s="427"/>
      <c r="U907" s="427"/>
      <c r="V907" s="427"/>
      <c r="W907" s="427"/>
      <c r="X907" s="427"/>
      <c r="Y907" s="427"/>
    </row>
    <row r="908" spans="1:25" ht="15.75" customHeight="1" x14ac:dyDescent="0.3">
      <c r="A908" s="427"/>
      <c r="B908" s="427"/>
      <c r="C908" s="427"/>
      <c r="D908" s="427"/>
      <c r="E908" s="427"/>
      <c r="F908" s="427"/>
      <c r="G908" s="427"/>
      <c r="H908" s="427"/>
      <c r="I908" s="427"/>
      <c r="J908" s="427"/>
      <c r="K908" s="427"/>
      <c r="L908" s="427"/>
      <c r="M908" s="427"/>
      <c r="N908" s="427"/>
      <c r="O908" s="427"/>
      <c r="P908" s="427"/>
      <c r="Q908" s="427"/>
      <c r="R908" s="427"/>
      <c r="S908" s="427"/>
      <c r="T908" s="427"/>
      <c r="U908" s="427"/>
      <c r="V908" s="427"/>
      <c r="W908" s="427"/>
      <c r="X908" s="427"/>
      <c r="Y908" s="427"/>
    </row>
    <row r="909" spans="1:25" ht="15.75" customHeight="1" x14ac:dyDescent="0.3">
      <c r="A909" s="427"/>
      <c r="B909" s="427"/>
      <c r="C909" s="427"/>
      <c r="D909" s="427"/>
      <c r="E909" s="427"/>
      <c r="F909" s="427"/>
      <c r="G909" s="427"/>
      <c r="H909" s="427"/>
      <c r="I909" s="427"/>
      <c r="J909" s="427"/>
      <c r="K909" s="427"/>
      <c r="L909" s="427"/>
      <c r="M909" s="427"/>
      <c r="N909" s="427"/>
      <c r="O909" s="427"/>
      <c r="P909" s="427"/>
      <c r="Q909" s="427"/>
      <c r="R909" s="427"/>
      <c r="S909" s="427"/>
      <c r="T909" s="427"/>
      <c r="U909" s="427"/>
      <c r="V909" s="427"/>
      <c r="W909" s="427"/>
      <c r="X909" s="427"/>
      <c r="Y909" s="427"/>
    </row>
    <row r="910" spans="1:25" ht="15.75" customHeight="1" x14ac:dyDescent="0.3">
      <c r="A910" s="427"/>
      <c r="B910" s="427"/>
      <c r="C910" s="427"/>
      <c r="D910" s="427"/>
      <c r="E910" s="427"/>
      <c r="F910" s="427"/>
      <c r="G910" s="427"/>
      <c r="H910" s="427"/>
      <c r="I910" s="427"/>
      <c r="J910" s="427"/>
      <c r="K910" s="427"/>
      <c r="L910" s="427"/>
      <c r="M910" s="427"/>
      <c r="N910" s="427"/>
      <c r="O910" s="427"/>
      <c r="P910" s="427"/>
      <c r="Q910" s="427"/>
      <c r="R910" s="427"/>
      <c r="S910" s="427"/>
      <c r="T910" s="427"/>
      <c r="U910" s="427"/>
      <c r="V910" s="427"/>
      <c r="W910" s="427"/>
      <c r="X910" s="427"/>
      <c r="Y910" s="427"/>
    </row>
    <row r="911" spans="1:25" ht="15.75" customHeight="1" x14ac:dyDescent="0.3">
      <c r="A911" s="427"/>
      <c r="B911" s="427"/>
      <c r="C911" s="427"/>
      <c r="D911" s="427"/>
      <c r="E911" s="427"/>
      <c r="F911" s="427"/>
      <c r="G911" s="427"/>
      <c r="H911" s="427"/>
      <c r="I911" s="427"/>
      <c r="J911" s="427"/>
      <c r="K911" s="427"/>
      <c r="L911" s="427"/>
      <c r="M911" s="427"/>
      <c r="N911" s="427"/>
      <c r="O911" s="427"/>
      <c r="P911" s="427"/>
      <c r="Q911" s="427"/>
      <c r="R911" s="427"/>
      <c r="S911" s="427"/>
      <c r="T911" s="427"/>
      <c r="U911" s="427"/>
      <c r="V911" s="427"/>
      <c r="W911" s="427"/>
      <c r="X911" s="427"/>
      <c r="Y911" s="427"/>
    </row>
    <row r="912" spans="1:25" ht="15.75" customHeight="1" x14ac:dyDescent="0.3">
      <c r="A912" s="427"/>
      <c r="B912" s="427"/>
      <c r="C912" s="427"/>
      <c r="D912" s="427"/>
      <c r="E912" s="427"/>
      <c r="F912" s="427"/>
      <c r="G912" s="427"/>
      <c r="H912" s="427"/>
      <c r="I912" s="427"/>
      <c r="J912" s="427"/>
      <c r="K912" s="427"/>
      <c r="L912" s="427"/>
      <c r="M912" s="427"/>
      <c r="N912" s="427"/>
      <c r="O912" s="427"/>
      <c r="P912" s="427"/>
      <c r="Q912" s="427"/>
      <c r="R912" s="427"/>
      <c r="S912" s="427"/>
      <c r="T912" s="427"/>
      <c r="U912" s="427"/>
      <c r="V912" s="427"/>
      <c r="W912" s="427"/>
      <c r="X912" s="427"/>
      <c r="Y912" s="427"/>
    </row>
    <row r="913" spans="1:25" ht="15.75" customHeight="1" x14ac:dyDescent="0.3">
      <c r="A913" s="427"/>
      <c r="B913" s="427"/>
      <c r="C913" s="427"/>
      <c r="D913" s="427"/>
      <c r="E913" s="427"/>
      <c r="F913" s="427"/>
      <c r="G913" s="427"/>
      <c r="H913" s="427"/>
      <c r="I913" s="427"/>
      <c r="J913" s="427"/>
      <c r="K913" s="427"/>
      <c r="L913" s="427"/>
      <c r="M913" s="427"/>
      <c r="N913" s="427"/>
      <c r="O913" s="427"/>
      <c r="P913" s="427"/>
      <c r="Q913" s="427"/>
      <c r="R913" s="427"/>
      <c r="S913" s="427"/>
      <c r="T913" s="427"/>
      <c r="U913" s="427"/>
      <c r="V913" s="427"/>
      <c r="W913" s="427"/>
      <c r="X913" s="427"/>
      <c r="Y913" s="427"/>
    </row>
    <row r="914" spans="1:25" ht="15.75" customHeight="1" x14ac:dyDescent="0.3">
      <c r="A914" s="427"/>
      <c r="B914" s="427"/>
      <c r="C914" s="427"/>
      <c r="D914" s="427"/>
      <c r="E914" s="427"/>
      <c r="F914" s="427"/>
      <c r="G914" s="427"/>
      <c r="H914" s="427"/>
      <c r="I914" s="427"/>
      <c r="J914" s="427"/>
      <c r="K914" s="427"/>
      <c r="L914" s="427"/>
      <c r="M914" s="427"/>
      <c r="N914" s="427"/>
      <c r="O914" s="427"/>
      <c r="P914" s="427"/>
      <c r="Q914" s="427"/>
      <c r="R914" s="427"/>
      <c r="S914" s="427"/>
      <c r="T914" s="427"/>
      <c r="U914" s="427"/>
      <c r="V914" s="427"/>
      <c r="W914" s="427"/>
      <c r="X914" s="427"/>
      <c r="Y914" s="427"/>
    </row>
    <row r="915" spans="1:25" ht="15.75" customHeight="1" x14ac:dyDescent="0.3">
      <c r="A915" s="427"/>
      <c r="B915" s="427"/>
      <c r="C915" s="427"/>
      <c r="D915" s="427"/>
      <c r="E915" s="427"/>
      <c r="F915" s="427"/>
      <c r="G915" s="427"/>
      <c r="H915" s="427"/>
      <c r="I915" s="427"/>
      <c r="J915" s="427"/>
      <c r="K915" s="427"/>
      <c r="L915" s="427"/>
      <c r="M915" s="427"/>
      <c r="N915" s="427"/>
      <c r="O915" s="427"/>
      <c r="P915" s="427"/>
      <c r="Q915" s="427"/>
      <c r="R915" s="427"/>
      <c r="S915" s="427"/>
      <c r="T915" s="427"/>
      <c r="U915" s="427"/>
      <c r="V915" s="427"/>
      <c r="W915" s="427"/>
      <c r="X915" s="427"/>
      <c r="Y915" s="427"/>
    </row>
    <row r="916" spans="1:25" ht="15.75" customHeight="1" x14ac:dyDescent="0.3">
      <c r="A916" s="427"/>
      <c r="B916" s="427"/>
      <c r="C916" s="427"/>
      <c r="D916" s="427"/>
      <c r="E916" s="427"/>
      <c r="F916" s="427"/>
      <c r="G916" s="427"/>
      <c r="H916" s="427"/>
      <c r="I916" s="427"/>
      <c r="J916" s="427"/>
      <c r="K916" s="427"/>
      <c r="L916" s="427"/>
      <c r="M916" s="427"/>
      <c r="N916" s="427"/>
      <c r="O916" s="427"/>
      <c r="P916" s="427"/>
      <c r="Q916" s="427"/>
      <c r="R916" s="427"/>
      <c r="S916" s="427"/>
      <c r="T916" s="427"/>
      <c r="U916" s="427"/>
      <c r="V916" s="427"/>
      <c r="W916" s="427"/>
      <c r="X916" s="427"/>
      <c r="Y916" s="427"/>
    </row>
    <row r="917" spans="1:25" ht="15.75" customHeight="1" x14ac:dyDescent="0.3">
      <c r="A917" s="427"/>
      <c r="B917" s="427"/>
      <c r="C917" s="427"/>
      <c r="D917" s="427"/>
      <c r="E917" s="427"/>
      <c r="F917" s="427"/>
      <c r="G917" s="427"/>
      <c r="H917" s="427"/>
      <c r="I917" s="427"/>
      <c r="J917" s="427"/>
      <c r="K917" s="427"/>
      <c r="L917" s="427"/>
      <c r="M917" s="427"/>
      <c r="N917" s="427"/>
      <c r="O917" s="427"/>
      <c r="P917" s="427"/>
      <c r="Q917" s="427"/>
      <c r="R917" s="427"/>
      <c r="S917" s="427"/>
      <c r="T917" s="427"/>
      <c r="U917" s="427"/>
      <c r="V917" s="427"/>
      <c r="W917" s="427"/>
      <c r="X917" s="427"/>
      <c r="Y917" s="427"/>
    </row>
    <row r="918" spans="1:25" ht="15.75" customHeight="1" x14ac:dyDescent="0.3">
      <c r="A918" s="427"/>
      <c r="B918" s="427"/>
      <c r="C918" s="427"/>
      <c r="D918" s="427"/>
      <c r="E918" s="427"/>
      <c r="F918" s="427"/>
      <c r="G918" s="427"/>
      <c r="H918" s="427"/>
      <c r="I918" s="427"/>
      <c r="J918" s="427"/>
      <c r="K918" s="427"/>
      <c r="L918" s="427"/>
      <c r="M918" s="427"/>
      <c r="N918" s="427"/>
      <c r="O918" s="427"/>
      <c r="P918" s="427"/>
      <c r="Q918" s="427"/>
      <c r="R918" s="427"/>
      <c r="S918" s="427"/>
      <c r="T918" s="427"/>
      <c r="U918" s="427"/>
      <c r="V918" s="427"/>
      <c r="W918" s="427"/>
      <c r="X918" s="427"/>
      <c r="Y918" s="427"/>
    </row>
    <row r="919" spans="1:25" ht="15.75" customHeight="1" x14ac:dyDescent="0.3">
      <c r="A919" s="427"/>
      <c r="B919" s="427"/>
      <c r="C919" s="427"/>
      <c r="D919" s="427"/>
      <c r="E919" s="427"/>
      <c r="F919" s="427"/>
      <c r="G919" s="427"/>
      <c r="H919" s="427"/>
      <c r="I919" s="427"/>
      <c r="J919" s="427"/>
      <c r="K919" s="427"/>
      <c r="L919" s="427"/>
      <c r="M919" s="427"/>
      <c r="N919" s="427"/>
      <c r="O919" s="427"/>
      <c r="P919" s="427"/>
      <c r="Q919" s="427"/>
      <c r="R919" s="427"/>
      <c r="S919" s="427"/>
      <c r="T919" s="427"/>
      <c r="U919" s="427"/>
      <c r="V919" s="427"/>
      <c r="W919" s="427"/>
      <c r="X919" s="427"/>
      <c r="Y919" s="427"/>
    </row>
    <row r="920" spans="1:25" ht="15.75" customHeight="1" x14ac:dyDescent="0.3">
      <c r="A920" s="427"/>
      <c r="B920" s="427"/>
      <c r="C920" s="427"/>
      <c r="D920" s="427"/>
      <c r="E920" s="427"/>
      <c r="F920" s="427"/>
      <c r="G920" s="427"/>
      <c r="H920" s="427"/>
      <c r="I920" s="427"/>
      <c r="J920" s="427"/>
      <c r="K920" s="427"/>
      <c r="L920" s="427"/>
      <c r="M920" s="427"/>
      <c r="N920" s="427"/>
      <c r="O920" s="427"/>
      <c r="P920" s="427"/>
      <c r="Q920" s="427"/>
      <c r="R920" s="427"/>
      <c r="S920" s="427"/>
      <c r="T920" s="427"/>
      <c r="U920" s="427"/>
      <c r="V920" s="427"/>
      <c r="W920" s="427"/>
      <c r="X920" s="427"/>
      <c r="Y920" s="427"/>
    </row>
    <row r="921" spans="1:25" ht="15.75" customHeight="1" x14ac:dyDescent="0.3">
      <c r="A921" s="427"/>
      <c r="B921" s="427"/>
      <c r="C921" s="427"/>
      <c r="D921" s="427"/>
      <c r="E921" s="427"/>
      <c r="F921" s="427"/>
      <c r="G921" s="427"/>
      <c r="H921" s="427"/>
      <c r="I921" s="427"/>
      <c r="J921" s="427"/>
      <c r="K921" s="427"/>
      <c r="L921" s="427"/>
      <c r="M921" s="427"/>
      <c r="N921" s="427"/>
      <c r="O921" s="427"/>
      <c r="P921" s="427"/>
      <c r="Q921" s="427"/>
      <c r="R921" s="427"/>
      <c r="S921" s="427"/>
      <c r="T921" s="427"/>
      <c r="U921" s="427"/>
      <c r="V921" s="427"/>
      <c r="W921" s="427"/>
      <c r="X921" s="427"/>
      <c r="Y921" s="427"/>
    </row>
    <row r="922" spans="1:25" ht="15.75" customHeight="1" x14ac:dyDescent="0.3">
      <c r="A922" s="427"/>
      <c r="B922" s="427"/>
      <c r="C922" s="427"/>
      <c r="D922" s="427"/>
      <c r="E922" s="427"/>
      <c r="F922" s="427"/>
      <c r="G922" s="427"/>
      <c r="H922" s="427"/>
      <c r="I922" s="427"/>
      <c r="J922" s="427"/>
      <c r="K922" s="427"/>
      <c r="L922" s="427"/>
      <c r="M922" s="427"/>
      <c r="N922" s="427"/>
      <c r="O922" s="427"/>
      <c r="P922" s="427"/>
      <c r="Q922" s="427"/>
      <c r="R922" s="427"/>
      <c r="S922" s="427"/>
      <c r="T922" s="427"/>
      <c r="U922" s="427"/>
      <c r="V922" s="427"/>
      <c r="W922" s="427"/>
      <c r="X922" s="427"/>
      <c r="Y922" s="427"/>
    </row>
    <row r="923" spans="1:25" ht="15.75" customHeight="1" x14ac:dyDescent="0.3">
      <c r="A923" s="427"/>
      <c r="B923" s="427"/>
      <c r="C923" s="427"/>
      <c r="D923" s="427"/>
      <c r="E923" s="427"/>
      <c r="F923" s="427"/>
      <c r="G923" s="427"/>
      <c r="H923" s="427"/>
      <c r="I923" s="427"/>
      <c r="J923" s="427"/>
      <c r="K923" s="427"/>
      <c r="L923" s="427"/>
      <c r="M923" s="427"/>
      <c r="N923" s="427"/>
      <c r="O923" s="427"/>
      <c r="P923" s="427"/>
      <c r="Q923" s="427"/>
      <c r="R923" s="427"/>
      <c r="S923" s="427"/>
      <c r="T923" s="427"/>
      <c r="U923" s="427"/>
      <c r="V923" s="427"/>
      <c r="W923" s="427"/>
      <c r="X923" s="427"/>
      <c r="Y923" s="427"/>
    </row>
    <row r="924" spans="1:25" ht="15.75" customHeight="1" x14ac:dyDescent="0.3">
      <c r="A924" s="427"/>
      <c r="B924" s="427"/>
      <c r="C924" s="427"/>
      <c r="D924" s="427"/>
      <c r="E924" s="427"/>
      <c r="F924" s="427"/>
      <c r="G924" s="427"/>
      <c r="H924" s="427"/>
      <c r="I924" s="427"/>
      <c r="J924" s="427"/>
      <c r="K924" s="427"/>
      <c r="L924" s="427"/>
      <c r="M924" s="427"/>
      <c r="N924" s="427"/>
      <c r="O924" s="427"/>
      <c r="P924" s="427"/>
      <c r="Q924" s="427"/>
      <c r="R924" s="427"/>
      <c r="S924" s="427"/>
      <c r="T924" s="427"/>
      <c r="U924" s="427"/>
      <c r="V924" s="427"/>
      <c r="W924" s="427"/>
      <c r="X924" s="427"/>
      <c r="Y924" s="427"/>
    </row>
    <row r="925" spans="1:25" ht="15.75" customHeight="1" x14ac:dyDescent="0.3">
      <c r="A925" s="427"/>
      <c r="B925" s="427"/>
      <c r="C925" s="427"/>
      <c r="D925" s="427"/>
      <c r="E925" s="427"/>
      <c r="F925" s="427"/>
      <c r="G925" s="427"/>
      <c r="H925" s="427"/>
      <c r="I925" s="427"/>
      <c r="J925" s="427"/>
      <c r="K925" s="427"/>
      <c r="L925" s="427"/>
      <c r="M925" s="427"/>
      <c r="N925" s="427"/>
      <c r="O925" s="427"/>
      <c r="P925" s="427"/>
      <c r="Q925" s="427"/>
      <c r="R925" s="427"/>
      <c r="S925" s="427"/>
      <c r="T925" s="427"/>
      <c r="U925" s="427"/>
      <c r="V925" s="427"/>
      <c r="W925" s="427"/>
      <c r="X925" s="427"/>
      <c r="Y925" s="427"/>
    </row>
    <row r="926" spans="1:25" ht="15.75" customHeight="1" x14ac:dyDescent="0.3">
      <c r="A926" s="427"/>
      <c r="B926" s="427"/>
      <c r="C926" s="427"/>
      <c r="D926" s="427"/>
      <c r="E926" s="427"/>
      <c r="F926" s="427"/>
      <c r="G926" s="427"/>
      <c r="H926" s="427"/>
      <c r="I926" s="427"/>
      <c r="J926" s="427"/>
      <c r="K926" s="427"/>
      <c r="L926" s="427"/>
      <c r="M926" s="427"/>
      <c r="N926" s="427"/>
      <c r="O926" s="427"/>
      <c r="P926" s="427"/>
      <c r="Q926" s="427"/>
      <c r="R926" s="427"/>
      <c r="S926" s="427"/>
      <c r="T926" s="427"/>
      <c r="U926" s="427"/>
      <c r="V926" s="427"/>
      <c r="W926" s="427"/>
      <c r="X926" s="427"/>
      <c r="Y926" s="427"/>
    </row>
    <row r="927" spans="1:25" ht="15.75" customHeight="1" x14ac:dyDescent="0.3">
      <c r="A927" s="427"/>
      <c r="B927" s="427"/>
      <c r="C927" s="427"/>
      <c r="D927" s="427"/>
      <c r="E927" s="427"/>
      <c r="F927" s="427"/>
      <c r="G927" s="427"/>
      <c r="H927" s="427"/>
      <c r="I927" s="427"/>
      <c r="J927" s="427"/>
      <c r="K927" s="427"/>
      <c r="L927" s="427"/>
      <c r="M927" s="427"/>
      <c r="N927" s="427"/>
      <c r="O927" s="427"/>
      <c r="P927" s="427"/>
      <c r="Q927" s="427"/>
      <c r="R927" s="427"/>
      <c r="S927" s="427"/>
      <c r="T927" s="427"/>
      <c r="U927" s="427"/>
      <c r="V927" s="427"/>
      <c r="W927" s="427"/>
      <c r="X927" s="427"/>
      <c r="Y927" s="427"/>
    </row>
    <row r="928" spans="1:25" ht="15.75" customHeight="1" x14ac:dyDescent="0.3">
      <c r="A928" s="427"/>
      <c r="B928" s="427"/>
      <c r="C928" s="427"/>
      <c r="D928" s="427"/>
      <c r="E928" s="427"/>
      <c r="F928" s="427"/>
      <c r="G928" s="427"/>
      <c r="H928" s="427"/>
      <c r="I928" s="427"/>
      <c r="J928" s="427"/>
      <c r="K928" s="427"/>
      <c r="L928" s="427"/>
      <c r="M928" s="427"/>
      <c r="N928" s="427"/>
      <c r="O928" s="427"/>
      <c r="P928" s="427"/>
      <c r="Q928" s="427"/>
      <c r="R928" s="427"/>
      <c r="S928" s="427"/>
      <c r="T928" s="427"/>
      <c r="U928" s="427"/>
      <c r="V928" s="427"/>
      <c r="W928" s="427"/>
      <c r="X928" s="427"/>
      <c r="Y928" s="427"/>
    </row>
    <row r="929" spans="1:25" ht="15.75" customHeight="1" x14ac:dyDescent="0.3">
      <c r="A929" s="427"/>
      <c r="B929" s="427"/>
      <c r="C929" s="427"/>
      <c r="D929" s="427"/>
      <c r="E929" s="427"/>
      <c r="F929" s="427"/>
      <c r="G929" s="427"/>
      <c r="H929" s="427"/>
      <c r="I929" s="427"/>
      <c r="J929" s="427"/>
      <c r="K929" s="427"/>
      <c r="L929" s="427"/>
      <c r="M929" s="427"/>
      <c r="N929" s="427"/>
      <c r="O929" s="427"/>
      <c r="P929" s="427"/>
      <c r="Q929" s="427"/>
      <c r="R929" s="427"/>
      <c r="S929" s="427"/>
      <c r="T929" s="427"/>
      <c r="U929" s="427"/>
      <c r="V929" s="427"/>
      <c r="W929" s="427"/>
      <c r="X929" s="427"/>
      <c r="Y929" s="427"/>
    </row>
    <row r="930" spans="1:25" ht="15.75" customHeight="1" x14ac:dyDescent="0.3">
      <c r="A930" s="427"/>
      <c r="B930" s="427"/>
      <c r="C930" s="427"/>
      <c r="D930" s="427"/>
      <c r="E930" s="427"/>
      <c r="F930" s="427"/>
      <c r="G930" s="427"/>
      <c r="H930" s="427"/>
      <c r="I930" s="427"/>
      <c r="J930" s="427"/>
      <c r="K930" s="427"/>
      <c r="L930" s="427"/>
      <c r="M930" s="427"/>
      <c r="N930" s="427"/>
      <c r="O930" s="427"/>
      <c r="P930" s="427"/>
      <c r="Q930" s="427"/>
      <c r="R930" s="427"/>
      <c r="S930" s="427"/>
      <c r="T930" s="427"/>
      <c r="U930" s="427"/>
      <c r="V930" s="427"/>
      <c r="W930" s="427"/>
      <c r="X930" s="427"/>
      <c r="Y930" s="427"/>
    </row>
    <row r="931" spans="1:25" ht="15.75" customHeight="1" x14ac:dyDescent="0.3">
      <c r="A931" s="427"/>
      <c r="B931" s="427"/>
      <c r="C931" s="427"/>
      <c r="D931" s="427"/>
      <c r="E931" s="427"/>
      <c r="F931" s="427"/>
      <c r="G931" s="427"/>
      <c r="H931" s="427"/>
      <c r="I931" s="427"/>
      <c r="J931" s="427"/>
      <c r="K931" s="427"/>
      <c r="L931" s="427"/>
      <c r="M931" s="427"/>
      <c r="N931" s="427"/>
      <c r="O931" s="427"/>
      <c r="P931" s="427"/>
      <c r="Q931" s="427"/>
      <c r="R931" s="427"/>
      <c r="S931" s="427"/>
      <c r="T931" s="427"/>
      <c r="U931" s="427"/>
      <c r="V931" s="427"/>
      <c r="W931" s="427"/>
      <c r="X931" s="427"/>
      <c r="Y931" s="427"/>
    </row>
    <row r="932" spans="1:25" ht="15.75" customHeight="1" x14ac:dyDescent="0.3">
      <c r="A932" s="427"/>
      <c r="B932" s="427"/>
      <c r="C932" s="427"/>
      <c r="D932" s="427"/>
      <c r="E932" s="427"/>
      <c r="F932" s="427"/>
      <c r="G932" s="427"/>
      <c r="H932" s="427"/>
      <c r="I932" s="427"/>
      <c r="J932" s="427"/>
      <c r="K932" s="427"/>
      <c r="L932" s="427"/>
      <c r="M932" s="427"/>
      <c r="N932" s="427"/>
      <c r="O932" s="427"/>
      <c r="P932" s="427"/>
      <c r="Q932" s="427"/>
      <c r="R932" s="427"/>
      <c r="S932" s="427"/>
      <c r="T932" s="427"/>
      <c r="U932" s="427"/>
      <c r="V932" s="427"/>
      <c r="W932" s="427"/>
      <c r="X932" s="427"/>
      <c r="Y932" s="427"/>
    </row>
    <row r="933" spans="1:25" ht="15.75" customHeight="1" x14ac:dyDescent="0.3">
      <c r="A933" s="427"/>
      <c r="B933" s="427"/>
      <c r="C933" s="427"/>
      <c r="D933" s="427"/>
      <c r="E933" s="427"/>
      <c r="F933" s="427"/>
      <c r="G933" s="427"/>
      <c r="H933" s="427"/>
      <c r="I933" s="427"/>
      <c r="J933" s="427"/>
      <c r="K933" s="427"/>
      <c r="L933" s="427"/>
      <c r="M933" s="427"/>
      <c r="N933" s="427"/>
      <c r="O933" s="427"/>
      <c r="P933" s="427"/>
      <c r="Q933" s="427"/>
      <c r="R933" s="427"/>
      <c r="S933" s="427"/>
      <c r="T933" s="427"/>
      <c r="U933" s="427"/>
      <c r="V933" s="427"/>
      <c r="W933" s="427"/>
      <c r="X933" s="427"/>
      <c r="Y933" s="427"/>
    </row>
    <row r="934" spans="1:25" ht="15.75" customHeight="1" x14ac:dyDescent="0.3">
      <c r="A934" s="427"/>
      <c r="B934" s="427"/>
      <c r="C934" s="427"/>
      <c r="D934" s="427"/>
      <c r="E934" s="427"/>
      <c r="F934" s="427"/>
      <c r="G934" s="427"/>
      <c r="H934" s="427"/>
      <c r="I934" s="427"/>
      <c r="J934" s="427"/>
      <c r="K934" s="427"/>
      <c r="L934" s="427"/>
      <c r="M934" s="427"/>
      <c r="N934" s="427"/>
      <c r="O934" s="427"/>
      <c r="P934" s="427"/>
      <c r="Q934" s="427"/>
      <c r="R934" s="427"/>
      <c r="S934" s="427"/>
      <c r="T934" s="427"/>
      <c r="U934" s="427"/>
      <c r="V934" s="427"/>
      <c r="W934" s="427"/>
      <c r="X934" s="427"/>
      <c r="Y934" s="427"/>
    </row>
    <row r="935" spans="1:25" ht="15.75" customHeight="1" x14ac:dyDescent="0.3">
      <c r="A935" s="427"/>
      <c r="B935" s="427"/>
      <c r="C935" s="427"/>
      <c r="D935" s="427"/>
      <c r="E935" s="427"/>
      <c r="F935" s="427"/>
      <c r="G935" s="427"/>
      <c r="H935" s="427"/>
      <c r="I935" s="427"/>
      <c r="J935" s="427"/>
      <c r="K935" s="427"/>
      <c r="L935" s="427"/>
      <c r="M935" s="427"/>
      <c r="N935" s="427"/>
      <c r="O935" s="427"/>
      <c r="P935" s="427"/>
      <c r="Q935" s="427"/>
      <c r="R935" s="427"/>
      <c r="S935" s="427"/>
      <c r="T935" s="427"/>
      <c r="U935" s="427"/>
      <c r="V935" s="427"/>
      <c r="W935" s="427"/>
      <c r="X935" s="427"/>
      <c r="Y935" s="427"/>
    </row>
    <row r="936" spans="1:25" ht="15.75" customHeight="1" x14ac:dyDescent="0.3">
      <c r="A936" s="427"/>
      <c r="B936" s="427"/>
      <c r="C936" s="427"/>
      <c r="D936" s="427"/>
      <c r="E936" s="427"/>
      <c r="F936" s="427"/>
      <c r="G936" s="427"/>
      <c r="H936" s="427"/>
      <c r="I936" s="427"/>
      <c r="J936" s="427"/>
      <c r="K936" s="427"/>
      <c r="L936" s="427"/>
      <c r="M936" s="427"/>
      <c r="N936" s="427"/>
      <c r="O936" s="427"/>
      <c r="P936" s="427"/>
      <c r="Q936" s="427"/>
      <c r="R936" s="427"/>
      <c r="S936" s="427"/>
      <c r="T936" s="427"/>
      <c r="U936" s="427"/>
      <c r="V936" s="427"/>
      <c r="W936" s="427"/>
      <c r="X936" s="427"/>
      <c r="Y936" s="427"/>
    </row>
    <row r="937" spans="1:25" ht="15.75" customHeight="1" x14ac:dyDescent="0.3">
      <c r="A937" s="427"/>
      <c r="B937" s="427"/>
      <c r="C937" s="427"/>
      <c r="D937" s="427"/>
      <c r="E937" s="427"/>
      <c r="F937" s="427"/>
      <c r="G937" s="427"/>
      <c r="H937" s="427"/>
      <c r="I937" s="427"/>
      <c r="J937" s="427"/>
      <c r="K937" s="427"/>
      <c r="L937" s="427"/>
      <c r="M937" s="427"/>
      <c r="N937" s="427"/>
      <c r="O937" s="427"/>
      <c r="P937" s="427"/>
      <c r="Q937" s="427"/>
      <c r="R937" s="427"/>
      <c r="S937" s="427"/>
      <c r="T937" s="427"/>
      <c r="U937" s="427"/>
      <c r="V937" s="427"/>
      <c r="W937" s="427"/>
      <c r="X937" s="427"/>
      <c r="Y937" s="427"/>
    </row>
    <row r="938" spans="1:25" ht="15.75" customHeight="1" x14ac:dyDescent="0.3">
      <c r="A938" s="427"/>
      <c r="B938" s="427"/>
      <c r="C938" s="427"/>
      <c r="D938" s="427"/>
      <c r="E938" s="427"/>
      <c r="F938" s="427"/>
      <c r="G938" s="427"/>
      <c r="H938" s="427"/>
      <c r="I938" s="427"/>
      <c r="J938" s="427"/>
      <c r="K938" s="427"/>
      <c r="L938" s="427"/>
      <c r="M938" s="427"/>
      <c r="N938" s="427"/>
      <c r="O938" s="427"/>
      <c r="P938" s="427"/>
      <c r="Q938" s="427"/>
      <c r="R938" s="427"/>
      <c r="S938" s="427"/>
      <c r="T938" s="427"/>
      <c r="U938" s="427"/>
      <c r="V938" s="427"/>
      <c r="W938" s="427"/>
      <c r="X938" s="427"/>
      <c r="Y938" s="427"/>
    </row>
    <row r="939" spans="1:25" ht="15.75" customHeight="1" x14ac:dyDescent="0.3">
      <c r="A939" s="427"/>
      <c r="B939" s="427"/>
      <c r="C939" s="427"/>
      <c r="D939" s="427"/>
      <c r="E939" s="427"/>
      <c r="F939" s="427"/>
      <c r="G939" s="427"/>
      <c r="H939" s="427"/>
      <c r="I939" s="427"/>
      <c r="J939" s="427"/>
      <c r="K939" s="427"/>
      <c r="L939" s="427"/>
      <c r="M939" s="427"/>
      <c r="N939" s="427"/>
      <c r="O939" s="427"/>
      <c r="P939" s="427"/>
      <c r="Q939" s="427"/>
      <c r="R939" s="427"/>
      <c r="S939" s="427"/>
      <c r="T939" s="427"/>
      <c r="U939" s="427"/>
      <c r="V939" s="427"/>
      <c r="W939" s="427"/>
      <c r="X939" s="427"/>
      <c r="Y939" s="427"/>
    </row>
    <row r="940" spans="1:25" ht="15.75" customHeight="1" x14ac:dyDescent="0.3">
      <c r="A940" s="427"/>
      <c r="B940" s="427"/>
      <c r="C940" s="427"/>
      <c r="D940" s="427"/>
      <c r="E940" s="427"/>
      <c r="F940" s="427"/>
      <c r="G940" s="427"/>
      <c r="H940" s="427"/>
      <c r="I940" s="427"/>
      <c r="J940" s="427"/>
      <c r="K940" s="427"/>
      <c r="L940" s="427"/>
      <c r="M940" s="427"/>
      <c r="N940" s="427"/>
      <c r="O940" s="427"/>
      <c r="P940" s="427"/>
      <c r="Q940" s="427"/>
      <c r="R940" s="427"/>
      <c r="S940" s="427"/>
      <c r="T940" s="427"/>
      <c r="U940" s="427"/>
      <c r="V940" s="427"/>
      <c r="W940" s="427"/>
      <c r="X940" s="427"/>
      <c r="Y940" s="427"/>
    </row>
    <row r="941" spans="1:25" ht="15.75" customHeight="1" x14ac:dyDescent="0.3">
      <c r="A941" s="427"/>
      <c r="B941" s="427"/>
      <c r="C941" s="427"/>
      <c r="D941" s="427"/>
      <c r="E941" s="427"/>
      <c r="F941" s="427"/>
      <c r="G941" s="427"/>
      <c r="H941" s="427"/>
      <c r="I941" s="427"/>
      <c r="J941" s="427"/>
      <c r="K941" s="427"/>
      <c r="L941" s="427"/>
      <c r="M941" s="427"/>
      <c r="N941" s="427"/>
      <c r="O941" s="427"/>
      <c r="P941" s="427"/>
      <c r="Q941" s="427"/>
      <c r="R941" s="427"/>
      <c r="S941" s="427"/>
      <c r="T941" s="427"/>
      <c r="U941" s="427"/>
      <c r="V941" s="427"/>
      <c r="W941" s="427"/>
      <c r="X941" s="427"/>
      <c r="Y941" s="427"/>
    </row>
    <row r="942" spans="1:25" ht="15.75" customHeight="1" x14ac:dyDescent="0.3">
      <c r="A942" s="427"/>
      <c r="B942" s="427"/>
      <c r="C942" s="427"/>
      <c r="D942" s="427"/>
      <c r="E942" s="427"/>
      <c r="F942" s="427"/>
      <c r="G942" s="427"/>
      <c r="H942" s="427"/>
      <c r="I942" s="427"/>
      <c r="J942" s="427"/>
      <c r="K942" s="427"/>
      <c r="L942" s="427"/>
      <c r="M942" s="427"/>
      <c r="N942" s="427"/>
      <c r="O942" s="427"/>
      <c r="P942" s="427"/>
      <c r="Q942" s="427"/>
      <c r="R942" s="427"/>
      <c r="S942" s="427"/>
      <c r="T942" s="427"/>
      <c r="U942" s="427"/>
      <c r="V942" s="427"/>
      <c r="W942" s="427"/>
      <c r="X942" s="427"/>
      <c r="Y942" s="427"/>
    </row>
    <row r="943" spans="1:25" ht="15.75" customHeight="1" x14ac:dyDescent="0.3">
      <c r="A943" s="427"/>
      <c r="B943" s="427"/>
      <c r="C943" s="427"/>
      <c r="D943" s="427"/>
      <c r="E943" s="427"/>
      <c r="F943" s="427"/>
      <c r="G943" s="427"/>
      <c r="H943" s="427"/>
      <c r="I943" s="427"/>
      <c r="J943" s="427"/>
      <c r="K943" s="427"/>
      <c r="L943" s="427"/>
      <c r="M943" s="427"/>
      <c r="N943" s="427"/>
      <c r="O943" s="427"/>
      <c r="P943" s="427"/>
      <c r="Q943" s="427"/>
      <c r="R943" s="427"/>
      <c r="S943" s="427"/>
      <c r="T943" s="427"/>
      <c r="U943" s="427"/>
      <c r="V943" s="427"/>
      <c r="W943" s="427"/>
      <c r="X943" s="427"/>
      <c r="Y943" s="427"/>
    </row>
    <row r="944" spans="1:25" ht="15.75" customHeight="1" x14ac:dyDescent="0.3">
      <c r="A944" s="427"/>
      <c r="B944" s="427"/>
      <c r="C944" s="427"/>
      <c r="D944" s="427"/>
      <c r="E944" s="427"/>
      <c r="F944" s="427"/>
      <c r="G944" s="427"/>
      <c r="H944" s="427"/>
      <c r="I944" s="427"/>
      <c r="J944" s="427"/>
      <c r="K944" s="427"/>
      <c r="L944" s="427"/>
      <c r="M944" s="427"/>
      <c r="N944" s="427"/>
      <c r="O944" s="427"/>
      <c r="P944" s="427"/>
      <c r="Q944" s="427"/>
      <c r="R944" s="427"/>
      <c r="S944" s="427"/>
      <c r="T944" s="427"/>
      <c r="U944" s="427"/>
      <c r="V944" s="427"/>
      <c r="W944" s="427"/>
      <c r="X944" s="427"/>
      <c r="Y944" s="427"/>
    </row>
    <row r="945" spans="1:25" ht="15.75" customHeight="1" x14ac:dyDescent="0.3">
      <c r="A945" s="427"/>
      <c r="B945" s="427"/>
      <c r="C945" s="427"/>
      <c r="D945" s="427"/>
      <c r="E945" s="427"/>
      <c r="F945" s="427"/>
      <c r="G945" s="427"/>
      <c r="H945" s="427"/>
      <c r="I945" s="427"/>
      <c r="J945" s="427"/>
      <c r="K945" s="427"/>
      <c r="L945" s="427"/>
      <c r="M945" s="427"/>
      <c r="N945" s="427"/>
      <c r="O945" s="427"/>
      <c r="P945" s="427"/>
      <c r="Q945" s="427"/>
      <c r="R945" s="427"/>
      <c r="S945" s="427"/>
      <c r="T945" s="427"/>
      <c r="U945" s="427"/>
      <c r="V945" s="427"/>
      <c r="W945" s="427"/>
      <c r="X945" s="427"/>
      <c r="Y945" s="427"/>
    </row>
    <row r="946" spans="1:25" ht="15.75" customHeight="1" x14ac:dyDescent="0.3">
      <c r="A946" s="427"/>
      <c r="B946" s="427"/>
      <c r="C946" s="427"/>
      <c r="D946" s="427"/>
      <c r="E946" s="427"/>
      <c r="F946" s="427"/>
      <c r="G946" s="427"/>
      <c r="H946" s="427"/>
      <c r="I946" s="427"/>
      <c r="J946" s="427"/>
      <c r="K946" s="427"/>
      <c r="L946" s="427"/>
      <c r="M946" s="427"/>
      <c r="N946" s="427"/>
      <c r="O946" s="427"/>
      <c r="P946" s="427"/>
      <c r="Q946" s="427"/>
      <c r="R946" s="427"/>
      <c r="S946" s="427"/>
      <c r="T946" s="427"/>
      <c r="U946" s="427"/>
      <c r="V946" s="427"/>
      <c r="W946" s="427"/>
      <c r="X946" s="427"/>
      <c r="Y946" s="427"/>
    </row>
    <row r="947" spans="1:25" ht="15.75" customHeight="1" x14ac:dyDescent="0.3">
      <c r="A947" s="427"/>
      <c r="B947" s="427"/>
      <c r="C947" s="427"/>
      <c r="D947" s="427"/>
      <c r="E947" s="427"/>
      <c r="F947" s="427"/>
      <c r="G947" s="427"/>
      <c r="H947" s="427"/>
      <c r="I947" s="427"/>
      <c r="J947" s="427"/>
      <c r="K947" s="427"/>
      <c r="L947" s="427"/>
      <c r="M947" s="427"/>
      <c r="N947" s="427"/>
      <c r="O947" s="427"/>
      <c r="P947" s="427"/>
      <c r="Q947" s="427"/>
      <c r="R947" s="427"/>
      <c r="S947" s="427"/>
      <c r="T947" s="427"/>
      <c r="U947" s="427"/>
      <c r="V947" s="427"/>
      <c r="W947" s="427"/>
      <c r="X947" s="427"/>
      <c r="Y947" s="427"/>
    </row>
    <row r="948" spans="1:25" ht="15.75" customHeight="1" x14ac:dyDescent="0.3">
      <c r="A948" s="427"/>
      <c r="B948" s="427"/>
      <c r="C948" s="427"/>
      <c r="D948" s="427"/>
      <c r="E948" s="427"/>
      <c r="F948" s="427"/>
      <c r="G948" s="427"/>
      <c r="H948" s="427"/>
      <c r="I948" s="427"/>
      <c r="J948" s="427"/>
      <c r="K948" s="427"/>
      <c r="L948" s="427"/>
      <c r="M948" s="427"/>
      <c r="N948" s="427"/>
      <c r="O948" s="427"/>
      <c r="P948" s="427"/>
      <c r="Q948" s="427"/>
      <c r="R948" s="427"/>
      <c r="S948" s="427"/>
      <c r="T948" s="427"/>
      <c r="U948" s="427"/>
      <c r="V948" s="427"/>
      <c r="W948" s="427"/>
      <c r="X948" s="427"/>
      <c r="Y948" s="427"/>
    </row>
    <row r="949" spans="1:25" ht="15.75" customHeight="1" x14ac:dyDescent="0.3">
      <c r="A949" s="427"/>
      <c r="B949" s="427"/>
      <c r="C949" s="427"/>
      <c r="D949" s="427"/>
      <c r="E949" s="427"/>
      <c r="F949" s="427"/>
      <c r="G949" s="427"/>
      <c r="H949" s="427"/>
      <c r="I949" s="427"/>
      <c r="J949" s="427"/>
      <c r="K949" s="427"/>
      <c r="L949" s="427"/>
      <c r="M949" s="427"/>
      <c r="N949" s="427"/>
      <c r="O949" s="427"/>
      <c r="P949" s="427"/>
      <c r="Q949" s="427"/>
      <c r="R949" s="427"/>
      <c r="S949" s="427"/>
      <c r="T949" s="427"/>
      <c r="U949" s="427"/>
      <c r="V949" s="427"/>
      <c r="W949" s="427"/>
      <c r="X949" s="427"/>
      <c r="Y949" s="427"/>
    </row>
    <row r="950" spans="1:25" ht="15.75" customHeight="1" x14ac:dyDescent="0.3">
      <c r="A950" s="427"/>
      <c r="B950" s="427"/>
      <c r="C950" s="427"/>
      <c r="D950" s="427"/>
      <c r="E950" s="427"/>
      <c r="F950" s="427"/>
      <c r="G950" s="427"/>
      <c r="H950" s="427"/>
      <c r="I950" s="427"/>
      <c r="J950" s="427"/>
      <c r="K950" s="427"/>
      <c r="L950" s="427"/>
      <c r="M950" s="427"/>
      <c r="N950" s="427"/>
      <c r="O950" s="427"/>
      <c r="P950" s="427"/>
      <c r="Q950" s="427"/>
      <c r="R950" s="427"/>
      <c r="S950" s="427"/>
      <c r="T950" s="427"/>
      <c r="U950" s="427"/>
      <c r="V950" s="427"/>
      <c r="W950" s="427"/>
      <c r="X950" s="427"/>
      <c r="Y950" s="427"/>
    </row>
    <row r="951" spans="1:25" ht="15.75" customHeight="1" x14ac:dyDescent="0.3">
      <c r="A951" s="427"/>
      <c r="B951" s="427"/>
      <c r="C951" s="427"/>
      <c r="D951" s="427"/>
      <c r="E951" s="427"/>
      <c r="F951" s="427"/>
      <c r="G951" s="427"/>
      <c r="H951" s="427"/>
      <c r="I951" s="427"/>
      <c r="J951" s="427"/>
      <c r="K951" s="427"/>
      <c r="L951" s="427"/>
      <c r="M951" s="427"/>
      <c r="N951" s="427"/>
      <c r="O951" s="427"/>
      <c r="P951" s="427"/>
      <c r="Q951" s="427"/>
      <c r="R951" s="427"/>
      <c r="S951" s="427"/>
      <c r="T951" s="427"/>
      <c r="U951" s="427"/>
      <c r="V951" s="427"/>
      <c r="W951" s="427"/>
      <c r="X951" s="427"/>
      <c r="Y951" s="427"/>
    </row>
    <row r="952" spans="1:25" ht="15.75" customHeight="1" x14ac:dyDescent="0.3">
      <c r="A952" s="427"/>
      <c r="B952" s="427"/>
      <c r="C952" s="427"/>
      <c r="D952" s="427"/>
      <c r="E952" s="427"/>
      <c r="F952" s="427"/>
      <c r="G952" s="427"/>
      <c r="H952" s="427"/>
      <c r="I952" s="427"/>
      <c r="J952" s="427"/>
      <c r="K952" s="427"/>
      <c r="L952" s="427"/>
      <c r="M952" s="427"/>
      <c r="N952" s="427"/>
      <c r="O952" s="427"/>
      <c r="P952" s="427"/>
      <c r="Q952" s="427"/>
      <c r="R952" s="427"/>
      <c r="S952" s="427"/>
      <c r="T952" s="427"/>
      <c r="U952" s="427"/>
      <c r="V952" s="427"/>
      <c r="W952" s="427"/>
      <c r="X952" s="427"/>
      <c r="Y952" s="427"/>
    </row>
    <row r="953" spans="1:25" ht="15.75" customHeight="1" x14ac:dyDescent="0.3">
      <c r="A953" s="427"/>
      <c r="B953" s="427"/>
      <c r="C953" s="427"/>
      <c r="D953" s="427"/>
      <c r="E953" s="427"/>
      <c r="F953" s="427"/>
      <c r="G953" s="427"/>
      <c r="H953" s="427"/>
      <c r="I953" s="427"/>
      <c r="J953" s="427"/>
      <c r="K953" s="427"/>
      <c r="L953" s="427"/>
      <c r="M953" s="427"/>
      <c r="N953" s="427"/>
      <c r="O953" s="427"/>
      <c r="P953" s="427"/>
      <c r="Q953" s="427"/>
      <c r="R953" s="427"/>
      <c r="S953" s="427"/>
      <c r="T953" s="427"/>
      <c r="U953" s="427"/>
      <c r="V953" s="427"/>
      <c r="W953" s="427"/>
      <c r="X953" s="427"/>
      <c r="Y953" s="427"/>
    </row>
    <row r="954" spans="1:25" ht="15.75" customHeight="1" x14ac:dyDescent="0.3">
      <c r="A954" s="427"/>
      <c r="B954" s="427"/>
      <c r="C954" s="427"/>
      <c r="D954" s="427"/>
      <c r="E954" s="427"/>
      <c r="F954" s="427"/>
      <c r="G954" s="427"/>
      <c r="H954" s="427"/>
      <c r="I954" s="427"/>
      <c r="J954" s="427"/>
      <c r="K954" s="427"/>
      <c r="L954" s="427"/>
      <c r="M954" s="427"/>
      <c r="N954" s="427"/>
      <c r="O954" s="427"/>
      <c r="P954" s="427"/>
      <c r="Q954" s="427"/>
      <c r="R954" s="427"/>
      <c r="S954" s="427"/>
      <c r="T954" s="427"/>
      <c r="U954" s="427"/>
      <c r="V954" s="427"/>
      <c r="W954" s="427"/>
      <c r="X954" s="427"/>
      <c r="Y954" s="427"/>
    </row>
    <row r="955" spans="1:25" ht="15.75" customHeight="1" x14ac:dyDescent="0.3">
      <c r="A955" s="427"/>
      <c r="B955" s="427"/>
      <c r="C955" s="427"/>
      <c r="D955" s="427"/>
      <c r="E955" s="427"/>
      <c r="F955" s="427"/>
      <c r="G955" s="427"/>
      <c r="H955" s="427"/>
      <c r="I955" s="427"/>
      <c r="J955" s="427"/>
      <c r="K955" s="427"/>
      <c r="L955" s="427"/>
      <c r="M955" s="427"/>
      <c r="N955" s="427"/>
      <c r="O955" s="427"/>
      <c r="P955" s="427"/>
      <c r="Q955" s="427"/>
      <c r="R955" s="427"/>
      <c r="S955" s="427"/>
      <c r="T955" s="427"/>
      <c r="U955" s="427"/>
      <c r="V955" s="427"/>
      <c r="W955" s="427"/>
      <c r="X955" s="427"/>
      <c r="Y955" s="427"/>
    </row>
    <row r="956" spans="1:25" ht="15.75" customHeight="1" x14ac:dyDescent="0.3">
      <c r="A956" s="427"/>
      <c r="B956" s="427"/>
      <c r="C956" s="427"/>
      <c r="D956" s="427"/>
      <c r="E956" s="427"/>
      <c r="F956" s="427"/>
      <c r="G956" s="427"/>
      <c r="H956" s="427"/>
      <c r="I956" s="427"/>
      <c r="J956" s="427"/>
      <c r="K956" s="427"/>
      <c r="L956" s="427"/>
      <c r="M956" s="427"/>
      <c r="N956" s="427"/>
      <c r="O956" s="427"/>
      <c r="P956" s="427"/>
      <c r="Q956" s="427"/>
      <c r="R956" s="427"/>
      <c r="S956" s="427"/>
      <c r="T956" s="427"/>
      <c r="U956" s="427"/>
      <c r="V956" s="427"/>
      <c r="W956" s="427"/>
      <c r="X956" s="427"/>
      <c r="Y956" s="427"/>
    </row>
    <row r="957" spans="1:25" ht="15.75" customHeight="1" x14ac:dyDescent="0.3">
      <c r="A957" s="427"/>
      <c r="B957" s="427"/>
      <c r="C957" s="427"/>
      <c r="D957" s="427"/>
      <c r="E957" s="427"/>
      <c r="F957" s="427"/>
      <c r="G957" s="427"/>
      <c r="H957" s="427"/>
      <c r="I957" s="427"/>
      <c r="J957" s="427"/>
      <c r="K957" s="427"/>
      <c r="L957" s="427"/>
      <c r="M957" s="427"/>
      <c r="N957" s="427"/>
      <c r="O957" s="427"/>
      <c r="P957" s="427"/>
      <c r="Q957" s="427"/>
      <c r="R957" s="427"/>
      <c r="S957" s="427"/>
      <c r="T957" s="427"/>
      <c r="U957" s="427"/>
      <c r="V957" s="427"/>
      <c r="W957" s="427"/>
      <c r="X957" s="427"/>
      <c r="Y957" s="427"/>
    </row>
    <row r="958" spans="1:25" ht="15.75" customHeight="1" x14ac:dyDescent="0.3">
      <c r="A958" s="427"/>
      <c r="B958" s="427"/>
      <c r="C958" s="427"/>
      <c r="D958" s="427"/>
      <c r="E958" s="427"/>
      <c r="F958" s="427"/>
      <c r="G958" s="427"/>
      <c r="H958" s="427"/>
      <c r="I958" s="427"/>
      <c r="J958" s="427"/>
      <c r="K958" s="427"/>
      <c r="L958" s="427"/>
      <c r="M958" s="427"/>
      <c r="N958" s="427"/>
      <c r="O958" s="427"/>
      <c r="P958" s="427"/>
      <c r="Q958" s="427"/>
      <c r="R958" s="427"/>
      <c r="S958" s="427"/>
      <c r="T958" s="427"/>
      <c r="U958" s="427"/>
      <c r="V958" s="427"/>
      <c r="W958" s="427"/>
      <c r="X958" s="427"/>
      <c r="Y958" s="427"/>
    </row>
    <row r="959" spans="1:25" ht="15.75" customHeight="1" x14ac:dyDescent="0.3">
      <c r="A959" s="427"/>
      <c r="B959" s="427"/>
      <c r="C959" s="427"/>
      <c r="D959" s="427"/>
      <c r="E959" s="427"/>
      <c r="F959" s="427"/>
      <c r="G959" s="427"/>
      <c r="H959" s="427"/>
      <c r="I959" s="427"/>
      <c r="J959" s="427"/>
      <c r="K959" s="427"/>
      <c r="L959" s="427"/>
      <c r="M959" s="427"/>
      <c r="N959" s="427"/>
      <c r="O959" s="427"/>
      <c r="P959" s="427"/>
      <c r="Q959" s="427"/>
      <c r="R959" s="427"/>
      <c r="S959" s="427"/>
      <c r="T959" s="427"/>
      <c r="U959" s="427"/>
      <c r="V959" s="427"/>
      <c r="W959" s="427"/>
      <c r="X959" s="427"/>
      <c r="Y959" s="427"/>
    </row>
    <row r="960" spans="1:25" ht="15.75" customHeight="1" x14ac:dyDescent="0.3">
      <c r="A960" s="427"/>
      <c r="B960" s="427"/>
      <c r="C960" s="427"/>
      <c r="D960" s="427"/>
      <c r="E960" s="427"/>
      <c r="F960" s="427"/>
      <c r="G960" s="427"/>
      <c r="H960" s="427"/>
      <c r="I960" s="427"/>
      <c r="J960" s="427"/>
      <c r="K960" s="427"/>
      <c r="L960" s="427"/>
      <c r="M960" s="427"/>
      <c r="N960" s="427"/>
      <c r="O960" s="427"/>
      <c r="P960" s="427"/>
      <c r="Q960" s="427"/>
      <c r="R960" s="427"/>
      <c r="S960" s="427"/>
      <c r="T960" s="427"/>
      <c r="U960" s="427"/>
      <c r="V960" s="427"/>
      <c r="W960" s="427"/>
      <c r="X960" s="427"/>
      <c r="Y960" s="427"/>
    </row>
    <row r="961" spans="1:25" ht="15.75" customHeight="1" x14ac:dyDescent="0.3">
      <c r="A961" s="427"/>
      <c r="B961" s="427"/>
      <c r="C961" s="427"/>
      <c r="D961" s="427"/>
      <c r="E961" s="427"/>
      <c r="F961" s="427"/>
      <c r="G961" s="427"/>
      <c r="H961" s="427"/>
      <c r="I961" s="427"/>
      <c r="J961" s="427"/>
      <c r="K961" s="427"/>
      <c r="L961" s="427"/>
      <c r="M961" s="427"/>
      <c r="N961" s="427"/>
      <c r="O961" s="427"/>
      <c r="P961" s="427"/>
      <c r="Q961" s="427"/>
      <c r="R961" s="427"/>
      <c r="S961" s="427"/>
      <c r="T961" s="427"/>
      <c r="U961" s="427"/>
      <c r="V961" s="427"/>
      <c r="W961" s="427"/>
      <c r="X961" s="427"/>
      <c r="Y961" s="427"/>
    </row>
    <row r="962" spans="1:25" ht="15.75" customHeight="1" x14ac:dyDescent="0.3">
      <c r="A962" s="427"/>
      <c r="B962" s="427"/>
      <c r="C962" s="427"/>
      <c r="D962" s="427"/>
      <c r="E962" s="427"/>
      <c r="F962" s="427"/>
      <c r="G962" s="427"/>
      <c r="H962" s="427"/>
      <c r="I962" s="427"/>
      <c r="J962" s="427"/>
      <c r="K962" s="427"/>
      <c r="L962" s="427"/>
      <c r="M962" s="427"/>
      <c r="N962" s="427"/>
      <c r="O962" s="427"/>
      <c r="P962" s="427"/>
      <c r="Q962" s="427"/>
      <c r="R962" s="427"/>
      <c r="S962" s="427"/>
      <c r="T962" s="427"/>
      <c r="U962" s="427"/>
      <c r="V962" s="427"/>
      <c r="W962" s="427"/>
      <c r="X962" s="427"/>
      <c r="Y962" s="427"/>
    </row>
    <row r="963" spans="1:25" ht="15.75" customHeight="1" x14ac:dyDescent="0.3">
      <c r="A963" s="427"/>
      <c r="B963" s="427"/>
      <c r="C963" s="427"/>
      <c r="D963" s="427"/>
      <c r="E963" s="427"/>
      <c r="F963" s="427"/>
      <c r="G963" s="427"/>
      <c r="H963" s="427"/>
      <c r="I963" s="427"/>
      <c r="J963" s="427"/>
      <c r="K963" s="427"/>
      <c r="L963" s="427"/>
      <c r="M963" s="427"/>
      <c r="N963" s="427"/>
      <c r="O963" s="427"/>
      <c r="P963" s="427"/>
      <c r="Q963" s="427"/>
      <c r="R963" s="427"/>
      <c r="S963" s="427"/>
      <c r="T963" s="427"/>
      <c r="U963" s="427"/>
      <c r="V963" s="427"/>
      <c r="W963" s="427"/>
      <c r="X963" s="427"/>
      <c r="Y963" s="427"/>
    </row>
    <row r="964" spans="1:25" ht="15.75" customHeight="1" x14ac:dyDescent="0.3">
      <c r="A964" s="427"/>
      <c r="B964" s="427"/>
      <c r="C964" s="427"/>
      <c r="D964" s="427"/>
      <c r="E964" s="427"/>
      <c r="F964" s="427"/>
      <c r="G964" s="427"/>
      <c r="H964" s="427"/>
      <c r="I964" s="427"/>
      <c r="J964" s="427"/>
      <c r="K964" s="427"/>
      <c r="L964" s="427"/>
      <c r="M964" s="427"/>
      <c r="N964" s="427"/>
      <c r="O964" s="427"/>
      <c r="P964" s="427"/>
      <c r="Q964" s="427"/>
      <c r="R964" s="427"/>
      <c r="S964" s="427"/>
      <c r="T964" s="427"/>
      <c r="U964" s="427"/>
      <c r="V964" s="427"/>
      <c r="W964" s="427"/>
      <c r="X964" s="427"/>
      <c r="Y964" s="427"/>
    </row>
    <row r="965" spans="1:25" ht="15.75" customHeight="1" x14ac:dyDescent="0.3">
      <c r="A965" s="427"/>
      <c r="B965" s="427"/>
      <c r="C965" s="427"/>
      <c r="D965" s="427"/>
      <c r="E965" s="427"/>
      <c r="F965" s="427"/>
      <c r="G965" s="427"/>
      <c r="H965" s="427"/>
      <c r="I965" s="427"/>
      <c r="J965" s="427"/>
      <c r="K965" s="427"/>
      <c r="L965" s="427"/>
      <c r="M965" s="427"/>
      <c r="N965" s="427"/>
      <c r="O965" s="427"/>
      <c r="P965" s="427"/>
      <c r="Q965" s="427"/>
      <c r="R965" s="427"/>
      <c r="S965" s="427"/>
      <c r="T965" s="427"/>
      <c r="U965" s="427"/>
      <c r="V965" s="427"/>
      <c r="W965" s="427"/>
      <c r="X965" s="427"/>
      <c r="Y965" s="427"/>
    </row>
    <row r="966" spans="1:25" ht="15.75" customHeight="1" x14ac:dyDescent="0.3">
      <c r="A966" s="427"/>
      <c r="B966" s="427"/>
      <c r="C966" s="427"/>
      <c r="D966" s="427"/>
      <c r="E966" s="427"/>
      <c r="F966" s="427"/>
      <c r="G966" s="427"/>
      <c r="H966" s="427"/>
      <c r="I966" s="427"/>
      <c r="J966" s="427"/>
      <c r="K966" s="427"/>
      <c r="L966" s="427"/>
      <c r="M966" s="427"/>
      <c r="N966" s="427"/>
      <c r="O966" s="427"/>
      <c r="P966" s="427"/>
      <c r="Q966" s="427"/>
      <c r="R966" s="427"/>
      <c r="S966" s="427"/>
      <c r="T966" s="427"/>
      <c r="U966" s="427"/>
      <c r="V966" s="427"/>
      <c r="W966" s="427"/>
      <c r="X966" s="427"/>
      <c r="Y966" s="427"/>
    </row>
    <row r="967" spans="1:25" ht="15.75" customHeight="1" x14ac:dyDescent="0.3">
      <c r="A967" s="427"/>
      <c r="B967" s="427"/>
      <c r="C967" s="427"/>
      <c r="D967" s="427"/>
      <c r="E967" s="427"/>
      <c r="F967" s="427"/>
      <c r="G967" s="427"/>
      <c r="H967" s="427"/>
      <c r="I967" s="427"/>
      <c r="J967" s="427"/>
      <c r="K967" s="427"/>
      <c r="L967" s="427"/>
      <c r="M967" s="427"/>
      <c r="N967" s="427"/>
      <c r="O967" s="427"/>
      <c r="P967" s="427"/>
      <c r="Q967" s="427"/>
      <c r="R967" s="427"/>
      <c r="S967" s="427"/>
      <c r="T967" s="427"/>
      <c r="U967" s="427"/>
      <c r="V967" s="427"/>
      <c r="W967" s="427"/>
      <c r="X967" s="427"/>
      <c r="Y967" s="427"/>
    </row>
    <row r="968" spans="1:25" ht="15.75" customHeight="1" x14ac:dyDescent="0.3">
      <c r="A968" s="427"/>
      <c r="B968" s="427"/>
      <c r="C968" s="427"/>
      <c r="D968" s="427"/>
      <c r="E968" s="427"/>
      <c r="F968" s="427"/>
      <c r="G968" s="427"/>
      <c r="H968" s="427"/>
      <c r="I968" s="427"/>
      <c r="J968" s="427"/>
      <c r="K968" s="427"/>
      <c r="L968" s="427"/>
      <c r="M968" s="427"/>
      <c r="N968" s="427"/>
      <c r="O968" s="427"/>
      <c r="P968" s="427"/>
      <c r="Q968" s="427"/>
      <c r="R968" s="427"/>
      <c r="S968" s="427"/>
      <c r="T968" s="427"/>
      <c r="U968" s="427"/>
      <c r="V968" s="427"/>
      <c r="W968" s="427"/>
      <c r="X968" s="427"/>
      <c r="Y968" s="427"/>
    </row>
    <row r="969" spans="1:25" ht="15.75" customHeight="1" x14ac:dyDescent="0.3">
      <c r="A969" s="427"/>
      <c r="B969" s="427"/>
      <c r="C969" s="427"/>
      <c r="D969" s="427"/>
      <c r="E969" s="427"/>
      <c r="F969" s="427"/>
      <c r="G969" s="427"/>
      <c r="H969" s="427"/>
      <c r="I969" s="427"/>
      <c r="J969" s="427"/>
      <c r="K969" s="427"/>
      <c r="L969" s="427"/>
      <c r="M969" s="427"/>
      <c r="N969" s="427"/>
      <c r="O969" s="427"/>
      <c r="P969" s="427"/>
      <c r="Q969" s="427"/>
      <c r="R969" s="427"/>
      <c r="S969" s="427"/>
      <c r="T969" s="427"/>
      <c r="U969" s="427"/>
      <c r="V969" s="427"/>
      <c r="W969" s="427"/>
      <c r="X969" s="427"/>
      <c r="Y969" s="427"/>
    </row>
    <row r="970" spans="1:25" ht="15.75" customHeight="1" x14ac:dyDescent="0.3">
      <c r="A970" s="427"/>
      <c r="B970" s="427"/>
      <c r="C970" s="427"/>
      <c r="D970" s="427"/>
      <c r="E970" s="427"/>
      <c r="F970" s="427"/>
      <c r="G970" s="427"/>
      <c r="H970" s="427"/>
      <c r="I970" s="427"/>
      <c r="J970" s="427"/>
      <c r="K970" s="427"/>
      <c r="L970" s="427"/>
      <c r="M970" s="427"/>
      <c r="N970" s="427"/>
      <c r="O970" s="427"/>
      <c r="P970" s="427"/>
      <c r="Q970" s="427"/>
      <c r="R970" s="427"/>
      <c r="S970" s="427"/>
      <c r="T970" s="427"/>
      <c r="U970" s="427"/>
      <c r="V970" s="427"/>
      <c r="W970" s="427"/>
      <c r="X970" s="427"/>
      <c r="Y970" s="427"/>
    </row>
    <row r="971" spans="1:25" ht="15.75" customHeight="1" x14ac:dyDescent="0.3">
      <c r="A971" s="427"/>
      <c r="B971" s="427"/>
      <c r="C971" s="427"/>
      <c r="D971" s="427"/>
      <c r="E971" s="427"/>
      <c r="F971" s="427"/>
      <c r="G971" s="427"/>
      <c r="H971" s="427"/>
      <c r="I971" s="427"/>
      <c r="J971" s="427"/>
      <c r="K971" s="427"/>
      <c r="L971" s="427"/>
      <c r="M971" s="427"/>
      <c r="N971" s="427"/>
      <c r="O971" s="427"/>
      <c r="P971" s="427"/>
      <c r="Q971" s="427"/>
      <c r="R971" s="427"/>
      <c r="S971" s="427"/>
      <c r="T971" s="427"/>
      <c r="U971" s="427"/>
      <c r="V971" s="427"/>
      <c r="W971" s="427"/>
      <c r="X971" s="427"/>
      <c r="Y971" s="427"/>
    </row>
    <row r="972" spans="1:25" ht="15.75" customHeight="1" x14ac:dyDescent="0.3">
      <c r="A972" s="427"/>
      <c r="B972" s="427"/>
      <c r="C972" s="427"/>
      <c r="D972" s="427"/>
      <c r="E972" s="427"/>
      <c r="F972" s="427"/>
      <c r="G972" s="427"/>
      <c r="H972" s="427"/>
      <c r="I972" s="427"/>
      <c r="J972" s="427"/>
      <c r="K972" s="427"/>
      <c r="L972" s="427"/>
      <c r="M972" s="427"/>
      <c r="N972" s="427"/>
      <c r="O972" s="427"/>
      <c r="P972" s="427"/>
      <c r="Q972" s="427"/>
      <c r="R972" s="427"/>
      <c r="S972" s="427"/>
      <c r="T972" s="427"/>
      <c r="U972" s="427"/>
      <c r="V972" s="427"/>
      <c r="W972" s="427"/>
      <c r="X972" s="427"/>
      <c r="Y972" s="427"/>
    </row>
    <row r="973" spans="1:25" ht="15.75" customHeight="1" x14ac:dyDescent="0.3">
      <c r="A973" s="427"/>
      <c r="B973" s="427"/>
      <c r="C973" s="427"/>
      <c r="D973" s="427"/>
      <c r="E973" s="427"/>
      <c r="F973" s="427"/>
      <c r="G973" s="427"/>
      <c r="H973" s="427"/>
      <c r="I973" s="427"/>
      <c r="J973" s="427"/>
      <c r="K973" s="427"/>
      <c r="L973" s="427"/>
      <c r="M973" s="427"/>
      <c r="N973" s="427"/>
      <c r="O973" s="427"/>
      <c r="P973" s="427"/>
      <c r="Q973" s="427"/>
      <c r="R973" s="427"/>
      <c r="S973" s="427"/>
      <c r="T973" s="427"/>
      <c r="U973" s="427"/>
      <c r="V973" s="427"/>
      <c r="W973" s="427"/>
      <c r="X973" s="427"/>
      <c r="Y973" s="427"/>
    </row>
    <row r="974" spans="1:25" ht="15.75" customHeight="1" x14ac:dyDescent="0.3">
      <c r="A974" s="427"/>
      <c r="B974" s="427"/>
      <c r="C974" s="427"/>
      <c r="D974" s="427"/>
      <c r="E974" s="427"/>
      <c r="F974" s="427"/>
      <c r="G974" s="427"/>
      <c r="H974" s="427"/>
      <c r="I974" s="427"/>
      <c r="J974" s="427"/>
      <c r="K974" s="427"/>
      <c r="L974" s="427"/>
      <c r="M974" s="427"/>
      <c r="N974" s="427"/>
      <c r="O974" s="427"/>
      <c r="P974" s="427"/>
      <c r="Q974" s="427"/>
      <c r="R974" s="427"/>
      <c r="S974" s="427"/>
      <c r="T974" s="427"/>
      <c r="U974" s="427"/>
      <c r="V974" s="427"/>
      <c r="W974" s="427"/>
      <c r="X974" s="427"/>
      <c r="Y974" s="427"/>
    </row>
    <row r="975" spans="1:25" ht="15.75" customHeight="1" x14ac:dyDescent="0.3">
      <c r="A975" s="427"/>
      <c r="B975" s="427"/>
      <c r="C975" s="427"/>
      <c r="D975" s="427"/>
      <c r="E975" s="427"/>
      <c r="F975" s="427"/>
      <c r="G975" s="427"/>
      <c r="H975" s="427"/>
      <c r="I975" s="427"/>
      <c r="J975" s="427"/>
      <c r="K975" s="427"/>
      <c r="L975" s="427"/>
      <c r="M975" s="427"/>
      <c r="N975" s="427"/>
      <c r="O975" s="427"/>
      <c r="P975" s="427"/>
      <c r="Q975" s="427"/>
      <c r="R975" s="427"/>
      <c r="S975" s="427"/>
      <c r="T975" s="427"/>
      <c r="U975" s="427"/>
      <c r="V975" s="427"/>
      <c r="W975" s="427"/>
      <c r="X975" s="427"/>
      <c r="Y975" s="427"/>
    </row>
    <row r="976" spans="1:25" ht="15.75" customHeight="1" x14ac:dyDescent="0.3">
      <c r="A976" s="427"/>
      <c r="B976" s="427"/>
      <c r="C976" s="427"/>
      <c r="D976" s="427"/>
      <c r="E976" s="427"/>
      <c r="F976" s="427"/>
      <c r="G976" s="427"/>
      <c r="H976" s="427"/>
      <c r="I976" s="427"/>
      <c r="J976" s="427"/>
      <c r="K976" s="427"/>
      <c r="L976" s="427"/>
      <c r="M976" s="427"/>
      <c r="N976" s="427"/>
      <c r="O976" s="427"/>
      <c r="P976" s="427"/>
      <c r="Q976" s="427"/>
      <c r="R976" s="427"/>
      <c r="S976" s="427"/>
      <c r="T976" s="427"/>
      <c r="U976" s="427"/>
      <c r="V976" s="427"/>
      <c r="W976" s="427"/>
      <c r="X976" s="427"/>
      <c r="Y976" s="427"/>
    </row>
    <row r="977" spans="1:25" ht="15.75" customHeight="1" x14ac:dyDescent="0.3">
      <c r="A977" s="427"/>
      <c r="B977" s="427"/>
      <c r="C977" s="427"/>
      <c r="D977" s="427"/>
      <c r="E977" s="427"/>
      <c r="F977" s="427"/>
      <c r="G977" s="427"/>
      <c r="H977" s="427"/>
      <c r="I977" s="427"/>
      <c r="J977" s="427"/>
      <c r="K977" s="427"/>
      <c r="L977" s="427"/>
      <c r="M977" s="427"/>
      <c r="N977" s="427"/>
      <c r="O977" s="427"/>
      <c r="P977" s="427"/>
      <c r="Q977" s="427"/>
      <c r="R977" s="427"/>
      <c r="S977" s="427"/>
      <c r="T977" s="427"/>
      <c r="U977" s="427"/>
      <c r="V977" s="427"/>
      <c r="W977" s="427"/>
      <c r="X977" s="427"/>
      <c r="Y977" s="427"/>
    </row>
    <row r="978" spans="1:25" ht="15.75" customHeight="1" x14ac:dyDescent="0.3">
      <c r="A978" s="427"/>
      <c r="B978" s="427"/>
      <c r="C978" s="427"/>
      <c r="D978" s="427"/>
      <c r="E978" s="427"/>
      <c r="F978" s="427"/>
      <c r="G978" s="427"/>
      <c r="H978" s="427"/>
      <c r="I978" s="427"/>
      <c r="J978" s="427"/>
      <c r="K978" s="427"/>
      <c r="L978" s="427"/>
      <c r="M978" s="427"/>
      <c r="N978" s="427"/>
      <c r="O978" s="427"/>
      <c r="P978" s="427"/>
      <c r="Q978" s="427"/>
      <c r="R978" s="427"/>
      <c r="S978" s="427"/>
      <c r="T978" s="427"/>
      <c r="U978" s="427"/>
      <c r="V978" s="427"/>
      <c r="W978" s="427"/>
      <c r="X978" s="427"/>
      <c r="Y978" s="427"/>
    </row>
    <row r="979" spans="1:25" ht="15.75" customHeight="1" x14ac:dyDescent="0.3">
      <c r="A979" s="427"/>
      <c r="B979" s="427"/>
      <c r="C979" s="427"/>
      <c r="D979" s="427"/>
      <c r="E979" s="427"/>
      <c r="F979" s="427"/>
      <c r="G979" s="427"/>
      <c r="H979" s="427"/>
      <c r="I979" s="427"/>
      <c r="J979" s="427"/>
      <c r="K979" s="427"/>
      <c r="L979" s="427"/>
      <c r="M979" s="427"/>
      <c r="N979" s="427"/>
      <c r="O979" s="427"/>
      <c r="P979" s="427"/>
      <c r="Q979" s="427"/>
      <c r="R979" s="427"/>
      <c r="S979" s="427"/>
      <c r="T979" s="427"/>
      <c r="U979" s="427"/>
      <c r="V979" s="427"/>
      <c r="W979" s="427"/>
      <c r="X979" s="427"/>
      <c r="Y979" s="427"/>
    </row>
    <row r="980" spans="1:25" ht="15.75" customHeight="1" x14ac:dyDescent="0.3">
      <c r="A980" s="427"/>
      <c r="B980" s="427"/>
      <c r="C980" s="427"/>
      <c r="D980" s="427"/>
      <c r="E980" s="427"/>
      <c r="F980" s="427"/>
      <c r="G980" s="427"/>
      <c r="H980" s="427"/>
      <c r="I980" s="427"/>
      <c r="J980" s="427"/>
      <c r="K980" s="427"/>
      <c r="L980" s="427"/>
      <c r="M980" s="427"/>
      <c r="N980" s="427"/>
      <c r="O980" s="427"/>
      <c r="P980" s="427"/>
      <c r="Q980" s="427"/>
      <c r="R980" s="427"/>
      <c r="S980" s="427"/>
      <c r="T980" s="427"/>
      <c r="U980" s="427"/>
      <c r="V980" s="427"/>
      <c r="W980" s="427"/>
      <c r="X980" s="427"/>
      <c r="Y980" s="427"/>
    </row>
    <row r="981" spans="1:25" ht="15.75" customHeight="1" x14ac:dyDescent="0.3">
      <c r="A981" s="427"/>
      <c r="B981" s="427"/>
      <c r="C981" s="427"/>
      <c r="D981" s="427"/>
      <c r="E981" s="427"/>
      <c r="F981" s="427"/>
      <c r="G981" s="427"/>
      <c r="H981" s="427"/>
      <c r="I981" s="427"/>
      <c r="J981" s="427"/>
      <c r="K981" s="427"/>
      <c r="L981" s="427"/>
      <c r="M981" s="427"/>
      <c r="N981" s="427"/>
      <c r="O981" s="427"/>
      <c r="P981" s="427"/>
      <c r="Q981" s="427"/>
      <c r="R981" s="427"/>
      <c r="S981" s="427"/>
      <c r="T981" s="427"/>
      <c r="U981" s="427"/>
      <c r="V981" s="427"/>
      <c r="W981" s="427"/>
      <c r="X981" s="427"/>
      <c r="Y981" s="427"/>
    </row>
    <row r="982" spans="1:25" ht="15.75" customHeight="1" x14ac:dyDescent="0.3">
      <c r="A982" s="427"/>
      <c r="B982" s="427"/>
      <c r="C982" s="427"/>
      <c r="D982" s="427"/>
      <c r="E982" s="427"/>
      <c r="F982" s="427"/>
      <c r="G982" s="427"/>
      <c r="H982" s="427"/>
      <c r="I982" s="427"/>
      <c r="J982" s="427"/>
      <c r="K982" s="427"/>
      <c r="L982" s="427"/>
      <c r="M982" s="427"/>
      <c r="N982" s="427"/>
      <c r="O982" s="427"/>
      <c r="P982" s="427"/>
      <c r="Q982" s="427"/>
      <c r="R982" s="427"/>
      <c r="S982" s="427"/>
      <c r="T982" s="427"/>
      <c r="U982" s="427"/>
      <c r="V982" s="427"/>
      <c r="W982" s="427"/>
      <c r="X982" s="427"/>
      <c r="Y982" s="427"/>
    </row>
    <row r="983" spans="1:25" ht="15.75" customHeight="1" x14ac:dyDescent="0.3">
      <c r="A983" s="427"/>
      <c r="B983" s="427"/>
      <c r="C983" s="427"/>
      <c r="D983" s="427"/>
      <c r="E983" s="427"/>
      <c r="F983" s="427"/>
      <c r="G983" s="427"/>
      <c r="H983" s="427"/>
      <c r="I983" s="427"/>
      <c r="J983" s="427"/>
      <c r="K983" s="427"/>
      <c r="L983" s="427"/>
      <c r="M983" s="427"/>
      <c r="N983" s="427"/>
      <c r="O983" s="427"/>
      <c r="P983" s="427"/>
      <c r="Q983" s="427"/>
      <c r="R983" s="427"/>
      <c r="S983" s="427"/>
      <c r="T983" s="427"/>
      <c r="U983" s="427"/>
      <c r="V983" s="427"/>
      <c r="W983" s="427"/>
      <c r="X983" s="427"/>
      <c r="Y983" s="427"/>
    </row>
    <row r="984" spans="1:25" ht="15.75" customHeight="1" x14ac:dyDescent="0.3">
      <c r="A984" s="427"/>
      <c r="B984" s="427"/>
      <c r="C984" s="427"/>
      <c r="D984" s="427"/>
      <c r="E984" s="427"/>
      <c r="F984" s="427"/>
      <c r="G984" s="427"/>
      <c r="H984" s="427"/>
      <c r="I984" s="427"/>
      <c r="J984" s="427"/>
      <c r="K984" s="427"/>
      <c r="L984" s="427"/>
      <c r="M984" s="427"/>
      <c r="N984" s="427"/>
      <c r="O984" s="427"/>
      <c r="P984" s="427"/>
      <c r="Q984" s="427"/>
      <c r="R984" s="427"/>
      <c r="S984" s="427"/>
      <c r="T984" s="427"/>
      <c r="U984" s="427"/>
      <c r="V984" s="427"/>
      <c r="W984" s="427"/>
      <c r="X984" s="427"/>
      <c r="Y984" s="427"/>
    </row>
    <row r="985" spans="1:25" ht="15.75" customHeight="1" x14ac:dyDescent="0.3">
      <c r="A985" s="427"/>
      <c r="B985" s="427"/>
      <c r="C985" s="427"/>
      <c r="D985" s="427"/>
      <c r="E985" s="427"/>
      <c r="F985" s="427"/>
      <c r="G985" s="427"/>
      <c r="H985" s="427"/>
      <c r="I985" s="427"/>
      <c r="J985" s="427"/>
      <c r="K985" s="427"/>
      <c r="L985" s="427"/>
      <c r="M985" s="427"/>
      <c r="N985" s="427"/>
      <c r="O985" s="427"/>
      <c r="P985" s="427"/>
      <c r="Q985" s="427"/>
      <c r="R985" s="427"/>
      <c r="S985" s="427"/>
      <c r="T985" s="427"/>
      <c r="U985" s="427"/>
      <c r="V985" s="427"/>
      <c r="W985" s="427"/>
      <c r="X985" s="427"/>
      <c r="Y985" s="427"/>
    </row>
    <row r="986" spans="1:25" ht="15.75" customHeight="1" x14ac:dyDescent="0.3">
      <c r="A986" s="427"/>
      <c r="B986" s="427"/>
      <c r="C986" s="427"/>
      <c r="D986" s="427"/>
      <c r="E986" s="427"/>
      <c r="F986" s="427"/>
      <c r="G986" s="427"/>
      <c r="H986" s="427"/>
      <c r="I986" s="427"/>
      <c r="J986" s="427"/>
      <c r="K986" s="427"/>
      <c r="L986" s="427"/>
      <c r="M986" s="427"/>
      <c r="N986" s="427"/>
      <c r="O986" s="427"/>
      <c r="P986" s="427"/>
      <c r="Q986" s="427"/>
      <c r="R986" s="427"/>
      <c r="S986" s="427"/>
      <c r="T986" s="427"/>
      <c r="U986" s="427"/>
      <c r="V986" s="427"/>
      <c r="W986" s="427"/>
      <c r="X986" s="427"/>
      <c r="Y986" s="427"/>
    </row>
    <row r="987" spans="1:25" ht="15.75" customHeight="1" x14ac:dyDescent="0.3">
      <c r="A987" s="427"/>
      <c r="B987" s="427"/>
      <c r="C987" s="427"/>
      <c r="D987" s="427"/>
      <c r="E987" s="427"/>
      <c r="F987" s="427"/>
      <c r="G987" s="427"/>
      <c r="H987" s="427"/>
      <c r="I987" s="427"/>
      <c r="J987" s="427"/>
      <c r="K987" s="427"/>
      <c r="L987" s="427"/>
      <c r="M987" s="427"/>
      <c r="N987" s="427"/>
      <c r="O987" s="427"/>
      <c r="P987" s="427"/>
      <c r="Q987" s="427"/>
      <c r="R987" s="427"/>
      <c r="S987" s="427"/>
      <c r="T987" s="427"/>
      <c r="U987" s="427"/>
      <c r="V987" s="427"/>
      <c r="W987" s="427"/>
      <c r="X987" s="427"/>
      <c r="Y987" s="427"/>
    </row>
    <row r="988" spans="1:25" ht="15.75" customHeight="1" x14ac:dyDescent="0.3">
      <c r="A988" s="427"/>
      <c r="B988" s="427"/>
      <c r="C988" s="427"/>
      <c r="D988" s="427"/>
      <c r="E988" s="427"/>
      <c r="F988" s="427"/>
      <c r="G988" s="427"/>
      <c r="H988" s="427"/>
      <c r="I988" s="427"/>
      <c r="J988" s="427"/>
      <c r="K988" s="427"/>
      <c r="L988" s="427"/>
      <c r="M988" s="427"/>
      <c r="N988" s="427"/>
      <c r="O988" s="427"/>
      <c r="P988" s="427"/>
      <c r="Q988" s="427"/>
      <c r="R988" s="427"/>
      <c r="S988" s="427"/>
      <c r="T988" s="427"/>
      <c r="U988" s="427"/>
      <c r="V988" s="427"/>
      <c r="W988" s="427"/>
      <c r="X988" s="427"/>
      <c r="Y988" s="427"/>
    </row>
    <row r="989" spans="1:25" ht="15.75" customHeight="1" x14ac:dyDescent="0.3">
      <c r="A989" s="427"/>
      <c r="B989" s="427"/>
      <c r="C989" s="427"/>
      <c r="D989" s="427"/>
      <c r="E989" s="427"/>
      <c r="F989" s="427"/>
      <c r="G989" s="427"/>
      <c r="H989" s="427"/>
      <c r="I989" s="427"/>
      <c r="J989" s="427"/>
      <c r="K989" s="427"/>
      <c r="L989" s="427"/>
      <c r="M989" s="427"/>
      <c r="N989" s="427"/>
      <c r="O989" s="427"/>
      <c r="P989" s="427"/>
      <c r="Q989" s="427"/>
      <c r="R989" s="427"/>
      <c r="S989" s="427"/>
      <c r="T989" s="427"/>
      <c r="U989" s="427"/>
      <c r="V989" s="427"/>
      <c r="W989" s="427"/>
      <c r="X989" s="427"/>
      <c r="Y989" s="427"/>
    </row>
    <row r="990" spans="1:25" ht="15.75" customHeight="1" x14ac:dyDescent="0.3">
      <c r="A990" s="427"/>
      <c r="B990" s="427"/>
      <c r="C990" s="427"/>
      <c r="D990" s="427"/>
      <c r="E990" s="427"/>
      <c r="F990" s="427"/>
      <c r="G990" s="427"/>
      <c r="H990" s="427"/>
      <c r="I990" s="427"/>
      <c r="J990" s="427"/>
      <c r="K990" s="427"/>
      <c r="L990" s="427"/>
      <c r="M990" s="427"/>
      <c r="N990" s="427"/>
      <c r="O990" s="427"/>
      <c r="P990" s="427"/>
      <c r="Q990" s="427"/>
      <c r="R990" s="427"/>
      <c r="S990" s="427"/>
      <c r="T990" s="427"/>
      <c r="U990" s="427"/>
      <c r="V990" s="427"/>
      <c r="W990" s="427"/>
      <c r="X990" s="427"/>
      <c r="Y990" s="427"/>
    </row>
    <row r="991" spans="1:25" ht="15.75" customHeight="1" x14ac:dyDescent="0.3">
      <c r="A991" s="427"/>
      <c r="B991" s="427"/>
      <c r="C991" s="427"/>
      <c r="D991" s="427"/>
      <c r="E991" s="427"/>
      <c r="F991" s="427"/>
      <c r="G991" s="427"/>
      <c r="H991" s="427"/>
      <c r="I991" s="427"/>
      <c r="J991" s="427"/>
      <c r="K991" s="427"/>
      <c r="L991" s="427"/>
      <c r="M991" s="427"/>
      <c r="N991" s="427"/>
      <c r="O991" s="427"/>
      <c r="P991" s="427"/>
      <c r="Q991" s="427"/>
      <c r="R991" s="427"/>
      <c r="S991" s="427"/>
      <c r="T991" s="427"/>
      <c r="U991" s="427"/>
      <c r="V991" s="427"/>
      <c r="W991" s="427"/>
      <c r="X991" s="427"/>
      <c r="Y991" s="427"/>
    </row>
    <row r="992" spans="1:25" ht="15.75" customHeight="1" x14ac:dyDescent="0.3">
      <c r="A992" s="427"/>
      <c r="B992" s="427"/>
      <c r="C992" s="427"/>
      <c r="D992" s="427"/>
      <c r="E992" s="427"/>
      <c r="F992" s="427"/>
      <c r="G992" s="427"/>
      <c r="H992" s="427"/>
      <c r="I992" s="427"/>
      <c r="J992" s="427"/>
      <c r="K992" s="427"/>
      <c r="L992" s="427"/>
      <c r="M992" s="427"/>
      <c r="N992" s="427"/>
      <c r="O992" s="427"/>
      <c r="P992" s="427"/>
      <c r="Q992" s="427"/>
      <c r="R992" s="427"/>
      <c r="S992" s="427"/>
      <c r="T992" s="427"/>
      <c r="U992" s="427"/>
      <c r="V992" s="427"/>
      <c r="W992" s="427"/>
      <c r="X992" s="427"/>
      <c r="Y992" s="427"/>
    </row>
    <row r="993" spans="1:25" ht="15.75" customHeight="1" x14ac:dyDescent="0.3">
      <c r="A993" s="427"/>
      <c r="B993" s="427"/>
      <c r="C993" s="427"/>
      <c r="D993" s="427"/>
      <c r="E993" s="427"/>
      <c r="F993" s="427"/>
      <c r="G993" s="427"/>
      <c r="H993" s="427"/>
      <c r="I993" s="427"/>
      <c r="J993" s="427"/>
      <c r="K993" s="427"/>
      <c r="L993" s="427"/>
      <c r="M993" s="427"/>
      <c r="N993" s="427"/>
      <c r="O993" s="427"/>
      <c r="P993" s="427"/>
      <c r="Q993" s="427"/>
      <c r="R993" s="427"/>
      <c r="S993" s="427"/>
      <c r="T993" s="427"/>
      <c r="U993" s="427"/>
      <c r="V993" s="427"/>
      <c r="W993" s="427"/>
      <c r="X993" s="427"/>
      <c r="Y993" s="427"/>
    </row>
    <row r="994" spans="1:25" ht="15.75" customHeight="1" x14ac:dyDescent="0.3">
      <c r="A994" s="427"/>
      <c r="B994" s="427"/>
      <c r="C994" s="427"/>
      <c r="D994" s="427"/>
      <c r="E994" s="427"/>
      <c r="F994" s="427"/>
      <c r="G994" s="427"/>
      <c r="H994" s="427"/>
      <c r="I994" s="427"/>
      <c r="J994" s="427"/>
      <c r="K994" s="427"/>
      <c r="L994" s="427"/>
      <c r="M994" s="427"/>
      <c r="N994" s="427"/>
      <c r="O994" s="427"/>
      <c r="P994" s="427"/>
      <c r="Q994" s="427"/>
      <c r="R994" s="427"/>
      <c r="S994" s="427"/>
      <c r="T994" s="427"/>
      <c r="U994" s="427"/>
      <c r="V994" s="427"/>
      <c r="W994" s="427"/>
      <c r="X994" s="427"/>
      <c r="Y994" s="427"/>
    </row>
    <row r="995" spans="1:25" ht="15.75" customHeight="1" x14ac:dyDescent="0.3">
      <c r="A995" s="427"/>
      <c r="B995" s="427"/>
      <c r="C995" s="427"/>
      <c r="D995" s="427"/>
      <c r="E995" s="427"/>
      <c r="F995" s="427"/>
      <c r="G995" s="427"/>
      <c r="H995" s="427"/>
      <c r="I995" s="427"/>
      <c r="J995" s="427"/>
      <c r="K995" s="427"/>
      <c r="L995" s="427"/>
      <c r="M995" s="427"/>
      <c r="N995" s="427"/>
      <c r="O995" s="427"/>
      <c r="P995" s="427"/>
      <c r="Q995" s="427"/>
      <c r="R995" s="427"/>
      <c r="S995" s="427"/>
      <c r="T995" s="427"/>
      <c r="U995" s="427"/>
      <c r="V995" s="427"/>
      <c r="W995" s="427"/>
      <c r="X995" s="427"/>
      <c r="Y995" s="427"/>
    </row>
    <row r="996" spans="1:25" ht="15.75" customHeight="1" x14ac:dyDescent="0.3">
      <c r="A996" s="427"/>
      <c r="B996" s="427"/>
      <c r="C996" s="427"/>
      <c r="D996" s="427"/>
      <c r="E996" s="427"/>
      <c r="F996" s="427"/>
      <c r="G996" s="427"/>
      <c r="H996" s="427"/>
      <c r="I996" s="427"/>
      <c r="J996" s="427"/>
      <c r="K996" s="427"/>
      <c r="L996" s="427"/>
      <c r="M996" s="427"/>
      <c r="N996" s="427"/>
      <c r="O996" s="427"/>
      <c r="P996" s="427"/>
      <c r="Q996" s="427"/>
      <c r="R996" s="427"/>
      <c r="S996" s="427"/>
      <c r="T996" s="427"/>
      <c r="U996" s="427"/>
      <c r="V996" s="427"/>
      <c r="W996" s="427"/>
      <c r="X996" s="427"/>
      <c r="Y996" s="427"/>
    </row>
    <row r="997" spans="1:25" ht="15.75" customHeight="1" x14ac:dyDescent="0.3">
      <c r="A997" s="427"/>
      <c r="B997" s="427"/>
      <c r="C997" s="427"/>
      <c r="D997" s="427"/>
      <c r="E997" s="427"/>
      <c r="F997" s="427"/>
      <c r="G997" s="427"/>
      <c r="H997" s="427"/>
      <c r="I997" s="427"/>
      <c r="J997" s="427"/>
      <c r="K997" s="427"/>
      <c r="L997" s="427"/>
      <c r="M997" s="427"/>
      <c r="N997" s="427"/>
      <c r="O997" s="427"/>
      <c r="P997" s="427"/>
      <c r="Q997" s="427"/>
      <c r="R997" s="427"/>
      <c r="S997" s="427"/>
      <c r="T997" s="427"/>
      <c r="U997" s="427"/>
      <c r="V997" s="427"/>
      <c r="W997" s="427"/>
      <c r="X997" s="427"/>
      <c r="Y997" s="427"/>
    </row>
    <row r="998" spans="1:25" ht="15.75" customHeight="1" x14ac:dyDescent="0.3">
      <c r="A998" s="427"/>
      <c r="B998" s="427"/>
      <c r="C998" s="427"/>
      <c r="D998" s="427"/>
      <c r="E998" s="427"/>
      <c r="F998" s="427"/>
      <c r="G998" s="427"/>
      <c r="H998" s="427"/>
      <c r="I998" s="427"/>
      <c r="J998" s="427"/>
      <c r="K998" s="427"/>
      <c r="L998" s="427"/>
      <c r="M998" s="427"/>
      <c r="N998" s="427"/>
      <c r="O998" s="427"/>
      <c r="P998" s="427"/>
      <c r="Q998" s="427"/>
      <c r="R998" s="427"/>
      <c r="S998" s="427"/>
      <c r="T998" s="427"/>
      <c r="U998" s="427"/>
      <c r="V998" s="427"/>
      <c r="W998" s="427"/>
      <c r="X998" s="427"/>
      <c r="Y998" s="427"/>
    </row>
    <row r="999" spans="1:25" ht="15.75" customHeight="1" x14ac:dyDescent="0.3">
      <c r="A999" s="427"/>
      <c r="B999" s="427"/>
      <c r="C999" s="427"/>
      <c r="D999" s="427"/>
      <c r="E999" s="427"/>
      <c r="F999" s="427"/>
      <c r="G999" s="427"/>
      <c r="H999" s="427"/>
      <c r="I999" s="427"/>
      <c r="J999" s="427"/>
      <c r="K999" s="427"/>
      <c r="L999" s="427"/>
      <c r="M999" s="427"/>
      <c r="N999" s="427"/>
      <c r="O999" s="427"/>
      <c r="P999" s="427"/>
      <c r="Q999" s="427"/>
      <c r="R999" s="427"/>
      <c r="S999" s="427"/>
      <c r="T999" s="427"/>
      <c r="U999" s="427"/>
      <c r="V999" s="427"/>
      <c r="W999" s="427"/>
      <c r="X999" s="427"/>
      <c r="Y999" s="427"/>
    </row>
    <row r="1000" spans="1:25" ht="15.75" customHeight="1" x14ac:dyDescent="0.3">
      <c r="A1000" s="427"/>
      <c r="B1000" s="427"/>
      <c r="C1000" s="427"/>
      <c r="D1000" s="427"/>
      <c r="E1000" s="427"/>
      <c r="F1000" s="427"/>
      <c r="G1000" s="427"/>
      <c r="H1000" s="427"/>
      <c r="I1000" s="427"/>
      <c r="J1000" s="427"/>
      <c r="K1000" s="427"/>
      <c r="L1000" s="427"/>
      <c r="M1000" s="427"/>
      <c r="N1000" s="427"/>
      <c r="O1000" s="427"/>
      <c r="P1000" s="427"/>
      <c r="Q1000" s="427"/>
      <c r="R1000" s="427"/>
      <c r="S1000" s="427"/>
      <c r="T1000" s="427"/>
      <c r="U1000" s="427"/>
      <c r="V1000" s="427"/>
      <c r="W1000" s="427"/>
      <c r="X1000" s="427"/>
      <c r="Y1000" s="427"/>
    </row>
  </sheetData>
  <mergeCells count="1">
    <mergeCell ref="B6:C6"/>
  </mergeCells>
  <hyperlinks>
    <hyperlink ref="F1" location="BG!A1" display="BG" xr:uid="{00000000-0004-0000-1A00-000000000000}"/>
  </hyperlink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Z1000"/>
  <sheetViews>
    <sheetView workbookViewId="0"/>
  </sheetViews>
  <sheetFormatPr baseColWidth="10" defaultColWidth="14.44140625" defaultRowHeight="15" customHeight="1" x14ac:dyDescent="0.3"/>
  <cols>
    <col min="1" max="1" width="40.77734375" customWidth="1"/>
    <col min="2" max="3" width="19" customWidth="1"/>
    <col min="4" max="6" width="11.44140625" customWidth="1"/>
    <col min="7" max="26" width="10.77734375" customWidth="1"/>
  </cols>
  <sheetData>
    <row r="1" spans="1:26" ht="14.4" x14ac:dyDescent="0.3">
      <c r="A1" s="427" t="str">
        <f>Indice!C1</f>
        <v>GROW S.A.E.C.A.</v>
      </c>
      <c r="B1" s="427"/>
      <c r="C1" s="427"/>
      <c r="D1" s="427"/>
      <c r="E1" s="427"/>
      <c r="F1" s="442" t="s">
        <v>22</v>
      </c>
      <c r="G1" s="326"/>
      <c r="H1" s="326"/>
      <c r="I1" s="326"/>
      <c r="J1" s="326"/>
      <c r="K1" s="326"/>
      <c r="L1" s="326"/>
      <c r="M1" s="326"/>
      <c r="N1" s="326"/>
      <c r="O1" s="326"/>
      <c r="P1" s="326"/>
      <c r="Q1" s="326"/>
      <c r="R1" s="326"/>
      <c r="S1" s="326"/>
      <c r="T1" s="326"/>
      <c r="U1" s="326"/>
      <c r="V1" s="326"/>
      <c r="W1" s="326"/>
      <c r="X1" s="326"/>
      <c r="Y1" s="326"/>
      <c r="Z1" s="326"/>
    </row>
    <row r="2" spans="1:26" ht="14.4" x14ac:dyDescent="0.3">
      <c r="A2" s="427"/>
      <c r="B2" s="427"/>
      <c r="C2" s="427"/>
      <c r="D2" s="427"/>
      <c r="E2" s="427"/>
      <c r="F2" s="427"/>
      <c r="G2" s="326"/>
      <c r="H2" s="326"/>
      <c r="I2" s="326"/>
      <c r="J2" s="326"/>
      <c r="K2" s="326"/>
      <c r="L2" s="326"/>
      <c r="M2" s="326"/>
      <c r="N2" s="326"/>
      <c r="O2" s="326"/>
      <c r="P2" s="326"/>
      <c r="Q2" s="326"/>
      <c r="R2" s="326"/>
      <c r="S2" s="326"/>
      <c r="T2" s="326"/>
      <c r="U2" s="326"/>
      <c r="V2" s="326"/>
      <c r="W2" s="326"/>
      <c r="X2" s="326"/>
      <c r="Y2" s="326"/>
      <c r="Z2" s="326"/>
    </row>
    <row r="3" spans="1:26" ht="14.4" x14ac:dyDescent="0.3">
      <c r="A3" s="427"/>
      <c r="B3" s="427"/>
      <c r="C3" s="427"/>
      <c r="D3" s="427"/>
      <c r="E3" s="427"/>
      <c r="F3" s="427"/>
      <c r="G3" s="326"/>
      <c r="H3" s="326"/>
      <c r="I3" s="326"/>
      <c r="J3" s="326"/>
      <c r="K3" s="326"/>
      <c r="L3" s="326"/>
      <c r="M3" s="326"/>
      <c r="N3" s="326"/>
      <c r="O3" s="326"/>
      <c r="P3" s="326"/>
      <c r="Q3" s="326"/>
      <c r="R3" s="326"/>
      <c r="S3" s="326"/>
      <c r="T3" s="326"/>
      <c r="U3" s="326"/>
      <c r="V3" s="326"/>
      <c r="W3" s="326"/>
      <c r="X3" s="326"/>
      <c r="Y3" s="326"/>
      <c r="Z3" s="326"/>
    </row>
    <row r="4" spans="1:26" ht="14.4" x14ac:dyDescent="0.3">
      <c r="A4" s="317" t="s">
        <v>1736</v>
      </c>
      <c r="B4" s="317"/>
      <c r="C4" s="317"/>
      <c r="D4" s="317"/>
      <c r="E4" s="20"/>
      <c r="F4" s="443"/>
      <c r="G4" s="326"/>
      <c r="H4" s="326"/>
      <c r="I4" s="326"/>
      <c r="J4" s="326"/>
      <c r="K4" s="326"/>
      <c r="L4" s="326"/>
      <c r="M4" s="326"/>
      <c r="N4" s="326"/>
      <c r="O4" s="326"/>
      <c r="P4" s="326"/>
      <c r="Q4" s="326"/>
      <c r="R4" s="326"/>
      <c r="S4" s="326"/>
      <c r="T4" s="326"/>
      <c r="U4" s="326"/>
      <c r="V4" s="326"/>
      <c r="W4" s="326"/>
      <c r="X4" s="326"/>
      <c r="Y4" s="326"/>
      <c r="Z4" s="326"/>
    </row>
    <row r="5" spans="1:26" ht="14.4" x14ac:dyDescent="0.3">
      <c r="A5" s="427"/>
      <c r="B5" s="427"/>
      <c r="C5" s="427"/>
      <c r="D5" s="427"/>
      <c r="E5" s="427"/>
      <c r="F5" s="427"/>
      <c r="G5" s="326"/>
      <c r="H5" s="326"/>
      <c r="I5" s="326"/>
      <c r="J5" s="326"/>
      <c r="K5" s="326"/>
      <c r="L5" s="326"/>
      <c r="M5" s="326"/>
      <c r="N5" s="326"/>
      <c r="O5" s="326"/>
      <c r="P5" s="326"/>
      <c r="Q5" s="326"/>
      <c r="R5" s="326"/>
      <c r="S5" s="326"/>
      <c r="T5" s="326"/>
      <c r="U5" s="326"/>
      <c r="V5" s="326"/>
      <c r="W5" s="326"/>
      <c r="X5" s="326"/>
      <c r="Y5" s="326"/>
      <c r="Z5" s="326"/>
    </row>
    <row r="6" spans="1:26" ht="14.4" x14ac:dyDescent="0.3">
      <c r="A6" s="427"/>
      <c r="B6" s="765" t="s">
        <v>297</v>
      </c>
      <c r="C6" s="748"/>
      <c r="D6" s="427"/>
      <c r="E6" s="427"/>
      <c r="F6" s="427"/>
      <c r="G6" s="326"/>
      <c r="H6" s="326"/>
      <c r="I6" s="326"/>
      <c r="J6" s="326"/>
      <c r="K6" s="326"/>
      <c r="L6" s="326"/>
      <c r="M6" s="326"/>
      <c r="N6" s="326"/>
      <c r="O6" s="326"/>
      <c r="P6" s="326"/>
      <c r="Q6" s="326"/>
      <c r="R6" s="326"/>
      <c r="S6" s="326"/>
      <c r="T6" s="326"/>
      <c r="U6" s="326"/>
      <c r="V6" s="326"/>
      <c r="W6" s="326"/>
      <c r="X6" s="326"/>
      <c r="Y6" s="326"/>
      <c r="Z6" s="326"/>
    </row>
    <row r="7" spans="1:26" ht="14.4" x14ac:dyDescent="0.3">
      <c r="A7" s="444"/>
      <c r="B7" s="394">
        <f>IFERROR(IF(Indice!B6="","2XX2",YEAR(Indice!B6)),"2XX2")</f>
        <v>2024</v>
      </c>
      <c r="C7" s="394">
        <f>+IFERROR(YEAR(Indice!B6-365),"2XX1")</f>
        <v>2024</v>
      </c>
      <c r="D7" s="427"/>
      <c r="E7" s="427"/>
      <c r="F7" s="427"/>
      <c r="G7" s="326"/>
      <c r="H7" s="326"/>
      <c r="I7" s="326"/>
      <c r="J7" s="326"/>
      <c r="K7" s="326"/>
      <c r="L7" s="326"/>
      <c r="M7" s="326"/>
      <c r="N7" s="326"/>
      <c r="O7" s="326"/>
      <c r="P7" s="326"/>
      <c r="Q7" s="326"/>
      <c r="R7" s="326"/>
      <c r="S7" s="326"/>
      <c r="T7" s="326"/>
      <c r="U7" s="326"/>
      <c r="V7" s="326"/>
      <c r="W7" s="326"/>
      <c r="X7" s="326"/>
      <c r="Y7" s="326"/>
      <c r="Z7" s="326"/>
    </row>
    <row r="8" spans="1:26" ht="14.4" x14ac:dyDescent="0.3">
      <c r="A8" s="427" t="s">
        <v>1737</v>
      </c>
      <c r="B8" s="427"/>
      <c r="C8" s="427"/>
      <c r="D8" s="427"/>
      <c r="E8" s="427"/>
      <c r="F8" s="427"/>
      <c r="G8" s="326"/>
      <c r="H8" s="326"/>
      <c r="I8" s="326"/>
      <c r="J8" s="326"/>
      <c r="K8" s="326"/>
      <c r="L8" s="326"/>
      <c r="M8" s="326"/>
      <c r="N8" s="326"/>
      <c r="O8" s="326"/>
      <c r="P8" s="326"/>
      <c r="Q8" s="326"/>
      <c r="R8" s="326"/>
      <c r="S8" s="326"/>
      <c r="T8" s="326"/>
      <c r="U8" s="326"/>
      <c r="V8" s="326"/>
      <c r="W8" s="326"/>
      <c r="X8" s="326"/>
      <c r="Y8" s="326"/>
      <c r="Z8" s="326"/>
    </row>
    <row r="9" spans="1:26" ht="14.4" x14ac:dyDescent="0.3">
      <c r="A9" s="427"/>
      <c r="B9" s="427"/>
      <c r="C9" s="427"/>
      <c r="D9" s="427"/>
      <c r="E9" s="427"/>
      <c r="F9" s="427"/>
      <c r="G9" s="326"/>
      <c r="H9" s="326"/>
      <c r="I9" s="326"/>
      <c r="J9" s="326"/>
      <c r="K9" s="326"/>
      <c r="L9" s="326"/>
      <c r="M9" s="326"/>
      <c r="N9" s="326"/>
      <c r="O9" s="326"/>
      <c r="P9" s="326"/>
      <c r="Q9" s="326"/>
      <c r="R9" s="326"/>
      <c r="S9" s="326"/>
      <c r="T9" s="326"/>
      <c r="U9" s="326"/>
      <c r="V9" s="326"/>
      <c r="W9" s="326"/>
      <c r="X9" s="326"/>
      <c r="Y9" s="326"/>
      <c r="Z9" s="326"/>
    </row>
    <row r="10" spans="1:26" ht="14.4" x14ac:dyDescent="0.3">
      <c r="A10" s="427"/>
      <c r="B10" s="427"/>
      <c r="C10" s="427"/>
      <c r="D10" s="427"/>
      <c r="E10" s="427"/>
      <c r="F10" s="427"/>
      <c r="G10" s="326"/>
      <c r="H10" s="326"/>
      <c r="I10" s="326"/>
      <c r="J10" s="326"/>
      <c r="K10" s="326"/>
      <c r="L10" s="326"/>
      <c r="M10" s="326"/>
      <c r="N10" s="326"/>
      <c r="O10" s="326"/>
      <c r="P10" s="326"/>
      <c r="Q10" s="326"/>
      <c r="R10" s="326"/>
      <c r="S10" s="326"/>
      <c r="T10" s="326"/>
      <c r="U10" s="326"/>
      <c r="V10" s="326"/>
      <c r="W10" s="326"/>
      <c r="X10" s="326"/>
      <c r="Y10" s="326"/>
      <c r="Z10" s="326"/>
    </row>
    <row r="11" spans="1:26" ht="14.4" x14ac:dyDescent="0.3">
      <c r="A11" s="427"/>
      <c r="B11" s="427"/>
      <c r="C11" s="427"/>
      <c r="D11" s="427"/>
      <c r="E11" s="427"/>
      <c r="F11" s="427"/>
      <c r="G11" s="326"/>
      <c r="H11" s="326"/>
      <c r="I11" s="326"/>
      <c r="J11" s="326"/>
      <c r="K11" s="326"/>
      <c r="L11" s="326"/>
      <c r="M11" s="326"/>
      <c r="N11" s="326"/>
      <c r="O11" s="326"/>
      <c r="P11" s="326"/>
      <c r="Q11" s="326"/>
      <c r="R11" s="326"/>
      <c r="S11" s="326"/>
      <c r="T11" s="326"/>
      <c r="U11" s="326"/>
      <c r="V11" s="326"/>
      <c r="W11" s="326"/>
      <c r="X11" s="326"/>
      <c r="Y11" s="326"/>
      <c r="Z11" s="326"/>
    </row>
    <row r="12" spans="1:26" ht="14.4" x14ac:dyDescent="0.3">
      <c r="A12" s="427"/>
      <c r="B12" s="427"/>
      <c r="C12" s="427"/>
      <c r="D12" s="427"/>
      <c r="E12" s="427"/>
      <c r="F12" s="427"/>
      <c r="G12" s="326"/>
      <c r="H12" s="326"/>
      <c r="I12" s="326"/>
      <c r="J12" s="326"/>
      <c r="K12" s="326"/>
      <c r="L12" s="326"/>
      <c r="M12" s="326"/>
      <c r="N12" s="326"/>
      <c r="O12" s="326"/>
      <c r="P12" s="326"/>
      <c r="Q12" s="326"/>
      <c r="R12" s="326"/>
      <c r="S12" s="326"/>
      <c r="T12" s="326"/>
      <c r="U12" s="326"/>
      <c r="V12" s="326"/>
      <c r="W12" s="326"/>
      <c r="X12" s="326"/>
      <c r="Y12" s="326"/>
      <c r="Z12" s="326"/>
    </row>
    <row r="13" spans="1:26" ht="14.4" x14ac:dyDescent="0.3">
      <c r="A13" s="427"/>
      <c r="B13" s="427"/>
      <c r="C13" s="427"/>
      <c r="D13" s="427"/>
      <c r="E13" s="427"/>
      <c r="F13" s="427"/>
      <c r="G13" s="326"/>
      <c r="H13" s="326"/>
      <c r="I13" s="326"/>
      <c r="J13" s="326"/>
      <c r="K13" s="326"/>
      <c r="L13" s="326"/>
      <c r="M13" s="326"/>
      <c r="N13" s="326"/>
      <c r="O13" s="326"/>
      <c r="P13" s="326"/>
      <c r="Q13" s="326"/>
      <c r="R13" s="326"/>
      <c r="S13" s="326"/>
      <c r="T13" s="326"/>
      <c r="U13" s="326"/>
      <c r="V13" s="326"/>
      <c r="W13" s="326"/>
      <c r="X13" s="326"/>
      <c r="Y13" s="326"/>
      <c r="Z13" s="326"/>
    </row>
    <row r="14" spans="1:26" ht="14.4" x14ac:dyDescent="0.3">
      <c r="A14" s="427"/>
      <c r="B14" s="427"/>
      <c r="C14" s="427"/>
      <c r="D14" s="427"/>
      <c r="E14" s="427"/>
      <c r="F14" s="427"/>
      <c r="G14" s="326"/>
      <c r="H14" s="326"/>
      <c r="I14" s="326"/>
      <c r="J14" s="326"/>
      <c r="K14" s="326"/>
      <c r="L14" s="326"/>
      <c r="M14" s="326"/>
      <c r="N14" s="326"/>
      <c r="O14" s="326"/>
      <c r="P14" s="326"/>
      <c r="Q14" s="326"/>
      <c r="R14" s="326"/>
      <c r="S14" s="326"/>
      <c r="T14" s="326"/>
      <c r="U14" s="326"/>
      <c r="V14" s="326"/>
      <c r="W14" s="326"/>
      <c r="X14" s="326"/>
      <c r="Y14" s="326"/>
      <c r="Z14" s="326"/>
    </row>
    <row r="15" spans="1:26" ht="14.4" x14ac:dyDescent="0.3">
      <c r="A15" s="427"/>
      <c r="B15" s="427"/>
      <c r="C15" s="427"/>
      <c r="D15" s="427"/>
      <c r="E15" s="427"/>
      <c r="F15" s="427"/>
      <c r="G15" s="326"/>
      <c r="H15" s="326"/>
      <c r="I15" s="326"/>
      <c r="J15" s="326"/>
      <c r="K15" s="326"/>
      <c r="L15" s="326"/>
      <c r="M15" s="326"/>
      <c r="N15" s="326"/>
      <c r="O15" s="326"/>
      <c r="P15" s="326"/>
      <c r="Q15" s="326"/>
      <c r="R15" s="326"/>
      <c r="S15" s="326"/>
      <c r="T15" s="326"/>
      <c r="U15" s="326"/>
      <c r="V15" s="326"/>
      <c r="W15" s="326"/>
      <c r="X15" s="326"/>
      <c r="Y15" s="326"/>
      <c r="Z15" s="326"/>
    </row>
    <row r="16" spans="1:26" ht="14.4" x14ac:dyDescent="0.3">
      <c r="A16" s="427"/>
      <c r="B16" s="427"/>
      <c r="C16" s="427"/>
      <c r="D16" s="427"/>
      <c r="E16" s="427"/>
      <c r="F16" s="427"/>
      <c r="G16" s="326"/>
      <c r="H16" s="326"/>
      <c r="I16" s="326"/>
      <c r="J16" s="326"/>
      <c r="K16" s="326"/>
      <c r="L16" s="326"/>
      <c r="M16" s="326"/>
      <c r="N16" s="326"/>
      <c r="O16" s="326"/>
      <c r="P16" s="326"/>
      <c r="Q16" s="326"/>
      <c r="R16" s="326"/>
      <c r="S16" s="326"/>
      <c r="T16" s="326"/>
      <c r="U16" s="326"/>
      <c r="V16" s="326"/>
      <c r="W16" s="326"/>
      <c r="X16" s="326"/>
      <c r="Y16" s="326"/>
      <c r="Z16" s="326"/>
    </row>
    <row r="17" spans="1:26" ht="14.4" x14ac:dyDescent="0.3">
      <c r="A17" s="427"/>
      <c r="B17" s="427"/>
      <c r="C17" s="427"/>
      <c r="D17" s="427"/>
      <c r="E17" s="427"/>
      <c r="F17" s="427"/>
      <c r="G17" s="326"/>
      <c r="H17" s="326"/>
      <c r="I17" s="326"/>
      <c r="J17" s="326"/>
      <c r="K17" s="326"/>
      <c r="L17" s="326"/>
      <c r="M17" s="326"/>
      <c r="N17" s="326"/>
      <c r="O17" s="326"/>
      <c r="P17" s="326"/>
      <c r="Q17" s="326"/>
      <c r="R17" s="326"/>
      <c r="S17" s="326"/>
      <c r="T17" s="326"/>
      <c r="U17" s="326"/>
      <c r="V17" s="326"/>
      <c r="W17" s="326"/>
      <c r="X17" s="326"/>
      <c r="Y17" s="326"/>
      <c r="Z17" s="326"/>
    </row>
    <row r="18" spans="1:26" ht="14.4" x14ac:dyDescent="0.3">
      <c r="A18" s="427"/>
      <c r="B18" s="427"/>
      <c r="C18" s="427"/>
      <c r="D18" s="427"/>
      <c r="E18" s="427"/>
      <c r="F18" s="427"/>
      <c r="G18" s="326"/>
      <c r="H18" s="326"/>
      <c r="I18" s="326"/>
      <c r="J18" s="326"/>
      <c r="K18" s="326"/>
      <c r="L18" s="326"/>
      <c r="M18" s="326"/>
      <c r="N18" s="326"/>
      <c r="O18" s="326"/>
      <c r="P18" s="326"/>
      <c r="Q18" s="326"/>
      <c r="R18" s="326"/>
      <c r="S18" s="326"/>
      <c r="T18" s="326"/>
      <c r="U18" s="326"/>
      <c r="V18" s="326"/>
      <c r="W18" s="326"/>
      <c r="X18" s="326"/>
      <c r="Y18" s="326"/>
      <c r="Z18" s="326"/>
    </row>
    <row r="19" spans="1:26" ht="14.4" x14ac:dyDescent="0.3">
      <c r="A19" s="427"/>
      <c r="B19" s="427"/>
      <c r="C19" s="427"/>
      <c r="D19" s="427"/>
      <c r="E19" s="427"/>
      <c r="F19" s="427"/>
      <c r="G19" s="326"/>
      <c r="H19" s="326"/>
      <c r="I19" s="326"/>
      <c r="J19" s="326"/>
      <c r="K19" s="326"/>
      <c r="L19" s="326"/>
      <c r="M19" s="326"/>
      <c r="N19" s="326"/>
      <c r="O19" s="326"/>
      <c r="P19" s="326"/>
      <c r="Q19" s="326"/>
      <c r="R19" s="326"/>
      <c r="S19" s="326"/>
      <c r="T19" s="326"/>
      <c r="U19" s="326"/>
      <c r="V19" s="326"/>
      <c r="W19" s="326"/>
      <c r="X19" s="326"/>
      <c r="Y19" s="326"/>
      <c r="Z19" s="326"/>
    </row>
    <row r="20" spans="1:26" ht="14.4" x14ac:dyDescent="0.3">
      <c r="A20" s="427"/>
      <c r="B20" s="427"/>
      <c r="C20" s="427"/>
      <c r="D20" s="427"/>
      <c r="E20" s="427"/>
      <c r="F20" s="427"/>
      <c r="G20" s="326"/>
      <c r="H20" s="326"/>
      <c r="I20" s="326"/>
      <c r="J20" s="326"/>
      <c r="K20" s="326"/>
      <c r="L20" s="326"/>
      <c r="M20" s="326"/>
      <c r="N20" s="326"/>
      <c r="O20" s="326"/>
      <c r="P20" s="326"/>
      <c r="Q20" s="326"/>
      <c r="R20" s="326"/>
      <c r="S20" s="326"/>
      <c r="T20" s="326"/>
      <c r="U20" s="326"/>
      <c r="V20" s="326"/>
      <c r="W20" s="326"/>
      <c r="X20" s="326"/>
      <c r="Y20" s="326"/>
      <c r="Z20" s="326"/>
    </row>
    <row r="21" spans="1:26" ht="15.75" customHeight="1" x14ac:dyDescent="0.3">
      <c r="A21" s="427"/>
      <c r="B21" s="427"/>
      <c r="C21" s="427"/>
      <c r="D21" s="427"/>
      <c r="E21" s="427"/>
      <c r="F21" s="427"/>
      <c r="G21" s="326"/>
      <c r="H21" s="326"/>
      <c r="I21" s="326"/>
      <c r="J21" s="326"/>
      <c r="K21" s="326"/>
      <c r="L21" s="326"/>
      <c r="M21" s="326"/>
      <c r="N21" s="326"/>
      <c r="O21" s="326"/>
      <c r="P21" s="326"/>
      <c r="Q21" s="326"/>
      <c r="R21" s="326"/>
      <c r="S21" s="326"/>
      <c r="T21" s="326"/>
      <c r="U21" s="326"/>
      <c r="V21" s="326"/>
      <c r="W21" s="326"/>
      <c r="X21" s="326"/>
      <c r="Y21" s="326"/>
      <c r="Z21" s="326"/>
    </row>
    <row r="22" spans="1:26" ht="15.75" customHeight="1" x14ac:dyDescent="0.3">
      <c r="A22" s="427"/>
      <c r="B22" s="427"/>
      <c r="C22" s="427"/>
      <c r="D22" s="427"/>
      <c r="E22" s="427"/>
      <c r="F22" s="427"/>
      <c r="G22" s="326"/>
      <c r="H22" s="326"/>
      <c r="I22" s="326"/>
      <c r="J22" s="326"/>
      <c r="K22" s="326"/>
      <c r="L22" s="326"/>
      <c r="M22" s="326"/>
      <c r="N22" s="326"/>
      <c r="O22" s="326"/>
      <c r="P22" s="326"/>
      <c r="Q22" s="326"/>
      <c r="R22" s="326"/>
      <c r="S22" s="326"/>
      <c r="T22" s="326"/>
      <c r="U22" s="326"/>
      <c r="V22" s="326"/>
      <c r="W22" s="326"/>
      <c r="X22" s="326"/>
      <c r="Y22" s="326"/>
      <c r="Z22" s="326"/>
    </row>
    <row r="23" spans="1:26" ht="15.75" customHeight="1" x14ac:dyDescent="0.3">
      <c r="A23" s="427"/>
      <c r="B23" s="427"/>
      <c r="C23" s="427"/>
      <c r="D23" s="427"/>
      <c r="E23" s="427"/>
      <c r="F23" s="427"/>
      <c r="G23" s="326"/>
      <c r="H23" s="326"/>
      <c r="I23" s="326"/>
      <c r="J23" s="326"/>
      <c r="K23" s="326"/>
      <c r="L23" s="326"/>
      <c r="M23" s="326"/>
      <c r="N23" s="326"/>
      <c r="O23" s="326"/>
      <c r="P23" s="326"/>
      <c r="Q23" s="326"/>
      <c r="R23" s="326"/>
      <c r="S23" s="326"/>
      <c r="T23" s="326"/>
      <c r="U23" s="326"/>
      <c r="V23" s="326"/>
      <c r="W23" s="326"/>
      <c r="X23" s="326"/>
      <c r="Y23" s="326"/>
      <c r="Z23" s="326"/>
    </row>
    <row r="24" spans="1:26" ht="15.75" customHeight="1" x14ac:dyDescent="0.3">
      <c r="A24" s="427"/>
      <c r="B24" s="427"/>
      <c r="C24" s="427"/>
      <c r="D24" s="427"/>
      <c r="E24" s="427"/>
      <c r="F24" s="427"/>
      <c r="G24" s="326"/>
      <c r="H24" s="326"/>
      <c r="I24" s="326"/>
      <c r="J24" s="326"/>
      <c r="K24" s="326"/>
      <c r="L24" s="326"/>
      <c r="M24" s="326"/>
      <c r="N24" s="326"/>
      <c r="O24" s="326"/>
      <c r="P24" s="326"/>
      <c r="Q24" s="326"/>
      <c r="R24" s="326"/>
      <c r="S24" s="326"/>
      <c r="T24" s="326"/>
      <c r="U24" s="326"/>
      <c r="V24" s="326"/>
      <c r="W24" s="326"/>
      <c r="X24" s="326"/>
      <c r="Y24" s="326"/>
      <c r="Z24" s="326"/>
    </row>
    <row r="25" spans="1:26" ht="15.75" customHeight="1" x14ac:dyDescent="0.3">
      <c r="A25" s="427"/>
      <c r="B25" s="427"/>
      <c r="C25" s="427"/>
      <c r="D25" s="427"/>
      <c r="E25" s="427"/>
      <c r="F25" s="427"/>
      <c r="G25" s="326"/>
      <c r="H25" s="326"/>
      <c r="I25" s="326"/>
      <c r="J25" s="326"/>
      <c r="K25" s="326"/>
      <c r="L25" s="326"/>
      <c r="M25" s="326"/>
      <c r="N25" s="326"/>
      <c r="O25" s="326"/>
      <c r="P25" s="326"/>
      <c r="Q25" s="326"/>
      <c r="R25" s="326"/>
      <c r="S25" s="326"/>
      <c r="T25" s="326"/>
      <c r="U25" s="326"/>
      <c r="V25" s="326"/>
      <c r="W25" s="326"/>
      <c r="X25" s="326"/>
      <c r="Y25" s="326"/>
      <c r="Z25" s="326"/>
    </row>
    <row r="26" spans="1:26" ht="15.75" customHeight="1" x14ac:dyDescent="0.3">
      <c r="A26" s="427"/>
      <c r="B26" s="427"/>
      <c r="C26" s="427"/>
      <c r="D26" s="427"/>
      <c r="E26" s="427"/>
      <c r="F26" s="427"/>
      <c r="G26" s="326"/>
      <c r="H26" s="326"/>
      <c r="I26" s="326"/>
      <c r="J26" s="326"/>
      <c r="K26" s="326"/>
      <c r="L26" s="326"/>
      <c r="M26" s="326"/>
      <c r="N26" s="326"/>
      <c r="O26" s="326"/>
      <c r="P26" s="326"/>
      <c r="Q26" s="326"/>
      <c r="R26" s="326"/>
      <c r="S26" s="326"/>
      <c r="T26" s="326"/>
      <c r="U26" s="326"/>
      <c r="V26" s="326"/>
      <c r="W26" s="326"/>
      <c r="X26" s="326"/>
      <c r="Y26" s="326"/>
      <c r="Z26" s="326"/>
    </row>
    <row r="27" spans="1:26" ht="15.75" customHeight="1" x14ac:dyDescent="0.3">
      <c r="A27" s="427"/>
      <c r="B27" s="427"/>
      <c r="C27" s="427"/>
      <c r="D27" s="427"/>
      <c r="E27" s="427"/>
      <c r="F27" s="427"/>
      <c r="G27" s="326"/>
      <c r="H27" s="326"/>
      <c r="I27" s="326"/>
      <c r="J27" s="326"/>
      <c r="K27" s="326"/>
      <c r="L27" s="326"/>
      <c r="M27" s="326"/>
      <c r="N27" s="326"/>
      <c r="O27" s="326"/>
      <c r="P27" s="326"/>
      <c r="Q27" s="326"/>
      <c r="R27" s="326"/>
      <c r="S27" s="326"/>
      <c r="T27" s="326"/>
      <c r="U27" s="326"/>
      <c r="V27" s="326"/>
      <c r="W27" s="326"/>
      <c r="X27" s="326"/>
      <c r="Y27" s="326"/>
      <c r="Z27" s="326"/>
    </row>
    <row r="28" spans="1:26" ht="15.75" customHeight="1" x14ac:dyDescent="0.3">
      <c r="A28" s="427"/>
      <c r="B28" s="427"/>
      <c r="C28" s="427"/>
      <c r="D28" s="427"/>
      <c r="E28" s="427"/>
      <c r="F28" s="427"/>
      <c r="G28" s="326"/>
      <c r="H28" s="326"/>
      <c r="I28" s="326"/>
      <c r="J28" s="326"/>
      <c r="K28" s="326"/>
      <c r="L28" s="326"/>
      <c r="M28" s="326"/>
      <c r="N28" s="326"/>
      <c r="O28" s="326"/>
      <c r="P28" s="326"/>
      <c r="Q28" s="326"/>
      <c r="R28" s="326"/>
      <c r="S28" s="326"/>
      <c r="T28" s="326"/>
      <c r="U28" s="326"/>
      <c r="V28" s="326"/>
      <c r="W28" s="326"/>
      <c r="X28" s="326"/>
      <c r="Y28" s="326"/>
      <c r="Z28" s="326"/>
    </row>
    <row r="29" spans="1:26" ht="15.75" customHeight="1" x14ac:dyDescent="0.3">
      <c r="A29" s="427"/>
      <c r="B29" s="427"/>
      <c r="C29" s="427"/>
      <c r="D29" s="427"/>
      <c r="E29" s="427"/>
      <c r="F29" s="427"/>
      <c r="G29" s="326"/>
      <c r="H29" s="326"/>
      <c r="I29" s="326"/>
      <c r="J29" s="326"/>
      <c r="K29" s="326"/>
      <c r="L29" s="326"/>
      <c r="M29" s="326"/>
      <c r="N29" s="326"/>
      <c r="O29" s="326"/>
      <c r="P29" s="326"/>
      <c r="Q29" s="326"/>
      <c r="R29" s="326"/>
      <c r="S29" s="326"/>
      <c r="T29" s="326"/>
      <c r="U29" s="326"/>
      <c r="V29" s="326"/>
      <c r="W29" s="326"/>
      <c r="X29" s="326"/>
      <c r="Y29" s="326"/>
      <c r="Z29" s="326"/>
    </row>
    <row r="30" spans="1:26" ht="15.75" customHeight="1" x14ac:dyDescent="0.3">
      <c r="A30" s="427"/>
      <c r="B30" s="427"/>
      <c r="C30" s="427"/>
      <c r="D30" s="427"/>
      <c r="E30" s="427"/>
      <c r="F30" s="427"/>
      <c r="G30" s="326"/>
      <c r="H30" s="326"/>
      <c r="I30" s="326"/>
      <c r="J30" s="326"/>
      <c r="K30" s="326"/>
      <c r="L30" s="326"/>
      <c r="M30" s="326"/>
      <c r="N30" s="326"/>
      <c r="O30" s="326"/>
      <c r="P30" s="326"/>
      <c r="Q30" s="326"/>
      <c r="R30" s="326"/>
      <c r="S30" s="326"/>
      <c r="T30" s="326"/>
      <c r="U30" s="326"/>
      <c r="V30" s="326"/>
      <c r="W30" s="326"/>
      <c r="X30" s="326"/>
      <c r="Y30" s="326"/>
      <c r="Z30" s="326"/>
    </row>
    <row r="31" spans="1:26" ht="15.75" customHeight="1" x14ac:dyDescent="0.3">
      <c r="A31" s="427"/>
      <c r="B31" s="427"/>
      <c r="C31" s="427"/>
      <c r="D31" s="427"/>
      <c r="E31" s="427"/>
      <c r="F31" s="427"/>
      <c r="G31" s="326"/>
      <c r="H31" s="326"/>
      <c r="I31" s="326"/>
      <c r="J31" s="326"/>
      <c r="K31" s="326"/>
      <c r="L31" s="326"/>
      <c r="M31" s="326"/>
      <c r="N31" s="326"/>
      <c r="O31" s="326"/>
      <c r="P31" s="326"/>
      <c r="Q31" s="326"/>
      <c r="R31" s="326"/>
      <c r="S31" s="326"/>
      <c r="T31" s="326"/>
      <c r="U31" s="326"/>
      <c r="V31" s="326"/>
      <c r="W31" s="326"/>
      <c r="X31" s="326"/>
      <c r="Y31" s="326"/>
      <c r="Z31" s="326"/>
    </row>
    <row r="32" spans="1:26" ht="15.75" customHeight="1" x14ac:dyDescent="0.3">
      <c r="A32" s="427"/>
      <c r="B32" s="427"/>
      <c r="C32" s="427"/>
      <c r="D32" s="427"/>
      <c r="E32" s="427"/>
      <c r="F32" s="427"/>
      <c r="G32" s="326"/>
      <c r="H32" s="326"/>
      <c r="I32" s="326"/>
      <c r="J32" s="326"/>
      <c r="K32" s="326"/>
      <c r="L32" s="326"/>
      <c r="M32" s="326"/>
      <c r="N32" s="326"/>
      <c r="O32" s="326"/>
      <c r="P32" s="326"/>
      <c r="Q32" s="326"/>
      <c r="R32" s="326"/>
      <c r="S32" s="326"/>
      <c r="T32" s="326"/>
      <c r="U32" s="326"/>
      <c r="V32" s="326"/>
      <c r="W32" s="326"/>
      <c r="X32" s="326"/>
      <c r="Y32" s="326"/>
      <c r="Z32" s="326"/>
    </row>
    <row r="33" spans="1:26" ht="15.75" customHeight="1" x14ac:dyDescent="0.3">
      <c r="A33" s="427"/>
      <c r="B33" s="427"/>
      <c r="C33" s="427"/>
      <c r="D33" s="427"/>
      <c r="E33" s="427"/>
      <c r="F33" s="427"/>
      <c r="G33" s="326"/>
      <c r="H33" s="326"/>
      <c r="I33" s="326"/>
      <c r="J33" s="326"/>
      <c r="K33" s="326"/>
      <c r="L33" s="326"/>
      <c r="M33" s="326"/>
      <c r="N33" s="326"/>
      <c r="O33" s="326"/>
      <c r="P33" s="326"/>
      <c r="Q33" s="326"/>
      <c r="R33" s="326"/>
      <c r="S33" s="326"/>
      <c r="T33" s="326"/>
      <c r="U33" s="326"/>
      <c r="V33" s="326"/>
      <c r="W33" s="326"/>
      <c r="X33" s="326"/>
      <c r="Y33" s="326"/>
      <c r="Z33" s="326"/>
    </row>
    <row r="34" spans="1:26" ht="15.75" customHeight="1" x14ac:dyDescent="0.3">
      <c r="A34" s="427"/>
      <c r="B34" s="427"/>
      <c r="C34" s="427"/>
      <c r="D34" s="427"/>
      <c r="E34" s="427"/>
      <c r="F34" s="427"/>
      <c r="G34" s="326"/>
      <c r="H34" s="326"/>
      <c r="I34" s="326"/>
      <c r="J34" s="326"/>
      <c r="K34" s="326"/>
      <c r="L34" s="326"/>
      <c r="M34" s="326"/>
      <c r="N34" s="326"/>
      <c r="O34" s="326"/>
      <c r="P34" s="326"/>
      <c r="Q34" s="326"/>
      <c r="R34" s="326"/>
      <c r="S34" s="326"/>
      <c r="T34" s="326"/>
      <c r="U34" s="326"/>
      <c r="V34" s="326"/>
      <c r="W34" s="326"/>
      <c r="X34" s="326"/>
      <c r="Y34" s="326"/>
      <c r="Z34" s="326"/>
    </row>
    <row r="35" spans="1:26" ht="15.75" customHeight="1" x14ac:dyDescent="0.3">
      <c r="A35" s="427"/>
      <c r="B35" s="427"/>
      <c r="C35" s="427"/>
      <c r="D35" s="427"/>
      <c r="E35" s="427"/>
      <c r="F35" s="427"/>
      <c r="G35" s="326"/>
      <c r="H35" s="326"/>
      <c r="I35" s="326"/>
      <c r="J35" s="326"/>
      <c r="K35" s="326"/>
      <c r="L35" s="326"/>
      <c r="M35" s="326"/>
      <c r="N35" s="326"/>
      <c r="O35" s="326"/>
      <c r="P35" s="326"/>
      <c r="Q35" s="326"/>
      <c r="R35" s="326"/>
      <c r="S35" s="326"/>
      <c r="T35" s="326"/>
      <c r="U35" s="326"/>
      <c r="V35" s="326"/>
      <c r="W35" s="326"/>
      <c r="X35" s="326"/>
      <c r="Y35" s="326"/>
      <c r="Z35" s="326"/>
    </row>
    <row r="36" spans="1:26" ht="15.75" customHeight="1" x14ac:dyDescent="0.3">
      <c r="A36" s="427"/>
      <c r="B36" s="427"/>
      <c r="C36" s="427"/>
      <c r="D36" s="427"/>
      <c r="E36" s="427"/>
      <c r="F36" s="427"/>
      <c r="G36" s="326"/>
      <c r="H36" s="326"/>
      <c r="I36" s="326"/>
      <c r="J36" s="326"/>
      <c r="K36" s="326"/>
      <c r="L36" s="326"/>
      <c r="M36" s="326"/>
      <c r="N36" s="326"/>
      <c r="O36" s="326"/>
      <c r="P36" s="326"/>
      <c r="Q36" s="326"/>
      <c r="R36" s="326"/>
      <c r="S36" s="326"/>
      <c r="T36" s="326"/>
      <c r="U36" s="326"/>
      <c r="V36" s="326"/>
      <c r="W36" s="326"/>
      <c r="X36" s="326"/>
      <c r="Y36" s="326"/>
      <c r="Z36" s="326"/>
    </row>
    <row r="37" spans="1:26" ht="15.75" customHeight="1" x14ac:dyDescent="0.3">
      <c r="A37" s="427"/>
      <c r="B37" s="427"/>
      <c r="C37" s="427"/>
      <c r="D37" s="427"/>
      <c r="E37" s="427"/>
      <c r="F37" s="427"/>
      <c r="G37" s="326"/>
      <c r="H37" s="326"/>
      <c r="I37" s="326"/>
      <c r="J37" s="326"/>
      <c r="K37" s="326"/>
      <c r="L37" s="326"/>
      <c r="M37" s="326"/>
      <c r="N37" s="326"/>
      <c r="O37" s="326"/>
      <c r="P37" s="326"/>
      <c r="Q37" s="326"/>
      <c r="R37" s="326"/>
      <c r="S37" s="326"/>
      <c r="T37" s="326"/>
      <c r="U37" s="326"/>
      <c r="V37" s="326"/>
      <c r="W37" s="326"/>
      <c r="X37" s="326"/>
      <c r="Y37" s="326"/>
      <c r="Z37" s="326"/>
    </row>
    <row r="38" spans="1:26" ht="15.75" customHeight="1" x14ac:dyDescent="0.3">
      <c r="A38" s="427"/>
      <c r="B38" s="427"/>
      <c r="C38" s="427"/>
      <c r="D38" s="427"/>
      <c r="E38" s="427"/>
      <c r="F38" s="427"/>
      <c r="G38" s="326"/>
      <c r="H38" s="326"/>
      <c r="I38" s="326"/>
      <c r="J38" s="326"/>
      <c r="K38" s="326"/>
      <c r="L38" s="326"/>
      <c r="M38" s="326"/>
      <c r="N38" s="326"/>
      <c r="O38" s="326"/>
      <c r="P38" s="326"/>
      <c r="Q38" s="326"/>
      <c r="R38" s="326"/>
      <c r="S38" s="326"/>
      <c r="T38" s="326"/>
      <c r="U38" s="326"/>
      <c r="V38" s="326"/>
      <c r="W38" s="326"/>
      <c r="X38" s="326"/>
      <c r="Y38" s="326"/>
      <c r="Z38" s="326"/>
    </row>
    <row r="39" spans="1:26" ht="15.75" customHeight="1" x14ac:dyDescent="0.3">
      <c r="A39" s="427"/>
      <c r="B39" s="427"/>
      <c r="C39" s="427"/>
      <c r="D39" s="427"/>
      <c r="E39" s="427"/>
      <c r="F39" s="427"/>
      <c r="G39" s="326"/>
      <c r="H39" s="326"/>
      <c r="I39" s="326"/>
      <c r="J39" s="326"/>
      <c r="K39" s="326"/>
      <c r="L39" s="326"/>
      <c r="M39" s="326"/>
      <c r="N39" s="326"/>
      <c r="O39" s="326"/>
      <c r="P39" s="326"/>
      <c r="Q39" s="326"/>
      <c r="R39" s="326"/>
      <c r="S39" s="326"/>
      <c r="T39" s="326"/>
      <c r="U39" s="326"/>
      <c r="V39" s="326"/>
      <c r="W39" s="326"/>
      <c r="X39" s="326"/>
      <c r="Y39" s="326"/>
      <c r="Z39" s="326"/>
    </row>
    <row r="40" spans="1:26" ht="15.75" customHeight="1" x14ac:dyDescent="0.3">
      <c r="A40" s="427"/>
      <c r="B40" s="427"/>
      <c r="C40" s="427"/>
      <c r="D40" s="427"/>
      <c r="E40" s="427"/>
      <c r="F40" s="427"/>
      <c r="G40" s="326"/>
      <c r="H40" s="326"/>
      <c r="I40" s="326"/>
      <c r="J40" s="326"/>
      <c r="K40" s="326"/>
      <c r="L40" s="326"/>
      <c r="M40" s="326"/>
      <c r="N40" s="326"/>
      <c r="O40" s="326"/>
      <c r="P40" s="326"/>
      <c r="Q40" s="326"/>
      <c r="R40" s="326"/>
      <c r="S40" s="326"/>
      <c r="T40" s="326"/>
      <c r="U40" s="326"/>
      <c r="V40" s="326"/>
      <c r="W40" s="326"/>
      <c r="X40" s="326"/>
      <c r="Y40" s="326"/>
      <c r="Z40" s="326"/>
    </row>
    <row r="41" spans="1:26" ht="15.75" customHeight="1" x14ac:dyDescent="0.3">
      <c r="A41" s="427"/>
      <c r="B41" s="427"/>
      <c r="C41" s="427"/>
      <c r="D41" s="427"/>
      <c r="E41" s="427"/>
      <c r="F41" s="427"/>
      <c r="G41" s="326"/>
      <c r="H41" s="326"/>
      <c r="I41" s="326"/>
      <c r="J41" s="326"/>
      <c r="K41" s="326"/>
      <c r="L41" s="326"/>
      <c r="M41" s="326"/>
      <c r="N41" s="326"/>
      <c r="O41" s="326"/>
      <c r="P41" s="326"/>
      <c r="Q41" s="326"/>
      <c r="R41" s="326"/>
      <c r="S41" s="326"/>
      <c r="T41" s="326"/>
      <c r="U41" s="326"/>
      <c r="V41" s="326"/>
      <c r="W41" s="326"/>
      <c r="X41" s="326"/>
      <c r="Y41" s="326"/>
      <c r="Z41" s="326"/>
    </row>
    <row r="42" spans="1:26" ht="15.75" customHeight="1" x14ac:dyDescent="0.3">
      <c r="A42" s="427"/>
      <c r="B42" s="427"/>
      <c r="C42" s="427"/>
      <c r="D42" s="427"/>
      <c r="E42" s="427"/>
      <c r="F42" s="427"/>
      <c r="G42" s="326"/>
      <c r="H42" s="326"/>
      <c r="I42" s="326"/>
      <c r="J42" s="326"/>
      <c r="K42" s="326"/>
      <c r="L42" s="326"/>
      <c r="M42" s="326"/>
      <c r="N42" s="326"/>
      <c r="O42" s="326"/>
      <c r="P42" s="326"/>
      <c r="Q42" s="326"/>
      <c r="R42" s="326"/>
      <c r="S42" s="326"/>
      <c r="T42" s="326"/>
      <c r="U42" s="326"/>
      <c r="V42" s="326"/>
      <c r="W42" s="326"/>
      <c r="X42" s="326"/>
      <c r="Y42" s="326"/>
      <c r="Z42" s="326"/>
    </row>
    <row r="43" spans="1:26" ht="15.75" customHeight="1" x14ac:dyDescent="0.3">
      <c r="A43" s="427"/>
      <c r="B43" s="427"/>
      <c r="C43" s="427"/>
      <c r="D43" s="427"/>
      <c r="E43" s="427"/>
      <c r="F43" s="427"/>
      <c r="G43" s="326"/>
      <c r="H43" s="326"/>
      <c r="I43" s="326"/>
      <c r="J43" s="326"/>
      <c r="K43" s="326"/>
      <c r="L43" s="326"/>
      <c r="M43" s="326"/>
      <c r="N43" s="326"/>
      <c r="O43" s="326"/>
      <c r="P43" s="326"/>
      <c r="Q43" s="326"/>
      <c r="R43" s="326"/>
      <c r="S43" s="326"/>
      <c r="T43" s="326"/>
      <c r="U43" s="326"/>
      <c r="V43" s="326"/>
      <c r="W43" s="326"/>
      <c r="X43" s="326"/>
      <c r="Y43" s="326"/>
      <c r="Z43" s="326"/>
    </row>
    <row r="44" spans="1:26" ht="15.75" customHeight="1" x14ac:dyDescent="0.3">
      <c r="A44" s="427"/>
      <c r="B44" s="427"/>
      <c r="C44" s="427"/>
      <c r="D44" s="427"/>
      <c r="E44" s="427"/>
      <c r="F44" s="427"/>
      <c r="G44" s="326"/>
      <c r="H44" s="326"/>
      <c r="I44" s="326"/>
      <c r="J44" s="326"/>
      <c r="K44" s="326"/>
      <c r="L44" s="326"/>
      <c r="M44" s="326"/>
      <c r="N44" s="326"/>
      <c r="O44" s="326"/>
      <c r="P44" s="326"/>
      <c r="Q44" s="326"/>
      <c r="R44" s="326"/>
      <c r="S44" s="326"/>
      <c r="T44" s="326"/>
      <c r="U44" s="326"/>
      <c r="V44" s="326"/>
      <c r="W44" s="326"/>
      <c r="X44" s="326"/>
      <c r="Y44" s="326"/>
      <c r="Z44" s="326"/>
    </row>
    <row r="45" spans="1:26" ht="15.75" customHeight="1" x14ac:dyDescent="0.3">
      <c r="A45" s="427"/>
      <c r="B45" s="427"/>
      <c r="C45" s="427"/>
      <c r="D45" s="427"/>
      <c r="E45" s="427"/>
      <c r="F45" s="427"/>
      <c r="G45" s="326"/>
      <c r="H45" s="326"/>
      <c r="I45" s="326"/>
      <c r="J45" s="326"/>
      <c r="K45" s="326"/>
      <c r="L45" s="326"/>
      <c r="M45" s="326"/>
      <c r="N45" s="326"/>
      <c r="O45" s="326"/>
      <c r="P45" s="326"/>
      <c r="Q45" s="326"/>
      <c r="R45" s="326"/>
      <c r="S45" s="326"/>
      <c r="T45" s="326"/>
      <c r="U45" s="326"/>
      <c r="V45" s="326"/>
      <c r="W45" s="326"/>
      <c r="X45" s="326"/>
      <c r="Y45" s="326"/>
      <c r="Z45" s="326"/>
    </row>
    <row r="46" spans="1:26" ht="15.75" customHeight="1" x14ac:dyDescent="0.3">
      <c r="A46" s="427"/>
      <c r="B46" s="427"/>
      <c r="C46" s="427"/>
      <c r="D46" s="427"/>
      <c r="E46" s="427"/>
      <c r="F46" s="427"/>
      <c r="G46" s="326"/>
      <c r="H46" s="326"/>
      <c r="I46" s="326"/>
      <c r="J46" s="326"/>
      <c r="K46" s="326"/>
      <c r="L46" s="326"/>
      <c r="M46" s="326"/>
      <c r="N46" s="326"/>
      <c r="O46" s="326"/>
      <c r="P46" s="326"/>
      <c r="Q46" s="326"/>
      <c r="R46" s="326"/>
      <c r="S46" s="326"/>
      <c r="T46" s="326"/>
      <c r="U46" s="326"/>
      <c r="V46" s="326"/>
      <c r="W46" s="326"/>
      <c r="X46" s="326"/>
      <c r="Y46" s="326"/>
      <c r="Z46" s="326"/>
    </row>
    <row r="47" spans="1:26" ht="15.75" customHeight="1" x14ac:dyDescent="0.3">
      <c r="A47" s="427"/>
      <c r="B47" s="427"/>
      <c r="C47" s="427"/>
      <c r="D47" s="427"/>
      <c r="E47" s="427"/>
      <c r="F47" s="427"/>
      <c r="G47" s="326"/>
      <c r="H47" s="326"/>
      <c r="I47" s="326"/>
      <c r="J47" s="326"/>
      <c r="K47" s="326"/>
      <c r="L47" s="326"/>
      <c r="M47" s="326"/>
      <c r="N47" s="326"/>
      <c r="O47" s="326"/>
      <c r="P47" s="326"/>
      <c r="Q47" s="326"/>
      <c r="R47" s="326"/>
      <c r="S47" s="326"/>
      <c r="T47" s="326"/>
      <c r="U47" s="326"/>
      <c r="V47" s="326"/>
      <c r="W47" s="326"/>
      <c r="X47" s="326"/>
      <c r="Y47" s="326"/>
      <c r="Z47" s="326"/>
    </row>
    <row r="48" spans="1:26" ht="15.75" customHeight="1" x14ac:dyDescent="0.3">
      <c r="A48" s="427"/>
      <c r="B48" s="427"/>
      <c r="C48" s="427"/>
      <c r="D48" s="427"/>
      <c r="E48" s="427"/>
      <c r="F48" s="427"/>
      <c r="G48" s="326"/>
      <c r="H48" s="326"/>
      <c r="I48" s="326"/>
      <c r="J48" s="326"/>
      <c r="K48" s="326"/>
      <c r="L48" s="326"/>
      <c r="M48" s="326"/>
      <c r="N48" s="326"/>
      <c r="O48" s="326"/>
      <c r="P48" s="326"/>
      <c r="Q48" s="326"/>
      <c r="R48" s="326"/>
      <c r="S48" s="326"/>
      <c r="T48" s="326"/>
      <c r="U48" s="326"/>
      <c r="V48" s="326"/>
      <c r="W48" s="326"/>
      <c r="X48" s="326"/>
      <c r="Y48" s="326"/>
      <c r="Z48" s="326"/>
    </row>
    <row r="49" spans="1:26" ht="15.75" customHeight="1" x14ac:dyDescent="0.3">
      <c r="A49" s="427"/>
      <c r="B49" s="427"/>
      <c r="C49" s="427"/>
      <c r="D49" s="427"/>
      <c r="E49" s="427"/>
      <c r="F49" s="427"/>
      <c r="G49" s="326"/>
      <c r="H49" s="326"/>
      <c r="I49" s="326"/>
      <c r="J49" s="326"/>
      <c r="K49" s="326"/>
      <c r="L49" s="326"/>
      <c r="M49" s="326"/>
      <c r="N49" s="326"/>
      <c r="O49" s="326"/>
      <c r="P49" s="326"/>
      <c r="Q49" s="326"/>
      <c r="R49" s="326"/>
      <c r="S49" s="326"/>
      <c r="T49" s="326"/>
      <c r="U49" s="326"/>
      <c r="V49" s="326"/>
      <c r="W49" s="326"/>
      <c r="X49" s="326"/>
      <c r="Y49" s="326"/>
      <c r="Z49" s="326"/>
    </row>
    <row r="50" spans="1:26" ht="15.75" customHeight="1" x14ac:dyDescent="0.3">
      <c r="A50" s="427"/>
      <c r="B50" s="427"/>
      <c r="C50" s="427"/>
      <c r="D50" s="427"/>
      <c r="E50" s="427"/>
      <c r="F50" s="427"/>
      <c r="G50" s="326"/>
      <c r="H50" s="326"/>
      <c r="I50" s="326"/>
      <c r="J50" s="326"/>
      <c r="K50" s="326"/>
      <c r="L50" s="326"/>
      <c r="M50" s="326"/>
      <c r="N50" s="326"/>
      <c r="O50" s="326"/>
      <c r="P50" s="326"/>
      <c r="Q50" s="326"/>
      <c r="R50" s="326"/>
      <c r="S50" s="326"/>
      <c r="T50" s="326"/>
      <c r="U50" s="326"/>
      <c r="V50" s="326"/>
      <c r="W50" s="326"/>
      <c r="X50" s="326"/>
      <c r="Y50" s="326"/>
      <c r="Z50" s="326"/>
    </row>
    <row r="51" spans="1:26" ht="15.75" customHeight="1" x14ac:dyDescent="0.3">
      <c r="A51" s="427"/>
      <c r="B51" s="427"/>
      <c r="C51" s="427"/>
      <c r="D51" s="427"/>
      <c r="E51" s="427"/>
      <c r="F51" s="427"/>
      <c r="G51" s="326"/>
      <c r="H51" s="326"/>
      <c r="I51" s="326"/>
      <c r="J51" s="326"/>
      <c r="K51" s="326"/>
      <c r="L51" s="326"/>
      <c r="M51" s="326"/>
      <c r="N51" s="326"/>
      <c r="O51" s="326"/>
      <c r="P51" s="326"/>
      <c r="Q51" s="326"/>
      <c r="R51" s="326"/>
      <c r="S51" s="326"/>
      <c r="T51" s="326"/>
      <c r="U51" s="326"/>
      <c r="V51" s="326"/>
      <c r="W51" s="326"/>
      <c r="X51" s="326"/>
      <c r="Y51" s="326"/>
      <c r="Z51" s="326"/>
    </row>
    <row r="52" spans="1:26" ht="15.75" customHeight="1" x14ac:dyDescent="0.3">
      <c r="A52" s="427"/>
      <c r="B52" s="427"/>
      <c r="C52" s="427"/>
      <c r="D52" s="427"/>
      <c r="E52" s="427"/>
      <c r="F52" s="427"/>
      <c r="G52" s="326"/>
      <c r="H52" s="326"/>
      <c r="I52" s="326"/>
      <c r="J52" s="326"/>
      <c r="K52" s="326"/>
      <c r="L52" s="326"/>
      <c r="M52" s="326"/>
      <c r="N52" s="326"/>
      <c r="O52" s="326"/>
      <c r="P52" s="326"/>
      <c r="Q52" s="326"/>
      <c r="R52" s="326"/>
      <c r="S52" s="326"/>
      <c r="T52" s="326"/>
      <c r="U52" s="326"/>
      <c r="V52" s="326"/>
      <c r="W52" s="326"/>
      <c r="X52" s="326"/>
      <c r="Y52" s="326"/>
      <c r="Z52" s="326"/>
    </row>
    <row r="53" spans="1:26" ht="15.75" customHeight="1" x14ac:dyDescent="0.3">
      <c r="A53" s="427"/>
      <c r="B53" s="427"/>
      <c r="C53" s="427"/>
      <c r="D53" s="427"/>
      <c r="E53" s="427"/>
      <c r="F53" s="427"/>
      <c r="G53" s="326"/>
      <c r="H53" s="326"/>
      <c r="I53" s="326"/>
      <c r="J53" s="326"/>
      <c r="K53" s="326"/>
      <c r="L53" s="326"/>
      <c r="M53" s="326"/>
      <c r="N53" s="326"/>
      <c r="O53" s="326"/>
      <c r="P53" s="326"/>
      <c r="Q53" s="326"/>
      <c r="R53" s="326"/>
      <c r="S53" s="326"/>
      <c r="T53" s="326"/>
      <c r="U53" s="326"/>
      <c r="V53" s="326"/>
      <c r="W53" s="326"/>
      <c r="X53" s="326"/>
      <c r="Y53" s="326"/>
      <c r="Z53" s="326"/>
    </row>
    <row r="54" spans="1:26" ht="15.75" customHeight="1" x14ac:dyDescent="0.3">
      <c r="A54" s="427"/>
      <c r="B54" s="427"/>
      <c r="C54" s="427"/>
      <c r="D54" s="427"/>
      <c r="E54" s="427"/>
      <c r="F54" s="427"/>
      <c r="G54" s="326"/>
      <c r="H54" s="326"/>
      <c r="I54" s="326"/>
      <c r="J54" s="326"/>
      <c r="K54" s="326"/>
      <c r="L54" s="326"/>
      <c r="M54" s="326"/>
      <c r="N54" s="326"/>
      <c r="O54" s="326"/>
      <c r="P54" s="326"/>
      <c r="Q54" s="326"/>
      <c r="R54" s="326"/>
      <c r="S54" s="326"/>
      <c r="T54" s="326"/>
      <c r="U54" s="326"/>
      <c r="V54" s="326"/>
      <c r="W54" s="326"/>
      <c r="X54" s="326"/>
      <c r="Y54" s="326"/>
      <c r="Z54" s="326"/>
    </row>
    <row r="55" spans="1:26" ht="15.75" customHeight="1" x14ac:dyDescent="0.3">
      <c r="A55" s="427"/>
      <c r="B55" s="427"/>
      <c r="C55" s="427"/>
      <c r="D55" s="427"/>
      <c r="E55" s="427"/>
      <c r="F55" s="427"/>
      <c r="G55" s="326"/>
      <c r="H55" s="326"/>
      <c r="I55" s="326"/>
      <c r="J55" s="326"/>
      <c r="K55" s="326"/>
      <c r="L55" s="326"/>
      <c r="M55" s="326"/>
      <c r="N55" s="326"/>
      <c r="O55" s="326"/>
      <c r="P55" s="326"/>
      <c r="Q55" s="326"/>
      <c r="R55" s="326"/>
      <c r="S55" s="326"/>
      <c r="T55" s="326"/>
      <c r="U55" s="326"/>
      <c r="V55" s="326"/>
      <c r="W55" s="326"/>
      <c r="X55" s="326"/>
      <c r="Y55" s="326"/>
      <c r="Z55" s="326"/>
    </row>
    <row r="56" spans="1:26" ht="15.75" customHeight="1" x14ac:dyDescent="0.3">
      <c r="A56" s="427"/>
      <c r="B56" s="427"/>
      <c r="C56" s="427"/>
      <c r="D56" s="427"/>
      <c r="E56" s="427"/>
      <c r="F56" s="427"/>
      <c r="G56" s="326"/>
      <c r="H56" s="326"/>
      <c r="I56" s="326"/>
      <c r="J56" s="326"/>
      <c r="K56" s="326"/>
      <c r="L56" s="326"/>
      <c r="M56" s="326"/>
      <c r="N56" s="326"/>
      <c r="O56" s="326"/>
      <c r="P56" s="326"/>
      <c r="Q56" s="326"/>
      <c r="R56" s="326"/>
      <c r="S56" s="326"/>
      <c r="T56" s="326"/>
      <c r="U56" s="326"/>
      <c r="V56" s="326"/>
      <c r="W56" s="326"/>
      <c r="X56" s="326"/>
      <c r="Y56" s="326"/>
      <c r="Z56" s="326"/>
    </row>
    <row r="57" spans="1:26" ht="15.75" customHeight="1" x14ac:dyDescent="0.3">
      <c r="A57" s="427"/>
      <c r="B57" s="427"/>
      <c r="C57" s="427"/>
      <c r="D57" s="427"/>
      <c r="E57" s="427"/>
      <c r="F57" s="427"/>
      <c r="G57" s="326"/>
      <c r="H57" s="326"/>
      <c r="I57" s="326"/>
      <c r="J57" s="326"/>
      <c r="K57" s="326"/>
      <c r="L57" s="326"/>
      <c r="M57" s="326"/>
      <c r="N57" s="326"/>
      <c r="O57" s="326"/>
      <c r="P57" s="326"/>
      <c r="Q57" s="326"/>
      <c r="R57" s="326"/>
      <c r="S57" s="326"/>
      <c r="T57" s="326"/>
      <c r="U57" s="326"/>
      <c r="V57" s="326"/>
      <c r="W57" s="326"/>
      <c r="X57" s="326"/>
      <c r="Y57" s="326"/>
      <c r="Z57" s="326"/>
    </row>
    <row r="58" spans="1:26" ht="15.75" customHeight="1" x14ac:dyDescent="0.3">
      <c r="A58" s="427"/>
      <c r="B58" s="427"/>
      <c r="C58" s="427"/>
      <c r="D58" s="427"/>
      <c r="E58" s="427"/>
      <c r="F58" s="427"/>
      <c r="G58" s="326"/>
      <c r="H58" s="326"/>
      <c r="I58" s="326"/>
      <c r="J58" s="326"/>
      <c r="K58" s="326"/>
      <c r="L58" s="326"/>
      <c r="M58" s="326"/>
      <c r="N58" s="326"/>
      <c r="O58" s="326"/>
      <c r="P58" s="326"/>
      <c r="Q58" s="326"/>
      <c r="R58" s="326"/>
      <c r="S58" s="326"/>
      <c r="T58" s="326"/>
      <c r="U58" s="326"/>
      <c r="V58" s="326"/>
      <c r="W58" s="326"/>
      <c r="X58" s="326"/>
      <c r="Y58" s="326"/>
      <c r="Z58" s="326"/>
    </row>
    <row r="59" spans="1:26" ht="15.75" customHeight="1" x14ac:dyDescent="0.3">
      <c r="A59" s="427"/>
      <c r="B59" s="427"/>
      <c r="C59" s="427"/>
      <c r="D59" s="427"/>
      <c r="E59" s="427"/>
      <c r="F59" s="427"/>
      <c r="G59" s="326"/>
      <c r="H59" s="326"/>
      <c r="I59" s="326"/>
      <c r="J59" s="326"/>
      <c r="K59" s="326"/>
      <c r="L59" s="326"/>
      <c r="M59" s="326"/>
      <c r="N59" s="326"/>
      <c r="O59" s="326"/>
      <c r="P59" s="326"/>
      <c r="Q59" s="326"/>
      <c r="R59" s="326"/>
      <c r="S59" s="326"/>
      <c r="T59" s="326"/>
      <c r="U59" s="326"/>
      <c r="V59" s="326"/>
      <c r="W59" s="326"/>
      <c r="X59" s="326"/>
      <c r="Y59" s="326"/>
      <c r="Z59" s="326"/>
    </row>
    <row r="60" spans="1:26" ht="15.75" customHeight="1" x14ac:dyDescent="0.3">
      <c r="A60" s="427"/>
      <c r="B60" s="427"/>
      <c r="C60" s="427"/>
      <c r="D60" s="427"/>
      <c r="E60" s="427"/>
      <c r="F60" s="427"/>
      <c r="G60" s="326"/>
      <c r="H60" s="326"/>
      <c r="I60" s="326"/>
      <c r="J60" s="326"/>
      <c r="K60" s="326"/>
      <c r="L60" s="326"/>
      <c r="M60" s="326"/>
      <c r="N60" s="326"/>
      <c r="O60" s="326"/>
      <c r="P60" s="326"/>
      <c r="Q60" s="326"/>
      <c r="R60" s="326"/>
      <c r="S60" s="326"/>
      <c r="T60" s="326"/>
      <c r="U60" s="326"/>
      <c r="V60" s="326"/>
      <c r="W60" s="326"/>
      <c r="X60" s="326"/>
      <c r="Y60" s="326"/>
      <c r="Z60" s="326"/>
    </row>
    <row r="61" spans="1:26" ht="15.75" customHeight="1" x14ac:dyDescent="0.3">
      <c r="A61" s="427"/>
      <c r="B61" s="427"/>
      <c r="C61" s="427"/>
      <c r="D61" s="427"/>
      <c r="E61" s="427"/>
      <c r="F61" s="427"/>
      <c r="G61" s="326"/>
      <c r="H61" s="326"/>
      <c r="I61" s="326"/>
      <c r="J61" s="326"/>
      <c r="K61" s="326"/>
      <c r="L61" s="326"/>
      <c r="M61" s="326"/>
      <c r="N61" s="326"/>
      <c r="O61" s="326"/>
      <c r="P61" s="326"/>
      <c r="Q61" s="326"/>
      <c r="R61" s="326"/>
      <c r="S61" s="326"/>
      <c r="T61" s="326"/>
      <c r="U61" s="326"/>
      <c r="V61" s="326"/>
      <c r="W61" s="326"/>
      <c r="X61" s="326"/>
      <c r="Y61" s="326"/>
      <c r="Z61" s="326"/>
    </row>
    <row r="62" spans="1:26" ht="15.75" customHeight="1" x14ac:dyDescent="0.3">
      <c r="A62" s="427"/>
      <c r="B62" s="427"/>
      <c r="C62" s="427"/>
      <c r="D62" s="427"/>
      <c r="E62" s="427"/>
      <c r="F62" s="427"/>
      <c r="G62" s="326"/>
      <c r="H62" s="326"/>
      <c r="I62" s="326"/>
      <c r="J62" s="326"/>
      <c r="K62" s="326"/>
      <c r="L62" s="326"/>
      <c r="M62" s="326"/>
      <c r="N62" s="326"/>
      <c r="O62" s="326"/>
      <c r="P62" s="326"/>
      <c r="Q62" s="326"/>
      <c r="R62" s="326"/>
      <c r="S62" s="326"/>
      <c r="T62" s="326"/>
      <c r="U62" s="326"/>
      <c r="V62" s="326"/>
      <c r="W62" s="326"/>
      <c r="X62" s="326"/>
      <c r="Y62" s="326"/>
      <c r="Z62" s="326"/>
    </row>
    <row r="63" spans="1:26" ht="15.75" customHeight="1" x14ac:dyDescent="0.3">
      <c r="A63" s="427"/>
      <c r="B63" s="427"/>
      <c r="C63" s="427"/>
      <c r="D63" s="427"/>
      <c r="E63" s="427"/>
      <c r="F63" s="427"/>
      <c r="G63" s="326"/>
      <c r="H63" s="326"/>
      <c r="I63" s="326"/>
      <c r="J63" s="326"/>
      <c r="K63" s="326"/>
      <c r="L63" s="326"/>
      <c r="M63" s="326"/>
      <c r="N63" s="326"/>
      <c r="O63" s="326"/>
      <c r="P63" s="326"/>
      <c r="Q63" s="326"/>
      <c r="R63" s="326"/>
      <c r="S63" s="326"/>
      <c r="T63" s="326"/>
      <c r="U63" s="326"/>
      <c r="V63" s="326"/>
      <c r="W63" s="326"/>
      <c r="X63" s="326"/>
      <c r="Y63" s="326"/>
      <c r="Z63" s="326"/>
    </row>
    <row r="64" spans="1:26" ht="15.75" customHeight="1" x14ac:dyDescent="0.3">
      <c r="A64" s="427"/>
      <c r="B64" s="427"/>
      <c r="C64" s="427"/>
      <c r="D64" s="427"/>
      <c r="E64" s="427"/>
      <c r="F64" s="427"/>
      <c r="G64" s="326"/>
      <c r="H64" s="326"/>
      <c r="I64" s="326"/>
      <c r="J64" s="326"/>
      <c r="K64" s="326"/>
      <c r="L64" s="326"/>
      <c r="M64" s="326"/>
      <c r="N64" s="326"/>
      <c r="O64" s="326"/>
      <c r="P64" s="326"/>
      <c r="Q64" s="326"/>
      <c r="R64" s="326"/>
      <c r="S64" s="326"/>
      <c r="T64" s="326"/>
      <c r="U64" s="326"/>
      <c r="V64" s="326"/>
      <c r="W64" s="326"/>
      <c r="X64" s="326"/>
      <c r="Y64" s="326"/>
      <c r="Z64" s="326"/>
    </row>
    <row r="65" spans="1:26" ht="15.75" customHeight="1" x14ac:dyDescent="0.3">
      <c r="A65" s="427"/>
      <c r="B65" s="427"/>
      <c r="C65" s="427"/>
      <c r="D65" s="427"/>
      <c r="E65" s="427"/>
      <c r="F65" s="427"/>
      <c r="G65" s="326"/>
      <c r="H65" s="326"/>
      <c r="I65" s="326"/>
      <c r="J65" s="326"/>
      <c r="K65" s="326"/>
      <c r="L65" s="326"/>
      <c r="M65" s="326"/>
      <c r="N65" s="326"/>
      <c r="O65" s="326"/>
      <c r="P65" s="326"/>
      <c r="Q65" s="326"/>
      <c r="R65" s="326"/>
      <c r="S65" s="326"/>
      <c r="T65" s="326"/>
      <c r="U65" s="326"/>
      <c r="V65" s="326"/>
      <c r="W65" s="326"/>
      <c r="X65" s="326"/>
      <c r="Y65" s="326"/>
      <c r="Z65" s="326"/>
    </row>
    <row r="66" spans="1:26" ht="15.75" customHeight="1" x14ac:dyDescent="0.3">
      <c r="A66" s="427"/>
      <c r="B66" s="427"/>
      <c r="C66" s="427"/>
      <c r="D66" s="427"/>
      <c r="E66" s="427"/>
      <c r="F66" s="427"/>
      <c r="G66" s="326"/>
      <c r="H66" s="326"/>
      <c r="I66" s="326"/>
      <c r="J66" s="326"/>
      <c r="K66" s="326"/>
      <c r="L66" s="326"/>
      <c r="M66" s="326"/>
      <c r="N66" s="326"/>
      <c r="O66" s="326"/>
      <c r="P66" s="326"/>
      <c r="Q66" s="326"/>
      <c r="R66" s="326"/>
      <c r="S66" s="326"/>
      <c r="T66" s="326"/>
      <c r="U66" s="326"/>
      <c r="V66" s="326"/>
      <c r="W66" s="326"/>
      <c r="X66" s="326"/>
      <c r="Y66" s="326"/>
      <c r="Z66" s="326"/>
    </row>
    <row r="67" spans="1:26" ht="15.75" customHeight="1" x14ac:dyDescent="0.3">
      <c r="A67" s="427"/>
      <c r="B67" s="427"/>
      <c r="C67" s="427"/>
      <c r="D67" s="427"/>
      <c r="E67" s="427"/>
      <c r="F67" s="427"/>
      <c r="G67" s="326"/>
      <c r="H67" s="326"/>
      <c r="I67" s="326"/>
      <c r="J67" s="326"/>
      <c r="K67" s="326"/>
      <c r="L67" s="326"/>
      <c r="M67" s="326"/>
      <c r="N67" s="326"/>
      <c r="O67" s="326"/>
      <c r="P67" s="326"/>
      <c r="Q67" s="326"/>
      <c r="R67" s="326"/>
      <c r="S67" s="326"/>
      <c r="T67" s="326"/>
      <c r="U67" s="326"/>
      <c r="V67" s="326"/>
      <c r="W67" s="326"/>
      <c r="X67" s="326"/>
      <c r="Y67" s="326"/>
      <c r="Z67" s="326"/>
    </row>
    <row r="68" spans="1:26" ht="15.75" customHeight="1" x14ac:dyDescent="0.3">
      <c r="A68" s="427"/>
      <c r="B68" s="427"/>
      <c r="C68" s="427"/>
      <c r="D68" s="427"/>
      <c r="E68" s="427"/>
      <c r="F68" s="427"/>
      <c r="G68" s="326"/>
      <c r="H68" s="326"/>
      <c r="I68" s="326"/>
      <c r="J68" s="326"/>
      <c r="K68" s="326"/>
      <c r="L68" s="326"/>
      <c r="M68" s="326"/>
      <c r="N68" s="326"/>
      <c r="O68" s="326"/>
      <c r="P68" s="326"/>
      <c r="Q68" s="326"/>
      <c r="R68" s="326"/>
      <c r="S68" s="326"/>
      <c r="T68" s="326"/>
      <c r="U68" s="326"/>
      <c r="V68" s="326"/>
      <c r="W68" s="326"/>
      <c r="X68" s="326"/>
      <c r="Y68" s="326"/>
      <c r="Z68" s="326"/>
    </row>
    <row r="69" spans="1:26" ht="15.75" customHeight="1" x14ac:dyDescent="0.3">
      <c r="A69" s="427"/>
      <c r="B69" s="427"/>
      <c r="C69" s="427"/>
      <c r="D69" s="427"/>
      <c r="E69" s="427"/>
      <c r="F69" s="427"/>
      <c r="G69" s="326"/>
      <c r="H69" s="326"/>
      <c r="I69" s="326"/>
      <c r="J69" s="326"/>
      <c r="K69" s="326"/>
      <c r="L69" s="326"/>
      <c r="M69" s="326"/>
      <c r="N69" s="326"/>
      <c r="O69" s="326"/>
      <c r="P69" s="326"/>
      <c r="Q69" s="326"/>
      <c r="R69" s="326"/>
      <c r="S69" s="326"/>
      <c r="T69" s="326"/>
      <c r="U69" s="326"/>
      <c r="V69" s="326"/>
      <c r="W69" s="326"/>
      <c r="X69" s="326"/>
      <c r="Y69" s="326"/>
      <c r="Z69" s="326"/>
    </row>
    <row r="70" spans="1:26" ht="15.75" customHeight="1" x14ac:dyDescent="0.3">
      <c r="A70" s="427"/>
      <c r="B70" s="427"/>
      <c r="C70" s="427"/>
      <c r="D70" s="427"/>
      <c r="E70" s="427"/>
      <c r="F70" s="427"/>
      <c r="G70" s="326"/>
      <c r="H70" s="326"/>
      <c r="I70" s="326"/>
      <c r="J70" s="326"/>
      <c r="K70" s="326"/>
      <c r="L70" s="326"/>
      <c r="M70" s="326"/>
      <c r="N70" s="326"/>
      <c r="O70" s="326"/>
      <c r="P70" s="326"/>
      <c r="Q70" s="326"/>
      <c r="R70" s="326"/>
      <c r="S70" s="326"/>
      <c r="T70" s="326"/>
      <c r="U70" s="326"/>
      <c r="V70" s="326"/>
      <c r="W70" s="326"/>
      <c r="X70" s="326"/>
      <c r="Y70" s="326"/>
      <c r="Z70" s="326"/>
    </row>
    <row r="71" spans="1:26" ht="15.75" customHeight="1" x14ac:dyDescent="0.3">
      <c r="A71" s="427"/>
      <c r="B71" s="427"/>
      <c r="C71" s="427"/>
      <c r="D71" s="427"/>
      <c r="E71" s="427"/>
      <c r="F71" s="427"/>
      <c r="G71" s="326"/>
      <c r="H71" s="326"/>
      <c r="I71" s="326"/>
      <c r="J71" s="326"/>
      <c r="K71" s="326"/>
      <c r="L71" s="326"/>
      <c r="M71" s="326"/>
      <c r="N71" s="326"/>
      <c r="O71" s="326"/>
      <c r="P71" s="326"/>
      <c r="Q71" s="326"/>
      <c r="R71" s="326"/>
      <c r="S71" s="326"/>
      <c r="T71" s="326"/>
      <c r="U71" s="326"/>
      <c r="V71" s="326"/>
      <c r="W71" s="326"/>
      <c r="X71" s="326"/>
      <c r="Y71" s="326"/>
      <c r="Z71" s="326"/>
    </row>
    <row r="72" spans="1:26" ht="15.75" customHeight="1" x14ac:dyDescent="0.3">
      <c r="A72" s="427"/>
      <c r="B72" s="427"/>
      <c r="C72" s="427"/>
      <c r="D72" s="427"/>
      <c r="E72" s="427"/>
      <c r="F72" s="427"/>
      <c r="G72" s="326"/>
      <c r="H72" s="326"/>
      <c r="I72" s="326"/>
      <c r="J72" s="326"/>
      <c r="K72" s="326"/>
      <c r="L72" s="326"/>
      <c r="M72" s="326"/>
      <c r="N72" s="326"/>
      <c r="O72" s="326"/>
      <c r="P72" s="326"/>
      <c r="Q72" s="326"/>
      <c r="R72" s="326"/>
      <c r="S72" s="326"/>
      <c r="T72" s="326"/>
      <c r="U72" s="326"/>
      <c r="V72" s="326"/>
      <c r="W72" s="326"/>
      <c r="X72" s="326"/>
      <c r="Y72" s="326"/>
      <c r="Z72" s="326"/>
    </row>
    <row r="73" spans="1:26" ht="15.75" customHeight="1" x14ac:dyDescent="0.3">
      <c r="A73" s="427"/>
      <c r="B73" s="427"/>
      <c r="C73" s="427"/>
      <c r="D73" s="427"/>
      <c r="E73" s="427"/>
      <c r="F73" s="427"/>
      <c r="G73" s="326"/>
      <c r="H73" s="326"/>
      <c r="I73" s="326"/>
      <c r="J73" s="326"/>
      <c r="K73" s="326"/>
      <c r="L73" s="326"/>
      <c r="M73" s="326"/>
      <c r="N73" s="326"/>
      <c r="O73" s="326"/>
      <c r="P73" s="326"/>
      <c r="Q73" s="326"/>
      <c r="R73" s="326"/>
      <c r="S73" s="326"/>
      <c r="T73" s="326"/>
      <c r="U73" s="326"/>
      <c r="V73" s="326"/>
      <c r="W73" s="326"/>
      <c r="X73" s="326"/>
      <c r="Y73" s="326"/>
      <c r="Z73" s="326"/>
    </row>
    <row r="74" spans="1:26" ht="15.75" customHeight="1" x14ac:dyDescent="0.3">
      <c r="A74" s="427"/>
      <c r="B74" s="427"/>
      <c r="C74" s="427"/>
      <c r="D74" s="427"/>
      <c r="E74" s="427"/>
      <c r="F74" s="427"/>
      <c r="G74" s="326"/>
      <c r="H74" s="326"/>
      <c r="I74" s="326"/>
      <c r="J74" s="326"/>
      <c r="K74" s="326"/>
      <c r="L74" s="326"/>
      <c r="M74" s="326"/>
      <c r="N74" s="326"/>
      <c r="O74" s="326"/>
      <c r="P74" s="326"/>
      <c r="Q74" s="326"/>
      <c r="R74" s="326"/>
      <c r="S74" s="326"/>
      <c r="T74" s="326"/>
      <c r="U74" s="326"/>
      <c r="V74" s="326"/>
      <c r="W74" s="326"/>
      <c r="X74" s="326"/>
      <c r="Y74" s="326"/>
      <c r="Z74" s="326"/>
    </row>
    <row r="75" spans="1:26" ht="15.75" customHeight="1" x14ac:dyDescent="0.3">
      <c r="A75" s="427"/>
      <c r="B75" s="427"/>
      <c r="C75" s="427"/>
      <c r="D75" s="427"/>
      <c r="E75" s="427"/>
      <c r="F75" s="427"/>
      <c r="G75" s="326"/>
      <c r="H75" s="326"/>
      <c r="I75" s="326"/>
      <c r="J75" s="326"/>
      <c r="K75" s="326"/>
      <c r="L75" s="326"/>
      <c r="M75" s="326"/>
      <c r="N75" s="326"/>
      <c r="O75" s="326"/>
      <c r="P75" s="326"/>
      <c r="Q75" s="326"/>
      <c r="R75" s="326"/>
      <c r="S75" s="326"/>
      <c r="T75" s="326"/>
      <c r="U75" s="326"/>
      <c r="V75" s="326"/>
      <c r="W75" s="326"/>
      <c r="X75" s="326"/>
      <c r="Y75" s="326"/>
      <c r="Z75" s="326"/>
    </row>
    <row r="76" spans="1:26" ht="15.75" customHeight="1" x14ac:dyDescent="0.3">
      <c r="A76" s="427"/>
      <c r="B76" s="427"/>
      <c r="C76" s="427"/>
      <c r="D76" s="427"/>
      <c r="E76" s="427"/>
      <c r="F76" s="427"/>
      <c r="G76" s="326"/>
      <c r="H76" s="326"/>
      <c r="I76" s="326"/>
      <c r="J76" s="326"/>
      <c r="K76" s="326"/>
      <c r="L76" s="326"/>
      <c r="M76" s="326"/>
      <c r="N76" s="326"/>
      <c r="O76" s="326"/>
      <c r="P76" s="326"/>
      <c r="Q76" s="326"/>
      <c r="R76" s="326"/>
      <c r="S76" s="326"/>
      <c r="T76" s="326"/>
      <c r="U76" s="326"/>
      <c r="V76" s="326"/>
      <c r="W76" s="326"/>
      <c r="X76" s="326"/>
      <c r="Y76" s="326"/>
      <c r="Z76" s="326"/>
    </row>
    <row r="77" spans="1:26" ht="15.75" customHeight="1" x14ac:dyDescent="0.3">
      <c r="A77" s="427"/>
      <c r="B77" s="427"/>
      <c r="C77" s="427"/>
      <c r="D77" s="427"/>
      <c r="E77" s="427"/>
      <c r="F77" s="427"/>
      <c r="G77" s="326"/>
      <c r="H77" s="326"/>
      <c r="I77" s="326"/>
      <c r="J77" s="326"/>
      <c r="K77" s="326"/>
      <c r="L77" s="326"/>
      <c r="M77" s="326"/>
      <c r="N77" s="326"/>
      <c r="O77" s="326"/>
      <c r="P77" s="326"/>
      <c r="Q77" s="326"/>
      <c r="R77" s="326"/>
      <c r="S77" s="326"/>
      <c r="T77" s="326"/>
      <c r="U77" s="326"/>
      <c r="V77" s="326"/>
      <c r="W77" s="326"/>
      <c r="X77" s="326"/>
      <c r="Y77" s="326"/>
      <c r="Z77" s="326"/>
    </row>
    <row r="78" spans="1:26" ht="15.75" customHeight="1" x14ac:dyDescent="0.3">
      <c r="A78" s="427"/>
      <c r="B78" s="427"/>
      <c r="C78" s="427"/>
      <c r="D78" s="427"/>
      <c r="E78" s="427"/>
      <c r="F78" s="427"/>
      <c r="G78" s="326"/>
      <c r="H78" s="326"/>
      <c r="I78" s="326"/>
      <c r="J78" s="326"/>
      <c r="K78" s="326"/>
      <c r="L78" s="326"/>
      <c r="M78" s="326"/>
      <c r="N78" s="326"/>
      <c r="O78" s="326"/>
      <c r="P78" s="326"/>
      <c r="Q78" s="326"/>
      <c r="R78" s="326"/>
      <c r="S78" s="326"/>
      <c r="T78" s="326"/>
      <c r="U78" s="326"/>
      <c r="V78" s="326"/>
      <c r="W78" s="326"/>
      <c r="X78" s="326"/>
      <c r="Y78" s="326"/>
      <c r="Z78" s="326"/>
    </row>
    <row r="79" spans="1:26" ht="15.75" customHeight="1" x14ac:dyDescent="0.3">
      <c r="A79" s="427"/>
      <c r="B79" s="427"/>
      <c r="C79" s="427"/>
      <c r="D79" s="427"/>
      <c r="E79" s="427"/>
      <c r="F79" s="427"/>
      <c r="G79" s="326"/>
      <c r="H79" s="326"/>
      <c r="I79" s="326"/>
      <c r="J79" s="326"/>
      <c r="K79" s="326"/>
      <c r="L79" s="326"/>
      <c r="M79" s="326"/>
      <c r="N79" s="326"/>
      <c r="O79" s="326"/>
      <c r="P79" s="326"/>
      <c r="Q79" s="326"/>
      <c r="R79" s="326"/>
      <c r="S79" s="326"/>
      <c r="T79" s="326"/>
      <c r="U79" s="326"/>
      <c r="V79" s="326"/>
      <c r="W79" s="326"/>
      <c r="X79" s="326"/>
      <c r="Y79" s="326"/>
      <c r="Z79" s="326"/>
    </row>
    <row r="80" spans="1:26" ht="15.75" customHeight="1" x14ac:dyDescent="0.3">
      <c r="A80" s="427"/>
      <c r="B80" s="427"/>
      <c r="C80" s="427"/>
      <c r="D80" s="427"/>
      <c r="E80" s="427"/>
      <c r="F80" s="427"/>
      <c r="G80" s="326"/>
      <c r="H80" s="326"/>
      <c r="I80" s="326"/>
      <c r="J80" s="326"/>
      <c r="K80" s="326"/>
      <c r="L80" s="326"/>
      <c r="M80" s="326"/>
      <c r="N80" s="326"/>
      <c r="O80" s="326"/>
      <c r="P80" s="326"/>
      <c r="Q80" s="326"/>
      <c r="R80" s="326"/>
      <c r="S80" s="326"/>
      <c r="T80" s="326"/>
      <c r="U80" s="326"/>
      <c r="V80" s="326"/>
      <c r="W80" s="326"/>
      <c r="X80" s="326"/>
      <c r="Y80" s="326"/>
      <c r="Z80" s="326"/>
    </row>
    <row r="81" spans="1:26" ht="15.75" customHeight="1" x14ac:dyDescent="0.3">
      <c r="A81" s="427"/>
      <c r="B81" s="427"/>
      <c r="C81" s="427"/>
      <c r="D81" s="427"/>
      <c r="E81" s="427"/>
      <c r="F81" s="427"/>
      <c r="G81" s="326"/>
      <c r="H81" s="326"/>
      <c r="I81" s="326"/>
      <c r="J81" s="326"/>
      <c r="K81" s="326"/>
      <c r="L81" s="326"/>
      <c r="M81" s="326"/>
      <c r="N81" s="326"/>
      <c r="O81" s="326"/>
      <c r="P81" s="326"/>
      <c r="Q81" s="326"/>
      <c r="R81" s="326"/>
      <c r="S81" s="326"/>
      <c r="T81" s="326"/>
      <c r="U81" s="326"/>
      <c r="V81" s="326"/>
      <c r="W81" s="326"/>
      <c r="X81" s="326"/>
      <c r="Y81" s="326"/>
      <c r="Z81" s="326"/>
    </row>
    <row r="82" spans="1:26" ht="15.75" customHeight="1" x14ac:dyDescent="0.3">
      <c r="A82" s="427"/>
      <c r="B82" s="427"/>
      <c r="C82" s="427"/>
      <c r="D82" s="427"/>
      <c r="E82" s="427"/>
      <c r="F82" s="427"/>
      <c r="G82" s="326"/>
      <c r="H82" s="326"/>
      <c r="I82" s="326"/>
      <c r="J82" s="326"/>
      <c r="K82" s="326"/>
      <c r="L82" s="326"/>
      <c r="M82" s="326"/>
      <c r="N82" s="326"/>
      <c r="O82" s="326"/>
      <c r="P82" s="326"/>
      <c r="Q82" s="326"/>
      <c r="R82" s="326"/>
      <c r="S82" s="326"/>
      <c r="T82" s="326"/>
      <c r="U82" s="326"/>
      <c r="V82" s="326"/>
      <c r="W82" s="326"/>
      <c r="X82" s="326"/>
      <c r="Y82" s="326"/>
      <c r="Z82" s="326"/>
    </row>
    <row r="83" spans="1:26" ht="15.75" customHeight="1" x14ac:dyDescent="0.3">
      <c r="A83" s="427"/>
      <c r="B83" s="427"/>
      <c r="C83" s="427"/>
      <c r="D83" s="427"/>
      <c r="E83" s="427"/>
      <c r="F83" s="427"/>
      <c r="G83" s="326"/>
      <c r="H83" s="326"/>
      <c r="I83" s="326"/>
      <c r="J83" s="326"/>
      <c r="K83" s="326"/>
      <c r="L83" s="326"/>
      <c r="M83" s="326"/>
      <c r="N83" s="326"/>
      <c r="O83" s="326"/>
      <c r="P83" s="326"/>
      <c r="Q83" s="326"/>
      <c r="R83" s="326"/>
      <c r="S83" s="326"/>
      <c r="T83" s="326"/>
      <c r="U83" s="326"/>
      <c r="V83" s="326"/>
      <c r="W83" s="326"/>
      <c r="X83" s="326"/>
      <c r="Y83" s="326"/>
      <c r="Z83" s="326"/>
    </row>
    <row r="84" spans="1:26" ht="15.75" customHeight="1" x14ac:dyDescent="0.3">
      <c r="A84" s="427"/>
      <c r="B84" s="427"/>
      <c r="C84" s="427"/>
      <c r="D84" s="427"/>
      <c r="E84" s="427"/>
      <c r="F84" s="427"/>
      <c r="G84" s="326"/>
      <c r="H84" s="326"/>
      <c r="I84" s="326"/>
      <c r="J84" s="326"/>
      <c r="K84" s="326"/>
      <c r="L84" s="326"/>
      <c r="M84" s="326"/>
      <c r="N84" s="326"/>
      <c r="O84" s="326"/>
      <c r="P84" s="326"/>
      <c r="Q84" s="326"/>
      <c r="R84" s="326"/>
      <c r="S84" s="326"/>
      <c r="T84" s="326"/>
      <c r="U84" s="326"/>
      <c r="V84" s="326"/>
      <c r="W84" s="326"/>
      <c r="X84" s="326"/>
      <c r="Y84" s="326"/>
      <c r="Z84" s="326"/>
    </row>
    <row r="85" spans="1:26" ht="15.75" customHeight="1" x14ac:dyDescent="0.3">
      <c r="A85" s="427"/>
      <c r="B85" s="427"/>
      <c r="C85" s="427"/>
      <c r="D85" s="427"/>
      <c r="E85" s="427"/>
      <c r="F85" s="427"/>
      <c r="G85" s="326"/>
      <c r="H85" s="326"/>
      <c r="I85" s="326"/>
      <c r="J85" s="326"/>
      <c r="K85" s="326"/>
      <c r="L85" s="326"/>
      <c r="M85" s="326"/>
      <c r="N85" s="326"/>
      <c r="O85" s="326"/>
      <c r="P85" s="326"/>
      <c r="Q85" s="326"/>
      <c r="R85" s="326"/>
      <c r="S85" s="326"/>
      <c r="T85" s="326"/>
      <c r="U85" s="326"/>
      <c r="V85" s="326"/>
      <c r="W85" s="326"/>
      <c r="X85" s="326"/>
      <c r="Y85" s="326"/>
      <c r="Z85" s="326"/>
    </row>
    <row r="86" spans="1:26" ht="15.75" customHeight="1" x14ac:dyDescent="0.3">
      <c r="A86" s="427"/>
      <c r="B86" s="427"/>
      <c r="C86" s="427"/>
      <c r="D86" s="427"/>
      <c r="E86" s="427"/>
      <c r="F86" s="427"/>
      <c r="G86" s="326"/>
      <c r="H86" s="326"/>
      <c r="I86" s="326"/>
      <c r="J86" s="326"/>
      <c r="K86" s="326"/>
      <c r="L86" s="326"/>
      <c r="M86" s="326"/>
      <c r="N86" s="326"/>
      <c r="O86" s="326"/>
      <c r="P86" s="326"/>
      <c r="Q86" s="326"/>
      <c r="R86" s="326"/>
      <c r="S86" s="326"/>
      <c r="T86" s="326"/>
      <c r="U86" s="326"/>
      <c r="V86" s="326"/>
      <c r="W86" s="326"/>
      <c r="X86" s="326"/>
      <c r="Y86" s="326"/>
      <c r="Z86" s="326"/>
    </row>
    <row r="87" spans="1:26" ht="15.75" customHeight="1" x14ac:dyDescent="0.3">
      <c r="A87" s="427"/>
      <c r="B87" s="427"/>
      <c r="C87" s="427"/>
      <c r="D87" s="427"/>
      <c r="E87" s="427"/>
      <c r="F87" s="427"/>
      <c r="G87" s="326"/>
      <c r="H87" s="326"/>
      <c r="I87" s="326"/>
      <c r="J87" s="326"/>
      <c r="K87" s="326"/>
      <c r="L87" s="326"/>
      <c r="M87" s="326"/>
      <c r="N87" s="326"/>
      <c r="O87" s="326"/>
      <c r="P87" s="326"/>
      <c r="Q87" s="326"/>
      <c r="R87" s="326"/>
      <c r="S87" s="326"/>
      <c r="T87" s="326"/>
      <c r="U87" s="326"/>
      <c r="V87" s="326"/>
      <c r="W87" s="326"/>
      <c r="X87" s="326"/>
      <c r="Y87" s="326"/>
      <c r="Z87" s="326"/>
    </row>
    <row r="88" spans="1:26" ht="15.75" customHeight="1" x14ac:dyDescent="0.3">
      <c r="A88" s="427"/>
      <c r="B88" s="427"/>
      <c r="C88" s="427"/>
      <c r="D88" s="427"/>
      <c r="E88" s="427"/>
      <c r="F88" s="427"/>
      <c r="G88" s="326"/>
      <c r="H88" s="326"/>
      <c r="I88" s="326"/>
      <c r="J88" s="326"/>
      <c r="K88" s="326"/>
      <c r="L88" s="326"/>
      <c r="M88" s="326"/>
      <c r="N88" s="326"/>
      <c r="O88" s="326"/>
      <c r="P88" s="326"/>
      <c r="Q88" s="326"/>
      <c r="R88" s="326"/>
      <c r="S88" s="326"/>
      <c r="T88" s="326"/>
      <c r="U88" s="326"/>
      <c r="V88" s="326"/>
      <c r="W88" s="326"/>
      <c r="X88" s="326"/>
      <c r="Y88" s="326"/>
      <c r="Z88" s="326"/>
    </row>
    <row r="89" spans="1:26" ht="15.75" customHeight="1" x14ac:dyDescent="0.3">
      <c r="A89" s="427"/>
      <c r="B89" s="427"/>
      <c r="C89" s="427"/>
      <c r="D89" s="427"/>
      <c r="E89" s="427"/>
      <c r="F89" s="427"/>
      <c r="G89" s="326"/>
      <c r="H89" s="326"/>
      <c r="I89" s="326"/>
      <c r="J89" s="326"/>
      <c r="K89" s="326"/>
      <c r="L89" s="326"/>
      <c r="M89" s="326"/>
      <c r="N89" s="326"/>
      <c r="O89" s="326"/>
      <c r="P89" s="326"/>
      <c r="Q89" s="326"/>
      <c r="R89" s="326"/>
      <c r="S89" s="326"/>
      <c r="T89" s="326"/>
      <c r="U89" s="326"/>
      <c r="V89" s="326"/>
      <c r="W89" s="326"/>
      <c r="X89" s="326"/>
      <c r="Y89" s="326"/>
      <c r="Z89" s="326"/>
    </row>
    <row r="90" spans="1:26" ht="15.75" customHeight="1" x14ac:dyDescent="0.3">
      <c r="A90" s="427"/>
      <c r="B90" s="427"/>
      <c r="C90" s="427"/>
      <c r="D90" s="427"/>
      <c r="E90" s="427"/>
      <c r="F90" s="427"/>
      <c r="G90" s="326"/>
      <c r="H90" s="326"/>
      <c r="I90" s="326"/>
      <c r="J90" s="326"/>
      <c r="K90" s="326"/>
      <c r="L90" s="326"/>
      <c r="M90" s="326"/>
      <c r="N90" s="326"/>
      <c r="O90" s="326"/>
      <c r="P90" s="326"/>
      <c r="Q90" s="326"/>
      <c r="R90" s="326"/>
      <c r="S90" s="326"/>
      <c r="T90" s="326"/>
      <c r="U90" s="326"/>
      <c r="V90" s="326"/>
      <c r="W90" s="326"/>
      <c r="X90" s="326"/>
      <c r="Y90" s="326"/>
      <c r="Z90" s="326"/>
    </row>
    <row r="91" spans="1:26" ht="15.75" customHeight="1" x14ac:dyDescent="0.3">
      <c r="A91" s="427"/>
      <c r="B91" s="427"/>
      <c r="C91" s="427"/>
      <c r="D91" s="427"/>
      <c r="E91" s="427"/>
      <c r="F91" s="427"/>
      <c r="G91" s="326"/>
      <c r="H91" s="326"/>
      <c r="I91" s="326"/>
      <c r="J91" s="326"/>
      <c r="K91" s="326"/>
      <c r="L91" s="326"/>
      <c r="M91" s="326"/>
      <c r="N91" s="326"/>
      <c r="O91" s="326"/>
      <c r="P91" s="326"/>
      <c r="Q91" s="326"/>
      <c r="R91" s="326"/>
      <c r="S91" s="326"/>
      <c r="T91" s="326"/>
      <c r="U91" s="326"/>
      <c r="V91" s="326"/>
      <c r="W91" s="326"/>
      <c r="X91" s="326"/>
      <c r="Y91" s="326"/>
      <c r="Z91" s="326"/>
    </row>
    <row r="92" spans="1:26" ht="15.75" customHeight="1" x14ac:dyDescent="0.3">
      <c r="A92" s="427"/>
      <c r="B92" s="427"/>
      <c r="C92" s="427"/>
      <c r="D92" s="427"/>
      <c r="E92" s="427"/>
      <c r="F92" s="427"/>
      <c r="G92" s="326"/>
      <c r="H92" s="326"/>
      <c r="I92" s="326"/>
      <c r="J92" s="326"/>
      <c r="K92" s="326"/>
      <c r="L92" s="326"/>
      <c r="M92" s="326"/>
      <c r="N92" s="326"/>
      <c r="O92" s="326"/>
      <c r="P92" s="326"/>
      <c r="Q92" s="326"/>
      <c r="R92" s="326"/>
      <c r="S92" s="326"/>
      <c r="T92" s="326"/>
      <c r="U92" s="326"/>
      <c r="V92" s="326"/>
      <c r="W92" s="326"/>
      <c r="X92" s="326"/>
      <c r="Y92" s="326"/>
      <c r="Z92" s="326"/>
    </row>
    <row r="93" spans="1:26" ht="15.75" customHeight="1" x14ac:dyDescent="0.3">
      <c r="A93" s="427"/>
      <c r="B93" s="427"/>
      <c r="C93" s="427"/>
      <c r="D93" s="427"/>
      <c r="E93" s="427"/>
      <c r="F93" s="427"/>
      <c r="G93" s="326"/>
      <c r="H93" s="326"/>
      <c r="I93" s="326"/>
      <c r="J93" s="326"/>
      <c r="K93" s="326"/>
      <c r="L93" s="326"/>
      <c r="M93" s="326"/>
      <c r="N93" s="326"/>
      <c r="O93" s="326"/>
      <c r="P93" s="326"/>
      <c r="Q93" s="326"/>
      <c r="R93" s="326"/>
      <c r="S93" s="326"/>
      <c r="T93" s="326"/>
      <c r="U93" s="326"/>
      <c r="V93" s="326"/>
      <c r="W93" s="326"/>
      <c r="X93" s="326"/>
      <c r="Y93" s="326"/>
      <c r="Z93" s="326"/>
    </row>
    <row r="94" spans="1:26" ht="15.75" customHeight="1" x14ac:dyDescent="0.3">
      <c r="A94" s="427"/>
      <c r="B94" s="427"/>
      <c r="C94" s="427"/>
      <c r="D94" s="427"/>
      <c r="E94" s="427"/>
      <c r="F94" s="427"/>
      <c r="G94" s="326"/>
      <c r="H94" s="326"/>
      <c r="I94" s="326"/>
      <c r="J94" s="326"/>
      <c r="K94" s="326"/>
      <c r="L94" s="326"/>
      <c r="M94" s="326"/>
      <c r="N94" s="326"/>
      <c r="O94" s="326"/>
      <c r="P94" s="326"/>
      <c r="Q94" s="326"/>
      <c r="R94" s="326"/>
      <c r="S94" s="326"/>
      <c r="T94" s="326"/>
      <c r="U94" s="326"/>
      <c r="V94" s="326"/>
      <c r="W94" s="326"/>
      <c r="X94" s="326"/>
      <c r="Y94" s="326"/>
      <c r="Z94" s="326"/>
    </row>
    <row r="95" spans="1:26" ht="15.75" customHeight="1" x14ac:dyDescent="0.3">
      <c r="A95" s="427"/>
      <c r="B95" s="427"/>
      <c r="C95" s="427"/>
      <c r="D95" s="427"/>
      <c r="E95" s="427"/>
      <c r="F95" s="427"/>
      <c r="G95" s="326"/>
      <c r="H95" s="326"/>
      <c r="I95" s="326"/>
      <c r="J95" s="326"/>
      <c r="K95" s="326"/>
      <c r="L95" s="326"/>
      <c r="M95" s="326"/>
      <c r="N95" s="326"/>
      <c r="O95" s="326"/>
      <c r="P95" s="326"/>
      <c r="Q95" s="326"/>
      <c r="R95" s="326"/>
      <c r="S95" s="326"/>
      <c r="T95" s="326"/>
      <c r="U95" s="326"/>
      <c r="V95" s="326"/>
      <c r="W95" s="326"/>
      <c r="X95" s="326"/>
      <c r="Y95" s="326"/>
      <c r="Z95" s="326"/>
    </row>
    <row r="96" spans="1:26" ht="15.75" customHeight="1" x14ac:dyDescent="0.3">
      <c r="A96" s="427"/>
      <c r="B96" s="427"/>
      <c r="C96" s="427"/>
      <c r="D96" s="427"/>
      <c r="E96" s="427"/>
      <c r="F96" s="427"/>
      <c r="G96" s="326"/>
      <c r="H96" s="326"/>
      <c r="I96" s="326"/>
      <c r="J96" s="326"/>
      <c r="K96" s="326"/>
      <c r="L96" s="326"/>
      <c r="M96" s="326"/>
      <c r="N96" s="326"/>
      <c r="O96" s="326"/>
      <c r="P96" s="326"/>
      <c r="Q96" s="326"/>
      <c r="R96" s="326"/>
      <c r="S96" s="326"/>
      <c r="T96" s="326"/>
      <c r="U96" s="326"/>
      <c r="V96" s="326"/>
      <c r="W96" s="326"/>
      <c r="X96" s="326"/>
      <c r="Y96" s="326"/>
      <c r="Z96" s="326"/>
    </row>
    <row r="97" spans="1:26" ht="15.75" customHeight="1" x14ac:dyDescent="0.3">
      <c r="A97" s="427"/>
      <c r="B97" s="427"/>
      <c r="C97" s="427"/>
      <c r="D97" s="427"/>
      <c r="E97" s="427"/>
      <c r="F97" s="427"/>
      <c r="G97" s="326"/>
      <c r="H97" s="326"/>
      <c r="I97" s="326"/>
      <c r="J97" s="326"/>
      <c r="K97" s="326"/>
      <c r="L97" s="326"/>
      <c r="M97" s="326"/>
      <c r="N97" s="326"/>
      <c r="O97" s="326"/>
      <c r="P97" s="326"/>
      <c r="Q97" s="326"/>
      <c r="R97" s="326"/>
      <c r="S97" s="326"/>
      <c r="T97" s="326"/>
      <c r="U97" s="326"/>
      <c r="V97" s="326"/>
      <c r="W97" s="326"/>
      <c r="X97" s="326"/>
      <c r="Y97" s="326"/>
      <c r="Z97" s="326"/>
    </row>
    <row r="98" spans="1:26" ht="15.75" customHeight="1" x14ac:dyDescent="0.3">
      <c r="A98" s="427"/>
      <c r="B98" s="427"/>
      <c r="C98" s="427"/>
      <c r="D98" s="427"/>
      <c r="E98" s="427"/>
      <c r="F98" s="427"/>
      <c r="G98" s="326"/>
      <c r="H98" s="326"/>
      <c r="I98" s="326"/>
      <c r="J98" s="326"/>
      <c r="K98" s="326"/>
      <c r="L98" s="326"/>
      <c r="M98" s="326"/>
      <c r="N98" s="326"/>
      <c r="O98" s="326"/>
      <c r="P98" s="326"/>
      <c r="Q98" s="326"/>
      <c r="R98" s="326"/>
      <c r="S98" s="326"/>
      <c r="T98" s="326"/>
      <c r="U98" s="326"/>
      <c r="V98" s="326"/>
      <c r="W98" s="326"/>
      <c r="X98" s="326"/>
      <c r="Y98" s="326"/>
      <c r="Z98" s="326"/>
    </row>
    <row r="99" spans="1:26" ht="15.75" customHeight="1" x14ac:dyDescent="0.3">
      <c r="A99" s="427"/>
      <c r="B99" s="427"/>
      <c r="C99" s="427"/>
      <c r="D99" s="427"/>
      <c r="E99" s="427"/>
      <c r="F99" s="427"/>
      <c r="G99" s="326"/>
      <c r="H99" s="326"/>
      <c r="I99" s="326"/>
      <c r="J99" s="326"/>
      <c r="K99" s="326"/>
      <c r="L99" s="326"/>
      <c r="M99" s="326"/>
      <c r="N99" s="326"/>
      <c r="O99" s="326"/>
      <c r="P99" s="326"/>
      <c r="Q99" s="326"/>
      <c r="R99" s="326"/>
      <c r="S99" s="326"/>
      <c r="T99" s="326"/>
      <c r="U99" s="326"/>
      <c r="V99" s="326"/>
      <c r="W99" s="326"/>
      <c r="X99" s="326"/>
      <c r="Y99" s="326"/>
      <c r="Z99" s="326"/>
    </row>
    <row r="100" spans="1:26" ht="15.75" customHeight="1" x14ac:dyDescent="0.3">
      <c r="A100" s="427"/>
      <c r="B100" s="427"/>
      <c r="C100" s="427"/>
      <c r="D100" s="427"/>
      <c r="E100" s="427"/>
      <c r="F100" s="427"/>
      <c r="G100" s="326"/>
      <c r="H100" s="326"/>
      <c r="I100" s="326"/>
      <c r="J100" s="326"/>
      <c r="K100" s="326"/>
      <c r="L100" s="326"/>
      <c r="M100" s="326"/>
      <c r="N100" s="326"/>
      <c r="O100" s="326"/>
      <c r="P100" s="326"/>
      <c r="Q100" s="326"/>
      <c r="R100" s="326"/>
      <c r="S100" s="326"/>
      <c r="T100" s="326"/>
      <c r="U100" s="326"/>
      <c r="V100" s="326"/>
      <c r="W100" s="326"/>
      <c r="X100" s="326"/>
      <c r="Y100" s="326"/>
      <c r="Z100" s="326"/>
    </row>
    <row r="101" spans="1:26" ht="15.75" customHeight="1" x14ac:dyDescent="0.3">
      <c r="A101" s="427"/>
      <c r="B101" s="427"/>
      <c r="C101" s="427"/>
      <c r="D101" s="427"/>
      <c r="E101" s="427"/>
      <c r="F101" s="427"/>
      <c r="G101" s="326"/>
      <c r="H101" s="326"/>
      <c r="I101" s="326"/>
      <c r="J101" s="326"/>
      <c r="K101" s="326"/>
      <c r="L101" s="326"/>
      <c r="M101" s="326"/>
      <c r="N101" s="326"/>
      <c r="O101" s="326"/>
      <c r="P101" s="326"/>
      <c r="Q101" s="326"/>
      <c r="R101" s="326"/>
      <c r="S101" s="326"/>
      <c r="T101" s="326"/>
      <c r="U101" s="326"/>
      <c r="V101" s="326"/>
      <c r="W101" s="326"/>
      <c r="X101" s="326"/>
      <c r="Y101" s="326"/>
      <c r="Z101" s="326"/>
    </row>
    <row r="102" spans="1:26" ht="15.75" customHeight="1" x14ac:dyDescent="0.3">
      <c r="A102" s="427"/>
      <c r="B102" s="427"/>
      <c r="C102" s="427"/>
      <c r="D102" s="427"/>
      <c r="E102" s="427"/>
      <c r="F102" s="427"/>
      <c r="G102" s="326"/>
      <c r="H102" s="326"/>
      <c r="I102" s="326"/>
      <c r="J102" s="326"/>
      <c r="K102" s="326"/>
      <c r="L102" s="326"/>
      <c r="M102" s="326"/>
      <c r="N102" s="326"/>
      <c r="O102" s="326"/>
      <c r="P102" s="326"/>
      <c r="Q102" s="326"/>
      <c r="R102" s="326"/>
      <c r="S102" s="326"/>
      <c r="T102" s="326"/>
      <c r="U102" s="326"/>
      <c r="V102" s="326"/>
      <c r="W102" s="326"/>
      <c r="X102" s="326"/>
      <c r="Y102" s="326"/>
      <c r="Z102" s="326"/>
    </row>
    <row r="103" spans="1:26" ht="15.75" customHeight="1" x14ac:dyDescent="0.3">
      <c r="A103" s="427"/>
      <c r="B103" s="427"/>
      <c r="C103" s="427"/>
      <c r="D103" s="427"/>
      <c r="E103" s="427"/>
      <c r="F103" s="427"/>
      <c r="G103" s="326"/>
      <c r="H103" s="326"/>
      <c r="I103" s="326"/>
      <c r="J103" s="326"/>
      <c r="K103" s="326"/>
      <c r="L103" s="326"/>
      <c r="M103" s="326"/>
      <c r="N103" s="326"/>
      <c r="O103" s="326"/>
      <c r="P103" s="326"/>
      <c r="Q103" s="326"/>
      <c r="R103" s="326"/>
      <c r="S103" s="326"/>
      <c r="T103" s="326"/>
      <c r="U103" s="326"/>
      <c r="V103" s="326"/>
      <c r="W103" s="326"/>
      <c r="X103" s="326"/>
      <c r="Y103" s="326"/>
      <c r="Z103" s="326"/>
    </row>
    <row r="104" spans="1:26" ht="15.75" customHeight="1" x14ac:dyDescent="0.3">
      <c r="A104" s="427"/>
      <c r="B104" s="427"/>
      <c r="C104" s="427"/>
      <c r="D104" s="427"/>
      <c r="E104" s="427"/>
      <c r="F104" s="427"/>
      <c r="G104" s="326"/>
      <c r="H104" s="326"/>
      <c r="I104" s="326"/>
      <c r="J104" s="326"/>
      <c r="K104" s="326"/>
      <c r="L104" s="326"/>
      <c r="M104" s="326"/>
      <c r="N104" s="326"/>
      <c r="O104" s="326"/>
      <c r="P104" s="326"/>
      <c r="Q104" s="326"/>
      <c r="R104" s="326"/>
      <c r="S104" s="326"/>
      <c r="T104" s="326"/>
      <c r="U104" s="326"/>
      <c r="V104" s="326"/>
      <c r="W104" s="326"/>
      <c r="X104" s="326"/>
      <c r="Y104" s="326"/>
      <c r="Z104" s="326"/>
    </row>
    <row r="105" spans="1:26" ht="15.75" customHeight="1" x14ac:dyDescent="0.3">
      <c r="A105" s="427"/>
      <c r="B105" s="427"/>
      <c r="C105" s="427"/>
      <c r="D105" s="427"/>
      <c r="E105" s="427"/>
      <c r="F105" s="427"/>
      <c r="G105" s="326"/>
      <c r="H105" s="326"/>
      <c r="I105" s="326"/>
      <c r="J105" s="326"/>
      <c r="K105" s="326"/>
      <c r="L105" s="326"/>
      <c r="M105" s="326"/>
      <c r="N105" s="326"/>
      <c r="O105" s="326"/>
      <c r="P105" s="326"/>
      <c r="Q105" s="326"/>
      <c r="R105" s="326"/>
      <c r="S105" s="326"/>
      <c r="T105" s="326"/>
      <c r="U105" s="326"/>
      <c r="V105" s="326"/>
      <c r="W105" s="326"/>
      <c r="X105" s="326"/>
      <c r="Y105" s="326"/>
      <c r="Z105" s="326"/>
    </row>
    <row r="106" spans="1:26" ht="15.75" customHeight="1" x14ac:dyDescent="0.3">
      <c r="A106" s="427"/>
      <c r="B106" s="427"/>
      <c r="C106" s="427"/>
      <c r="D106" s="427"/>
      <c r="E106" s="427"/>
      <c r="F106" s="427"/>
      <c r="G106" s="326"/>
      <c r="H106" s="326"/>
      <c r="I106" s="326"/>
      <c r="J106" s="326"/>
      <c r="K106" s="326"/>
      <c r="L106" s="326"/>
      <c r="M106" s="326"/>
      <c r="N106" s="326"/>
      <c r="O106" s="326"/>
      <c r="P106" s="326"/>
      <c r="Q106" s="326"/>
      <c r="R106" s="326"/>
      <c r="S106" s="326"/>
      <c r="T106" s="326"/>
      <c r="U106" s="326"/>
      <c r="V106" s="326"/>
      <c r="W106" s="326"/>
      <c r="X106" s="326"/>
      <c r="Y106" s="326"/>
      <c r="Z106" s="326"/>
    </row>
    <row r="107" spans="1:26" ht="15.75" customHeight="1" x14ac:dyDescent="0.3">
      <c r="A107" s="427"/>
      <c r="B107" s="427"/>
      <c r="C107" s="427"/>
      <c r="D107" s="427"/>
      <c r="E107" s="427"/>
      <c r="F107" s="427"/>
      <c r="G107" s="326"/>
      <c r="H107" s="326"/>
      <c r="I107" s="326"/>
      <c r="J107" s="326"/>
      <c r="K107" s="326"/>
      <c r="L107" s="326"/>
      <c r="M107" s="326"/>
      <c r="N107" s="326"/>
      <c r="O107" s="326"/>
      <c r="P107" s="326"/>
      <c r="Q107" s="326"/>
      <c r="R107" s="326"/>
      <c r="S107" s="326"/>
      <c r="T107" s="326"/>
      <c r="U107" s="326"/>
      <c r="V107" s="326"/>
      <c r="W107" s="326"/>
      <c r="X107" s="326"/>
      <c r="Y107" s="326"/>
      <c r="Z107" s="326"/>
    </row>
    <row r="108" spans="1:26" ht="15.75" customHeight="1" x14ac:dyDescent="0.3">
      <c r="A108" s="427"/>
      <c r="B108" s="427"/>
      <c r="C108" s="427"/>
      <c r="D108" s="427"/>
      <c r="E108" s="427"/>
      <c r="F108" s="427"/>
      <c r="G108" s="326"/>
      <c r="H108" s="326"/>
      <c r="I108" s="326"/>
      <c r="J108" s="326"/>
      <c r="K108" s="326"/>
      <c r="L108" s="326"/>
      <c r="M108" s="326"/>
      <c r="N108" s="326"/>
      <c r="O108" s="326"/>
      <c r="P108" s="326"/>
      <c r="Q108" s="326"/>
      <c r="R108" s="326"/>
      <c r="S108" s="326"/>
      <c r="T108" s="326"/>
      <c r="U108" s="326"/>
      <c r="V108" s="326"/>
      <c r="W108" s="326"/>
      <c r="X108" s="326"/>
      <c r="Y108" s="326"/>
      <c r="Z108" s="326"/>
    </row>
    <row r="109" spans="1:26" ht="15.75" customHeight="1" x14ac:dyDescent="0.3">
      <c r="A109" s="427"/>
      <c r="B109" s="427"/>
      <c r="C109" s="427"/>
      <c r="D109" s="427"/>
      <c r="E109" s="427"/>
      <c r="F109" s="427"/>
      <c r="G109" s="326"/>
      <c r="H109" s="326"/>
      <c r="I109" s="326"/>
      <c r="J109" s="326"/>
      <c r="K109" s="326"/>
      <c r="L109" s="326"/>
      <c r="M109" s="326"/>
      <c r="N109" s="326"/>
      <c r="O109" s="326"/>
      <c r="P109" s="326"/>
      <c r="Q109" s="326"/>
      <c r="R109" s="326"/>
      <c r="S109" s="326"/>
      <c r="T109" s="326"/>
      <c r="U109" s="326"/>
      <c r="V109" s="326"/>
      <c r="W109" s="326"/>
      <c r="X109" s="326"/>
      <c r="Y109" s="326"/>
      <c r="Z109" s="326"/>
    </row>
    <row r="110" spans="1:26" ht="15.75" customHeight="1" x14ac:dyDescent="0.3">
      <c r="A110" s="427"/>
      <c r="B110" s="427"/>
      <c r="C110" s="427"/>
      <c r="D110" s="427"/>
      <c r="E110" s="427"/>
      <c r="F110" s="427"/>
      <c r="G110" s="326"/>
      <c r="H110" s="326"/>
      <c r="I110" s="326"/>
      <c r="J110" s="326"/>
      <c r="K110" s="326"/>
      <c r="L110" s="326"/>
      <c r="M110" s="326"/>
      <c r="N110" s="326"/>
      <c r="O110" s="326"/>
      <c r="P110" s="326"/>
      <c r="Q110" s="326"/>
      <c r="R110" s="326"/>
      <c r="S110" s="326"/>
      <c r="T110" s="326"/>
      <c r="U110" s="326"/>
      <c r="V110" s="326"/>
      <c r="W110" s="326"/>
      <c r="X110" s="326"/>
      <c r="Y110" s="326"/>
      <c r="Z110" s="326"/>
    </row>
    <row r="111" spans="1:26" ht="15.75" customHeight="1" x14ac:dyDescent="0.3">
      <c r="A111" s="427"/>
      <c r="B111" s="427"/>
      <c r="C111" s="427"/>
      <c r="D111" s="427"/>
      <c r="E111" s="427"/>
      <c r="F111" s="427"/>
      <c r="G111" s="326"/>
      <c r="H111" s="326"/>
      <c r="I111" s="326"/>
      <c r="J111" s="326"/>
      <c r="K111" s="326"/>
      <c r="L111" s="326"/>
      <c r="M111" s="326"/>
      <c r="N111" s="326"/>
      <c r="O111" s="326"/>
      <c r="P111" s="326"/>
      <c r="Q111" s="326"/>
      <c r="R111" s="326"/>
      <c r="S111" s="326"/>
      <c r="T111" s="326"/>
      <c r="U111" s="326"/>
      <c r="V111" s="326"/>
      <c r="W111" s="326"/>
      <c r="X111" s="326"/>
      <c r="Y111" s="326"/>
      <c r="Z111" s="326"/>
    </row>
    <row r="112" spans="1:26" ht="15.75" customHeight="1" x14ac:dyDescent="0.3">
      <c r="A112" s="427"/>
      <c r="B112" s="427"/>
      <c r="C112" s="427"/>
      <c r="D112" s="427"/>
      <c r="E112" s="427"/>
      <c r="F112" s="427"/>
      <c r="G112" s="326"/>
      <c r="H112" s="326"/>
      <c r="I112" s="326"/>
      <c r="J112" s="326"/>
      <c r="K112" s="326"/>
      <c r="L112" s="326"/>
      <c r="M112" s="326"/>
      <c r="N112" s="326"/>
      <c r="O112" s="326"/>
      <c r="P112" s="326"/>
      <c r="Q112" s="326"/>
      <c r="R112" s="326"/>
      <c r="S112" s="326"/>
      <c r="T112" s="326"/>
      <c r="U112" s="326"/>
      <c r="V112" s="326"/>
      <c r="W112" s="326"/>
      <c r="X112" s="326"/>
      <c r="Y112" s="326"/>
      <c r="Z112" s="326"/>
    </row>
    <row r="113" spans="1:26" ht="15.75" customHeight="1" x14ac:dyDescent="0.3">
      <c r="A113" s="427"/>
      <c r="B113" s="427"/>
      <c r="C113" s="427"/>
      <c r="D113" s="427"/>
      <c r="E113" s="427"/>
      <c r="F113" s="427"/>
      <c r="G113" s="326"/>
      <c r="H113" s="326"/>
      <c r="I113" s="326"/>
      <c r="J113" s="326"/>
      <c r="K113" s="326"/>
      <c r="L113" s="326"/>
      <c r="M113" s="326"/>
      <c r="N113" s="326"/>
      <c r="O113" s="326"/>
      <c r="P113" s="326"/>
      <c r="Q113" s="326"/>
      <c r="R113" s="326"/>
      <c r="S113" s="326"/>
      <c r="T113" s="326"/>
      <c r="U113" s="326"/>
      <c r="V113" s="326"/>
      <c r="W113" s="326"/>
      <c r="X113" s="326"/>
      <c r="Y113" s="326"/>
      <c r="Z113" s="326"/>
    </row>
    <row r="114" spans="1:26" ht="15.75" customHeight="1" x14ac:dyDescent="0.3">
      <c r="A114" s="427"/>
      <c r="B114" s="427"/>
      <c r="C114" s="427"/>
      <c r="D114" s="427"/>
      <c r="E114" s="427"/>
      <c r="F114" s="427"/>
      <c r="G114" s="326"/>
      <c r="H114" s="326"/>
      <c r="I114" s="326"/>
      <c r="J114" s="326"/>
      <c r="K114" s="326"/>
      <c r="L114" s="326"/>
      <c r="M114" s="326"/>
      <c r="N114" s="326"/>
      <c r="O114" s="326"/>
      <c r="P114" s="326"/>
      <c r="Q114" s="326"/>
      <c r="R114" s="326"/>
      <c r="S114" s="326"/>
      <c r="T114" s="326"/>
      <c r="U114" s="326"/>
      <c r="V114" s="326"/>
      <c r="W114" s="326"/>
      <c r="X114" s="326"/>
      <c r="Y114" s="326"/>
      <c r="Z114" s="326"/>
    </row>
    <row r="115" spans="1:26" ht="15.75" customHeight="1" x14ac:dyDescent="0.3">
      <c r="A115" s="427"/>
      <c r="B115" s="427"/>
      <c r="C115" s="427"/>
      <c r="D115" s="427"/>
      <c r="E115" s="427"/>
      <c r="F115" s="427"/>
      <c r="G115" s="326"/>
      <c r="H115" s="326"/>
      <c r="I115" s="326"/>
      <c r="J115" s="326"/>
      <c r="K115" s="326"/>
      <c r="L115" s="326"/>
      <c r="M115" s="326"/>
      <c r="N115" s="326"/>
      <c r="O115" s="326"/>
      <c r="P115" s="326"/>
      <c r="Q115" s="326"/>
      <c r="R115" s="326"/>
      <c r="S115" s="326"/>
      <c r="T115" s="326"/>
      <c r="U115" s="326"/>
      <c r="V115" s="326"/>
      <c r="W115" s="326"/>
      <c r="X115" s="326"/>
      <c r="Y115" s="326"/>
      <c r="Z115" s="326"/>
    </row>
    <row r="116" spans="1:26" ht="15.75" customHeight="1" x14ac:dyDescent="0.3">
      <c r="A116" s="427"/>
      <c r="B116" s="427"/>
      <c r="C116" s="427"/>
      <c r="D116" s="427"/>
      <c r="E116" s="427"/>
      <c r="F116" s="427"/>
      <c r="G116" s="326"/>
      <c r="H116" s="326"/>
      <c r="I116" s="326"/>
      <c r="J116" s="326"/>
      <c r="K116" s="326"/>
      <c r="L116" s="326"/>
      <c r="M116" s="326"/>
      <c r="N116" s="326"/>
      <c r="O116" s="326"/>
      <c r="P116" s="326"/>
      <c r="Q116" s="326"/>
      <c r="R116" s="326"/>
      <c r="S116" s="326"/>
      <c r="T116" s="326"/>
      <c r="U116" s="326"/>
      <c r="V116" s="326"/>
      <c r="W116" s="326"/>
      <c r="X116" s="326"/>
      <c r="Y116" s="326"/>
      <c r="Z116" s="326"/>
    </row>
    <row r="117" spans="1:26" ht="15.75" customHeight="1" x14ac:dyDescent="0.3">
      <c r="A117" s="427"/>
      <c r="B117" s="427"/>
      <c r="C117" s="427"/>
      <c r="D117" s="427"/>
      <c r="E117" s="427"/>
      <c r="F117" s="427"/>
      <c r="G117" s="326"/>
      <c r="H117" s="326"/>
      <c r="I117" s="326"/>
      <c r="J117" s="326"/>
      <c r="K117" s="326"/>
      <c r="L117" s="326"/>
      <c r="M117" s="326"/>
      <c r="N117" s="326"/>
      <c r="O117" s="326"/>
      <c r="P117" s="326"/>
      <c r="Q117" s="326"/>
      <c r="R117" s="326"/>
      <c r="S117" s="326"/>
      <c r="T117" s="326"/>
      <c r="U117" s="326"/>
      <c r="V117" s="326"/>
      <c r="W117" s="326"/>
      <c r="X117" s="326"/>
      <c r="Y117" s="326"/>
      <c r="Z117" s="326"/>
    </row>
    <row r="118" spans="1:26" ht="15.75" customHeight="1" x14ac:dyDescent="0.3">
      <c r="A118" s="427"/>
      <c r="B118" s="427"/>
      <c r="C118" s="427"/>
      <c r="D118" s="427"/>
      <c r="E118" s="427"/>
      <c r="F118" s="427"/>
      <c r="G118" s="326"/>
      <c r="H118" s="326"/>
      <c r="I118" s="326"/>
      <c r="J118" s="326"/>
      <c r="K118" s="326"/>
      <c r="L118" s="326"/>
      <c r="M118" s="326"/>
      <c r="N118" s="326"/>
      <c r="O118" s="326"/>
      <c r="P118" s="326"/>
      <c r="Q118" s="326"/>
      <c r="R118" s="326"/>
      <c r="S118" s="326"/>
      <c r="T118" s="326"/>
      <c r="U118" s="326"/>
      <c r="V118" s="326"/>
      <c r="W118" s="326"/>
      <c r="X118" s="326"/>
      <c r="Y118" s="326"/>
      <c r="Z118" s="326"/>
    </row>
    <row r="119" spans="1:26" ht="15.75" customHeight="1" x14ac:dyDescent="0.3">
      <c r="A119" s="427"/>
      <c r="B119" s="427"/>
      <c r="C119" s="427"/>
      <c r="D119" s="427"/>
      <c r="E119" s="427"/>
      <c r="F119" s="427"/>
      <c r="G119" s="326"/>
      <c r="H119" s="326"/>
      <c r="I119" s="326"/>
      <c r="J119" s="326"/>
      <c r="K119" s="326"/>
      <c r="L119" s="326"/>
      <c r="M119" s="326"/>
      <c r="N119" s="326"/>
      <c r="O119" s="326"/>
      <c r="P119" s="326"/>
      <c r="Q119" s="326"/>
      <c r="R119" s="326"/>
      <c r="S119" s="326"/>
      <c r="T119" s="326"/>
      <c r="U119" s="326"/>
      <c r="V119" s="326"/>
      <c r="W119" s="326"/>
      <c r="X119" s="326"/>
      <c r="Y119" s="326"/>
      <c r="Z119" s="326"/>
    </row>
    <row r="120" spans="1:26" ht="15.75" customHeight="1" x14ac:dyDescent="0.3">
      <c r="A120" s="427"/>
      <c r="B120" s="427"/>
      <c r="C120" s="427"/>
      <c r="D120" s="427"/>
      <c r="E120" s="427"/>
      <c r="F120" s="427"/>
      <c r="G120" s="326"/>
      <c r="H120" s="326"/>
      <c r="I120" s="326"/>
      <c r="J120" s="326"/>
      <c r="K120" s="326"/>
      <c r="L120" s="326"/>
      <c r="M120" s="326"/>
      <c r="N120" s="326"/>
      <c r="O120" s="326"/>
      <c r="P120" s="326"/>
      <c r="Q120" s="326"/>
      <c r="R120" s="326"/>
      <c r="S120" s="326"/>
      <c r="T120" s="326"/>
      <c r="U120" s="326"/>
      <c r="V120" s="326"/>
      <c r="W120" s="326"/>
      <c r="X120" s="326"/>
      <c r="Y120" s="326"/>
      <c r="Z120" s="326"/>
    </row>
    <row r="121" spans="1:26" ht="15.75" customHeight="1" x14ac:dyDescent="0.3">
      <c r="A121" s="427"/>
      <c r="B121" s="427"/>
      <c r="C121" s="427"/>
      <c r="D121" s="427"/>
      <c r="E121" s="427"/>
      <c r="F121" s="427"/>
      <c r="G121" s="326"/>
      <c r="H121" s="326"/>
      <c r="I121" s="326"/>
      <c r="J121" s="326"/>
      <c r="K121" s="326"/>
      <c r="L121" s="326"/>
      <c r="M121" s="326"/>
      <c r="N121" s="326"/>
      <c r="O121" s="326"/>
      <c r="P121" s="326"/>
      <c r="Q121" s="326"/>
      <c r="R121" s="326"/>
      <c r="S121" s="326"/>
      <c r="T121" s="326"/>
      <c r="U121" s="326"/>
      <c r="V121" s="326"/>
      <c r="W121" s="326"/>
      <c r="X121" s="326"/>
      <c r="Y121" s="326"/>
      <c r="Z121" s="326"/>
    </row>
    <row r="122" spans="1:26" ht="15.75" customHeight="1" x14ac:dyDescent="0.3">
      <c r="A122" s="427"/>
      <c r="B122" s="427"/>
      <c r="C122" s="427"/>
      <c r="D122" s="427"/>
      <c r="E122" s="427"/>
      <c r="F122" s="427"/>
      <c r="G122" s="326"/>
      <c r="H122" s="326"/>
      <c r="I122" s="326"/>
      <c r="J122" s="326"/>
      <c r="K122" s="326"/>
      <c r="L122" s="326"/>
      <c r="M122" s="326"/>
      <c r="N122" s="326"/>
      <c r="O122" s="326"/>
      <c r="P122" s="326"/>
      <c r="Q122" s="326"/>
      <c r="R122" s="326"/>
      <c r="S122" s="326"/>
      <c r="T122" s="326"/>
      <c r="U122" s="326"/>
      <c r="V122" s="326"/>
      <c r="W122" s="326"/>
      <c r="X122" s="326"/>
      <c r="Y122" s="326"/>
      <c r="Z122" s="326"/>
    </row>
    <row r="123" spans="1:26" ht="15.75" customHeight="1" x14ac:dyDescent="0.3">
      <c r="A123" s="427"/>
      <c r="B123" s="427"/>
      <c r="C123" s="427"/>
      <c r="D123" s="427"/>
      <c r="E123" s="427"/>
      <c r="F123" s="427"/>
      <c r="G123" s="326"/>
      <c r="H123" s="326"/>
      <c r="I123" s="326"/>
      <c r="J123" s="326"/>
      <c r="K123" s="326"/>
      <c r="L123" s="326"/>
      <c r="M123" s="326"/>
      <c r="N123" s="326"/>
      <c r="O123" s="326"/>
      <c r="P123" s="326"/>
      <c r="Q123" s="326"/>
      <c r="R123" s="326"/>
      <c r="S123" s="326"/>
      <c r="T123" s="326"/>
      <c r="U123" s="326"/>
      <c r="V123" s="326"/>
      <c r="W123" s="326"/>
      <c r="X123" s="326"/>
      <c r="Y123" s="326"/>
      <c r="Z123" s="326"/>
    </row>
    <row r="124" spans="1:26" ht="15.75" customHeight="1" x14ac:dyDescent="0.3">
      <c r="A124" s="427"/>
      <c r="B124" s="427"/>
      <c r="C124" s="427"/>
      <c r="D124" s="427"/>
      <c r="E124" s="427"/>
      <c r="F124" s="427"/>
      <c r="G124" s="326"/>
      <c r="H124" s="326"/>
      <c r="I124" s="326"/>
      <c r="J124" s="326"/>
      <c r="K124" s="326"/>
      <c r="L124" s="326"/>
      <c r="M124" s="326"/>
      <c r="N124" s="326"/>
      <c r="O124" s="326"/>
      <c r="P124" s="326"/>
      <c r="Q124" s="326"/>
      <c r="R124" s="326"/>
      <c r="S124" s="326"/>
      <c r="T124" s="326"/>
      <c r="U124" s="326"/>
      <c r="V124" s="326"/>
      <c r="W124" s="326"/>
      <c r="X124" s="326"/>
      <c r="Y124" s="326"/>
      <c r="Z124" s="326"/>
    </row>
    <row r="125" spans="1:26" ht="15.75" customHeight="1" x14ac:dyDescent="0.3">
      <c r="A125" s="427"/>
      <c r="B125" s="427"/>
      <c r="C125" s="427"/>
      <c r="D125" s="427"/>
      <c r="E125" s="427"/>
      <c r="F125" s="427"/>
      <c r="G125" s="326"/>
      <c r="H125" s="326"/>
      <c r="I125" s="326"/>
      <c r="J125" s="326"/>
      <c r="K125" s="326"/>
      <c r="L125" s="326"/>
      <c r="M125" s="326"/>
      <c r="N125" s="326"/>
      <c r="O125" s="326"/>
      <c r="P125" s="326"/>
      <c r="Q125" s="326"/>
      <c r="R125" s="326"/>
      <c r="S125" s="326"/>
      <c r="T125" s="326"/>
      <c r="U125" s="326"/>
      <c r="V125" s="326"/>
      <c r="W125" s="326"/>
      <c r="X125" s="326"/>
      <c r="Y125" s="326"/>
      <c r="Z125" s="326"/>
    </row>
    <row r="126" spans="1:26" ht="15.75" customHeight="1" x14ac:dyDescent="0.3">
      <c r="A126" s="427"/>
      <c r="B126" s="427"/>
      <c r="C126" s="427"/>
      <c r="D126" s="427"/>
      <c r="E126" s="427"/>
      <c r="F126" s="427"/>
      <c r="G126" s="326"/>
      <c r="H126" s="326"/>
      <c r="I126" s="326"/>
      <c r="J126" s="326"/>
      <c r="K126" s="326"/>
      <c r="L126" s="326"/>
      <c r="M126" s="326"/>
      <c r="N126" s="326"/>
      <c r="O126" s="326"/>
      <c r="P126" s="326"/>
      <c r="Q126" s="326"/>
      <c r="R126" s="326"/>
      <c r="S126" s="326"/>
      <c r="T126" s="326"/>
      <c r="U126" s="326"/>
      <c r="V126" s="326"/>
      <c r="W126" s="326"/>
      <c r="X126" s="326"/>
      <c r="Y126" s="326"/>
      <c r="Z126" s="326"/>
    </row>
    <row r="127" spans="1:26" ht="15.75" customHeight="1" x14ac:dyDescent="0.3">
      <c r="A127" s="427"/>
      <c r="B127" s="427"/>
      <c r="C127" s="427"/>
      <c r="D127" s="427"/>
      <c r="E127" s="427"/>
      <c r="F127" s="427"/>
      <c r="G127" s="326"/>
      <c r="H127" s="326"/>
      <c r="I127" s="326"/>
      <c r="J127" s="326"/>
      <c r="K127" s="326"/>
      <c r="L127" s="326"/>
      <c r="M127" s="326"/>
      <c r="N127" s="326"/>
      <c r="O127" s="326"/>
      <c r="P127" s="326"/>
      <c r="Q127" s="326"/>
      <c r="R127" s="326"/>
      <c r="S127" s="326"/>
      <c r="T127" s="326"/>
      <c r="U127" s="326"/>
      <c r="V127" s="326"/>
      <c r="W127" s="326"/>
      <c r="X127" s="326"/>
      <c r="Y127" s="326"/>
      <c r="Z127" s="326"/>
    </row>
    <row r="128" spans="1:26" ht="15.75" customHeight="1" x14ac:dyDescent="0.3">
      <c r="A128" s="427"/>
      <c r="B128" s="427"/>
      <c r="C128" s="427"/>
      <c r="D128" s="427"/>
      <c r="E128" s="427"/>
      <c r="F128" s="427"/>
      <c r="G128" s="326"/>
      <c r="H128" s="326"/>
      <c r="I128" s="326"/>
      <c r="J128" s="326"/>
      <c r="K128" s="326"/>
      <c r="L128" s="326"/>
      <c r="M128" s="326"/>
      <c r="N128" s="326"/>
      <c r="O128" s="326"/>
      <c r="P128" s="326"/>
      <c r="Q128" s="326"/>
      <c r="R128" s="326"/>
      <c r="S128" s="326"/>
      <c r="T128" s="326"/>
      <c r="U128" s="326"/>
      <c r="V128" s="326"/>
      <c r="W128" s="326"/>
      <c r="X128" s="326"/>
      <c r="Y128" s="326"/>
      <c r="Z128" s="326"/>
    </row>
    <row r="129" spans="1:26" ht="15.75" customHeight="1" x14ac:dyDescent="0.3">
      <c r="A129" s="427"/>
      <c r="B129" s="427"/>
      <c r="C129" s="427"/>
      <c r="D129" s="427"/>
      <c r="E129" s="427"/>
      <c r="F129" s="427"/>
      <c r="G129" s="326"/>
      <c r="H129" s="326"/>
      <c r="I129" s="326"/>
      <c r="J129" s="326"/>
      <c r="K129" s="326"/>
      <c r="L129" s="326"/>
      <c r="M129" s="326"/>
      <c r="N129" s="326"/>
      <c r="O129" s="326"/>
      <c r="P129" s="326"/>
      <c r="Q129" s="326"/>
      <c r="R129" s="326"/>
      <c r="S129" s="326"/>
      <c r="T129" s="326"/>
      <c r="U129" s="326"/>
      <c r="V129" s="326"/>
      <c r="W129" s="326"/>
      <c r="X129" s="326"/>
      <c r="Y129" s="326"/>
      <c r="Z129" s="326"/>
    </row>
    <row r="130" spans="1:26" ht="15.75" customHeight="1" x14ac:dyDescent="0.3">
      <c r="A130" s="427"/>
      <c r="B130" s="427"/>
      <c r="C130" s="427"/>
      <c r="D130" s="427"/>
      <c r="E130" s="427"/>
      <c r="F130" s="427"/>
      <c r="G130" s="326"/>
      <c r="H130" s="326"/>
      <c r="I130" s="326"/>
      <c r="J130" s="326"/>
      <c r="K130" s="326"/>
      <c r="L130" s="326"/>
      <c r="M130" s="326"/>
      <c r="N130" s="326"/>
      <c r="O130" s="326"/>
      <c r="P130" s="326"/>
      <c r="Q130" s="326"/>
      <c r="R130" s="326"/>
      <c r="S130" s="326"/>
      <c r="T130" s="326"/>
      <c r="U130" s="326"/>
      <c r="V130" s="326"/>
      <c r="W130" s="326"/>
      <c r="X130" s="326"/>
      <c r="Y130" s="326"/>
      <c r="Z130" s="326"/>
    </row>
    <row r="131" spans="1:26" ht="15.75" customHeight="1" x14ac:dyDescent="0.3">
      <c r="A131" s="427"/>
      <c r="B131" s="427"/>
      <c r="C131" s="427"/>
      <c r="D131" s="427"/>
      <c r="E131" s="427"/>
      <c r="F131" s="427"/>
      <c r="G131" s="326"/>
      <c r="H131" s="326"/>
      <c r="I131" s="326"/>
      <c r="J131" s="326"/>
      <c r="K131" s="326"/>
      <c r="L131" s="326"/>
      <c r="M131" s="326"/>
      <c r="N131" s="326"/>
      <c r="O131" s="326"/>
      <c r="P131" s="326"/>
      <c r="Q131" s="326"/>
      <c r="R131" s="326"/>
      <c r="S131" s="326"/>
      <c r="T131" s="326"/>
      <c r="U131" s="326"/>
      <c r="V131" s="326"/>
      <c r="W131" s="326"/>
      <c r="X131" s="326"/>
      <c r="Y131" s="326"/>
      <c r="Z131" s="326"/>
    </row>
    <row r="132" spans="1:26" ht="15.75" customHeight="1" x14ac:dyDescent="0.3">
      <c r="A132" s="427"/>
      <c r="B132" s="427"/>
      <c r="C132" s="427"/>
      <c r="D132" s="427"/>
      <c r="E132" s="427"/>
      <c r="F132" s="427"/>
      <c r="G132" s="326"/>
      <c r="H132" s="326"/>
      <c r="I132" s="326"/>
      <c r="J132" s="326"/>
      <c r="K132" s="326"/>
      <c r="L132" s="326"/>
      <c r="M132" s="326"/>
      <c r="N132" s="326"/>
      <c r="O132" s="326"/>
      <c r="P132" s="326"/>
      <c r="Q132" s="326"/>
      <c r="R132" s="326"/>
      <c r="S132" s="326"/>
      <c r="T132" s="326"/>
      <c r="U132" s="326"/>
      <c r="V132" s="326"/>
      <c r="W132" s="326"/>
      <c r="X132" s="326"/>
      <c r="Y132" s="326"/>
      <c r="Z132" s="326"/>
    </row>
    <row r="133" spans="1:26" ht="15.75" customHeight="1" x14ac:dyDescent="0.3">
      <c r="A133" s="427"/>
      <c r="B133" s="427"/>
      <c r="C133" s="427"/>
      <c r="D133" s="427"/>
      <c r="E133" s="427"/>
      <c r="F133" s="427"/>
      <c r="G133" s="326"/>
      <c r="H133" s="326"/>
      <c r="I133" s="326"/>
      <c r="J133" s="326"/>
      <c r="K133" s="326"/>
      <c r="L133" s="326"/>
      <c r="M133" s="326"/>
      <c r="N133" s="326"/>
      <c r="O133" s="326"/>
      <c r="P133" s="326"/>
      <c r="Q133" s="326"/>
      <c r="R133" s="326"/>
      <c r="S133" s="326"/>
      <c r="T133" s="326"/>
      <c r="U133" s="326"/>
      <c r="V133" s="326"/>
      <c r="W133" s="326"/>
      <c r="X133" s="326"/>
      <c r="Y133" s="326"/>
      <c r="Z133" s="326"/>
    </row>
    <row r="134" spans="1:26" ht="15.75" customHeight="1" x14ac:dyDescent="0.3">
      <c r="A134" s="427"/>
      <c r="B134" s="427"/>
      <c r="C134" s="427"/>
      <c r="D134" s="427"/>
      <c r="E134" s="427"/>
      <c r="F134" s="427"/>
      <c r="G134" s="326"/>
      <c r="H134" s="326"/>
      <c r="I134" s="326"/>
      <c r="J134" s="326"/>
      <c r="K134" s="326"/>
      <c r="L134" s="326"/>
      <c r="M134" s="326"/>
      <c r="N134" s="326"/>
      <c r="O134" s="326"/>
      <c r="P134" s="326"/>
      <c r="Q134" s="326"/>
      <c r="R134" s="326"/>
      <c r="S134" s="326"/>
      <c r="T134" s="326"/>
      <c r="U134" s="326"/>
      <c r="V134" s="326"/>
      <c r="W134" s="326"/>
      <c r="X134" s="326"/>
      <c r="Y134" s="326"/>
      <c r="Z134" s="326"/>
    </row>
    <row r="135" spans="1:26" ht="15.75" customHeight="1" x14ac:dyDescent="0.3">
      <c r="A135" s="427"/>
      <c r="B135" s="427"/>
      <c r="C135" s="427"/>
      <c r="D135" s="427"/>
      <c r="E135" s="427"/>
      <c r="F135" s="427"/>
      <c r="G135" s="326"/>
      <c r="H135" s="326"/>
      <c r="I135" s="326"/>
      <c r="J135" s="326"/>
      <c r="K135" s="326"/>
      <c r="L135" s="326"/>
      <c r="M135" s="326"/>
      <c r="N135" s="326"/>
      <c r="O135" s="326"/>
      <c r="P135" s="326"/>
      <c r="Q135" s="326"/>
      <c r="R135" s="326"/>
      <c r="S135" s="326"/>
      <c r="T135" s="326"/>
      <c r="U135" s="326"/>
      <c r="V135" s="326"/>
      <c r="W135" s="326"/>
      <c r="X135" s="326"/>
      <c r="Y135" s="326"/>
      <c r="Z135" s="326"/>
    </row>
    <row r="136" spans="1:26" ht="15.75" customHeight="1" x14ac:dyDescent="0.3">
      <c r="A136" s="427"/>
      <c r="B136" s="427"/>
      <c r="C136" s="427"/>
      <c r="D136" s="427"/>
      <c r="E136" s="427"/>
      <c r="F136" s="427"/>
      <c r="G136" s="326"/>
      <c r="H136" s="326"/>
      <c r="I136" s="326"/>
      <c r="J136" s="326"/>
      <c r="K136" s="326"/>
      <c r="L136" s="326"/>
      <c r="M136" s="326"/>
      <c r="N136" s="326"/>
      <c r="O136" s="326"/>
      <c r="P136" s="326"/>
      <c r="Q136" s="326"/>
      <c r="R136" s="326"/>
      <c r="S136" s="326"/>
      <c r="T136" s="326"/>
      <c r="U136" s="326"/>
      <c r="V136" s="326"/>
      <c r="W136" s="326"/>
      <c r="X136" s="326"/>
      <c r="Y136" s="326"/>
      <c r="Z136" s="326"/>
    </row>
    <row r="137" spans="1:26" ht="15.75" customHeight="1" x14ac:dyDescent="0.3">
      <c r="A137" s="427"/>
      <c r="B137" s="427"/>
      <c r="C137" s="427"/>
      <c r="D137" s="427"/>
      <c r="E137" s="427"/>
      <c r="F137" s="427"/>
      <c r="G137" s="326"/>
      <c r="H137" s="326"/>
      <c r="I137" s="326"/>
      <c r="J137" s="326"/>
      <c r="K137" s="326"/>
      <c r="L137" s="326"/>
      <c r="M137" s="326"/>
      <c r="N137" s="326"/>
      <c r="O137" s="326"/>
      <c r="P137" s="326"/>
      <c r="Q137" s="326"/>
      <c r="R137" s="326"/>
      <c r="S137" s="326"/>
      <c r="T137" s="326"/>
      <c r="U137" s="326"/>
      <c r="V137" s="326"/>
      <c r="W137" s="326"/>
      <c r="X137" s="326"/>
      <c r="Y137" s="326"/>
      <c r="Z137" s="326"/>
    </row>
    <row r="138" spans="1:26" ht="15.75" customHeight="1" x14ac:dyDescent="0.3">
      <c r="A138" s="427"/>
      <c r="B138" s="427"/>
      <c r="C138" s="427"/>
      <c r="D138" s="427"/>
      <c r="E138" s="427"/>
      <c r="F138" s="427"/>
      <c r="G138" s="326"/>
      <c r="H138" s="326"/>
      <c r="I138" s="326"/>
      <c r="J138" s="326"/>
      <c r="K138" s="326"/>
      <c r="L138" s="326"/>
      <c r="M138" s="326"/>
      <c r="N138" s="326"/>
      <c r="O138" s="326"/>
      <c r="P138" s="326"/>
      <c r="Q138" s="326"/>
      <c r="R138" s="326"/>
      <c r="S138" s="326"/>
      <c r="T138" s="326"/>
      <c r="U138" s="326"/>
      <c r="V138" s="326"/>
      <c r="W138" s="326"/>
      <c r="X138" s="326"/>
      <c r="Y138" s="326"/>
      <c r="Z138" s="326"/>
    </row>
    <row r="139" spans="1:26" ht="15.75" customHeight="1" x14ac:dyDescent="0.3">
      <c r="A139" s="427"/>
      <c r="B139" s="427"/>
      <c r="C139" s="427"/>
      <c r="D139" s="427"/>
      <c r="E139" s="427"/>
      <c r="F139" s="427"/>
      <c r="G139" s="326"/>
      <c r="H139" s="326"/>
      <c r="I139" s="326"/>
      <c r="J139" s="326"/>
      <c r="K139" s="326"/>
      <c r="L139" s="326"/>
      <c r="M139" s="326"/>
      <c r="N139" s="326"/>
      <c r="O139" s="326"/>
      <c r="P139" s="326"/>
      <c r="Q139" s="326"/>
      <c r="R139" s="326"/>
      <c r="S139" s="326"/>
      <c r="T139" s="326"/>
      <c r="U139" s="326"/>
      <c r="V139" s="326"/>
      <c r="W139" s="326"/>
      <c r="X139" s="326"/>
      <c r="Y139" s="326"/>
      <c r="Z139" s="326"/>
    </row>
    <row r="140" spans="1:26" ht="15.75" customHeight="1" x14ac:dyDescent="0.3">
      <c r="A140" s="427"/>
      <c r="B140" s="427"/>
      <c r="C140" s="427"/>
      <c r="D140" s="427"/>
      <c r="E140" s="427"/>
      <c r="F140" s="427"/>
      <c r="G140" s="326"/>
      <c r="H140" s="326"/>
      <c r="I140" s="326"/>
      <c r="J140" s="326"/>
      <c r="K140" s="326"/>
      <c r="L140" s="326"/>
      <c r="M140" s="326"/>
      <c r="N140" s="326"/>
      <c r="O140" s="326"/>
      <c r="P140" s="326"/>
      <c r="Q140" s="326"/>
      <c r="R140" s="326"/>
      <c r="S140" s="326"/>
      <c r="T140" s="326"/>
      <c r="U140" s="326"/>
      <c r="V140" s="326"/>
      <c r="W140" s="326"/>
      <c r="X140" s="326"/>
      <c r="Y140" s="326"/>
      <c r="Z140" s="326"/>
    </row>
    <row r="141" spans="1:26" ht="15.75" customHeight="1" x14ac:dyDescent="0.3">
      <c r="A141" s="427"/>
      <c r="B141" s="427"/>
      <c r="C141" s="427"/>
      <c r="D141" s="427"/>
      <c r="E141" s="427"/>
      <c r="F141" s="427"/>
      <c r="G141" s="326"/>
      <c r="H141" s="326"/>
      <c r="I141" s="326"/>
      <c r="J141" s="326"/>
      <c r="K141" s="326"/>
      <c r="L141" s="326"/>
      <c r="M141" s="326"/>
      <c r="N141" s="326"/>
      <c r="O141" s="326"/>
      <c r="P141" s="326"/>
      <c r="Q141" s="326"/>
      <c r="R141" s="326"/>
      <c r="S141" s="326"/>
      <c r="T141" s="326"/>
      <c r="U141" s="326"/>
      <c r="V141" s="326"/>
      <c r="W141" s="326"/>
      <c r="X141" s="326"/>
      <c r="Y141" s="326"/>
      <c r="Z141" s="326"/>
    </row>
    <row r="142" spans="1:26" ht="15.75" customHeight="1" x14ac:dyDescent="0.3">
      <c r="A142" s="427"/>
      <c r="B142" s="427"/>
      <c r="C142" s="427"/>
      <c r="D142" s="427"/>
      <c r="E142" s="427"/>
      <c r="F142" s="427"/>
      <c r="G142" s="326"/>
      <c r="H142" s="326"/>
      <c r="I142" s="326"/>
      <c r="J142" s="326"/>
      <c r="K142" s="326"/>
      <c r="L142" s="326"/>
      <c r="M142" s="326"/>
      <c r="N142" s="326"/>
      <c r="O142" s="326"/>
      <c r="P142" s="326"/>
      <c r="Q142" s="326"/>
      <c r="R142" s="326"/>
      <c r="S142" s="326"/>
      <c r="T142" s="326"/>
      <c r="U142" s="326"/>
      <c r="V142" s="326"/>
      <c r="W142" s="326"/>
      <c r="X142" s="326"/>
      <c r="Y142" s="326"/>
      <c r="Z142" s="326"/>
    </row>
    <row r="143" spans="1:26" ht="15.75" customHeight="1" x14ac:dyDescent="0.3">
      <c r="A143" s="427"/>
      <c r="B143" s="427"/>
      <c r="C143" s="427"/>
      <c r="D143" s="427"/>
      <c r="E143" s="427"/>
      <c r="F143" s="427"/>
      <c r="G143" s="326"/>
      <c r="H143" s="326"/>
      <c r="I143" s="326"/>
      <c r="J143" s="326"/>
      <c r="K143" s="326"/>
      <c r="L143" s="326"/>
      <c r="M143" s="326"/>
      <c r="N143" s="326"/>
      <c r="O143" s="326"/>
      <c r="P143" s="326"/>
      <c r="Q143" s="326"/>
      <c r="R143" s="326"/>
      <c r="S143" s="326"/>
      <c r="T143" s="326"/>
      <c r="U143" s="326"/>
      <c r="V143" s="326"/>
      <c r="W143" s="326"/>
      <c r="X143" s="326"/>
      <c r="Y143" s="326"/>
      <c r="Z143" s="326"/>
    </row>
    <row r="144" spans="1:26" ht="15.75" customHeight="1" x14ac:dyDescent="0.3">
      <c r="A144" s="427"/>
      <c r="B144" s="427"/>
      <c r="C144" s="427"/>
      <c r="D144" s="427"/>
      <c r="E144" s="427"/>
      <c r="F144" s="427"/>
      <c r="G144" s="326"/>
      <c r="H144" s="326"/>
      <c r="I144" s="326"/>
      <c r="J144" s="326"/>
      <c r="K144" s="326"/>
      <c r="L144" s="326"/>
      <c r="M144" s="326"/>
      <c r="N144" s="326"/>
      <c r="O144" s="326"/>
      <c r="P144" s="326"/>
      <c r="Q144" s="326"/>
      <c r="R144" s="326"/>
      <c r="S144" s="326"/>
      <c r="T144" s="326"/>
      <c r="U144" s="326"/>
      <c r="V144" s="326"/>
      <c r="W144" s="326"/>
      <c r="X144" s="326"/>
      <c r="Y144" s="326"/>
      <c r="Z144" s="326"/>
    </row>
    <row r="145" spans="1:26" ht="15.75" customHeight="1" x14ac:dyDescent="0.3">
      <c r="A145" s="427"/>
      <c r="B145" s="427"/>
      <c r="C145" s="427"/>
      <c r="D145" s="427"/>
      <c r="E145" s="427"/>
      <c r="F145" s="427"/>
      <c r="G145" s="326"/>
      <c r="H145" s="326"/>
      <c r="I145" s="326"/>
      <c r="J145" s="326"/>
      <c r="K145" s="326"/>
      <c r="L145" s="326"/>
      <c r="M145" s="326"/>
      <c r="N145" s="326"/>
      <c r="O145" s="326"/>
      <c r="P145" s="326"/>
      <c r="Q145" s="326"/>
      <c r="R145" s="326"/>
      <c r="S145" s="326"/>
      <c r="T145" s="326"/>
      <c r="U145" s="326"/>
      <c r="V145" s="326"/>
      <c r="W145" s="326"/>
      <c r="X145" s="326"/>
      <c r="Y145" s="326"/>
      <c r="Z145" s="326"/>
    </row>
    <row r="146" spans="1:26" ht="15.75" customHeight="1" x14ac:dyDescent="0.3">
      <c r="A146" s="427"/>
      <c r="B146" s="427"/>
      <c r="C146" s="427"/>
      <c r="D146" s="427"/>
      <c r="E146" s="427"/>
      <c r="F146" s="427"/>
      <c r="G146" s="326"/>
      <c r="H146" s="326"/>
      <c r="I146" s="326"/>
      <c r="J146" s="326"/>
      <c r="K146" s="326"/>
      <c r="L146" s="326"/>
      <c r="M146" s="326"/>
      <c r="N146" s="326"/>
      <c r="O146" s="326"/>
      <c r="P146" s="326"/>
      <c r="Q146" s="326"/>
      <c r="R146" s="326"/>
      <c r="S146" s="326"/>
      <c r="T146" s="326"/>
      <c r="U146" s="326"/>
      <c r="V146" s="326"/>
      <c r="W146" s="326"/>
      <c r="X146" s="326"/>
      <c r="Y146" s="326"/>
      <c r="Z146" s="326"/>
    </row>
    <row r="147" spans="1:26" ht="15.75" customHeight="1" x14ac:dyDescent="0.3">
      <c r="A147" s="427"/>
      <c r="B147" s="427"/>
      <c r="C147" s="427"/>
      <c r="D147" s="427"/>
      <c r="E147" s="427"/>
      <c r="F147" s="427"/>
      <c r="G147" s="326"/>
      <c r="H147" s="326"/>
      <c r="I147" s="326"/>
      <c r="J147" s="326"/>
      <c r="K147" s="326"/>
      <c r="L147" s="326"/>
      <c r="M147" s="326"/>
      <c r="N147" s="326"/>
      <c r="O147" s="326"/>
      <c r="P147" s="326"/>
      <c r="Q147" s="326"/>
      <c r="R147" s="326"/>
      <c r="S147" s="326"/>
      <c r="T147" s="326"/>
      <c r="U147" s="326"/>
      <c r="V147" s="326"/>
      <c r="W147" s="326"/>
      <c r="X147" s="326"/>
      <c r="Y147" s="326"/>
      <c r="Z147" s="326"/>
    </row>
    <row r="148" spans="1:26" ht="15.75" customHeight="1" x14ac:dyDescent="0.3">
      <c r="A148" s="427"/>
      <c r="B148" s="427"/>
      <c r="C148" s="427"/>
      <c r="D148" s="427"/>
      <c r="E148" s="427"/>
      <c r="F148" s="427"/>
      <c r="G148" s="326"/>
      <c r="H148" s="326"/>
      <c r="I148" s="326"/>
      <c r="J148" s="326"/>
      <c r="K148" s="326"/>
      <c r="L148" s="326"/>
      <c r="M148" s="326"/>
      <c r="N148" s="326"/>
      <c r="O148" s="326"/>
      <c r="P148" s="326"/>
      <c r="Q148" s="326"/>
      <c r="R148" s="326"/>
      <c r="S148" s="326"/>
      <c r="T148" s="326"/>
      <c r="U148" s="326"/>
      <c r="V148" s="326"/>
      <c r="W148" s="326"/>
      <c r="X148" s="326"/>
      <c r="Y148" s="326"/>
      <c r="Z148" s="326"/>
    </row>
    <row r="149" spans="1:26" ht="15.75" customHeight="1" x14ac:dyDescent="0.3">
      <c r="A149" s="427"/>
      <c r="B149" s="427"/>
      <c r="C149" s="427"/>
      <c r="D149" s="427"/>
      <c r="E149" s="427"/>
      <c r="F149" s="427"/>
      <c r="G149" s="326"/>
      <c r="H149" s="326"/>
      <c r="I149" s="326"/>
      <c r="J149" s="326"/>
      <c r="K149" s="326"/>
      <c r="L149" s="326"/>
      <c r="M149" s="326"/>
      <c r="N149" s="326"/>
      <c r="O149" s="326"/>
      <c r="P149" s="326"/>
      <c r="Q149" s="326"/>
      <c r="R149" s="326"/>
      <c r="S149" s="326"/>
      <c r="T149" s="326"/>
      <c r="U149" s="326"/>
      <c r="V149" s="326"/>
      <c r="W149" s="326"/>
      <c r="X149" s="326"/>
      <c r="Y149" s="326"/>
      <c r="Z149" s="326"/>
    </row>
    <row r="150" spans="1:26" ht="15.75" customHeight="1" x14ac:dyDescent="0.3">
      <c r="A150" s="427"/>
      <c r="B150" s="427"/>
      <c r="C150" s="427"/>
      <c r="D150" s="427"/>
      <c r="E150" s="427"/>
      <c r="F150" s="427"/>
      <c r="G150" s="326"/>
      <c r="H150" s="326"/>
      <c r="I150" s="326"/>
      <c r="J150" s="326"/>
      <c r="K150" s="326"/>
      <c r="L150" s="326"/>
      <c r="M150" s="326"/>
      <c r="N150" s="326"/>
      <c r="O150" s="326"/>
      <c r="P150" s="326"/>
      <c r="Q150" s="326"/>
      <c r="R150" s="326"/>
      <c r="S150" s="326"/>
      <c r="T150" s="326"/>
      <c r="U150" s="326"/>
      <c r="V150" s="326"/>
      <c r="W150" s="326"/>
      <c r="X150" s="326"/>
      <c r="Y150" s="326"/>
      <c r="Z150" s="326"/>
    </row>
    <row r="151" spans="1:26" ht="15.75" customHeight="1" x14ac:dyDescent="0.3">
      <c r="A151" s="427"/>
      <c r="B151" s="427"/>
      <c r="C151" s="427"/>
      <c r="D151" s="427"/>
      <c r="E151" s="427"/>
      <c r="F151" s="427"/>
      <c r="G151" s="326"/>
      <c r="H151" s="326"/>
      <c r="I151" s="326"/>
      <c r="J151" s="326"/>
      <c r="K151" s="326"/>
      <c r="L151" s="326"/>
      <c r="M151" s="326"/>
      <c r="N151" s="326"/>
      <c r="O151" s="326"/>
      <c r="P151" s="326"/>
      <c r="Q151" s="326"/>
      <c r="R151" s="326"/>
      <c r="S151" s="326"/>
      <c r="T151" s="326"/>
      <c r="U151" s="326"/>
      <c r="V151" s="326"/>
      <c r="W151" s="326"/>
      <c r="X151" s="326"/>
      <c r="Y151" s="326"/>
      <c r="Z151" s="326"/>
    </row>
    <row r="152" spans="1:26" ht="15.75" customHeight="1" x14ac:dyDescent="0.3">
      <c r="A152" s="427"/>
      <c r="B152" s="427"/>
      <c r="C152" s="427"/>
      <c r="D152" s="427"/>
      <c r="E152" s="427"/>
      <c r="F152" s="427"/>
      <c r="G152" s="326"/>
      <c r="H152" s="326"/>
      <c r="I152" s="326"/>
      <c r="J152" s="326"/>
      <c r="K152" s="326"/>
      <c r="L152" s="326"/>
      <c r="M152" s="326"/>
      <c r="N152" s="326"/>
      <c r="O152" s="326"/>
      <c r="P152" s="326"/>
      <c r="Q152" s="326"/>
      <c r="R152" s="326"/>
      <c r="S152" s="326"/>
      <c r="T152" s="326"/>
      <c r="U152" s="326"/>
      <c r="V152" s="326"/>
      <c r="W152" s="326"/>
      <c r="X152" s="326"/>
      <c r="Y152" s="326"/>
      <c r="Z152" s="326"/>
    </row>
    <row r="153" spans="1:26" ht="15.75" customHeight="1" x14ac:dyDescent="0.3">
      <c r="A153" s="427"/>
      <c r="B153" s="427"/>
      <c r="C153" s="427"/>
      <c r="D153" s="427"/>
      <c r="E153" s="427"/>
      <c r="F153" s="427"/>
      <c r="G153" s="326"/>
      <c r="H153" s="326"/>
      <c r="I153" s="326"/>
      <c r="J153" s="326"/>
      <c r="K153" s="326"/>
      <c r="L153" s="326"/>
      <c r="M153" s="326"/>
      <c r="N153" s="326"/>
      <c r="O153" s="326"/>
      <c r="P153" s="326"/>
      <c r="Q153" s="326"/>
      <c r="R153" s="326"/>
      <c r="S153" s="326"/>
      <c r="T153" s="326"/>
      <c r="U153" s="326"/>
      <c r="V153" s="326"/>
      <c r="W153" s="326"/>
      <c r="X153" s="326"/>
      <c r="Y153" s="326"/>
      <c r="Z153" s="326"/>
    </row>
    <row r="154" spans="1:26" ht="15.75" customHeight="1" x14ac:dyDescent="0.3">
      <c r="A154" s="427"/>
      <c r="B154" s="427"/>
      <c r="C154" s="427"/>
      <c r="D154" s="427"/>
      <c r="E154" s="427"/>
      <c r="F154" s="427"/>
      <c r="G154" s="326"/>
      <c r="H154" s="326"/>
      <c r="I154" s="326"/>
      <c r="J154" s="326"/>
      <c r="K154" s="326"/>
      <c r="L154" s="326"/>
      <c r="M154" s="326"/>
      <c r="N154" s="326"/>
      <c r="O154" s="326"/>
      <c r="P154" s="326"/>
      <c r="Q154" s="326"/>
      <c r="R154" s="326"/>
      <c r="S154" s="326"/>
      <c r="T154" s="326"/>
      <c r="U154" s="326"/>
      <c r="V154" s="326"/>
      <c r="W154" s="326"/>
      <c r="X154" s="326"/>
      <c r="Y154" s="326"/>
      <c r="Z154" s="326"/>
    </row>
    <row r="155" spans="1:26" ht="15.75" customHeight="1" x14ac:dyDescent="0.3">
      <c r="A155" s="427"/>
      <c r="B155" s="427"/>
      <c r="C155" s="427"/>
      <c r="D155" s="427"/>
      <c r="E155" s="427"/>
      <c r="F155" s="427"/>
      <c r="G155" s="326"/>
      <c r="H155" s="326"/>
      <c r="I155" s="326"/>
      <c r="J155" s="326"/>
      <c r="K155" s="326"/>
      <c r="L155" s="326"/>
      <c r="M155" s="326"/>
      <c r="N155" s="326"/>
      <c r="O155" s="326"/>
      <c r="P155" s="326"/>
      <c r="Q155" s="326"/>
      <c r="R155" s="326"/>
      <c r="S155" s="326"/>
      <c r="T155" s="326"/>
      <c r="U155" s="326"/>
      <c r="V155" s="326"/>
      <c r="W155" s="326"/>
      <c r="X155" s="326"/>
      <c r="Y155" s="326"/>
      <c r="Z155" s="326"/>
    </row>
    <row r="156" spans="1:26" ht="15.75" customHeight="1" x14ac:dyDescent="0.3">
      <c r="A156" s="427"/>
      <c r="B156" s="427"/>
      <c r="C156" s="427"/>
      <c r="D156" s="427"/>
      <c r="E156" s="427"/>
      <c r="F156" s="427"/>
      <c r="G156" s="326"/>
      <c r="H156" s="326"/>
      <c r="I156" s="326"/>
      <c r="J156" s="326"/>
      <c r="K156" s="326"/>
      <c r="L156" s="326"/>
      <c r="M156" s="326"/>
      <c r="N156" s="326"/>
      <c r="O156" s="326"/>
      <c r="P156" s="326"/>
      <c r="Q156" s="326"/>
      <c r="R156" s="326"/>
      <c r="S156" s="326"/>
      <c r="T156" s="326"/>
      <c r="U156" s="326"/>
      <c r="V156" s="326"/>
      <c r="W156" s="326"/>
      <c r="X156" s="326"/>
      <c r="Y156" s="326"/>
      <c r="Z156" s="326"/>
    </row>
    <row r="157" spans="1:26" ht="15.75" customHeight="1" x14ac:dyDescent="0.3">
      <c r="A157" s="427"/>
      <c r="B157" s="427"/>
      <c r="C157" s="427"/>
      <c r="D157" s="427"/>
      <c r="E157" s="427"/>
      <c r="F157" s="427"/>
      <c r="G157" s="326"/>
      <c r="H157" s="326"/>
      <c r="I157" s="326"/>
      <c r="J157" s="326"/>
      <c r="K157" s="326"/>
      <c r="L157" s="326"/>
      <c r="M157" s="326"/>
      <c r="N157" s="326"/>
      <c r="O157" s="326"/>
      <c r="P157" s="326"/>
      <c r="Q157" s="326"/>
      <c r="R157" s="326"/>
      <c r="S157" s="326"/>
      <c r="T157" s="326"/>
      <c r="U157" s="326"/>
      <c r="V157" s="326"/>
      <c r="W157" s="326"/>
      <c r="X157" s="326"/>
      <c r="Y157" s="326"/>
      <c r="Z157" s="326"/>
    </row>
    <row r="158" spans="1:26" ht="15.75" customHeight="1" x14ac:dyDescent="0.3">
      <c r="A158" s="427"/>
      <c r="B158" s="427"/>
      <c r="C158" s="427"/>
      <c r="D158" s="427"/>
      <c r="E158" s="427"/>
      <c r="F158" s="427"/>
      <c r="G158" s="326"/>
      <c r="H158" s="326"/>
      <c r="I158" s="326"/>
      <c r="J158" s="326"/>
      <c r="K158" s="326"/>
      <c r="L158" s="326"/>
      <c r="M158" s="326"/>
      <c r="N158" s="326"/>
      <c r="O158" s="326"/>
      <c r="P158" s="326"/>
      <c r="Q158" s="326"/>
      <c r="R158" s="326"/>
      <c r="S158" s="326"/>
      <c r="T158" s="326"/>
      <c r="U158" s="326"/>
      <c r="V158" s="326"/>
      <c r="W158" s="326"/>
      <c r="X158" s="326"/>
      <c r="Y158" s="326"/>
      <c r="Z158" s="326"/>
    </row>
    <row r="159" spans="1:26" ht="15.75" customHeight="1" x14ac:dyDescent="0.3">
      <c r="A159" s="427"/>
      <c r="B159" s="427"/>
      <c r="C159" s="427"/>
      <c r="D159" s="427"/>
      <c r="E159" s="427"/>
      <c r="F159" s="427"/>
      <c r="G159" s="326"/>
      <c r="H159" s="326"/>
      <c r="I159" s="326"/>
      <c r="J159" s="326"/>
      <c r="K159" s="326"/>
      <c r="L159" s="326"/>
      <c r="M159" s="326"/>
      <c r="N159" s="326"/>
      <c r="O159" s="326"/>
      <c r="P159" s="326"/>
      <c r="Q159" s="326"/>
      <c r="R159" s="326"/>
      <c r="S159" s="326"/>
      <c r="T159" s="326"/>
      <c r="U159" s="326"/>
      <c r="V159" s="326"/>
      <c r="W159" s="326"/>
      <c r="X159" s="326"/>
      <c r="Y159" s="326"/>
      <c r="Z159" s="326"/>
    </row>
    <row r="160" spans="1:26" ht="15.75" customHeight="1" x14ac:dyDescent="0.3">
      <c r="A160" s="427"/>
      <c r="B160" s="427"/>
      <c r="C160" s="427"/>
      <c r="D160" s="427"/>
      <c r="E160" s="427"/>
      <c r="F160" s="427"/>
      <c r="G160" s="326"/>
      <c r="H160" s="326"/>
      <c r="I160" s="326"/>
      <c r="J160" s="326"/>
      <c r="K160" s="326"/>
      <c r="L160" s="326"/>
      <c r="M160" s="326"/>
      <c r="N160" s="326"/>
      <c r="O160" s="326"/>
      <c r="P160" s="326"/>
      <c r="Q160" s="326"/>
      <c r="R160" s="326"/>
      <c r="S160" s="326"/>
      <c r="T160" s="326"/>
      <c r="U160" s="326"/>
      <c r="V160" s="326"/>
      <c r="W160" s="326"/>
      <c r="X160" s="326"/>
      <c r="Y160" s="326"/>
      <c r="Z160" s="326"/>
    </row>
    <row r="161" spans="1:26" ht="15.75" customHeight="1" x14ac:dyDescent="0.3">
      <c r="A161" s="427"/>
      <c r="B161" s="427"/>
      <c r="C161" s="427"/>
      <c r="D161" s="427"/>
      <c r="E161" s="427"/>
      <c r="F161" s="427"/>
      <c r="G161" s="326"/>
      <c r="H161" s="326"/>
      <c r="I161" s="326"/>
      <c r="J161" s="326"/>
      <c r="K161" s="326"/>
      <c r="L161" s="326"/>
      <c r="M161" s="326"/>
      <c r="N161" s="326"/>
      <c r="O161" s="326"/>
      <c r="P161" s="326"/>
      <c r="Q161" s="326"/>
      <c r="R161" s="326"/>
      <c r="S161" s="326"/>
      <c r="T161" s="326"/>
      <c r="U161" s="326"/>
      <c r="V161" s="326"/>
      <c r="W161" s="326"/>
      <c r="X161" s="326"/>
      <c r="Y161" s="326"/>
      <c r="Z161" s="326"/>
    </row>
    <row r="162" spans="1:26" ht="15.75" customHeight="1" x14ac:dyDescent="0.3">
      <c r="A162" s="427"/>
      <c r="B162" s="427"/>
      <c r="C162" s="427"/>
      <c r="D162" s="427"/>
      <c r="E162" s="427"/>
      <c r="F162" s="427"/>
      <c r="G162" s="326"/>
      <c r="H162" s="326"/>
      <c r="I162" s="326"/>
      <c r="J162" s="326"/>
      <c r="K162" s="326"/>
      <c r="L162" s="326"/>
      <c r="M162" s="326"/>
      <c r="N162" s="326"/>
      <c r="O162" s="326"/>
      <c r="P162" s="326"/>
      <c r="Q162" s="326"/>
      <c r="R162" s="326"/>
      <c r="S162" s="326"/>
      <c r="T162" s="326"/>
      <c r="U162" s="326"/>
      <c r="V162" s="326"/>
      <c r="W162" s="326"/>
      <c r="X162" s="326"/>
      <c r="Y162" s="326"/>
      <c r="Z162" s="326"/>
    </row>
    <row r="163" spans="1:26" ht="15.75" customHeight="1" x14ac:dyDescent="0.3">
      <c r="A163" s="427"/>
      <c r="B163" s="427"/>
      <c r="C163" s="427"/>
      <c r="D163" s="427"/>
      <c r="E163" s="427"/>
      <c r="F163" s="427"/>
      <c r="G163" s="326"/>
      <c r="H163" s="326"/>
      <c r="I163" s="326"/>
      <c r="J163" s="326"/>
      <c r="K163" s="326"/>
      <c r="L163" s="326"/>
      <c r="M163" s="326"/>
      <c r="N163" s="326"/>
      <c r="O163" s="326"/>
      <c r="P163" s="326"/>
      <c r="Q163" s="326"/>
      <c r="R163" s="326"/>
      <c r="S163" s="326"/>
      <c r="T163" s="326"/>
      <c r="U163" s="326"/>
      <c r="V163" s="326"/>
      <c r="W163" s="326"/>
      <c r="X163" s="326"/>
      <c r="Y163" s="326"/>
      <c r="Z163" s="326"/>
    </row>
    <row r="164" spans="1:26" ht="15.75" customHeight="1" x14ac:dyDescent="0.3">
      <c r="A164" s="427"/>
      <c r="B164" s="427"/>
      <c r="C164" s="427"/>
      <c r="D164" s="427"/>
      <c r="E164" s="427"/>
      <c r="F164" s="427"/>
      <c r="G164" s="326"/>
      <c r="H164" s="326"/>
      <c r="I164" s="326"/>
      <c r="J164" s="326"/>
      <c r="K164" s="326"/>
      <c r="L164" s="326"/>
      <c r="M164" s="326"/>
      <c r="N164" s="326"/>
      <c r="O164" s="326"/>
      <c r="P164" s="326"/>
      <c r="Q164" s="326"/>
      <c r="R164" s="326"/>
      <c r="S164" s="326"/>
      <c r="T164" s="326"/>
      <c r="U164" s="326"/>
      <c r="V164" s="326"/>
      <c r="W164" s="326"/>
      <c r="X164" s="326"/>
      <c r="Y164" s="326"/>
      <c r="Z164" s="326"/>
    </row>
    <row r="165" spans="1:26" ht="15.75" customHeight="1" x14ac:dyDescent="0.3">
      <c r="A165" s="427"/>
      <c r="B165" s="427"/>
      <c r="C165" s="427"/>
      <c r="D165" s="427"/>
      <c r="E165" s="427"/>
      <c r="F165" s="427"/>
      <c r="G165" s="326"/>
      <c r="H165" s="326"/>
      <c r="I165" s="326"/>
      <c r="J165" s="326"/>
      <c r="K165" s="326"/>
      <c r="L165" s="326"/>
      <c r="M165" s="326"/>
      <c r="N165" s="326"/>
      <c r="O165" s="326"/>
      <c r="P165" s="326"/>
      <c r="Q165" s="326"/>
      <c r="R165" s="326"/>
      <c r="S165" s="326"/>
      <c r="T165" s="326"/>
      <c r="U165" s="326"/>
      <c r="V165" s="326"/>
      <c r="W165" s="326"/>
      <c r="X165" s="326"/>
      <c r="Y165" s="326"/>
      <c r="Z165" s="326"/>
    </row>
    <row r="166" spans="1:26" ht="15.75" customHeight="1" x14ac:dyDescent="0.3">
      <c r="A166" s="427"/>
      <c r="B166" s="427"/>
      <c r="C166" s="427"/>
      <c r="D166" s="427"/>
      <c r="E166" s="427"/>
      <c r="F166" s="427"/>
      <c r="G166" s="326"/>
      <c r="H166" s="326"/>
      <c r="I166" s="326"/>
      <c r="J166" s="326"/>
      <c r="K166" s="326"/>
      <c r="L166" s="326"/>
      <c r="M166" s="326"/>
      <c r="N166" s="326"/>
      <c r="O166" s="326"/>
      <c r="P166" s="326"/>
      <c r="Q166" s="326"/>
      <c r="R166" s="326"/>
      <c r="S166" s="326"/>
      <c r="T166" s="326"/>
      <c r="U166" s="326"/>
      <c r="V166" s="326"/>
      <c r="W166" s="326"/>
      <c r="X166" s="326"/>
      <c r="Y166" s="326"/>
      <c r="Z166" s="326"/>
    </row>
    <row r="167" spans="1:26" ht="15.75" customHeight="1" x14ac:dyDescent="0.3">
      <c r="A167" s="427"/>
      <c r="B167" s="427"/>
      <c r="C167" s="427"/>
      <c r="D167" s="427"/>
      <c r="E167" s="427"/>
      <c r="F167" s="427"/>
      <c r="G167" s="326"/>
      <c r="H167" s="326"/>
      <c r="I167" s="326"/>
      <c r="J167" s="326"/>
      <c r="K167" s="326"/>
      <c r="L167" s="326"/>
      <c r="M167" s="326"/>
      <c r="N167" s="326"/>
      <c r="O167" s="326"/>
      <c r="P167" s="326"/>
      <c r="Q167" s="326"/>
      <c r="R167" s="326"/>
      <c r="S167" s="326"/>
      <c r="T167" s="326"/>
      <c r="U167" s="326"/>
      <c r="V167" s="326"/>
      <c r="W167" s="326"/>
      <c r="X167" s="326"/>
      <c r="Y167" s="326"/>
      <c r="Z167" s="326"/>
    </row>
    <row r="168" spans="1:26" ht="15.75" customHeight="1" x14ac:dyDescent="0.3">
      <c r="A168" s="427"/>
      <c r="B168" s="427"/>
      <c r="C168" s="427"/>
      <c r="D168" s="427"/>
      <c r="E168" s="427"/>
      <c r="F168" s="427"/>
      <c r="G168" s="326"/>
      <c r="H168" s="326"/>
      <c r="I168" s="326"/>
      <c r="J168" s="326"/>
      <c r="K168" s="326"/>
      <c r="L168" s="326"/>
      <c r="M168" s="326"/>
      <c r="N168" s="326"/>
      <c r="O168" s="326"/>
      <c r="P168" s="326"/>
      <c r="Q168" s="326"/>
      <c r="R168" s="326"/>
      <c r="S168" s="326"/>
      <c r="T168" s="326"/>
      <c r="U168" s="326"/>
      <c r="V168" s="326"/>
      <c r="W168" s="326"/>
      <c r="X168" s="326"/>
      <c r="Y168" s="326"/>
      <c r="Z168" s="326"/>
    </row>
    <row r="169" spans="1:26" ht="15.75" customHeight="1" x14ac:dyDescent="0.3">
      <c r="A169" s="427"/>
      <c r="B169" s="427"/>
      <c r="C169" s="427"/>
      <c r="D169" s="427"/>
      <c r="E169" s="427"/>
      <c r="F169" s="427"/>
      <c r="G169" s="326"/>
      <c r="H169" s="326"/>
      <c r="I169" s="326"/>
      <c r="J169" s="326"/>
      <c r="K169" s="326"/>
      <c r="L169" s="326"/>
      <c r="M169" s="326"/>
      <c r="N169" s="326"/>
      <c r="O169" s="326"/>
      <c r="P169" s="326"/>
      <c r="Q169" s="326"/>
      <c r="R169" s="326"/>
      <c r="S169" s="326"/>
      <c r="T169" s="326"/>
      <c r="U169" s="326"/>
      <c r="V169" s="326"/>
      <c r="W169" s="326"/>
      <c r="X169" s="326"/>
      <c r="Y169" s="326"/>
      <c r="Z169" s="326"/>
    </row>
    <row r="170" spans="1:26" ht="15.75" customHeight="1" x14ac:dyDescent="0.3">
      <c r="A170" s="427"/>
      <c r="B170" s="427"/>
      <c r="C170" s="427"/>
      <c r="D170" s="427"/>
      <c r="E170" s="427"/>
      <c r="F170" s="427"/>
      <c r="G170" s="326"/>
      <c r="H170" s="326"/>
      <c r="I170" s="326"/>
      <c r="J170" s="326"/>
      <c r="K170" s="326"/>
      <c r="L170" s="326"/>
      <c r="M170" s="326"/>
      <c r="N170" s="326"/>
      <c r="O170" s="326"/>
      <c r="P170" s="326"/>
      <c r="Q170" s="326"/>
      <c r="R170" s="326"/>
      <c r="S170" s="326"/>
      <c r="T170" s="326"/>
      <c r="U170" s="326"/>
      <c r="V170" s="326"/>
      <c r="W170" s="326"/>
      <c r="X170" s="326"/>
      <c r="Y170" s="326"/>
      <c r="Z170" s="326"/>
    </row>
    <row r="171" spans="1:26" ht="15.75" customHeight="1" x14ac:dyDescent="0.3">
      <c r="A171" s="427"/>
      <c r="B171" s="427"/>
      <c r="C171" s="427"/>
      <c r="D171" s="427"/>
      <c r="E171" s="427"/>
      <c r="F171" s="427"/>
      <c r="G171" s="326"/>
      <c r="H171" s="326"/>
      <c r="I171" s="326"/>
      <c r="J171" s="326"/>
      <c r="K171" s="326"/>
      <c r="L171" s="326"/>
      <c r="M171" s="326"/>
      <c r="N171" s="326"/>
      <c r="O171" s="326"/>
      <c r="P171" s="326"/>
      <c r="Q171" s="326"/>
      <c r="R171" s="326"/>
      <c r="S171" s="326"/>
      <c r="T171" s="326"/>
      <c r="U171" s="326"/>
      <c r="V171" s="326"/>
      <c r="W171" s="326"/>
      <c r="X171" s="326"/>
      <c r="Y171" s="326"/>
      <c r="Z171" s="326"/>
    </row>
    <row r="172" spans="1:26" ht="15.75" customHeight="1" x14ac:dyDescent="0.3">
      <c r="A172" s="427"/>
      <c r="B172" s="427"/>
      <c r="C172" s="427"/>
      <c r="D172" s="427"/>
      <c r="E172" s="427"/>
      <c r="F172" s="427"/>
      <c r="G172" s="326"/>
      <c r="H172" s="326"/>
      <c r="I172" s="326"/>
      <c r="J172" s="326"/>
      <c r="K172" s="326"/>
      <c r="L172" s="326"/>
      <c r="M172" s="326"/>
      <c r="N172" s="326"/>
      <c r="O172" s="326"/>
      <c r="P172" s="326"/>
      <c r="Q172" s="326"/>
      <c r="R172" s="326"/>
      <c r="S172" s="326"/>
      <c r="T172" s="326"/>
      <c r="U172" s="326"/>
      <c r="V172" s="326"/>
      <c r="W172" s="326"/>
      <c r="X172" s="326"/>
      <c r="Y172" s="326"/>
      <c r="Z172" s="326"/>
    </row>
    <row r="173" spans="1:26" ht="15.75" customHeight="1" x14ac:dyDescent="0.3">
      <c r="A173" s="427"/>
      <c r="B173" s="427"/>
      <c r="C173" s="427"/>
      <c r="D173" s="427"/>
      <c r="E173" s="427"/>
      <c r="F173" s="427"/>
      <c r="G173" s="326"/>
      <c r="H173" s="326"/>
      <c r="I173" s="326"/>
      <c r="J173" s="326"/>
      <c r="K173" s="326"/>
      <c r="L173" s="326"/>
      <c r="M173" s="326"/>
      <c r="N173" s="326"/>
      <c r="O173" s="326"/>
      <c r="P173" s="326"/>
      <c r="Q173" s="326"/>
      <c r="R173" s="326"/>
      <c r="S173" s="326"/>
      <c r="T173" s="326"/>
      <c r="U173" s="326"/>
      <c r="V173" s="326"/>
      <c r="W173" s="326"/>
      <c r="X173" s="326"/>
      <c r="Y173" s="326"/>
      <c r="Z173" s="326"/>
    </row>
    <row r="174" spans="1:26" ht="15.75" customHeight="1" x14ac:dyDescent="0.3">
      <c r="A174" s="427"/>
      <c r="B174" s="427"/>
      <c r="C174" s="427"/>
      <c r="D174" s="427"/>
      <c r="E174" s="427"/>
      <c r="F174" s="427"/>
      <c r="G174" s="326"/>
      <c r="H174" s="326"/>
      <c r="I174" s="326"/>
      <c r="J174" s="326"/>
      <c r="K174" s="326"/>
      <c r="L174" s="326"/>
      <c r="M174" s="326"/>
      <c r="N174" s="326"/>
      <c r="O174" s="326"/>
      <c r="P174" s="326"/>
      <c r="Q174" s="326"/>
      <c r="R174" s="326"/>
      <c r="S174" s="326"/>
      <c r="T174" s="326"/>
      <c r="U174" s="326"/>
      <c r="V174" s="326"/>
      <c r="W174" s="326"/>
      <c r="X174" s="326"/>
      <c r="Y174" s="326"/>
      <c r="Z174" s="326"/>
    </row>
    <row r="175" spans="1:26" ht="15.75" customHeight="1" x14ac:dyDescent="0.3">
      <c r="A175" s="427"/>
      <c r="B175" s="427"/>
      <c r="C175" s="427"/>
      <c r="D175" s="427"/>
      <c r="E175" s="427"/>
      <c r="F175" s="427"/>
      <c r="G175" s="326"/>
      <c r="H175" s="326"/>
      <c r="I175" s="326"/>
      <c r="J175" s="326"/>
      <c r="K175" s="326"/>
      <c r="L175" s="326"/>
      <c r="M175" s="326"/>
      <c r="N175" s="326"/>
      <c r="O175" s="326"/>
      <c r="P175" s="326"/>
      <c r="Q175" s="326"/>
      <c r="R175" s="326"/>
      <c r="S175" s="326"/>
      <c r="T175" s="326"/>
      <c r="U175" s="326"/>
      <c r="V175" s="326"/>
      <c r="W175" s="326"/>
      <c r="X175" s="326"/>
      <c r="Y175" s="326"/>
      <c r="Z175" s="326"/>
    </row>
    <row r="176" spans="1:26" ht="15.75" customHeight="1" x14ac:dyDescent="0.3">
      <c r="A176" s="427"/>
      <c r="B176" s="427"/>
      <c r="C176" s="427"/>
      <c r="D176" s="427"/>
      <c r="E176" s="427"/>
      <c r="F176" s="427"/>
      <c r="G176" s="326"/>
      <c r="H176" s="326"/>
      <c r="I176" s="326"/>
      <c r="J176" s="326"/>
      <c r="K176" s="326"/>
      <c r="L176" s="326"/>
      <c r="M176" s="326"/>
      <c r="N176" s="326"/>
      <c r="O176" s="326"/>
      <c r="P176" s="326"/>
      <c r="Q176" s="326"/>
      <c r="R176" s="326"/>
      <c r="S176" s="326"/>
      <c r="T176" s="326"/>
      <c r="U176" s="326"/>
      <c r="V176" s="326"/>
      <c r="W176" s="326"/>
      <c r="X176" s="326"/>
      <c r="Y176" s="326"/>
      <c r="Z176" s="326"/>
    </row>
    <row r="177" spans="1:26" ht="15.75" customHeight="1" x14ac:dyDescent="0.3">
      <c r="A177" s="427"/>
      <c r="B177" s="427"/>
      <c r="C177" s="427"/>
      <c r="D177" s="427"/>
      <c r="E177" s="427"/>
      <c r="F177" s="427"/>
      <c r="G177" s="326"/>
      <c r="H177" s="326"/>
      <c r="I177" s="326"/>
      <c r="J177" s="326"/>
      <c r="K177" s="326"/>
      <c r="L177" s="326"/>
      <c r="M177" s="326"/>
      <c r="N177" s="326"/>
      <c r="O177" s="326"/>
      <c r="P177" s="326"/>
      <c r="Q177" s="326"/>
      <c r="R177" s="326"/>
      <c r="S177" s="326"/>
      <c r="T177" s="326"/>
      <c r="U177" s="326"/>
      <c r="V177" s="326"/>
      <c r="W177" s="326"/>
      <c r="X177" s="326"/>
      <c r="Y177" s="326"/>
      <c r="Z177" s="326"/>
    </row>
    <row r="178" spans="1:26" ht="15.75" customHeight="1" x14ac:dyDescent="0.3">
      <c r="A178" s="427"/>
      <c r="B178" s="427"/>
      <c r="C178" s="427"/>
      <c r="D178" s="427"/>
      <c r="E178" s="427"/>
      <c r="F178" s="427"/>
      <c r="G178" s="326"/>
      <c r="H178" s="326"/>
      <c r="I178" s="326"/>
      <c r="J178" s="326"/>
      <c r="K178" s="326"/>
      <c r="L178" s="326"/>
      <c r="M178" s="326"/>
      <c r="N178" s="326"/>
      <c r="O178" s="326"/>
      <c r="P178" s="326"/>
      <c r="Q178" s="326"/>
      <c r="R178" s="326"/>
      <c r="S178" s="326"/>
      <c r="T178" s="326"/>
      <c r="U178" s="326"/>
      <c r="V178" s="326"/>
      <c r="W178" s="326"/>
      <c r="X178" s="326"/>
      <c r="Y178" s="326"/>
      <c r="Z178" s="326"/>
    </row>
    <row r="179" spans="1:26" ht="15.75" customHeight="1" x14ac:dyDescent="0.3">
      <c r="A179" s="427"/>
      <c r="B179" s="427"/>
      <c r="C179" s="427"/>
      <c r="D179" s="427"/>
      <c r="E179" s="427"/>
      <c r="F179" s="427"/>
      <c r="G179" s="326"/>
      <c r="H179" s="326"/>
      <c r="I179" s="326"/>
      <c r="J179" s="326"/>
      <c r="K179" s="326"/>
      <c r="L179" s="326"/>
      <c r="M179" s="326"/>
      <c r="N179" s="326"/>
      <c r="O179" s="326"/>
      <c r="P179" s="326"/>
      <c r="Q179" s="326"/>
      <c r="R179" s="326"/>
      <c r="S179" s="326"/>
      <c r="T179" s="326"/>
      <c r="U179" s="326"/>
      <c r="V179" s="326"/>
      <c r="W179" s="326"/>
      <c r="X179" s="326"/>
      <c r="Y179" s="326"/>
      <c r="Z179" s="326"/>
    </row>
    <row r="180" spans="1:26" ht="15.75" customHeight="1" x14ac:dyDescent="0.3">
      <c r="A180" s="427"/>
      <c r="B180" s="427"/>
      <c r="C180" s="427"/>
      <c r="D180" s="427"/>
      <c r="E180" s="427"/>
      <c r="F180" s="427"/>
      <c r="G180" s="326"/>
      <c r="H180" s="326"/>
      <c r="I180" s="326"/>
      <c r="J180" s="326"/>
      <c r="K180" s="326"/>
      <c r="L180" s="326"/>
      <c r="M180" s="326"/>
      <c r="N180" s="326"/>
      <c r="O180" s="326"/>
      <c r="P180" s="326"/>
      <c r="Q180" s="326"/>
      <c r="R180" s="326"/>
      <c r="S180" s="326"/>
      <c r="T180" s="326"/>
      <c r="U180" s="326"/>
      <c r="V180" s="326"/>
      <c r="W180" s="326"/>
      <c r="X180" s="326"/>
      <c r="Y180" s="326"/>
      <c r="Z180" s="326"/>
    </row>
    <row r="181" spans="1:26" ht="15.75" customHeight="1" x14ac:dyDescent="0.3">
      <c r="A181" s="427"/>
      <c r="B181" s="427"/>
      <c r="C181" s="427"/>
      <c r="D181" s="427"/>
      <c r="E181" s="427"/>
      <c r="F181" s="427"/>
      <c r="G181" s="326"/>
      <c r="H181" s="326"/>
      <c r="I181" s="326"/>
      <c r="J181" s="326"/>
      <c r="K181" s="326"/>
      <c r="L181" s="326"/>
      <c r="M181" s="326"/>
      <c r="N181" s="326"/>
      <c r="O181" s="326"/>
      <c r="P181" s="326"/>
      <c r="Q181" s="326"/>
      <c r="R181" s="326"/>
      <c r="S181" s="326"/>
      <c r="T181" s="326"/>
      <c r="U181" s="326"/>
      <c r="V181" s="326"/>
      <c r="W181" s="326"/>
      <c r="X181" s="326"/>
      <c r="Y181" s="326"/>
      <c r="Z181" s="326"/>
    </row>
    <row r="182" spans="1:26" ht="15.75" customHeight="1" x14ac:dyDescent="0.3">
      <c r="A182" s="427"/>
      <c r="B182" s="427"/>
      <c r="C182" s="427"/>
      <c r="D182" s="427"/>
      <c r="E182" s="427"/>
      <c r="F182" s="427"/>
      <c r="G182" s="326"/>
      <c r="H182" s="326"/>
      <c r="I182" s="326"/>
      <c r="J182" s="326"/>
      <c r="K182" s="326"/>
      <c r="L182" s="326"/>
      <c r="M182" s="326"/>
      <c r="N182" s="326"/>
      <c r="O182" s="326"/>
      <c r="P182" s="326"/>
      <c r="Q182" s="326"/>
      <c r="R182" s="326"/>
      <c r="S182" s="326"/>
      <c r="T182" s="326"/>
      <c r="U182" s="326"/>
      <c r="V182" s="326"/>
      <c r="W182" s="326"/>
      <c r="X182" s="326"/>
      <c r="Y182" s="326"/>
      <c r="Z182" s="326"/>
    </row>
    <row r="183" spans="1:26" ht="15.75" customHeight="1" x14ac:dyDescent="0.3">
      <c r="A183" s="427"/>
      <c r="B183" s="427"/>
      <c r="C183" s="427"/>
      <c r="D183" s="427"/>
      <c r="E183" s="427"/>
      <c r="F183" s="427"/>
      <c r="G183" s="326"/>
      <c r="H183" s="326"/>
      <c r="I183" s="326"/>
      <c r="J183" s="326"/>
      <c r="K183" s="326"/>
      <c r="L183" s="326"/>
      <c r="M183" s="326"/>
      <c r="N183" s="326"/>
      <c r="O183" s="326"/>
      <c r="P183" s="326"/>
      <c r="Q183" s="326"/>
      <c r="R183" s="326"/>
      <c r="S183" s="326"/>
      <c r="T183" s="326"/>
      <c r="U183" s="326"/>
      <c r="V183" s="326"/>
      <c r="W183" s="326"/>
      <c r="X183" s="326"/>
      <c r="Y183" s="326"/>
      <c r="Z183" s="326"/>
    </row>
    <row r="184" spans="1:26" ht="15.75" customHeight="1" x14ac:dyDescent="0.3">
      <c r="A184" s="427"/>
      <c r="B184" s="427"/>
      <c r="C184" s="427"/>
      <c r="D184" s="427"/>
      <c r="E184" s="427"/>
      <c r="F184" s="427"/>
      <c r="G184" s="326"/>
      <c r="H184" s="326"/>
      <c r="I184" s="326"/>
      <c r="J184" s="326"/>
      <c r="K184" s="326"/>
      <c r="L184" s="326"/>
      <c r="M184" s="326"/>
      <c r="N184" s="326"/>
      <c r="O184" s="326"/>
      <c r="P184" s="326"/>
      <c r="Q184" s="326"/>
      <c r="R184" s="326"/>
      <c r="S184" s="326"/>
      <c r="T184" s="326"/>
      <c r="U184" s="326"/>
      <c r="V184" s="326"/>
      <c r="W184" s="326"/>
      <c r="X184" s="326"/>
      <c r="Y184" s="326"/>
      <c r="Z184" s="326"/>
    </row>
    <row r="185" spans="1:26" ht="15.75" customHeight="1" x14ac:dyDescent="0.3">
      <c r="A185" s="427"/>
      <c r="B185" s="427"/>
      <c r="C185" s="427"/>
      <c r="D185" s="427"/>
      <c r="E185" s="427"/>
      <c r="F185" s="427"/>
      <c r="G185" s="326"/>
      <c r="H185" s="326"/>
      <c r="I185" s="326"/>
      <c r="J185" s="326"/>
      <c r="K185" s="326"/>
      <c r="L185" s="326"/>
      <c r="M185" s="326"/>
      <c r="N185" s="326"/>
      <c r="O185" s="326"/>
      <c r="P185" s="326"/>
      <c r="Q185" s="326"/>
      <c r="R185" s="326"/>
      <c r="S185" s="326"/>
      <c r="T185" s="326"/>
      <c r="U185" s="326"/>
      <c r="V185" s="326"/>
      <c r="W185" s="326"/>
      <c r="X185" s="326"/>
      <c r="Y185" s="326"/>
      <c r="Z185" s="326"/>
    </row>
    <row r="186" spans="1:26" ht="15.75" customHeight="1" x14ac:dyDescent="0.3">
      <c r="A186" s="427"/>
      <c r="B186" s="427"/>
      <c r="C186" s="427"/>
      <c r="D186" s="427"/>
      <c r="E186" s="427"/>
      <c r="F186" s="427"/>
      <c r="G186" s="326"/>
      <c r="H186" s="326"/>
      <c r="I186" s="326"/>
      <c r="J186" s="326"/>
      <c r="K186" s="326"/>
      <c r="L186" s="326"/>
      <c r="M186" s="326"/>
      <c r="N186" s="326"/>
      <c r="O186" s="326"/>
      <c r="P186" s="326"/>
      <c r="Q186" s="326"/>
      <c r="R186" s="326"/>
      <c r="S186" s="326"/>
      <c r="T186" s="326"/>
      <c r="U186" s="326"/>
      <c r="V186" s="326"/>
      <c r="W186" s="326"/>
      <c r="X186" s="326"/>
      <c r="Y186" s="326"/>
      <c r="Z186" s="326"/>
    </row>
    <row r="187" spans="1:26" ht="15.75" customHeight="1" x14ac:dyDescent="0.3">
      <c r="A187" s="427"/>
      <c r="B187" s="427"/>
      <c r="C187" s="427"/>
      <c r="D187" s="427"/>
      <c r="E187" s="427"/>
      <c r="F187" s="427"/>
      <c r="G187" s="326"/>
      <c r="H187" s="326"/>
      <c r="I187" s="326"/>
      <c r="J187" s="326"/>
      <c r="K187" s="326"/>
      <c r="L187" s="326"/>
      <c r="M187" s="326"/>
      <c r="N187" s="326"/>
      <c r="O187" s="326"/>
      <c r="P187" s="326"/>
      <c r="Q187" s="326"/>
      <c r="R187" s="326"/>
      <c r="S187" s="326"/>
      <c r="T187" s="326"/>
      <c r="U187" s="326"/>
      <c r="V187" s="326"/>
      <c r="W187" s="326"/>
      <c r="X187" s="326"/>
      <c r="Y187" s="326"/>
      <c r="Z187" s="326"/>
    </row>
    <row r="188" spans="1:26" ht="15.75" customHeight="1" x14ac:dyDescent="0.3">
      <c r="A188" s="427"/>
      <c r="B188" s="427"/>
      <c r="C188" s="427"/>
      <c r="D188" s="427"/>
      <c r="E188" s="427"/>
      <c r="F188" s="427"/>
      <c r="G188" s="326"/>
      <c r="H188" s="326"/>
      <c r="I188" s="326"/>
      <c r="J188" s="326"/>
      <c r="K188" s="326"/>
      <c r="L188" s="326"/>
      <c r="M188" s="326"/>
      <c r="N188" s="326"/>
      <c r="O188" s="326"/>
      <c r="P188" s="326"/>
      <c r="Q188" s="326"/>
      <c r="R188" s="326"/>
      <c r="S188" s="326"/>
      <c r="T188" s="326"/>
      <c r="U188" s="326"/>
      <c r="V188" s="326"/>
      <c r="W188" s="326"/>
      <c r="X188" s="326"/>
      <c r="Y188" s="326"/>
      <c r="Z188" s="326"/>
    </row>
    <row r="189" spans="1:26" ht="15.75" customHeight="1" x14ac:dyDescent="0.3">
      <c r="A189" s="427"/>
      <c r="B189" s="427"/>
      <c r="C189" s="427"/>
      <c r="D189" s="427"/>
      <c r="E189" s="427"/>
      <c r="F189" s="427"/>
      <c r="G189" s="326"/>
      <c r="H189" s="326"/>
      <c r="I189" s="326"/>
      <c r="J189" s="326"/>
      <c r="K189" s="326"/>
      <c r="L189" s="326"/>
      <c r="M189" s="326"/>
      <c r="N189" s="326"/>
      <c r="O189" s="326"/>
      <c r="P189" s="326"/>
      <c r="Q189" s="326"/>
      <c r="R189" s="326"/>
      <c r="S189" s="326"/>
      <c r="T189" s="326"/>
      <c r="U189" s="326"/>
      <c r="V189" s="326"/>
      <c r="W189" s="326"/>
      <c r="X189" s="326"/>
      <c r="Y189" s="326"/>
      <c r="Z189" s="326"/>
    </row>
    <row r="190" spans="1:26" ht="15.75" customHeight="1" x14ac:dyDescent="0.3">
      <c r="A190" s="427"/>
      <c r="B190" s="427"/>
      <c r="C190" s="427"/>
      <c r="D190" s="427"/>
      <c r="E190" s="427"/>
      <c r="F190" s="427"/>
      <c r="G190" s="326"/>
      <c r="H190" s="326"/>
      <c r="I190" s="326"/>
      <c r="J190" s="326"/>
      <c r="K190" s="326"/>
      <c r="L190" s="326"/>
      <c r="M190" s="326"/>
      <c r="N190" s="326"/>
      <c r="O190" s="326"/>
      <c r="P190" s="326"/>
      <c r="Q190" s="326"/>
      <c r="R190" s="326"/>
      <c r="S190" s="326"/>
      <c r="T190" s="326"/>
      <c r="U190" s="326"/>
      <c r="V190" s="326"/>
      <c r="W190" s="326"/>
      <c r="X190" s="326"/>
      <c r="Y190" s="326"/>
      <c r="Z190" s="326"/>
    </row>
    <row r="191" spans="1:26" ht="15.75" customHeight="1" x14ac:dyDescent="0.3">
      <c r="A191" s="427"/>
      <c r="B191" s="427"/>
      <c r="C191" s="427"/>
      <c r="D191" s="427"/>
      <c r="E191" s="427"/>
      <c r="F191" s="427"/>
      <c r="G191" s="326"/>
      <c r="H191" s="326"/>
      <c r="I191" s="326"/>
      <c r="J191" s="326"/>
      <c r="K191" s="326"/>
      <c r="L191" s="326"/>
      <c r="M191" s="326"/>
      <c r="N191" s="326"/>
      <c r="O191" s="326"/>
      <c r="P191" s="326"/>
      <c r="Q191" s="326"/>
      <c r="R191" s="326"/>
      <c r="S191" s="326"/>
      <c r="T191" s="326"/>
      <c r="U191" s="326"/>
      <c r="V191" s="326"/>
      <c r="W191" s="326"/>
      <c r="X191" s="326"/>
      <c r="Y191" s="326"/>
      <c r="Z191" s="326"/>
    </row>
    <row r="192" spans="1:26" ht="15.75" customHeight="1" x14ac:dyDescent="0.3">
      <c r="A192" s="427"/>
      <c r="B192" s="427"/>
      <c r="C192" s="427"/>
      <c r="D192" s="427"/>
      <c r="E192" s="427"/>
      <c r="F192" s="427"/>
      <c r="G192" s="326"/>
      <c r="H192" s="326"/>
      <c r="I192" s="326"/>
      <c r="J192" s="326"/>
      <c r="K192" s="326"/>
      <c r="L192" s="326"/>
      <c r="M192" s="326"/>
      <c r="N192" s="326"/>
      <c r="O192" s="326"/>
      <c r="P192" s="326"/>
      <c r="Q192" s="326"/>
      <c r="R192" s="326"/>
      <c r="S192" s="326"/>
      <c r="T192" s="326"/>
      <c r="U192" s="326"/>
      <c r="V192" s="326"/>
      <c r="W192" s="326"/>
      <c r="X192" s="326"/>
      <c r="Y192" s="326"/>
      <c r="Z192" s="326"/>
    </row>
    <row r="193" spans="1:26" ht="15.75" customHeight="1" x14ac:dyDescent="0.3">
      <c r="A193" s="427"/>
      <c r="B193" s="427"/>
      <c r="C193" s="427"/>
      <c r="D193" s="427"/>
      <c r="E193" s="427"/>
      <c r="F193" s="427"/>
      <c r="G193" s="326"/>
      <c r="H193" s="326"/>
      <c r="I193" s="326"/>
      <c r="J193" s="326"/>
      <c r="K193" s="326"/>
      <c r="L193" s="326"/>
      <c r="M193" s="326"/>
      <c r="N193" s="326"/>
      <c r="O193" s="326"/>
      <c r="P193" s="326"/>
      <c r="Q193" s="326"/>
      <c r="R193" s="326"/>
      <c r="S193" s="326"/>
      <c r="T193" s="326"/>
      <c r="U193" s="326"/>
      <c r="V193" s="326"/>
      <c r="W193" s="326"/>
      <c r="X193" s="326"/>
      <c r="Y193" s="326"/>
      <c r="Z193" s="326"/>
    </row>
    <row r="194" spans="1:26" ht="15.75" customHeight="1" x14ac:dyDescent="0.3">
      <c r="A194" s="427"/>
      <c r="B194" s="427"/>
      <c r="C194" s="427"/>
      <c r="D194" s="427"/>
      <c r="E194" s="427"/>
      <c r="F194" s="427"/>
      <c r="G194" s="326"/>
      <c r="H194" s="326"/>
      <c r="I194" s="326"/>
      <c r="J194" s="326"/>
      <c r="K194" s="326"/>
      <c r="L194" s="326"/>
      <c r="M194" s="326"/>
      <c r="N194" s="326"/>
      <c r="O194" s="326"/>
      <c r="P194" s="326"/>
      <c r="Q194" s="326"/>
      <c r="R194" s="326"/>
      <c r="S194" s="326"/>
      <c r="T194" s="326"/>
      <c r="U194" s="326"/>
      <c r="V194" s="326"/>
      <c r="W194" s="326"/>
      <c r="X194" s="326"/>
      <c r="Y194" s="326"/>
      <c r="Z194" s="326"/>
    </row>
    <row r="195" spans="1:26" ht="15.75" customHeight="1" x14ac:dyDescent="0.3">
      <c r="A195" s="427"/>
      <c r="B195" s="427"/>
      <c r="C195" s="427"/>
      <c r="D195" s="427"/>
      <c r="E195" s="427"/>
      <c r="F195" s="427"/>
      <c r="G195" s="326"/>
      <c r="H195" s="326"/>
      <c r="I195" s="326"/>
      <c r="J195" s="326"/>
      <c r="K195" s="326"/>
      <c r="L195" s="326"/>
      <c r="M195" s="326"/>
      <c r="N195" s="326"/>
      <c r="O195" s="326"/>
      <c r="P195" s="326"/>
      <c r="Q195" s="326"/>
      <c r="R195" s="326"/>
      <c r="S195" s="326"/>
      <c r="T195" s="326"/>
      <c r="U195" s="326"/>
      <c r="V195" s="326"/>
      <c r="W195" s="326"/>
      <c r="X195" s="326"/>
      <c r="Y195" s="326"/>
      <c r="Z195" s="326"/>
    </row>
    <row r="196" spans="1:26" ht="15.75" customHeight="1" x14ac:dyDescent="0.3">
      <c r="A196" s="427"/>
      <c r="B196" s="427"/>
      <c r="C196" s="427"/>
      <c r="D196" s="427"/>
      <c r="E196" s="427"/>
      <c r="F196" s="427"/>
      <c r="G196" s="326"/>
      <c r="H196" s="326"/>
      <c r="I196" s="326"/>
      <c r="J196" s="326"/>
      <c r="K196" s="326"/>
      <c r="L196" s="326"/>
      <c r="M196" s="326"/>
      <c r="N196" s="326"/>
      <c r="O196" s="326"/>
      <c r="P196" s="326"/>
      <c r="Q196" s="326"/>
      <c r="R196" s="326"/>
      <c r="S196" s="326"/>
      <c r="T196" s="326"/>
      <c r="U196" s="326"/>
      <c r="V196" s="326"/>
      <c r="W196" s="326"/>
      <c r="X196" s="326"/>
      <c r="Y196" s="326"/>
      <c r="Z196" s="326"/>
    </row>
    <row r="197" spans="1:26" ht="15.75" customHeight="1" x14ac:dyDescent="0.3">
      <c r="A197" s="427"/>
      <c r="B197" s="427"/>
      <c r="C197" s="427"/>
      <c r="D197" s="427"/>
      <c r="E197" s="427"/>
      <c r="F197" s="427"/>
      <c r="G197" s="326"/>
      <c r="H197" s="326"/>
      <c r="I197" s="326"/>
      <c r="J197" s="326"/>
      <c r="K197" s="326"/>
      <c r="L197" s="326"/>
      <c r="M197" s="326"/>
      <c r="N197" s="326"/>
      <c r="O197" s="326"/>
      <c r="P197" s="326"/>
      <c r="Q197" s="326"/>
      <c r="R197" s="326"/>
      <c r="S197" s="326"/>
      <c r="T197" s="326"/>
      <c r="U197" s="326"/>
      <c r="V197" s="326"/>
      <c r="W197" s="326"/>
      <c r="X197" s="326"/>
      <c r="Y197" s="326"/>
      <c r="Z197" s="326"/>
    </row>
    <row r="198" spans="1:26" ht="15.75" customHeight="1" x14ac:dyDescent="0.3">
      <c r="A198" s="427"/>
      <c r="B198" s="427"/>
      <c r="C198" s="427"/>
      <c r="D198" s="427"/>
      <c r="E198" s="427"/>
      <c r="F198" s="427"/>
      <c r="G198" s="326"/>
      <c r="H198" s="326"/>
      <c r="I198" s="326"/>
      <c r="J198" s="326"/>
      <c r="K198" s="326"/>
      <c r="L198" s="326"/>
      <c r="M198" s="326"/>
      <c r="N198" s="326"/>
      <c r="O198" s="326"/>
      <c r="P198" s="326"/>
      <c r="Q198" s="326"/>
      <c r="R198" s="326"/>
      <c r="S198" s="326"/>
      <c r="T198" s="326"/>
      <c r="U198" s="326"/>
      <c r="V198" s="326"/>
      <c r="W198" s="326"/>
      <c r="X198" s="326"/>
      <c r="Y198" s="326"/>
      <c r="Z198" s="326"/>
    </row>
    <row r="199" spans="1:26" ht="15.75" customHeight="1" x14ac:dyDescent="0.3">
      <c r="A199" s="427"/>
      <c r="B199" s="427"/>
      <c r="C199" s="427"/>
      <c r="D199" s="427"/>
      <c r="E199" s="427"/>
      <c r="F199" s="427"/>
      <c r="G199" s="326"/>
      <c r="H199" s="326"/>
      <c r="I199" s="326"/>
      <c r="J199" s="326"/>
      <c r="K199" s="326"/>
      <c r="L199" s="326"/>
      <c r="M199" s="326"/>
      <c r="N199" s="326"/>
      <c r="O199" s="326"/>
      <c r="P199" s="326"/>
      <c r="Q199" s="326"/>
      <c r="R199" s="326"/>
      <c r="S199" s="326"/>
      <c r="T199" s="326"/>
      <c r="U199" s="326"/>
      <c r="V199" s="326"/>
      <c r="W199" s="326"/>
      <c r="X199" s="326"/>
      <c r="Y199" s="326"/>
      <c r="Z199" s="326"/>
    </row>
    <row r="200" spans="1:26" ht="15.75" customHeight="1" x14ac:dyDescent="0.3">
      <c r="A200" s="427"/>
      <c r="B200" s="427"/>
      <c r="C200" s="427"/>
      <c r="D200" s="427"/>
      <c r="E200" s="427"/>
      <c r="F200" s="427"/>
      <c r="G200" s="326"/>
      <c r="H200" s="326"/>
      <c r="I200" s="326"/>
      <c r="J200" s="326"/>
      <c r="K200" s="326"/>
      <c r="L200" s="326"/>
      <c r="M200" s="326"/>
      <c r="N200" s="326"/>
      <c r="O200" s="326"/>
      <c r="P200" s="326"/>
      <c r="Q200" s="326"/>
      <c r="R200" s="326"/>
      <c r="S200" s="326"/>
      <c r="T200" s="326"/>
      <c r="U200" s="326"/>
      <c r="V200" s="326"/>
      <c r="W200" s="326"/>
      <c r="X200" s="326"/>
      <c r="Y200" s="326"/>
      <c r="Z200" s="326"/>
    </row>
    <row r="201" spans="1:26" ht="15.75" customHeight="1" x14ac:dyDescent="0.3">
      <c r="A201" s="427"/>
      <c r="B201" s="427"/>
      <c r="C201" s="427"/>
      <c r="D201" s="427"/>
      <c r="E201" s="427"/>
      <c r="F201" s="427"/>
      <c r="G201" s="326"/>
      <c r="H201" s="326"/>
      <c r="I201" s="326"/>
      <c r="J201" s="326"/>
      <c r="K201" s="326"/>
      <c r="L201" s="326"/>
      <c r="M201" s="326"/>
      <c r="N201" s="326"/>
      <c r="O201" s="326"/>
      <c r="P201" s="326"/>
      <c r="Q201" s="326"/>
      <c r="R201" s="326"/>
      <c r="S201" s="326"/>
      <c r="T201" s="326"/>
      <c r="U201" s="326"/>
      <c r="V201" s="326"/>
      <c r="W201" s="326"/>
      <c r="X201" s="326"/>
      <c r="Y201" s="326"/>
      <c r="Z201" s="326"/>
    </row>
    <row r="202" spans="1:26" ht="15.75" customHeight="1" x14ac:dyDescent="0.3">
      <c r="A202" s="427"/>
      <c r="B202" s="427"/>
      <c r="C202" s="427"/>
      <c r="D202" s="427"/>
      <c r="E202" s="427"/>
      <c r="F202" s="427"/>
      <c r="G202" s="326"/>
      <c r="H202" s="326"/>
      <c r="I202" s="326"/>
      <c r="J202" s="326"/>
      <c r="K202" s="326"/>
      <c r="L202" s="326"/>
      <c r="M202" s="326"/>
      <c r="N202" s="326"/>
      <c r="O202" s="326"/>
      <c r="P202" s="326"/>
      <c r="Q202" s="326"/>
      <c r="R202" s="326"/>
      <c r="S202" s="326"/>
      <c r="T202" s="326"/>
      <c r="U202" s="326"/>
      <c r="V202" s="326"/>
      <c r="W202" s="326"/>
      <c r="X202" s="326"/>
      <c r="Y202" s="326"/>
      <c r="Z202" s="326"/>
    </row>
    <row r="203" spans="1:26" ht="15.75" customHeight="1" x14ac:dyDescent="0.3">
      <c r="A203" s="427"/>
      <c r="B203" s="427"/>
      <c r="C203" s="427"/>
      <c r="D203" s="427"/>
      <c r="E203" s="427"/>
      <c r="F203" s="427"/>
      <c r="G203" s="326"/>
      <c r="H203" s="326"/>
      <c r="I203" s="326"/>
      <c r="J203" s="326"/>
      <c r="K203" s="326"/>
      <c r="L203" s="326"/>
      <c r="M203" s="326"/>
      <c r="N203" s="326"/>
      <c r="O203" s="326"/>
      <c r="P203" s="326"/>
      <c r="Q203" s="326"/>
      <c r="R203" s="326"/>
      <c r="S203" s="326"/>
      <c r="T203" s="326"/>
      <c r="U203" s="326"/>
      <c r="V203" s="326"/>
      <c r="W203" s="326"/>
      <c r="X203" s="326"/>
      <c r="Y203" s="326"/>
      <c r="Z203" s="326"/>
    </row>
    <row r="204" spans="1:26" ht="15.75" customHeight="1" x14ac:dyDescent="0.3">
      <c r="A204" s="427"/>
      <c r="B204" s="427"/>
      <c r="C204" s="427"/>
      <c r="D204" s="427"/>
      <c r="E204" s="427"/>
      <c r="F204" s="427"/>
      <c r="G204" s="326"/>
      <c r="H204" s="326"/>
      <c r="I204" s="326"/>
      <c r="J204" s="326"/>
      <c r="K204" s="326"/>
      <c r="L204" s="326"/>
      <c r="M204" s="326"/>
      <c r="N204" s="326"/>
      <c r="O204" s="326"/>
      <c r="P204" s="326"/>
      <c r="Q204" s="326"/>
      <c r="R204" s="326"/>
      <c r="S204" s="326"/>
      <c r="T204" s="326"/>
      <c r="U204" s="326"/>
      <c r="V204" s="326"/>
      <c r="W204" s="326"/>
      <c r="X204" s="326"/>
      <c r="Y204" s="326"/>
      <c r="Z204" s="326"/>
    </row>
    <row r="205" spans="1:26" ht="15.75" customHeight="1" x14ac:dyDescent="0.3">
      <c r="A205" s="427"/>
      <c r="B205" s="427"/>
      <c r="C205" s="427"/>
      <c r="D205" s="427"/>
      <c r="E205" s="427"/>
      <c r="F205" s="427"/>
      <c r="G205" s="326"/>
      <c r="H205" s="326"/>
      <c r="I205" s="326"/>
      <c r="J205" s="326"/>
      <c r="K205" s="326"/>
      <c r="L205" s="326"/>
      <c r="M205" s="326"/>
      <c r="N205" s="326"/>
      <c r="O205" s="326"/>
      <c r="P205" s="326"/>
      <c r="Q205" s="326"/>
      <c r="R205" s="326"/>
      <c r="S205" s="326"/>
      <c r="T205" s="326"/>
      <c r="U205" s="326"/>
      <c r="V205" s="326"/>
      <c r="W205" s="326"/>
      <c r="X205" s="326"/>
      <c r="Y205" s="326"/>
      <c r="Z205" s="326"/>
    </row>
    <row r="206" spans="1:26" ht="15.75" customHeight="1" x14ac:dyDescent="0.3">
      <c r="A206" s="427"/>
      <c r="B206" s="427"/>
      <c r="C206" s="427"/>
      <c r="D206" s="427"/>
      <c r="E206" s="427"/>
      <c r="F206" s="427"/>
      <c r="G206" s="326"/>
      <c r="H206" s="326"/>
      <c r="I206" s="326"/>
      <c r="J206" s="326"/>
      <c r="K206" s="326"/>
      <c r="L206" s="326"/>
      <c r="M206" s="326"/>
      <c r="N206" s="326"/>
      <c r="O206" s="326"/>
      <c r="P206" s="326"/>
      <c r="Q206" s="326"/>
      <c r="R206" s="326"/>
      <c r="S206" s="326"/>
      <c r="T206" s="326"/>
      <c r="U206" s="326"/>
      <c r="V206" s="326"/>
      <c r="W206" s="326"/>
      <c r="X206" s="326"/>
      <c r="Y206" s="326"/>
      <c r="Z206" s="326"/>
    </row>
    <row r="207" spans="1:26" ht="15.75" customHeight="1" x14ac:dyDescent="0.3">
      <c r="A207" s="427"/>
      <c r="B207" s="427"/>
      <c r="C207" s="427"/>
      <c r="D207" s="427"/>
      <c r="E207" s="427"/>
      <c r="F207" s="427"/>
      <c r="G207" s="326"/>
      <c r="H207" s="326"/>
      <c r="I207" s="326"/>
      <c r="J207" s="326"/>
      <c r="K207" s="326"/>
      <c r="L207" s="326"/>
      <c r="M207" s="326"/>
      <c r="N207" s="326"/>
      <c r="O207" s="326"/>
      <c r="P207" s="326"/>
      <c r="Q207" s="326"/>
      <c r="R207" s="326"/>
      <c r="S207" s="326"/>
      <c r="T207" s="326"/>
      <c r="U207" s="326"/>
      <c r="V207" s="326"/>
      <c r="W207" s="326"/>
      <c r="X207" s="326"/>
      <c r="Y207" s="326"/>
      <c r="Z207" s="326"/>
    </row>
    <row r="208" spans="1:26" ht="15.75" customHeight="1" x14ac:dyDescent="0.3">
      <c r="A208" s="427"/>
      <c r="B208" s="427"/>
      <c r="C208" s="427"/>
      <c r="D208" s="427"/>
      <c r="E208" s="427"/>
      <c r="F208" s="427"/>
      <c r="G208" s="326"/>
      <c r="H208" s="326"/>
      <c r="I208" s="326"/>
      <c r="J208" s="326"/>
      <c r="K208" s="326"/>
      <c r="L208" s="326"/>
      <c r="M208" s="326"/>
      <c r="N208" s="326"/>
      <c r="O208" s="326"/>
      <c r="P208" s="326"/>
      <c r="Q208" s="326"/>
      <c r="R208" s="326"/>
      <c r="S208" s="326"/>
      <c r="T208" s="326"/>
      <c r="U208" s="326"/>
      <c r="V208" s="326"/>
      <c r="W208" s="326"/>
      <c r="X208" s="326"/>
      <c r="Y208" s="326"/>
      <c r="Z208" s="326"/>
    </row>
    <row r="209" spans="1:26" ht="15.75" customHeight="1" x14ac:dyDescent="0.3">
      <c r="A209" s="427"/>
      <c r="B209" s="427"/>
      <c r="C209" s="427"/>
      <c r="D209" s="427"/>
      <c r="E209" s="427"/>
      <c r="F209" s="427"/>
      <c r="G209" s="326"/>
      <c r="H209" s="326"/>
      <c r="I209" s="326"/>
      <c r="J209" s="326"/>
      <c r="K209" s="326"/>
      <c r="L209" s="326"/>
      <c r="M209" s="326"/>
      <c r="N209" s="326"/>
      <c r="O209" s="326"/>
      <c r="P209" s="326"/>
      <c r="Q209" s="326"/>
      <c r="R209" s="326"/>
      <c r="S209" s="326"/>
      <c r="T209" s="326"/>
      <c r="U209" s="326"/>
      <c r="V209" s="326"/>
      <c r="W209" s="326"/>
      <c r="X209" s="326"/>
      <c r="Y209" s="326"/>
      <c r="Z209" s="326"/>
    </row>
    <row r="210" spans="1:26" ht="15.75" customHeight="1" x14ac:dyDescent="0.3">
      <c r="A210" s="427"/>
      <c r="B210" s="427"/>
      <c r="C210" s="427"/>
      <c r="D210" s="427"/>
      <c r="E210" s="427"/>
      <c r="F210" s="427"/>
      <c r="G210" s="326"/>
      <c r="H210" s="326"/>
      <c r="I210" s="326"/>
      <c r="J210" s="326"/>
      <c r="K210" s="326"/>
      <c r="L210" s="326"/>
      <c r="M210" s="326"/>
      <c r="N210" s="326"/>
      <c r="O210" s="326"/>
      <c r="P210" s="326"/>
      <c r="Q210" s="326"/>
      <c r="R210" s="326"/>
      <c r="S210" s="326"/>
      <c r="T210" s="326"/>
      <c r="U210" s="326"/>
      <c r="V210" s="326"/>
      <c r="W210" s="326"/>
      <c r="X210" s="326"/>
      <c r="Y210" s="326"/>
      <c r="Z210" s="326"/>
    </row>
    <row r="211" spans="1:26" ht="15.75" customHeight="1" x14ac:dyDescent="0.3">
      <c r="A211" s="427"/>
      <c r="B211" s="427"/>
      <c r="C211" s="427"/>
      <c r="D211" s="427"/>
      <c r="E211" s="427"/>
      <c r="F211" s="427"/>
      <c r="G211" s="326"/>
      <c r="H211" s="326"/>
      <c r="I211" s="326"/>
      <c r="J211" s="326"/>
      <c r="K211" s="326"/>
      <c r="L211" s="326"/>
      <c r="M211" s="326"/>
      <c r="N211" s="326"/>
      <c r="O211" s="326"/>
      <c r="P211" s="326"/>
      <c r="Q211" s="326"/>
      <c r="R211" s="326"/>
      <c r="S211" s="326"/>
      <c r="T211" s="326"/>
      <c r="U211" s="326"/>
      <c r="V211" s="326"/>
      <c r="W211" s="326"/>
      <c r="X211" s="326"/>
      <c r="Y211" s="326"/>
      <c r="Z211" s="326"/>
    </row>
    <row r="212" spans="1:26" ht="15.75" customHeight="1" x14ac:dyDescent="0.3">
      <c r="A212" s="427"/>
      <c r="B212" s="427"/>
      <c r="C212" s="427"/>
      <c r="D212" s="427"/>
      <c r="E212" s="427"/>
      <c r="F212" s="427"/>
      <c r="G212" s="326"/>
      <c r="H212" s="326"/>
      <c r="I212" s="326"/>
      <c r="J212" s="326"/>
      <c r="K212" s="326"/>
      <c r="L212" s="326"/>
      <c r="M212" s="326"/>
      <c r="N212" s="326"/>
      <c r="O212" s="326"/>
      <c r="P212" s="326"/>
      <c r="Q212" s="326"/>
      <c r="R212" s="326"/>
      <c r="S212" s="326"/>
      <c r="T212" s="326"/>
      <c r="U212" s="326"/>
      <c r="V212" s="326"/>
      <c r="W212" s="326"/>
      <c r="X212" s="326"/>
      <c r="Y212" s="326"/>
      <c r="Z212" s="326"/>
    </row>
    <row r="213" spans="1:26" ht="15.75" customHeight="1" x14ac:dyDescent="0.3">
      <c r="A213" s="427"/>
      <c r="B213" s="427"/>
      <c r="C213" s="427"/>
      <c r="D213" s="427"/>
      <c r="E213" s="427"/>
      <c r="F213" s="427"/>
      <c r="G213" s="326"/>
      <c r="H213" s="326"/>
      <c r="I213" s="326"/>
      <c r="J213" s="326"/>
      <c r="K213" s="326"/>
      <c r="L213" s="326"/>
      <c r="M213" s="326"/>
      <c r="N213" s="326"/>
      <c r="O213" s="326"/>
      <c r="P213" s="326"/>
      <c r="Q213" s="326"/>
      <c r="R213" s="326"/>
      <c r="S213" s="326"/>
      <c r="T213" s="326"/>
      <c r="U213" s="326"/>
      <c r="V213" s="326"/>
      <c r="W213" s="326"/>
      <c r="X213" s="326"/>
      <c r="Y213" s="326"/>
      <c r="Z213" s="326"/>
    </row>
    <row r="214" spans="1:26" ht="15.75" customHeight="1" x14ac:dyDescent="0.3">
      <c r="A214" s="427"/>
      <c r="B214" s="427"/>
      <c r="C214" s="427"/>
      <c r="D214" s="427"/>
      <c r="E214" s="427"/>
      <c r="F214" s="427"/>
      <c r="G214" s="326"/>
      <c r="H214" s="326"/>
      <c r="I214" s="326"/>
      <c r="J214" s="326"/>
      <c r="K214" s="326"/>
      <c r="L214" s="326"/>
      <c r="M214" s="326"/>
      <c r="N214" s="326"/>
      <c r="O214" s="326"/>
      <c r="P214" s="326"/>
      <c r="Q214" s="326"/>
      <c r="R214" s="326"/>
      <c r="S214" s="326"/>
      <c r="T214" s="326"/>
      <c r="U214" s="326"/>
      <c r="V214" s="326"/>
      <c r="W214" s="326"/>
      <c r="X214" s="326"/>
      <c r="Y214" s="326"/>
      <c r="Z214" s="326"/>
    </row>
    <row r="215" spans="1:26" ht="15.75" customHeight="1" x14ac:dyDescent="0.3">
      <c r="A215" s="427"/>
      <c r="B215" s="427"/>
      <c r="C215" s="427"/>
      <c r="D215" s="427"/>
      <c r="E215" s="427"/>
      <c r="F215" s="427"/>
      <c r="G215" s="326"/>
      <c r="H215" s="326"/>
      <c r="I215" s="326"/>
      <c r="J215" s="326"/>
      <c r="K215" s="326"/>
      <c r="L215" s="326"/>
      <c r="M215" s="326"/>
      <c r="N215" s="326"/>
      <c r="O215" s="326"/>
      <c r="P215" s="326"/>
      <c r="Q215" s="326"/>
      <c r="R215" s="326"/>
      <c r="S215" s="326"/>
      <c r="T215" s="326"/>
      <c r="U215" s="326"/>
      <c r="V215" s="326"/>
      <c r="W215" s="326"/>
      <c r="X215" s="326"/>
      <c r="Y215" s="326"/>
      <c r="Z215" s="326"/>
    </row>
    <row r="216" spans="1:26" ht="15.75" customHeight="1" x14ac:dyDescent="0.3">
      <c r="A216" s="427"/>
      <c r="B216" s="427"/>
      <c r="C216" s="427"/>
      <c r="D216" s="427"/>
      <c r="E216" s="427"/>
      <c r="F216" s="427"/>
      <c r="G216" s="326"/>
      <c r="H216" s="326"/>
      <c r="I216" s="326"/>
      <c r="J216" s="326"/>
      <c r="K216" s="326"/>
      <c r="L216" s="326"/>
      <c r="M216" s="326"/>
      <c r="N216" s="326"/>
      <c r="O216" s="326"/>
      <c r="P216" s="326"/>
      <c r="Q216" s="326"/>
      <c r="R216" s="326"/>
      <c r="S216" s="326"/>
      <c r="T216" s="326"/>
      <c r="U216" s="326"/>
      <c r="V216" s="326"/>
      <c r="W216" s="326"/>
      <c r="X216" s="326"/>
      <c r="Y216" s="326"/>
      <c r="Z216" s="326"/>
    </row>
    <row r="217" spans="1:26" ht="15.75" customHeight="1" x14ac:dyDescent="0.3">
      <c r="A217" s="427"/>
      <c r="B217" s="427"/>
      <c r="C217" s="427"/>
      <c r="D217" s="427"/>
      <c r="E217" s="427"/>
      <c r="F217" s="427"/>
      <c r="G217" s="326"/>
      <c r="H217" s="326"/>
      <c r="I217" s="326"/>
      <c r="J217" s="326"/>
      <c r="K217" s="326"/>
      <c r="L217" s="326"/>
      <c r="M217" s="326"/>
      <c r="N217" s="326"/>
      <c r="O217" s="326"/>
      <c r="P217" s="326"/>
      <c r="Q217" s="326"/>
      <c r="R217" s="326"/>
      <c r="S217" s="326"/>
      <c r="T217" s="326"/>
      <c r="U217" s="326"/>
      <c r="V217" s="326"/>
      <c r="W217" s="326"/>
      <c r="X217" s="326"/>
      <c r="Y217" s="326"/>
      <c r="Z217" s="326"/>
    </row>
    <row r="218" spans="1:26" ht="15.75" customHeight="1" x14ac:dyDescent="0.3">
      <c r="A218" s="427"/>
      <c r="B218" s="427"/>
      <c r="C218" s="427"/>
      <c r="D218" s="427"/>
      <c r="E218" s="427"/>
      <c r="F218" s="427"/>
      <c r="G218" s="326"/>
      <c r="H218" s="326"/>
      <c r="I218" s="326"/>
      <c r="J218" s="326"/>
      <c r="K218" s="326"/>
      <c r="L218" s="326"/>
      <c r="M218" s="326"/>
      <c r="N218" s="326"/>
      <c r="O218" s="326"/>
      <c r="P218" s="326"/>
      <c r="Q218" s="326"/>
      <c r="R218" s="326"/>
      <c r="S218" s="326"/>
      <c r="T218" s="326"/>
      <c r="U218" s="326"/>
      <c r="V218" s="326"/>
      <c r="W218" s="326"/>
      <c r="X218" s="326"/>
      <c r="Y218" s="326"/>
      <c r="Z218" s="326"/>
    </row>
    <row r="219" spans="1:26" ht="15.75" customHeight="1" x14ac:dyDescent="0.3">
      <c r="A219" s="427"/>
      <c r="B219" s="427"/>
      <c r="C219" s="427"/>
      <c r="D219" s="427"/>
      <c r="E219" s="427"/>
      <c r="F219" s="427"/>
      <c r="G219" s="326"/>
      <c r="H219" s="326"/>
      <c r="I219" s="326"/>
      <c r="J219" s="326"/>
      <c r="K219" s="326"/>
      <c r="L219" s="326"/>
      <c r="M219" s="326"/>
      <c r="N219" s="326"/>
      <c r="O219" s="326"/>
      <c r="P219" s="326"/>
      <c r="Q219" s="326"/>
      <c r="R219" s="326"/>
      <c r="S219" s="326"/>
      <c r="T219" s="326"/>
      <c r="U219" s="326"/>
      <c r="V219" s="326"/>
      <c r="W219" s="326"/>
      <c r="X219" s="326"/>
      <c r="Y219" s="326"/>
      <c r="Z219" s="326"/>
    </row>
    <row r="220" spans="1:26" ht="15.75" customHeight="1" x14ac:dyDescent="0.3">
      <c r="A220" s="427"/>
      <c r="B220" s="427"/>
      <c r="C220" s="427"/>
      <c r="D220" s="427"/>
      <c r="E220" s="427"/>
      <c r="F220" s="427"/>
      <c r="G220" s="326"/>
      <c r="H220" s="326"/>
      <c r="I220" s="326"/>
      <c r="J220" s="326"/>
      <c r="K220" s="326"/>
      <c r="L220" s="326"/>
      <c r="M220" s="326"/>
      <c r="N220" s="326"/>
      <c r="O220" s="326"/>
      <c r="P220" s="326"/>
      <c r="Q220" s="326"/>
      <c r="R220" s="326"/>
      <c r="S220" s="326"/>
      <c r="T220" s="326"/>
      <c r="U220" s="326"/>
      <c r="V220" s="326"/>
      <c r="W220" s="326"/>
      <c r="X220" s="326"/>
      <c r="Y220" s="326"/>
      <c r="Z220" s="326"/>
    </row>
    <row r="221" spans="1:26" ht="15.75" customHeight="1" x14ac:dyDescent="0.3">
      <c r="A221" s="427"/>
      <c r="B221" s="427"/>
      <c r="C221" s="427"/>
      <c r="D221" s="427"/>
      <c r="E221" s="427"/>
      <c r="F221" s="427"/>
      <c r="G221" s="326"/>
      <c r="H221" s="326"/>
      <c r="I221" s="326"/>
      <c r="J221" s="326"/>
      <c r="K221" s="326"/>
      <c r="L221" s="326"/>
      <c r="M221" s="326"/>
      <c r="N221" s="326"/>
      <c r="O221" s="326"/>
      <c r="P221" s="326"/>
      <c r="Q221" s="326"/>
      <c r="R221" s="326"/>
      <c r="S221" s="326"/>
      <c r="T221" s="326"/>
      <c r="U221" s="326"/>
      <c r="V221" s="326"/>
      <c r="W221" s="326"/>
      <c r="X221" s="326"/>
      <c r="Y221" s="326"/>
      <c r="Z221" s="326"/>
    </row>
    <row r="222" spans="1:26" ht="15.75" customHeight="1" x14ac:dyDescent="0.3">
      <c r="A222" s="427"/>
      <c r="B222" s="427"/>
      <c r="C222" s="427"/>
      <c r="D222" s="427"/>
      <c r="E222" s="427"/>
      <c r="F222" s="427"/>
      <c r="G222" s="326"/>
      <c r="H222" s="326"/>
      <c r="I222" s="326"/>
      <c r="J222" s="326"/>
      <c r="K222" s="326"/>
      <c r="L222" s="326"/>
      <c r="M222" s="326"/>
      <c r="N222" s="326"/>
      <c r="O222" s="326"/>
      <c r="P222" s="326"/>
      <c r="Q222" s="326"/>
      <c r="R222" s="326"/>
      <c r="S222" s="326"/>
      <c r="T222" s="326"/>
      <c r="U222" s="326"/>
      <c r="V222" s="326"/>
      <c r="W222" s="326"/>
      <c r="X222" s="326"/>
      <c r="Y222" s="326"/>
      <c r="Z222" s="326"/>
    </row>
    <row r="223" spans="1:26" ht="15.75" customHeight="1" x14ac:dyDescent="0.3">
      <c r="A223" s="427"/>
      <c r="B223" s="427"/>
      <c r="C223" s="427"/>
      <c r="D223" s="427"/>
      <c r="E223" s="427"/>
      <c r="F223" s="427"/>
      <c r="G223" s="326"/>
      <c r="H223" s="326"/>
      <c r="I223" s="326"/>
      <c r="J223" s="326"/>
      <c r="K223" s="326"/>
      <c r="L223" s="326"/>
      <c r="M223" s="326"/>
      <c r="N223" s="326"/>
      <c r="O223" s="326"/>
      <c r="P223" s="326"/>
      <c r="Q223" s="326"/>
      <c r="R223" s="326"/>
      <c r="S223" s="326"/>
      <c r="T223" s="326"/>
      <c r="U223" s="326"/>
      <c r="V223" s="326"/>
      <c r="W223" s="326"/>
      <c r="X223" s="326"/>
      <c r="Y223" s="326"/>
      <c r="Z223" s="326"/>
    </row>
    <row r="224" spans="1:26" ht="15.75" customHeight="1" x14ac:dyDescent="0.3">
      <c r="A224" s="427"/>
      <c r="B224" s="427"/>
      <c r="C224" s="427"/>
      <c r="D224" s="427"/>
      <c r="E224" s="427"/>
      <c r="F224" s="427"/>
      <c r="G224" s="326"/>
      <c r="H224" s="326"/>
      <c r="I224" s="326"/>
      <c r="J224" s="326"/>
      <c r="K224" s="326"/>
      <c r="L224" s="326"/>
      <c r="M224" s="326"/>
      <c r="N224" s="326"/>
      <c r="O224" s="326"/>
      <c r="P224" s="326"/>
      <c r="Q224" s="326"/>
      <c r="R224" s="326"/>
      <c r="S224" s="326"/>
      <c r="T224" s="326"/>
      <c r="U224" s="326"/>
      <c r="V224" s="326"/>
      <c r="W224" s="326"/>
      <c r="X224" s="326"/>
      <c r="Y224" s="326"/>
      <c r="Z224" s="326"/>
    </row>
    <row r="225" spans="1:26" ht="15.75" customHeight="1" x14ac:dyDescent="0.3">
      <c r="A225" s="427"/>
      <c r="B225" s="427"/>
      <c r="C225" s="427"/>
      <c r="D225" s="427"/>
      <c r="E225" s="427"/>
      <c r="F225" s="427"/>
      <c r="G225" s="326"/>
      <c r="H225" s="326"/>
      <c r="I225" s="326"/>
      <c r="J225" s="326"/>
      <c r="K225" s="326"/>
      <c r="L225" s="326"/>
      <c r="M225" s="326"/>
      <c r="N225" s="326"/>
      <c r="O225" s="326"/>
      <c r="P225" s="326"/>
      <c r="Q225" s="326"/>
      <c r="R225" s="326"/>
      <c r="S225" s="326"/>
      <c r="T225" s="326"/>
      <c r="U225" s="326"/>
      <c r="V225" s="326"/>
      <c r="W225" s="326"/>
      <c r="X225" s="326"/>
      <c r="Y225" s="326"/>
      <c r="Z225" s="326"/>
    </row>
    <row r="226" spans="1:26" ht="15.75" customHeight="1" x14ac:dyDescent="0.3">
      <c r="A226" s="427"/>
      <c r="B226" s="427"/>
      <c r="C226" s="427"/>
      <c r="D226" s="427"/>
      <c r="E226" s="427"/>
      <c r="F226" s="427"/>
      <c r="G226" s="326"/>
      <c r="H226" s="326"/>
      <c r="I226" s="326"/>
      <c r="J226" s="326"/>
      <c r="K226" s="326"/>
      <c r="L226" s="326"/>
      <c r="M226" s="326"/>
      <c r="N226" s="326"/>
      <c r="O226" s="326"/>
      <c r="P226" s="326"/>
      <c r="Q226" s="326"/>
      <c r="R226" s="326"/>
      <c r="S226" s="326"/>
      <c r="T226" s="326"/>
      <c r="U226" s="326"/>
      <c r="V226" s="326"/>
      <c r="W226" s="326"/>
      <c r="X226" s="326"/>
      <c r="Y226" s="326"/>
      <c r="Z226" s="326"/>
    </row>
    <row r="227" spans="1:26" ht="15.75" customHeight="1" x14ac:dyDescent="0.3">
      <c r="A227" s="427"/>
      <c r="B227" s="427"/>
      <c r="C227" s="427"/>
      <c r="D227" s="427"/>
      <c r="E227" s="427"/>
      <c r="F227" s="427"/>
      <c r="G227" s="326"/>
      <c r="H227" s="326"/>
      <c r="I227" s="326"/>
      <c r="J227" s="326"/>
      <c r="K227" s="326"/>
      <c r="L227" s="326"/>
      <c r="M227" s="326"/>
      <c r="N227" s="326"/>
      <c r="O227" s="326"/>
      <c r="P227" s="326"/>
      <c r="Q227" s="326"/>
      <c r="R227" s="326"/>
      <c r="S227" s="326"/>
      <c r="T227" s="326"/>
      <c r="U227" s="326"/>
      <c r="V227" s="326"/>
      <c r="W227" s="326"/>
      <c r="X227" s="326"/>
      <c r="Y227" s="326"/>
      <c r="Z227" s="326"/>
    </row>
    <row r="228" spans="1:26" ht="15.75" customHeight="1" x14ac:dyDescent="0.3">
      <c r="A228" s="427"/>
      <c r="B228" s="427"/>
      <c r="C228" s="427"/>
      <c r="D228" s="427"/>
      <c r="E228" s="427"/>
      <c r="F228" s="427"/>
      <c r="G228" s="326"/>
      <c r="H228" s="326"/>
      <c r="I228" s="326"/>
      <c r="J228" s="326"/>
      <c r="K228" s="326"/>
      <c r="L228" s="326"/>
      <c r="M228" s="326"/>
      <c r="N228" s="326"/>
      <c r="O228" s="326"/>
      <c r="P228" s="326"/>
      <c r="Q228" s="326"/>
      <c r="R228" s="326"/>
      <c r="S228" s="326"/>
      <c r="T228" s="326"/>
      <c r="U228" s="326"/>
      <c r="V228" s="326"/>
      <c r="W228" s="326"/>
      <c r="X228" s="326"/>
      <c r="Y228" s="326"/>
      <c r="Z228" s="326"/>
    </row>
    <row r="229" spans="1:26" ht="15.75" customHeight="1" x14ac:dyDescent="0.3">
      <c r="A229" s="427"/>
      <c r="B229" s="427"/>
      <c r="C229" s="427"/>
      <c r="D229" s="427"/>
      <c r="E229" s="427"/>
      <c r="F229" s="427"/>
      <c r="G229" s="326"/>
      <c r="H229" s="326"/>
      <c r="I229" s="326"/>
      <c r="J229" s="326"/>
      <c r="K229" s="326"/>
      <c r="L229" s="326"/>
      <c r="M229" s="326"/>
      <c r="N229" s="326"/>
      <c r="O229" s="326"/>
      <c r="P229" s="326"/>
      <c r="Q229" s="326"/>
      <c r="R229" s="326"/>
      <c r="S229" s="326"/>
      <c r="T229" s="326"/>
      <c r="U229" s="326"/>
      <c r="V229" s="326"/>
      <c r="W229" s="326"/>
      <c r="X229" s="326"/>
      <c r="Y229" s="326"/>
      <c r="Z229" s="326"/>
    </row>
    <row r="230" spans="1:26" ht="15.75" customHeight="1" x14ac:dyDescent="0.3">
      <c r="A230" s="427"/>
      <c r="B230" s="427"/>
      <c r="C230" s="427"/>
      <c r="D230" s="427"/>
      <c r="E230" s="427"/>
      <c r="F230" s="427"/>
      <c r="G230" s="326"/>
      <c r="H230" s="326"/>
      <c r="I230" s="326"/>
      <c r="J230" s="326"/>
      <c r="K230" s="326"/>
      <c r="L230" s="326"/>
      <c r="M230" s="326"/>
      <c r="N230" s="326"/>
      <c r="O230" s="326"/>
      <c r="P230" s="326"/>
      <c r="Q230" s="326"/>
      <c r="R230" s="326"/>
      <c r="S230" s="326"/>
      <c r="T230" s="326"/>
      <c r="U230" s="326"/>
      <c r="V230" s="326"/>
      <c r="W230" s="326"/>
      <c r="X230" s="326"/>
      <c r="Y230" s="326"/>
      <c r="Z230" s="326"/>
    </row>
    <row r="231" spans="1:26" ht="15.75" customHeight="1" x14ac:dyDescent="0.3">
      <c r="A231" s="427"/>
      <c r="B231" s="427"/>
      <c r="C231" s="427"/>
      <c r="D231" s="427"/>
      <c r="E231" s="427"/>
      <c r="F231" s="427"/>
      <c r="G231" s="326"/>
      <c r="H231" s="326"/>
      <c r="I231" s="326"/>
      <c r="J231" s="326"/>
      <c r="K231" s="326"/>
      <c r="L231" s="326"/>
      <c r="M231" s="326"/>
      <c r="N231" s="326"/>
      <c r="O231" s="326"/>
      <c r="P231" s="326"/>
      <c r="Q231" s="326"/>
      <c r="R231" s="326"/>
      <c r="S231" s="326"/>
      <c r="T231" s="326"/>
      <c r="U231" s="326"/>
      <c r="V231" s="326"/>
      <c r="W231" s="326"/>
      <c r="X231" s="326"/>
      <c r="Y231" s="326"/>
      <c r="Z231" s="326"/>
    </row>
    <row r="232" spans="1:26" ht="15.75" customHeight="1" x14ac:dyDescent="0.3">
      <c r="A232" s="427"/>
      <c r="B232" s="427"/>
      <c r="C232" s="427"/>
      <c r="D232" s="427"/>
      <c r="E232" s="427"/>
      <c r="F232" s="427"/>
      <c r="G232" s="326"/>
      <c r="H232" s="326"/>
      <c r="I232" s="326"/>
      <c r="J232" s="326"/>
      <c r="K232" s="326"/>
      <c r="L232" s="326"/>
      <c r="M232" s="326"/>
      <c r="N232" s="326"/>
      <c r="O232" s="326"/>
      <c r="P232" s="326"/>
      <c r="Q232" s="326"/>
      <c r="R232" s="326"/>
      <c r="S232" s="326"/>
      <c r="T232" s="326"/>
      <c r="U232" s="326"/>
      <c r="V232" s="326"/>
      <c r="W232" s="326"/>
      <c r="X232" s="326"/>
      <c r="Y232" s="326"/>
      <c r="Z232" s="326"/>
    </row>
    <row r="233" spans="1:26" ht="15.75" customHeight="1" x14ac:dyDescent="0.3">
      <c r="A233" s="427"/>
      <c r="B233" s="427"/>
      <c r="C233" s="427"/>
      <c r="D233" s="427"/>
      <c r="E233" s="427"/>
      <c r="F233" s="427"/>
      <c r="G233" s="326"/>
      <c r="H233" s="326"/>
      <c r="I233" s="326"/>
      <c r="J233" s="326"/>
      <c r="K233" s="326"/>
      <c r="L233" s="326"/>
      <c r="M233" s="326"/>
      <c r="N233" s="326"/>
      <c r="O233" s="326"/>
      <c r="P233" s="326"/>
      <c r="Q233" s="326"/>
      <c r="R233" s="326"/>
      <c r="S233" s="326"/>
      <c r="T233" s="326"/>
      <c r="U233" s="326"/>
      <c r="V233" s="326"/>
      <c r="W233" s="326"/>
      <c r="X233" s="326"/>
      <c r="Y233" s="326"/>
      <c r="Z233" s="326"/>
    </row>
    <row r="234" spans="1:26" ht="15.75" customHeight="1" x14ac:dyDescent="0.3">
      <c r="A234" s="427"/>
      <c r="B234" s="427"/>
      <c r="C234" s="427"/>
      <c r="D234" s="427"/>
      <c r="E234" s="427"/>
      <c r="F234" s="427"/>
      <c r="G234" s="326"/>
      <c r="H234" s="326"/>
      <c r="I234" s="326"/>
      <c r="J234" s="326"/>
      <c r="K234" s="326"/>
      <c r="L234" s="326"/>
      <c r="M234" s="326"/>
      <c r="N234" s="326"/>
      <c r="O234" s="326"/>
      <c r="P234" s="326"/>
      <c r="Q234" s="326"/>
      <c r="R234" s="326"/>
      <c r="S234" s="326"/>
      <c r="T234" s="326"/>
      <c r="U234" s="326"/>
      <c r="V234" s="326"/>
      <c r="W234" s="326"/>
      <c r="X234" s="326"/>
      <c r="Y234" s="326"/>
      <c r="Z234" s="326"/>
    </row>
    <row r="235" spans="1:26" ht="15.75" customHeight="1" x14ac:dyDescent="0.3">
      <c r="A235" s="427"/>
      <c r="B235" s="427"/>
      <c r="C235" s="427"/>
      <c r="D235" s="427"/>
      <c r="E235" s="427"/>
      <c r="F235" s="427"/>
      <c r="G235" s="326"/>
      <c r="H235" s="326"/>
      <c r="I235" s="326"/>
      <c r="J235" s="326"/>
      <c r="K235" s="326"/>
      <c r="L235" s="326"/>
      <c r="M235" s="326"/>
      <c r="N235" s="326"/>
      <c r="O235" s="326"/>
      <c r="P235" s="326"/>
      <c r="Q235" s="326"/>
      <c r="R235" s="326"/>
      <c r="S235" s="326"/>
      <c r="T235" s="326"/>
      <c r="U235" s="326"/>
      <c r="V235" s="326"/>
      <c r="W235" s="326"/>
      <c r="X235" s="326"/>
      <c r="Y235" s="326"/>
      <c r="Z235" s="326"/>
    </row>
    <row r="236" spans="1:26" ht="15.75" customHeight="1" x14ac:dyDescent="0.3">
      <c r="A236" s="427"/>
      <c r="B236" s="427"/>
      <c r="C236" s="427"/>
      <c r="D236" s="427"/>
      <c r="E236" s="427"/>
      <c r="F236" s="427"/>
      <c r="G236" s="326"/>
      <c r="H236" s="326"/>
      <c r="I236" s="326"/>
      <c r="J236" s="326"/>
      <c r="K236" s="326"/>
      <c r="L236" s="326"/>
      <c r="M236" s="326"/>
      <c r="N236" s="326"/>
      <c r="O236" s="326"/>
      <c r="P236" s="326"/>
      <c r="Q236" s="326"/>
      <c r="R236" s="326"/>
      <c r="S236" s="326"/>
      <c r="T236" s="326"/>
      <c r="U236" s="326"/>
      <c r="V236" s="326"/>
      <c r="W236" s="326"/>
      <c r="X236" s="326"/>
      <c r="Y236" s="326"/>
      <c r="Z236" s="326"/>
    </row>
    <row r="237" spans="1:26" ht="15.75" customHeight="1" x14ac:dyDescent="0.3">
      <c r="A237" s="427"/>
      <c r="B237" s="427"/>
      <c r="C237" s="427"/>
      <c r="D237" s="427"/>
      <c r="E237" s="427"/>
      <c r="F237" s="427"/>
      <c r="G237" s="326"/>
      <c r="H237" s="326"/>
      <c r="I237" s="326"/>
      <c r="J237" s="326"/>
      <c r="K237" s="326"/>
      <c r="L237" s="326"/>
      <c r="M237" s="326"/>
      <c r="N237" s="326"/>
      <c r="O237" s="326"/>
      <c r="P237" s="326"/>
      <c r="Q237" s="326"/>
      <c r="R237" s="326"/>
      <c r="S237" s="326"/>
      <c r="T237" s="326"/>
      <c r="U237" s="326"/>
      <c r="V237" s="326"/>
      <c r="W237" s="326"/>
      <c r="X237" s="326"/>
      <c r="Y237" s="326"/>
      <c r="Z237" s="326"/>
    </row>
    <row r="238" spans="1:26" ht="15.75" customHeight="1" x14ac:dyDescent="0.3">
      <c r="A238" s="427"/>
      <c r="B238" s="427"/>
      <c r="C238" s="427"/>
      <c r="D238" s="427"/>
      <c r="E238" s="427"/>
      <c r="F238" s="427"/>
      <c r="G238" s="326"/>
      <c r="H238" s="326"/>
      <c r="I238" s="326"/>
      <c r="J238" s="326"/>
      <c r="K238" s="326"/>
      <c r="L238" s="326"/>
      <c r="M238" s="326"/>
      <c r="N238" s="326"/>
      <c r="O238" s="326"/>
      <c r="P238" s="326"/>
      <c r="Q238" s="326"/>
      <c r="R238" s="326"/>
      <c r="S238" s="326"/>
      <c r="T238" s="326"/>
      <c r="U238" s="326"/>
      <c r="V238" s="326"/>
      <c r="W238" s="326"/>
      <c r="X238" s="326"/>
      <c r="Y238" s="326"/>
      <c r="Z238" s="326"/>
    </row>
    <row r="239" spans="1:26" ht="15.75" customHeight="1" x14ac:dyDescent="0.3">
      <c r="A239" s="427"/>
      <c r="B239" s="427"/>
      <c r="C239" s="427"/>
      <c r="D239" s="427"/>
      <c r="E239" s="427"/>
      <c r="F239" s="427"/>
      <c r="G239" s="326"/>
      <c r="H239" s="326"/>
      <c r="I239" s="326"/>
      <c r="J239" s="326"/>
      <c r="K239" s="326"/>
      <c r="L239" s="326"/>
      <c r="M239" s="326"/>
      <c r="N239" s="326"/>
      <c r="O239" s="326"/>
      <c r="P239" s="326"/>
      <c r="Q239" s="326"/>
      <c r="R239" s="326"/>
      <c r="S239" s="326"/>
      <c r="T239" s="326"/>
      <c r="U239" s="326"/>
      <c r="V239" s="326"/>
      <c r="W239" s="326"/>
      <c r="X239" s="326"/>
      <c r="Y239" s="326"/>
      <c r="Z239" s="326"/>
    </row>
    <row r="240" spans="1:26" ht="15.75" customHeight="1" x14ac:dyDescent="0.3">
      <c r="A240" s="427"/>
      <c r="B240" s="427"/>
      <c r="C240" s="427"/>
      <c r="D240" s="427"/>
      <c r="E240" s="427"/>
      <c r="F240" s="427"/>
      <c r="G240" s="326"/>
      <c r="H240" s="326"/>
      <c r="I240" s="326"/>
      <c r="J240" s="326"/>
      <c r="K240" s="326"/>
      <c r="L240" s="326"/>
      <c r="M240" s="326"/>
      <c r="N240" s="326"/>
      <c r="O240" s="326"/>
      <c r="P240" s="326"/>
      <c r="Q240" s="326"/>
      <c r="R240" s="326"/>
      <c r="S240" s="326"/>
      <c r="T240" s="326"/>
      <c r="U240" s="326"/>
      <c r="V240" s="326"/>
      <c r="W240" s="326"/>
      <c r="X240" s="326"/>
      <c r="Y240" s="326"/>
      <c r="Z240" s="326"/>
    </row>
    <row r="241" spans="1:26" ht="15.75" customHeight="1" x14ac:dyDescent="0.3">
      <c r="A241" s="427"/>
      <c r="B241" s="427"/>
      <c r="C241" s="427"/>
      <c r="D241" s="427"/>
      <c r="E241" s="427"/>
      <c r="F241" s="427"/>
      <c r="G241" s="326"/>
      <c r="H241" s="326"/>
      <c r="I241" s="326"/>
      <c r="J241" s="326"/>
      <c r="K241" s="326"/>
      <c r="L241" s="326"/>
      <c r="M241" s="326"/>
      <c r="N241" s="326"/>
      <c r="O241" s="326"/>
      <c r="P241" s="326"/>
      <c r="Q241" s="326"/>
      <c r="R241" s="326"/>
      <c r="S241" s="326"/>
      <c r="T241" s="326"/>
      <c r="U241" s="326"/>
      <c r="V241" s="326"/>
      <c r="W241" s="326"/>
      <c r="X241" s="326"/>
      <c r="Y241" s="326"/>
      <c r="Z241" s="326"/>
    </row>
    <row r="242" spans="1:26" ht="15.75" customHeight="1" x14ac:dyDescent="0.3">
      <c r="A242" s="427"/>
      <c r="B242" s="427"/>
      <c r="C242" s="427"/>
      <c r="D242" s="427"/>
      <c r="E242" s="427"/>
      <c r="F242" s="427"/>
      <c r="G242" s="326"/>
      <c r="H242" s="326"/>
      <c r="I242" s="326"/>
      <c r="J242" s="326"/>
      <c r="K242" s="326"/>
      <c r="L242" s="326"/>
      <c r="M242" s="326"/>
      <c r="N242" s="326"/>
      <c r="O242" s="326"/>
      <c r="P242" s="326"/>
      <c r="Q242" s="326"/>
      <c r="R242" s="326"/>
      <c r="S242" s="326"/>
      <c r="T242" s="326"/>
      <c r="U242" s="326"/>
      <c r="V242" s="326"/>
      <c r="W242" s="326"/>
      <c r="X242" s="326"/>
      <c r="Y242" s="326"/>
      <c r="Z242" s="326"/>
    </row>
    <row r="243" spans="1:26" ht="15.75" customHeight="1" x14ac:dyDescent="0.3">
      <c r="A243" s="427"/>
      <c r="B243" s="427"/>
      <c r="C243" s="427"/>
      <c r="D243" s="427"/>
      <c r="E243" s="427"/>
      <c r="F243" s="427"/>
      <c r="G243" s="326"/>
      <c r="H243" s="326"/>
      <c r="I243" s="326"/>
      <c r="J243" s="326"/>
      <c r="K243" s="326"/>
      <c r="L243" s="326"/>
      <c r="M243" s="326"/>
      <c r="N243" s="326"/>
      <c r="O243" s="326"/>
      <c r="P243" s="326"/>
      <c r="Q243" s="326"/>
      <c r="R243" s="326"/>
      <c r="S243" s="326"/>
      <c r="T243" s="326"/>
      <c r="U243" s="326"/>
      <c r="V243" s="326"/>
      <c r="W243" s="326"/>
      <c r="X243" s="326"/>
      <c r="Y243" s="326"/>
      <c r="Z243" s="326"/>
    </row>
    <row r="244" spans="1:26" ht="15.75" customHeight="1" x14ac:dyDescent="0.3">
      <c r="A244" s="427"/>
      <c r="B244" s="427"/>
      <c r="C244" s="427"/>
      <c r="D244" s="427"/>
      <c r="E244" s="427"/>
      <c r="F244" s="427"/>
      <c r="G244" s="326"/>
      <c r="H244" s="326"/>
      <c r="I244" s="326"/>
      <c r="J244" s="326"/>
      <c r="K244" s="326"/>
      <c r="L244" s="326"/>
      <c r="M244" s="326"/>
      <c r="N244" s="326"/>
      <c r="O244" s="326"/>
      <c r="P244" s="326"/>
      <c r="Q244" s="326"/>
      <c r="R244" s="326"/>
      <c r="S244" s="326"/>
      <c r="T244" s="326"/>
      <c r="U244" s="326"/>
      <c r="V244" s="326"/>
      <c r="W244" s="326"/>
      <c r="X244" s="326"/>
      <c r="Y244" s="326"/>
      <c r="Z244" s="326"/>
    </row>
    <row r="245" spans="1:26" ht="15.75" customHeight="1" x14ac:dyDescent="0.3">
      <c r="A245" s="427"/>
      <c r="B245" s="427"/>
      <c r="C245" s="427"/>
      <c r="D245" s="427"/>
      <c r="E245" s="427"/>
      <c r="F245" s="427"/>
      <c r="G245" s="326"/>
      <c r="H245" s="326"/>
      <c r="I245" s="326"/>
      <c r="J245" s="326"/>
      <c r="K245" s="326"/>
      <c r="L245" s="326"/>
      <c r="M245" s="326"/>
      <c r="N245" s="326"/>
      <c r="O245" s="326"/>
      <c r="P245" s="326"/>
      <c r="Q245" s="326"/>
      <c r="R245" s="326"/>
      <c r="S245" s="326"/>
      <c r="T245" s="326"/>
      <c r="U245" s="326"/>
      <c r="V245" s="326"/>
      <c r="W245" s="326"/>
      <c r="X245" s="326"/>
      <c r="Y245" s="326"/>
      <c r="Z245" s="326"/>
    </row>
    <row r="246" spans="1:26" ht="15.75" customHeight="1" x14ac:dyDescent="0.3">
      <c r="A246" s="427"/>
      <c r="B246" s="427"/>
      <c r="C246" s="427"/>
      <c r="D246" s="427"/>
      <c r="E246" s="427"/>
      <c r="F246" s="427"/>
      <c r="G246" s="326"/>
      <c r="H246" s="326"/>
      <c r="I246" s="326"/>
      <c r="J246" s="326"/>
      <c r="K246" s="326"/>
      <c r="L246" s="326"/>
      <c r="M246" s="326"/>
      <c r="N246" s="326"/>
      <c r="O246" s="326"/>
      <c r="P246" s="326"/>
      <c r="Q246" s="326"/>
      <c r="R246" s="326"/>
      <c r="S246" s="326"/>
      <c r="T246" s="326"/>
      <c r="U246" s="326"/>
      <c r="V246" s="326"/>
      <c r="W246" s="326"/>
      <c r="X246" s="326"/>
      <c r="Y246" s="326"/>
      <c r="Z246" s="326"/>
    </row>
    <row r="247" spans="1:26" ht="15.75" customHeight="1" x14ac:dyDescent="0.3">
      <c r="A247" s="427"/>
      <c r="B247" s="427"/>
      <c r="C247" s="427"/>
      <c r="D247" s="427"/>
      <c r="E247" s="427"/>
      <c r="F247" s="427"/>
      <c r="G247" s="326"/>
      <c r="H247" s="326"/>
      <c r="I247" s="326"/>
      <c r="J247" s="326"/>
      <c r="K247" s="326"/>
      <c r="L247" s="326"/>
      <c r="M247" s="326"/>
      <c r="N247" s="326"/>
      <c r="O247" s="326"/>
      <c r="P247" s="326"/>
      <c r="Q247" s="326"/>
      <c r="R247" s="326"/>
      <c r="S247" s="326"/>
      <c r="T247" s="326"/>
      <c r="U247" s="326"/>
      <c r="V247" s="326"/>
      <c r="W247" s="326"/>
      <c r="X247" s="326"/>
      <c r="Y247" s="326"/>
      <c r="Z247" s="326"/>
    </row>
    <row r="248" spans="1:26" ht="15.75" customHeight="1" x14ac:dyDescent="0.3">
      <c r="A248" s="427"/>
      <c r="B248" s="427"/>
      <c r="C248" s="427"/>
      <c r="D248" s="427"/>
      <c r="E248" s="427"/>
      <c r="F248" s="427"/>
      <c r="G248" s="326"/>
      <c r="H248" s="326"/>
      <c r="I248" s="326"/>
      <c r="J248" s="326"/>
      <c r="K248" s="326"/>
      <c r="L248" s="326"/>
      <c r="M248" s="326"/>
      <c r="N248" s="326"/>
      <c r="O248" s="326"/>
      <c r="P248" s="326"/>
      <c r="Q248" s="326"/>
      <c r="R248" s="326"/>
      <c r="S248" s="326"/>
      <c r="T248" s="326"/>
      <c r="U248" s="326"/>
      <c r="V248" s="326"/>
      <c r="W248" s="326"/>
      <c r="X248" s="326"/>
      <c r="Y248" s="326"/>
      <c r="Z248" s="326"/>
    </row>
    <row r="249" spans="1:26" ht="15.75" customHeight="1" x14ac:dyDescent="0.3">
      <c r="A249" s="427"/>
      <c r="B249" s="427"/>
      <c r="C249" s="427"/>
      <c r="D249" s="427"/>
      <c r="E249" s="427"/>
      <c r="F249" s="427"/>
      <c r="G249" s="326"/>
      <c r="H249" s="326"/>
      <c r="I249" s="326"/>
      <c r="J249" s="326"/>
      <c r="K249" s="326"/>
      <c r="L249" s="326"/>
      <c r="M249" s="326"/>
      <c r="N249" s="326"/>
      <c r="O249" s="326"/>
      <c r="P249" s="326"/>
      <c r="Q249" s="326"/>
      <c r="R249" s="326"/>
      <c r="S249" s="326"/>
      <c r="T249" s="326"/>
      <c r="U249" s="326"/>
      <c r="V249" s="326"/>
      <c r="W249" s="326"/>
      <c r="X249" s="326"/>
      <c r="Y249" s="326"/>
      <c r="Z249" s="326"/>
    </row>
    <row r="250" spans="1:26" ht="15.75" customHeight="1" x14ac:dyDescent="0.3">
      <c r="A250" s="427"/>
      <c r="B250" s="427"/>
      <c r="C250" s="427"/>
      <c r="D250" s="427"/>
      <c r="E250" s="427"/>
      <c r="F250" s="427"/>
      <c r="G250" s="326"/>
      <c r="H250" s="326"/>
      <c r="I250" s="326"/>
      <c r="J250" s="326"/>
      <c r="K250" s="326"/>
      <c r="L250" s="326"/>
      <c r="M250" s="326"/>
      <c r="N250" s="326"/>
      <c r="O250" s="326"/>
      <c r="P250" s="326"/>
      <c r="Q250" s="326"/>
      <c r="R250" s="326"/>
      <c r="S250" s="326"/>
      <c r="T250" s="326"/>
      <c r="U250" s="326"/>
      <c r="V250" s="326"/>
      <c r="W250" s="326"/>
      <c r="X250" s="326"/>
      <c r="Y250" s="326"/>
      <c r="Z250" s="326"/>
    </row>
    <row r="251" spans="1:26" ht="15.75" customHeight="1" x14ac:dyDescent="0.3">
      <c r="A251" s="427"/>
      <c r="B251" s="427"/>
      <c r="C251" s="427"/>
      <c r="D251" s="427"/>
      <c r="E251" s="427"/>
      <c r="F251" s="427"/>
      <c r="G251" s="326"/>
      <c r="H251" s="326"/>
      <c r="I251" s="326"/>
      <c r="J251" s="326"/>
      <c r="K251" s="326"/>
      <c r="L251" s="326"/>
      <c r="M251" s="326"/>
      <c r="N251" s="326"/>
      <c r="O251" s="326"/>
      <c r="P251" s="326"/>
      <c r="Q251" s="326"/>
      <c r="R251" s="326"/>
      <c r="S251" s="326"/>
      <c r="T251" s="326"/>
      <c r="U251" s="326"/>
      <c r="V251" s="326"/>
      <c r="W251" s="326"/>
      <c r="X251" s="326"/>
      <c r="Y251" s="326"/>
      <c r="Z251" s="326"/>
    </row>
    <row r="252" spans="1:26" ht="15.75" customHeight="1" x14ac:dyDescent="0.3">
      <c r="A252" s="427"/>
      <c r="B252" s="427"/>
      <c r="C252" s="427"/>
      <c r="D252" s="427"/>
      <c r="E252" s="427"/>
      <c r="F252" s="427"/>
      <c r="G252" s="326"/>
      <c r="H252" s="326"/>
      <c r="I252" s="326"/>
      <c r="J252" s="326"/>
      <c r="K252" s="326"/>
      <c r="L252" s="326"/>
      <c r="M252" s="326"/>
      <c r="N252" s="326"/>
      <c r="O252" s="326"/>
      <c r="P252" s="326"/>
      <c r="Q252" s="326"/>
      <c r="R252" s="326"/>
      <c r="S252" s="326"/>
      <c r="T252" s="326"/>
      <c r="U252" s="326"/>
      <c r="V252" s="326"/>
      <c r="W252" s="326"/>
      <c r="X252" s="326"/>
      <c r="Y252" s="326"/>
      <c r="Z252" s="326"/>
    </row>
    <row r="253" spans="1:26" ht="15.75" customHeight="1" x14ac:dyDescent="0.3">
      <c r="A253" s="427"/>
      <c r="B253" s="427"/>
      <c r="C253" s="427"/>
      <c r="D253" s="427"/>
      <c r="E253" s="427"/>
      <c r="F253" s="427"/>
      <c r="G253" s="326"/>
      <c r="H253" s="326"/>
      <c r="I253" s="326"/>
      <c r="J253" s="326"/>
      <c r="K253" s="326"/>
      <c r="L253" s="326"/>
      <c r="M253" s="326"/>
      <c r="N253" s="326"/>
      <c r="O253" s="326"/>
      <c r="P253" s="326"/>
      <c r="Q253" s="326"/>
      <c r="R253" s="326"/>
      <c r="S253" s="326"/>
      <c r="T253" s="326"/>
      <c r="U253" s="326"/>
      <c r="V253" s="326"/>
      <c r="W253" s="326"/>
      <c r="X253" s="326"/>
      <c r="Y253" s="326"/>
      <c r="Z253" s="326"/>
    </row>
    <row r="254" spans="1:26" ht="15.75" customHeight="1" x14ac:dyDescent="0.3">
      <c r="A254" s="427"/>
      <c r="B254" s="427"/>
      <c r="C254" s="427"/>
      <c r="D254" s="427"/>
      <c r="E254" s="427"/>
      <c r="F254" s="427"/>
      <c r="G254" s="326"/>
      <c r="H254" s="326"/>
      <c r="I254" s="326"/>
      <c r="J254" s="326"/>
      <c r="K254" s="326"/>
      <c r="L254" s="326"/>
      <c r="M254" s="326"/>
      <c r="N254" s="326"/>
      <c r="O254" s="326"/>
      <c r="P254" s="326"/>
      <c r="Q254" s="326"/>
      <c r="R254" s="326"/>
      <c r="S254" s="326"/>
      <c r="T254" s="326"/>
      <c r="U254" s="326"/>
      <c r="V254" s="326"/>
      <c r="W254" s="326"/>
      <c r="X254" s="326"/>
      <c r="Y254" s="326"/>
      <c r="Z254" s="326"/>
    </row>
    <row r="255" spans="1:26" ht="15.75" customHeight="1" x14ac:dyDescent="0.3">
      <c r="A255" s="427"/>
      <c r="B255" s="427"/>
      <c r="C255" s="427"/>
      <c r="D255" s="427"/>
      <c r="E255" s="427"/>
      <c r="F255" s="427"/>
      <c r="G255" s="326"/>
      <c r="H255" s="326"/>
      <c r="I255" s="326"/>
      <c r="J255" s="326"/>
      <c r="K255" s="326"/>
      <c r="L255" s="326"/>
      <c r="M255" s="326"/>
      <c r="N255" s="326"/>
      <c r="O255" s="326"/>
      <c r="P255" s="326"/>
      <c r="Q255" s="326"/>
      <c r="R255" s="326"/>
      <c r="S255" s="326"/>
      <c r="T255" s="326"/>
      <c r="U255" s="326"/>
      <c r="V255" s="326"/>
      <c r="W255" s="326"/>
      <c r="X255" s="326"/>
      <c r="Y255" s="326"/>
      <c r="Z255" s="326"/>
    </row>
    <row r="256" spans="1:26" ht="15.75" customHeight="1" x14ac:dyDescent="0.3">
      <c r="A256" s="427"/>
      <c r="B256" s="427"/>
      <c r="C256" s="427"/>
      <c r="D256" s="427"/>
      <c r="E256" s="427"/>
      <c r="F256" s="427"/>
      <c r="G256" s="326"/>
      <c r="H256" s="326"/>
      <c r="I256" s="326"/>
      <c r="J256" s="326"/>
      <c r="K256" s="326"/>
      <c r="L256" s="326"/>
      <c r="M256" s="326"/>
      <c r="N256" s="326"/>
      <c r="O256" s="326"/>
      <c r="P256" s="326"/>
      <c r="Q256" s="326"/>
      <c r="R256" s="326"/>
      <c r="S256" s="326"/>
      <c r="T256" s="326"/>
      <c r="U256" s="326"/>
      <c r="V256" s="326"/>
      <c r="W256" s="326"/>
      <c r="X256" s="326"/>
      <c r="Y256" s="326"/>
      <c r="Z256" s="326"/>
    </row>
    <row r="257" spans="1:26" ht="15.75" customHeight="1" x14ac:dyDescent="0.3">
      <c r="A257" s="427"/>
      <c r="B257" s="427"/>
      <c r="C257" s="427"/>
      <c r="D257" s="427"/>
      <c r="E257" s="427"/>
      <c r="F257" s="427"/>
      <c r="G257" s="326"/>
      <c r="H257" s="326"/>
      <c r="I257" s="326"/>
      <c r="J257" s="326"/>
      <c r="K257" s="326"/>
      <c r="L257" s="326"/>
      <c r="M257" s="326"/>
      <c r="N257" s="326"/>
      <c r="O257" s="326"/>
      <c r="P257" s="326"/>
      <c r="Q257" s="326"/>
      <c r="R257" s="326"/>
      <c r="S257" s="326"/>
      <c r="T257" s="326"/>
      <c r="U257" s="326"/>
      <c r="V257" s="326"/>
      <c r="W257" s="326"/>
      <c r="X257" s="326"/>
      <c r="Y257" s="326"/>
      <c r="Z257" s="326"/>
    </row>
    <row r="258" spans="1:26" ht="15.75" customHeight="1" x14ac:dyDescent="0.3">
      <c r="A258" s="427"/>
      <c r="B258" s="427"/>
      <c r="C258" s="427"/>
      <c r="D258" s="427"/>
      <c r="E258" s="427"/>
      <c r="F258" s="427"/>
      <c r="G258" s="326"/>
      <c r="H258" s="326"/>
      <c r="I258" s="326"/>
      <c r="J258" s="326"/>
      <c r="K258" s="326"/>
      <c r="L258" s="326"/>
      <c r="M258" s="326"/>
      <c r="N258" s="326"/>
      <c r="O258" s="326"/>
      <c r="P258" s="326"/>
      <c r="Q258" s="326"/>
      <c r="R258" s="326"/>
      <c r="S258" s="326"/>
      <c r="T258" s="326"/>
      <c r="U258" s="326"/>
      <c r="V258" s="326"/>
      <c r="W258" s="326"/>
      <c r="X258" s="326"/>
      <c r="Y258" s="326"/>
      <c r="Z258" s="326"/>
    </row>
    <row r="259" spans="1:26" ht="15.75" customHeight="1" x14ac:dyDescent="0.3">
      <c r="A259" s="427"/>
      <c r="B259" s="427"/>
      <c r="C259" s="427"/>
      <c r="D259" s="427"/>
      <c r="E259" s="427"/>
      <c r="F259" s="427"/>
      <c r="G259" s="326"/>
      <c r="H259" s="326"/>
      <c r="I259" s="326"/>
      <c r="J259" s="326"/>
      <c r="K259" s="326"/>
      <c r="L259" s="326"/>
      <c r="M259" s="326"/>
      <c r="N259" s="326"/>
      <c r="O259" s="326"/>
      <c r="P259" s="326"/>
      <c r="Q259" s="326"/>
      <c r="R259" s="326"/>
      <c r="S259" s="326"/>
      <c r="T259" s="326"/>
      <c r="U259" s="326"/>
      <c r="V259" s="326"/>
      <c r="W259" s="326"/>
      <c r="X259" s="326"/>
      <c r="Y259" s="326"/>
      <c r="Z259" s="326"/>
    </row>
    <row r="260" spans="1:26" ht="15.75" customHeight="1" x14ac:dyDescent="0.3">
      <c r="A260" s="427"/>
      <c r="B260" s="427"/>
      <c r="C260" s="427"/>
      <c r="D260" s="427"/>
      <c r="E260" s="427"/>
      <c r="F260" s="427"/>
      <c r="G260" s="326"/>
      <c r="H260" s="326"/>
      <c r="I260" s="326"/>
      <c r="J260" s="326"/>
      <c r="K260" s="326"/>
      <c r="L260" s="326"/>
      <c r="M260" s="326"/>
      <c r="N260" s="326"/>
      <c r="O260" s="326"/>
      <c r="P260" s="326"/>
      <c r="Q260" s="326"/>
      <c r="R260" s="326"/>
      <c r="S260" s="326"/>
      <c r="T260" s="326"/>
      <c r="U260" s="326"/>
      <c r="V260" s="326"/>
      <c r="W260" s="326"/>
      <c r="X260" s="326"/>
      <c r="Y260" s="326"/>
      <c r="Z260" s="326"/>
    </row>
    <row r="261" spans="1:26" ht="15.75" customHeight="1" x14ac:dyDescent="0.3">
      <c r="A261" s="427"/>
      <c r="B261" s="427"/>
      <c r="C261" s="427"/>
      <c r="D261" s="427"/>
      <c r="E261" s="427"/>
      <c r="F261" s="427"/>
      <c r="G261" s="326"/>
      <c r="H261" s="326"/>
      <c r="I261" s="326"/>
      <c r="J261" s="326"/>
      <c r="K261" s="326"/>
      <c r="L261" s="326"/>
      <c r="M261" s="326"/>
      <c r="N261" s="326"/>
      <c r="O261" s="326"/>
      <c r="P261" s="326"/>
      <c r="Q261" s="326"/>
      <c r="R261" s="326"/>
      <c r="S261" s="326"/>
      <c r="T261" s="326"/>
      <c r="U261" s="326"/>
      <c r="V261" s="326"/>
      <c r="W261" s="326"/>
      <c r="X261" s="326"/>
      <c r="Y261" s="326"/>
      <c r="Z261" s="326"/>
    </row>
    <row r="262" spans="1:26" ht="15.75" customHeight="1" x14ac:dyDescent="0.3">
      <c r="A262" s="427"/>
      <c r="B262" s="427"/>
      <c r="C262" s="427"/>
      <c r="D262" s="427"/>
      <c r="E262" s="427"/>
      <c r="F262" s="427"/>
      <c r="G262" s="326"/>
      <c r="H262" s="326"/>
      <c r="I262" s="326"/>
      <c r="J262" s="326"/>
      <c r="K262" s="326"/>
      <c r="L262" s="326"/>
      <c r="M262" s="326"/>
      <c r="N262" s="326"/>
      <c r="O262" s="326"/>
      <c r="P262" s="326"/>
      <c r="Q262" s="326"/>
      <c r="R262" s="326"/>
      <c r="S262" s="326"/>
      <c r="T262" s="326"/>
      <c r="U262" s="326"/>
      <c r="V262" s="326"/>
      <c r="W262" s="326"/>
      <c r="X262" s="326"/>
      <c r="Y262" s="326"/>
      <c r="Z262" s="326"/>
    </row>
    <row r="263" spans="1:26" ht="15.75" customHeight="1" x14ac:dyDescent="0.3">
      <c r="A263" s="427"/>
      <c r="B263" s="427"/>
      <c r="C263" s="427"/>
      <c r="D263" s="427"/>
      <c r="E263" s="427"/>
      <c r="F263" s="427"/>
      <c r="G263" s="326"/>
      <c r="H263" s="326"/>
      <c r="I263" s="326"/>
      <c r="J263" s="326"/>
      <c r="K263" s="326"/>
      <c r="L263" s="326"/>
      <c r="M263" s="326"/>
      <c r="N263" s="326"/>
      <c r="O263" s="326"/>
      <c r="P263" s="326"/>
      <c r="Q263" s="326"/>
      <c r="R263" s="326"/>
      <c r="S263" s="326"/>
      <c r="T263" s="326"/>
      <c r="U263" s="326"/>
      <c r="V263" s="326"/>
      <c r="W263" s="326"/>
      <c r="X263" s="326"/>
      <c r="Y263" s="326"/>
      <c r="Z263" s="326"/>
    </row>
    <row r="264" spans="1:26" ht="15.75" customHeight="1" x14ac:dyDescent="0.3">
      <c r="A264" s="427"/>
      <c r="B264" s="427"/>
      <c r="C264" s="427"/>
      <c r="D264" s="427"/>
      <c r="E264" s="427"/>
      <c r="F264" s="427"/>
      <c r="G264" s="326"/>
      <c r="H264" s="326"/>
      <c r="I264" s="326"/>
      <c r="J264" s="326"/>
      <c r="K264" s="326"/>
      <c r="L264" s="326"/>
      <c r="M264" s="326"/>
      <c r="N264" s="326"/>
      <c r="O264" s="326"/>
      <c r="P264" s="326"/>
      <c r="Q264" s="326"/>
      <c r="R264" s="326"/>
      <c r="S264" s="326"/>
      <c r="T264" s="326"/>
      <c r="U264" s="326"/>
      <c r="V264" s="326"/>
      <c r="W264" s="326"/>
      <c r="X264" s="326"/>
      <c r="Y264" s="326"/>
      <c r="Z264" s="326"/>
    </row>
    <row r="265" spans="1:26" ht="15.75" customHeight="1" x14ac:dyDescent="0.3">
      <c r="A265" s="427"/>
      <c r="B265" s="427"/>
      <c r="C265" s="427"/>
      <c r="D265" s="427"/>
      <c r="E265" s="427"/>
      <c r="F265" s="427"/>
      <c r="G265" s="326"/>
      <c r="H265" s="326"/>
      <c r="I265" s="326"/>
      <c r="J265" s="326"/>
      <c r="K265" s="326"/>
      <c r="L265" s="326"/>
      <c r="M265" s="326"/>
      <c r="N265" s="326"/>
      <c r="O265" s="326"/>
      <c r="P265" s="326"/>
      <c r="Q265" s="326"/>
      <c r="R265" s="326"/>
      <c r="S265" s="326"/>
      <c r="T265" s="326"/>
      <c r="U265" s="326"/>
      <c r="V265" s="326"/>
      <c r="W265" s="326"/>
      <c r="X265" s="326"/>
      <c r="Y265" s="326"/>
      <c r="Z265" s="326"/>
    </row>
    <row r="266" spans="1:26" ht="15.75" customHeight="1" x14ac:dyDescent="0.3">
      <c r="A266" s="427"/>
      <c r="B266" s="427"/>
      <c r="C266" s="427"/>
      <c r="D266" s="427"/>
      <c r="E266" s="427"/>
      <c r="F266" s="427"/>
      <c r="G266" s="326"/>
      <c r="H266" s="326"/>
      <c r="I266" s="326"/>
      <c r="J266" s="326"/>
      <c r="K266" s="326"/>
      <c r="L266" s="326"/>
      <c r="M266" s="326"/>
      <c r="N266" s="326"/>
      <c r="O266" s="326"/>
      <c r="P266" s="326"/>
      <c r="Q266" s="326"/>
      <c r="R266" s="326"/>
      <c r="S266" s="326"/>
      <c r="T266" s="326"/>
      <c r="U266" s="326"/>
      <c r="V266" s="326"/>
      <c r="W266" s="326"/>
      <c r="X266" s="326"/>
      <c r="Y266" s="326"/>
      <c r="Z266" s="326"/>
    </row>
    <row r="267" spans="1:26" ht="15.75" customHeight="1" x14ac:dyDescent="0.3">
      <c r="A267" s="427"/>
      <c r="B267" s="427"/>
      <c r="C267" s="427"/>
      <c r="D267" s="427"/>
      <c r="E267" s="427"/>
      <c r="F267" s="427"/>
      <c r="G267" s="326"/>
      <c r="H267" s="326"/>
      <c r="I267" s="326"/>
      <c r="J267" s="326"/>
      <c r="K267" s="326"/>
      <c r="L267" s="326"/>
      <c r="M267" s="326"/>
      <c r="N267" s="326"/>
      <c r="O267" s="326"/>
      <c r="P267" s="326"/>
      <c r="Q267" s="326"/>
      <c r="R267" s="326"/>
      <c r="S267" s="326"/>
      <c r="T267" s="326"/>
      <c r="U267" s="326"/>
      <c r="V267" s="326"/>
      <c r="W267" s="326"/>
      <c r="X267" s="326"/>
      <c r="Y267" s="326"/>
      <c r="Z267" s="326"/>
    </row>
    <row r="268" spans="1:26" ht="15.75" customHeight="1" x14ac:dyDescent="0.3">
      <c r="A268" s="427"/>
      <c r="B268" s="427"/>
      <c r="C268" s="427"/>
      <c r="D268" s="427"/>
      <c r="E268" s="427"/>
      <c r="F268" s="427"/>
      <c r="G268" s="326"/>
      <c r="H268" s="326"/>
      <c r="I268" s="326"/>
      <c r="J268" s="326"/>
      <c r="K268" s="326"/>
      <c r="L268" s="326"/>
      <c r="M268" s="326"/>
      <c r="N268" s="326"/>
      <c r="O268" s="326"/>
      <c r="P268" s="326"/>
      <c r="Q268" s="326"/>
      <c r="R268" s="326"/>
      <c r="S268" s="326"/>
      <c r="T268" s="326"/>
      <c r="U268" s="326"/>
      <c r="V268" s="326"/>
      <c r="W268" s="326"/>
      <c r="X268" s="326"/>
      <c r="Y268" s="326"/>
      <c r="Z268" s="326"/>
    </row>
    <row r="269" spans="1:26" ht="15.75" customHeight="1" x14ac:dyDescent="0.3">
      <c r="A269" s="427"/>
      <c r="B269" s="427"/>
      <c r="C269" s="427"/>
      <c r="D269" s="427"/>
      <c r="E269" s="427"/>
      <c r="F269" s="427"/>
      <c r="G269" s="326"/>
      <c r="H269" s="326"/>
      <c r="I269" s="326"/>
      <c r="J269" s="326"/>
      <c r="K269" s="326"/>
      <c r="L269" s="326"/>
      <c r="M269" s="326"/>
      <c r="N269" s="326"/>
      <c r="O269" s="326"/>
      <c r="P269" s="326"/>
      <c r="Q269" s="326"/>
      <c r="R269" s="326"/>
      <c r="S269" s="326"/>
      <c r="T269" s="326"/>
      <c r="U269" s="326"/>
      <c r="V269" s="326"/>
      <c r="W269" s="326"/>
      <c r="X269" s="326"/>
      <c r="Y269" s="326"/>
      <c r="Z269" s="326"/>
    </row>
    <row r="270" spans="1:26" ht="15.75" customHeight="1" x14ac:dyDescent="0.3">
      <c r="A270" s="427"/>
      <c r="B270" s="427"/>
      <c r="C270" s="427"/>
      <c r="D270" s="427"/>
      <c r="E270" s="427"/>
      <c r="F270" s="427"/>
      <c r="G270" s="326"/>
      <c r="H270" s="326"/>
      <c r="I270" s="326"/>
      <c r="J270" s="326"/>
      <c r="K270" s="326"/>
      <c r="L270" s="326"/>
      <c r="M270" s="326"/>
      <c r="N270" s="326"/>
      <c r="O270" s="326"/>
      <c r="P270" s="326"/>
      <c r="Q270" s="326"/>
      <c r="R270" s="326"/>
      <c r="S270" s="326"/>
      <c r="T270" s="326"/>
      <c r="U270" s="326"/>
      <c r="V270" s="326"/>
      <c r="W270" s="326"/>
      <c r="X270" s="326"/>
      <c r="Y270" s="326"/>
      <c r="Z270" s="326"/>
    </row>
    <row r="271" spans="1:26" ht="15.75" customHeight="1" x14ac:dyDescent="0.3">
      <c r="A271" s="427"/>
      <c r="B271" s="427"/>
      <c r="C271" s="427"/>
      <c r="D271" s="427"/>
      <c r="E271" s="427"/>
      <c r="F271" s="427"/>
      <c r="G271" s="326"/>
      <c r="H271" s="326"/>
      <c r="I271" s="326"/>
      <c r="J271" s="326"/>
      <c r="K271" s="326"/>
      <c r="L271" s="326"/>
      <c r="M271" s="326"/>
      <c r="N271" s="326"/>
      <c r="O271" s="326"/>
      <c r="P271" s="326"/>
      <c r="Q271" s="326"/>
      <c r="R271" s="326"/>
      <c r="S271" s="326"/>
      <c r="T271" s="326"/>
      <c r="U271" s="326"/>
      <c r="V271" s="326"/>
      <c r="W271" s="326"/>
      <c r="X271" s="326"/>
      <c r="Y271" s="326"/>
      <c r="Z271" s="326"/>
    </row>
    <row r="272" spans="1:26" ht="15.75" customHeight="1" x14ac:dyDescent="0.3">
      <c r="A272" s="427"/>
      <c r="B272" s="427"/>
      <c r="C272" s="427"/>
      <c r="D272" s="427"/>
      <c r="E272" s="427"/>
      <c r="F272" s="427"/>
      <c r="G272" s="326"/>
      <c r="H272" s="326"/>
      <c r="I272" s="326"/>
      <c r="J272" s="326"/>
      <c r="K272" s="326"/>
      <c r="L272" s="326"/>
      <c r="M272" s="326"/>
      <c r="N272" s="326"/>
      <c r="O272" s="326"/>
      <c r="P272" s="326"/>
      <c r="Q272" s="326"/>
      <c r="R272" s="326"/>
      <c r="S272" s="326"/>
      <c r="T272" s="326"/>
      <c r="U272" s="326"/>
      <c r="V272" s="326"/>
      <c r="W272" s="326"/>
      <c r="X272" s="326"/>
      <c r="Y272" s="326"/>
      <c r="Z272" s="326"/>
    </row>
    <row r="273" spans="1:26" ht="15.75" customHeight="1" x14ac:dyDescent="0.3">
      <c r="A273" s="427"/>
      <c r="B273" s="427"/>
      <c r="C273" s="427"/>
      <c r="D273" s="427"/>
      <c r="E273" s="427"/>
      <c r="F273" s="427"/>
      <c r="G273" s="326"/>
      <c r="H273" s="326"/>
      <c r="I273" s="326"/>
      <c r="J273" s="326"/>
      <c r="K273" s="326"/>
      <c r="L273" s="326"/>
      <c r="M273" s="326"/>
      <c r="N273" s="326"/>
      <c r="O273" s="326"/>
      <c r="P273" s="326"/>
      <c r="Q273" s="326"/>
      <c r="R273" s="326"/>
      <c r="S273" s="326"/>
      <c r="T273" s="326"/>
      <c r="U273" s="326"/>
      <c r="V273" s="326"/>
      <c r="W273" s="326"/>
      <c r="X273" s="326"/>
      <c r="Y273" s="326"/>
      <c r="Z273" s="326"/>
    </row>
    <row r="274" spans="1:26" ht="15.75" customHeight="1" x14ac:dyDescent="0.3">
      <c r="A274" s="427"/>
      <c r="B274" s="427"/>
      <c r="C274" s="427"/>
      <c r="D274" s="427"/>
      <c r="E274" s="427"/>
      <c r="F274" s="427"/>
      <c r="G274" s="326"/>
      <c r="H274" s="326"/>
      <c r="I274" s="326"/>
      <c r="J274" s="326"/>
      <c r="K274" s="326"/>
      <c r="L274" s="326"/>
      <c r="M274" s="326"/>
      <c r="N274" s="326"/>
      <c r="O274" s="326"/>
      <c r="P274" s="326"/>
      <c r="Q274" s="326"/>
      <c r="R274" s="326"/>
      <c r="S274" s="326"/>
      <c r="T274" s="326"/>
      <c r="U274" s="326"/>
      <c r="V274" s="326"/>
      <c r="W274" s="326"/>
      <c r="X274" s="326"/>
      <c r="Y274" s="326"/>
      <c r="Z274" s="326"/>
    </row>
    <row r="275" spans="1:26" ht="15.75" customHeight="1" x14ac:dyDescent="0.3">
      <c r="A275" s="427"/>
      <c r="B275" s="427"/>
      <c r="C275" s="427"/>
      <c r="D275" s="427"/>
      <c r="E275" s="427"/>
      <c r="F275" s="427"/>
      <c r="G275" s="326"/>
      <c r="H275" s="326"/>
      <c r="I275" s="326"/>
      <c r="J275" s="326"/>
      <c r="K275" s="326"/>
      <c r="L275" s="326"/>
      <c r="M275" s="326"/>
      <c r="N275" s="326"/>
      <c r="O275" s="326"/>
      <c r="P275" s="326"/>
      <c r="Q275" s="326"/>
      <c r="R275" s="326"/>
      <c r="S275" s="326"/>
      <c r="T275" s="326"/>
      <c r="U275" s="326"/>
      <c r="V275" s="326"/>
      <c r="W275" s="326"/>
      <c r="X275" s="326"/>
      <c r="Y275" s="326"/>
      <c r="Z275" s="326"/>
    </row>
    <row r="276" spans="1:26" ht="15.75" customHeight="1" x14ac:dyDescent="0.3">
      <c r="A276" s="427"/>
      <c r="B276" s="427"/>
      <c r="C276" s="427"/>
      <c r="D276" s="427"/>
      <c r="E276" s="427"/>
      <c r="F276" s="427"/>
      <c r="G276" s="326"/>
      <c r="H276" s="326"/>
      <c r="I276" s="326"/>
      <c r="J276" s="326"/>
      <c r="K276" s="326"/>
      <c r="L276" s="326"/>
      <c r="M276" s="326"/>
      <c r="N276" s="326"/>
      <c r="O276" s="326"/>
      <c r="P276" s="326"/>
      <c r="Q276" s="326"/>
      <c r="R276" s="326"/>
      <c r="S276" s="326"/>
      <c r="T276" s="326"/>
      <c r="U276" s="326"/>
      <c r="V276" s="326"/>
      <c r="W276" s="326"/>
      <c r="X276" s="326"/>
      <c r="Y276" s="326"/>
      <c r="Z276" s="326"/>
    </row>
    <row r="277" spans="1:26" ht="15.75" customHeight="1" x14ac:dyDescent="0.3">
      <c r="A277" s="427"/>
      <c r="B277" s="427"/>
      <c r="C277" s="427"/>
      <c r="D277" s="427"/>
      <c r="E277" s="427"/>
      <c r="F277" s="427"/>
      <c r="G277" s="326"/>
      <c r="H277" s="326"/>
      <c r="I277" s="326"/>
      <c r="J277" s="326"/>
      <c r="K277" s="326"/>
      <c r="L277" s="326"/>
      <c r="M277" s="326"/>
      <c r="N277" s="326"/>
      <c r="O277" s="326"/>
      <c r="P277" s="326"/>
      <c r="Q277" s="326"/>
      <c r="R277" s="326"/>
      <c r="S277" s="326"/>
      <c r="T277" s="326"/>
      <c r="U277" s="326"/>
      <c r="V277" s="326"/>
      <c r="W277" s="326"/>
      <c r="X277" s="326"/>
      <c r="Y277" s="326"/>
      <c r="Z277" s="326"/>
    </row>
    <row r="278" spans="1:26" ht="15.75" customHeight="1" x14ac:dyDescent="0.3">
      <c r="A278" s="427"/>
      <c r="B278" s="427"/>
      <c r="C278" s="427"/>
      <c r="D278" s="427"/>
      <c r="E278" s="427"/>
      <c r="F278" s="427"/>
      <c r="G278" s="326"/>
      <c r="H278" s="326"/>
      <c r="I278" s="326"/>
      <c r="J278" s="326"/>
      <c r="K278" s="326"/>
      <c r="L278" s="326"/>
      <c r="M278" s="326"/>
      <c r="N278" s="326"/>
      <c r="O278" s="326"/>
      <c r="P278" s="326"/>
      <c r="Q278" s="326"/>
      <c r="R278" s="326"/>
      <c r="S278" s="326"/>
      <c r="T278" s="326"/>
      <c r="U278" s="326"/>
      <c r="V278" s="326"/>
      <c r="W278" s="326"/>
      <c r="X278" s="326"/>
      <c r="Y278" s="326"/>
      <c r="Z278" s="326"/>
    </row>
    <row r="279" spans="1:26" ht="15.75" customHeight="1" x14ac:dyDescent="0.3">
      <c r="A279" s="427"/>
      <c r="B279" s="427"/>
      <c r="C279" s="427"/>
      <c r="D279" s="427"/>
      <c r="E279" s="427"/>
      <c r="F279" s="427"/>
      <c r="G279" s="326"/>
      <c r="H279" s="326"/>
      <c r="I279" s="326"/>
      <c r="J279" s="326"/>
      <c r="K279" s="326"/>
      <c r="L279" s="326"/>
      <c r="M279" s="326"/>
      <c r="N279" s="326"/>
      <c r="O279" s="326"/>
      <c r="P279" s="326"/>
      <c r="Q279" s="326"/>
      <c r="R279" s="326"/>
      <c r="S279" s="326"/>
      <c r="T279" s="326"/>
      <c r="U279" s="326"/>
      <c r="V279" s="326"/>
      <c r="W279" s="326"/>
      <c r="X279" s="326"/>
      <c r="Y279" s="326"/>
      <c r="Z279" s="326"/>
    </row>
    <row r="280" spans="1:26" ht="15.75" customHeight="1" x14ac:dyDescent="0.3">
      <c r="A280" s="427"/>
      <c r="B280" s="427"/>
      <c r="C280" s="427"/>
      <c r="D280" s="427"/>
      <c r="E280" s="427"/>
      <c r="F280" s="427"/>
      <c r="G280" s="326"/>
      <c r="H280" s="326"/>
      <c r="I280" s="326"/>
      <c r="J280" s="326"/>
      <c r="K280" s="326"/>
      <c r="L280" s="326"/>
      <c r="M280" s="326"/>
      <c r="N280" s="326"/>
      <c r="O280" s="326"/>
      <c r="P280" s="326"/>
      <c r="Q280" s="326"/>
      <c r="R280" s="326"/>
      <c r="S280" s="326"/>
      <c r="T280" s="326"/>
      <c r="U280" s="326"/>
      <c r="V280" s="326"/>
      <c r="W280" s="326"/>
      <c r="X280" s="326"/>
      <c r="Y280" s="326"/>
      <c r="Z280" s="326"/>
    </row>
    <row r="281" spans="1:26" ht="15.75" customHeight="1" x14ac:dyDescent="0.3">
      <c r="A281" s="427"/>
      <c r="B281" s="427"/>
      <c r="C281" s="427"/>
      <c r="D281" s="427"/>
      <c r="E281" s="427"/>
      <c r="F281" s="427"/>
      <c r="G281" s="326"/>
      <c r="H281" s="326"/>
      <c r="I281" s="326"/>
      <c r="J281" s="326"/>
      <c r="K281" s="326"/>
      <c r="L281" s="326"/>
      <c r="M281" s="326"/>
      <c r="N281" s="326"/>
      <c r="O281" s="326"/>
      <c r="P281" s="326"/>
      <c r="Q281" s="326"/>
      <c r="R281" s="326"/>
      <c r="S281" s="326"/>
      <c r="T281" s="326"/>
      <c r="U281" s="326"/>
      <c r="V281" s="326"/>
      <c r="W281" s="326"/>
      <c r="X281" s="326"/>
      <c r="Y281" s="326"/>
      <c r="Z281" s="326"/>
    </row>
    <row r="282" spans="1:26" ht="15.75" customHeight="1" x14ac:dyDescent="0.3">
      <c r="A282" s="427"/>
      <c r="B282" s="427"/>
      <c r="C282" s="427"/>
      <c r="D282" s="427"/>
      <c r="E282" s="427"/>
      <c r="F282" s="427"/>
      <c r="G282" s="326"/>
      <c r="H282" s="326"/>
      <c r="I282" s="326"/>
      <c r="J282" s="326"/>
      <c r="K282" s="326"/>
      <c r="L282" s="326"/>
      <c r="M282" s="326"/>
      <c r="N282" s="326"/>
      <c r="O282" s="326"/>
      <c r="P282" s="326"/>
      <c r="Q282" s="326"/>
      <c r="R282" s="326"/>
      <c r="S282" s="326"/>
      <c r="T282" s="326"/>
      <c r="U282" s="326"/>
      <c r="V282" s="326"/>
      <c r="W282" s="326"/>
      <c r="X282" s="326"/>
      <c r="Y282" s="326"/>
      <c r="Z282" s="326"/>
    </row>
    <row r="283" spans="1:26" ht="15.75" customHeight="1" x14ac:dyDescent="0.3">
      <c r="A283" s="427"/>
      <c r="B283" s="427"/>
      <c r="C283" s="427"/>
      <c r="D283" s="427"/>
      <c r="E283" s="427"/>
      <c r="F283" s="427"/>
      <c r="G283" s="326"/>
      <c r="H283" s="326"/>
      <c r="I283" s="326"/>
      <c r="J283" s="326"/>
      <c r="K283" s="326"/>
      <c r="L283" s="326"/>
      <c r="M283" s="326"/>
      <c r="N283" s="326"/>
      <c r="O283" s="326"/>
      <c r="P283" s="326"/>
      <c r="Q283" s="326"/>
      <c r="R283" s="326"/>
      <c r="S283" s="326"/>
      <c r="T283" s="326"/>
      <c r="U283" s="326"/>
      <c r="V283" s="326"/>
      <c r="W283" s="326"/>
      <c r="X283" s="326"/>
      <c r="Y283" s="326"/>
      <c r="Z283" s="326"/>
    </row>
    <row r="284" spans="1:26" ht="15.75" customHeight="1" x14ac:dyDescent="0.3">
      <c r="A284" s="427"/>
      <c r="B284" s="427"/>
      <c r="C284" s="427"/>
      <c r="D284" s="427"/>
      <c r="E284" s="427"/>
      <c r="F284" s="427"/>
      <c r="G284" s="326"/>
      <c r="H284" s="326"/>
      <c r="I284" s="326"/>
      <c r="J284" s="326"/>
      <c r="K284" s="326"/>
      <c r="L284" s="326"/>
      <c r="M284" s="326"/>
      <c r="N284" s="326"/>
      <c r="O284" s="326"/>
      <c r="P284" s="326"/>
      <c r="Q284" s="326"/>
      <c r="R284" s="326"/>
      <c r="S284" s="326"/>
      <c r="T284" s="326"/>
      <c r="U284" s="326"/>
      <c r="V284" s="326"/>
      <c r="W284" s="326"/>
      <c r="X284" s="326"/>
      <c r="Y284" s="326"/>
      <c r="Z284" s="326"/>
    </row>
    <row r="285" spans="1:26" ht="15.75" customHeight="1" x14ac:dyDescent="0.3">
      <c r="A285" s="427"/>
      <c r="B285" s="427"/>
      <c r="C285" s="427"/>
      <c r="D285" s="427"/>
      <c r="E285" s="427"/>
      <c r="F285" s="427"/>
      <c r="G285" s="326"/>
      <c r="H285" s="326"/>
      <c r="I285" s="326"/>
      <c r="J285" s="326"/>
      <c r="K285" s="326"/>
      <c r="L285" s="326"/>
      <c r="M285" s="326"/>
      <c r="N285" s="326"/>
      <c r="O285" s="326"/>
      <c r="P285" s="326"/>
      <c r="Q285" s="326"/>
      <c r="R285" s="326"/>
      <c r="S285" s="326"/>
      <c r="T285" s="326"/>
      <c r="U285" s="326"/>
      <c r="V285" s="326"/>
      <c r="W285" s="326"/>
      <c r="X285" s="326"/>
      <c r="Y285" s="326"/>
      <c r="Z285" s="326"/>
    </row>
    <row r="286" spans="1:26" ht="15.75" customHeight="1" x14ac:dyDescent="0.3">
      <c r="A286" s="427"/>
      <c r="B286" s="427"/>
      <c r="C286" s="427"/>
      <c r="D286" s="427"/>
      <c r="E286" s="427"/>
      <c r="F286" s="427"/>
      <c r="G286" s="326"/>
      <c r="H286" s="326"/>
      <c r="I286" s="326"/>
      <c r="J286" s="326"/>
      <c r="K286" s="326"/>
      <c r="L286" s="326"/>
      <c r="M286" s="326"/>
      <c r="N286" s="326"/>
      <c r="O286" s="326"/>
      <c r="P286" s="326"/>
      <c r="Q286" s="326"/>
      <c r="R286" s="326"/>
      <c r="S286" s="326"/>
      <c r="T286" s="326"/>
      <c r="U286" s="326"/>
      <c r="V286" s="326"/>
      <c r="W286" s="326"/>
      <c r="X286" s="326"/>
      <c r="Y286" s="326"/>
      <c r="Z286" s="326"/>
    </row>
    <row r="287" spans="1:26" ht="15.75" customHeight="1" x14ac:dyDescent="0.3">
      <c r="A287" s="427"/>
      <c r="B287" s="427"/>
      <c r="C287" s="427"/>
      <c r="D287" s="427"/>
      <c r="E287" s="427"/>
      <c r="F287" s="427"/>
      <c r="G287" s="326"/>
      <c r="H287" s="326"/>
      <c r="I287" s="326"/>
      <c r="J287" s="326"/>
      <c r="K287" s="326"/>
      <c r="L287" s="326"/>
      <c r="M287" s="326"/>
      <c r="N287" s="326"/>
      <c r="O287" s="326"/>
      <c r="P287" s="326"/>
      <c r="Q287" s="326"/>
      <c r="R287" s="326"/>
      <c r="S287" s="326"/>
      <c r="T287" s="326"/>
      <c r="U287" s="326"/>
      <c r="V287" s="326"/>
      <c r="W287" s="326"/>
      <c r="X287" s="326"/>
      <c r="Y287" s="326"/>
      <c r="Z287" s="326"/>
    </row>
    <row r="288" spans="1:26" ht="15.75" customHeight="1" x14ac:dyDescent="0.3">
      <c r="A288" s="427"/>
      <c r="B288" s="427"/>
      <c r="C288" s="427"/>
      <c r="D288" s="427"/>
      <c r="E288" s="427"/>
      <c r="F288" s="427"/>
      <c r="G288" s="326"/>
      <c r="H288" s="326"/>
      <c r="I288" s="326"/>
      <c r="J288" s="326"/>
      <c r="K288" s="326"/>
      <c r="L288" s="326"/>
      <c r="M288" s="326"/>
      <c r="N288" s="326"/>
      <c r="O288" s="326"/>
      <c r="P288" s="326"/>
      <c r="Q288" s="326"/>
      <c r="R288" s="326"/>
      <c r="S288" s="326"/>
      <c r="T288" s="326"/>
      <c r="U288" s="326"/>
      <c r="V288" s="326"/>
      <c r="W288" s="326"/>
      <c r="X288" s="326"/>
      <c r="Y288" s="326"/>
      <c r="Z288" s="326"/>
    </row>
    <row r="289" spans="1:26" ht="15.75" customHeight="1" x14ac:dyDescent="0.3">
      <c r="A289" s="427"/>
      <c r="B289" s="427"/>
      <c r="C289" s="427"/>
      <c r="D289" s="427"/>
      <c r="E289" s="427"/>
      <c r="F289" s="427"/>
      <c r="G289" s="326"/>
      <c r="H289" s="326"/>
      <c r="I289" s="326"/>
      <c r="J289" s="326"/>
      <c r="K289" s="326"/>
      <c r="L289" s="326"/>
      <c r="M289" s="326"/>
      <c r="N289" s="326"/>
      <c r="O289" s="326"/>
      <c r="P289" s="326"/>
      <c r="Q289" s="326"/>
      <c r="R289" s="326"/>
      <c r="S289" s="326"/>
      <c r="T289" s="326"/>
      <c r="U289" s="326"/>
      <c r="V289" s="326"/>
      <c r="W289" s="326"/>
      <c r="X289" s="326"/>
      <c r="Y289" s="326"/>
      <c r="Z289" s="326"/>
    </row>
    <row r="290" spans="1:26" ht="15.75" customHeight="1" x14ac:dyDescent="0.3">
      <c r="A290" s="427"/>
      <c r="B290" s="427"/>
      <c r="C290" s="427"/>
      <c r="D290" s="427"/>
      <c r="E290" s="427"/>
      <c r="F290" s="427"/>
      <c r="G290" s="326"/>
      <c r="H290" s="326"/>
      <c r="I290" s="326"/>
      <c r="J290" s="326"/>
      <c r="K290" s="326"/>
      <c r="L290" s="326"/>
      <c r="M290" s="326"/>
      <c r="N290" s="326"/>
      <c r="O290" s="326"/>
      <c r="P290" s="326"/>
      <c r="Q290" s="326"/>
      <c r="R290" s="326"/>
      <c r="S290" s="326"/>
      <c r="T290" s="326"/>
      <c r="U290" s="326"/>
      <c r="V290" s="326"/>
      <c r="W290" s="326"/>
      <c r="X290" s="326"/>
      <c r="Y290" s="326"/>
      <c r="Z290" s="326"/>
    </row>
    <row r="291" spans="1:26" ht="15.75" customHeight="1" x14ac:dyDescent="0.3">
      <c r="A291" s="427"/>
      <c r="B291" s="427"/>
      <c r="C291" s="427"/>
      <c r="D291" s="427"/>
      <c r="E291" s="427"/>
      <c r="F291" s="427"/>
      <c r="G291" s="326"/>
      <c r="H291" s="326"/>
      <c r="I291" s="326"/>
      <c r="J291" s="326"/>
      <c r="K291" s="326"/>
      <c r="L291" s="326"/>
      <c r="M291" s="326"/>
      <c r="N291" s="326"/>
      <c r="O291" s="326"/>
      <c r="P291" s="326"/>
      <c r="Q291" s="326"/>
      <c r="R291" s="326"/>
      <c r="S291" s="326"/>
      <c r="T291" s="326"/>
      <c r="U291" s="326"/>
      <c r="V291" s="326"/>
      <c r="W291" s="326"/>
      <c r="X291" s="326"/>
      <c r="Y291" s="326"/>
      <c r="Z291" s="326"/>
    </row>
    <row r="292" spans="1:26" ht="15.75" customHeight="1" x14ac:dyDescent="0.3">
      <c r="A292" s="427"/>
      <c r="B292" s="427"/>
      <c r="C292" s="427"/>
      <c r="D292" s="427"/>
      <c r="E292" s="427"/>
      <c r="F292" s="427"/>
      <c r="G292" s="326"/>
      <c r="H292" s="326"/>
      <c r="I292" s="326"/>
      <c r="J292" s="326"/>
      <c r="K292" s="326"/>
      <c r="L292" s="326"/>
      <c r="M292" s="326"/>
      <c r="N292" s="326"/>
      <c r="O292" s="326"/>
      <c r="P292" s="326"/>
      <c r="Q292" s="326"/>
      <c r="R292" s="326"/>
      <c r="S292" s="326"/>
      <c r="T292" s="326"/>
      <c r="U292" s="326"/>
      <c r="V292" s="326"/>
      <c r="W292" s="326"/>
      <c r="X292" s="326"/>
      <c r="Y292" s="326"/>
      <c r="Z292" s="326"/>
    </row>
    <row r="293" spans="1:26" ht="15.75" customHeight="1" x14ac:dyDescent="0.3">
      <c r="A293" s="427"/>
      <c r="B293" s="427"/>
      <c r="C293" s="427"/>
      <c r="D293" s="427"/>
      <c r="E293" s="427"/>
      <c r="F293" s="427"/>
      <c r="G293" s="326"/>
      <c r="H293" s="326"/>
      <c r="I293" s="326"/>
      <c r="J293" s="326"/>
      <c r="K293" s="326"/>
      <c r="L293" s="326"/>
      <c r="M293" s="326"/>
      <c r="N293" s="326"/>
      <c r="O293" s="326"/>
      <c r="P293" s="326"/>
      <c r="Q293" s="326"/>
      <c r="R293" s="326"/>
      <c r="S293" s="326"/>
      <c r="T293" s="326"/>
      <c r="U293" s="326"/>
      <c r="V293" s="326"/>
      <c r="W293" s="326"/>
      <c r="X293" s="326"/>
      <c r="Y293" s="326"/>
      <c r="Z293" s="326"/>
    </row>
    <row r="294" spans="1:26" ht="15.75" customHeight="1" x14ac:dyDescent="0.3">
      <c r="A294" s="427"/>
      <c r="B294" s="427"/>
      <c r="C294" s="427"/>
      <c r="D294" s="427"/>
      <c r="E294" s="427"/>
      <c r="F294" s="427"/>
      <c r="G294" s="326"/>
      <c r="H294" s="326"/>
      <c r="I294" s="326"/>
      <c r="J294" s="326"/>
      <c r="K294" s="326"/>
      <c r="L294" s="326"/>
      <c r="M294" s="326"/>
      <c r="N294" s="326"/>
      <c r="O294" s="326"/>
      <c r="P294" s="326"/>
      <c r="Q294" s="326"/>
      <c r="R294" s="326"/>
      <c r="S294" s="326"/>
      <c r="T294" s="326"/>
      <c r="U294" s="326"/>
      <c r="V294" s="326"/>
      <c r="W294" s="326"/>
      <c r="X294" s="326"/>
      <c r="Y294" s="326"/>
      <c r="Z294" s="326"/>
    </row>
    <row r="295" spans="1:26" ht="15.75" customHeight="1" x14ac:dyDescent="0.3">
      <c r="A295" s="427"/>
      <c r="B295" s="427"/>
      <c r="C295" s="427"/>
      <c r="D295" s="427"/>
      <c r="E295" s="427"/>
      <c r="F295" s="427"/>
      <c r="G295" s="326"/>
      <c r="H295" s="326"/>
      <c r="I295" s="326"/>
      <c r="J295" s="326"/>
      <c r="K295" s="326"/>
      <c r="L295" s="326"/>
      <c r="M295" s="326"/>
      <c r="N295" s="326"/>
      <c r="O295" s="326"/>
      <c r="P295" s="326"/>
      <c r="Q295" s="326"/>
      <c r="R295" s="326"/>
      <c r="S295" s="326"/>
      <c r="T295" s="326"/>
      <c r="U295" s="326"/>
      <c r="V295" s="326"/>
      <c r="W295" s="326"/>
      <c r="X295" s="326"/>
      <c r="Y295" s="326"/>
      <c r="Z295" s="326"/>
    </row>
    <row r="296" spans="1:26" ht="15.75" customHeight="1" x14ac:dyDescent="0.3">
      <c r="A296" s="427"/>
      <c r="B296" s="427"/>
      <c r="C296" s="427"/>
      <c r="D296" s="427"/>
      <c r="E296" s="427"/>
      <c r="F296" s="427"/>
      <c r="G296" s="326"/>
      <c r="H296" s="326"/>
      <c r="I296" s="326"/>
      <c r="J296" s="326"/>
      <c r="K296" s="326"/>
      <c r="L296" s="326"/>
      <c r="M296" s="326"/>
      <c r="N296" s="326"/>
      <c r="O296" s="326"/>
      <c r="P296" s="326"/>
      <c r="Q296" s="326"/>
      <c r="R296" s="326"/>
      <c r="S296" s="326"/>
      <c r="T296" s="326"/>
      <c r="U296" s="326"/>
      <c r="V296" s="326"/>
      <c r="W296" s="326"/>
      <c r="X296" s="326"/>
      <c r="Y296" s="326"/>
      <c r="Z296" s="326"/>
    </row>
    <row r="297" spans="1:26" ht="15.75" customHeight="1" x14ac:dyDescent="0.3">
      <c r="A297" s="427"/>
      <c r="B297" s="427"/>
      <c r="C297" s="427"/>
      <c r="D297" s="427"/>
      <c r="E297" s="427"/>
      <c r="F297" s="427"/>
      <c r="G297" s="326"/>
      <c r="H297" s="326"/>
      <c r="I297" s="326"/>
      <c r="J297" s="326"/>
      <c r="K297" s="326"/>
      <c r="L297" s="326"/>
      <c r="M297" s="326"/>
      <c r="N297" s="326"/>
      <c r="O297" s="326"/>
      <c r="P297" s="326"/>
      <c r="Q297" s="326"/>
      <c r="R297" s="326"/>
      <c r="S297" s="326"/>
      <c r="T297" s="326"/>
      <c r="U297" s="326"/>
      <c r="V297" s="326"/>
      <c r="W297" s="326"/>
      <c r="X297" s="326"/>
      <c r="Y297" s="326"/>
      <c r="Z297" s="326"/>
    </row>
    <row r="298" spans="1:26" ht="15.75" customHeight="1" x14ac:dyDescent="0.3">
      <c r="A298" s="427"/>
      <c r="B298" s="427"/>
      <c r="C298" s="427"/>
      <c r="D298" s="427"/>
      <c r="E298" s="427"/>
      <c r="F298" s="427"/>
      <c r="G298" s="326"/>
      <c r="H298" s="326"/>
      <c r="I298" s="326"/>
      <c r="J298" s="326"/>
      <c r="K298" s="326"/>
      <c r="L298" s="326"/>
      <c r="M298" s="326"/>
      <c r="N298" s="326"/>
      <c r="O298" s="326"/>
      <c r="P298" s="326"/>
      <c r="Q298" s="326"/>
      <c r="R298" s="326"/>
      <c r="S298" s="326"/>
      <c r="T298" s="326"/>
      <c r="U298" s="326"/>
      <c r="V298" s="326"/>
      <c r="W298" s="326"/>
      <c r="X298" s="326"/>
      <c r="Y298" s="326"/>
      <c r="Z298" s="326"/>
    </row>
    <row r="299" spans="1:26" ht="15.75" customHeight="1" x14ac:dyDescent="0.3">
      <c r="A299" s="427"/>
      <c r="B299" s="427"/>
      <c r="C299" s="427"/>
      <c r="D299" s="427"/>
      <c r="E299" s="427"/>
      <c r="F299" s="427"/>
      <c r="G299" s="326"/>
      <c r="H299" s="326"/>
      <c r="I299" s="326"/>
      <c r="J299" s="326"/>
      <c r="K299" s="326"/>
      <c r="L299" s="326"/>
      <c r="M299" s="326"/>
      <c r="N299" s="326"/>
      <c r="O299" s="326"/>
      <c r="P299" s="326"/>
      <c r="Q299" s="326"/>
      <c r="R299" s="326"/>
      <c r="S299" s="326"/>
      <c r="T299" s="326"/>
      <c r="U299" s="326"/>
      <c r="V299" s="326"/>
      <c r="W299" s="326"/>
      <c r="X299" s="326"/>
      <c r="Y299" s="326"/>
      <c r="Z299" s="326"/>
    </row>
    <row r="300" spans="1:26" ht="15.75" customHeight="1" x14ac:dyDescent="0.3">
      <c r="A300" s="427"/>
      <c r="B300" s="427"/>
      <c r="C300" s="427"/>
      <c r="D300" s="427"/>
      <c r="E300" s="427"/>
      <c r="F300" s="427"/>
      <c r="G300" s="326"/>
      <c r="H300" s="326"/>
      <c r="I300" s="326"/>
      <c r="J300" s="326"/>
      <c r="K300" s="326"/>
      <c r="L300" s="326"/>
      <c r="M300" s="326"/>
      <c r="N300" s="326"/>
      <c r="O300" s="326"/>
      <c r="P300" s="326"/>
      <c r="Q300" s="326"/>
      <c r="R300" s="326"/>
      <c r="S300" s="326"/>
      <c r="T300" s="326"/>
      <c r="U300" s="326"/>
      <c r="V300" s="326"/>
      <c r="W300" s="326"/>
      <c r="X300" s="326"/>
      <c r="Y300" s="326"/>
      <c r="Z300" s="326"/>
    </row>
    <row r="301" spans="1:26" ht="15.75" customHeight="1" x14ac:dyDescent="0.3">
      <c r="A301" s="427"/>
      <c r="B301" s="427"/>
      <c r="C301" s="427"/>
      <c r="D301" s="427"/>
      <c r="E301" s="427"/>
      <c r="F301" s="427"/>
      <c r="G301" s="326"/>
      <c r="H301" s="326"/>
      <c r="I301" s="326"/>
      <c r="J301" s="326"/>
      <c r="K301" s="326"/>
      <c r="L301" s="326"/>
      <c r="M301" s="326"/>
      <c r="N301" s="326"/>
      <c r="O301" s="326"/>
      <c r="P301" s="326"/>
      <c r="Q301" s="326"/>
      <c r="R301" s="326"/>
      <c r="S301" s="326"/>
      <c r="T301" s="326"/>
      <c r="U301" s="326"/>
      <c r="V301" s="326"/>
      <c r="W301" s="326"/>
      <c r="X301" s="326"/>
      <c r="Y301" s="326"/>
      <c r="Z301" s="326"/>
    </row>
    <row r="302" spans="1:26" ht="15.75" customHeight="1" x14ac:dyDescent="0.3">
      <c r="A302" s="427"/>
      <c r="B302" s="427"/>
      <c r="C302" s="427"/>
      <c r="D302" s="427"/>
      <c r="E302" s="427"/>
      <c r="F302" s="427"/>
      <c r="G302" s="326"/>
      <c r="H302" s="326"/>
      <c r="I302" s="326"/>
      <c r="J302" s="326"/>
      <c r="K302" s="326"/>
      <c r="L302" s="326"/>
      <c r="M302" s="326"/>
      <c r="N302" s="326"/>
      <c r="O302" s="326"/>
      <c r="P302" s="326"/>
      <c r="Q302" s="326"/>
      <c r="R302" s="326"/>
      <c r="S302" s="326"/>
      <c r="T302" s="326"/>
      <c r="U302" s="326"/>
      <c r="V302" s="326"/>
      <c r="W302" s="326"/>
      <c r="X302" s="326"/>
      <c r="Y302" s="326"/>
      <c r="Z302" s="326"/>
    </row>
    <row r="303" spans="1:26" ht="15.75" customHeight="1" x14ac:dyDescent="0.3">
      <c r="A303" s="427"/>
      <c r="B303" s="427"/>
      <c r="C303" s="427"/>
      <c r="D303" s="427"/>
      <c r="E303" s="427"/>
      <c r="F303" s="427"/>
      <c r="G303" s="326"/>
      <c r="H303" s="326"/>
      <c r="I303" s="326"/>
      <c r="J303" s="326"/>
      <c r="K303" s="326"/>
      <c r="L303" s="326"/>
      <c r="M303" s="326"/>
      <c r="N303" s="326"/>
      <c r="O303" s="326"/>
      <c r="P303" s="326"/>
      <c r="Q303" s="326"/>
      <c r="R303" s="326"/>
      <c r="S303" s="326"/>
      <c r="T303" s="326"/>
      <c r="U303" s="326"/>
      <c r="V303" s="326"/>
      <c r="W303" s="326"/>
      <c r="X303" s="326"/>
      <c r="Y303" s="326"/>
      <c r="Z303" s="326"/>
    </row>
    <row r="304" spans="1:26" ht="15.75" customHeight="1" x14ac:dyDescent="0.3">
      <c r="A304" s="427"/>
      <c r="B304" s="427"/>
      <c r="C304" s="427"/>
      <c r="D304" s="427"/>
      <c r="E304" s="427"/>
      <c r="F304" s="427"/>
      <c r="G304" s="326"/>
      <c r="H304" s="326"/>
      <c r="I304" s="326"/>
      <c r="J304" s="326"/>
      <c r="K304" s="326"/>
      <c r="L304" s="326"/>
      <c r="M304" s="326"/>
      <c r="N304" s="326"/>
      <c r="O304" s="326"/>
      <c r="P304" s="326"/>
      <c r="Q304" s="326"/>
      <c r="R304" s="326"/>
      <c r="S304" s="326"/>
      <c r="T304" s="326"/>
      <c r="U304" s="326"/>
      <c r="V304" s="326"/>
      <c r="W304" s="326"/>
      <c r="X304" s="326"/>
      <c r="Y304" s="326"/>
      <c r="Z304" s="326"/>
    </row>
    <row r="305" spans="1:26" ht="15.75" customHeight="1" x14ac:dyDescent="0.3">
      <c r="A305" s="427"/>
      <c r="B305" s="427"/>
      <c r="C305" s="427"/>
      <c r="D305" s="427"/>
      <c r="E305" s="427"/>
      <c r="F305" s="427"/>
      <c r="G305" s="326"/>
      <c r="H305" s="326"/>
      <c r="I305" s="326"/>
      <c r="J305" s="326"/>
      <c r="K305" s="326"/>
      <c r="L305" s="326"/>
      <c r="M305" s="326"/>
      <c r="N305" s="326"/>
      <c r="O305" s="326"/>
      <c r="P305" s="326"/>
      <c r="Q305" s="326"/>
      <c r="R305" s="326"/>
      <c r="S305" s="326"/>
      <c r="T305" s="326"/>
      <c r="U305" s="326"/>
      <c r="V305" s="326"/>
      <c r="W305" s="326"/>
      <c r="X305" s="326"/>
      <c r="Y305" s="326"/>
      <c r="Z305" s="326"/>
    </row>
    <row r="306" spans="1:26" ht="15.75" customHeight="1" x14ac:dyDescent="0.3">
      <c r="A306" s="427"/>
      <c r="B306" s="427"/>
      <c r="C306" s="427"/>
      <c r="D306" s="427"/>
      <c r="E306" s="427"/>
      <c r="F306" s="427"/>
      <c r="G306" s="326"/>
      <c r="H306" s="326"/>
      <c r="I306" s="326"/>
      <c r="J306" s="326"/>
      <c r="K306" s="326"/>
      <c r="L306" s="326"/>
      <c r="M306" s="326"/>
      <c r="N306" s="326"/>
      <c r="O306" s="326"/>
      <c r="P306" s="326"/>
      <c r="Q306" s="326"/>
      <c r="R306" s="326"/>
      <c r="S306" s="326"/>
      <c r="T306" s="326"/>
      <c r="U306" s="326"/>
      <c r="V306" s="326"/>
      <c r="W306" s="326"/>
      <c r="X306" s="326"/>
      <c r="Y306" s="326"/>
      <c r="Z306" s="326"/>
    </row>
    <row r="307" spans="1:26" ht="15.75" customHeight="1" x14ac:dyDescent="0.3">
      <c r="A307" s="427"/>
      <c r="B307" s="427"/>
      <c r="C307" s="427"/>
      <c r="D307" s="427"/>
      <c r="E307" s="427"/>
      <c r="F307" s="427"/>
      <c r="G307" s="326"/>
      <c r="H307" s="326"/>
      <c r="I307" s="326"/>
      <c r="J307" s="326"/>
      <c r="K307" s="326"/>
      <c r="L307" s="326"/>
      <c r="M307" s="326"/>
      <c r="N307" s="326"/>
      <c r="O307" s="326"/>
      <c r="P307" s="326"/>
      <c r="Q307" s="326"/>
      <c r="R307" s="326"/>
      <c r="S307" s="326"/>
      <c r="T307" s="326"/>
      <c r="U307" s="326"/>
      <c r="V307" s="326"/>
      <c r="W307" s="326"/>
      <c r="X307" s="326"/>
      <c r="Y307" s="326"/>
      <c r="Z307" s="326"/>
    </row>
    <row r="308" spans="1:26" ht="15.75" customHeight="1" x14ac:dyDescent="0.3">
      <c r="A308" s="427"/>
      <c r="B308" s="427"/>
      <c r="C308" s="427"/>
      <c r="D308" s="427"/>
      <c r="E308" s="427"/>
      <c r="F308" s="427"/>
      <c r="G308" s="326"/>
      <c r="H308" s="326"/>
      <c r="I308" s="326"/>
      <c r="J308" s="326"/>
      <c r="K308" s="326"/>
      <c r="L308" s="326"/>
      <c r="M308" s="326"/>
      <c r="N308" s="326"/>
      <c r="O308" s="326"/>
      <c r="P308" s="326"/>
      <c r="Q308" s="326"/>
      <c r="R308" s="326"/>
      <c r="S308" s="326"/>
      <c r="T308" s="326"/>
      <c r="U308" s="326"/>
      <c r="V308" s="326"/>
      <c r="W308" s="326"/>
      <c r="X308" s="326"/>
      <c r="Y308" s="326"/>
      <c r="Z308" s="326"/>
    </row>
    <row r="309" spans="1:26" ht="15.75" customHeight="1" x14ac:dyDescent="0.3">
      <c r="A309" s="427"/>
      <c r="B309" s="427"/>
      <c r="C309" s="427"/>
      <c r="D309" s="427"/>
      <c r="E309" s="427"/>
      <c r="F309" s="427"/>
      <c r="G309" s="326"/>
      <c r="H309" s="326"/>
      <c r="I309" s="326"/>
      <c r="J309" s="326"/>
      <c r="K309" s="326"/>
      <c r="L309" s="326"/>
      <c r="M309" s="326"/>
      <c r="N309" s="326"/>
      <c r="O309" s="326"/>
      <c r="P309" s="326"/>
      <c r="Q309" s="326"/>
      <c r="R309" s="326"/>
      <c r="S309" s="326"/>
      <c r="T309" s="326"/>
      <c r="U309" s="326"/>
      <c r="V309" s="326"/>
      <c r="W309" s="326"/>
      <c r="X309" s="326"/>
      <c r="Y309" s="326"/>
      <c r="Z309" s="326"/>
    </row>
    <row r="310" spans="1:26" ht="15.75" customHeight="1" x14ac:dyDescent="0.3">
      <c r="A310" s="427"/>
      <c r="B310" s="427"/>
      <c r="C310" s="427"/>
      <c r="D310" s="427"/>
      <c r="E310" s="427"/>
      <c r="F310" s="427"/>
      <c r="G310" s="326"/>
      <c r="H310" s="326"/>
      <c r="I310" s="326"/>
      <c r="J310" s="326"/>
      <c r="K310" s="326"/>
      <c r="L310" s="326"/>
      <c r="M310" s="326"/>
      <c r="N310" s="326"/>
      <c r="O310" s="326"/>
      <c r="P310" s="326"/>
      <c r="Q310" s="326"/>
      <c r="R310" s="326"/>
      <c r="S310" s="326"/>
      <c r="T310" s="326"/>
      <c r="U310" s="326"/>
      <c r="V310" s="326"/>
      <c r="W310" s="326"/>
      <c r="X310" s="326"/>
      <c r="Y310" s="326"/>
      <c r="Z310" s="326"/>
    </row>
    <row r="311" spans="1:26" ht="15.75" customHeight="1" x14ac:dyDescent="0.3">
      <c r="A311" s="427"/>
      <c r="B311" s="427"/>
      <c r="C311" s="427"/>
      <c r="D311" s="427"/>
      <c r="E311" s="427"/>
      <c r="F311" s="427"/>
      <c r="G311" s="326"/>
      <c r="H311" s="326"/>
      <c r="I311" s="326"/>
      <c r="J311" s="326"/>
      <c r="K311" s="326"/>
      <c r="L311" s="326"/>
      <c r="M311" s="326"/>
      <c r="N311" s="326"/>
      <c r="O311" s="326"/>
      <c r="P311" s="326"/>
      <c r="Q311" s="326"/>
      <c r="R311" s="326"/>
      <c r="S311" s="326"/>
      <c r="T311" s="326"/>
      <c r="U311" s="326"/>
      <c r="V311" s="326"/>
      <c r="W311" s="326"/>
      <c r="X311" s="326"/>
      <c r="Y311" s="326"/>
      <c r="Z311" s="326"/>
    </row>
    <row r="312" spans="1:26" ht="15.75" customHeight="1" x14ac:dyDescent="0.3">
      <c r="A312" s="427"/>
      <c r="B312" s="427"/>
      <c r="C312" s="427"/>
      <c r="D312" s="427"/>
      <c r="E312" s="427"/>
      <c r="F312" s="427"/>
      <c r="G312" s="326"/>
      <c r="H312" s="326"/>
      <c r="I312" s="326"/>
      <c r="J312" s="326"/>
      <c r="K312" s="326"/>
      <c r="L312" s="326"/>
      <c r="M312" s="326"/>
      <c r="N312" s="326"/>
      <c r="O312" s="326"/>
      <c r="P312" s="326"/>
      <c r="Q312" s="326"/>
      <c r="R312" s="326"/>
      <c r="S312" s="326"/>
      <c r="T312" s="326"/>
      <c r="U312" s="326"/>
      <c r="V312" s="326"/>
      <c r="W312" s="326"/>
      <c r="X312" s="326"/>
      <c r="Y312" s="326"/>
      <c r="Z312" s="326"/>
    </row>
    <row r="313" spans="1:26" ht="15.75" customHeight="1" x14ac:dyDescent="0.3">
      <c r="A313" s="427"/>
      <c r="B313" s="427"/>
      <c r="C313" s="427"/>
      <c r="D313" s="427"/>
      <c r="E313" s="427"/>
      <c r="F313" s="427"/>
      <c r="G313" s="326"/>
      <c r="H313" s="326"/>
      <c r="I313" s="326"/>
      <c r="J313" s="326"/>
      <c r="K313" s="326"/>
      <c r="L313" s="326"/>
      <c r="M313" s="326"/>
      <c r="N313" s="326"/>
      <c r="O313" s="326"/>
      <c r="P313" s="326"/>
      <c r="Q313" s="326"/>
      <c r="R313" s="326"/>
      <c r="S313" s="326"/>
      <c r="T313" s="326"/>
      <c r="U313" s="326"/>
      <c r="V313" s="326"/>
      <c r="W313" s="326"/>
      <c r="X313" s="326"/>
      <c r="Y313" s="326"/>
      <c r="Z313" s="326"/>
    </row>
    <row r="314" spans="1:26" ht="15.75" customHeight="1" x14ac:dyDescent="0.3">
      <c r="A314" s="427"/>
      <c r="B314" s="427"/>
      <c r="C314" s="427"/>
      <c r="D314" s="427"/>
      <c r="E314" s="427"/>
      <c r="F314" s="427"/>
      <c r="G314" s="326"/>
      <c r="H314" s="326"/>
      <c r="I314" s="326"/>
      <c r="J314" s="326"/>
      <c r="K314" s="326"/>
      <c r="L314" s="326"/>
      <c r="M314" s="326"/>
      <c r="N314" s="326"/>
      <c r="O314" s="326"/>
      <c r="P314" s="326"/>
      <c r="Q314" s="326"/>
      <c r="R314" s="326"/>
      <c r="S314" s="326"/>
      <c r="T314" s="326"/>
      <c r="U314" s="326"/>
      <c r="V314" s="326"/>
      <c r="W314" s="326"/>
      <c r="X314" s="326"/>
      <c r="Y314" s="326"/>
      <c r="Z314" s="326"/>
    </row>
    <row r="315" spans="1:26" ht="15.75" customHeight="1" x14ac:dyDescent="0.3">
      <c r="A315" s="427"/>
      <c r="B315" s="427"/>
      <c r="C315" s="427"/>
      <c r="D315" s="427"/>
      <c r="E315" s="427"/>
      <c r="F315" s="427"/>
      <c r="G315" s="326"/>
      <c r="H315" s="326"/>
      <c r="I315" s="326"/>
      <c r="J315" s="326"/>
      <c r="K315" s="326"/>
      <c r="L315" s="326"/>
      <c r="M315" s="326"/>
      <c r="N315" s="326"/>
      <c r="O315" s="326"/>
      <c r="P315" s="326"/>
      <c r="Q315" s="326"/>
      <c r="R315" s="326"/>
      <c r="S315" s="326"/>
      <c r="T315" s="326"/>
      <c r="U315" s="326"/>
      <c r="V315" s="326"/>
      <c r="W315" s="326"/>
      <c r="X315" s="326"/>
      <c r="Y315" s="326"/>
      <c r="Z315" s="326"/>
    </row>
    <row r="316" spans="1:26" ht="15.75" customHeight="1" x14ac:dyDescent="0.3">
      <c r="A316" s="427"/>
      <c r="B316" s="427"/>
      <c r="C316" s="427"/>
      <c r="D316" s="427"/>
      <c r="E316" s="427"/>
      <c r="F316" s="427"/>
      <c r="G316" s="326"/>
      <c r="H316" s="326"/>
      <c r="I316" s="326"/>
      <c r="J316" s="326"/>
      <c r="K316" s="326"/>
      <c r="L316" s="326"/>
      <c r="M316" s="326"/>
      <c r="N316" s="326"/>
      <c r="O316" s="326"/>
      <c r="P316" s="326"/>
      <c r="Q316" s="326"/>
      <c r="R316" s="326"/>
      <c r="S316" s="326"/>
      <c r="T316" s="326"/>
      <c r="U316" s="326"/>
      <c r="V316" s="326"/>
      <c r="W316" s="326"/>
      <c r="X316" s="326"/>
      <c r="Y316" s="326"/>
      <c r="Z316" s="326"/>
    </row>
    <row r="317" spans="1:26" ht="15.75" customHeight="1" x14ac:dyDescent="0.3">
      <c r="A317" s="427"/>
      <c r="B317" s="427"/>
      <c r="C317" s="427"/>
      <c r="D317" s="427"/>
      <c r="E317" s="427"/>
      <c r="F317" s="427"/>
      <c r="G317" s="326"/>
      <c r="H317" s="326"/>
      <c r="I317" s="326"/>
      <c r="J317" s="326"/>
      <c r="K317" s="326"/>
      <c r="L317" s="326"/>
      <c r="M317" s="326"/>
      <c r="N317" s="326"/>
      <c r="O317" s="326"/>
      <c r="P317" s="326"/>
      <c r="Q317" s="326"/>
      <c r="R317" s="326"/>
      <c r="S317" s="326"/>
      <c r="T317" s="326"/>
      <c r="U317" s="326"/>
      <c r="V317" s="326"/>
      <c r="W317" s="326"/>
      <c r="X317" s="326"/>
      <c r="Y317" s="326"/>
      <c r="Z317" s="326"/>
    </row>
    <row r="318" spans="1:26" ht="15.75" customHeight="1" x14ac:dyDescent="0.3">
      <c r="A318" s="427"/>
      <c r="B318" s="427"/>
      <c r="C318" s="427"/>
      <c r="D318" s="427"/>
      <c r="E318" s="427"/>
      <c r="F318" s="427"/>
      <c r="G318" s="326"/>
      <c r="H318" s="326"/>
      <c r="I318" s="326"/>
      <c r="J318" s="326"/>
      <c r="K318" s="326"/>
      <c r="L318" s="326"/>
      <c r="M318" s="326"/>
      <c r="N318" s="326"/>
      <c r="O318" s="326"/>
      <c r="P318" s="326"/>
      <c r="Q318" s="326"/>
      <c r="R318" s="326"/>
      <c r="S318" s="326"/>
      <c r="T318" s="326"/>
      <c r="U318" s="326"/>
      <c r="V318" s="326"/>
      <c r="W318" s="326"/>
      <c r="X318" s="326"/>
      <c r="Y318" s="326"/>
      <c r="Z318" s="326"/>
    </row>
    <row r="319" spans="1:26" ht="15.75" customHeight="1" x14ac:dyDescent="0.3">
      <c r="A319" s="427"/>
      <c r="B319" s="427"/>
      <c r="C319" s="427"/>
      <c r="D319" s="427"/>
      <c r="E319" s="427"/>
      <c r="F319" s="427"/>
      <c r="G319" s="326"/>
      <c r="H319" s="326"/>
      <c r="I319" s="326"/>
      <c r="J319" s="326"/>
      <c r="K319" s="326"/>
      <c r="L319" s="326"/>
      <c r="M319" s="326"/>
      <c r="N319" s="326"/>
      <c r="O319" s="326"/>
      <c r="P319" s="326"/>
      <c r="Q319" s="326"/>
      <c r="R319" s="326"/>
      <c r="S319" s="326"/>
      <c r="T319" s="326"/>
      <c r="U319" s="326"/>
      <c r="V319" s="326"/>
      <c r="W319" s="326"/>
      <c r="X319" s="326"/>
      <c r="Y319" s="326"/>
      <c r="Z319" s="326"/>
    </row>
    <row r="320" spans="1:26" ht="15.75" customHeight="1" x14ac:dyDescent="0.3">
      <c r="A320" s="427"/>
      <c r="B320" s="427"/>
      <c r="C320" s="427"/>
      <c r="D320" s="427"/>
      <c r="E320" s="427"/>
      <c r="F320" s="427"/>
      <c r="G320" s="326"/>
      <c r="H320" s="326"/>
      <c r="I320" s="326"/>
      <c r="J320" s="326"/>
      <c r="K320" s="326"/>
      <c r="L320" s="326"/>
      <c r="M320" s="326"/>
      <c r="N320" s="326"/>
      <c r="O320" s="326"/>
      <c r="P320" s="326"/>
      <c r="Q320" s="326"/>
      <c r="R320" s="326"/>
      <c r="S320" s="326"/>
      <c r="T320" s="326"/>
      <c r="U320" s="326"/>
      <c r="V320" s="326"/>
      <c r="W320" s="326"/>
      <c r="X320" s="326"/>
      <c r="Y320" s="326"/>
      <c r="Z320" s="326"/>
    </row>
    <row r="321" spans="1:26" ht="15.75" customHeight="1" x14ac:dyDescent="0.3">
      <c r="A321" s="427"/>
      <c r="B321" s="427"/>
      <c r="C321" s="427"/>
      <c r="D321" s="427"/>
      <c r="E321" s="427"/>
      <c r="F321" s="427"/>
      <c r="G321" s="326"/>
      <c r="H321" s="326"/>
      <c r="I321" s="326"/>
      <c r="J321" s="326"/>
      <c r="K321" s="326"/>
      <c r="L321" s="326"/>
      <c r="M321" s="326"/>
      <c r="N321" s="326"/>
      <c r="O321" s="326"/>
      <c r="P321" s="326"/>
      <c r="Q321" s="326"/>
      <c r="R321" s="326"/>
      <c r="S321" s="326"/>
      <c r="T321" s="326"/>
      <c r="U321" s="326"/>
      <c r="V321" s="326"/>
      <c r="W321" s="326"/>
      <c r="X321" s="326"/>
      <c r="Y321" s="326"/>
      <c r="Z321" s="326"/>
    </row>
    <row r="322" spans="1:26" ht="15.75" customHeight="1" x14ac:dyDescent="0.3">
      <c r="A322" s="427"/>
      <c r="B322" s="427"/>
      <c r="C322" s="427"/>
      <c r="D322" s="427"/>
      <c r="E322" s="427"/>
      <c r="F322" s="427"/>
      <c r="G322" s="326"/>
      <c r="H322" s="326"/>
      <c r="I322" s="326"/>
      <c r="J322" s="326"/>
      <c r="K322" s="326"/>
      <c r="L322" s="326"/>
      <c r="M322" s="326"/>
      <c r="N322" s="326"/>
      <c r="O322" s="326"/>
      <c r="P322" s="326"/>
      <c r="Q322" s="326"/>
      <c r="R322" s="326"/>
      <c r="S322" s="326"/>
      <c r="T322" s="326"/>
      <c r="U322" s="326"/>
      <c r="V322" s="326"/>
      <c r="W322" s="326"/>
      <c r="X322" s="326"/>
      <c r="Y322" s="326"/>
      <c r="Z322" s="326"/>
    </row>
    <row r="323" spans="1:26" ht="15.75" customHeight="1" x14ac:dyDescent="0.3">
      <c r="A323" s="427"/>
      <c r="B323" s="427"/>
      <c r="C323" s="427"/>
      <c r="D323" s="427"/>
      <c r="E323" s="427"/>
      <c r="F323" s="427"/>
      <c r="G323" s="326"/>
      <c r="H323" s="326"/>
      <c r="I323" s="326"/>
      <c r="J323" s="326"/>
      <c r="K323" s="326"/>
      <c r="L323" s="326"/>
      <c r="M323" s="326"/>
      <c r="N323" s="326"/>
      <c r="O323" s="326"/>
      <c r="P323" s="326"/>
      <c r="Q323" s="326"/>
      <c r="R323" s="326"/>
      <c r="S323" s="326"/>
      <c r="T323" s="326"/>
      <c r="U323" s="326"/>
      <c r="V323" s="326"/>
      <c r="W323" s="326"/>
      <c r="X323" s="326"/>
      <c r="Y323" s="326"/>
      <c r="Z323" s="326"/>
    </row>
    <row r="324" spans="1:26" ht="15.75" customHeight="1" x14ac:dyDescent="0.3">
      <c r="A324" s="427"/>
      <c r="B324" s="427"/>
      <c r="C324" s="427"/>
      <c r="D324" s="427"/>
      <c r="E324" s="427"/>
      <c r="F324" s="427"/>
      <c r="G324" s="326"/>
      <c r="H324" s="326"/>
      <c r="I324" s="326"/>
      <c r="J324" s="326"/>
      <c r="K324" s="326"/>
      <c r="L324" s="326"/>
      <c r="M324" s="326"/>
      <c r="N324" s="326"/>
      <c r="O324" s="326"/>
      <c r="P324" s="326"/>
      <c r="Q324" s="326"/>
      <c r="R324" s="326"/>
      <c r="S324" s="326"/>
      <c r="T324" s="326"/>
      <c r="U324" s="326"/>
      <c r="V324" s="326"/>
      <c r="W324" s="326"/>
      <c r="X324" s="326"/>
      <c r="Y324" s="326"/>
      <c r="Z324" s="326"/>
    </row>
    <row r="325" spans="1:26" ht="15.75" customHeight="1" x14ac:dyDescent="0.3">
      <c r="A325" s="427"/>
      <c r="B325" s="427"/>
      <c r="C325" s="427"/>
      <c r="D325" s="427"/>
      <c r="E325" s="427"/>
      <c r="F325" s="427"/>
      <c r="G325" s="326"/>
      <c r="H325" s="326"/>
      <c r="I325" s="326"/>
      <c r="J325" s="326"/>
      <c r="K325" s="326"/>
      <c r="L325" s="326"/>
      <c r="M325" s="326"/>
      <c r="N325" s="326"/>
      <c r="O325" s="326"/>
      <c r="P325" s="326"/>
      <c r="Q325" s="326"/>
      <c r="R325" s="326"/>
      <c r="S325" s="326"/>
      <c r="T325" s="326"/>
      <c r="U325" s="326"/>
      <c r="V325" s="326"/>
      <c r="W325" s="326"/>
      <c r="X325" s="326"/>
      <c r="Y325" s="326"/>
      <c r="Z325" s="326"/>
    </row>
    <row r="326" spans="1:26" ht="15.75" customHeight="1" x14ac:dyDescent="0.3">
      <c r="A326" s="427"/>
      <c r="B326" s="427"/>
      <c r="C326" s="427"/>
      <c r="D326" s="427"/>
      <c r="E326" s="427"/>
      <c r="F326" s="427"/>
      <c r="G326" s="326"/>
      <c r="H326" s="326"/>
      <c r="I326" s="326"/>
      <c r="J326" s="326"/>
      <c r="K326" s="326"/>
      <c r="L326" s="326"/>
      <c r="M326" s="326"/>
      <c r="N326" s="326"/>
      <c r="O326" s="326"/>
      <c r="P326" s="326"/>
      <c r="Q326" s="326"/>
      <c r="R326" s="326"/>
      <c r="S326" s="326"/>
      <c r="T326" s="326"/>
      <c r="U326" s="326"/>
      <c r="V326" s="326"/>
      <c r="W326" s="326"/>
      <c r="X326" s="326"/>
      <c r="Y326" s="326"/>
      <c r="Z326" s="326"/>
    </row>
    <row r="327" spans="1:26" ht="15.75" customHeight="1" x14ac:dyDescent="0.3">
      <c r="A327" s="427"/>
      <c r="B327" s="427"/>
      <c r="C327" s="427"/>
      <c r="D327" s="427"/>
      <c r="E327" s="427"/>
      <c r="F327" s="427"/>
      <c r="G327" s="326"/>
      <c r="H327" s="326"/>
      <c r="I327" s="326"/>
      <c r="J327" s="326"/>
      <c r="K327" s="326"/>
      <c r="L327" s="326"/>
      <c r="M327" s="326"/>
      <c r="N327" s="326"/>
      <c r="O327" s="326"/>
      <c r="P327" s="326"/>
      <c r="Q327" s="326"/>
      <c r="R327" s="326"/>
      <c r="S327" s="326"/>
      <c r="T327" s="326"/>
      <c r="U327" s="326"/>
      <c r="V327" s="326"/>
      <c r="W327" s="326"/>
      <c r="X327" s="326"/>
      <c r="Y327" s="326"/>
      <c r="Z327" s="326"/>
    </row>
    <row r="328" spans="1:26" ht="15.75" customHeight="1" x14ac:dyDescent="0.3">
      <c r="A328" s="427"/>
      <c r="B328" s="427"/>
      <c r="C328" s="427"/>
      <c r="D328" s="427"/>
      <c r="E328" s="427"/>
      <c r="F328" s="427"/>
      <c r="G328" s="326"/>
      <c r="H328" s="326"/>
      <c r="I328" s="326"/>
      <c r="J328" s="326"/>
      <c r="K328" s="326"/>
      <c r="L328" s="326"/>
      <c r="M328" s="326"/>
      <c r="N328" s="326"/>
      <c r="O328" s="326"/>
      <c r="P328" s="326"/>
      <c r="Q328" s="326"/>
      <c r="R328" s="326"/>
      <c r="S328" s="326"/>
      <c r="T328" s="326"/>
      <c r="U328" s="326"/>
      <c r="V328" s="326"/>
      <c r="W328" s="326"/>
      <c r="X328" s="326"/>
      <c r="Y328" s="326"/>
      <c r="Z328" s="326"/>
    </row>
    <row r="329" spans="1:26" ht="15.75" customHeight="1" x14ac:dyDescent="0.3">
      <c r="A329" s="427"/>
      <c r="B329" s="427"/>
      <c r="C329" s="427"/>
      <c r="D329" s="427"/>
      <c r="E329" s="427"/>
      <c r="F329" s="427"/>
      <c r="G329" s="326"/>
      <c r="H329" s="326"/>
      <c r="I329" s="326"/>
      <c r="J329" s="326"/>
      <c r="K329" s="326"/>
      <c r="L329" s="326"/>
      <c r="M329" s="326"/>
      <c r="N329" s="326"/>
      <c r="O329" s="326"/>
      <c r="P329" s="326"/>
      <c r="Q329" s="326"/>
      <c r="R329" s="326"/>
      <c r="S329" s="326"/>
      <c r="T329" s="326"/>
      <c r="U329" s="326"/>
      <c r="V329" s="326"/>
      <c r="W329" s="326"/>
      <c r="X329" s="326"/>
      <c r="Y329" s="326"/>
      <c r="Z329" s="326"/>
    </row>
    <row r="330" spans="1:26" ht="15.75" customHeight="1" x14ac:dyDescent="0.3">
      <c r="A330" s="427"/>
      <c r="B330" s="427"/>
      <c r="C330" s="427"/>
      <c r="D330" s="427"/>
      <c r="E330" s="427"/>
      <c r="F330" s="427"/>
      <c r="G330" s="326"/>
      <c r="H330" s="326"/>
      <c r="I330" s="326"/>
      <c r="J330" s="326"/>
      <c r="K330" s="326"/>
      <c r="L330" s="326"/>
      <c r="M330" s="326"/>
      <c r="N330" s="326"/>
      <c r="O330" s="326"/>
      <c r="P330" s="326"/>
      <c r="Q330" s="326"/>
      <c r="R330" s="326"/>
      <c r="S330" s="326"/>
      <c r="T330" s="326"/>
      <c r="U330" s="326"/>
      <c r="V330" s="326"/>
      <c r="W330" s="326"/>
      <c r="X330" s="326"/>
      <c r="Y330" s="326"/>
      <c r="Z330" s="326"/>
    </row>
    <row r="331" spans="1:26" ht="15.75" customHeight="1" x14ac:dyDescent="0.3">
      <c r="A331" s="427"/>
      <c r="B331" s="427"/>
      <c r="C331" s="427"/>
      <c r="D331" s="427"/>
      <c r="E331" s="427"/>
      <c r="F331" s="427"/>
      <c r="G331" s="326"/>
      <c r="H331" s="326"/>
      <c r="I331" s="326"/>
      <c r="J331" s="326"/>
      <c r="K331" s="326"/>
      <c r="L331" s="326"/>
      <c r="M331" s="326"/>
      <c r="N331" s="326"/>
      <c r="O331" s="326"/>
      <c r="P331" s="326"/>
      <c r="Q331" s="326"/>
      <c r="R331" s="326"/>
      <c r="S331" s="326"/>
      <c r="T331" s="326"/>
      <c r="U331" s="326"/>
      <c r="V331" s="326"/>
      <c r="W331" s="326"/>
      <c r="X331" s="326"/>
      <c r="Y331" s="326"/>
      <c r="Z331" s="326"/>
    </row>
    <row r="332" spans="1:26" ht="15.75" customHeight="1" x14ac:dyDescent="0.3">
      <c r="A332" s="427"/>
      <c r="B332" s="427"/>
      <c r="C332" s="427"/>
      <c r="D332" s="427"/>
      <c r="E332" s="427"/>
      <c r="F332" s="427"/>
      <c r="G332" s="326"/>
      <c r="H332" s="326"/>
      <c r="I332" s="326"/>
      <c r="J332" s="326"/>
      <c r="K332" s="326"/>
      <c r="L332" s="326"/>
      <c r="M332" s="326"/>
      <c r="N332" s="326"/>
      <c r="O332" s="326"/>
      <c r="P332" s="326"/>
      <c r="Q332" s="326"/>
      <c r="R332" s="326"/>
      <c r="S332" s="326"/>
      <c r="T332" s="326"/>
      <c r="U332" s="326"/>
      <c r="V332" s="326"/>
      <c r="W332" s="326"/>
      <c r="X332" s="326"/>
      <c r="Y332" s="326"/>
      <c r="Z332" s="326"/>
    </row>
    <row r="333" spans="1:26" ht="15.75" customHeight="1" x14ac:dyDescent="0.3">
      <c r="A333" s="427"/>
      <c r="B333" s="427"/>
      <c r="C333" s="427"/>
      <c r="D333" s="427"/>
      <c r="E333" s="427"/>
      <c r="F333" s="427"/>
      <c r="G333" s="326"/>
      <c r="H333" s="326"/>
      <c r="I333" s="326"/>
      <c r="J333" s="326"/>
      <c r="K333" s="326"/>
      <c r="L333" s="326"/>
      <c r="M333" s="326"/>
      <c r="N333" s="326"/>
      <c r="O333" s="326"/>
      <c r="P333" s="326"/>
      <c r="Q333" s="326"/>
      <c r="R333" s="326"/>
      <c r="S333" s="326"/>
      <c r="T333" s="326"/>
      <c r="U333" s="326"/>
      <c r="V333" s="326"/>
      <c r="W333" s="326"/>
      <c r="X333" s="326"/>
      <c r="Y333" s="326"/>
      <c r="Z333" s="326"/>
    </row>
    <row r="334" spans="1:26" ht="15.75" customHeight="1" x14ac:dyDescent="0.3">
      <c r="A334" s="427"/>
      <c r="B334" s="427"/>
      <c r="C334" s="427"/>
      <c r="D334" s="427"/>
      <c r="E334" s="427"/>
      <c r="F334" s="427"/>
      <c r="G334" s="326"/>
      <c r="H334" s="326"/>
      <c r="I334" s="326"/>
      <c r="J334" s="326"/>
      <c r="K334" s="326"/>
      <c r="L334" s="326"/>
      <c r="M334" s="326"/>
      <c r="N334" s="326"/>
      <c r="O334" s="326"/>
      <c r="P334" s="326"/>
      <c r="Q334" s="326"/>
      <c r="R334" s="326"/>
      <c r="S334" s="326"/>
      <c r="T334" s="326"/>
      <c r="U334" s="326"/>
      <c r="V334" s="326"/>
      <c r="W334" s="326"/>
      <c r="X334" s="326"/>
      <c r="Y334" s="326"/>
      <c r="Z334" s="326"/>
    </row>
    <row r="335" spans="1:26" ht="15.75" customHeight="1" x14ac:dyDescent="0.3">
      <c r="A335" s="427"/>
      <c r="B335" s="427"/>
      <c r="C335" s="427"/>
      <c r="D335" s="427"/>
      <c r="E335" s="427"/>
      <c r="F335" s="427"/>
      <c r="G335" s="326"/>
      <c r="H335" s="326"/>
      <c r="I335" s="326"/>
      <c r="J335" s="326"/>
      <c r="K335" s="326"/>
      <c r="L335" s="326"/>
      <c r="M335" s="326"/>
      <c r="N335" s="326"/>
      <c r="O335" s="326"/>
      <c r="P335" s="326"/>
      <c r="Q335" s="326"/>
      <c r="R335" s="326"/>
      <c r="S335" s="326"/>
      <c r="T335" s="326"/>
      <c r="U335" s="326"/>
      <c r="V335" s="326"/>
      <c r="W335" s="326"/>
      <c r="X335" s="326"/>
      <c r="Y335" s="326"/>
      <c r="Z335" s="326"/>
    </row>
    <row r="336" spans="1:26" ht="15.75" customHeight="1" x14ac:dyDescent="0.3">
      <c r="A336" s="427"/>
      <c r="B336" s="427"/>
      <c r="C336" s="427"/>
      <c r="D336" s="427"/>
      <c r="E336" s="427"/>
      <c r="F336" s="427"/>
      <c r="G336" s="326"/>
      <c r="H336" s="326"/>
      <c r="I336" s="326"/>
      <c r="J336" s="326"/>
      <c r="K336" s="326"/>
      <c r="L336" s="326"/>
      <c r="M336" s="326"/>
      <c r="N336" s="326"/>
      <c r="O336" s="326"/>
      <c r="P336" s="326"/>
      <c r="Q336" s="326"/>
      <c r="R336" s="326"/>
      <c r="S336" s="326"/>
      <c r="T336" s="326"/>
      <c r="U336" s="326"/>
      <c r="V336" s="326"/>
      <c r="W336" s="326"/>
      <c r="X336" s="326"/>
      <c r="Y336" s="326"/>
      <c r="Z336" s="326"/>
    </row>
    <row r="337" spans="1:26" ht="15.75" customHeight="1" x14ac:dyDescent="0.3">
      <c r="A337" s="427"/>
      <c r="B337" s="427"/>
      <c r="C337" s="427"/>
      <c r="D337" s="427"/>
      <c r="E337" s="427"/>
      <c r="F337" s="427"/>
      <c r="G337" s="326"/>
      <c r="H337" s="326"/>
      <c r="I337" s="326"/>
      <c r="J337" s="326"/>
      <c r="K337" s="326"/>
      <c r="L337" s="326"/>
      <c r="M337" s="326"/>
      <c r="N337" s="326"/>
      <c r="O337" s="326"/>
      <c r="P337" s="326"/>
      <c r="Q337" s="326"/>
      <c r="R337" s="326"/>
      <c r="S337" s="326"/>
      <c r="T337" s="326"/>
      <c r="U337" s="326"/>
      <c r="V337" s="326"/>
      <c r="W337" s="326"/>
      <c r="X337" s="326"/>
      <c r="Y337" s="326"/>
      <c r="Z337" s="326"/>
    </row>
    <row r="338" spans="1:26" ht="15.75" customHeight="1" x14ac:dyDescent="0.3">
      <c r="A338" s="427"/>
      <c r="B338" s="427"/>
      <c r="C338" s="427"/>
      <c r="D338" s="427"/>
      <c r="E338" s="427"/>
      <c r="F338" s="427"/>
      <c r="G338" s="326"/>
      <c r="H338" s="326"/>
      <c r="I338" s="326"/>
      <c r="J338" s="326"/>
      <c r="K338" s="326"/>
      <c r="L338" s="326"/>
      <c r="M338" s="326"/>
      <c r="N338" s="326"/>
      <c r="O338" s="326"/>
      <c r="P338" s="326"/>
      <c r="Q338" s="326"/>
      <c r="R338" s="326"/>
      <c r="S338" s="326"/>
      <c r="T338" s="326"/>
      <c r="U338" s="326"/>
      <c r="V338" s="326"/>
      <c r="W338" s="326"/>
      <c r="X338" s="326"/>
      <c r="Y338" s="326"/>
      <c r="Z338" s="326"/>
    </row>
    <row r="339" spans="1:26" ht="15.75" customHeight="1" x14ac:dyDescent="0.3">
      <c r="A339" s="427"/>
      <c r="B339" s="427"/>
      <c r="C339" s="427"/>
      <c r="D339" s="427"/>
      <c r="E339" s="427"/>
      <c r="F339" s="427"/>
      <c r="G339" s="326"/>
      <c r="H339" s="326"/>
      <c r="I339" s="326"/>
      <c r="J339" s="326"/>
      <c r="K339" s="326"/>
      <c r="L339" s="326"/>
      <c r="M339" s="326"/>
      <c r="N339" s="326"/>
      <c r="O339" s="326"/>
      <c r="P339" s="326"/>
      <c r="Q339" s="326"/>
      <c r="R339" s="326"/>
      <c r="S339" s="326"/>
      <c r="T339" s="326"/>
      <c r="U339" s="326"/>
      <c r="V339" s="326"/>
      <c r="W339" s="326"/>
      <c r="X339" s="326"/>
      <c r="Y339" s="326"/>
      <c r="Z339" s="326"/>
    </row>
    <row r="340" spans="1:26" ht="15.75" customHeight="1" x14ac:dyDescent="0.3">
      <c r="A340" s="427"/>
      <c r="B340" s="427"/>
      <c r="C340" s="427"/>
      <c r="D340" s="427"/>
      <c r="E340" s="427"/>
      <c r="F340" s="427"/>
      <c r="G340" s="326"/>
      <c r="H340" s="326"/>
      <c r="I340" s="326"/>
      <c r="J340" s="326"/>
      <c r="K340" s="326"/>
      <c r="L340" s="326"/>
      <c r="M340" s="326"/>
      <c r="N340" s="326"/>
      <c r="O340" s="326"/>
      <c r="P340" s="326"/>
      <c r="Q340" s="326"/>
      <c r="R340" s="326"/>
      <c r="S340" s="326"/>
      <c r="T340" s="326"/>
      <c r="U340" s="326"/>
      <c r="V340" s="326"/>
      <c r="W340" s="326"/>
      <c r="X340" s="326"/>
      <c r="Y340" s="326"/>
      <c r="Z340" s="326"/>
    </row>
    <row r="341" spans="1:26" ht="15.75" customHeight="1" x14ac:dyDescent="0.3">
      <c r="A341" s="427"/>
      <c r="B341" s="427"/>
      <c r="C341" s="427"/>
      <c r="D341" s="427"/>
      <c r="E341" s="427"/>
      <c r="F341" s="427"/>
      <c r="G341" s="326"/>
      <c r="H341" s="326"/>
      <c r="I341" s="326"/>
      <c r="J341" s="326"/>
      <c r="K341" s="326"/>
      <c r="L341" s="326"/>
      <c r="M341" s="326"/>
      <c r="N341" s="326"/>
      <c r="O341" s="326"/>
      <c r="P341" s="326"/>
      <c r="Q341" s="326"/>
      <c r="R341" s="326"/>
      <c r="S341" s="326"/>
      <c r="T341" s="326"/>
      <c r="U341" s="326"/>
      <c r="V341" s="326"/>
      <c r="W341" s="326"/>
      <c r="X341" s="326"/>
      <c r="Y341" s="326"/>
      <c r="Z341" s="326"/>
    </row>
    <row r="342" spans="1:26" ht="15.75" customHeight="1" x14ac:dyDescent="0.3">
      <c r="A342" s="427"/>
      <c r="B342" s="427"/>
      <c r="C342" s="427"/>
      <c r="D342" s="427"/>
      <c r="E342" s="427"/>
      <c r="F342" s="427"/>
      <c r="G342" s="326"/>
      <c r="H342" s="326"/>
      <c r="I342" s="326"/>
      <c r="J342" s="326"/>
      <c r="K342" s="326"/>
      <c r="L342" s="326"/>
      <c r="M342" s="326"/>
      <c r="N342" s="326"/>
      <c r="O342" s="326"/>
      <c r="P342" s="326"/>
      <c r="Q342" s="326"/>
      <c r="R342" s="326"/>
      <c r="S342" s="326"/>
      <c r="T342" s="326"/>
      <c r="U342" s="326"/>
      <c r="V342" s="326"/>
      <c r="W342" s="326"/>
      <c r="X342" s="326"/>
      <c r="Y342" s="326"/>
      <c r="Z342" s="326"/>
    </row>
    <row r="343" spans="1:26" ht="15.75" customHeight="1" x14ac:dyDescent="0.3">
      <c r="A343" s="427"/>
      <c r="B343" s="427"/>
      <c r="C343" s="427"/>
      <c r="D343" s="427"/>
      <c r="E343" s="427"/>
      <c r="F343" s="427"/>
      <c r="G343" s="326"/>
      <c r="H343" s="326"/>
      <c r="I343" s="326"/>
      <c r="J343" s="326"/>
      <c r="K343" s="326"/>
      <c r="L343" s="326"/>
      <c r="M343" s="326"/>
      <c r="N343" s="326"/>
      <c r="O343" s="326"/>
      <c r="P343" s="326"/>
      <c r="Q343" s="326"/>
      <c r="R343" s="326"/>
      <c r="S343" s="326"/>
      <c r="T343" s="326"/>
      <c r="U343" s="326"/>
      <c r="V343" s="326"/>
      <c r="W343" s="326"/>
      <c r="X343" s="326"/>
      <c r="Y343" s="326"/>
      <c r="Z343" s="326"/>
    </row>
    <row r="344" spans="1:26" ht="15.75" customHeight="1" x14ac:dyDescent="0.3">
      <c r="A344" s="427"/>
      <c r="B344" s="427"/>
      <c r="C344" s="427"/>
      <c r="D344" s="427"/>
      <c r="E344" s="427"/>
      <c r="F344" s="427"/>
      <c r="G344" s="326"/>
      <c r="H344" s="326"/>
      <c r="I344" s="326"/>
      <c r="J344" s="326"/>
      <c r="K344" s="326"/>
      <c r="L344" s="326"/>
      <c r="M344" s="326"/>
      <c r="N344" s="326"/>
      <c r="O344" s="326"/>
      <c r="P344" s="326"/>
      <c r="Q344" s="326"/>
      <c r="R344" s="326"/>
      <c r="S344" s="326"/>
      <c r="T344" s="326"/>
      <c r="U344" s="326"/>
      <c r="V344" s="326"/>
      <c r="W344" s="326"/>
      <c r="X344" s="326"/>
      <c r="Y344" s="326"/>
      <c r="Z344" s="326"/>
    </row>
    <row r="345" spans="1:26" ht="15.75" customHeight="1" x14ac:dyDescent="0.3">
      <c r="A345" s="427"/>
      <c r="B345" s="427"/>
      <c r="C345" s="427"/>
      <c r="D345" s="427"/>
      <c r="E345" s="427"/>
      <c r="F345" s="427"/>
      <c r="G345" s="326"/>
      <c r="H345" s="326"/>
      <c r="I345" s="326"/>
      <c r="J345" s="326"/>
      <c r="K345" s="326"/>
      <c r="L345" s="326"/>
      <c r="M345" s="326"/>
      <c r="N345" s="326"/>
      <c r="O345" s="326"/>
      <c r="P345" s="326"/>
      <c r="Q345" s="326"/>
      <c r="R345" s="326"/>
      <c r="S345" s="326"/>
      <c r="T345" s="326"/>
      <c r="U345" s="326"/>
      <c r="V345" s="326"/>
      <c r="W345" s="326"/>
      <c r="X345" s="326"/>
      <c r="Y345" s="326"/>
      <c r="Z345" s="326"/>
    </row>
    <row r="346" spans="1:26" ht="15.75" customHeight="1" x14ac:dyDescent="0.3">
      <c r="A346" s="427"/>
      <c r="B346" s="427"/>
      <c r="C346" s="427"/>
      <c r="D346" s="427"/>
      <c r="E346" s="427"/>
      <c r="F346" s="427"/>
      <c r="G346" s="326"/>
      <c r="H346" s="326"/>
      <c r="I346" s="326"/>
      <c r="J346" s="326"/>
      <c r="K346" s="326"/>
      <c r="L346" s="326"/>
      <c r="M346" s="326"/>
      <c r="N346" s="326"/>
      <c r="O346" s="326"/>
      <c r="P346" s="326"/>
      <c r="Q346" s="326"/>
      <c r="R346" s="326"/>
      <c r="S346" s="326"/>
      <c r="T346" s="326"/>
      <c r="U346" s="326"/>
      <c r="V346" s="326"/>
      <c r="W346" s="326"/>
      <c r="X346" s="326"/>
      <c r="Y346" s="326"/>
      <c r="Z346" s="326"/>
    </row>
    <row r="347" spans="1:26" ht="15.75" customHeight="1" x14ac:dyDescent="0.3">
      <c r="A347" s="427"/>
      <c r="B347" s="427"/>
      <c r="C347" s="427"/>
      <c r="D347" s="427"/>
      <c r="E347" s="427"/>
      <c r="F347" s="427"/>
      <c r="G347" s="326"/>
      <c r="H347" s="326"/>
      <c r="I347" s="326"/>
      <c r="J347" s="326"/>
      <c r="K347" s="326"/>
      <c r="L347" s="326"/>
      <c r="M347" s="326"/>
      <c r="N347" s="326"/>
      <c r="O347" s="326"/>
      <c r="P347" s="326"/>
      <c r="Q347" s="326"/>
      <c r="R347" s="326"/>
      <c r="S347" s="326"/>
      <c r="T347" s="326"/>
      <c r="U347" s="326"/>
      <c r="V347" s="326"/>
      <c r="W347" s="326"/>
      <c r="X347" s="326"/>
      <c r="Y347" s="326"/>
      <c r="Z347" s="326"/>
    </row>
    <row r="348" spans="1:26" ht="15.75" customHeight="1" x14ac:dyDescent="0.3">
      <c r="A348" s="427"/>
      <c r="B348" s="427"/>
      <c r="C348" s="427"/>
      <c r="D348" s="427"/>
      <c r="E348" s="427"/>
      <c r="F348" s="427"/>
      <c r="G348" s="326"/>
      <c r="H348" s="326"/>
      <c r="I348" s="326"/>
      <c r="J348" s="326"/>
      <c r="K348" s="326"/>
      <c r="L348" s="326"/>
      <c r="M348" s="326"/>
      <c r="N348" s="326"/>
      <c r="O348" s="326"/>
      <c r="P348" s="326"/>
      <c r="Q348" s="326"/>
      <c r="R348" s="326"/>
      <c r="S348" s="326"/>
      <c r="T348" s="326"/>
      <c r="U348" s="326"/>
      <c r="V348" s="326"/>
      <c r="W348" s="326"/>
      <c r="X348" s="326"/>
      <c r="Y348" s="326"/>
      <c r="Z348" s="326"/>
    </row>
    <row r="349" spans="1:26" ht="15.75" customHeight="1" x14ac:dyDescent="0.3">
      <c r="A349" s="427"/>
      <c r="B349" s="427"/>
      <c r="C349" s="427"/>
      <c r="D349" s="427"/>
      <c r="E349" s="427"/>
      <c r="F349" s="427"/>
      <c r="G349" s="326"/>
      <c r="H349" s="326"/>
      <c r="I349" s="326"/>
      <c r="J349" s="326"/>
      <c r="K349" s="326"/>
      <c r="L349" s="326"/>
      <c r="M349" s="326"/>
      <c r="N349" s="326"/>
      <c r="O349" s="326"/>
      <c r="P349" s="326"/>
      <c r="Q349" s="326"/>
      <c r="R349" s="326"/>
      <c r="S349" s="326"/>
      <c r="T349" s="326"/>
      <c r="U349" s="326"/>
      <c r="V349" s="326"/>
      <c r="W349" s="326"/>
      <c r="X349" s="326"/>
      <c r="Y349" s="326"/>
      <c r="Z349" s="326"/>
    </row>
    <row r="350" spans="1:26" ht="15.75" customHeight="1" x14ac:dyDescent="0.3">
      <c r="A350" s="427"/>
      <c r="B350" s="427"/>
      <c r="C350" s="427"/>
      <c r="D350" s="427"/>
      <c r="E350" s="427"/>
      <c r="F350" s="427"/>
      <c r="G350" s="326"/>
      <c r="H350" s="326"/>
      <c r="I350" s="326"/>
      <c r="J350" s="326"/>
      <c r="K350" s="326"/>
      <c r="L350" s="326"/>
      <c r="M350" s="326"/>
      <c r="N350" s="326"/>
      <c r="O350" s="326"/>
      <c r="P350" s="326"/>
      <c r="Q350" s="326"/>
      <c r="R350" s="326"/>
      <c r="S350" s="326"/>
      <c r="T350" s="326"/>
      <c r="U350" s="326"/>
      <c r="V350" s="326"/>
      <c r="W350" s="326"/>
      <c r="X350" s="326"/>
      <c r="Y350" s="326"/>
      <c r="Z350" s="326"/>
    </row>
    <row r="351" spans="1:26" ht="15.75" customHeight="1" x14ac:dyDescent="0.3">
      <c r="A351" s="427"/>
      <c r="B351" s="427"/>
      <c r="C351" s="427"/>
      <c r="D351" s="427"/>
      <c r="E351" s="427"/>
      <c r="F351" s="427"/>
      <c r="G351" s="326"/>
      <c r="H351" s="326"/>
      <c r="I351" s="326"/>
      <c r="J351" s="326"/>
      <c r="K351" s="326"/>
      <c r="L351" s="326"/>
      <c r="M351" s="326"/>
      <c r="N351" s="326"/>
      <c r="O351" s="326"/>
      <c r="P351" s="326"/>
      <c r="Q351" s="326"/>
      <c r="R351" s="326"/>
      <c r="S351" s="326"/>
      <c r="T351" s="326"/>
      <c r="U351" s="326"/>
      <c r="V351" s="326"/>
      <c r="W351" s="326"/>
      <c r="X351" s="326"/>
      <c r="Y351" s="326"/>
      <c r="Z351" s="326"/>
    </row>
    <row r="352" spans="1:26" ht="15.75" customHeight="1" x14ac:dyDescent="0.3">
      <c r="A352" s="427"/>
      <c r="B352" s="427"/>
      <c r="C352" s="427"/>
      <c r="D352" s="427"/>
      <c r="E352" s="427"/>
      <c r="F352" s="427"/>
      <c r="G352" s="326"/>
      <c r="H352" s="326"/>
      <c r="I352" s="326"/>
      <c r="J352" s="326"/>
      <c r="K352" s="326"/>
      <c r="L352" s="326"/>
      <c r="M352" s="326"/>
      <c r="N352" s="326"/>
      <c r="O352" s="326"/>
      <c r="P352" s="326"/>
      <c r="Q352" s="326"/>
      <c r="R352" s="326"/>
      <c r="S352" s="326"/>
      <c r="T352" s="326"/>
      <c r="U352" s="326"/>
      <c r="V352" s="326"/>
      <c r="W352" s="326"/>
      <c r="X352" s="326"/>
      <c r="Y352" s="326"/>
      <c r="Z352" s="326"/>
    </row>
    <row r="353" spans="1:26" ht="15.75" customHeight="1" x14ac:dyDescent="0.3">
      <c r="A353" s="427"/>
      <c r="B353" s="427"/>
      <c r="C353" s="427"/>
      <c r="D353" s="427"/>
      <c r="E353" s="427"/>
      <c r="F353" s="427"/>
      <c r="G353" s="326"/>
      <c r="H353" s="326"/>
      <c r="I353" s="326"/>
      <c r="J353" s="326"/>
      <c r="K353" s="326"/>
      <c r="L353" s="326"/>
      <c r="M353" s="326"/>
      <c r="N353" s="326"/>
      <c r="O353" s="326"/>
      <c r="P353" s="326"/>
      <c r="Q353" s="326"/>
      <c r="R353" s="326"/>
      <c r="S353" s="326"/>
      <c r="T353" s="326"/>
      <c r="U353" s="326"/>
      <c r="V353" s="326"/>
      <c r="W353" s="326"/>
      <c r="X353" s="326"/>
      <c r="Y353" s="326"/>
      <c r="Z353" s="326"/>
    </row>
    <row r="354" spans="1:26" ht="15.75" customHeight="1" x14ac:dyDescent="0.3">
      <c r="A354" s="427"/>
      <c r="B354" s="427"/>
      <c r="C354" s="427"/>
      <c r="D354" s="427"/>
      <c r="E354" s="427"/>
      <c r="F354" s="427"/>
      <c r="G354" s="326"/>
      <c r="H354" s="326"/>
      <c r="I354" s="326"/>
      <c r="J354" s="326"/>
      <c r="K354" s="326"/>
      <c r="L354" s="326"/>
      <c r="M354" s="326"/>
      <c r="N354" s="326"/>
      <c r="O354" s="326"/>
      <c r="P354" s="326"/>
      <c r="Q354" s="326"/>
      <c r="R354" s="326"/>
      <c r="S354" s="326"/>
      <c r="T354" s="326"/>
      <c r="U354" s="326"/>
      <c r="V354" s="326"/>
      <c r="W354" s="326"/>
      <c r="X354" s="326"/>
      <c r="Y354" s="326"/>
      <c r="Z354" s="326"/>
    </row>
    <row r="355" spans="1:26" ht="15.75" customHeight="1" x14ac:dyDescent="0.3">
      <c r="A355" s="427"/>
      <c r="B355" s="427"/>
      <c r="C355" s="427"/>
      <c r="D355" s="427"/>
      <c r="E355" s="427"/>
      <c r="F355" s="427"/>
      <c r="G355" s="326"/>
      <c r="H355" s="326"/>
      <c r="I355" s="326"/>
      <c r="J355" s="326"/>
      <c r="K355" s="326"/>
      <c r="L355" s="326"/>
      <c r="M355" s="326"/>
      <c r="N355" s="326"/>
      <c r="O355" s="326"/>
      <c r="P355" s="326"/>
      <c r="Q355" s="326"/>
      <c r="R355" s="326"/>
      <c r="S355" s="326"/>
      <c r="T355" s="326"/>
      <c r="U355" s="326"/>
      <c r="V355" s="326"/>
      <c r="W355" s="326"/>
      <c r="X355" s="326"/>
      <c r="Y355" s="326"/>
      <c r="Z355" s="326"/>
    </row>
    <row r="356" spans="1:26" ht="15.75" customHeight="1" x14ac:dyDescent="0.3">
      <c r="A356" s="427"/>
      <c r="B356" s="427"/>
      <c r="C356" s="427"/>
      <c r="D356" s="427"/>
      <c r="E356" s="427"/>
      <c r="F356" s="427"/>
      <c r="G356" s="326"/>
      <c r="H356" s="326"/>
      <c r="I356" s="326"/>
      <c r="J356" s="326"/>
      <c r="K356" s="326"/>
      <c r="L356" s="326"/>
      <c r="M356" s="326"/>
      <c r="N356" s="326"/>
      <c r="O356" s="326"/>
      <c r="P356" s="326"/>
      <c r="Q356" s="326"/>
      <c r="R356" s="326"/>
      <c r="S356" s="326"/>
      <c r="T356" s="326"/>
      <c r="U356" s="326"/>
      <c r="V356" s="326"/>
      <c r="W356" s="326"/>
      <c r="X356" s="326"/>
      <c r="Y356" s="326"/>
      <c r="Z356" s="326"/>
    </row>
    <row r="357" spans="1:26" ht="15.75" customHeight="1" x14ac:dyDescent="0.3">
      <c r="A357" s="427"/>
      <c r="B357" s="427"/>
      <c r="C357" s="427"/>
      <c r="D357" s="427"/>
      <c r="E357" s="427"/>
      <c r="F357" s="427"/>
      <c r="G357" s="326"/>
      <c r="H357" s="326"/>
      <c r="I357" s="326"/>
      <c r="J357" s="326"/>
      <c r="K357" s="326"/>
      <c r="L357" s="326"/>
      <c r="M357" s="326"/>
      <c r="N357" s="326"/>
      <c r="O357" s="326"/>
      <c r="P357" s="326"/>
      <c r="Q357" s="326"/>
      <c r="R357" s="326"/>
      <c r="S357" s="326"/>
      <c r="T357" s="326"/>
      <c r="U357" s="326"/>
      <c r="V357" s="326"/>
      <c r="W357" s="326"/>
      <c r="X357" s="326"/>
      <c r="Y357" s="326"/>
      <c r="Z357" s="326"/>
    </row>
    <row r="358" spans="1:26" ht="15.75" customHeight="1" x14ac:dyDescent="0.3">
      <c r="A358" s="427"/>
      <c r="B358" s="427"/>
      <c r="C358" s="427"/>
      <c r="D358" s="427"/>
      <c r="E358" s="427"/>
      <c r="F358" s="427"/>
      <c r="G358" s="326"/>
      <c r="H358" s="326"/>
      <c r="I358" s="326"/>
      <c r="J358" s="326"/>
      <c r="K358" s="326"/>
      <c r="L358" s="326"/>
      <c r="M358" s="326"/>
      <c r="N358" s="326"/>
      <c r="O358" s="326"/>
      <c r="P358" s="326"/>
      <c r="Q358" s="326"/>
      <c r="R358" s="326"/>
      <c r="S358" s="326"/>
      <c r="T358" s="326"/>
      <c r="U358" s="326"/>
      <c r="V358" s="326"/>
      <c r="W358" s="326"/>
      <c r="X358" s="326"/>
      <c r="Y358" s="326"/>
      <c r="Z358" s="326"/>
    </row>
    <row r="359" spans="1:26" ht="15.75" customHeight="1" x14ac:dyDescent="0.3">
      <c r="A359" s="427"/>
      <c r="B359" s="427"/>
      <c r="C359" s="427"/>
      <c r="D359" s="427"/>
      <c r="E359" s="427"/>
      <c r="F359" s="427"/>
      <c r="G359" s="326"/>
      <c r="H359" s="326"/>
      <c r="I359" s="326"/>
      <c r="J359" s="326"/>
      <c r="K359" s="326"/>
      <c r="L359" s="326"/>
      <c r="M359" s="326"/>
      <c r="N359" s="326"/>
      <c r="O359" s="326"/>
      <c r="P359" s="326"/>
      <c r="Q359" s="326"/>
      <c r="R359" s="326"/>
      <c r="S359" s="326"/>
      <c r="T359" s="326"/>
      <c r="U359" s="326"/>
      <c r="V359" s="326"/>
      <c r="W359" s="326"/>
      <c r="X359" s="326"/>
      <c r="Y359" s="326"/>
      <c r="Z359" s="326"/>
    </row>
    <row r="360" spans="1:26" ht="15.75" customHeight="1" x14ac:dyDescent="0.3">
      <c r="A360" s="427"/>
      <c r="B360" s="427"/>
      <c r="C360" s="427"/>
      <c r="D360" s="427"/>
      <c r="E360" s="427"/>
      <c r="F360" s="427"/>
      <c r="G360" s="326"/>
      <c r="H360" s="326"/>
      <c r="I360" s="326"/>
      <c r="J360" s="326"/>
      <c r="K360" s="326"/>
      <c r="L360" s="326"/>
      <c r="M360" s="326"/>
      <c r="N360" s="326"/>
      <c r="O360" s="326"/>
      <c r="P360" s="326"/>
      <c r="Q360" s="326"/>
      <c r="R360" s="326"/>
      <c r="S360" s="326"/>
      <c r="T360" s="326"/>
      <c r="U360" s="326"/>
      <c r="V360" s="326"/>
      <c r="W360" s="326"/>
      <c r="X360" s="326"/>
      <c r="Y360" s="326"/>
      <c r="Z360" s="326"/>
    </row>
    <row r="361" spans="1:26" ht="15.75" customHeight="1" x14ac:dyDescent="0.3">
      <c r="A361" s="427"/>
      <c r="B361" s="427"/>
      <c r="C361" s="427"/>
      <c r="D361" s="427"/>
      <c r="E361" s="427"/>
      <c r="F361" s="427"/>
      <c r="G361" s="326"/>
      <c r="H361" s="326"/>
      <c r="I361" s="326"/>
      <c r="J361" s="326"/>
      <c r="K361" s="326"/>
      <c r="L361" s="326"/>
      <c r="M361" s="326"/>
      <c r="N361" s="326"/>
      <c r="O361" s="326"/>
      <c r="P361" s="326"/>
      <c r="Q361" s="326"/>
      <c r="R361" s="326"/>
      <c r="S361" s="326"/>
      <c r="T361" s="326"/>
      <c r="U361" s="326"/>
      <c r="V361" s="326"/>
      <c r="W361" s="326"/>
      <c r="X361" s="326"/>
      <c r="Y361" s="326"/>
      <c r="Z361" s="326"/>
    </row>
    <row r="362" spans="1:26" ht="15.75" customHeight="1" x14ac:dyDescent="0.3">
      <c r="A362" s="427"/>
      <c r="B362" s="427"/>
      <c r="C362" s="427"/>
      <c r="D362" s="427"/>
      <c r="E362" s="427"/>
      <c r="F362" s="427"/>
      <c r="G362" s="326"/>
      <c r="H362" s="326"/>
      <c r="I362" s="326"/>
      <c r="J362" s="326"/>
      <c r="K362" s="326"/>
      <c r="L362" s="326"/>
      <c r="M362" s="326"/>
      <c r="N362" s="326"/>
      <c r="O362" s="326"/>
      <c r="P362" s="326"/>
      <c r="Q362" s="326"/>
      <c r="R362" s="326"/>
      <c r="S362" s="326"/>
      <c r="T362" s="326"/>
      <c r="U362" s="326"/>
      <c r="V362" s="326"/>
      <c r="W362" s="326"/>
      <c r="X362" s="326"/>
      <c r="Y362" s="326"/>
      <c r="Z362" s="326"/>
    </row>
    <row r="363" spans="1:26" ht="15.75" customHeight="1" x14ac:dyDescent="0.3">
      <c r="A363" s="427"/>
      <c r="B363" s="427"/>
      <c r="C363" s="427"/>
      <c r="D363" s="427"/>
      <c r="E363" s="427"/>
      <c r="F363" s="427"/>
      <c r="G363" s="326"/>
      <c r="H363" s="326"/>
      <c r="I363" s="326"/>
      <c r="J363" s="326"/>
      <c r="K363" s="326"/>
      <c r="L363" s="326"/>
      <c r="M363" s="326"/>
      <c r="N363" s="326"/>
      <c r="O363" s="326"/>
      <c r="P363" s="326"/>
      <c r="Q363" s="326"/>
      <c r="R363" s="326"/>
      <c r="S363" s="326"/>
      <c r="T363" s="326"/>
      <c r="U363" s="326"/>
      <c r="V363" s="326"/>
      <c r="W363" s="326"/>
      <c r="X363" s="326"/>
      <c r="Y363" s="326"/>
      <c r="Z363" s="326"/>
    </row>
    <row r="364" spans="1:26" ht="15.75" customHeight="1" x14ac:dyDescent="0.3">
      <c r="A364" s="427"/>
      <c r="B364" s="427"/>
      <c r="C364" s="427"/>
      <c r="D364" s="427"/>
      <c r="E364" s="427"/>
      <c r="F364" s="427"/>
      <c r="G364" s="326"/>
      <c r="H364" s="326"/>
      <c r="I364" s="326"/>
      <c r="J364" s="326"/>
      <c r="K364" s="326"/>
      <c r="L364" s="326"/>
      <c r="M364" s="326"/>
      <c r="N364" s="326"/>
      <c r="O364" s="326"/>
      <c r="P364" s="326"/>
      <c r="Q364" s="326"/>
      <c r="R364" s="326"/>
      <c r="S364" s="326"/>
      <c r="T364" s="326"/>
      <c r="U364" s="326"/>
      <c r="V364" s="326"/>
      <c r="W364" s="326"/>
      <c r="X364" s="326"/>
      <c r="Y364" s="326"/>
      <c r="Z364" s="326"/>
    </row>
    <row r="365" spans="1:26" ht="15.75" customHeight="1" x14ac:dyDescent="0.3">
      <c r="A365" s="427"/>
      <c r="B365" s="427"/>
      <c r="C365" s="427"/>
      <c r="D365" s="427"/>
      <c r="E365" s="427"/>
      <c r="F365" s="427"/>
      <c r="G365" s="326"/>
      <c r="H365" s="326"/>
      <c r="I365" s="326"/>
      <c r="J365" s="326"/>
      <c r="K365" s="326"/>
      <c r="L365" s="326"/>
      <c r="M365" s="326"/>
      <c r="N365" s="326"/>
      <c r="O365" s="326"/>
      <c r="P365" s="326"/>
      <c r="Q365" s="326"/>
      <c r="R365" s="326"/>
      <c r="S365" s="326"/>
      <c r="T365" s="326"/>
      <c r="U365" s="326"/>
      <c r="V365" s="326"/>
      <c r="W365" s="326"/>
      <c r="X365" s="326"/>
      <c r="Y365" s="326"/>
      <c r="Z365" s="326"/>
    </row>
    <row r="366" spans="1:26" ht="15.75" customHeight="1" x14ac:dyDescent="0.3">
      <c r="A366" s="427"/>
      <c r="B366" s="427"/>
      <c r="C366" s="427"/>
      <c r="D366" s="427"/>
      <c r="E366" s="427"/>
      <c r="F366" s="427"/>
      <c r="G366" s="326"/>
      <c r="H366" s="326"/>
      <c r="I366" s="326"/>
      <c r="J366" s="326"/>
      <c r="K366" s="326"/>
      <c r="L366" s="326"/>
      <c r="M366" s="326"/>
      <c r="N366" s="326"/>
      <c r="O366" s="326"/>
      <c r="P366" s="326"/>
      <c r="Q366" s="326"/>
      <c r="R366" s="326"/>
      <c r="S366" s="326"/>
      <c r="T366" s="326"/>
      <c r="U366" s="326"/>
      <c r="V366" s="326"/>
      <c r="W366" s="326"/>
      <c r="X366" s="326"/>
      <c r="Y366" s="326"/>
      <c r="Z366" s="326"/>
    </row>
    <row r="367" spans="1:26" ht="15.75" customHeight="1" x14ac:dyDescent="0.3">
      <c r="A367" s="427"/>
      <c r="B367" s="427"/>
      <c r="C367" s="427"/>
      <c r="D367" s="427"/>
      <c r="E367" s="427"/>
      <c r="F367" s="427"/>
      <c r="G367" s="326"/>
      <c r="H367" s="326"/>
      <c r="I367" s="326"/>
      <c r="J367" s="326"/>
      <c r="K367" s="326"/>
      <c r="L367" s="326"/>
      <c r="M367" s="326"/>
      <c r="N367" s="326"/>
      <c r="O367" s="326"/>
      <c r="P367" s="326"/>
      <c r="Q367" s="326"/>
      <c r="R367" s="326"/>
      <c r="S367" s="326"/>
      <c r="T367" s="326"/>
      <c r="U367" s="326"/>
      <c r="V367" s="326"/>
      <c r="W367" s="326"/>
      <c r="X367" s="326"/>
      <c r="Y367" s="326"/>
      <c r="Z367" s="326"/>
    </row>
    <row r="368" spans="1:26" ht="15.75" customHeight="1" x14ac:dyDescent="0.3">
      <c r="A368" s="427"/>
      <c r="B368" s="427"/>
      <c r="C368" s="427"/>
      <c r="D368" s="427"/>
      <c r="E368" s="427"/>
      <c r="F368" s="427"/>
      <c r="G368" s="326"/>
      <c r="H368" s="326"/>
      <c r="I368" s="326"/>
      <c r="J368" s="326"/>
      <c r="K368" s="326"/>
      <c r="L368" s="326"/>
      <c r="M368" s="326"/>
      <c r="N368" s="326"/>
      <c r="O368" s="326"/>
      <c r="P368" s="326"/>
      <c r="Q368" s="326"/>
      <c r="R368" s="326"/>
      <c r="S368" s="326"/>
      <c r="T368" s="326"/>
      <c r="U368" s="326"/>
      <c r="V368" s="326"/>
      <c r="W368" s="326"/>
      <c r="X368" s="326"/>
      <c r="Y368" s="326"/>
      <c r="Z368" s="326"/>
    </row>
    <row r="369" spans="1:26" ht="15.75" customHeight="1" x14ac:dyDescent="0.3">
      <c r="A369" s="427"/>
      <c r="B369" s="427"/>
      <c r="C369" s="427"/>
      <c r="D369" s="427"/>
      <c r="E369" s="427"/>
      <c r="F369" s="427"/>
      <c r="G369" s="326"/>
      <c r="H369" s="326"/>
      <c r="I369" s="326"/>
      <c r="J369" s="326"/>
      <c r="K369" s="326"/>
      <c r="L369" s="326"/>
      <c r="M369" s="326"/>
      <c r="N369" s="326"/>
      <c r="O369" s="326"/>
      <c r="P369" s="326"/>
      <c r="Q369" s="326"/>
      <c r="R369" s="326"/>
      <c r="S369" s="326"/>
      <c r="T369" s="326"/>
      <c r="U369" s="326"/>
      <c r="V369" s="326"/>
      <c r="W369" s="326"/>
      <c r="X369" s="326"/>
      <c r="Y369" s="326"/>
      <c r="Z369" s="326"/>
    </row>
    <row r="370" spans="1:26" ht="15.75" customHeight="1" x14ac:dyDescent="0.3">
      <c r="A370" s="427"/>
      <c r="B370" s="427"/>
      <c r="C370" s="427"/>
      <c r="D370" s="427"/>
      <c r="E370" s="427"/>
      <c r="F370" s="427"/>
      <c r="G370" s="326"/>
      <c r="H370" s="326"/>
      <c r="I370" s="326"/>
      <c r="J370" s="326"/>
      <c r="K370" s="326"/>
      <c r="L370" s="326"/>
      <c r="M370" s="326"/>
      <c r="N370" s="326"/>
      <c r="O370" s="326"/>
      <c r="P370" s="326"/>
      <c r="Q370" s="326"/>
      <c r="R370" s="326"/>
      <c r="S370" s="326"/>
      <c r="T370" s="326"/>
      <c r="U370" s="326"/>
      <c r="V370" s="326"/>
      <c r="W370" s="326"/>
      <c r="X370" s="326"/>
      <c r="Y370" s="326"/>
      <c r="Z370" s="326"/>
    </row>
    <row r="371" spans="1:26" ht="15.75" customHeight="1" x14ac:dyDescent="0.3">
      <c r="A371" s="427"/>
      <c r="B371" s="427"/>
      <c r="C371" s="427"/>
      <c r="D371" s="427"/>
      <c r="E371" s="427"/>
      <c r="F371" s="427"/>
      <c r="G371" s="326"/>
      <c r="H371" s="326"/>
      <c r="I371" s="326"/>
      <c r="J371" s="326"/>
      <c r="K371" s="326"/>
      <c r="L371" s="326"/>
      <c r="M371" s="326"/>
      <c r="N371" s="326"/>
      <c r="O371" s="326"/>
      <c r="P371" s="326"/>
      <c r="Q371" s="326"/>
      <c r="R371" s="326"/>
      <c r="S371" s="326"/>
      <c r="T371" s="326"/>
      <c r="U371" s="326"/>
      <c r="V371" s="326"/>
      <c r="W371" s="326"/>
      <c r="X371" s="326"/>
      <c r="Y371" s="326"/>
      <c r="Z371" s="326"/>
    </row>
    <row r="372" spans="1:26" ht="15.75" customHeight="1" x14ac:dyDescent="0.3">
      <c r="A372" s="427"/>
      <c r="B372" s="427"/>
      <c r="C372" s="427"/>
      <c r="D372" s="427"/>
      <c r="E372" s="427"/>
      <c r="F372" s="427"/>
      <c r="G372" s="326"/>
      <c r="H372" s="326"/>
      <c r="I372" s="326"/>
      <c r="J372" s="326"/>
      <c r="K372" s="326"/>
      <c r="L372" s="326"/>
      <c r="M372" s="326"/>
      <c r="N372" s="326"/>
      <c r="O372" s="326"/>
      <c r="P372" s="326"/>
      <c r="Q372" s="326"/>
      <c r="R372" s="326"/>
      <c r="S372" s="326"/>
      <c r="T372" s="326"/>
      <c r="U372" s="326"/>
      <c r="V372" s="326"/>
      <c r="W372" s="326"/>
      <c r="X372" s="326"/>
      <c r="Y372" s="326"/>
      <c r="Z372" s="326"/>
    </row>
    <row r="373" spans="1:26" ht="15.75" customHeight="1" x14ac:dyDescent="0.3">
      <c r="A373" s="427"/>
      <c r="B373" s="427"/>
      <c r="C373" s="427"/>
      <c r="D373" s="427"/>
      <c r="E373" s="427"/>
      <c r="F373" s="427"/>
      <c r="G373" s="326"/>
      <c r="H373" s="326"/>
      <c r="I373" s="326"/>
      <c r="J373" s="326"/>
      <c r="K373" s="326"/>
      <c r="L373" s="326"/>
      <c r="M373" s="326"/>
      <c r="N373" s="326"/>
      <c r="O373" s="326"/>
      <c r="P373" s="326"/>
      <c r="Q373" s="326"/>
      <c r="R373" s="326"/>
      <c r="S373" s="326"/>
      <c r="T373" s="326"/>
      <c r="U373" s="326"/>
      <c r="V373" s="326"/>
      <c r="W373" s="326"/>
      <c r="X373" s="326"/>
      <c r="Y373" s="326"/>
      <c r="Z373" s="326"/>
    </row>
    <row r="374" spans="1:26" ht="15.75" customHeight="1" x14ac:dyDescent="0.3">
      <c r="A374" s="427"/>
      <c r="B374" s="427"/>
      <c r="C374" s="427"/>
      <c r="D374" s="427"/>
      <c r="E374" s="427"/>
      <c r="F374" s="427"/>
      <c r="G374" s="326"/>
      <c r="H374" s="326"/>
      <c r="I374" s="326"/>
      <c r="J374" s="326"/>
      <c r="K374" s="326"/>
      <c r="L374" s="326"/>
      <c r="M374" s="326"/>
      <c r="N374" s="326"/>
      <c r="O374" s="326"/>
      <c r="P374" s="326"/>
      <c r="Q374" s="326"/>
      <c r="R374" s="326"/>
      <c r="S374" s="326"/>
      <c r="T374" s="326"/>
      <c r="U374" s="326"/>
      <c r="V374" s="326"/>
      <c r="W374" s="326"/>
      <c r="X374" s="326"/>
      <c r="Y374" s="326"/>
      <c r="Z374" s="326"/>
    </row>
    <row r="375" spans="1:26" ht="15.75" customHeight="1" x14ac:dyDescent="0.3">
      <c r="A375" s="427"/>
      <c r="B375" s="427"/>
      <c r="C375" s="427"/>
      <c r="D375" s="427"/>
      <c r="E375" s="427"/>
      <c r="F375" s="427"/>
      <c r="G375" s="326"/>
      <c r="H375" s="326"/>
      <c r="I375" s="326"/>
      <c r="J375" s="326"/>
      <c r="K375" s="326"/>
      <c r="L375" s="326"/>
      <c r="M375" s="326"/>
      <c r="N375" s="326"/>
      <c r="O375" s="326"/>
      <c r="P375" s="326"/>
      <c r="Q375" s="326"/>
      <c r="R375" s="326"/>
      <c r="S375" s="326"/>
      <c r="T375" s="326"/>
      <c r="U375" s="326"/>
      <c r="V375" s="326"/>
      <c r="W375" s="326"/>
      <c r="X375" s="326"/>
      <c r="Y375" s="326"/>
      <c r="Z375" s="326"/>
    </row>
    <row r="376" spans="1:26" ht="15.75" customHeight="1" x14ac:dyDescent="0.3">
      <c r="A376" s="427"/>
      <c r="B376" s="427"/>
      <c r="C376" s="427"/>
      <c r="D376" s="427"/>
      <c r="E376" s="427"/>
      <c r="F376" s="427"/>
      <c r="G376" s="326"/>
      <c r="H376" s="326"/>
      <c r="I376" s="326"/>
      <c r="J376" s="326"/>
      <c r="K376" s="326"/>
      <c r="L376" s="326"/>
      <c r="M376" s="326"/>
      <c r="N376" s="326"/>
      <c r="O376" s="326"/>
      <c r="P376" s="326"/>
      <c r="Q376" s="326"/>
      <c r="R376" s="326"/>
      <c r="S376" s="326"/>
      <c r="T376" s="326"/>
      <c r="U376" s="326"/>
      <c r="V376" s="326"/>
      <c r="W376" s="326"/>
      <c r="X376" s="326"/>
      <c r="Y376" s="326"/>
      <c r="Z376" s="326"/>
    </row>
    <row r="377" spans="1:26" ht="15.75" customHeight="1" x14ac:dyDescent="0.3">
      <c r="A377" s="427"/>
      <c r="B377" s="427"/>
      <c r="C377" s="427"/>
      <c r="D377" s="427"/>
      <c r="E377" s="427"/>
      <c r="F377" s="427"/>
      <c r="G377" s="326"/>
      <c r="H377" s="326"/>
      <c r="I377" s="326"/>
      <c r="J377" s="326"/>
      <c r="K377" s="326"/>
      <c r="L377" s="326"/>
      <c r="M377" s="326"/>
      <c r="N377" s="326"/>
      <c r="O377" s="326"/>
      <c r="P377" s="326"/>
      <c r="Q377" s="326"/>
      <c r="R377" s="326"/>
      <c r="S377" s="326"/>
      <c r="T377" s="326"/>
      <c r="U377" s="326"/>
      <c r="V377" s="326"/>
      <c r="W377" s="326"/>
      <c r="X377" s="326"/>
      <c r="Y377" s="326"/>
      <c r="Z377" s="326"/>
    </row>
    <row r="378" spans="1:26" ht="15.75" customHeight="1" x14ac:dyDescent="0.3">
      <c r="A378" s="427"/>
      <c r="B378" s="427"/>
      <c r="C378" s="427"/>
      <c r="D378" s="427"/>
      <c r="E378" s="427"/>
      <c r="F378" s="427"/>
      <c r="G378" s="326"/>
      <c r="H378" s="326"/>
      <c r="I378" s="326"/>
      <c r="J378" s="326"/>
      <c r="K378" s="326"/>
      <c r="L378" s="326"/>
      <c r="M378" s="326"/>
      <c r="N378" s="326"/>
      <c r="O378" s="326"/>
      <c r="P378" s="326"/>
      <c r="Q378" s="326"/>
      <c r="R378" s="326"/>
      <c r="S378" s="326"/>
      <c r="T378" s="326"/>
      <c r="U378" s="326"/>
      <c r="V378" s="326"/>
      <c r="W378" s="326"/>
      <c r="X378" s="326"/>
      <c r="Y378" s="326"/>
      <c r="Z378" s="326"/>
    </row>
    <row r="379" spans="1:26" ht="15.75" customHeight="1" x14ac:dyDescent="0.3">
      <c r="A379" s="427"/>
      <c r="B379" s="427"/>
      <c r="C379" s="427"/>
      <c r="D379" s="427"/>
      <c r="E379" s="427"/>
      <c r="F379" s="427"/>
      <c r="G379" s="326"/>
      <c r="H379" s="326"/>
      <c r="I379" s="326"/>
      <c r="J379" s="326"/>
      <c r="K379" s="326"/>
      <c r="L379" s="326"/>
      <c r="M379" s="326"/>
      <c r="N379" s="326"/>
      <c r="O379" s="326"/>
      <c r="P379" s="326"/>
      <c r="Q379" s="326"/>
      <c r="R379" s="326"/>
      <c r="S379" s="326"/>
      <c r="T379" s="326"/>
      <c r="U379" s="326"/>
      <c r="V379" s="326"/>
      <c r="W379" s="326"/>
      <c r="X379" s="326"/>
      <c r="Y379" s="326"/>
      <c r="Z379" s="326"/>
    </row>
    <row r="380" spans="1:26" ht="15.75" customHeight="1" x14ac:dyDescent="0.3">
      <c r="A380" s="427"/>
      <c r="B380" s="427"/>
      <c r="C380" s="427"/>
      <c r="D380" s="427"/>
      <c r="E380" s="427"/>
      <c r="F380" s="427"/>
      <c r="G380" s="326"/>
      <c r="H380" s="326"/>
      <c r="I380" s="326"/>
      <c r="J380" s="326"/>
      <c r="K380" s="326"/>
      <c r="L380" s="326"/>
      <c r="M380" s="326"/>
      <c r="N380" s="326"/>
      <c r="O380" s="326"/>
      <c r="P380" s="326"/>
      <c r="Q380" s="326"/>
      <c r="R380" s="326"/>
      <c r="S380" s="326"/>
      <c r="T380" s="326"/>
      <c r="U380" s="326"/>
      <c r="V380" s="326"/>
      <c r="W380" s="326"/>
      <c r="X380" s="326"/>
      <c r="Y380" s="326"/>
      <c r="Z380" s="326"/>
    </row>
    <row r="381" spans="1:26" ht="15.75" customHeight="1" x14ac:dyDescent="0.3">
      <c r="A381" s="427"/>
      <c r="B381" s="427"/>
      <c r="C381" s="427"/>
      <c r="D381" s="427"/>
      <c r="E381" s="427"/>
      <c r="F381" s="427"/>
      <c r="G381" s="326"/>
      <c r="H381" s="326"/>
      <c r="I381" s="326"/>
      <c r="J381" s="326"/>
      <c r="K381" s="326"/>
      <c r="L381" s="326"/>
      <c r="M381" s="326"/>
      <c r="N381" s="326"/>
      <c r="O381" s="326"/>
      <c r="P381" s="326"/>
      <c r="Q381" s="326"/>
      <c r="R381" s="326"/>
      <c r="S381" s="326"/>
      <c r="T381" s="326"/>
      <c r="U381" s="326"/>
      <c r="V381" s="326"/>
      <c r="W381" s="326"/>
      <c r="X381" s="326"/>
      <c r="Y381" s="326"/>
      <c r="Z381" s="326"/>
    </row>
    <row r="382" spans="1:26" ht="15.75" customHeight="1" x14ac:dyDescent="0.3">
      <c r="A382" s="427"/>
      <c r="B382" s="427"/>
      <c r="C382" s="427"/>
      <c r="D382" s="427"/>
      <c r="E382" s="427"/>
      <c r="F382" s="427"/>
      <c r="G382" s="326"/>
      <c r="H382" s="326"/>
      <c r="I382" s="326"/>
      <c r="J382" s="326"/>
      <c r="K382" s="326"/>
      <c r="L382" s="326"/>
      <c r="M382" s="326"/>
      <c r="N382" s="326"/>
      <c r="O382" s="326"/>
      <c r="P382" s="326"/>
      <c r="Q382" s="326"/>
      <c r="R382" s="326"/>
      <c r="S382" s="326"/>
      <c r="T382" s="326"/>
      <c r="U382" s="326"/>
      <c r="V382" s="326"/>
      <c r="W382" s="326"/>
      <c r="X382" s="326"/>
      <c r="Y382" s="326"/>
      <c r="Z382" s="326"/>
    </row>
    <row r="383" spans="1:26" ht="15.75" customHeight="1" x14ac:dyDescent="0.3">
      <c r="A383" s="427"/>
      <c r="B383" s="427"/>
      <c r="C383" s="427"/>
      <c r="D383" s="427"/>
      <c r="E383" s="427"/>
      <c r="F383" s="427"/>
      <c r="G383" s="326"/>
      <c r="H383" s="326"/>
      <c r="I383" s="326"/>
      <c r="J383" s="326"/>
      <c r="K383" s="326"/>
      <c r="L383" s="326"/>
      <c r="M383" s="326"/>
      <c r="N383" s="326"/>
      <c r="O383" s="326"/>
      <c r="P383" s="326"/>
      <c r="Q383" s="326"/>
      <c r="R383" s="326"/>
      <c r="S383" s="326"/>
      <c r="T383" s="326"/>
      <c r="U383" s="326"/>
      <c r="V383" s="326"/>
      <c r="W383" s="326"/>
      <c r="X383" s="326"/>
      <c r="Y383" s="326"/>
      <c r="Z383" s="326"/>
    </row>
    <row r="384" spans="1:26" ht="15.75" customHeight="1" x14ac:dyDescent="0.3">
      <c r="A384" s="427"/>
      <c r="B384" s="427"/>
      <c r="C384" s="427"/>
      <c r="D384" s="427"/>
      <c r="E384" s="427"/>
      <c r="F384" s="427"/>
      <c r="G384" s="326"/>
      <c r="H384" s="326"/>
      <c r="I384" s="326"/>
      <c r="J384" s="326"/>
      <c r="K384" s="326"/>
      <c r="L384" s="326"/>
      <c r="M384" s="326"/>
      <c r="N384" s="326"/>
      <c r="O384" s="326"/>
      <c r="P384" s="326"/>
      <c r="Q384" s="326"/>
      <c r="R384" s="326"/>
      <c r="S384" s="326"/>
      <c r="T384" s="326"/>
      <c r="U384" s="326"/>
      <c r="V384" s="326"/>
      <c r="W384" s="326"/>
      <c r="X384" s="326"/>
      <c r="Y384" s="326"/>
      <c r="Z384" s="326"/>
    </row>
    <row r="385" spans="1:26" ht="15.75" customHeight="1" x14ac:dyDescent="0.3">
      <c r="A385" s="427"/>
      <c r="B385" s="427"/>
      <c r="C385" s="427"/>
      <c r="D385" s="427"/>
      <c r="E385" s="427"/>
      <c r="F385" s="427"/>
      <c r="G385" s="326"/>
      <c r="H385" s="326"/>
      <c r="I385" s="326"/>
      <c r="J385" s="326"/>
      <c r="K385" s="326"/>
      <c r="L385" s="326"/>
      <c r="M385" s="326"/>
      <c r="N385" s="326"/>
      <c r="O385" s="326"/>
      <c r="P385" s="326"/>
      <c r="Q385" s="326"/>
      <c r="R385" s="326"/>
      <c r="S385" s="326"/>
      <c r="T385" s="326"/>
      <c r="U385" s="326"/>
      <c r="V385" s="326"/>
      <c r="W385" s="326"/>
      <c r="X385" s="326"/>
      <c r="Y385" s="326"/>
      <c r="Z385" s="326"/>
    </row>
    <row r="386" spans="1:26" ht="15.75" customHeight="1" x14ac:dyDescent="0.3">
      <c r="A386" s="427"/>
      <c r="B386" s="427"/>
      <c r="C386" s="427"/>
      <c r="D386" s="427"/>
      <c r="E386" s="427"/>
      <c r="F386" s="427"/>
      <c r="G386" s="326"/>
      <c r="H386" s="326"/>
      <c r="I386" s="326"/>
      <c r="J386" s="326"/>
      <c r="K386" s="326"/>
      <c r="L386" s="326"/>
      <c r="M386" s="326"/>
      <c r="N386" s="326"/>
      <c r="O386" s="326"/>
      <c r="P386" s="326"/>
      <c r="Q386" s="326"/>
      <c r="R386" s="326"/>
      <c r="S386" s="326"/>
      <c r="T386" s="326"/>
      <c r="U386" s="326"/>
      <c r="V386" s="326"/>
      <c r="W386" s="326"/>
      <c r="X386" s="326"/>
      <c r="Y386" s="326"/>
      <c r="Z386" s="326"/>
    </row>
    <row r="387" spans="1:26" ht="15.75" customHeight="1" x14ac:dyDescent="0.3">
      <c r="A387" s="427"/>
      <c r="B387" s="427"/>
      <c r="C387" s="427"/>
      <c r="D387" s="427"/>
      <c r="E387" s="427"/>
      <c r="F387" s="427"/>
      <c r="G387" s="326"/>
      <c r="H387" s="326"/>
      <c r="I387" s="326"/>
      <c r="J387" s="326"/>
      <c r="K387" s="326"/>
      <c r="L387" s="326"/>
      <c r="M387" s="326"/>
      <c r="N387" s="326"/>
      <c r="O387" s="326"/>
      <c r="P387" s="326"/>
      <c r="Q387" s="326"/>
      <c r="R387" s="326"/>
      <c r="S387" s="326"/>
      <c r="T387" s="326"/>
      <c r="U387" s="326"/>
      <c r="V387" s="326"/>
      <c r="W387" s="326"/>
      <c r="X387" s="326"/>
      <c r="Y387" s="326"/>
      <c r="Z387" s="326"/>
    </row>
    <row r="388" spans="1:26" ht="15.75" customHeight="1" x14ac:dyDescent="0.3">
      <c r="A388" s="427"/>
      <c r="B388" s="427"/>
      <c r="C388" s="427"/>
      <c r="D388" s="427"/>
      <c r="E388" s="427"/>
      <c r="F388" s="427"/>
      <c r="G388" s="326"/>
      <c r="H388" s="326"/>
      <c r="I388" s="326"/>
      <c r="J388" s="326"/>
      <c r="K388" s="326"/>
      <c r="L388" s="326"/>
      <c r="M388" s="326"/>
      <c r="N388" s="326"/>
      <c r="O388" s="326"/>
      <c r="P388" s="326"/>
      <c r="Q388" s="326"/>
      <c r="R388" s="326"/>
      <c r="S388" s="326"/>
      <c r="T388" s="326"/>
      <c r="U388" s="326"/>
      <c r="V388" s="326"/>
      <c r="W388" s="326"/>
      <c r="X388" s="326"/>
      <c r="Y388" s="326"/>
      <c r="Z388" s="326"/>
    </row>
    <row r="389" spans="1:26" ht="15.75" customHeight="1" x14ac:dyDescent="0.3">
      <c r="A389" s="427"/>
      <c r="B389" s="427"/>
      <c r="C389" s="427"/>
      <c r="D389" s="427"/>
      <c r="E389" s="427"/>
      <c r="F389" s="427"/>
      <c r="G389" s="326"/>
      <c r="H389" s="326"/>
      <c r="I389" s="326"/>
      <c r="J389" s="326"/>
      <c r="K389" s="326"/>
      <c r="L389" s="326"/>
      <c r="M389" s="326"/>
      <c r="N389" s="326"/>
      <c r="O389" s="326"/>
      <c r="P389" s="326"/>
      <c r="Q389" s="326"/>
      <c r="R389" s="326"/>
      <c r="S389" s="326"/>
      <c r="T389" s="326"/>
      <c r="U389" s="326"/>
      <c r="V389" s="326"/>
      <c r="W389" s="326"/>
      <c r="X389" s="326"/>
      <c r="Y389" s="326"/>
      <c r="Z389" s="326"/>
    </row>
    <row r="390" spans="1:26" ht="15.75" customHeight="1" x14ac:dyDescent="0.3">
      <c r="A390" s="427"/>
      <c r="B390" s="427"/>
      <c r="C390" s="427"/>
      <c r="D390" s="427"/>
      <c r="E390" s="427"/>
      <c r="F390" s="427"/>
      <c r="G390" s="326"/>
      <c r="H390" s="326"/>
      <c r="I390" s="326"/>
      <c r="J390" s="326"/>
      <c r="K390" s="326"/>
      <c r="L390" s="326"/>
      <c r="M390" s="326"/>
      <c r="N390" s="326"/>
      <c r="O390" s="326"/>
      <c r="P390" s="326"/>
      <c r="Q390" s="326"/>
      <c r="R390" s="326"/>
      <c r="S390" s="326"/>
      <c r="T390" s="326"/>
      <c r="U390" s="326"/>
      <c r="V390" s="326"/>
      <c r="W390" s="326"/>
      <c r="X390" s="326"/>
      <c r="Y390" s="326"/>
      <c r="Z390" s="326"/>
    </row>
    <row r="391" spans="1:26" ht="15.75" customHeight="1" x14ac:dyDescent="0.3">
      <c r="A391" s="427"/>
      <c r="B391" s="427"/>
      <c r="C391" s="427"/>
      <c r="D391" s="427"/>
      <c r="E391" s="427"/>
      <c r="F391" s="427"/>
      <c r="G391" s="326"/>
      <c r="H391" s="326"/>
      <c r="I391" s="326"/>
      <c r="J391" s="326"/>
      <c r="K391" s="326"/>
      <c r="L391" s="326"/>
      <c r="M391" s="326"/>
      <c r="N391" s="326"/>
      <c r="O391" s="326"/>
      <c r="P391" s="326"/>
      <c r="Q391" s="326"/>
      <c r="R391" s="326"/>
      <c r="S391" s="326"/>
      <c r="T391" s="326"/>
      <c r="U391" s="326"/>
      <c r="V391" s="326"/>
      <c r="W391" s="326"/>
      <c r="X391" s="326"/>
      <c r="Y391" s="326"/>
      <c r="Z391" s="326"/>
    </row>
    <row r="392" spans="1:26" ht="15.75" customHeight="1" x14ac:dyDescent="0.3">
      <c r="A392" s="427"/>
      <c r="B392" s="427"/>
      <c r="C392" s="427"/>
      <c r="D392" s="427"/>
      <c r="E392" s="427"/>
      <c r="F392" s="427"/>
      <c r="G392" s="326"/>
      <c r="H392" s="326"/>
      <c r="I392" s="326"/>
      <c r="J392" s="326"/>
      <c r="K392" s="326"/>
      <c r="L392" s="326"/>
      <c r="M392" s="326"/>
      <c r="N392" s="326"/>
      <c r="O392" s="326"/>
      <c r="P392" s="326"/>
      <c r="Q392" s="326"/>
      <c r="R392" s="326"/>
      <c r="S392" s="326"/>
      <c r="T392" s="326"/>
      <c r="U392" s="326"/>
      <c r="V392" s="326"/>
      <c r="W392" s="326"/>
      <c r="X392" s="326"/>
      <c r="Y392" s="326"/>
      <c r="Z392" s="326"/>
    </row>
    <row r="393" spans="1:26" ht="15.75" customHeight="1" x14ac:dyDescent="0.3">
      <c r="A393" s="427"/>
      <c r="B393" s="427"/>
      <c r="C393" s="427"/>
      <c r="D393" s="427"/>
      <c r="E393" s="427"/>
      <c r="F393" s="427"/>
      <c r="G393" s="326"/>
      <c r="H393" s="326"/>
      <c r="I393" s="326"/>
      <c r="J393" s="326"/>
      <c r="K393" s="326"/>
      <c r="L393" s="326"/>
      <c r="M393" s="326"/>
      <c r="N393" s="326"/>
      <c r="O393" s="326"/>
      <c r="P393" s="326"/>
      <c r="Q393" s="326"/>
      <c r="R393" s="326"/>
      <c r="S393" s="326"/>
      <c r="T393" s="326"/>
      <c r="U393" s="326"/>
      <c r="V393" s="326"/>
      <c r="W393" s="326"/>
      <c r="X393" s="326"/>
      <c r="Y393" s="326"/>
      <c r="Z393" s="326"/>
    </row>
    <row r="394" spans="1:26" ht="15.75" customHeight="1" x14ac:dyDescent="0.3">
      <c r="A394" s="427"/>
      <c r="B394" s="427"/>
      <c r="C394" s="427"/>
      <c r="D394" s="427"/>
      <c r="E394" s="427"/>
      <c r="F394" s="427"/>
      <c r="G394" s="326"/>
      <c r="H394" s="326"/>
      <c r="I394" s="326"/>
      <c r="J394" s="326"/>
      <c r="K394" s="326"/>
      <c r="L394" s="326"/>
      <c r="M394" s="326"/>
      <c r="N394" s="326"/>
      <c r="O394" s="326"/>
      <c r="P394" s="326"/>
      <c r="Q394" s="326"/>
      <c r="R394" s="326"/>
      <c r="S394" s="326"/>
      <c r="T394" s="326"/>
      <c r="U394" s="326"/>
      <c r="V394" s="326"/>
      <c r="W394" s="326"/>
      <c r="X394" s="326"/>
      <c r="Y394" s="326"/>
      <c r="Z394" s="326"/>
    </row>
    <row r="395" spans="1:26" ht="15.75" customHeight="1" x14ac:dyDescent="0.3">
      <c r="A395" s="427"/>
      <c r="B395" s="427"/>
      <c r="C395" s="427"/>
      <c r="D395" s="427"/>
      <c r="E395" s="427"/>
      <c r="F395" s="427"/>
      <c r="G395" s="326"/>
      <c r="H395" s="326"/>
      <c r="I395" s="326"/>
      <c r="J395" s="326"/>
      <c r="K395" s="326"/>
      <c r="L395" s="326"/>
      <c r="M395" s="326"/>
      <c r="N395" s="326"/>
      <c r="O395" s="326"/>
      <c r="P395" s="326"/>
      <c r="Q395" s="326"/>
      <c r="R395" s="326"/>
      <c r="S395" s="326"/>
      <c r="T395" s="326"/>
      <c r="U395" s="326"/>
      <c r="V395" s="326"/>
      <c r="W395" s="326"/>
      <c r="X395" s="326"/>
      <c r="Y395" s="326"/>
      <c r="Z395" s="326"/>
    </row>
    <row r="396" spans="1:26" ht="15.75" customHeight="1" x14ac:dyDescent="0.3">
      <c r="A396" s="427"/>
      <c r="B396" s="427"/>
      <c r="C396" s="427"/>
      <c r="D396" s="427"/>
      <c r="E396" s="427"/>
      <c r="F396" s="427"/>
      <c r="G396" s="326"/>
      <c r="H396" s="326"/>
      <c r="I396" s="326"/>
      <c r="J396" s="326"/>
      <c r="K396" s="326"/>
      <c r="L396" s="326"/>
      <c r="M396" s="326"/>
      <c r="N396" s="326"/>
      <c r="O396" s="326"/>
      <c r="P396" s="326"/>
      <c r="Q396" s="326"/>
      <c r="R396" s="326"/>
      <c r="S396" s="326"/>
      <c r="T396" s="326"/>
      <c r="U396" s="326"/>
      <c r="V396" s="326"/>
      <c r="W396" s="326"/>
      <c r="X396" s="326"/>
      <c r="Y396" s="326"/>
      <c r="Z396" s="326"/>
    </row>
    <row r="397" spans="1:26" ht="15.75" customHeight="1" x14ac:dyDescent="0.3">
      <c r="A397" s="427"/>
      <c r="B397" s="427"/>
      <c r="C397" s="427"/>
      <c r="D397" s="427"/>
      <c r="E397" s="427"/>
      <c r="F397" s="427"/>
      <c r="G397" s="326"/>
      <c r="H397" s="326"/>
      <c r="I397" s="326"/>
      <c r="J397" s="326"/>
      <c r="K397" s="326"/>
      <c r="L397" s="326"/>
      <c r="M397" s="326"/>
      <c r="N397" s="326"/>
      <c r="O397" s="326"/>
      <c r="P397" s="326"/>
      <c r="Q397" s="326"/>
      <c r="R397" s="326"/>
      <c r="S397" s="326"/>
      <c r="T397" s="326"/>
      <c r="U397" s="326"/>
      <c r="V397" s="326"/>
      <c r="W397" s="326"/>
      <c r="X397" s="326"/>
      <c r="Y397" s="326"/>
      <c r="Z397" s="326"/>
    </row>
    <row r="398" spans="1:26" ht="15.75" customHeight="1" x14ac:dyDescent="0.3">
      <c r="A398" s="427"/>
      <c r="B398" s="427"/>
      <c r="C398" s="427"/>
      <c r="D398" s="427"/>
      <c r="E398" s="427"/>
      <c r="F398" s="427"/>
      <c r="G398" s="326"/>
      <c r="H398" s="326"/>
      <c r="I398" s="326"/>
      <c r="J398" s="326"/>
      <c r="K398" s="326"/>
      <c r="L398" s="326"/>
      <c r="M398" s="326"/>
      <c r="N398" s="326"/>
      <c r="O398" s="326"/>
      <c r="P398" s="326"/>
      <c r="Q398" s="326"/>
      <c r="R398" s="326"/>
      <c r="S398" s="326"/>
      <c r="T398" s="326"/>
      <c r="U398" s="326"/>
      <c r="V398" s="326"/>
      <c r="W398" s="326"/>
      <c r="X398" s="326"/>
      <c r="Y398" s="326"/>
      <c r="Z398" s="326"/>
    </row>
    <row r="399" spans="1:26" ht="15.75" customHeight="1" x14ac:dyDescent="0.3">
      <c r="A399" s="427"/>
      <c r="B399" s="427"/>
      <c r="C399" s="427"/>
      <c r="D399" s="427"/>
      <c r="E399" s="427"/>
      <c r="F399" s="427"/>
      <c r="G399" s="326"/>
      <c r="H399" s="326"/>
      <c r="I399" s="326"/>
      <c r="J399" s="326"/>
      <c r="K399" s="326"/>
      <c r="L399" s="326"/>
      <c r="M399" s="326"/>
      <c r="N399" s="326"/>
      <c r="O399" s="326"/>
      <c r="P399" s="326"/>
      <c r="Q399" s="326"/>
      <c r="R399" s="326"/>
      <c r="S399" s="326"/>
      <c r="T399" s="326"/>
      <c r="U399" s="326"/>
      <c r="V399" s="326"/>
      <c r="W399" s="326"/>
      <c r="X399" s="326"/>
      <c r="Y399" s="326"/>
      <c r="Z399" s="326"/>
    </row>
    <row r="400" spans="1:26" ht="15.75" customHeight="1" x14ac:dyDescent="0.3">
      <c r="A400" s="427"/>
      <c r="B400" s="427"/>
      <c r="C400" s="427"/>
      <c r="D400" s="427"/>
      <c r="E400" s="427"/>
      <c r="F400" s="427"/>
      <c r="G400" s="326"/>
      <c r="H400" s="326"/>
      <c r="I400" s="326"/>
      <c r="J400" s="326"/>
      <c r="K400" s="326"/>
      <c r="L400" s="326"/>
      <c r="M400" s="326"/>
      <c r="N400" s="326"/>
      <c r="O400" s="326"/>
      <c r="P400" s="326"/>
      <c r="Q400" s="326"/>
      <c r="R400" s="326"/>
      <c r="S400" s="326"/>
      <c r="T400" s="326"/>
      <c r="U400" s="326"/>
      <c r="V400" s="326"/>
      <c r="W400" s="326"/>
      <c r="X400" s="326"/>
      <c r="Y400" s="326"/>
      <c r="Z400" s="326"/>
    </row>
    <row r="401" spans="1:26" ht="15.75" customHeight="1" x14ac:dyDescent="0.3">
      <c r="A401" s="427"/>
      <c r="B401" s="427"/>
      <c r="C401" s="427"/>
      <c r="D401" s="427"/>
      <c r="E401" s="427"/>
      <c r="F401" s="427"/>
      <c r="G401" s="326"/>
      <c r="H401" s="326"/>
      <c r="I401" s="326"/>
      <c r="J401" s="326"/>
      <c r="K401" s="326"/>
      <c r="L401" s="326"/>
      <c r="M401" s="326"/>
      <c r="N401" s="326"/>
      <c r="O401" s="326"/>
      <c r="P401" s="326"/>
      <c r="Q401" s="326"/>
      <c r="R401" s="326"/>
      <c r="S401" s="326"/>
      <c r="T401" s="326"/>
      <c r="U401" s="326"/>
      <c r="V401" s="326"/>
      <c r="W401" s="326"/>
      <c r="X401" s="326"/>
      <c r="Y401" s="326"/>
      <c r="Z401" s="326"/>
    </row>
    <row r="402" spans="1:26" ht="15.75" customHeight="1" x14ac:dyDescent="0.3">
      <c r="A402" s="427"/>
      <c r="B402" s="427"/>
      <c r="C402" s="427"/>
      <c r="D402" s="427"/>
      <c r="E402" s="427"/>
      <c r="F402" s="427"/>
      <c r="G402" s="326"/>
      <c r="H402" s="326"/>
      <c r="I402" s="326"/>
      <c r="J402" s="326"/>
      <c r="K402" s="326"/>
      <c r="L402" s="326"/>
      <c r="M402" s="326"/>
      <c r="N402" s="326"/>
      <c r="O402" s="326"/>
      <c r="P402" s="326"/>
      <c r="Q402" s="326"/>
      <c r="R402" s="326"/>
      <c r="S402" s="326"/>
      <c r="T402" s="326"/>
      <c r="U402" s="326"/>
      <c r="V402" s="326"/>
      <c r="W402" s="326"/>
      <c r="X402" s="326"/>
      <c r="Y402" s="326"/>
      <c r="Z402" s="326"/>
    </row>
    <row r="403" spans="1:26" ht="15.75" customHeight="1" x14ac:dyDescent="0.3">
      <c r="A403" s="427"/>
      <c r="B403" s="427"/>
      <c r="C403" s="427"/>
      <c r="D403" s="427"/>
      <c r="E403" s="427"/>
      <c r="F403" s="427"/>
      <c r="G403" s="326"/>
      <c r="H403" s="326"/>
      <c r="I403" s="326"/>
      <c r="J403" s="326"/>
      <c r="K403" s="326"/>
      <c r="L403" s="326"/>
      <c r="M403" s="326"/>
      <c r="N403" s="326"/>
      <c r="O403" s="326"/>
      <c r="P403" s="326"/>
      <c r="Q403" s="326"/>
      <c r="R403" s="326"/>
      <c r="S403" s="326"/>
      <c r="T403" s="326"/>
      <c r="U403" s="326"/>
      <c r="V403" s="326"/>
      <c r="W403" s="326"/>
      <c r="X403" s="326"/>
      <c r="Y403" s="326"/>
      <c r="Z403" s="326"/>
    </row>
    <row r="404" spans="1:26" ht="15.75" customHeight="1" x14ac:dyDescent="0.3">
      <c r="A404" s="427"/>
      <c r="B404" s="427"/>
      <c r="C404" s="427"/>
      <c r="D404" s="427"/>
      <c r="E404" s="427"/>
      <c r="F404" s="427"/>
      <c r="G404" s="326"/>
      <c r="H404" s="326"/>
      <c r="I404" s="326"/>
      <c r="J404" s="326"/>
      <c r="K404" s="326"/>
      <c r="L404" s="326"/>
      <c r="M404" s="326"/>
      <c r="N404" s="326"/>
      <c r="O404" s="326"/>
      <c r="P404" s="326"/>
      <c r="Q404" s="326"/>
      <c r="R404" s="326"/>
      <c r="S404" s="326"/>
      <c r="T404" s="326"/>
      <c r="U404" s="326"/>
      <c r="V404" s="326"/>
      <c r="W404" s="326"/>
      <c r="X404" s="326"/>
      <c r="Y404" s="326"/>
      <c r="Z404" s="326"/>
    </row>
    <row r="405" spans="1:26" ht="15.75" customHeight="1" x14ac:dyDescent="0.3">
      <c r="A405" s="427"/>
      <c r="B405" s="427"/>
      <c r="C405" s="427"/>
      <c r="D405" s="427"/>
      <c r="E405" s="427"/>
      <c r="F405" s="427"/>
      <c r="G405" s="326"/>
      <c r="H405" s="326"/>
      <c r="I405" s="326"/>
      <c r="J405" s="326"/>
      <c r="K405" s="326"/>
      <c r="L405" s="326"/>
      <c r="M405" s="326"/>
      <c r="N405" s="326"/>
      <c r="O405" s="326"/>
      <c r="P405" s="326"/>
      <c r="Q405" s="326"/>
      <c r="R405" s="326"/>
      <c r="S405" s="326"/>
      <c r="T405" s="326"/>
      <c r="U405" s="326"/>
      <c r="V405" s="326"/>
      <c r="W405" s="326"/>
      <c r="X405" s="326"/>
      <c r="Y405" s="326"/>
      <c r="Z405" s="326"/>
    </row>
    <row r="406" spans="1:26" ht="15.75" customHeight="1" x14ac:dyDescent="0.3">
      <c r="A406" s="427"/>
      <c r="B406" s="427"/>
      <c r="C406" s="427"/>
      <c r="D406" s="427"/>
      <c r="E406" s="427"/>
      <c r="F406" s="427"/>
      <c r="G406" s="326"/>
      <c r="H406" s="326"/>
      <c r="I406" s="326"/>
      <c r="J406" s="326"/>
      <c r="K406" s="326"/>
      <c r="L406" s="326"/>
      <c r="M406" s="326"/>
      <c r="N406" s="326"/>
      <c r="O406" s="326"/>
      <c r="P406" s="326"/>
      <c r="Q406" s="326"/>
      <c r="R406" s="326"/>
      <c r="S406" s="326"/>
      <c r="T406" s="326"/>
      <c r="U406" s="326"/>
      <c r="V406" s="326"/>
      <c r="W406" s="326"/>
      <c r="X406" s="326"/>
      <c r="Y406" s="326"/>
      <c r="Z406" s="326"/>
    </row>
    <row r="407" spans="1:26" ht="15.75" customHeight="1" x14ac:dyDescent="0.3">
      <c r="A407" s="427"/>
      <c r="B407" s="427"/>
      <c r="C407" s="427"/>
      <c r="D407" s="427"/>
      <c r="E407" s="427"/>
      <c r="F407" s="427"/>
      <c r="G407" s="326"/>
      <c r="H407" s="326"/>
      <c r="I407" s="326"/>
      <c r="J407" s="326"/>
      <c r="K407" s="326"/>
      <c r="L407" s="326"/>
      <c r="M407" s="326"/>
      <c r="N407" s="326"/>
      <c r="O407" s="326"/>
      <c r="P407" s="326"/>
      <c r="Q407" s="326"/>
      <c r="R407" s="326"/>
      <c r="S407" s="326"/>
      <c r="T407" s="326"/>
      <c r="U407" s="326"/>
      <c r="V407" s="326"/>
      <c r="W407" s="326"/>
      <c r="X407" s="326"/>
      <c r="Y407" s="326"/>
      <c r="Z407" s="326"/>
    </row>
    <row r="408" spans="1:26" ht="15.75" customHeight="1" x14ac:dyDescent="0.3">
      <c r="A408" s="427"/>
      <c r="B408" s="427"/>
      <c r="C408" s="427"/>
      <c r="D408" s="427"/>
      <c r="E408" s="427"/>
      <c r="F408" s="427"/>
      <c r="G408" s="326"/>
      <c r="H408" s="326"/>
      <c r="I408" s="326"/>
      <c r="J408" s="326"/>
      <c r="K408" s="326"/>
      <c r="L408" s="326"/>
      <c r="M408" s="326"/>
      <c r="N408" s="326"/>
      <c r="O408" s="326"/>
      <c r="P408" s="326"/>
      <c r="Q408" s="326"/>
      <c r="R408" s="326"/>
      <c r="S408" s="326"/>
      <c r="T408" s="326"/>
      <c r="U408" s="326"/>
      <c r="V408" s="326"/>
      <c r="W408" s="326"/>
      <c r="X408" s="326"/>
      <c r="Y408" s="326"/>
      <c r="Z408" s="326"/>
    </row>
    <row r="409" spans="1:26" ht="15.75" customHeight="1" x14ac:dyDescent="0.3">
      <c r="A409" s="427"/>
      <c r="B409" s="427"/>
      <c r="C409" s="427"/>
      <c r="D409" s="427"/>
      <c r="E409" s="427"/>
      <c r="F409" s="427"/>
      <c r="G409" s="326"/>
      <c r="H409" s="326"/>
      <c r="I409" s="326"/>
      <c r="J409" s="326"/>
      <c r="K409" s="326"/>
      <c r="L409" s="326"/>
      <c r="M409" s="326"/>
      <c r="N409" s="326"/>
      <c r="O409" s="326"/>
      <c r="P409" s="326"/>
      <c r="Q409" s="326"/>
      <c r="R409" s="326"/>
      <c r="S409" s="326"/>
      <c r="T409" s="326"/>
      <c r="U409" s="326"/>
      <c r="V409" s="326"/>
      <c r="W409" s="326"/>
      <c r="X409" s="326"/>
      <c r="Y409" s="326"/>
      <c r="Z409" s="326"/>
    </row>
    <row r="410" spans="1:26" ht="15.75" customHeight="1" x14ac:dyDescent="0.3">
      <c r="A410" s="427"/>
      <c r="B410" s="427"/>
      <c r="C410" s="427"/>
      <c r="D410" s="427"/>
      <c r="E410" s="427"/>
      <c r="F410" s="427"/>
      <c r="G410" s="326"/>
      <c r="H410" s="326"/>
      <c r="I410" s="326"/>
      <c r="J410" s="326"/>
      <c r="K410" s="326"/>
      <c r="L410" s="326"/>
      <c r="M410" s="326"/>
      <c r="N410" s="326"/>
      <c r="O410" s="326"/>
      <c r="P410" s="326"/>
      <c r="Q410" s="326"/>
      <c r="R410" s="326"/>
      <c r="S410" s="326"/>
      <c r="T410" s="326"/>
      <c r="U410" s="326"/>
      <c r="V410" s="326"/>
      <c r="W410" s="326"/>
      <c r="X410" s="326"/>
      <c r="Y410" s="326"/>
      <c r="Z410" s="326"/>
    </row>
    <row r="411" spans="1:26" ht="15.75" customHeight="1" x14ac:dyDescent="0.3">
      <c r="A411" s="427"/>
      <c r="B411" s="427"/>
      <c r="C411" s="427"/>
      <c r="D411" s="427"/>
      <c r="E411" s="427"/>
      <c r="F411" s="427"/>
      <c r="G411" s="326"/>
      <c r="H411" s="326"/>
      <c r="I411" s="326"/>
      <c r="J411" s="326"/>
      <c r="K411" s="326"/>
      <c r="L411" s="326"/>
      <c r="M411" s="326"/>
      <c r="N411" s="326"/>
      <c r="O411" s="326"/>
      <c r="P411" s="326"/>
      <c r="Q411" s="326"/>
      <c r="R411" s="326"/>
      <c r="S411" s="326"/>
      <c r="T411" s="326"/>
      <c r="U411" s="326"/>
      <c r="V411" s="326"/>
      <c r="W411" s="326"/>
      <c r="X411" s="326"/>
      <c r="Y411" s="326"/>
      <c r="Z411" s="326"/>
    </row>
    <row r="412" spans="1:26" ht="15.75" customHeight="1" x14ac:dyDescent="0.3">
      <c r="A412" s="427"/>
      <c r="B412" s="427"/>
      <c r="C412" s="427"/>
      <c r="D412" s="427"/>
      <c r="E412" s="427"/>
      <c r="F412" s="427"/>
      <c r="G412" s="326"/>
      <c r="H412" s="326"/>
      <c r="I412" s="326"/>
      <c r="J412" s="326"/>
      <c r="K412" s="326"/>
      <c r="L412" s="326"/>
      <c r="M412" s="326"/>
      <c r="N412" s="326"/>
      <c r="O412" s="326"/>
      <c r="P412" s="326"/>
      <c r="Q412" s="326"/>
      <c r="R412" s="326"/>
      <c r="S412" s="326"/>
      <c r="T412" s="326"/>
      <c r="U412" s="326"/>
      <c r="V412" s="326"/>
      <c r="W412" s="326"/>
      <c r="X412" s="326"/>
      <c r="Y412" s="326"/>
      <c r="Z412" s="326"/>
    </row>
    <row r="413" spans="1:26" ht="15.75" customHeight="1" x14ac:dyDescent="0.3">
      <c r="A413" s="427"/>
      <c r="B413" s="427"/>
      <c r="C413" s="427"/>
      <c r="D413" s="427"/>
      <c r="E413" s="427"/>
      <c r="F413" s="427"/>
      <c r="G413" s="326"/>
      <c r="H413" s="326"/>
      <c r="I413" s="326"/>
      <c r="J413" s="326"/>
      <c r="K413" s="326"/>
      <c r="L413" s="326"/>
      <c r="M413" s="326"/>
      <c r="N413" s="326"/>
      <c r="O413" s="326"/>
      <c r="P413" s="326"/>
      <c r="Q413" s="326"/>
      <c r="R413" s="326"/>
      <c r="S413" s="326"/>
      <c r="T413" s="326"/>
      <c r="U413" s="326"/>
      <c r="V413" s="326"/>
      <c r="W413" s="326"/>
      <c r="X413" s="326"/>
      <c r="Y413" s="326"/>
      <c r="Z413" s="326"/>
    </row>
    <row r="414" spans="1:26" ht="15.75" customHeight="1" x14ac:dyDescent="0.3">
      <c r="A414" s="427"/>
      <c r="B414" s="427"/>
      <c r="C414" s="427"/>
      <c r="D414" s="427"/>
      <c r="E414" s="427"/>
      <c r="F414" s="427"/>
      <c r="G414" s="326"/>
      <c r="H414" s="326"/>
      <c r="I414" s="326"/>
      <c r="J414" s="326"/>
      <c r="K414" s="326"/>
      <c r="L414" s="326"/>
      <c r="M414" s="326"/>
      <c r="N414" s="326"/>
      <c r="O414" s="326"/>
      <c r="P414" s="326"/>
      <c r="Q414" s="326"/>
      <c r="R414" s="326"/>
      <c r="S414" s="326"/>
      <c r="T414" s="326"/>
      <c r="U414" s="326"/>
      <c r="V414" s="326"/>
      <c r="W414" s="326"/>
      <c r="X414" s="326"/>
      <c r="Y414" s="326"/>
      <c r="Z414" s="326"/>
    </row>
    <row r="415" spans="1:26" ht="15.75" customHeight="1" x14ac:dyDescent="0.3">
      <c r="A415" s="427"/>
      <c r="B415" s="427"/>
      <c r="C415" s="427"/>
      <c r="D415" s="427"/>
      <c r="E415" s="427"/>
      <c r="F415" s="427"/>
      <c r="G415" s="326"/>
      <c r="H415" s="326"/>
      <c r="I415" s="326"/>
      <c r="J415" s="326"/>
      <c r="K415" s="326"/>
      <c r="L415" s="326"/>
      <c r="M415" s="326"/>
      <c r="N415" s="326"/>
      <c r="O415" s="326"/>
      <c r="P415" s="326"/>
      <c r="Q415" s="326"/>
      <c r="R415" s="326"/>
      <c r="S415" s="326"/>
      <c r="T415" s="326"/>
      <c r="U415" s="326"/>
      <c r="V415" s="326"/>
      <c r="W415" s="326"/>
      <c r="X415" s="326"/>
      <c r="Y415" s="326"/>
      <c r="Z415" s="326"/>
    </row>
    <row r="416" spans="1:26" ht="15.75" customHeight="1" x14ac:dyDescent="0.3">
      <c r="A416" s="427"/>
      <c r="B416" s="427"/>
      <c r="C416" s="427"/>
      <c r="D416" s="427"/>
      <c r="E416" s="427"/>
      <c r="F416" s="427"/>
      <c r="G416" s="326"/>
      <c r="H416" s="326"/>
      <c r="I416" s="326"/>
      <c r="J416" s="326"/>
      <c r="K416" s="326"/>
      <c r="L416" s="326"/>
      <c r="M416" s="326"/>
      <c r="N416" s="326"/>
      <c r="O416" s="326"/>
      <c r="P416" s="326"/>
      <c r="Q416" s="326"/>
      <c r="R416" s="326"/>
      <c r="S416" s="326"/>
      <c r="T416" s="326"/>
      <c r="U416" s="326"/>
      <c r="V416" s="326"/>
      <c r="W416" s="326"/>
      <c r="X416" s="326"/>
      <c r="Y416" s="326"/>
      <c r="Z416" s="326"/>
    </row>
    <row r="417" spans="1:26" ht="15.75" customHeight="1" x14ac:dyDescent="0.3">
      <c r="A417" s="427"/>
      <c r="B417" s="427"/>
      <c r="C417" s="427"/>
      <c r="D417" s="427"/>
      <c r="E417" s="427"/>
      <c r="F417" s="427"/>
      <c r="G417" s="326"/>
      <c r="H417" s="326"/>
      <c r="I417" s="326"/>
      <c r="J417" s="326"/>
      <c r="K417" s="326"/>
      <c r="L417" s="326"/>
      <c r="M417" s="326"/>
      <c r="N417" s="326"/>
      <c r="O417" s="326"/>
      <c r="P417" s="326"/>
      <c r="Q417" s="326"/>
      <c r="R417" s="326"/>
      <c r="S417" s="326"/>
      <c r="T417" s="326"/>
      <c r="U417" s="326"/>
      <c r="V417" s="326"/>
      <c r="W417" s="326"/>
      <c r="X417" s="326"/>
      <c r="Y417" s="326"/>
      <c r="Z417" s="326"/>
    </row>
    <row r="418" spans="1:26" ht="15.75" customHeight="1" x14ac:dyDescent="0.3">
      <c r="A418" s="427"/>
      <c r="B418" s="427"/>
      <c r="C418" s="427"/>
      <c r="D418" s="427"/>
      <c r="E418" s="427"/>
      <c r="F418" s="427"/>
      <c r="G418" s="326"/>
      <c r="H418" s="326"/>
      <c r="I418" s="326"/>
      <c r="J418" s="326"/>
      <c r="K418" s="326"/>
      <c r="L418" s="326"/>
      <c r="M418" s="326"/>
      <c r="N418" s="326"/>
      <c r="O418" s="326"/>
      <c r="P418" s="326"/>
      <c r="Q418" s="326"/>
      <c r="R418" s="326"/>
      <c r="S418" s="326"/>
      <c r="T418" s="326"/>
      <c r="U418" s="326"/>
      <c r="V418" s="326"/>
      <c r="W418" s="326"/>
      <c r="X418" s="326"/>
      <c r="Y418" s="326"/>
      <c r="Z418" s="326"/>
    </row>
    <row r="419" spans="1:26" ht="15.75" customHeight="1" x14ac:dyDescent="0.3">
      <c r="A419" s="427"/>
      <c r="B419" s="427"/>
      <c r="C419" s="427"/>
      <c r="D419" s="427"/>
      <c r="E419" s="427"/>
      <c r="F419" s="427"/>
      <c r="G419" s="326"/>
      <c r="H419" s="326"/>
      <c r="I419" s="326"/>
      <c r="J419" s="326"/>
      <c r="K419" s="326"/>
      <c r="L419" s="326"/>
      <c r="M419" s="326"/>
      <c r="N419" s="326"/>
      <c r="O419" s="326"/>
      <c r="P419" s="326"/>
      <c r="Q419" s="326"/>
      <c r="R419" s="326"/>
      <c r="S419" s="326"/>
      <c r="T419" s="326"/>
      <c r="U419" s="326"/>
      <c r="V419" s="326"/>
      <c r="W419" s="326"/>
      <c r="X419" s="326"/>
      <c r="Y419" s="326"/>
      <c r="Z419" s="326"/>
    </row>
    <row r="420" spans="1:26" ht="15.75" customHeight="1" x14ac:dyDescent="0.3">
      <c r="A420" s="427"/>
      <c r="B420" s="427"/>
      <c r="C420" s="427"/>
      <c r="D420" s="427"/>
      <c r="E420" s="427"/>
      <c r="F420" s="427"/>
      <c r="G420" s="326"/>
      <c r="H420" s="326"/>
      <c r="I420" s="326"/>
      <c r="J420" s="326"/>
      <c r="K420" s="326"/>
      <c r="L420" s="326"/>
      <c r="M420" s="326"/>
      <c r="N420" s="326"/>
      <c r="O420" s="326"/>
      <c r="P420" s="326"/>
      <c r="Q420" s="326"/>
      <c r="R420" s="326"/>
      <c r="S420" s="326"/>
      <c r="T420" s="326"/>
      <c r="U420" s="326"/>
      <c r="V420" s="326"/>
      <c r="W420" s="326"/>
      <c r="X420" s="326"/>
      <c r="Y420" s="326"/>
      <c r="Z420" s="326"/>
    </row>
    <row r="421" spans="1:26" ht="15.75" customHeight="1" x14ac:dyDescent="0.3">
      <c r="A421" s="427"/>
      <c r="B421" s="427"/>
      <c r="C421" s="427"/>
      <c r="D421" s="427"/>
      <c r="E421" s="427"/>
      <c r="F421" s="427"/>
      <c r="G421" s="326"/>
      <c r="H421" s="326"/>
      <c r="I421" s="326"/>
      <c r="J421" s="326"/>
      <c r="K421" s="326"/>
      <c r="L421" s="326"/>
      <c r="M421" s="326"/>
      <c r="N421" s="326"/>
      <c r="O421" s="326"/>
      <c r="P421" s="326"/>
      <c r="Q421" s="326"/>
      <c r="R421" s="326"/>
      <c r="S421" s="326"/>
      <c r="T421" s="326"/>
      <c r="U421" s="326"/>
      <c r="V421" s="326"/>
      <c r="W421" s="326"/>
      <c r="X421" s="326"/>
      <c r="Y421" s="326"/>
      <c r="Z421" s="326"/>
    </row>
    <row r="422" spans="1:26" ht="15.75" customHeight="1" x14ac:dyDescent="0.3">
      <c r="A422" s="427"/>
      <c r="B422" s="427"/>
      <c r="C422" s="427"/>
      <c r="D422" s="427"/>
      <c r="E422" s="427"/>
      <c r="F422" s="427"/>
      <c r="G422" s="326"/>
      <c r="H422" s="326"/>
      <c r="I422" s="326"/>
      <c r="J422" s="326"/>
      <c r="K422" s="326"/>
      <c r="L422" s="326"/>
      <c r="M422" s="326"/>
      <c r="N422" s="326"/>
      <c r="O422" s="326"/>
      <c r="P422" s="326"/>
      <c r="Q422" s="326"/>
      <c r="R422" s="326"/>
      <c r="S422" s="326"/>
      <c r="T422" s="326"/>
      <c r="U422" s="326"/>
      <c r="V422" s="326"/>
      <c r="W422" s="326"/>
      <c r="X422" s="326"/>
      <c r="Y422" s="326"/>
      <c r="Z422" s="326"/>
    </row>
    <row r="423" spans="1:26" ht="15.75" customHeight="1" x14ac:dyDescent="0.3">
      <c r="A423" s="427"/>
      <c r="B423" s="427"/>
      <c r="C423" s="427"/>
      <c r="D423" s="427"/>
      <c r="E423" s="427"/>
      <c r="F423" s="427"/>
      <c r="G423" s="326"/>
      <c r="H423" s="326"/>
      <c r="I423" s="326"/>
      <c r="J423" s="326"/>
      <c r="K423" s="326"/>
      <c r="L423" s="326"/>
      <c r="M423" s="326"/>
      <c r="N423" s="326"/>
      <c r="O423" s="326"/>
      <c r="P423" s="326"/>
      <c r="Q423" s="326"/>
      <c r="R423" s="326"/>
      <c r="S423" s="326"/>
      <c r="T423" s="326"/>
      <c r="U423" s="326"/>
      <c r="V423" s="326"/>
      <c r="W423" s="326"/>
      <c r="X423" s="326"/>
      <c r="Y423" s="326"/>
      <c r="Z423" s="326"/>
    </row>
    <row r="424" spans="1:26" ht="15.75" customHeight="1" x14ac:dyDescent="0.3">
      <c r="A424" s="427"/>
      <c r="B424" s="427"/>
      <c r="C424" s="427"/>
      <c r="D424" s="427"/>
      <c r="E424" s="427"/>
      <c r="F424" s="427"/>
      <c r="G424" s="326"/>
      <c r="H424" s="326"/>
      <c r="I424" s="326"/>
      <c r="J424" s="326"/>
      <c r="K424" s="326"/>
      <c r="L424" s="326"/>
      <c r="M424" s="326"/>
      <c r="N424" s="326"/>
      <c r="O424" s="326"/>
      <c r="P424" s="326"/>
      <c r="Q424" s="326"/>
      <c r="R424" s="326"/>
      <c r="S424" s="326"/>
      <c r="T424" s="326"/>
      <c r="U424" s="326"/>
      <c r="V424" s="326"/>
      <c r="W424" s="326"/>
      <c r="X424" s="326"/>
      <c r="Y424" s="326"/>
      <c r="Z424" s="326"/>
    </row>
    <row r="425" spans="1:26" ht="15.75" customHeight="1" x14ac:dyDescent="0.3">
      <c r="A425" s="427"/>
      <c r="B425" s="427"/>
      <c r="C425" s="427"/>
      <c r="D425" s="427"/>
      <c r="E425" s="427"/>
      <c r="F425" s="427"/>
      <c r="G425" s="326"/>
      <c r="H425" s="326"/>
      <c r="I425" s="326"/>
      <c r="J425" s="326"/>
      <c r="K425" s="326"/>
      <c r="L425" s="326"/>
      <c r="M425" s="326"/>
      <c r="N425" s="326"/>
      <c r="O425" s="326"/>
      <c r="P425" s="326"/>
      <c r="Q425" s="326"/>
      <c r="R425" s="326"/>
      <c r="S425" s="326"/>
      <c r="T425" s="326"/>
      <c r="U425" s="326"/>
      <c r="V425" s="326"/>
      <c r="W425" s="326"/>
      <c r="X425" s="326"/>
      <c r="Y425" s="326"/>
      <c r="Z425" s="326"/>
    </row>
    <row r="426" spans="1:26" ht="15.75" customHeight="1" x14ac:dyDescent="0.3">
      <c r="A426" s="427"/>
      <c r="B426" s="427"/>
      <c r="C426" s="427"/>
      <c r="D426" s="427"/>
      <c r="E426" s="427"/>
      <c r="F426" s="427"/>
      <c r="G426" s="326"/>
      <c r="H426" s="326"/>
      <c r="I426" s="326"/>
      <c r="J426" s="326"/>
      <c r="K426" s="326"/>
      <c r="L426" s="326"/>
      <c r="M426" s="326"/>
      <c r="N426" s="326"/>
      <c r="O426" s="326"/>
      <c r="P426" s="326"/>
      <c r="Q426" s="326"/>
      <c r="R426" s="326"/>
      <c r="S426" s="326"/>
      <c r="T426" s="326"/>
      <c r="U426" s="326"/>
      <c r="V426" s="326"/>
      <c r="W426" s="326"/>
      <c r="X426" s="326"/>
      <c r="Y426" s="326"/>
      <c r="Z426" s="326"/>
    </row>
    <row r="427" spans="1:26" ht="15.75" customHeight="1" x14ac:dyDescent="0.3">
      <c r="A427" s="427"/>
      <c r="B427" s="427"/>
      <c r="C427" s="427"/>
      <c r="D427" s="427"/>
      <c r="E427" s="427"/>
      <c r="F427" s="427"/>
      <c r="G427" s="326"/>
      <c r="H427" s="326"/>
      <c r="I427" s="326"/>
      <c r="J427" s="326"/>
      <c r="K427" s="326"/>
      <c r="L427" s="326"/>
      <c r="M427" s="326"/>
      <c r="N427" s="326"/>
      <c r="O427" s="326"/>
      <c r="P427" s="326"/>
      <c r="Q427" s="326"/>
      <c r="R427" s="326"/>
      <c r="S427" s="326"/>
      <c r="T427" s="326"/>
      <c r="U427" s="326"/>
      <c r="V427" s="326"/>
      <c r="W427" s="326"/>
      <c r="X427" s="326"/>
      <c r="Y427" s="326"/>
      <c r="Z427" s="326"/>
    </row>
    <row r="428" spans="1:26" ht="15.75" customHeight="1" x14ac:dyDescent="0.3">
      <c r="A428" s="427"/>
      <c r="B428" s="427"/>
      <c r="C428" s="427"/>
      <c r="D428" s="427"/>
      <c r="E428" s="427"/>
      <c r="F428" s="427"/>
      <c r="G428" s="326"/>
      <c r="H428" s="326"/>
      <c r="I428" s="326"/>
      <c r="J428" s="326"/>
      <c r="K428" s="326"/>
      <c r="L428" s="326"/>
      <c r="M428" s="326"/>
      <c r="N428" s="326"/>
      <c r="O428" s="326"/>
      <c r="P428" s="326"/>
      <c r="Q428" s="326"/>
      <c r="R428" s="326"/>
      <c r="S428" s="326"/>
      <c r="T428" s="326"/>
      <c r="U428" s="326"/>
      <c r="V428" s="326"/>
      <c r="W428" s="326"/>
      <c r="X428" s="326"/>
      <c r="Y428" s="326"/>
      <c r="Z428" s="326"/>
    </row>
    <row r="429" spans="1:26" ht="15.75" customHeight="1" x14ac:dyDescent="0.3">
      <c r="A429" s="427"/>
      <c r="B429" s="427"/>
      <c r="C429" s="427"/>
      <c r="D429" s="427"/>
      <c r="E429" s="427"/>
      <c r="F429" s="427"/>
      <c r="G429" s="326"/>
      <c r="H429" s="326"/>
      <c r="I429" s="326"/>
      <c r="J429" s="326"/>
      <c r="K429" s="326"/>
      <c r="L429" s="326"/>
      <c r="M429" s="326"/>
      <c r="N429" s="326"/>
      <c r="O429" s="326"/>
      <c r="P429" s="326"/>
      <c r="Q429" s="326"/>
      <c r="R429" s="326"/>
      <c r="S429" s="326"/>
      <c r="T429" s="326"/>
      <c r="U429" s="326"/>
      <c r="V429" s="326"/>
      <c r="W429" s="326"/>
      <c r="X429" s="326"/>
      <c r="Y429" s="326"/>
      <c r="Z429" s="326"/>
    </row>
    <row r="430" spans="1:26" ht="15.75" customHeight="1" x14ac:dyDescent="0.3">
      <c r="A430" s="427"/>
      <c r="B430" s="427"/>
      <c r="C430" s="427"/>
      <c r="D430" s="427"/>
      <c r="E430" s="427"/>
      <c r="F430" s="427"/>
      <c r="G430" s="326"/>
      <c r="H430" s="326"/>
      <c r="I430" s="326"/>
      <c r="J430" s="326"/>
      <c r="K430" s="326"/>
      <c r="L430" s="326"/>
      <c r="M430" s="326"/>
      <c r="N430" s="326"/>
      <c r="O430" s="326"/>
      <c r="P430" s="326"/>
      <c r="Q430" s="326"/>
      <c r="R430" s="326"/>
      <c r="S430" s="326"/>
      <c r="T430" s="326"/>
      <c r="U430" s="326"/>
      <c r="V430" s="326"/>
      <c r="W430" s="326"/>
      <c r="X430" s="326"/>
      <c r="Y430" s="326"/>
      <c r="Z430" s="326"/>
    </row>
    <row r="431" spans="1:26" ht="15.75" customHeight="1" x14ac:dyDescent="0.3">
      <c r="A431" s="427"/>
      <c r="B431" s="427"/>
      <c r="C431" s="427"/>
      <c r="D431" s="427"/>
      <c r="E431" s="427"/>
      <c r="F431" s="427"/>
      <c r="G431" s="326"/>
      <c r="H431" s="326"/>
      <c r="I431" s="326"/>
      <c r="J431" s="326"/>
      <c r="K431" s="326"/>
      <c r="L431" s="326"/>
      <c r="M431" s="326"/>
      <c r="N431" s="326"/>
      <c r="O431" s="326"/>
      <c r="P431" s="326"/>
      <c r="Q431" s="326"/>
      <c r="R431" s="326"/>
      <c r="S431" s="326"/>
      <c r="T431" s="326"/>
      <c r="U431" s="326"/>
      <c r="V431" s="326"/>
      <c r="W431" s="326"/>
      <c r="X431" s="326"/>
      <c r="Y431" s="326"/>
      <c r="Z431" s="326"/>
    </row>
    <row r="432" spans="1:26" ht="15.75" customHeight="1" x14ac:dyDescent="0.3">
      <c r="A432" s="427"/>
      <c r="B432" s="427"/>
      <c r="C432" s="427"/>
      <c r="D432" s="427"/>
      <c r="E432" s="427"/>
      <c r="F432" s="427"/>
      <c r="G432" s="326"/>
      <c r="H432" s="326"/>
      <c r="I432" s="326"/>
      <c r="J432" s="326"/>
      <c r="K432" s="326"/>
      <c r="L432" s="326"/>
      <c r="M432" s="326"/>
      <c r="N432" s="326"/>
      <c r="O432" s="326"/>
      <c r="P432" s="326"/>
      <c r="Q432" s="326"/>
      <c r="R432" s="326"/>
      <c r="S432" s="326"/>
      <c r="T432" s="326"/>
      <c r="U432" s="326"/>
      <c r="V432" s="326"/>
      <c r="W432" s="326"/>
      <c r="X432" s="326"/>
      <c r="Y432" s="326"/>
      <c r="Z432" s="326"/>
    </row>
    <row r="433" spans="1:26" ht="15.75" customHeight="1" x14ac:dyDescent="0.3">
      <c r="A433" s="427"/>
      <c r="B433" s="427"/>
      <c r="C433" s="427"/>
      <c r="D433" s="427"/>
      <c r="E433" s="427"/>
      <c r="F433" s="427"/>
      <c r="G433" s="326"/>
      <c r="H433" s="326"/>
      <c r="I433" s="326"/>
      <c r="J433" s="326"/>
      <c r="K433" s="326"/>
      <c r="L433" s="326"/>
      <c r="M433" s="326"/>
      <c r="N433" s="326"/>
      <c r="O433" s="326"/>
      <c r="P433" s="326"/>
      <c r="Q433" s="326"/>
      <c r="R433" s="326"/>
      <c r="S433" s="326"/>
      <c r="T433" s="326"/>
      <c r="U433" s="326"/>
      <c r="V433" s="326"/>
      <c r="W433" s="326"/>
      <c r="X433" s="326"/>
      <c r="Y433" s="326"/>
      <c r="Z433" s="326"/>
    </row>
    <row r="434" spans="1:26" ht="15.75" customHeight="1" x14ac:dyDescent="0.3">
      <c r="A434" s="427"/>
      <c r="B434" s="427"/>
      <c r="C434" s="427"/>
      <c r="D434" s="427"/>
      <c r="E434" s="427"/>
      <c r="F434" s="427"/>
      <c r="G434" s="326"/>
      <c r="H434" s="326"/>
      <c r="I434" s="326"/>
      <c r="J434" s="326"/>
      <c r="K434" s="326"/>
      <c r="L434" s="326"/>
      <c r="M434" s="326"/>
      <c r="N434" s="326"/>
      <c r="O434" s="326"/>
      <c r="P434" s="326"/>
      <c r="Q434" s="326"/>
      <c r="R434" s="326"/>
      <c r="S434" s="326"/>
      <c r="T434" s="326"/>
      <c r="U434" s="326"/>
      <c r="V434" s="326"/>
      <c r="W434" s="326"/>
      <c r="X434" s="326"/>
      <c r="Y434" s="326"/>
      <c r="Z434" s="326"/>
    </row>
    <row r="435" spans="1:26" ht="15.75" customHeight="1" x14ac:dyDescent="0.3">
      <c r="A435" s="427"/>
      <c r="B435" s="427"/>
      <c r="C435" s="427"/>
      <c r="D435" s="427"/>
      <c r="E435" s="427"/>
      <c r="F435" s="427"/>
      <c r="G435" s="326"/>
      <c r="H435" s="326"/>
      <c r="I435" s="326"/>
      <c r="J435" s="326"/>
      <c r="K435" s="326"/>
      <c r="L435" s="326"/>
      <c r="M435" s="326"/>
      <c r="N435" s="326"/>
      <c r="O435" s="326"/>
      <c r="P435" s="326"/>
      <c r="Q435" s="326"/>
      <c r="R435" s="326"/>
      <c r="S435" s="326"/>
      <c r="T435" s="326"/>
      <c r="U435" s="326"/>
      <c r="V435" s="326"/>
      <c r="W435" s="326"/>
      <c r="X435" s="326"/>
      <c r="Y435" s="326"/>
      <c r="Z435" s="326"/>
    </row>
    <row r="436" spans="1:26" ht="15.75" customHeight="1" x14ac:dyDescent="0.3">
      <c r="A436" s="427"/>
      <c r="B436" s="427"/>
      <c r="C436" s="427"/>
      <c r="D436" s="427"/>
      <c r="E436" s="427"/>
      <c r="F436" s="427"/>
      <c r="G436" s="326"/>
      <c r="H436" s="326"/>
      <c r="I436" s="326"/>
      <c r="J436" s="326"/>
      <c r="K436" s="326"/>
      <c r="L436" s="326"/>
      <c r="M436" s="326"/>
      <c r="N436" s="326"/>
      <c r="O436" s="326"/>
      <c r="P436" s="326"/>
      <c r="Q436" s="326"/>
      <c r="R436" s="326"/>
      <c r="S436" s="326"/>
      <c r="T436" s="326"/>
      <c r="U436" s="326"/>
      <c r="V436" s="326"/>
      <c r="W436" s="326"/>
      <c r="X436" s="326"/>
      <c r="Y436" s="326"/>
      <c r="Z436" s="326"/>
    </row>
    <row r="437" spans="1:26" ht="15.75" customHeight="1" x14ac:dyDescent="0.3">
      <c r="A437" s="427"/>
      <c r="B437" s="427"/>
      <c r="C437" s="427"/>
      <c r="D437" s="427"/>
      <c r="E437" s="427"/>
      <c r="F437" s="427"/>
      <c r="G437" s="326"/>
      <c r="H437" s="326"/>
      <c r="I437" s="326"/>
      <c r="J437" s="326"/>
      <c r="K437" s="326"/>
      <c r="L437" s="326"/>
      <c r="M437" s="326"/>
      <c r="N437" s="326"/>
      <c r="O437" s="326"/>
      <c r="P437" s="326"/>
      <c r="Q437" s="326"/>
      <c r="R437" s="326"/>
      <c r="S437" s="326"/>
      <c r="T437" s="326"/>
      <c r="U437" s="326"/>
      <c r="V437" s="326"/>
      <c r="W437" s="326"/>
      <c r="X437" s="326"/>
      <c r="Y437" s="326"/>
      <c r="Z437" s="326"/>
    </row>
    <row r="438" spans="1:26" ht="15.75" customHeight="1" x14ac:dyDescent="0.3">
      <c r="A438" s="427"/>
      <c r="B438" s="427"/>
      <c r="C438" s="427"/>
      <c r="D438" s="427"/>
      <c r="E438" s="427"/>
      <c r="F438" s="427"/>
      <c r="G438" s="326"/>
      <c r="H438" s="326"/>
      <c r="I438" s="326"/>
      <c r="J438" s="326"/>
      <c r="K438" s="326"/>
      <c r="L438" s="326"/>
      <c r="M438" s="326"/>
      <c r="N438" s="326"/>
      <c r="O438" s="326"/>
      <c r="P438" s="326"/>
      <c r="Q438" s="326"/>
      <c r="R438" s="326"/>
      <c r="S438" s="326"/>
      <c r="T438" s="326"/>
      <c r="U438" s="326"/>
      <c r="V438" s="326"/>
      <c r="W438" s="326"/>
      <c r="X438" s="326"/>
      <c r="Y438" s="326"/>
      <c r="Z438" s="326"/>
    </row>
    <row r="439" spans="1:26" ht="15.75" customHeight="1" x14ac:dyDescent="0.3">
      <c r="A439" s="427"/>
      <c r="B439" s="427"/>
      <c r="C439" s="427"/>
      <c r="D439" s="427"/>
      <c r="E439" s="427"/>
      <c r="F439" s="427"/>
      <c r="G439" s="326"/>
      <c r="H439" s="326"/>
      <c r="I439" s="326"/>
      <c r="J439" s="326"/>
      <c r="K439" s="326"/>
      <c r="L439" s="326"/>
      <c r="M439" s="326"/>
      <c r="N439" s="326"/>
      <c r="O439" s="326"/>
      <c r="P439" s="326"/>
      <c r="Q439" s="326"/>
      <c r="R439" s="326"/>
      <c r="S439" s="326"/>
      <c r="T439" s="326"/>
      <c r="U439" s="326"/>
      <c r="V439" s="326"/>
      <c r="W439" s="326"/>
      <c r="X439" s="326"/>
      <c r="Y439" s="326"/>
      <c r="Z439" s="326"/>
    </row>
    <row r="440" spans="1:26" ht="15.75" customHeight="1" x14ac:dyDescent="0.3">
      <c r="A440" s="427"/>
      <c r="B440" s="427"/>
      <c r="C440" s="427"/>
      <c r="D440" s="427"/>
      <c r="E440" s="427"/>
      <c r="F440" s="427"/>
      <c r="G440" s="326"/>
      <c r="H440" s="326"/>
      <c r="I440" s="326"/>
      <c r="J440" s="326"/>
      <c r="K440" s="326"/>
      <c r="L440" s="326"/>
      <c r="M440" s="326"/>
      <c r="N440" s="326"/>
      <c r="O440" s="326"/>
      <c r="P440" s="326"/>
      <c r="Q440" s="326"/>
      <c r="R440" s="326"/>
      <c r="S440" s="326"/>
      <c r="T440" s="326"/>
      <c r="U440" s="326"/>
      <c r="V440" s="326"/>
      <c r="W440" s="326"/>
      <c r="X440" s="326"/>
      <c r="Y440" s="326"/>
      <c r="Z440" s="326"/>
    </row>
    <row r="441" spans="1:26" ht="15.75" customHeight="1" x14ac:dyDescent="0.3">
      <c r="A441" s="427"/>
      <c r="B441" s="427"/>
      <c r="C441" s="427"/>
      <c r="D441" s="427"/>
      <c r="E441" s="427"/>
      <c r="F441" s="427"/>
      <c r="G441" s="326"/>
      <c r="H441" s="326"/>
      <c r="I441" s="326"/>
      <c r="J441" s="326"/>
      <c r="K441" s="326"/>
      <c r="L441" s="326"/>
      <c r="M441" s="326"/>
      <c r="N441" s="326"/>
      <c r="O441" s="326"/>
      <c r="P441" s="326"/>
      <c r="Q441" s="326"/>
      <c r="R441" s="326"/>
      <c r="S441" s="326"/>
      <c r="T441" s="326"/>
      <c r="U441" s="326"/>
      <c r="V441" s="326"/>
      <c r="W441" s="326"/>
      <c r="X441" s="326"/>
      <c r="Y441" s="326"/>
      <c r="Z441" s="326"/>
    </row>
    <row r="442" spans="1:26" ht="15.75" customHeight="1" x14ac:dyDescent="0.3">
      <c r="A442" s="427"/>
      <c r="B442" s="427"/>
      <c r="C442" s="427"/>
      <c r="D442" s="427"/>
      <c r="E442" s="427"/>
      <c r="F442" s="427"/>
      <c r="G442" s="326"/>
      <c r="H442" s="326"/>
      <c r="I442" s="326"/>
      <c r="J442" s="326"/>
      <c r="K442" s="326"/>
      <c r="L442" s="326"/>
      <c r="M442" s="326"/>
      <c r="N442" s="326"/>
      <c r="O442" s="326"/>
      <c r="P442" s="326"/>
      <c r="Q442" s="326"/>
      <c r="R442" s="326"/>
      <c r="S442" s="326"/>
      <c r="T442" s="326"/>
      <c r="U442" s="326"/>
      <c r="V442" s="326"/>
      <c r="W442" s="326"/>
      <c r="X442" s="326"/>
      <c r="Y442" s="326"/>
      <c r="Z442" s="326"/>
    </row>
    <row r="443" spans="1:26" ht="15.75" customHeight="1" x14ac:dyDescent="0.3">
      <c r="A443" s="427"/>
      <c r="B443" s="427"/>
      <c r="C443" s="427"/>
      <c r="D443" s="427"/>
      <c r="E443" s="427"/>
      <c r="F443" s="427"/>
      <c r="G443" s="326"/>
      <c r="H443" s="326"/>
      <c r="I443" s="326"/>
      <c r="J443" s="326"/>
      <c r="K443" s="326"/>
      <c r="L443" s="326"/>
      <c r="M443" s="326"/>
      <c r="N443" s="326"/>
      <c r="O443" s="326"/>
      <c r="P443" s="326"/>
      <c r="Q443" s="326"/>
      <c r="R443" s="326"/>
      <c r="S443" s="326"/>
      <c r="T443" s="326"/>
      <c r="U443" s="326"/>
      <c r="V443" s="326"/>
      <c r="W443" s="326"/>
      <c r="X443" s="326"/>
      <c r="Y443" s="326"/>
      <c r="Z443" s="326"/>
    </row>
    <row r="444" spans="1:26" ht="15.75" customHeight="1" x14ac:dyDescent="0.3">
      <c r="A444" s="427"/>
      <c r="B444" s="427"/>
      <c r="C444" s="427"/>
      <c r="D444" s="427"/>
      <c r="E444" s="427"/>
      <c r="F444" s="427"/>
      <c r="G444" s="326"/>
      <c r="H444" s="326"/>
      <c r="I444" s="326"/>
      <c r="J444" s="326"/>
      <c r="K444" s="326"/>
      <c r="L444" s="326"/>
      <c r="M444" s="326"/>
      <c r="N444" s="326"/>
      <c r="O444" s="326"/>
      <c r="P444" s="326"/>
      <c r="Q444" s="326"/>
      <c r="R444" s="326"/>
      <c r="S444" s="326"/>
      <c r="T444" s="326"/>
      <c r="U444" s="326"/>
      <c r="V444" s="326"/>
      <c r="W444" s="326"/>
      <c r="X444" s="326"/>
      <c r="Y444" s="326"/>
      <c r="Z444" s="326"/>
    </row>
    <row r="445" spans="1:26" ht="15.75" customHeight="1" x14ac:dyDescent="0.3">
      <c r="A445" s="427"/>
      <c r="B445" s="427"/>
      <c r="C445" s="427"/>
      <c r="D445" s="427"/>
      <c r="E445" s="427"/>
      <c r="F445" s="427"/>
      <c r="G445" s="326"/>
      <c r="H445" s="326"/>
      <c r="I445" s="326"/>
      <c r="J445" s="326"/>
      <c r="K445" s="326"/>
      <c r="L445" s="326"/>
      <c r="M445" s="326"/>
      <c r="N445" s="326"/>
      <c r="O445" s="326"/>
      <c r="P445" s="326"/>
      <c r="Q445" s="326"/>
      <c r="R445" s="326"/>
      <c r="S445" s="326"/>
      <c r="T445" s="326"/>
      <c r="U445" s="326"/>
      <c r="V445" s="326"/>
      <c r="W445" s="326"/>
      <c r="X445" s="326"/>
      <c r="Y445" s="326"/>
      <c r="Z445" s="326"/>
    </row>
    <row r="446" spans="1:26" ht="15.75" customHeight="1" x14ac:dyDescent="0.3">
      <c r="A446" s="427"/>
      <c r="B446" s="427"/>
      <c r="C446" s="427"/>
      <c r="D446" s="427"/>
      <c r="E446" s="427"/>
      <c r="F446" s="427"/>
      <c r="G446" s="326"/>
      <c r="H446" s="326"/>
      <c r="I446" s="326"/>
      <c r="J446" s="326"/>
      <c r="K446" s="326"/>
      <c r="L446" s="326"/>
      <c r="M446" s="326"/>
      <c r="N446" s="326"/>
      <c r="O446" s="326"/>
      <c r="P446" s="326"/>
      <c r="Q446" s="326"/>
      <c r="R446" s="326"/>
      <c r="S446" s="326"/>
      <c r="T446" s="326"/>
      <c r="U446" s="326"/>
      <c r="V446" s="326"/>
      <c r="W446" s="326"/>
      <c r="X446" s="326"/>
      <c r="Y446" s="326"/>
      <c r="Z446" s="326"/>
    </row>
    <row r="447" spans="1:26" ht="15.75" customHeight="1" x14ac:dyDescent="0.3">
      <c r="A447" s="427"/>
      <c r="B447" s="427"/>
      <c r="C447" s="427"/>
      <c r="D447" s="427"/>
      <c r="E447" s="427"/>
      <c r="F447" s="427"/>
      <c r="G447" s="326"/>
      <c r="H447" s="326"/>
      <c r="I447" s="326"/>
      <c r="J447" s="326"/>
      <c r="K447" s="326"/>
      <c r="L447" s="326"/>
      <c r="M447" s="326"/>
      <c r="N447" s="326"/>
      <c r="O447" s="326"/>
      <c r="P447" s="326"/>
      <c r="Q447" s="326"/>
      <c r="R447" s="326"/>
      <c r="S447" s="326"/>
      <c r="T447" s="326"/>
      <c r="U447" s="326"/>
      <c r="V447" s="326"/>
      <c r="W447" s="326"/>
      <c r="X447" s="326"/>
      <c r="Y447" s="326"/>
      <c r="Z447" s="326"/>
    </row>
    <row r="448" spans="1:26" ht="15.75" customHeight="1" x14ac:dyDescent="0.3">
      <c r="A448" s="427"/>
      <c r="B448" s="427"/>
      <c r="C448" s="427"/>
      <c r="D448" s="427"/>
      <c r="E448" s="427"/>
      <c r="F448" s="427"/>
      <c r="G448" s="326"/>
      <c r="H448" s="326"/>
      <c r="I448" s="326"/>
      <c r="J448" s="326"/>
      <c r="K448" s="326"/>
      <c r="L448" s="326"/>
      <c r="M448" s="326"/>
      <c r="N448" s="326"/>
      <c r="O448" s="326"/>
      <c r="P448" s="326"/>
      <c r="Q448" s="326"/>
      <c r="R448" s="326"/>
      <c r="S448" s="326"/>
      <c r="T448" s="326"/>
      <c r="U448" s="326"/>
      <c r="V448" s="326"/>
      <c r="W448" s="326"/>
      <c r="X448" s="326"/>
      <c r="Y448" s="326"/>
      <c r="Z448" s="326"/>
    </row>
    <row r="449" spans="1:26" ht="15.75" customHeight="1" x14ac:dyDescent="0.3">
      <c r="A449" s="427"/>
      <c r="B449" s="427"/>
      <c r="C449" s="427"/>
      <c r="D449" s="427"/>
      <c r="E449" s="427"/>
      <c r="F449" s="427"/>
      <c r="G449" s="326"/>
      <c r="H449" s="326"/>
      <c r="I449" s="326"/>
      <c r="J449" s="326"/>
      <c r="K449" s="326"/>
      <c r="L449" s="326"/>
      <c r="M449" s="326"/>
      <c r="N449" s="326"/>
      <c r="O449" s="326"/>
      <c r="P449" s="326"/>
      <c r="Q449" s="326"/>
      <c r="R449" s="326"/>
      <c r="S449" s="326"/>
      <c r="T449" s="326"/>
      <c r="U449" s="326"/>
      <c r="V449" s="326"/>
      <c r="W449" s="326"/>
      <c r="X449" s="326"/>
      <c r="Y449" s="326"/>
      <c r="Z449" s="326"/>
    </row>
    <row r="450" spans="1:26" ht="15.75" customHeight="1" x14ac:dyDescent="0.3">
      <c r="A450" s="427"/>
      <c r="B450" s="427"/>
      <c r="C450" s="427"/>
      <c r="D450" s="427"/>
      <c r="E450" s="427"/>
      <c r="F450" s="427"/>
      <c r="G450" s="326"/>
      <c r="H450" s="326"/>
      <c r="I450" s="326"/>
      <c r="J450" s="326"/>
      <c r="K450" s="326"/>
      <c r="L450" s="326"/>
      <c r="M450" s="326"/>
      <c r="N450" s="326"/>
      <c r="O450" s="326"/>
      <c r="P450" s="326"/>
      <c r="Q450" s="326"/>
      <c r="R450" s="326"/>
      <c r="S450" s="326"/>
      <c r="T450" s="326"/>
      <c r="U450" s="326"/>
      <c r="V450" s="326"/>
      <c r="W450" s="326"/>
      <c r="X450" s="326"/>
      <c r="Y450" s="326"/>
      <c r="Z450" s="326"/>
    </row>
    <row r="451" spans="1:26" ht="15.75" customHeight="1" x14ac:dyDescent="0.3">
      <c r="A451" s="427"/>
      <c r="B451" s="427"/>
      <c r="C451" s="427"/>
      <c r="D451" s="427"/>
      <c r="E451" s="427"/>
      <c r="F451" s="427"/>
      <c r="G451" s="326"/>
      <c r="H451" s="326"/>
      <c r="I451" s="326"/>
      <c r="J451" s="326"/>
      <c r="K451" s="326"/>
      <c r="L451" s="326"/>
      <c r="M451" s="326"/>
      <c r="N451" s="326"/>
      <c r="O451" s="326"/>
      <c r="P451" s="326"/>
      <c r="Q451" s="326"/>
      <c r="R451" s="326"/>
      <c r="S451" s="326"/>
      <c r="T451" s="326"/>
      <c r="U451" s="326"/>
      <c r="V451" s="326"/>
      <c r="W451" s="326"/>
      <c r="X451" s="326"/>
      <c r="Y451" s="326"/>
      <c r="Z451" s="326"/>
    </row>
    <row r="452" spans="1:26" ht="15.75" customHeight="1" x14ac:dyDescent="0.3">
      <c r="A452" s="427"/>
      <c r="B452" s="427"/>
      <c r="C452" s="427"/>
      <c r="D452" s="427"/>
      <c r="E452" s="427"/>
      <c r="F452" s="427"/>
      <c r="G452" s="326"/>
      <c r="H452" s="326"/>
      <c r="I452" s="326"/>
      <c r="J452" s="326"/>
      <c r="K452" s="326"/>
      <c r="L452" s="326"/>
      <c r="M452" s="326"/>
      <c r="N452" s="326"/>
      <c r="O452" s="326"/>
      <c r="P452" s="326"/>
      <c r="Q452" s="326"/>
      <c r="R452" s="326"/>
      <c r="S452" s="326"/>
      <c r="T452" s="326"/>
      <c r="U452" s="326"/>
      <c r="V452" s="326"/>
      <c r="W452" s="326"/>
      <c r="X452" s="326"/>
      <c r="Y452" s="326"/>
      <c r="Z452" s="326"/>
    </row>
    <row r="453" spans="1:26" ht="15.75" customHeight="1" x14ac:dyDescent="0.3">
      <c r="A453" s="427"/>
      <c r="B453" s="427"/>
      <c r="C453" s="427"/>
      <c r="D453" s="427"/>
      <c r="E453" s="427"/>
      <c r="F453" s="427"/>
      <c r="G453" s="326"/>
      <c r="H453" s="326"/>
      <c r="I453" s="326"/>
      <c r="J453" s="326"/>
      <c r="K453" s="326"/>
      <c r="L453" s="326"/>
      <c r="M453" s="326"/>
      <c r="N453" s="326"/>
      <c r="O453" s="326"/>
      <c r="P453" s="326"/>
      <c r="Q453" s="326"/>
      <c r="R453" s="326"/>
      <c r="S453" s="326"/>
      <c r="T453" s="326"/>
      <c r="U453" s="326"/>
      <c r="V453" s="326"/>
      <c r="W453" s="326"/>
      <c r="X453" s="326"/>
      <c r="Y453" s="326"/>
      <c r="Z453" s="326"/>
    </row>
    <row r="454" spans="1:26" ht="15.75" customHeight="1" x14ac:dyDescent="0.3">
      <c r="A454" s="427"/>
      <c r="B454" s="427"/>
      <c r="C454" s="427"/>
      <c r="D454" s="427"/>
      <c r="E454" s="427"/>
      <c r="F454" s="427"/>
      <c r="G454" s="326"/>
      <c r="H454" s="326"/>
      <c r="I454" s="326"/>
      <c r="J454" s="326"/>
      <c r="K454" s="326"/>
      <c r="L454" s="326"/>
      <c r="M454" s="326"/>
      <c r="N454" s="326"/>
      <c r="O454" s="326"/>
      <c r="P454" s="326"/>
      <c r="Q454" s="326"/>
      <c r="R454" s="326"/>
      <c r="S454" s="326"/>
      <c r="T454" s="326"/>
      <c r="U454" s="326"/>
      <c r="V454" s="326"/>
      <c r="W454" s="326"/>
      <c r="X454" s="326"/>
      <c r="Y454" s="326"/>
      <c r="Z454" s="326"/>
    </row>
    <row r="455" spans="1:26" ht="15.75" customHeight="1" x14ac:dyDescent="0.3">
      <c r="A455" s="427"/>
      <c r="B455" s="427"/>
      <c r="C455" s="427"/>
      <c r="D455" s="427"/>
      <c r="E455" s="427"/>
      <c r="F455" s="427"/>
      <c r="G455" s="326"/>
      <c r="H455" s="326"/>
      <c r="I455" s="326"/>
      <c r="J455" s="326"/>
      <c r="K455" s="326"/>
      <c r="L455" s="326"/>
      <c r="M455" s="326"/>
      <c r="N455" s="326"/>
      <c r="O455" s="326"/>
      <c r="P455" s="326"/>
      <c r="Q455" s="326"/>
      <c r="R455" s="326"/>
      <c r="S455" s="326"/>
      <c r="T455" s="326"/>
      <c r="U455" s="326"/>
      <c r="V455" s="326"/>
      <c r="W455" s="326"/>
      <c r="X455" s="326"/>
      <c r="Y455" s="326"/>
      <c r="Z455" s="326"/>
    </row>
    <row r="456" spans="1:26" ht="15.75" customHeight="1" x14ac:dyDescent="0.3">
      <c r="A456" s="427"/>
      <c r="B456" s="427"/>
      <c r="C456" s="427"/>
      <c r="D456" s="427"/>
      <c r="E456" s="427"/>
      <c r="F456" s="427"/>
      <c r="G456" s="326"/>
      <c r="H456" s="326"/>
      <c r="I456" s="326"/>
      <c r="J456" s="326"/>
      <c r="K456" s="326"/>
      <c r="L456" s="326"/>
      <c r="M456" s="326"/>
      <c r="N456" s="326"/>
      <c r="O456" s="326"/>
      <c r="P456" s="326"/>
      <c r="Q456" s="326"/>
      <c r="R456" s="326"/>
      <c r="S456" s="326"/>
      <c r="T456" s="326"/>
      <c r="U456" s="326"/>
      <c r="V456" s="326"/>
      <c r="W456" s="326"/>
      <c r="X456" s="326"/>
      <c r="Y456" s="326"/>
      <c r="Z456" s="326"/>
    </row>
    <row r="457" spans="1:26" ht="15.75" customHeight="1" x14ac:dyDescent="0.3">
      <c r="A457" s="427"/>
      <c r="B457" s="427"/>
      <c r="C457" s="427"/>
      <c r="D457" s="427"/>
      <c r="E457" s="427"/>
      <c r="F457" s="427"/>
      <c r="G457" s="326"/>
      <c r="H457" s="326"/>
      <c r="I457" s="326"/>
      <c r="J457" s="326"/>
      <c r="K457" s="326"/>
      <c r="L457" s="326"/>
      <c r="M457" s="326"/>
      <c r="N457" s="326"/>
      <c r="O457" s="326"/>
      <c r="P457" s="326"/>
      <c r="Q457" s="326"/>
      <c r="R457" s="326"/>
      <c r="S457" s="326"/>
      <c r="T457" s="326"/>
      <c r="U457" s="326"/>
      <c r="V457" s="326"/>
      <c r="W457" s="326"/>
      <c r="X457" s="326"/>
      <c r="Y457" s="326"/>
      <c r="Z457" s="326"/>
    </row>
    <row r="458" spans="1:26" ht="15.75" customHeight="1" x14ac:dyDescent="0.3">
      <c r="A458" s="427"/>
      <c r="B458" s="427"/>
      <c r="C458" s="427"/>
      <c r="D458" s="427"/>
      <c r="E458" s="427"/>
      <c r="F458" s="427"/>
      <c r="G458" s="326"/>
      <c r="H458" s="326"/>
      <c r="I458" s="326"/>
      <c r="J458" s="326"/>
      <c r="K458" s="326"/>
      <c r="L458" s="326"/>
      <c r="M458" s="326"/>
      <c r="N458" s="326"/>
      <c r="O458" s="326"/>
      <c r="P458" s="326"/>
      <c r="Q458" s="326"/>
      <c r="R458" s="326"/>
      <c r="S458" s="326"/>
      <c r="T458" s="326"/>
      <c r="U458" s="326"/>
      <c r="V458" s="326"/>
      <c r="W458" s="326"/>
      <c r="X458" s="326"/>
      <c r="Y458" s="326"/>
      <c r="Z458" s="326"/>
    </row>
    <row r="459" spans="1:26" ht="15.75" customHeight="1" x14ac:dyDescent="0.3">
      <c r="A459" s="427"/>
      <c r="B459" s="427"/>
      <c r="C459" s="427"/>
      <c r="D459" s="427"/>
      <c r="E459" s="427"/>
      <c r="F459" s="427"/>
      <c r="G459" s="326"/>
      <c r="H459" s="326"/>
      <c r="I459" s="326"/>
      <c r="J459" s="326"/>
      <c r="K459" s="326"/>
      <c r="L459" s="326"/>
      <c r="M459" s="326"/>
      <c r="N459" s="326"/>
      <c r="O459" s="326"/>
      <c r="P459" s="326"/>
      <c r="Q459" s="326"/>
      <c r="R459" s="326"/>
      <c r="S459" s="326"/>
      <c r="T459" s="326"/>
      <c r="U459" s="326"/>
      <c r="V459" s="326"/>
      <c r="W459" s="326"/>
      <c r="X459" s="326"/>
      <c r="Y459" s="326"/>
      <c r="Z459" s="326"/>
    </row>
    <row r="460" spans="1:26" ht="15.75" customHeight="1" x14ac:dyDescent="0.3">
      <c r="A460" s="427"/>
      <c r="B460" s="427"/>
      <c r="C460" s="427"/>
      <c r="D460" s="427"/>
      <c r="E460" s="427"/>
      <c r="F460" s="427"/>
      <c r="G460" s="326"/>
      <c r="H460" s="326"/>
      <c r="I460" s="326"/>
      <c r="J460" s="326"/>
      <c r="K460" s="326"/>
      <c r="L460" s="326"/>
      <c r="M460" s="326"/>
      <c r="N460" s="326"/>
      <c r="O460" s="326"/>
      <c r="P460" s="326"/>
      <c r="Q460" s="326"/>
      <c r="R460" s="326"/>
      <c r="S460" s="326"/>
      <c r="T460" s="326"/>
      <c r="U460" s="326"/>
      <c r="V460" s="326"/>
      <c r="W460" s="326"/>
      <c r="X460" s="326"/>
      <c r="Y460" s="326"/>
      <c r="Z460" s="326"/>
    </row>
    <row r="461" spans="1:26" ht="15.75" customHeight="1" x14ac:dyDescent="0.3">
      <c r="A461" s="427"/>
      <c r="B461" s="427"/>
      <c r="C461" s="427"/>
      <c r="D461" s="427"/>
      <c r="E461" s="427"/>
      <c r="F461" s="427"/>
      <c r="G461" s="326"/>
      <c r="H461" s="326"/>
      <c r="I461" s="326"/>
      <c r="J461" s="326"/>
      <c r="K461" s="326"/>
      <c r="L461" s="326"/>
      <c r="M461" s="326"/>
      <c r="N461" s="326"/>
      <c r="O461" s="326"/>
      <c r="P461" s="326"/>
      <c r="Q461" s="326"/>
      <c r="R461" s="326"/>
      <c r="S461" s="326"/>
      <c r="T461" s="326"/>
      <c r="U461" s="326"/>
      <c r="V461" s="326"/>
      <c r="W461" s="326"/>
      <c r="X461" s="326"/>
      <c r="Y461" s="326"/>
      <c r="Z461" s="326"/>
    </row>
    <row r="462" spans="1:26" ht="15.75" customHeight="1" x14ac:dyDescent="0.3">
      <c r="A462" s="427"/>
      <c r="B462" s="427"/>
      <c r="C462" s="427"/>
      <c r="D462" s="427"/>
      <c r="E462" s="427"/>
      <c r="F462" s="427"/>
      <c r="G462" s="326"/>
      <c r="H462" s="326"/>
      <c r="I462" s="326"/>
      <c r="J462" s="326"/>
      <c r="K462" s="326"/>
      <c r="L462" s="326"/>
      <c r="M462" s="326"/>
      <c r="N462" s="326"/>
      <c r="O462" s="326"/>
      <c r="P462" s="326"/>
      <c r="Q462" s="326"/>
      <c r="R462" s="326"/>
      <c r="S462" s="326"/>
      <c r="T462" s="326"/>
      <c r="U462" s="326"/>
      <c r="V462" s="326"/>
      <c r="W462" s="326"/>
      <c r="X462" s="326"/>
      <c r="Y462" s="326"/>
      <c r="Z462" s="326"/>
    </row>
    <row r="463" spans="1:26" ht="15.75" customHeight="1" x14ac:dyDescent="0.3">
      <c r="A463" s="427"/>
      <c r="B463" s="427"/>
      <c r="C463" s="427"/>
      <c r="D463" s="427"/>
      <c r="E463" s="427"/>
      <c r="F463" s="427"/>
      <c r="G463" s="326"/>
      <c r="H463" s="326"/>
      <c r="I463" s="326"/>
      <c r="J463" s="326"/>
      <c r="K463" s="326"/>
      <c r="L463" s="326"/>
      <c r="M463" s="326"/>
      <c r="N463" s="326"/>
      <c r="O463" s="326"/>
      <c r="P463" s="326"/>
      <c r="Q463" s="326"/>
      <c r="R463" s="326"/>
      <c r="S463" s="326"/>
      <c r="T463" s="326"/>
      <c r="U463" s="326"/>
      <c r="V463" s="326"/>
      <c r="W463" s="326"/>
      <c r="X463" s="326"/>
      <c r="Y463" s="326"/>
      <c r="Z463" s="326"/>
    </row>
    <row r="464" spans="1:26" ht="15.75" customHeight="1" x14ac:dyDescent="0.3">
      <c r="A464" s="427"/>
      <c r="B464" s="427"/>
      <c r="C464" s="427"/>
      <c r="D464" s="427"/>
      <c r="E464" s="427"/>
      <c r="F464" s="427"/>
      <c r="G464" s="326"/>
      <c r="H464" s="326"/>
      <c r="I464" s="326"/>
      <c r="J464" s="326"/>
      <c r="K464" s="326"/>
      <c r="L464" s="326"/>
      <c r="M464" s="326"/>
      <c r="N464" s="326"/>
      <c r="O464" s="326"/>
      <c r="P464" s="326"/>
      <c r="Q464" s="326"/>
      <c r="R464" s="326"/>
      <c r="S464" s="326"/>
      <c r="T464" s="326"/>
      <c r="U464" s="326"/>
      <c r="V464" s="326"/>
      <c r="W464" s="326"/>
      <c r="X464" s="326"/>
      <c r="Y464" s="326"/>
      <c r="Z464" s="326"/>
    </row>
    <row r="465" spans="1:26" ht="15.75" customHeight="1" x14ac:dyDescent="0.3">
      <c r="A465" s="427"/>
      <c r="B465" s="427"/>
      <c r="C465" s="427"/>
      <c r="D465" s="427"/>
      <c r="E465" s="427"/>
      <c r="F465" s="427"/>
      <c r="G465" s="326"/>
      <c r="H465" s="326"/>
      <c r="I465" s="326"/>
      <c r="J465" s="326"/>
      <c r="K465" s="326"/>
      <c r="L465" s="326"/>
      <c r="M465" s="326"/>
      <c r="N465" s="326"/>
      <c r="O465" s="326"/>
      <c r="P465" s="326"/>
      <c r="Q465" s="326"/>
      <c r="R465" s="326"/>
      <c r="S465" s="326"/>
      <c r="T465" s="326"/>
      <c r="U465" s="326"/>
      <c r="V465" s="326"/>
      <c r="W465" s="326"/>
      <c r="X465" s="326"/>
      <c r="Y465" s="326"/>
      <c r="Z465" s="326"/>
    </row>
    <row r="466" spans="1:26" ht="15.75" customHeight="1" x14ac:dyDescent="0.3">
      <c r="A466" s="427"/>
      <c r="B466" s="427"/>
      <c r="C466" s="427"/>
      <c r="D466" s="427"/>
      <c r="E466" s="427"/>
      <c r="F466" s="427"/>
      <c r="G466" s="326"/>
      <c r="H466" s="326"/>
      <c r="I466" s="326"/>
      <c r="J466" s="326"/>
      <c r="K466" s="326"/>
      <c r="L466" s="326"/>
      <c r="M466" s="326"/>
      <c r="N466" s="326"/>
      <c r="O466" s="326"/>
      <c r="P466" s="326"/>
      <c r="Q466" s="326"/>
      <c r="R466" s="326"/>
      <c r="S466" s="326"/>
      <c r="T466" s="326"/>
      <c r="U466" s="326"/>
      <c r="V466" s="326"/>
      <c r="W466" s="326"/>
      <c r="X466" s="326"/>
      <c r="Y466" s="326"/>
      <c r="Z466" s="326"/>
    </row>
    <row r="467" spans="1:26" ht="15.75" customHeight="1" x14ac:dyDescent="0.3">
      <c r="A467" s="427"/>
      <c r="B467" s="427"/>
      <c r="C467" s="427"/>
      <c r="D467" s="427"/>
      <c r="E467" s="427"/>
      <c r="F467" s="427"/>
      <c r="G467" s="326"/>
      <c r="H467" s="326"/>
      <c r="I467" s="326"/>
      <c r="J467" s="326"/>
      <c r="K467" s="326"/>
      <c r="L467" s="326"/>
      <c r="M467" s="326"/>
      <c r="N467" s="326"/>
      <c r="O467" s="326"/>
      <c r="P467" s="326"/>
      <c r="Q467" s="326"/>
      <c r="R467" s="326"/>
      <c r="S467" s="326"/>
      <c r="T467" s="326"/>
      <c r="U467" s="326"/>
      <c r="V467" s="326"/>
      <c r="W467" s="326"/>
      <c r="X467" s="326"/>
      <c r="Y467" s="326"/>
      <c r="Z467" s="326"/>
    </row>
    <row r="468" spans="1:26" ht="15.75" customHeight="1" x14ac:dyDescent="0.3">
      <c r="A468" s="427"/>
      <c r="B468" s="427"/>
      <c r="C468" s="427"/>
      <c r="D468" s="427"/>
      <c r="E468" s="427"/>
      <c r="F468" s="427"/>
      <c r="G468" s="326"/>
      <c r="H468" s="326"/>
      <c r="I468" s="326"/>
      <c r="J468" s="326"/>
      <c r="K468" s="326"/>
      <c r="L468" s="326"/>
      <c r="M468" s="326"/>
      <c r="N468" s="326"/>
      <c r="O468" s="326"/>
      <c r="P468" s="326"/>
      <c r="Q468" s="326"/>
      <c r="R468" s="326"/>
      <c r="S468" s="326"/>
      <c r="T468" s="326"/>
      <c r="U468" s="326"/>
      <c r="V468" s="326"/>
      <c r="W468" s="326"/>
      <c r="X468" s="326"/>
      <c r="Y468" s="326"/>
      <c r="Z468" s="326"/>
    </row>
    <row r="469" spans="1:26" ht="15.75" customHeight="1" x14ac:dyDescent="0.3">
      <c r="A469" s="427"/>
      <c r="B469" s="427"/>
      <c r="C469" s="427"/>
      <c r="D469" s="427"/>
      <c r="E469" s="427"/>
      <c r="F469" s="427"/>
      <c r="G469" s="326"/>
      <c r="H469" s="326"/>
      <c r="I469" s="326"/>
      <c r="J469" s="326"/>
      <c r="K469" s="326"/>
      <c r="L469" s="326"/>
      <c r="M469" s="326"/>
      <c r="N469" s="326"/>
      <c r="O469" s="326"/>
      <c r="P469" s="326"/>
      <c r="Q469" s="326"/>
      <c r="R469" s="326"/>
      <c r="S469" s="326"/>
      <c r="T469" s="326"/>
      <c r="U469" s="326"/>
      <c r="V469" s="326"/>
      <c r="W469" s="326"/>
      <c r="X469" s="326"/>
      <c r="Y469" s="326"/>
      <c r="Z469" s="326"/>
    </row>
    <row r="470" spans="1:26" ht="15.75" customHeight="1" x14ac:dyDescent="0.3">
      <c r="A470" s="427"/>
      <c r="B470" s="427"/>
      <c r="C470" s="427"/>
      <c r="D470" s="427"/>
      <c r="E470" s="427"/>
      <c r="F470" s="427"/>
      <c r="G470" s="326"/>
      <c r="H470" s="326"/>
      <c r="I470" s="326"/>
      <c r="J470" s="326"/>
      <c r="K470" s="326"/>
      <c r="L470" s="326"/>
      <c r="M470" s="326"/>
      <c r="N470" s="326"/>
      <c r="O470" s="326"/>
      <c r="P470" s="326"/>
      <c r="Q470" s="326"/>
      <c r="R470" s="326"/>
      <c r="S470" s="326"/>
      <c r="T470" s="326"/>
      <c r="U470" s="326"/>
      <c r="V470" s="326"/>
      <c r="W470" s="326"/>
      <c r="X470" s="326"/>
      <c r="Y470" s="326"/>
      <c r="Z470" s="326"/>
    </row>
    <row r="471" spans="1:26" ht="15.75" customHeight="1" x14ac:dyDescent="0.3">
      <c r="A471" s="427"/>
      <c r="B471" s="427"/>
      <c r="C471" s="427"/>
      <c r="D471" s="427"/>
      <c r="E471" s="427"/>
      <c r="F471" s="427"/>
      <c r="G471" s="326"/>
      <c r="H471" s="326"/>
      <c r="I471" s="326"/>
      <c r="J471" s="326"/>
      <c r="K471" s="326"/>
      <c r="L471" s="326"/>
      <c r="M471" s="326"/>
      <c r="N471" s="326"/>
      <c r="O471" s="326"/>
      <c r="P471" s="326"/>
      <c r="Q471" s="326"/>
      <c r="R471" s="326"/>
      <c r="S471" s="326"/>
      <c r="T471" s="326"/>
      <c r="U471" s="326"/>
      <c r="V471" s="326"/>
      <c r="W471" s="326"/>
      <c r="X471" s="326"/>
      <c r="Y471" s="326"/>
      <c r="Z471" s="326"/>
    </row>
    <row r="472" spans="1:26" ht="15.75" customHeight="1" x14ac:dyDescent="0.3">
      <c r="A472" s="427"/>
      <c r="B472" s="427"/>
      <c r="C472" s="427"/>
      <c r="D472" s="427"/>
      <c r="E472" s="427"/>
      <c r="F472" s="427"/>
      <c r="G472" s="326"/>
      <c r="H472" s="326"/>
      <c r="I472" s="326"/>
      <c r="J472" s="326"/>
      <c r="K472" s="326"/>
      <c r="L472" s="326"/>
      <c r="M472" s="326"/>
      <c r="N472" s="326"/>
      <c r="O472" s="326"/>
      <c r="P472" s="326"/>
      <c r="Q472" s="326"/>
      <c r="R472" s="326"/>
      <c r="S472" s="326"/>
      <c r="T472" s="326"/>
      <c r="U472" s="326"/>
      <c r="V472" s="326"/>
      <c r="W472" s="326"/>
      <c r="X472" s="326"/>
      <c r="Y472" s="326"/>
      <c r="Z472" s="326"/>
    </row>
    <row r="473" spans="1:26" ht="15.75" customHeight="1" x14ac:dyDescent="0.3">
      <c r="A473" s="427"/>
      <c r="B473" s="427"/>
      <c r="C473" s="427"/>
      <c r="D473" s="427"/>
      <c r="E473" s="427"/>
      <c r="F473" s="427"/>
      <c r="G473" s="326"/>
      <c r="H473" s="326"/>
      <c r="I473" s="326"/>
      <c r="J473" s="326"/>
      <c r="K473" s="326"/>
      <c r="L473" s="326"/>
      <c r="M473" s="326"/>
      <c r="N473" s="326"/>
      <c r="O473" s="326"/>
      <c r="P473" s="326"/>
      <c r="Q473" s="326"/>
      <c r="R473" s="326"/>
      <c r="S473" s="326"/>
      <c r="T473" s="326"/>
      <c r="U473" s="326"/>
      <c r="V473" s="326"/>
      <c r="W473" s="326"/>
      <c r="X473" s="326"/>
      <c r="Y473" s="326"/>
      <c r="Z473" s="326"/>
    </row>
    <row r="474" spans="1:26" ht="15.75" customHeight="1" x14ac:dyDescent="0.3">
      <c r="A474" s="427"/>
      <c r="B474" s="427"/>
      <c r="C474" s="427"/>
      <c r="D474" s="427"/>
      <c r="E474" s="427"/>
      <c r="F474" s="427"/>
      <c r="G474" s="326"/>
      <c r="H474" s="326"/>
      <c r="I474" s="326"/>
      <c r="J474" s="326"/>
      <c r="K474" s="326"/>
      <c r="L474" s="326"/>
      <c r="M474" s="326"/>
      <c r="N474" s="326"/>
      <c r="O474" s="326"/>
      <c r="P474" s="326"/>
      <c r="Q474" s="326"/>
      <c r="R474" s="326"/>
      <c r="S474" s="326"/>
      <c r="T474" s="326"/>
      <c r="U474" s="326"/>
      <c r="V474" s="326"/>
      <c r="W474" s="326"/>
      <c r="X474" s="326"/>
      <c r="Y474" s="326"/>
      <c r="Z474" s="326"/>
    </row>
    <row r="475" spans="1:26" ht="15.75" customHeight="1" x14ac:dyDescent="0.3">
      <c r="A475" s="427"/>
      <c r="B475" s="427"/>
      <c r="C475" s="427"/>
      <c r="D475" s="427"/>
      <c r="E475" s="427"/>
      <c r="F475" s="427"/>
      <c r="G475" s="326"/>
      <c r="H475" s="326"/>
      <c r="I475" s="326"/>
      <c r="J475" s="326"/>
      <c r="K475" s="326"/>
      <c r="L475" s="326"/>
      <c r="M475" s="326"/>
      <c r="N475" s="326"/>
      <c r="O475" s="326"/>
      <c r="P475" s="326"/>
      <c r="Q475" s="326"/>
      <c r="R475" s="326"/>
      <c r="S475" s="326"/>
      <c r="T475" s="326"/>
      <c r="U475" s="326"/>
      <c r="V475" s="326"/>
      <c r="W475" s="326"/>
      <c r="X475" s="326"/>
      <c r="Y475" s="326"/>
      <c r="Z475" s="326"/>
    </row>
    <row r="476" spans="1:26" ht="15.75" customHeight="1" x14ac:dyDescent="0.3">
      <c r="A476" s="427"/>
      <c r="B476" s="427"/>
      <c r="C476" s="427"/>
      <c r="D476" s="427"/>
      <c r="E476" s="427"/>
      <c r="F476" s="427"/>
      <c r="G476" s="326"/>
      <c r="H476" s="326"/>
      <c r="I476" s="326"/>
      <c r="J476" s="326"/>
      <c r="K476" s="326"/>
      <c r="L476" s="326"/>
      <c r="M476" s="326"/>
      <c r="N476" s="326"/>
      <c r="O476" s="326"/>
      <c r="P476" s="326"/>
      <c r="Q476" s="326"/>
      <c r="R476" s="326"/>
      <c r="S476" s="326"/>
      <c r="T476" s="326"/>
      <c r="U476" s="326"/>
      <c r="V476" s="326"/>
      <c r="W476" s="326"/>
      <c r="X476" s="326"/>
      <c r="Y476" s="326"/>
      <c r="Z476" s="326"/>
    </row>
    <row r="477" spans="1:26" ht="15.75" customHeight="1" x14ac:dyDescent="0.3">
      <c r="A477" s="427"/>
      <c r="B477" s="427"/>
      <c r="C477" s="427"/>
      <c r="D477" s="427"/>
      <c r="E477" s="427"/>
      <c r="F477" s="427"/>
      <c r="G477" s="326"/>
      <c r="H477" s="326"/>
      <c r="I477" s="326"/>
      <c r="J477" s="326"/>
      <c r="K477" s="326"/>
      <c r="L477" s="326"/>
      <c r="M477" s="326"/>
      <c r="N477" s="326"/>
      <c r="O477" s="326"/>
      <c r="P477" s="326"/>
      <c r="Q477" s="326"/>
      <c r="R477" s="326"/>
      <c r="S477" s="326"/>
      <c r="T477" s="326"/>
      <c r="U477" s="326"/>
      <c r="V477" s="326"/>
      <c r="W477" s="326"/>
      <c r="X477" s="326"/>
      <c r="Y477" s="326"/>
      <c r="Z477" s="326"/>
    </row>
    <row r="478" spans="1:26" ht="15.75" customHeight="1" x14ac:dyDescent="0.3">
      <c r="A478" s="427"/>
      <c r="B478" s="427"/>
      <c r="C478" s="427"/>
      <c r="D478" s="427"/>
      <c r="E478" s="427"/>
      <c r="F478" s="427"/>
      <c r="G478" s="326"/>
      <c r="H478" s="326"/>
      <c r="I478" s="326"/>
      <c r="J478" s="326"/>
      <c r="K478" s="326"/>
      <c r="L478" s="326"/>
      <c r="M478" s="326"/>
      <c r="N478" s="326"/>
      <c r="O478" s="326"/>
      <c r="P478" s="326"/>
      <c r="Q478" s="326"/>
      <c r="R478" s="326"/>
      <c r="S478" s="326"/>
      <c r="T478" s="326"/>
      <c r="U478" s="326"/>
      <c r="V478" s="326"/>
      <c r="W478" s="326"/>
      <c r="X478" s="326"/>
      <c r="Y478" s="326"/>
      <c r="Z478" s="326"/>
    </row>
    <row r="479" spans="1:26" ht="15.75" customHeight="1" x14ac:dyDescent="0.3">
      <c r="A479" s="427"/>
      <c r="B479" s="427"/>
      <c r="C479" s="427"/>
      <c r="D479" s="427"/>
      <c r="E479" s="427"/>
      <c r="F479" s="427"/>
      <c r="G479" s="326"/>
      <c r="H479" s="326"/>
      <c r="I479" s="326"/>
      <c r="J479" s="326"/>
      <c r="K479" s="326"/>
      <c r="L479" s="326"/>
      <c r="M479" s="326"/>
      <c r="N479" s="326"/>
      <c r="O479" s="326"/>
      <c r="P479" s="326"/>
      <c r="Q479" s="326"/>
      <c r="R479" s="326"/>
      <c r="S479" s="326"/>
      <c r="T479" s="326"/>
      <c r="U479" s="326"/>
      <c r="V479" s="326"/>
      <c r="W479" s="326"/>
      <c r="X479" s="326"/>
      <c r="Y479" s="326"/>
      <c r="Z479" s="326"/>
    </row>
    <row r="480" spans="1:26" ht="15.75" customHeight="1" x14ac:dyDescent="0.3">
      <c r="A480" s="427"/>
      <c r="B480" s="427"/>
      <c r="C480" s="427"/>
      <c r="D480" s="427"/>
      <c r="E480" s="427"/>
      <c r="F480" s="427"/>
      <c r="G480" s="326"/>
      <c r="H480" s="326"/>
      <c r="I480" s="326"/>
      <c r="J480" s="326"/>
      <c r="K480" s="326"/>
      <c r="L480" s="326"/>
      <c r="M480" s="326"/>
      <c r="N480" s="326"/>
      <c r="O480" s="326"/>
      <c r="P480" s="326"/>
      <c r="Q480" s="326"/>
      <c r="R480" s="326"/>
      <c r="S480" s="326"/>
      <c r="T480" s="326"/>
      <c r="U480" s="326"/>
      <c r="V480" s="326"/>
      <c r="W480" s="326"/>
      <c r="X480" s="326"/>
      <c r="Y480" s="326"/>
      <c r="Z480" s="326"/>
    </row>
    <row r="481" spans="1:26" ht="15.75" customHeight="1" x14ac:dyDescent="0.3">
      <c r="A481" s="427"/>
      <c r="B481" s="427"/>
      <c r="C481" s="427"/>
      <c r="D481" s="427"/>
      <c r="E481" s="427"/>
      <c r="F481" s="427"/>
      <c r="G481" s="326"/>
      <c r="H481" s="326"/>
      <c r="I481" s="326"/>
      <c r="J481" s="326"/>
      <c r="K481" s="326"/>
      <c r="L481" s="326"/>
      <c r="M481" s="326"/>
      <c r="N481" s="326"/>
      <c r="O481" s="326"/>
      <c r="P481" s="326"/>
      <c r="Q481" s="326"/>
      <c r="R481" s="326"/>
      <c r="S481" s="326"/>
      <c r="T481" s="326"/>
      <c r="U481" s="326"/>
      <c r="V481" s="326"/>
      <c r="W481" s="326"/>
      <c r="X481" s="326"/>
      <c r="Y481" s="326"/>
      <c r="Z481" s="326"/>
    </row>
    <row r="482" spans="1:26" ht="15.75" customHeight="1" x14ac:dyDescent="0.3">
      <c r="A482" s="427"/>
      <c r="B482" s="427"/>
      <c r="C482" s="427"/>
      <c r="D482" s="427"/>
      <c r="E482" s="427"/>
      <c r="F482" s="427"/>
      <c r="G482" s="326"/>
      <c r="H482" s="326"/>
      <c r="I482" s="326"/>
      <c r="J482" s="326"/>
      <c r="K482" s="326"/>
      <c r="L482" s="326"/>
      <c r="M482" s="326"/>
      <c r="N482" s="326"/>
      <c r="O482" s="326"/>
      <c r="P482" s="326"/>
      <c r="Q482" s="326"/>
      <c r="R482" s="326"/>
      <c r="S482" s="326"/>
      <c r="T482" s="326"/>
      <c r="U482" s="326"/>
      <c r="V482" s="326"/>
      <c r="W482" s="326"/>
      <c r="X482" s="326"/>
      <c r="Y482" s="326"/>
      <c r="Z482" s="326"/>
    </row>
    <row r="483" spans="1:26" ht="15.75" customHeight="1" x14ac:dyDescent="0.3">
      <c r="A483" s="427"/>
      <c r="B483" s="427"/>
      <c r="C483" s="427"/>
      <c r="D483" s="427"/>
      <c r="E483" s="427"/>
      <c r="F483" s="427"/>
      <c r="G483" s="326"/>
      <c r="H483" s="326"/>
      <c r="I483" s="326"/>
      <c r="J483" s="326"/>
      <c r="K483" s="326"/>
      <c r="L483" s="326"/>
      <c r="M483" s="326"/>
      <c r="N483" s="326"/>
      <c r="O483" s="326"/>
      <c r="P483" s="326"/>
      <c r="Q483" s="326"/>
      <c r="R483" s="326"/>
      <c r="S483" s="326"/>
      <c r="T483" s="326"/>
      <c r="U483" s="326"/>
      <c r="V483" s="326"/>
      <c r="W483" s="326"/>
      <c r="X483" s="326"/>
      <c r="Y483" s="326"/>
      <c r="Z483" s="326"/>
    </row>
    <row r="484" spans="1:26" ht="15.75" customHeight="1" x14ac:dyDescent="0.3">
      <c r="A484" s="427"/>
      <c r="B484" s="427"/>
      <c r="C484" s="427"/>
      <c r="D484" s="427"/>
      <c r="E484" s="427"/>
      <c r="F484" s="427"/>
      <c r="G484" s="326"/>
      <c r="H484" s="326"/>
      <c r="I484" s="326"/>
      <c r="J484" s="326"/>
      <c r="K484" s="326"/>
      <c r="L484" s="326"/>
      <c r="M484" s="326"/>
      <c r="N484" s="326"/>
      <c r="O484" s="326"/>
      <c r="P484" s="326"/>
      <c r="Q484" s="326"/>
      <c r="R484" s="326"/>
      <c r="S484" s="326"/>
      <c r="T484" s="326"/>
      <c r="U484" s="326"/>
      <c r="V484" s="326"/>
      <c r="W484" s="326"/>
      <c r="X484" s="326"/>
      <c r="Y484" s="326"/>
      <c r="Z484" s="326"/>
    </row>
    <row r="485" spans="1:26" ht="15.75" customHeight="1" x14ac:dyDescent="0.3">
      <c r="A485" s="427"/>
      <c r="B485" s="427"/>
      <c r="C485" s="427"/>
      <c r="D485" s="427"/>
      <c r="E485" s="427"/>
      <c r="F485" s="427"/>
      <c r="G485" s="326"/>
      <c r="H485" s="326"/>
      <c r="I485" s="326"/>
      <c r="J485" s="326"/>
      <c r="K485" s="326"/>
      <c r="L485" s="326"/>
      <c r="M485" s="326"/>
      <c r="N485" s="326"/>
      <c r="O485" s="326"/>
      <c r="P485" s="326"/>
      <c r="Q485" s="326"/>
      <c r="R485" s="326"/>
      <c r="S485" s="326"/>
      <c r="T485" s="326"/>
      <c r="U485" s="326"/>
      <c r="V485" s="326"/>
      <c r="W485" s="326"/>
      <c r="X485" s="326"/>
      <c r="Y485" s="326"/>
      <c r="Z485" s="326"/>
    </row>
    <row r="486" spans="1:26" ht="15.75" customHeight="1" x14ac:dyDescent="0.3">
      <c r="A486" s="427"/>
      <c r="B486" s="427"/>
      <c r="C486" s="427"/>
      <c r="D486" s="427"/>
      <c r="E486" s="427"/>
      <c r="F486" s="427"/>
      <c r="G486" s="326"/>
      <c r="H486" s="326"/>
      <c r="I486" s="326"/>
      <c r="J486" s="326"/>
      <c r="K486" s="326"/>
      <c r="L486" s="326"/>
      <c r="M486" s="326"/>
      <c r="N486" s="326"/>
      <c r="O486" s="326"/>
      <c r="P486" s="326"/>
      <c r="Q486" s="326"/>
      <c r="R486" s="326"/>
      <c r="S486" s="326"/>
      <c r="T486" s="326"/>
      <c r="U486" s="326"/>
      <c r="V486" s="326"/>
      <c r="W486" s="326"/>
      <c r="X486" s="326"/>
      <c r="Y486" s="326"/>
      <c r="Z486" s="326"/>
    </row>
    <row r="487" spans="1:26" ht="15.75" customHeight="1" x14ac:dyDescent="0.3">
      <c r="A487" s="427"/>
      <c r="B487" s="427"/>
      <c r="C487" s="427"/>
      <c r="D487" s="427"/>
      <c r="E487" s="427"/>
      <c r="F487" s="427"/>
      <c r="G487" s="326"/>
      <c r="H487" s="326"/>
      <c r="I487" s="326"/>
      <c r="J487" s="326"/>
      <c r="K487" s="326"/>
      <c r="L487" s="326"/>
      <c r="M487" s="326"/>
      <c r="N487" s="326"/>
      <c r="O487" s="326"/>
      <c r="P487" s="326"/>
      <c r="Q487" s="326"/>
      <c r="R487" s="326"/>
      <c r="S487" s="326"/>
      <c r="T487" s="326"/>
      <c r="U487" s="326"/>
      <c r="V487" s="326"/>
      <c r="W487" s="326"/>
      <c r="X487" s="326"/>
      <c r="Y487" s="326"/>
      <c r="Z487" s="326"/>
    </row>
    <row r="488" spans="1:26" ht="15.75" customHeight="1" x14ac:dyDescent="0.3">
      <c r="A488" s="427"/>
      <c r="B488" s="427"/>
      <c r="C488" s="427"/>
      <c r="D488" s="427"/>
      <c r="E488" s="427"/>
      <c r="F488" s="427"/>
      <c r="G488" s="326"/>
      <c r="H488" s="326"/>
      <c r="I488" s="326"/>
      <c r="J488" s="326"/>
      <c r="K488" s="326"/>
      <c r="L488" s="326"/>
      <c r="M488" s="326"/>
      <c r="N488" s="326"/>
      <c r="O488" s="326"/>
      <c r="P488" s="326"/>
      <c r="Q488" s="326"/>
      <c r="R488" s="326"/>
      <c r="S488" s="326"/>
      <c r="T488" s="326"/>
      <c r="U488" s="326"/>
      <c r="V488" s="326"/>
      <c r="W488" s="326"/>
      <c r="X488" s="326"/>
      <c r="Y488" s="326"/>
      <c r="Z488" s="326"/>
    </row>
    <row r="489" spans="1:26" ht="15.75" customHeight="1" x14ac:dyDescent="0.3">
      <c r="A489" s="427"/>
      <c r="B489" s="427"/>
      <c r="C489" s="427"/>
      <c r="D489" s="427"/>
      <c r="E489" s="427"/>
      <c r="F489" s="427"/>
      <c r="G489" s="326"/>
      <c r="H489" s="326"/>
      <c r="I489" s="326"/>
      <c r="J489" s="326"/>
      <c r="K489" s="326"/>
      <c r="L489" s="326"/>
      <c r="M489" s="326"/>
      <c r="N489" s="326"/>
      <c r="O489" s="326"/>
      <c r="P489" s="326"/>
      <c r="Q489" s="326"/>
      <c r="R489" s="326"/>
      <c r="S489" s="326"/>
      <c r="T489" s="326"/>
      <c r="U489" s="326"/>
      <c r="V489" s="326"/>
      <c r="W489" s="326"/>
      <c r="X489" s="326"/>
      <c r="Y489" s="326"/>
      <c r="Z489" s="326"/>
    </row>
    <row r="490" spans="1:26" ht="15.75" customHeight="1" x14ac:dyDescent="0.3">
      <c r="A490" s="427"/>
      <c r="B490" s="427"/>
      <c r="C490" s="427"/>
      <c r="D490" s="427"/>
      <c r="E490" s="427"/>
      <c r="F490" s="427"/>
      <c r="G490" s="326"/>
      <c r="H490" s="326"/>
      <c r="I490" s="326"/>
      <c r="J490" s="326"/>
      <c r="K490" s="326"/>
      <c r="L490" s="326"/>
      <c r="M490" s="326"/>
      <c r="N490" s="326"/>
      <c r="O490" s="326"/>
      <c r="P490" s="326"/>
      <c r="Q490" s="326"/>
      <c r="R490" s="326"/>
      <c r="S490" s="326"/>
      <c r="T490" s="326"/>
      <c r="U490" s="326"/>
      <c r="V490" s="326"/>
      <c r="W490" s="326"/>
      <c r="X490" s="326"/>
      <c r="Y490" s="326"/>
      <c r="Z490" s="326"/>
    </row>
    <row r="491" spans="1:26" ht="15.75" customHeight="1" x14ac:dyDescent="0.3">
      <c r="A491" s="427"/>
      <c r="B491" s="427"/>
      <c r="C491" s="427"/>
      <c r="D491" s="427"/>
      <c r="E491" s="427"/>
      <c r="F491" s="427"/>
      <c r="G491" s="326"/>
      <c r="H491" s="326"/>
      <c r="I491" s="326"/>
      <c r="J491" s="326"/>
      <c r="K491" s="326"/>
      <c r="L491" s="326"/>
      <c r="M491" s="326"/>
      <c r="N491" s="326"/>
      <c r="O491" s="326"/>
      <c r="P491" s="326"/>
      <c r="Q491" s="326"/>
      <c r="R491" s="326"/>
      <c r="S491" s="326"/>
      <c r="T491" s="326"/>
      <c r="U491" s="326"/>
      <c r="V491" s="326"/>
      <c r="W491" s="326"/>
      <c r="X491" s="326"/>
      <c r="Y491" s="326"/>
      <c r="Z491" s="326"/>
    </row>
    <row r="492" spans="1:26" ht="15.75" customHeight="1" x14ac:dyDescent="0.3">
      <c r="A492" s="427"/>
      <c r="B492" s="427"/>
      <c r="C492" s="427"/>
      <c r="D492" s="427"/>
      <c r="E492" s="427"/>
      <c r="F492" s="427"/>
      <c r="G492" s="326"/>
      <c r="H492" s="326"/>
      <c r="I492" s="326"/>
      <c r="J492" s="326"/>
      <c r="K492" s="326"/>
      <c r="L492" s="326"/>
      <c r="M492" s="326"/>
      <c r="N492" s="326"/>
      <c r="O492" s="326"/>
      <c r="P492" s="326"/>
      <c r="Q492" s="326"/>
      <c r="R492" s="326"/>
      <c r="S492" s="326"/>
      <c r="T492" s="326"/>
      <c r="U492" s="326"/>
      <c r="V492" s="326"/>
      <c r="W492" s="326"/>
      <c r="X492" s="326"/>
      <c r="Y492" s="326"/>
      <c r="Z492" s="326"/>
    </row>
    <row r="493" spans="1:26" ht="15.75" customHeight="1" x14ac:dyDescent="0.3">
      <c r="A493" s="427"/>
      <c r="B493" s="427"/>
      <c r="C493" s="427"/>
      <c r="D493" s="427"/>
      <c r="E493" s="427"/>
      <c r="F493" s="427"/>
      <c r="G493" s="326"/>
      <c r="H493" s="326"/>
      <c r="I493" s="326"/>
      <c r="J493" s="326"/>
      <c r="K493" s="326"/>
      <c r="L493" s="326"/>
      <c r="M493" s="326"/>
      <c r="N493" s="326"/>
      <c r="O493" s="326"/>
      <c r="P493" s="326"/>
      <c r="Q493" s="326"/>
      <c r="R493" s="326"/>
      <c r="S493" s="326"/>
      <c r="T493" s="326"/>
      <c r="U493" s="326"/>
      <c r="V493" s="326"/>
      <c r="W493" s="326"/>
      <c r="X493" s="326"/>
      <c r="Y493" s="326"/>
      <c r="Z493" s="326"/>
    </row>
    <row r="494" spans="1:26" ht="15.75" customHeight="1" x14ac:dyDescent="0.3">
      <c r="A494" s="427"/>
      <c r="B494" s="427"/>
      <c r="C494" s="427"/>
      <c r="D494" s="427"/>
      <c r="E494" s="427"/>
      <c r="F494" s="427"/>
      <c r="G494" s="326"/>
      <c r="H494" s="326"/>
      <c r="I494" s="326"/>
      <c r="J494" s="326"/>
      <c r="K494" s="326"/>
      <c r="L494" s="326"/>
      <c r="M494" s="326"/>
      <c r="N494" s="326"/>
      <c r="O494" s="326"/>
      <c r="P494" s="326"/>
      <c r="Q494" s="326"/>
      <c r="R494" s="326"/>
      <c r="S494" s="326"/>
      <c r="T494" s="326"/>
      <c r="U494" s="326"/>
      <c r="V494" s="326"/>
      <c r="W494" s="326"/>
      <c r="X494" s="326"/>
      <c r="Y494" s="326"/>
      <c r="Z494" s="326"/>
    </row>
    <row r="495" spans="1:26" ht="15.75" customHeight="1" x14ac:dyDescent="0.3">
      <c r="A495" s="427"/>
      <c r="B495" s="427"/>
      <c r="C495" s="427"/>
      <c r="D495" s="427"/>
      <c r="E495" s="427"/>
      <c r="F495" s="427"/>
      <c r="G495" s="326"/>
      <c r="H495" s="326"/>
      <c r="I495" s="326"/>
      <c r="J495" s="326"/>
      <c r="K495" s="326"/>
      <c r="L495" s="326"/>
      <c r="M495" s="326"/>
      <c r="N495" s="326"/>
      <c r="O495" s="326"/>
      <c r="P495" s="326"/>
      <c r="Q495" s="326"/>
      <c r="R495" s="326"/>
      <c r="S495" s="326"/>
      <c r="T495" s="326"/>
      <c r="U495" s="326"/>
      <c r="V495" s="326"/>
      <c r="W495" s="326"/>
      <c r="X495" s="326"/>
      <c r="Y495" s="326"/>
      <c r="Z495" s="326"/>
    </row>
    <row r="496" spans="1:26" ht="15.75" customHeight="1" x14ac:dyDescent="0.3">
      <c r="A496" s="427"/>
      <c r="B496" s="427"/>
      <c r="C496" s="427"/>
      <c r="D496" s="427"/>
      <c r="E496" s="427"/>
      <c r="F496" s="427"/>
      <c r="G496" s="326"/>
      <c r="H496" s="326"/>
      <c r="I496" s="326"/>
      <c r="J496" s="326"/>
      <c r="K496" s="326"/>
      <c r="L496" s="326"/>
      <c r="M496" s="326"/>
      <c r="N496" s="326"/>
      <c r="O496" s="326"/>
      <c r="P496" s="326"/>
      <c r="Q496" s="326"/>
      <c r="R496" s="326"/>
      <c r="S496" s="326"/>
      <c r="T496" s="326"/>
      <c r="U496" s="326"/>
      <c r="V496" s="326"/>
      <c r="W496" s="326"/>
      <c r="X496" s="326"/>
      <c r="Y496" s="326"/>
      <c r="Z496" s="326"/>
    </row>
    <row r="497" spans="1:26" ht="15.75" customHeight="1" x14ac:dyDescent="0.3">
      <c r="A497" s="427"/>
      <c r="B497" s="427"/>
      <c r="C497" s="427"/>
      <c r="D497" s="427"/>
      <c r="E497" s="427"/>
      <c r="F497" s="427"/>
      <c r="G497" s="326"/>
      <c r="H497" s="326"/>
      <c r="I497" s="326"/>
      <c r="J497" s="326"/>
      <c r="K497" s="326"/>
      <c r="L497" s="326"/>
      <c r="M497" s="326"/>
      <c r="N497" s="326"/>
      <c r="O497" s="326"/>
      <c r="P497" s="326"/>
      <c r="Q497" s="326"/>
      <c r="R497" s="326"/>
      <c r="S497" s="326"/>
      <c r="T497" s="326"/>
      <c r="U497" s="326"/>
      <c r="V497" s="326"/>
      <c r="W497" s="326"/>
      <c r="X497" s="326"/>
      <c r="Y497" s="326"/>
      <c r="Z497" s="326"/>
    </row>
    <row r="498" spans="1:26" ht="15.75" customHeight="1" x14ac:dyDescent="0.3">
      <c r="A498" s="427"/>
      <c r="B498" s="427"/>
      <c r="C498" s="427"/>
      <c r="D498" s="427"/>
      <c r="E498" s="427"/>
      <c r="F498" s="427"/>
      <c r="G498" s="326"/>
      <c r="H498" s="326"/>
      <c r="I498" s="326"/>
      <c r="J498" s="326"/>
      <c r="K498" s="326"/>
      <c r="L498" s="326"/>
      <c r="M498" s="326"/>
      <c r="N498" s="326"/>
      <c r="O498" s="326"/>
      <c r="P498" s="326"/>
      <c r="Q498" s="326"/>
      <c r="R498" s="326"/>
      <c r="S498" s="326"/>
      <c r="T498" s="326"/>
      <c r="U498" s="326"/>
      <c r="V498" s="326"/>
      <c r="W498" s="326"/>
      <c r="X498" s="326"/>
      <c r="Y498" s="326"/>
      <c r="Z498" s="326"/>
    </row>
    <row r="499" spans="1:26" ht="15.75" customHeight="1" x14ac:dyDescent="0.3">
      <c r="A499" s="427"/>
      <c r="B499" s="427"/>
      <c r="C499" s="427"/>
      <c r="D499" s="427"/>
      <c r="E499" s="427"/>
      <c r="F499" s="427"/>
      <c r="G499" s="326"/>
      <c r="H499" s="326"/>
      <c r="I499" s="326"/>
      <c r="J499" s="326"/>
      <c r="K499" s="326"/>
      <c r="L499" s="326"/>
      <c r="M499" s="326"/>
      <c r="N499" s="326"/>
      <c r="O499" s="326"/>
      <c r="P499" s="326"/>
      <c r="Q499" s="326"/>
      <c r="R499" s="326"/>
      <c r="S499" s="326"/>
      <c r="T499" s="326"/>
      <c r="U499" s="326"/>
      <c r="V499" s="326"/>
      <c r="W499" s="326"/>
      <c r="X499" s="326"/>
      <c r="Y499" s="326"/>
      <c r="Z499" s="326"/>
    </row>
    <row r="500" spans="1:26" ht="15.75" customHeight="1" x14ac:dyDescent="0.3">
      <c r="A500" s="427"/>
      <c r="B500" s="427"/>
      <c r="C500" s="427"/>
      <c r="D500" s="427"/>
      <c r="E500" s="427"/>
      <c r="F500" s="427"/>
      <c r="G500" s="326"/>
      <c r="H500" s="326"/>
      <c r="I500" s="326"/>
      <c r="J500" s="326"/>
      <c r="K500" s="326"/>
      <c r="L500" s="326"/>
      <c r="M500" s="326"/>
      <c r="N500" s="326"/>
      <c r="O500" s="326"/>
      <c r="P500" s="326"/>
      <c r="Q500" s="326"/>
      <c r="R500" s="326"/>
      <c r="S500" s="326"/>
      <c r="T500" s="326"/>
      <c r="U500" s="326"/>
      <c r="V500" s="326"/>
      <c r="W500" s="326"/>
      <c r="X500" s="326"/>
      <c r="Y500" s="326"/>
      <c r="Z500" s="326"/>
    </row>
    <row r="501" spans="1:26" ht="15.75" customHeight="1" x14ac:dyDescent="0.3">
      <c r="A501" s="427"/>
      <c r="B501" s="427"/>
      <c r="C501" s="427"/>
      <c r="D501" s="427"/>
      <c r="E501" s="427"/>
      <c r="F501" s="427"/>
      <c r="G501" s="326"/>
      <c r="H501" s="326"/>
      <c r="I501" s="326"/>
      <c r="J501" s="326"/>
      <c r="K501" s="326"/>
      <c r="L501" s="326"/>
      <c r="M501" s="326"/>
      <c r="N501" s="326"/>
      <c r="O501" s="326"/>
      <c r="P501" s="326"/>
      <c r="Q501" s="326"/>
      <c r="R501" s="326"/>
      <c r="S501" s="326"/>
      <c r="T501" s="326"/>
      <c r="U501" s="326"/>
      <c r="V501" s="326"/>
      <c r="W501" s="326"/>
      <c r="X501" s="326"/>
      <c r="Y501" s="326"/>
      <c r="Z501" s="326"/>
    </row>
    <row r="502" spans="1:26" ht="15.75" customHeight="1" x14ac:dyDescent="0.3">
      <c r="A502" s="427"/>
      <c r="B502" s="427"/>
      <c r="C502" s="427"/>
      <c r="D502" s="427"/>
      <c r="E502" s="427"/>
      <c r="F502" s="427"/>
      <c r="G502" s="326"/>
      <c r="H502" s="326"/>
      <c r="I502" s="326"/>
      <c r="J502" s="326"/>
      <c r="K502" s="326"/>
      <c r="L502" s="326"/>
      <c r="M502" s="326"/>
      <c r="N502" s="326"/>
      <c r="O502" s="326"/>
      <c r="P502" s="326"/>
      <c r="Q502" s="326"/>
      <c r="R502" s="326"/>
      <c r="S502" s="326"/>
      <c r="T502" s="326"/>
      <c r="U502" s="326"/>
      <c r="V502" s="326"/>
      <c r="W502" s="326"/>
      <c r="X502" s="326"/>
      <c r="Y502" s="326"/>
      <c r="Z502" s="326"/>
    </row>
    <row r="503" spans="1:26" ht="15.75" customHeight="1" x14ac:dyDescent="0.3">
      <c r="A503" s="427"/>
      <c r="B503" s="427"/>
      <c r="C503" s="427"/>
      <c r="D503" s="427"/>
      <c r="E503" s="427"/>
      <c r="F503" s="427"/>
      <c r="G503" s="326"/>
      <c r="H503" s="326"/>
      <c r="I503" s="326"/>
      <c r="J503" s="326"/>
      <c r="K503" s="326"/>
      <c r="L503" s="326"/>
      <c r="M503" s="326"/>
      <c r="N503" s="326"/>
      <c r="O503" s="326"/>
      <c r="P503" s="326"/>
      <c r="Q503" s="326"/>
      <c r="R503" s="326"/>
      <c r="S503" s="326"/>
      <c r="T503" s="326"/>
      <c r="U503" s="326"/>
      <c r="V503" s="326"/>
      <c r="W503" s="326"/>
      <c r="X503" s="326"/>
      <c r="Y503" s="326"/>
      <c r="Z503" s="326"/>
    </row>
    <row r="504" spans="1:26" ht="15.75" customHeight="1" x14ac:dyDescent="0.3">
      <c r="A504" s="427"/>
      <c r="B504" s="427"/>
      <c r="C504" s="427"/>
      <c r="D504" s="427"/>
      <c r="E504" s="427"/>
      <c r="F504" s="427"/>
      <c r="G504" s="326"/>
      <c r="H504" s="326"/>
      <c r="I504" s="326"/>
      <c r="J504" s="326"/>
      <c r="K504" s="326"/>
      <c r="L504" s="326"/>
      <c r="M504" s="326"/>
      <c r="N504" s="326"/>
      <c r="O504" s="326"/>
      <c r="P504" s="326"/>
      <c r="Q504" s="326"/>
      <c r="R504" s="326"/>
      <c r="S504" s="326"/>
      <c r="T504" s="326"/>
      <c r="U504" s="326"/>
      <c r="V504" s="326"/>
      <c r="W504" s="326"/>
      <c r="X504" s="326"/>
      <c r="Y504" s="326"/>
      <c r="Z504" s="326"/>
    </row>
    <row r="505" spans="1:26" ht="15.75" customHeight="1" x14ac:dyDescent="0.3">
      <c r="A505" s="427"/>
      <c r="B505" s="427"/>
      <c r="C505" s="427"/>
      <c r="D505" s="427"/>
      <c r="E505" s="427"/>
      <c r="F505" s="427"/>
      <c r="G505" s="326"/>
      <c r="H505" s="326"/>
      <c r="I505" s="326"/>
      <c r="J505" s="326"/>
      <c r="K505" s="326"/>
      <c r="L505" s="326"/>
      <c r="M505" s="326"/>
      <c r="N505" s="326"/>
      <c r="O505" s="326"/>
      <c r="P505" s="326"/>
      <c r="Q505" s="326"/>
      <c r="R505" s="326"/>
      <c r="S505" s="326"/>
      <c r="T505" s="326"/>
      <c r="U505" s="326"/>
      <c r="V505" s="326"/>
      <c r="W505" s="326"/>
      <c r="X505" s="326"/>
      <c r="Y505" s="326"/>
      <c r="Z505" s="326"/>
    </row>
    <row r="506" spans="1:26" ht="15.75" customHeight="1" x14ac:dyDescent="0.3">
      <c r="A506" s="427"/>
      <c r="B506" s="427"/>
      <c r="C506" s="427"/>
      <c r="D506" s="427"/>
      <c r="E506" s="427"/>
      <c r="F506" s="427"/>
      <c r="G506" s="326"/>
      <c r="H506" s="326"/>
      <c r="I506" s="326"/>
      <c r="J506" s="326"/>
      <c r="K506" s="326"/>
      <c r="L506" s="326"/>
      <c r="M506" s="326"/>
      <c r="N506" s="326"/>
      <c r="O506" s="326"/>
      <c r="P506" s="326"/>
      <c r="Q506" s="326"/>
      <c r="R506" s="326"/>
      <c r="S506" s="326"/>
      <c r="T506" s="326"/>
      <c r="U506" s="326"/>
      <c r="V506" s="326"/>
      <c r="W506" s="326"/>
      <c r="X506" s="326"/>
      <c r="Y506" s="326"/>
      <c r="Z506" s="326"/>
    </row>
    <row r="507" spans="1:26" ht="15.75" customHeight="1" x14ac:dyDescent="0.3">
      <c r="A507" s="427"/>
      <c r="B507" s="427"/>
      <c r="C507" s="427"/>
      <c r="D507" s="427"/>
      <c r="E507" s="427"/>
      <c r="F507" s="427"/>
      <c r="G507" s="326"/>
      <c r="H507" s="326"/>
      <c r="I507" s="326"/>
      <c r="J507" s="326"/>
      <c r="K507" s="326"/>
      <c r="L507" s="326"/>
      <c r="M507" s="326"/>
      <c r="N507" s="326"/>
      <c r="O507" s="326"/>
      <c r="P507" s="326"/>
      <c r="Q507" s="326"/>
      <c r="R507" s="326"/>
      <c r="S507" s="326"/>
      <c r="T507" s="326"/>
      <c r="U507" s="326"/>
      <c r="V507" s="326"/>
      <c r="W507" s="326"/>
      <c r="X507" s="326"/>
      <c r="Y507" s="326"/>
      <c r="Z507" s="326"/>
    </row>
    <row r="508" spans="1:26" ht="15.75" customHeight="1" x14ac:dyDescent="0.3">
      <c r="A508" s="427"/>
      <c r="B508" s="427"/>
      <c r="C508" s="427"/>
      <c r="D508" s="427"/>
      <c r="E508" s="427"/>
      <c r="F508" s="427"/>
      <c r="G508" s="326"/>
      <c r="H508" s="326"/>
      <c r="I508" s="326"/>
      <c r="J508" s="326"/>
      <c r="K508" s="326"/>
      <c r="L508" s="326"/>
      <c r="M508" s="326"/>
      <c r="N508" s="326"/>
      <c r="O508" s="326"/>
      <c r="P508" s="326"/>
      <c r="Q508" s="326"/>
      <c r="R508" s="326"/>
      <c r="S508" s="326"/>
      <c r="T508" s="326"/>
      <c r="U508" s="326"/>
      <c r="V508" s="326"/>
      <c r="W508" s="326"/>
      <c r="X508" s="326"/>
      <c r="Y508" s="326"/>
      <c r="Z508" s="326"/>
    </row>
    <row r="509" spans="1:26" ht="15.75" customHeight="1" x14ac:dyDescent="0.3">
      <c r="A509" s="427"/>
      <c r="B509" s="427"/>
      <c r="C509" s="427"/>
      <c r="D509" s="427"/>
      <c r="E509" s="427"/>
      <c r="F509" s="427"/>
      <c r="G509" s="326"/>
      <c r="H509" s="326"/>
      <c r="I509" s="326"/>
      <c r="J509" s="326"/>
      <c r="K509" s="326"/>
      <c r="L509" s="326"/>
      <c r="M509" s="326"/>
      <c r="N509" s="326"/>
      <c r="O509" s="326"/>
      <c r="P509" s="326"/>
      <c r="Q509" s="326"/>
      <c r="R509" s="326"/>
      <c r="S509" s="326"/>
      <c r="T509" s="326"/>
      <c r="U509" s="326"/>
      <c r="V509" s="326"/>
      <c r="W509" s="326"/>
      <c r="X509" s="326"/>
      <c r="Y509" s="326"/>
      <c r="Z509" s="326"/>
    </row>
    <row r="510" spans="1:26" ht="15.75" customHeight="1" x14ac:dyDescent="0.3">
      <c r="A510" s="427"/>
      <c r="B510" s="427"/>
      <c r="C510" s="427"/>
      <c r="D510" s="427"/>
      <c r="E510" s="427"/>
      <c r="F510" s="427"/>
      <c r="G510" s="326"/>
      <c r="H510" s="326"/>
      <c r="I510" s="326"/>
      <c r="J510" s="326"/>
      <c r="K510" s="326"/>
      <c r="L510" s="326"/>
      <c r="M510" s="326"/>
      <c r="N510" s="326"/>
      <c r="O510" s="326"/>
      <c r="P510" s="326"/>
      <c r="Q510" s="326"/>
      <c r="R510" s="326"/>
      <c r="S510" s="326"/>
      <c r="T510" s="326"/>
      <c r="U510" s="326"/>
      <c r="V510" s="326"/>
      <c r="W510" s="326"/>
      <c r="X510" s="326"/>
      <c r="Y510" s="326"/>
      <c r="Z510" s="326"/>
    </row>
    <row r="511" spans="1:26" ht="15.75" customHeight="1" x14ac:dyDescent="0.3">
      <c r="A511" s="427"/>
      <c r="B511" s="427"/>
      <c r="C511" s="427"/>
      <c r="D511" s="427"/>
      <c r="E511" s="427"/>
      <c r="F511" s="427"/>
      <c r="G511" s="326"/>
      <c r="H511" s="326"/>
      <c r="I511" s="326"/>
      <c r="J511" s="326"/>
      <c r="K511" s="326"/>
      <c r="L511" s="326"/>
      <c r="M511" s="326"/>
      <c r="N511" s="326"/>
      <c r="O511" s="326"/>
      <c r="P511" s="326"/>
      <c r="Q511" s="326"/>
      <c r="R511" s="326"/>
      <c r="S511" s="326"/>
      <c r="T511" s="326"/>
      <c r="U511" s="326"/>
      <c r="V511" s="326"/>
      <c r="W511" s="326"/>
      <c r="X511" s="326"/>
      <c r="Y511" s="326"/>
      <c r="Z511" s="326"/>
    </row>
    <row r="512" spans="1:26" ht="15.75" customHeight="1" x14ac:dyDescent="0.3">
      <c r="A512" s="427"/>
      <c r="B512" s="427"/>
      <c r="C512" s="427"/>
      <c r="D512" s="427"/>
      <c r="E512" s="427"/>
      <c r="F512" s="427"/>
      <c r="G512" s="326"/>
      <c r="H512" s="326"/>
      <c r="I512" s="326"/>
      <c r="J512" s="326"/>
      <c r="K512" s="326"/>
      <c r="L512" s="326"/>
      <c r="M512" s="326"/>
      <c r="N512" s="326"/>
      <c r="O512" s="326"/>
      <c r="P512" s="326"/>
      <c r="Q512" s="326"/>
      <c r="R512" s="326"/>
      <c r="S512" s="326"/>
      <c r="T512" s="326"/>
      <c r="U512" s="326"/>
      <c r="V512" s="326"/>
      <c r="W512" s="326"/>
      <c r="X512" s="326"/>
      <c r="Y512" s="326"/>
      <c r="Z512" s="326"/>
    </row>
    <row r="513" spans="1:26" ht="15.75" customHeight="1" x14ac:dyDescent="0.3">
      <c r="A513" s="427"/>
      <c r="B513" s="427"/>
      <c r="C513" s="427"/>
      <c r="D513" s="427"/>
      <c r="E513" s="427"/>
      <c r="F513" s="427"/>
      <c r="G513" s="326"/>
      <c r="H513" s="326"/>
      <c r="I513" s="326"/>
      <c r="J513" s="326"/>
      <c r="K513" s="326"/>
      <c r="L513" s="326"/>
      <c r="M513" s="326"/>
      <c r="N513" s="326"/>
      <c r="O513" s="326"/>
      <c r="P513" s="326"/>
      <c r="Q513" s="326"/>
      <c r="R513" s="326"/>
      <c r="S513" s="326"/>
      <c r="T513" s="326"/>
      <c r="U513" s="326"/>
      <c r="V513" s="326"/>
      <c r="W513" s="326"/>
      <c r="X513" s="326"/>
      <c r="Y513" s="326"/>
      <c r="Z513" s="326"/>
    </row>
    <row r="514" spans="1:26" ht="15.75" customHeight="1" x14ac:dyDescent="0.3">
      <c r="A514" s="427"/>
      <c r="B514" s="427"/>
      <c r="C514" s="427"/>
      <c r="D514" s="427"/>
      <c r="E514" s="427"/>
      <c r="F514" s="427"/>
      <c r="G514" s="326"/>
      <c r="H514" s="326"/>
      <c r="I514" s="326"/>
      <c r="J514" s="326"/>
      <c r="K514" s="326"/>
      <c r="L514" s="326"/>
      <c r="M514" s="326"/>
      <c r="N514" s="326"/>
      <c r="O514" s="326"/>
      <c r="P514" s="326"/>
      <c r="Q514" s="326"/>
      <c r="R514" s="326"/>
      <c r="S514" s="326"/>
      <c r="T514" s="326"/>
      <c r="U514" s="326"/>
      <c r="V514" s="326"/>
      <c r="W514" s="326"/>
      <c r="X514" s="326"/>
      <c r="Y514" s="326"/>
      <c r="Z514" s="326"/>
    </row>
    <row r="515" spans="1:26" ht="15.75" customHeight="1" x14ac:dyDescent="0.3">
      <c r="A515" s="427"/>
      <c r="B515" s="427"/>
      <c r="C515" s="427"/>
      <c r="D515" s="427"/>
      <c r="E515" s="427"/>
      <c r="F515" s="427"/>
      <c r="G515" s="326"/>
      <c r="H515" s="326"/>
      <c r="I515" s="326"/>
      <c r="J515" s="326"/>
      <c r="K515" s="326"/>
      <c r="L515" s="326"/>
      <c r="M515" s="326"/>
      <c r="N515" s="326"/>
      <c r="O515" s="326"/>
      <c r="P515" s="326"/>
      <c r="Q515" s="326"/>
      <c r="R515" s="326"/>
      <c r="S515" s="326"/>
      <c r="T515" s="326"/>
      <c r="U515" s="326"/>
      <c r="V515" s="326"/>
      <c r="W515" s="326"/>
      <c r="X515" s="326"/>
      <c r="Y515" s="326"/>
      <c r="Z515" s="326"/>
    </row>
    <row r="516" spans="1:26" ht="15.75" customHeight="1" x14ac:dyDescent="0.3">
      <c r="A516" s="427"/>
      <c r="B516" s="427"/>
      <c r="C516" s="427"/>
      <c r="D516" s="427"/>
      <c r="E516" s="427"/>
      <c r="F516" s="427"/>
      <c r="G516" s="326"/>
      <c r="H516" s="326"/>
      <c r="I516" s="326"/>
      <c r="J516" s="326"/>
      <c r="K516" s="326"/>
      <c r="L516" s="326"/>
      <c r="M516" s="326"/>
      <c r="N516" s="326"/>
      <c r="O516" s="326"/>
      <c r="P516" s="326"/>
      <c r="Q516" s="326"/>
      <c r="R516" s="326"/>
      <c r="S516" s="326"/>
      <c r="T516" s="326"/>
      <c r="U516" s="326"/>
      <c r="V516" s="326"/>
      <c r="W516" s="326"/>
      <c r="X516" s="326"/>
      <c r="Y516" s="326"/>
      <c r="Z516" s="326"/>
    </row>
    <row r="517" spans="1:26" ht="15.75" customHeight="1" x14ac:dyDescent="0.3">
      <c r="A517" s="427"/>
      <c r="B517" s="427"/>
      <c r="C517" s="427"/>
      <c r="D517" s="427"/>
      <c r="E517" s="427"/>
      <c r="F517" s="427"/>
      <c r="G517" s="326"/>
      <c r="H517" s="326"/>
      <c r="I517" s="326"/>
      <c r="J517" s="326"/>
      <c r="K517" s="326"/>
      <c r="L517" s="326"/>
      <c r="M517" s="326"/>
      <c r="N517" s="326"/>
      <c r="O517" s="326"/>
      <c r="P517" s="326"/>
      <c r="Q517" s="326"/>
      <c r="R517" s="326"/>
      <c r="S517" s="326"/>
      <c r="T517" s="326"/>
      <c r="U517" s="326"/>
      <c r="V517" s="326"/>
      <c r="W517" s="326"/>
      <c r="X517" s="326"/>
      <c r="Y517" s="326"/>
      <c r="Z517" s="326"/>
    </row>
    <row r="518" spans="1:26" ht="15.75" customHeight="1" x14ac:dyDescent="0.3">
      <c r="A518" s="427"/>
      <c r="B518" s="427"/>
      <c r="C518" s="427"/>
      <c r="D518" s="427"/>
      <c r="E518" s="427"/>
      <c r="F518" s="427"/>
      <c r="G518" s="326"/>
      <c r="H518" s="326"/>
      <c r="I518" s="326"/>
      <c r="J518" s="326"/>
      <c r="K518" s="326"/>
      <c r="L518" s="326"/>
      <c r="M518" s="326"/>
      <c r="N518" s="326"/>
      <c r="O518" s="326"/>
      <c r="P518" s="326"/>
      <c r="Q518" s="326"/>
      <c r="R518" s="326"/>
      <c r="S518" s="326"/>
      <c r="T518" s="326"/>
      <c r="U518" s="326"/>
      <c r="V518" s="326"/>
      <c r="W518" s="326"/>
      <c r="X518" s="326"/>
      <c r="Y518" s="326"/>
      <c r="Z518" s="326"/>
    </row>
    <row r="519" spans="1:26" ht="15.75" customHeight="1" x14ac:dyDescent="0.3">
      <c r="A519" s="427"/>
      <c r="B519" s="427"/>
      <c r="C519" s="427"/>
      <c r="D519" s="427"/>
      <c r="E519" s="427"/>
      <c r="F519" s="427"/>
      <c r="G519" s="326"/>
      <c r="H519" s="326"/>
      <c r="I519" s="326"/>
      <c r="J519" s="326"/>
      <c r="K519" s="326"/>
      <c r="L519" s="326"/>
      <c r="M519" s="326"/>
      <c r="N519" s="326"/>
      <c r="O519" s="326"/>
      <c r="P519" s="326"/>
      <c r="Q519" s="326"/>
      <c r="R519" s="326"/>
      <c r="S519" s="326"/>
      <c r="T519" s="326"/>
      <c r="U519" s="326"/>
      <c r="V519" s="326"/>
      <c r="W519" s="326"/>
      <c r="X519" s="326"/>
      <c r="Y519" s="326"/>
      <c r="Z519" s="326"/>
    </row>
    <row r="520" spans="1:26" ht="15.75" customHeight="1" x14ac:dyDescent="0.3">
      <c r="A520" s="427"/>
      <c r="B520" s="427"/>
      <c r="C520" s="427"/>
      <c r="D520" s="427"/>
      <c r="E520" s="427"/>
      <c r="F520" s="427"/>
      <c r="G520" s="326"/>
      <c r="H520" s="326"/>
      <c r="I520" s="326"/>
      <c r="J520" s="326"/>
      <c r="K520" s="326"/>
      <c r="L520" s="326"/>
      <c r="M520" s="326"/>
      <c r="N520" s="326"/>
      <c r="O520" s="326"/>
      <c r="P520" s="326"/>
      <c r="Q520" s="326"/>
      <c r="R520" s="326"/>
      <c r="S520" s="326"/>
      <c r="T520" s="326"/>
      <c r="U520" s="326"/>
      <c r="V520" s="326"/>
      <c r="W520" s="326"/>
      <c r="X520" s="326"/>
      <c r="Y520" s="326"/>
      <c r="Z520" s="326"/>
    </row>
    <row r="521" spans="1:26" ht="15.75" customHeight="1" x14ac:dyDescent="0.3">
      <c r="A521" s="427"/>
      <c r="B521" s="427"/>
      <c r="C521" s="427"/>
      <c r="D521" s="427"/>
      <c r="E521" s="427"/>
      <c r="F521" s="427"/>
      <c r="G521" s="326"/>
      <c r="H521" s="326"/>
      <c r="I521" s="326"/>
      <c r="J521" s="326"/>
      <c r="K521" s="326"/>
      <c r="L521" s="326"/>
      <c r="M521" s="326"/>
      <c r="N521" s="326"/>
      <c r="O521" s="326"/>
      <c r="P521" s="326"/>
      <c r="Q521" s="326"/>
      <c r="R521" s="326"/>
      <c r="S521" s="326"/>
      <c r="T521" s="326"/>
      <c r="U521" s="326"/>
      <c r="V521" s="326"/>
      <c r="W521" s="326"/>
      <c r="X521" s="326"/>
      <c r="Y521" s="326"/>
      <c r="Z521" s="326"/>
    </row>
    <row r="522" spans="1:26" ht="15.75" customHeight="1" x14ac:dyDescent="0.3">
      <c r="A522" s="427"/>
      <c r="B522" s="427"/>
      <c r="C522" s="427"/>
      <c r="D522" s="427"/>
      <c r="E522" s="427"/>
      <c r="F522" s="427"/>
      <c r="G522" s="326"/>
      <c r="H522" s="326"/>
      <c r="I522" s="326"/>
      <c r="J522" s="326"/>
      <c r="K522" s="326"/>
      <c r="L522" s="326"/>
      <c r="M522" s="326"/>
      <c r="N522" s="326"/>
      <c r="O522" s="326"/>
      <c r="P522" s="326"/>
      <c r="Q522" s="326"/>
      <c r="R522" s="326"/>
      <c r="S522" s="326"/>
      <c r="T522" s="326"/>
      <c r="U522" s="326"/>
      <c r="V522" s="326"/>
      <c r="W522" s="326"/>
      <c r="X522" s="326"/>
      <c r="Y522" s="326"/>
      <c r="Z522" s="326"/>
    </row>
    <row r="523" spans="1:26" ht="15.75" customHeight="1" x14ac:dyDescent="0.3">
      <c r="A523" s="427"/>
      <c r="B523" s="427"/>
      <c r="C523" s="427"/>
      <c r="D523" s="427"/>
      <c r="E523" s="427"/>
      <c r="F523" s="427"/>
      <c r="G523" s="326"/>
      <c r="H523" s="326"/>
      <c r="I523" s="326"/>
      <c r="J523" s="326"/>
      <c r="K523" s="326"/>
      <c r="L523" s="326"/>
      <c r="M523" s="326"/>
      <c r="N523" s="326"/>
      <c r="O523" s="326"/>
      <c r="P523" s="326"/>
      <c r="Q523" s="326"/>
      <c r="R523" s="326"/>
      <c r="S523" s="326"/>
      <c r="T523" s="326"/>
      <c r="U523" s="326"/>
      <c r="V523" s="326"/>
      <c r="W523" s="326"/>
      <c r="X523" s="326"/>
      <c r="Y523" s="326"/>
      <c r="Z523" s="326"/>
    </row>
    <row r="524" spans="1:26" ht="15.75" customHeight="1" x14ac:dyDescent="0.3">
      <c r="A524" s="427"/>
      <c r="B524" s="427"/>
      <c r="C524" s="427"/>
      <c r="D524" s="427"/>
      <c r="E524" s="427"/>
      <c r="F524" s="427"/>
      <c r="G524" s="326"/>
      <c r="H524" s="326"/>
      <c r="I524" s="326"/>
      <c r="J524" s="326"/>
      <c r="K524" s="326"/>
      <c r="L524" s="326"/>
      <c r="M524" s="326"/>
      <c r="N524" s="326"/>
      <c r="O524" s="326"/>
      <c r="P524" s="326"/>
      <c r="Q524" s="326"/>
      <c r="R524" s="326"/>
      <c r="S524" s="326"/>
      <c r="T524" s="326"/>
      <c r="U524" s="326"/>
      <c r="V524" s="326"/>
      <c r="W524" s="326"/>
      <c r="X524" s="326"/>
      <c r="Y524" s="326"/>
      <c r="Z524" s="326"/>
    </row>
    <row r="525" spans="1:26" ht="15.75" customHeight="1" x14ac:dyDescent="0.3">
      <c r="A525" s="427"/>
      <c r="B525" s="427"/>
      <c r="C525" s="427"/>
      <c r="D525" s="427"/>
      <c r="E525" s="427"/>
      <c r="F525" s="427"/>
      <c r="G525" s="326"/>
      <c r="H525" s="326"/>
      <c r="I525" s="326"/>
      <c r="J525" s="326"/>
      <c r="K525" s="326"/>
      <c r="L525" s="326"/>
      <c r="M525" s="326"/>
      <c r="N525" s="326"/>
      <c r="O525" s="326"/>
      <c r="P525" s="326"/>
      <c r="Q525" s="326"/>
      <c r="R525" s="326"/>
      <c r="S525" s="326"/>
      <c r="T525" s="326"/>
      <c r="U525" s="326"/>
      <c r="V525" s="326"/>
      <c r="W525" s="326"/>
      <c r="X525" s="326"/>
      <c r="Y525" s="326"/>
      <c r="Z525" s="326"/>
    </row>
    <row r="526" spans="1:26" ht="15.75" customHeight="1" x14ac:dyDescent="0.3">
      <c r="A526" s="427"/>
      <c r="B526" s="427"/>
      <c r="C526" s="427"/>
      <c r="D526" s="427"/>
      <c r="E526" s="427"/>
      <c r="F526" s="427"/>
      <c r="G526" s="326"/>
      <c r="H526" s="326"/>
      <c r="I526" s="326"/>
      <c r="J526" s="326"/>
      <c r="K526" s="326"/>
      <c r="L526" s="326"/>
      <c r="M526" s="326"/>
      <c r="N526" s="326"/>
      <c r="O526" s="326"/>
      <c r="P526" s="326"/>
      <c r="Q526" s="326"/>
      <c r="R526" s="326"/>
      <c r="S526" s="326"/>
      <c r="T526" s="326"/>
      <c r="U526" s="326"/>
      <c r="V526" s="326"/>
      <c r="W526" s="326"/>
      <c r="X526" s="326"/>
      <c r="Y526" s="326"/>
      <c r="Z526" s="326"/>
    </row>
    <row r="527" spans="1:26" ht="15.75" customHeight="1" x14ac:dyDescent="0.3">
      <c r="A527" s="427"/>
      <c r="B527" s="427"/>
      <c r="C527" s="427"/>
      <c r="D527" s="427"/>
      <c r="E527" s="427"/>
      <c r="F527" s="427"/>
      <c r="G527" s="326"/>
      <c r="H527" s="326"/>
      <c r="I527" s="326"/>
      <c r="J527" s="326"/>
      <c r="K527" s="326"/>
      <c r="L527" s="326"/>
      <c r="M527" s="326"/>
      <c r="N527" s="326"/>
      <c r="O527" s="326"/>
      <c r="P527" s="326"/>
      <c r="Q527" s="326"/>
      <c r="R527" s="326"/>
      <c r="S527" s="326"/>
      <c r="T527" s="326"/>
      <c r="U527" s="326"/>
      <c r="V527" s="326"/>
      <c r="W527" s="326"/>
      <c r="X527" s="326"/>
      <c r="Y527" s="326"/>
      <c r="Z527" s="326"/>
    </row>
    <row r="528" spans="1:26" ht="15.75" customHeight="1" x14ac:dyDescent="0.3">
      <c r="A528" s="427"/>
      <c r="B528" s="427"/>
      <c r="C528" s="427"/>
      <c r="D528" s="427"/>
      <c r="E528" s="427"/>
      <c r="F528" s="427"/>
      <c r="G528" s="326"/>
      <c r="H528" s="326"/>
      <c r="I528" s="326"/>
      <c r="J528" s="326"/>
      <c r="K528" s="326"/>
      <c r="L528" s="326"/>
      <c r="M528" s="326"/>
      <c r="N528" s="326"/>
      <c r="O528" s="326"/>
      <c r="P528" s="326"/>
      <c r="Q528" s="326"/>
      <c r="R528" s="326"/>
      <c r="S528" s="326"/>
      <c r="T528" s="326"/>
      <c r="U528" s="326"/>
      <c r="V528" s="326"/>
      <c r="W528" s="326"/>
      <c r="X528" s="326"/>
      <c r="Y528" s="326"/>
      <c r="Z528" s="326"/>
    </row>
    <row r="529" spans="1:26" ht="15.75" customHeight="1" x14ac:dyDescent="0.3">
      <c r="A529" s="427"/>
      <c r="B529" s="427"/>
      <c r="C529" s="427"/>
      <c r="D529" s="427"/>
      <c r="E529" s="427"/>
      <c r="F529" s="427"/>
      <c r="G529" s="326"/>
      <c r="H529" s="326"/>
      <c r="I529" s="326"/>
      <c r="J529" s="326"/>
      <c r="K529" s="326"/>
      <c r="L529" s="326"/>
      <c r="M529" s="326"/>
      <c r="N529" s="326"/>
      <c r="O529" s="326"/>
      <c r="P529" s="326"/>
      <c r="Q529" s="326"/>
      <c r="R529" s="326"/>
      <c r="S529" s="326"/>
      <c r="T529" s="326"/>
      <c r="U529" s="326"/>
      <c r="V529" s="326"/>
      <c r="W529" s="326"/>
      <c r="X529" s="326"/>
      <c r="Y529" s="326"/>
      <c r="Z529" s="326"/>
    </row>
    <row r="530" spans="1:26" ht="15.75" customHeight="1" x14ac:dyDescent="0.3">
      <c r="A530" s="427"/>
      <c r="B530" s="427"/>
      <c r="C530" s="427"/>
      <c r="D530" s="427"/>
      <c r="E530" s="427"/>
      <c r="F530" s="427"/>
      <c r="G530" s="326"/>
      <c r="H530" s="326"/>
      <c r="I530" s="326"/>
      <c r="J530" s="326"/>
      <c r="K530" s="326"/>
      <c r="L530" s="326"/>
      <c r="M530" s="326"/>
      <c r="N530" s="326"/>
      <c r="O530" s="326"/>
      <c r="P530" s="326"/>
      <c r="Q530" s="326"/>
      <c r="R530" s="326"/>
      <c r="S530" s="326"/>
      <c r="T530" s="326"/>
      <c r="U530" s="326"/>
      <c r="V530" s="326"/>
      <c r="W530" s="326"/>
      <c r="X530" s="326"/>
      <c r="Y530" s="326"/>
      <c r="Z530" s="326"/>
    </row>
    <row r="531" spans="1:26" ht="15.75" customHeight="1" x14ac:dyDescent="0.3">
      <c r="A531" s="427"/>
      <c r="B531" s="427"/>
      <c r="C531" s="427"/>
      <c r="D531" s="427"/>
      <c r="E531" s="427"/>
      <c r="F531" s="427"/>
      <c r="G531" s="326"/>
      <c r="H531" s="326"/>
      <c r="I531" s="326"/>
      <c r="J531" s="326"/>
      <c r="K531" s="326"/>
      <c r="L531" s="326"/>
      <c r="M531" s="326"/>
      <c r="N531" s="326"/>
      <c r="O531" s="326"/>
      <c r="P531" s="326"/>
      <c r="Q531" s="326"/>
      <c r="R531" s="326"/>
      <c r="S531" s="326"/>
      <c r="T531" s="326"/>
      <c r="U531" s="326"/>
      <c r="V531" s="326"/>
      <c r="W531" s="326"/>
      <c r="X531" s="326"/>
      <c r="Y531" s="326"/>
      <c r="Z531" s="326"/>
    </row>
    <row r="532" spans="1:26" ht="15.75" customHeight="1" x14ac:dyDescent="0.3">
      <c r="A532" s="427"/>
      <c r="B532" s="427"/>
      <c r="C532" s="427"/>
      <c r="D532" s="427"/>
      <c r="E532" s="427"/>
      <c r="F532" s="427"/>
      <c r="G532" s="326"/>
      <c r="H532" s="326"/>
      <c r="I532" s="326"/>
      <c r="J532" s="326"/>
      <c r="K532" s="326"/>
      <c r="L532" s="326"/>
      <c r="M532" s="326"/>
      <c r="N532" s="326"/>
      <c r="O532" s="326"/>
      <c r="P532" s="326"/>
      <c r="Q532" s="326"/>
      <c r="R532" s="326"/>
      <c r="S532" s="326"/>
      <c r="T532" s="326"/>
      <c r="U532" s="326"/>
      <c r="V532" s="326"/>
      <c r="W532" s="326"/>
      <c r="X532" s="326"/>
      <c r="Y532" s="326"/>
      <c r="Z532" s="326"/>
    </row>
    <row r="533" spans="1:26" ht="15.75" customHeight="1" x14ac:dyDescent="0.3">
      <c r="A533" s="427"/>
      <c r="B533" s="427"/>
      <c r="C533" s="427"/>
      <c r="D533" s="427"/>
      <c r="E533" s="427"/>
      <c r="F533" s="427"/>
      <c r="G533" s="326"/>
      <c r="H533" s="326"/>
      <c r="I533" s="326"/>
      <c r="J533" s="326"/>
      <c r="K533" s="326"/>
      <c r="L533" s="326"/>
      <c r="M533" s="326"/>
      <c r="N533" s="326"/>
      <c r="O533" s="326"/>
      <c r="P533" s="326"/>
      <c r="Q533" s="326"/>
      <c r="R533" s="326"/>
      <c r="S533" s="326"/>
      <c r="T533" s="326"/>
      <c r="U533" s="326"/>
      <c r="V533" s="326"/>
      <c r="W533" s="326"/>
      <c r="X533" s="326"/>
      <c r="Y533" s="326"/>
      <c r="Z533" s="326"/>
    </row>
    <row r="534" spans="1:26" ht="15.75" customHeight="1" x14ac:dyDescent="0.3">
      <c r="A534" s="427"/>
      <c r="B534" s="427"/>
      <c r="C534" s="427"/>
      <c r="D534" s="427"/>
      <c r="E534" s="427"/>
      <c r="F534" s="427"/>
      <c r="G534" s="326"/>
      <c r="H534" s="326"/>
      <c r="I534" s="326"/>
      <c r="J534" s="326"/>
      <c r="K534" s="326"/>
      <c r="L534" s="326"/>
      <c r="M534" s="326"/>
      <c r="N534" s="326"/>
      <c r="O534" s="326"/>
      <c r="P534" s="326"/>
      <c r="Q534" s="326"/>
      <c r="R534" s="326"/>
      <c r="S534" s="326"/>
      <c r="T534" s="326"/>
      <c r="U534" s="326"/>
      <c r="V534" s="326"/>
      <c r="W534" s="326"/>
      <c r="X534" s="326"/>
      <c r="Y534" s="326"/>
      <c r="Z534" s="326"/>
    </row>
    <row r="535" spans="1:26" ht="15.75" customHeight="1" x14ac:dyDescent="0.3">
      <c r="A535" s="427"/>
      <c r="B535" s="427"/>
      <c r="C535" s="427"/>
      <c r="D535" s="427"/>
      <c r="E535" s="427"/>
      <c r="F535" s="427"/>
      <c r="G535" s="326"/>
      <c r="H535" s="326"/>
      <c r="I535" s="326"/>
      <c r="J535" s="326"/>
      <c r="K535" s="326"/>
      <c r="L535" s="326"/>
      <c r="M535" s="326"/>
      <c r="N535" s="326"/>
      <c r="O535" s="326"/>
      <c r="P535" s="326"/>
      <c r="Q535" s="326"/>
      <c r="R535" s="326"/>
      <c r="S535" s="326"/>
      <c r="T535" s="326"/>
      <c r="U535" s="326"/>
      <c r="V535" s="326"/>
      <c r="W535" s="326"/>
      <c r="X535" s="326"/>
      <c r="Y535" s="326"/>
      <c r="Z535" s="326"/>
    </row>
    <row r="536" spans="1:26" ht="15.75" customHeight="1" x14ac:dyDescent="0.3">
      <c r="A536" s="427"/>
      <c r="B536" s="427"/>
      <c r="C536" s="427"/>
      <c r="D536" s="427"/>
      <c r="E536" s="427"/>
      <c r="F536" s="427"/>
      <c r="G536" s="326"/>
      <c r="H536" s="326"/>
      <c r="I536" s="326"/>
      <c r="J536" s="326"/>
      <c r="K536" s="326"/>
      <c r="L536" s="326"/>
      <c r="M536" s="326"/>
      <c r="N536" s="326"/>
      <c r="O536" s="326"/>
      <c r="P536" s="326"/>
      <c r="Q536" s="326"/>
      <c r="R536" s="326"/>
      <c r="S536" s="326"/>
      <c r="T536" s="326"/>
      <c r="U536" s="326"/>
      <c r="V536" s="326"/>
      <c r="W536" s="326"/>
      <c r="X536" s="326"/>
      <c r="Y536" s="326"/>
      <c r="Z536" s="326"/>
    </row>
    <row r="537" spans="1:26" ht="15.75" customHeight="1" x14ac:dyDescent="0.3">
      <c r="A537" s="427"/>
      <c r="B537" s="427"/>
      <c r="C537" s="427"/>
      <c r="D537" s="427"/>
      <c r="E537" s="427"/>
      <c r="F537" s="427"/>
      <c r="G537" s="326"/>
      <c r="H537" s="326"/>
      <c r="I537" s="326"/>
      <c r="J537" s="326"/>
      <c r="K537" s="326"/>
      <c r="L537" s="326"/>
      <c r="M537" s="326"/>
      <c r="N537" s="326"/>
      <c r="O537" s="326"/>
      <c r="P537" s="326"/>
      <c r="Q537" s="326"/>
      <c r="R537" s="326"/>
      <c r="S537" s="326"/>
      <c r="T537" s="326"/>
      <c r="U537" s="326"/>
      <c r="V537" s="326"/>
      <c r="W537" s="326"/>
      <c r="X537" s="326"/>
      <c r="Y537" s="326"/>
      <c r="Z537" s="326"/>
    </row>
    <row r="538" spans="1:26" ht="15.75" customHeight="1" x14ac:dyDescent="0.3">
      <c r="A538" s="427"/>
      <c r="B538" s="427"/>
      <c r="C538" s="427"/>
      <c r="D538" s="427"/>
      <c r="E538" s="427"/>
      <c r="F538" s="427"/>
      <c r="G538" s="326"/>
      <c r="H538" s="326"/>
      <c r="I538" s="326"/>
      <c r="J538" s="326"/>
      <c r="K538" s="326"/>
      <c r="L538" s="326"/>
      <c r="M538" s="326"/>
      <c r="N538" s="326"/>
      <c r="O538" s="326"/>
      <c r="P538" s="326"/>
      <c r="Q538" s="326"/>
      <c r="R538" s="326"/>
      <c r="S538" s="326"/>
      <c r="T538" s="326"/>
      <c r="U538" s="326"/>
      <c r="V538" s="326"/>
      <c r="W538" s="326"/>
      <c r="X538" s="326"/>
      <c r="Y538" s="326"/>
      <c r="Z538" s="326"/>
    </row>
    <row r="539" spans="1:26" ht="15.75" customHeight="1" x14ac:dyDescent="0.3">
      <c r="A539" s="427"/>
      <c r="B539" s="427"/>
      <c r="C539" s="427"/>
      <c r="D539" s="427"/>
      <c r="E539" s="427"/>
      <c r="F539" s="427"/>
      <c r="G539" s="326"/>
      <c r="H539" s="326"/>
      <c r="I539" s="326"/>
      <c r="J539" s="326"/>
      <c r="K539" s="326"/>
      <c r="L539" s="326"/>
      <c r="M539" s="326"/>
      <c r="N539" s="326"/>
      <c r="O539" s="326"/>
      <c r="P539" s="326"/>
      <c r="Q539" s="326"/>
      <c r="R539" s="326"/>
      <c r="S539" s="326"/>
      <c r="T539" s="326"/>
      <c r="U539" s="326"/>
      <c r="V539" s="326"/>
      <c r="W539" s="326"/>
      <c r="X539" s="326"/>
      <c r="Y539" s="326"/>
      <c r="Z539" s="326"/>
    </row>
    <row r="540" spans="1:26" ht="15.75" customHeight="1" x14ac:dyDescent="0.3">
      <c r="A540" s="427"/>
      <c r="B540" s="427"/>
      <c r="C540" s="427"/>
      <c r="D540" s="427"/>
      <c r="E540" s="427"/>
      <c r="F540" s="427"/>
      <c r="G540" s="326"/>
      <c r="H540" s="326"/>
      <c r="I540" s="326"/>
      <c r="J540" s="326"/>
      <c r="K540" s="326"/>
      <c r="L540" s="326"/>
      <c r="M540" s="326"/>
      <c r="N540" s="326"/>
      <c r="O540" s="326"/>
      <c r="P540" s="326"/>
      <c r="Q540" s="326"/>
      <c r="R540" s="326"/>
      <c r="S540" s="326"/>
      <c r="T540" s="326"/>
      <c r="U540" s="326"/>
      <c r="V540" s="326"/>
      <c r="W540" s="326"/>
      <c r="X540" s="326"/>
      <c r="Y540" s="326"/>
      <c r="Z540" s="326"/>
    </row>
    <row r="541" spans="1:26" ht="15.75" customHeight="1" x14ac:dyDescent="0.3">
      <c r="A541" s="427"/>
      <c r="B541" s="427"/>
      <c r="C541" s="427"/>
      <c r="D541" s="427"/>
      <c r="E541" s="427"/>
      <c r="F541" s="427"/>
      <c r="G541" s="326"/>
      <c r="H541" s="326"/>
      <c r="I541" s="326"/>
      <c r="J541" s="326"/>
      <c r="K541" s="326"/>
      <c r="L541" s="326"/>
      <c r="M541" s="326"/>
      <c r="N541" s="326"/>
      <c r="O541" s="326"/>
      <c r="P541" s="326"/>
      <c r="Q541" s="326"/>
      <c r="R541" s="326"/>
      <c r="S541" s="326"/>
      <c r="T541" s="326"/>
      <c r="U541" s="326"/>
      <c r="V541" s="326"/>
      <c r="W541" s="326"/>
      <c r="X541" s="326"/>
      <c r="Y541" s="326"/>
      <c r="Z541" s="326"/>
    </row>
    <row r="542" spans="1:26" ht="15.75" customHeight="1" x14ac:dyDescent="0.3">
      <c r="A542" s="427"/>
      <c r="B542" s="427"/>
      <c r="C542" s="427"/>
      <c r="D542" s="427"/>
      <c r="E542" s="427"/>
      <c r="F542" s="427"/>
      <c r="G542" s="326"/>
      <c r="H542" s="326"/>
      <c r="I542" s="326"/>
      <c r="J542" s="326"/>
      <c r="K542" s="326"/>
      <c r="L542" s="326"/>
      <c r="M542" s="326"/>
      <c r="N542" s="326"/>
      <c r="O542" s="326"/>
      <c r="P542" s="326"/>
      <c r="Q542" s="326"/>
      <c r="R542" s="326"/>
      <c r="S542" s="326"/>
      <c r="T542" s="326"/>
      <c r="U542" s="326"/>
      <c r="V542" s="326"/>
      <c r="W542" s="326"/>
      <c r="X542" s="326"/>
      <c r="Y542" s="326"/>
      <c r="Z542" s="326"/>
    </row>
    <row r="543" spans="1:26" ht="15.75" customHeight="1" x14ac:dyDescent="0.3">
      <c r="A543" s="427"/>
      <c r="B543" s="427"/>
      <c r="C543" s="427"/>
      <c r="D543" s="427"/>
      <c r="E543" s="427"/>
      <c r="F543" s="427"/>
      <c r="G543" s="326"/>
      <c r="H543" s="326"/>
      <c r="I543" s="326"/>
      <c r="J543" s="326"/>
      <c r="K543" s="326"/>
      <c r="L543" s="326"/>
      <c r="M543" s="326"/>
      <c r="N543" s="326"/>
      <c r="O543" s="326"/>
      <c r="P543" s="326"/>
      <c r="Q543" s="326"/>
      <c r="R543" s="326"/>
      <c r="S543" s="326"/>
      <c r="T543" s="326"/>
      <c r="U543" s="326"/>
      <c r="V543" s="326"/>
      <c r="W543" s="326"/>
      <c r="X543" s="326"/>
      <c r="Y543" s="326"/>
      <c r="Z543" s="326"/>
    </row>
    <row r="544" spans="1:26" ht="15.75" customHeight="1" x14ac:dyDescent="0.3">
      <c r="A544" s="427"/>
      <c r="B544" s="427"/>
      <c r="C544" s="427"/>
      <c r="D544" s="427"/>
      <c r="E544" s="427"/>
      <c r="F544" s="427"/>
      <c r="G544" s="326"/>
      <c r="H544" s="326"/>
      <c r="I544" s="326"/>
      <c r="J544" s="326"/>
      <c r="K544" s="326"/>
      <c r="L544" s="326"/>
      <c r="M544" s="326"/>
      <c r="N544" s="326"/>
      <c r="O544" s="326"/>
      <c r="P544" s="326"/>
      <c r="Q544" s="326"/>
      <c r="R544" s="326"/>
      <c r="S544" s="326"/>
      <c r="T544" s="326"/>
      <c r="U544" s="326"/>
      <c r="V544" s="326"/>
      <c r="W544" s="326"/>
      <c r="X544" s="326"/>
      <c r="Y544" s="326"/>
      <c r="Z544" s="326"/>
    </row>
    <row r="545" spans="1:26" ht="15.75" customHeight="1" x14ac:dyDescent="0.3">
      <c r="A545" s="427"/>
      <c r="B545" s="427"/>
      <c r="C545" s="427"/>
      <c r="D545" s="427"/>
      <c r="E545" s="427"/>
      <c r="F545" s="427"/>
      <c r="G545" s="326"/>
      <c r="H545" s="326"/>
      <c r="I545" s="326"/>
      <c r="J545" s="326"/>
      <c r="K545" s="326"/>
      <c r="L545" s="326"/>
      <c r="M545" s="326"/>
      <c r="N545" s="326"/>
      <c r="O545" s="326"/>
      <c r="P545" s="326"/>
      <c r="Q545" s="326"/>
      <c r="R545" s="326"/>
      <c r="S545" s="326"/>
      <c r="T545" s="326"/>
      <c r="U545" s="326"/>
      <c r="V545" s="326"/>
      <c r="W545" s="326"/>
      <c r="X545" s="326"/>
      <c r="Y545" s="326"/>
      <c r="Z545" s="326"/>
    </row>
    <row r="546" spans="1:26" ht="15.75" customHeight="1" x14ac:dyDescent="0.3">
      <c r="A546" s="427"/>
      <c r="B546" s="427"/>
      <c r="C546" s="427"/>
      <c r="D546" s="427"/>
      <c r="E546" s="427"/>
      <c r="F546" s="427"/>
      <c r="G546" s="326"/>
      <c r="H546" s="326"/>
      <c r="I546" s="326"/>
      <c r="J546" s="326"/>
      <c r="K546" s="326"/>
      <c r="L546" s="326"/>
      <c r="M546" s="326"/>
      <c r="N546" s="326"/>
      <c r="O546" s="326"/>
      <c r="P546" s="326"/>
      <c r="Q546" s="326"/>
      <c r="R546" s="326"/>
      <c r="S546" s="326"/>
      <c r="T546" s="326"/>
      <c r="U546" s="326"/>
      <c r="V546" s="326"/>
      <c r="W546" s="326"/>
      <c r="X546" s="326"/>
      <c r="Y546" s="326"/>
      <c r="Z546" s="326"/>
    </row>
    <row r="547" spans="1:26" ht="15.75" customHeight="1" x14ac:dyDescent="0.3">
      <c r="A547" s="427"/>
      <c r="B547" s="427"/>
      <c r="C547" s="427"/>
      <c r="D547" s="427"/>
      <c r="E547" s="427"/>
      <c r="F547" s="427"/>
      <c r="G547" s="326"/>
      <c r="H547" s="326"/>
      <c r="I547" s="326"/>
      <c r="J547" s="326"/>
      <c r="K547" s="326"/>
      <c r="L547" s="326"/>
      <c r="M547" s="326"/>
      <c r="N547" s="326"/>
      <c r="O547" s="326"/>
      <c r="P547" s="326"/>
      <c r="Q547" s="326"/>
      <c r="R547" s="326"/>
      <c r="S547" s="326"/>
      <c r="T547" s="326"/>
      <c r="U547" s="326"/>
      <c r="V547" s="326"/>
      <c r="W547" s="326"/>
      <c r="X547" s="326"/>
      <c r="Y547" s="326"/>
      <c r="Z547" s="326"/>
    </row>
    <row r="548" spans="1:26" ht="15.75" customHeight="1" x14ac:dyDescent="0.3">
      <c r="A548" s="427"/>
      <c r="B548" s="427"/>
      <c r="C548" s="427"/>
      <c r="D548" s="427"/>
      <c r="E548" s="427"/>
      <c r="F548" s="427"/>
      <c r="G548" s="326"/>
      <c r="H548" s="326"/>
      <c r="I548" s="326"/>
      <c r="J548" s="326"/>
      <c r="K548" s="326"/>
      <c r="L548" s="326"/>
      <c r="M548" s="326"/>
      <c r="N548" s="326"/>
      <c r="O548" s="326"/>
      <c r="P548" s="326"/>
      <c r="Q548" s="326"/>
      <c r="R548" s="326"/>
      <c r="S548" s="326"/>
      <c r="T548" s="326"/>
      <c r="U548" s="326"/>
      <c r="V548" s="326"/>
      <c r="W548" s="326"/>
      <c r="X548" s="326"/>
      <c r="Y548" s="326"/>
      <c r="Z548" s="326"/>
    </row>
    <row r="549" spans="1:26" ht="15.75" customHeight="1" x14ac:dyDescent="0.3">
      <c r="A549" s="427"/>
      <c r="B549" s="427"/>
      <c r="C549" s="427"/>
      <c r="D549" s="427"/>
      <c r="E549" s="427"/>
      <c r="F549" s="427"/>
      <c r="G549" s="326"/>
      <c r="H549" s="326"/>
      <c r="I549" s="326"/>
      <c r="J549" s="326"/>
      <c r="K549" s="326"/>
      <c r="L549" s="326"/>
      <c r="M549" s="326"/>
      <c r="N549" s="326"/>
      <c r="O549" s="326"/>
      <c r="P549" s="326"/>
      <c r="Q549" s="326"/>
      <c r="R549" s="326"/>
      <c r="S549" s="326"/>
      <c r="T549" s="326"/>
      <c r="U549" s="326"/>
      <c r="V549" s="326"/>
      <c r="W549" s="326"/>
      <c r="X549" s="326"/>
      <c r="Y549" s="326"/>
      <c r="Z549" s="326"/>
    </row>
    <row r="550" spans="1:26" ht="15.75" customHeight="1" x14ac:dyDescent="0.3">
      <c r="A550" s="427"/>
      <c r="B550" s="427"/>
      <c r="C550" s="427"/>
      <c r="D550" s="427"/>
      <c r="E550" s="427"/>
      <c r="F550" s="427"/>
      <c r="G550" s="326"/>
      <c r="H550" s="326"/>
      <c r="I550" s="326"/>
      <c r="J550" s="326"/>
      <c r="K550" s="326"/>
      <c r="L550" s="326"/>
      <c r="M550" s="326"/>
      <c r="N550" s="326"/>
      <c r="O550" s="326"/>
      <c r="P550" s="326"/>
      <c r="Q550" s="326"/>
      <c r="R550" s="326"/>
      <c r="S550" s="326"/>
      <c r="T550" s="326"/>
      <c r="U550" s="326"/>
      <c r="V550" s="326"/>
      <c r="W550" s="326"/>
      <c r="X550" s="326"/>
      <c r="Y550" s="326"/>
      <c r="Z550" s="326"/>
    </row>
    <row r="551" spans="1:26" ht="15.75" customHeight="1" x14ac:dyDescent="0.3">
      <c r="A551" s="427"/>
      <c r="B551" s="427"/>
      <c r="C551" s="427"/>
      <c r="D551" s="427"/>
      <c r="E551" s="427"/>
      <c r="F551" s="427"/>
      <c r="G551" s="326"/>
      <c r="H551" s="326"/>
      <c r="I551" s="326"/>
      <c r="J551" s="326"/>
      <c r="K551" s="326"/>
      <c r="L551" s="326"/>
      <c r="M551" s="326"/>
      <c r="N551" s="326"/>
      <c r="O551" s="326"/>
      <c r="P551" s="326"/>
      <c r="Q551" s="326"/>
      <c r="R551" s="326"/>
      <c r="S551" s="326"/>
      <c r="T551" s="326"/>
      <c r="U551" s="326"/>
      <c r="V551" s="326"/>
      <c r="W551" s="326"/>
      <c r="X551" s="326"/>
      <c r="Y551" s="326"/>
      <c r="Z551" s="326"/>
    </row>
    <row r="552" spans="1:26" ht="15.75" customHeight="1" x14ac:dyDescent="0.3">
      <c r="A552" s="427"/>
      <c r="B552" s="427"/>
      <c r="C552" s="427"/>
      <c r="D552" s="427"/>
      <c r="E552" s="427"/>
      <c r="F552" s="427"/>
      <c r="G552" s="326"/>
      <c r="H552" s="326"/>
      <c r="I552" s="326"/>
      <c r="J552" s="326"/>
      <c r="K552" s="326"/>
      <c r="L552" s="326"/>
      <c r="M552" s="326"/>
      <c r="N552" s="326"/>
      <c r="O552" s="326"/>
      <c r="P552" s="326"/>
      <c r="Q552" s="326"/>
      <c r="R552" s="326"/>
      <c r="S552" s="326"/>
      <c r="T552" s="326"/>
      <c r="U552" s="326"/>
      <c r="V552" s="326"/>
      <c r="W552" s="326"/>
      <c r="X552" s="326"/>
      <c r="Y552" s="326"/>
      <c r="Z552" s="326"/>
    </row>
    <row r="553" spans="1:26" ht="15.75" customHeight="1" x14ac:dyDescent="0.3">
      <c r="A553" s="427"/>
      <c r="B553" s="427"/>
      <c r="C553" s="427"/>
      <c r="D553" s="427"/>
      <c r="E553" s="427"/>
      <c r="F553" s="427"/>
      <c r="G553" s="326"/>
      <c r="H553" s="326"/>
      <c r="I553" s="326"/>
      <c r="J553" s="326"/>
      <c r="K553" s="326"/>
      <c r="L553" s="326"/>
      <c r="M553" s="326"/>
      <c r="N553" s="326"/>
      <c r="O553" s="326"/>
      <c r="P553" s="326"/>
      <c r="Q553" s="326"/>
      <c r="R553" s="326"/>
      <c r="S553" s="326"/>
      <c r="T553" s="326"/>
      <c r="U553" s="326"/>
      <c r="V553" s="326"/>
      <c r="W553" s="326"/>
      <c r="X553" s="326"/>
      <c r="Y553" s="326"/>
      <c r="Z553" s="326"/>
    </row>
    <row r="554" spans="1:26" ht="15.75" customHeight="1" x14ac:dyDescent="0.3">
      <c r="A554" s="427"/>
      <c r="B554" s="427"/>
      <c r="C554" s="427"/>
      <c r="D554" s="427"/>
      <c r="E554" s="427"/>
      <c r="F554" s="427"/>
      <c r="G554" s="326"/>
      <c r="H554" s="326"/>
      <c r="I554" s="326"/>
      <c r="J554" s="326"/>
      <c r="K554" s="326"/>
      <c r="L554" s="326"/>
      <c r="M554" s="326"/>
      <c r="N554" s="326"/>
      <c r="O554" s="326"/>
      <c r="P554" s="326"/>
      <c r="Q554" s="326"/>
      <c r="R554" s="326"/>
      <c r="S554" s="326"/>
      <c r="T554" s="326"/>
      <c r="U554" s="326"/>
      <c r="V554" s="326"/>
      <c r="W554" s="326"/>
      <c r="X554" s="326"/>
      <c r="Y554" s="326"/>
      <c r="Z554" s="326"/>
    </row>
    <row r="555" spans="1:26" ht="15.75" customHeight="1" x14ac:dyDescent="0.3">
      <c r="A555" s="427"/>
      <c r="B555" s="427"/>
      <c r="C555" s="427"/>
      <c r="D555" s="427"/>
      <c r="E555" s="427"/>
      <c r="F555" s="427"/>
      <c r="G555" s="326"/>
      <c r="H555" s="326"/>
      <c r="I555" s="326"/>
      <c r="J555" s="326"/>
      <c r="K555" s="326"/>
      <c r="L555" s="326"/>
      <c r="M555" s="326"/>
      <c r="N555" s="326"/>
      <c r="O555" s="326"/>
      <c r="P555" s="326"/>
      <c r="Q555" s="326"/>
      <c r="R555" s="326"/>
      <c r="S555" s="326"/>
      <c r="T555" s="326"/>
      <c r="U555" s="326"/>
      <c r="V555" s="326"/>
      <c r="W555" s="326"/>
      <c r="X555" s="326"/>
      <c r="Y555" s="326"/>
      <c r="Z555" s="326"/>
    </row>
    <row r="556" spans="1:26" ht="15.75" customHeight="1" x14ac:dyDescent="0.3">
      <c r="A556" s="427"/>
      <c r="B556" s="427"/>
      <c r="C556" s="427"/>
      <c r="D556" s="427"/>
      <c r="E556" s="427"/>
      <c r="F556" s="427"/>
      <c r="G556" s="326"/>
      <c r="H556" s="326"/>
      <c r="I556" s="326"/>
      <c r="J556" s="326"/>
      <c r="K556" s="326"/>
      <c r="L556" s="326"/>
      <c r="M556" s="326"/>
      <c r="N556" s="326"/>
      <c r="O556" s="326"/>
      <c r="P556" s="326"/>
      <c r="Q556" s="326"/>
      <c r="R556" s="326"/>
      <c r="S556" s="326"/>
      <c r="T556" s="326"/>
      <c r="U556" s="326"/>
      <c r="V556" s="326"/>
      <c r="W556" s="326"/>
      <c r="X556" s="326"/>
      <c r="Y556" s="326"/>
      <c r="Z556" s="326"/>
    </row>
    <row r="557" spans="1:26" ht="15.75" customHeight="1" x14ac:dyDescent="0.3">
      <c r="A557" s="427"/>
      <c r="B557" s="427"/>
      <c r="C557" s="427"/>
      <c r="D557" s="427"/>
      <c r="E557" s="427"/>
      <c r="F557" s="427"/>
      <c r="G557" s="326"/>
      <c r="H557" s="326"/>
      <c r="I557" s="326"/>
      <c r="J557" s="326"/>
      <c r="K557" s="326"/>
      <c r="L557" s="326"/>
      <c r="M557" s="326"/>
      <c r="N557" s="326"/>
      <c r="O557" s="326"/>
      <c r="P557" s="326"/>
      <c r="Q557" s="326"/>
      <c r="R557" s="326"/>
      <c r="S557" s="326"/>
      <c r="T557" s="326"/>
      <c r="U557" s="326"/>
      <c r="V557" s="326"/>
      <c r="W557" s="326"/>
      <c r="X557" s="326"/>
      <c r="Y557" s="326"/>
      <c r="Z557" s="326"/>
    </row>
    <row r="558" spans="1:26" ht="15.75" customHeight="1" x14ac:dyDescent="0.3">
      <c r="A558" s="427"/>
      <c r="B558" s="427"/>
      <c r="C558" s="427"/>
      <c r="D558" s="427"/>
      <c r="E558" s="427"/>
      <c r="F558" s="427"/>
      <c r="G558" s="326"/>
      <c r="H558" s="326"/>
      <c r="I558" s="326"/>
      <c r="J558" s="326"/>
      <c r="K558" s="326"/>
      <c r="L558" s="326"/>
      <c r="M558" s="326"/>
      <c r="N558" s="326"/>
      <c r="O558" s="326"/>
      <c r="P558" s="326"/>
      <c r="Q558" s="326"/>
      <c r="R558" s="326"/>
      <c r="S558" s="326"/>
      <c r="T558" s="326"/>
      <c r="U558" s="326"/>
      <c r="V558" s="326"/>
      <c r="W558" s="326"/>
      <c r="X558" s="326"/>
      <c r="Y558" s="326"/>
      <c r="Z558" s="326"/>
    </row>
    <row r="559" spans="1:26" ht="15.75" customHeight="1" x14ac:dyDescent="0.3">
      <c r="A559" s="427"/>
      <c r="B559" s="427"/>
      <c r="C559" s="427"/>
      <c r="D559" s="427"/>
      <c r="E559" s="427"/>
      <c r="F559" s="427"/>
      <c r="G559" s="326"/>
      <c r="H559" s="326"/>
      <c r="I559" s="326"/>
      <c r="J559" s="326"/>
      <c r="K559" s="326"/>
      <c r="L559" s="326"/>
      <c r="M559" s="326"/>
      <c r="N559" s="326"/>
      <c r="O559" s="326"/>
      <c r="P559" s="326"/>
      <c r="Q559" s="326"/>
      <c r="R559" s="326"/>
      <c r="S559" s="326"/>
      <c r="T559" s="326"/>
      <c r="U559" s="326"/>
      <c r="V559" s="326"/>
      <c r="W559" s="326"/>
      <c r="X559" s="326"/>
      <c r="Y559" s="326"/>
      <c r="Z559" s="326"/>
    </row>
    <row r="560" spans="1:26" ht="15.75" customHeight="1" x14ac:dyDescent="0.3">
      <c r="A560" s="427"/>
      <c r="B560" s="427"/>
      <c r="C560" s="427"/>
      <c r="D560" s="427"/>
      <c r="E560" s="427"/>
      <c r="F560" s="427"/>
      <c r="G560" s="326"/>
      <c r="H560" s="326"/>
      <c r="I560" s="326"/>
      <c r="J560" s="326"/>
      <c r="K560" s="326"/>
      <c r="L560" s="326"/>
      <c r="M560" s="326"/>
      <c r="N560" s="326"/>
      <c r="O560" s="326"/>
      <c r="P560" s="326"/>
      <c r="Q560" s="326"/>
      <c r="R560" s="326"/>
      <c r="S560" s="326"/>
      <c r="T560" s="326"/>
      <c r="U560" s="326"/>
      <c r="V560" s="326"/>
      <c r="W560" s="326"/>
      <c r="X560" s="326"/>
      <c r="Y560" s="326"/>
      <c r="Z560" s="326"/>
    </row>
    <row r="561" spans="1:26" ht="15.75" customHeight="1" x14ac:dyDescent="0.3">
      <c r="A561" s="427"/>
      <c r="B561" s="427"/>
      <c r="C561" s="427"/>
      <c r="D561" s="427"/>
      <c r="E561" s="427"/>
      <c r="F561" s="427"/>
      <c r="G561" s="326"/>
      <c r="H561" s="326"/>
      <c r="I561" s="326"/>
      <c r="J561" s="326"/>
      <c r="K561" s="326"/>
      <c r="L561" s="326"/>
      <c r="M561" s="326"/>
      <c r="N561" s="326"/>
      <c r="O561" s="326"/>
      <c r="P561" s="326"/>
      <c r="Q561" s="326"/>
      <c r="R561" s="326"/>
      <c r="S561" s="326"/>
      <c r="T561" s="326"/>
      <c r="U561" s="326"/>
      <c r="V561" s="326"/>
      <c r="W561" s="326"/>
      <c r="X561" s="326"/>
      <c r="Y561" s="326"/>
      <c r="Z561" s="326"/>
    </row>
    <row r="562" spans="1:26" ht="15.75" customHeight="1" x14ac:dyDescent="0.3">
      <c r="A562" s="427"/>
      <c r="B562" s="427"/>
      <c r="C562" s="427"/>
      <c r="D562" s="427"/>
      <c r="E562" s="427"/>
      <c r="F562" s="427"/>
      <c r="G562" s="326"/>
      <c r="H562" s="326"/>
      <c r="I562" s="326"/>
      <c r="J562" s="326"/>
      <c r="K562" s="326"/>
      <c r="L562" s="326"/>
      <c r="M562" s="326"/>
      <c r="N562" s="326"/>
      <c r="O562" s="326"/>
      <c r="P562" s="326"/>
      <c r="Q562" s="326"/>
      <c r="R562" s="326"/>
      <c r="S562" s="326"/>
      <c r="T562" s="326"/>
      <c r="U562" s="326"/>
      <c r="V562" s="326"/>
      <c r="W562" s="326"/>
      <c r="X562" s="326"/>
      <c r="Y562" s="326"/>
      <c r="Z562" s="326"/>
    </row>
    <row r="563" spans="1:26" ht="15.75" customHeight="1" x14ac:dyDescent="0.3">
      <c r="A563" s="427"/>
      <c r="B563" s="427"/>
      <c r="C563" s="427"/>
      <c r="D563" s="427"/>
      <c r="E563" s="427"/>
      <c r="F563" s="427"/>
      <c r="G563" s="326"/>
      <c r="H563" s="326"/>
      <c r="I563" s="326"/>
      <c r="J563" s="326"/>
      <c r="K563" s="326"/>
      <c r="L563" s="326"/>
      <c r="M563" s="326"/>
      <c r="N563" s="326"/>
      <c r="O563" s="326"/>
      <c r="P563" s="326"/>
      <c r="Q563" s="326"/>
      <c r="R563" s="326"/>
      <c r="S563" s="326"/>
      <c r="T563" s="326"/>
      <c r="U563" s="326"/>
      <c r="V563" s="326"/>
      <c r="W563" s="326"/>
      <c r="X563" s="326"/>
      <c r="Y563" s="326"/>
      <c r="Z563" s="326"/>
    </row>
    <row r="564" spans="1:26" ht="15.75" customHeight="1" x14ac:dyDescent="0.3">
      <c r="A564" s="427"/>
      <c r="B564" s="427"/>
      <c r="C564" s="427"/>
      <c r="D564" s="427"/>
      <c r="E564" s="427"/>
      <c r="F564" s="427"/>
      <c r="G564" s="326"/>
      <c r="H564" s="326"/>
      <c r="I564" s="326"/>
      <c r="J564" s="326"/>
      <c r="K564" s="326"/>
      <c r="L564" s="326"/>
      <c r="M564" s="326"/>
      <c r="N564" s="326"/>
      <c r="O564" s="326"/>
      <c r="P564" s="326"/>
      <c r="Q564" s="326"/>
      <c r="R564" s="326"/>
      <c r="S564" s="326"/>
      <c r="T564" s="326"/>
      <c r="U564" s="326"/>
      <c r="V564" s="326"/>
      <c r="W564" s="326"/>
      <c r="X564" s="326"/>
      <c r="Y564" s="326"/>
      <c r="Z564" s="326"/>
    </row>
    <row r="565" spans="1:26" ht="15.75" customHeight="1" x14ac:dyDescent="0.3">
      <c r="A565" s="427"/>
      <c r="B565" s="427"/>
      <c r="C565" s="427"/>
      <c r="D565" s="427"/>
      <c r="E565" s="427"/>
      <c r="F565" s="427"/>
      <c r="G565" s="326"/>
      <c r="H565" s="326"/>
      <c r="I565" s="326"/>
      <c r="J565" s="326"/>
      <c r="K565" s="326"/>
      <c r="L565" s="326"/>
      <c r="M565" s="326"/>
      <c r="N565" s="326"/>
      <c r="O565" s="326"/>
      <c r="P565" s="326"/>
      <c r="Q565" s="326"/>
      <c r="R565" s="326"/>
      <c r="S565" s="326"/>
      <c r="T565" s="326"/>
      <c r="U565" s="326"/>
      <c r="V565" s="326"/>
      <c r="W565" s="326"/>
      <c r="X565" s="326"/>
      <c r="Y565" s="326"/>
      <c r="Z565" s="326"/>
    </row>
    <row r="566" spans="1:26" ht="15.75" customHeight="1" x14ac:dyDescent="0.3">
      <c r="A566" s="427"/>
      <c r="B566" s="427"/>
      <c r="C566" s="427"/>
      <c r="D566" s="427"/>
      <c r="E566" s="427"/>
      <c r="F566" s="427"/>
      <c r="G566" s="326"/>
      <c r="H566" s="326"/>
      <c r="I566" s="326"/>
      <c r="J566" s="326"/>
      <c r="K566" s="326"/>
      <c r="L566" s="326"/>
      <c r="M566" s="326"/>
      <c r="N566" s="326"/>
      <c r="O566" s="326"/>
      <c r="P566" s="326"/>
      <c r="Q566" s="326"/>
      <c r="R566" s="326"/>
      <c r="S566" s="326"/>
      <c r="T566" s="326"/>
      <c r="U566" s="326"/>
      <c r="V566" s="326"/>
      <c r="W566" s="326"/>
      <c r="X566" s="326"/>
      <c r="Y566" s="326"/>
      <c r="Z566" s="326"/>
    </row>
    <row r="567" spans="1:26" ht="15.75" customHeight="1" x14ac:dyDescent="0.3">
      <c r="A567" s="427"/>
      <c r="B567" s="427"/>
      <c r="C567" s="427"/>
      <c r="D567" s="427"/>
      <c r="E567" s="427"/>
      <c r="F567" s="427"/>
      <c r="G567" s="326"/>
      <c r="H567" s="326"/>
      <c r="I567" s="326"/>
      <c r="J567" s="326"/>
      <c r="K567" s="326"/>
      <c r="L567" s="326"/>
      <c r="M567" s="326"/>
      <c r="N567" s="326"/>
      <c r="O567" s="326"/>
      <c r="P567" s="326"/>
      <c r="Q567" s="326"/>
      <c r="R567" s="326"/>
      <c r="S567" s="326"/>
      <c r="T567" s="326"/>
      <c r="U567" s="326"/>
      <c r="V567" s="326"/>
      <c r="W567" s="326"/>
      <c r="X567" s="326"/>
      <c r="Y567" s="326"/>
      <c r="Z567" s="326"/>
    </row>
    <row r="568" spans="1:26" ht="15.75" customHeight="1" x14ac:dyDescent="0.3">
      <c r="A568" s="427"/>
      <c r="B568" s="427"/>
      <c r="C568" s="427"/>
      <c r="D568" s="427"/>
      <c r="E568" s="427"/>
      <c r="F568" s="427"/>
      <c r="G568" s="326"/>
      <c r="H568" s="326"/>
      <c r="I568" s="326"/>
      <c r="J568" s="326"/>
      <c r="K568" s="326"/>
      <c r="L568" s="326"/>
      <c r="M568" s="326"/>
      <c r="N568" s="326"/>
      <c r="O568" s="326"/>
      <c r="P568" s="326"/>
      <c r="Q568" s="326"/>
      <c r="R568" s="326"/>
      <c r="S568" s="326"/>
      <c r="T568" s="326"/>
      <c r="U568" s="326"/>
      <c r="V568" s="326"/>
      <c r="W568" s="326"/>
      <c r="X568" s="326"/>
      <c r="Y568" s="326"/>
      <c r="Z568" s="326"/>
    </row>
    <row r="569" spans="1:26" ht="15.75" customHeight="1" x14ac:dyDescent="0.3">
      <c r="A569" s="427"/>
      <c r="B569" s="427"/>
      <c r="C569" s="427"/>
      <c r="D569" s="427"/>
      <c r="E569" s="427"/>
      <c r="F569" s="427"/>
      <c r="G569" s="326"/>
      <c r="H569" s="326"/>
      <c r="I569" s="326"/>
      <c r="J569" s="326"/>
      <c r="K569" s="326"/>
      <c r="L569" s="326"/>
      <c r="M569" s="326"/>
      <c r="N569" s="326"/>
      <c r="O569" s="326"/>
      <c r="P569" s="326"/>
      <c r="Q569" s="326"/>
      <c r="R569" s="326"/>
      <c r="S569" s="326"/>
      <c r="T569" s="326"/>
      <c r="U569" s="326"/>
      <c r="V569" s="326"/>
      <c r="W569" s="326"/>
      <c r="X569" s="326"/>
      <c r="Y569" s="326"/>
      <c r="Z569" s="326"/>
    </row>
    <row r="570" spans="1:26" ht="15.75" customHeight="1" x14ac:dyDescent="0.3">
      <c r="A570" s="427"/>
      <c r="B570" s="427"/>
      <c r="C570" s="427"/>
      <c r="D570" s="427"/>
      <c r="E570" s="427"/>
      <c r="F570" s="427"/>
      <c r="G570" s="326"/>
      <c r="H570" s="326"/>
      <c r="I570" s="326"/>
      <c r="J570" s="326"/>
      <c r="K570" s="326"/>
      <c r="L570" s="326"/>
      <c r="M570" s="326"/>
      <c r="N570" s="326"/>
      <c r="O570" s="326"/>
      <c r="P570" s="326"/>
      <c r="Q570" s="326"/>
      <c r="R570" s="326"/>
      <c r="S570" s="326"/>
      <c r="T570" s="326"/>
      <c r="U570" s="326"/>
      <c r="V570" s="326"/>
      <c r="W570" s="326"/>
      <c r="X570" s="326"/>
      <c r="Y570" s="326"/>
      <c r="Z570" s="326"/>
    </row>
    <row r="571" spans="1:26" ht="15.75" customHeight="1" x14ac:dyDescent="0.3">
      <c r="A571" s="427"/>
      <c r="B571" s="427"/>
      <c r="C571" s="427"/>
      <c r="D571" s="427"/>
      <c r="E571" s="427"/>
      <c r="F571" s="427"/>
      <c r="G571" s="326"/>
      <c r="H571" s="326"/>
      <c r="I571" s="326"/>
      <c r="J571" s="326"/>
      <c r="K571" s="326"/>
      <c r="L571" s="326"/>
      <c r="M571" s="326"/>
      <c r="N571" s="326"/>
      <c r="O571" s="326"/>
      <c r="P571" s="326"/>
      <c r="Q571" s="326"/>
      <c r="R571" s="326"/>
      <c r="S571" s="326"/>
      <c r="T571" s="326"/>
      <c r="U571" s="326"/>
      <c r="V571" s="326"/>
      <c r="W571" s="326"/>
      <c r="X571" s="326"/>
      <c r="Y571" s="326"/>
      <c r="Z571" s="326"/>
    </row>
    <row r="572" spans="1:26" ht="15.75" customHeight="1" x14ac:dyDescent="0.3">
      <c r="A572" s="427"/>
      <c r="B572" s="427"/>
      <c r="C572" s="427"/>
      <c r="D572" s="427"/>
      <c r="E572" s="427"/>
      <c r="F572" s="427"/>
      <c r="G572" s="326"/>
      <c r="H572" s="326"/>
      <c r="I572" s="326"/>
      <c r="J572" s="326"/>
      <c r="K572" s="326"/>
      <c r="L572" s="326"/>
      <c r="M572" s="326"/>
      <c r="N572" s="326"/>
      <c r="O572" s="326"/>
      <c r="P572" s="326"/>
      <c r="Q572" s="326"/>
      <c r="R572" s="326"/>
      <c r="S572" s="326"/>
      <c r="T572" s="326"/>
      <c r="U572" s="326"/>
      <c r="V572" s="326"/>
      <c r="W572" s="326"/>
      <c r="X572" s="326"/>
      <c r="Y572" s="326"/>
      <c r="Z572" s="326"/>
    </row>
    <row r="573" spans="1:26" ht="15.75" customHeight="1" x14ac:dyDescent="0.3">
      <c r="A573" s="427"/>
      <c r="B573" s="427"/>
      <c r="C573" s="427"/>
      <c r="D573" s="427"/>
      <c r="E573" s="427"/>
      <c r="F573" s="427"/>
      <c r="G573" s="326"/>
      <c r="H573" s="326"/>
      <c r="I573" s="326"/>
      <c r="J573" s="326"/>
      <c r="K573" s="326"/>
      <c r="L573" s="326"/>
      <c r="M573" s="326"/>
      <c r="N573" s="326"/>
      <c r="O573" s="326"/>
      <c r="P573" s="326"/>
      <c r="Q573" s="326"/>
      <c r="R573" s="326"/>
      <c r="S573" s="326"/>
      <c r="T573" s="326"/>
      <c r="U573" s="326"/>
      <c r="V573" s="326"/>
      <c r="W573" s="326"/>
      <c r="X573" s="326"/>
      <c r="Y573" s="326"/>
      <c r="Z573" s="326"/>
    </row>
    <row r="574" spans="1:26" ht="15.75" customHeight="1" x14ac:dyDescent="0.3">
      <c r="A574" s="427"/>
      <c r="B574" s="427"/>
      <c r="C574" s="427"/>
      <c r="D574" s="427"/>
      <c r="E574" s="427"/>
      <c r="F574" s="427"/>
      <c r="G574" s="326"/>
      <c r="H574" s="326"/>
      <c r="I574" s="326"/>
      <c r="J574" s="326"/>
      <c r="K574" s="326"/>
      <c r="L574" s="326"/>
      <c r="M574" s="326"/>
      <c r="N574" s="326"/>
      <c r="O574" s="326"/>
      <c r="P574" s="326"/>
      <c r="Q574" s="326"/>
      <c r="R574" s="326"/>
      <c r="S574" s="326"/>
      <c r="T574" s="326"/>
      <c r="U574" s="326"/>
      <c r="V574" s="326"/>
      <c r="W574" s="326"/>
      <c r="X574" s="326"/>
      <c r="Y574" s="326"/>
      <c r="Z574" s="326"/>
    </row>
    <row r="575" spans="1:26" ht="15.75" customHeight="1" x14ac:dyDescent="0.3">
      <c r="A575" s="427"/>
      <c r="B575" s="427"/>
      <c r="C575" s="427"/>
      <c r="D575" s="427"/>
      <c r="E575" s="427"/>
      <c r="F575" s="427"/>
      <c r="G575" s="326"/>
      <c r="H575" s="326"/>
      <c r="I575" s="326"/>
      <c r="J575" s="326"/>
      <c r="K575" s="326"/>
      <c r="L575" s="326"/>
      <c r="M575" s="326"/>
      <c r="N575" s="326"/>
      <c r="O575" s="326"/>
      <c r="P575" s="326"/>
      <c r="Q575" s="326"/>
      <c r="R575" s="326"/>
      <c r="S575" s="326"/>
      <c r="T575" s="326"/>
      <c r="U575" s="326"/>
      <c r="V575" s="326"/>
      <c r="W575" s="326"/>
      <c r="X575" s="326"/>
      <c r="Y575" s="326"/>
      <c r="Z575" s="326"/>
    </row>
    <row r="576" spans="1:26" ht="15.75" customHeight="1" x14ac:dyDescent="0.3">
      <c r="A576" s="427"/>
      <c r="B576" s="427"/>
      <c r="C576" s="427"/>
      <c r="D576" s="427"/>
      <c r="E576" s="427"/>
      <c r="F576" s="427"/>
      <c r="G576" s="326"/>
      <c r="H576" s="326"/>
      <c r="I576" s="326"/>
      <c r="J576" s="326"/>
      <c r="K576" s="326"/>
      <c r="L576" s="326"/>
      <c r="M576" s="326"/>
      <c r="N576" s="326"/>
      <c r="O576" s="326"/>
      <c r="P576" s="326"/>
      <c r="Q576" s="326"/>
      <c r="R576" s="326"/>
      <c r="S576" s="326"/>
      <c r="T576" s="326"/>
      <c r="U576" s="326"/>
      <c r="V576" s="326"/>
      <c r="W576" s="326"/>
      <c r="X576" s="326"/>
      <c r="Y576" s="326"/>
      <c r="Z576" s="326"/>
    </row>
    <row r="577" spans="1:26" ht="15.75" customHeight="1" x14ac:dyDescent="0.3">
      <c r="A577" s="427"/>
      <c r="B577" s="427"/>
      <c r="C577" s="427"/>
      <c r="D577" s="427"/>
      <c r="E577" s="427"/>
      <c r="F577" s="427"/>
      <c r="G577" s="326"/>
      <c r="H577" s="326"/>
      <c r="I577" s="326"/>
      <c r="J577" s="326"/>
      <c r="K577" s="326"/>
      <c r="L577" s="326"/>
      <c r="M577" s="326"/>
      <c r="N577" s="326"/>
      <c r="O577" s="326"/>
      <c r="P577" s="326"/>
      <c r="Q577" s="326"/>
      <c r="R577" s="326"/>
      <c r="S577" s="326"/>
      <c r="T577" s="326"/>
      <c r="U577" s="326"/>
      <c r="V577" s="326"/>
      <c r="W577" s="326"/>
      <c r="X577" s="326"/>
      <c r="Y577" s="326"/>
      <c r="Z577" s="326"/>
    </row>
    <row r="578" spans="1:26" ht="15.75" customHeight="1" x14ac:dyDescent="0.3">
      <c r="A578" s="427"/>
      <c r="B578" s="427"/>
      <c r="C578" s="427"/>
      <c r="D578" s="427"/>
      <c r="E578" s="427"/>
      <c r="F578" s="427"/>
      <c r="G578" s="326"/>
      <c r="H578" s="326"/>
      <c r="I578" s="326"/>
      <c r="J578" s="326"/>
      <c r="K578" s="326"/>
      <c r="L578" s="326"/>
      <c r="M578" s="326"/>
      <c r="N578" s="326"/>
      <c r="O578" s="326"/>
      <c r="P578" s="326"/>
      <c r="Q578" s="326"/>
      <c r="R578" s="326"/>
      <c r="S578" s="326"/>
      <c r="T578" s="326"/>
      <c r="U578" s="326"/>
      <c r="V578" s="326"/>
      <c r="W578" s="326"/>
      <c r="X578" s="326"/>
      <c r="Y578" s="326"/>
      <c r="Z578" s="326"/>
    </row>
    <row r="579" spans="1:26" ht="15.75" customHeight="1" x14ac:dyDescent="0.3">
      <c r="A579" s="427"/>
      <c r="B579" s="427"/>
      <c r="C579" s="427"/>
      <c r="D579" s="427"/>
      <c r="E579" s="427"/>
      <c r="F579" s="427"/>
      <c r="G579" s="326"/>
      <c r="H579" s="326"/>
      <c r="I579" s="326"/>
      <c r="J579" s="326"/>
      <c r="K579" s="326"/>
      <c r="L579" s="326"/>
      <c r="M579" s="326"/>
      <c r="N579" s="326"/>
      <c r="O579" s="326"/>
      <c r="P579" s="326"/>
      <c r="Q579" s="326"/>
      <c r="R579" s="326"/>
      <c r="S579" s="326"/>
      <c r="T579" s="326"/>
      <c r="U579" s="326"/>
      <c r="V579" s="326"/>
      <c r="W579" s="326"/>
      <c r="X579" s="326"/>
      <c r="Y579" s="326"/>
      <c r="Z579" s="326"/>
    </row>
    <row r="580" spans="1:26" ht="15.75" customHeight="1" x14ac:dyDescent="0.3">
      <c r="A580" s="427"/>
      <c r="B580" s="427"/>
      <c r="C580" s="427"/>
      <c r="D580" s="427"/>
      <c r="E580" s="427"/>
      <c r="F580" s="427"/>
      <c r="G580" s="326"/>
      <c r="H580" s="326"/>
      <c r="I580" s="326"/>
      <c r="J580" s="326"/>
      <c r="K580" s="326"/>
      <c r="L580" s="326"/>
      <c r="M580" s="326"/>
      <c r="N580" s="326"/>
      <c r="O580" s="326"/>
      <c r="P580" s="326"/>
      <c r="Q580" s="326"/>
      <c r="R580" s="326"/>
      <c r="S580" s="326"/>
      <c r="T580" s="326"/>
      <c r="U580" s="326"/>
      <c r="V580" s="326"/>
      <c r="W580" s="326"/>
      <c r="X580" s="326"/>
      <c r="Y580" s="326"/>
      <c r="Z580" s="326"/>
    </row>
    <row r="581" spans="1:26" ht="15.75" customHeight="1" x14ac:dyDescent="0.3">
      <c r="A581" s="427"/>
      <c r="B581" s="427"/>
      <c r="C581" s="427"/>
      <c r="D581" s="427"/>
      <c r="E581" s="427"/>
      <c r="F581" s="427"/>
      <c r="G581" s="326"/>
      <c r="H581" s="326"/>
      <c r="I581" s="326"/>
      <c r="J581" s="326"/>
      <c r="K581" s="326"/>
      <c r="L581" s="326"/>
      <c r="M581" s="326"/>
      <c r="N581" s="326"/>
      <c r="O581" s="326"/>
      <c r="P581" s="326"/>
      <c r="Q581" s="326"/>
      <c r="R581" s="326"/>
      <c r="S581" s="326"/>
      <c r="T581" s="326"/>
      <c r="U581" s="326"/>
      <c r="V581" s="326"/>
      <c r="W581" s="326"/>
      <c r="X581" s="326"/>
      <c r="Y581" s="326"/>
      <c r="Z581" s="326"/>
    </row>
    <row r="582" spans="1:26" ht="15.75" customHeight="1" x14ac:dyDescent="0.3">
      <c r="A582" s="427"/>
      <c r="B582" s="427"/>
      <c r="C582" s="427"/>
      <c r="D582" s="427"/>
      <c r="E582" s="427"/>
      <c r="F582" s="427"/>
      <c r="G582" s="326"/>
      <c r="H582" s="326"/>
      <c r="I582" s="326"/>
      <c r="J582" s="326"/>
      <c r="K582" s="326"/>
      <c r="L582" s="326"/>
      <c r="M582" s="326"/>
      <c r="N582" s="326"/>
      <c r="O582" s="326"/>
      <c r="P582" s="326"/>
      <c r="Q582" s="326"/>
      <c r="R582" s="326"/>
      <c r="S582" s="326"/>
      <c r="T582" s="326"/>
      <c r="U582" s="326"/>
      <c r="V582" s="326"/>
      <c r="W582" s="326"/>
      <c r="X582" s="326"/>
      <c r="Y582" s="326"/>
      <c r="Z582" s="326"/>
    </row>
    <row r="583" spans="1:26" ht="15.75" customHeight="1" x14ac:dyDescent="0.3">
      <c r="A583" s="427"/>
      <c r="B583" s="427"/>
      <c r="C583" s="427"/>
      <c r="D583" s="427"/>
      <c r="E583" s="427"/>
      <c r="F583" s="427"/>
      <c r="G583" s="326"/>
      <c r="H583" s="326"/>
      <c r="I583" s="326"/>
      <c r="J583" s="326"/>
      <c r="K583" s="326"/>
      <c r="L583" s="326"/>
      <c r="M583" s="326"/>
      <c r="N583" s="326"/>
      <c r="O583" s="326"/>
      <c r="P583" s="326"/>
      <c r="Q583" s="326"/>
      <c r="R583" s="326"/>
      <c r="S583" s="326"/>
      <c r="T583" s="326"/>
      <c r="U583" s="326"/>
      <c r="V583" s="326"/>
      <c r="W583" s="326"/>
      <c r="X583" s="326"/>
      <c r="Y583" s="326"/>
      <c r="Z583" s="326"/>
    </row>
    <row r="584" spans="1:26" ht="15.75" customHeight="1" x14ac:dyDescent="0.3">
      <c r="A584" s="427"/>
      <c r="B584" s="427"/>
      <c r="C584" s="427"/>
      <c r="D584" s="427"/>
      <c r="E584" s="427"/>
      <c r="F584" s="427"/>
      <c r="G584" s="326"/>
      <c r="H584" s="326"/>
      <c r="I584" s="326"/>
      <c r="J584" s="326"/>
      <c r="K584" s="326"/>
      <c r="L584" s="326"/>
      <c r="M584" s="326"/>
      <c r="N584" s="326"/>
      <c r="O584" s="326"/>
      <c r="P584" s="326"/>
      <c r="Q584" s="326"/>
      <c r="R584" s="326"/>
      <c r="S584" s="326"/>
      <c r="T584" s="326"/>
      <c r="U584" s="326"/>
      <c r="V584" s="326"/>
      <c r="W584" s="326"/>
      <c r="X584" s="326"/>
      <c r="Y584" s="326"/>
      <c r="Z584" s="326"/>
    </row>
    <row r="585" spans="1:26" ht="15.75" customHeight="1" x14ac:dyDescent="0.3">
      <c r="A585" s="427"/>
      <c r="B585" s="427"/>
      <c r="C585" s="427"/>
      <c r="D585" s="427"/>
      <c r="E585" s="427"/>
      <c r="F585" s="427"/>
      <c r="G585" s="326"/>
      <c r="H585" s="326"/>
      <c r="I585" s="326"/>
      <c r="J585" s="326"/>
      <c r="K585" s="326"/>
      <c r="L585" s="326"/>
      <c r="M585" s="326"/>
      <c r="N585" s="326"/>
      <c r="O585" s="326"/>
      <c r="P585" s="326"/>
      <c r="Q585" s="326"/>
      <c r="R585" s="326"/>
      <c r="S585" s="326"/>
      <c r="T585" s="326"/>
      <c r="U585" s="326"/>
      <c r="V585" s="326"/>
      <c r="W585" s="326"/>
      <c r="X585" s="326"/>
      <c r="Y585" s="326"/>
      <c r="Z585" s="326"/>
    </row>
    <row r="586" spans="1:26" ht="15.75" customHeight="1" x14ac:dyDescent="0.3">
      <c r="A586" s="427"/>
      <c r="B586" s="427"/>
      <c r="C586" s="427"/>
      <c r="D586" s="427"/>
      <c r="E586" s="427"/>
      <c r="F586" s="427"/>
      <c r="G586" s="326"/>
      <c r="H586" s="326"/>
      <c r="I586" s="326"/>
      <c r="J586" s="326"/>
      <c r="K586" s="326"/>
      <c r="L586" s="326"/>
      <c r="M586" s="326"/>
      <c r="N586" s="326"/>
      <c r="O586" s="326"/>
      <c r="P586" s="326"/>
      <c r="Q586" s="326"/>
      <c r="R586" s="326"/>
      <c r="S586" s="326"/>
      <c r="T586" s="326"/>
      <c r="U586" s="326"/>
      <c r="V586" s="326"/>
      <c r="W586" s="326"/>
      <c r="X586" s="326"/>
      <c r="Y586" s="326"/>
      <c r="Z586" s="326"/>
    </row>
    <row r="587" spans="1:26" ht="15.75" customHeight="1" x14ac:dyDescent="0.3">
      <c r="A587" s="427"/>
      <c r="B587" s="427"/>
      <c r="C587" s="427"/>
      <c r="D587" s="427"/>
      <c r="E587" s="427"/>
      <c r="F587" s="427"/>
      <c r="G587" s="326"/>
      <c r="H587" s="326"/>
      <c r="I587" s="326"/>
      <c r="J587" s="326"/>
      <c r="K587" s="326"/>
      <c r="L587" s="326"/>
      <c r="M587" s="326"/>
      <c r="N587" s="326"/>
      <c r="O587" s="326"/>
      <c r="P587" s="326"/>
      <c r="Q587" s="326"/>
      <c r="R587" s="326"/>
      <c r="S587" s="326"/>
      <c r="T587" s="326"/>
      <c r="U587" s="326"/>
      <c r="V587" s="326"/>
      <c r="W587" s="326"/>
      <c r="X587" s="326"/>
      <c r="Y587" s="326"/>
      <c r="Z587" s="326"/>
    </row>
    <row r="588" spans="1:26" ht="15.75" customHeight="1" x14ac:dyDescent="0.3">
      <c r="A588" s="427"/>
      <c r="B588" s="427"/>
      <c r="C588" s="427"/>
      <c r="D588" s="427"/>
      <c r="E588" s="427"/>
      <c r="F588" s="427"/>
      <c r="G588" s="326"/>
      <c r="H588" s="326"/>
      <c r="I588" s="326"/>
      <c r="J588" s="326"/>
      <c r="K588" s="326"/>
      <c r="L588" s="326"/>
      <c r="M588" s="326"/>
      <c r="N588" s="326"/>
      <c r="O588" s="326"/>
      <c r="P588" s="326"/>
      <c r="Q588" s="326"/>
      <c r="R588" s="326"/>
      <c r="S588" s="326"/>
      <c r="T588" s="326"/>
      <c r="U588" s="326"/>
      <c r="V588" s="326"/>
      <c r="W588" s="326"/>
      <c r="X588" s="326"/>
      <c r="Y588" s="326"/>
      <c r="Z588" s="326"/>
    </row>
    <row r="589" spans="1:26" ht="15.75" customHeight="1" x14ac:dyDescent="0.3">
      <c r="A589" s="427"/>
      <c r="B589" s="427"/>
      <c r="C589" s="427"/>
      <c r="D589" s="427"/>
      <c r="E589" s="427"/>
      <c r="F589" s="427"/>
      <c r="G589" s="326"/>
      <c r="H589" s="326"/>
      <c r="I589" s="326"/>
      <c r="J589" s="326"/>
      <c r="K589" s="326"/>
      <c r="L589" s="326"/>
      <c r="M589" s="326"/>
      <c r="N589" s="326"/>
      <c r="O589" s="326"/>
      <c r="P589" s="326"/>
      <c r="Q589" s="326"/>
      <c r="R589" s="326"/>
      <c r="S589" s="326"/>
      <c r="T589" s="326"/>
      <c r="U589" s="326"/>
      <c r="V589" s="326"/>
      <c r="W589" s="326"/>
      <c r="X589" s="326"/>
      <c r="Y589" s="326"/>
      <c r="Z589" s="326"/>
    </row>
    <row r="590" spans="1:26" ht="15.75" customHeight="1" x14ac:dyDescent="0.3">
      <c r="A590" s="427"/>
      <c r="B590" s="427"/>
      <c r="C590" s="427"/>
      <c r="D590" s="427"/>
      <c r="E590" s="427"/>
      <c r="F590" s="427"/>
      <c r="G590" s="326"/>
      <c r="H590" s="326"/>
      <c r="I590" s="326"/>
      <c r="J590" s="326"/>
      <c r="K590" s="326"/>
      <c r="L590" s="326"/>
      <c r="M590" s="326"/>
      <c r="N590" s="326"/>
      <c r="O590" s="326"/>
      <c r="P590" s="326"/>
      <c r="Q590" s="326"/>
      <c r="R590" s="326"/>
      <c r="S590" s="326"/>
      <c r="T590" s="326"/>
      <c r="U590" s="326"/>
      <c r="V590" s="326"/>
      <c r="W590" s="326"/>
      <c r="X590" s="326"/>
      <c r="Y590" s="326"/>
      <c r="Z590" s="326"/>
    </row>
    <row r="591" spans="1:26" ht="15.75" customHeight="1" x14ac:dyDescent="0.3">
      <c r="A591" s="427"/>
      <c r="B591" s="427"/>
      <c r="C591" s="427"/>
      <c r="D591" s="427"/>
      <c r="E591" s="427"/>
      <c r="F591" s="427"/>
      <c r="G591" s="326"/>
      <c r="H591" s="326"/>
      <c r="I591" s="326"/>
      <c r="J591" s="326"/>
      <c r="K591" s="326"/>
      <c r="L591" s="326"/>
      <c r="M591" s="326"/>
      <c r="N591" s="326"/>
      <c r="O591" s="326"/>
      <c r="P591" s="326"/>
      <c r="Q591" s="326"/>
      <c r="R591" s="326"/>
      <c r="S591" s="326"/>
      <c r="T591" s="326"/>
      <c r="U591" s="326"/>
      <c r="V591" s="326"/>
      <c r="W591" s="326"/>
      <c r="X591" s="326"/>
      <c r="Y591" s="326"/>
      <c r="Z591" s="326"/>
    </row>
    <row r="592" spans="1:26" ht="15.75" customHeight="1" x14ac:dyDescent="0.3">
      <c r="A592" s="427"/>
      <c r="B592" s="427"/>
      <c r="C592" s="427"/>
      <c r="D592" s="427"/>
      <c r="E592" s="427"/>
      <c r="F592" s="427"/>
      <c r="G592" s="326"/>
      <c r="H592" s="326"/>
      <c r="I592" s="326"/>
      <c r="J592" s="326"/>
      <c r="K592" s="326"/>
      <c r="L592" s="326"/>
      <c r="M592" s="326"/>
      <c r="N592" s="326"/>
      <c r="O592" s="326"/>
      <c r="P592" s="326"/>
      <c r="Q592" s="326"/>
      <c r="R592" s="326"/>
      <c r="S592" s="326"/>
      <c r="T592" s="326"/>
      <c r="U592" s="326"/>
      <c r="V592" s="326"/>
      <c r="W592" s="326"/>
      <c r="X592" s="326"/>
      <c r="Y592" s="326"/>
      <c r="Z592" s="326"/>
    </row>
    <row r="593" spans="1:26" ht="15.75" customHeight="1" x14ac:dyDescent="0.3">
      <c r="A593" s="427"/>
      <c r="B593" s="427"/>
      <c r="C593" s="427"/>
      <c r="D593" s="427"/>
      <c r="E593" s="427"/>
      <c r="F593" s="427"/>
      <c r="G593" s="326"/>
      <c r="H593" s="326"/>
      <c r="I593" s="326"/>
      <c r="J593" s="326"/>
      <c r="K593" s="326"/>
      <c r="L593" s="326"/>
      <c r="M593" s="326"/>
      <c r="N593" s="326"/>
      <c r="O593" s="326"/>
      <c r="P593" s="326"/>
      <c r="Q593" s="326"/>
      <c r="R593" s="326"/>
      <c r="S593" s="326"/>
      <c r="T593" s="326"/>
      <c r="U593" s="326"/>
      <c r="V593" s="326"/>
      <c r="W593" s="326"/>
      <c r="X593" s="326"/>
      <c r="Y593" s="326"/>
      <c r="Z593" s="326"/>
    </row>
    <row r="594" spans="1:26" ht="15.75" customHeight="1" x14ac:dyDescent="0.3">
      <c r="A594" s="427"/>
      <c r="B594" s="427"/>
      <c r="C594" s="427"/>
      <c r="D594" s="427"/>
      <c r="E594" s="427"/>
      <c r="F594" s="427"/>
      <c r="G594" s="326"/>
      <c r="H594" s="326"/>
      <c r="I594" s="326"/>
      <c r="J594" s="326"/>
      <c r="K594" s="326"/>
      <c r="L594" s="326"/>
      <c r="M594" s="326"/>
      <c r="N594" s="326"/>
      <c r="O594" s="326"/>
      <c r="P594" s="326"/>
      <c r="Q594" s="326"/>
      <c r="R594" s="326"/>
      <c r="S594" s="326"/>
      <c r="T594" s="326"/>
      <c r="U594" s="326"/>
      <c r="V594" s="326"/>
      <c r="W594" s="326"/>
      <c r="X594" s="326"/>
      <c r="Y594" s="326"/>
      <c r="Z594" s="326"/>
    </row>
    <row r="595" spans="1:26" ht="15.75" customHeight="1" x14ac:dyDescent="0.3">
      <c r="A595" s="427"/>
      <c r="B595" s="427"/>
      <c r="C595" s="427"/>
      <c r="D595" s="427"/>
      <c r="E595" s="427"/>
      <c r="F595" s="427"/>
      <c r="G595" s="326"/>
      <c r="H595" s="326"/>
      <c r="I595" s="326"/>
      <c r="J595" s="326"/>
      <c r="K595" s="326"/>
      <c r="L595" s="326"/>
      <c r="M595" s="326"/>
      <c r="N595" s="326"/>
      <c r="O595" s="326"/>
      <c r="P595" s="326"/>
      <c r="Q595" s="326"/>
      <c r="R595" s="326"/>
      <c r="S595" s="326"/>
      <c r="T595" s="326"/>
      <c r="U595" s="326"/>
      <c r="V595" s="326"/>
      <c r="W595" s="326"/>
      <c r="X595" s="326"/>
      <c r="Y595" s="326"/>
      <c r="Z595" s="326"/>
    </row>
    <row r="596" spans="1:26" ht="15.75" customHeight="1" x14ac:dyDescent="0.3">
      <c r="A596" s="427"/>
      <c r="B596" s="427"/>
      <c r="C596" s="427"/>
      <c r="D596" s="427"/>
      <c r="E596" s="427"/>
      <c r="F596" s="427"/>
      <c r="G596" s="326"/>
      <c r="H596" s="326"/>
      <c r="I596" s="326"/>
      <c r="J596" s="326"/>
      <c r="K596" s="326"/>
      <c r="L596" s="326"/>
      <c r="M596" s="326"/>
      <c r="N596" s="326"/>
      <c r="O596" s="326"/>
      <c r="P596" s="326"/>
      <c r="Q596" s="326"/>
      <c r="R596" s="326"/>
      <c r="S596" s="326"/>
      <c r="T596" s="326"/>
      <c r="U596" s="326"/>
      <c r="V596" s="326"/>
      <c r="W596" s="326"/>
      <c r="X596" s="326"/>
      <c r="Y596" s="326"/>
      <c r="Z596" s="326"/>
    </row>
    <row r="597" spans="1:26" ht="15.75" customHeight="1" x14ac:dyDescent="0.3">
      <c r="A597" s="427"/>
      <c r="B597" s="427"/>
      <c r="C597" s="427"/>
      <c r="D597" s="427"/>
      <c r="E597" s="427"/>
      <c r="F597" s="427"/>
      <c r="G597" s="326"/>
      <c r="H597" s="326"/>
      <c r="I597" s="326"/>
      <c r="J597" s="326"/>
      <c r="K597" s="326"/>
      <c r="L597" s="326"/>
      <c r="M597" s="326"/>
      <c r="N597" s="326"/>
      <c r="O597" s="326"/>
      <c r="P597" s="326"/>
      <c r="Q597" s="326"/>
      <c r="R597" s="326"/>
      <c r="S597" s="326"/>
      <c r="T597" s="326"/>
      <c r="U597" s="326"/>
      <c r="V597" s="326"/>
      <c r="W597" s="326"/>
      <c r="X597" s="326"/>
      <c r="Y597" s="326"/>
      <c r="Z597" s="326"/>
    </row>
    <row r="598" spans="1:26" ht="15.75" customHeight="1" x14ac:dyDescent="0.3">
      <c r="A598" s="427"/>
      <c r="B598" s="427"/>
      <c r="C598" s="427"/>
      <c r="D598" s="427"/>
      <c r="E598" s="427"/>
      <c r="F598" s="427"/>
      <c r="G598" s="326"/>
      <c r="H598" s="326"/>
      <c r="I598" s="326"/>
      <c r="J598" s="326"/>
      <c r="K598" s="326"/>
      <c r="L598" s="326"/>
      <c r="M598" s="326"/>
      <c r="N598" s="326"/>
      <c r="O598" s="326"/>
      <c r="P598" s="326"/>
      <c r="Q598" s="326"/>
      <c r="R598" s="326"/>
      <c r="S598" s="326"/>
      <c r="T598" s="326"/>
      <c r="U598" s="326"/>
      <c r="V598" s="326"/>
      <c r="W598" s="326"/>
      <c r="X598" s="326"/>
      <c r="Y598" s="326"/>
      <c r="Z598" s="326"/>
    </row>
    <row r="599" spans="1:26" ht="15.75" customHeight="1" x14ac:dyDescent="0.3">
      <c r="A599" s="427"/>
      <c r="B599" s="427"/>
      <c r="C599" s="427"/>
      <c r="D599" s="427"/>
      <c r="E599" s="427"/>
      <c r="F599" s="427"/>
      <c r="G599" s="326"/>
      <c r="H599" s="326"/>
      <c r="I599" s="326"/>
      <c r="J599" s="326"/>
      <c r="K599" s="326"/>
      <c r="L599" s="326"/>
      <c r="M599" s="326"/>
      <c r="N599" s="326"/>
      <c r="O599" s="326"/>
      <c r="P599" s="326"/>
      <c r="Q599" s="326"/>
      <c r="R599" s="326"/>
      <c r="S599" s="326"/>
      <c r="T599" s="326"/>
      <c r="U599" s="326"/>
      <c r="V599" s="326"/>
      <c r="W599" s="326"/>
      <c r="X599" s="326"/>
      <c r="Y599" s="326"/>
      <c r="Z599" s="326"/>
    </row>
    <row r="600" spans="1:26" ht="15.75" customHeight="1" x14ac:dyDescent="0.3">
      <c r="A600" s="427"/>
      <c r="B600" s="427"/>
      <c r="C600" s="427"/>
      <c r="D600" s="427"/>
      <c r="E600" s="427"/>
      <c r="F600" s="427"/>
      <c r="G600" s="326"/>
      <c r="H600" s="326"/>
      <c r="I600" s="326"/>
      <c r="J600" s="326"/>
      <c r="K600" s="326"/>
      <c r="L600" s="326"/>
      <c r="M600" s="326"/>
      <c r="N600" s="326"/>
      <c r="O600" s="326"/>
      <c r="P600" s="326"/>
      <c r="Q600" s="326"/>
      <c r="R600" s="326"/>
      <c r="S600" s="326"/>
      <c r="T600" s="326"/>
      <c r="U600" s="326"/>
      <c r="V600" s="326"/>
      <c r="W600" s="326"/>
      <c r="X600" s="326"/>
      <c r="Y600" s="326"/>
      <c r="Z600" s="326"/>
    </row>
    <row r="601" spans="1:26" ht="15.75" customHeight="1" x14ac:dyDescent="0.3">
      <c r="A601" s="427"/>
      <c r="B601" s="427"/>
      <c r="C601" s="427"/>
      <c r="D601" s="427"/>
      <c r="E601" s="427"/>
      <c r="F601" s="427"/>
      <c r="G601" s="326"/>
      <c r="H601" s="326"/>
      <c r="I601" s="326"/>
      <c r="J601" s="326"/>
      <c r="K601" s="326"/>
      <c r="L601" s="326"/>
      <c r="M601" s="326"/>
      <c r="N601" s="326"/>
      <c r="O601" s="326"/>
      <c r="P601" s="326"/>
      <c r="Q601" s="326"/>
      <c r="R601" s="326"/>
      <c r="S601" s="326"/>
      <c r="T601" s="326"/>
      <c r="U601" s="326"/>
      <c r="V601" s="326"/>
      <c r="W601" s="326"/>
      <c r="X601" s="326"/>
      <c r="Y601" s="326"/>
      <c r="Z601" s="326"/>
    </row>
    <row r="602" spans="1:26" ht="15.75" customHeight="1" x14ac:dyDescent="0.3">
      <c r="A602" s="427"/>
      <c r="B602" s="427"/>
      <c r="C602" s="427"/>
      <c r="D602" s="427"/>
      <c r="E602" s="427"/>
      <c r="F602" s="427"/>
      <c r="G602" s="326"/>
      <c r="H602" s="326"/>
      <c r="I602" s="326"/>
      <c r="J602" s="326"/>
      <c r="K602" s="326"/>
      <c r="L602" s="326"/>
      <c r="M602" s="326"/>
      <c r="N602" s="326"/>
      <c r="O602" s="326"/>
      <c r="P602" s="326"/>
      <c r="Q602" s="326"/>
      <c r="R602" s="326"/>
      <c r="S602" s="326"/>
      <c r="T602" s="326"/>
      <c r="U602" s="326"/>
      <c r="V602" s="326"/>
      <c r="W602" s="326"/>
      <c r="X602" s="326"/>
      <c r="Y602" s="326"/>
      <c r="Z602" s="326"/>
    </row>
    <row r="603" spans="1:26" ht="15.75" customHeight="1" x14ac:dyDescent="0.3">
      <c r="A603" s="427"/>
      <c r="B603" s="427"/>
      <c r="C603" s="427"/>
      <c r="D603" s="427"/>
      <c r="E603" s="427"/>
      <c r="F603" s="427"/>
      <c r="G603" s="326"/>
      <c r="H603" s="326"/>
      <c r="I603" s="326"/>
      <c r="J603" s="326"/>
      <c r="K603" s="326"/>
      <c r="L603" s="326"/>
      <c r="M603" s="326"/>
      <c r="N603" s="326"/>
      <c r="O603" s="326"/>
      <c r="P603" s="326"/>
      <c r="Q603" s="326"/>
      <c r="R603" s="326"/>
      <c r="S603" s="326"/>
      <c r="T603" s="326"/>
      <c r="U603" s="326"/>
      <c r="V603" s="326"/>
      <c r="W603" s="326"/>
      <c r="X603" s="326"/>
      <c r="Y603" s="326"/>
      <c r="Z603" s="326"/>
    </row>
    <row r="604" spans="1:26" ht="15.75" customHeight="1" x14ac:dyDescent="0.3">
      <c r="A604" s="427"/>
      <c r="B604" s="427"/>
      <c r="C604" s="427"/>
      <c r="D604" s="427"/>
      <c r="E604" s="427"/>
      <c r="F604" s="427"/>
      <c r="G604" s="326"/>
      <c r="H604" s="326"/>
      <c r="I604" s="326"/>
      <c r="J604" s="326"/>
      <c r="K604" s="326"/>
      <c r="L604" s="326"/>
      <c r="M604" s="326"/>
      <c r="N604" s="326"/>
      <c r="O604" s="326"/>
      <c r="P604" s="326"/>
      <c r="Q604" s="326"/>
      <c r="R604" s="326"/>
      <c r="S604" s="326"/>
      <c r="T604" s="326"/>
      <c r="U604" s="326"/>
      <c r="V604" s="326"/>
      <c r="W604" s="326"/>
      <c r="X604" s="326"/>
      <c r="Y604" s="326"/>
      <c r="Z604" s="326"/>
    </row>
    <row r="605" spans="1:26" ht="15.75" customHeight="1" x14ac:dyDescent="0.3">
      <c r="A605" s="427"/>
      <c r="B605" s="427"/>
      <c r="C605" s="427"/>
      <c r="D605" s="427"/>
      <c r="E605" s="427"/>
      <c r="F605" s="427"/>
      <c r="G605" s="326"/>
      <c r="H605" s="326"/>
      <c r="I605" s="326"/>
      <c r="J605" s="326"/>
      <c r="K605" s="326"/>
      <c r="L605" s="326"/>
      <c r="M605" s="326"/>
      <c r="N605" s="326"/>
      <c r="O605" s="326"/>
      <c r="P605" s="326"/>
      <c r="Q605" s="326"/>
      <c r="R605" s="326"/>
      <c r="S605" s="326"/>
      <c r="T605" s="326"/>
      <c r="U605" s="326"/>
      <c r="V605" s="326"/>
      <c r="W605" s="326"/>
      <c r="X605" s="326"/>
      <c r="Y605" s="326"/>
      <c r="Z605" s="326"/>
    </row>
    <row r="606" spans="1:26" ht="15.75" customHeight="1" x14ac:dyDescent="0.3">
      <c r="A606" s="427"/>
      <c r="B606" s="427"/>
      <c r="C606" s="427"/>
      <c r="D606" s="427"/>
      <c r="E606" s="427"/>
      <c r="F606" s="427"/>
      <c r="G606" s="326"/>
      <c r="H606" s="326"/>
      <c r="I606" s="326"/>
      <c r="J606" s="326"/>
      <c r="K606" s="326"/>
      <c r="L606" s="326"/>
      <c r="M606" s="326"/>
      <c r="N606" s="326"/>
      <c r="O606" s="326"/>
      <c r="P606" s="326"/>
      <c r="Q606" s="326"/>
      <c r="R606" s="326"/>
      <c r="S606" s="326"/>
      <c r="T606" s="326"/>
      <c r="U606" s="326"/>
      <c r="V606" s="326"/>
      <c r="W606" s="326"/>
      <c r="X606" s="326"/>
      <c r="Y606" s="326"/>
      <c r="Z606" s="326"/>
    </row>
    <row r="607" spans="1:26" ht="15.75" customHeight="1" x14ac:dyDescent="0.3">
      <c r="A607" s="427"/>
      <c r="B607" s="427"/>
      <c r="C607" s="427"/>
      <c r="D607" s="427"/>
      <c r="E607" s="427"/>
      <c r="F607" s="427"/>
      <c r="G607" s="326"/>
      <c r="H607" s="326"/>
      <c r="I607" s="326"/>
      <c r="J607" s="326"/>
      <c r="K607" s="326"/>
      <c r="L607" s="326"/>
      <c r="M607" s="326"/>
      <c r="N607" s="326"/>
      <c r="O607" s="326"/>
      <c r="P607" s="326"/>
      <c r="Q607" s="326"/>
      <c r="R607" s="326"/>
      <c r="S607" s="326"/>
      <c r="T607" s="326"/>
      <c r="U607" s="326"/>
      <c r="V607" s="326"/>
      <c r="W607" s="326"/>
      <c r="X607" s="326"/>
      <c r="Y607" s="326"/>
      <c r="Z607" s="326"/>
    </row>
    <row r="608" spans="1:26" ht="15.75" customHeight="1" x14ac:dyDescent="0.3">
      <c r="A608" s="427"/>
      <c r="B608" s="427"/>
      <c r="C608" s="427"/>
      <c r="D608" s="427"/>
      <c r="E608" s="427"/>
      <c r="F608" s="427"/>
      <c r="G608" s="326"/>
      <c r="H608" s="326"/>
      <c r="I608" s="326"/>
      <c r="J608" s="326"/>
      <c r="K608" s="326"/>
      <c r="L608" s="326"/>
      <c r="M608" s="326"/>
      <c r="N608" s="326"/>
      <c r="O608" s="326"/>
      <c r="P608" s="326"/>
      <c r="Q608" s="326"/>
      <c r="R608" s="326"/>
      <c r="S608" s="326"/>
      <c r="T608" s="326"/>
      <c r="U608" s="326"/>
      <c r="V608" s="326"/>
      <c r="W608" s="326"/>
      <c r="X608" s="326"/>
      <c r="Y608" s="326"/>
      <c r="Z608" s="326"/>
    </row>
    <row r="609" spans="1:26" ht="15.75" customHeight="1" x14ac:dyDescent="0.3">
      <c r="A609" s="427"/>
      <c r="B609" s="427"/>
      <c r="C609" s="427"/>
      <c r="D609" s="427"/>
      <c r="E609" s="427"/>
      <c r="F609" s="427"/>
      <c r="G609" s="326"/>
      <c r="H609" s="326"/>
      <c r="I609" s="326"/>
      <c r="J609" s="326"/>
      <c r="K609" s="326"/>
      <c r="L609" s="326"/>
      <c r="M609" s="326"/>
      <c r="N609" s="326"/>
      <c r="O609" s="326"/>
      <c r="P609" s="326"/>
      <c r="Q609" s="326"/>
      <c r="R609" s="326"/>
      <c r="S609" s="326"/>
      <c r="T609" s="326"/>
      <c r="U609" s="326"/>
      <c r="V609" s="326"/>
      <c r="W609" s="326"/>
      <c r="X609" s="326"/>
      <c r="Y609" s="326"/>
      <c r="Z609" s="326"/>
    </row>
    <row r="610" spans="1:26" ht="15.75" customHeight="1" x14ac:dyDescent="0.3">
      <c r="A610" s="427"/>
      <c r="B610" s="427"/>
      <c r="C610" s="427"/>
      <c r="D610" s="427"/>
      <c r="E610" s="427"/>
      <c r="F610" s="427"/>
      <c r="G610" s="326"/>
      <c r="H610" s="326"/>
      <c r="I610" s="326"/>
      <c r="J610" s="326"/>
      <c r="K610" s="326"/>
      <c r="L610" s="326"/>
      <c r="M610" s="326"/>
      <c r="N610" s="326"/>
      <c r="O610" s="326"/>
      <c r="P610" s="326"/>
      <c r="Q610" s="326"/>
      <c r="R610" s="326"/>
      <c r="S610" s="326"/>
      <c r="T610" s="326"/>
      <c r="U610" s="326"/>
      <c r="V610" s="326"/>
      <c r="W610" s="326"/>
      <c r="X610" s="326"/>
      <c r="Y610" s="326"/>
      <c r="Z610" s="326"/>
    </row>
    <row r="611" spans="1:26" ht="15.75" customHeight="1" x14ac:dyDescent="0.3">
      <c r="A611" s="427"/>
      <c r="B611" s="427"/>
      <c r="C611" s="427"/>
      <c r="D611" s="427"/>
      <c r="E611" s="427"/>
      <c r="F611" s="427"/>
      <c r="G611" s="326"/>
      <c r="H611" s="326"/>
      <c r="I611" s="326"/>
      <c r="J611" s="326"/>
      <c r="K611" s="326"/>
      <c r="L611" s="326"/>
      <c r="M611" s="326"/>
      <c r="N611" s="326"/>
      <c r="O611" s="326"/>
      <c r="P611" s="326"/>
      <c r="Q611" s="326"/>
      <c r="R611" s="326"/>
      <c r="S611" s="326"/>
      <c r="T611" s="326"/>
      <c r="U611" s="326"/>
      <c r="V611" s="326"/>
      <c r="W611" s="326"/>
      <c r="X611" s="326"/>
      <c r="Y611" s="326"/>
      <c r="Z611" s="326"/>
    </row>
    <row r="612" spans="1:26" ht="15.75" customHeight="1" x14ac:dyDescent="0.3">
      <c r="A612" s="427"/>
      <c r="B612" s="427"/>
      <c r="C612" s="427"/>
      <c r="D612" s="427"/>
      <c r="E612" s="427"/>
      <c r="F612" s="427"/>
      <c r="G612" s="326"/>
      <c r="H612" s="326"/>
      <c r="I612" s="326"/>
      <c r="J612" s="326"/>
      <c r="K612" s="326"/>
      <c r="L612" s="326"/>
      <c r="M612" s="326"/>
      <c r="N612" s="326"/>
      <c r="O612" s="326"/>
      <c r="P612" s="326"/>
      <c r="Q612" s="326"/>
      <c r="R612" s="326"/>
      <c r="S612" s="326"/>
      <c r="T612" s="326"/>
      <c r="U612" s="326"/>
      <c r="V612" s="326"/>
      <c r="W612" s="326"/>
      <c r="X612" s="326"/>
      <c r="Y612" s="326"/>
      <c r="Z612" s="326"/>
    </row>
    <row r="613" spans="1:26" ht="15.75" customHeight="1" x14ac:dyDescent="0.3">
      <c r="A613" s="427"/>
      <c r="B613" s="427"/>
      <c r="C613" s="427"/>
      <c r="D613" s="427"/>
      <c r="E613" s="427"/>
      <c r="F613" s="427"/>
      <c r="G613" s="326"/>
      <c r="H613" s="326"/>
      <c r="I613" s="326"/>
      <c r="J613" s="326"/>
      <c r="K613" s="326"/>
      <c r="L613" s="326"/>
      <c r="M613" s="326"/>
      <c r="N613" s="326"/>
      <c r="O613" s="326"/>
      <c r="P613" s="326"/>
      <c r="Q613" s="326"/>
      <c r="R613" s="326"/>
      <c r="S613" s="326"/>
      <c r="T613" s="326"/>
      <c r="U613" s="326"/>
      <c r="V613" s="326"/>
      <c r="W613" s="326"/>
      <c r="X613" s="326"/>
      <c r="Y613" s="326"/>
      <c r="Z613" s="326"/>
    </row>
    <row r="614" spans="1:26" ht="15.75" customHeight="1" x14ac:dyDescent="0.3">
      <c r="A614" s="427"/>
      <c r="B614" s="427"/>
      <c r="C614" s="427"/>
      <c r="D614" s="427"/>
      <c r="E614" s="427"/>
      <c r="F614" s="427"/>
      <c r="G614" s="326"/>
      <c r="H614" s="326"/>
      <c r="I614" s="326"/>
      <c r="J614" s="326"/>
      <c r="K614" s="326"/>
      <c r="L614" s="326"/>
      <c r="M614" s="326"/>
      <c r="N614" s="326"/>
      <c r="O614" s="326"/>
      <c r="P614" s="326"/>
      <c r="Q614" s="326"/>
      <c r="R614" s="326"/>
      <c r="S614" s="326"/>
      <c r="T614" s="326"/>
      <c r="U614" s="326"/>
      <c r="V614" s="326"/>
      <c r="W614" s="326"/>
      <c r="X614" s="326"/>
      <c r="Y614" s="326"/>
      <c r="Z614" s="326"/>
    </row>
    <row r="615" spans="1:26" ht="15.75" customHeight="1" x14ac:dyDescent="0.3">
      <c r="A615" s="427"/>
      <c r="B615" s="427"/>
      <c r="C615" s="427"/>
      <c r="D615" s="427"/>
      <c r="E615" s="427"/>
      <c r="F615" s="427"/>
      <c r="G615" s="326"/>
      <c r="H615" s="326"/>
      <c r="I615" s="326"/>
      <c r="J615" s="326"/>
      <c r="K615" s="326"/>
      <c r="L615" s="326"/>
      <c r="M615" s="326"/>
      <c r="N615" s="326"/>
      <c r="O615" s="326"/>
      <c r="P615" s="326"/>
      <c r="Q615" s="326"/>
      <c r="R615" s="326"/>
      <c r="S615" s="326"/>
      <c r="T615" s="326"/>
      <c r="U615" s="326"/>
      <c r="V615" s="326"/>
      <c r="W615" s="326"/>
      <c r="X615" s="326"/>
      <c r="Y615" s="326"/>
      <c r="Z615" s="326"/>
    </row>
    <row r="616" spans="1:26" ht="15.75" customHeight="1" x14ac:dyDescent="0.3">
      <c r="A616" s="427"/>
      <c r="B616" s="427"/>
      <c r="C616" s="427"/>
      <c r="D616" s="427"/>
      <c r="E616" s="427"/>
      <c r="F616" s="427"/>
      <c r="G616" s="326"/>
      <c r="H616" s="326"/>
      <c r="I616" s="326"/>
      <c r="J616" s="326"/>
      <c r="K616" s="326"/>
      <c r="L616" s="326"/>
      <c r="M616" s="326"/>
      <c r="N616" s="326"/>
      <c r="O616" s="326"/>
      <c r="P616" s="326"/>
      <c r="Q616" s="326"/>
      <c r="R616" s="326"/>
      <c r="S616" s="326"/>
      <c r="T616" s="326"/>
      <c r="U616" s="326"/>
      <c r="V616" s="326"/>
      <c r="W616" s="326"/>
      <c r="X616" s="326"/>
      <c r="Y616" s="326"/>
      <c r="Z616" s="326"/>
    </row>
    <row r="617" spans="1:26" ht="15.75" customHeight="1" x14ac:dyDescent="0.3">
      <c r="A617" s="427"/>
      <c r="B617" s="427"/>
      <c r="C617" s="427"/>
      <c r="D617" s="427"/>
      <c r="E617" s="427"/>
      <c r="F617" s="427"/>
      <c r="G617" s="326"/>
      <c r="H617" s="326"/>
      <c r="I617" s="326"/>
      <c r="J617" s="326"/>
      <c r="K617" s="326"/>
      <c r="L617" s="326"/>
      <c r="M617" s="326"/>
      <c r="N617" s="326"/>
      <c r="O617" s="326"/>
      <c r="P617" s="326"/>
      <c r="Q617" s="326"/>
      <c r="R617" s="326"/>
      <c r="S617" s="326"/>
      <c r="T617" s="326"/>
      <c r="U617" s="326"/>
      <c r="V617" s="326"/>
      <c r="W617" s="326"/>
      <c r="X617" s="326"/>
      <c r="Y617" s="326"/>
      <c r="Z617" s="326"/>
    </row>
    <row r="618" spans="1:26" ht="15.75" customHeight="1" x14ac:dyDescent="0.3">
      <c r="A618" s="427"/>
      <c r="B618" s="427"/>
      <c r="C618" s="427"/>
      <c r="D618" s="427"/>
      <c r="E618" s="427"/>
      <c r="F618" s="427"/>
      <c r="G618" s="326"/>
      <c r="H618" s="326"/>
      <c r="I618" s="326"/>
      <c r="J618" s="326"/>
      <c r="K618" s="326"/>
      <c r="L618" s="326"/>
      <c r="M618" s="326"/>
      <c r="N618" s="326"/>
      <c r="O618" s="326"/>
      <c r="P618" s="326"/>
      <c r="Q618" s="326"/>
      <c r="R618" s="326"/>
      <c r="S618" s="326"/>
      <c r="T618" s="326"/>
      <c r="U618" s="326"/>
      <c r="V618" s="326"/>
      <c r="W618" s="326"/>
      <c r="X618" s="326"/>
      <c r="Y618" s="326"/>
      <c r="Z618" s="326"/>
    </row>
    <row r="619" spans="1:26" ht="15.75" customHeight="1" x14ac:dyDescent="0.3">
      <c r="A619" s="427"/>
      <c r="B619" s="427"/>
      <c r="C619" s="427"/>
      <c r="D619" s="427"/>
      <c r="E619" s="427"/>
      <c r="F619" s="427"/>
      <c r="G619" s="326"/>
      <c r="H619" s="326"/>
      <c r="I619" s="326"/>
      <c r="J619" s="326"/>
      <c r="K619" s="326"/>
      <c r="L619" s="326"/>
      <c r="M619" s="326"/>
      <c r="N619" s="326"/>
      <c r="O619" s="326"/>
      <c r="P619" s="326"/>
      <c r="Q619" s="326"/>
      <c r="R619" s="326"/>
      <c r="S619" s="326"/>
      <c r="T619" s="326"/>
      <c r="U619" s="326"/>
      <c r="V619" s="326"/>
      <c r="W619" s="326"/>
      <c r="X619" s="326"/>
      <c r="Y619" s="326"/>
      <c r="Z619" s="326"/>
    </row>
    <row r="620" spans="1:26" ht="15.75" customHeight="1" x14ac:dyDescent="0.3">
      <c r="A620" s="427"/>
      <c r="B620" s="427"/>
      <c r="C620" s="427"/>
      <c r="D620" s="427"/>
      <c r="E620" s="427"/>
      <c r="F620" s="427"/>
      <c r="G620" s="326"/>
      <c r="H620" s="326"/>
      <c r="I620" s="326"/>
      <c r="J620" s="326"/>
      <c r="K620" s="326"/>
      <c r="L620" s="326"/>
      <c r="M620" s="326"/>
      <c r="N620" s="326"/>
      <c r="O620" s="326"/>
      <c r="P620" s="326"/>
      <c r="Q620" s="326"/>
      <c r="R620" s="326"/>
      <c r="S620" s="326"/>
      <c r="T620" s="326"/>
      <c r="U620" s="326"/>
      <c r="V620" s="326"/>
      <c r="W620" s="326"/>
      <c r="X620" s="326"/>
      <c r="Y620" s="326"/>
      <c r="Z620" s="326"/>
    </row>
    <row r="621" spans="1:26" ht="15.75" customHeight="1" x14ac:dyDescent="0.3">
      <c r="A621" s="427"/>
      <c r="B621" s="427"/>
      <c r="C621" s="427"/>
      <c r="D621" s="427"/>
      <c r="E621" s="427"/>
      <c r="F621" s="427"/>
      <c r="G621" s="326"/>
      <c r="H621" s="326"/>
      <c r="I621" s="326"/>
      <c r="J621" s="326"/>
      <c r="K621" s="326"/>
      <c r="L621" s="326"/>
      <c r="M621" s="326"/>
      <c r="N621" s="326"/>
      <c r="O621" s="326"/>
      <c r="P621" s="326"/>
      <c r="Q621" s="326"/>
      <c r="R621" s="326"/>
      <c r="S621" s="326"/>
      <c r="T621" s="326"/>
      <c r="U621" s="326"/>
      <c r="V621" s="326"/>
      <c r="W621" s="326"/>
      <c r="X621" s="326"/>
      <c r="Y621" s="326"/>
      <c r="Z621" s="326"/>
    </row>
    <row r="622" spans="1:26" ht="15.75" customHeight="1" x14ac:dyDescent="0.3">
      <c r="A622" s="427"/>
      <c r="B622" s="427"/>
      <c r="C622" s="427"/>
      <c r="D622" s="427"/>
      <c r="E622" s="427"/>
      <c r="F622" s="427"/>
      <c r="G622" s="326"/>
      <c r="H622" s="326"/>
      <c r="I622" s="326"/>
      <c r="J622" s="326"/>
      <c r="K622" s="326"/>
      <c r="L622" s="326"/>
      <c r="M622" s="326"/>
      <c r="N622" s="326"/>
      <c r="O622" s="326"/>
      <c r="P622" s="326"/>
      <c r="Q622" s="326"/>
      <c r="R622" s="326"/>
      <c r="S622" s="326"/>
      <c r="T622" s="326"/>
      <c r="U622" s="326"/>
      <c r="V622" s="326"/>
      <c r="W622" s="326"/>
      <c r="X622" s="326"/>
      <c r="Y622" s="326"/>
      <c r="Z622" s="326"/>
    </row>
    <row r="623" spans="1:26" ht="15.75" customHeight="1" x14ac:dyDescent="0.3">
      <c r="A623" s="427"/>
      <c r="B623" s="427"/>
      <c r="C623" s="427"/>
      <c r="D623" s="427"/>
      <c r="E623" s="427"/>
      <c r="F623" s="427"/>
      <c r="G623" s="326"/>
      <c r="H623" s="326"/>
      <c r="I623" s="326"/>
      <c r="J623" s="326"/>
      <c r="K623" s="326"/>
      <c r="L623" s="326"/>
      <c r="M623" s="326"/>
      <c r="N623" s="326"/>
      <c r="O623" s="326"/>
      <c r="P623" s="326"/>
      <c r="Q623" s="326"/>
      <c r="R623" s="326"/>
      <c r="S623" s="326"/>
      <c r="T623" s="326"/>
      <c r="U623" s="326"/>
      <c r="V623" s="326"/>
      <c r="W623" s="326"/>
      <c r="X623" s="326"/>
      <c r="Y623" s="326"/>
      <c r="Z623" s="326"/>
    </row>
    <row r="624" spans="1:26" ht="15.75" customHeight="1" x14ac:dyDescent="0.3">
      <c r="A624" s="427"/>
      <c r="B624" s="427"/>
      <c r="C624" s="427"/>
      <c r="D624" s="427"/>
      <c r="E624" s="427"/>
      <c r="F624" s="427"/>
      <c r="G624" s="326"/>
      <c r="H624" s="326"/>
      <c r="I624" s="326"/>
      <c r="J624" s="326"/>
      <c r="K624" s="326"/>
      <c r="L624" s="326"/>
      <c r="M624" s="326"/>
      <c r="N624" s="326"/>
      <c r="O624" s="326"/>
      <c r="P624" s="326"/>
      <c r="Q624" s="326"/>
      <c r="R624" s="326"/>
      <c r="S624" s="326"/>
      <c r="T624" s="326"/>
      <c r="U624" s="326"/>
      <c r="V624" s="326"/>
      <c r="W624" s="326"/>
      <c r="X624" s="326"/>
      <c r="Y624" s="326"/>
      <c r="Z624" s="326"/>
    </row>
    <row r="625" spans="1:26" ht="15.75" customHeight="1" x14ac:dyDescent="0.3">
      <c r="A625" s="427"/>
      <c r="B625" s="427"/>
      <c r="C625" s="427"/>
      <c r="D625" s="427"/>
      <c r="E625" s="427"/>
      <c r="F625" s="427"/>
      <c r="G625" s="326"/>
      <c r="H625" s="326"/>
      <c r="I625" s="326"/>
      <c r="J625" s="326"/>
      <c r="K625" s="326"/>
      <c r="L625" s="326"/>
      <c r="M625" s="326"/>
      <c r="N625" s="326"/>
      <c r="O625" s="326"/>
      <c r="P625" s="326"/>
      <c r="Q625" s="326"/>
      <c r="R625" s="326"/>
      <c r="S625" s="326"/>
      <c r="T625" s="326"/>
      <c r="U625" s="326"/>
      <c r="V625" s="326"/>
      <c r="W625" s="326"/>
      <c r="X625" s="326"/>
      <c r="Y625" s="326"/>
      <c r="Z625" s="326"/>
    </row>
    <row r="626" spans="1:26" ht="15.75" customHeight="1" x14ac:dyDescent="0.3">
      <c r="A626" s="427"/>
      <c r="B626" s="427"/>
      <c r="C626" s="427"/>
      <c r="D626" s="427"/>
      <c r="E626" s="427"/>
      <c r="F626" s="427"/>
      <c r="G626" s="326"/>
      <c r="H626" s="326"/>
      <c r="I626" s="326"/>
      <c r="J626" s="326"/>
      <c r="K626" s="326"/>
      <c r="L626" s="326"/>
      <c r="M626" s="326"/>
      <c r="N626" s="326"/>
      <c r="O626" s="326"/>
      <c r="P626" s="326"/>
      <c r="Q626" s="326"/>
      <c r="R626" s="326"/>
      <c r="S626" s="326"/>
      <c r="T626" s="326"/>
      <c r="U626" s="326"/>
      <c r="V626" s="326"/>
      <c r="W626" s="326"/>
      <c r="X626" s="326"/>
      <c r="Y626" s="326"/>
      <c r="Z626" s="326"/>
    </row>
    <row r="627" spans="1:26" ht="15.75" customHeight="1" x14ac:dyDescent="0.3">
      <c r="A627" s="427"/>
      <c r="B627" s="427"/>
      <c r="C627" s="427"/>
      <c r="D627" s="427"/>
      <c r="E627" s="427"/>
      <c r="F627" s="427"/>
      <c r="G627" s="326"/>
      <c r="H627" s="326"/>
      <c r="I627" s="326"/>
      <c r="J627" s="326"/>
      <c r="K627" s="326"/>
      <c r="L627" s="326"/>
      <c r="M627" s="326"/>
      <c r="N627" s="326"/>
      <c r="O627" s="326"/>
      <c r="P627" s="326"/>
      <c r="Q627" s="326"/>
      <c r="R627" s="326"/>
      <c r="S627" s="326"/>
      <c r="T627" s="326"/>
      <c r="U627" s="326"/>
      <c r="V627" s="326"/>
      <c r="W627" s="326"/>
      <c r="X627" s="326"/>
      <c r="Y627" s="326"/>
      <c r="Z627" s="326"/>
    </row>
    <row r="628" spans="1:26" ht="15.75" customHeight="1" x14ac:dyDescent="0.3">
      <c r="A628" s="427"/>
      <c r="B628" s="427"/>
      <c r="C628" s="427"/>
      <c r="D628" s="427"/>
      <c r="E628" s="427"/>
      <c r="F628" s="427"/>
      <c r="G628" s="326"/>
      <c r="H628" s="326"/>
      <c r="I628" s="326"/>
      <c r="J628" s="326"/>
      <c r="K628" s="326"/>
      <c r="L628" s="326"/>
      <c r="M628" s="326"/>
      <c r="N628" s="326"/>
      <c r="O628" s="326"/>
      <c r="P628" s="326"/>
      <c r="Q628" s="326"/>
      <c r="R628" s="326"/>
      <c r="S628" s="326"/>
      <c r="T628" s="326"/>
      <c r="U628" s="326"/>
      <c r="V628" s="326"/>
      <c r="W628" s="326"/>
      <c r="X628" s="326"/>
      <c r="Y628" s="326"/>
      <c r="Z628" s="326"/>
    </row>
    <row r="629" spans="1:26" ht="15.75" customHeight="1" x14ac:dyDescent="0.3">
      <c r="A629" s="427"/>
      <c r="B629" s="427"/>
      <c r="C629" s="427"/>
      <c r="D629" s="427"/>
      <c r="E629" s="427"/>
      <c r="F629" s="427"/>
      <c r="G629" s="326"/>
      <c r="H629" s="326"/>
      <c r="I629" s="326"/>
      <c r="J629" s="326"/>
      <c r="K629" s="326"/>
      <c r="L629" s="326"/>
      <c r="M629" s="326"/>
      <c r="N629" s="326"/>
      <c r="O629" s="326"/>
      <c r="P629" s="326"/>
      <c r="Q629" s="326"/>
      <c r="R629" s="326"/>
      <c r="S629" s="326"/>
      <c r="T629" s="326"/>
      <c r="U629" s="326"/>
      <c r="V629" s="326"/>
      <c r="W629" s="326"/>
      <c r="X629" s="326"/>
      <c r="Y629" s="326"/>
      <c r="Z629" s="326"/>
    </row>
    <row r="630" spans="1:26" ht="15.75" customHeight="1" x14ac:dyDescent="0.3">
      <c r="A630" s="427"/>
      <c r="B630" s="427"/>
      <c r="C630" s="427"/>
      <c r="D630" s="427"/>
      <c r="E630" s="427"/>
      <c r="F630" s="427"/>
      <c r="G630" s="326"/>
      <c r="H630" s="326"/>
      <c r="I630" s="326"/>
      <c r="J630" s="326"/>
      <c r="K630" s="326"/>
      <c r="L630" s="326"/>
      <c r="M630" s="326"/>
      <c r="N630" s="326"/>
      <c r="O630" s="326"/>
      <c r="P630" s="326"/>
      <c r="Q630" s="326"/>
      <c r="R630" s="326"/>
      <c r="S630" s="326"/>
      <c r="T630" s="326"/>
      <c r="U630" s="326"/>
      <c r="V630" s="326"/>
      <c r="W630" s="326"/>
      <c r="X630" s="326"/>
      <c r="Y630" s="326"/>
      <c r="Z630" s="326"/>
    </row>
    <row r="631" spans="1:26" ht="15.75" customHeight="1" x14ac:dyDescent="0.3">
      <c r="A631" s="427"/>
      <c r="B631" s="427"/>
      <c r="C631" s="427"/>
      <c r="D631" s="427"/>
      <c r="E631" s="427"/>
      <c r="F631" s="427"/>
      <c r="G631" s="326"/>
      <c r="H631" s="326"/>
      <c r="I631" s="326"/>
      <c r="J631" s="326"/>
      <c r="K631" s="326"/>
      <c r="L631" s="326"/>
      <c r="M631" s="326"/>
      <c r="N631" s="326"/>
      <c r="O631" s="326"/>
      <c r="P631" s="326"/>
      <c r="Q631" s="326"/>
      <c r="R631" s="326"/>
      <c r="S631" s="326"/>
      <c r="T631" s="326"/>
      <c r="U631" s="326"/>
      <c r="V631" s="326"/>
      <c r="W631" s="326"/>
      <c r="X631" s="326"/>
      <c r="Y631" s="326"/>
      <c r="Z631" s="326"/>
    </row>
    <row r="632" spans="1:26" ht="15.75" customHeight="1" x14ac:dyDescent="0.3">
      <c r="A632" s="427"/>
      <c r="B632" s="427"/>
      <c r="C632" s="427"/>
      <c r="D632" s="427"/>
      <c r="E632" s="427"/>
      <c r="F632" s="427"/>
      <c r="G632" s="326"/>
      <c r="H632" s="326"/>
      <c r="I632" s="326"/>
      <c r="J632" s="326"/>
      <c r="K632" s="326"/>
      <c r="L632" s="326"/>
      <c r="M632" s="326"/>
      <c r="N632" s="326"/>
      <c r="O632" s="326"/>
      <c r="P632" s="326"/>
      <c r="Q632" s="326"/>
      <c r="R632" s="326"/>
      <c r="S632" s="326"/>
      <c r="T632" s="326"/>
      <c r="U632" s="326"/>
      <c r="V632" s="326"/>
      <c r="W632" s="326"/>
      <c r="X632" s="326"/>
      <c r="Y632" s="326"/>
      <c r="Z632" s="326"/>
    </row>
    <row r="633" spans="1:26" ht="15.75" customHeight="1" x14ac:dyDescent="0.3">
      <c r="A633" s="427"/>
      <c r="B633" s="427"/>
      <c r="C633" s="427"/>
      <c r="D633" s="427"/>
      <c r="E633" s="427"/>
      <c r="F633" s="427"/>
      <c r="G633" s="326"/>
      <c r="H633" s="326"/>
      <c r="I633" s="326"/>
      <c r="J633" s="326"/>
      <c r="K633" s="326"/>
      <c r="L633" s="326"/>
      <c r="M633" s="326"/>
      <c r="N633" s="326"/>
      <c r="O633" s="326"/>
      <c r="P633" s="326"/>
      <c r="Q633" s="326"/>
      <c r="R633" s="326"/>
      <c r="S633" s="326"/>
      <c r="T633" s="326"/>
      <c r="U633" s="326"/>
      <c r="V633" s="326"/>
      <c r="W633" s="326"/>
      <c r="X633" s="326"/>
      <c r="Y633" s="326"/>
      <c r="Z633" s="326"/>
    </row>
    <row r="634" spans="1:26" ht="15.75" customHeight="1" x14ac:dyDescent="0.3">
      <c r="A634" s="427"/>
      <c r="B634" s="427"/>
      <c r="C634" s="427"/>
      <c r="D634" s="427"/>
      <c r="E634" s="427"/>
      <c r="F634" s="427"/>
      <c r="G634" s="326"/>
      <c r="H634" s="326"/>
      <c r="I634" s="326"/>
      <c r="J634" s="326"/>
      <c r="K634" s="326"/>
      <c r="L634" s="326"/>
      <c r="M634" s="326"/>
      <c r="N634" s="326"/>
      <c r="O634" s="326"/>
      <c r="P634" s="326"/>
      <c r="Q634" s="326"/>
      <c r="R634" s="326"/>
      <c r="S634" s="326"/>
      <c r="T634" s="326"/>
      <c r="U634" s="326"/>
      <c r="V634" s="326"/>
      <c r="W634" s="326"/>
      <c r="X634" s="326"/>
      <c r="Y634" s="326"/>
      <c r="Z634" s="326"/>
    </row>
    <row r="635" spans="1:26" ht="15.75" customHeight="1" x14ac:dyDescent="0.3">
      <c r="A635" s="427"/>
      <c r="B635" s="427"/>
      <c r="C635" s="427"/>
      <c r="D635" s="427"/>
      <c r="E635" s="427"/>
      <c r="F635" s="427"/>
      <c r="G635" s="326"/>
      <c r="H635" s="326"/>
      <c r="I635" s="326"/>
      <c r="J635" s="326"/>
      <c r="K635" s="326"/>
      <c r="L635" s="326"/>
      <c r="M635" s="326"/>
      <c r="N635" s="326"/>
      <c r="O635" s="326"/>
      <c r="P635" s="326"/>
      <c r="Q635" s="326"/>
      <c r="R635" s="326"/>
      <c r="S635" s="326"/>
      <c r="T635" s="326"/>
      <c r="U635" s="326"/>
      <c r="V635" s="326"/>
      <c r="W635" s="326"/>
      <c r="X635" s="326"/>
      <c r="Y635" s="326"/>
      <c r="Z635" s="326"/>
    </row>
    <row r="636" spans="1:26" ht="15.75" customHeight="1" x14ac:dyDescent="0.3">
      <c r="A636" s="427"/>
      <c r="B636" s="427"/>
      <c r="C636" s="427"/>
      <c r="D636" s="427"/>
      <c r="E636" s="427"/>
      <c r="F636" s="427"/>
      <c r="G636" s="326"/>
      <c r="H636" s="326"/>
      <c r="I636" s="326"/>
      <c r="J636" s="326"/>
      <c r="K636" s="326"/>
      <c r="L636" s="326"/>
      <c r="M636" s="326"/>
      <c r="N636" s="326"/>
      <c r="O636" s="326"/>
      <c r="P636" s="326"/>
      <c r="Q636" s="326"/>
      <c r="R636" s="326"/>
      <c r="S636" s="326"/>
      <c r="T636" s="326"/>
      <c r="U636" s="326"/>
      <c r="V636" s="326"/>
      <c r="W636" s="326"/>
      <c r="X636" s="326"/>
      <c r="Y636" s="326"/>
      <c r="Z636" s="326"/>
    </row>
    <row r="637" spans="1:26" ht="15.75" customHeight="1" x14ac:dyDescent="0.3">
      <c r="A637" s="427"/>
      <c r="B637" s="427"/>
      <c r="C637" s="427"/>
      <c r="D637" s="427"/>
      <c r="E637" s="427"/>
      <c r="F637" s="427"/>
      <c r="G637" s="326"/>
      <c r="H637" s="326"/>
      <c r="I637" s="326"/>
      <c r="J637" s="326"/>
      <c r="K637" s="326"/>
      <c r="L637" s="326"/>
      <c r="M637" s="326"/>
      <c r="N637" s="326"/>
      <c r="O637" s="326"/>
      <c r="P637" s="326"/>
      <c r="Q637" s="326"/>
      <c r="R637" s="326"/>
      <c r="S637" s="326"/>
      <c r="T637" s="326"/>
      <c r="U637" s="326"/>
      <c r="V637" s="326"/>
      <c r="W637" s="326"/>
      <c r="X637" s="326"/>
      <c r="Y637" s="326"/>
      <c r="Z637" s="326"/>
    </row>
    <row r="638" spans="1:26" ht="15.75" customHeight="1" x14ac:dyDescent="0.3">
      <c r="A638" s="427"/>
      <c r="B638" s="427"/>
      <c r="C638" s="427"/>
      <c r="D638" s="427"/>
      <c r="E638" s="427"/>
      <c r="F638" s="427"/>
      <c r="G638" s="326"/>
      <c r="H638" s="326"/>
      <c r="I638" s="326"/>
      <c r="J638" s="326"/>
      <c r="K638" s="326"/>
      <c r="L638" s="326"/>
      <c r="M638" s="326"/>
      <c r="N638" s="326"/>
      <c r="O638" s="326"/>
      <c r="P638" s="326"/>
      <c r="Q638" s="326"/>
      <c r="R638" s="326"/>
      <c r="S638" s="326"/>
      <c r="T638" s="326"/>
      <c r="U638" s="326"/>
      <c r="V638" s="326"/>
      <c r="W638" s="326"/>
      <c r="X638" s="326"/>
      <c r="Y638" s="326"/>
      <c r="Z638" s="326"/>
    </row>
    <row r="639" spans="1:26" ht="15.75" customHeight="1" x14ac:dyDescent="0.3">
      <c r="A639" s="427"/>
      <c r="B639" s="427"/>
      <c r="C639" s="427"/>
      <c r="D639" s="427"/>
      <c r="E639" s="427"/>
      <c r="F639" s="427"/>
      <c r="G639" s="326"/>
      <c r="H639" s="326"/>
      <c r="I639" s="326"/>
      <c r="J639" s="326"/>
      <c r="K639" s="326"/>
      <c r="L639" s="326"/>
      <c r="M639" s="326"/>
      <c r="N639" s="326"/>
      <c r="O639" s="326"/>
      <c r="P639" s="326"/>
      <c r="Q639" s="326"/>
      <c r="R639" s="326"/>
      <c r="S639" s="326"/>
      <c r="T639" s="326"/>
      <c r="U639" s="326"/>
      <c r="V639" s="326"/>
      <c r="W639" s="326"/>
      <c r="X639" s="326"/>
      <c r="Y639" s="326"/>
      <c r="Z639" s="326"/>
    </row>
    <row r="640" spans="1:26" ht="15.75" customHeight="1" x14ac:dyDescent="0.3">
      <c r="A640" s="427"/>
      <c r="B640" s="427"/>
      <c r="C640" s="427"/>
      <c r="D640" s="427"/>
      <c r="E640" s="427"/>
      <c r="F640" s="427"/>
      <c r="G640" s="326"/>
      <c r="H640" s="326"/>
      <c r="I640" s="326"/>
      <c r="J640" s="326"/>
      <c r="K640" s="326"/>
      <c r="L640" s="326"/>
      <c r="M640" s="326"/>
      <c r="N640" s="326"/>
      <c r="O640" s="326"/>
      <c r="P640" s="326"/>
      <c r="Q640" s="326"/>
      <c r="R640" s="326"/>
      <c r="S640" s="326"/>
      <c r="T640" s="326"/>
      <c r="U640" s="326"/>
      <c r="V640" s="326"/>
      <c r="W640" s="326"/>
      <c r="X640" s="326"/>
      <c r="Y640" s="326"/>
      <c r="Z640" s="326"/>
    </row>
    <row r="641" spans="1:26" ht="15.75" customHeight="1" x14ac:dyDescent="0.3">
      <c r="A641" s="427"/>
      <c r="B641" s="427"/>
      <c r="C641" s="427"/>
      <c r="D641" s="427"/>
      <c r="E641" s="427"/>
      <c r="F641" s="427"/>
      <c r="G641" s="326"/>
      <c r="H641" s="326"/>
      <c r="I641" s="326"/>
      <c r="J641" s="326"/>
      <c r="K641" s="326"/>
      <c r="L641" s="326"/>
      <c r="M641" s="326"/>
      <c r="N641" s="326"/>
      <c r="O641" s="326"/>
      <c r="P641" s="326"/>
      <c r="Q641" s="326"/>
      <c r="R641" s="326"/>
      <c r="S641" s="326"/>
      <c r="T641" s="326"/>
      <c r="U641" s="326"/>
      <c r="V641" s="326"/>
      <c r="W641" s="326"/>
      <c r="X641" s="326"/>
      <c r="Y641" s="326"/>
      <c r="Z641" s="326"/>
    </row>
    <row r="642" spans="1:26" ht="15.75" customHeight="1" x14ac:dyDescent="0.3">
      <c r="A642" s="427"/>
      <c r="B642" s="427"/>
      <c r="C642" s="427"/>
      <c r="D642" s="427"/>
      <c r="E642" s="427"/>
      <c r="F642" s="427"/>
      <c r="G642" s="326"/>
      <c r="H642" s="326"/>
      <c r="I642" s="326"/>
      <c r="J642" s="326"/>
      <c r="K642" s="326"/>
      <c r="L642" s="326"/>
      <c r="M642" s="326"/>
      <c r="N642" s="326"/>
      <c r="O642" s="326"/>
      <c r="P642" s="326"/>
      <c r="Q642" s="326"/>
      <c r="R642" s="326"/>
      <c r="S642" s="326"/>
      <c r="T642" s="326"/>
      <c r="U642" s="326"/>
      <c r="V642" s="326"/>
      <c r="W642" s="326"/>
      <c r="X642" s="326"/>
      <c r="Y642" s="326"/>
      <c r="Z642" s="326"/>
    </row>
    <row r="643" spans="1:26" ht="15.75" customHeight="1" x14ac:dyDescent="0.3">
      <c r="A643" s="427"/>
      <c r="B643" s="427"/>
      <c r="C643" s="427"/>
      <c r="D643" s="427"/>
      <c r="E643" s="427"/>
      <c r="F643" s="427"/>
      <c r="G643" s="326"/>
      <c r="H643" s="326"/>
      <c r="I643" s="326"/>
      <c r="J643" s="326"/>
      <c r="K643" s="326"/>
      <c r="L643" s="326"/>
      <c r="M643" s="326"/>
      <c r="N643" s="326"/>
      <c r="O643" s="326"/>
      <c r="P643" s="326"/>
      <c r="Q643" s="326"/>
      <c r="R643" s="326"/>
      <c r="S643" s="326"/>
      <c r="T643" s="326"/>
      <c r="U643" s="326"/>
      <c r="V643" s="326"/>
      <c r="W643" s="326"/>
      <c r="X643" s="326"/>
      <c r="Y643" s="326"/>
      <c r="Z643" s="326"/>
    </row>
    <row r="644" spans="1:26" ht="15.75" customHeight="1" x14ac:dyDescent="0.3">
      <c r="A644" s="427"/>
      <c r="B644" s="427"/>
      <c r="C644" s="427"/>
      <c r="D644" s="427"/>
      <c r="E644" s="427"/>
      <c r="F644" s="427"/>
      <c r="G644" s="326"/>
      <c r="H644" s="326"/>
      <c r="I644" s="326"/>
      <c r="J644" s="326"/>
      <c r="K644" s="326"/>
      <c r="L644" s="326"/>
      <c r="M644" s="326"/>
      <c r="N644" s="326"/>
      <c r="O644" s="326"/>
      <c r="P644" s="326"/>
      <c r="Q644" s="326"/>
      <c r="R644" s="326"/>
      <c r="S644" s="326"/>
      <c r="T644" s="326"/>
      <c r="U644" s="326"/>
      <c r="V644" s="326"/>
      <c r="W644" s="326"/>
      <c r="X644" s="326"/>
      <c r="Y644" s="326"/>
      <c r="Z644" s="326"/>
    </row>
    <row r="645" spans="1:26" ht="15.75" customHeight="1" x14ac:dyDescent="0.3">
      <c r="A645" s="427"/>
      <c r="B645" s="427"/>
      <c r="C645" s="427"/>
      <c r="D645" s="427"/>
      <c r="E645" s="427"/>
      <c r="F645" s="427"/>
      <c r="G645" s="326"/>
      <c r="H645" s="326"/>
      <c r="I645" s="326"/>
      <c r="J645" s="326"/>
      <c r="K645" s="326"/>
      <c r="L645" s="326"/>
      <c r="M645" s="326"/>
      <c r="N645" s="326"/>
      <c r="O645" s="326"/>
      <c r="P645" s="326"/>
      <c r="Q645" s="326"/>
      <c r="R645" s="326"/>
      <c r="S645" s="326"/>
      <c r="T645" s="326"/>
      <c r="U645" s="326"/>
      <c r="V645" s="326"/>
      <c r="W645" s="326"/>
      <c r="X645" s="326"/>
      <c r="Y645" s="326"/>
      <c r="Z645" s="326"/>
    </row>
    <row r="646" spans="1:26" ht="15.75" customHeight="1" x14ac:dyDescent="0.3">
      <c r="A646" s="427"/>
      <c r="B646" s="427"/>
      <c r="C646" s="427"/>
      <c r="D646" s="427"/>
      <c r="E646" s="427"/>
      <c r="F646" s="427"/>
      <c r="G646" s="326"/>
      <c r="H646" s="326"/>
      <c r="I646" s="326"/>
      <c r="J646" s="326"/>
      <c r="K646" s="326"/>
      <c r="L646" s="326"/>
      <c r="M646" s="326"/>
      <c r="N646" s="326"/>
      <c r="O646" s="326"/>
      <c r="P646" s="326"/>
      <c r="Q646" s="326"/>
      <c r="R646" s="326"/>
      <c r="S646" s="326"/>
      <c r="T646" s="326"/>
      <c r="U646" s="326"/>
      <c r="V646" s="326"/>
      <c r="W646" s="326"/>
      <c r="X646" s="326"/>
      <c r="Y646" s="326"/>
      <c r="Z646" s="326"/>
    </row>
    <row r="647" spans="1:26" ht="15.75" customHeight="1" x14ac:dyDescent="0.3">
      <c r="A647" s="427"/>
      <c r="B647" s="427"/>
      <c r="C647" s="427"/>
      <c r="D647" s="427"/>
      <c r="E647" s="427"/>
      <c r="F647" s="427"/>
      <c r="G647" s="326"/>
      <c r="H647" s="326"/>
      <c r="I647" s="326"/>
      <c r="J647" s="326"/>
      <c r="K647" s="326"/>
      <c r="L647" s="326"/>
      <c r="M647" s="326"/>
      <c r="N647" s="326"/>
      <c r="O647" s="326"/>
      <c r="P647" s="326"/>
      <c r="Q647" s="326"/>
      <c r="R647" s="326"/>
      <c r="S647" s="326"/>
      <c r="T647" s="326"/>
      <c r="U647" s="326"/>
      <c r="V647" s="326"/>
      <c r="W647" s="326"/>
      <c r="X647" s="326"/>
      <c r="Y647" s="326"/>
      <c r="Z647" s="326"/>
    </row>
    <row r="648" spans="1:26" ht="15.75" customHeight="1" x14ac:dyDescent="0.3">
      <c r="A648" s="427"/>
      <c r="B648" s="427"/>
      <c r="C648" s="427"/>
      <c r="D648" s="427"/>
      <c r="E648" s="427"/>
      <c r="F648" s="427"/>
      <c r="G648" s="326"/>
      <c r="H648" s="326"/>
      <c r="I648" s="326"/>
      <c r="J648" s="326"/>
      <c r="K648" s="326"/>
      <c r="L648" s="326"/>
      <c r="M648" s="326"/>
      <c r="N648" s="326"/>
      <c r="O648" s="326"/>
      <c r="P648" s="326"/>
      <c r="Q648" s="326"/>
      <c r="R648" s="326"/>
      <c r="S648" s="326"/>
      <c r="T648" s="326"/>
      <c r="U648" s="326"/>
      <c r="V648" s="326"/>
      <c r="W648" s="326"/>
      <c r="X648" s="326"/>
      <c r="Y648" s="326"/>
      <c r="Z648" s="326"/>
    </row>
    <row r="649" spans="1:26" ht="15.75" customHeight="1" x14ac:dyDescent="0.3">
      <c r="A649" s="427"/>
      <c r="B649" s="427"/>
      <c r="C649" s="427"/>
      <c r="D649" s="427"/>
      <c r="E649" s="427"/>
      <c r="F649" s="427"/>
      <c r="G649" s="326"/>
      <c r="H649" s="326"/>
      <c r="I649" s="326"/>
      <c r="J649" s="326"/>
      <c r="K649" s="326"/>
      <c r="L649" s="326"/>
      <c r="M649" s="326"/>
      <c r="N649" s="326"/>
      <c r="O649" s="326"/>
      <c r="P649" s="326"/>
      <c r="Q649" s="326"/>
      <c r="R649" s="326"/>
      <c r="S649" s="326"/>
      <c r="T649" s="326"/>
      <c r="U649" s="326"/>
      <c r="V649" s="326"/>
      <c r="W649" s="326"/>
      <c r="X649" s="326"/>
      <c r="Y649" s="326"/>
      <c r="Z649" s="326"/>
    </row>
    <row r="650" spans="1:26" ht="15.75" customHeight="1" x14ac:dyDescent="0.3">
      <c r="A650" s="427"/>
      <c r="B650" s="427"/>
      <c r="C650" s="427"/>
      <c r="D650" s="427"/>
      <c r="E650" s="427"/>
      <c r="F650" s="427"/>
      <c r="G650" s="326"/>
      <c r="H650" s="326"/>
      <c r="I650" s="326"/>
      <c r="J650" s="326"/>
      <c r="K650" s="326"/>
      <c r="L650" s="326"/>
      <c r="M650" s="326"/>
      <c r="N650" s="326"/>
      <c r="O650" s="326"/>
      <c r="P650" s="326"/>
      <c r="Q650" s="326"/>
      <c r="R650" s="326"/>
      <c r="S650" s="326"/>
      <c r="T650" s="326"/>
      <c r="U650" s="326"/>
      <c r="V650" s="326"/>
      <c r="W650" s="326"/>
      <c r="X650" s="326"/>
      <c r="Y650" s="326"/>
      <c r="Z650" s="326"/>
    </row>
    <row r="651" spans="1:26" ht="15.75" customHeight="1" x14ac:dyDescent="0.3">
      <c r="A651" s="427"/>
      <c r="B651" s="427"/>
      <c r="C651" s="427"/>
      <c r="D651" s="427"/>
      <c r="E651" s="427"/>
      <c r="F651" s="427"/>
      <c r="G651" s="326"/>
      <c r="H651" s="326"/>
      <c r="I651" s="326"/>
      <c r="J651" s="326"/>
      <c r="K651" s="326"/>
      <c r="L651" s="326"/>
      <c r="M651" s="326"/>
      <c r="N651" s="326"/>
      <c r="O651" s="326"/>
      <c r="P651" s="326"/>
      <c r="Q651" s="326"/>
      <c r="R651" s="326"/>
      <c r="S651" s="326"/>
      <c r="T651" s="326"/>
      <c r="U651" s="326"/>
      <c r="V651" s="326"/>
      <c r="W651" s="326"/>
      <c r="X651" s="326"/>
      <c r="Y651" s="326"/>
      <c r="Z651" s="326"/>
    </row>
    <row r="652" spans="1:26" ht="15.75" customHeight="1" x14ac:dyDescent="0.3">
      <c r="A652" s="427"/>
      <c r="B652" s="427"/>
      <c r="C652" s="427"/>
      <c r="D652" s="427"/>
      <c r="E652" s="427"/>
      <c r="F652" s="427"/>
      <c r="G652" s="326"/>
      <c r="H652" s="326"/>
      <c r="I652" s="326"/>
      <c r="J652" s="326"/>
      <c r="K652" s="326"/>
      <c r="L652" s="326"/>
      <c r="M652" s="326"/>
      <c r="N652" s="326"/>
      <c r="O652" s="326"/>
      <c r="P652" s="326"/>
      <c r="Q652" s="326"/>
      <c r="R652" s="326"/>
      <c r="S652" s="326"/>
      <c r="T652" s="326"/>
      <c r="U652" s="326"/>
      <c r="V652" s="326"/>
      <c r="W652" s="326"/>
      <c r="X652" s="326"/>
      <c r="Y652" s="326"/>
      <c r="Z652" s="326"/>
    </row>
    <row r="653" spans="1:26" ht="15.75" customHeight="1" x14ac:dyDescent="0.3">
      <c r="A653" s="427"/>
      <c r="B653" s="427"/>
      <c r="C653" s="427"/>
      <c r="D653" s="427"/>
      <c r="E653" s="427"/>
      <c r="F653" s="427"/>
      <c r="G653" s="326"/>
      <c r="H653" s="326"/>
      <c r="I653" s="326"/>
      <c r="J653" s="326"/>
      <c r="K653" s="326"/>
      <c r="L653" s="326"/>
      <c r="M653" s="326"/>
      <c r="N653" s="326"/>
      <c r="O653" s="326"/>
      <c r="P653" s="326"/>
      <c r="Q653" s="326"/>
      <c r="R653" s="326"/>
      <c r="S653" s="326"/>
      <c r="T653" s="326"/>
      <c r="U653" s="326"/>
      <c r="V653" s="326"/>
      <c r="W653" s="326"/>
      <c r="X653" s="326"/>
      <c r="Y653" s="326"/>
      <c r="Z653" s="326"/>
    </row>
    <row r="654" spans="1:26" ht="15.75" customHeight="1" x14ac:dyDescent="0.3">
      <c r="A654" s="427"/>
      <c r="B654" s="427"/>
      <c r="C654" s="427"/>
      <c r="D654" s="427"/>
      <c r="E654" s="427"/>
      <c r="F654" s="427"/>
      <c r="G654" s="326"/>
      <c r="H654" s="326"/>
      <c r="I654" s="326"/>
      <c r="J654" s="326"/>
      <c r="K654" s="326"/>
      <c r="L654" s="326"/>
      <c r="M654" s="326"/>
      <c r="N654" s="326"/>
      <c r="O654" s="326"/>
      <c r="P654" s="326"/>
      <c r="Q654" s="326"/>
      <c r="R654" s="326"/>
      <c r="S654" s="326"/>
      <c r="T654" s="326"/>
      <c r="U654" s="326"/>
      <c r="V654" s="326"/>
      <c r="W654" s="326"/>
      <c r="X654" s="326"/>
      <c r="Y654" s="326"/>
      <c r="Z654" s="326"/>
    </row>
    <row r="655" spans="1:26" ht="15.75" customHeight="1" x14ac:dyDescent="0.3">
      <c r="A655" s="427"/>
      <c r="B655" s="427"/>
      <c r="C655" s="427"/>
      <c r="D655" s="427"/>
      <c r="E655" s="427"/>
      <c r="F655" s="427"/>
      <c r="G655" s="326"/>
      <c r="H655" s="326"/>
      <c r="I655" s="326"/>
      <c r="J655" s="326"/>
      <c r="K655" s="326"/>
      <c r="L655" s="326"/>
      <c r="M655" s="326"/>
      <c r="N655" s="326"/>
      <c r="O655" s="326"/>
      <c r="P655" s="326"/>
      <c r="Q655" s="326"/>
      <c r="R655" s="326"/>
      <c r="S655" s="326"/>
      <c r="T655" s="326"/>
      <c r="U655" s="326"/>
      <c r="V655" s="326"/>
      <c r="W655" s="326"/>
      <c r="X655" s="326"/>
      <c r="Y655" s="326"/>
      <c r="Z655" s="326"/>
    </row>
    <row r="656" spans="1:26" ht="15.75" customHeight="1" x14ac:dyDescent="0.3">
      <c r="A656" s="427"/>
      <c r="B656" s="427"/>
      <c r="C656" s="427"/>
      <c r="D656" s="427"/>
      <c r="E656" s="427"/>
      <c r="F656" s="427"/>
      <c r="G656" s="326"/>
      <c r="H656" s="326"/>
      <c r="I656" s="326"/>
      <c r="J656" s="326"/>
      <c r="K656" s="326"/>
      <c r="L656" s="326"/>
      <c r="M656" s="326"/>
      <c r="N656" s="326"/>
      <c r="O656" s="326"/>
      <c r="P656" s="326"/>
      <c r="Q656" s="326"/>
      <c r="R656" s="326"/>
      <c r="S656" s="326"/>
      <c r="T656" s="326"/>
      <c r="U656" s="326"/>
      <c r="V656" s="326"/>
      <c r="W656" s="326"/>
      <c r="X656" s="326"/>
      <c r="Y656" s="326"/>
      <c r="Z656" s="326"/>
    </row>
    <row r="657" spans="1:26" ht="15.75" customHeight="1" x14ac:dyDescent="0.3">
      <c r="A657" s="427"/>
      <c r="B657" s="427"/>
      <c r="C657" s="427"/>
      <c r="D657" s="427"/>
      <c r="E657" s="427"/>
      <c r="F657" s="427"/>
      <c r="G657" s="326"/>
      <c r="H657" s="326"/>
      <c r="I657" s="326"/>
      <c r="J657" s="326"/>
      <c r="K657" s="326"/>
      <c r="L657" s="326"/>
      <c r="M657" s="326"/>
      <c r="N657" s="326"/>
      <c r="O657" s="326"/>
      <c r="P657" s="326"/>
      <c r="Q657" s="326"/>
      <c r="R657" s="326"/>
      <c r="S657" s="326"/>
      <c r="T657" s="326"/>
      <c r="U657" s="326"/>
      <c r="V657" s="326"/>
      <c r="W657" s="326"/>
      <c r="X657" s="326"/>
      <c r="Y657" s="326"/>
      <c r="Z657" s="326"/>
    </row>
    <row r="658" spans="1:26" ht="15.75" customHeight="1" x14ac:dyDescent="0.3">
      <c r="A658" s="427"/>
      <c r="B658" s="427"/>
      <c r="C658" s="427"/>
      <c r="D658" s="427"/>
      <c r="E658" s="427"/>
      <c r="F658" s="427"/>
      <c r="G658" s="326"/>
      <c r="H658" s="326"/>
      <c r="I658" s="326"/>
      <c r="J658" s="326"/>
      <c r="K658" s="326"/>
      <c r="L658" s="326"/>
      <c r="M658" s="326"/>
      <c r="N658" s="326"/>
      <c r="O658" s="326"/>
      <c r="P658" s="326"/>
      <c r="Q658" s="326"/>
      <c r="R658" s="326"/>
      <c r="S658" s="326"/>
      <c r="T658" s="326"/>
      <c r="U658" s="326"/>
      <c r="V658" s="326"/>
      <c r="W658" s="326"/>
      <c r="X658" s="326"/>
      <c r="Y658" s="326"/>
      <c r="Z658" s="326"/>
    </row>
    <row r="659" spans="1:26" ht="15.75" customHeight="1" x14ac:dyDescent="0.3">
      <c r="A659" s="427"/>
      <c r="B659" s="427"/>
      <c r="C659" s="427"/>
      <c r="D659" s="427"/>
      <c r="E659" s="427"/>
      <c r="F659" s="427"/>
      <c r="G659" s="326"/>
      <c r="H659" s="326"/>
      <c r="I659" s="326"/>
      <c r="J659" s="326"/>
      <c r="K659" s="326"/>
      <c r="L659" s="326"/>
      <c r="M659" s="326"/>
      <c r="N659" s="326"/>
      <c r="O659" s="326"/>
      <c r="P659" s="326"/>
      <c r="Q659" s="326"/>
      <c r="R659" s="326"/>
      <c r="S659" s="326"/>
      <c r="T659" s="326"/>
      <c r="U659" s="326"/>
      <c r="V659" s="326"/>
      <c r="W659" s="326"/>
      <c r="X659" s="326"/>
      <c r="Y659" s="326"/>
      <c r="Z659" s="326"/>
    </row>
    <row r="660" spans="1:26" ht="15.75" customHeight="1" x14ac:dyDescent="0.3">
      <c r="A660" s="427"/>
      <c r="B660" s="427"/>
      <c r="C660" s="427"/>
      <c r="D660" s="427"/>
      <c r="E660" s="427"/>
      <c r="F660" s="427"/>
      <c r="G660" s="326"/>
      <c r="H660" s="326"/>
      <c r="I660" s="326"/>
      <c r="J660" s="326"/>
      <c r="K660" s="326"/>
      <c r="L660" s="326"/>
      <c r="M660" s="326"/>
      <c r="N660" s="326"/>
      <c r="O660" s="326"/>
      <c r="P660" s="326"/>
      <c r="Q660" s="326"/>
      <c r="R660" s="326"/>
      <c r="S660" s="326"/>
      <c r="T660" s="326"/>
      <c r="U660" s="326"/>
      <c r="V660" s="326"/>
      <c r="W660" s="326"/>
      <c r="X660" s="326"/>
      <c r="Y660" s="326"/>
      <c r="Z660" s="326"/>
    </row>
    <row r="661" spans="1:26" ht="15.75" customHeight="1" x14ac:dyDescent="0.3">
      <c r="A661" s="427"/>
      <c r="B661" s="427"/>
      <c r="C661" s="427"/>
      <c r="D661" s="427"/>
      <c r="E661" s="427"/>
      <c r="F661" s="427"/>
      <c r="G661" s="326"/>
      <c r="H661" s="326"/>
      <c r="I661" s="326"/>
      <c r="J661" s="326"/>
      <c r="K661" s="326"/>
      <c r="L661" s="326"/>
      <c r="M661" s="326"/>
      <c r="N661" s="326"/>
      <c r="O661" s="326"/>
      <c r="P661" s="326"/>
      <c r="Q661" s="326"/>
      <c r="R661" s="326"/>
      <c r="S661" s="326"/>
      <c r="T661" s="326"/>
      <c r="U661" s="326"/>
      <c r="V661" s="326"/>
      <c r="W661" s="326"/>
      <c r="X661" s="326"/>
      <c r="Y661" s="326"/>
      <c r="Z661" s="326"/>
    </row>
    <row r="662" spans="1:26" ht="15.75" customHeight="1" x14ac:dyDescent="0.3">
      <c r="A662" s="427"/>
      <c r="B662" s="427"/>
      <c r="C662" s="427"/>
      <c r="D662" s="427"/>
      <c r="E662" s="427"/>
      <c r="F662" s="427"/>
      <c r="G662" s="326"/>
      <c r="H662" s="326"/>
      <c r="I662" s="326"/>
      <c r="J662" s="326"/>
      <c r="K662" s="326"/>
      <c r="L662" s="326"/>
      <c r="M662" s="326"/>
      <c r="N662" s="326"/>
      <c r="O662" s="326"/>
      <c r="P662" s="326"/>
      <c r="Q662" s="326"/>
      <c r="R662" s="326"/>
      <c r="S662" s="326"/>
      <c r="T662" s="326"/>
      <c r="U662" s="326"/>
      <c r="V662" s="326"/>
      <c r="W662" s="326"/>
      <c r="X662" s="326"/>
      <c r="Y662" s="326"/>
      <c r="Z662" s="326"/>
    </row>
    <row r="663" spans="1:26" ht="15.75" customHeight="1" x14ac:dyDescent="0.3">
      <c r="A663" s="427"/>
      <c r="B663" s="427"/>
      <c r="C663" s="427"/>
      <c r="D663" s="427"/>
      <c r="E663" s="427"/>
      <c r="F663" s="427"/>
      <c r="G663" s="326"/>
      <c r="H663" s="326"/>
      <c r="I663" s="326"/>
      <c r="J663" s="326"/>
      <c r="K663" s="326"/>
      <c r="L663" s="326"/>
      <c r="M663" s="326"/>
      <c r="N663" s="326"/>
      <c r="O663" s="326"/>
      <c r="P663" s="326"/>
      <c r="Q663" s="326"/>
      <c r="R663" s="326"/>
      <c r="S663" s="326"/>
      <c r="T663" s="326"/>
      <c r="U663" s="326"/>
      <c r="V663" s="326"/>
      <c r="W663" s="326"/>
      <c r="X663" s="326"/>
      <c r="Y663" s="326"/>
      <c r="Z663" s="326"/>
    </row>
    <row r="664" spans="1:26" ht="15.75" customHeight="1" x14ac:dyDescent="0.3">
      <c r="A664" s="427"/>
      <c r="B664" s="427"/>
      <c r="C664" s="427"/>
      <c r="D664" s="427"/>
      <c r="E664" s="427"/>
      <c r="F664" s="427"/>
      <c r="G664" s="326"/>
      <c r="H664" s="326"/>
      <c r="I664" s="326"/>
      <c r="J664" s="326"/>
      <c r="K664" s="326"/>
      <c r="L664" s="326"/>
      <c r="M664" s="326"/>
      <c r="N664" s="326"/>
      <c r="O664" s="326"/>
      <c r="P664" s="326"/>
      <c r="Q664" s="326"/>
      <c r="R664" s="326"/>
      <c r="S664" s="326"/>
      <c r="T664" s="326"/>
      <c r="U664" s="326"/>
      <c r="V664" s="326"/>
      <c r="W664" s="326"/>
      <c r="X664" s="326"/>
      <c r="Y664" s="326"/>
      <c r="Z664" s="326"/>
    </row>
    <row r="665" spans="1:26" ht="15.75" customHeight="1" x14ac:dyDescent="0.3">
      <c r="A665" s="427"/>
      <c r="B665" s="427"/>
      <c r="C665" s="427"/>
      <c r="D665" s="427"/>
      <c r="E665" s="427"/>
      <c r="F665" s="427"/>
      <c r="G665" s="326"/>
      <c r="H665" s="326"/>
      <c r="I665" s="326"/>
      <c r="J665" s="326"/>
      <c r="K665" s="326"/>
      <c r="L665" s="326"/>
      <c r="M665" s="326"/>
      <c r="N665" s="326"/>
      <c r="O665" s="326"/>
      <c r="P665" s="326"/>
      <c r="Q665" s="326"/>
      <c r="R665" s="326"/>
      <c r="S665" s="326"/>
      <c r="T665" s="326"/>
      <c r="U665" s="326"/>
      <c r="V665" s="326"/>
      <c r="W665" s="326"/>
      <c r="X665" s="326"/>
      <c r="Y665" s="326"/>
      <c r="Z665" s="326"/>
    </row>
    <row r="666" spans="1:26" ht="15.75" customHeight="1" x14ac:dyDescent="0.3">
      <c r="A666" s="427"/>
      <c r="B666" s="427"/>
      <c r="C666" s="427"/>
      <c r="D666" s="427"/>
      <c r="E666" s="427"/>
      <c r="F666" s="427"/>
      <c r="G666" s="326"/>
      <c r="H666" s="326"/>
      <c r="I666" s="326"/>
      <c r="J666" s="326"/>
      <c r="K666" s="326"/>
      <c r="L666" s="326"/>
      <c r="M666" s="326"/>
      <c r="N666" s="326"/>
      <c r="O666" s="326"/>
      <c r="P666" s="326"/>
      <c r="Q666" s="326"/>
      <c r="R666" s="326"/>
      <c r="S666" s="326"/>
      <c r="T666" s="326"/>
      <c r="U666" s="326"/>
      <c r="V666" s="326"/>
      <c r="W666" s="326"/>
      <c r="X666" s="326"/>
      <c r="Y666" s="326"/>
      <c r="Z666" s="326"/>
    </row>
    <row r="667" spans="1:26" ht="15.75" customHeight="1" x14ac:dyDescent="0.3">
      <c r="A667" s="427"/>
      <c r="B667" s="427"/>
      <c r="C667" s="427"/>
      <c r="D667" s="427"/>
      <c r="E667" s="427"/>
      <c r="F667" s="427"/>
      <c r="G667" s="326"/>
      <c r="H667" s="326"/>
      <c r="I667" s="326"/>
      <c r="J667" s="326"/>
      <c r="K667" s="326"/>
      <c r="L667" s="326"/>
      <c r="M667" s="326"/>
      <c r="N667" s="326"/>
      <c r="O667" s="326"/>
      <c r="P667" s="326"/>
      <c r="Q667" s="326"/>
      <c r="R667" s="326"/>
      <c r="S667" s="326"/>
      <c r="T667" s="326"/>
      <c r="U667" s="326"/>
      <c r="V667" s="326"/>
      <c r="W667" s="326"/>
      <c r="X667" s="326"/>
      <c r="Y667" s="326"/>
      <c r="Z667" s="326"/>
    </row>
    <row r="668" spans="1:26" ht="15.75" customHeight="1" x14ac:dyDescent="0.3">
      <c r="A668" s="427"/>
      <c r="B668" s="427"/>
      <c r="C668" s="427"/>
      <c r="D668" s="427"/>
      <c r="E668" s="427"/>
      <c r="F668" s="427"/>
      <c r="G668" s="326"/>
      <c r="H668" s="326"/>
      <c r="I668" s="326"/>
      <c r="J668" s="326"/>
      <c r="K668" s="326"/>
      <c r="L668" s="326"/>
      <c r="M668" s="326"/>
      <c r="N668" s="326"/>
      <c r="O668" s="326"/>
      <c r="P668" s="326"/>
      <c r="Q668" s="326"/>
      <c r="R668" s="326"/>
      <c r="S668" s="326"/>
      <c r="T668" s="326"/>
      <c r="U668" s="326"/>
      <c r="V668" s="326"/>
      <c r="W668" s="326"/>
      <c r="X668" s="326"/>
      <c r="Y668" s="326"/>
      <c r="Z668" s="326"/>
    </row>
    <row r="669" spans="1:26" ht="15.75" customHeight="1" x14ac:dyDescent="0.3">
      <c r="A669" s="427"/>
      <c r="B669" s="427"/>
      <c r="C669" s="427"/>
      <c r="D669" s="427"/>
      <c r="E669" s="427"/>
      <c r="F669" s="427"/>
      <c r="G669" s="326"/>
      <c r="H669" s="326"/>
      <c r="I669" s="326"/>
      <c r="J669" s="326"/>
      <c r="K669" s="326"/>
      <c r="L669" s="326"/>
      <c r="M669" s="326"/>
      <c r="N669" s="326"/>
      <c r="O669" s="326"/>
      <c r="P669" s="326"/>
      <c r="Q669" s="326"/>
      <c r="R669" s="326"/>
      <c r="S669" s="326"/>
      <c r="T669" s="326"/>
      <c r="U669" s="326"/>
      <c r="V669" s="326"/>
      <c r="W669" s="326"/>
      <c r="X669" s="326"/>
      <c r="Y669" s="326"/>
      <c r="Z669" s="326"/>
    </row>
    <row r="670" spans="1:26" ht="15.75" customHeight="1" x14ac:dyDescent="0.3">
      <c r="A670" s="427"/>
      <c r="B670" s="427"/>
      <c r="C670" s="427"/>
      <c r="D670" s="427"/>
      <c r="E670" s="427"/>
      <c r="F670" s="427"/>
      <c r="G670" s="326"/>
      <c r="H670" s="326"/>
      <c r="I670" s="326"/>
      <c r="J670" s="326"/>
      <c r="K670" s="326"/>
      <c r="L670" s="326"/>
      <c r="M670" s="326"/>
      <c r="N670" s="326"/>
      <c r="O670" s="326"/>
      <c r="P670" s="326"/>
      <c r="Q670" s="326"/>
      <c r="R670" s="326"/>
      <c r="S670" s="326"/>
      <c r="T670" s="326"/>
      <c r="U670" s="326"/>
      <c r="V670" s="326"/>
      <c r="W670" s="326"/>
      <c r="X670" s="326"/>
      <c r="Y670" s="326"/>
      <c r="Z670" s="326"/>
    </row>
    <row r="671" spans="1:26" ht="15.75" customHeight="1" x14ac:dyDescent="0.3">
      <c r="A671" s="427"/>
      <c r="B671" s="427"/>
      <c r="C671" s="427"/>
      <c r="D671" s="427"/>
      <c r="E671" s="427"/>
      <c r="F671" s="427"/>
      <c r="G671" s="326"/>
      <c r="H671" s="326"/>
      <c r="I671" s="326"/>
      <c r="J671" s="326"/>
      <c r="K671" s="326"/>
      <c r="L671" s="326"/>
      <c r="M671" s="326"/>
      <c r="N671" s="326"/>
      <c r="O671" s="326"/>
      <c r="P671" s="326"/>
      <c r="Q671" s="326"/>
      <c r="R671" s="326"/>
      <c r="S671" s="326"/>
      <c r="T671" s="326"/>
      <c r="U671" s="326"/>
      <c r="V671" s="326"/>
      <c r="W671" s="326"/>
      <c r="X671" s="326"/>
      <c r="Y671" s="326"/>
      <c r="Z671" s="326"/>
    </row>
    <row r="672" spans="1:26" ht="15.75" customHeight="1" x14ac:dyDescent="0.3">
      <c r="A672" s="427"/>
      <c r="B672" s="427"/>
      <c r="C672" s="427"/>
      <c r="D672" s="427"/>
      <c r="E672" s="427"/>
      <c r="F672" s="427"/>
      <c r="G672" s="326"/>
      <c r="H672" s="326"/>
      <c r="I672" s="326"/>
      <c r="J672" s="326"/>
      <c r="K672" s="326"/>
      <c r="L672" s="326"/>
      <c r="M672" s="326"/>
      <c r="N672" s="326"/>
      <c r="O672" s="326"/>
      <c r="P672" s="326"/>
      <c r="Q672" s="326"/>
      <c r="R672" s="326"/>
      <c r="S672" s="326"/>
      <c r="T672" s="326"/>
      <c r="U672" s="326"/>
      <c r="V672" s="326"/>
      <c r="W672" s="326"/>
      <c r="X672" s="326"/>
      <c r="Y672" s="326"/>
      <c r="Z672" s="326"/>
    </row>
    <row r="673" spans="1:26" ht="15.75" customHeight="1" x14ac:dyDescent="0.3">
      <c r="A673" s="427"/>
      <c r="B673" s="427"/>
      <c r="C673" s="427"/>
      <c r="D673" s="427"/>
      <c r="E673" s="427"/>
      <c r="F673" s="427"/>
      <c r="G673" s="326"/>
      <c r="H673" s="326"/>
      <c r="I673" s="326"/>
      <c r="J673" s="326"/>
      <c r="K673" s="326"/>
      <c r="L673" s="326"/>
      <c r="M673" s="326"/>
      <c r="N673" s="326"/>
      <c r="O673" s="326"/>
      <c r="P673" s="326"/>
      <c r="Q673" s="326"/>
      <c r="R673" s="326"/>
      <c r="S673" s="326"/>
      <c r="T673" s="326"/>
      <c r="U673" s="326"/>
      <c r="V673" s="326"/>
      <c r="W673" s="326"/>
      <c r="X673" s="326"/>
      <c r="Y673" s="326"/>
      <c r="Z673" s="326"/>
    </row>
    <row r="674" spans="1:26" ht="15.75" customHeight="1" x14ac:dyDescent="0.3">
      <c r="A674" s="427"/>
      <c r="B674" s="427"/>
      <c r="C674" s="427"/>
      <c r="D674" s="427"/>
      <c r="E674" s="427"/>
      <c r="F674" s="427"/>
      <c r="G674" s="326"/>
      <c r="H674" s="326"/>
      <c r="I674" s="326"/>
      <c r="J674" s="326"/>
      <c r="K674" s="326"/>
      <c r="L674" s="326"/>
      <c r="M674" s="326"/>
      <c r="N674" s="326"/>
      <c r="O674" s="326"/>
      <c r="P674" s="326"/>
      <c r="Q674" s="326"/>
      <c r="R674" s="326"/>
      <c r="S674" s="326"/>
      <c r="T674" s="326"/>
      <c r="U674" s="326"/>
      <c r="V674" s="326"/>
      <c r="W674" s="326"/>
      <c r="X674" s="326"/>
      <c r="Y674" s="326"/>
      <c r="Z674" s="326"/>
    </row>
    <row r="675" spans="1:26" ht="15.75" customHeight="1" x14ac:dyDescent="0.3">
      <c r="A675" s="427"/>
      <c r="B675" s="427"/>
      <c r="C675" s="427"/>
      <c r="D675" s="427"/>
      <c r="E675" s="427"/>
      <c r="F675" s="427"/>
      <c r="G675" s="326"/>
      <c r="H675" s="326"/>
      <c r="I675" s="326"/>
      <c r="J675" s="326"/>
      <c r="K675" s="326"/>
      <c r="L675" s="326"/>
      <c r="M675" s="326"/>
      <c r="N675" s="326"/>
      <c r="O675" s="326"/>
      <c r="P675" s="326"/>
      <c r="Q675" s="326"/>
      <c r="R675" s="326"/>
      <c r="S675" s="326"/>
      <c r="T675" s="326"/>
      <c r="U675" s="326"/>
      <c r="V675" s="326"/>
      <c r="W675" s="326"/>
      <c r="X675" s="326"/>
      <c r="Y675" s="326"/>
      <c r="Z675" s="326"/>
    </row>
    <row r="676" spans="1:26" ht="15.75" customHeight="1" x14ac:dyDescent="0.3">
      <c r="A676" s="427"/>
      <c r="B676" s="427"/>
      <c r="C676" s="427"/>
      <c r="D676" s="427"/>
      <c r="E676" s="427"/>
      <c r="F676" s="427"/>
      <c r="G676" s="326"/>
      <c r="H676" s="326"/>
      <c r="I676" s="326"/>
      <c r="J676" s="326"/>
      <c r="K676" s="326"/>
      <c r="L676" s="326"/>
      <c r="M676" s="326"/>
      <c r="N676" s="326"/>
      <c r="O676" s="326"/>
      <c r="P676" s="326"/>
      <c r="Q676" s="326"/>
      <c r="R676" s="326"/>
      <c r="S676" s="326"/>
      <c r="T676" s="326"/>
      <c r="U676" s="326"/>
      <c r="V676" s="326"/>
      <c r="W676" s="326"/>
      <c r="X676" s="326"/>
      <c r="Y676" s="326"/>
      <c r="Z676" s="326"/>
    </row>
    <row r="677" spans="1:26" ht="15.75" customHeight="1" x14ac:dyDescent="0.3">
      <c r="A677" s="427"/>
      <c r="B677" s="427"/>
      <c r="C677" s="427"/>
      <c r="D677" s="427"/>
      <c r="E677" s="427"/>
      <c r="F677" s="427"/>
      <c r="G677" s="326"/>
      <c r="H677" s="326"/>
      <c r="I677" s="326"/>
      <c r="J677" s="326"/>
      <c r="K677" s="326"/>
      <c r="L677" s="326"/>
      <c r="M677" s="326"/>
      <c r="N677" s="326"/>
      <c r="O677" s="326"/>
      <c r="P677" s="326"/>
      <c r="Q677" s="326"/>
      <c r="R677" s="326"/>
      <c r="S677" s="326"/>
      <c r="T677" s="326"/>
      <c r="U677" s="326"/>
      <c r="V677" s="326"/>
      <c r="W677" s="326"/>
      <c r="X677" s="326"/>
      <c r="Y677" s="326"/>
      <c r="Z677" s="326"/>
    </row>
    <row r="678" spans="1:26" ht="15.75" customHeight="1" x14ac:dyDescent="0.3">
      <c r="A678" s="427"/>
      <c r="B678" s="427"/>
      <c r="C678" s="427"/>
      <c r="D678" s="427"/>
      <c r="E678" s="427"/>
      <c r="F678" s="427"/>
      <c r="G678" s="326"/>
      <c r="H678" s="326"/>
      <c r="I678" s="326"/>
      <c r="J678" s="326"/>
      <c r="K678" s="326"/>
      <c r="L678" s="326"/>
      <c r="M678" s="326"/>
      <c r="N678" s="326"/>
      <c r="O678" s="326"/>
      <c r="P678" s="326"/>
      <c r="Q678" s="326"/>
      <c r="R678" s="326"/>
      <c r="S678" s="326"/>
      <c r="T678" s="326"/>
      <c r="U678" s="326"/>
      <c r="V678" s="326"/>
      <c r="W678" s="326"/>
      <c r="X678" s="326"/>
      <c r="Y678" s="326"/>
      <c r="Z678" s="326"/>
    </row>
    <row r="679" spans="1:26" ht="15.75" customHeight="1" x14ac:dyDescent="0.3">
      <c r="A679" s="427"/>
      <c r="B679" s="427"/>
      <c r="C679" s="427"/>
      <c r="D679" s="427"/>
      <c r="E679" s="427"/>
      <c r="F679" s="427"/>
      <c r="G679" s="326"/>
      <c r="H679" s="326"/>
      <c r="I679" s="326"/>
      <c r="J679" s="326"/>
      <c r="K679" s="326"/>
      <c r="L679" s="326"/>
      <c r="M679" s="326"/>
      <c r="N679" s="326"/>
      <c r="O679" s="326"/>
      <c r="P679" s="326"/>
      <c r="Q679" s="326"/>
      <c r="R679" s="326"/>
      <c r="S679" s="326"/>
      <c r="T679" s="326"/>
      <c r="U679" s="326"/>
      <c r="V679" s="326"/>
      <c r="W679" s="326"/>
      <c r="X679" s="326"/>
      <c r="Y679" s="326"/>
      <c r="Z679" s="326"/>
    </row>
    <row r="680" spans="1:26" ht="15.75" customHeight="1" x14ac:dyDescent="0.3">
      <c r="A680" s="427"/>
      <c r="B680" s="427"/>
      <c r="C680" s="427"/>
      <c r="D680" s="427"/>
      <c r="E680" s="427"/>
      <c r="F680" s="427"/>
      <c r="G680" s="326"/>
      <c r="H680" s="326"/>
      <c r="I680" s="326"/>
      <c r="J680" s="326"/>
      <c r="K680" s="326"/>
      <c r="L680" s="326"/>
      <c r="M680" s="326"/>
      <c r="N680" s="326"/>
      <c r="O680" s="326"/>
      <c r="P680" s="326"/>
      <c r="Q680" s="326"/>
      <c r="R680" s="326"/>
      <c r="S680" s="326"/>
      <c r="T680" s="326"/>
      <c r="U680" s="326"/>
      <c r="V680" s="326"/>
      <c r="W680" s="326"/>
      <c r="X680" s="326"/>
      <c r="Y680" s="326"/>
      <c r="Z680" s="326"/>
    </row>
    <row r="681" spans="1:26" ht="15.75" customHeight="1" x14ac:dyDescent="0.3">
      <c r="A681" s="427"/>
      <c r="B681" s="427"/>
      <c r="C681" s="427"/>
      <c r="D681" s="427"/>
      <c r="E681" s="427"/>
      <c r="F681" s="427"/>
      <c r="G681" s="326"/>
      <c r="H681" s="326"/>
      <c r="I681" s="326"/>
      <c r="J681" s="326"/>
      <c r="K681" s="326"/>
      <c r="L681" s="326"/>
      <c r="M681" s="326"/>
      <c r="N681" s="326"/>
      <c r="O681" s="326"/>
      <c r="P681" s="326"/>
      <c r="Q681" s="326"/>
      <c r="R681" s="326"/>
      <c r="S681" s="326"/>
      <c r="T681" s="326"/>
      <c r="U681" s="326"/>
      <c r="V681" s="326"/>
      <c r="W681" s="326"/>
      <c r="X681" s="326"/>
      <c r="Y681" s="326"/>
      <c r="Z681" s="326"/>
    </row>
    <row r="682" spans="1:26" ht="15.75" customHeight="1" x14ac:dyDescent="0.3">
      <c r="A682" s="427"/>
      <c r="B682" s="427"/>
      <c r="C682" s="427"/>
      <c r="D682" s="427"/>
      <c r="E682" s="427"/>
      <c r="F682" s="427"/>
      <c r="G682" s="326"/>
      <c r="H682" s="326"/>
      <c r="I682" s="326"/>
      <c r="J682" s="326"/>
      <c r="K682" s="326"/>
      <c r="L682" s="326"/>
      <c r="M682" s="326"/>
      <c r="N682" s="326"/>
      <c r="O682" s="326"/>
      <c r="P682" s="326"/>
      <c r="Q682" s="326"/>
      <c r="R682" s="326"/>
      <c r="S682" s="326"/>
      <c r="T682" s="326"/>
      <c r="U682" s="326"/>
      <c r="V682" s="326"/>
      <c r="W682" s="326"/>
      <c r="X682" s="326"/>
      <c r="Y682" s="326"/>
      <c r="Z682" s="326"/>
    </row>
    <row r="683" spans="1:26" ht="15.75" customHeight="1" x14ac:dyDescent="0.3">
      <c r="A683" s="427"/>
      <c r="B683" s="427"/>
      <c r="C683" s="427"/>
      <c r="D683" s="427"/>
      <c r="E683" s="427"/>
      <c r="F683" s="427"/>
      <c r="G683" s="326"/>
      <c r="H683" s="326"/>
      <c r="I683" s="326"/>
      <c r="J683" s="326"/>
      <c r="K683" s="326"/>
      <c r="L683" s="326"/>
      <c r="M683" s="326"/>
      <c r="N683" s="326"/>
      <c r="O683" s="326"/>
      <c r="P683" s="326"/>
      <c r="Q683" s="326"/>
      <c r="R683" s="326"/>
      <c r="S683" s="326"/>
      <c r="T683" s="326"/>
      <c r="U683" s="326"/>
      <c r="V683" s="326"/>
      <c r="W683" s="326"/>
      <c r="X683" s="326"/>
      <c r="Y683" s="326"/>
      <c r="Z683" s="326"/>
    </row>
    <row r="684" spans="1:26" ht="15.75" customHeight="1" x14ac:dyDescent="0.3">
      <c r="A684" s="427"/>
      <c r="B684" s="427"/>
      <c r="C684" s="427"/>
      <c r="D684" s="427"/>
      <c r="E684" s="427"/>
      <c r="F684" s="427"/>
      <c r="G684" s="326"/>
      <c r="H684" s="326"/>
      <c r="I684" s="326"/>
      <c r="J684" s="326"/>
      <c r="K684" s="326"/>
      <c r="L684" s="326"/>
      <c r="M684" s="326"/>
      <c r="N684" s="326"/>
      <c r="O684" s="326"/>
      <c r="P684" s="326"/>
      <c r="Q684" s="326"/>
      <c r="R684" s="326"/>
      <c r="S684" s="326"/>
      <c r="T684" s="326"/>
      <c r="U684" s="326"/>
      <c r="V684" s="326"/>
      <c r="W684" s="326"/>
      <c r="X684" s="326"/>
      <c r="Y684" s="326"/>
      <c r="Z684" s="326"/>
    </row>
    <row r="685" spans="1:26" ht="15.75" customHeight="1" x14ac:dyDescent="0.3">
      <c r="A685" s="427"/>
      <c r="B685" s="427"/>
      <c r="C685" s="427"/>
      <c r="D685" s="427"/>
      <c r="E685" s="427"/>
      <c r="F685" s="427"/>
      <c r="G685" s="326"/>
      <c r="H685" s="326"/>
      <c r="I685" s="326"/>
      <c r="J685" s="326"/>
      <c r="K685" s="326"/>
      <c r="L685" s="326"/>
      <c r="M685" s="326"/>
      <c r="N685" s="326"/>
      <c r="O685" s="326"/>
      <c r="P685" s="326"/>
      <c r="Q685" s="326"/>
      <c r="R685" s="326"/>
      <c r="S685" s="326"/>
      <c r="T685" s="326"/>
      <c r="U685" s="326"/>
      <c r="V685" s="326"/>
      <c r="W685" s="326"/>
      <c r="X685" s="326"/>
      <c r="Y685" s="326"/>
      <c r="Z685" s="326"/>
    </row>
    <row r="686" spans="1:26" ht="15.75" customHeight="1" x14ac:dyDescent="0.3">
      <c r="A686" s="427"/>
      <c r="B686" s="427"/>
      <c r="C686" s="427"/>
      <c r="D686" s="427"/>
      <c r="E686" s="427"/>
      <c r="F686" s="427"/>
      <c r="G686" s="326"/>
      <c r="H686" s="326"/>
      <c r="I686" s="326"/>
      <c r="J686" s="326"/>
      <c r="K686" s="326"/>
      <c r="L686" s="326"/>
      <c r="M686" s="326"/>
      <c r="N686" s="326"/>
      <c r="O686" s="326"/>
      <c r="P686" s="326"/>
      <c r="Q686" s="326"/>
      <c r="R686" s="326"/>
      <c r="S686" s="326"/>
      <c r="T686" s="326"/>
      <c r="U686" s="326"/>
      <c r="V686" s="326"/>
      <c r="W686" s="326"/>
      <c r="X686" s="326"/>
      <c r="Y686" s="326"/>
      <c r="Z686" s="326"/>
    </row>
    <row r="687" spans="1:26" ht="15.75" customHeight="1" x14ac:dyDescent="0.3">
      <c r="A687" s="427"/>
      <c r="B687" s="427"/>
      <c r="C687" s="427"/>
      <c r="D687" s="427"/>
      <c r="E687" s="427"/>
      <c r="F687" s="427"/>
      <c r="G687" s="326"/>
      <c r="H687" s="326"/>
      <c r="I687" s="326"/>
      <c r="J687" s="326"/>
      <c r="K687" s="326"/>
      <c r="L687" s="326"/>
      <c r="M687" s="326"/>
      <c r="N687" s="326"/>
      <c r="O687" s="326"/>
      <c r="P687" s="326"/>
      <c r="Q687" s="326"/>
      <c r="R687" s="326"/>
      <c r="S687" s="326"/>
      <c r="T687" s="326"/>
      <c r="U687" s="326"/>
      <c r="V687" s="326"/>
      <c r="W687" s="326"/>
      <c r="X687" s="326"/>
      <c r="Y687" s="326"/>
      <c r="Z687" s="326"/>
    </row>
    <row r="688" spans="1:26" ht="15.75" customHeight="1" x14ac:dyDescent="0.3">
      <c r="A688" s="427"/>
      <c r="B688" s="427"/>
      <c r="C688" s="427"/>
      <c r="D688" s="427"/>
      <c r="E688" s="427"/>
      <c r="F688" s="427"/>
      <c r="G688" s="326"/>
      <c r="H688" s="326"/>
      <c r="I688" s="326"/>
      <c r="J688" s="326"/>
      <c r="K688" s="326"/>
      <c r="L688" s="326"/>
      <c r="M688" s="326"/>
      <c r="N688" s="326"/>
      <c r="O688" s="326"/>
      <c r="P688" s="326"/>
      <c r="Q688" s="326"/>
      <c r="R688" s="326"/>
      <c r="S688" s="326"/>
      <c r="T688" s="326"/>
      <c r="U688" s="326"/>
      <c r="V688" s="326"/>
      <c r="W688" s="326"/>
      <c r="X688" s="326"/>
      <c r="Y688" s="326"/>
      <c r="Z688" s="326"/>
    </row>
    <row r="689" spans="1:26" ht="15.75" customHeight="1" x14ac:dyDescent="0.3">
      <c r="A689" s="427"/>
      <c r="B689" s="427"/>
      <c r="C689" s="427"/>
      <c r="D689" s="427"/>
      <c r="E689" s="427"/>
      <c r="F689" s="427"/>
      <c r="G689" s="326"/>
      <c r="H689" s="326"/>
      <c r="I689" s="326"/>
      <c r="J689" s="326"/>
      <c r="K689" s="326"/>
      <c r="L689" s="326"/>
      <c r="M689" s="326"/>
      <c r="N689" s="326"/>
      <c r="O689" s="326"/>
      <c r="P689" s="326"/>
      <c r="Q689" s="326"/>
      <c r="R689" s="326"/>
      <c r="S689" s="326"/>
      <c r="T689" s="326"/>
      <c r="U689" s="326"/>
      <c r="V689" s="326"/>
      <c r="W689" s="326"/>
      <c r="X689" s="326"/>
      <c r="Y689" s="326"/>
      <c r="Z689" s="326"/>
    </row>
    <row r="690" spans="1:26" ht="15.75" customHeight="1" x14ac:dyDescent="0.3">
      <c r="A690" s="427"/>
      <c r="B690" s="427"/>
      <c r="C690" s="427"/>
      <c r="D690" s="427"/>
      <c r="E690" s="427"/>
      <c r="F690" s="427"/>
      <c r="G690" s="326"/>
      <c r="H690" s="326"/>
      <c r="I690" s="326"/>
      <c r="J690" s="326"/>
      <c r="K690" s="326"/>
      <c r="L690" s="326"/>
      <c r="M690" s="326"/>
      <c r="N690" s="326"/>
      <c r="O690" s="326"/>
      <c r="P690" s="326"/>
      <c r="Q690" s="326"/>
      <c r="R690" s="326"/>
      <c r="S690" s="326"/>
      <c r="T690" s="326"/>
      <c r="U690" s="326"/>
      <c r="V690" s="326"/>
      <c r="W690" s="326"/>
      <c r="X690" s="326"/>
      <c r="Y690" s="326"/>
      <c r="Z690" s="326"/>
    </row>
    <row r="691" spans="1:26" ht="15.75" customHeight="1" x14ac:dyDescent="0.3">
      <c r="A691" s="427"/>
      <c r="B691" s="427"/>
      <c r="C691" s="427"/>
      <c r="D691" s="427"/>
      <c r="E691" s="427"/>
      <c r="F691" s="427"/>
      <c r="G691" s="326"/>
      <c r="H691" s="326"/>
      <c r="I691" s="326"/>
      <c r="J691" s="326"/>
      <c r="K691" s="326"/>
      <c r="L691" s="326"/>
      <c r="M691" s="326"/>
      <c r="N691" s="326"/>
      <c r="O691" s="326"/>
      <c r="P691" s="326"/>
      <c r="Q691" s="326"/>
      <c r="R691" s="326"/>
      <c r="S691" s="326"/>
      <c r="T691" s="326"/>
      <c r="U691" s="326"/>
      <c r="V691" s="326"/>
      <c r="W691" s="326"/>
      <c r="X691" s="326"/>
      <c r="Y691" s="326"/>
      <c r="Z691" s="326"/>
    </row>
    <row r="692" spans="1:26" ht="15.75" customHeight="1" x14ac:dyDescent="0.3">
      <c r="A692" s="427"/>
      <c r="B692" s="427"/>
      <c r="C692" s="427"/>
      <c r="D692" s="427"/>
      <c r="E692" s="427"/>
      <c r="F692" s="427"/>
      <c r="G692" s="326"/>
      <c r="H692" s="326"/>
      <c r="I692" s="326"/>
      <c r="J692" s="326"/>
      <c r="K692" s="326"/>
      <c r="L692" s="326"/>
      <c r="M692" s="326"/>
      <c r="N692" s="326"/>
      <c r="O692" s="326"/>
      <c r="P692" s="326"/>
      <c r="Q692" s="326"/>
      <c r="R692" s="326"/>
      <c r="S692" s="326"/>
      <c r="T692" s="326"/>
      <c r="U692" s="326"/>
      <c r="V692" s="326"/>
      <c r="W692" s="326"/>
      <c r="X692" s="326"/>
      <c r="Y692" s="326"/>
      <c r="Z692" s="326"/>
    </row>
    <row r="693" spans="1:26" ht="15.75" customHeight="1" x14ac:dyDescent="0.3">
      <c r="A693" s="427"/>
      <c r="B693" s="427"/>
      <c r="C693" s="427"/>
      <c r="D693" s="427"/>
      <c r="E693" s="427"/>
      <c r="F693" s="427"/>
      <c r="G693" s="326"/>
      <c r="H693" s="326"/>
      <c r="I693" s="326"/>
      <c r="J693" s="326"/>
      <c r="K693" s="326"/>
      <c r="L693" s="326"/>
      <c r="M693" s="326"/>
      <c r="N693" s="326"/>
      <c r="O693" s="326"/>
      <c r="P693" s="326"/>
      <c r="Q693" s="326"/>
      <c r="R693" s="326"/>
      <c r="S693" s="326"/>
      <c r="T693" s="326"/>
      <c r="U693" s="326"/>
      <c r="V693" s="326"/>
      <c r="W693" s="326"/>
      <c r="X693" s="326"/>
      <c r="Y693" s="326"/>
      <c r="Z693" s="326"/>
    </row>
    <row r="694" spans="1:26" ht="15.75" customHeight="1" x14ac:dyDescent="0.3">
      <c r="A694" s="427"/>
      <c r="B694" s="427"/>
      <c r="C694" s="427"/>
      <c r="D694" s="427"/>
      <c r="E694" s="427"/>
      <c r="F694" s="427"/>
      <c r="G694" s="326"/>
      <c r="H694" s="326"/>
      <c r="I694" s="326"/>
      <c r="J694" s="326"/>
      <c r="K694" s="326"/>
      <c r="L694" s="326"/>
      <c r="M694" s="326"/>
      <c r="N694" s="326"/>
      <c r="O694" s="326"/>
      <c r="P694" s="326"/>
      <c r="Q694" s="326"/>
      <c r="R694" s="326"/>
      <c r="S694" s="326"/>
      <c r="T694" s="326"/>
      <c r="U694" s="326"/>
      <c r="V694" s="326"/>
      <c r="W694" s="326"/>
      <c r="X694" s="326"/>
      <c r="Y694" s="326"/>
      <c r="Z694" s="326"/>
    </row>
    <row r="695" spans="1:26" ht="15.75" customHeight="1" x14ac:dyDescent="0.3">
      <c r="A695" s="427"/>
      <c r="B695" s="427"/>
      <c r="C695" s="427"/>
      <c r="D695" s="427"/>
      <c r="E695" s="427"/>
      <c r="F695" s="427"/>
      <c r="G695" s="326"/>
      <c r="H695" s="326"/>
      <c r="I695" s="326"/>
      <c r="J695" s="326"/>
      <c r="K695" s="326"/>
      <c r="L695" s="326"/>
      <c r="M695" s="326"/>
      <c r="N695" s="326"/>
      <c r="O695" s="326"/>
      <c r="P695" s="326"/>
      <c r="Q695" s="326"/>
      <c r="R695" s="326"/>
      <c r="S695" s="326"/>
      <c r="T695" s="326"/>
      <c r="U695" s="326"/>
      <c r="V695" s="326"/>
      <c r="W695" s="326"/>
      <c r="X695" s="326"/>
      <c r="Y695" s="326"/>
      <c r="Z695" s="326"/>
    </row>
    <row r="696" spans="1:26" ht="15.75" customHeight="1" x14ac:dyDescent="0.3">
      <c r="A696" s="427"/>
      <c r="B696" s="427"/>
      <c r="C696" s="427"/>
      <c r="D696" s="427"/>
      <c r="E696" s="427"/>
      <c r="F696" s="427"/>
      <c r="G696" s="326"/>
      <c r="H696" s="326"/>
      <c r="I696" s="326"/>
      <c r="J696" s="326"/>
      <c r="K696" s="326"/>
      <c r="L696" s="326"/>
      <c r="M696" s="326"/>
      <c r="N696" s="326"/>
      <c r="O696" s="326"/>
      <c r="P696" s="326"/>
      <c r="Q696" s="326"/>
      <c r="R696" s="326"/>
      <c r="S696" s="326"/>
      <c r="T696" s="326"/>
      <c r="U696" s="326"/>
      <c r="V696" s="326"/>
      <c r="W696" s="326"/>
      <c r="X696" s="326"/>
      <c r="Y696" s="326"/>
      <c r="Z696" s="326"/>
    </row>
    <row r="697" spans="1:26" ht="15.75" customHeight="1" x14ac:dyDescent="0.3">
      <c r="A697" s="427"/>
      <c r="B697" s="427"/>
      <c r="C697" s="427"/>
      <c r="D697" s="427"/>
      <c r="E697" s="427"/>
      <c r="F697" s="427"/>
      <c r="G697" s="326"/>
      <c r="H697" s="326"/>
      <c r="I697" s="326"/>
      <c r="J697" s="326"/>
      <c r="K697" s="326"/>
      <c r="L697" s="326"/>
      <c r="M697" s="326"/>
      <c r="N697" s="326"/>
      <c r="O697" s="326"/>
      <c r="P697" s="326"/>
      <c r="Q697" s="326"/>
      <c r="R697" s="326"/>
      <c r="S697" s="326"/>
      <c r="T697" s="326"/>
      <c r="U697" s="326"/>
      <c r="V697" s="326"/>
      <c r="W697" s="326"/>
      <c r="X697" s="326"/>
      <c r="Y697" s="326"/>
      <c r="Z697" s="326"/>
    </row>
    <row r="698" spans="1:26" ht="15.75" customHeight="1" x14ac:dyDescent="0.3">
      <c r="A698" s="427"/>
      <c r="B698" s="427"/>
      <c r="C698" s="427"/>
      <c r="D698" s="427"/>
      <c r="E698" s="427"/>
      <c r="F698" s="427"/>
      <c r="G698" s="326"/>
      <c r="H698" s="326"/>
      <c r="I698" s="326"/>
      <c r="J698" s="326"/>
      <c r="K698" s="326"/>
      <c r="L698" s="326"/>
      <c r="M698" s="326"/>
      <c r="N698" s="326"/>
      <c r="O698" s="326"/>
      <c r="P698" s="326"/>
      <c r="Q698" s="326"/>
      <c r="R698" s="326"/>
      <c r="S698" s="326"/>
      <c r="T698" s="326"/>
      <c r="U698" s="326"/>
      <c r="V698" s="326"/>
      <c r="W698" s="326"/>
      <c r="X698" s="326"/>
      <c r="Y698" s="326"/>
      <c r="Z698" s="326"/>
    </row>
    <row r="699" spans="1:26" ht="15.75" customHeight="1" x14ac:dyDescent="0.3">
      <c r="A699" s="427"/>
      <c r="B699" s="427"/>
      <c r="C699" s="427"/>
      <c r="D699" s="427"/>
      <c r="E699" s="427"/>
      <c r="F699" s="427"/>
      <c r="G699" s="326"/>
      <c r="H699" s="326"/>
      <c r="I699" s="326"/>
      <c r="J699" s="326"/>
      <c r="K699" s="326"/>
      <c r="L699" s="326"/>
      <c r="M699" s="326"/>
      <c r="N699" s="326"/>
      <c r="O699" s="326"/>
      <c r="P699" s="326"/>
      <c r="Q699" s="326"/>
      <c r="R699" s="326"/>
      <c r="S699" s="326"/>
      <c r="T699" s="326"/>
      <c r="U699" s="326"/>
      <c r="V699" s="326"/>
      <c r="W699" s="326"/>
      <c r="X699" s="326"/>
      <c r="Y699" s="326"/>
      <c r="Z699" s="326"/>
    </row>
    <row r="700" spans="1:26" ht="15.75" customHeight="1" x14ac:dyDescent="0.3">
      <c r="A700" s="427"/>
      <c r="B700" s="427"/>
      <c r="C700" s="427"/>
      <c r="D700" s="427"/>
      <c r="E700" s="427"/>
      <c r="F700" s="427"/>
      <c r="G700" s="326"/>
      <c r="H700" s="326"/>
      <c r="I700" s="326"/>
      <c r="J700" s="326"/>
      <c r="K700" s="326"/>
      <c r="L700" s="326"/>
      <c r="M700" s="326"/>
      <c r="N700" s="326"/>
      <c r="O700" s="326"/>
      <c r="P700" s="326"/>
      <c r="Q700" s="326"/>
      <c r="R700" s="326"/>
      <c r="S700" s="326"/>
      <c r="T700" s="326"/>
      <c r="U700" s="326"/>
      <c r="V700" s="326"/>
      <c r="W700" s="326"/>
      <c r="X700" s="326"/>
      <c r="Y700" s="326"/>
      <c r="Z700" s="326"/>
    </row>
    <row r="701" spans="1:26" ht="15.75" customHeight="1" x14ac:dyDescent="0.3">
      <c r="A701" s="427"/>
      <c r="B701" s="427"/>
      <c r="C701" s="427"/>
      <c r="D701" s="427"/>
      <c r="E701" s="427"/>
      <c r="F701" s="427"/>
      <c r="G701" s="326"/>
      <c r="H701" s="326"/>
      <c r="I701" s="326"/>
      <c r="J701" s="326"/>
      <c r="K701" s="326"/>
      <c r="L701" s="326"/>
      <c r="M701" s="326"/>
      <c r="N701" s="326"/>
      <c r="O701" s="326"/>
      <c r="P701" s="326"/>
      <c r="Q701" s="326"/>
      <c r="R701" s="326"/>
      <c r="S701" s="326"/>
      <c r="T701" s="326"/>
      <c r="U701" s="326"/>
      <c r="V701" s="326"/>
      <c r="W701" s="326"/>
      <c r="X701" s="326"/>
      <c r="Y701" s="326"/>
      <c r="Z701" s="326"/>
    </row>
    <row r="702" spans="1:26" ht="15.75" customHeight="1" x14ac:dyDescent="0.3">
      <c r="A702" s="427"/>
      <c r="B702" s="427"/>
      <c r="C702" s="427"/>
      <c r="D702" s="427"/>
      <c r="E702" s="427"/>
      <c r="F702" s="427"/>
      <c r="G702" s="326"/>
      <c r="H702" s="326"/>
      <c r="I702" s="326"/>
      <c r="J702" s="326"/>
      <c r="K702" s="326"/>
      <c r="L702" s="326"/>
      <c r="M702" s="326"/>
      <c r="N702" s="326"/>
      <c r="O702" s="326"/>
      <c r="P702" s="326"/>
      <c r="Q702" s="326"/>
      <c r="R702" s="326"/>
      <c r="S702" s="326"/>
      <c r="T702" s="326"/>
      <c r="U702" s="326"/>
      <c r="V702" s="326"/>
      <c r="W702" s="326"/>
      <c r="X702" s="326"/>
      <c r="Y702" s="326"/>
      <c r="Z702" s="326"/>
    </row>
    <row r="703" spans="1:26" ht="15.75" customHeight="1" x14ac:dyDescent="0.3">
      <c r="A703" s="427"/>
      <c r="B703" s="427"/>
      <c r="C703" s="427"/>
      <c r="D703" s="427"/>
      <c r="E703" s="427"/>
      <c r="F703" s="427"/>
      <c r="G703" s="326"/>
      <c r="H703" s="326"/>
      <c r="I703" s="326"/>
      <c r="J703" s="326"/>
      <c r="K703" s="326"/>
      <c r="L703" s="326"/>
      <c r="M703" s="326"/>
      <c r="N703" s="326"/>
      <c r="O703" s="326"/>
      <c r="P703" s="326"/>
      <c r="Q703" s="326"/>
      <c r="R703" s="326"/>
      <c r="S703" s="326"/>
      <c r="T703" s="326"/>
      <c r="U703" s="326"/>
      <c r="V703" s="326"/>
      <c r="W703" s="326"/>
      <c r="X703" s="326"/>
      <c r="Y703" s="326"/>
      <c r="Z703" s="326"/>
    </row>
    <row r="704" spans="1:26" ht="15.75" customHeight="1" x14ac:dyDescent="0.3">
      <c r="A704" s="427"/>
      <c r="B704" s="427"/>
      <c r="C704" s="427"/>
      <c r="D704" s="427"/>
      <c r="E704" s="427"/>
      <c r="F704" s="427"/>
      <c r="G704" s="326"/>
      <c r="H704" s="326"/>
      <c r="I704" s="326"/>
      <c r="J704" s="326"/>
      <c r="K704" s="326"/>
      <c r="L704" s="326"/>
      <c r="M704" s="326"/>
      <c r="N704" s="326"/>
      <c r="O704" s="326"/>
      <c r="P704" s="326"/>
      <c r="Q704" s="326"/>
      <c r="R704" s="326"/>
      <c r="S704" s="326"/>
      <c r="T704" s="326"/>
      <c r="U704" s="326"/>
      <c r="V704" s="326"/>
      <c r="W704" s="326"/>
      <c r="X704" s="326"/>
      <c r="Y704" s="326"/>
      <c r="Z704" s="326"/>
    </row>
    <row r="705" spans="1:26" ht="15.75" customHeight="1" x14ac:dyDescent="0.3">
      <c r="A705" s="427"/>
      <c r="B705" s="427"/>
      <c r="C705" s="427"/>
      <c r="D705" s="427"/>
      <c r="E705" s="427"/>
      <c r="F705" s="427"/>
      <c r="G705" s="326"/>
      <c r="H705" s="326"/>
      <c r="I705" s="326"/>
      <c r="J705" s="326"/>
      <c r="K705" s="326"/>
      <c r="L705" s="326"/>
      <c r="M705" s="326"/>
      <c r="N705" s="326"/>
      <c r="O705" s="326"/>
      <c r="P705" s="326"/>
      <c r="Q705" s="326"/>
      <c r="R705" s="326"/>
      <c r="S705" s="326"/>
      <c r="T705" s="326"/>
      <c r="U705" s="326"/>
      <c r="V705" s="326"/>
      <c r="W705" s="326"/>
      <c r="X705" s="326"/>
      <c r="Y705" s="326"/>
      <c r="Z705" s="326"/>
    </row>
    <row r="706" spans="1:26" ht="15.75" customHeight="1" x14ac:dyDescent="0.3">
      <c r="A706" s="427"/>
      <c r="B706" s="427"/>
      <c r="C706" s="427"/>
      <c r="D706" s="427"/>
      <c r="E706" s="427"/>
      <c r="F706" s="427"/>
      <c r="G706" s="326"/>
      <c r="H706" s="326"/>
      <c r="I706" s="326"/>
      <c r="J706" s="326"/>
      <c r="K706" s="326"/>
      <c r="L706" s="326"/>
      <c r="M706" s="326"/>
      <c r="N706" s="326"/>
      <c r="O706" s="326"/>
      <c r="P706" s="326"/>
      <c r="Q706" s="326"/>
      <c r="R706" s="326"/>
      <c r="S706" s="326"/>
      <c r="T706" s="326"/>
      <c r="U706" s="326"/>
      <c r="V706" s="326"/>
      <c r="W706" s="326"/>
      <c r="X706" s="326"/>
      <c r="Y706" s="326"/>
      <c r="Z706" s="326"/>
    </row>
    <row r="707" spans="1:26" ht="15.75" customHeight="1" x14ac:dyDescent="0.3">
      <c r="A707" s="427"/>
      <c r="B707" s="427"/>
      <c r="C707" s="427"/>
      <c r="D707" s="427"/>
      <c r="E707" s="427"/>
      <c r="F707" s="427"/>
      <c r="G707" s="326"/>
      <c r="H707" s="326"/>
      <c r="I707" s="326"/>
      <c r="J707" s="326"/>
      <c r="K707" s="326"/>
      <c r="L707" s="326"/>
      <c r="M707" s="326"/>
      <c r="N707" s="326"/>
      <c r="O707" s="326"/>
      <c r="P707" s="326"/>
      <c r="Q707" s="326"/>
      <c r="R707" s="326"/>
      <c r="S707" s="326"/>
      <c r="T707" s="326"/>
      <c r="U707" s="326"/>
      <c r="V707" s="326"/>
      <c r="W707" s="326"/>
      <c r="X707" s="326"/>
      <c r="Y707" s="326"/>
      <c r="Z707" s="326"/>
    </row>
    <row r="708" spans="1:26" ht="15.75" customHeight="1" x14ac:dyDescent="0.3">
      <c r="A708" s="427"/>
      <c r="B708" s="427"/>
      <c r="C708" s="427"/>
      <c r="D708" s="427"/>
      <c r="E708" s="427"/>
      <c r="F708" s="427"/>
      <c r="G708" s="326"/>
      <c r="H708" s="326"/>
      <c r="I708" s="326"/>
      <c r="J708" s="326"/>
      <c r="K708" s="326"/>
      <c r="L708" s="326"/>
      <c r="M708" s="326"/>
      <c r="N708" s="326"/>
      <c r="O708" s="326"/>
      <c r="P708" s="326"/>
      <c r="Q708" s="326"/>
      <c r="R708" s="326"/>
      <c r="S708" s="326"/>
      <c r="T708" s="326"/>
      <c r="U708" s="326"/>
      <c r="V708" s="326"/>
      <c r="W708" s="326"/>
      <c r="X708" s="326"/>
      <c r="Y708" s="326"/>
      <c r="Z708" s="326"/>
    </row>
    <row r="709" spans="1:26" ht="15.75" customHeight="1" x14ac:dyDescent="0.3">
      <c r="A709" s="427"/>
      <c r="B709" s="427"/>
      <c r="C709" s="427"/>
      <c r="D709" s="427"/>
      <c r="E709" s="427"/>
      <c r="F709" s="427"/>
      <c r="G709" s="326"/>
      <c r="H709" s="326"/>
      <c r="I709" s="326"/>
      <c r="J709" s="326"/>
      <c r="K709" s="326"/>
      <c r="L709" s="326"/>
      <c r="M709" s="326"/>
      <c r="N709" s="326"/>
      <c r="O709" s="326"/>
      <c r="P709" s="326"/>
      <c r="Q709" s="326"/>
      <c r="R709" s="326"/>
      <c r="S709" s="326"/>
      <c r="T709" s="326"/>
      <c r="U709" s="326"/>
      <c r="V709" s="326"/>
      <c r="W709" s="326"/>
      <c r="X709" s="326"/>
      <c r="Y709" s="326"/>
      <c r="Z709" s="326"/>
    </row>
    <row r="710" spans="1:26" ht="15.75" customHeight="1" x14ac:dyDescent="0.3">
      <c r="A710" s="427"/>
      <c r="B710" s="427"/>
      <c r="C710" s="427"/>
      <c r="D710" s="427"/>
      <c r="E710" s="427"/>
      <c r="F710" s="427"/>
      <c r="G710" s="326"/>
      <c r="H710" s="326"/>
      <c r="I710" s="326"/>
      <c r="J710" s="326"/>
      <c r="K710" s="326"/>
      <c r="L710" s="326"/>
      <c r="M710" s="326"/>
      <c r="N710" s="326"/>
      <c r="O710" s="326"/>
      <c r="P710" s="326"/>
      <c r="Q710" s="326"/>
      <c r="R710" s="326"/>
      <c r="S710" s="326"/>
      <c r="T710" s="326"/>
      <c r="U710" s="326"/>
      <c r="V710" s="326"/>
      <c r="W710" s="326"/>
      <c r="X710" s="326"/>
      <c r="Y710" s="326"/>
      <c r="Z710" s="326"/>
    </row>
    <row r="711" spans="1:26" ht="15.75" customHeight="1" x14ac:dyDescent="0.3">
      <c r="A711" s="427"/>
      <c r="B711" s="427"/>
      <c r="C711" s="427"/>
      <c r="D711" s="427"/>
      <c r="E711" s="427"/>
      <c r="F711" s="427"/>
      <c r="G711" s="326"/>
      <c r="H711" s="326"/>
      <c r="I711" s="326"/>
      <c r="J711" s="326"/>
      <c r="K711" s="326"/>
      <c r="L711" s="326"/>
      <c r="M711" s="326"/>
      <c r="N711" s="326"/>
      <c r="O711" s="326"/>
      <c r="P711" s="326"/>
      <c r="Q711" s="326"/>
      <c r="R711" s="326"/>
      <c r="S711" s="326"/>
      <c r="T711" s="326"/>
      <c r="U711" s="326"/>
      <c r="V711" s="326"/>
      <c r="W711" s="326"/>
      <c r="X711" s="326"/>
      <c r="Y711" s="326"/>
      <c r="Z711" s="326"/>
    </row>
    <row r="712" spans="1:26" ht="15.75" customHeight="1" x14ac:dyDescent="0.3">
      <c r="A712" s="427"/>
      <c r="B712" s="427"/>
      <c r="C712" s="427"/>
      <c r="D712" s="427"/>
      <c r="E712" s="427"/>
      <c r="F712" s="427"/>
      <c r="G712" s="326"/>
      <c r="H712" s="326"/>
      <c r="I712" s="326"/>
      <c r="J712" s="326"/>
      <c r="K712" s="326"/>
      <c r="L712" s="326"/>
      <c r="M712" s="326"/>
      <c r="N712" s="326"/>
      <c r="O712" s="326"/>
      <c r="P712" s="326"/>
      <c r="Q712" s="326"/>
      <c r="R712" s="326"/>
      <c r="S712" s="326"/>
      <c r="T712" s="326"/>
      <c r="U712" s="326"/>
      <c r="V712" s="326"/>
      <c r="W712" s="326"/>
      <c r="X712" s="326"/>
      <c r="Y712" s="326"/>
      <c r="Z712" s="326"/>
    </row>
    <row r="713" spans="1:26" ht="15.75" customHeight="1" x14ac:dyDescent="0.3">
      <c r="A713" s="427"/>
      <c r="B713" s="427"/>
      <c r="C713" s="427"/>
      <c r="D713" s="427"/>
      <c r="E713" s="427"/>
      <c r="F713" s="427"/>
      <c r="G713" s="326"/>
      <c r="H713" s="326"/>
      <c r="I713" s="326"/>
      <c r="J713" s="326"/>
      <c r="K713" s="326"/>
      <c r="L713" s="326"/>
      <c r="M713" s="326"/>
      <c r="N713" s="326"/>
      <c r="O713" s="326"/>
      <c r="P713" s="326"/>
      <c r="Q713" s="326"/>
      <c r="R713" s="326"/>
      <c r="S713" s="326"/>
      <c r="T713" s="326"/>
      <c r="U713" s="326"/>
      <c r="V713" s="326"/>
      <c r="W713" s="326"/>
      <c r="X713" s="326"/>
      <c r="Y713" s="326"/>
      <c r="Z713" s="326"/>
    </row>
    <row r="714" spans="1:26" ht="15.75" customHeight="1" x14ac:dyDescent="0.3">
      <c r="A714" s="427"/>
      <c r="B714" s="427"/>
      <c r="C714" s="427"/>
      <c r="D714" s="427"/>
      <c r="E714" s="427"/>
      <c r="F714" s="427"/>
      <c r="G714" s="326"/>
      <c r="H714" s="326"/>
      <c r="I714" s="326"/>
      <c r="J714" s="326"/>
      <c r="K714" s="326"/>
      <c r="L714" s="326"/>
      <c r="M714" s="326"/>
      <c r="N714" s="326"/>
      <c r="O714" s="326"/>
      <c r="P714" s="326"/>
      <c r="Q714" s="326"/>
      <c r="R714" s="326"/>
      <c r="S714" s="326"/>
      <c r="T714" s="326"/>
      <c r="U714" s="326"/>
      <c r="V714" s="326"/>
      <c r="W714" s="326"/>
      <c r="X714" s="326"/>
      <c r="Y714" s="326"/>
      <c r="Z714" s="326"/>
    </row>
    <row r="715" spans="1:26" ht="15.75" customHeight="1" x14ac:dyDescent="0.3">
      <c r="A715" s="427"/>
      <c r="B715" s="427"/>
      <c r="C715" s="427"/>
      <c r="D715" s="427"/>
      <c r="E715" s="427"/>
      <c r="F715" s="427"/>
      <c r="G715" s="326"/>
      <c r="H715" s="326"/>
      <c r="I715" s="326"/>
      <c r="J715" s="326"/>
      <c r="K715" s="326"/>
      <c r="L715" s="326"/>
      <c r="M715" s="326"/>
      <c r="N715" s="326"/>
      <c r="O715" s="326"/>
      <c r="P715" s="326"/>
      <c r="Q715" s="326"/>
      <c r="R715" s="326"/>
      <c r="S715" s="326"/>
      <c r="T715" s="326"/>
      <c r="U715" s="326"/>
      <c r="V715" s="326"/>
      <c r="W715" s="326"/>
      <c r="X715" s="326"/>
      <c r="Y715" s="326"/>
      <c r="Z715" s="326"/>
    </row>
    <row r="716" spans="1:26" ht="15.75" customHeight="1" x14ac:dyDescent="0.3">
      <c r="A716" s="427"/>
      <c r="B716" s="427"/>
      <c r="C716" s="427"/>
      <c r="D716" s="427"/>
      <c r="E716" s="427"/>
      <c r="F716" s="427"/>
      <c r="G716" s="326"/>
      <c r="H716" s="326"/>
      <c r="I716" s="326"/>
      <c r="J716" s="326"/>
      <c r="K716" s="326"/>
      <c r="L716" s="326"/>
      <c r="M716" s="326"/>
      <c r="N716" s="326"/>
      <c r="O716" s="326"/>
      <c r="P716" s="326"/>
      <c r="Q716" s="326"/>
      <c r="R716" s="326"/>
      <c r="S716" s="326"/>
      <c r="T716" s="326"/>
      <c r="U716" s="326"/>
      <c r="V716" s="326"/>
      <c r="W716" s="326"/>
      <c r="X716" s="326"/>
      <c r="Y716" s="326"/>
      <c r="Z716" s="326"/>
    </row>
    <row r="717" spans="1:26" ht="15.75" customHeight="1" x14ac:dyDescent="0.3">
      <c r="A717" s="427"/>
      <c r="B717" s="427"/>
      <c r="C717" s="427"/>
      <c r="D717" s="427"/>
      <c r="E717" s="427"/>
      <c r="F717" s="427"/>
      <c r="G717" s="326"/>
      <c r="H717" s="326"/>
      <c r="I717" s="326"/>
      <c r="J717" s="326"/>
      <c r="K717" s="326"/>
      <c r="L717" s="326"/>
      <c r="M717" s="326"/>
      <c r="N717" s="326"/>
      <c r="O717" s="326"/>
      <c r="P717" s="326"/>
      <c r="Q717" s="326"/>
      <c r="R717" s="326"/>
      <c r="S717" s="326"/>
      <c r="T717" s="326"/>
      <c r="U717" s="326"/>
      <c r="V717" s="326"/>
      <c r="W717" s="326"/>
      <c r="X717" s="326"/>
      <c r="Y717" s="326"/>
      <c r="Z717" s="326"/>
    </row>
    <row r="718" spans="1:26" ht="15.75" customHeight="1" x14ac:dyDescent="0.3">
      <c r="A718" s="427"/>
      <c r="B718" s="427"/>
      <c r="C718" s="427"/>
      <c r="D718" s="427"/>
      <c r="E718" s="427"/>
      <c r="F718" s="427"/>
      <c r="G718" s="326"/>
      <c r="H718" s="326"/>
      <c r="I718" s="326"/>
      <c r="J718" s="326"/>
      <c r="K718" s="326"/>
      <c r="L718" s="326"/>
      <c r="M718" s="326"/>
      <c r="N718" s="326"/>
      <c r="O718" s="326"/>
      <c r="P718" s="326"/>
      <c r="Q718" s="326"/>
      <c r="R718" s="326"/>
      <c r="S718" s="326"/>
      <c r="T718" s="326"/>
      <c r="U718" s="326"/>
      <c r="V718" s="326"/>
      <c r="W718" s="326"/>
      <c r="X718" s="326"/>
      <c r="Y718" s="326"/>
      <c r="Z718" s="326"/>
    </row>
    <row r="719" spans="1:26" ht="15.75" customHeight="1" x14ac:dyDescent="0.3">
      <c r="A719" s="427"/>
      <c r="B719" s="427"/>
      <c r="C719" s="427"/>
      <c r="D719" s="427"/>
      <c r="E719" s="427"/>
      <c r="F719" s="427"/>
      <c r="G719" s="326"/>
      <c r="H719" s="326"/>
      <c r="I719" s="326"/>
      <c r="J719" s="326"/>
      <c r="K719" s="326"/>
      <c r="L719" s="326"/>
      <c r="M719" s="326"/>
      <c r="N719" s="326"/>
      <c r="O719" s="326"/>
      <c r="P719" s="326"/>
      <c r="Q719" s="326"/>
      <c r="R719" s="326"/>
      <c r="S719" s="326"/>
      <c r="T719" s="326"/>
      <c r="U719" s="326"/>
      <c r="V719" s="326"/>
      <c r="W719" s="326"/>
      <c r="X719" s="326"/>
      <c r="Y719" s="326"/>
      <c r="Z719" s="326"/>
    </row>
    <row r="720" spans="1:26" ht="15.75" customHeight="1" x14ac:dyDescent="0.3">
      <c r="A720" s="427"/>
      <c r="B720" s="427"/>
      <c r="C720" s="427"/>
      <c r="D720" s="427"/>
      <c r="E720" s="427"/>
      <c r="F720" s="427"/>
      <c r="G720" s="326"/>
      <c r="H720" s="326"/>
      <c r="I720" s="326"/>
      <c r="J720" s="326"/>
      <c r="K720" s="326"/>
      <c r="L720" s="326"/>
      <c r="M720" s="326"/>
      <c r="N720" s="326"/>
      <c r="O720" s="326"/>
      <c r="P720" s="326"/>
      <c r="Q720" s="326"/>
      <c r="R720" s="326"/>
      <c r="S720" s="326"/>
      <c r="T720" s="326"/>
      <c r="U720" s="326"/>
      <c r="V720" s="326"/>
      <c r="W720" s="326"/>
      <c r="X720" s="326"/>
      <c r="Y720" s="326"/>
      <c r="Z720" s="326"/>
    </row>
    <row r="721" spans="1:26" ht="15.75" customHeight="1" x14ac:dyDescent="0.3">
      <c r="A721" s="427"/>
      <c r="B721" s="427"/>
      <c r="C721" s="427"/>
      <c r="D721" s="427"/>
      <c r="E721" s="427"/>
      <c r="F721" s="427"/>
      <c r="G721" s="326"/>
      <c r="H721" s="326"/>
      <c r="I721" s="326"/>
      <c r="J721" s="326"/>
      <c r="K721" s="326"/>
      <c r="L721" s="326"/>
      <c r="M721" s="326"/>
      <c r="N721" s="326"/>
      <c r="O721" s="326"/>
      <c r="P721" s="326"/>
      <c r="Q721" s="326"/>
      <c r="R721" s="326"/>
      <c r="S721" s="326"/>
      <c r="T721" s="326"/>
      <c r="U721" s="326"/>
      <c r="V721" s="326"/>
      <c r="W721" s="326"/>
      <c r="X721" s="326"/>
      <c r="Y721" s="326"/>
      <c r="Z721" s="326"/>
    </row>
    <row r="722" spans="1:26" ht="15.75" customHeight="1" x14ac:dyDescent="0.3">
      <c r="A722" s="427"/>
      <c r="B722" s="427"/>
      <c r="C722" s="427"/>
      <c r="D722" s="427"/>
      <c r="E722" s="427"/>
      <c r="F722" s="427"/>
      <c r="G722" s="326"/>
      <c r="H722" s="326"/>
      <c r="I722" s="326"/>
      <c r="J722" s="326"/>
      <c r="K722" s="326"/>
      <c r="L722" s="326"/>
      <c r="M722" s="326"/>
      <c r="N722" s="326"/>
      <c r="O722" s="326"/>
      <c r="P722" s="326"/>
      <c r="Q722" s="326"/>
      <c r="R722" s="326"/>
      <c r="S722" s="326"/>
      <c r="T722" s="326"/>
      <c r="U722" s="326"/>
      <c r="V722" s="326"/>
      <c r="W722" s="326"/>
      <c r="X722" s="326"/>
      <c r="Y722" s="326"/>
      <c r="Z722" s="326"/>
    </row>
    <row r="723" spans="1:26" ht="15.75" customHeight="1" x14ac:dyDescent="0.3">
      <c r="A723" s="427"/>
      <c r="B723" s="427"/>
      <c r="C723" s="427"/>
      <c r="D723" s="427"/>
      <c r="E723" s="427"/>
      <c r="F723" s="427"/>
      <c r="G723" s="326"/>
      <c r="H723" s="326"/>
      <c r="I723" s="326"/>
      <c r="J723" s="326"/>
      <c r="K723" s="326"/>
      <c r="L723" s="326"/>
      <c r="M723" s="326"/>
      <c r="N723" s="326"/>
      <c r="O723" s="326"/>
      <c r="P723" s="326"/>
      <c r="Q723" s="326"/>
      <c r="R723" s="326"/>
      <c r="S723" s="326"/>
      <c r="T723" s="326"/>
      <c r="U723" s="326"/>
      <c r="V723" s="326"/>
      <c r="W723" s="326"/>
      <c r="X723" s="326"/>
      <c r="Y723" s="326"/>
      <c r="Z723" s="326"/>
    </row>
    <row r="724" spans="1:26" ht="15.75" customHeight="1" x14ac:dyDescent="0.3">
      <c r="A724" s="427"/>
      <c r="B724" s="427"/>
      <c r="C724" s="427"/>
      <c r="D724" s="427"/>
      <c r="E724" s="427"/>
      <c r="F724" s="427"/>
      <c r="G724" s="326"/>
      <c r="H724" s="326"/>
      <c r="I724" s="326"/>
      <c r="J724" s="326"/>
      <c r="K724" s="326"/>
      <c r="L724" s="326"/>
      <c r="M724" s="326"/>
      <c r="N724" s="326"/>
      <c r="O724" s="326"/>
      <c r="P724" s="326"/>
      <c r="Q724" s="326"/>
      <c r="R724" s="326"/>
      <c r="S724" s="326"/>
      <c r="T724" s="326"/>
      <c r="U724" s="326"/>
      <c r="V724" s="326"/>
      <c r="W724" s="326"/>
      <c r="X724" s="326"/>
      <c r="Y724" s="326"/>
      <c r="Z724" s="326"/>
    </row>
    <row r="725" spans="1:26" ht="15.75" customHeight="1" x14ac:dyDescent="0.3">
      <c r="A725" s="427"/>
      <c r="B725" s="427"/>
      <c r="C725" s="427"/>
      <c r="D725" s="427"/>
      <c r="E725" s="427"/>
      <c r="F725" s="427"/>
      <c r="G725" s="326"/>
      <c r="H725" s="326"/>
      <c r="I725" s="326"/>
      <c r="J725" s="326"/>
      <c r="K725" s="326"/>
      <c r="L725" s="326"/>
      <c r="M725" s="326"/>
      <c r="N725" s="326"/>
      <c r="O725" s="326"/>
      <c r="P725" s="326"/>
      <c r="Q725" s="326"/>
      <c r="R725" s="326"/>
      <c r="S725" s="326"/>
      <c r="T725" s="326"/>
      <c r="U725" s="326"/>
      <c r="V725" s="326"/>
      <c r="W725" s="326"/>
      <c r="X725" s="326"/>
      <c r="Y725" s="326"/>
      <c r="Z725" s="326"/>
    </row>
    <row r="726" spans="1:26" ht="15.75" customHeight="1" x14ac:dyDescent="0.3">
      <c r="A726" s="427"/>
      <c r="B726" s="427"/>
      <c r="C726" s="427"/>
      <c r="D726" s="427"/>
      <c r="E726" s="427"/>
      <c r="F726" s="427"/>
      <c r="G726" s="326"/>
      <c r="H726" s="326"/>
      <c r="I726" s="326"/>
      <c r="J726" s="326"/>
      <c r="K726" s="326"/>
      <c r="L726" s="326"/>
      <c r="M726" s="326"/>
      <c r="N726" s="326"/>
      <c r="O726" s="326"/>
      <c r="P726" s="326"/>
      <c r="Q726" s="326"/>
      <c r="R726" s="326"/>
      <c r="S726" s="326"/>
      <c r="T726" s="326"/>
      <c r="U726" s="326"/>
      <c r="V726" s="326"/>
      <c r="W726" s="326"/>
      <c r="X726" s="326"/>
      <c r="Y726" s="326"/>
      <c r="Z726" s="326"/>
    </row>
    <row r="727" spans="1:26" ht="15.75" customHeight="1" x14ac:dyDescent="0.3">
      <c r="A727" s="427"/>
      <c r="B727" s="427"/>
      <c r="C727" s="427"/>
      <c r="D727" s="427"/>
      <c r="E727" s="427"/>
      <c r="F727" s="427"/>
      <c r="G727" s="326"/>
      <c r="H727" s="326"/>
      <c r="I727" s="326"/>
      <c r="J727" s="326"/>
      <c r="K727" s="326"/>
      <c r="L727" s="326"/>
      <c r="M727" s="326"/>
      <c r="N727" s="326"/>
      <c r="O727" s="326"/>
      <c r="P727" s="326"/>
      <c r="Q727" s="326"/>
      <c r="R727" s="326"/>
      <c r="S727" s="326"/>
      <c r="T727" s="326"/>
      <c r="U727" s="326"/>
      <c r="V727" s="326"/>
      <c r="W727" s="326"/>
      <c r="X727" s="326"/>
      <c r="Y727" s="326"/>
      <c r="Z727" s="326"/>
    </row>
    <row r="728" spans="1:26" ht="15.75" customHeight="1" x14ac:dyDescent="0.3">
      <c r="A728" s="427"/>
      <c r="B728" s="427"/>
      <c r="C728" s="427"/>
      <c r="D728" s="427"/>
      <c r="E728" s="427"/>
      <c r="F728" s="427"/>
      <c r="G728" s="326"/>
      <c r="H728" s="326"/>
      <c r="I728" s="326"/>
      <c r="J728" s="326"/>
      <c r="K728" s="326"/>
      <c r="L728" s="326"/>
      <c r="M728" s="326"/>
      <c r="N728" s="326"/>
      <c r="O728" s="326"/>
      <c r="P728" s="326"/>
      <c r="Q728" s="326"/>
      <c r="R728" s="326"/>
      <c r="S728" s="326"/>
      <c r="T728" s="326"/>
      <c r="U728" s="326"/>
      <c r="V728" s="326"/>
      <c r="W728" s="326"/>
      <c r="X728" s="326"/>
      <c r="Y728" s="326"/>
      <c r="Z728" s="326"/>
    </row>
    <row r="729" spans="1:26" ht="15.75" customHeight="1" x14ac:dyDescent="0.3">
      <c r="A729" s="427"/>
      <c r="B729" s="427"/>
      <c r="C729" s="427"/>
      <c r="D729" s="427"/>
      <c r="E729" s="427"/>
      <c r="F729" s="427"/>
      <c r="G729" s="326"/>
      <c r="H729" s="326"/>
      <c r="I729" s="326"/>
      <c r="J729" s="326"/>
      <c r="K729" s="326"/>
      <c r="L729" s="326"/>
      <c r="M729" s="326"/>
      <c r="N729" s="326"/>
      <c r="O729" s="326"/>
      <c r="P729" s="326"/>
      <c r="Q729" s="326"/>
      <c r="R729" s="326"/>
      <c r="S729" s="326"/>
      <c r="T729" s="326"/>
      <c r="U729" s="326"/>
      <c r="V729" s="326"/>
      <c r="W729" s="326"/>
      <c r="X729" s="326"/>
      <c r="Y729" s="326"/>
      <c r="Z729" s="326"/>
    </row>
    <row r="730" spans="1:26" ht="15.75" customHeight="1" x14ac:dyDescent="0.3">
      <c r="A730" s="427"/>
      <c r="B730" s="427"/>
      <c r="C730" s="427"/>
      <c r="D730" s="427"/>
      <c r="E730" s="427"/>
      <c r="F730" s="427"/>
      <c r="G730" s="326"/>
      <c r="H730" s="326"/>
      <c r="I730" s="326"/>
      <c r="J730" s="326"/>
      <c r="K730" s="326"/>
      <c r="L730" s="326"/>
      <c r="M730" s="326"/>
      <c r="N730" s="326"/>
      <c r="O730" s="326"/>
      <c r="P730" s="326"/>
      <c r="Q730" s="326"/>
      <c r="R730" s="326"/>
      <c r="S730" s="326"/>
      <c r="T730" s="326"/>
      <c r="U730" s="326"/>
      <c r="V730" s="326"/>
      <c r="W730" s="326"/>
      <c r="X730" s="326"/>
      <c r="Y730" s="326"/>
      <c r="Z730" s="326"/>
    </row>
    <row r="731" spans="1:26" ht="15.75" customHeight="1" x14ac:dyDescent="0.3">
      <c r="A731" s="427"/>
      <c r="B731" s="427"/>
      <c r="C731" s="427"/>
      <c r="D731" s="427"/>
      <c r="E731" s="427"/>
      <c r="F731" s="427"/>
      <c r="G731" s="326"/>
      <c r="H731" s="326"/>
      <c r="I731" s="326"/>
      <c r="J731" s="326"/>
      <c r="K731" s="326"/>
      <c r="L731" s="326"/>
      <c r="M731" s="326"/>
      <c r="N731" s="326"/>
      <c r="O731" s="326"/>
      <c r="P731" s="326"/>
      <c r="Q731" s="326"/>
      <c r="R731" s="326"/>
      <c r="S731" s="326"/>
      <c r="T731" s="326"/>
      <c r="U731" s="326"/>
      <c r="V731" s="326"/>
      <c r="W731" s="326"/>
      <c r="X731" s="326"/>
      <c r="Y731" s="326"/>
      <c r="Z731" s="326"/>
    </row>
    <row r="732" spans="1:26" ht="15.75" customHeight="1" x14ac:dyDescent="0.3">
      <c r="A732" s="427"/>
      <c r="B732" s="427"/>
      <c r="C732" s="427"/>
      <c r="D732" s="427"/>
      <c r="E732" s="427"/>
      <c r="F732" s="427"/>
      <c r="G732" s="326"/>
      <c r="H732" s="326"/>
      <c r="I732" s="326"/>
      <c r="J732" s="326"/>
      <c r="K732" s="326"/>
      <c r="L732" s="326"/>
      <c r="M732" s="326"/>
      <c r="N732" s="326"/>
      <c r="O732" s="326"/>
      <c r="P732" s="326"/>
      <c r="Q732" s="326"/>
      <c r="R732" s="326"/>
      <c r="S732" s="326"/>
      <c r="T732" s="326"/>
      <c r="U732" s="326"/>
      <c r="V732" s="326"/>
      <c r="W732" s="326"/>
      <c r="X732" s="326"/>
      <c r="Y732" s="326"/>
      <c r="Z732" s="326"/>
    </row>
    <row r="733" spans="1:26" ht="15.75" customHeight="1" x14ac:dyDescent="0.3">
      <c r="A733" s="427"/>
      <c r="B733" s="427"/>
      <c r="C733" s="427"/>
      <c r="D733" s="427"/>
      <c r="E733" s="427"/>
      <c r="F733" s="427"/>
      <c r="G733" s="326"/>
      <c r="H733" s="326"/>
      <c r="I733" s="326"/>
      <c r="J733" s="326"/>
      <c r="K733" s="326"/>
      <c r="L733" s="326"/>
      <c r="M733" s="326"/>
      <c r="N733" s="326"/>
      <c r="O733" s="326"/>
      <c r="P733" s="326"/>
      <c r="Q733" s="326"/>
      <c r="R733" s="326"/>
      <c r="S733" s="326"/>
      <c r="T733" s="326"/>
      <c r="U733" s="326"/>
      <c r="V733" s="326"/>
      <c r="W733" s="326"/>
      <c r="X733" s="326"/>
      <c r="Y733" s="326"/>
      <c r="Z733" s="326"/>
    </row>
    <row r="734" spans="1:26" ht="15.75" customHeight="1" x14ac:dyDescent="0.3">
      <c r="A734" s="427"/>
      <c r="B734" s="427"/>
      <c r="C734" s="427"/>
      <c r="D734" s="427"/>
      <c r="E734" s="427"/>
      <c r="F734" s="427"/>
      <c r="G734" s="326"/>
      <c r="H734" s="326"/>
      <c r="I734" s="326"/>
      <c r="J734" s="326"/>
      <c r="K734" s="326"/>
      <c r="L734" s="326"/>
      <c r="M734" s="326"/>
      <c r="N734" s="326"/>
      <c r="O734" s="326"/>
      <c r="P734" s="326"/>
      <c r="Q734" s="326"/>
      <c r="R734" s="326"/>
      <c r="S734" s="326"/>
      <c r="T734" s="326"/>
      <c r="U734" s="326"/>
      <c r="V734" s="326"/>
      <c r="W734" s="326"/>
      <c r="X734" s="326"/>
      <c r="Y734" s="326"/>
      <c r="Z734" s="326"/>
    </row>
    <row r="735" spans="1:26" ht="15.75" customHeight="1" x14ac:dyDescent="0.3">
      <c r="A735" s="427"/>
      <c r="B735" s="427"/>
      <c r="C735" s="427"/>
      <c r="D735" s="427"/>
      <c r="E735" s="427"/>
      <c r="F735" s="427"/>
      <c r="G735" s="326"/>
      <c r="H735" s="326"/>
      <c r="I735" s="326"/>
      <c r="J735" s="326"/>
      <c r="K735" s="326"/>
      <c r="L735" s="326"/>
      <c r="M735" s="326"/>
      <c r="N735" s="326"/>
      <c r="O735" s="326"/>
      <c r="P735" s="326"/>
      <c r="Q735" s="326"/>
      <c r="R735" s="326"/>
      <c r="S735" s="326"/>
      <c r="T735" s="326"/>
      <c r="U735" s="326"/>
      <c r="V735" s="326"/>
      <c r="W735" s="326"/>
      <c r="X735" s="326"/>
      <c r="Y735" s="326"/>
      <c r="Z735" s="326"/>
    </row>
    <row r="736" spans="1:26" ht="15.75" customHeight="1" x14ac:dyDescent="0.3">
      <c r="A736" s="427"/>
      <c r="B736" s="427"/>
      <c r="C736" s="427"/>
      <c r="D736" s="427"/>
      <c r="E736" s="427"/>
      <c r="F736" s="427"/>
      <c r="G736" s="326"/>
      <c r="H736" s="326"/>
      <c r="I736" s="326"/>
      <c r="J736" s="326"/>
      <c r="K736" s="326"/>
      <c r="L736" s="326"/>
      <c r="M736" s="326"/>
      <c r="N736" s="326"/>
      <c r="O736" s="326"/>
      <c r="P736" s="326"/>
      <c r="Q736" s="326"/>
      <c r="R736" s="326"/>
      <c r="S736" s="326"/>
      <c r="T736" s="326"/>
      <c r="U736" s="326"/>
      <c r="V736" s="326"/>
      <c r="W736" s="326"/>
      <c r="X736" s="326"/>
      <c r="Y736" s="326"/>
      <c r="Z736" s="326"/>
    </row>
    <row r="737" spans="1:26" ht="15.75" customHeight="1" x14ac:dyDescent="0.3">
      <c r="A737" s="427"/>
      <c r="B737" s="427"/>
      <c r="C737" s="427"/>
      <c r="D737" s="427"/>
      <c r="E737" s="427"/>
      <c r="F737" s="427"/>
      <c r="G737" s="326"/>
      <c r="H737" s="326"/>
      <c r="I737" s="326"/>
      <c r="J737" s="326"/>
      <c r="K737" s="326"/>
      <c r="L737" s="326"/>
      <c r="M737" s="326"/>
      <c r="N737" s="326"/>
      <c r="O737" s="326"/>
      <c r="P737" s="326"/>
      <c r="Q737" s="326"/>
      <c r="R737" s="326"/>
      <c r="S737" s="326"/>
      <c r="T737" s="326"/>
      <c r="U737" s="326"/>
      <c r="V737" s="326"/>
      <c r="W737" s="326"/>
      <c r="X737" s="326"/>
      <c r="Y737" s="326"/>
      <c r="Z737" s="326"/>
    </row>
    <row r="738" spans="1:26" ht="15.75" customHeight="1" x14ac:dyDescent="0.3">
      <c r="A738" s="427"/>
      <c r="B738" s="427"/>
      <c r="C738" s="427"/>
      <c r="D738" s="427"/>
      <c r="E738" s="427"/>
      <c r="F738" s="427"/>
      <c r="G738" s="326"/>
      <c r="H738" s="326"/>
      <c r="I738" s="326"/>
      <c r="J738" s="326"/>
      <c r="K738" s="326"/>
      <c r="L738" s="326"/>
      <c r="M738" s="326"/>
      <c r="N738" s="326"/>
      <c r="O738" s="326"/>
      <c r="P738" s="326"/>
      <c r="Q738" s="326"/>
      <c r="R738" s="326"/>
      <c r="S738" s="326"/>
      <c r="T738" s="326"/>
      <c r="U738" s="326"/>
      <c r="V738" s="326"/>
      <c r="W738" s="326"/>
      <c r="X738" s="326"/>
      <c r="Y738" s="326"/>
      <c r="Z738" s="326"/>
    </row>
    <row r="739" spans="1:26" ht="15.75" customHeight="1" x14ac:dyDescent="0.3">
      <c r="A739" s="427"/>
      <c r="B739" s="427"/>
      <c r="C739" s="427"/>
      <c r="D739" s="427"/>
      <c r="E739" s="427"/>
      <c r="F739" s="427"/>
      <c r="G739" s="326"/>
      <c r="H739" s="326"/>
      <c r="I739" s="326"/>
      <c r="J739" s="326"/>
      <c r="K739" s="326"/>
      <c r="L739" s="326"/>
      <c r="M739" s="326"/>
      <c r="N739" s="326"/>
      <c r="O739" s="326"/>
      <c r="P739" s="326"/>
      <c r="Q739" s="326"/>
      <c r="R739" s="326"/>
      <c r="S739" s="326"/>
      <c r="T739" s="326"/>
      <c r="U739" s="326"/>
      <c r="V739" s="326"/>
      <c r="W739" s="326"/>
      <c r="X739" s="326"/>
      <c r="Y739" s="326"/>
      <c r="Z739" s="326"/>
    </row>
    <row r="740" spans="1:26" ht="15.75" customHeight="1" x14ac:dyDescent="0.3">
      <c r="A740" s="427"/>
      <c r="B740" s="427"/>
      <c r="C740" s="427"/>
      <c r="D740" s="427"/>
      <c r="E740" s="427"/>
      <c r="F740" s="427"/>
      <c r="G740" s="326"/>
      <c r="H740" s="326"/>
      <c r="I740" s="326"/>
      <c r="J740" s="326"/>
      <c r="K740" s="326"/>
      <c r="L740" s="326"/>
      <c r="M740" s="326"/>
      <c r="N740" s="326"/>
      <c r="O740" s="326"/>
      <c r="P740" s="326"/>
      <c r="Q740" s="326"/>
      <c r="R740" s="326"/>
      <c r="S740" s="326"/>
      <c r="T740" s="326"/>
      <c r="U740" s="326"/>
      <c r="V740" s="326"/>
      <c r="W740" s="326"/>
      <c r="X740" s="326"/>
      <c r="Y740" s="326"/>
      <c r="Z740" s="326"/>
    </row>
    <row r="741" spans="1:26" ht="15.75" customHeight="1" x14ac:dyDescent="0.3">
      <c r="A741" s="427"/>
      <c r="B741" s="427"/>
      <c r="C741" s="427"/>
      <c r="D741" s="427"/>
      <c r="E741" s="427"/>
      <c r="F741" s="427"/>
      <c r="G741" s="326"/>
      <c r="H741" s="326"/>
      <c r="I741" s="326"/>
      <c r="J741" s="326"/>
      <c r="K741" s="326"/>
      <c r="L741" s="326"/>
      <c r="M741" s="326"/>
      <c r="N741" s="326"/>
      <c r="O741" s="326"/>
      <c r="P741" s="326"/>
      <c r="Q741" s="326"/>
      <c r="R741" s="326"/>
      <c r="S741" s="326"/>
      <c r="T741" s="326"/>
      <c r="U741" s="326"/>
      <c r="V741" s="326"/>
      <c r="W741" s="326"/>
      <c r="X741" s="326"/>
      <c r="Y741" s="326"/>
      <c r="Z741" s="326"/>
    </row>
    <row r="742" spans="1:26" ht="15.75" customHeight="1" x14ac:dyDescent="0.3">
      <c r="A742" s="427"/>
      <c r="B742" s="427"/>
      <c r="C742" s="427"/>
      <c r="D742" s="427"/>
      <c r="E742" s="427"/>
      <c r="F742" s="427"/>
      <c r="G742" s="326"/>
      <c r="H742" s="326"/>
      <c r="I742" s="326"/>
      <c r="J742" s="326"/>
      <c r="K742" s="326"/>
      <c r="L742" s="326"/>
      <c r="M742" s="326"/>
      <c r="N742" s="326"/>
      <c r="O742" s="326"/>
      <c r="P742" s="326"/>
      <c r="Q742" s="326"/>
      <c r="R742" s="326"/>
      <c r="S742" s="326"/>
      <c r="T742" s="326"/>
      <c r="U742" s="326"/>
      <c r="V742" s="326"/>
      <c r="W742" s="326"/>
      <c r="X742" s="326"/>
      <c r="Y742" s="326"/>
      <c r="Z742" s="326"/>
    </row>
    <row r="743" spans="1:26" ht="15.75" customHeight="1" x14ac:dyDescent="0.3">
      <c r="A743" s="427"/>
      <c r="B743" s="427"/>
      <c r="C743" s="427"/>
      <c r="D743" s="427"/>
      <c r="E743" s="427"/>
      <c r="F743" s="427"/>
      <c r="G743" s="326"/>
      <c r="H743" s="326"/>
      <c r="I743" s="326"/>
      <c r="J743" s="326"/>
      <c r="K743" s="326"/>
      <c r="L743" s="326"/>
      <c r="M743" s="326"/>
      <c r="N743" s="326"/>
      <c r="O743" s="326"/>
      <c r="P743" s="326"/>
      <c r="Q743" s="326"/>
      <c r="R743" s="326"/>
      <c r="S743" s="326"/>
      <c r="T743" s="326"/>
      <c r="U743" s="326"/>
      <c r="V743" s="326"/>
      <c r="W743" s="326"/>
      <c r="X743" s="326"/>
      <c r="Y743" s="326"/>
      <c r="Z743" s="326"/>
    </row>
    <row r="744" spans="1:26" ht="15.75" customHeight="1" x14ac:dyDescent="0.3">
      <c r="A744" s="427"/>
      <c r="B744" s="427"/>
      <c r="C744" s="427"/>
      <c r="D744" s="427"/>
      <c r="E744" s="427"/>
      <c r="F744" s="427"/>
      <c r="G744" s="326"/>
      <c r="H744" s="326"/>
      <c r="I744" s="326"/>
      <c r="J744" s="326"/>
      <c r="K744" s="326"/>
      <c r="L744" s="326"/>
      <c r="M744" s="326"/>
      <c r="N744" s="326"/>
      <c r="O744" s="326"/>
      <c r="P744" s="326"/>
      <c r="Q744" s="326"/>
      <c r="R744" s="326"/>
      <c r="S744" s="326"/>
      <c r="T744" s="326"/>
      <c r="U744" s="326"/>
      <c r="V744" s="326"/>
      <c r="W744" s="326"/>
      <c r="X744" s="326"/>
      <c r="Y744" s="326"/>
      <c r="Z744" s="326"/>
    </row>
    <row r="745" spans="1:26" ht="15.75" customHeight="1" x14ac:dyDescent="0.3">
      <c r="A745" s="427"/>
      <c r="B745" s="427"/>
      <c r="C745" s="427"/>
      <c r="D745" s="427"/>
      <c r="E745" s="427"/>
      <c r="F745" s="427"/>
      <c r="G745" s="326"/>
      <c r="H745" s="326"/>
      <c r="I745" s="326"/>
      <c r="J745" s="326"/>
      <c r="K745" s="326"/>
      <c r="L745" s="326"/>
      <c r="M745" s="326"/>
      <c r="N745" s="326"/>
      <c r="O745" s="326"/>
      <c r="P745" s="326"/>
      <c r="Q745" s="326"/>
      <c r="R745" s="326"/>
      <c r="S745" s="326"/>
      <c r="T745" s="326"/>
      <c r="U745" s="326"/>
      <c r="V745" s="326"/>
      <c r="W745" s="326"/>
      <c r="X745" s="326"/>
      <c r="Y745" s="326"/>
      <c r="Z745" s="326"/>
    </row>
    <row r="746" spans="1:26" ht="15.75" customHeight="1" x14ac:dyDescent="0.3">
      <c r="A746" s="427"/>
      <c r="B746" s="427"/>
      <c r="C746" s="427"/>
      <c r="D746" s="427"/>
      <c r="E746" s="427"/>
      <c r="F746" s="427"/>
      <c r="G746" s="326"/>
      <c r="H746" s="326"/>
      <c r="I746" s="326"/>
      <c r="J746" s="326"/>
      <c r="K746" s="326"/>
      <c r="L746" s="326"/>
      <c r="M746" s="326"/>
      <c r="N746" s="326"/>
      <c r="O746" s="326"/>
      <c r="P746" s="326"/>
      <c r="Q746" s="326"/>
      <c r="R746" s="326"/>
      <c r="S746" s="326"/>
      <c r="T746" s="326"/>
      <c r="U746" s="326"/>
      <c r="V746" s="326"/>
      <c r="W746" s="326"/>
      <c r="X746" s="326"/>
      <c r="Y746" s="326"/>
      <c r="Z746" s="326"/>
    </row>
    <row r="747" spans="1:26" ht="15.75" customHeight="1" x14ac:dyDescent="0.3">
      <c r="A747" s="427"/>
      <c r="B747" s="427"/>
      <c r="C747" s="427"/>
      <c r="D747" s="427"/>
      <c r="E747" s="427"/>
      <c r="F747" s="427"/>
      <c r="G747" s="326"/>
      <c r="H747" s="326"/>
      <c r="I747" s="326"/>
      <c r="J747" s="326"/>
      <c r="K747" s="326"/>
      <c r="L747" s="326"/>
      <c r="M747" s="326"/>
      <c r="N747" s="326"/>
      <c r="O747" s="326"/>
      <c r="P747" s="326"/>
      <c r="Q747" s="326"/>
      <c r="R747" s="326"/>
      <c r="S747" s="326"/>
      <c r="T747" s="326"/>
      <c r="U747" s="326"/>
      <c r="V747" s="326"/>
      <c r="W747" s="326"/>
      <c r="X747" s="326"/>
      <c r="Y747" s="326"/>
      <c r="Z747" s="326"/>
    </row>
    <row r="748" spans="1:26" ht="15.75" customHeight="1" x14ac:dyDescent="0.3">
      <c r="A748" s="427"/>
      <c r="B748" s="427"/>
      <c r="C748" s="427"/>
      <c r="D748" s="427"/>
      <c r="E748" s="427"/>
      <c r="F748" s="427"/>
      <c r="G748" s="326"/>
      <c r="H748" s="326"/>
      <c r="I748" s="326"/>
      <c r="J748" s="326"/>
      <c r="K748" s="326"/>
      <c r="L748" s="326"/>
      <c r="M748" s="326"/>
      <c r="N748" s="326"/>
      <c r="O748" s="326"/>
      <c r="P748" s="326"/>
      <c r="Q748" s="326"/>
      <c r="R748" s="326"/>
      <c r="S748" s="326"/>
      <c r="T748" s="326"/>
      <c r="U748" s="326"/>
      <c r="V748" s="326"/>
      <c r="W748" s="326"/>
      <c r="X748" s="326"/>
      <c r="Y748" s="326"/>
      <c r="Z748" s="326"/>
    </row>
    <row r="749" spans="1:26" ht="15.75" customHeight="1" x14ac:dyDescent="0.3">
      <c r="A749" s="427"/>
      <c r="B749" s="427"/>
      <c r="C749" s="427"/>
      <c r="D749" s="427"/>
      <c r="E749" s="427"/>
      <c r="F749" s="427"/>
      <c r="G749" s="326"/>
      <c r="H749" s="326"/>
      <c r="I749" s="326"/>
      <c r="J749" s="326"/>
      <c r="K749" s="326"/>
      <c r="L749" s="326"/>
      <c r="M749" s="326"/>
      <c r="N749" s="326"/>
      <c r="O749" s="326"/>
      <c r="P749" s="326"/>
      <c r="Q749" s="326"/>
      <c r="R749" s="326"/>
      <c r="S749" s="326"/>
      <c r="T749" s="326"/>
      <c r="U749" s="326"/>
      <c r="V749" s="326"/>
      <c r="W749" s="326"/>
      <c r="X749" s="326"/>
      <c r="Y749" s="326"/>
      <c r="Z749" s="326"/>
    </row>
    <row r="750" spans="1:26" ht="15.75" customHeight="1" x14ac:dyDescent="0.3">
      <c r="A750" s="427"/>
      <c r="B750" s="427"/>
      <c r="C750" s="427"/>
      <c r="D750" s="427"/>
      <c r="E750" s="427"/>
      <c r="F750" s="427"/>
      <c r="G750" s="326"/>
      <c r="H750" s="326"/>
      <c r="I750" s="326"/>
      <c r="J750" s="326"/>
      <c r="K750" s="326"/>
      <c r="L750" s="326"/>
      <c r="M750" s="326"/>
      <c r="N750" s="326"/>
      <c r="O750" s="326"/>
      <c r="P750" s="326"/>
      <c r="Q750" s="326"/>
      <c r="R750" s="326"/>
      <c r="S750" s="326"/>
      <c r="T750" s="326"/>
      <c r="U750" s="326"/>
      <c r="V750" s="326"/>
      <c r="W750" s="326"/>
      <c r="X750" s="326"/>
      <c r="Y750" s="326"/>
      <c r="Z750" s="326"/>
    </row>
    <row r="751" spans="1:26" ht="15.75" customHeight="1" x14ac:dyDescent="0.3">
      <c r="A751" s="427"/>
      <c r="B751" s="427"/>
      <c r="C751" s="427"/>
      <c r="D751" s="427"/>
      <c r="E751" s="427"/>
      <c r="F751" s="427"/>
      <c r="G751" s="326"/>
      <c r="H751" s="326"/>
      <c r="I751" s="326"/>
      <c r="J751" s="326"/>
      <c r="K751" s="326"/>
      <c r="L751" s="326"/>
      <c r="M751" s="326"/>
      <c r="N751" s="326"/>
      <c r="O751" s="326"/>
      <c r="P751" s="326"/>
      <c r="Q751" s="326"/>
      <c r="R751" s="326"/>
      <c r="S751" s="326"/>
      <c r="T751" s="326"/>
      <c r="U751" s="326"/>
      <c r="V751" s="326"/>
      <c r="W751" s="326"/>
      <c r="X751" s="326"/>
      <c r="Y751" s="326"/>
      <c r="Z751" s="326"/>
    </row>
    <row r="752" spans="1:26" ht="15.75" customHeight="1" x14ac:dyDescent="0.3">
      <c r="A752" s="427"/>
      <c r="B752" s="427"/>
      <c r="C752" s="427"/>
      <c r="D752" s="427"/>
      <c r="E752" s="427"/>
      <c r="F752" s="427"/>
      <c r="G752" s="326"/>
      <c r="H752" s="326"/>
      <c r="I752" s="326"/>
      <c r="J752" s="326"/>
      <c r="K752" s="326"/>
      <c r="L752" s="326"/>
      <c r="M752" s="326"/>
      <c r="N752" s="326"/>
      <c r="O752" s="326"/>
      <c r="P752" s="326"/>
      <c r="Q752" s="326"/>
      <c r="R752" s="326"/>
      <c r="S752" s="326"/>
      <c r="T752" s="326"/>
      <c r="U752" s="326"/>
      <c r="V752" s="326"/>
      <c r="W752" s="326"/>
      <c r="X752" s="326"/>
      <c r="Y752" s="326"/>
      <c r="Z752" s="326"/>
    </row>
    <row r="753" spans="1:26" ht="15.75" customHeight="1" x14ac:dyDescent="0.3">
      <c r="A753" s="427"/>
      <c r="B753" s="427"/>
      <c r="C753" s="427"/>
      <c r="D753" s="427"/>
      <c r="E753" s="427"/>
      <c r="F753" s="427"/>
      <c r="G753" s="326"/>
      <c r="H753" s="326"/>
      <c r="I753" s="326"/>
      <c r="J753" s="326"/>
      <c r="K753" s="326"/>
      <c r="L753" s="326"/>
      <c r="M753" s="326"/>
      <c r="N753" s="326"/>
      <c r="O753" s="326"/>
      <c r="P753" s="326"/>
      <c r="Q753" s="326"/>
      <c r="R753" s="326"/>
      <c r="S753" s="326"/>
      <c r="T753" s="326"/>
      <c r="U753" s="326"/>
      <c r="V753" s="326"/>
      <c r="W753" s="326"/>
      <c r="X753" s="326"/>
      <c r="Y753" s="326"/>
      <c r="Z753" s="326"/>
    </row>
    <row r="754" spans="1:26" ht="15.75" customHeight="1" x14ac:dyDescent="0.3">
      <c r="A754" s="427"/>
      <c r="B754" s="427"/>
      <c r="C754" s="427"/>
      <c r="D754" s="427"/>
      <c r="E754" s="427"/>
      <c r="F754" s="427"/>
      <c r="G754" s="326"/>
      <c r="H754" s="326"/>
      <c r="I754" s="326"/>
      <c r="J754" s="326"/>
      <c r="K754" s="326"/>
      <c r="L754" s="326"/>
      <c r="M754" s="326"/>
      <c r="N754" s="326"/>
      <c r="O754" s="326"/>
      <c r="P754" s="326"/>
      <c r="Q754" s="326"/>
      <c r="R754" s="326"/>
      <c r="S754" s="326"/>
      <c r="T754" s="326"/>
      <c r="U754" s="326"/>
      <c r="V754" s="326"/>
      <c r="W754" s="326"/>
      <c r="X754" s="326"/>
      <c r="Y754" s="326"/>
      <c r="Z754" s="326"/>
    </row>
    <row r="755" spans="1:26" ht="15.75" customHeight="1" x14ac:dyDescent="0.3">
      <c r="A755" s="427"/>
      <c r="B755" s="427"/>
      <c r="C755" s="427"/>
      <c r="D755" s="427"/>
      <c r="E755" s="427"/>
      <c r="F755" s="427"/>
      <c r="G755" s="326"/>
      <c r="H755" s="326"/>
      <c r="I755" s="326"/>
      <c r="J755" s="326"/>
      <c r="K755" s="326"/>
      <c r="L755" s="326"/>
      <c r="M755" s="326"/>
      <c r="N755" s="326"/>
      <c r="O755" s="326"/>
      <c r="P755" s="326"/>
      <c r="Q755" s="326"/>
      <c r="R755" s="326"/>
      <c r="S755" s="326"/>
      <c r="T755" s="326"/>
      <c r="U755" s="326"/>
      <c r="V755" s="326"/>
      <c r="W755" s="326"/>
      <c r="X755" s="326"/>
      <c r="Y755" s="326"/>
      <c r="Z755" s="326"/>
    </row>
    <row r="756" spans="1:26" ht="15.75" customHeight="1" x14ac:dyDescent="0.3">
      <c r="A756" s="427"/>
      <c r="B756" s="427"/>
      <c r="C756" s="427"/>
      <c r="D756" s="427"/>
      <c r="E756" s="427"/>
      <c r="F756" s="427"/>
      <c r="G756" s="326"/>
      <c r="H756" s="326"/>
      <c r="I756" s="326"/>
      <c r="J756" s="326"/>
      <c r="K756" s="326"/>
      <c r="L756" s="326"/>
      <c r="M756" s="326"/>
      <c r="N756" s="326"/>
      <c r="O756" s="326"/>
      <c r="P756" s="326"/>
      <c r="Q756" s="326"/>
      <c r="R756" s="326"/>
      <c r="S756" s="326"/>
      <c r="T756" s="326"/>
      <c r="U756" s="326"/>
      <c r="V756" s="326"/>
      <c r="W756" s="326"/>
      <c r="X756" s="326"/>
      <c r="Y756" s="326"/>
      <c r="Z756" s="326"/>
    </row>
    <row r="757" spans="1:26" ht="15.75" customHeight="1" x14ac:dyDescent="0.3">
      <c r="A757" s="427"/>
      <c r="B757" s="427"/>
      <c r="C757" s="427"/>
      <c r="D757" s="427"/>
      <c r="E757" s="427"/>
      <c r="F757" s="427"/>
      <c r="G757" s="326"/>
      <c r="H757" s="326"/>
      <c r="I757" s="326"/>
      <c r="J757" s="326"/>
      <c r="K757" s="326"/>
      <c r="L757" s="326"/>
      <c r="M757" s="326"/>
      <c r="N757" s="326"/>
      <c r="O757" s="326"/>
      <c r="P757" s="326"/>
      <c r="Q757" s="326"/>
      <c r="R757" s="326"/>
      <c r="S757" s="326"/>
      <c r="T757" s="326"/>
      <c r="U757" s="326"/>
      <c r="V757" s="326"/>
      <c r="W757" s="326"/>
      <c r="X757" s="326"/>
      <c r="Y757" s="326"/>
      <c r="Z757" s="326"/>
    </row>
    <row r="758" spans="1:26" ht="15.75" customHeight="1" x14ac:dyDescent="0.3">
      <c r="A758" s="427"/>
      <c r="B758" s="427"/>
      <c r="C758" s="427"/>
      <c r="D758" s="427"/>
      <c r="E758" s="427"/>
      <c r="F758" s="427"/>
      <c r="G758" s="326"/>
      <c r="H758" s="326"/>
      <c r="I758" s="326"/>
      <c r="J758" s="326"/>
      <c r="K758" s="326"/>
      <c r="L758" s="326"/>
      <c r="M758" s="326"/>
      <c r="N758" s="326"/>
      <c r="O758" s="326"/>
      <c r="P758" s="326"/>
      <c r="Q758" s="326"/>
      <c r="R758" s="326"/>
      <c r="S758" s="326"/>
      <c r="T758" s="326"/>
      <c r="U758" s="326"/>
      <c r="V758" s="326"/>
      <c r="W758" s="326"/>
      <c r="X758" s="326"/>
      <c r="Y758" s="326"/>
      <c r="Z758" s="326"/>
    </row>
    <row r="759" spans="1:26" ht="15.75" customHeight="1" x14ac:dyDescent="0.3">
      <c r="A759" s="427"/>
      <c r="B759" s="427"/>
      <c r="C759" s="427"/>
      <c r="D759" s="427"/>
      <c r="E759" s="427"/>
      <c r="F759" s="427"/>
      <c r="G759" s="326"/>
      <c r="H759" s="326"/>
      <c r="I759" s="326"/>
      <c r="J759" s="326"/>
      <c r="K759" s="326"/>
      <c r="L759" s="326"/>
      <c r="M759" s="326"/>
      <c r="N759" s="326"/>
      <c r="O759" s="326"/>
      <c r="P759" s="326"/>
      <c r="Q759" s="326"/>
      <c r="R759" s="326"/>
      <c r="S759" s="326"/>
      <c r="T759" s="326"/>
      <c r="U759" s="326"/>
      <c r="V759" s="326"/>
      <c r="W759" s="326"/>
      <c r="X759" s="326"/>
      <c r="Y759" s="326"/>
      <c r="Z759" s="326"/>
    </row>
    <row r="760" spans="1:26" ht="15.75" customHeight="1" x14ac:dyDescent="0.3">
      <c r="A760" s="427"/>
      <c r="B760" s="427"/>
      <c r="C760" s="427"/>
      <c r="D760" s="427"/>
      <c r="E760" s="427"/>
      <c r="F760" s="427"/>
      <c r="G760" s="326"/>
      <c r="H760" s="326"/>
      <c r="I760" s="326"/>
      <c r="J760" s="326"/>
      <c r="K760" s="326"/>
      <c r="L760" s="326"/>
      <c r="M760" s="326"/>
      <c r="N760" s="326"/>
      <c r="O760" s="326"/>
      <c r="P760" s="326"/>
      <c r="Q760" s="326"/>
      <c r="R760" s="326"/>
      <c r="S760" s="326"/>
      <c r="T760" s="326"/>
      <c r="U760" s="326"/>
      <c r="V760" s="326"/>
      <c r="W760" s="326"/>
      <c r="X760" s="326"/>
      <c r="Y760" s="326"/>
      <c r="Z760" s="326"/>
    </row>
    <row r="761" spans="1:26" ht="15.75" customHeight="1" x14ac:dyDescent="0.3">
      <c r="A761" s="427"/>
      <c r="B761" s="427"/>
      <c r="C761" s="427"/>
      <c r="D761" s="427"/>
      <c r="E761" s="427"/>
      <c r="F761" s="427"/>
      <c r="G761" s="326"/>
      <c r="H761" s="326"/>
      <c r="I761" s="326"/>
      <c r="J761" s="326"/>
      <c r="K761" s="326"/>
      <c r="L761" s="326"/>
      <c r="M761" s="326"/>
      <c r="N761" s="326"/>
      <c r="O761" s="326"/>
      <c r="P761" s="326"/>
      <c r="Q761" s="326"/>
      <c r="R761" s="326"/>
      <c r="S761" s="326"/>
      <c r="T761" s="326"/>
      <c r="U761" s="326"/>
      <c r="V761" s="326"/>
      <c r="W761" s="326"/>
      <c r="X761" s="326"/>
      <c r="Y761" s="326"/>
      <c r="Z761" s="326"/>
    </row>
    <row r="762" spans="1:26" ht="15.75" customHeight="1" x14ac:dyDescent="0.3">
      <c r="A762" s="427"/>
      <c r="B762" s="427"/>
      <c r="C762" s="427"/>
      <c r="D762" s="427"/>
      <c r="E762" s="427"/>
      <c r="F762" s="427"/>
      <c r="G762" s="326"/>
      <c r="H762" s="326"/>
      <c r="I762" s="326"/>
      <c r="J762" s="326"/>
      <c r="K762" s="326"/>
      <c r="L762" s="326"/>
      <c r="M762" s="326"/>
      <c r="N762" s="326"/>
      <c r="O762" s="326"/>
      <c r="P762" s="326"/>
      <c r="Q762" s="326"/>
      <c r="R762" s="326"/>
      <c r="S762" s="326"/>
      <c r="T762" s="326"/>
      <c r="U762" s="326"/>
      <c r="V762" s="326"/>
      <c r="W762" s="326"/>
      <c r="X762" s="326"/>
      <c r="Y762" s="326"/>
      <c r="Z762" s="326"/>
    </row>
    <row r="763" spans="1:26" ht="15.75" customHeight="1" x14ac:dyDescent="0.3">
      <c r="A763" s="427"/>
      <c r="B763" s="427"/>
      <c r="C763" s="427"/>
      <c r="D763" s="427"/>
      <c r="E763" s="427"/>
      <c r="F763" s="427"/>
      <c r="G763" s="326"/>
      <c r="H763" s="326"/>
      <c r="I763" s="326"/>
      <c r="J763" s="326"/>
      <c r="K763" s="326"/>
      <c r="L763" s="326"/>
      <c r="M763" s="326"/>
      <c r="N763" s="326"/>
      <c r="O763" s="326"/>
      <c r="P763" s="326"/>
      <c r="Q763" s="326"/>
      <c r="R763" s="326"/>
      <c r="S763" s="326"/>
      <c r="T763" s="326"/>
      <c r="U763" s="326"/>
      <c r="V763" s="326"/>
      <c r="W763" s="326"/>
      <c r="X763" s="326"/>
      <c r="Y763" s="326"/>
      <c r="Z763" s="326"/>
    </row>
    <row r="764" spans="1:26" ht="15.75" customHeight="1" x14ac:dyDescent="0.3">
      <c r="A764" s="427"/>
      <c r="B764" s="427"/>
      <c r="C764" s="427"/>
      <c r="D764" s="427"/>
      <c r="E764" s="427"/>
      <c r="F764" s="427"/>
      <c r="G764" s="326"/>
      <c r="H764" s="326"/>
      <c r="I764" s="326"/>
      <c r="J764" s="326"/>
      <c r="K764" s="326"/>
      <c r="L764" s="326"/>
      <c r="M764" s="326"/>
      <c r="N764" s="326"/>
      <c r="O764" s="326"/>
      <c r="P764" s="326"/>
      <c r="Q764" s="326"/>
      <c r="R764" s="326"/>
      <c r="S764" s="326"/>
      <c r="T764" s="326"/>
      <c r="U764" s="326"/>
      <c r="V764" s="326"/>
      <c r="W764" s="326"/>
      <c r="X764" s="326"/>
      <c r="Y764" s="326"/>
      <c r="Z764" s="326"/>
    </row>
    <row r="765" spans="1:26" ht="15.75" customHeight="1" x14ac:dyDescent="0.3">
      <c r="A765" s="427"/>
      <c r="B765" s="427"/>
      <c r="C765" s="427"/>
      <c r="D765" s="427"/>
      <c r="E765" s="427"/>
      <c r="F765" s="427"/>
      <c r="G765" s="326"/>
      <c r="H765" s="326"/>
      <c r="I765" s="326"/>
      <c r="J765" s="326"/>
      <c r="K765" s="326"/>
      <c r="L765" s="326"/>
      <c r="M765" s="326"/>
      <c r="N765" s="326"/>
      <c r="O765" s="326"/>
      <c r="P765" s="326"/>
      <c r="Q765" s="326"/>
      <c r="R765" s="326"/>
      <c r="S765" s="326"/>
      <c r="T765" s="326"/>
      <c r="U765" s="326"/>
      <c r="V765" s="326"/>
      <c r="W765" s="326"/>
      <c r="X765" s="326"/>
      <c r="Y765" s="326"/>
      <c r="Z765" s="326"/>
    </row>
    <row r="766" spans="1:26" ht="15.75" customHeight="1" x14ac:dyDescent="0.3">
      <c r="A766" s="427"/>
      <c r="B766" s="427"/>
      <c r="C766" s="427"/>
      <c r="D766" s="427"/>
      <c r="E766" s="427"/>
      <c r="F766" s="427"/>
      <c r="G766" s="326"/>
      <c r="H766" s="326"/>
      <c r="I766" s="326"/>
      <c r="J766" s="326"/>
      <c r="K766" s="326"/>
      <c r="L766" s="326"/>
      <c r="M766" s="326"/>
      <c r="N766" s="326"/>
      <c r="O766" s="326"/>
      <c r="P766" s="326"/>
      <c r="Q766" s="326"/>
      <c r="R766" s="326"/>
      <c r="S766" s="326"/>
      <c r="T766" s="326"/>
      <c r="U766" s="326"/>
      <c r="V766" s="326"/>
      <c r="W766" s="326"/>
      <c r="X766" s="326"/>
      <c r="Y766" s="326"/>
      <c r="Z766" s="326"/>
    </row>
    <row r="767" spans="1:26" ht="15.75" customHeight="1" x14ac:dyDescent="0.3">
      <c r="A767" s="427"/>
      <c r="B767" s="427"/>
      <c r="C767" s="427"/>
      <c r="D767" s="427"/>
      <c r="E767" s="427"/>
      <c r="F767" s="427"/>
      <c r="G767" s="326"/>
      <c r="H767" s="326"/>
      <c r="I767" s="326"/>
      <c r="J767" s="326"/>
      <c r="K767" s="326"/>
      <c r="L767" s="326"/>
      <c r="M767" s="326"/>
      <c r="N767" s="326"/>
      <c r="O767" s="326"/>
      <c r="P767" s="326"/>
      <c r="Q767" s="326"/>
      <c r="R767" s="326"/>
      <c r="S767" s="326"/>
      <c r="T767" s="326"/>
      <c r="U767" s="326"/>
      <c r="V767" s="326"/>
      <c r="W767" s="326"/>
      <c r="X767" s="326"/>
      <c r="Y767" s="326"/>
      <c r="Z767" s="326"/>
    </row>
    <row r="768" spans="1:26" ht="15.75" customHeight="1" x14ac:dyDescent="0.3">
      <c r="A768" s="427"/>
      <c r="B768" s="427"/>
      <c r="C768" s="427"/>
      <c r="D768" s="427"/>
      <c r="E768" s="427"/>
      <c r="F768" s="427"/>
      <c r="G768" s="326"/>
      <c r="H768" s="326"/>
      <c r="I768" s="326"/>
      <c r="J768" s="326"/>
      <c r="K768" s="326"/>
      <c r="L768" s="326"/>
      <c r="M768" s="326"/>
      <c r="N768" s="326"/>
      <c r="O768" s="326"/>
      <c r="P768" s="326"/>
      <c r="Q768" s="326"/>
      <c r="R768" s="326"/>
      <c r="S768" s="326"/>
      <c r="T768" s="326"/>
      <c r="U768" s="326"/>
      <c r="V768" s="326"/>
      <c r="W768" s="326"/>
      <c r="X768" s="326"/>
      <c r="Y768" s="326"/>
      <c r="Z768" s="326"/>
    </row>
    <row r="769" spans="1:26" ht="15.75" customHeight="1" x14ac:dyDescent="0.3">
      <c r="A769" s="427"/>
      <c r="B769" s="427"/>
      <c r="C769" s="427"/>
      <c r="D769" s="427"/>
      <c r="E769" s="427"/>
      <c r="F769" s="427"/>
      <c r="G769" s="326"/>
      <c r="H769" s="326"/>
      <c r="I769" s="326"/>
      <c r="J769" s="326"/>
      <c r="K769" s="326"/>
      <c r="L769" s="326"/>
      <c r="M769" s="326"/>
      <c r="N769" s="326"/>
      <c r="O769" s="326"/>
      <c r="P769" s="326"/>
      <c r="Q769" s="326"/>
      <c r="R769" s="326"/>
      <c r="S769" s="326"/>
      <c r="T769" s="326"/>
      <c r="U769" s="326"/>
      <c r="V769" s="326"/>
      <c r="W769" s="326"/>
      <c r="X769" s="326"/>
      <c r="Y769" s="326"/>
      <c r="Z769" s="326"/>
    </row>
    <row r="770" spans="1:26" ht="15.75" customHeight="1" x14ac:dyDescent="0.3">
      <c r="A770" s="427"/>
      <c r="B770" s="427"/>
      <c r="C770" s="427"/>
      <c r="D770" s="427"/>
      <c r="E770" s="427"/>
      <c r="F770" s="427"/>
      <c r="G770" s="326"/>
      <c r="H770" s="326"/>
      <c r="I770" s="326"/>
      <c r="J770" s="326"/>
      <c r="K770" s="326"/>
      <c r="L770" s="326"/>
      <c r="M770" s="326"/>
      <c r="N770" s="326"/>
      <c r="O770" s="326"/>
      <c r="P770" s="326"/>
      <c r="Q770" s="326"/>
      <c r="R770" s="326"/>
      <c r="S770" s="326"/>
      <c r="T770" s="326"/>
      <c r="U770" s="326"/>
      <c r="V770" s="326"/>
      <c r="W770" s="326"/>
      <c r="X770" s="326"/>
      <c r="Y770" s="326"/>
      <c r="Z770" s="326"/>
    </row>
    <row r="771" spans="1:26" ht="15.75" customHeight="1" x14ac:dyDescent="0.3">
      <c r="A771" s="427"/>
      <c r="B771" s="427"/>
      <c r="C771" s="427"/>
      <c r="D771" s="427"/>
      <c r="E771" s="427"/>
      <c r="F771" s="427"/>
      <c r="G771" s="326"/>
      <c r="H771" s="326"/>
      <c r="I771" s="326"/>
      <c r="J771" s="326"/>
      <c r="K771" s="326"/>
      <c r="L771" s="326"/>
      <c r="M771" s="326"/>
      <c r="N771" s="326"/>
      <c r="O771" s="326"/>
      <c r="P771" s="326"/>
      <c r="Q771" s="326"/>
      <c r="R771" s="326"/>
      <c r="S771" s="326"/>
      <c r="T771" s="326"/>
      <c r="U771" s="326"/>
      <c r="V771" s="326"/>
      <c r="W771" s="326"/>
      <c r="X771" s="326"/>
      <c r="Y771" s="326"/>
      <c r="Z771" s="326"/>
    </row>
    <row r="772" spans="1:26" ht="15.75" customHeight="1" x14ac:dyDescent="0.3">
      <c r="A772" s="427"/>
      <c r="B772" s="427"/>
      <c r="C772" s="427"/>
      <c r="D772" s="427"/>
      <c r="E772" s="427"/>
      <c r="F772" s="427"/>
      <c r="G772" s="326"/>
      <c r="H772" s="326"/>
      <c r="I772" s="326"/>
      <c r="J772" s="326"/>
      <c r="K772" s="326"/>
      <c r="L772" s="326"/>
      <c r="M772" s="326"/>
      <c r="N772" s="326"/>
      <c r="O772" s="326"/>
      <c r="P772" s="326"/>
      <c r="Q772" s="326"/>
      <c r="R772" s="326"/>
      <c r="S772" s="326"/>
      <c r="T772" s="326"/>
      <c r="U772" s="326"/>
      <c r="V772" s="326"/>
      <c r="W772" s="326"/>
      <c r="X772" s="326"/>
      <c r="Y772" s="326"/>
      <c r="Z772" s="326"/>
    </row>
    <row r="773" spans="1:26" ht="15.75" customHeight="1" x14ac:dyDescent="0.3">
      <c r="A773" s="427"/>
      <c r="B773" s="427"/>
      <c r="C773" s="427"/>
      <c r="D773" s="427"/>
      <c r="E773" s="427"/>
      <c r="F773" s="427"/>
      <c r="G773" s="326"/>
      <c r="H773" s="326"/>
      <c r="I773" s="326"/>
      <c r="J773" s="326"/>
      <c r="K773" s="326"/>
      <c r="L773" s="326"/>
      <c r="M773" s="326"/>
      <c r="N773" s="326"/>
      <c r="O773" s="326"/>
      <c r="P773" s="326"/>
      <c r="Q773" s="326"/>
      <c r="R773" s="326"/>
      <c r="S773" s="326"/>
      <c r="T773" s="326"/>
      <c r="U773" s="326"/>
      <c r="V773" s="326"/>
      <c r="W773" s="326"/>
      <c r="X773" s="326"/>
      <c r="Y773" s="326"/>
      <c r="Z773" s="326"/>
    </row>
    <row r="774" spans="1:26" ht="15.75" customHeight="1" x14ac:dyDescent="0.3">
      <c r="A774" s="427"/>
      <c r="B774" s="427"/>
      <c r="C774" s="427"/>
      <c r="D774" s="427"/>
      <c r="E774" s="427"/>
      <c r="F774" s="427"/>
      <c r="G774" s="326"/>
      <c r="H774" s="326"/>
      <c r="I774" s="326"/>
      <c r="J774" s="326"/>
      <c r="K774" s="326"/>
      <c r="L774" s="326"/>
      <c r="M774" s="326"/>
      <c r="N774" s="326"/>
      <c r="O774" s="326"/>
      <c r="P774" s="326"/>
      <c r="Q774" s="326"/>
      <c r="R774" s="326"/>
      <c r="S774" s="326"/>
      <c r="T774" s="326"/>
      <c r="U774" s="326"/>
      <c r="V774" s="326"/>
      <c r="W774" s="326"/>
      <c r="X774" s="326"/>
      <c r="Y774" s="326"/>
      <c r="Z774" s="326"/>
    </row>
    <row r="775" spans="1:26" ht="15.75" customHeight="1" x14ac:dyDescent="0.3">
      <c r="A775" s="427"/>
      <c r="B775" s="427"/>
      <c r="C775" s="427"/>
      <c r="D775" s="427"/>
      <c r="E775" s="427"/>
      <c r="F775" s="427"/>
      <c r="G775" s="326"/>
      <c r="H775" s="326"/>
      <c r="I775" s="326"/>
      <c r="J775" s="326"/>
      <c r="K775" s="326"/>
      <c r="L775" s="326"/>
      <c r="M775" s="326"/>
      <c r="N775" s="326"/>
      <c r="O775" s="326"/>
      <c r="P775" s="326"/>
      <c r="Q775" s="326"/>
      <c r="R775" s="326"/>
      <c r="S775" s="326"/>
      <c r="T775" s="326"/>
      <c r="U775" s="326"/>
      <c r="V775" s="326"/>
      <c r="W775" s="326"/>
      <c r="X775" s="326"/>
      <c r="Y775" s="326"/>
      <c r="Z775" s="326"/>
    </row>
    <row r="776" spans="1:26" ht="15.75" customHeight="1" x14ac:dyDescent="0.3">
      <c r="A776" s="427"/>
      <c r="B776" s="427"/>
      <c r="C776" s="427"/>
      <c r="D776" s="427"/>
      <c r="E776" s="427"/>
      <c r="F776" s="427"/>
      <c r="G776" s="326"/>
      <c r="H776" s="326"/>
      <c r="I776" s="326"/>
      <c r="J776" s="326"/>
      <c r="K776" s="326"/>
      <c r="L776" s="326"/>
      <c r="M776" s="326"/>
      <c r="N776" s="326"/>
      <c r="O776" s="326"/>
      <c r="P776" s="326"/>
      <c r="Q776" s="326"/>
      <c r="R776" s="326"/>
      <c r="S776" s="326"/>
      <c r="T776" s="326"/>
      <c r="U776" s="326"/>
      <c r="V776" s="326"/>
      <c r="W776" s="326"/>
      <c r="X776" s="326"/>
      <c r="Y776" s="326"/>
      <c r="Z776" s="326"/>
    </row>
    <row r="777" spans="1:26" ht="15.75" customHeight="1" x14ac:dyDescent="0.3">
      <c r="A777" s="427"/>
      <c r="B777" s="427"/>
      <c r="C777" s="427"/>
      <c r="D777" s="427"/>
      <c r="E777" s="427"/>
      <c r="F777" s="427"/>
      <c r="G777" s="326"/>
      <c r="H777" s="326"/>
      <c r="I777" s="326"/>
      <c r="J777" s="326"/>
      <c r="K777" s="326"/>
      <c r="L777" s="326"/>
      <c r="M777" s="326"/>
      <c r="N777" s="326"/>
      <c r="O777" s="326"/>
      <c r="P777" s="326"/>
      <c r="Q777" s="326"/>
      <c r="R777" s="326"/>
      <c r="S777" s="326"/>
      <c r="T777" s="326"/>
      <c r="U777" s="326"/>
      <c r="V777" s="326"/>
      <c r="W777" s="326"/>
      <c r="X777" s="326"/>
      <c r="Y777" s="326"/>
      <c r="Z777" s="326"/>
    </row>
    <row r="778" spans="1:26" ht="15.75" customHeight="1" x14ac:dyDescent="0.3">
      <c r="A778" s="427"/>
      <c r="B778" s="427"/>
      <c r="C778" s="427"/>
      <c r="D778" s="427"/>
      <c r="E778" s="427"/>
      <c r="F778" s="427"/>
      <c r="G778" s="326"/>
      <c r="H778" s="326"/>
      <c r="I778" s="326"/>
      <c r="J778" s="326"/>
      <c r="K778" s="326"/>
      <c r="L778" s="326"/>
      <c r="M778" s="326"/>
      <c r="N778" s="326"/>
      <c r="O778" s="326"/>
      <c r="P778" s="326"/>
      <c r="Q778" s="326"/>
      <c r="R778" s="326"/>
      <c r="S778" s="326"/>
      <c r="T778" s="326"/>
      <c r="U778" s="326"/>
      <c r="V778" s="326"/>
      <c r="W778" s="326"/>
      <c r="X778" s="326"/>
      <c r="Y778" s="326"/>
      <c r="Z778" s="326"/>
    </row>
    <row r="779" spans="1:26" ht="15.75" customHeight="1" x14ac:dyDescent="0.3">
      <c r="A779" s="427"/>
      <c r="B779" s="427"/>
      <c r="C779" s="427"/>
      <c r="D779" s="427"/>
      <c r="E779" s="427"/>
      <c r="F779" s="427"/>
      <c r="G779" s="326"/>
      <c r="H779" s="326"/>
      <c r="I779" s="326"/>
      <c r="J779" s="326"/>
      <c r="K779" s="326"/>
      <c r="L779" s="326"/>
      <c r="M779" s="326"/>
      <c r="N779" s="326"/>
      <c r="O779" s="326"/>
      <c r="P779" s="326"/>
      <c r="Q779" s="326"/>
      <c r="R779" s="326"/>
      <c r="S779" s="326"/>
      <c r="T779" s="326"/>
      <c r="U779" s="326"/>
      <c r="V779" s="326"/>
      <c r="W779" s="326"/>
      <c r="X779" s="326"/>
      <c r="Y779" s="326"/>
      <c r="Z779" s="326"/>
    </row>
    <row r="780" spans="1:26" ht="15.75" customHeight="1" x14ac:dyDescent="0.3">
      <c r="A780" s="427"/>
      <c r="B780" s="427"/>
      <c r="C780" s="427"/>
      <c r="D780" s="427"/>
      <c r="E780" s="427"/>
      <c r="F780" s="427"/>
      <c r="G780" s="326"/>
      <c r="H780" s="326"/>
      <c r="I780" s="326"/>
      <c r="J780" s="326"/>
      <c r="K780" s="326"/>
      <c r="L780" s="326"/>
      <c r="M780" s="326"/>
      <c r="N780" s="326"/>
      <c r="O780" s="326"/>
      <c r="P780" s="326"/>
      <c r="Q780" s="326"/>
      <c r="R780" s="326"/>
      <c r="S780" s="326"/>
      <c r="T780" s="326"/>
      <c r="U780" s="326"/>
      <c r="V780" s="326"/>
      <c r="W780" s="326"/>
      <c r="X780" s="326"/>
      <c r="Y780" s="326"/>
      <c r="Z780" s="326"/>
    </row>
    <row r="781" spans="1:26" ht="15.75" customHeight="1" x14ac:dyDescent="0.3">
      <c r="A781" s="427"/>
      <c r="B781" s="427"/>
      <c r="C781" s="427"/>
      <c r="D781" s="427"/>
      <c r="E781" s="427"/>
      <c r="F781" s="427"/>
      <c r="G781" s="326"/>
      <c r="H781" s="326"/>
      <c r="I781" s="326"/>
      <c r="J781" s="326"/>
      <c r="K781" s="326"/>
      <c r="L781" s="326"/>
      <c r="M781" s="326"/>
      <c r="N781" s="326"/>
      <c r="O781" s="326"/>
      <c r="P781" s="326"/>
      <c r="Q781" s="326"/>
      <c r="R781" s="326"/>
      <c r="S781" s="326"/>
      <c r="T781" s="326"/>
      <c r="U781" s="326"/>
      <c r="V781" s="326"/>
      <c r="W781" s="326"/>
      <c r="X781" s="326"/>
      <c r="Y781" s="326"/>
      <c r="Z781" s="326"/>
    </row>
    <row r="782" spans="1:26" ht="15.75" customHeight="1" x14ac:dyDescent="0.3">
      <c r="A782" s="427"/>
      <c r="B782" s="427"/>
      <c r="C782" s="427"/>
      <c r="D782" s="427"/>
      <c r="E782" s="427"/>
      <c r="F782" s="427"/>
      <c r="G782" s="326"/>
      <c r="H782" s="326"/>
      <c r="I782" s="326"/>
      <c r="J782" s="326"/>
      <c r="K782" s="326"/>
      <c r="L782" s="326"/>
      <c r="M782" s="326"/>
      <c r="N782" s="326"/>
      <c r="O782" s="326"/>
      <c r="P782" s="326"/>
      <c r="Q782" s="326"/>
      <c r="R782" s="326"/>
      <c r="S782" s="326"/>
      <c r="T782" s="326"/>
      <c r="U782" s="326"/>
      <c r="V782" s="326"/>
      <c r="W782" s="326"/>
      <c r="X782" s="326"/>
      <c r="Y782" s="326"/>
      <c r="Z782" s="326"/>
    </row>
    <row r="783" spans="1:26" ht="15.75" customHeight="1" x14ac:dyDescent="0.3">
      <c r="A783" s="427"/>
      <c r="B783" s="427"/>
      <c r="C783" s="427"/>
      <c r="D783" s="427"/>
      <c r="E783" s="427"/>
      <c r="F783" s="427"/>
      <c r="G783" s="326"/>
      <c r="H783" s="326"/>
      <c r="I783" s="326"/>
      <c r="J783" s="326"/>
      <c r="K783" s="326"/>
      <c r="L783" s="326"/>
      <c r="M783" s="326"/>
      <c r="N783" s="326"/>
      <c r="O783" s="326"/>
      <c r="P783" s="326"/>
      <c r="Q783" s="326"/>
      <c r="R783" s="326"/>
      <c r="S783" s="326"/>
      <c r="T783" s="326"/>
      <c r="U783" s="326"/>
      <c r="V783" s="326"/>
      <c r="W783" s="326"/>
      <c r="X783" s="326"/>
      <c r="Y783" s="326"/>
      <c r="Z783" s="326"/>
    </row>
    <row r="784" spans="1:26" ht="15.75" customHeight="1" x14ac:dyDescent="0.3">
      <c r="A784" s="427"/>
      <c r="B784" s="427"/>
      <c r="C784" s="427"/>
      <c r="D784" s="427"/>
      <c r="E784" s="427"/>
      <c r="F784" s="427"/>
      <c r="G784" s="326"/>
      <c r="H784" s="326"/>
      <c r="I784" s="326"/>
      <c r="J784" s="326"/>
      <c r="K784" s="326"/>
      <c r="L784" s="326"/>
      <c r="M784" s="326"/>
      <c r="N784" s="326"/>
      <c r="O784" s="326"/>
      <c r="P784" s="326"/>
      <c r="Q784" s="326"/>
      <c r="R784" s="326"/>
      <c r="S784" s="326"/>
      <c r="T784" s="326"/>
      <c r="U784" s="326"/>
      <c r="V784" s="326"/>
      <c r="W784" s="326"/>
      <c r="X784" s="326"/>
      <c r="Y784" s="326"/>
      <c r="Z784" s="326"/>
    </row>
    <row r="785" spans="1:26" ht="15.75" customHeight="1" x14ac:dyDescent="0.3">
      <c r="A785" s="427"/>
      <c r="B785" s="427"/>
      <c r="C785" s="427"/>
      <c r="D785" s="427"/>
      <c r="E785" s="427"/>
      <c r="F785" s="427"/>
      <c r="G785" s="326"/>
      <c r="H785" s="326"/>
      <c r="I785" s="326"/>
      <c r="J785" s="326"/>
      <c r="K785" s="326"/>
      <c r="L785" s="326"/>
      <c r="M785" s="326"/>
      <c r="N785" s="326"/>
      <c r="O785" s="326"/>
      <c r="P785" s="326"/>
      <c r="Q785" s="326"/>
      <c r="R785" s="326"/>
      <c r="S785" s="326"/>
      <c r="T785" s="326"/>
      <c r="U785" s="326"/>
      <c r="V785" s="326"/>
      <c r="W785" s="326"/>
      <c r="X785" s="326"/>
      <c r="Y785" s="326"/>
      <c r="Z785" s="326"/>
    </row>
    <row r="786" spans="1:26" ht="15.75" customHeight="1" x14ac:dyDescent="0.3">
      <c r="A786" s="427"/>
      <c r="B786" s="427"/>
      <c r="C786" s="427"/>
      <c r="D786" s="427"/>
      <c r="E786" s="427"/>
      <c r="F786" s="427"/>
      <c r="G786" s="326"/>
      <c r="H786" s="326"/>
      <c r="I786" s="326"/>
      <c r="J786" s="326"/>
      <c r="K786" s="326"/>
      <c r="L786" s="326"/>
      <c r="M786" s="326"/>
      <c r="N786" s="326"/>
      <c r="O786" s="326"/>
      <c r="P786" s="326"/>
      <c r="Q786" s="326"/>
      <c r="R786" s="326"/>
      <c r="S786" s="326"/>
      <c r="T786" s="326"/>
      <c r="U786" s="326"/>
      <c r="V786" s="326"/>
      <c r="W786" s="326"/>
      <c r="X786" s="326"/>
      <c r="Y786" s="326"/>
      <c r="Z786" s="326"/>
    </row>
    <row r="787" spans="1:26" ht="15.75" customHeight="1" x14ac:dyDescent="0.3">
      <c r="A787" s="427"/>
      <c r="B787" s="427"/>
      <c r="C787" s="427"/>
      <c r="D787" s="427"/>
      <c r="E787" s="427"/>
      <c r="F787" s="427"/>
      <c r="G787" s="326"/>
      <c r="H787" s="326"/>
      <c r="I787" s="326"/>
      <c r="J787" s="326"/>
      <c r="K787" s="326"/>
      <c r="L787" s="326"/>
      <c r="M787" s="326"/>
      <c r="N787" s="326"/>
      <c r="O787" s="326"/>
      <c r="P787" s="326"/>
      <c r="Q787" s="326"/>
      <c r="R787" s="326"/>
      <c r="S787" s="326"/>
      <c r="T787" s="326"/>
      <c r="U787" s="326"/>
      <c r="V787" s="326"/>
      <c r="W787" s="326"/>
      <c r="X787" s="326"/>
      <c r="Y787" s="326"/>
      <c r="Z787" s="326"/>
    </row>
    <row r="788" spans="1:26" ht="15.75" customHeight="1" x14ac:dyDescent="0.3">
      <c r="A788" s="427"/>
      <c r="B788" s="427"/>
      <c r="C788" s="427"/>
      <c r="D788" s="427"/>
      <c r="E788" s="427"/>
      <c r="F788" s="427"/>
      <c r="G788" s="326"/>
      <c r="H788" s="326"/>
      <c r="I788" s="326"/>
      <c r="J788" s="326"/>
      <c r="K788" s="326"/>
      <c r="L788" s="326"/>
      <c r="M788" s="326"/>
      <c r="N788" s="326"/>
      <c r="O788" s="326"/>
      <c r="P788" s="326"/>
      <c r="Q788" s="326"/>
      <c r="R788" s="326"/>
      <c r="S788" s="326"/>
      <c r="T788" s="326"/>
      <c r="U788" s="326"/>
      <c r="V788" s="326"/>
      <c r="W788" s="326"/>
      <c r="X788" s="326"/>
      <c r="Y788" s="326"/>
      <c r="Z788" s="326"/>
    </row>
    <row r="789" spans="1:26" ht="15.75" customHeight="1" x14ac:dyDescent="0.3">
      <c r="A789" s="427"/>
      <c r="B789" s="427"/>
      <c r="C789" s="427"/>
      <c r="D789" s="427"/>
      <c r="E789" s="427"/>
      <c r="F789" s="427"/>
      <c r="G789" s="326"/>
      <c r="H789" s="326"/>
      <c r="I789" s="326"/>
      <c r="J789" s="326"/>
      <c r="K789" s="326"/>
      <c r="L789" s="326"/>
      <c r="M789" s="326"/>
      <c r="N789" s="326"/>
      <c r="O789" s="326"/>
      <c r="P789" s="326"/>
      <c r="Q789" s="326"/>
      <c r="R789" s="326"/>
      <c r="S789" s="326"/>
      <c r="T789" s="326"/>
      <c r="U789" s="326"/>
      <c r="V789" s="326"/>
      <c r="W789" s="326"/>
      <c r="X789" s="326"/>
      <c r="Y789" s="326"/>
      <c r="Z789" s="326"/>
    </row>
    <row r="790" spans="1:26" ht="15.75" customHeight="1" x14ac:dyDescent="0.3">
      <c r="A790" s="427"/>
      <c r="B790" s="427"/>
      <c r="C790" s="427"/>
      <c r="D790" s="427"/>
      <c r="E790" s="427"/>
      <c r="F790" s="427"/>
      <c r="G790" s="326"/>
      <c r="H790" s="326"/>
      <c r="I790" s="326"/>
      <c r="J790" s="326"/>
      <c r="K790" s="326"/>
      <c r="L790" s="326"/>
      <c r="M790" s="326"/>
      <c r="N790" s="326"/>
      <c r="O790" s="326"/>
      <c r="P790" s="326"/>
      <c r="Q790" s="326"/>
      <c r="R790" s="326"/>
      <c r="S790" s="326"/>
      <c r="T790" s="326"/>
      <c r="U790" s="326"/>
      <c r="V790" s="326"/>
      <c r="W790" s="326"/>
      <c r="X790" s="326"/>
      <c r="Y790" s="326"/>
      <c r="Z790" s="326"/>
    </row>
    <row r="791" spans="1:26" ht="15.75" customHeight="1" x14ac:dyDescent="0.3">
      <c r="A791" s="427"/>
      <c r="B791" s="427"/>
      <c r="C791" s="427"/>
      <c r="D791" s="427"/>
      <c r="E791" s="427"/>
      <c r="F791" s="427"/>
      <c r="G791" s="326"/>
      <c r="H791" s="326"/>
      <c r="I791" s="326"/>
      <c r="J791" s="326"/>
      <c r="K791" s="326"/>
      <c r="L791" s="326"/>
      <c r="M791" s="326"/>
      <c r="N791" s="326"/>
      <c r="O791" s="326"/>
      <c r="P791" s="326"/>
      <c r="Q791" s="326"/>
      <c r="R791" s="326"/>
      <c r="S791" s="326"/>
      <c r="T791" s="326"/>
      <c r="U791" s="326"/>
      <c r="V791" s="326"/>
      <c r="W791" s="326"/>
      <c r="X791" s="326"/>
      <c r="Y791" s="326"/>
      <c r="Z791" s="326"/>
    </row>
    <row r="792" spans="1:26" ht="15.75" customHeight="1" x14ac:dyDescent="0.3">
      <c r="A792" s="427"/>
      <c r="B792" s="427"/>
      <c r="C792" s="427"/>
      <c r="D792" s="427"/>
      <c r="E792" s="427"/>
      <c r="F792" s="427"/>
      <c r="G792" s="326"/>
      <c r="H792" s="326"/>
      <c r="I792" s="326"/>
      <c r="J792" s="326"/>
      <c r="K792" s="326"/>
      <c r="L792" s="326"/>
      <c r="M792" s="326"/>
      <c r="N792" s="326"/>
      <c r="O792" s="326"/>
      <c r="P792" s="326"/>
      <c r="Q792" s="326"/>
      <c r="R792" s="326"/>
      <c r="S792" s="326"/>
      <c r="T792" s="326"/>
      <c r="U792" s="326"/>
      <c r="V792" s="326"/>
      <c r="W792" s="326"/>
      <c r="X792" s="326"/>
      <c r="Y792" s="326"/>
      <c r="Z792" s="326"/>
    </row>
    <row r="793" spans="1:26" ht="15.75" customHeight="1" x14ac:dyDescent="0.3">
      <c r="A793" s="427"/>
      <c r="B793" s="427"/>
      <c r="C793" s="427"/>
      <c r="D793" s="427"/>
      <c r="E793" s="427"/>
      <c r="F793" s="427"/>
      <c r="G793" s="326"/>
      <c r="H793" s="326"/>
      <c r="I793" s="326"/>
      <c r="J793" s="326"/>
      <c r="K793" s="326"/>
      <c r="L793" s="326"/>
      <c r="M793" s="326"/>
      <c r="N793" s="326"/>
      <c r="O793" s="326"/>
      <c r="P793" s="326"/>
      <c r="Q793" s="326"/>
      <c r="R793" s="326"/>
      <c r="S793" s="326"/>
      <c r="T793" s="326"/>
      <c r="U793" s="326"/>
      <c r="V793" s="326"/>
      <c r="W793" s="326"/>
      <c r="X793" s="326"/>
      <c r="Y793" s="326"/>
      <c r="Z793" s="326"/>
    </row>
    <row r="794" spans="1:26" ht="15.75" customHeight="1" x14ac:dyDescent="0.3">
      <c r="A794" s="427"/>
      <c r="B794" s="427"/>
      <c r="C794" s="427"/>
      <c r="D794" s="427"/>
      <c r="E794" s="427"/>
      <c r="F794" s="427"/>
      <c r="G794" s="326"/>
      <c r="H794" s="326"/>
      <c r="I794" s="326"/>
      <c r="J794" s="326"/>
      <c r="K794" s="326"/>
      <c r="L794" s="326"/>
      <c r="M794" s="326"/>
      <c r="N794" s="326"/>
      <c r="O794" s="326"/>
      <c r="P794" s="326"/>
      <c r="Q794" s="326"/>
      <c r="R794" s="326"/>
      <c r="S794" s="326"/>
      <c r="T794" s="326"/>
      <c r="U794" s="326"/>
      <c r="V794" s="326"/>
      <c r="W794" s="326"/>
      <c r="X794" s="326"/>
      <c r="Y794" s="326"/>
      <c r="Z794" s="326"/>
    </row>
    <row r="795" spans="1:26" ht="15.75" customHeight="1" x14ac:dyDescent="0.3">
      <c r="A795" s="427"/>
      <c r="B795" s="427"/>
      <c r="C795" s="427"/>
      <c r="D795" s="427"/>
      <c r="E795" s="427"/>
      <c r="F795" s="427"/>
      <c r="G795" s="326"/>
      <c r="H795" s="326"/>
      <c r="I795" s="326"/>
      <c r="J795" s="326"/>
      <c r="K795" s="326"/>
      <c r="L795" s="326"/>
      <c r="M795" s="326"/>
      <c r="N795" s="326"/>
      <c r="O795" s="326"/>
      <c r="P795" s="326"/>
      <c r="Q795" s="326"/>
      <c r="R795" s="326"/>
      <c r="S795" s="326"/>
      <c r="T795" s="326"/>
      <c r="U795" s="326"/>
      <c r="V795" s="326"/>
      <c r="W795" s="326"/>
      <c r="X795" s="326"/>
      <c r="Y795" s="326"/>
      <c r="Z795" s="326"/>
    </row>
    <row r="796" spans="1:26" ht="15.75" customHeight="1" x14ac:dyDescent="0.3">
      <c r="A796" s="427"/>
      <c r="B796" s="427"/>
      <c r="C796" s="427"/>
      <c r="D796" s="427"/>
      <c r="E796" s="427"/>
      <c r="F796" s="427"/>
      <c r="G796" s="326"/>
      <c r="H796" s="326"/>
      <c r="I796" s="326"/>
      <c r="J796" s="326"/>
      <c r="K796" s="326"/>
      <c r="L796" s="326"/>
      <c r="M796" s="326"/>
      <c r="N796" s="326"/>
      <c r="O796" s="326"/>
      <c r="P796" s="326"/>
      <c r="Q796" s="326"/>
      <c r="R796" s="326"/>
      <c r="S796" s="326"/>
      <c r="T796" s="326"/>
      <c r="U796" s="326"/>
      <c r="V796" s="326"/>
      <c r="W796" s="326"/>
      <c r="X796" s="326"/>
      <c r="Y796" s="326"/>
      <c r="Z796" s="326"/>
    </row>
    <row r="797" spans="1:26" ht="15.75" customHeight="1" x14ac:dyDescent="0.3">
      <c r="A797" s="427"/>
      <c r="B797" s="427"/>
      <c r="C797" s="427"/>
      <c r="D797" s="427"/>
      <c r="E797" s="427"/>
      <c r="F797" s="427"/>
      <c r="G797" s="326"/>
      <c r="H797" s="326"/>
      <c r="I797" s="326"/>
      <c r="J797" s="326"/>
      <c r="K797" s="326"/>
      <c r="L797" s="326"/>
      <c r="M797" s="326"/>
      <c r="N797" s="326"/>
      <c r="O797" s="326"/>
      <c r="P797" s="326"/>
      <c r="Q797" s="326"/>
      <c r="R797" s="326"/>
      <c r="S797" s="326"/>
      <c r="T797" s="326"/>
      <c r="U797" s="326"/>
      <c r="V797" s="326"/>
      <c r="W797" s="326"/>
      <c r="X797" s="326"/>
      <c r="Y797" s="326"/>
      <c r="Z797" s="326"/>
    </row>
    <row r="798" spans="1:26" ht="15.75" customHeight="1" x14ac:dyDescent="0.3">
      <c r="A798" s="427"/>
      <c r="B798" s="427"/>
      <c r="C798" s="427"/>
      <c r="D798" s="427"/>
      <c r="E798" s="427"/>
      <c r="F798" s="427"/>
      <c r="G798" s="326"/>
      <c r="H798" s="326"/>
      <c r="I798" s="326"/>
      <c r="J798" s="326"/>
      <c r="K798" s="326"/>
      <c r="L798" s="326"/>
      <c r="M798" s="326"/>
      <c r="N798" s="326"/>
      <c r="O798" s="326"/>
      <c r="P798" s="326"/>
      <c r="Q798" s="326"/>
      <c r="R798" s="326"/>
      <c r="S798" s="326"/>
      <c r="T798" s="326"/>
      <c r="U798" s="326"/>
      <c r="V798" s="326"/>
      <c r="W798" s="326"/>
      <c r="X798" s="326"/>
      <c r="Y798" s="326"/>
      <c r="Z798" s="326"/>
    </row>
    <row r="799" spans="1:26" ht="15.75" customHeight="1" x14ac:dyDescent="0.3">
      <c r="A799" s="427"/>
      <c r="B799" s="427"/>
      <c r="C799" s="427"/>
      <c r="D799" s="427"/>
      <c r="E799" s="427"/>
      <c r="F799" s="427"/>
      <c r="G799" s="326"/>
      <c r="H799" s="326"/>
      <c r="I799" s="326"/>
      <c r="J799" s="326"/>
      <c r="K799" s="326"/>
      <c r="L799" s="326"/>
      <c r="M799" s="326"/>
      <c r="N799" s="326"/>
      <c r="O799" s="326"/>
      <c r="P799" s="326"/>
      <c r="Q799" s="326"/>
      <c r="R799" s="326"/>
      <c r="S799" s="326"/>
      <c r="T799" s="326"/>
      <c r="U799" s="326"/>
      <c r="V799" s="326"/>
      <c r="W799" s="326"/>
      <c r="X799" s="326"/>
      <c r="Y799" s="326"/>
      <c r="Z799" s="326"/>
    </row>
    <row r="800" spans="1:26" ht="15.75" customHeight="1" x14ac:dyDescent="0.3">
      <c r="A800" s="427"/>
      <c r="B800" s="427"/>
      <c r="C800" s="427"/>
      <c r="D800" s="427"/>
      <c r="E800" s="427"/>
      <c r="F800" s="427"/>
      <c r="G800" s="326"/>
      <c r="H800" s="326"/>
      <c r="I800" s="326"/>
      <c r="J800" s="326"/>
      <c r="K800" s="326"/>
      <c r="L800" s="326"/>
      <c r="M800" s="326"/>
      <c r="N800" s="326"/>
      <c r="O800" s="326"/>
      <c r="P800" s="326"/>
      <c r="Q800" s="326"/>
      <c r="R800" s="326"/>
      <c r="S800" s="326"/>
      <c r="T800" s="326"/>
      <c r="U800" s="326"/>
      <c r="V800" s="326"/>
      <c r="W800" s="326"/>
      <c r="X800" s="326"/>
      <c r="Y800" s="326"/>
      <c r="Z800" s="326"/>
    </row>
    <row r="801" spans="1:26" ht="15.75" customHeight="1" x14ac:dyDescent="0.3">
      <c r="A801" s="427"/>
      <c r="B801" s="427"/>
      <c r="C801" s="427"/>
      <c r="D801" s="427"/>
      <c r="E801" s="427"/>
      <c r="F801" s="427"/>
      <c r="G801" s="326"/>
      <c r="H801" s="326"/>
      <c r="I801" s="326"/>
      <c r="J801" s="326"/>
      <c r="K801" s="326"/>
      <c r="L801" s="326"/>
      <c r="M801" s="326"/>
      <c r="N801" s="326"/>
      <c r="O801" s="326"/>
      <c r="P801" s="326"/>
      <c r="Q801" s="326"/>
      <c r="R801" s="326"/>
      <c r="S801" s="326"/>
      <c r="T801" s="326"/>
      <c r="U801" s="326"/>
      <c r="V801" s="326"/>
      <c r="W801" s="326"/>
      <c r="X801" s="326"/>
      <c r="Y801" s="326"/>
      <c r="Z801" s="326"/>
    </row>
    <row r="802" spans="1:26" ht="15.75" customHeight="1" x14ac:dyDescent="0.3">
      <c r="A802" s="427"/>
      <c r="B802" s="427"/>
      <c r="C802" s="427"/>
      <c r="D802" s="427"/>
      <c r="E802" s="427"/>
      <c r="F802" s="427"/>
      <c r="G802" s="326"/>
      <c r="H802" s="326"/>
      <c r="I802" s="326"/>
      <c r="J802" s="326"/>
      <c r="K802" s="326"/>
      <c r="L802" s="326"/>
      <c r="M802" s="326"/>
      <c r="N802" s="326"/>
      <c r="O802" s="326"/>
      <c r="P802" s="326"/>
      <c r="Q802" s="326"/>
      <c r="R802" s="326"/>
      <c r="S802" s="326"/>
      <c r="T802" s="326"/>
      <c r="U802" s="326"/>
      <c r="V802" s="326"/>
      <c r="W802" s="326"/>
      <c r="X802" s="326"/>
      <c r="Y802" s="326"/>
      <c r="Z802" s="326"/>
    </row>
    <row r="803" spans="1:26" ht="15.75" customHeight="1" x14ac:dyDescent="0.3">
      <c r="A803" s="427"/>
      <c r="B803" s="427"/>
      <c r="C803" s="427"/>
      <c r="D803" s="427"/>
      <c r="E803" s="427"/>
      <c r="F803" s="427"/>
      <c r="G803" s="326"/>
      <c r="H803" s="326"/>
      <c r="I803" s="326"/>
      <c r="J803" s="326"/>
      <c r="K803" s="326"/>
      <c r="L803" s="326"/>
      <c r="M803" s="326"/>
      <c r="N803" s="326"/>
      <c r="O803" s="326"/>
      <c r="P803" s="326"/>
      <c r="Q803" s="326"/>
      <c r="R803" s="326"/>
      <c r="S803" s="326"/>
      <c r="T803" s="326"/>
      <c r="U803" s="326"/>
      <c r="V803" s="326"/>
      <c r="W803" s="326"/>
      <c r="X803" s="326"/>
      <c r="Y803" s="326"/>
      <c r="Z803" s="326"/>
    </row>
    <row r="804" spans="1:26" ht="15.75" customHeight="1" x14ac:dyDescent="0.3">
      <c r="A804" s="427"/>
      <c r="B804" s="427"/>
      <c r="C804" s="427"/>
      <c r="D804" s="427"/>
      <c r="E804" s="427"/>
      <c r="F804" s="427"/>
      <c r="G804" s="326"/>
      <c r="H804" s="326"/>
      <c r="I804" s="326"/>
      <c r="J804" s="326"/>
      <c r="K804" s="326"/>
      <c r="L804" s="326"/>
      <c r="M804" s="326"/>
      <c r="N804" s="326"/>
      <c r="O804" s="326"/>
      <c r="P804" s="326"/>
      <c r="Q804" s="326"/>
      <c r="R804" s="326"/>
      <c r="S804" s="326"/>
      <c r="T804" s="326"/>
      <c r="U804" s="326"/>
      <c r="V804" s="326"/>
      <c r="W804" s="326"/>
      <c r="X804" s="326"/>
      <c r="Y804" s="326"/>
      <c r="Z804" s="326"/>
    </row>
    <row r="805" spans="1:26" ht="15.75" customHeight="1" x14ac:dyDescent="0.3">
      <c r="A805" s="427"/>
      <c r="B805" s="427"/>
      <c r="C805" s="427"/>
      <c r="D805" s="427"/>
      <c r="E805" s="427"/>
      <c r="F805" s="427"/>
      <c r="G805" s="326"/>
      <c r="H805" s="326"/>
      <c r="I805" s="326"/>
      <c r="J805" s="326"/>
      <c r="K805" s="326"/>
      <c r="L805" s="326"/>
      <c r="M805" s="326"/>
      <c r="N805" s="326"/>
      <c r="O805" s="326"/>
      <c r="P805" s="326"/>
      <c r="Q805" s="326"/>
      <c r="R805" s="326"/>
      <c r="S805" s="326"/>
      <c r="T805" s="326"/>
      <c r="U805" s="326"/>
      <c r="V805" s="326"/>
      <c r="W805" s="326"/>
      <c r="X805" s="326"/>
      <c r="Y805" s="326"/>
      <c r="Z805" s="326"/>
    </row>
    <row r="806" spans="1:26" ht="15.75" customHeight="1" x14ac:dyDescent="0.3">
      <c r="A806" s="427"/>
      <c r="B806" s="427"/>
      <c r="C806" s="427"/>
      <c r="D806" s="427"/>
      <c r="E806" s="427"/>
      <c r="F806" s="427"/>
      <c r="G806" s="326"/>
      <c r="H806" s="326"/>
      <c r="I806" s="326"/>
      <c r="J806" s="326"/>
      <c r="K806" s="326"/>
      <c r="L806" s="326"/>
      <c r="M806" s="326"/>
      <c r="N806" s="326"/>
      <c r="O806" s="326"/>
      <c r="P806" s="326"/>
      <c r="Q806" s="326"/>
      <c r="R806" s="326"/>
      <c r="S806" s="326"/>
      <c r="T806" s="326"/>
      <c r="U806" s="326"/>
      <c r="V806" s="326"/>
      <c r="W806" s="326"/>
      <c r="X806" s="326"/>
      <c r="Y806" s="326"/>
      <c r="Z806" s="326"/>
    </row>
    <row r="807" spans="1:26" ht="15.75" customHeight="1" x14ac:dyDescent="0.3">
      <c r="A807" s="427"/>
      <c r="B807" s="427"/>
      <c r="C807" s="427"/>
      <c r="D807" s="427"/>
      <c r="E807" s="427"/>
      <c r="F807" s="427"/>
      <c r="G807" s="326"/>
      <c r="H807" s="326"/>
      <c r="I807" s="326"/>
      <c r="J807" s="326"/>
      <c r="K807" s="326"/>
      <c r="L807" s="326"/>
      <c r="M807" s="326"/>
      <c r="N807" s="326"/>
      <c r="O807" s="326"/>
      <c r="P807" s="326"/>
      <c r="Q807" s="326"/>
      <c r="R807" s="326"/>
      <c r="S807" s="326"/>
      <c r="T807" s="326"/>
      <c r="U807" s="326"/>
      <c r="V807" s="326"/>
      <c r="W807" s="326"/>
      <c r="X807" s="326"/>
      <c r="Y807" s="326"/>
      <c r="Z807" s="326"/>
    </row>
    <row r="808" spans="1:26" ht="15.75" customHeight="1" x14ac:dyDescent="0.3">
      <c r="A808" s="427"/>
      <c r="B808" s="427"/>
      <c r="C808" s="427"/>
      <c r="D808" s="427"/>
      <c r="E808" s="427"/>
      <c r="F808" s="427"/>
      <c r="G808" s="326"/>
      <c r="H808" s="326"/>
      <c r="I808" s="326"/>
      <c r="J808" s="326"/>
      <c r="K808" s="326"/>
      <c r="L808" s="326"/>
      <c r="M808" s="326"/>
      <c r="N808" s="326"/>
      <c r="O808" s="326"/>
      <c r="P808" s="326"/>
      <c r="Q808" s="326"/>
      <c r="R808" s="326"/>
      <c r="S808" s="326"/>
      <c r="T808" s="326"/>
      <c r="U808" s="326"/>
      <c r="V808" s="326"/>
      <c r="W808" s="326"/>
      <c r="X808" s="326"/>
      <c r="Y808" s="326"/>
      <c r="Z808" s="326"/>
    </row>
    <row r="809" spans="1:26" ht="15.75" customHeight="1" x14ac:dyDescent="0.3">
      <c r="A809" s="427"/>
      <c r="B809" s="427"/>
      <c r="C809" s="427"/>
      <c r="D809" s="427"/>
      <c r="E809" s="427"/>
      <c r="F809" s="427"/>
      <c r="G809" s="326"/>
      <c r="H809" s="326"/>
      <c r="I809" s="326"/>
      <c r="J809" s="326"/>
      <c r="K809" s="326"/>
      <c r="L809" s="326"/>
      <c r="M809" s="326"/>
      <c r="N809" s="326"/>
      <c r="O809" s="326"/>
      <c r="P809" s="326"/>
      <c r="Q809" s="326"/>
      <c r="R809" s="326"/>
      <c r="S809" s="326"/>
      <c r="T809" s="326"/>
      <c r="U809" s="326"/>
      <c r="V809" s="326"/>
      <c r="W809" s="326"/>
      <c r="X809" s="326"/>
      <c r="Y809" s="326"/>
      <c r="Z809" s="326"/>
    </row>
    <row r="810" spans="1:26" ht="15.75" customHeight="1" x14ac:dyDescent="0.3">
      <c r="A810" s="427"/>
      <c r="B810" s="427"/>
      <c r="C810" s="427"/>
      <c r="D810" s="427"/>
      <c r="E810" s="427"/>
      <c r="F810" s="427"/>
      <c r="G810" s="326"/>
      <c r="H810" s="326"/>
      <c r="I810" s="326"/>
      <c r="J810" s="326"/>
      <c r="K810" s="326"/>
      <c r="L810" s="326"/>
      <c r="M810" s="326"/>
      <c r="N810" s="326"/>
      <c r="O810" s="326"/>
      <c r="P810" s="326"/>
      <c r="Q810" s="326"/>
      <c r="R810" s="326"/>
      <c r="S810" s="326"/>
      <c r="T810" s="326"/>
      <c r="U810" s="326"/>
      <c r="V810" s="326"/>
      <c r="W810" s="326"/>
      <c r="X810" s="326"/>
      <c r="Y810" s="326"/>
      <c r="Z810" s="326"/>
    </row>
    <row r="811" spans="1:26" ht="15.75" customHeight="1" x14ac:dyDescent="0.3">
      <c r="A811" s="427"/>
      <c r="B811" s="427"/>
      <c r="C811" s="427"/>
      <c r="D811" s="427"/>
      <c r="E811" s="427"/>
      <c r="F811" s="427"/>
      <c r="G811" s="326"/>
      <c r="H811" s="326"/>
      <c r="I811" s="326"/>
      <c r="J811" s="326"/>
      <c r="K811" s="326"/>
      <c r="L811" s="326"/>
      <c r="M811" s="326"/>
      <c r="N811" s="326"/>
      <c r="O811" s="326"/>
      <c r="P811" s="326"/>
      <c r="Q811" s="326"/>
      <c r="R811" s="326"/>
      <c r="S811" s="326"/>
      <c r="T811" s="326"/>
      <c r="U811" s="326"/>
      <c r="V811" s="326"/>
      <c r="W811" s="326"/>
      <c r="X811" s="326"/>
      <c r="Y811" s="326"/>
      <c r="Z811" s="326"/>
    </row>
    <row r="812" spans="1:26" ht="15.75" customHeight="1" x14ac:dyDescent="0.3">
      <c r="A812" s="427"/>
      <c r="B812" s="427"/>
      <c r="C812" s="427"/>
      <c r="D812" s="427"/>
      <c r="E812" s="427"/>
      <c r="F812" s="427"/>
      <c r="G812" s="326"/>
      <c r="H812" s="326"/>
      <c r="I812" s="326"/>
      <c r="J812" s="326"/>
      <c r="K812" s="326"/>
      <c r="L812" s="326"/>
      <c r="M812" s="326"/>
      <c r="N812" s="326"/>
      <c r="O812" s="326"/>
      <c r="P812" s="326"/>
      <c r="Q812" s="326"/>
      <c r="R812" s="326"/>
      <c r="S812" s="326"/>
      <c r="T812" s="326"/>
      <c r="U812" s="326"/>
      <c r="V812" s="326"/>
      <c r="W812" s="326"/>
      <c r="X812" s="326"/>
      <c r="Y812" s="326"/>
      <c r="Z812" s="326"/>
    </row>
    <row r="813" spans="1:26" ht="15.75" customHeight="1" x14ac:dyDescent="0.3">
      <c r="A813" s="427"/>
      <c r="B813" s="427"/>
      <c r="C813" s="427"/>
      <c r="D813" s="427"/>
      <c r="E813" s="427"/>
      <c r="F813" s="427"/>
      <c r="G813" s="326"/>
      <c r="H813" s="326"/>
      <c r="I813" s="326"/>
      <c r="J813" s="326"/>
      <c r="K813" s="326"/>
      <c r="L813" s="326"/>
      <c r="M813" s="326"/>
      <c r="N813" s="326"/>
      <c r="O813" s="326"/>
      <c r="P813" s="326"/>
      <c r="Q813" s="326"/>
      <c r="R813" s="326"/>
      <c r="S813" s="326"/>
      <c r="T813" s="326"/>
      <c r="U813" s="326"/>
      <c r="V813" s="326"/>
      <c r="W813" s="326"/>
      <c r="X813" s="326"/>
      <c r="Y813" s="326"/>
      <c r="Z813" s="326"/>
    </row>
    <row r="814" spans="1:26" ht="15.75" customHeight="1" x14ac:dyDescent="0.3">
      <c r="A814" s="427"/>
      <c r="B814" s="427"/>
      <c r="C814" s="427"/>
      <c r="D814" s="427"/>
      <c r="E814" s="427"/>
      <c r="F814" s="427"/>
      <c r="G814" s="326"/>
      <c r="H814" s="326"/>
      <c r="I814" s="326"/>
      <c r="J814" s="326"/>
      <c r="K814" s="326"/>
      <c r="L814" s="326"/>
      <c r="M814" s="326"/>
      <c r="N814" s="326"/>
      <c r="O814" s="326"/>
      <c r="P814" s="326"/>
      <c r="Q814" s="326"/>
      <c r="R814" s="326"/>
      <c r="S814" s="326"/>
      <c r="T814" s="326"/>
      <c r="U814" s="326"/>
      <c r="V814" s="326"/>
      <c r="W814" s="326"/>
      <c r="X814" s="326"/>
      <c r="Y814" s="326"/>
      <c r="Z814" s="326"/>
    </row>
    <row r="815" spans="1:26" ht="15.75" customHeight="1" x14ac:dyDescent="0.3">
      <c r="A815" s="427"/>
      <c r="B815" s="427"/>
      <c r="C815" s="427"/>
      <c r="D815" s="427"/>
      <c r="E815" s="427"/>
      <c r="F815" s="427"/>
      <c r="G815" s="326"/>
      <c r="H815" s="326"/>
      <c r="I815" s="326"/>
      <c r="J815" s="326"/>
      <c r="K815" s="326"/>
      <c r="L815" s="326"/>
      <c r="M815" s="326"/>
      <c r="N815" s="326"/>
      <c r="O815" s="326"/>
      <c r="P815" s="326"/>
      <c r="Q815" s="326"/>
      <c r="R815" s="326"/>
      <c r="S815" s="326"/>
      <c r="T815" s="326"/>
      <c r="U815" s="326"/>
      <c r="V815" s="326"/>
      <c r="W815" s="326"/>
      <c r="X815" s="326"/>
      <c r="Y815" s="326"/>
      <c r="Z815" s="326"/>
    </row>
    <row r="816" spans="1:26" ht="15.75" customHeight="1" x14ac:dyDescent="0.3">
      <c r="A816" s="427"/>
      <c r="B816" s="427"/>
      <c r="C816" s="427"/>
      <c r="D816" s="427"/>
      <c r="E816" s="427"/>
      <c r="F816" s="427"/>
      <c r="G816" s="326"/>
      <c r="H816" s="326"/>
      <c r="I816" s="326"/>
      <c r="J816" s="326"/>
      <c r="K816" s="326"/>
      <c r="L816" s="326"/>
      <c r="M816" s="326"/>
      <c r="N816" s="326"/>
      <c r="O816" s="326"/>
      <c r="P816" s="326"/>
      <c r="Q816" s="326"/>
      <c r="R816" s="326"/>
      <c r="S816" s="326"/>
      <c r="T816" s="326"/>
      <c r="U816" s="326"/>
      <c r="V816" s="326"/>
      <c r="W816" s="326"/>
      <c r="X816" s="326"/>
      <c r="Y816" s="326"/>
      <c r="Z816" s="326"/>
    </row>
    <row r="817" spans="1:26" ht="15.75" customHeight="1" x14ac:dyDescent="0.3">
      <c r="A817" s="427"/>
      <c r="B817" s="427"/>
      <c r="C817" s="427"/>
      <c r="D817" s="427"/>
      <c r="E817" s="427"/>
      <c r="F817" s="427"/>
      <c r="G817" s="326"/>
      <c r="H817" s="326"/>
      <c r="I817" s="326"/>
      <c r="J817" s="326"/>
      <c r="K817" s="326"/>
      <c r="L817" s="326"/>
      <c r="M817" s="326"/>
      <c r="N817" s="326"/>
      <c r="O817" s="326"/>
      <c r="P817" s="326"/>
      <c r="Q817" s="326"/>
      <c r="R817" s="326"/>
      <c r="S817" s="326"/>
      <c r="T817" s="326"/>
      <c r="U817" s="326"/>
      <c r="V817" s="326"/>
      <c r="W817" s="326"/>
      <c r="X817" s="326"/>
      <c r="Y817" s="326"/>
      <c r="Z817" s="326"/>
    </row>
    <row r="818" spans="1:26" ht="15.75" customHeight="1" x14ac:dyDescent="0.3">
      <c r="A818" s="427"/>
      <c r="B818" s="427"/>
      <c r="C818" s="427"/>
      <c r="D818" s="427"/>
      <c r="E818" s="427"/>
      <c r="F818" s="427"/>
      <c r="G818" s="326"/>
      <c r="H818" s="326"/>
      <c r="I818" s="326"/>
      <c r="J818" s="326"/>
      <c r="K818" s="326"/>
      <c r="L818" s="326"/>
      <c r="M818" s="326"/>
      <c r="N818" s="326"/>
      <c r="O818" s="326"/>
      <c r="P818" s="326"/>
      <c r="Q818" s="326"/>
      <c r="R818" s="326"/>
      <c r="S818" s="326"/>
      <c r="T818" s="326"/>
      <c r="U818" s="326"/>
      <c r="V818" s="326"/>
      <c r="W818" s="326"/>
      <c r="X818" s="326"/>
      <c r="Y818" s="326"/>
      <c r="Z818" s="326"/>
    </row>
    <row r="819" spans="1:26" ht="15.75" customHeight="1" x14ac:dyDescent="0.3">
      <c r="A819" s="427"/>
      <c r="B819" s="427"/>
      <c r="C819" s="427"/>
      <c r="D819" s="427"/>
      <c r="E819" s="427"/>
      <c r="F819" s="427"/>
      <c r="G819" s="326"/>
      <c r="H819" s="326"/>
      <c r="I819" s="326"/>
      <c r="J819" s="326"/>
      <c r="K819" s="326"/>
      <c r="L819" s="326"/>
      <c r="M819" s="326"/>
      <c r="N819" s="326"/>
      <c r="O819" s="326"/>
      <c r="P819" s="326"/>
      <c r="Q819" s="326"/>
      <c r="R819" s="326"/>
      <c r="S819" s="326"/>
      <c r="T819" s="326"/>
      <c r="U819" s="326"/>
      <c r="V819" s="326"/>
      <c r="W819" s="326"/>
      <c r="X819" s="326"/>
      <c r="Y819" s="326"/>
      <c r="Z819" s="326"/>
    </row>
    <row r="820" spans="1:26" ht="15.75" customHeight="1" x14ac:dyDescent="0.3">
      <c r="A820" s="427"/>
      <c r="B820" s="427"/>
      <c r="C820" s="427"/>
      <c r="D820" s="427"/>
      <c r="E820" s="427"/>
      <c r="F820" s="427"/>
      <c r="G820" s="326"/>
      <c r="H820" s="326"/>
      <c r="I820" s="326"/>
      <c r="J820" s="326"/>
      <c r="K820" s="326"/>
      <c r="L820" s="326"/>
      <c r="M820" s="326"/>
      <c r="N820" s="326"/>
      <c r="O820" s="326"/>
      <c r="P820" s="326"/>
      <c r="Q820" s="326"/>
      <c r="R820" s="326"/>
      <c r="S820" s="326"/>
      <c r="T820" s="326"/>
      <c r="U820" s="326"/>
      <c r="V820" s="326"/>
      <c r="W820" s="326"/>
      <c r="X820" s="326"/>
      <c r="Y820" s="326"/>
      <c r="Z820" s="326"/>
    </row>
    <row r="821" spans="1:26" ht="15.75" customHeight="1" x14ac:dyDescent="0.3">
      <c r="A821" s="427"/>
      <c r="B821" s="427"/>
      <c r="C821" s="427"/>
      <c r="D821" s="427"/>
      <c r="E821" s="427"/>
      <c r="F821" s="427"/>
      <c r="G821" s="326"/>
      <c r="H821" s="326"/>
      <c r="I821" s="326"/>
      <c r="J821" s="326"/>
      <c r="K821" s="326"/>
      <c r="L821" s="326"/>
      <c r="M821" s="326"/>
      <c r="N821" s="326"/>
      <c r="O821" s="326"/>
      <c r="P821" s="326"/>
      <c r="Q821" s="326"/>
      <c r="R821" s="326"/>
      <c r="S821" s="326"/>
      <c r="T821" s="326"/>
      <c r="U821" s="326"/>
      <c r="V821" s="326"/>
      <c r="W821" s="326"/>
      <c r="X821" s="326"/>
      <c r="Y821" s="326"/>
      <c r="Z821" s="326"/>
    </row>
    <row r="822" spans="1:26" ht="15.75" customHeight="1" x14ac:dyDescent="0.3">
      <c r="A822" s="427"/>
      <c r="B822" s="427"/>
      <c r="C822" s="427"/>
      <c r="D822" s="427"/>
      <c r="E822" s="427"/>
      <c r="F822" s="427"/>
      <c r="G822" s="326"/>
      <c r="H822" s="326"/>
      <c r="I822" s="326"/>
      <c r="J822" s="326"/>
      <c r="K822" s="326"/>
      <c r="L822" s="326"/>
      <c r="M822" s="326"/>
      <c r="N822" s="326"/>
      <c r="O822" s="326"/>
      <c r="P822" s="326"/>
      <c r="Q822" s="326"/>
      <c r="R822" s="326"/>
      <c r="S822" s="326"/>
      <c r="T822" s="326"/>
      <c r="U822" s="326"/>
      <c r="V822" s="326"/>
      <c r="W822" s="326"/>
      <c r="X822" s="326"/>
      <c r="Y822" s="326"/>
      <c r="Z822" s="326"/>
    </row>
    <row r="823" spans="1:26" ht="15.75" customHeight="1" x14ac:dyDescent="0.3">
      <c r="A823" s="427"/>
      <c r="B823" s="427"/>
      <c r="C823" s="427"/>
      <c r="D823" s="427"/>
      <c r="E823" s="427"/>
      <c r="F823" s="427"/>
      <c r="G823" s="326"/>
      <c r="H823" s="326"/>
      <c r="I823" s="326"/>
      <c r="J823" s="326"/>
      <c r="K823" s="326"/>
      <c r="L823" s="326"/>
      <c r="M823" s="326"/>
      <c r="N823" s="326"/>
      <c r="O823" s="326"/>
      <c r="P823" s="326"/>
      <c r="Q823" s="326"/>
      <c r="R823" s="326"/>
      <c r="S823" s="326"/>
      <c r="T823" s="326"/>
      <c r="U823" s="326"/>
      <c r="V823" s="326"/>
      <c r="W823" s="326"/>
      <c r="X823" s="326"/>
      <c r="Y823" s="326"/>
      <c r="Z823" s="326"/>
    </row>
    <row r="824" spans="1:26" ht="15.75" customHeight="1" x14ac:dyDescent="0.3">
      <c r="A824" s="427"/>
      <c r="B824" s="427"/>
      <c r="C824" s="427"/>
      <c r="D824" s="427"/>
      <c r="E824" s="427"/>
      <c r="F824" s="427"/>
      <c r="G824" s="326"/>
      <c r="H824" s="326"/>
      <c r="I824" s="326"/>
      <c r="J824" s="326"/>
      <c r="K824" s="326"/>
      <c r="L824" s="326"/>
      <c r="M824" s="326"/>
      <c r="N824" s="326"/>
      <c r="O824" s="326"/>
      <c r="P824" s="326"/>
      <c r="Q824" s="326"/>
      <c r="R824" s="326"/>
      <c r="S824" s="326"/>
      <c r="T824" s="326"/>
      <c r="U824" s="326"/>
      <c r="V824" s="326"/>
      <c r="W824" s="326"/>
      <c r="X824" s="326"/>
      <c r="Y824" s="326"/>
      <c r="Z824" s="326"/>
    </row>
    <row r="825" spans="1:26" ht="15.75" customHeight="1" x14ac:dyDescent="0.3">
      <c r="A825" s="427"/>
      <c r="B825" s="427"/>
      <c r="C825" s="427"/>
      <c r="D825" s="427"/>
      <c r="E825" s="427"/>
      <c r="F825" s="427"/>
      <c r="G825" s="326"/>
      <c r="H825" s="326"/>
      <c r="I825" s="326"/>
      <c r="J825" s="326"/>
      <c r="K825" s="326"/>
      <c r="L825" s="326"/>
      <c r="M825" s="326"/>
      <c r="N825" s="326"/>
      <c r="O825" s="326"/>
      <c r="P825" s="326"/>
      <c r="Q825" s="326"/>
      <c r="R825" s="326"/>
      <c r="S825" s="326"/>
      <c r="T825" s="326"/>
      <c r="U825" s="326"/>
      <c r="V825" s="326"/>
      <c r="W825" s="326"/>
      <c r="X825" s="326"/>
      <c r="Y825" s="326"/>
      <c r="Z825" s="326"/>
    </row>
    <row r="826" spans="1:26" ht="15.75" customHeight="1" x14ac:dyDescent="0.3">
      <c r="A826" s="427"/>
      <c r="B826" s="427"/>
      <c r="C826" s="427"/>
      <c r="D826" s="427"/>
      <c r="E826" s="427"/>
      <c r="F826" s="427"/>
      <c r="G826" s="326"/>
      <c r="H826" s="326"/>
      <c r="I826" s="326"/>
      <c r="J826" s="326"/>
      <c r="K826" s="326"/>
      <c r="L826" s="326"/>
      <c r="M826" s="326"/>
      <c r="N826" s="326"/>
      <c r="O826" s="326"/>
      <c r="P826" s="326"/>
      <c r="Q826" s="326"/>
      <c r="R826" s="326"/>
      <c r="S826" s="326"/>
      <c r="T826" s="326"/>
      <c r="U826" s="326"/>
      <c r="V826" s="326"/>
      <c r="W826" s="326"/>
      <c r="X826" s="326"/>
      <c r="Y826" s="326"/>
      <c r="Z826" s="326"/>
    </row>
    <row r="827" spans="1:26" ht="15.75" customHeight="1" x14ac:dyDescent="0.3">
      <c r="A827" s="427"/>
      <c r="B827" s="427"/>
      <c r="C827" s="427"/>
      <c r="D827" s="427"/>
      <c r="E827" s="427"/>
      <c r="F827" s="427"/>
      <c r="G827" s="326"/>
      <c r="H827" s="326"/>
      <c r="I827" s="326"/>
      <c r="J827" s="326"/>
      <c r="K827" s="326"/>
      <c r="L827" s="326"/>
      <c r="M827" s="326"/>
      <c r="N827" s="326"/>
      <c r="O827" s="326"/>
      <c r="P827" s="326"/>
      <c r="Q827" s="326"/>
      <c r="R827" s="326"/>
      <c r="S827" s="326"/>
      <c r="T827" s="326"/>
      <c r="U827" s="326"/>
      <c r="V827" s="326"/>
      <c r="W827" s="326"/>
      <c r="X827" s="326"/>
      <c r="Y827" s="326"/>
      <c r="Z827" s="326"/>
    </row>
    <row r="828" spans="1:26" ht="15.75" customHeight="1" x14ac:dyDescent="0.3">
      <c r="A828" s="427"/>
      <c r="B828" s="427"/>
      <c r="C828" s="427"/>
      <c r="D828" s="427"/>
      <c r="E828" s="427"/>
      <c r="F828" s="427"/>
      <c r="G828" s="326"/>
      <c r="H828" s="326"/>
      <c r="I828" s="326"/>
      <c r="J828" s="326"/>
      <c r="K828" s="326"/>
      <c r="L828" s="326"/>
      <c r="M828" s="326"/>
      <c r="N828" s="326"/>
      <c r="O828" s="326"/>
      <c r="P828" s="326"/>
      <c r="Q828" s="326"/>
      <c r="R828" s="326"/>
      <c r="S828" s="326"/>
      <c r="T828" s="326"/>
      <c r="U828" s="326"/>
      <c r="V828" s="326"/>
      <c r="W828" s="326"/>
      <c r="X828" s="326"/>
      <c r="Y828" s="326"/>
      <c r="Z828" s="326"/>
    </row>
    <row r="829" spans="1:26" ht="15.75" customHeight="1" x14ac:dyDescent="0.3">
      <c r="A829" s="427"/>
      <c r="B829" s="427"/>
      <c r="C829" s="427"/>
      <c r="D829" s="427"/>
      <c r="E829" s="427"/>
      <c r="F829" s="427"/>
      <c r="G829" s="326"/>
      <c r="H829" s="326"/>
      <c r="I829" s="326"/>
      <c r="J829" s="326"/>
      <c r="K829" s="326"/>
      <c r="L829" s="326"/>
      <c r="M829" s="326"/>
      <c r="N829" s="326"/>
      <c r="O829" s="326"/>
      <c r="P829" s="326"/>
      <c r="Q829" s="326"/>
      <c r="R829" s="326"/>
      <c r="S829" s="326"/>
      <c r="T829" s="326"/>
      <c r="U829" s="326"/>
      <c r="V829" s="326"/>
      <c r="W829" s="326"/>
      <c r="X829" s="326"/>
      <c r="Y829" s="326"/>
      <c r="Z829" s="326"/>
    </row>
    <row r="830" spans="1:26" ht="15.75" customHeight="1" x14ac:dyDescent="0.3">
      <c r="A830" s="427"/>
      <c r="B830" s="427"/>
      <c r="C830" s="427"/>
      <c r="D830" s="427"/>
      <c r="E830" s="427"/>
      <c r="F830" s="427"/>
      <c r="G830" s="326"/>
      <c r="H830" s="326"/>
      <c r="I830" s="326"/>
      <c r="J830" s="326"/>
      <c r="K830" s="326"/>
      <c r="L830" s="326"/>
      <c r="M830" s="326"/>
      <c r="N830" s="326"/>
      <c r="O830" s="326"/>
      <c r="P830" s="326"/>
      <c r="Q830" s="326"/>
      <c r="R830" s="326"/>
      <c r="S830" s="326"/>
      <c r="T830" s="326"/>
      <c r="U830" s="326"/>
      <c r="V830" s="326"/>
      <c r="W830" s="326"/>
      <c r="X830" s="326"/>
      <c r="Y830" s="326"/>
      <c r="Z830" s="326"/>
    </row>
    <row r="831" spans="1:26" ht="15.75" customHeight="1" x14ac:dyDescent="0.3">
      <c r="A831" s="427"/>
      <c r="B831" s="427"/>
      <c r="C831" s="427"/>
      <c r="D831" s="427"/>
      <c r="E831" s="427"/>
      <c r="F831" s="427"/>
      <c r="G831" s="326"/>
      <c r="H831" s="326"/>
      <c r="I831" s="326"/>
      <c r="J831" s="326"/>
      <c r="K831" s="326"/>
      <c r="L831" s="326"/>
      <c r="M831" s="326"/>
      <c r="N831" s="326"/>
      <c r="O831" s="326"/>
      <c r="P831" s="326"/>
      <c r="Q831" s="326"/>
      <c r="R831" s="326"/>
      <c r="S831" s="326"/>
      <c r="T831" s="326"/>
      <c r="U831" s="326"/>
      <c r="V831" s="326"/>
      <c r="W831" s="326"/>
      <c r="X831" s="326"/>
      <c r="Y831" s="326"/>
      <c r="Z831" s="326"/>
    </row>
    <row r="832" spans="1:26" ht="15.75" customHeight="1" x14ac:dyDescent="0.3">
      <c r="A832" s="427"/>
      <c r="B832" s="427"/>
      <c r="C832" s="427"/>
      <c r="D832" s="427"/>
      <c r="E832" s="427"/>
      <c r="F832" s="427"/>
      <c r="G832" s="326"/>
      <c r="H832" s="326"/>
      <c r="I832" s="326"/>
      <c r="J832" s="326"/>
      <c r="K832" s="326"/>
      <c r="L832" s="326"/>
      <c r="M832" s="326"/>
      <c r="N832" s="326"/>
      <c r="O832" s="326"/>
      <c r="P832" s="326"/>
      <c r="Q832" s="326"/>
      <c r="R832" s="326"/>
      <c r="S832" s="326"/>
      <c r="T832" s="326"/>
      <c r="U832" s="326"/>
      <c r="V832" s="326"/>
      <c r="W832" s="326"/>
      <c r="X832" s="326"/>
      <c r="Y832" s="326"/>
      <c r="Z832" s="326"/>
    </row>
    <row r="833" spans="1:26" ht="15.75" customHeight="1" x14ac:dyDescent="0.3">
      <c r="A833" s="427"/>
      <c r="B833" s="427"/>
      <c r="C833" s="427"/>
      <c r="D833" s="427"/>
      <c r="E833" s="427"/>
      <c r="F833" s="427"/>
      <c r="G833" s="326"/>
      <c r="H833" s="326"/>
      <c r="I833" s="326"/>
      <c r="J833" s="326"/>
      <c r="K833" s="326"/>
      <c r="L833" s="326"/>
      <c r="M833" s="326"/>
      <c r="N833" s="326"/>
      <c r="O833" s="326"/>
      <c r="P833" s="326"/>
      <c r="Q833" s="326"/>
      <c r="R833" s="326"/>
      <c r="S833" s="326"/>
      <c r="T833" s="326"/>
      <c r="U833" s="326"/>
      <c r="V833" s="326"/>
      <c r="W833" s="326"/>
      <c r="X833" s="326"/>
      <c r="Y833" s="326"/>
      <c r="Z833" s="326"/>
    </row>
    <row r="834" spans="1:26" ht="15.75" customHeight="1" x14ac:dyDescent="0.3">
      <c r="A834" s="427"/>
      <c r="B834" s="427"/>
      <c r="C834" s="427"/>
      <c r="D834" s="427"/>
      <c r="E834" s="427"/>
      <c r="F834" s="427"/>
      <c r="G834" s="326"/>
      <c r="H834" s="326"/>
      <c r="I834" s="326"/>
      <c r="J834" s="326"/>
      <c r="K834" s="326"/>
      <c r="L834" s="326"/>
      <c r="M834" s="326"/>
      <c r="N834" s="326"/>
      <c r="O834" s="326"/>
      <c r="P834" s="326"/>
      <c r="Q834" s="326"/>
      <c r="R834" s="326"/>
      <c r="S834" s="326"/>
      <c r="T834" s="326"/>
      <c r="U834" s="326"/>
      <c r="V834" s="326"/>
      <c r="W834" s="326"/>
      <c r="X834" s="326"/>
      <c r="Y834" s="326"/>
      <c r="Z834" s="326"/>
    </row>
    <row r="835" spans="1:26" ht="15.75" customHeight="1" x14ac:dyDescent="0.3">
      <c r="A835" s="427"/>
      <c r="B835" s="427"/>
      <c r="C835" s="427"/>
      <c r="D835" s="427"/>
      <c r="E835" s="427"/>
      <c r="F835" s="427"/>
      <c r="G835" s="326"/>
      <c r="H835" s="326"/>
      <c r="I835" s="326"/>
      <c r="J835" s="326"/>
      <c r="K835" s="326"/>
      <c r="L835" s="326"/>
      <c r="M835" s="326"/>
      <c r="N835" s="326"/>
      <c r="O835" s="326"/>
      <c r="P835" s="326"/>
      <c r="Q835" s="326"/>
      <c r="R835" s="326"/>
      <c r="S835" s="326"/>
      <c r="T835" s="326"/>
      <c r="U835" s="326"/>
      <c r="V835" s="326"/>
      <c r="W835" s="326"/>
      <c r="X835" s="326"/>
      <c r="Y835" s="326"/>
      <c r="Z835" s="326"/>
    </row>
    <row r="836" spans="1:26" ht="15.75" customHeight="1" x14ac:dyDescent="0.3">
      <c r="A836" s="427"/>
      <c r="B836" s="427"/>
      <c r="C836" s="427"/>
      <c r="D836" s="427"/>
      <c r="E836" s="427"/>
      <c r="F836" s="427"/>
      <c r="G836" s="326"/>
      <c r="H836" s="326"/>
      <c r="I836" s="326"/>
      <c r="J836" s="326"/>
      <c r="K836" s="326"/>
      <c r="L836" s="326"/>
      <c r="M836" s="326"/>
      <c r="N836" s="326"/>
      <c r="O836" s="326"/>
      <c r="P836" s="326"/>
      <c r="Q836" s="326"/>
      <c r="R836" s="326"/>
      <c r="S836" s="326"/>
      <c r="T836" s="326"/>
      <c r="U836" s="326"/>
      <c r="V836" s="326"/>
      <c r="W836" s="326"/>
      <c r="X836" s="326"/>
      <c r="Y836" s="326"/>
      <c r="Z836" s="326"/>
    </row>
    <row r="837" spans="1:26" ht="15.75" customHeight="1" x14ac:dyDescent="0.3">
      <c r="A837" s="427"/>
      <c r="B837" s="427"/>
      <c r="C837" s="427"/>
      <c r="D837" s="427"/>
      <c r="E837" s="427"/>
      <c r="F837" s="427"/>
      <c r="G837" s="326"/>
      <c r="H837" s="326"/>
      <c r="I837" s="326"/>
      <c r="J837" s="326"/>
      <c r="K837" s="326"/>
      <c r="L837" s="326"/>
      <c r="M837" s="326"/>
      <c r="N837" s="326"/>
      <c r="O837" s="326"/>
      <c r="P837" s="326"/>
      <c r="Q837" s="326"/>
      <c r="R837" s="326"/>
      <c r="S837" s="326"/>
      <c r="T837" s="326"/>
      <c r="U837" s="326"/>
      <c r="V837" s="326"/>
      <c r="W837" s="326"/>
      <c r="X837" s="326"/>
      <c r="Y837" s="326"/>
      <c r="Z837" s="326"/>
    </row>
    <row r="838" spans="1:26" ht="15.75" customHeight="1" x14ac:dyDescent="0.3">
      <c r="A838" s="427"/>
      <c r="B838" s="427"/>
      <c r="C838" s="427"/>
      <c r="D838" s="427"/>
      <c r="E838" s="427"/>
      <c r="F838" s="427"/>
      <c r="G838" s="326"/>
      <c r="H838" s="326"/>
      <c r="I838" s="326"/>
      <c r="J838" s="326"/>
      <c r="K838" s="326"/>
      <c r="L838" s="326"/>
      <c r="M838" s="326"/>
      <c r="N838" s="326"/>
      <c r="O838" s="326"/>
      <c r="P838" s="326"/>
      <c r="Q838" s="326"/>
      <c r="R838" s="326"/>
      <c r="S838" s="326"/>
      <c r="T838" s="326"/>
      <c r="U838" s="326"/>
      <c r="V838" s="326"/>
      <c r="W838" s="326"/>
      <c r="X838" s="326"/>
      <c r="Y838" s="326"/>
      <c r="Z838" s="326"/>
    </row>
    <row r="839" spans="1:26" ht="15.75" customHeight="1" x14ac:dyDescent="0.3">
      <c r="A839" s="427"/>
      <c r="B839" s="427"/>
      <c r="C839" s="427"/>
      <c r="D839" s="427"/>
      <c r="E839" s="427"/>
      <c r="F839" s="427"/>
      <c r="G839" s="326"/>
      <c r="H839" s="326"/>
      <c r="I839" s="326"/>
      <c r="J839" s="326"/>
      <c r="K839" s="326"/>
      <c r="L839" s="326"/>
      <c r="M839" s="326"/>
      <c r="N839" s="326"/>
      <c r="O839" s="326"/>
      <c r="P839" s="326"/>
      <c r="Q839" s="326"/>
      <c r="R839" s="326"/>
      <c r="S839" s="326"/>
      <c r="T839" s="326"/>
      <c r="U839" s="326"/>
      <c r="V839" s="326"/>
      <c r="W839" s="326"/>
      <c r="X839" s="326"/>
      <c r="Y839" s="326"/>
      <c r="Z839" s="326"/>
    </row>
    <row r="840" spans="1:26" ht="15.75" customHeight="1" x14ac:dyDescent="0.3">
      <c r="A840" s="427"/>
      <c r="B840" s="427"/>
      <c r="C840" s="427"/>
      <c r="D840" s="427"/>
      <c r="E840" s="427"/>
      <c r="F840" s="427"/>
      <c r="G840" s="326"/>
      <c r="H840" s="326"/>
      <c r="I840" s="326"/>
      <c r="J840" s="326"/>
      <c r="K840" s="326"/>
      <c r="L840" s="326"/>
      <c r="M840" s="326"/>
      <c r="N840" s="326"/>
      <c r="O840" s="326"/>
      <c r="P840" s="326"/>
      <c r="Q840" s="326"/>
      <c r="R840" s="326"/>
      <c r="S840" s="326"/>
      <c r="T840" s="326"/>
      <c r="U840" s="326"/>
      <c r="V840" s="326"/>
      <c r="W840" s="326"/>
      <c r="X840" s="326"/>
      <c r="Y840" s="326"/>
      <c r="Z840" s="326"/>
    </row>
    <row r="841" spans="1:26" ht="15.75" customHeight="1" x14ac:dyDescent="0.3">
      <c r="A841" s="427"/>
      <c r="B841" s="427"/>
      <c r="C841" s="427"/>
      <c r="D841" s="427"/>
      <c r="E841" s="427"/>
      <c r="F841" s="427"/>
      <c r="G841" s="326"/>
      <c r="H841" s="326"/>
      <c r="I841" s="326"/>
      <c r="J841" s="326"/>
      <c r="K841" s="326"/>
      <c r="L841" s="326"/>
      <c r="M841" s="326"/>
      <c r="N841" s="326"/>
      <c r="O841" s="326"/>
      <c r="P841" s="326"/>
      <c r="Q841" s="326"/>
      <c r="R841" s="326"/>
      <c r="S841" s="326"/>
      <c r="T841" s="326"/>
      <c r="U841" s="326"/>
      <c r="V841" s="326"/>
      <c r="W841" s="326"/>
      <c r="X841" s="326"/>
      <c r="Y841" s="326"/>
      <c r="Z841" s="326"/>
    </row>
    <row r="842" spans="1:26" ht="15.75" customHeight="1" x14ac:dyDescent="0.3">
      <c r="A842" s="427"/>
      <c r="B842" s="427"/>
      <c r="C842" s="427"/>
      <c r="D842" s="427"/>
      <c r="E842" s="427"/>
      <c r="F842" s="427"/>
      <c r="G842" s="326"/>
      <c r="H842" s="326"/>
      <c r="I842" s="326"/>
      <c r="J842" s="326"/>
      <c r="K842" s="326"/>
      <c r="L842" s="326"/>
      <c r="M842" s="326"/>
      <c r="N842" s="326"/>
      <c r="O842" s="326"/>
      <c r="P842" s="326"/>
      <c r="Q842" s="326"/>
      <c r="R842" s="326"/>
      <c r="S842" s="326"/>
      <c r="T842" s="326"/>
      <c r="U842" s="326"/>
      <c r="V842" s="326"/>
      <c r="W842" s="326"/>
      <c r="X842" s="326"/>
      <c r="Y842" s="326"/>
      <c r="Z842" s="326"/>
    </row>
    <row r="843" spans="1:26" ht="15.75" customHeight="1" x14ac:dyDescent="0.3">
      <c r="A843" s="427"/>
      <c r="B843" s="427"/>
      <c r="C843" s="427"/>
      <c r="D843" s="427"/>
      <c r="E843" s="427"/>
      <c r="F843" s="427"/>
      <c r="G843" s="326"/>
      <c r="H843" s="326"/>
      <c r="I843" s="326"/>
      <c r="J843" s="326"/>
      <c r="K843" s="326"/>
      <c r="L843" s="326"/>
      <c r="M843" s="326"/>
      <c r="N843" s="326"/>
      <c r="O843" s="326"/>
      <c r="P843" s="326"/>
      <c r="Q843" s="326"/>
      <c r="R843" s="326"/>
      <c r="S843" s="326"/>
      <c r="T843" s="326"/>
      <c r="U843" s="326"/>
      <c r="V843" s="326"/>
      <c r="W843" s="326"/>
      <c r="X843" s="326"/>
      <c r="Y843" s="326"/>
      <c r="Z843" s="326"/>
    </row>
    <row r="844" spans="1:26" ht="15.75" customHeight="1" x14ac:dyDescent="0.3">
      <c r="A844" s="427"/>
      <c r="B844" s="427"/>
      <c r="C844" s="427"/>
      <c r="D844" s="427"/>
      <c r="E844" s="427"/>
      <c r="F844" s="427"/>
      <c r="G844" s="326"/>
      <c r="H844" s="326"/>
      <c r="I844" s="326"/>
      <c r="J844" s="326"/>
      <c r="K844" s="326"/>
      <c r="L844" s="326"/>
      <c r="M844" s="326"/>
      <c r="N844" s="326"/>
      <c r="O844" s="326"/>
      <c r="P844" s="326"/>
      <c r="Q844" s="326"/>
      <c r="R844" s="326"/>
      <c r="S844" s="326"/>
      <c r="T844" s="326"/>
      <c r="U844" s="326"/>
      <c r="V844" s="326"/>
      <c r="W844" s="326"/>
      <c r="X844" s="326"/>
      <c r="Y844" s="326"/>
      <c r="Z844" s="326"/>
    </row>
    <row r="845" spans="1:26" ht="15.75" customHeight="1" x14ac:dyDescent="0.3">
      <c r="A845" s="427"/>
      <c r="B845" s="427"/>
      <c r="C845" s="427"/>
      <c r="D845" s="427"/>
      <c r="E845" s="427"/>
      <c r="F845" s="427"/>
      <c r="G845" s="326"/>
      <c r="H845" s="326"/>
      <c r="I845" s="326"/>
      <c r="J845" s="326"/>
      <c r="K845" s="326"/>
      <c r="L845" s="326"/>
      <c r="M845" s="326"/>
      <c r="N845" s="326"/>
      <c r="O845" s="326"/>
      <c r="P845" s="326"/>
      <c r="Q845" s="326"/>
      <c r="R845" s="326"/>
      <c r="S845" s="326"/>
      <c r="T845" s="326"/>
      <c r="U845" s="326"/>
      <c r="V845" s="326"/>
      <c r="W845" s="326"/>
      <c r="X845" s="326"/>
      <c r="Y845" s="326"/>
      <c r="Z845" s="326"/>
    </row>
    <row r="846" spans="1:26" ht="15.75" customHeight="1" x14ac:dyDescent="0.3">
      <c r="A846" s="427"/>
      <c r="B846" s="427"/>
      <c r="C846" s="427"/>
      <c r="D846" s="427"/>
      <c r="E846" s="427"/>
      <c r="F846" s="427"/>
      <c r="G846" s="326"/>
      <c r="H846" s="326"/>
      <c r="I846" s="326"/>
      <c r="J846" s="326"/>
      <c r="K846" s="326"/>
      <c r="L846" s="326"/>
      <c r="M846" s="326"/>
      <c r="N846" s="326"/>
      <c r="O846" s="326"/>
      <c r="P846" s="326"/>
      <c r="Q846" s="326"/>
      <c r="R846" s="326"/>
      <c r="S846" s="326"/>
      <c r="T846" s="326"/>
      <c r="U846" s="326"/>
      <c r="V846" s="326"/>
      <c r="W846" s="326"/>
      <c r="X846" s="326"/>
      <c r="Y846" s="326"/>
      <c r="Z846" s="326"/>
    </row>
    <row r="847" spans="1:26" ht="15.75" customHeight="1" x14ac:dyDescent="0.3">
      <c r="A847" s="427"/>
      <c r="B847" s="427"/>
      <c r="C847" s="427"/>
      <c r="D847" s="427"/>
      <c r="E847" s="427"/>
      <c r="F847" s="427"/>
      <c r="G847" s="326"/>
      <c r="H847" s="326"/>
      <c r="I847" s="326"/>
      <c r="J847" s="326"/>
      <c r="K847" s="326"/>
      <c r="L847" s="326"/>
      <c r="M847" s="326"/>
      <c r="N847" s="326"/>
      <c r="O847" s="326"/>
      <c r="P847" s="326"/>
      <c r="Q847" s="326"/>
      <c r="R847" s="326"/>
      <c r="S847" s="326"/>
      <c r="T847" s="326"/>
      <c r="U847" s="326"/>
      <c r="V847" s="326"/>
      <c r="W847" s="326"/>
      <c r="X847" s="326"/>
      <c r="Y847" s="326"/>
      <c r="Z847" s="326"/>
    </row>
    <row r="848" spans="1:26" ht="15.75" customHeight="1" x14ac:dyDescent="0.3">
      <c r="A848" s="427"/>
      <c r="B848" s="427"/>
      <c r="C848" s="427"/>
      <c r="D848" s="427"/>
      <c r="E848" s="427"/>
      <c r="F848" s="427"/>
      <c r="G848" s="326"/>
      <c r="H848" s="326"/>
      <c r="I848" s="326"/>
      <c r="J848" s="326"/>
      <c r="K848" s="326"/>
      <c r="L848" s="326"/>
      <c r="M848" s="326"/>
      <c r="N848" s="326"/>
      <c r="O848" s="326"/>
      <c r="P848" s="326"/>
      <c r="Q848" s="326"/>
      <c r="R848" s="326"/>
      <c r="S848" s="326"/>
      <c r="T848" s="326"/>
      <c r="U848" s="326"/>
      <c r="V848" s="326"/>
      <c r="W848" s="326"/>
      <c r="X848" s="326"/>
      <c r="Y848" s="326"/>
      <c r="Z848" s="326"/>
    </row>
    <row r="849" spans="1:26" ht="15.75" customHeight="1" x14ac:dyDescent="0.3">
      <c r="A849" s="427"/>
      <c r="B849" s="427"/>
      <c r="C849" s="427"/>
      <c r="D849" s="427"/>
      <c r="E849" s="427"/>
      <c r="F849" s="427"/>
      <c r="G849" s="326"/>
      <c r="H849" s="326"/>
      <c r="I849" s="326"/>
      <c r="J849" s="326"/>
      <c r="K849" s="326"/>
      <c r="L849" s="326"/>
      <c r="M849" s="326"/>
      <c r="N849" s="326"/>
      <c r="O849" s="326"/>
      <c r="P849" s="326"/>
      <c r="Q849" s="326"/>
      <c r="R849" s="326"/>
      <c r="S849" s="326"/>
      <c r="T849" s="326"/>
      <c r="U849" s="326"/>
      <c r="V849" s="326"/>
      <c r="W849" s="326"/>
      <c r="X849" s="326"/>
      <c r="Y849" s="326"/>
      <c r="Z849" s="326"/>
    </row>
    <row r="850" spans="1:26" ht="15.75" customHeight="1" x14ac:dyDescent="0.3">
      <c r="A850" s="427"/>
      <c r="B850" s="427"/>
      <c r="C850" s="427"/>
      <c r="D850" s="427"/>
      <c r="E850" s="427"/>
      <c r="F850" s="427"/>
      <c r="G850" s="326"/>
      <c r="H850" s="326"/>
      <c r="I850" s="326"/>
      <c r="J850" s="326"/>
      <c r="K850" s="326"/>
      <c r="L850" s="326"/>
      <c r="M850" s="326"/>
      <c r="N850" s="326"/>
      <c r="O850" s="326"/>
      <c r="P850" s="326"/>
      <c r="Q850" s="326"/>
      <c r="R850" s="326"/>
      <c r="S850" s="326"/>
      <c r="T850" s="326"/>
      <c r="U850" s="326"/>
      <c r="V850" s="326"/>
      <c r="W850" s="326"/>
      <c r="X850" s="326"/>
      <c r="Y850" s="326"/>
      <c r="Z850" s="326"/>
    </row>
    <row r="851" spans="1:26" ht="15.75" customHeight="1" x14ac:dyDescent="0.3">
      <c r="A851" s="427"/>
      <c r="B851" s="427"/>
      <c r="C851" s="427"/>
      <c r="D851" s="427"/>
      <c r="E851" s="427"/>
      <c r="F851" s="427"/>
      <c r="G851" s="326"/>
      <c r="H851" s="326"/>
      <c r="I851" s="326"/>
      <c r="J851" s="326"/>
      <c r="K851" s="326"/>
      <c r="L851" s="326"/>
      <c r="M851" s="326"/>
      <c r="N851" s="326"/>
      <c r="O851" s="326"/>
      <c r="P851" s="326"/>
      <c r="Q851" s="326"/>
      <c r="R851" s="326"/>
      <c r="S851" s="326"/>
      <c r="T851" s="326"/>
      <c r="U851" s="326"/>
      <c r="V851" s="326"/>
      <c r="W851" s="326"/>
      <c r="X851" s="326"/>
      <c r="Y851" s="326"/>
      <c r="Z851" s="326"/>
    </row>
    <row r="852" spans="1:26" ht="15.75" customHeight="1" x14ac:dyDescent="0.3">
      <c r="A852" s="427"/>
      <c r="B852" s="427"/>
      <c r="C852" s="427"/>
      <c r="D852" s="427"/>
      <c r="E852" s="427"/>
      <c r="F852" s="427"/>
      <c r="G852" s="326"/>
      <c r="H852" s="326"/>
      <c r="I852" s="326"/>
      <c r="J852" s="326"/>
      <c r="K852" s="326"/>
      <c r="L852" s="326"/>
      <c r="M852" s="326"/>
      <c r="N852" s="326"/>
      <c r="O852" s="326"/>
      <c r="P852" s="326"/>
      <c r="Q852" s="326"/>
      <c r="R852" s="326"/>
      <c r="S852" s="326"/>
      <c r="T852" s="326"/>
      <c r="U852" s="326"/>
      <c r="V852" s="326"/>
      <c r="W852" s="326"/>
      <c r="X852" s="326"/>
      <c r="Y852" s="326"/>
      <c r="Z852" s="326"/>
    </row>
    <row r="853" spans="1:26" ht="15.75" customHeight="1" x14ac:dyDescent="0.3">
      <c r="A853" s="427"/>
      <c r="B853" s="427"/>
      <c r="C853" s="427"/>
      <c r="D853" s="427"/>
      <c r="E853" s="427"/>
      <c r="F853" s="427"/>
      <c r="G853" s="326"/>
      <c r="H853" s="326"/>
      <c r="I853" s="326"/>
      <c r="J853" s="326"/>
      <c r="K853" s="326"/>
      <c r="L853" s="326"/>
      <c r="M853" s="326"/>
      <c r="N853" s="326"/>
      <c r="O853" s="326"/>
      <c r="P853" s="326"/>
      <c r="Q853" s="326"/>
      <c r="R853" s="326"/>
      <c r="S853" s="326"/>
      <c r="T853" s="326"/>
      <c r="U853" s="326"/>
      <c r="V853" s="326"/>
      <c r="W853" s="326"/>
      <c r="X853" s="326"/>
      <c r="Y853" s="326"/>
      <c r="Z853" s="326"/>
    </row>
    <row r="854" spans="1:26" ht="15.75" customHeight="1" x14ac:dyDescent="0.3">
      <c r="A854" s="427"/>
      <c r="B854" s="427"/>
      <c r="C854" s="427"/>
      <c r="D854" s="427"/>
      <c r="E854" s="427"/>
      <c r="F854" s="427"/>
      <c r="G854" s="326"/>
      <c r="H854" s="326"/>
      <c r="I854" s="326"/>
      <c r="J854" s="326"/>
      <c r="K854" s="326"/>
      <c r="L854" s="326"/>
      <c r="M854" s="326"/>
      <c r="N854" s="326"/>
      <c r="O854" s="326"/>
      <c r="P854" s="326"/>
      <c r="Q854" s="326"/>
      <c r="R854" s="326"/>
      <c r="S854" s="326"/>
      <c r="T854" s="326"/>
      <c r="U854" s="326"/>
      <c r="V854" s="326"/>
      <c r="W854" s="326"/>
      <c r="X854" s="326"/>
      <c r="Y854" s="326"/>
      <c r="Z854" s="326"/>
    </row>
    <row r="855" spans="1:26" ht="15.75" customHeight="1" x14ac:dyDescent="0.3">
      <c r="A855" s="427"/>
      <c r="B855" s="427"/>
      <c r="C855" s="427"/>
      <c r="D855" s="427"/>
      <c r="E855" s="427"/>
      <c r="F855" s="427"/>
      <c r="G855" s="326"/>
      <c r="H855" s="326"/>
      <c r="I855" s="326"/>
      <c r="J855" s="326"/>
      <c r="K855" s="326"/>
      <c r="L855" s="326"/>
      <c r="M855" s="326"/>
      <c r="N855" s="326"/>
      <c r="O855" s="326"/>
      <c r="P855" s="326"/>
      <c r="Q855" s="326"/>
      <c r="R855" s="326"/>
      <c r="S855" s="326"/>
      <c r="T855" s="326"/>
      <c r="U855" s="326"/>
      <c r="V855" s="326"/>
      <c r="W855" s="326"/>
      <c r="X855" s="326"/>
      <c r="Y855" s="326"/>
      <c r="Z855" s="326"/>
    </row>
    <row r="856" spans="1:26" ht="15.75" customHeight="1" x14ac:dyDescent="0.3">
      <c r="A856" s="427"/>
      <c r="B856" s="427"/>
      <c r="C856" s="427"/>
      <c r="D856" s="427"/>
      <c r="E856" s="427"/>
      <c r="F856" s="427"/>
      <c r="G856" s="326"/>
      <c r="H856" s="326"/>
      <c r="I856" s="326"/>
      <c r="J856" s="326"/>
      <c r="K856" s="326"/>
      <c r="L856" s="326"/>
      <c r="M856" s="326"/>
      <c r="N856" s="326"/>
      <c r="O856" s="326"/>
      <c r="P856" s="326"/>
      <c r="Q856" s="326"/>
      <c r="R856" s="326"/>
      <c r="S856" s="326"/>
      <c r="T856" s="326"/>
      <c r="U856" s="326"/>
      <c r="V856" s="326"/>
      <c r="W856" s="326"/>
      <c r="X856" s="326"/>
      <c r="Y856" s="326"/>
      <c r="Z856" s="326"/>
    </row>
    <row r="857" spans="1:26" ht="15.75" customHeight="1" x14ac:dyDescent="0.3">
      <c r="A857" s="427"/>
      <c r="B857" s="427"/>
      <c r="C857" s="427"/>
      <c r="D857" s="427"/>
      <c r="E857" s="427"/>
      <c r="F857" s="427"/>
      <c r="G857" s="326"/>
      <c r="H857" s="326"/>
      <c r="I857" s="326"/>
      <c r="J857" s="326"/>
      <c r="K857" s="326"/>
      <c r="L857" s="326"/>
      <c r="M857" s="326"/>
      <c r="N857" s="326"/>
      <c r="O857" s="326"/>
      <c r="P857" s="326"/>
      <c r="Q857" s="326"/>
      <c r="R857" s="326"/>
      <c r="S857" s="326"/>
      <c r="T857" s="326"/>
      <c r="U857" s="326"/>
      <c r="V857" s="326"/>
      <c r="W857" s="326"/>
      <c r="X857" s="326"/>
      <c r="Y857" s="326"/>
      <c r="Z857" s="326"/>
    </row>
    <row r="858" spans="1:26" ht="15.75" customHeight="1" x14ac:dyDescent="0.3">
      <c r="A858" s="427"/>
      <c r="B858" s="427"/>
      <c r="C858" s="427"/>
      <c r="D858" s="427"/>
      <c r="E858" s="427"/>
      <c r="F858" s="427"/>
      <c r="G858" s="326"/>
      <c r="H858" s="326"/>
      <c r="I858" s="326"/>
      <c r="J858" s="326"/>
      <c r="K858" s="326"/>
      <c r="L858" s="326"/>
      <c r="M858" s="326"/>
      <c r="N858" s="326"/>
      <c r="O858" s="326"/>
      <c r="P858" s="326"/>
      <c r="Q858" s="326"/>
      <c r="R858" s="326"/>
      <c r="S858" s="326"/>
      <c r="T858" s="326"/>
      <c r="U858" s="326"/>
      <c r="V858" s="326"/>
      <c r="W858" s="326"/>
      <c r="X858" s="326"/>
      <c r="Y858" s="326"/>
      <c r="Z858" s="326"/>
    </row>
    <row r="859" spans="1:26" ht="15.75" customHeight="1" x14ac:dyDescent="0.3">
      <c r="A859" s="427"/>
      <c r="B859" s="427"/>
      <c r="C859" s="427"/>
      <c r="D859" s="427"/>
      <c r="E859" s="427"/>
      <c r="F859" s="427"/>
      <c r="G859" s="326"/>
      <c r="H859" s="326"/>
      <c r="I859" s="326"/>
      <c r="J859" s="326"/>
      <c r="K859" s="326"/>
      <c r="L859" s="326"/>
      <c r="M859" s="326"/>
      <c r="N859" s="326"/>
      <c r="O859" s="326"/>
      <c r="P859" s="326"/>
      <c r="Q859" s="326"/>
      <c r="R859" s="326"/>
      <c r="S859" s="326"/>
      <c r="T859" s="326"/>
      <c r="U859" s="326"/>
      <c r="V859" s="326"/>
      <c r="W859" s="326"/>
      <c r="X859" s="326"/>
      <c r="Y859" s="326"/>
      <c r="Z859" s="326"/>
    </row>
    <row r="860" spans="1:26" ht="15.75" customHeight="1" x14ac:dyDescent="0.3">
      <c r="A860" s="427"/>
      <c r="B860" s="427"/>
      <c r="C860" s="427"/>
      <c r="D860" s="427"/>
      <c r="E860" s="427"/>
      <c r="F860" s="427"/>
      <c r="G860" s="326"/>
      <c r="H860" s="326"/>
      <c r="I860" s="326"/>
      <c r="J860" s="326"/>
      <c r="K860" s="326"/>
      <c r="L860" s="326"/>
      <c r="M860" s="326"/>
      <c r="N860" s="326"/>
      <c r="O860" s="326"/>
      <c r="P860" s="326"/>
      <c r="Q860" s="326"/>
      <c r="R860" s="326"/>
      <c r="S860" s="326"/>
      <c r="T860" s="326"/>
      <c r="U860" s="326"/>
      <c r="V860" s="326"/>
      <c r="W860" s="326"/>
      <c r="X860" s="326"/>
      <c r="Y860" s="326"/>
      <c r="Z860" s="326"/>
    </row>
    <row r="861" spans="1:26" ht="15.75" customHeight="1" x14ac:dyDescent="0.3">
      <c r="A861" s="427"/>
      <c r="B861" s="427"/>
      <c r="C861" s="427"/>
      <c r="D861" s="427"/>
      <c r="E861" s="427"/>
      <c r="F861" s="427"/>
      <c r="G861" s="326"/>
      <c r="H861" s="326"/>
      <c r="I861" s="326"/>
      <c r="J861" s="326"/>
      <c r="K861" s="326"/>
      <c r="L861" s="326"/>
      <c r="M861" s="326"/>
      <c r="N861" s="326"/>
      <c r="O861" s="326"/>
      <c r="P861" s="326"/>
      <c r="Q861" s="326"/>
      <c r="R861" s="326"/>
      <c r="S861" s="326"/>
      <c r="T861" s="326"/>
      <c r="U861" s="326"/>
      <c r="V861" s="326"/>
      <c r="W861" s="326"/>
      <c r="X861" s="326"/>
      <c r="Y861" s="326"/>
      <c r="Z861" s="326"/>
    </row>
    <row r="862" spans="1:26" ht="15.75" customHeight="1" x14ac:dyDescent="0.3">
      <c r="A862" s="427"/>
      <c r="B862" s="427"/>
      <c r="C862" s="427"/>
      <c r="D862" s="427"/>
      <c r="E862" s="427"/>
      <c r="F862" s="427"/>
      <c r="G862" s="326"/>
      <c r="H862" s="326"/>
      <c r="I862" s="326"/>
      <c r="J862" s="326"/>
      <c r="K862" s="326"/>
      <c r="L862" s="326"/>
      <c r="M862" s="326"/>
      <c r="N862" s="326"/>
      <c r="O862" s="326"/>
      <c r="P862" s="326"/>
      <c r="Q862" s="326"/>
      <c r="R862" s="326"/>
      <c r="S862" s="326"/>
      <c r="T862" s="326"/>
      <c r="U862" s="326"/>
      <c r="V862" s="326"/>
      <c r="W862" s="326"/>
      <c r="X862" s="326"/>
      <c r="Y862" s="326"/>
      <c r="Z862" s="326"/>
    </row>
    <row r="863" spans="1:26" ht="15.75" customHeight="1" x14ac:dyDescent="0.3">
      <c r="A863" s="427"/>
      <c r="B863" s="427"/>
      <c r="C863" s="427"/>
      <c r="D863" s="427"/>
      <c r="E863" s="427"/>
      <c r="F863" s="427"/>
      <c r="G863" s="326"/>
      <c r="H863" s="326"/>
      <c r="I863" s="326"/>
      <c r="J863" s="326"/>
      <c r="K863" s="326"/>
      <c r="L863" s="326"/>
      <c r="M863" s="326"/>
      <c r="N863" s="326"/>
      <c r="O863" s="326"/>
      <c r="P863" s="326"/>
      <c r="Q863" s="326"/>
      <c r="R863" s="326"/>
      <c r="S863" s="326"/>
      <c r="T863" s="326"/>
      <c r="U863" s="326"/>
      <c r="V863" s="326"/>
      <c r="W863" s="326"/>
      <c r="X863" s="326"/>
      <c r="Y863" s="326"/>
      <c r="Z863" s="326"/>
    </row>
    <row r="864" spans="1:26" ht="15.75" customHeight="1" x14ac:dyDescent="0.3">
      <c r="A864" s="427"/>
      <c r="B864" s="427"/>
      <c r="C864" s="427"/>
      <c r="D864" s="427"/>
      <c r="E864" s="427"/>
      <c r="F864" s="427"/>
      <c r="G864" s="326"/>
      <c r="H864" s="326"/>
      <c r="I864" s="326"/>
      <c r="J864" s="326"/>
      <c r="K864" s="326"/>
      <c r="L864" s="326"/>
      <c r="M864" s="326"/>
      <c r="N864" s="326"/>
      <c r="O864" s="326"/>
      <c r="P864" s="326"/>
      <c r="Q864" s="326"/>
      <c r="R864" s="326"/>
      <c r="S864" s="326"/>
      <c r="T864" s="326"/>
      <c r="U864" s="326"/>
      <c r="V864" s="326"/>
      <c r="W864" s="326"/>
      <c r="X864" s="326"/>
      <c r="Y864" s="326"/>
      <c r="Z864" s="326"/>
    </row>
    <row r="865" spans="1:26" ht="15.75" customHeight="1" x14ac:dyDescent="0.3">
      <c r="A865" s="427"/>
      <c r="B865" s="427"/>
      <c r="C865" s="427"/>
      <c r="D865" s="427"/>
      <c r="E865" s="427"/>
      <c r="F865" s="427"/>
      <c r="G865" s="326"/>
      <c r="H865" s="326"/>
      <c r="I865" s="326"/>
      <c r="J865" s="326"/>
      <c r="K865" s="326"/>
      <c r="L865" s="326"/>
      <c r="M865" s="326"/>
      <c r="N865" s="326"/>
      <c r="O865" s="326"/>
      <c r="P865" s="326"/>
      <c r="Q865" s="326"/>
      <c r="R865" s="326"/>
      <c r="S865" s="326"/>
      <c r="T865" s="326"/>
      <c r="U865" s="326"/>
      <c r="V865" s="326"/>
      <c r="W865" s="326"/>
      <c r="X865" s="326"/>
      <c r="Y865" s="326"/>
      <c r="Z865" s="326"/>
    </row>
    <row r="866" spans="1:26" ht="15.75" customHeight="1" x14ac:dyDescent="0.3">
      <c r="A866" s="427"/>
      <c r="B866" s="427"/>
      <c r="C866" s="427"/>
      <c r="D866" s="427"/>
      <c r="E866" s="427"/>
      <c r="F866" s="427"/>
      <c r="G866" s="326"/>
      <c r="H866" s="326"/>
      <c r="I866" s="326"/>
      <c r="J866" s="326"/>
      <c r="K866" s="326"/>
      <c r="L866" s="326"/>
      <c r="M866" s="326"/>
      <c r="N866" s="326"/>
      <c r="O866" s="326"/>
      <c r="P866" s="326"/>
      <c r="Q866" s="326"/>
      <c r="R866" s="326"/>
      <c r="S866" s="326"/>
      <c r="T866" s="326"/>
      <c r="U866" s="326"/>
      <c r="V866" s="326"/>
      <c r="W866" s="326"/>
      <c r="X866" s="326"/>
      <c r="Y866" s="326"/>
      <c r="Z866" s="326"/>
    </row>
    <row r="867" spans="1:26" ht="15.75" customHeight="1" x14ac:dyDescent="0.3">
      <c r="A867" s="427"/>
      <c r="B867" s="427"/>
      <c r="C867" s="427"/>
      <c r="D867" s="427"/>
      <c r="E867" s="427"/>
      <c r="F867" s="427"/>
      <c r="G867" s="326"/>
      <c r="H867" s="326"/>
      <c r="I867" s="326"/>
      <c r="J867" s="326"/>
      <c r="K867" s="326"/>
      <c r="L867" s="326"/>
      <c r="M867" s="326"/>
      <c r="N867" s="326"/>
      <c r="O867" s="326"/>
      <c r="P867" s="326"/>
      <c r="Q867" s="326"/>
      <c r="R867" s="326"/>
      <c r="S867" s="326"/>
      <c r="T867" s="326"/>
      <c r="U867" s="326"/>
      <c r="V867" s="326"/>
      <c r="W867" s="326"/>
      <c r="X867" s="326"/>
      <c r="Y867" s="326"/>
      <c r="Z867" s="326"/>
    </row>
    <row r="868" spans="1:26" ht="15.75" customHeight="1" x14ac:dyDescent="0.3">
      <c r="A868" s="427"/>
      <c r="B868" s="427"/>
      <c r="C868" s="427"/>
      <c r="D868" s="427"/>
      <c r="E868" s="427"/>
      <c r="F868" s="427"/>
      <c r="G868" s="326"/>
      <c r="H868" s="326"/>
      <c r="I868" s="326"/>
      <c r="J868" s="326"/>
      <c r="K868" s="326"/>
      <c r="L868" s="326"/>
      <c r="M868" s="326"/>
      <c r="N868" s="326"/>
      <c r="O868" s="326"/>
      <c r="P868" s="326"/>
      <c r="Q868" s="326"/>
      <c r="R868" s="326"/>
      <c r="S868" s="326"/>
      <c r="T868" s="326"/>
      <c r="U868" s="326"/>
      <c r="V868" s="326"/>
      <c r="W868" s="326"/>
      <c r="X868" s="326"/>
      <c r="Y868" s="326"/>
      <c r="Z868" s="326"/>
    </row>
    <row r="869" spans="1:26" ht="15.75" customHeight="1" x14ac:dyDescent="0.3">
      <c r="A869" s="427"/>
      <c r="B869" s="427"/>
      <c r="C869" s="427"/>
      <c r="D869" s="427"/>
      <c r="E869" s="427"/>
      <c r="F869" s="427"/>
      <c r="G869" s="326"/>
      <c r="H869" s="326"/>
      <c r="I869" s="326"/>
      <c r="J869" s="326"/>
      <c r="K869" s="326"/>
      <c r="L869" s="326"/>
      <c r="M869" s="326"/>
      <c r="N869" s="326"/>
      <c r="O869" s="326"/>
      <c r="P869" s="326"/>
      <c r="Q869" s="326"/>
      <c r="R869" s="326"/>
      <c r="S869" s="326"/>
      <c r="T869" s="326"/>
      <c r="U869" s="326"/>
      <c r="V869" s="326"/>
      <c r="W869" s="326"/>
      <c r="X869" s="326"/>
      <c r="Y869" s="326"/>
      <c r="Z869" s="326"/>
    </row>
    <row r="870" spans="1:26" ht="15.75" customHeight="1" x14ac:dyDescent="0.3">
      <c r="A870" s="427"/>
      <c r="B870" s="427"/>
      <c r="C870" s="427"/>
      <c r="D870" s="427"/>
      <c r="E870" s="427"/>
      <c r="F870" s="427"/>
      <c r="G870" s="326"/>
      <c r="H870" s="326"/>
      <c r="I870" s="326"/>
      <c r="J870" s="326"/>
      <c r="K870" s="326"/>
      <c r="L870" s="326"/>
      <c r="M870" s="326"/>
      <c r="N870" s="326"/>
      <c r="O870" s="326"/>
      <c r="P870" s="326"/>
      <c r="Q870" s="326"/>
      <c r="R870" s="326"/>
      <c r="S870" s="326"/>
      <c r="T870" s="326"/>
      <c r="U870" s="326"/>
      <c r="V870" s="326"/>
      <c r="W870" s="326"/>
      <c r="X870" s="326"/>
      <c r="Y870" s="326"/>
      <c r="Z870" s="326"/>
    </row>
    <row r="871" spans="1:26" ht="15.75" customHeight="1" x14ac:dyDescent="0.3">
      <c r="A871" s="427"/>
      <c r="B871" s="427"/>
      <c r="C871" s="427"/>
      <c r="D871" s="427"/>
      <c r="E871" s="427"/>
      <c r="F871" s="427"/>
      <c r="G871" s="326"/>
      <c r="H871" s="326"/>
      <c r="I871" s="326"/>
      <c r="J871" s="326"/>
      <c r="K871" s="326"/>
      <c r="L871" s="326"/>
      <c r="M871" s="326"/>
      <c r="N871" s="326"/>
      <c r="O871" s="326"/>
      <c r="P871" s="326"/>
      <c r="Q871" s="326"/>
      <c r="R871" s="326"/>
      <c r="S871" s="326"/>
      <c r="T871" s="326"/>
      <c r="U871" s="326"/>
      <c r="V871" s="326"/>
      <c r="W871" s="326"/>
      <c r="X871" s="326"/>
      <c r="Y871" s="326"/>
      <c r="Z871" s="326"/>
    </row>
    <row r="872" spans="1:26" ht="15.75" customHeight="1" x14ac:dyDescent="0.3">
      <c r="A872" s="427"/>
      <c r="B872" s="427"/>
      <c r="C872" s="427"/>
      <c r="D872" s="427"/>
      <c r="E872" s="427"/>
      <c r="F872" s="427"/>
      <c r="G872" s="326"/>
      <c r="H872" s="326"/>
      <c r="I872" s="326"/>
      <c r="J872" s="326"/>
      <c r="K872" s="326"/>
      <c r="L872" s="326"/>
      <c r="M872" s="326"/>
      <c r="N872" s="326"/>
      <c r="O872" s="326"/>
      <c r="P872" s="326"/>
      <c r="Q872" s="326"/>
      <c r="R872" s="326"/>
      <c r="S872" s="326"/>
      <c r="T872" s="326"/>
      <c r="U872" s="326"/>
      <c r="V872" s="326"/>
      <c r="W872" s="326"/>
      <c r="X872" s="326"/>
      <c r="Y872" s="326"/>
      <c r="Z872" s="326"/>
    </row>
    <row r="873" spans="1:26" ht="15.75" customHeight="1" x14ac:dyDescent="0.3">
      <c r="A873" s="427"/>
      <c r="B873" s="427"/>
      <c r="C873" s="427"/>
      <c r="D873" s="427"/>
      <c r="E873" s="427"/>
      <c r="F873" s="427"/>
      <c r="G873" s="326"/>
      <c r="H873" s="326"/>
      <c r="I873" s="326"/>
      <c r="J873" s="326"/>
      <c r="K873" s="326"/>
      <c r="L873" s="326"/>
      <c r="M873" s="326"/>
      <c r="N873" s="326"/>
      <c r="O873" s="326"/>
      <c r="P873" s="326"/>
      <c r="Q873" s="326"/>
      <c r="R873" s="326"/>
      <c r="S873" s="326"/>
      <c r="T873" s="326"/>
      <c r="U873" s="326"/>
      <c r="V873" s="326"/>
      <c r="W873" s="326"/>
      <c r="X873" s="326"/>
      <c r="Y873" s="326"/>
      <c r="Z873" s="326"/>
    </row>
    <row r="874" spans="1:26" ht="15.75" customHeight="1" x14ac:dyDescent="0.3">
      <c r="A874" s="427"/>
      <c r="B874" s="427"/>
      <c r="C874" s="427"/>
      <c r="D874" s="427"/>
      <c r="E874" s="427"/>
      <c r="F874" s="427"/>
      <c r="G874" s="326"/>
      <c r="H874" s="326"/>
      <c r="I874" s="326"/>
      <c r="J874" s="326"/>
      <c r="K874" s="326"/>
      <c r="L874" s="326"/>
      <c r="M874" s="326"/>
      <c r="N874" s="326"/>
      <c r="O874" s="326"/>
      <c r="P874" s="326"/>
      <c r="Q874" s="326"/>
      <c r="R874" s="326"/>
      <c r="S874" s="326"/>
      <c r="T874" s="326"/>
      <c r="U874" s="326"/>
      <c r="V874" s="326"/>
      <c r="W874" s="326"/>
      <c r="X874" s="326"/>
      <c r="Y874" s="326"/>
      <c r="Z874" s="326"/>
    </row>
    <row r="875" spans="1:26" ht="15.75" customHeight="1" x14ac:dyDescent="0.3">
      <c r="A875" s="427"/>
      <c r="B875" s="427"/>
      <c r="C875" s="427"/>
      <c r="D875" s="427"/>
      <c r="E875" s="427"/>
      <c r="F875" s="427"/>
      <c r="G875" s="326"/>
      <c r="H875" s="326"/>
      <c r="I875" s="326"/>
      <c r="J875" s="326"/>
      <c r="K875" s="326"/>
      <c r="L875" s="326"/>
      <c r="M875" s="326"/>
      <c r="N875" s="326"/>
      <c r="O875" s="326"/>
      <c r="P875" s="326"/>
      <c r="Q875" s="326"/>
      <c r="R875" s="326"/>
      <c r="S875" s="326"/>
      <c r="T875" s="326"/>
      <c r="U875" s="326"/>
      <c r="V875" s="326"/>
      <c r="W875" s="326"/>
      <c r="X875" s="326"/>
      <c r="Y875" s="326"/>
      <c r="Z875" s="326"/>
    </row>
    <row r="876" spans="1:26" ht="15.75" customHeight="1" x14ac:dyDescent="0.3">
      <c r="A876" s="427"/>
      <c r="B876" s="427"/>
      <c r="C876" s="427"/>
      <c r="D876" s="427"/>
      <c r="E876" s="427"/>
      <c r="F876" s="427"/>
      <c r="G876" s="326"/>
      <c r="H876" s="326"/>
      <c r="I876" s="326"/>
      <c r="J876" s="326"/>
      <c r="K876" s="326"/>
      <c r="L876" s="326"/>
      <c r="M876" s="326"/>
      <c r="N876" s="326"/>
      <c r="O876" s="326"/>
      <c r="P876" s="326"/>
      <c r="Q876" s="326"/>
      <c r="R876" s="326"/>
      <c r="S876" s="326"/>
      <c r="T876" s="326"/>
      <c r="U876" s="326"/>
      <c r="V876" s="326"/>
      <c r="W876" s="326"/>
      <c r="X876" s="326"/>
      <c r="Y876" s="326"/>
      <c r="Z876" s="326"/>
    </row>
    <row r="877" spans="1:26" ht="15.75" customHeight="1" x14ac:dyDescent="0.3">
      <c r="A877" s="427"/>
      <c r="B877" s="427"/>
      <c r="C877" s="427"/>
      <c r="D877" s="427"/>
      <c r="E877" s="427"/>
      <c r="F877" s="427"/>
      <c r="G877" s="326"/>
      <c r="H877" s="326"/>
      <c r="I877" s="326"/>
      <c r="J877" s="326"/>
      <c r="K877" s="326"/>
      <c r="L877" s="326"/>
      <c r="M877" s="326"/>
      <c r="N877" s="326"/>
      <c r="O877" s="326"/>
      <c r="P877" s="326"/>
      <c r="Q877" s="326"/>
      <c r="R877" s="326"/>
      <c r="S877" s="326"/>
      <c r="T877" s="326"/>
      <c r="U877" s="326"/>
      <c r="V877" s="326"/>
      <c r="W877" s="326"/>
      <c r="X877" s="326"/>
      <c r="Y877" s="326"/>
      <c r="Z877" s="326"/>
    </row>
    <row r="878" spans="1:26" ht="15.75" customHeight="1" x14ac:dyDescent="0.3">
      <c r="A878" s="427"/>
      <c r="B878" s="427"/>
      <c r="C878" s="427"/>
      <c r="D878" s="427"/>
      <c r="E878" s="427"/>
      <c r="F878" s="427"/>
      <c r="G878" s="326"/>
      <c r="H878" s="326"/>
      <c r="I878" s="326"/>
      <c r="J878" s="326"/>
      <c r="K878" s="326"/>
      <c r="L878" s="326"/>
      <c r="M878" s="326"/>
      <c r="N878" s="326"/>
      <c r="O878" s="326"/>
      <c r="P878" s="326"/>
      <c r="Q878" s="326"/>
      <c r="R878" s="326"/>
      <c r="S878" s="326"/>
      <c r="T878" s="326"/>
      <c r="U878" s="326"/>
      <c r="V878" s="326"/>
      <c r="W878" s="326"/>
      <c r="X878" s="326"/>
      <c r="Y878" s="326"/>
      <c r="Z878" s="326"/>
    </row>
    <row r="879" spans="1:26" ht="15.75" customHeight="1" x14ac:dyDescent="0.3">
      <c r="A879" s="427"/>
      <c r="B879" s="427"/>
      <c r="C879" s="427"/>
      <c r="D879" s="427"/>
      <c r="E879" s="427"/>
      <c r="F879" s="427"/>
      <c r="G879" s="326"/>
      <c r="H879" s="326"/>
      <c r="I879" s="326"/>
      <c r="J879" s="326"/>
      <c r="K879" s="326"/>
      <c r="L879" s="326"/>
      <c r="M879" s="326"/>
      <c r="N879" s="326"/>
      <c r="O879" s="326"/>
      <c r="P879" s="326"/>
      <c r="Q879" s="326"/>
      <c r="R879" s="326"/>
      <c r="S879" s="326"/>
      <c r="T879" s="326"/>
      <c r="U879" s="326"/>
      <c r="V879" s="326"/>
      <c r="W879" s="326"/>
      <c r="X879" s="326"/>
      <c r="Y879" s="326"/>
      <c r="Z879" s="326"/>
    </row>
    <row r="880" spans="1:26" ht="15.75" customHeight="1" x14ac:dyDescent="0.3">
      <c r="A880" s="427"/>
      <c r="B880" s="427"/>
      <c r="C880" s="427"/>
      <c r="D880" s="427"/>
      <c r="E880" s="427"/>
      <c r="F880" s="427"/>
      <c r="G880" s="326"/>
      <c r="H880" s="326"/>
      <c r="I880" s="326"/>
      <c r="J880" s="326"/>
      <c r="K880" s="326"/>
      <c r="L880" s="326"/>
      <c r="M880" s="326"/>
      <c r="N880" s="326"/>
      <c r="O880" s="326"/>
      <c r="P880" s="326"/>
      <c r="Q880" s="326"/>
      <c r="R880" s="326"/>
      <c r="S880" s="326"/>
      <c r="T880" s="326"/>
      <c r="U880" s="326"/>
      <c r="V880" s="326"/>
      <c r="W880" s="326"/>
      <c r="X880" s="326"/>
      <c r="Y880" s="326"/>
      <c r="Z880" s="326"/>
    </row>
    <row r="881" spans="1:26" ht="15.75" customHeight="1" x14ac:dyDescent="0.3">
      <c r="A881" s="427"/>
      <c r="B881" s="427"/>
      <c r="C881" s="427"/>
      <c r="D881" s="427"/>
      <c r="E881" s="427"/>
      <c r="F881" s="427"/>
      <c r="G881" s="326"/>
      <c r="H881" s="326"/>
      <c r="I881" s="326"/>
      <c r="J881" s="326"/>
      <c r="K881" s="326"/>
      <c r="L881" s="326"/>
      <c r="M881" s="326"/>
      <c r="N881" s="326"/>
      <c r="O881" s="326"/>
      <c r="P881" s="326"/>
      <c r="Q881" s="326"/>
      <c r="R881" s="326"/>
      <c r="S881" s="326"/>
      <c r="T881" s="326"/>
      <c r="U881" s="326"/>
      <c r="V881" s="326"/>
      <c r="W881" s="326"/>
      <c r="X881" s="326"/>
      <c r="Y881" s="326"/>
      <c r="Z881" s="326"/>
    </row>
    <row r="882" spans="1:26" ht="15.75" customHeight="1" x14ac:dyDescent="0.3">
      <c r="A882" s="427"/>
      <c r="B882" s="427"/>
      <c r="C882" s="427"/>
      <c r="D882" s="427"/>
      <c r="E882" s="427"/>
      <c r="F882" s="427"/>
      <c r="G882" s="326"/>
      <c r="H882" s="326"/>
      <c r="I882" s="326"/>
      <c r="J882" s="326"/>
      <c r="K882" s="326"/>
      <c r="L882" s="326"/>
      <c r="M882" s="326"/>
      <c r="N882" s="326"/>
      <c r="O882" s="326"/>
      <c r="P882" s="326"/>
      <c r="Q882" s="326"/>
      <c r="R882" s="326"/>
      <c r="S882" s="326"/>
      <c r="T882" s="326"/>
      <c r="U882" s="326"/>
      <c r="V882" s="326"/>
      <c r="W882" s="326"/>
      <c r="X882" s="326"/>
      <c r="Y882" s="326"/>
      <c r="Z882" s="326"/>
    </row>
    <row r="883" spans="1:26" ht="15.75" customHeight="1" x14ac:dyDescent="0.3">
      <c r="A883" s="427"/>
      <c r="B883" s="427"/>
      <c r="C883" s="427"/>
      <c r="D883" s="427"/>
      <c r="E883" s="427"/>
      <c r="F883" s="427"/>
      <c r="G883" s="326"/>
      <c r="H883" s="326"/>
      <c r="I883" s="326"/>
      <c r="J883" s="326"/>
      <c r="K883" s="326"/>
      <c r="L883" s="326"/>
      <c r="M883" s="326"/>
      <c r="N883" s="326"/>
      <c r="O883" s="326"/>
      <c r="P883" s="326"/>
      <c r="Q883" s="326"/>
      <c r="R883" s="326"/>
      <c r="S883" s="326"/>
      <c r="T883" s="326"/>
      <c r="U883" s="326"/>
      <c r="V883" s="326"/>
      <c r="W883" s="326"/>
      <c r="X883" s="326"/>
      <c r="Y883" s="326"/>
      <c r="Z883" s="326"/>
    </row>
    <row r="884" spans="1:26" ht="15.75" customHeight="1" x14ac:dyDescent="0.3">
      <c r="A884" s="427"/>
      <c r="B884" s="427"/>
      <c r="C884" s="427"/>
      <c r="D884" s="427"/>
      <c r="E884" s="427"/>
      <c r="F884" s="427"/>
      <c r="G884" s="326"/>
      <c r="H884" s="326"/>
      <c r="I884" s="326"/>
      <c r="J884" s="326"/>
      <c r="K884" s="326"/>
      <c r="L884" s="326"/>
      <c r="M884" s="326"/>
      <c r="N884" s="326"/>
      <c r="O884" s="326"/>
      <c r="P884" s="326"/>
      <c r="Q884" s="326"/>
      <c r="R884" s="326"/>
      <c r="S884" s="326"/>
      <c r="T884" s="326"/>
      <c r="U884" s="326"/>
      <c r="V884" s="326"/>
      <c r="W884" s="326"/>
      <c r="X884" s="326"/>
      <c r="Y884" s="326"/>
      <c r="Z884" s="326"/>
    </row>
    <row r="885" spans="1:26" ht="15.75" customHeight="1" x14ac:dyDescent="0.3">
      <c r="A885" s="427"/>
      <c r="B885" s="427"/>
      <c r="C885" s="427"/>
      <c r="D885" s="427"/>
      <c r="E885" s="427"/>
      <c r="F885" s="427"/>
      <c r="G885" s="326"/>
      <c r="H885" s="326"/>
      <c r="I885" s="326"/>
      <c r="J885" s="326"/>
      <c r="K885" s="326"/>
      <c r="L885" s="326"/>
      <c r="M885" s="326"/>
      <c r="N885" s="326"/>
      <c r="O885" s="326"/>
      <c r="P885" s="326"/>
      <c r="Q885" s="326"/>
      <c r="R885" s="326"/>
      <c r="S885" s="326"/>
      <c r="T885" s="326"/>
      <c r="U885" s="326"/>
      <c r="V885" s="326"/>
      <c r="W885" s="326"/>
      <c r="X885" s="326"/>
      <c r="Y885" s="326"/>
      <c r="Z885" s="326"/>
    </row>
    <row r="886" spans="1:26" ht="15.75" customHeight="1" x14ac:dyDescent="0.3">
      <c r="A886" s="427"/>
      <c r="B886" s="427"/>
      <c r="C886" s="427"/>
      <c r="D886" s="427"/>
      <c r="E886" s="427"/>
      <c r="F886" s="427"/>
      <c r="G886" s="326"/>
      <c r="H886" s="326"/>
      <c r="I886" s="326"/>
      <c r="J886" s="326"/>
      <c r="K886" s="326"/>
      <c r="L886" s="326"/>
      <c r="M886" s="326"/>
      <c r="N886" s="326"/>
      <c r="O886" s="326"/>
      <c r="P886" s="326"/>
      <c r="Q886" s="326"/>
      <c r="R886" s="326"/>
      <c r="S886" s="326"/>
      <c r="T886" s="326"/>
      <c r="U886" s="326"/>
      <c r="V886" s="326"/>
      <c r="W886" s="326"/>
      <c r="X886" s="326"/>
      <c r="Y886" s="326"/>
      <c r="Z886" s="326"/>
    </row>
    <row r="887" spans="1:26" ht="15.75" customHeight="1" x14ac:dyDescent="0.3">
      <c r="A887" s="427"/>
      <c r="B887" s="427"/>
      <c r="C887" s="427"/>
      <c r="D887" s="427"/>
      <c r="E887" s="427"/>
      <c r="F887" s="427"/>
      <c r="G887" s="326"/>
      <c r="H887" s="326"/>
      <c r="I887" s="326"/>
      <c r="J887" s="326"/>
      <c r="K887" s="326"/>
      <c r="L887" s="326"/>
      <c r="M887" s="326"/>
      <c r="N887" s="326"/>
      <c r="O887" s="326"/>
      <c r="P887" s="326"/>
      <c r="Q887" s="326"/>
      <c r="R887" s="326"/>
      <c r="S887" s="326"/>
      <c r="T887" s="326"/>
      <c r="U887" s="326"/>
      <c r="V887" s="326"/>
      <c r="W887" s="326"/>
      <c r="X887" s="326"/>
      <c r="Y887" s="326"/>
      <c r="Z887" s="326"/>
    </row>
    <row r="888" spans="1:26" ht="15.75" customHeight="1" x14ac:dyDescent="0.3">
      <c r="A888" s="427"/>
      <c r="B888" s="427"/>
      <c r="C888" s="427"/>
      <c r="D888" s="427"/>
      <c r="E888" s="427"/>
      <c r="F888" s="427"/>
      <c r="G888" s="326"/>
      <c r="H888" s="326"/>
      <c r="I888" s="326"/>
      <c r="J888" s="326"/>
      <c r="K888" s="326"/>
      <c r="L888" s="326"/>
      <c r="M888" s="326"/>
      <c r="N888" s="326"/>
      <c r="O888" s="326"/>
      <c r="P888" s="326"/>
      <c r="Q888" s="326"/>
      <c r="R888" s="326"/>
      <c r="S888" s="326"/>
      <c r="T888" s="326"/>
      <c r="U888" s="326"/>
      <c r="V888" s="326"/>
      <c r="W888" s="326"/>
      <c r="X888" s="326"/>
      <c r="Y888" s="326"/>
      <c r="Z888" s="326"/>
    </row>
    <row r="889" spans="1:26" ht="15.75" customHeight="1" x14ac:dyDescent="0.3">
      <c r="A889" s="427"/>
      <c r="B889" s="427"/>
      <c r="C889" s="427"/>
      <c r="D889" s="427"/>
      <c r="E889" s="427"/>
      <c r="F889" s="427"/>
      <c r="G889" s="326"/>
      <c r="H889" s="326"/>
      <c r="I889" s="326"/>
      <c r="J889" s="326"/>
      <c r="K889" s="326"/>
      <c r="L889" s="326"/>
      <c r="M889" s="326"/>
      <c r="N889" s="326"/>
      <c r="O889" s="326"/>
      <c r="P889" s="326"/>
      <c r="Q889" s="326"/>
      <c r="R889" s="326"/>
      <c r="S889" s="326"/>
      <c r="T889" s="326"/>
      <c r="U889" s="326"/>
      <c r="V889" s="326"/>
      <c r="W889" s="326"/>
      <c r="X889" s="326"/>
      <c r="Y889" s="326"/>
      <c r="Z889" s="326"/>
    </row>
    <row r="890" spans="1:26" ht="15.75" customHeight="1" x14ac:dyDescent="0.3">
      <c r="A890" s="427"/>
      <c r="B890" s="427"/>
      <c r="C890" s="427"/>
      <c r="D890" s="427"/>
      <c r="E890" s="427"/>
      <c r="F890" s="427"/>
      <c r="G890" s="326"/>
      <c r="H890" s="326"/>
      <c r="I890" s="326"/>
      <c r="J890" s="326"/>
      <c r="K890" s="326"/>
      <c r="L890" s="326"/>
      <c r="M890" s="326"/>
      <c r="N890" s="326"/>
      <c r="O890" s="326"/>
      <c r="P890" s="326"/>
      <c r="Q890" s="326"/>
      <c r="R890" s="326"/>
      <c r="S890" s="326"/>
      <c r="T890" s="326"/>
      <c r="U890" s="326"/>
      <c r="V890" s="326"/>
      <c r="W890" s="326"/>
      <c r="X890" s="326"/>
      <c r="Y890" s="326"/>
      <c r="Z890" s="326"/>
    </row>
    <row r="891" spans="1:26" ht="15.75" customHeight="1" x14ac:dyDescent="0.3">
      <c r="A891" s="427"/>
      <c r="B891" s="427"/>
      <c r="C891" s="427"/>
      <c r="D891" s="427"/>
      <c r="E891" s="427"/>
      <c r="F891" s="427"/>
      <c r="G891" s="326"/>
      <c r="H891" s="326"/>
      <c r="I891" s="326"/>
      <c r="J891" s="326"/>
      <c r="K891" s="326"/>
      <c r="L891" s="326"/>
      <c r="M891" s="326"/>
      <c r="N891" s="326"/>
      <c r="O891" s="326"/>
      <c r="P891" s="326"/>
      <c r="Q891" s="326"/>
      <c r="R891" s="326"/>
      <c r="S891" s="326"/>
      <c r="T891" s="326"/>
      <c r="U891" s="326"/>
      <c r="V891" s="326"/>
      <c r="W891" s="326"/>
      <c r="X891" s="326"/>
      <c r="Y891" s="326"/>
      <c r="Z891" s="326"/>
    </row>
    <row r="892" spans="1:26" ht="15.75" customHeight="1" x14ac:dyDescent="0.3">
      <c r="A892" s="427"/>
      <c r="B892" s="427"/>
      <c r="C892" s="427"/>
      <c r="D892" s="427"/>
      <c r="E892" s="427"/>
      <c r="F892" s="427"/>
      <c r="G892" s="326"/>
      <c r="H892" s="326"/>
      <c r="I892" s="326"/>
      <c r="J892" s="326"/>
      <c r="K892" s="326"/>
      <c r="L892" s="326"/>
      <c r="M892" s="326"/>
      <c r="N892" s="326"/>
      <c r="O892" s="326"/>
      <c r="P892" s="326"/>
      <c r="Q892" s="326"/>
      <c r="R892" s="326"/>
      <c r="S892" s="326"/>
      <c r="T892" s="326"/>
      <c r="U892" s="326"/>
      <c r="V892" s="326"/>
      <c r="W892" s="326"/>
      <c r="X892" s="326"/>
      <c r="Y892" s="326"/>
      <c r="Z892" s="326"/>
    </row>
    <row r="893" spans="1:26" ht="15.75" customHeight="1" x14ac:dyDescent="0.3">
      <c r="A893" s="427"/>
      <c r="B893" s="427"/>
      <c r="C893" s="427"/>
      <c r="D893" s="427"/>
      <c r="E893" s="427"/>
      <c r="F893" s="427"/>
      <c r="G893" s="326"/>
      <c r="H893" s="326"/>
      <c r="I893" s="326"/>
      <c r="J893" s="326"/>
      <c r="K893" s="326"/>
      <c r="L893" s="326"/>
      <c r="M893" s="326"/>
      <c r="N893" s="326"/>
      <c r="O893" s="326"/>
      <c r="P893" s="326"/>
      <c r="Q893" s="326"/>
      <c r="R893" s="326"/>
      <c r="S893" s="326"/>
      <c r="T893" s="326"/>
      <c r="U893" s="326"/>
      <c r="V893" s="326"/>
      <c r="W893" s="326"/>
      <c r="X893" s="326"/>
      <c r="Y893" s="326"/>
      <c r="Z893" s="326"/>
    </row>
    <row r="894" spans="1:26" ht="15.75" customHeight="1" x14ac:dyDescent="0.3">
      <c r="A894" s="427"/>
      <c r="B894" s="427"/>
      <c r="C894" s="427"/>
      <c r="D894" s="427"/>
      <c r="E894" s="427"/>
      <c r="F894" s="427"/>
      <c r="G894" s="326"/>
      <c r="H894" s="326"/>
      <c r="I894" s="326"/>
      <c r="J894" s="326"/>
      <c r="K894" s="326"/>
      <c r="L894" s="326"/>
      <c r="M894" s="326"/>
      <c r="N894" s="326"/>
      <c r="O894" s="326"/>
      <c r="P894" s="326"/>
      <c r="Q894" s="326"/>
      <c r="R894" s="326"/>
      <c r="S894" s="326"/>
      <c r="T894" s="326"/>
      <c r="U894" s="326"/>
      <c r="V894" s="326"/>
      <c r="W894" s="326"/>
      <c r="X894" s="326"/>
      <c r="Y894" s="326"/>
      <c r="Z894" s="326"/>
    </row>
    <row r="895" spans="1:26" ht="15.75" customHeight="1" x14ac:dyDescent="0.3">
      <c r="A895" s="427"/>
      <c r="B895" s="427"/>
      <c r="C895" s="427"/>
      <c r="D895" s="427"/>
      <c r="E895" s="427"/>
      <c r="F895" s="427"/>
      <c r="G895" s="326"/>
      <c r="H895" s="326"/>
      <c r="I895" s="326"/>
      <c r="J895" s="326"/>
      <c r="K895" s="326"/>
      <c r="L895" s="326"/>
      <c r="M895" s="326"/>
      <c r="N895" s="326"/>
      <c r="O895" s="326"/>
      <c r="P895" s="326"/>
      <c r="Q895" s="326"/>
      <c r="R895" s="326"/>
      <c r="S895" s="326"/>
      <c r="T895" s="326"/>
      <c r="U895" s="326"/>
      <c r="V895" s="326"/>
      <c r="W895" s="326"/>
      <c r="X895" s="326"/>
      <c r="Y895" s="326"/>
      <c r="Z895" s="326"/>
    </row>
    <row r="896" spans="1:26" ht="15.75" customHeight="1" x14ac:dyDescent="0.3">
      <c r="A896" s="427"/>
      <c r="B896" s="427"/>
      <c r="C896" s="427"/>
      <c r="D896" s="427"/>
      <c r="E896" s="427"/>
      <c r="F896" s="427"/>
      <c r="G896" s="326"/>
      <c r="H896" s="326"/>
      <c r="I896" s="326"/>
      <c r="J896" s="326"/>
      <c r="K896" s="326"/>
      <c r="L896" s="326"/>
      <c r="M896" s="326"/>
      <c r="N896" s="326"/>
      <c r="O896" s="326"/>
      <c r="P896" s="326"/>
      <c r="Q896" s="326"/>
      <c r="R896" s="326"/>
      <c r="S896" s="326"/>
      <c r="T896" s="326"/>
      <c r="U896" s="326"/>
      <c r="V896" s="326"/>
      <c r="W896" s="326"/>
      <c r="X896" s="326"/>
      <c r="Y896" s="326"/>
      <c r="Z896" s="326"/>
    </row>
    <row r="897" spans="1:26" ht="15.75" customHeight="1" x14ac:dyDescent="0.3">
      <c r="A897" s="427"/>
      <c r="B897" s="427"/>
      <c r="C897" s="427"/>
      <c r="D897" s="427"/>
      <c r="E897" s="427"/>
      <c r="F897" s="427"/>
      <c r="G897" s="326"/>
      <c r="H897" s="326"/>
      <c r="I897" s="326"/>
      <c r="J897" s="326"/>
      <c r="K897" s="326"/>
      <c r="L897" s="326"/>
      <c r="M897" s="326"/>
      <c r="N897" s="326"/>
      <c r="O897" s="326"/>
      <c r="P897" s="326"/>
      <c r="Q897" s="326"/>
      <c r="R897" s="326"/>
      <c r="S897" s="326"/>
      <c r="T897" s="326"/>
      <c r="U897" s="326"/>
      <c r="V897" s="326"/>
      <c r="W897" s="326"/>
      <c r="X897" s="326"/>
      <c r="Y897" s="326"/>
      <c r="Z897" s="326"/>
    </row>
    <row r="898" spans="1:26" ht="15.75" customHeight="1" x14ac:dyDescent="0.3">
      <c r="A898" s="427"/>
      <c r="B898" s="427"/>
      <c r="C898" s="427"/>
      <c r="D898" s="427"/>
      <c r="E898" s="427"/>
      <c r="F898" s="427"/>
      <c r="G898" s="326"/>
      <c r="H898" s="326"/>
      <c r="I898" s="326"/>
      <c r="J898" s="326"/>
      <c r="K898" s="326"/>
      <c r="L898" s="326"/>
      <c r="M898" s="326"/>
      <c r="N898" s="326"/>
      <c r="O898" s="326"/>
      <c r="P898" s="326"/>
      <c r="Q898" s="326"/>
      <c r="R898" s="326"/>
      <c r="S898" s="326"/>
      <c r="T898" s="326"/>
      <c r="U898" s="326"/>
      <c r="V898" s="326"/>
      <c r="W898" s="326"/>
      <c r="X898" s="326"/>
      <c r="Y898" s="326"/>
      <c r="Z898" s="326"/>
    </row>
    <row r="899" spans="1:26" ht="15.75" customHeight="1" x14ac:dyDescent="0.3">
      <c r="A899" s="427"/>
      <c r="B899" s="427"/>
      <c r="C899" s="427"/>
      <c r="D899" s="427"/>
      <c r="E899" s="427"/>
      <c r="F899" s="427"/>
      <c r="G899" s="326"/>
      <c r="H899" s="326"/>
      <c r="I899" s="326"/>
      <c r="J899" s="326"/>
      <c r="K899" s="326"/>
      <c r="L899" s="326"/>
      <c r="M899" s="326"/>
      <c r="N899" s="326"/>
      <c r="O899" s="326"/>
      <c r="P899" s="326"/>
      <c r="Q899" s="326"/>
      <c r="R899" s="326"/>
      <c r="S899" s="326"/>
      <c r="T899" s="326"/>
      <c r="U899" s="326"/>
      <c r="V899" s="326"/>
      <c r="W899" s="326"/>
      <c r="X899" s="326"/>
      <c r="Y899" s="326"/>
      <c r="Z899" s="326"/>
    </row>
    <row r="900" spans="1:26" ht="15.75" customHeight="1" x14ac:dyDescent="0.3">
      <c r="A900" s="427"/>
      <c r="B900" s="427"/>
      <c r="C900" s="427"/>
      <c r="D900" s="427"/>
      <c r="E900" s="427"/>
      <c r="F900" s="427"/>
      <c r="G900" s="326"/>
      <c r="H900" s="326"/>
      <c r="I900" s="326"/>
      <c r="J900" s="326"/>
      <c r="K900" s="326"/>
      <c r="L900" s="326"/>
      <c r="M900" s="326"/>
      <c r="N900" s="326"/>
      <c r="O900" s="326"/>
      <c r="P900" s="326"/>
      <c r="Q900" s="326"/>
      <c r="R900" s="326"/>
      <c r="S900" s="326"/>
      <c r="T900" s="326"/>
      <c r="U900" s="326"/>
      <c r="V900" s="326"/>
      <c r="W900" s="326"/>
      <c r="X900" s="326"/>
      <c r="Y900" s="326"/>
      <c r="Z900" s="326"/>
    </row>
    <row r="901" spans="1:26" ht="15.75" customHeight="1" x14ac:dyDescent="0.3">
      <c r="A901" s="427"/>
      <c r="B901" s="427"/>
      <c r="C901" s="427"/>
      <c r="D901" s="427"/>
      <c r="E901" s="427"/>
      <c r="F901" s="427"/>
      <c r="G901" s="326"/>
      <c r="H901" s="326"/>
      <c r="I901" s="326"/>
      <c r="J901" s="326"/>
      <c r="K901" s="326"/>
      <c r="L901" s="326"/>
      <c r="M901" s="326"/>
      <c r="N901" s="326"/>
      <c r="O901" s="326"/>
      <c r="P901" s="326"/>
      <c r="Q901" s="326"/>
      <c r="R901" s="326"/>
      <c r="S901" s="326"/>
      <c r="T901" s="326"/>
      <c r="U901" s="326"/>
      <c r="V901" s="326"/>
      <c r="W901" s="326"/>
      <c r="X901" s="326"/>
      <c r="Y901" s="326"/>
      <c r="Z901" s="326"/>
    </row>
    <row r="902" spans="1:26" ht="15.75" customHeight="1" x14ac:dyDescent="0.3">
      <c r="A902" s="427"/>
      <c r="B902" s="427"/>
      <c r="C902" s="427"/>
      <c r="D902" s="427"/>
      <c r="E902" s="427"/>
      <c r="F902" s="427"/>
      <c r="G902" s="326"/>
      <c r="H902" s="326"/>
      <c r="I902" s="326"/>
      <c r="J902" s="326"/>
      <c r="K902" s="326"/>
      <c r="L902" s="326"/>
      <c r="M902" s="326"/>
      <c r="N902" s="326"/>
      <c r="O902" s="326"/>
      <c r="P902" s="326"/>
      <c r="Q902" s="326"/>
      <c r="R902" s="326"/>
      <c r="S902" s="326"/>
      <c r="T902" s="326"/>
      <c r="U902" s="326"/>
      <c r="V902" s="326"/>
      <c r="W902" s="326"/>
      <c r="X902" s="326"/>
      <c r="Y902" s="326"/>
      <c r="Z902" s="326"/>
    </row>
    <row r="903" spans="1:26" ht="15.75" customHeight="1" x14ac:dyDescent="0.3">
      <c r="A903" s="427"/>
      <c r="B903" s="427"/>
      <c r="C903" s="427"/>
      <c r="D903" s="427"/>
      <c r="E903" s="427"/>
      <c r="F903" s="427"/>
      <c r="G903" s="326"/>
      <c r="H903" s="326"/>
      <c r="I903" s="326"/>
      <c r="J903" s="326"/>
      <c r="K903" s="326"/>
      <c r="L903" s="326"/>
      <c r="M903" s="326"/>
      <c r="N903" s="326"/>
      <c r="O903" s="326"/>
      <c r="P903" s="326"/>
      <c r="Q903" s="326"/>
      <c r="R903" s="326"/>
      <c r="S903" s="326"/>
      <c r="T903" s="326"/>
      <c r="U903" s="326"/>
      <c r="V903" s="326"/>
      <c r="W903" s="326"/>
      <c r="X903" s="326"/>
      <c r="Y903" s="326"/>
      <c r="Z903" s="326"/>
    </row>
    <row r="904" spans="1:26" ht="15.75" customHeight="1" x14ac:dyDescent="0.3">
      <c r="A904" s="427"/>
      <c r="B904" s="427"/>
      <c r="C904" s="427"/>
      <c r="D904" s="427"/>
      <c r="E904" s="427"/>
      <c r="F904" s="427"/>
      <c r="G904" s="326"/>
      <c r="H904" s="326"/>
      <c r="I904" s="326"/>
      <c r="J904" s="326"/>
      <c r="K904" s="326"/>
      <c r="L904" s="326"/>
      <c r="M904" s="326"/>
      <c r="N904" s="326"/>
      <c r="O904" s="326"/>
      <c r="P904" s="326"/>
      <c r="Q904" s="326"/>
      <c r="R904" s="326"/>
      <c r="S904" s="326"/>
      <c r="T904" s="326"/>
      <c r="U904" s="326"/>
      <c r="V904" s="326"/>
      <c r="W904" s="326"/>
      <c r="X904" s="326"/>
      <c r="Y904" s="326"/>
      <c r="Z904" s="326"/>
    </row>
    <row r="905" spans="1:26" ht="15.75" customHeight="1" x14ac:dyDescent="0.3">
      <c r="A905" s="427"/>
      <c r="B905" s="427"/>
      <c r="C905" s="427"/>
      <c r="D905" s="427"/>
      <c r="E905" s="427"/>
      <c r="F905" s="427"/>
      <c r="G905" s="326"/>
      <c r="H905" s="326"/>
      <c r="I905" s="326"/>
      <c r="J905" s="326"/>
      <c r="K905" s="326"/>
      <c r="L905" s="326"/>
      <c r="M905" s="326"/>
      <c r="N905" s="326"/>
      <c r="O905" s="326"/>
      <c r="P905" s="326"/>
      <c r="Q905" s="326"/>
      <c r="R905" s="326"/>
      <c r="S905" s="326"/>
      <c r="T905" s="326"/>
      <c r="U905" s="326"/>
      <c r="V905" s="326"/>
      <c r="W905" s="326"/>
      <c r="X905" s="326"/>
      <c r="Y905" s="326"/>
      <c r="Z905" s="326"/>
    </row>
    <row r="906" spans="1:26" ht="15.75" customHeight="1" x14ac:dyDescent="0.3">
      <c r="A906" s="427"/>
      <c r="B906" s="427"/>
      <c r="C906" s="427"/>
      <c r="D906" s="427"/>
      <c r="E906" s="427"/>
      <c r="F906" s="427"/>
      <c r="G906" s="326"/>
      <c r="H906" s="326"/>
      <c r="I906" s="326"/>
      <c r="J906" s="326"/>
      <c r="K906" s="326"/>
      <c r="L906" s="326"/>
      <c r="M906" s="326"/>
      <c r="N906" s="326"/>
      <c r="O906" s="326"/>
      <c r="P906" s="326"/>
      <c r="Q906" s="326"/>
      <c r="R906" s="326"/>
      <c r="S906" s="326"/>
      <c r="T906" s="326"/>
      <c r="U906" s="326"/>
      <c r="V906" s="326"/>
      <c r="W906" s="326"/>
      <c r="X906" s="326"/>
      <c r="Y906" s="326"/>
      <c r="Z906" s="326"/>
    </row>
    <row r="907" spans="1:26" ht="15.75" customHeight="1" x14ac:dyDescent="0.3">
      <c r="A907" s="427"/>
      <c r="B907" s="427"/>
      <c r="C907" s="427"/>
      <c r="D907" s="427"/>
      <c r="E907" s="427"/>
      <c r="F907" s="427"/>
      <c r="G907" s="326"/>
      <c r="H907" s="326"/>
      <c r="I907" s="326"/>
      <c r="J907" s="326"/>
      <c r="K907" s="326"/>
      <c r="L907" s="326"/>
      <c r="M907" s="326"/>
      <c r="N907" s="326"/>
      <c r="O907" s="326"/>
      <c r="P907" s="326"/>
      <c r="Q907" s="326"/>
      <c r="R907" s="326"/>
      <c r="S907" s="326"/>
      <c r="T907" s="326"/>
      <c r="U907" s="326"/>
      <c r="V907" s="326"/>
      <c r="W907" s="326"/>
      <c r="X907" s="326"/>
      <c r="Y907" s="326"/>
      <c r="Z907" s="326"/>
    </row>
    <row r="908" spans="1:26" ht="15.75" customHeight="1" x14ac:dyDescent="0.3">
      <c r="A908" s="427"/>
      <c r="B908" s="427"/>
      <c r="C908" s="427"/>
      <c r="D908" s="427"/>
      <c r="E908" s="427"/>
      <c r="F908" s="427"/>
      <c r="G908" s="326"/>
      <c r="H908" s="326"/>
      <c r="I908" s="326"/>
      <c r="J908" s="326"/>
      <c r="K908" s="326"/>
      <c r="L908" s="326"/>
      <c r="M908" s="326"/>
      <c r="N908" s="326"/>
      <c r="O908" s="326"/>
      <c r="P908" s="326"/>
      <c r="Q908" s="326"/>
      <c r="R908" s="326"/>
      <c r="S908" s="326"/>
      <c r="T908" s="326"/>
      <c r="U908" s="326"/>
      <c r="V908" s="326"/>
      <c r="W908" s="326"/>
      <c r="X908" s="326"/>
      <c r="Y908" s="326"/>
      <c r="Z908" s="326"/>
    </row>
    <row r="909" spans="1:26" ht="15.75" customHeight="1" x14ac:dyDescent="0.3">
      <c r="A909" s="427"/>
      <c r="B909" s="427"/>
      <c r="C909" s="427"/>
      <c r="D909" s="427"/>
      <c r="E909" s="427"/>
      <c r="F909" s="427"/>
      <c r="G909" s="326"/>
      <c r="H909" s="326"/>
      <c r="I909" s="326"/>
      <c r="J909" s="326"/>
      <c r="K909" s="326"/>
      <c r="L909" s="326"/>
      <c r="M909" s="326"/>
      <c r="N909" s="326"/>
      <c r="O909" s="326"/>
      <c r="P909" s="326"/>
      <c r="Q909" s="326"/>
      <c r="R909" s="326"/>
      <c r="S909" s="326"/>
      <c r="T909" s="326"/>
      <c r="U909" s="326"/>
      <c r="V909" s="326"/>
      <c r="W909" s="326"/>
      <c r="X909" s="326"/>
      <c r="Y909" s="326"/>
      <c r="Z909" s="326"/>
    </row>
    <row r="910" spans="1:26" ht="15.75" customHeight="1" x14ac:dyDescent="0.3">
      <c r="A910" s="427"/>
      <c r="B910" s="427"/>
      <c r="C910" s="427"/>
      <c r="D910" s="427"/>
      <c r="E910" s="427"/>
      <c r="F910" s="427"/>
      <c r="G910" s="326"/>
      <c r="H910" s="326"/>
      <c r="I910" s="326"/>
      <c r="J910" s="326"/>
      <c r="K910" s="326"/>
      <c r="L910" s="326"/>
      <c r="M910" s="326"/>
      <c r="N910" s="326"/>
      <c r="O910" s="326"/>
      <c r="P910" s="326"/>
      <c r="Q910" s="326"/>
      <c r="R910" s="326"/>
      <c r="S910" s="326"/>
      <c r="T910" s="326"/>
      <c r="U910" s="326"/>
      <c r="V910" s="326"/>
      <c r="W910" s="326"/>
      <c r="X910" s="326"/>
      <c r="Y910" s="326"/>
      <c r="Z910" s="326"/>
    </row>
    <row r="911" spans="1:26" ht="15.75" customHeight="1" x14ac:dyDescent="0.3">
      <c r="A911" s="427"/>
      <c r="B911" s="427"/>
      <c r="C911" s="427"/>
      <c r="D911" s="427"/>
      <c r="E911" s="427"/>
      <c r="F911" s="427"/>
      <c r="G911" s="326"/>
      <c r="H911" s="326"/>
      <c r="I911" s="326"/>
      <c r="J911" s="326"/>
      <c r="K911" s="326"/>
      <c r="L911" s="326"/>
      <c r="M911" s="326"/>
      <c r="N911" s="326"/>
      <c r="O911" s="326"/>
      <c r="P911" s="326"/>
      <c r="Q911" s="326"/>
      <c r="R911" s="326"/>
      <c r="S911" s="326"/>
      <c r="T911" s="326"/>
      <c r="U911" s="326"/>
      <c r="V911" s="326"/>
      <c r="W911" s="326"/>
      <c r="X911" s="326"/>
      <c r="Y911" s="326"/>
      <c r="Z911" s="326"/>
    </row>
    <row r="912" spans="1:26" ht="15.75" customHeight="1" x14ac:dyDescent="0.3">
      <c r="A912" s="427"/>
      <c r="B912" s="427"/>
      <c r="C912" s="427"/>
      <c r="D912" s="427"/>
      <c r="E912" s="427"/>
      <c r="F912" s="427"/>
      <c r="G912" s="326"/>
      <c r="H912" s="326"/>
      <c r="I912" s="326"/>
      <c r="J912" s="326"/>
      <c r="K912" s="326"/>
      <c r="L912" s="326"/>
      <c r="M912" s="326"/>
      <c r="N912" s="326"/>
      <c r="O912" s="326"/>
      <c r="P912" s="326"/>
      <c r="Q912" s="326"/>
      <c r="R912" s="326"/>
      <c r="S912" s="326"/>
      <c r="T912" s="326"/>
      <c r="U912" s="326"/>
      <c r="V912" s="326"/>
      <c r="W912" s="326"/>
      <c r="X912" s="326"/>
      <c r="Y912" s="326"/>
      <c r="Z912" s="326"/>
    </row>
    <row r="913" spans="1:26" ht="15.75" customHeight="1" x14ac:dyDescent="0.3">
      <c r="A913" s="427"/>
      <c r="B913" s="427"/>
      <c r="C913" s="427"/>
      <c r="D913" s="427"/>
      <c r="E913" s="427"/>
      <c r="F913" s="427"/>
      <c r="G913" s="326"/>
      <c r="H913" s="326"/>
      <c r="I913" s="326"/>
      <c r="J913" s="326"/>
      <c r="K913" s="326"/>
      <c r="L913" s="326"/>
      <c r="M913" s="326"/>
      <c r="N913" s="326"/>
      <c r="O913" s="326"/>
      <c r="P913" s="326"/>
      <c r="Q913" s="326"/>
      <c r="R913" s="326"/>
      <c r="S913" s="326"/>
      <c r="T913" s="326"/>
      <c r="U913" s="326"/>
      <c r="V913" s="326"/>
      <c r="W913" s="326"/>
      <c r="X913" s="326"/>
      <c r="Y913" s="326"/>
      <c r="Z913" s="326"/>
    </row>
    <row r="914" spans="1:26" ht="15.75" customHeight="1" x14ac:dyDescent="0.3">
      <c r="A914" s="427"/>
      <c r="B914" s="427"/>
      <c r="C914" s="427"/>
      <c r="D914" s="427"/>
      <c r="E914" s="427"/>
      <c r="F914" s="427"/>
      <c r="G914" s="326"/>
      <c r="H914" s="326"/>
      <c r="I914" s="326"/>
      <c r="J914" s="326"/>
      <c r="K914" s="326"/>
      <c r="L914" s="326"/>
      <c r="M914" s="326"/>
      <c r="N914" s="326"/>
      <c r="O914" s="326"/>
      <c r="P914" s="326"/>
      <c r="Q914" s="326"/>
      <c r="R914" s="326"/>
      <c r="S914" s="326"/>
      <c r="T914" s="326"/>
      <c r="U914" s="326"/>
      <c r="V914" s="326"/>
      <c r="W914" s="326"/>
      <c r="X914" s="326"/>
      <c r="Y914" s="326"/>
      <c r="Z914" s="326"/>
    </row>
    <row r="915" spans="1:26" ht="15.75" customHeight="1" x14ac:dyDescent="0.3">
      <c r="A915" s="427"/>
      <c r="B915" s="427"/>
      <c r="C915" s="427"/>
      <c r="D915" s="427"/>
      <c r="E915" s="427"/>
      <c r="F915" s="427"/>
      <c r="G915" s="326"/>
      <c r="H915" s="326"/>
      <c r="I915" s="326"/>
      <c r="J915" s="326"/>
      <c r="K915" s="326"/>
      <c r="L915" s="326"/>
      <c r="M915" s="326"/>
      <c r="N915" s="326"/>
      <c r="O915" s="326"/>
      <c r="P915" s="326"/>
      <c r="Q915" s="326"/>
      <c r="R915" s="326"/>
      <c r="S915" s="326"/>
      <c r="T915" s="326"/>
      <c r="U915" s="326"/>
      <c r="V915" s="326"/>
      <c r="W915" s="326"/>
      <c r="X915" s="326"/>
      <c r="Y915" s="326"/>
      <c r="Z915" s="326"/>
    </row>
    <row r="916" spans="1:26" ht="15.75" customHeight="1" x14ac:dyDescent="0.3">
      <c r="A916" s="427"/>
      <c r="B916" s="427"/>
      <c r="C916" s="427"/>
      <c r="D916" s="427"/>
      <c r="E916" s="427"/>
      <c r="F916" s="427"/>
      <c r="G916" s="326"/>
      <c r="H916" s="326"/>
      <c r="I916" s="326"/>
      <c r="J916" s="326"/>
      <c r="K916" s="326"/>
      <c r="L916" s="326"/>
      <c r="M916" s="326"/>
      <c r="N916" s="326"/>
      <c r="O916" s="326"/>
      <c r="P916" s="326"/>
      <c r="Q916" s="326"/>
      <c r="R916" s="326"/>
      <c r="S916" s="326"/>
      <c r="T916" s="326"/>
      <c r="U916" s="326"/>
      <c r="V916" s="326"/>
      <c r="W916" s="326"/>
      <c r="X916" s="326"/>
      <c r="Y916" s="326"/>
      <c r="Z916" s="326"/>
    </row>
    <row r="917" spans="1:26" ht="15.75" customHeight="1" x14ac:dyDescent="0.3">
      <c r="A917" s="427"/>
      <c r="B917" s="427"/>
      <c r="C917" s="427"/>
      <c r="D917" s="427"/>
      <c r="E917" s="427"/>
      <c r="F917" s="427"/>
      <c r="G917" s="326"/>
      <c r="H917" s="326"/>
      <c r="I917" s="326"/>
      <c r="J917" s="326"/>
      <c r="K917" s="326"/>
      <c r="L917" s="326"/>
      <c r="M917" s="326"/>
      <c r="N917" s="326"/>
      <c r="O917" s="326"/>
      <c r="P917" s="326"/>
      <c r="Q917" s="326"/>
      <c r="R917" s="326"/>
      <c r="S917" s="326"/>
      <c r="T917" s="326"/>
      <c r="U917" s="326"/>
      <c r="V917" s="326"/>
      <c r="W917" s="326"/>
      <c r="X917" s="326"/>
      <c r="Y917" s="326"/>
      <c r="Z917" s="326"/>
    </row>
    <row r="918" spans="1:26" ht="15.75" customHeight="1" x14ac:dyDescent="0.3">
      <c r="A918" s="427"/>
      <c r="B918" s="427"/>
      <c r="C918" s="427"/>
      <c r="D918" s="427"/>
      <c r="E918" s="427"/>
      <c r="F918" s="427"/>
      <c r="G918" s="326"/>
      <c r="H918" s="326"/>
      <c r="I918" s="326"/>
      <c r="J918" s="326"/>
      <c r="K918" s="326"/>
      <c r="L918" s="326"/>
      <c r="M918" s="326"/>
      <c r="N918" s="326"/>
      <c r="O918" s="326"/>
      <c r="P918" s="326"/>
      <c r="Q918" s="326"/>
      <c r="R918" s="326"/>
      <c r="S918" s="326"/>
      <c r="T918" s="326"/>
      <c r="U918" s="326"/>
      <c r="V918" s="326"/>
      <c r="W918" s="326"/>
      <c r="X918" s="326"/>
      <c r="Y918" s="326"/>
      <c r="Z918" s="326"/>
    </row>
    <row r="919" spans="1:26" ht="15.75" customHeight="1" x14ac:dyDescent="0.3">
      <c r="A919" s="427"/>
      <c r="B919" s="427"/>
      <c r="C919" s="427"/>
      <c r="D919" s="427"/>
      <c r="E919" s="427"/>
      <c r="F919" s="427"/>
      <c r="G919" s="326"/>
      <c r="H919" s="326"/>
      <c r="I919" s="326"/>
      <c r="J919" s="326"/>
      <c r="K919" s="326"/>
      <c r="L919" s="326"/>
      <c r="M919" s="326"/>
      <c r="N919" s="326"/>
      <c r="O919" s="326"/>
      <c r="P919" s="326"/>
      <c r="Q919" s="326"/>
      <c r="R919" s="326"/>
      <c r="S919" s="326"/>
      <c r="T919" s="326"/>
      <c r="U919" s="326"/>
      <c r="V919" s="326"/>
      <c r="W919" s="326"/>
      <c r="X919" s="326"/>
      <c r="Y919" s="326"/>
      <c r="Z919" s="326"/>
    </row>
    <row r="920" spans="1:26" ht="15.75" customHeight="1" x14ac:dyDescent="0.3">
      <c r="A920" s="427"/>
      <c r="B920" s="427"/>
      <c r="C920" s="427"/>
      <c r="D920" s="427"/>
      <c r="E920" s="427"/>
      <c r="F920" s="427"/>
      <c r="G920" s="326"/>
      <c r="H920" s="326"/>
      <c r="I920" s="326"/>
      <c r="J920" s="326"/>
      <c r="K920" s="326"/>
      <c r="L920" s="326"/>
      <c r="M920" s="326"/>
      <c r="N920" s="326"/>
      <c r="O920" s="326"/>
      <c r="P920" s="326"/>
      <c r="Q920" s="326"/>
      <c r="R920" s="326"/>
      <c r="S920" s="326"/>
      <c r="T920" s="326"/>
      <c r="U920" s="326"/>
      <c r="V920" s="326"/>
      <c r="W920" s="326"/>
      <c r="X920" s="326"/>
      <c r="Y920" s="326"/>
      <c r="Z920" s="326"/>
    </row>
    <row r="921" spans="1:26" ht="15.75" customHeight="1" x14ac:dyDescent="0.3">
      <c r="A921" s="427"/>
      <c r="B921" s="427"/>
      <c r="C921" s="427"/>
      <c r="D921" s="427"/>
      <c r="E921" s="427"/>
      <c r="F921" s="427"/>
      <c r="G921" s="326"/>
      <c r="H921" s="326"/>
      <c r="I921" s="326"/>
      <c r="J921" s="326"/>
      <c r="K921" s="326"/>
      <c r="L921" s="326"/>
      <c r="M921" s="326"/>
      <c r="N921" s="326"/>
      <c r="O921" s="326"/>
      <c r="P921" s="326"/>
      <c r="Q921" s="326"/>
      <c r="R921" s="326"/>
      <c r="S921" s="326"/>
      <c r="T921" s="326"/>
      <c r="U921" s="326"/>
      <c r="V921" s="326"/>
      <c r="W921" s="326"/>
      <c r="X921" s="326"/>
      <c r="Y921" s="326"/>
      <c r="Z921" s="326"/>
    </row>
    <row r="922" spans="1:26" ht="15.75" customHeight="1" x14ac:dyDescent="0.3">
      <c r="A922" s="427"/>
      <c r="B922" s="427"/>
      <c r="C922" s="427"/>
      <c r="D922" s="427"/>
      <c r="E922" s="427"/>
      <c r="F922" s="427"/>
      <c r="G922" s="326"/>
      <c r="H922" s="326"/>
      <c r="I922" s="326"/>
      <c r="J922" s="326"/>
      <c r="K922" s="326"/>
      <c r="L922" s="326"/>
      <c r="M922" s="326"/>
      <c r="N922" s="326"/>
      <c r="O922" s="326"/>
      <c r="P922" s="326"/>
      <c r="Q922" s="326"/>
      <c r="R922" s="326"/>
      <c r="S922" s="326"/>
      <c r="T922" s="326"/>
      <c r="U922" s="326"/>
      <c r="V922" s="326"/>
      <c r="W922" s="326"/>
      <c r="X922" s="326"/>
      <c r="Y922" s="326"/>
      <c r="Z922" s="326"/>
    </row>
    <row r="923" spans="1:26" ht="15.75" customHeight="1" x14ac:dyDescent="0.3">
      <c r="A923" s="427"/>
      <c r="B923" s="427"/>
      <c r="C923" s="427"/>
      <c r="D923" s="427"/>
      <c r="E923" s="427"/>
      <c r="F923" s="427"/>
      <c r="G923" s="326"/>
      <c r="H923" s="326"/>
      <c r="I923" s="326"/>
      <c r="J923" s="326"/>
      <c r="K923" s="326"/>
      <c r="L923" s="326"/>
      <c r="M923" s="326"/>
      <c r="N923" s="326"/>
      <c r="O923" s="326"/>
      <c r="P923" s="326"/>
      <c r="Q923" s="326"/>
      <c r="R923" s="326"/>
      <c r="S923" s="326"/>
      <c r="T923" s="326"/>
      <c r="U923" s="326"/>
      <c r="V923" s="326"/>
      <c r="W923" s="326"/>
      <c r="X923" s="326"/>
      <c r="Y923" s="326"/>
      <c r="Z923" s="326"/>
    </row>
    <row r="924" spans="1:26" ht="15.75" customHeight="1" x14ac:dyDescent="0.3">
      <c r="A924" s="427"/>
      <c r="B924" s="427"/>
      <c r="C924" s="427"/>
      <c r="D924" s="427"/>
      <c r="E924" s="427"/>
      <c r="F924" s="427"/>
      <c r="G924" s="326"/>
      <c r="H924" s="326"/>
      <c r="I924" s="326"/>
      <c r="J924" s="326"/>
      <c r="K924" s="326"/>
      <c r="L924" s="326"/>
      <c r="M924" s="326"/>
      <c r="N924" s="326"/>
      <c r="O924" s="326"/>
      <c r="P924" s="326"/>
      <c r="Q924" s="326"/>
      <c r="R924" s="326"/>
      <c r="S924" s="326"/>
      <c r="T924" s="326"/>
      <c r="U924" s="326"/>
      <c r="V924" s="326"/>
      <c r="W924" s="326"/>
      <c r="X924" s="326"/>
      <c r="Y924" s="326"/>
      <c r="Z924" s="326"/>
    </row>
    <row r="925" spans="1:26" ht="15.75" customHeight="1" x14ac:dyDescent="0.3">
      <c r="A925" s="427"/>
      <c r="B925" s="427"/>
      <c r="C925" s="427"/>
      <c r="D925" s="427"/>
      <c r="E925" s="427"/>
      <c r="F925" s="427"/>
      <c r="G925" s="326"/>
      <c r="H925" s="326"/>
      <c r="I925" s="326"/>
      <c r="J925" s="326"/>
      <c r="K925" s="326"/>
      <c r="L925" s="326"/>
      <c r="M925" s="326"/>
      <c r="N925" s="326"/>
      <c r="O925" s="326"/>
      <c r="P925" s="326"/>
      <c r="Q925" s="326"/>
      <c r="R925" s="326"/>
      <c r="S925" s="326"/>
      <c r="T925" s="326"/>
      <c r="U925" s="326"/>
      <c r="V925" s="326"/>
      <c r="W925" s="326"/>
      <c r="X925" s="326"/>
      <c r="Y925" s="326"/>
      <c r="Z925" s="326"/>
    </row>
    <row r="926" spans="1:26" ht="15.75" customHeight="1" x14ac:dyDescent="0.3">
      <c r="A926" s="427"/>
      <c r="B926" s="427"/>
      <c r="C926" s="427"/>
      <c r="D926" s="427"/>
      <c r="E926" s="427"/>
      <c r="F926" s="427"/>
      <c r="G926" s="326"/>
      <c r="H926" s="326"/>
      <c r="I926" s="326"/>
      <c r="J926" s="326"/>
      <c r="K926" s="326"/>
      <c r="L926" s="326"/>
      <c r="M926" s="326"/>
      <c r="N926" s="326"/>
      <c r="O926" s="326"/>
      <c r="P926" s="326"/>
      <c r="Q926" s="326"/>
      <c r="R926" s="326"/>
      <c r="S926" s="326"/>
      <c r="T926" s="326"/>
      <c r="U926" s="326"/>
      <c r="V926" s="326"/>
      <c r="W926" s="326"/>
      <c r="X926" s="326"/>
      <c r="Y926" s="326"/>
      <c r="Z926" s="326"/>
    </row>
    <row r="927" spans="1:26" ht="15.75" customHeight="1" x14ac:dyDescent="0.3">
      <c r="A927" s="427"/>
      <c r="B927" s="427"/>
      <c r="C927" s="427"/>
      <c r="D927" s="427"/>
      <c r="E927" s="427"/>
      <c r="F927" s="427"/>
      <c r="G927" s="326"/>
      <c r="H927" s="326"/>
      <c r="I927" s="326"/>
      <c r="J927" s="326"/>
      <c r="K927" s="326"/>
      <c r="L927" s="326"/>
      <c r="M927" s="326"/>
      <c r="N927" s="326"/>
      <c r="O927" s="326"/>
      <c r="P927" s="326"/>
      <c r="Q927" s="326"/>
      <c r="R927" s="326"/>
      <c r="S927" s="326"/>
      <c r="T927" s="326"/>
      <c r="U927" s="326"/>
      <c r="V927" s="326"/>
      <c r="W927" s="326"/>
      <c r="X927" s="326"/>
      <c r="Y927" s="326"/>
      <c r="Z927" s="326"/>
    </row>
    <row r="928" spans="1:26" ht="15.75" customHeight="1" x14ac:dyDescent="0.3">
      <c r="A928" s="427"/>
      <c r="B928" s="427"/>
      <c r="C928" s="427"/>
      <c r="D928" s="427"/>
      <c r="E928" s="427"/>
      <c r="F928" s="427"/>
      <c r="G928" s="326"/>
      <c r="H928" s="326"/>
      <c r="I928" s="326"/>
      <c r="J928" s="326"/>
      <c r="K928" s="326"/>
      <c r="L928" s="326"/>
      <c r="M928" s="326"/>
      <c r="N928" s="326"/>
      <c r="O928" s="326"/>
      <c r="P928" s="326"/>
      <c r="Q928" s="326"/>
      <c r="R928" s="326"/>
      <c r="S928" s="326"/>
      <c r="T928" s="326"/>
      <c r="U928" s="326"/>
      <c r="V928" s="326"/>
      <c r="W928" s="326"/>
      <c r="X928" s="326"/>
      <c r="Y928" s="326"/>
      <c r="Z928" s="326"/>
    </row>
    <row r="929" spans="1:26" ht="15.75" customHeight="1" x14ac:dyDescent="0.3">
      <c r="A929" s="427"/>
      <c r="B929" s="427"/>
      <c r="C929" s="427"/>
      <c r="D929" s="427"/>
      <c r="E929" s="427"/>
      <c r="F929" s="427"/>
      <c r="G929" s="326"/>
      <c r="H929" s="326"/>
      <c r="I929" s="326"/>
      <c r="J929" s="326"/>
      <c r="K929" s="326"/>
      <c r="L929" s="326"/>
      <c r="M929" s="326"/>
      <c r="N929" s="326"/>
      <c r="O929" s="326"/>
      <c r="P929" s="326"/>
      <c r="Q929" s="326"/>
      <c r="R929" s="326"/>
      <c r="S929" s="326"/>
      <c r="T929" s="326"/>
      <c r="U929" s="326"/>
      <c r="V929" s="326"/>
      <c r="W929" s="326"/>
      <c r="X929" s="326"/>
      <c r="Y929" s="326"/>
      <c r="Z929" s="326"/>
    </row>
    <row r="930" spans="1:26" ht="15.75" customHeight="1" x14ac:dyDescent="0.3">
      <c r="A930" s="427"/>
      <c r="B930" s="427"/>
      <c r="C930" s="427"/>
      <c r="D930" s="427"/>
      <c r="E930" s="427"/>
      <c r="F930" s="427"/>
      <c r="G930" s="326"/>
      <c r="H930" s="326"/>
      <c r="I930" s="326"/>
      <c r="J930" s="326"/>
      <c r="K930" s="326"/>
      <c r="L930" s="326"/>
      <c r="M930" s="326"/>
      <c r="N930" s="326"/>
      <c r="O930" s="326"/>
      <c r="P930" s="326"/>
      <c r="Q930" s="326"/>
      <c r="R930" s="326"/>
      <c r="S930" s="326"/>
      <c r="T930" s="326"/>
      <c r="U930" s="326"/>
      <c r="V930" s="326"/>
      <c r="W930" s="326"/>
      <c r="X930" s="326"/>
      <c r="Y930" s="326"/>
      <c r="Z930" s="326"/>
    </row>
    <row r="931" spans="1:26" ht="15.75" customHeight="1" x14ac:dyDescent="0.3">
      <c r="A931" s="427"/>
      <c r="B931" s="427"/>
      <c r="C931" s="427"/>
      <c r="D931" s="427"/>
      <c r="E931" s="427"/>
      <c r="F931" s="427"/>
      <c r="G931" s="326"/>
      <c r="H931" s="326"/>
      <c r="I931" s="326"/>
      <c r="J931" s="326"/>
      <c r="K931" s="326"/>
      <c r="L931" s="326"/>
      <c r="M931" s="326"/>
      <c r="N931" s="326"/>
      <c r="O931" s="326"/>
      <c r="P931" s="326"/>
      <c r="Q931" s="326"/>
      <c r="R931" s="326"/>
      <c r="S931" s="326"/>
      <c r="T931" s="326"/>
      <c r="U931" s="326"/>
      <c r="V931" s="326"/>
      <c r="W931" s="326"/>
      <c r="X931" s="326"/>
      <c r="Y931" s="326"/>
      <c r="Z931" s="326"/>
    </row>
    <row r="932" spans="1:26" ht="15.75" customHeight="1" x14ac:dyDescent="0.3">
      <c r="A932" s="427"/>
      <c r="B932" s="427"/>
      <c r="C932" s="427"/>
      <c r="D932" s="427"/>
      <c r="E932" s="427"/>
      <c r="F932" s="427"/>
      <c r="G932" s="326"/>
      <c r="H932" s="326"/>
      <c r="I932" s="326"/>
      <c r="J932" s="326"/>
      <c r="K932" s="326"/>
      <c r="L932" s="326"/>
      <c r="M932" s="326"/>
      <c r="N932" s="326"/>
      <c r="O932" s="326"/>
      <c r="P932" s="326"/>
      <c r="Q932" s="326"/>
      <c r="R932" s="326"/>
      <c r="S932" s="326"/>
      <c r="T932" s="326"/>
      <c r="U932" s="326"/>
      <c r="V932" s="326"/>
      <c r="W932" s="326"/>
      <c r="X932" s="326"/>
      <c r="Y932" s="326"/>
      <c r="Z932" s="326"/>
    </row>
    <row r="933" spans="1:26" ht="15.75" customHeight="1" x14ac:dyDescent="0.3">
      <c r="A933" s="427"/>
      <c r="B933" s="427"/>
      <c r="C933" s="427"/>
      <c r="D933" s="427"/>
      <c r="E933" s="427"/>
      <c r="F933" s="427"/>
      <c r="G933" s="326"/>
      <c r="H933" s="326"/>
      <c r="I933" s="326"/>
      <c r="J933" s="326"/>
      <c r="K933" s="326"/>
      <c r="L933" s="326"/>
      <c r="M933" s="326"/>
      <c r="N933" s="326"/>
      <c r="O933" s="326"/>
      <c r="P933" s="326"/>
      <c r="Q933" s="326"/>
      <c r="R933" s="326"/>
      <c r="S933" s="326"/>
      <c r="T933" s="326"/>
      <c r="U933" s="326"/>
      <c r="V933" s="326"/>
      <c r="W933" s="326"/>
      <c r="X933" s="326"/>
      <c r="Y933" s="326"/>
      <c r="Z933" s="326"/>
    </row>
    <row r="934" spans="1:26" ht="15.75" customHeight="1" x14ac:dyDescent="0.3">
      <c r="A934" s="427"/>
      <c r="B934" s="427"/>
      <c r="C934" s="427"/>
      <c r="D934" s="427"/>
      <c r="E934" s="427"/>
      <c r="F934" s="427"/>
      <c r="G934" s="326"/>
      <c r="H934" s="326"/>
      <c r="I934" s="326"/>
      <c r="J934" s="326"/>
      <c r="K934" s="326"/>
      <c r="L934" s="326"/>
      <c r="M934" s="326"/>
      <c r="N934" s="326"/>
      <c r="O934" s="326"/>
      <c r="P934" s="326"/>
      <c r="Q934" s="326"/>
      <c r="R934" s="326"/>
      <c r="S934" s="326"/>
      <c r="T934" s="326"/>
      <c r="U934" s="326"/>
      <c r="V934" s="326"/>
      <c r="W934" s="326"/>
      <c r="X934" s="326"/>
      <c r="Y934" s="326"/>
      <c r="Z934" s="326"/>
    </row>
    <row r="935" spans="1:26" ht="15.75" customHeight="1" x14ac:dyDescent="0.3">
      <c r="A935" s="427"/>
      <c r="B935" s="427"/>
      <c r="C935" s="427"/>
      <c r="D935" s="427"/>
      <c r="E935" s="427"/>
      <c r="F935" s="427"/>
      <c r="G935" s="326"/>
      <c r="H935" s="326"/>
      <c r="I935" s="326"/>
      <c r="J935" s="326"/>
      <c r="K935" s="326"/>
      <c r="L935" s="326"/>
      <c r="M935" s="326"/>
      <c r="N935" s="326"/>
      <c r="O935" s="326"/>
      <c r="P935" s="326"/>
      <c r="Q935" s="326"/>
      <c r="R935" s="326"/>
      <c r="S935" s="326"/>
      <c r="T935" s="326"/>
      <c r="U935" s="326"/>
      <c r="V935" s="326"/>
      <c r="W935" s="326"/>
      <c r="X935" s="326"/>
      <c r="Y935" s="326"/>
      <c r="Z935" s="326"/>
    </row>
    <row r="936" spans="1:26" ht="15.75" customHeight="1" x14ac:dyDescent="0.3">
      <c r="A936" s="427"/>
      <c r="B936" s="427"/>
      <c r="C936" s="427"/>
      <c r="D936" s="427"/>
      <c r="E936" s="427"/>
      <c r="F936" s="427"/>
      <c r="G936" s="326"/>
      <c r="H936" s="326"/>
      <c r="I936" s="326"/>
      <c r="J936" s="326"/>
      <c r="K936" s="326"/>
      <c r="L936" s="326"/>
      <c r="M936" s="326"/>
      <c r="N936" s="326"/>
      <c r="O936" s="326"/>
      <c r="P936" s="326"/>
      <c r="Q936" s="326"/>
      <c r="R936" s="326"/>
      <c r="S936" s="326"/>
      <c r="T936" s="326"/>
      <c r="U936" s="326"/>
      <c r="V936" s="326"/>
      <c r="W936" s="326"/>
      <c r="X936" s="326"/>
      <c r="Y936" s="326"/>
      <c r="Z936" s="326"/>
    </row>
    <row r="937" spans="1:26" ht="15.75" customHeight="1" x14ac:dyDescent="0.3">
      <c r="A937" s="427"/>
      <c r="B937" s="427"/>
      <c r="C937" s="427"/>
      <c r="D937" s="427"/>
      <c r="E937" s="427"/>
      <c r="F937" s="427"/>
      <c r="G937" s="326"/>
      <c r="H937" s="326"/>
      <c r="I937" s="326"/>
      <c r="J937" s="326"/>
      <c r="K937" s="326"/>
      <c r="L937" s="326"/>
      <c r="M937" s="326"/>
      <c r="N937" s="326"/>
      <c r="O937" s="326"/>
      <c r="P937" s="326"/>
      <c r="Q937" s="326"/>
      <c r="R937" s="326"/>
      <c r="S937" s="326"/>
      <c r="T937" s="326"/>
      <c r="U937" s="326"/>
      <c r="V937" s="326"/>
      <c r="W937" s="326"/>
      <c r="X937" s="326"/>
      <c r="Y937" s="326"/>
      <c r="Z937" s="326"/>
    </row>
    <row r="938" spans="1:26" ht="15.75" customHeight="1" x14ac:dyDescent="0.3">
      <c r="A938" s="427"/>
      <c r="B938" s="427"/>
      <c r="C938" s="427"/>
      <c r="D938" s="427"/>
      <c r="E938" s="427"/>
      <c r="F938" s="427"/>
      <c r="G938" s="326"/>
      <c r="H938" s="326"/>
      <c r="I938" s="326"/>
      <c r="J938" s="326"/>
      <c r="K938" s="326"/>
      <c r="L938" s="326"/>
      <c r="M938" s="326"/>
      <c r="N938" s="326"/>
      <c r="O938" s="326"/>
      <c r="P938" s="326"/>
      <c r="Q938" s="326"/>
      <c r="R938" s="326"/>
      <c r="S938" s="326"/>
      <c r="T938" s="326"/>
      <c r="U938" s="326"/>
      <c r="V938" s="326"/>
      <c r="W938" s="326"/>
      <c r="X938" s="326"/>
      <c r="Y938" s="326"/>
      <c r="Z938" s="326"/>
    </row>
    <row r="939" spans="1:26" ht="15.75" customHeight="1" x14ac:dyDescent="0.3">
      <c r="A939" s="427"/>
      <c r="B939" s="427"/>
      <c r="C939" s="427"/>
      <c r="D939" s="427"/>
      <c r="E939" s="427"/>
      <c r="F939" s="427"/>
      <c r="G939" s="326"/>
      <c r="H939" s="326"/>
      <c r="I939" s="326"/>
      <c r="J939" s="326"/>
      <c r="K939" s="326"/>
      <c r="L939" s="326"/>
      <c r="M939" s="326"/>
      <c r="N939" s="326"/>
      <c r="O939" s="326"/>
      <c r="P939" s="326"/>
      <c r="Q939" s="326"/>
      <c r="R939" s="326"/>
      <c r="S939" s="326"/>
      <c r="T939" s="326"/>
      <c r="U939" s="326"/>
      <c r="V939" s="326"/>
      <c r="W939" s="326"/>
      <c r="X939" s="326"/>
      <c r="Y939" s="326"/>
      <c r="Z939" s="326"/>
    </row>
    <row r="940" spans="1:26" ht="15.75" customHeight="1" x14ac:dyDescent="0.3">
      <c r="A940" s="427"/>
      <c r="B940" s="427"/>
      <c r="C940" s="427"/>
      <c r="D940" s="427"/>
      <c r="E940" s="427"/>
      <c r="F940" s="427"/>
      <c r="G940" s="326"/>
      <c r="H940" s="326"/>
      <c r="I940" s="326"/>
      <c r="J940" s="326"/>
      <c r="K940" s="326"/>
      <c r="L940" s="326"/>
      <c r="M940" s="326"/>
      <c r="N940" s="326"/>
      <c r="O940" s="326"/>
      <c r="P940" s="326"/>
      <c r="Q940" s="326"/>
      <c r="R940" s="326"/>
      <c r="S940" s="326"/>
      <c r="T940" s="326"/>
      <c r="U940" s="326"/>
      <c r="V940" s="326"/>
      <c r="W940" s="326"/>
      <c r="X940" s="326"/>
      <c r="Y940" s="326"/>
      <c r="Z940" s="326"/>
    </row>
    <row r="941" spans="1:26" ht="15.75" customHeight="1" x14ac:dyDescent="0.3">
      <c r="A941" s="427"/>
      <c r="B941" s="427"/>
      <c r="C941" s="427"/>
      <c r="D941" s="427"/>
      <c r="E941" s="427"/>
      <c r="F941" s="427"/>
      <c r="G941" s="326"/>
      <c r="H941" s="326"/>
      <c r="I941" s="326"/>
      <c r="J941" s="326"/>
      <c r="K941" s="326"/>
      <c r="L941" s="326"/>
      <c r="M941" s="326"/>
      <c r="N941" s="326"/>
      <c r="O941" s="326"/>
      <c r="P941" s="326"/>
      <c r="Q941" s="326"/>
      <c r="R941" s="326"/>
      <c r="S941" s="326"/>
      <c r="T941" s="326"/>
      <c r="U941" s="326"/>
      <c r="V941" s="326"/>
      <c r="W941" s="326"/>
      <c r="X941" s="326"/>
      <c r="Y941" s="326"/>
      <c r="Z941" s="326"/>
    </row>
    <row r="942" spans="1:26" ht="15.75" customHeight="1" x14ac:dyDescent="0.3">
      <c r="A942" s="427"/>
      <c r="B942" s="427"/>
      <c r="C942" s="427"/>
      <c r="D942" s="427"/>
      <c r="E942" s="427"/>
      <c r="F942" s="427"/>
      <c r="G942" s="326"/>
      <c r="H942" s="326"/>
      <c r="I942" s="326"/>
      <c r="J942" s="326"/>
      <c r="K942" s="326"/>
      <c r="L942" s="326"/>
      <c r="M942" s="326"/>
      <c r="N942" s="326"/>
      <c r="O942" s="326"/>
      <c r="P942" s="326"/>
      <c r="Q942" s="326"/>
      <c r="R942" s="326"/>
      <c r="S942" s="326"/>
      <c r="T942" s="326"/>
      <c r="U942" s="326"/>
      <c r="V942" s="326"/>
      <c r="W942" s="326"/>
      <c r="X942" s="326"/>
      <c r="Y942" s="326"/>
      <c r="Z942" s="326"/>
    </row>
    <row r="943" spans="1:26" ht="15.75" customHeight="1" x14ac:dyDescent="0.3">
      <c r="A943" s="427"/>
      <c r="B943" s="427"/>
      <c r="C943" s="427"/>
      <c r="D943" s="427"/>
      <c r="E943" s="427"/>
      <c r="F943" s="427"/>
      <c r="G943" s="326"/>
      <c r="H943" s="326"/>
      <c r="I943" s="326"/>
      <c r="J943" s="326"/>
      <c r="K943" s="326"/>
      <c r="L943" s="326"/>
      <c r="M943" s="326"/>
      <c r="N943" s="326"/>
      <c r="O943" s="326"/>
      <c r="P943" s="326"/>
      <c r="Q943" s="326"/>
      <c r="R943" s="326"/>
      <c r="S943" s="326"/>
      <c r="T943" s="326"/>
      <c r="U943" s="326"/>
      <c r="V943" s="326"/>
      <c r="W943" s="326"/>
      <c r="X943" s="326"/>
      <c r="Y943" s="326"/>
      <c r="Z943" s="326"/>
    </row>
    <row r="944" spans="1:26" ht="15.75" customHeight="1" x14ac:dyDescent="0.3">
      <c r="A944" s="427"/>
      <c r="B944" s="427"/>
      <c r="C944" s="427"/>
      <c r="D944" s="427"/>
      <c r="E944" s="427"/>
      <c r="F944" s="427"/>
      <c r="G944" s="326"/>
      <c r="H944" s="326"/>
      <c r="I944" s="326"/>
      <c r="J944" s="326"/>
      <c r="K944" s="326"/>
      <c r="L944" s="326"/>
      <c r="M944" s="326"/>
      <c r="N944" s="326"/>
      <c r="O944" s="326"/>
      <c r="P944" s="326"/>
      <c r="Q944" s="326"/>
      <c r="R944" s="326"/>
      <c r="S944" s="326"/>
      <c r="T944" s="326"/>
      <c r="U944" s="326"/>
      <c r="V944" s="326"/>
      <c r="W944" s="326"/>
      <c r="X944" s="326"/>
      <c r="Y944" s="326"/>
      <c r="Z944" s="326"/>
    </row>
    <row r="945" spans="1:26" ht="15.75" customHeight="1" x14ac:dyDescent="0.3">
      <c r="A945" s="427"/>
      <c r="B945" s="427"/>
      <c r="C945" s="427"/>
      <c r="D945" s="427"/>
      <c r="E945" s="427"/>
      <c r="F945" s="427"/>
      <c r="G945" s="326"/>
      <c r="H945" s="326"/>
      <c r="I945" s="326"/>
      <c r="J945" s="326"/>
      <c r="K945" s="326"/>
      <c r="L945" s="326"/>
      <c r="M945" s="326"/>
      <c r="N945" s="326"/>
      <c r="O945" s="326"/>
      <c r="P945" s="326"/>
      <c r="Q945" s="326"/>
      <c r="R945" s="326"/>
      <c r="S945" s="326"/>
      <c r="T945" s="326"/>
      <c r="U945" s="326"/>
      <c r="V945" s="326"/>
      <c r="W945" s="326"/>
      <c r="X945" s="326"/>
      <c r="Y945" s="326"/>
      <c r="Z945" s="326"/>
    </row>
    <row r="946" spans="1:26" ht="15.75" customHeight="1" x14ac:dyDescent="0.3">
      <c r="A946" s="427"/>
      <c r="B946" s="427"/>
      <c r="C946" s="427"/>
      <c r="D946" s="427"/>
      <c r="E946" s="427"/>
      <c r="F946" s="427"/>
      <c r="G946" s="326"/>
      <c r="H946" s="326"/>
      <c r="I946" s="326"/>
      <c r="J946" s="326"/>
      <c r="K946" s="326"/>
      <c r="L946" s="326"/>
      <c r="M946" s="326"/>
      <c r="N946" s="326"/>
      <c r="O946" s="326"/>
      <c r="P946" s="326"/>
      <c r="Q946" s="326"/>
      <c r="R946" s="326"/>
      <c r="S946" s="326"/>
      <c r="T946" s="326"/>
      <c r="U946" s="326"/>
      <c r="V946" s="326"/>
      <c r="W946" s="326"/>
      <c r="X946" s="326"/>
      <c r="Y946" s="326"/>
      <c r="Z946" s="326"/>
    </row>
    <row r="947" spans="1:26" ht="15.75" customHeight="1" x14ac:dyDescent="0.3">
      <c r="A947" s="427"/>
      <c r="B947" s="427"/>
      <c r="C947" s="427"/>
      <c r="D947" s="427"/>
      <c r="E947" s="427"/>
      <c r="F947" s="427"/>
      <c r="G947" s="326"/>
      <c r="H947" s="326"/>
      <c r="I947" s="326"/>
      <c r="J947" s="326"/>
      <c r="K947" s="326"/>
      <c r="L947" s="326"/>
      <c r="M947" s="326"/>
      <c r="N947" s="326"/>
      <c r="O947" s="326"/>
      <c r="P947" s="326"/>
      <c r="Q947" s="326"/>
      <c r="R947" s="326"/>
      <c r="S947" s="326"/>
      <c r="T947" s="326"/>
      <c r="U947" s="326"/>
      <c r="V947" s="326"/>
      <c r="W947" s="326"/>
      <c r="X947" s="326"/>
      <c r="Y947" s="326"/>
      <c r="Z947" s="326"/>
    </row>
    <row r="948" spans="1:26" ht="15.75" customHeight="1" x14ac:dyDescent="0.3">
      <c r="A948" s="427"/>
      <c r="B948" s="427"/>
      <c r="C948" s="427"/>
      <c r="D948" s="427"/>
      <c r="E948" s="427"/>
      <c r="F948" s="427"/>
      <c r="G948" s="326"/>
      <c r="H948" s="326"/>
      <c r="I948" s="326"/>
      <c r="J948" s="326"/>
      <c r="K948" s="326"/>
      <c r="L948" s="326"/>
      <c r="M948" s="326"/>
      <c r="N948" s="326"/>
      <c r="O948" s="326"/>
      <c r="P948" s="326"/>
      <c r="Q948" s="326"/>
      <c r="R948" s="326"/>
      <c r="S948" s="326"/>
      <c r="T948" s="326"/>
      <c r="U948" s="326"/>
      <c r="V948" s="326"/>
      <c r="W948" s="326"/>
      <c r="X948" s="326"/>
      <c r="Y948" s="326"/>
      <c r="Z948" s="326"/>
    </row>
    <row r="949" spans="1:26" ht="15.75" customHeight="1" x14ac:dyDescent="0.3">
      <c r="A949" s="427"/>
      <c r="B949" s="427"/>
      <c r="C949" s="427"/>
      <c r="D949" s="427"/>
      <c r="E949" s="427"/>
      <c r="F949" s="427"/>
      <c r="G949" s="326"/>
      <c r="H949" s="326"/>
      <c r="I949" s="326"/>
      <c r="J949" s="326"/>
      <c r="K949" s="326"/>
      <c r="L949" s="326"/>
      <c r="M949" s="326"/>
      <c r="N949" s="326"/>
      <c r="O949" s="326"/>
      <c r="P949" s="326"/>
      <c r="Q949" s="326"/>
      <c r="R949" s="326"/>
      <c r="S949" s="326"/>
      <c r="T949" s="326"/>
      <c r="U949" s="326"/>
      <c r="V949" s="326"/>
      <c r="W949" s="326"/>
      <c r="X949" s="326"/>
      <c r="Y949" s="326"/>
      <c r="Z949" s="326"/>
    </row>
    <row r="950" spans="1:26" ht="15.75" customHeight="1" x14ac:dyDescent="0.3">
      <c r="A950" s="427"/>
      <c r="B950" s="427"/>
      <c r="C950" s="427"/>
      <c r="D950" s="427"/>
      <c r="E950" s="427"/>
      <c r="F950" s="427"/>
      <c r="G950" s="326"/>
      <c r="H950" s="326"/>
      <c r="I950" s="326"/>
      <c r="J950" s="326"/>
      <c r="K950" s="326"/>
      <c r="L950" s="326"/>
      <c r="M950" s="326"/>
      <c r="N950" s="326"/>
      <c r="O950" s="326"/>
      <c r="P950" s="326"/>
      <c r="Q950" s="326"/>
      <c r="R950" s="326"/>
      <c r="S950" s="326"/>
      <c r="T950" s="326"/>
      <c r="U950" s="326"/>
      <c r="V950" s="326"/>
      <c r="W950" s="326"/>
      <c r="X950" s="326"/>
      <c r="Y950" s="326"/>
      <c r="Z950" s="326"/>
    </row>
    <row r="951" spans="1:26" ht="15.75" customHeight="1" x14ac:dyDescent="0.3">
      <c r="A951" s="427"/>
      <c r="B951" s="427"/>
      <c r="C951" s="427"/>
      <c r="D951" s="427"/>
      <c r="E951" s="427"/>
      <c r="F951" s="427"/>
      <c r="G951" s="326"/>
      <c r="H951" s="326"/>
      <c r="I951" s="326"/>
      <c r="J951" s="326"/>
      <c r="K951" s="326"/>
      <c r="L951" s="326"/>
      <c r="M951" s="326"/>
      <c r="N951" s="326"/>
      <c r="O951" s="326"/>
      <c r="P951" s="326"/>
      <c r="Q951" s="326"/>
      <c r="R951" s="326"/>
      <c r="S951" s="326"/>
      <c r="T951" s="326"/>
      <c r="U951" s="326"/>
      <c r="V951" s="326"/>
      <c r="W951" s="326"/>
      <c r="X951" s="326"/>
      <c r="Y951" s="326"/>
      <c r="Z951" s="326"/>
    </row>
    <row r="952" spans="1:26" ht="15.75" customHeight="1" x14ac:dyDescent="0.3">
      <c r="A952" s="427"/>
      <c r="B952" s="427"/>
      <c r="C952" s="427"/>
      <c r="D952" s="427"/>
      <c r="E952" s="427"/>
      <c r="F952" s="427"/>
      <c r="G952" s="326"/>
      <c r="H952" s="326"/>
      <c r="I952" s="326"/>
      <c r="J952" s="326"/>
      <c r="K952" s="326"/>
      <c r="L952" s="326"/>
      <c r="M952" s="326"/>
      <c r="N952" s="326"/>
      <c r="O952" s="326"/>
      <c r="P952" s="326"/>
      <c r="Q952" s="326"/>
      <c r="R952" s="326"/>
      <c r="S952" s="326"/>
      <c r="T952" s="326"/>
      <c r="U952" s="326"/>
      <c r="V952" s="326"/>
      <c r="W952" s="326"/>
      <c r="X952" s="326"/>
      <c r="Y952" s="326"/>
      <c r="Z952" s="326"/>
    </row>
    <row r="953" spans="1:26" ht="15.75" customHeight="1" x14ac:dyDescent="0.3">
      <c r="A953" s="427"/>
      <c r="B953" s="427"/>
      <c r="C953" s="427"/>
      <c r="D953" s="427"/>
      <c r="E953" s="427"/>
      <c r="F953" s="427"/>
      <c r="G953" s="326"/>
      <c r="H953" s="326"/>
      <c r="I953" s="326"/>
      <c r="J953" s="326"/>
      <c r="K953" s="326"/>
      <c r="L953" s="326"/>
      <c r="M953" s="326"/>
      <c r="N953" s="326"/>
      <c r="O953" s="326"/>
      <c r="P953" s="326"/>
      <c r="Q953" s="326"/>
      <c r="R953" s="326"/>
      <c r="S953" s="326"/>
      <c r="T953" s="326"/>
      <c r="U953" s="326"/>
      <c r="V953" s="326"/>
      <c r="W953" s="326"/>
      <c r="X953" s="326"/>
      <c r="Y953" s="326"/>
      <c r="Z953" s="326"/>
    </row>
    <row r="954" spans="1:26" ht="15.75" customHeight="1" x14ac:dyDescent="0.3">
      <c r="A954" s="427"/>
      <c r="B954" s="427"/>
      <c r="C954" s="427"/>
      <c r="D954" s="427"/>
      <c r="E954" s="427"/>
      <c r="F954" s="427"/>
      <c r="G954" s="326"/>
      <c r="H954" s="326"/>
      <c r="I954" s="326"/>
      <c r="J954" s="326"/>
      <c r="K954" s="326"/>
      <c r="L954" s="326"/>
      <c r="M954" s="326"/>
      <c r="N954" s="326"/>
      <c r="O954" s="326"/>
      <c r="P954" s="326"/>
      <c r="Q954" s="326"/>
      <c r="R954" s="326"/>
      <c r="S954" s="326"/>
      <c r="T954" s="326"/>
      <c r="U954" s="326"/>
      <c r="V954" s="326"/>
      <c r="W954" s="326"/>
      <c r="X954" s="326"/>
      <c r="Y954" s="326"/>
      <c r="Z954" s="326"/>
    </row>
    <row r="955" spans="1:26" ht="15.75" customHeight="1" x14ac:dyDescent="0.3">
      <c r="A955" s="427"/>
      <c r="B955" s="427"/>
      <c r="C955" s="427"/>
      <c r="D955" s="427"/>
      <c r="E955" s="427"/>
      <c r="F955" s="427"/>
      <c r="G955" s="326"/>
      <c r="H955" s="326"/>
      <c r="I955" s="326"/>
      <c r="J955" s="326"/>
      <c r="K955" s="326"/>
      <c r="L955" s="326"/>
      <c r="M955" s="326"/>
      <c r="N955" s="326"/>
      <c r="O955" s="326"/>
      <c r="P955" s="326"/>
      <c r="Q955" s="326"/>
      <c r="R955" s="326"/>
      <c r="S955" s="326"/>
      <c r="T955" s="326"/>
      <c r="U955" s="326"/>
      <c r="V955" s="326"/>
      <c r="W955" s="326"/>
      <c r="X955" s="326"/>
      <c r="Y955" s="326"/>
      <c r="Z955" s="326"/>
    </row>
    <row r="956" spans="1:26" ht="15.75" customHeight="1" x14ac:dyDescent="0.3">
      <c r="A956" s="427"/>
      <c r="B956" s="427"/>
      <c r="C956" s="427"/>
      <c r="D956" s="427"/>
      <c r="E956" s="427"/>
      <c r="F956" s="427"/>
      <c r="G956" s="326"/>
      <c r="H956" s="326"/>
      <c r="I956" s="326"/>
      <c r="J956" s="326"/>
      <c r="K956" s="326"/>
      <c r="L956" s="326"/>
      <c r="M956" s="326"/>
      <c r="N956" s="326"/>
      <c r="O956" s="326"/>
      <c r="P956" s="326"/>
      <c r="Q956" s="326"/>
      <c r="R956" s="326"/>
      <c r="S956" s="326"/>
      <c r="T956" s="326"/>
      <c r="U956" s="326"/>
      <c r="V956" s="326"/>
      <c r="W956" s="326"/>
      <c r="X956" s="326"/>
      <c r="Y956" s="326"/>
      <c r="Z956" s="326"/>
    </row>
    <row r="957" spans="1:26" ht="15.75" customHeight="1" x14ac:dyDescent="0.3">
      <c r="A957" s="427"/>
      <c r="B957" s="427"/>
      <c r="C957" s="427"/>
      <c r="D957" s="427"/>
      <c r="E957" s="427"/>
      <c r="F957" s="427"/>
      <c r="G957" s="326"/>
      <c r="H957" s="326"/>
      <c r="I957" s="326"/>
      <c r="J957" s="326"/>
      <c r="K957" s="326"/>
      <c r="L957" s="326"/>
      <c r="M957" s="326"/>
      <c r="N957" s="326"/>
      <c r="O957" s="326"/>
      <c r="P957" s="326"/>
      <c r="Q957" s="326"/>
      <c r="R957" s="326"/>
      <c r="S957" s="326"/>
      <c r="T957" s="326"/>
      <c r="U957" s="326"/>
      <c r="V957" s="326"/>
      <c r="W957" s="326"/>
      <c r="X957" s="326"/>
      <c r="Y957" s="326"/>
      <c r="Z957" s="326"/>
    </row>
    <row r="958" spans="1:26" ht="15.75" customHeight="1" x14ac:dyDescent="0.3">
      <c r="A958" s="427"/>
      <c r="B958" s="427"/>
      <c r="C958" s="427"/>
      <c r="D958" s="427"/>
      <c r="E958" s="427"/>
      <c r="F958" s="427"/>
      <c r="G958" s="326"/>
      <c r="H958" s="326"/>
      <c r="I958" s="326"/>
      <c r="J958" s="326"/>
      <c r="K958" s="326"/>
      <c r="L958" s="326"/>
      <c r="M958" s="326"/>
      <c r="N958" s="326"/>
      <c r="O958" s="326"/>
      <c r="P958" s="326"/>
      <c r="Q958" s="326"/>
      <c r="R958" s="326"/>
      <c r="S958" s="326"/>
      <c r="T958" s="326"/>
      <c r="U958" s="326"/>
      <c r="V958" s="326"/>
      <c r="W958" s="326"/>
      <c r="X958" s="326"/>
      <c r="Y958" s="326"/>
      <c r="Z958" s="326"/>
    </row>
    <row r="959" spans="1:26" ht="15.75" customHeight="1" x14ac:dyDescent="0.3">
      <c r="A959" s="427"/>
      <c r="B959" s="427"/>
      <c r="C959" s="427"/>
      <c r="D959" s="427"/>
      <c r="E959" s="427"/>
      <c r="F959" s="427"/>
      <c r="G959" s="326"/>
      <c r="H959" s="326"/>
      <c r="I959" s="326"/>
      <c r="J959" s="326"/>
      <c r="K959" s="326"/>
      <c r="L959" s="326"/>
      <c r="M959" s="326"/>
      <c r="N959" s="326"/>
      <c r="O959" s="326"/>
      <c r="P959" s="326"/>
      <c r="Q959" s="326"/>
      <c r="R959" s="326"/>
      <c r="S959" s="326"/>
      <c r="T959" s="326"/>
      <c r="U959" s="326"/>
      <c r="V959" s="326"/>
      <c r="W959" s="326"/>
      <c r="X959" s="326"/>
      <c r="Y959" s="326"/>
      <c r="Z959" s="326"/>
    </row>
    <row r="960" spans="1:26" ht="15.75" customHeight="1" x14ac:dyDescent="0.3">
      <c r="A960" s="427"/>
      <c r="B960" s="427"/>
      <c r="C960" s="427"/>
      <c r="D960" s="427"/>
      <c r="E960" s="427"/>
      <c r="F960" s="427"/>
      <c r="G960" s="326"/>
      <c r="H960" s="326"/>
      <c r="I960" s="326"/>
      <c r="J960" s="326"/>
      <c r="K960" s="326"/>
      <c r="L960" s="326"/>
      <c r="M960" s="326"/>
      <c r="N960" s="326"/>
      <c r="O960" s="326"/>
      <c r="P960" s="326"/>
      <c r="Q960" s="326"/>
      <c r="R960" s="326"/>
      <c r="S960" s="326"/>
      <c r="T960" s="326"/>
      <c r="U960" s="326"/>
      <c r="V960" s="326"/>
      <c r="W960" s="326"/>
      <c r="X960" s="326"/>
      <c r="Y960" s="326"/>
      <c r="Z960" s="326"/>
    </row>
    <row r="961" spans="1:26" ht="15.75" customHeight="1" x14ac:dyDescent="0.3">
      <c r="A961" s="427"/>
      <c r="B961" s="427"/>
      <c r="C961" s="427"/>
      <c r="D961" s="427"/>
      <c r="E961" s="427"/>
      <c r="F961" s="427"/>
      <c r="G961" s="326"/>
      <c r="H961" s="326"/>
      <c r="I961" s="326"/>
      <c r="J961" s="326"/>
      <c r="K961" s="326"/>
      <c r="L961" s="326"/>
      <c r="M961" s="326"/>
      <c r="N961" s="326"/>
      <c r="O961" s="326"/>
      <c r="P961" s="326"/>
      <c r="Q961" s="326"/>
      <c r="R961" s="326"/>
      <c r="S961" s="326"/>
      <c r="T961" s="326"/>
      <c r="U961" s="326"/>
      <c r="V961" s="326"/>
      <c r="W961" s="326"/>
      <c r="X961" s="326"/>
      <c r="Y961" s="326"/>
      <c r="Z961" s="326"/>
    </row>
    <row r="962" spans="1:26" ht="15.75" customHeight="1" x14ac:dyDescent="0.3">
      <c r="A962" s="427"/>
      <c r="B962" s="427"/>
      <c r="C962" s="427"/>
      <c r="D962" s="427"/>
      <c r="E962" s="427"/>
      <c r="F962" s="427"/>
      <c r="G962" s="326"/>
      <c r="H962" s="326"/>
      <c r="I962" s="326"/>
      <c r="J962" s="326"/>
      <c r="K962" s="326"/>
      <c r="L962" s="326"/>
      <c r="M962" s="326"/>
      <c r="N962" s="326"/>
      <c r="O962" s="326"/>
      <c r="P962" s="326"/>
      <c r="Q962" s="326"/>
      <c r="R962" s="326"/>
      <c r="S962" s="326"/>
      <c r="T962" s="326"/>
      <c r="U962" s="326"/>
      <c r="V962" s="326"/>
      <c r="W962" s="326"/>
      <c r="X962" s="326"/>
      <c r="Y962" s="326"/>
      <c r="Z962" s="326"/>
    </row>
    <row r="963" spans="1:26" ht="15.75" customHeight="1" x14ac:dyDescent="0.3">
      <c r="A963" s="427"/>
      <c r="B963" s="427"/>
      <c r="C963" s="427"/>
      <c r="D963" s="427"/>
      <c r="E963" s="427"/>
      <c r="F963" s="427"/>
      <c r="G963" s="326"/>
      <c r="H963" s="326"/>
      <c r="I963" s="326"/>
      <c r="J963" s="326"/>
      <c r="K963" s="326"/>
      <c r="L963" s="326"/>
      <c r="M963" s="326"/>
      <c r="N963" s="326"/>
      <c r="O963" s="326"/>
      <c r="P963" s="326"/>
      <c r="Q963" s="326"/>
      <c r="R963" s="326"/>
      <c r="S963" s="326"/>
      <c r="T963" s="326"/>
      <c r="U963" s="326"/>
      <c r="V963" s="326"/>
      <c r="W963" s="326"/>
      <c r="X963" s="326"/>
      <c r="Y963" s="326"/>
      <c r="Z963" s="326"/>
    </row>
    <row r="964" spans="1:26" ht="15.75" customHeight="1" x14ac:dyDescent="0.3">
      <c r="A964" s="427"/>
      <c r="B964" s="427"/>
      <c r="C964" s="427"/>
      <c r="D964" s="427"/>
      <c r="E964" s="427"/>
      <c r="F964" s="427"/>
      <c r="G964" s="326"/>
      <c r="H964" s="326"/>
      <c r="I964" s="326"/>
      <c r="J964" s="326"/>
      <c r="K964" s="326"/>
      <c r="L964" s="326"/>
      <c r="M964" s="326"/>
      <c r="N964" s="326"/>
      <c r="O964" s="326"/>
      <c r="P964" s="326"/>
      <c r="Q964" s="326"/>
      <c r="R964" s="326"/>
      <c r="S964" s="326"/>
      <c r="T964" s="326"/>
      <c r="U964" s="326"/>
      <c r="V964" s="326"/>
      <c r="W964" s="326"/>
      <c r="X964" s="326"/>
      <c r="Y964" s="326"/>
      <c r="Z964" s="326"/>
    </row>
    <row r="965" spans="1:26" ht="15.75" customHeight="1" x14ac:dyDescent="0.3">
      <c r="A965" s="427"/>
      <c r="B965" s="427"/>
      <c r="C965" s="427"/>
      <c r="D965" s="427"/>
      <c r="E965" s="427"/>
      <c r="F965" s="427"/>
      <c r="G965" s="326"/>
      <c r="H965" s="326"/>
      <c r="I965" s="326"/>
      <c r="J965" s="326"/>
      <c r="K965" s="326"/>
      <c r="L965" s="326"/>
      <c r="M965" s="326"/>
      <c r="N965" s="326"/>
      <c r="O965" s="326"/>
      <c r="P965" s="326"/>
      <c r="Q965" s="326"/>
      <c r="R965" s="326"/>
      <c r="S965" s="326"/>
      <c r="T965" s="326"/>
      <c r="U965" s="326"/>
      <c r="V965" s="326"/>
      <c r="W965" s="326"/>
      <c r="X965" s="326"/>
      <c r="Y965" s="326"/>
      <c r="Z965" s="326"/>
    </row>
    <row r="966" spans="1:26" ht="15.75" customHeight="1" x14ac:dyDescent="0.3">
      <c r="A966" s="427"/>
      <c r="B966" s="427"/>
      <c r="C966" s="427"/>
      <c r="D966" s="427"/>
      <c r="E966" s="427"/>
      <c r="F966" s="427"/>
      <c r="G966" s="326"/>
      <c r="H966" s="326"/>
      <c r="I966" s="326"/>
      <c r="J966" s="326"/>
      <c r="K966" s="326"/>
      <c r="L966" s="326"/>
      <c r="M966" s="326"/>
      <c r="N966" s="326"/>
      <c r="O966" s="326"/>
      <c r="P966" s="326"/>
      <c r="Q966" s="326"/>
      <c r="R966" s="326"/>
      <c r="S966" s="326"/>
      <c r="T966" s="326"/>
      <c r="U966" s="326"/>
      <c r="V966" s="326"/>
      <c r="W966" s="326"/>
      <c r="X966" s="326"/>
      <c r="Y966" s="326"/>
      <c r="Z966" s="326"/>
    </row>
    <row r="967" spans="1:26" ht="15.75" customHeight="1" x14ac:dyDescent="0.3">
      <c r="A967" s="427"/>
      <c r="B967" s="427"/>
      <c r="C967" s="427"/>
      <c r="D967" s="427"/>
      <c r="E967" s="427"/>
      <c r="F967" s="427"/>
      <c r="G967" s="326"/>
      <c r="H967" s="326"/>
      <c r="I967" s="326"/>
      <c r="J967" s="326"/>
      <c r="K967" s="326"/>
      <c r="L967" s="326"/>
      <c r="M967" s="326"/>
      <c r="N967" s="326"/>
      <c r="O967" s="326"/>
      <c r="P967" s="326"/>
      <c r="Q967" s="326"/>
      <c r="R967" s="326"/>
      <c r="S967" s="326"/>
      <c r="T967" s="326"/>
      <c r="U967" s="326"/>
      <c r="V967" s="326"/>
      <c r="W967" s="326"/>
      <c r="X967" s="326"/>
      <c r="Y967" s="326"/>
      <c r="Z967" s="326"/>
    </row>
    <row r="968" spans="1:26" ht="15.75" customHeight="1" x14ac:dyDescent="0.3">
      <c r="A968" s="427"/>
      <c r="B968" s="427"/>
      <c r="C968" s="427"/>
      <c r="D968" s="427"/>
      <c r="E968" s="427"/>
      <c r="F968" s="427"/>
      <c r="G968" s="326"/>
      <c r="H968" s="326"/>
      <c r="I968" s="326"/>
      <c r="J968" s="326"/>
      <c r="K968" s="326"/>
      <c r="L968" s="326"/>
      <c r="M968" s="326"/>
      <c r="N968" s="326"/>
      <c r="O968" s="326"/>
      <c r="P968" s="326"/>
      <c r="Q968" s="326"/>
      <c r="R968" s="326"/>
      <c r="S968" s="326"/>
      <c r="T968" s="326"/>
      <c r="U968" s="326"/>
      <c r="V968" s="326"/>
      <c r="W968" s="326"/>
      <c r="X968" s="326"/>
      <c r="Y968" s="326"/>
      <c r="Z968" s="326"/>
    </row>
    <row r="969" spans="1:26" ht="15.75" customHeight="1" x14ac:dyDescent="0.3">
      <c r="A969" s="427"/>
      <c r="B969" s="427"/>
      <c r="C969" s="427"/>
      <c r="D969" s="427"/>
      <c r="E969" s="427"/>
      <c r="F969" s="427"/>
      <c r="G969" s="326"/>
      <c r="H969" s="326"/>
      <c r="I969" s="326"/>
      <c r="J969" s="326"/>
      <c r="K969" s="326"/>
      <c r="L969" s="326"/>
      <c r="M969" s="326"/>
      <c r="N969" s="326"/>
      <c r="O969" s="326"/>
      <c r="P969" s="326"/>
      <c r="Q969" s="326"/>
      <c r="R969" s="326"/>
      <c r="S969" s="326"/>
      <c r="T969" s="326"/>
      <c r="U969" s="326"/>
      <c r="V969" s="326"/>
      <c r="W969" s="326"/>
      <c r="X969" s="326"/>
      <c r="Y969" s="326"/>
      <c r="Z969" s="326"/>
    </row>
    <row r="970" spans="1:26" ht="15.75" customHeight="1" x14ac:dyDescent="0.3">
      <c r="A970" s="427"/>
      <c r="B970" s="427"/>
      <c r="C970" s="427"/>
      <c r="D970" s="427"/>
      <c r="E970" s="427"/>
      <c r="F970" s="427"/>
      <c r="G970" s="326"/>
      <c r="H970" s="326"/>
      <c r="I970" s="326"/>
      <c r="J970" s="326"/>
      <c r="K970" s="326"/>
      <c r="L970" s="326"/>
      <c r="M970" s="326"/>
      <c r="N970" s="326"/>
      <c r="O970" s="326"/>
      <c r="P970" s="326"/>
      <c r="Q970" s="326"/>
      <c r="R970" s="326"/>
      <c r="S970" s="326"/>
      <c r="T970" s="326"/>
      <c r="U970" s="326"/>
      <c r="V970" s="326"/>
      <c r="W970" s="326"/>
      <c r="X970" s="326"/>
      <c r="Y970" s="326"/>
      <c r="Z970" s="326"/>
    </row>
    <row r="971" spans="1:26" ht="15.75" customHeight="1" x14ac:dyDescent="0.3">
      <c r="A971" s="427"/>
      <c r="B971" s="427"/>
      <c r="C971" s="427"/>
      <c r="D971" s="427"/>
      <c r="E971" s="427"/>
      <c r="F971" s="427"/>
      <c r="G971" s="326"/>
      <c r="H971" s="326"/>
      <c r="I971" s="326"/>
      <c r="J971" s="326"/>
      <c r="K971" s="326"/>
      <c r="L971" s="326"/>
      <c r="M971" s="326"/>
      <c r="N971" s="326"/>
      <c r="O971" s="326"/>
      <c r="P971" s="326"/>
      <c r="Q971" s="326"/>
      <c r="R971" s="326"/>
      <c r="S971" s="326"/>
      <c r="T971" s="326"/>
      <c r="U971" s="326"/>
      <c r="V971" s="326"/>
      <c r="W971" s="326"/>
      <c r="X971" s="326"/>
      <c r="Y971" s="326"/>
      <c r="Z971" s="326"/>
    </row>
    <row r="972" spans="1:26" ht="15.75" customHeight="1" x14ac:dyDescent="0.3">
      <c r="A972" s="427"/>
      <c r="B972" s="427"/>
      <c r="C972" s="427"/>
      <c r="D972" s="427"/>
      <c r="E972" s="427"/>
      <c r="F972" s="427"/>
      <c r="G972" s="326"/>
      <c r="H972" s="326"/>
      <c r="I972" s="326"/>
      <c r="J972" s="326"/>
      <c r="K972" s="326"/>
      <c r="L972" s="326"/>
      <c r="M972" s="326"/>
      <c r="N972" s="326"/>
      <c r="O972" s="326"/>
      <c r="P972" s="326"/>
      <c r="Q972" s="326"/>
      <c r="R972" s="326"/>
      <c r="S972" s="326"/>
      <c r="T972" s="326"/>
      <c r="U972" s="326"/>
      <c r="V972" s="326"/>
      <c r="W972" s="326"/>
      <c r="X972" s="326"/>
      <c r="Y972" s="326"/>
      <c r="Z972" s="326"/>
    </row>
    <row r="973" spans="1:26" ht="15.75" customHeight="1" x14ac:dyDescent="0.3">
      <c r="A973" s="427"/>
      <c r="B973" s="427"/>
      <c r="C973" s="427"/>
      <c r="D973" s="427"/>
      <c r="E973" s="427"/>
      <c r="F973" s="427"/>
      <c r="G973" s="326"/>
      <c r="H973" s="326"/>
      <c r="I973" s="326"/>
      <c r="J973" s="326"/>
      <c r="K973" s="326"/>
      <c r="L973" s="326"/>
      <c r="M973" s="326"/>
      <c r="N973" s="326"/>
      <c r="O973" s="326"/>
      <c r="P973" s="326"/>
      <c r="Q973" s="326"/>
      <c r="R973" s="326"/>
      <c r="S973" s="326"/>
      <c r="T973" s="326"/>
      <c r="U973" s="326"/>
      <c r="V973" s="326"/>
      <c r="W973" s="326"/>
      <c r="X973" s="326"/>
      <c r="Y973" s="326"/>
      <c r="Z973" s="326"/>
    </row>
    <row r="974" spans="1:26" ht="15.75" customHeight="1" x14ac:dyDescent="0.3">
      <c r="A974" s="427"/>
      <c r="B974" s="427"/>
      <c r="C974" s="427"/>
      <c r="D974" s="427"/>
      <c r="E974" s="427"/>
      <c r="F974" s="427"/>
      <c r="G974" s="326"/>
      <c r="H974" s="326"/>
      <c r="I974" s="326"/>
      <c r="J974" s="326"/>
      <c r="K974" s="326"/>
      <c r="L974" s="326"/>
      <c r="M974" s="326"/>
      <c r="N974" s="326"/>
      <c r="O974" s="326"/>
      <c r="P974" s="326"/>
      <c r="Q974" s="326"/>
      <c r="R974" s="326"/>
      <c r="S974" s="326"/>
      <c r="T974" s="326"/>
      <c r="U974" s="326"/>
      <c r="V974" s="326"/>
      <c r="W974" s="326"/>
      <c r="X974" s="326"/>
      <c r="Y974" s="326"/>
      <c r="Z974" s="326"/>
    </row>
    <row r="975" spans="1:26" ht="15.75" customHeight="1" x14ac:dyDescent="0.3">
      <c r="A975" s="427"/>
      <c r="B975" s="427"/>
      <c r="C975" s="427"/>
      <c r="D975" s="427"/>
      <c r="E975" s="427"/>
      <c r="F975" s="427"/>
      <c r="G975" s="326"/>
      <c r="H975" s="326"/>
      <c r="I975" s="326"/>
      <c r="J975" s="326"/>
      <c r="K975" s="326"/>
      <c r="L975" s="326"/>
      <c r="M975" s="326"/>
      <c r="N975" s="326"/>
      <c r="O975" s="326"/>
      <c r="P975" s="326"/>
      <c r="Q975" s="326"/>
      <c r="R975" s="326"/>
      <c r="S975" s="326"/>
      <c r="T975" s="326"/>
      <c r="U975" s="326"/>
      <c r="V975" s="326"/>
      <c r="W975" s="326"/>
      <c r="X975" s="326"/>
      <c r="Y975" s="326"/>
      <c r="Z975" s="326"/>
    </row>
    <row r="976" spans="1:26" ht="15.75" customHeight="1" x14ac:dyDescent="0.3">
      <c r="A976" s="427"/>
      <c r="B976" s="427"/>
      <c r="C976" s="427"/>
      <c r="D976" s="427"/>
      <c r="E976" s="427"/>
      <c r="F976" s="427"/>
      <c r="G976" s="326"/>
      <c r="H976" s="326"/>
      <c r="I976" s="326"/>
      <c r="J976" s="326"/>
      <c r="K976" s="326"/>
      <c r="L976" s="326"/>
      <c r="M976" s="326"/>
      <c r="N976" s="326"/>
      <c r="O976" s="326"/>
      <c r="P976" s="326"/>
      <c r="Q976" s="326"/>
      <c r="R976" s="326"/>
      <c r="S976" s="326"/>
      <c r="T976" s="326"/>
      <c r="U976" s="326"/>
      <c r="V976" s="326"/>
      <c r="W976" s="326"/>
      <c r="X976" s="326"/>
      <c r="Y976" s="326"/>
      <c r="Z976" s="326"/>
    </row>
    <row r="977" spans="1:26" ht="15.75" customHeight="1" x14ac:dyDescent="0.3">
      <c r="A977" s="427"/>
      <c r="B977" s="427"/>
      <c r="C977" s="427"/>
      <c r="D977" s="427"/>
      <c r="E977" s="427"/>
      <c r="F977" s="427"/>
      <c r="G977" s="326"/>
      <c r="H977" s="326"/>
      <c r="I977" s="326"/>
      <c r="J977" s="326"/>
      <c r="K977" s="326"/>
      <c r="L977" s="326"/>
      <c r="M977" s="326"/>
      <c r="N977" s="326"/>
      <c r="O977" s="326"/>
      <c r="P977" s="326"/>
      <c r="Q977" s="326"/>
      <c r="R977" s="326"/>
      <c r="S977" s="326"/>
      <c r="T977" s="326"/>
      <c r="U977" s="326"/>
      <c r="V977" s="326"/>
      <c r="W977" s="326"/>
      <c r="X977" s="326"/>
      <c r="Y977" s="326"/>
      <c r="Z977" s="326"/>
    </row>
    <row r="978" spans="1:26" ht="15.75" customHeight="1" x14ac:dyDescent="0.3">
      <c r="A978" s="427"/>
      <c r="B978" s="427"/>
      <c r="C978" s="427"/>
      <c r="D978" s="427"/>
      <c r="E978" s="427"/>
      <c r="F978" s="427"/>
      <c r="G978" s="326"/>
      <c r="H978" s="326"/>
      <c r="I978" s="326"/>
      <c r="J978" s="326"/>
      <c r="K978" s="326"/>
      <c r="L978" s="326"/>
      <c r="M978" s="326"/>
      <c r="N978" s="326"/>
      <c r="O978" s="326"/>
      <c r="P978" s="326"/>
      <c r="Q978" s="326"/>
      <c r="R978" s="326"/>
      <c r="S978" s="326"/>
      <c r="T978" s="326"/>
      <c r="U978" s="326"/>
      <c r="V978" s="326"/>
      <c r="W978" s="326"/>
      <c r="X978" s="326"/>
      <c r="Y978" s="326"/>
      <c r="Z978" s="326"/>
    </row>
    <row r="979" spans="1:26" ht="15.75" customHeight="1" x14ac:dyDescent="0.3">
      <c r="A979" s="427"/>
      <c r="B979" s="427"/>
      <c r="C979" s="427"/>
      <c r="D979" s="427"/>
      <c r="E979" s="427"/>
      <c r="F979" s="427"/>
      <c r="G979" s="326"/>
      <c r="H979" s="326"/>
      <c r="I979" s="326"/>
      <c r="J979" s="326"/>
      <c r="K979" s="326"/>
      <c r="L979" s="326"/>
      <c r="M979" s="326"/>
      <c r="N979" s="326"/>
      <c r="O979" s="326"/>
      <c r="P979" s="326"/>
      <c r="Q979" s="326"/>
      <c r="R979" s="326"/>
      <c r="S979" s="326"/>
      <c r="T979" s="326"/>
      <c r="U979" s="326"/>
      <c r="V979" s="326"/>
      <c r="W979" s="326"/>
      <c r="X979" s="326"/>
      <c r="Y979" s="326"/>
      <c r="Z979" s="326"/>
    </row>
    <row r="980" spans="1:26" ht="15.75" customHeight="1" x14ac:dyDescent="0.3">
      <c r="A980" s="427"/>
      <c r="B980" s="427"/>
      <c r="C980" s="427"/>
      <c r="D980" s="427"/>
      <c r="E980" s="427"/>
      <c r="F980" s="427"/>
      <c r="G980" s="326"/>
      <c r="H980" s="326"/>
      <c r="I980" s="326"/>
      <c r="J980" s="326"/>
      <c r="K980" s="326"/>
      <c r="L980" s="326"/>
      <c r="M980" s="326"/>
      <c r="N980" s="326"/>
      <c r="O980" s="326"/>
      <c r="P980" s="326"/>
      <c r="Q980" s="326"/>
      <c r="R980" s="326"/>
      <c r="S980" s="326"/>
      <c r="T980" s="326"/>
      <c r="U980" s="326"/>
      <c r="V980" s="326"/>
      <c r="W980" s="326"/>
      <c r="X980" s="326"/>
      <c r="Y980" s="326"/>
      <c r="Z980" s="326"/>
    </row>
    <row r="981" spans="1:26" ht="15.75" customHeight="1" x14ac:dyDescent="0.3">
      <c r="A981" s="427"/>
      <c r="B981" s="427"/>
      <c r="C981" s="427"/>
      <c r="D981" s="427"/>
      <c r="E981" s="427"/>
      <c r="F981" s="427"/>
      <c r="G981" s="326"/>
      <c r="H981" s="326"/>
      <c r="I981" s="326"/>
      <c r="J981" s="326"/>
      <c r="K981" s="326"/>
      <c r="L981" s="326"/>
      <c r="M981" s="326"/>
      <c r="N981" s="326"/>
      <c r="O981" s="326"/>
      <c r="P981" s="326"/>
      <c r="Q981" s="326"/>
      <c r="R981" s="326"/>
      <c r="S981" s="326"/>
      <c r="T981" s="326"/>
      <c r="U981" s="326"/>
      <c r="V981" s="326"/>
      <c r="W981" s="326"/>
      <c r="X981" s="326"/>
      <c r="Y981" s="326"/>
      <c r="Z981" s="326"/>
    </row>
    <row r="982" spans="1:26" ht="15.75" customHeight="1" x14ac:dyDescent="0.3">
      <c r="A982" s="427"/>
      <c r="B982" s="427"/>
      <c r="C982" s="427"/>
      <c r="D982" s="427"/>
      <c r="E982" s="427"/>
      <c r="F982" s="427"/>
      <c r="G982" s="326"/>
      <c r="H982" s="326"/>
      <c r="I982" s="326"/>
      <c r="J982" s="326"/>
      <c r="K982" s="326"/>
      <c r="L982" s="326"/>
      <c r="M982" s="326"/>
      <c r="N982" s="326"/>
      <c r="O982" s="326"/>
      <c r="P982" s="326"/>
      <c r="Q982" s="326"/>
      <c r="R982" s="326"/>
      <c r="S982" s="326"/>
      <c r="T982" s="326"/>
      <c r="U982" s="326"/>
      <c r="V982" s="326"/>
      <c r="W982" s="326"/>
      <c r="X982" s="326"/>
      <c r="Y982" s="326"/>
      <c r="Z982" s="326"/>
    </row>
    <row r="983" spans="1:26" ht="15.75" customHeight="1" x14ac:dyDescent="0.3">
      <c r="A983" s="427"/>
      <c r="B983" s="427"/>
      <c r="C983" s="427"/>
      <c r="D983" s="427"/>
      <c r="E983" s="427"/>
      <c r="F983" s="427"/>
      <c r="G983" s="326"/>
      <c r="H983" s="326"/>
      <c r="I983" s="326"/>
      <c r="J983" s="326"/>
      <c r="K983" s="326"/>
      <c r="L983" s="326"/>
      <c r="M983" s="326"/>
      <c r="N983" s="326"/>
      <c r="O983" s="326"/>
      <c r="P983" s="326"/>
      <c r="Q983" s="326"/>
      <c r="R983" s="326"/>
      <c r="S983" s="326"/>
      <c r="T983" s="326"/>
      <c r="U983" s="326"/>
      <c r="V983" s="326"/>
      <c r="W983" s="326"/>
      <c r="X983" s="326"/>
      <c r="Y983" s="326"/>
      <c r="Z983" s="326"/>
    </row>
    <row r="984" spans="1:26" ht="15.75" customHeight="1" x14ac:dyDescent="0.3">
      <c r="A984" s="427"/>
      <c r="B984" s="427"/>
      <c r="C984" s="427"/>
      <c r="D984" s="427"/>
      <c r="E984" s="427"/>
      <c r="F984" s="427"/>
      <c r="G984" s="326"/>
      <c r="H984" s="326"/>
      <c r="I984" s="326"/>
      <c r="J984" s="326"/>
      <c r="K984" s="326"/>
      <c r="L984" s="326"/>
      <c r="M984" s="326"/>
      <c r="N984" s="326"/>
      <c r="O984" s="326"/>
      <c r="P984" s="326"/>
      <c r="Q984" s="326"/>
      <c r="R984" s="326"/>
      <c r="S984" s="326"/>
      <c r="T984" s="326"/>
      <c r="U984" s="326"/>
      <c r="V984" s="326"/>
      <c r="W984" s="326"/>
      <c r="X984" s="326"/>
      <c r="Y984" s="326"/>
      <c r="Z984" s="326"/>
    </row>
    <row r="985" spans="1:26" ht="15.75" customHeight="1" x14ac:dyDescent="0.3">
      <c r="A985" s="427"/>
      <c r="B985" s="427"/>
      <c r="C985" s="427"/>
      <c r="D985" s="427"/>
      <c r="E985" s="427"/>
      <c r="F985" s="427"/>
      <c r="G985" s="326"/>
      <c r="H985" s="326"/>
      <c r="I985" s="326"/>
      <c r="J985" s="326"/>
      <c r="K985" s="326"/>
      <c r="L985" s="326"/>
      <c r="M985" s="326"/>
      <c r="N985" s="326"/>
      <c r="O985" s="326"/>
      <c r="P985" s="326"/>
      <c r="Q985" s="326"/>
      <c r="R985" s="326"/>
      <c r="S985" s="326"/>
      <c r="T985" s="326"/>
      <c r="U985" s="326"/>
      <c r="V985" s="326"/>
      <c r="W985" s="326"/>
      <c r="X985" s="326"/>
      <c r="Y985" s="326"/>
      <c r="Z985" s="326"/>
    </row>
    <row r="986" spans="1:26" ht="15.75" customHeight="1" x14ac:dyDescent="0.3">
      <c r="A986" s="427"/>
      <c r="B986" s="427"/>
      <c r="C986" s="427"/>
      <c r="D986" s="427"/>
      <c r="E986" s="427"/>
      <c r="F986" s="427"/>
      <c r="G986" s="326"/>
      <c r="H986" s="326"/>
      <c r="I986" s="326"/>
      <c r="J986" s="326"/>
      <c r="K986" s="326"/>
      <c r="L986" s="326"/>
      <c r="M986" s="326"/>
      <c r="N986" s="326"/>
      <c r="O986" s="326"/>
      <c r="P986" s="326"/>
      <c r="Q986" s="326"/>
      <c r="R986" s="326"/>
      <c r="S986" s="326"/>
      <c r="T986" s="326"/>
      <c r="U986" s="326"/>
      <c r="V986" s="326"/>
      <c r="W986" s="326"/>
      <c r="X986" s="326"/>
      <c r="Y986" s="326"/>
      <c r="Z986" s="326"/>
    </row>
    <row r="987" spans="1:26" ht="15.75" customHeight="1" x14ac:dyDescent="0.3">
      <c r="A987" s="427"/>
      <c r="B987" s="427"/>
      <c r="C987" s="427"/>
      <c r="D987" s="427"/>
      <c r="E987" s="427"/>
      <c r="F987" s="427"/>
      <c r="G987" s="326"/>
      <c r="H987" s="326"/>
      <c r="I987" s="326"/>
      <c r="J987" s="326"/>
      <c r="K987" s="326"/>
      <c r="L987" s="326"/>
      <c r="M987" s="326"/>
      <c r="N987" s="326"/>
      <c r="O987" s="326"/>
      <c r="P987" s="326"/>
      <c r="Q987" s="326"/>
      <c r="R987" s="326"/>
      <c r="S987" s="326"/>
      <c r="T987" s="326"/>
      <c r="U987" s="326"/>
      <c r="V987" s="326"/>
      <c r="W987" s="326"/>
      <c r="X987" s="326"/>
      <c r="Y987" s="326"/>
      <c r="Z987" s="326"/>
    </row>
    <row r="988" spans="1:26" ht="15.75" customHeight="1" x14ac:dyDescent="0.3">
      <c r="A988" s="427"/>
      <c r="B988" s="427"/>
      <c r="C988" s="427"/>
      <c r="D988" s="427"/>
      <c r="E988" s="427"/>
      <c r="F988" s="427"/>
      <c r="G988" s="326"/>
      <c r="H988" s="326"/>
      <c r="I988" s="326"/>
      <c r="J988" s="326"/>
      <c r="K988" s="326"/>
      <c r="L988" s="326"/>
      <c r="M988" s="326"/>
      <c r="N988" s="326"/>
      <c r="O988" s="326"/>
      <c r="P988" s="326"/>
      <c r="Q988" s="326"/>
      <c r="R988" s="326"/>
      <c r="S988" s="326"/>
      <c r="T988" s="326"/>
      <c r="U988" s="326"/>
      <c r="V988" s="326"/>
      <c r="W988" s="326"/>
      <c r="X988" s="326"/>
      <c r="Y988" s="326"/>
      <c r="Z988" s="326"/>
    </row>
    <row r="989" spans="1:26" ht="15.75" customHeight="1" x14ac:dyDescent="0.3">
      <c r="A989" s="427"/>
      <c r="B989" s="427"/>
      <c r="C989" s="427"/>
      <c r="D989" s="427"/>
      <c r="E989" s="427"/>
      <c r="F989" s="427"/>
      <c r="G989" s="326"/>
      <c r="H989" s="326"/>
      <c r="I989" s="326"/>
      <c r="J989" s="326"/>
      <c r="K989" s="326"/>
      <c r="L989" s="326"/>
      <c r="M989" s="326"/>
      <c r="N989" s="326"/>
      <c r="O989" s="326"/>
      <c r="P989" s="326"/>
      <c r="Q989" s="326"/>
      <c r="R989" s="326"/>
      <c r="S989" s="326"/>
      <c r="T989" s="326"/>
      <c r="U989" s="326"/>
      <c r="V989" s="326"/>
      <c r="W989" s="326"/>
      <c r="X989" s="326"/>
      <c r="Y989" s="326"/>
      <c r="Z989" s="326"/>
    </row>
    <row r="990" spans="1:26" ht="15.75" customHeight="1" x14ac:dyDescent="0.3">
      <c r="A990" s="427"/>
      <c r="B990" s="427"/>
      <c r="C990" s="427"/>
      <c r="D990" s="427"/>
      <c r="E990" s="427"/>
      <c r="F990" s="427"/>
      <c r="G990" s="326"/>
      <c r="H990" s="326"/>
      <c r="I990" s="326"/>
      <c r="J990" s="326"/>
      <c r="K990" s="326"/>
      <c r="L990" s="326"/>
      <c r="M990" s="326"/>
      <c r="N990" s="326"/>
      <c r="O990" s="326"/>
      <c r="P990" s="326"/>
      <c r="Q990" s="326"/>
      <c r="R990" s="326"/>
      <c r="S990" s="326"/>
      <c r="T990" s="326"/>
      <c r="U990" s="326"/>
      <c r="V990" s="326"/>
      <c r="W990" s="326"/>
      <c r="X990" s="326"/>
      <c r="Y990" s="326"/>
      <c r="Z990" s="326"/>
    </row>
    <row r="991" spans="1:26" ht="15.75" customHeight="1" x14ac:dyDescent="0.3">
      <c r="A991" s="427"/>
      <c r="B991" s="427"/>
      <c r="C991" s="427"/>
      <c r="D991" s="427"/>
      <c r="E991" s="427"/>
      <c r="F991" s="427"/>
      <c r="G991" s="326"/>
      <c r="H991" s="326"/>
      <c r="I991" s="326"/>
      <c r="J991" s="326"/>
      <c r="K991" s="326"/>
      <c r="L991" s="326"/>
      <c r="M991" s="326"/>
      <c r="N991" s="326"/>
      <c r="O991" s="326"/>
      <c r="P991" s="326"/>
      <c r="Q991" s="326"/>
      <c r="R991" s="326"/>
      <c r="S991" s="326"/>
      <c r="T991" s="326"/>
      <c r="U991" s="326"/>
      <c r="V991" s="326"/>
      <c r="W991" s="326"/>
      <c r="X991" s="326"/>
      <c r="Y991" s="326"/>
      <c r="Z991" s="326"/>
    </row>
    <row r="992" spans="1:26" ht="15.75" customHeight="1" x14ac:dyDescent="0.3">
      <c r="A992" s="427"/>
      <c r="B992" s="427"/>
      <c r="C992" s="427"/>
      <c r="D992" s="427"/>
      <c r="E992" s="427"/>
      <c r="F992" s="427"/>
      <c r="G992" s="326"/>
      <c r="H992" s="326"/>
      <c r="I992" s="326"/>
      <c r="J992" s="326"/>
      <c r="K992" s="326"/>
      <c r="L992" s="326"/>
      <c r="M992" s="326"/>
      <c r="N992" s="326"/>
      <c r="O992" s="326"/>
      <c r="P992" s="326"/>
      <c r="Q992" s="326"/>
      <c r="R992" s="326"/>
      <c r="S992" s="326"/>
      <c r="T992" s="326"/>
      <c r="U992" s="326"/>
      <c r="V992" s="326"/>
      <c r="W992" s="326"/>
      <c r="X992" s="326"/>
      <c r="Y992" s="326"/>
      <c r="Z992" s="326"/>
    </row>
    <row r="993" spans="1:26" ht="15.75" customHeight="1" x14ac:dyDescent="0.3">
      <c r="A993" s="427"/>
      <c r="B993" s="427"/>
      <c r="C993" s="427"/>
      <c r="D993" s="427"/>
      <c r="E993" s="427"/>
      <c r="F993" s="427"/>
      <c r="G993" s="326"/>
      <c r="H993" s="326"/>
      <c r="I993" s="326"/>
      <c r="J993" s="326"/>
      <c r="K993" s="326"/>
      <c r="L993" s="326"/>
      <c r="M993" s="326"/>
      <c r="N993" s="326"/>
      <c r="O993" s="326"/>
      <c r="P993" s="326"/>
      <c r="Q993" s="326"/>
      <c r="R993" s="326"/>
      <c r="S993" s="326"/>
      <c r="T993" s="326"/>
      <c r="U993" s="326"/>
      <c r="V993" s="326"/>
      <c r="W993" s="326"/>
      <c r="X993" s="326"/>
      <c r="Y993" s="326"/>
      <c r="Z993" s="326"/>
    </row>
    <row r="994" spans="1:26" ht="15.75" customHeight="1" x14ac:dyDescent="0.3">
      <c r="A994" s="427"/>
      <c r="B994" s="427"/>
      <c r="C994" s="427"/>
      <c r="D994" s="427"/>
      <c r="E994" s="427"/>
      <c r="F994" s="427"/>
      <c r="G994" s="326"/>
      <c r="H994" s="326"/>
      <c r="I994" s="326"/>
      <c r="J994" s="326"/>
      <c r="K994" s="326"/>
      <c r="L994" s="326"/>
      <c r="M994" s="326"/>
      <c r="N994" s="326"/>
      <c r="O994" s="326"/>
      <c r="P994" s="326"/>
      <c r="Q994" s="326"/>
      <c r="R994" s="326"/>
      <c r="S994" s="326"/>
      <c r="T994" s="326"/>
      <c r="U994" s="326"/>
      <c r="V994" s="326"/>
      <c r="W994" s="326"/>
      <c r="X994" s="326"/>
      <c r="Y994" s="326"/>
      <c r="Z994" s="326"/>
    </row>
    <row r="995" spans="1:26" ht="15.75" customHeight="1" x14ac:dyDescent="0.3">
      <c r="A995" s="427"/>
      <c r="B995" s="427"/>
      <c r="C995" s="427"/>
      <c r="D995" s="427"/>
      <c r="E995" s="427"/>
      <c r="F995" s="427"/>
      <c r="G995" s="326"/>
      <c r="H995" s="326"/>
      <c r="I995" s="326"/>
      <c r="J995" s="326"/>
      <c r="K995" s="326"/>
      <c r="L995" s="326"/>
      <c r="M995" s="326"/>
      <c r="N995" s="326"/>
      <c r="O995" s="326"/>
      <c r="P995" s="326"/>
      <c r="Q995" s="326"/>
      <c r="R995" s="326"/>
      <c r="S995" s="326"/>
      <c r="T995" s="326"/>
      <c r="U995" s="326"/>
      <c r="V995" s="326"/>
      <c r="W995" s="326"/>
      <c r="X995" s="326"/>
      <c r="Y995" s="326"/>
      <c r="Z995" s="326"/>
    </row>
    <row r="996" spans="1:26" ht="15.75" customHeight="1" x14ac:dyDescent="0.3">
      <c r="A996" s="427"/>
      <c r="B996" s="427"/>
      <c r="C996" s="427"/>
      <c r="D996" s="427"/>
      <c r="E996" s="427"/>
      <c r="F996" s="427"/>
      <c r="G996" s="326"/>
      <c r="H996" s="326"/>
      <c r="I996" s="326"/>
      <c r="J996" s="326"/>
      <c r="K996" s="326"/>
      <c r="L996" s="326"/>
      <c r="M996" s="326"/>
      <c r="N996" s="326"/>
      <c r="O996" s="326"/>
      <c r="P996" s="326"/>
      <c r="Q996" s="326"/>
      <c r="R996" s="326"/>
      <c r="S996" s="326"/>
      <c r="T996" s="326"/>
      <c r="U996" s="326"/>
      <c r="V996" s="326"/>
      <c r="W996" s="326"/>
      <c r="X996" s="326"/>
      <c r="Y996" s="326"/>
      <c r="Z996" s="326"/>
    </row>
    <row r="997" spans="1:26" ht="15.75" customHeight="1" x14ac:dyDescent="0.3">
      <c r="A997" s="427"/>
      <c r="B997" s="427"/>
      <c r="C997" s="427"/>
      <c r="D997" s="427"/>
      <c r="E997" s="427"/>
      <c r="F997" s="427"/>
      <c r="G997" s="326"/>
      <c r="H997" s="326"/>
      <c r="I997" s="326"/>
      <c r="J997" s="326"/>
      <c r="K997" s="326"/>
      <c r="L997" s="326"/>
      <c r="M997" s="326"/>
      <c r="N997" s="326"/>
      <c r="O997" s="326"/>
      <c r="P997" s="326"/>
      <c r="Q997" s="326"/>
      <c r="R997" s="326"/>
      <c r="S997" s="326"/>
      <c r="T997" s="326"/>
      <c r="U997" s="326"/>
      <c r="V997" s="326"/>
      <c r="W997" s="326"/>
      <c r="X997" s="326"/>
      <c r="Y997" s="326"/>
      <c r="Z997" s="326"/>
    </row>
    <row r="998" spans="1:26" ht="15.75" customHeight="1" x14ac:dyDescent="0.3">
      <c r="A998" s="427"/>
      <c r="B998" s="427"/>
      <c r="C998" s="427"/>
      <c r="D998" s="427"/>
      <c r="E998" s="427"/>
      <c r="F998" s="427"/>
      <c r="G998" s="326"/>
      <c r="H998" s="326"/>
      <c r="I998" s="326"/>
      <c r="J998" s="326"/>
      <c r="K998" s="326"/>
      <c r="L998" s="326"/>
      <c r="M998" s="326"/>
      <c r="N998" s="326"/>
      <c r="O998" s="326"/>
      <c r="P998" s="326"/>
      <c r="Q998" s="326"/>
      <c r="R998" s="326"/>
      <c r="S998" s="326"/>
      <c r="T998" s="326"/>
      <c r="U998" s="326"/>
      <c r="V998" s="326"/>
      <c r="W998" s="326"/>
      <c r="X998" s="326"/>
      <c r="Y998" s="326"/>
      <c r="Z998" s="326"/>
    </row>
    <row r="999" spans="1:26" ht="15.75" customHeight="1" x14ac:dyDescent="0.3">
      <c r="A999" s="427"/>
      <c r="B999" s="427"/>
      <c r="C999" s="427"/>
      <c r="D999" s="427"/>
      <c r="E999" s="427"/>
      <c r="F999" s="427"/>
      <c r="G999" s="326"/>
      <c r="H999" s="326"/>
      <c r="I999" s="326"/>
      <c r="J999" s="326"/>
      <c r="K999" s="326"/>
      <c r="L999" s="326"/>
      <c r="M999" s="326"/>
      <c r="N999" s="326"/>
      <c r="O999" s="326"/>
      <c r="P999" s="326"/>
      <c r="Q999" s="326"/>
      <c r="R999" s="326"/>
      <c r="S999" s="326"/>
      <c r="T999" s="326"/>
      <c r="U999" s="326"/>
      <c r="V999" s="326"/>
      <c r="W999" s="326"/>
      <c r="X999" s="326"/>
      <c r="Y999" s="326"/>
      <c r="Z999" s="326"/>
    </row>
    <row r="1000" spans="1:26" ht="15.75" customHeight="1" x14ac:dyDescent="0.3">
      <c r="A1000" s="427"/>
      <c r="B1000" s="427"/>
      <c r="C1000" s="427"/>
      <c r="D1000" s="427"/>
      <c r="E1000" s="427"/>
      <c r="F1000" s="427"/>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row>
  </sheetData>
  <mergeCells count="1">
    <mergeCell ref="B6:C6"/>
  </mergeCells>
  <hyperlinks>
    <hyperlink ref="F1" location="BG!A1" display="BG" xr:uid="{00000000-0004-0000-1C00-000000000000}"/>
  </hyperlink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Z1000"/>
  <sheetViews>
    <sheetView workbookViewId="0"/>
  </sheetViews>
  <sheetFormatPr baseColWidth="10" defaultColWidth="14.44140625" defaultRowHeight="15" customHeight="1" x14ac:dyDescent="0.3"/>
  <cols>
    <col min="1" max="1" width="38" customWidth="1"/>
    <col min="2" max="2" width="16.5546875" customWidth="1"/>
    <col min="3" max="3" width="18.44140625" customWidth="1"/>
    <col min="4" max="25" width="11.44140625" customWidth="1"/>
    <col min="26" max="26" width="10.77734375" customWidth="1"/>
  </cols>
  <sheetData>
    <row r="1" spans="1:26" ht="14.4" x14ac:dyDescent="0.3">
      <c r="A1" s="326" t="str">
        <f>Indice!C1</f>
        <v>GROW S.A.E.C.A.</v>
      </c>
      <c r="B1" s="326"/>
      <c r="C1" s="326"/>
      <c r="D1" s="326"/>
      <c r="E1" s="341" t="s">
        <v>76</v>
      </c>
      <c r="F1" s="326"/>
      <c r="G1" s="326"/>
      <c r="H1" s="326"/>
      <c r="I1" s="326"/>
      <c r="J1" s="326"/>
      <c r="K1" s="326"/>
      <c r="L1" s="326"/>
      <c r="M1" s="326"/>
      <c r="N1" s="326"/>
      <c r="O1" s="326"/>
      <c r="P1" s="326"/>
      <c r="Q1" s="326"/>
      <c r="R1" s="326"/>
      <c r="S1" s="326"/>
      <c r="T1" s="326"/>
      <c r="U1" s="326"/>
      <c r="V1" s="326"/>
      <c r="W1" s="326"/>
      <c r="X1" s="326"/>
      <c r="Y1" s="326"/>
    </row>
    <row r="2" spans="1:26" ht="14.4"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row>
    <row r="3" spans="1:26" ht="14.4"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row>
    <row r="4" spans="1:26" ht="15.75" customHeight="1" x14ac:dyDescent="0.3">
      <c r="A4" s="317" t="s">
        <v>1773</v>
      </c>
      <c r="B4" s="457"/>
      <c r="C4" s="457"/>
      <c r="D4" s="457"/>
      <c r="E4" s="457"/>
      <c r="F4" s="458"/>
      <c r="G4" s="459"/>
      <c r="H4" s="460"/>
      <c r="I4" s="326"/>
      <c r="J4" s="326"/>
      <c r="K4" s="326"/>
      <c r="L4" s="326"/>
      <c r="M4" s="326"/>
      <c r="N4" s="326"/>
      <c r="O4" s="326"/>
      <c r="P4" s="326"/>
      <c r="Q4" s="326"/>
      <c r="R4" s="326"/>
      <c r="S4" s="326"/>
      <c r="T4" s="326"/>
      <c r="U4" s="326"/>
      <c r="V4" s="326"/>
      <c r="W4" s="326"/>
      <c r="X4" s="326"/>
      <c r="Y4" s="326"/>
      <c r="Z4" s="5"/>
    </row>
    <row r="5" spans="1:26" ht="15.75" customHeight="1" x14ac:dyDescent="0.3">
      <c r="A5" s="461" t="s">
        <v>1774</v>
      </c>
      <c r="B5" s="461"/>
      <c r="C5" s="462"/>
      <c r="D5" s="462"/>
      <c r="E5" s="462"/>
      <c r="F5" s="458"/>
      <c r="G5" s="459"/>
      <c r="H5" s="460"/>
      <c r="I5" s="326"/>
      <c r="J5" s="326"/>
      <c r="K5" s="326"/>
      <c r="L5" s="326"/>
      <c r="M5" s="326"/>
      <c r="N5" s="326"/>
      <c r="O5" s="326"/>
      <c r="P5" s="326"/>
      <c r="Q5" s="326"/>
      <c r="R5" s="326"/>
      <c r="S5" s="326"/>
      <c r="T5" s="326"/>
      <c r="U5" s="326"/>
      <c r="V5" s="326"/>
      <c r="W5" s="326"/>
      <c r="X5" s="326"/>
      <c r="Y5" s="326"/>
      <c r="Z5" s="5"/>
    </row>
    <row r="6" spans="1:26" ht="14.4" x14ac:dyDescent="0.3">
      <c r="A6" s="458"/>
      <c r="B6" s="792"/>
      <c r="C6" s="748"/>
      <c r="D6" s="460"/>
      <c r="E6" s="460"/>
      <c r="F6" s="458"/>
      <c r="G6" s="459"/>
      <c r="H6" s="460"/>
      <c r="I6" s="326"/>
      <c r="J6" s="326"/>
      <c r="K6" s="326"/>
      <c r="L6" s="326"/>
      <c r="M6" s="326"/>
      <c r="N6" s="326"/>
      <c r="O6" s="326"/>
      <c r="P6" s="326"/>
      <c r="Q6" s="326"/>
      <c r="R6" s="326"/>
      <c r="S6" s="326"/>
      <c r="T6" s="326"/>
      <c r="U6" s="326"/>
      <c r="V6" s="326"/>
      <c r="W6" s="326"/>
      <c r="X6" s="326"/>
      <c r="Y6" s="326"/>
    </row>
    <row r="7" spans="1:26" ht="14.4" x14ac:dyDescent="0.3">
      <c r="A7" s="458"/>
      <c r="B7" s="326"/>
      <c r="C7" s="326"/>
      <c r="D7" s="460"/>
      <c r="E7" s="460"/>
      <c r="F7" s="458"/>
      <c r="G7" s="459"/>
      <c r="H7" s="460"/>
      <c r="I7" s="326"/>
      <c r="J7" s="326"/>
      <c r="K7" s="326"/>
      <c r="L7" s="326"/>
      <c r="M7" s="326"/>
      <c r="N7" s="326"/>
      <c r="O7" s="326"/>
      <c r="P7" s="326"/>
      <c r="Q7" s="326"/>
      <c r="R7" s="326"/>
      <c r="S7" s="326"/>
      <c r="T7" s="326"/>
      <c r="U7" s="326"/>
      <c r="V7" s="326"/>
      <c r="W7" s="326"/>
      <c r="X7" s="326"/>
      <c r="Y7" s="326"/>
    </row>
    <row r="8" spans="1:26" ht="14.4" x14ac:dyDescent="0.3">
      <c r="A8" s="463" t="s">
        <v>90</v>
      </c>
      <c r="B8" s="394">
        <f>IFERROR(IF(Indice!B6="","2XX2",YEAR(Indice!B6)),"2XX2")</f>
        <v>2024</v>
      </c>
      <c r="C8" s="394">
        <f>+IFERROR(YEAR(Indice!B6-365),"2XX1")</f>
        <v>2024</v>
      </c>
      <c r="D8" s="460"/>
      <c r="E8" s="460"/>
      <c r="F8" s="458"/>
      <c r="G8" s="459"/>
      <c r="H8" s="460"/>
      <c r="I8" s="326"/>
      <c r="J8" s="326"/>
      <c r="K8" s="326"/>
      <c r="L8" s="326"/>
      <c r="M8" s="326"/>
      <c r="N8" s="326"/>
      <c r="O8" s="326"/>
      <c r="P8" s="326"/>
      <c r="Q8" s="326"/>
      <c r="R8" s="326"/>
      <c r="S8" s="326"/>
      <c r="T8" s="326"/>
      <c r="U8" s="326"/>
      <c r="V8" s="326"/>
      <c r="W8" s="326"/>
      <c r="X8" s="326"/>
      <c r="Y8" s="326"/>
    </row>
    <row r="9" spans="1:26" ht="14.4" x14ac:dyDescent="0.3">
      <c r="A9" s="458" t="s">
        <v>1766</v>
      </c>
      <c r="B9" s="458"/>
      <c r="C9" s="458"/>
      <c r="D9" s="460"/>
      <c r="E9" s="460"/>
      <c r="F9" s="458"/>
      <c r="G9" s="459"/>
      <c r="H9" s="460"/>
      <c r="I9" s="326"/>
      <c r="J9" s="326"/>
      <c r="K9" s="326"/>
      <c r="L9" s="326"/>
      <c r="M9" s="326"/>
      <c r="N9" s="326"/>
      <c r="O9" s="326"/>
      <c r="P9" s="326"/>
      <c r="Q9" s="326"/>
      <c r="R9" s="326"/>
      <c r="S9" s="326"/>
      <c r="T9" s="326"/>
      <c r="U9" s="326"/>
      <c r="V9" s="326"/>
      <c r="W9" s="326"/>
      <c r="X9" s="326"/>
      <c r="Y9" s="326"/>
    </row>
    <row r="10" spans="1:26" ht="14.4" x14ac:dyDescent="0.3">
      <c r="A10" s="458"/>
      <c r="B10" s="458"/>
      <c r="C10" s="458"/>
      <c r="D10" s="460"/>
      <c r="E10" s="460"/>
      <c r="F10" s="458"/>
      <c r="G10" s="459"/>
      <c r="H10" s="460"/>
      <c r="I10" s="326"/>
      <c r="J10" s="326"/>
      <c r="K10" s="326"/>
      <c r="L10" s="326"/>
      <c r="M10" s="326"/>
      <c r="N10" s="326"/>
      <c r="O10" s="326"/>
      <c r="P10" s="326"/>
      <c r="Q10" s="326"/>
      <c r="R10" s="326"/>
      <c r="S10" s="326"/>
      <c r="T10" s="326"/>
      <c r="U10" s="326"/>
      <c r="V10" s="326"/>
      <c r="W10" s="326"/>
      <c r="X10" s="326"/>
      <c r="Y10" s="326"/>
    </row>
    <row r="11" spans="1:26" ht="14.4" x14ac:dyDescent="0.3">
      <c r="A11" s="458"/>
      <c r="B11" s="458"/>
      <c r="C11" s="458"/>
      <c r="D11" s="460"/>
      <c r="E11" s="460"/>
      <c r="F11" s="458"/>
      <c r="G11" s="459"/>
      <c r="H11" s="460"/>
      <c r="I11" s="326"/>
      <c r="J11" s="326"/>
      <c r="K11" s="326"/>
      <c r="L11" s="326"/>
      <c r="M11" s="326"/>
      <c r="N11" s="326"/>
      <c r="O11" s="326"/>
      <c r="P11" s="326"/>
      <c r="Q11" s="326"/>
      <c r="R11" s="326"/>
      <c r="S11" s="326"/>
      <c r="T11" s="326"/>
      <c r="U11" s="326"/>
      <c r="V11" s="326"/>
      <c r="W11" s="326"/>
      <c r="X11" s="326"/>
      <c r="Y11" s="326"/>
    </row>
    <row r="12" spans="1:26" ht="14.4" x14ac:dyDescent="0.3">
      <c r="A12" s="458"/>
      <c r="B12" s="458"/>
      <c r="C12" s="458"/>
      <c r="D12" s="460"/>
      <c r="E12" s="460"/>
      <c r="F12" s="458"/>
      <c r="G12" s="459"/>
      <c r="H12" s="460"/>
      <c r="I12" s="326"/>
      <c r="J12" s="326"/>
      <c r="K12" s="326"/>
      <c r="L12" s="326"/>
      <c r="M12" s="326"/>
      <c r="N12" s="326"/>
      <c r="O12" s="326"/>
      <c r="P12" s="326"/>
      <c r="Q12" s="326"/>
      <c r="R12" s="326"/>
      <c r="S12" s="326"/>
      <c r="T12" s="326"/>
      <c r="U12" s="326"/>
      <c r="V12" s="326"/>
      <c r="W12" s="326"/>
      <c r="X12" s="326"/>
      <c r="Y12" s="326"/>
    </row>
    <row r="13" spans="1:26" ht="14.4" x14ac:dyDescent="0.3">
      <c r="A13" s="458"/>
      <c r="B13" s="458"/>
      <c r="C13" s="458"/>
      <c r="D13" s="460"/>
      <c r="E13" s="460"/>
      <c r="F13" s="458"/>
      <c r="G13" s="459"/>
      <c r="H13" s="460"/>
      <c r="I13" s="326"/>
      <c r="J13" s="326"/>
      <c r="K13" s="326"/>
      <c r="L13" s="326"/>
      <c r="M13" s="326"/>
      <c r="N13" s="326"/>
      <c r="O13" s="326"/>
      <c r="P13" s="326"/>
      <c r="Q13" s="326"/>
      <c r="R13" s="326"/>
      <c r="S13" s="326"/>
      <c r="T13" s="326"/>
      <c r="U13" s="326"/>
      <c r="V13" s="326"/>
      <c r="W13" s="326"/>
      <c r="X13" s="326"/>
      <c r="Y13" s="326"/>
    </row>
    <row r="14" spans="1:26" ht="14.4" x14ac:dyDescent="0.3">
      <c r="A14" s="458"/>
      <c r="B14" s="464"/>
      <c r="C14" s="458"/>
      <c r="D14" s="460"/>
      <c r="E14" s="460"/>
      <c r="F14" s="458"/>
      <c r="G14" s="459"/>
      <c r="H14" s="460"/>
      <c r="I14" s="326"/>
      <c r="J14" s="326"/>
      <c r="K14" s="326"/>
      <c r="L14" s="326"/>
      <c r="M14" s="326"/>
      <c r="N14" s="326"/>
      <c r="O14" s="326"/>
      <c r="P14" s="326"/>
      <c r="Q14" s="326"/>
      <c r="R14" s="326"/>
      <c r="S14" s="326"/>
      <c r="T14" s="326"/>
      <c r="U14" s="326"/>
      <c r="V14" s="326"/>
      <c r="W14" s="326"/>
      <c r="X14" s="326"/>
      <c r="Y14" s="326"/>
    </row>
    <row r="15" spans="1:26" ht="14.4" x14ac:dyDescent="0.3">
      <c r="A15" s="458"/>
      <c r="B15" s="464"/>
      <c r="C15" s="458"/>
      <c r="D15" s="460"/>
      <c r="E15" s="460"/>
      <c r="F15" s="458"/>
      <c r="G15" s="459"/>
      <c r="H15" s="460"/>
      <c r="I15" s="326"/>
      <c r="J15" s="326"/>
      <c r="K15" s="326"/>
      <c r="L15" s="326"/>
      <c r="M15" s="326"/>
      <c r="N15" s="326"/>
      <c r="O15" s="326"/>
      <c r="P15" s="326"/>
      <c r="Q15" s="326"/>
      <c r="R15" s="326"/>
      <c r="S15" s="326"/>
      <c r="T15" s="326"/>
      <c r="U15" s="326"/>
      <c r="V15" s="326"/>
      <c r="W15" s="326"/>
      <c r="X15" s="326"/>
      <c r="Y15" s="326"/>
    </row>
    <row r="16" spans="1:26" ht="14.4" x14ac:dyDescent="0.3">
      <c r="A16" s="463" t="s">
        <v>219</v>
      </c>
      <c r="B16" s="465">
        <f>SUM($B9:B15)</f>
        <v>0</v>
      </c>
      <c r="C16" s="465">
        <f>SUM($C9:C15)</f>
        <v>0</v>
      </c>
      <c r="D16" s="460"/>
      <c r="E16" s="460"/>
      <c r="F16" s="458"/>
      <c r="G16" s="459"/>
      <c r="H16" s="460"/>
      <c r="I16" s="326"/>
      <c r="J16" s="326"/>
      <c r="K16" s="326"/>
      <c r="L16" s="326"/>
      <c r="M16" s="326"/>
      <c r="N16" s="326"/>
      <c r="O16" s="326"/>
      <c r="P16" s="326"/>
      <c r="Q16" s="326"/>
      <c r="R16" s="326"/>
      <c r="S16" s="326"/>
      <c r="T16" s="326"/>
      <c r="U16" s="326"/>
      <c r="V16" s="326"/>
      <c r="W16" s="326"/>
      <c r="X16" s="326"/>
      <c r="Y16" s="326"/>
    </row>
    <row r="17" spans="1:25" ht="14.4" x14ac:dyDescent="0.3">
      <c r="A17" s="458"/>
      <c r="B17" s="464"/>
      <c r="C17" s="460"/>
      <c r="D17" s="460"/>
      <c r="E17" s="460"/>
      <c r="F17" s="458"/>
      <c r="G17" s="459"/>
      <c r="H17" s="460"/>
      <c r="I17" s="326"/>
      <c r="J17" s="326"/>
      <c r="K17" s="326"/>
      <c r="L17" s="326"/>
      <c r="M17" s="326"/>
      <c r="N17" s="326"/>
      <c r="O17" s="326"/>
      <c r="P17" s="326"/>
      <c r="Q17" s="326"/>
      <c r="R17" s="326"/>
      <c r="S17" s="326"/>
      <c r="T17" s="326"/>
      <c r="U17" s="326"/>
      <c r="V17" s="326"/>
      <c r="W17" s="326"/>
      <c r="X17" s="326"/>
      <c r="Y17" s="326"/>
    </row>
    <row r="18" spans="1:25" ht="14.4"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4.4"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row>
    <row r="20" spans="1:25" ht="14.4"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row>
    <row r="21" spans="1:25" ht="15.75" customHeight="1"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row>
    <row r="22" spans="1:25" ht="15.75" customHeight="1" x14ac:dyDescent="0.3">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row>
    <row r="23" spans="1:25" ht="15.75" customHeight="1" x14ac:dyDescent="0.3">
      <c r="A23" s="326"/>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row>
    <row r="24" spans="1:25" ht="15.75" customHeight="1" x14ac:dyDescent="0.3">
      <c r="A24" s="326"/>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row>
    <row r="25" spans="1:25" ht="15.75" customHeight="1" x14ac:dyDescent="0.3">
      <c r="A25" s="326"/>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row>
    <row r="26" spans="1:25"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row>
    <row r="27" spans="1:25"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row>
    <row r="28" spans="1:25"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row>
    <row r="29" spans="1:25"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row>
    <row r="30" spans="1:25"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row>
    <row r="31" spans="1:25"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row>
    <row r="32" spans="1:25"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row>
    <row r="33" spans="1:25"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row>
    <row r="34" spans="1:25"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row>
    <row r="35" spans="1:25"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row>
    <row r="36" spans="1:25"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row>
    <row r="37" spans="1:25"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row>
    <row r="38" spans="1:25"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row>
    <row r="39" spans="1:25"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row>
    <row r="40" spans="1:25"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row>
    <row r="41" spans="1:25"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row>
    <row r="42" spans="1:25"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row>
    <row r="43" spans="1:25"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row>
    <row r="44" spans="1:25"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row>
    <row r="45" spans="1:25"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row>
    <row r="46" spans="1:25"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row>
    <row r="47" spans="1:25"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row>
    <row r="48" spans="1:25"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row>
    <row r="49" spans="1:25"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row>
    <row r="50" spans="1:25"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row>
    <row r="51" spans="1:25"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row>
    <row r="52" spans="1:25"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row>
    <row r="53" spans="1:25"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row>
    <row r="54" spans="1:25"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row>
    <row r="55" spans="1:25"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row>
    <row r="56" spans="1:25"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row>
    <row r="57" spans="1:25"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row>
    <row r="58" spans="1:25"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row>
    <row r="59" spans="1:25"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row>
    <row r="60" spans="1:25"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row>
    <row r="61" spans="1:25"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row>
    <row r="62" spans="1:25"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row>
    <row r="63" spans="1:25"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row>
    <row r="64" spans="1:25"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row>
    <row r="65" spans="1:25"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row>
    <row r="66" spans="1:25"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row>
    <row r="67" spans="1:25"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row>
    <row r="68" spans="1:25"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row>
    <row r="69" spans="1:25"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row>
    <row r="70" spans="1:25"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row>
    <row r="71" spans="1:25" ht="15.75" customHeight="1" x14ac:dyDescent="0.3">
      <c r="A71" s="326"/>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row>
    <row r="72" spans="1:25" ht="15.75" customHeight="1" x14ac:dyDescent="0.3">
      <c r="A72" s="326"/>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row>
    <row r="73" spans="1:25" ht="15.75" customHeigh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row>
    <row r="74" spans="1:25" ht="15.75" customHeight="1" x14ac:dyDescent="0.3">
      <c r="A74" s="326"/>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row>
    <row r="75" spans="1:25" ht="15.75" customHeight="1" x14ac:dyDescent="0.3">
      <c r="A75" s="326"/>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row>
    <row r="76" spans="1:25" ht="15.75" customHeight="1" x14ac:dyDescent="0.3">
      <c r="A76" s="326"/>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row>
    <row r="77" spans="1:25" ht="15.75" customHeight="1" x14ac:dyDescent="0.3">
      <c r="A77" s="326"/>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row>
    <row r="78" spans="1:25" ht="15.75" customHeight="1" x14ac:dyDescent="0.3">
      <c r="A78" s="326"/>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row>
    <row r="79" spans="1:25" ht="15.75" customHeigh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row>
    <row r="80" spans="1:25" ht="15.75" customHeigh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row>
    <row r="81" spans="1:25" ht="15.75" customHeight="1" x14ac:dyDescent="0.3">
      <c r="A81" s="326"/>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row>
    <row r="82" spans="1:25" ht="15.75" customHeight="1" x14ac:dyDescent="0.3">
      <c r="A82" s="326"/>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row>
    <row r="83" spans="1:25" ht="15.75" customHeight="1" x14ac:dyDescent="0.3">
      <c r="A83" s="326"/>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row>
    <row r="84" spans="1:25" ht="15.75" customHeight="1" x14ac:dyDescent="0.3">
      <c r="A84" s="326"/>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row>
    <row r="85" spans="1:25" ht="15.75" customHeight="1" x14ac:dyDescent="0.3">
      <c r="A85" s="326"/>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row>
    <row r="86" spans="1:25" ht="15.75" customHeight="1" x14ac:dyDescent="0.3">
      <c r="A86" s="326"/>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row>
    <row r="87" spans="1:25" ht="15.75" customHeight="1" x14ac:dyDescent="0.3">
      <c r="A87" s="326"/>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row>
    <row r="88" spans="1:25" ht="15.75" customHeight="1" x14ac:dyDescent="0.3">
      <c r="A88" s="326"/>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row>
    <row r="89" spans="1:25" ht="15.75" customHeight="1" x14ac:dyDescent="0.3">
      <c r="A89" s="326"/>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row>
    <row r="90" spans="1:25" ht="15.75" customHeight="1" x14ac:dyDescent="0.3">
      <c r="A90" s="326"/>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row>
    <row r="91" spans="1:25" ht="15.75" customHeight="1" x14ac:dyDescent="0.3">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row>
    <row r="92" spans="1:25" ht="15.75" customHeight="1" x14ac:dyDescent="0.3">
      <c r="A92" s="326"/>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row>
    <row r="93" spans="1:25" ht="15.75" customHeight="1" x14ac:dyDescent="0.3">
      <c r="A93" s="326"/>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row>
    <row r="94" spans="1:25" ht="15.75" customHeight="1" x14ac:dyDescent="0.3">
      <c r="A94" s="326"/>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row>
    <row r="95" spans="1:25" ht="15.75" customHeight="1" x14ac:dyDescent="0.3">
      <c r="A95" s="326"/>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row>
    <row r="96" spans="1:25" ht="15.75" customHeight="1" x14ac:dyDescent="0.3">
      <c r="A96" s="326"/>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row>
    <row r="97" spans="1:25" ht="15.75" customHeight="1" x14ac:dyDescent="0.3">
      <c r="A97" s="326"/>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row>
    <row r="98" spans="1:25" ht="15.75" customHeight="1" x14ac:dyDescent="0.3">
      <c r="A98" s="326"/>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row>
    <row r="99" spans="1:25" ht="15.75" customHeight="1" x14ac:dyDescent="0.3">
      <c r="A99" s="326"/>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row>
    <row r="100" spans="1:25" ht="15.75" customHeight="1" x14ac:dyDescent="0.3">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row>
    <row r="101" spans="1:25" ht="15.75" customHeight="1" x14ac:dyDescent="0.3">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row>
    <row r="102" spans="1:25" ht="15.75" customHeight="1" x14ac:dyDescent="0.3">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row>
    <row r="103" spans="1:25" ht="15.75" customHeight="1" x14ac:dyDescent="0.3">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row>
    <row r="104" spans="1:25" ht="15.75" customHeight="1" x14ac:dyDescent="0.3">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row>
    <row r="105" spans="1:25" ht="15.75" customHeight="1" x14ac:dyDescent="0.3">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row>
    <row r="106" spans="1:25" ht="15.75" customHeight="1" x14ac:dyDescent="0.3">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row>
    <row r="107" spans="1:25" ht="15.75" customHeight="1" x14ac:dyDescent="0.3">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row>
    <row r="108" spans="1:25" ht="15.75" customHeight="1" x14ac:dyDescent="0.3">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row>
    <row r="109" spans="1:25" ht="15.75" customHeight="1" x14ac:dyDescent="0.3">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row>
    <row r="110" spans="1:25" ht="15.75" customHeight="1" x14ac:dyDescent="0.3">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row>
    <row r="111" spans="1:25" ht="15.75" customHeight="1" x14ac:dyDescent="0.3">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row>
    <row r="112" spans="1:25" ht="15.75" customHeight="1" x14ac:dyDescent="0.3">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row>
    <row r="113" spans="1:25" ht="15.75" customHeight="1" x14ac:dyDescent="0.3">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row>
    <row r="114" spans="1:25" ht="15.75" customHeight="1" x14ac:dyDescent="0.3">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row>
    <row r="115" spans="1:25" ht="15.75" customHeight="1" x14ac:dyDescent="0.3">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row>
    <row r="116" spans="1:25" ht="15.75" customHeight="1" x14ac:dyDescent="0.3">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row>
    <row r="117" spans="1:25" ht="15.75" customHeight="1" x14ac:dyDescent="0.3">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row>
    <row r="118" spans="1:25" ht="15.75" customHeight="1" x14ac:dyDescent="0.3">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row>
    <row r="119" spans="1:25" ht="15.75" customHeight="1" x14ac:dyDescent="0.3">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row>
    <row r="120" spans="1:25" ht="15.75" customHeight="1" x14ac:dyDescent="0.3">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row>
    <row r="121" spans="1:25" ht="15.75" customHeight="1" x14ac:dyDescent="0.3">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row>
    <row r="122" spans="1:25" ht="15.75" customHeight="1" x14ac:dyDescent="0.3">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row>
    <row r="123" spans="1:25" ht="15.75" customHeight="1" x14ac:dyDescent="0.3">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row>
    <row r="124" spans="1:25" ht="15.75" customHeight="1" x14ac:dyDescent="0.3">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row>
    <row r="125" spans="1:25" ht="15.75" customHeight="1" x14ac:dyDescent="0.3">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row>
    <row r="126" spans="1:25" ht="15.75" customHeight="1" x14ac:dyDescent="0.3">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row>
    <row r="127" spans="1:25" ht="15.75" customHeight="1" x14ac:dyDescent="0.3">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row>
    <row r="128" spans="1:25" ht="15.75" customHeight="1" x14ac:dyDescent="0.3">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row>
    <row r="129" spans="1:25" ht="15.75" customHeight="1" x14ac:dyDescent="0.3">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row>
    <row r="130" spans="1:25" ht="15.75" customHeight="1" x14ac:dyDescent="0.3">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row>
    <row r="131" spans="1:25" ht="15.75" customHeight="1" x14ac:dyDescent="0.3">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row>
    <row r="132" spans="1:25" ht="15.75" customHeight="1" x14ac:dyDescent="0.3">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row>
    <row r="133" spans="1:25" ht="15.75" customHeight="1" x14ac:dyDescent="0.3">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row>
    <row r="134" spans="1:25" ht="15.75" customHeight="1" x14ac:dyDescent="0.3">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row>
    <row r="135" spans="1:25" ht="15.75" customHeight="1" x14ac:dyDescent="0.3">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row>
    <row r="136" spans="1:25" ht="15.75" customHeight="1" x14ac:dyDescent="0.3">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row>
    <row r="137" spans="1:25" ht="15.75" customHeight="1" x14ac:dyDescent="0.3">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row>
    <row r="138" spans="1:25" ht="15.75" customHeight="1" x14ac:dyDescent="0.3">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row>
    <row r="139" spans="1:25" ht="15.75" customHeight="1" x14ac:dyDescent="0.3">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row>
    <row r="140" spans="1:25" ht="15.75" customHeight="1" x14ac:dyDescent="0.3">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row>
    <row r="141" spans="1:25" ht="15.75" customHeight="1" x14ac:dyDescent="0.3">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row>
    <row r="142" spans="1:25" ht="15.75" customHeight="1" x14ac:dyDescent="0.3">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row>
    <row r="143" spans="1:25" ht="15.75" customHeight="1" x14ac:dyDescent="0.3">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row>
    <row r="144" spans="1:25" ht="15.75" customHeight="1" x14ac:dyDescent="0.3">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row>
    <row r="145" spans="1:25" ht="15.75" customHeight="1" x14ac:dyDescent="0.3">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row>
    <row r="146" spans="1:25" ht="15.75" customHeight="1" x14ac:dyDescent="0.3">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row>
    <row r="147" spans="1:25" ht="15.75" customHeight="1" x14ac:dyDescent="0.3">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row>
    <row r="148" spans="1:25" ht="15.75" customHeight="1" x14ac:dyDescent="0.3">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row>
    <row r="149" spans="1:25" ht="15.75" customHeight="1" x14ac:dyDescent="0.3">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row>
    <row r="150" spans="1:25" ht="15.75" customHeight="1" x14ac:dyDescent="0.3">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row>
    <row r="151" spans="1:25" ht="15.75" customHeight="1" x14ac:dyDescent="0.3">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row>
    <row r="152" spans="1:25" ht="15.75" customHeight="1" x14ac:dyDescent="0.3">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row>
    <row r="153" spans="1:25" ht="15.75" customHeight="1" x14ac:dyDescent="0.3">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row>
    <row r="154" spans="1:25" ht="15.75" customHeight="1" x14ac:dyDescent="0.3">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row>
    <row r="155" spans="1:25" ht="15.75" customHeight="1" x14ac:dyDescent="0.3">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row>
    <row r="156" spans="1:25" ht="15.75" customHeight="1" x14ac:dyDescent="0.3">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row>
    <row r="157" spans="1:25" ht="15.75" customHeight="1" x14ac:dyDescent="0.3">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row>
    <row r="158" spans="1:25" ht="15.75" customHeight="1" x14ac:dyDescent="0.3">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row>
    <row r="159" spans="1:25" ht="15.75" customHeight="1" x14ac:dyDescent="0.3">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row>
    <row r="160" spans="1:25" ht="15.75" customHeight="1" x14ac:dyDescent="0.3">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row>
    <row r="161" spans="1:25" ht="15.75" customHeight="1" x14ac:dyDescent="0.3">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row>
    <row r="162" spans="1:25" ht="15.75" customHeight="1" x14ac:dyDescent="0.3">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row>
    <row r="163" spans="1:25" ht="15.75" customHeight="1" x14ac:dyDescent="0.3">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row>
    <row r="164" spans="1:25" ht="15.75" customHeight="1" x14ac:dyDescent="0.3">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row>
    <row r="165" spans="1:25" ht="15.75" customHeight="1" x14ac:dyDescent="0.3">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row>
    <row r="166" spans="1:25" ht="15.75" customHeight="1" x14ac:dyDescent="0.3">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row>
    <row r="167" spans="1:25" ht="15.75" customHeight="1" x14ac:dyDescent="0.3">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row>
    <row r="168" spans="1:25" ht="15.75" customHeight="1" x14ac:dyDescent="0.3">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row>
    <row r="169" spans="1:25" ht="15.75" customHeight="1" x14ac:dyDescent="0.3">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row>
    <row r="170" spans="1:25" ht="15.75" customHeight="1" x14ac:dyDescent="0.3">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row>
    <row r="171" spans="1:25" ht="15.75" customHeight="1" x14ac:dyDescent="0.3">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row>
    <row r="172" spans="1:25" ht="15.75" customHeight="1" x14ac:dyDescent="0.3">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row>
    <row r="173" spans="1:25" ht="15.75" customHeight="1" x14ac:dyDescent="0.3">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row>
    <row r="174" spans="1:25" ht="15.75" customHeight="1" x14ac:dyDescent="0.3">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row>
    <row r="175" spans="1:25" ht="15.75" customHeight="1" x14ac:dyDescent="0.3">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row>
    <row r="176" spans="1:25" ht="15.75" customHeight="1" x14ac:dyDescent="0.3">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row>
    <row r="177" spans="1:25" ht="15.75" customHeight="1" x14ac:dyDescent="0.3">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row>
    <row r="178" spans="1:25" ht="15.75" customHeight="1" x14ac:dyDescent="0.3">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row>
    <row r="179" spans="1:25" ht="15.75" customHeight="1" x14ac:dyDescent="0.3">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row>
    <row r="180" spans="1:25" ht="15.75" customHeight="1" x14ac:dyDescent="0.3">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row>
    <row r="181" spans="1:25" ht="15.75" customHeight="1" x14ac:dyDescent="0.3">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row>
    <row r="182" spans="1:25" ht="15.75" customHeight="1" x14ac:dyDescent="0.3">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row>
    <row r="183" spans="1:25" ht="15.75" customHeight="1" x14ac:dyDescent="0.3">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row>
    <row r="184" spans="1:25" ht="15.75" customHeight="1" x14ac:dyDescent="0.3">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row>
    <row r="185" spans="1:25" ht="15.75" customHeight="1" x14ac:dyDescent="0.3">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row>
    <row r="186" spans="1:25" ht="15.75" customHeight="1" x14ac:dyDescent="0.3">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row>
    <row r="187" spans="1:25" ht="15.75" customHeight="1" x14ac:dyDescent="0.3">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row>
    <row r="188" spans="1:25" ht="15.75" customHeight="1" x14ac:dyDescent="0.3">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row>
    <row r="189" spans="1:25" ht="15.75" customHeight="1" x14ac:dyDescent="0.3">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row>
    <row r="190" spans="1:25" ht="15.75" customHeight="1" x14ac:dyDescent="0.3">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row>
    <row r="191" spans="1:25" ht="15.75" customHeight="1" x14ac:dyDescent="0.3">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row>
    <row r="192" spans="1:25" ht="15.75" customHeight="1" x14ac:dyDescent="0.3">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row>
    <row r="193" spans="1:25" ht="15.75" customHeight="1" x14ac:dyDescent="0.3">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row>
    <row r="194" spans="1:25" ht="15.75" customHeight="1" x14ac:dyDescent="0.3">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row>
    <row r="195" spans="1:25" ht="15.75" customHeight="1" x14ac:dyDescent="0.3">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row>
    <row r="196" spans="1:25" ht="15.75" customHeight="1" x14ac:dyDescent="0.3">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row>
    <row r="197" spans="1:25" ht="15.75" customHeight="1" x14ac:dyDescent="0.3">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row>
    <row r="198" spans="1:25" ht="15.75" customHeight="1" x14ac:dyDescent="0.3">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row>
    <row r="199" spans="1:25" ht="15.75" customHeight="1" x14ac:dyDescent="0.3">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row>
    <row r="200" spans="1:25" ht="15.75" customHeight="1" x14ac:dyDescent="0.3">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row>
    <row r="201" spans="1:25" ht="15.75" customHeight="1" x14ac:dyDescent="0.3">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row>
    <row r="202" spans="1:25" ht="15.75" customHeight="1" x14ac:dyDescent="0.3">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row>
    <row r="203" spans="1:25" ht="15.75" customHeight="1" x14ac:dyDescent="0.3">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row>
    <row r="204" spans="1:25" ht="15.75" customHeight="1" x14ac:dyDescent="0.3">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row>
    <row r="205" spans="1:25" ht="15.75" customHeight="1" x14ac:dyDescent="0.3">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row>
    <row r="206" spans="1:25" ht="15.75" customHeight="1" x14ac:dyDescent="0.3">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row>
    <row r="207" spans="1:25" ht="15.75" customHeight="1" x14ac:dyDescent="0.3">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row>
    <row r="208" spans="1:25" ht="15.75" customHeight="1" x14ac:dyDescent="0.3">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row>
    <row r="209" spans="1:25" ht="15.75" customHeight="1" x14ac:dyDescent="0.3">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row>
    <row r="210" spans="1:25" ht="15.75" customHeight="1" x14ac:dyDescent="0.3">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row>
    <row r="211" spans="1:25" ht="15.75" customHeight="1" x14ac:dyDescent="0.3">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row>
    <row r="212" spans="1:25" ht="15.75" customHeight="1" x14ac:dyDescent="0.3">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row>
    <row r="213" spans="1:25" ht="15.75" customHeight="1" x14ac:dyDescent="0.3">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row>
    <row r="214" spans="1:25" ht="15.75" customHeight="1" x14ac:dyDescent="0.3">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row>
    <row r="215" spans="1:25" ht="15.75" customHeight="1" x14ac:dyDescent="0.3">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row>
    <row r="216" spans="1:25" ht="15.75" customHeight="1" x14ac:dyDescent="0.3">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row>
    <row r="217" spans="1:25" ht="15.75" customHeight="1" x14ac:dyDescent="0.3">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row>
    <row r="218" spans="1:25" ht="15.75" customHeight="1" x14ac:dyDescent="0.3">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row>
    <row r="219" spans="1:25" ht="15.75" customHeight="1" x14ac:dyDescent="0.3">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row>
    <row r="220" spans="1:25" ht="15.75" customHeight="1" x14ac:dyDescent="0.3">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row>
    <row r="221" spans="1:25" ht="15.75" customHeight="1" x14ac:dyDescent="0.3">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row>
    <row r="222" spans="1:25" ht="15.75" customHeight="1" x14ac:dyDescent="0.3">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row>
    <row r="223" spans="1:25" ht="15.75" customHeight="1" x14ac:dyDescent="0.3">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row>
    <row r="224" spans="1:25" ht="15.75" customHeight="1" x14ac:dyDescent="0.3">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row>
    <row r="225" spans="1:25" ht="15.75" customHeight="1" x14ac:dyDescent="0.3">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row>
    <row r="226" spans="1:25" ht="15.75" customHeight="1" x14ac:dyDescent="0.3">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row>
    <row r="227" spans="1:25" ht="15.75" customHeight="1" x14ac:dyDescent="0.3">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row>
    <row r="228" spans="1:25" ht="15.75" customHeight="1" x14ac:dyDescent="0.3">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row>
    <row r="229" spans="1:25" ht="15.75" customHeight="1" x14ac:dyDescent="0.3">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row>
    <row r="230" spans="1:25" ht="15.75" customHeight="1" x14ac:dyDescent="0.3">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row>
    <row r="231" spans="1:25" ht="15.75" customHeight="1" x14ac:dyDescent="0.3">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row>
    <row r="232" spans="1:25" ht="15.75" customHeight="1" x14ac:dyDescent="0.3">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row>
    <row r="233" spans="1:25" ht="15.75" customHeight="1" x14ac:dyDescent="0.3">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row>
    <row r="234" spans="1:25" ht="15.75" customHeight="1" x14ac:dyDescent="0.3">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row>
    <row r="235" spans="1:25" ht="15.75" customHeight="1" x14ac:dyDescent="0.3">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row>
    <row r="236" spans="1:25" ht="15.75" customHeight="1" x14ac:dyDescent="0.3">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row>
    <row r="237" spans="1:25" ht="15.75" customHeight="1" x14ac:dyDescent="0.3">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row>
    <row r="238" spans="1:25" ht="15.75" customHeight="1" x14ac:dyDescent="0.3">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row>
    <row r="239" spans="1:25" ht="15.75" customHeight="1" x14ac:dyDescent="0.3">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row>
    <row r="240" spans="1:25" ht="15.75" customHeight="1" x14ac:dyDescent="0.3">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row>
    <row r="241" spans="1:25" ht="15.75" customHeight="1" x14ac:dyDescent="0.3">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row>
    <row r="242" spans="1:25" ht="15.75" customHeight="1" x14ac:dyDescent="0.3">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row>
    <row r="243" spans="1:25" ht="15.75" customHeight="1" x14ac:dyDescent="0.3">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row>
    <row r="244" spans="1:25" ht="15.75" customHeight="1" x14ac:dyDescent="0.3">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row>
    <row r="245" spans="1:25" ht="15.75" customHeight="1" x14ac:dyDescent="0.3">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row>
    <row r="246" spans="1:25" ht="15.75" customHeight="1" x14ac:dyDescent="0.3">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row>
    <row r="247" spans="1:25" ht="15.75" customHeight="1" x14ac:dyDescent="0.3">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row>
    <row r="248" spans="1:25" ht="15.75" customHeight="1" x14ac:dyDescent="0.3">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row>
    <row r="249" spans="1:25" ht="15.75" customHeight="1" x14ac:dyDescent="0.3">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row>
    <row r="250" spans="1:25" ht="15.75" customHeight="1" x14ac:dyDescent="0.3">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row>
    <row r="251" spans="1:25" ht="15.75" customHeight="1" x14ac:dyDescent="0.3">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row>
    <row r="252" spans="1:25" ht="15.75" customHeight="1" x14ac:dyDescent="0.3">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row>
    <row r="253" spans="1:25" ht="15.75" customHeight="1" x14ac:dyDescent="0.3">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row>
    <row r="254" spans="1:25" ht="15.75" customHeight="1" x14ac:dyDescent="0.3">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row>
    <row r="255" spans="1:25" ht="15.75" customHeight="1" x14ac:dyDescent="0.3">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row>
    <row r="256" spans="1:25" ht="15.75" customHeight="1" x14ac:dyDescent="0.3">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row>
    <row r="257" spans="1:25" ht="15.75" customHeight="1" x14ac:dyDescent="0.3">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row>
    <row r="258" spans="1:25" ht="15.75" customHeight="1" x14ac:dyDescent="0.3">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row>
    <row r="259" spans="1:25" ht="15.75" customHeight="1" x14ac:dyDescent="0.3">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row>
    <row r="260" spans="1:25" ht="15.75" customHeight="1" x14ac:dyDescent="0.3">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row>
    <row r="261" spans="1:25" ht="15.75" customHeight="1" x14ac:dyDescent="0.3">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row>
    <row r="262" spans="1:25" ht="15.75" customHeight="1" x14ac:dyDescent="0.3">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row>
    <row r="263" spans="1:25" ht="15.75" customHeight="1" x14ac:dyDescent="0.3">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row>
    <row r="264" spans="1:25" ht="15.75" customHeight="1" x14ac:dyDescent="0.3">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row>
    <row r="265" spans="1:25" ht="15.75" customHeight="1" x14ac:dyDescent="0.3">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row>
    <row r="266" spans="1:25" ht="15.75" customHeight="1" x14ac:dyDescent="0.3">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row>
    <row r="267" spans="1:25" ht="15.75" customHeight="1" x14ac:dyDescent="0.3">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row>
    <row r="268" spans="1:25" ht="15.75" customHeight="1" x14ac:dyDescent="0.3">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row>
    <row r="269" spans="1:25" ht="15.75" customHeight="1" x14ac:dyDescent="0.3">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row>
    <row r="270" spans="1:25" ht="15.75" customHeight="1" x14ac:dyDescent="0.3">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row>
    <row r="271" spans="1:25" ht="15.75" customHeight="1" x14ac:dyDescent="0.3">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row>
    <row r="272" spans="1:25" ht="15.75" customHeight="1" x14ac:dyDescent="0.3">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row>
    <row r="273" spans="1:25" ht="15.75" customHeight="1" x14ac:dyDescent="0.3">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row>
    <row r="274" spans="1:25" ht="15.75" customHeight="1" x14ac:dyDescent="0.3">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row>
    <row r="275" spans="1:25" ht="15.75" customHeight="1" x14ac:dyDescent="0.3">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row>
    <row r="276" spans="1:25" ht="15.75" customHeight="1" x14ac:dyDescent="0.3">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row>
    <row r="277" spans="1:25" ht="15.75" customHeight="1" x14ac:dyDescent="0.3">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row>
    <row r="278" spans="1:25" ht="15.75" customHeight="1" x14ac:dyDescent="0.3">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row>
    <row r="279" spans="1:25" ht="15.75" customHeight="1" x14ac:dyDescent="0.3">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row>
    <row r="280" spans="1:25" ht="15.75" customHeight="1" x14ac:dyDescent="0.3">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row>
    <row r="281" spans="1:25" ht="15.75" customHeight="1" x14ac:dyDescent="0.3">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row>
    <row r="282" spans="1:25" ht="15.75" customHeight="1" x14ac:dyDescent="0.3">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row>
    <row r="283" spans="1:25" ht="15.75" customHeight="1" x14ac:dyDescent="0.3">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row>
    <row r="284" spans="1:25" ht="15.75" customHeight="1" x14ac:dyDescent="0.3">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row>
    <row r="285" spans="1:25" ht="15.75" customHeight="1" x14ac:dyDescent="0.3">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row>
    <row r="286" spans="1:25" ht="15.75" customHeight="1" x14ac:dyDescent="0.3">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row>
    <row r="287" spans="1:25" ht="15.75" customHeight="1" x14ac:dyDescent="0.3">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row>
    <row r="288" spans="1:25" ht="15.75" customHeight="1" x14ac:dyDescent="0.3">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row>
    <row r="289" spans="1:25" ht="15.75" customHeight="1" x14ac:dyDescent="0.3">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row>
    <row r="290" spans="1:25" ht="15.75" customHeight="1" x14ac:dyDescent="0.3">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row>
    <row r="291" spans="1:25" ht="15.75" customHeight="1" x14ac:dyDescent="0.3">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row>
    <row r="292" spans="1:25" ht="15.75" customHeight="1" x14ac:dyDescent="0.3">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row>
    <row r="293" spans="1:25" ht="15.75" customHeight="1" x14ac:dyDescent="0.3">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row>
    <row r="294" spans="1:25" ht="15.75" customHeight="1" x14ac:dyDescent="0.3">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row>
    <row r="295" spans="1:25" ht="15.75" customHeight="1" x14ac:dyDescent="0.3">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row>
    <row r="296" spans="1:25" ht="15.75" customHeight="1" x14ac:dyDescent="0.3">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row>
    <row r="297" spans="1:25" ht="15.75" customHeight="1" x14ac:dyDescent="0.3">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row>
    <row r="298" spans="1:25" ht="15.75" customHeight="1" x14ac:dyDescent="0.3">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row>
    <row r="299" spans="1:25" ht="15.75" customHeight="1" x14ac:dyDescent="0.3">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row>
    <row r="300" spans="1:25" ht="15.75" customHeight="1" x14ac:dyDescent="0.3">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row>
    <row r="301" spans="1:25" ht="15.75" customHeight="1" x14ac:dyDescent="0.3">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row>
    <row r="302" spans="1:25" ht="15.75" customHeight="1" x14ac:dyDescent="0.3">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row>
    <row r="303" spans="1:25" ht="15.75" customHeight="1" x14ac:dyDescent="0.3">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row>
    <row r="304" spans="1:25" ht="15.75" customHeight="1" x14ac:dyDescent="0.3">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row>
    <row r="305" spans="1:25" ht="15.75" customHeight="1" x14ac:dyDescent="0.3">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row>
    <row r="306" spans="1:25" ht="15.75" customHeight="1" x14ac:dyDescent="0.3">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row>
    <row r="307" spans="1:25" ht="15.75" customHeight="1" x14ac:dyDescent="0.3">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row>
    <row r="308" spans="1:25" ht="15.75" customHeight="1" x14ac:dyDescent="0.3">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row>
    <row r="309" spans="1:25" ht="15.75" customHeight="1" x14ac:dyDescent="0.3">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row>
    <row r="310" spans="1:25" ht="15.75" customHeight="1" x14ac:dyDescent="0.3">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row>
    <row r="311" spans="1:25" ht="15.75" customHeight="1" x14ac:dyDescent="0.3">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row>
    <row r="312" spans="1:25" ht="15.75" customHeight="1" x14ac:dyDescent="0.3">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row>
    <row r="313" spans="1:25" ht="15.75" customHeight="1" x14ac:dyDescent="0.3">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row>
    <row r="314" spans="1:25" ht="15.75" customHeight="1" x14ac:dyDescent="0.3">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row>
    <row r="315" spans="1:25" ht="15.75" customHeight="1" x14ac:dyDescent="0.3">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row>
    <row r="316" spans="1:25" ht="15.75" customHeight="1" x14ac:dyDescent="0.3">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row>
    <row r="317" spans="1:25" ht="15.75" customHeight="1" x14ac:dyDescent="0.3">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row>
    <row r="318" spans="1:25" ht="15.75" customHeight="1" x14ac:dyDescent="0.3">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row>
    <row r="319" spans="1:25" ht="15.75" customHeight="1" x14ac:dyDescent="0.3">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row>
    <row r="320" spans="1:25" ht="15.75" customHeight="1" x14ac:dyDescent="0.3">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row>
    <row r="321" spans="1:25" ht="15.75" customHeight="1" x14ac:dyDescent="0.3">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row>
    <row r="322" spans="1:25" ht="15.75" customHeight="1" x14ac:dyDescent="0.3">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row>
    <row r="323" spans="1:25" ht="15.75" customHeight="1" x14ac:dyDescent="0.3">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row>
    <row r="324" spans="1:25" ht="15.75" customHeight="1" x14ac:dyDescent="0.3">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row>
    <row r="325" spans="1:25" ht="15.75" customHeight="1" x14ac:dyDescent="0.3">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row>
    <row r="326" spans="1:25" ht="15.75" customHeight="1" x14ac:dyDescent="0.3">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row>
    <row r="327" spans="1:25" ht="15.75" customHeight="1" x14ac:dyDescent="0.3">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row>
    <row r="328" spans="1:25" ht="15.75" customHeight="1" x14ac:dyDescent="0.3">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row>
    <row r="329" spans="1:25" ht="15.75" customHeight="1" x14ac:dyDescent="0.3">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row>
    <row r="330" spans="1:25" ht="15.75" customHeight="1" x14ac:dyDescent="0.3">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row>
    <row r="331" spans="1:25" ht="15.75" customHeight="1" x14ac:dyDescent="0.3">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row>
    <row r="332" spans="1:25" ht="15.75" customHeight="1" x14ac:dyDescent="0.3">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row>
    <row r="333" spans="1:25" ht="15.75" customHeight="1" x14ac:dyDescent="0.3">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row>
    <row r="334" spans="1:25" ht="15.75" customHeight="1" x14ac:dyDescent="0.3">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row>
    <row r="335" spans="1:25" ht="15.75" customHeight="1" x14ac:dyDescent="0.3">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row>
    <row r="336" spans="1:25" ht="15.75" customHeight="1" x14ac:dyDescent="0.3">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row>
    <row r="337" spans="1:25" ht="15.75" customHeight="1" x14ac:dyDescent="0.3">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row>
    <row r="338" spans="1:25" ht="15.75" customHeight="1" x14ac:dyDescent="0.3">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row>
    <row r="339" spans="1:25" ht="15.75" customHeight="1" x14ac:dyDescent="0.3">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row>
    <row r="340" spans="1:25" ht="15.75" customHeight="1" x14ac:dyDescent="0.3">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row>
    <row r="341" spans="1:25" ht="15.75" customHeight="1" x14ac:dyDescent="0.3">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row>
    <row r="342" spans="1:25" ht="15.75" customHeight="1" x14ac:dyDescent="0.3">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row>
    <row r="343" spans="1:25" ht="15.75" customHeight="1" x14ac:dyDescent="0.3">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row>
    <row r="344" spans="1:25" ht="15.75" customHeight="1" x14ac:dyDescent="0.3">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row>
    <row r="345" spans="1:25" ht="15.75" customHeight="1" x14ac:dyDescent="0.3">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row>
    <row r="346" spans="1:25" ht="15.75" customHeight="1" x14ac:dyDescent="0.3">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row>
    <row r="347" spans="1:25" ht="15.75" customHeight="1" x14ac:dyDescent="0.3">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row>
    <row r="348" spans="1:25" ht="15.75" customHeight="1" x14ac:dyDescent="0.3">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row>
    <row r="349" spans="1:25" ht="15.75" customHeight="1" x14ac:dyDescent="0.3">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row>
    <row r="350" spans="1:25" ht="15.75" customHeight="1" x14ac:dyDescent="0.3">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row>
    <row r="351" spans="1:25" ht="15.75" customHeight="1" x14ac:dyDescent="0.3">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row>
    <row r="352" spans="1:25" ht="15.75" customHeight="1" x14ac:dyDescent="0.3">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row>
    <row r="353" spans="1:25" ht="15.75" customHeight="1" x14ac:dyDescent="0.3">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row>
    <row r="354" spans="1:25" ht="15.75" customHeight="1" x14ac:dyDescent="0.3">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row>
    <row r="355" spans="1:25" ht="15.75" customHeight="1" x14ac:dyDescent="0.3">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row>
    <row r="356" spans="1:25" ht="15.75" customHeight="1" x14ac:dyDescent="0.3">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row>
    <row r="357" spans="1:25" ht="15.75" customHeight="1" x14ac:dyDescent="0.3">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row>
    <row r="358" spans="1:25" ht="15.75" customHeight="1" x14ac:dyDescent="0.3">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row>
    <row r="359" spans="1:25" ht="15.75" customHeight="1" x14ac:dyDescent="0.3">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row>
    <row r="360" spans="1:25" ht="15.75" customHeight="1" x14ac:dyDescent="0.3">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row>
    <row r="361" spans="1:25" ht="15.75" customHeight="1" x14ac:dyDescent="0.3">
      <c r="A361" s="326"/>
      <c r="B361" s="326"/>
      <c r="C361" s="326"/>
      <c r="D361" s="326"/>
      <c r="E361" s="326"/>
      <c r="F361" s="326"/>
      <c r="G361" s="326"/>
      <c r="H361" s="326"/>
      <c r="I361" s="326"/>
      <c r="J361" s="326"/>
      <c r="K361" s="326"/>
      <c r="L361" s="326"/>
      <c r="M361" s="326"/>
      <c r="N361" s="326"/>
      <c r="O361" s="326"/>
      <c r="P361" s="326"/>
      <c r="Q361" s="326"/>
      <c r="R361" s="326"/>
      <c r="S361" s="326"/>
      <c r="T361" s="326"/>
      <c r="U361" s="326"/>
      <c r="V361" s="326"/>
      <c r="W361" s="326"/>
      <c r="X361" s="326"/>
      <c r="Y361" s="326"/>
    </row>
    <row r="362" spans="1:25" ht="15.75" customHeight="1" x14ac:dyDescent="0.3">
      <c r="A362" s="326"/>
      <c r="B362" s="326"/>
      <c r="C362" s="326"/>
      <c r="D362" s="326"/>
      <c r="E362" s="326"/>
      <c r="F362" s="326"/>
      <c r="G362" s="326"/>
      <c r="H362" s="326"/>
      <c r="I362" s="326"/>
      <c r="J362" s="326"/>
      <c r="K362" s="326"/>
      <c r="L362" s="326"/>
      <c r="M362" s="326"/>
      <c r="N362" s="326"/>
      <c r="O362" s="326"/>
      <c r="P362" s="326"/>
      <c r="Q362" s="326"/>
      <c r="R362" s="326"/>
      <c r="S362" s="326"/>
      <c r="T362" s="326"/>
      <c r="U362" s="326"/>
      <c r="V362" s="326"/>
      <c r="W362" s="326"/>
      <c r="X362" s="326"/>
      <c r="Y362" s="326"/>
    </row>
    <row r="363" spans="1:25" ht="15.75" customHeight="1" x14ac:dyDescent="0.3">
      <c r="A363" s="326"/>
      <c r="B363" s="326"/>
      <c r="C363" s="326"/>
      <c r="D363" s="326"/>
      <c r="E363" s="326"/>
      <c r="F363" s="326"/>
      <c r="G363" s="326"/>
      <c r="H363" s="326"/>
      <c r="I363" s="326"/>
      <c r="J363" s="326"/>
      <c r="K363" s="326"/>
      <c r="L363" s="326"/>
      <c r="M363" s="326"/>
      <c r="N363" s="326"/>
      <c r="O363" s="326"/>
      <c r="P363" s="326"/>
      <c r="Q363" s="326"/>
      <c r="R363" s="326"/>
      <c r="S363" s="326"/>
      <c r="T363" s="326"/>
      <c r="U363" s="326"/>
      <c r="V363" s="326"/>
      <c r="W363" s="326"/>
      <c r="X363" s="326"/>
      <c r="Y363" s="326"/>
    </row>
    <row r="364" spans="1:25" ht="15.75" customHeight="1" x14ac:dyDescent="0.3">
      <c r="A364" s="326"/>
      <c r="B364" s="326"/>
      <c r="C364" s="326"/>
      <c r="D364" s="326"/>
      <c r="E364" s="326"/>
      <c r="F364" s="326"/>
      <c r="G364" s="326"/>
      <c r="H364" s="326"/>
      <c r="I364" s="326"/>
      <c r="J364" s="326"/>
      <c r="K364" s="326"/>
      <c r="L364" s="326"/>
      <c r="M364" s="326"/>
      <c r="N364" s="326"/>
      <c r="O364" s="326"/>
      <c r="P364" s="326"/>
      <c r="Q364" s="326"/>
      <c r="R364" s="326"/>
      <c r="S364" s="326"/>
      <c r="T364" s="326"/>
      <c r="U364" s="326"/>
      <c r="V364" s="326"/>
      <c r="W364" s="326"/>
      <c r="X364" s="326"/>
      <c r="Y364" s="326"/>
    </row>
    <row r="365" spans="1:25" ht="15.75" customHeight="1" x14ac:dyDescent="0.3">
      <c r="A365" s="326"/>
      <c r="B365" s="326"/>
      <c r="C365" s="326"/>
      <c r="D365" s="326"/>
      <c r="E365" s="326"/>
      <c r="F365" s="326"/>
      <c r="G365" s="326"/>
      <c r="H365" s="326"/>
      <c r="I365" s="326"/>
      <c r="J365" s="326"/>
      <c r="K365" s="326"/>
      <c r="L365" s="326"/>
      <c r="M365" s="326"/>
      <c r="N365" s="326"/>
      <c r="O365" s="326"/>
      <c r="P365" s="326"/>
      <c r="Q365" s="326"/>
      <c r="R365" s="326"/>
      <c r="S365" s="326"/>
      <c r="T365" s="326"/>
      <c r="U365" s="326"/>
      <c r="V365" s="326"/>
      <c r="W365" s="326"/>
      <c r="X365" s="326"/>
      <c r="Y365" s="326"/>
    </row>
    <row r="366" spans="1:25" ht="15.75" customHeight="1" x14ac:dyDescent="0.3">
      <c r="A366" s="326"/>
      <c r="B366" s="326"/>
      <c r="C366" s="326"/>
      <c r="D366" s="326"/>
      <c r="E366" s="326"/>
      <c r="F366" s="326"/>
      <c r="G366" s="326"/>
      <c r="H366" s="326"/>
      <c r="I366" s="326"/>
      <c r="J366" s="326"/>
      <c r="K366" s="326"/>
      <c r="L366" s="326"/>
      <c r="M366" s="326"/>
      <c r="N366" s="326"/>
      <c r="O366" s="326"/>
      <c r="P366" s="326"/>
      <c r="Q366" s="326"/>
      <c r="R366" s="326"/>
      <c r="S366" s="326"/>
      <c r="T366" s="326"/>
      <c r="U366" s="326"/>
      <c r="V366" s="326"/>
      <c r="W366" s="326"/>
      <c r="X366" s="326"/>
      <c r="Y366" s="326"/>
    </row>
    <row r="367" spans="1:25" ht="15.75" customHeight="1" x14ac:dyDescent="0.3">
      <c r="A367" s="326"/>
      <c r="B367" s="326"/>
      <c r="C367" s="326"/>
      <c r="D367" s="326"/>
      <c r="E367" s="326"/>
      <c r="F367" s="326"/>
      <c r="G367" s="326"/>
      <c r="H367" s="326"/>
      <c r="I367" s="326"/>
      <c r="J367" s="326"/>
      <c r="K367" s="326"/>
      <c r="L367" s="326"/>
      <c r="M367" s="326"/>
      <c r="N367" s="326"/>
      <c r="O367" s="326"/>
      <c r="P367" s="326"/>
      <c r="Q367" s="326"/>
      <c r="R367" s="326"/>
      <c r="S367" s="326"/>
      <c r="T367" s="326"/>
      <c r="U367" s="326"/>
      <c r="V367" s="326"/>
      <c r="W367" s="326"/>
      <c r="X367" s="326"/>
      <c r="Y367" s="326"/>
    </row>
    <row r="368" spans="1:25" ht="15.75" customHeight="1" x14ac:dyDescent="0.3">
      <c r="A368" s="326"/>
      <c r="B368" s="326"/>
      <c r="C368" s="326"/>
      <c r="D368" s="326"/>
      <c r="E368" s="326"/>
      <c r="F368" s="326"/>
      <c r="G368" s="326"/>
      <c r="H368" s="326"/>
      <c r="I368" s="326"/>
      <c r="J368" s="326"/>
      <c r="K368" s="326"/>
      <c r="L368" s="326"/>
      <c r="M368" s="326"/>
      <c r="N368" s="326"/>
      <c r="O368" s="326"/>
      <c r="P368" s="326"/>
      <c r="Q368" s="326"/>
      <c r="R368" s="326"/>
      <c r="S368" s="326"/>
      <c r="T368" s="326"/>
      <c r="U368" s="326"/>
      <c r="V368" s="326"/>
      <c r="W368" s="326"/>
      <c r="X368" s="326"/>
      <c r="Y368" s="326"/>
    </row>
    <row r="369" spans="1:25" ht="15.75" customHeight="1" x14ac:dyDescent="0.3">
      <c r="A369" s="326"/>
      <c r="B369" s="326"/>
      <c r="C369" s="326"/>
      <c r="D369" s="326"/>
      <c r="E369" s="326"/>
      <c r="F369" s="326"/>
      <c r="G369" s="326"/>
      <c r="H369" s="326"/>
      <c r="I369" s="326"/>
      <c r="J369" s="326"/>
      <c r="K369" s="326"/>
      <c r="L369" s="326"/>
      <c r="M369" s="326"/>
      <c r="N369" s="326"/>
      <c r="O369" s="326"/>
      <c r="P369" s="326"/>
      <c r="Q369" s="326"/>
      <c r="R369" s="326"/>
      <c r="S369" s="326"/>
      <c r="T369" s="326"/>
      <c r="U369" s="326"/>
      <c r="V369" s="326"/>
      <c r="W369" s="326"/>
      <c r="X369" s="326"/>
      <c r="Y369" s="326"/>
    </row>
    <row r="370" spans="1:25" ht="15.75" customHeight="1" x14ac:dyDescent="0.3">
      <c r="A370" s="326"/>
      <c r="B370" s="326"/>
      <c r="C370" s="326"/>
      <c r="D370" s="326"/>
      <c r="E370" s="326"/>
      <c r="F370" s="326"/>
      <c r="G370" s="326"/>
      <c r="H370" s="326"/>
      <c r="I370" s="326"/>
      <c r="J370" s="326"/>
      <c r="K370" s="326"/>
      <c r="L370" s="326"/>
      <c r="M370" s="326"/>
      <c r="N370" s="326"/>
      <c r="O370" s="326"/>
      <c r="P370" s="326"/>
      <c r="Q370" s="326"/>
      <c r="R370" s="326"/>
      <c r="S370" s="326"/>
      <c r="T370" s="326"/>
      <c r="U370" s="326"/>
      <c r="V370" s="326"/>
      <c r="W370" s="326"/>
      <c r="X370" s="326"/>
      <c r="Y370" s="326"/>
    </row>
    <row r="371" spans="1:25" ht="15.75" customHeight="1" x14ac:dyDescent="0.3">
      <c r="A371" s="326"/>
      <c r="B371" s="326"/>
      <c r="C371" s="326"/>
      <c r="D371" s="326"/>
      <c r="E371" s="326"/>
      <c r="F371" s="326"/>
      <c r="G371" s="326"/>
      <c r="H371" s="326"/>
      <c r="I371" s="326"/>
      <c r="J371" s="326"/>
      <c r="K371" s="326"/>
      <c r="L371" s="326"/>
      <c r="M371" s="326"/>
      <c r="N371" s="326"/>
      <c r="O371" s="326"/>
      <c r="P371" s="326"/>
      <c r="Q371" s="326"/>
      <c r="R371" s="326"/>
      <c r="S371" s="326"/>
      <c r="T371" s="326"/>
      <c r="U371" s="326"/>
      <c r="V371" s="326"/>
      <c r="W371" s="326"/>
      <c r="X371" s="326"/>
      <c r="Y371" s="326"/>
    </row>
    <row r="372" spans="1:25" ht="15.75" customHeight="1" x14ac:dyDescent="0.3">
      <c r="A372" s="326"/>
      <c r="B372" s="326"/>
      <c r="C372" s="326"/>
      <c r="D372" s="326"/>
      <c r="E372" s="326"/>
      <c r="F372" s="326"/>
      <c r="G372" s="326"/>
      <c r="H372" s="326"/>
      <c r="I372" s="326"/>
      <c r="J372" s="326"/>
      <c r="K372" s="326"/>
      <c r="L372" s="326"/>
      <c r="M372" s="326"/>
      <c r="N372" s="326"/>
      <c r="O372" s="326"/>
      <c r="P372" s="326"/>
      <c r="Q372" s="326"/>
      <c r="R372" s="326"/>
      <c r="S372" s="326"/>
      <c r="T372" s="326"/>
      <c r="U372" s="326"/>
      <c r="V372" s="326"/>
      <c r="W372" s="326"/>
      <c r="X372" s="326"/>
      <c r="Y372" s="326"/>
    </row>
    <row r="373" spans="1:25" ht="15.75" customHeight="1" x14ac:dyDescent="0.3">
      <c r="A373" s="326"/>
      <c r="B373" s="326"/>
      <c r="C373" s="326"/>
      <c r="D373" s="326"/>
      <c r="E373" s="326"/>
      <c r="F373" s="326"/>
      <c r="G373" s="326"/>
      <c r="H373" s="326"/>
      <c r="I373" s="326"/>
      <c r="J373" s="326"/>
      <c r="K373" s="326"/>
      <c r="L373" s="326"/>
      <c r="M373" s="326"/>
      <c r="N373" s="326"/>
      <c r="O373" s="326"/>
      <c r="P373" s="326"/>
      <c r="Q373" s="326"/>
      <c r="R373" s="326"/>
      <c r="S373" s="326"/>
      <c r="T373" s="326"/>
      <c r="U373" s="326"/>
      <c r="V373" s="326"/>
      <c r="W373" s="326"/>
      <c r="X373" s="326"/>
      <c r="Y373" s="326"/>
    </row>
    <row r="374" spans="1:25" ht="15.75" customHeight="1" x14ac:dyDescent="0.3">
      <c r="A374" s="326"/>
      <c r="B374" s="326"/>
      <c r="C374" s="326"/>
      <c r="D374" s="326"/>
      <c r="E374" s="326"/>
      <c r="F374" s="326"/>
      <c r="G374" s="326"/>
      <c r="H374" s="326"/>
      <c r="I374" s="326"/>
      <c r="J374" s="326"/>
      <c r="K374" s="326"/>
      <c r="L374" s="326"/>
      <c r="M374" s="326"/>
      <c r="N374" s="326"/>
      <c r="O374" s="326"/>
      <c r="P374" s="326"/>
      <c r="Q374" s="326"/>
      <c r="R374" s="326"/>
      <c r="S374" s="326"/>
      <c r="T374" s="326"/>
      <c r="U374" s="326"/>
      <c r="V374" s="326"/>
      <c r="W374" s="326"/>
      <c r="X374" s="326"/>
      <c r="Y374" s="326"/>
    </row>
    <row r="375" spans="1:25" ht="15.75" customHeight="1" x14ac:dyDescent="0.3">
      <c r="A375" s="326"/>
      <c r="B375" s="326"/>
      <c r="C375" s="326"/>
      <c r="D375" s="326"/>
      <c r="E375" s="326"/>
      <c r="F375" s="326"/>
      <c r="G375" s="326"/>
      <c r="H375" s="326"/>
      <c r="I375" s="326"/>
      <c r="J375" s="326"/>
      <c r="K375" s="326"/>
      <c r="L375" s="326"/>
      <c r="M375" s="326"/>
      <c r="N375" s="326"/>
      <c r="O375" s="326"/>
      <c r="P375" s="326"/>
      <c r="Q375" s="326"/>
      <c r="R375" s="326"/>
      <c r="S375" s="326"/>
      <c r="T375" s="326"/>
      <c r="U375" s="326"/>
      <c r="V375" s="326"/>
      <c r="W375" s="326"/>
      <c r="X375" s="326"/>
      <c r="Y375" s="326"/>
    </row>
    <row r="376" spans="1:25" ht="15.75" customHeight="1" x14ac:dyDescent="0.3">
      <c r="A376" s="326"/>
      <c r="B376" s="326"/>
      <c r="C376" s="326"/>
      <c r="D376" s="326"/>
      <c r="E376" s="326"/>
      <c r="F376" s="326"/>
      <c r="G376" s="326"/>
      <c r="H376" s="326"/>
      <c r="I376" s="326"/>
      <c r="J376" s="326"/>
      <c r="K376" s="326"/>
      <c r="L376" s="326"/>
      <c r="M376" s="326"/>
      <c r="N376" s="326"/>
      <c r="O376" s="326"/>
      <c r="P376" s="326"/>
      <c r="Q376" s="326"/>
      <c r="R376" s="326"/>
      <c r="S376" s="326"/>
      <c r="T376" s="326"/>
      <c r="U376" s="326"/>
      <c r="V376" s="326"/>
      <c r="W376" s="326"/>
      <c r="X376" s="326"/>
      <c r="Y376" s="326"/>
    </row>
    <row r="377" spans="1:25" ht="15.75" customHeight="1" x14ac:dyDescent="0.3">
      <c r="A377" s="326"/>
      <c r="B377" s="326"/>
      <c r="C377" s="326"/>
      <c r="D377" s="326"/>
      <c r="E377" s="326"/>
      <c r="F377" s="326"/>
      <c r="G377" s="326"/>
      <c r="H377" s="326"/>
      <c r="I377" s="326"/>
      <c r="J377" s="326"/>
      <c r="K377" s="326"/>
      <c r="L377" s="326"/>
      <c r="M377" s="326"/>
      <c r="N377" s="326"/>
      <c r="O377" s="326"/>
      <c r="P377" s="326"/>
      <c r="Q377" s="326"/>
      <c r="R377" s="326"/>
      <c r="S377" s="326"/>
      <c r="T377" s="326"/>
      <c r="U377" s="326"/>
      <c r="V377" s="326"/>
      <c r="W377" s="326"/>
      <c r="X377" s="326"/>
      <c r="Y377" s="326"/>
    </row>
    <row r="378" spans="1:25" ht="15.75" customHeight="1" x14ac:dyDescent="0.3">
      <c r="A378" s="326"/>
      <c r="B378" s="326"/>
      <c r="C378" s="326"/>
      <c r="D378" s="326"/>
      <c r="E378" s="326"/>
      <c r="F378" s="326"/>
      <c r="G378" s="326"/>
      <c r="H378" s="326"/>
      <c r="I378" s="326"/>
      <c r="J378" s="326"/>
      <c r="K378" s="326"/>
      <c r="L378" s="326"/>
      <c r="M378" s="326"/>
      <c r="N378" s="326"/>
      <c r="O378" s="326"/>
      <c r="P378" s="326"/>
      <c r="Q378" s="326"/>
      <c r="R378" s="326"/>
      <c r="S378" s="326"/>
      <c r="T378" s="326"/>
      <c r="U378" s="326"/>
      <c r="V378" s="326"/>
      <c r="W378" s="326"/>
      <c r="X378" s="326"/>
      <c r="Y378" s="326"/>
    </row>
    <row r="379" spans="1:25" ht="15.75" customHeight="1" x14ac:dyDescent="0.3">
      <c r="A379" s="326"/>
      <c r="B379" s="326"/>
      <c r="C379" s="326"/>
      <c r="D379" s="326"/>
      <c r="E379" s="326"/>
      <c r="F379" s="326"/>
      <c r="G379" s="326"/>
      <c r="H379" s="326"/>
      <c r="I379" s="326"/>
      <c r="J379" s="326"/>
      <c r="K379" s="326"/>
      <c r="L379" s="326"/>
      <c r="M379" s="326"/>
      <c r="N379" s="326"/>
      <c r="O379" s="326"/>
      <c r="P379" s="326"/>
      <c r="Q379" s="326"/>
      <c r="R379" s="326"/>
      <c r="S379" s="326"/>
      <c r="T379" s="326"/>
      <c r="U379" s="326"/>
      <c r="V379" s="326"/>
      <c r="W379" s="326"/>
      <c r="X379" s="326"/>
      <c r="Y379" s="326"/>
    </row>
    <row r="380" spans="1:25" ht="15.75" customHeight="1" x14ac:dyDescent="0.3">
      <c r="A380" s="326"/>
      <c r="B380" s="326"/>
      <c r="C380" s="326"/>
      <c r="D380" s="326"/>
      <c r="E380" s="326"/>
      <c r="F380" s="326"/>
      <c r="G380" s="326"/>
      <c r="H380" s="326"/>
      <c r="I380" s="326"/>
      <c r="J380" s="326"/>
      <c r="K380" s="326"/>
      <c r="L380" s="326"/>
      <c r="M380" s="326"/>
      <c r="N380" s="326"/>
      <c r="O380" s="326"/>
      <c r="P380" s="326"/>
      <c r="Q380" s="326"/>
      <c r="R380" s="326"/>
      <c r="S380" s="326"/>
      <c r="T380" s="326"/>
      <c r="U380" s="326"/>
      <c r="V380" s="326"/>
      <c r="W380" s="326"/>
      <c r="X380" s="326"/>
      <c r="Y380" s="326"/>
    </row>
    <row r="381" spans="1:25" ht="15.75" customHeight="1" x14ac:dyDescent="0.3">
      <c r="A381" s="326"/>
      <c r="B381" s="326"/>
      <c r="C381" s="326"/>
      <c r="D381" s="326"/>
      <c r="E381" s="326"/>
      <c r="F381" s="326"/>
      <c r="G381" s="326"/>
      <c r="H381" s="326"/>
      <c r="I381" s="326"/>
      <c r="J381" s="326"/>
      <c r="K381" s="326"/>
      <c r="L381" s="326"/>
      <c r="M381" s="326"/>
      <c r="N381" s="326"/>
      <c r="O381" s="326"/>
      <c r="P381" s="326"/>
      <c r="Q381" s="326"/>
      <c r="R381" s="326"/>
      <c r="S381" s="326"/>
      <c r="T381" s="326"/>
      <c r="U381" s="326"/>
      <c r="V381" s="326"/>
      <c r="W381" s="326"/>
      <c r="X381" s="326"/>
      <c r="Y381" s="326"/>
    </row>
    <row r="382" spans="1:25" ht="15.75" customHeight="1" x14ac:dyDescent="0.3">
      <c r="A382" s="326"/>
      <c r="B382" s="326"/>
      <c r="C382" s="326"/>
      <c r="D382" s="326"/>
      <c r="E382" s="326"/>
      <c r="F382" s="326"/>
      <c r="G382" s="326"/>
      <c r="H382" s="326"/>
      <c r="I382" s="326"/>
      <c r="J382" s="326"/>
      <c r="K382" s="326"/>
      <c r="L382" s="326"/>
      <c r="M382" s="326"/>
      <c r="N382" s="326"/>
      <c r="O382" s="326"/>
      <c r="P382" s="326"/>
      <c r="Q382" s="326"/>
      <c r="R382" s="326"/>
      <c r="S382" s="326"/>
      <c r="T382" s="326"/>
      <c r="U382" s="326"/>
      <c r="V382" s="326"/>
      <c r="W382" s="326"/>
      <c r="X382" s="326"/>
      <c r="Y382" s="326"/>
    </row>
    <row r="383" spans="1:25" ht="15.75" customHeight="1" x14ac:dyDescent="0.3">
      <c r="A383" s="326"/>
      <c r="B383" s="326"/>
      <c r="C383" s="326"/>
      <c r="D383" s="326"/>
      <c r="E383" s="326"/>
      <c r="F383" s="326"/>
      <c r="G383" s="326"/>
      <c r="H383" s="326"/>
      <c r="I383" s="326"/>
      <c r="J383" s="326"/>
      <c r="K383" s="326"/>
      <c r="L383" s="326"/>
      <c r="M383" s="326"/>
      <c r="N383" s="326"/>
      <c r="O383" s="326"/>
      <c r="P383" s="326"/>
      <c r="Q383" s="326"/>
      <c r="R383" s="326"/>
      <c r="S383" s="326"/>
      <c r="T383" s="326"/>
      <c r="U383" s="326"/>
      <c r="V383" s="326"/>
      <c r="W383" s="326"/>
      <c r="X383" s="326"/>
      <c r="Y383" s="326"/>
    </row>
    <row r="384" spans="1:25" ht="15.75" customHeight="1" x14ac:dyDescent="0.3">
      <c r="A384" s="326"/>
      <c r="B384" s="326"/>
      <c r="C384" s="326"/>
      <c r="D384" s="326"/>
      <c r="E384" s="326"/>
      <c r="F384" s="326"/>
      <c r="G384" s="326"/>
      <c r="H384" s="326"/>
      <c r="I384" s="326"/>
      <c r="J384" s="326"/>
      <c r="K384" s="326"/>
      <c r="L384" s="326"/>
      <c r="M384" s="326"/>
      <c r="N384" s="326"/>
      <c r="O384" s="326"/>
      <c r="P384" s="326"/>
      <c r="Q384" s="326"/>
      <c r="R384" s="326"/>
      <c r="S384" s="326"/>
      <c r="T384" s="326"/>
      <c r="U384" s="326"/>
      <c r="V384" s="326"/>
      <c r="W384" s="326"/>
      <c r="X384" s="326"/>
      <c r="Y384" s="326"/>
    </row>
    <row r="385" spans="1:25" ht="15.75" customHeight="1" x14ac:dyDescent="0.3">
      <c r="A385" s="326"/>
      <c r="B385" s="326"/>
      <c r="C385" s="326"/>
      <c r="D385" s="326"/>
      <c r="E385" s="326"/>
      <c r="F385" s="326"/>
      <c r="G385" s="326"/>
      <c r="H385" s="326"/>
      <c r="I385" s="326"/>
      <c r="J385" s="326"/>
      <c r="K385" s="326"/>
      <c r="L385" s="326"/>
      <c r="M385" s="326"/>
      <c r="N385" s="326"/>
      <c r="O385" s="326"/>
      <c r="P385" s="326"/>
      <c r="Q385" s="326"/>
      <c r="R385" s="326"/>
      <c r="S385" s="326"/>
      <c r="T385" s="326"/>
      <c r="U385" s="326"/>
      <c r="V385" s="326"/>
      <c r="W385" s="326"/>
      <c r="X385" s="326"/>
      <c r="Y385" s="326"/>
    </row>
    <row r="386" spans="1:25" ht="15.75" customHeight="1" x14ac:dyDescent="0.3">
      <c r="A386" s="326"/>
      <c r="B386" s="326"/>
      <c r="C386" s="326"/>
      <c r="D386" s="326"/>
      <c r="E386" s="326"/>
      <c r="F386" s="326"/>
      <c r="G386" s="326"/>
      <c r="H386" s="326"/>
      <c r="I386" s="326"/>
      <c r="J386" s="326"/>
      <c r="K386" s="326"/>
      <c r="L386" s="326"/>
      <c r="M386" s="326"/>
      <c r="N386" s="326"/>
      <c r="O386" s="326"/>
      <c r="P386" s="326"/>
      <c r="Q386" s="326"/>
      <c r="R386" s="326"/>
      <c r="S386" s="326"/>
      <c r="T386" s="326"/>
      <c r="U386" s="326"/>
      <c r="V386" s="326"/>
      <c r="W386" s="326"/>
      <c r="X386" s="326"/>
      <c r="Y386" s="326"/>
    </row>
    <row r="387" spans="1:25" ht="15.75" customHeight="1" x14ac:dyDescent="0.3">
      <c r="A387" s="326"/>
      <c r="B387" s="326"/>
      <c r="C387" s="326"/>
      <c r="D387" s="326"/>
      <c r="E387" s="326"/>
      <c r="F387" s="326"/>
      <c r="G387" s="326"/>
      <c r="H387" s="326"/>
      <c r="I387" s="326"/>
      <c r="J387" s="326"/>
      <c r="K387" s="326"/>
      <c r="L387" s="326"/>
      <c r="M387" s="326"/>
      <c r="N387" s="326"/>
      <c r="O387" s="326"/>
      <c r="P387" s="326"/>
      <c r="Q387" s="326"/>
      <c r="R387" s="326"/>
      <c r="S387" s="326"/>
      <c r="T387" s="326"/>
      <c r="U387" s="326"/>
      <c r="V387" s="326"/>
      <c r="W387" s="326"/>
      <c r="X387" s="326"/>
      <c r="Y387" s="326"/>
    </row>
    <row r="388" spans="1:25" ht="15.75" customHeight="1" x14ac:dyDescent="0.3">
      <c r="A388" s="326"/>
      <c r="B388" s="326"/>
      <c r="C388" s="326"/>
      <c r="D388" s="326"/>
      <c r="E388" s="326"/>
      <c r="F388" s="326"/>
      <c r="G388" s="326"/>
      <c r="H388" s="326"/>
      <c r="I388" s="326"/>
      <c r="J388" s="326"/>
      <c r="K388" s="326"/>
      <c r="L388" s="326"/>
      <c r="M388" s="326"/>
      <c r="N388" s="326"/>
      <c r="O388" s="326"/>
      <c r="P388" s="326"/>
      <c r="Q388" s="326"/>
      <c r="R388" s="326"/>
      <c r="S388" s="326"/>
      <c r="T388" s="326"/>
      <c r="U388" s="326"/>
      <c r="V388" s="326"/>
      <c r="W388" s="326"/>
      <c r="X388" s="326"/>
      <c r="Y388" s="326"/>
    </row>
    <row r="389" spans="1:25" ht="15.75" customHeight="1" x14ac:dyDescent="0.3">
      <c r="A389" s="326"/>
      <c r="B389" s="326"/>
      <c r="C389" s="326"/>
      <c r="D389" s="326"/>
      <c r="E389" s="326"/>
      <c r="F389" s="326"/>
      <c r="G389" s="326"/>
      <c r="H389" s="326"/>
      <c r="I389" s="326"/>
      <c r="J389" s="326"/>
      <c r="K389" s="326"/>
      <c r="L389" s="326"/>
      <c r="M389" s="326"/>
      <c r="N389" s="326"/>
      <c r="O389" s="326"/>
      <c r="P389" s="326"/>
      <c r="Q389" s="326"/>
      <c r="R389" s="326"/>
      <c r="S389" s="326"/>
      <c r="T389" s="326"/>
      <c r="U389" s="326"/>
      <c r="V389" s="326"/>
      <c r="W389" s="326"/>
      <c r="X389" s="326"/>
      <c r="Y389" s="326"/>
    </row>
    <row r="390" spans="1:25" ht="15.75" customHeight="1" x14ac:dyDescent="0.3">
      <c r="A390" s="326"/>
      <c r="B390" s="326"/>
      <c r="C390" s="326"/>
      <c r="D390" s="326"/>
      <c r="E390" s="326"/>
      <c r="F390" s="326"/>
      <c r="G390" s="326"/>
      <c r="H390" s="326"/>
      <c r="I390" s="326"/>
      <c r="J390" s="326"/>
      <c r="K390" s="326"/>
      <c r="L390" s="326"/>
      <c r="M390" s="326"/>
      <c r="N390" s="326"/>
      <c r="O390" s="326"/>
      <c r="P390" s="326"/>
      <c r="Q390" s="326"/>
      <c r="R390" s="326"/>
      <c r="S390" s="326"/>
      <c r="T390" s="326"/>
      <c r="U390" s="326"/>
      <c r="V390" s="326"/>
      <c r="W390" s="326"/>
      <c r="X390" s="326"/>
      <c r="Y390" s="326"/>
    </row>
    <row r="391" spans="1:25" ht="15.75" customHeight="1" x14ac:dyDescent="0.3">
      <c r="A391" s="326"/>
      <c r="B391" s="326"/>
      <c r="C391" s="326"/>
      <c r="D391" s="326"/>
      <c r="E391" s="326"/>
      <c r="F391" s="326"/>
      <c r="G391" s="326"/>
      <c r="H391" s="326"/>
      <c r="I391" s="326"/>
      <c r="J391" s="326"/>
      <c r="K391" s="326"/>
      <c r="L391" s="326"/>
      <c r="M391" s="326"/>
      <c r="N391" s="326"/>
      <c r="O391" s="326"/>
      <c r="P391" s="326"/>
      <c r="Q391" s="326"/>
      <c r="R391" s="326"/>
      <c r="S391" s="326"/>
      <c r="T391" s="326"/>
      <c r="U391" s="326"/>
      <c r="V391" s="326"/>
      <c r="W391" s="326"/>
      <c r="X391" s="326"/>
      <c r="Y391" s="326"/>
    </row>
    <row r="392" spans="1:25" ht="15.75" customHeight="1" x14ac:dyDescent="0.3">
      <c r="A392" s="326"/>
      <c r="B392" s="326"/>
      <c r="C392" s="326"/>
      <c r="D392" s="326"/>
      <c r="E392" s="326"/>
      <c r="F392" s="326"/>
      <c r="G392" s="326"/>
      <c r="H392" s="326"/>
      <c r="I392" s="326"/>
      <c r="J392" s="326"/>
      <c r="K392" s="326"/>
      <c r="L392" s="326"/>
      <c r="M392" s="326"/>
      <c r="N392" s="326"/>
      <c r="O392" s="326"/>
      <c r="P392" s="326"/>
      <c r="Q392" s="326"/>
      <c r="R392" s="326"/>
      <c r="S392" s="326"/>
      <c r="T392" s="326"/>
      <c r="U392" s="326"/>
      <c r="V392" s="326"/>
      <c r="W392" s="326"/>
      <c r="X392" s="326"/>
      <c r="Y392" s="326"/>
    </row>
    <row r="393" spans="1:25" ht="15.75" customHeight="1" x14ac:dyDescent="0.3">
      <c r="A393" s="326"/>
      <c r="B393" s="326"/>
      <c r="C393" s="326"/>
      <c r="D393" s="326"/>
      <c r="E393" s="326"/>
      <c r="F393" s="326"/>
      <c r="G393" s="326"/>
      <c r="H393" s="326"/>
      <c r="I393" s="326"/>
      <c r="J393" s="326"/>
      <c r="K393" s="326"/>
      <c r="L393" s="326"/>
      <c r="M393" s="326"/>
      <c r="N393" s="326"/>
      <c r="O393" s="326"/>
      <c r="P393" s="326"/>
      <c r="Q393" s="326"/>
      <c r="R393" s="326"/>
      <c r="S393" s="326"/>
      <c r="T393" s="326"/>
      <c r="U393" s="326"/>
      <c r="V393" s="326"/>
      <c r="W393" s="326"/>
      <c r="X393" s="326"/>
      <c r="Y393" s="326"/>
    </row>
    <row r="394" spans="1:25" ht="15.75" customHeight="1" x14ac:dyDescent="0.3">
      <c r="A394" s="326"/>
      <c r="B394" s="326"/>
      <c r="C394" s="326"/>
      <c r="D394" s="326"/>
      <c r="E394" s="326"/>
      <c r="F394" s="326"/>
      <c r="G394" s="326"/>
      <c r="H394" s="326"/>
      <c r="I394" s="326"/>
      <c r="J394" s="326"/>
      <c r="K394" s="326"/>
      <c r="L394" s="326"/>
      <c r="M394" s="326"/>
      <c r="N394" s="326"/>
      <c r="O394" s="326"/>
      <c r="P394" s="326"/>
      <c r="Q394" s="326"/>
      <c r="R394" s="326"/>
      <c r="S394" s="326"/>
      <c r="T394" s="326"/>
      <c r="U394" s="326"/>
      <c r="V394" s="326"/>
      <c r="W394" s="326"/>
      <c r="X394" s="326"/>
      <c r="Y394" s="326"/>
    </row>
    <row r="395" spans="1:25" ht="15.75" customHeight="1" x14ac:dyDescent="0.3">
      <c r="A395" s="326"/>
      <c r="B395" s="326"/>
      <c r="C395" s="326"/>
      <c r="D395" s="326"/>
      <c r="E395" s="326"/>
      <c r="F395" s="326"/>
      <c r="G395" s="326"/>
      <c r="H395" s="326"/>
      <c r="I395" s="326"/>
      <c r="J395" s="326"/>
      <c r="K395" s="326"/>
      <c r="L395" s="326"/>
      <c r="M395" s="326"/>
      <c r="N395" s="326"/>
      <c r="O395" s="326"/>
      <c r="P395" s="326"/>
      <c r="Q395" s="326"/>
      <c r="R395" s="326"/>
      <c r="S395" s="326"/>
      <c r="T395" s="326"/>
      <c r="U395" s="326"/>
      <c r="V395" s="326"/>
      <c r="W395" s="326"/>
      <c r="X395" s="326"/>
      <c r="Y395" s="326"/>
    </row>
    <row r="396" spans="1:25" ht="15.75" customHeight="1" x14ac:dyDescent="0.3">
      <c r="A396" s="326"/>
      <c r="B396" s="326"/>
      <c r="C396" s="326"/>
      <c r="D396" s="326"/>
      <c r="E396" s="326"/>
      <c r="F396" s="326"/>
      <c r="G396" s="326"/>
      <c r="H396" s="326"/>
      <c r="I396" s="326"/>
      <c r="J396" s="326"/>
      <c r="K396" s="326"/>
      <c r="L396" s="326"/>
      <c r="M396" s="326"/>
      <c r="N396" s="326"/>
      <c r="O396" s="326"/>
      <c r="P396" s="326"/>
      <c r="Q396" s="326"/>
      <c r="R396" s="326"/>
      <c r="S396" s="326"/>
      <c r="T396" s="326"/>
      <c r="U396" s="326"/>
      <c r="V396" s="326"/>
      <c r="W396" s="326"/>
      <c r="X396" s="326"/>
      <c r="Y396" s="326"/>
    </row>
    <row r="397" spans="1:25" ht="15.75" customHeight="1" x14ac:dyDescent="0.3">
      <c r="A397" s="326"/>
      <c r="B397" s="326"/>
      <c r="C397" s="326"/>
      <c r="D397" s="326"/>
      <c r="E397" s="326"/>
      <c r="F397" s="326"/>
      <c r="G397" s="326"/>
      <c r="H397" s="326"/>
      <c r="I397" s="326"/>
      <c r="J397" s="326"/>
      <c r="K397" s="326"/>
      <c r="L397" s="326"/>
      <c r="M397" s="326"/>
      <c r="N397" s="326"/>
      <c r="O397" s="326"/>
      <c r="P397" s="326"/>
      <c r="Q397" s="326"/>
      <c r="R397" s="326"/>
      <c r="S397" s="326"/>
      <c r="T397" s="326"/>
      <c r="U397" s="326"/>
      <c r="V397" s="326"/>
      <c r="W397" s="326"/>
      <c r="X397" s="326"/>
      <c r="Y397" s="326"/>
    </row>
    <row r="398" spans="1:25" ht="15.75" customHeight="1" x14ac:dyDescent="0.3">
      <c r="A398" s="326"/>
      <c r="B398" s="326"/>
      <c r="C398" s="326"/>
      <c r="D398" s="326"/>
      <c r="E398" s="326"/>
      <c r="F398" s="326"/>
      <c r="G398" s="326"/>
      <c r="H398" s="326"/>
      <c r="I398" s="326"/>
      <c r="J398" s="326"/>
      <c r="K398" s="326"/>
      <c r="L398" s="326"/>
      <c r="M398" s="326"/>
      <c r="N398" s="326"/>
      <c r="O398" s="326"/>
      <c r="P398" s="326"/>
      <c r="Q398" s="326"/>
      <c r="R398" s="326"/>
      <c r="S398" s="326"/>
      <c r="T398" s="326"/>
      <c r="U398" s="326"/>
      <c r="V398" s="326"/>
      <c r="W398" s="326"/>
      <c r="X398" s="326"/>
      <c r="Y398" s="326"/>
    </row>
    <row r="399" spans="1:25" ht="15.75" customHeight="1" x14ac:dyDescent="0.3">
      <c r="A399" s="326"/>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row>
    <row r="400" spans="1:25" ht="15.75" customHeight="1" x14ac:dyDescent="0.3">
      <c r="A400" s="326"/>
      <c r="B400" s="326"/>
      <c r="C400" s="326"/>
      <c r="D400" s="326"/>
      <c r="E400" s="326"/>
      <c r="F400" s="326"/>
      <c r="G400" s="326"/>
      <c r="H400" s="326"/>
      <c r="I400" s="326"/>
      <c r="J400" s="326"/>
      <c r="K400" s="326"/>
      <c r="L400" s="326"/>
      <c r="M400" s="326"/>
      <c r="N400" s="326"/>
      <c r="O400" s="326"/>
      <c r="P400" s="326"/>
      <c r="Q400" s="326"/>
      <c r="R400" s="326"/>
      <c r="S400" s="326"/>
      <c r="T400" s="326"/>
      <c r="U400" s="326"/>
      <c r="V400" s="326"/>
      <c r="W400" s="326"/>
      <c r="X400" s="326"/>
      <c r="Y400" s="326"/>
    </row>
    <row r="401" spans="1:25" ht="15.75" customHeight="1" x14ac:dyDescent="0.3">
      <c r="A401" s="326"/>
      <c r="B401" s="326"/>
      <c r="C401" s="326"/>
      <c r="D401" s="326"/>
      <c r="E401" s="326"/>
      <c r="F401" s="326"/>
      <c r="G401" s="326"/>
      <c r="H401" s="326"/>
      <c r="I401" s="326"/>
      <c r="J401" s="326"/>
      <c r="K401" s="326"/>
      <c r="L401" s="326"/>
      <c r="M401" s="326"/>
      <c r="N401" s="326"/>
      <c r="O401" s="326"/>
      <c r="P401" s="326"/>
      <c r="Q401" s="326"/>
      <c r="R401" s="326"/>
      <c r="S401" s="326"/>
      <c r="T401" s="326"/>
      <c r="U401" s="326"/>
      <c r="V401" s="326"/>
      <c r="W401" s="326"/>
      <c r="X401" s="326"/>
      <c r="Y401" s="326"/>
    </row>
    <row r="402" spans="1:25" ht="15.75" customHeight="1" x14ac:dyDescent="0.3">
      <c r="A402" s="326"/>
      <c r="B402" s="326"/>
      <c r="C402" s="326"/>
      <c r="D402" s="326"/>
      <c r="E402" s="326"/>
      <c r="F402" s="326"/>
      <c r="G402" s="326"/>
      <c r="H402" s="326"/>
      <c r="I402" s="326"/>
      <c r="J402" s="326"/>
      <c r="K402" s="326"/>
      <c r="L402" s="326"/>
      <c r="M402" s="326"/>
      <c r="N402" s="326"/>
      <c r="O402" s="326"/>
      <c r="P402" s="326"/>
      <c r="Q402" s="326"/>
      <c r="R402" s="326"/>
      <c r="S402" s="326"/>
      <c r="T402" s="326"/>
      <c r="U402" s="326"/>
      <c r="V402" s="326"/>
      <c r="W402" s="326"/>
      <c r="X402" s="326"/>
      <c r="Y402" s="326"/>
    </row>
    <row r="403" spans="1:25" ht="15.75" customHeight="1" x14ac:dyDescent="0.3">
      <c r="A403" s="326"/>
      <c r="B403" s="326"/>
      <c r="C403" s="326"/>
      <c r="D403" s="326"/>
      <c r="E403" s="326"/>
      <c r="F403" s="326"/>
      <c r="G403" s="326"/>
      <c r="H403" s="326"/>
      <c r="I403" s="326"/>
      <c r="J403" s="326"/>
      <c r="K403" s="326"/>
      <c r="L403" s="326"/>
      <c r="M403" s="326"/>
      <c r="N403" s="326"/>
      <c r="O403" s="326"/>
      <c r="P403" s="326"/>
      <c r="Q403" s="326"/>
      <c r="R403" s="326"/>
      <c r="S403" s="326"/>
      <c r="T403" s="326"/>
      <c r="U403" s="326"/>
      <c r="V403" s="326"/>
      <c r="W403" s="326"/>
      <c r="X403" s="326"/>
      <c r="Y403" s="326"/>
    </row>
    <row r="404" spans="1:25" ht="15.75" customHeight="1" x14ac:dyDescent="0.3">
      <c r="A404" s="326"/>
      <c r="B404" s="326"/>
      <c r="C404" s="326"/>
      <c r="D404" s="326"/>
      <c r="E404" s="326"/>
      <c r="F404" s="326"/>
      <c r="G404" s="326"/>
      <c r="H404" s="326"/>
      <c r="I404" s="326"/>
      <c r="J404" s="326"/>
      <c r="K404" s="326"/>
      <c r="L404" s="326"/>
      <c r="M404" s="326"/>
      <c r="N404" s="326"/>
      <c r="O404" s="326"/>
      <c r="P404" s="326"/>
      <c r="Q404" s="326"/>
      <c r="R404" s="326"/>
      <c r="S404" s="326"/>
      <c r="T404" s="326"/>
      <c r="U404" s="326"/>
      <c r="V404" s="326"/>
      <c r="W404" s="326"/>
      <c r="X404" s="326"/>
      <c r="Y404" s="326"/>
    </row>
    <row r="405" spans="1:25" ht="15.75" customHeight="1" x14ac:dyDescent="0.3">
      <c r="A405" s="326"/>
      <c r="B405" s="326"/>
      <c r="C405" s="326"/>
      <c r="D405" s="326"/>
      <c r="E405" s="326"/>
      <c r="F405" s="326"/>
      <c r="G405" s="326"/>
      <c r="H405" s="326"/>
      <c r="I405" s="326"/>
      <c r="J405" s="326"/>
      <c r="K405" s="326"/>
      <c r="L405" s="326"/>
      <c r="M405" s="326"/>
      <c r="N405" s="326"/>
      <c r="O405" s="326"/>
      <c r="P405" s="326"/>
      <c r="Q405" s="326"/>
      <c r="R405" s="326"/>
      <c r="S405" s="326"/>
      <c r="T405" s="326"/>
      <c r="U405" s="326"/>
      <c r="V405" s="326"/>
      <c r="W405" s="326"/>
      <c r="X405" s="326"/>
      <c r="Y405" s="326"/>
    </row>
    <row r="406" spans="1:25" ht="15.75" customHeight="1" x14ac:dyDescent="0.3">
      <c r="A406" s="326"/>
      <c r="B406" s="326"/>
      <c r="C406" s="326"/>
      <c r="D406" s="326"/>
      <c r="E406" s="326"/>
      <c r="F406" s="326"/>
      <c r="G406" s="326"/>
      <c r="H406" s="326"/>
      <c r="I406" s="326"/>
      <c r="J406" s="326"/>
      <c r="K406" s="326"/>
      <c r="L406" s="326"/>
      <c r="M406" s="326"/>
      <c r="N406" s="326"/>
      <c r="O406" s="326"/>
      <c r="P406" s="326"/>
      <c r="Q406" s="326"/>
      <c r="R406" s="326"/>
      <c r="S406" s="326"/>
      <c r="T406" s="326"/>
      <c r="U406" s="326"/>
      <c r="V406" s="326"/>
      <c r="W406" s="326"/>
      <c r="X406" s="326"/>
      <c r="Y406" s="326"/>
    </row>
    <row r="407" spans="1:25" ht="15.75" customHeight="1" x14ac:dyDescent="0.3">
      <c r="A407" s="326"/>
      <c r="B407" s="326"/>
      <c r="C407" s="326"/>
      <c r="D407" s="326"/>
      <c r="E407" s="326"/>
      <c r="F407" s="326"/>
      <c r="G407" s="326"/>
      <c r="H407" s="326"/>
      <c r="I407" s="326"/>
      <c r="J407" s="326"/>
      <c r="K407" s="326"/>
      <c r="L407" s="326"/>
      <c r="M407" s="326"/>
      <c r="N407" s="326"/>
      <c r="O407" s="326"/>
      <c r="P407" s="326"/>
      <c r="Q407" s="326"/>
      <c r="R407" s="326"/>
      <c r="S407" s="326"/>
      <c r="T407" s="326"/>
      <c r="U407" s="326"/>
      <c r="V407" s="326"/>
      <c r="W407" s="326"/>
      <c r="X407" s="326"/>
      <c r="Y407" s="326"/>
    </row>
    <row r="408" spans="1:25" ht="15.75" customHeight="1" x14ac:dyDescent="0.3">
      <c r="A408" s="326"/>
      <c r="B408" s="326"/>
      <c r="C408" s="326"/>
      <c r="D408" s="326"/>
      <c r="E408" s="326"/>
      <c r="F408" s="326"/>
      <c r="G408" s="326"/>
      <c r="H408" s="326"/>
      <c r="I408" s="326"/>
      <c r="J408" s="326"/>
      <c r="K408" s="326"/>
      <c r="L408" s="326"/>
      <c r="M408" s="326"/>
      <c r="N408" s="326"/>
      <c r="O408" s="326"/>
      <c r="P408" s="326"/>
      <c r="Q408" s="326"/>
      <c r="R408" s="326"/>
      <c r="S408" s="326"/>
      <c r="T408" s="326"/>
      <c r="U408" s="326"/>
      <c r="V408" s="326"/>
      <c r="W408" s="326"/>
      <c r="X408" s="326"/>
      <c r="Y408" s="326"/>
    </row>
    <row r="409" spans="1:25" ht="15.75" customHeight="1" x14ac:dyDescent="0.3">
      <c r="A409" s="326"/>
      <c r="B409" s="326"/>
      <c r="C409" s="326"/>
      <c r="D409" s="326"/>
      <c r="E409" s="326"/>
      <c r="F409" s="326"/>
      <c r="G409" s="326"/>
      <c r="H409" s="326"/>
      <c r="I409" s="326"/>
      <c r="J409" s="326"/>
      <c r="K409" s="326"/>
      <c r="L409" s="326"/>
      <c r="M409" s="326"/>
      <c r="N409" s="326"/>
      <c r="O409" s="326"/>
      <c r="P409" s="326"/>
      <c r="Q409" s="326"/>
      <c r="R409" s="326"/>
      <c r="S409" s="326"/>
      <c r="T409" s="326"/>
      <c r="U409" s="326"/>
      <c r="V409" s="326"/>
      <c r="W409" s="326"/>
      <c r="X409" s="326"/>
      <c r="Y409" s="326"/>
    </row>
    <row r="410" spans="1:25" ht="15.75" customHeight="1" x14ac:dyDescent="0.3">
      <c r="A410" s="326"/>
      <c r="B410" s="326"/>
      <c r="C410" s="326"/>
      <c r="D410" s="326"/>
      <c r="E410" s="326"/>
      <c r="F410" s="326"/>
      <c r="G410" s="326"/>
      <c r="H410" s="326"/>
      <c r="I410" s="326"/>
      <c r="J410" s="326"/>
      <c r="K410" s="326"/>
      <c r="L410" s="326"/>
      <c r="M410" s="326"/>
      <c r="N410" s="326"/>
      <c r="O410" s="326"/>
      <c r="P410" s="326"/>
      <c r="Q410" s="326"/>
      <c r="R410" s="326"/>
      <c r="S410" s="326"/>
      <c r="T410" s="326"/>
      <c r="U410" s="326"/>
      <c r="V410" s="326"/>
      <c r="W410" s="326"/>
      <c r="X410" s="326"/>
      <c r="Y410" s="326"/>
    </row>
    <row r="411" spans="1:25" ht="15.75" customHeight="1" x14ac:dyDescent="0.3">
      <c r="A411" s="326"/>
      <c r="B411" s="326"/>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row>
    <row r="412" spans="1:25" ht="15.75" customHeight="1" x14ac:dyDescent="0.3">
      <c r="A412" s="326"/>
      <c r="B412" s="326"/>
      <c r="C412" s="326"/>
      <c r="D412" s="326"/>
      <c r="E412" s="326"/>
      <c r="F412" s="326"/>
      <c r="G412" s="326"/>
      <c r="H412" s="326"/>
      <c r="I412" s="326"/>
      <c r="J412" s="326"/>
      <c r="K412" s="326"/>
      <c r="L412" s="326"/>
      <c r="M412" s="326"/>
      <c r="N412" s="326"/>
      <c r="O412" s="326"/>
      <c r="P412" s="326"/>
      <c r="Q412" s="326"/>
      <c r="R412" s="326"/>
      <c r="S412" s="326"/>
      <c r="T412" s="326"/>
      <c r="U412" s="326"/>
      <c r="V412" s="326"/>
      <c r="W412" s="326"/>
      <c r="X412" s="326"/>
      <c r="Y412" s="326"/>
    </row>
    <row r="413" spans="1:25" ht="15.75" customHeight="1" x14ac:dyDescent="0.3">
      <c r="A413" s="326"/>
      <c r="B413" s="326"/>
      <c r="C413" s="326"/>
      <c r="D413" s="326"/>
      <c r="E413" s="326"/>
      <c r="F413" s="326"/>
      <c r="G413" s="326"/>
      <c r="H413" s="326"/>
      <c r="I413" s="326"/>
      <c r="J413" s="326"/>
      <c r="K413" s="326"/>
      <c r="L413" s="326"/>
      <c r="M413" s="326"/>
      <c r="N413" s="326"/>
      <c r="O413" s="326"/>
      <c r="P413" s="326"/>
      <c r="Q413" s="326"/>
      <c r="R413" s="326"/>
      <c r="S413" s="326"/>
      <c r="T413" s="326"/>
      <c r="U413" s="326"/>
      <c r="V413" s="326"/>
      <c r="W413" s="326"/>
      <c r="X413" s="326"/>
      <c r="Y413" s="326"/>
    </row>
    <row r="414" spans="1:25" ht="15.75" customHeight="1" x14ac:dyDescent="0.3">
      <c r="A414" s="326"/>
      <c r="B414" s="326"/>
      <c r="C414" s="326"/>
      <c r="D414" s="326"/>
      <c r="E414" s="326"/>
      <c r="F414" s="326"/>
      <c r="G414" s="326"/>
      <c r="H414" s="326"/>
      <c r="I414" s="326"/>
      <c r="J414" s="326"/>
      <c r="K414" s="326"/>
      <c r="L414" s="326"/>
      <c r="M414" s="326"/>
      <c r="N414" s="326"/>
      <c r="O414" s="326"/>
      <c r="P414" s="326"/>
      <c r="Q414" s="326"/>
      <c r="R414" s="326"/>
      <c r="S414" s="326"/>
      <c r="T414" s="326"/>
      <c r="U414" s="326"/>
      <c r="V414" s="326"/>
      <c r="W414" s="326"/>
      <c r="X414" s="326"/>
      <c r="Y414" s="326"/>
    </row>
    <row r="415" spans="1:25" ht="15.75" customHeight="1" x14ac:dyDescent="0.3">
      <c r="A415" s="326"/>
      <c r="B415" s="326"/>
      <c r="C415" s="326"/>
      <c r="D415" s="326"/>
      <c r="E415" s="326"/>
      <c r="F415" s="326"/>
      <c r="G415" s="326"/>
      <c r="H415" s="326"/>
      <c r="I415" s="326"/>
      <c r="J415" s="326"/>
      <c r="K415" s="326"/>
      <c r="L415" s="326"/>
      <c r="M415" s="326"/>
      <c r="N415" s="326"/>
      <c r="O415" s="326"/>
      <c r="P415" s="326"/>
      <c r="Q415" s="326"/>
      <c r="R415" s="326"/>
      <c r="S415" s="326"/>
      <c r="T415" s="326"/>
      <c r="U415" s="326"/>
      <c r="V415" s="326"/>
      <c r="W415" s="326"/>
      <c r="X415" s="326"/>
      <c r="Y415" s="326"/>
    </row>
    <row r="416" spans="1:25" ht="15.75" customHeight="1" x14ac:dyDescent="0.3">
      <c r="A416" s="326"/>
      <c r="B416" s="326"/>
      <c r="C416" s="326"/>
      <c r="D416" s="326"/>
      <c r="E416" s="326"/>
      <c r="F416" s="326"/>
      <c r="G416" s="326"/>
      <c r="H416" s="326"/>
      <c r="I416" s="326"/>
      <c r="J416" s="326"/>
      <c r="K416" s="326"/>
      <c r="L416" s="326"/>
      <c r="M416" s="326"/>
      <c r="N416" s="326"/>
      <c r="O416" s="326"/>
      <c r="P416" s="326"/>
      <c r="Q416" s="326"/>
      <c r="R416" s="326"/>
      <c r="S416" s="326"/>
      <c r="T416" s="326"/>
      <c r="U416" s="326"/>
      <c r="V416" s="326"/>
      <c r="W416" s="326"/>
      <c r="X416" s="326"/>
      <c r="Y416" s="326"/>
    </row>
    <row r="417" spans="1:25" ht="15.75" customHeight="1" x14ac:dyDescent="0.3">
      <c r="A417" s="326"/>
      <c r="B417" s="326"/>
      <c r="C417" s="326"/>
      <c r="D417" s="326"/>
      <c r="E417" s="326"/>
      <c r="F417" s="326"/>
      <c r="G417" s="326"/>
      <c r="H417" s="326"/>
      <c r="I417" s="326"/>
      <c r="J417" s="326"/>
      <c r="K417" s="326"/>
      <c r="L417" s="326"/>
      <c r="M417" s="326"/>
      <c r="N417" s="326"/>
      <c r="O417" s="326"/>
      <c r="P417" s="326"/>
      <c r="Q417" s="326"/>
      <c r="R417" s="326"/>
      <c r="S417" s="326"/>
      <c r="T417" s="326"/>
      <c r="U417" s="326"/>
      <c r="V417" s="326"/>
      <c r="W417" s="326"/>
      <c r="X417" s="326"/>
      <c r="Y417" s="326"/>
    </row>
    <row r="418" spans="1:25" ht="15.75" customHeight="1" x14ac:dyDescent="0.3">
      <c r="A418" s="326"/>
      <c r="B418" s="326"/>
      <c r="C418" s="326"/>
      <c r="D418" s="326"/>
      <c r="E418" s="326"/>
      <c r="F418" s="326"/>
      <c r="G418" s="326"/>
      <c r="H418" s="326"/>
      <c r="I418" s="326"/>
      <c r="J418" s="326"/>
      <c r="K418" s="326"/>
      <c r="L418" s="326"/>
      <c r="M418" s="326"/>
      <c r="N418" s="326"/>
      <c r="O418" s="326"/>
      <c r="P418" s="326"/>
      <c r="Q418" s="326"/>
      <c r="R418" s="326"/>
      <c r="S418" s="326"/>
      <c r="T418" s="326"/>
      <c r="U418" s="326"/>
      <c r="V418" s="326"/>
      <c r="W418" s="326"/>
      <c r="X418" s="326"/>
      <c r="Y418" s="326"/>
    </row>
    <row r="419" spans="1:25" ht="15.75" customHeight="1" x14ac:dyDescent="0.3">
      <c r="A419" s="326"/>
      <c r="B419" s="326"/>
      <c r="C419" s="326"/>
      <c r="D419" s="326"/>
      <c r="E419" s="326"/>
      <c r="F419" s="326"/>
      <c r="G419" s="326"/>
      <c r="H419" s="326"/>
      <c r="I419" s="326"/>
      <c r="J419" s="326"/>
      <c r="K419" s="326"/>
      <c r="L419" s="326"/>
      <c r="M419" s="326"/>
      <c r="N419" s="326"/>
      <c r="O419" s="326"/>
      <c r="P419" s="326"/>
      <c r="Q419" s="326"/>
      <c r="R419" s="326"/>
      <c r="S419" s="326"/>
      <c r="T419" s="326"/>
      <c r="U419" s="326"/>
      <c r="V419" s="326"/>
      <c r="W419" s="326"/>
      <c r="X419" s="326"/>
      <c r="Y419" s="326"/>
    </row>
    <row r="420" spans="1:25" ht="15.75" customHeight="1" x14ac:dyDescent="0.3">
      <c r="A420" s="326"/>
      <c r="B420" s="326"/>
      <c r="C420" s="326"/>
      <c r="D420" s="326"/>
      <c r="E420" s="326"/>
      <c r="F420" s="326"/>
      <c r="G420" s="326"/>
      <c r="H420" s="326"/>
      <c r="I420" s="326"/>
      <c r="J420" s="326"/>
      <c r="K420" s="326"/>
      <c r="L420" s="326"/>
      <c r="M420" s="326"/>
      <c r="N420" s="326"/>
      <c r="O420" s="326"/>
      <c r="P420" s="326"/>
      <c r="Q420" s="326"/>
      <c r="R420" s="326"/>
      <c r="S420" s="326"/>
      <c r="T420" s="326"/>
      <c r="U420" s="326"/>
      <c r="V420" s="326"/>
      <c r="W420" s="326"/>
      <c r="X420" s="326"/>
      <c r="Y420" s="326"/>
    </row>
    <row r="421" spans="1:25" ht="15.75" customHeight="1" x14ac:dyDescent="0.3">
      <c r="A421" s="326"/>
      <c r="B421" s="326"/>
      <c r="C421" s="326"/>
      <c r="D421" s="326"/>
      <c r="E421" s="326"/>
      <c r="F421" s="326"/>
      <c r="G421" s="326"/>
      <c r="H421" s="326"/>
      <c r="I421" s="326"/>
      <c r="J421" s="326"/>
      <c r="K421" s="326"/>
      <c r="L421" s="326"/>
      <c r="M421" s="326"/>
      <c r="N421" s="326"/>
      <c r="O421" s="326"/>
      <c r="P421" s="326"/>
      <c r="Q421" s="326"/>
      <c r="R421" s="326"/>
      <c r="S421" s="326"/>
      <c r="T421" s="326"/>
      <c r="U421" s="326"/>
      <c r="V421" s="326"/>
      <c r="W421" s="326"/>
      <c r="X421" s="326"/>
      <c r="Y421" s="326"/>
    </row>
    <row r="422" spans="1:25" ht="15.75" customHeight="1" x14ac:dyDescent="0.3">
      <c r="A422" s="326"/>
      <c r="B422" s="326"/>
      <c r="C422" s="326"/>
      <c r="D422" s="326"/>
      <c r="E422" s="326"/>
      <c r="F422" s="326"/>
      <c r="G422" s="326"/>
      <c r="H422" s="326"/>
      <c r="I422" s="326"/>
      <c r="J422" s="326"/>
      <c r="K422" s="326"/>
      <c r="L422" s="326"/>
      <c r="M422" s="326"/>
      <c r="N422" s="326"/>
      <c r="O422" s="326"/>
      <c r="P422" s="326"/>
      <c r="Q422" s="326"/>
      <c r="R422" s="326"/>
      <c r="S422" s="326"/>
      <c r="T422" s="326"/>
      <c r="U422" s="326"/>
      <c r="V422" s="326"/>
      <c r="W422" s="326"/>
      <c r="X422" s="326"/>
      <c r="Y422" s="326"/>
    </row>
    <row r="423" spans="1:25" ht="15.75" customHeight="1" x14ac:dyDescent="0.3">
      <c r="A423" s="326"/>
      <c r="B423" s="326"/>
      <c r="C423" s="326"/>
      <c r="D423" s="326"/>
      <c r="E423" s="326"/>
      <c r="F423" s="326"/>
      <c r="G423" s="326"/>
      <c r="H423" s="326"/>
      <c r="I423" s="326"/>
      <c r="J423" s="326"/>
      <c r="K423" s="326"/>
      <c r="L423" s="326"/>
      <c r="M423" s="326"/>
      <c r="N423" s="326"/>
      <c r="O423" s="326"/>
      <c r="P423" s="326"/>
      <c r="Q423" s="326"/>
      <c r="R423" s="326"/>
      <c r="S423" s="326"/>
      <c r="T423" s="326"/>
      <c r="U423" s="326"/>
      <c r="V423" s="326"/>
      <c r="W423" s="326"/>
      <c r="X423" s="326"/>
      <c r="Y423" s="326"/>
    </row>
    <row r="424" spans="1:25" ht="15.75" customHeight="1" x14ac:dyDescent="0.3">
      <c r="A424" s="326"/>
      <c r="B424" s="326"/>
      <c r="C424" s="326"/>
      <c r="D424" s="326"/>
      <c r="E424" s="326"/>
      <c r="F424" s="326"/>
      <c r="G424" s="326"/>
      <c r="H424" s="326"/>
      <c r="I424" s="326"/>
      <c r="J424" s="326"/>
      <c r="K424" s="326"/>
      <c r="L424" s="326"/>
      <c r="M424" s="326"/>
      <c r="N424" s="326"/>
      <c r="O424" s="326"/>
      <c r="P424" s="326"/>
      <c r="Q424" s="326"/>
      <c r="R424" s="326"/>
      <c r="S424" s="326"/>
      <c r="T424" s="326"/>
      <c r="U424" s="326"/>
      <c r="V424" s="326"/>
      <c r="W424" s="326"/>
      <c r="X424" s="326"/>
      <c r="Y424" s="326"/>
    </row>
    <row r="425" spans="1:25" ht="15.75" customHeight="1" x14ac:dyDescent="0.3">
      <c r="A425" s="326"/>
      <c r="B425" s="326"/>
      <c r="C425" s="326"/>
      <c r="D425" s="326"/>
      <c r="E425" s="326"/>
      <c r="F425" s="326"/>
      <c r="G425" s="326"/>
      <c r="H425" s="326"/>
      <c r="I425" s="326"/>
      <c r="J425" s="326"/>
      <c r="K425" s="326"/>
      <c r="L425" s="326"/>
      <c r="M425" s="326"/>
      <c r="N425" s="326"/>
      <c r="O425" s="326"/>
      <c r="P425" s="326"/>
      <c r="Q425" s="326"/>
      <c r="R425" s="326"/>
      <c r="S425" s="326"/>
      <c r="T425" s="326"/>
      <c r="U425" s="326"/>
      <c r="V425" s="326"/>
      <c r="W425" s="326"/>
      <c r="X425" s="326"/>
      <c r="Y425" s="326"/>
    </row>
    <row r="426" spans="1:25" ht="15.75" customHeight="1" x14ac:dyDescent="0.3">
      <c r="A426" s="326"/>
      <c r="B426" s="326"/>
      <c r="C426" s="326"/>
      <c r="D426" s="326"/>
      <c r="E426" s="326"/>
      <c r="F426" s="326"/>
      <c r="G426" s="326"/>
      <c r="H426" s="326"/>
      <c r="I426" s="326"/>
      <c r="J426" s="326"/>
      <c r="K426" s="326"/>
      <c r="L426" s="326"/>
      <c r="M426" s="326"/>
      <c r="N426" s="326"/>
      <c r="O426" s="326"/>
      <c r="P426" s="326"/>
      <c r="Q426" s="326"/>
      <c r="R426" s="326"/>
      <c r="S426" s="326"/>
      <c r="T426" s="326"/>
      <c r="U426" s="326"/>
      <c r="V426" s="326"/>
      <c r="W426" s="326"/>
      <c r="X426" s="326"/>
      <c r="Y426" s="326"/>
    </row>
    <row r="427" spans="1:25" ht="15.75" customHeight="1" x14ac:dyDescent="0.3">
      <c r="A427" s="326"/>
      <c r="B427" s="326"/>
      <c r="C427" s="326"/>
      <c r="D427" s="326"/>
      <c r="E427" s="326"/>
      <c r="F427" s="326"/>
      <c r="G427" s="326"/>
      <c r="H427" s="326"/>
      <c r="I427" s="326"/>
      <c r="J427" s="326"/>
      <c r="K427" s="326"/>
      <c r="L427" s="326"/>
      <c r="M427" s="326"/>
      <c r="N427" s="326"/>
      <c r="O427" s="326"/>
      <c r="P427" s="326"/>
      <c r="Q427" s="326"/>
      <c r="R427" s="326"/>
      <c r="S427" s="326"/>
      <c r="T427" s="326"/>
      <c r="U427" s="326"/>
      <c r="V427" s="326"/>
      <c r="W427" s="326"/>
      <c r="X427" s="326"/>
      <c r="Y427" s="326"/>
    </row>
    <row r="428" spans="1:25" ht="15.75" customHeight="1" x14ac:dyDescent="0.3">
      <c r="A428" s="326"/>
      <c r="B428" s="326"/>
      <c r="C428" s="326"/>
      <c r="D428" s="326"/>
      <c r="E428" s="326"/>
      <c r="F428" s="326"/>
      <c r="G428" s="326"/>
      <c r="H428" s="326"/>
      <c r="I428" s="326"/>
      <c r="J428" s="326"/>
      <c r="K428" s="326"/>
      <c r="L428" s="326"/>
      <c r="M428" s="326"/>
      <c r="N428" s="326"/>
      <c r="O428" s="326"/>
      <c r="P428" s="326"/>
      <c r="Q428" s="326"/>
      <c r="R428" s="326"/>
      <c r="S428" s="326"/>
      <c r="T428" s="326"/>
      <c r="U428" s="326"/>
      <c r="V428" s="326"/>
      <c r="W428" s="326"/>
      <c r="X428" s="326"/>
      <c r="Y428" s="326"/>
    </row>
    <row r="429" spans="1:25" ht="15.75" customHeight="1" x14ac:dyDescent="0.3">
      <c r="A429" s="326"/>
      <c r="B429" s="326"/>
      <c r="C429" s="326"/>
      <c r="D429" s="326"/>
      <c r="E429" s="326"/>
      <c r="F429" s="326"/>
      <c r="G429" s="326"/>
      <c r="H429" s="326"/>
      <c r="I429" s="326"/>
      <c r="J429" s="326"/>
      <c r="K429" s="326"/>
      <c r="L429" s="326"/>
      <c r="M429" s="326"/>
      <c r="N429" s="326"/>
      <c r="O429" s="326"/>
      <c r="P429" s="326"/>
      <c r="Q429" s="326"/>
      <c r="R429" s="326"/>
      <c r="S429" s="326"/>
      <c r="T429" s="326"/>
      <c r="U429" s="326"/>
      <c r="V429" s="326"/>
      <c r="W429" s="326"/>
      <c r="X429" s="326"/>
      <c r="Y429" s="326"/>
    </row>
    <row r="430" spans="1:25" ht="15.75" customHeight="1" x14ac:dyDescent="0.3">
      <c r="A430" s="326"/>
      <c r="B430" s="326"/>
      <c r="C430" s="326"/>
      <c r="D430" s="326"/>
      <c r="E430" s="326"/>
      <c r="F430" s="326"/>
      <c r="G430" s="326"/>
      <c r="H430" s="326"/>
      <c r="I430" s="326"/>
      <c r="J430" s="326"/>
      <c r="K430" s="326"/>
      <c r="L430" s="326"/>
      <c r="M430" s="326"/>
      <c r="N430" s="326"/>
      <c r="O430" s="326"/>
      <c r="P430" s="326"/>
      <c r="Q430" s="326"/>
      <c r="R430" s="326"/>
      <c r="S430" s="326"/>
      <c r="T430" s="326"/>
      <c r="U430" s="326"/>
      <c r="V430" s="326"/>
      <c r="W430" s="326"/>
      <c r="X430" s="326"/>
      <c r="Y430" s="326"/>
    </row>
    <row r="431" spans="1:25" ht="15.75" customHeight="1" x14ac:dyDescent="0.3">
      <c r="A431" s="326"/>
      <c r="B431" s="326"/>
      <c r="C431" s="326"/>
      <c r="D431" s="326"/>
      <c r="E431" s="326"/>
      <c r="F431" s="326"/>
      <c r="G431" s="326"/>
      <c r="H431" s="326"/>
      <c r="I431" s="326"/>
      <c r="J431" s="326"/>
      <c r="K431" s="326"/>
      <c r="L431" s="326"/>
      <c r="M431" s="326"/>
      <c r="N431" s="326"/>
      <c r="O431" s="326"/>
      <c r="P431" s="326"/>
      <c r="Q431" s="326"/>
      <c r="R431" s="326"/>
      <c r="S431" s="326"/>
      <c r="T431" s="326"/>
      <c r="U431" s="326"/>
      <c r="V431" s="326"/>
      <c r="W431" s="326"/>
      <c r="X431" s="326"/>
      <c r="Y431" s="326"/>
    </row>
    <row r="432" spans="1:25" ht="15.75" customHeight="1" x14ac:dyDescent="0.3">
      <c r="A432" s="326"/>
      <c r="B432" s="326"/>
      <c r="C432" s="326"/>
      <c r="D432" s="326"/>
      <c r="E432" s="326"/>
      <c r="F432" s="326"/>
      <c r="G432" s="326"/>
      <c r="H432" s="326"/>
      <c r="I432" s="326"/>
      <c r="J432" s="326"/>
      <c r="K432" s="326"/>
      <c r="L432" s="326"/>
      <c r="M432" s="326"/>
      <c r="N432" s="326"/>
      <c r="O432" s="326"/>
      <c r="P432" s="326"/>
      <c r="Q432" s="326"/>
      <c r="R432" s="326"/>
      <c r="S432" s="326"/>
      <c r="T432" s="326"/>
      <c r="U432" s="326"/>
      <c r="V432" s="326"/>
      <c r="W432" s="326"/>
      <c r="X432" s="326"/>
      <c r="Y432" s="326"/>
    </row>
    <row r="433" spans="1:25" ht="15.75" customHeight="1" x14ac:dyDescent="0.3">
      <c r="A433" s="326"/>
      <c r="B433" s="326"/>
      <c r="C433" s="326"/>
      <c r="D433" s="326"/>
      <c r="E433" s="326"/>
      <c r="F433" s="326"/>
      <c r="G433" s="326"/>
      <c r="H433" s="326"/>
      <c r="I433" s="326"/>
      <c r="J433" s="326"/>
      <c r="K433" s="326"/>
      <c r="L433" s="326"/>
      <c r="M433" s="326"/>
      <c r="N433" s="326"/>
      <c r="O433" s="326"/>
      <c r="P433" s="326"/>
      <c r="Q433" s="326"/>
      <c r="R433" s="326"/>
      <c r="S433" s="326"/>
      <c r="T433" s="326"/>
      <c r="U433" s="326"/>
      <c r="V433" s="326"/>
      <c r="W433" s="326"/>
      <c r="X433" s="326"/>
      <c r="Y433" s="326"/>
    </row>
    <row r="434" spans="1:25" ht="15.75" customHeight="1" x14ac:dyDescent="0.3">
      <c r="A434" s="326"/>
      <c r="B434" s="326"/>
      <c r="C434" s="326"/>
      <c r="D434" s="326"/>
      <c r="E434" s="326"/>
      <c r="F434" s="326"/>
      <c r="G434" s="326"/>
      <c r="H434" s="326"/>
      <c r="I434" s="326"/>
      <c r="J434" s="326"/>
      <c r="K434" s="326"/>
      <c r="L434" s="326"/>
      <c r="M434" s="326"/>
      <c r="N434" s="326"/>
      <c r="O434" s="326"/>
      <c r="P434" s="326"/>
      <c r="Q434" s="326"/>
      <c r="R434" s="326"/>
      <c r="S434" s="326"/>
      <c r="T434" s="326"/>
      <c r="U434" s="326"/>
      <c r="V434" s="326"/>
      <c r="W434" s="326"/>
      <c r="X434" s="326"/>
      <c r="Y434" s="326"/>
    </row>
    <row r="435" spans="1:25" ht="15.75" customHeight="1" x14ac:dyDescent="0.3">
      <c r="A435" s="326"/>
      <c r="B435" s="326"/>
      <c r="C435" s="326"/>
      <c r="D435" s="326"/>
      <c r="E435" s="326"/>
      <c r="F435" s="326"/>
      <c r="G435" s="326"/>
      <c r="H435" s="326"/>
      <c r="I435" s="326"/>
      <c r="J435" s="326"/>
      <c r="K435" s="326"/>
      <c r="L435" s="326"/>
      <c r="M435" s="326"/>
      <c r="N435" s="326"/>
      <c r="O435" s="326"/>
      <c r="P435" s="326"/>
      <c r="Q435" s="326"/>
      <c r="R435" s="326"/>
      <c r="S435" s="326"/>
      <c r="T435" s="326"/>
      <c r="U435" s="326"/>
      <c r="V435" s="326"/>
      <c r="W435" s="326"/>
      <c r="X435" s="326"/>
      <c r="Y435" s="326"/>
    </row>
    <row r="436" spans="1:25" ht="15.75" customHeight="1" x14ac:dyDescent="0.3">
      <c r="A436" s="326"/>
      <c r="B436" s="326"/>
      <c r="C436" s="326"/>
      <c r="D436" s="326"/>
      <c r="E436" s="326"/>
      <c r="F436" s="326"/>
      <c r="G436" s="326"/>
      <c r="H436" s="326"/>
      <c r="I436" s="326"/>
      <c r="J436" s="326"/>
      <c r="K436" s="326"/>
      <c r="L436" s="326"/>
      <c r="M436" s="326"/>
      <c r="N436" s="326"/>
      <c r="O436" s="326"/>
      <c r="P436" s="326"/>
      <c r="Q436" s="326"/>
      <c r="R436" s="326"/>
      <c r="S436" s="326"/>
      <c r="T436" s="326"/>
      <c r="U436" s="326"/>
      <c r="V436" s="326"/>
      <c r="W436" s="326"/>
      <c r="X436" s="326"/>
      <c r="Y436" s="326"/>
    </row>
    <row r="437" spans="1:25" ht="15.75" customHeight="1" x14ac:dyDescent="0.3">
      <c r="A437" s="326"/>
      <c r="B437" s="326"/>
      <c r="C437" s="326"/>
      <c r="D437" s="326"/>
      <c r="E437" s="326"/>
      <c r="F437" s="326"/>
      <c r="G437" s="326"/>
      <c r="H437" s="326"/>
      <c r="I437" s="326"/>
      <c r="J437" s="326"/>
      <c r="K437" s="326"/>
      <c r="L437" s="326"/>
      <c r="M437" s="326"/>
      <c r="N437" s="326"/>
      <c r="O437" s="326"/>
      <c r="P437" s="326"/>
      <c r="Q437" s="326"/>
      <c r="R437" s="326"/>
      <c r="S437" s="326"/>
      <c r="T437" s="326"/>
      <c r="U437" s="326"/>
      <c r="V437" s="326"/>
      <c r="W437" s="326"/>
      <c r="X437" s="326"/>
      <c r="Y437" s="326"/>
    </row>
    <row r="438" spans="1:25" ht="15.75" customHeight="1" x14ac:dyDescent="0.3">
      <c r="A438" s="326"/>
      <c r="B438" s="326"/>
      <c r="C438" s="326"/>
      <c r="D438" s="326"/>
      <c r="E438" s="326"/>
      <c r="F438" s="326"/>
      <c r="G438" s="326"/>
      <c r="H438" s="326"/>
      <c r="I438" s="326"/>
      <c r="J438" s="326"/>
      <c r="K438" s="326"/>
      <c r="L438" s="326"/>
      <c r="M438" s="326"/>
      <c r="N438" s="326"/>
      <c r="O438" s="326"/>
      <c r="P438" s="326"/>
      <c r="Q438" s="326"/>
      <c r="R438" s="326"/>
      <c r="S438" s="326"/>
      <c r="T438" s="326"/>
      <c r="U438" s="326"/>
      <c r="V438" s="326"/>
      <c r="W438" s="326"/>
      <c r="X438" s="326"/>
      <c r="Y438" s="326"/>
    </row>
    <row r="439" spans="1:25" ht="15.75" customHeight="1" x14ac:dyDescent="0.3">
      <c r="A439" s="326"/>
      <c r="B439" s="326"/>
      <c r="C439" s="326"/>
      <c r="D439" s="326"/>
      <c r="E439" s="326"/>
      <c r="F439" s="326"/>
      <c r="G439" s="326"/>
      <c r="H439" s="326"/>
      <c r="I439" s="326"/>
      <c r="J439" s="326"/>
      <c r="K439" s="326"/>
      <c r="L439" s="326"/>
      <c r="M439" s="326"/>
      <c r="N439" s="326"/>
      <c r="O439" s="326"/>
      <c r="P439" s="326"/>
      <c r="Q439" s="326"/>
      <c r="R439" s="326"/>
      <c r="S439" s="326"/>
      <c r="T439" s="326"/>
      <c r="U439" s="326"/>
      <c r="V439" s="326"/>
      <c r="W439" s="326"/>
      <c r="X439" s="326"/>
      <c r="Y439" s="326"/>
    </row>
    <row r="440" spans="1:25" ht="15.75" customHeight="1" x14ac:dyDescent="0.3">
      <c r="A440" s="326"/>
      <c r="B440" s="326"/>
      <c r="C440" s="326"/>
      <c r="D440" s="326"/>
      <c r="E440" s="326"/>
      <c r="F440" s="326"/>
      <c r="G440" s="326"/>
      <c r="H440" s="326"/>
      <c r="I440" s="326"/>
      <c r="J440" s="326"/>
      <c r="K440" s="326"/>
      <c r="L440" s="326"/>
      <c r="M440" s="326"/>
      <c r="N440" s="326"/>
      <c r="O440" s="326"/>
      <c r="P440" s="326"/>
      <c r="Q440" s="326"/>
      <c r="R440" s="326"/>
      <c r="S440" s="326"/>
      <c r="T440" s="326"/>
      <c r="U440" s="326"/>
      <c r="V440" s="326"/>
      <c r="W440" s="326"/>
      <c r="X440" s="326"/>
      <c r="Y440" s="326"/>
    </row>
    <row r="441" spans="1:25" ht="15.75" customHeight="1" x14ac:dyDescent="0.3">
      <c r="A441" s="326"/>
      <c r="B441" s="326"/>
      <c r="C441" s="326"/>
      <c r="D441" s="326"/>
      <c r="E441" s="326"/>
      <c r="F441" s="326"/>
      <c r="G441" s="326"/>
      <c r="H441" s="326"/>
      <c r="I441" s="326"/>
      <c r="J441" s="326"/>
      <c r="K441" s="326"/>
      <c r="L441" s="326"/>
      <c r="M441" s="326"/>
      <c r="N441" s="326"/>
      <c r="O441" s="326"/>
      <c r="P441" s="326"/>
      <c r="Q441" s="326"/>
      <c r="R441" s="326"/>
      <c r="S441" s="326"/>
      <c r="T441" s="326"/>
      <c r="U441" s="326"/>
      <c r="V441" s="326"/>
      <c r="W441" s="326"/>
      <c r="X441" s="326"/>
      <c r="Y441" s="326"/>
    </row>
    <row r="442" spans="1:25" ht="15.75" customHeight="1" x14ac:dyDescent="0.3">
      <c r="A442" s="326"/>
      <c r="B442" s="326"/>
      <c r="C442" s="326"/>
      <c r="D442" s="326"/>
      <c r="E442" s="326"/>
      <c r="F442" s="326"/>
      <c r="G442" s="326"/>
      <c r="H442" s="326"/>
      <c r="I442" s="326"/>
      <c r="J442" s="326"/>
      <c r="K442" s="326"/>
      <c r="L442" s="326"/>
      <c r="M442" s="326"/>
      <c r="N442" s="326"/>
      <c r="O442" s="326"/>
      <c r="P442" s="326"/>
      <c r="Q442" s="326"/>
      <c r="R442" s="326"/>
      <c r="S442" s="326"/>
      <c r="T442" s="326"/>
      <c r="U442" s="326"/>
      <c r="V442" s="326"/>
      <c r="W442" s="326"/>
      <c r="X442" s="326"/>
      <c r="Y442" s="326"/>
    </row>
    <row r="443" spans="1:25" ht="15.75" customHeight="1" x14ac:dyDescent="0.3">
      <c r="A443" s="326"/>
      <c r="B443" s="326"/>
      <c r="C443" s="326"/>
      <c r="D443" s="326"/>
      <c r="E443" s="326"/>
      <c r="F443" s="326"/>
      <c r="G443" s="326"/>
      <c r="H443" s="326"/>
      <c r="I443" s="326"/>
      <c r="J443" s="326"/>
      <c r="K443" s="326"/>
      <c r="L443" s="326"/>
      <c r="M443" s="326"/>
      <c r="N443" s="326"/>
      <c r="O443" s="326"/>
      <c r="P443" s="326"/>
      <c r="Q443" s="326"/>
      <c r="R443" s="326"/>
      <c r="S443" s="326"/>
      <c r="T443" s="326"/>
      <c r="U443" s="326"/>
      <c r="V443" s="326"/>
      <c r="W443" s="326"/>
      <c r="X443" s="326"/>
      <c r="Y443" s="326"/>
    </row>
    <row r="444" spans="1:25" ht="15.75" customHeight="1" x14ac:dyDescent="0.3">
      <c r="A444" s="326"/>
      <c r="B444" s="326"/>
      <c r="C444" s="326"/>
      <c r="D444" s="326"/>
      <c r="E444" s="326"/>
      <c r="F444" s="326"/>
      <c r="G444" s="326"/>
      <c r="H444" s="326"/>
      <c r="I444" s="326"/>
      <c r="J444" s="326"/>
      <c r="K444" s="326"/>
      <c r="L444" s="326"/>
      <c r="M444" s="326"/>
      <c r="N444" s="326"/>
      <c r="O444" s="326"/>
      <c r="P444" s="326"/>
      <c r="Q444" s="326"/>
      <c r="R444" s="326"/>
      <c r="S444" s="326"/>
      <c r="T444" s="326"/>
      <c r="U444" s="326"/>
      <c r="V444" s="326"/>
      <c r="W444" s="326"/>
      <c r="X444" s="326"/>
      <c r="Y444" s="326"/>
    </row>
    <row r="445" spans="1:25" ht="15.75" customHeight="1" x14ac:dyDescent="0.3">
      <c r="A445" s="326"/>
      <c r="B445" s="326"/>
      <c r="C445" s="326"/>
      <c r="D445" s="326"/>
      <c r="E445" s="326"/>
      <c r="F445" s="326"/>
      <c r="G445" s="326"/>
      <c r="H445" s="326"/>
      <c r="I445" s="326"/>
      <c r="J445" s="326"/>
      <c r="K445" s="326"/>
      <c r="L445" s="326"/>
      <c r="M445" s="326"/>
      <c r="N445" s="326"/>
      <c r="O445" s="326"/>
      <c r="P445" s="326"/>
      <c r="Q445" s="326"/>
      <c r="R445" s="326"/>
      <c r="S445" s="326"/>
      <c r="T445" s="326"/>
      <c r="U445" s="326"/>
      <c r="V445" s="326"/>
      <c r="W445" s="326"/>
      <c r="X445" s="326"/>
      <c r="Y445" s="326"/>
    </row>
    <row r="446" spans="1:25" ht="15.75" customHeight="1" x14ac:dyDescent="0.3">
      <c r="A446" s="326"/>
      <c r="B446" s="326"/>
      <c r="C446" s="326"/>
      <c r="D446" s="326"/>
      <c r="E446" s="326"/>
      <c r="F446" s="326"/>
      <c r="G446" s="326"/>
      <c r="H446" s="326"/>
      <c r="I446" s="326"/>
      <c r="J446" s="326"/>
      <c r="K446" s="326"/>
      <c r="L446" s="326"/>
      <c r="M446" s="326"/>
      <c r="N446" s="326"/>
      <c r="O446" s="326"/>
      <c r="P446" s="326"/>
      <c r="Q446" s="326"/>
      <c r="R446" s="326"/>
      <c r="S446" s="326"/>
      <c r="T446" s="326"/>
      <c r="U446" s="326"/>
      <c r="V446" s="326"/>
      <c r="W446" s="326"/>
      <c r="X446" s="326"/>
      <c r="Y446" s="326"/>
    </row>
    <row r="447" spans="1:25" ht="15.75" customHeight="1" x14ac:dyDescent="0.3">
      <c r="A447" s="326"/>
      <c r="B447" s="326"/>
      <c r="C447" s="326"/>
      <c r="D447" s="326"/>
      <c r="E447" s="326"/>
      <c r="F447" s="326"/>
      <c r="G447" s="326"/>
      <c r="H447" s="326"/>
      <c r="I447" s="326"/>
      <c r="J447" s="326"/>
      <c r="K447" s="326"/>
      <c r="L447" s="326"/>
      <c r="M447" s="326"/>
      <c r="N447" s="326"/>
      <c r="O447" s="326"/>
      <c r="P447" s="326"/>
      <c r="Q447" s="326"/>
      <c r="R447" s="326"/>
      <c r="S447" s="326"/>
      <c r="T447" s="326"/>
      <c r="U447" s="326"/>
      <c r="V447" s="326"/>
      <c r="W447" s="326"/>
      <c r="X447" s="326"/>
      <c r="Y447" s="326"/>
    </row>
    <row r="448" spans="1:25" ht="15.75" customHeight="1" x14ac:dyDescent="0.3">
      <c r="A448" s="326"/>
      <c r="B448" s="326"/>
      <c r="C448" s="326"/>
      <c r="D448" s="326"/>
      <c r="E448" s="326"/>
      <c r="F448" s="326"/>
      <c r="G448" s="326"/>
      <c r="H448" s="326"/>
      <c r="I448" s="326"/>
      <c r="J448" s="326"/>
      <c r="K448" s="326"/>
      <c r="L448" s="326"/>
      <c r="M448" s="326"/>
      <c r="N448" s="326"/>
      <c r="O448" s="326"/>
      <c r="P448" s="326"/>
      <c r="Q448" s="326"/>
      <c r="R448" s="326"/>
      <c r="S448" s="326"/>
      <c r="T448" s="326"/>
      <c r="U448" s="326"/>
      <c r="V448" s="326"/>
      <c r="W448" s="326"/>
      <c r="X448" s="326"/>
      <c r="Y448" s="326"/>
    </row>
    <row r="449" spans="1:25" ht="15.75" customHeight="1" x14ac:dyDescent="0.3">
      <c r="A449" s="326"/>
      <c r="B449" s="326"/>
      <c r="C449" s="326"/>
      <c r="D449" s="326"/>
      <c r="E449" s="326"/>
      <c r="F449" s="326"/>
      <c r="G449" s="326"/>
      <c r="H449" s="326"/>
      <c r="I449" s="326"/>
      <c r="J449" s="326"/>
      <c r="K449" s="326"/>
      <c r="L449" s="326"/>
      <c r="M449" s="326"/>
      <c r="N449" s="326"/>
      <c r="O449" s="326"/>
      <c r="P449" s="326"/>
      <c r="Q449" s="326"/>
      <c r="R449" s="326"/>
      <c r="S449" s="326"/>
      <c r="T449" s="326"/>
      <c r="U449" s="326"/>
      <c r="V449" s="326"/>
      <c r="W449" s="326"/>
      <c r="X449" s="326"/>
      <c r="Y449" s="326"/>
    </row>
    <row r="450" spans="1:25" ht="15.75" customHeight="1" x14ac:dyDescent="0.3">
      <c r="A450" s="326"/>
      <c r="B450" s="326"/>
      <c r="C450" s="326"/>
      <c r="D450" s="326"/>
      <c r="E450" s="326"/>
      <c r="F450" s="326"/>
      <c r="G450" s="326"/>
      <c r="H450" s="326"/>
      <c r="I450" s="326"/>
      <c r="J450" s="326"/>
      <c r="K450" s="326"/>
      <c r="L450" s="326"/>
      <c r="M450" s="326"/>
      <c r="N450" s="326"/>
      <c r="O450" s="326"/>
      <c r="P450" s="326"/>
      <c r="Q450" s="326"/>
      <c r="R450" s="326"/>
      <c r="S450" s="326"/>
      <c r="T450" s="326"/>
      <c r="U450" s="326"/>
      <c r="V450" s="326"/>
      <c r="W450" s="326"/>
      <c r="X450" s="326"/>
      <c r="Y450" s="326"/>
    </row>
    <row r="451" spans="1:25" ht="15.75" customHeight="1" x14ac:dyDescent="0.3">
      <c r="A451" s="326"/>
      <c r="B451" s="326"/>
      <c r="C451" s="326"/>
      <c r="D451" s="326"/>
      <c r="E451" s="326"/>
      <c r="F451" s="326"/>
      <c r="G451" s="326"/>
      <c r="H451" s="326"/>
      <c r="I451" s="326"/>
      <c r="J451" s="326"/>
      <c r="K451" s="326"/>
      <c r="L451" s="326"/>
      <c r="M451" s="326"/>
      <c r="N451" s="326"/>
      <c r="O451" s="326"/>
      <c r="P451" s="326"/>
      <c r="Q451" s="326"/>
      <c r="R451" s="326"/>
      <c r="S451" s="326"/>
      <c r="T451" s="326"/>
      <c r="U451" s="326"/>
      <c r="V451" s="326"/>
      <c r="W451" s="326"/>
      <c r="X451" s="326"/>
      <c r="Y451" s="326"/>
    </row>
    <row r="452" spans="1:25" ht="15.75" customHeight="1" x14ac:dyDescent="0.3">
      <c r="A452" s="326"/>
      <c r="B452" s="326"/>
      <c r="C452" s="326"/>
      <c r="D452" s="326"/>
      <c r="E452" s="326"/>
      <c r="F452" s="326"/>
      <c r="G452" s="326"/>
      <c r="H452" s="326"/>
      <c r="I452" s="326"/>
      <c r="J452" s="326"/>
      <c r="K452" s="326"/>
      <c r="L452" s="326"/>
      <c r="M452" s="326"/>
      <c r="N452" s="326"/>
      <c r="O452" s="326"/>
      <c r="P452" s="326"/>
      <c r="Q452" s="326"/>
      <c r="R452" s="326"/>
      <c r="S452" s="326"/>
      <c r="T452" s="326"/>
      <c r="U452" s="326"/>
      <c r="V452" s="326"/>
      <c r="W452" s="326"/>
      <c r="X452" s="326"/>
      <c r="Y452" s="326"/>
    </row>
    <row r="453" spans="1:25" ht="15.75" customHeight="1" x14ac:dyDescent="0.3">
      <c r="A453" s="326"/>
      <c r="B453" s="326"/>
      <c r="C453" s="326"/>
      <c r="D453" s="326"/>
      <c r="E453" s="326"/>
      <c r="F453" s="326"/>
      <c r="G453" s="326"/>
      <c r="H453" s="326"/>
      <c r="I453" s="326"/>
      <c r="J453" s="326"/>
      <c r="K453" s="326"/>
      <c r="L453" s="326"/>
      <c r="M453" s="326"/>
      <c r="N453" s="326"/>
      <c r="O453" s="326"/>
      <c r="P453" s="326"/>
      <c r="Q453" s="326"/>
      <c r="R453" s="326"/>
      <c r="S453" s="326"/>
      <c r="T453" s="326"/>
      <c r="U453" s="326"/>
      <c r="V453" s="326"/>
      <c r="W453" s="326"/>
      <c r="X453" s="326"/>
      <c r="Y453" s="326"/>
    </row>
    <row r="454" spans="1:25" ht="15.75" customHeight="1" x14ac:dyDescent="0.3">
      <c r="A454" s="326"/>
      <c r="B454" s="326"/>
      <c r="C454" s="326"/>
      <c r="D454" s="326"/>
      <c r="E454" s="326"/>
      <c r="F454" s="326"/>
      <c r="G454" s="326"/>
      <c r="H454" s="326"/>
      <c r="I454" s="326"/>
      <c r="J454" s="326"/>
      <c r="K454" s="326"/>
      <c r="L454" s="326"/>
      <c r="M454" s="326"/>
      <c r="N454" s="326"/>
      <c r="O454" s="326"/>
      <c r="P454" s="326"/>
      <c r="Q454" s="326"/>
      <c r="R454" s="326"/>
      <c r="S454" s="326"/>
      <c r="T454" s="326"/>
      <c r="U454" s="326"/>
      <c r="V454" s="326"/>
      <c r="W454" s="326"/>
      <c r="X454" s="326"/>
      <c r="Y454" s="326"/>
    </row>
    <row r="455" spans="1:25" ht="15.75" customHeight="1" x14ac:dyDescent="0.3">
      <c r="A455" s="326"/>
      <c r="B455" s="326"/>
      <c r="C455" s="326"/>
      <c r="D455" s="326"/>
      <c r="E455" s="326"/>
      <c r="F455" s="326"/>
      <c r="G455" s="326"/>
      <c r="H455" s="326"/>
      <c r="I455" s="326"/>
      <c r="J455" s="326"/>
      <c r="K455" s="326"/>
      <c r="L455" s="326"/>
      <c r="M455" s="326"/>
      <c r="N455" s="326"/>
      <c r="O455" s="326"/>
      <c r="P455" s="326"/>
      <c r="Q455" s="326"/>
      <c r="R455" s="326"/>
      <c r="S455" s="326"/>
      <c r="T455" s="326"/>
      <c r="U455" s="326"/>
      <c r="V455" s="326"/>
      <c r="W455" s="326"/>
      <c r="X455" s="326"/>
      <c r="Y455" s="326"/>
    </row>
    <row r="456" spans="1:25" ht="15.75" customHeight="1" x14ac:dyDescent="0.3">
      <c r="A456" s="326"/>
      <c r="B456" s="326"/>
      <c r="C456" s="326"/>
      <c r="D456" s="326"/>
      <c r="E456" s="326"/>
      <c r="F456" s="326"/>
      <c r="G456" s="326"/>
      <c r="H456" s="326"/>
      <c r="I456" s="326"/>
      <c r="J456" s="326"/>
      <c r="K456" s="326"/>
      <c r="L456" s="326"/>
      <c r="M456" s="326"/>
      <c r="N456" s="326"/>
      <c r="O456" s="326"/>
      <c r="P456" s="326"/>
      <c r="Q456" s="326"/>
      <c r="R456" s="326"/>
      <c r="S456" s="326"/>
      <c r="T456" s="326"/>
      <c r="U456" s="326"/>
      <c r="V456" s="326"/>
      <c r="W456" s="326"/>
      <c r="X456" s="326"/>
      <c r="Y456" s="326"/>
    </row>
    <row r="457" spans="1:25" ht="15.75" customHeight="1" x14ac:dyDescent="0.3">
      <c r="A457" s="326"/>
      <c r="B457" s="326"/>
      <c r="C457" s="326"/>
      <c r="D457" s="326"/>
      <c r="E457" s="326"/>
      <c r="F457" s="326"/>
      <c r="G457" s="326"/>
      <c r="H457" s="326"/>
      <c r="I457" s="326"/>
      <c r="J457" s="326"/>
      <c r="K457" s="326"/>
      <c r="L457" s="326"/>
      <c r="M457" s="326"/>
      <c r="N457" s="326"/>
      <c r="O457" s="326"/>
      <c r="P457" s="326"/>
      <c r="Q457" s="326"/>
      <c r="R457" s="326"/>
      <c r="S457" s="326"/>
      <c r="T457" s="326"/>
      <c r="U457" s="326"/>
      <c r="V457" s="326"/>
      <c r="W457" s="326"/>
      <c r="X457" s="326"/>
      <c r="Y457" s="326"/>
    </row>
    <row r="458" spans="1:25" ht="15.75" customHeight="1" x14ac:dyDescent="0.3">
      <c r="A458" s="326"/>
      <c r="B458" s="326"/>
      <c r="C458" s="326"/>
      <c r="D458" s="326"/>
      <c r="E458" s="326"/>
      <c r="F458" s="326"/>
      <c r="G458" s="326"/>
      <c r="H458" s="326"/>
      <c r="I458" s="326"/>
      <c r="J458" s="326"/>
      <c r="K458" s="326"/>
      <c r="L458" s="326"/>
      <c r="M458" s="326"/>
      <c r="N458" s="326"/>
      <c r="O458" s="326"/>
      <c r="P458" s="326"/>
      <c r="Q458" s="326"/>
      <c r="R458" s="326"/>
      <c r="S458" s="326"/>
      <c r="T458" s="326"/>
      <c r="U458" s="326"/>
      <c r="V458" s="326"/>
      <c r="W458" s="326"/>
      <c r="X458" s="326"/>
      <c r="Y458" s="326"/>
    </row>
    <row r="459" spans="1:25" ht="15.75" customHeight="1" x14ac:dyDescent="0.3">
      <c r="A459" s="326"/>
      <c r="B459" s="326"/>
      <c r="C459" s="326"/>
      <c r="D459" s="326"/>
      <c r="E459" s="326"/>
      <c r="F459" s="326"/>
      <c r="G459" s="326"/>
      <c r="H459" s="326"/>
      <c r="I459" s="326"/>
      <c r="J459" s="326"/>
      <c r="K459" s="326"/>
      <c r="L459" s="326"/>
      <c r="M459" s="326"/>
      <c r="N459" s="326"/>
      <c r="O459" s="326"/>
      <c r="P459" s="326"/>
      <c r="Q459" s="326"/>
      <c r="R459" s="326"/>
      <c r="S459" s="326"/>
      <c r="T459" s="326"/>
      <c r="U459" s="326"/>
      <c r="V459" s="326"/>
      <c r="W459" s="326"/>
      <c r="X459" s="326"/>
      <c r="Y459" s="326"/>
    </row>
    <row r="460" spans="1:25" ht="15.75" customHeight="1" x14ac:dyDescent="0.3">
      <c r="A460" s="326"/>
      <c r="B460" s="326"/>
      <c r="C460" s="326"/>
      <c r="D460" s="326"/>
      <c r="E460" s="326"/>
      <c r="F460" s="326"/>
      <c r="G460" s="326"/>
      <c r="H460" s="326"/>
      <c r="I460" s="326"/>
      <c r="J460" s="326"/>
      <c r="K460" s="326"/>
      <c r="L460" s="326"/>
      <c r="M460" s="326"/>
      <c r="N460" s="326"/>
      <c r="O460" s="326"/>
      <c r="P460" s="326"/>
      <c r="Q460" s="326"/>
      <c r="R460" s="326"/>
      <c r="S460" s="326"/>
      <c r="T460" s="326"/>
      <c r="U460" s="326"/>
      <c r="V460" s="326"/>
      <c r="W460" s="326"/>
      <c r="X460" s="326"/>
      <c r="Y460" s="326"/>
    </row>
    <row r="461" spans="1:25" ht="15.75" customHeight="1" x14ac:dyDescent="0.3">
      <c r="A461" s="326"/>
      <c r="B461" s="326"/>
      <c r="C461" s="326"/>
      <c r="D461" s="326"/>
      <c r="E461" s="326"/>
      <c r="F461" s="326"/>
      <c r="G461" s="326"/>
      <c r="H461" s="326"/>
      <c r="I461" s="326"/>
      <c r="J461" s="326"/>
      <c r="K461" s="326"/>
      <c r="L461" s="326"/>
      <c r="M461" s="326"/>
      <c r="N461" s="326"/>
      <c r="O461" s="326"/>
      <c r="P461" s="326"/>
      <c r="Q461" s="326"/>
      <c r="R461" s="326"/>
      <c r="S461" s="326"/>
      <c r="T461" s="326"/>
      <c r="U461" s="326"/>
      <c r="V461" s="326"/>
      <c r="W461" s="326"/>
      <c r="X461" s="326"/>
      <c r="Y461" s="326"/>
    </row>
    <row r="462" spans="1:25" ht="15.75" customHeight="1" x14ac:dyDescent="0.3">
      <c r="A462" s="326"/>
      <c r="B462" s="326"/>
      <c r="C462" s="326"/>
      <c r="D462" s="326"/>
      <c r="E462" s="326"/>
      <c r="F462" s="326"/>
      <c r="G462" s="326"/>
      <c r="H462" s="326"/>
      <c r="I462" s="326"/>
      <c r="J462" s="326"/>
      <c r="K462" s="326"/>
      <c r="L462" s="326"/>
      <c r="M462" s="326"/>
      <c r="N462" s="326"/>
      <c r="O462" s="326"/>
      <c r="P462" s="326"/>
      <c r="Q462" s="326"/>
      <c r="R462" s="326"/>
      <c r="S462" s="326"/>
      <c r="T462" s="326"/>
      <c r="U462" s="326"/>
      <c r="V462" s="326"/>
      <c r="W462" s="326"/>
      <c r="X462" s="326"/>
      <c r="Y462" s="326"/>
    </row>
    <row r="463" spans="1:25" ht="15.75" customHeight="1" x14ac:dyDescent="0.3">
      <c r="A463" s="326"/>
      <c r="B463" s="326"/>
      <c r="C463" s="326"/>
      <c r="D463" s="326"/>
      <c r="E463" s="326"/>
      <c r="F463" s="326"/>
      <c r="G463" s="326"/>
      <c r="H463" s="326"/>
      <c r="I463" s="326"/>
      <c r="J463" s="326"/>
      <c r="K463" s="326"/>
      <c r="L463" s="326"/>
      <c r="M463" s="326"/>
      <c r="N463" s="326"/>
      <c r="O463" s="326"/>
      <c r="P463" s="326"/>
      <c r="Q463" s="326"/>
      <c r="R463" s="326"/>
      <c r="S463" s="326"/>
      <c r="T463" s="326"/>
      <c r="U463" s="326"/>
      <c r="V463" s="326"/>
      <c r="W463" s="326"/>
      <c r="X463" s="326"/>
      <c r="Y463" s="326"/>
    </row>
    <row r="464" spans="1:25" ht="15.75" customHeight="1" x14ac:dyDescent="0.3">
      <c r="A464" s="326"/>
      <c r="B464" s="326"/>
      <c r="C464" s="326"/>
      <c r="D464" s="326"/>
      <c r="E464" s="326"/>
      <c r="F464" s="326"/>
      <c r="G464" s="326"/>
      <c r="H464" s="326"/>
      <c r="I464" s="326"/>
      <c r="J464" s="326"/>
      <c r="K464" s="326"/>
      <c r="L464" s="326"/>
      <c r="M464" s="326"/>
      <c r="N464" s="326"/>
      <c r="O464" s="326"/>
      <c r="P464" s="326"/>
      <c r="Q464" s="326"/>
      <c r="R464" s="326"/>
      <c r="S464" s="326"/>
      <c r="T464" s="326"/>
      <c r="U464" s="326"/>
      <c r="V464" s="326"/>
      <c r="W464" s="326"/>
      <c r="X464" s="326"/>
      <c r="Y464" s="326"/>
    </row>
    <row r="465" spans="1:25" ht="15.75" customHeight="1" x14ac:dyDescent="0.3">
      <c r="A465" s="326"/>
      <c r="B465" s="326"/>
      <c r="C465" s="326"/>
      <c r="D465" s="326"/>
      <c r="E465" s="326"/>
      <c r="F465" s="326"/>
      <c r="G465" s="326"/>
      <c r="H465" s="326"/>
      <c r="I465" s="326"/>
      <c r="J465" s="326"/>
      <c r="K465" s="326"/>
      <c r="L465" s="326"/>
      <c r="M465" s="326"/>
      <c r="N465" s="326"/>
      <c r="O465" s="326"/>
      <c r="P465" s="326"/>
      <c r="Q465" s="326"/>
      <c r="R465" s="326"/>
      <c r="S465" s="326"/>
      <c r="T465" s="326"/>
      <c r="U465" s="326"/>
      <c r="V465" s="326"/>
      <c r="W465" s="326"/>
      <c r="X465" s="326"/>
      <c r="Y465" s="326"/>
    </row>
    <row r="466" spans="1:25" ht="15.75" customHeight="1" x14ac:dyDescent="0.3">
      <c r="A466" s="326"/>
      <c r="B466" s="326"/>
      <c r="C466" s="326"/>
      <c r="D466" s="326"/>
      <c r="E466" s="326"/>
      <c r="F466" s="326"/>
      <c r="G466" s="326"/>
      <c r="H466" s="326"/>
      <c r="I466" s="326"/>
      <c r="J466" s="326"/>
      <c r="K466" s="326"/>
      <c r="L466" s="326"/>
      <c r="M466" s="326"/>
      <c r="N466" s="326"/>
      <c r="O466" s="326"/>
      <c r="P466" s="326"/>
      <c r="Q466" s="326"/>
      <c r="R466" s="326"/>
      <c r="S466" s="326"/>
      <c r="T466" s="326"/>
      <c r="U466" s="326"/>
      <c r="V466" s="326"/>
      <c r="W466" s="326"/>
      <c r="X466" s="326"/>
      <c r="Y466" s="326"/>
    </row>
    <row r="467" spans="1:25" ht="15.75" customHeight="1" x14ac:dyDescent="0.3">
      <c r="A467" s="326"/>
      <c r="B467" s="326"/>
      <c r="C467" s="326"/>
      <c r="D467" s="326"/>
      <c r="E467" s="326"/>
      <c r="F467" s="326"/>
      <c r="G467" s="326"/>
      <c r="H467" s="326"/>
      <c r="I467" s="326"/>
      <c r="J467" s="326"/>
      <c r="K467" s="326"/>
      <c r="L467" s="326"/>
      <c r="M467" s="326"/>
      <c r="N467" s="326"/>
      <c r="O467" s="326"/>
      <c r="P467" s="326"/>
      <c r="Q467" s="326"/>
      <c r="R467" s="326"/>
      <c r="S467" s="326"/>
      <c r="T467" s="326"/>
      <c r="U467" s="326"/>
      <c r="V467" s="326"/>
      <c r="W467" s="326"/>
      <c r="X467" s="326"/>
      <c r="Y467" s="326"/>
    </row>
    <row r="468" spans="1:25" ht="15.75" customHeight="1" x14ac:dyDescent="0.3">
      <c r="A468" s="326"/>
      <c r="B468" s="326"/>
      <c r="C468" s="326"/>
      <c r="D468" s="326"/>
      <c r="E468" s="326"/>
      <c r="F468" s="326"/>
      <c r="G468" s="326"/>
      <c r="H468" s="326"/>
      <c r="I468" s="326"/>
      <c r="J468" s="326"/>
      <c r="K468" s="326"/>
      <c r="L468" s="326"/>
      <c r="M468" s="326"/>
      <c r="N468" s="326"/>
      <c r="O468" s="326"/>
      <c r="P468" s="326"/>
      <c r="Q468" s="326"/>
      <c r="R468" s="326"/>
      <c r="S468" s="326"/>
      <c r="T468" s="326"/>
      <c r="U468" s="326"/>
      <c r="V468" s="326"/>
      <c r="W468" s="326"/>
      <c r="X468" s="326"/>
      <c r="Y468" s="326"/>
    </row>
    <row r="469" spans="1:25" ht="15.75" customHeight="1" x14ac:dyDescent="0.3">
      <c r="A469" s="326"/>
      <c r="B469" s="326"/>
      <c r="C469" s="326"/>
      <c r="D469" s="326"/>
      <c r="E469" s="326"/>
      <c r="F469" s="326"/>
      <c r="G469" s="326"/>
      <c r="H469" s="326"/>
      <c r="I469" s="326"/>
      <c r="J469" s="326"/>
      <c r="K469" s="326"/>
      <c r="L469" s="326"/>
      <c r="M469" s="326"/>
      <c r="N469" s="326"/>
      <c r="O469" s="326"/>
      <c r="P469" s="326"/>
      <c r="Q469" s="326"/>
      <c r="R469" s="326"/>
      <c r="S469" s="326"/>
      <c r="T469" s="326"/>
      <c r="U469" s="326"/>
      <c r="V469" s="326"/>
      <c r="W469" s="326"/>
      <c r="X469" s="326"/>
      <c r="Y469" s="326"/>
    </row>
    <row r="470" spans="1:25" ht="15.75" customHeight="1" x14ac:dyDescent="0.3">
      <c r="A470" s="326"/>
      <c r="B470" s="326"/>
      <c r="C470" s="326"/>
      <c r="D470" s="326"/>
      <c r="E470" s="326"/>
      <c r="F470" s="326"/>
      <c r="G470" s="326"/>
      <c r="H470" s="326"/>
      <c r="I470" s="326"/>
      <c r="J470" s="326"/>
      <c r="K470" s="326"/>
      <c r="L470" s="326"/>
      <c r="M470" s="326"/>
      <c r="N470" s="326"/>
      <c r="O470" s="326"/>
      <c r="P470" s="326"/>
      <c r="Q470" s="326"/>
      <c r="R470" s="326"/>
      <c r="S470" s="326"/>
      <c r="T470" s="326"/>
      <c r="U470" s="326"/>
      <c r="V470" s="326"/>
      <c r="W470" s="326"/>
      <c r="X470" s="326"/>
      <c r="Y470" s="326"/>
    </row>
    <row r="471" spans="1:25" ht="15.75" customHeight="1" x14ac:dyDescent="0.3">
      <c r="A471" s="326"/>
      <c r="B471" s="326"/>
      <c r="C471" s="326"/>
      <c r="D471" s="326"/>
      <c r="E471" s="326"/>
      <c r="F471" s="326"/>
      <c r="G471" s="326"/>
      <c r="H471" s="326"/>
      <c r="I471" s="326"/>
      <c r="J471" s="326"/>
      <c r="K471" s="326"/>
      <c r="L471" s="326"/>
      <c r="M471" s="326"/>
      <c r="N471" s="326"/>
      <c r="O471" s="326"/>
      <c r="P471" s="326"/>
      <c r="Q471" s="326"/>
      <c r="R471" s="326"/>
      <c r="S471" s="326"/>
      <c r="T471" s="326"/>
      <c r="U471" s="326"/>
      <c r="V471" s="326"/>
      <c r="W471" s="326"/>
      <c r="X471" s="326"/>
      <c r="Y471" s="326"/>
    </row>
    <row r="472" spans="1:25" ht="15.75" customHeight="1" x14ac:dyDescent="0.3">
      <c r="A472" s="326"/>
      <c r="B472" s="326"/>
      <c r="C472" s="326"/>
      <c r="D472" s="326"/>
      <c r="E472" s="326"/>
      <c r="F472" s="326"/>
      <c r="G472" s="326"/>
      <c r="H472" s="326"/>
      <c r="I472" s="326"/>
      <c r="J472" s="326"/>
      <c r="K472" s="326"/>
      <c r="L472" s="326"/>
      <c r="M472" s="326"/>
      <c r="N472" s="326"/>
      <c r="O472" s="326"/>
      <c r="P472" s="326"/>
      <c r="Q472" s="326"/>
      <c r="R472" s="326"/>
      <c r="S472" s="326"/>
      <c r="T472" s="326"/>
      <c r="U472" s="326"/>
      <c r="V472" s="326"/>
      <c r="W472" s="326"/>
      <c r="X472" s="326"/>
      <c r="Y472" s="326"/>
    </row>
    <row r="473" spans="1:25" ht="15.75" customHeight="1" x14ac:dyDescent="0.3">
      <c r="A473" s="326"/>
      <c r="B473" s="326"/>
      <c r="C473" s="326"/>
      <c r="D473" s="326"/>
      <c r="E473" s="326"/>
      <c r="F473" s="326"/>
      <c r="G473" s="326"/>
      <c r="H473" s="326"/>
      <c r="I473" s="326"/>
      <c r="J473" s="326"/>
      <c r="K473" s="326"/>
      <c r="L473" s="326"/>
      <c r="M473" s="326"/>
      <c r="N473" s="326"/>
      <c r="O473" s="326"/>
      <c r="P473" s="326"/>
      <c r="Q473" s="326"/>
      <c r="R473" s="326"/>
      <c r="S473" s="326"/>
      <c r="T473" s="326"/>
      <c r="U473" s="326"/>
      <c r="V473" s="326"/>
      <c r="W473" s="326"/>
      <c r="X473" s="326"/>
      <c r="Y473" s="326"/>
    </row>
    <row r="474" spans="1:25" ht="15.75" customHeight="1" x14ac:dyDescent="0.3">
      <c r="A474" s="326"/>
      <c r="B474" s="326"/>
      <c r="C474" s="326"/>
      <c r="D474" s="326"/>
      <c r="E474" s="326"/>
      <c r="F474" s="326"/>
      <c r="G474" s="326"/>
      <c r="H474" s="326"/>
      <c r="I474" s="326"/>
      <c r="J474" s="326"/>
      <c r="K474" s="326"/>
      <c r="L474" s="326"/>
      <c r="M474" s="326"/>
      <c r="N474" s="326"/>
      <c r="O474" s="326"/>
      <c r="P474" s="326"/>
      <c r="Q474" s="326"/>
      <c r="R474" s="326"/>
      <c r="S474" s="326"/>
      <c r="T474" s="326"/>
      <c r="U474" s="326"/>
      <c r="V474" s="326"/>
      <c r="W474" s="326"/>
      <c r="X474" s="326"/>
      <c r="Y474" s="326"/>
    </row>
    <row r="475" spans="1:25" ht="15.75" customHeight="1" x14ac:dyDescent="0.3">
      <c r="A475" s="326"/>
      <c r="B475" s="326"/>
      <c r="C475" s="326"/>
      <c r="D475" s="326"/>
      <c r="E475" s="326"/>
      <c r="F475" s="326"/>
      <c r="G475" s="326"/>
      <c r="H475" s="326"/>
      <c r="I475" s="326"/>
      <c r="J475" s="326"/>
      <c r="K475" s="326"/>
      <c r="L475" s="326"/>
      <c r="M475" s="326"/>
      <c r="N475" s="326"/>
      <c r="O475" s="326"/>
      <c r="P475" s="326"/>
      <c r="Q475" s="326"/>
      <c r="R475" s="326"/>
      <c r="S475" s="326"/>
      <c r="T475" s="326"/>
      <c r="U475" s="326"/>
      <c r="V475" s="326"/>
      <c r="W475" s="326"/>
      <c r="X475" s="326"/>
      <c r="Y475" s="326"/>
    </row>
    <row r="476" spans="1:25" ht="15.75" customHeight="1" x14ac:dyDescent="0.3">
      <c r="A476" s="326"/>
      <c r="B476" s="326"/>
      <c r="C476" s="326"/>
      <c r="D476" s="326"/>
      <c r="E476" s="326"/>
      <c r="F476" s="326"/>
      <c r="G476" s="326"/>
      <c r="H476" s="326"/>
      <c r="I476" s="326"/>
      <c r="J476" s="326"/>
      <c r="K476" s="326"/>
      <c r="L476" s="326"/>
      <c r="M476" s="326"/>
      <c r="N476" s="326"/>
      <c r="O476" s="326"/>
      <c r="P476" s="326"/>
      <c r="Q476" s="326"/>
      <c r="R476" s="326"/>
      <c r="S476" s="326"/>
      <c r="T476" s="326"/>
      <c r="U476" s="326"/>
      <c r="V476" s="326"/>
      <c r="W476" s="326"/>
      <c r="X476" s="326"/>
      <c r="Y476" s="326"/>
    </row>
    <row r="477" spans="1:25" ht="15.75" customHeight="1" x14ac:dyDescent="0.3">
      <c r="A477" s="326"/>
      <c r="B477" s="326"/>
      <c r="C477" s="326"/>
      <c r="D477" s="326"/>
      <c r="E477" s="326"/>
      <c r="F477" s="326"/>
      <c r="G477" s="326"/>
      <c r="H477" s="326"/>
      <c r="I477" s="326"/>
      <c r="J477" s="326"/>
      <c r="K477" s="326"/>
      <c r="L477" s="326"/>
      <c r="M477" s="326"/>
      <c r="N477" s="326"/>
      <c r="O477" s="326"/>
      <c r="P477" s="326"/>
      <c r="Q477" s="326"/>
      <c r="R477" s="326"/>
      <c r="S477" s="326"/>
      <c r="T477" s="326"/>
      <c r="U477" s="326"/>
      <c r="V477" s="326"/>
      <c r="W477" s="326"/>
      <c r="X477" s="326"/>
      <c r="Y477" s="326"/>
    </row>
    <row r="478" spans="1:25" ht="15.75" customHeight="1" x14ac:dyDescent="0.3">
      <c r="A478" s="326"/>
      <c r="B478" s="326"/>
      <c r="C478" s="326"/>
      <c r="D478" s="326"/>
      <c r="E478" s="326"/>
      <c r="F478" s="326"/>
      <c r="G478" s="326"/>
      <c r="H478" s="326"/>
      <c r="I478" s="326"/>
      <c r="J478" s="326"/>
      <c r="K478" s="326"/>
      <c r="L478" s="326"/>
      <c r="M478" s="326"/>
      <c r="N478" s="326"/>
      <c r="O478" s="326"/>
      <c r="P478" s="326"/>
      <c r="Q478" s="326"/>
      <c r="R478" s="326"/>
      <c r="S478" s="326"/>
      <c r="T478" s="326"/>
      <c r="U478" s="326"/>
      <c r="V478" s="326"/>
      <c r="W478" s="326"/>
      <c r="X478" s="326"/>
      <c r="Y478" s="326"/>
    </row>
    <row r="479" spans="1:25" ht="15.75" customHeight="1" x14ac:dyDescent="0.3">
      <c r="A479" s="326"/>
      <c r="B479" s="326"/>
      <c r="C479" s="326"/>
      <c r="D479" s="326"/>
      <c r="E479" s="326"/>
      <c r="F479" s="326"/>
      <c r="G479" s="326"/>
      <c r="H479" s="326"/>
      <c r="I479" s="326"/>
      <c r="J479" s="326"/>
      <c r="K479" s="326"/>
      <c r="L479" s="326"/>
      <c r="M479" s="326"/>
      <c r="N479" s="326"/>
      <c r="O479" s="326"/>
      <c r="P479" s="326"/>
      <c r="Q479" s="326"/>
      <c r="R479" s="326"/>
      <c r="S479" s="326"/>
      <c r="T479" s="326"/>
      <c r="U479" s="326"/>
      <c r="V479" s="326"/>
      <c r="W479" s="326"/>
      <c r="X479" s="326"/>
      <c r="Y479" s="326"/>
    </row>
    <row r="480" spans="1:25" ht="15.75" customHeight="1" x14ac:dyDescent="0.3">
      <c r="A480" s="326"/>
      <c r="B480" s="326"/>
      <c r="C480" s="326"/>
      <c r="D480" s="326"/>
      <c r="E480" s="326"/>
      <c r="F480" s="326"/>
      <c r="G480" s="326"/>
      <c r="H480" s="326"/>
      <c r="I480" s="326"/>
      <c r="J480" s="326"/>
      <c r="K480" s="326"/>
      <c r="L480" s="326"/>
      <c r="M480" s="326"/>
      <c r="N480" s="326"/>
      <c r="O480" s="326"/>
      <c r="P480" s="326"/>
      <c r="Q480" s="326"/>
      <c r="R480" s="326"/>
      <c r="S480" s="326"/>
      <c r="T480" s="326"/>
      <c r="U480" s="326"/>
      <c r="V480" s="326"/>
      <c r="W480" s="326"/>
      <c r="X480" s="326"/>
      <c r="Y480" s="326"/>
    </row>
    <row r="481" spans="1:25" ht="15.75" customHeight="1" x14ac:dyDescent="0.3">
      <c r="A481" s="326"/>
      <c r="B481" s="326"/>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row>
    <row r="482" spans="1:25" ht="15.75" customHeight="1" x14ac:dyDescent="0.3">
      <c r="A482" s="326"/>
      <c r="B482" s="326"/>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row>
    <row r="483" spans="1:25" ht="15.75" customHeight="1" x14ac:dyDescent="0.3">
      <c r="A483" s="326"/>
      <c r="B483" s="326"/>
      <c r="C483" s="326"/>
      <c r="D483" s="326"/>
      <c r="E483" s="326"/>
      <c r="F483" s="326"/>
      <c r="G483" s="326"/>
      <c r="H483" s="326"/>
      <c r="I483" s="326"/>
      <c r="J483" s="326"/>
      <c r="K483" s="326"/>
      <c r="L483" s="326"/>
      <c r="M483" s="326"/>
      <c r="N483" s="326"/>
      <c r="O483" s="326"/>
      <c r="P483" s="326"/>
      <c r="Q483" s="326"/>
      <c r="R483" s="326"/>
      <c r="S483" s="326"/>
      <c r="T483" s="326"/>
      <c r="U483" s="326"/>
      <c r="V483" s="326"/>
      <c r="W483" s="326"/>
      <c r="X483" s="326"/>
      <c r="Y483" s="326"/>
    </row>
    <row r="484" spans="1:25" ht="15.75" customHeight="1" x14ac:dyDescent="0.3">
      <c r="A484" s="326"/>
      <c r="B484" s="326"/>
      <c r="C484" s="326"/>
      <c r="D484" s="326"/>
      <c r="E484" s="326"/>
      <c r="F484" s="326"/>
      <c r="G484" s="326"/>
      <c r="H484" s="326"/>
      <c r="I484" s="326"/>
      <c r="J484" s="326"/>
      <c r="K484" s="326"/>
      <c r="L484" s="326"/>
      <c r="M484" s="326"/>
      <c r="N484" s="326"/>
      <c r="O484" s="326"/>
      <c r="P484" s="326"/>
      <c r="Q484" s="326"/>
      <c r="R484" s="326"/>
      <c r="S484" s="326"/>
      <c r="T484" s="326"/>
      <c r="U484" s="326"/>
      <c r="V484" s="326"/>
      <c r="W484" s="326"/>
      <c r="X484" s="326"/>
      <c r="Y484" s="326"/>
    </row>
    <row r="485" spans="1:25" ht="15.75" customHeight="1" x14ac:dyDescent="0.3">
      <c r="A485" s="326"/>
      <c r="B485" s="326"/>
      <c r="C485" s="326"/>
      <c r="D485" s="326"/>
      <c r="E485" s="326"/>
      <c r="F485" s="326"/>
      <c r="G485" s="326"/>
      <c r="H485" s="326"/>
      <c r="I485" s="326"/>
      <c r="J485" s="326"/>
      <c r="K485" s="326"/>
      <c r="L485" s="326"/>
      <c r="M485" s="326"/>
      <c r="N485" s="326"/>
      <c r="O485" s="326"/>
      <c r="P485" s="326"/>
      <c r="Q485" s="326"/>
      <c r="R485" s="326"/>
      <c r="S485" s="326"/>
      <c r="T485" s="326"/>
      <c r="U485" s="326"/>
      <c r="V485" s="326"/>
      <c r="W485" s="326"/>
      <c r="X485" s="326"/>
      <c r="Y485" s="326"/>
    </row>
    <row r="486" spans="1:25" ht="15.75" customHeight="1" x14ac:dyDescent="0.3">
      <c r="A486" s="326"/>
      <c r="B486" s="326"/>
      <c r="C486" s="326"/>
      <c r="D486" s="326"/>
      <c r="E486" s="326"/>
      <c r="F486" s="326"/>
      <c r="G486" s="326"/>
      <c r="H486" s="326"/>
      <c r="I486" s="326"/>
      <c r="J486" s="326"/>
      <c r="K486" s="326"/>
      <c r="L486" s="326"/>
      <c r="M486" s="326"/>
      <c r="N486" s="326"/>
      <c r="O486" s="326"/>
      <c r="P486" s="326"/>
      <c r="Q486" s="326"/>
      <c r="R486" s="326"/>
      <c r="S486" s="326"/>
      <c r="T486" s="326"/>
      <c r="U486" s="326"/>
      <c r="V486" s="326"/>
      <c r="W486" s="326"/>
      <c r="X486" s="326"/>
      <c r="Y486" s="326"/>
    </row>
    <row r="487" spans="1:25" ht="15.75" customHeight="1" x14ac:dyDescent="0.3">
      <c r="A487" s="326"/>
      <c r="B487" s="326"/>
      <c r="C487" s="326"/>
      <c r="D487" s="326"/>
      <c r="E487" s="326"/>
      <c r="F487" s="326"/>
      <c r="G487" s="326"/>
      <c r="H487" s="326"/>
      <c r="I487" s="326"/>
      <c r="J487" s="326"/>
      <c r="K487" s="326"/>
      <c r="L487" s="326"/>
      <c r="M487" s="326"/>
      <c r="N487" s="326"/>
      <c r="O487" s="326"/>
      <c r="P487" s="326"/>
      <c r="Q487" s="326"/>
      <c r="R487" s="326"/>
      <c r="S487" s="326"/>
      <c r="T487" s="326"/>
      <c r="U487" s="326"/>
      <c r="V487" s="326"/>
      <c r="W487" s="326"/>
      <c r="X487" s="326"/>
      <c r="Y487" s="326"/>
    </row>
    <row r="488" spans="1:25" ht="15.75" customHeight="1" x14ac:dyDescent="0.3">
      <c r="A488" s="326"/>
      <c r="B488" s="326"/>
      <c r="C488" s="326"/>
      <c r="D488" s="326"/>
      <c r="E488" s="326"/>
      <c r="F488" s="326"/>
      <c r="G488" s="326"/>
      <c r="H488" s="326"/>
      <c r="I488" s="326"/>
      <c r="J488" s="326"/>
      <c r="K488" s="326"/>
      <c r="L488" s="326"/>
      <c r="M488" s="326"/>
      <c r="N488" s="326"/>
      <c r="O488" s="326"/>
      <c r="P488" s="326"/>
      <c r="Q488" s="326"/>
      <c r="R488" s="326"/>
      <c r="S488" s="326"/>
      <c r="T488" s="326"/>
      <c r="U488" s="326"/>
      <c r="V488" s="326"/>
      <c r="W488" s="326"/>
      <c r="X488" s="326"/>
      <c r="Y488" s="326"/>
    </row>
    <row r="489" spans="1:25" ht="15.75" customHeight="1" x14ac:dyDescent="0.3">
      <c r="A489" s="326"/>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row>
    <row r="490" spans="1:25" ht="15.75" customHeight="1" x14ac:dyDescent="0.3">
      <c r="A490" s="326"/>
      <c r="B490" s="326"/>
      <c r="C490" s="326"/>
      <c r="D490" s="326"/>
      <c r="E490" s="326"/>
      <c r="F490" s="326"/>
      <c r="G490" s="326"/>
      <c r="H490" s="326"/>
      <c r="I490" s="326"/>
      <c r="J490" s="326"/>
      <c r="K490" s="326"/>
      <c r="L490" s="326"/>
      <c r="M490" s="326"/>
      <c r="N490" s="326"/>
      <c r="O490" s="326"/>
      <c r="P490" s="326"/>
      <c r="Q490" s="326"/>
      <c r="R490" s="326"/>
      <c r="S490" s="326"/>
      <c r="T490" s="326"/>
      <c r="U490" s="326"/>
      <c r="V490" s="326"/>
      <c r="W490" s="326"/>
      <c r="X490" s="326"/>
      <c r="Y490" s="326"/>
    </row>
    <row r="491" spans="1:25" ht="15.75" customHeight="1" x14ac:dyDescent="0.3">
      <c r="A491" s="326"/>
      <c r="B491" s="326"/>
      <c r="C491" s="326"/>
      <c r="D491" s="326"/>
      <c r="E491" s="326"/>
      <c r="F491" s="326"/>
      <c r="G491" s="326"/>
      <c r="H491" s="326"/>
      <c r="I491" s="326"/>
      <c r="J491" s="326"/>
      <c r="K491" s="326"/>
      <c r="L491" s="326"/>
      <c r="M491" s="326"/>
      <c r="N491" s="326"/>
      <c r="O491" s="326"/>
      <c r="P491" s="326"/>
      <c r="Q491" s="326"/>
      <c r="R491" s="326"/>
      <c r="S491" s="326"/>
      <c r="T491" s="326"/>
      <c r="U491" s="326"/>
      <c r="V491" s="326"/>
      <c r="W491" s="326"/>
      <c r="X491" s="326"/>
      <c r="Y491" s="326"/>
    </row>
    <row r="492" spans="1:25" ht="15.75" customHeight="1" x14ac:dyDescent="0.3">
      <c r="A492" s="326"/>
      <c r="B492" s="326"/>
      <c r="C492" s="326"/>
      <c r="D492" s="326"/>
      <c r="E492" s="326"/>
      <c r="F492" s="326"/>
      <c r="G492" s="326"/>
      <c r="H492" s="326"/>
      <c r="I492" s="326"/>
      <c r="J492" s="326"/>
      <c r="K492" s="326"/>
      <c r="L492" s="326"/>
      <c r="M492" s="326"/>
      <c r="N492" s="326"/>
      <c r="O492" s="326"/>
      <c r="P492" s="326"/>
      <c r="Q492" s="326"/>
      <c r="R492" s="326"/>
      <c r="S492" s="326"/>
      <c r="T492" s="326"/>
      <c r="U492" s="326"/>
      <c r="V492" s="326"/>
      <c r="W492" s="326"/>
      <c r="X492" s="326"/>
      <c r="Y492" s="326"/>
    </row>
    <row r="493" spans="1:25" ht="15.75" customHeight="1" x14ac:dyDescent="0.3">
      <c r="A493" s="326"/>
      <c r="B493" s="326"/>
      <c r="C493" s="326"/>
      <c r="D493" s="326"/>
      <c r="E493" s="326"/>
      <c r="F493" s="326"/>
      <c r="G493" s="326"/>
      <c r="H493" s="326"/>
      <c r="I493" s="326"/>
      <c r="J493" s="326"/>
      <c r="K493" s="326"/>
      <c r="L493" s="326"/>
      <c r="M493" s="326"/>
      <c r="N493" s="326"/>
      <c r="O493" s="326"/>
      <c r="P493" s="326"/>
      <c r="Q493" s="326"/>
      <c r="R493" s="326"/>
      <c r="S493" s="326"/>
      <c r="T493" s="326"/>
      <c r="U493" s="326"/>
      <c r="V493" s="326"/>
      <c r="W493" s="326"/>
      <c r="X493" s="326"/>
      <c r="Y493" s="326"/>
    </row>
    <row r="494" spans="1:25" ht="15.75" customHeight="1" x14ac:dyDescent="0.3">
      <c r="A494" s="326"/>
      <c r="B494" s="326"/>
      <c r="C494" s="326"/>
      <c r="D494" s="326"/>
      <c r="E494" s="326"/>
      <c r="F494" s="326"/>
      <c r="G494" s="326"/>
      <c r="H494" s="326"/>
      <c r="I494" s="326"/>
      <c r="J494" s="326"/>
      <c r="K494" s="326"/>
      <c r="L494" s="326"/>
      <c r="M494" s="326"/>
      <c r="N494" s="326"/>
      <c r="O494" s="326"/>
      <c r="P494" s="326"/>
      <c r="Q494" s="326"/>
      <c r="R494" s="326"/>
      <c r="S494" s="326"/>
      <c r="T494" s="326"/>
      <c r="U494" s="326"/>
      <c r="V494" s="326"/>
      <c r="W494" s="326"/>
      <c r="X494" s="326"/>
      <c r="Y494" s="326"/>
    </row>
    <row r="495" spans="1:25" ht="15.75" customHeight="1" x14ac:dyDescent="0.3">
      <c r="A495" s="326"/>
      <c r="B495" s="326"/>
      <c r="C495" s="326"/>
      <c r="D495" s="326"/>
      <c r="E495" s="326"/>
      <c r="F495" s="326"/>
      <c r="G495" s="326"/>
      <c r="H495" s="326"/>
      <c r="I495" s="326"/>
      <c r="J495" s="326"/>
      <c r="K495" s="326"/>
      <c r="L495" s="326"/>
      <c r="M495" s="326"/>
      <c r="N495" s="326"/>
      <c r="O495" s="326"/>
      <c r="P495" s="326"/>
      <c r="Q495" s="326"/>
      <c r="R495" s="326"/>
      <c r="S495" s="326"/>
      <c r="T495" s="326"/>
      <c r="U495" s="326"/>
      <c r="V495" s="326"/>
      <c r="W495" s="326"/>
      <c r="X495" s="326"/>
      <c r="Y495" s="326"/>
    </row>
    <row r="496" spans="1:25" ht="15.75" customHeight="1" x14ac:dyDescent="0.3">
      <c r="A496" s="326"/>
      <c r="B496" s="326"/>
      <c r="C496" s="326"/>
      <c r="D496" s="326"/>
      <c r="E496" s="326"/>
      <c r="F496" s="326"/>
      <c r="G496" s="326"/>
      <c r="H496" s="326"/>
      <c r="I496" s="326"/>
      <c r="J496" s="326"/>
      <c r="K496" s="326"/>
      <c r="L496" s="326"/>
      <c r="M496" s="326"/>
      <c r="N496" s="326"/>
      <c r="O496" s="326"/>
      <c r="P496" s="326"/>
      <c r="Q496" s="326"/>
      <c r="R496" s="326"/>
      <c r="S496" s="326"/>
      <c r="T496" s="326"/>
      <c r="U496" s="326"/>
      <c r="V496" s="326"/>
      <c r="W496" s="326"/>
      <c r="X496" s="326"/>
      <c r="Y496" s="326"/>
    </row>
    <row r="497" spans="1:25" ht="15.75" customHeight="1" x14ac:dyDescent="0.3">
      <c r="A497" s="326"/>
      <c r="B497" s="326"/>
      <c r="C497" s="326"/>
      <c r="D497" s="326"/>
      <c r="E497" s="326"/>
      <c r="F497" s="326"/>
      <c r="G497" s="326"/>
      <c r="H497" s="326"/>
      <c r="I497" s="326"/>
      <c r="J497" s="326"/>
      <c r="K497" s="326"/>
      <c r="L497" s="326"/>
      <c r="M497" s="326"/>
      <c r="N497" s="326"/>
      <c r="O497" s="326"/>
      <c r="P497" s="326"/>
      <c r="Q497" s="326"/>
      <c r="R497" s="326"/>
      <c r="S497" s="326"/>
      <c r="T497" s="326"/>
      <c r="U497" s="326"/>
      <c r="V497" s="326"/>
      <c r="W497" s="326"/>
      <c r="X497" s="326"/>
      <c r="Y497" s="326"/>
    </row>
    <row r="498" spans="1:25" ht="15.75" customHeight="1" x14ac:dyDescent="0.3">
      <c r="A498" s="326"/>
      <c r="B498" s="326"/>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row>
    <row r="499" spans="1:25" ht="15.75" customHeight="1" x14ac:dyDescent="0.3">
      <c r="A499" s="326"/>
      <c r="B499" s="326"/>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row>
    <row r="500" spans="1:25" ht="15.75" customHeight="1" x14ac:dyDescent="0.3">
      <c r="A500" s="326"/>
      <c r="B500" s="326"/>
      <c r="C500" s="326"/>
      <c r="D500" s="326"/>
      <c r="E500" s="326"/>
      <c r="F500" s="326"/>
      <c r="G500" s="326"/>
      <c r="H500" s="326"/>
      <c r="I500" s="326"/>
      <c r="J500" s="326"/>
      <c r="K500" s="326"/>
      <c r="L500" s="326"/>
      <c r="M500" s="326"/>
      <c r="N500" s="326"/>
      <c r="O500" s="326"/>
      <c r="P500" s="326"/>
      <c r="Q500" s="326"/>
      <c r="R500" s="326"/>
      <c r="S500" s="326"/>
      <c r="T500" s="326"/>
      <c r="U500" s="326"/>
      <c r="V500" s="326"/>
      <c r="W500" s="326"/>
      <c r="X500" s="326"/>
      <c r="Y500" s="326"/>
    </row>
    <row r="501" spans="1:25" ht="15.75" customHeight="1" x14ac:dyDescent="0.3">
      <c r="A501" s="326"/>
      <c r="B501" s="326"/>
      <c r="C501" s="326"/>
      <c r="D501" s="326"/>
      <c r="E501" s="326"/>
      <c r="F501" s="326"/>
      <c r="G501" s="326"/>
      <c r="H501" s="326"/>
      <c r="I501" s="326"/>
      <c r="J501" s="326"/>
      <c r="K501" s="326"/>
      <c r="L501" s="326"/>
      <c r="M501" s="326"/>
      <c r="N501" s="326"/>
      <c r="O501" s="326"/>
      <c r="P501" s="326"/>
      <c r="Q501" s="326"/>
      <c r="R501" s="326"/>
      <c r="S501" s="326"/>
      <c r="T501" s="326"/>
      <c r="U501" s="326"/>
      <c r="V501" s="326"/>
      <c r="W501" s="326"/>
      <c r="X501" s="326"/>
      <c r="Y501" s="326"/>
    </row>
    <row r="502" spans="1:25" ht="15.75" customHeight="1" x14ac:dyDescent="0.3">
      <c r="A502" s="326"/>
      <c r="B502" s="326"/>
      <c r="C502" s="326"/>
      <c r="D502" s="326"/>
      <c r="E502" s="326"/>
      <c r="F502" s="326"/>
      <c r="G502" s="326"/>
      <c r="H502" s="326"/>
      <c r="I502" s="326"/>
      <c r="J502" s="326"/>
      <c r="K502" s="326"/>
      <c r="L502" s="326"/>
      <c r="M502" s="326"/>
      <c r="N502" s="326"/>
      <c r="O502" s="326"/>
      <c r="P502" s="326"/>
      <c r="Q502" s="326"/>
      <c r="R502" s="326"/>
      <c r="S502" s="326"/>
      <c r="T502" s="326"/>
      <c r="U502" s="326"/>
      <c r="V502" s="326"/>
      <c r="W502" s="326"/>
      <c r="X502" s="326"/>
      <c r="Y502" s="326"/>
    </row>
    <row r="503" spans="1:25" ht="15.75" customHeight="1" x14ac:dyDescent="0.3">
      <c r="A503" s="326"/>
      <c r="B503" s="326"/>
      <c r="C503" s="326"/>
      <c r="D503" s="326"/>
      <c r="E503" s="326"/>
      <c r="F503" s="326"/>
      <c r="G503" s="326"/>
      <c r="H503" s="326"/>
      <c r="I503" s="326"/>
      <c r="J503" s="326"/>
      <c r="K503" s="326"/>
      <c r="L503" s="326"/>
      <c r="M503" s="326"/>
      <c r="N503" s="326"/>
      <c r="O503" s="326"/>
      <c r="P503" s="326"/>
      <c r="Q503" s="326"/>
      <c r="R503" s="326"/>
      <c r="S503" s="326"/>
      <c r="T503" s="326"/>
      <c r="U503" s="326"/>
      <c r="V503" s="326"/>
      <c r="W503" s="326"/>
      <c r="X503" s="326"/>
      <c r="Y503" s="326"/>
    </row>
    <row r="504" spans="1:25" ht="15.75" customHeight="1" x14ac:dyDescent="0.3">
      <c r="A504" s="326"/>
      <c r="B504" s="326"/>
      <c r="C504" s="326"/>
      <c r="D504" s="326"/>
      <c r="E504" s="326"/>
      <c r="F504" s="326"/>
      <c r="G504" s="326"/>
      <c r="H504" s="326"/>
      <c r="I504" s="326"/>
      <c r="J504" s="326"/>
      <c r="K504" s="326"/>
      <c r="L504" s="326"/>
      <c r="M504" s="326"/>
      <c r="N504" s="326"/>
      <c r="O504" s="326"/>
      <c r="P504" s="326"/>
      <c r="Q504" s="326"/>
      <c r="R504" s="326"/>
      <c r="S504" s="326"/>
      <c r="T504" s="326"/>
      <c r="U504" s="326"/>
      <c r="V504" s="326"/>
      <c r="W504" s="326"/>
      <c r="X504" s="326"/>
      <c r="Y504" s="326"/>
    </row>
    <row r="505" spans="1:25" ht="15.75" customHeight="1" x14ac:dyDescent="0.3">
      <c r="A505" s="326"/>
      <c r="B505" s="326"/>
      <c r="C505" s="326"/>
      <c r="D505" s="326"/>
      <c r="E505" s="326"/>
      <c r="F505" s="326"/>
      <c r="G505" s="326"/>
      <c r="H505" s="326"/>
      <c r="I505" s="326"/>
      <c r="J505" s="326"/>
      <c r="K505" s="326"/>
      <c r="L505" s="326"/>
      <c r="M505" s="326"/>
      <c r="N505" s="326"/>
      <c r="O505" s="326"/>
      <c r="P505" s="326"/>
      <c r="Q505" s="326"/>
      <c r="R505" s="326"/>
      <c r="S505" s="326"/>
      <c r="T505" s="326"/>
      <c r="U505" s="326"/>
      <c r="V505" s="326"/>
      <c r="W505" s="326"/>
      <c r="X505" s="326"/>
      <c r="Y505" s="326"/>
    </row>
    <row r="506" spans="1:25" ht="15.75" customHeight="1" x14ac:dyDescent="0.3">
      <c r="A506" s="326"/>
      <c r="B506" s="326"/>
      <c r="C506" s="326"/>
      <c r="D506" s="326"/>
      <c r="E506" s="326"/>
      <c r="F506" s="326"/>
      <c r="G506" s="326"/>
      <c r="H506" s="326"/>
      <c r="I506" s="326"/>
      <c r="J506" s="326"/>
      <c r="K506" s="326"/>
      <c r="L506" s="326"/>
      <c r="M506" s="326"/>
      <c r="N506" s="326"/>
      <c r="O506" s="326"/>
      <c r="P506" s="326"/>
      <c r="Q506" s="326"/>
      <c r="R506" s="326"/>
      <c r="S506" s="326"/>
      <c r="T506" s="326"/>
      <c r="U506" s="326"/>
      <c r="V506" s="326"/>
      <c r="W506" s="326"/>
      <c r="X506" s="326"/>
      <c r="Y506" s="326"/>
    </row>
    <row r="507" spans="1:25" ht="15.75" customHeight="1" x14ac:dyDescent="0.3">
      <c r="A507" s="326"/>
      <c r="B507" s="326"/>
      <c r="C507" s="326"/>
      <c r="D507" s="326"/>
      <c r="E507" s="326"/>
      <c r="F507" s="326"/>
      <c r="G507" s="326"/>
      <c r="H507" s="326"/>
      <c r="I507" s="326"/>
      <c r="J507" s="326"/>
      <c r="K507" s="326"/>
      <c r="L507" s="326"/>
      <c r="M507" s="326"/>
      <c r="N507" s="326"/>
      <c r="O507" s="326"/>
      <c r="P507" s="326"/>
      <c r="Q507" s="326"/>
      <c r="R507" s="326"/>
      <c r="S507" s="326"/>
      <c r="T507" s="326"/>
      <c r="U507" s="326"/>
      <c r="V507" s="326"/>
      <c r="W507" s="326"/>
      <c r="X507" s="326"/>
      <c r="Y507" s="326"/>
    </row>
    <row r="508" spans="1:25" ht="15.75" customHeight="1" x14ac:dyDescent="0.3">
      <c r="A508" s="326"/>
      <c r="B508" s="326"/>
      <c r="C508" s="326"/>
      <c r="D508" s="326"/>
      <c r="E508" s="326"/>
      <c r="F508" s="326"/>
      <c r="G508" s="326"/>
      <c r="H508" s="326"/>
      <c r="I508" s="326"/>
      <c r="J508" s="326"/>
      <c r="K508" s="326"/>
      <c r="L508" s="326"/>
      <c r="M508" s="326"/>
      <c r="N508" s="326"/>
      <c r="O508" s="326"/>
      <c r="P508" s="326"/>
      <c r="Q508" s="326"/>
      <c r="R508" s="326"/>
      <c r="S508" s="326"/>
      <c r="T508" s="326"/>
      <c r="U508" s="326"/>
      <c r="V508" s="326"/>
      <c r="W508" s="326"/>
      <c r="X508" s="326"/>
      <c r="Y508" s="326"/>
    </row>
    <row r="509" spans="1:25" ht="15.75" customHeight="1" x14ac:dyDescent="0.3">
      <c r="A509" s="326"/>
      <c r="B509" s="326"/>
      <c r="C509" s="326"/>
      <c r="D509" s="326"/>
      <c r="E509" s="326"/>
      <c r="F509" s="326"/>
      <c r="G509" s="326"/>
      <c r="H509" s="326"/>
      <c r="I509" s="326"/>
      <c r="J509" s="326"/>
      <c r="K509" s="326"/>
      <c r="L509" s="326"/>
      <c r="M509" s="326"/>
      <c r="N509" s="326"/>
      <c r="O509" s="326"/>
      <c r="P509" s="326"/>
      <c r="Q509" s="326"/>
      <c r="R509" s="326"/>
      <c r="S509" s="326"/>
      <c r="T509" s="326"/>
      <c r="U509" s="326"/>
      <c r="V509" s="326"/>
      <c r="W509" s="326"/>
      <c r="X509" s="326"/>
      <c r="Y509" s="326"/>
    </row>
    <row r="510" spans="1:25" ht="15.75" customHeight="1" x14ac:dyDescent="0.3">
      <c r="A510" s="326"/>
      <c r="B510" s="326"/>
      <c r="C510" s="326"/>
      <c r="D510" s="326"/>
      <c r="E510" s="326"/>
      <c r="F510" s="326"/>
      <c r="G510" s="326"/>
      <c r="H510" s="326"/>
      <c r="I510" s="326"/>
      <c r="J510" s="326"/>
      <c r="K510" s="326"/>
      <c r="L510" s="326"/>
      <c r="M510" s="326"/>
      <c r="N510" s="326"/>
      <c r="O510" s="326"/>
      <c r="P510" s="326"/>
      <c r="Q510" s="326"/>
      <c r="R510" s="326"/>
      <c r="S510" s="326"/>
      <c r="T510" s="326"/>
      <c r="U510" s="326"/>
      <c r="V510" s="326"/>
      <c r="W510" s="326"/>
      <c r="X510" s="326"/>
      <c r="Y510" s="326"/>
    </row>
    <row r="511" spans="1:25" ht="15.75" customHeight="1" x14ac:dyDescent="0.3">
      <c r="A511" s="326"/>
      <c r="B511" s="326"/>
      <c r="C511" s="326"/>
      <c r="D511" s="326"/>
      <c r="E511" s="326"/>
      <c r="F511" s="326"/>
      <c r="G511" s="326"/>
      <c r="H511" s="326"/>
      <c r="I511" s="326"/>
      <c r="J511" s="326"/>
      <c r="K511" s="326"/>
      <c r="L511" s="326"/>
      <c r="M511" s="326"/>
      <c r="N511" s="326"/>
      <c r="O511" s="326"/>
      <c r="P511" s="326"/>
      <c r="Q511" s="326"/>
      <c r="R511" s="326"/>
      <c r="S511" s="326"/>
      <c r="T511" s="326"/>
      <c r="U511" s="326"/>
      <c r="V511" s="326"/>
      <c r="W511" s="326"/>
      <c r="X511" s="326"/>
      <c r="Y511" s="326"/>
    </row>
    <row r="512" spans="1:25" ht="15.75" customHeight="1" x14ac:dyDescent="0.3">
      <c r="A512" s="326"/>
      <c r="B512" s="326"/>
      <c r="C512" s="326"/>
      <c r="D512" s="326"/>
      <c r="E512" s="326"/>
      <c r="F512" s="326"/>
      <c r="G512" s="326"/>
      <c r="H512" s="326"/>
      <c r="I512" s="326"/>
      <c r="J512" s="326"/>
      <c r="K512" s="326"/>
      <c r="L512" s="326"/>
      <c r="M512" s="326"/>
      <c r="N512" s="326"/>
      <c r="O512" s="326"/>
      <c r="P512" s="326"/>
      <c r="Q512" s="326"/>
      <c r="R512" s="326"/>
      <c r="S512" s="326"/>
      <c r="T512" s="326"/>
      <c r="U512" s="326"/>
      <c r="V512" s="326"/>
      <c r="W512" s="326"/>
      <c r="X512" s="326"/>
      <c r="Y512" s="326"/>
    </row>
    <row r="513" spans="1:25" ht="15.75" customHeight="1" x14ac:dyDescent="0.3">
      <c r="A513" s="326"/>
      <c r="B513" s="326"/>
      <c r="C513" s="326"/>
      <c r="D513" s="326"/>
      <c r="E513" s="326"/>
      <c r="F513" s="326"/>
      <c r="G513" s="326"/>
      <c r="H513" s="326"/>
      <c r="I513" s="326"/>
      <c r="J513" s="326"/>
      <c r="K513" s="326"/>
      <c r="L513" s="326"/>
      <c r="M513" s="326"/>
      <c r="N513" s="326"/>
      <c r="O513" s="326"/>
      <c r="P513" s="326"/>
      <c r="Q513" s="326"/>
      <c r="R513" s="326"/>
      <c r="S513" s="326"/>
      <c r="T513" s="326"/>
      <c r="U513" s="326"/>
      <c r="V513" s="326"/>
      <c r="W513" s="326"/>
      <c r="X513" s="326"/>
      <c r="Y513" s="326"/>
    </row>
    <row r="514" spans="1:25" ht="15.75" customHeight="1" x14ac:dyDescent="0.3">
      <c r="A514" s="326"/>
      <c r="B514" s="326"/>
      <c r="C514" s="326"/>
      <c r="D514" s="326"/>
      <c r="E514" s="326"/>
      <c r="F514" s="326"/>
      <c r="G514" s="326"/>
      <c r="H514" s="326"/>
      <c r="I514" s="326"/>
      <c r="J514" s="326"/>
      <c r="K514" s="326"/>
      <c r="L514" s="326"/>
      <c r="M514" s="326"/>
      <c r="N514" s="326"/>
      <c r="O514" s="326"/>
      <c r="P514" s="326"/>
      <c r="Q514" s="326"/>
      <c r="R514" s="326"/>
      <c r="S514" s="326"/>
      <c r="T514" s="326"/>
      <c r="U514" s="326"/>
      <c r="V514" s="326"/>
      <c r="W514" s="326"/>
      <c r="X514" s="326"/>
      <c r="Y514" s="326"/>
    </row>
    <row r="515" spans="1:25" ht="15.75" customHeight="1" x14ac:dyDescent="0.3">
      <c r="A515" s="326"/>
      <c r="B515" s="326"/>
      <c r="C515" s="326"/>
      <c r="D515" s="326"/>
      <c r="E515" s="326"/>
      <c r="F515" s="326"/>
      <c r="G515" s="326"/>
      <c r="H515" s="326"/>
      <c r="I515" s="326"/>
      <c r="J515" s="326"/>
      <c r="K515" s="326"/>
      <c r="L515" s="326"/>
      <c r="M515" s="326"/>
      <c r="N515" s="326"/>
      <c r="O515" s="326"/>
      <c r="P515" s="326"/>
      <c r="Q515" s="326"/>
      <c r="R515" s="326"/>
      <c r="S515" s="326"/>
      <c r="T515" s="326"/>
      <c r="U515" s="326"/>
      <c r="V515" s="326"/>
      <c r="W515" s="326"/>
      <c r="X515" s="326"/>
      <c r="Y515" s="326"/>
    </row>
    <row r="516" spans="1:25" ht="15.75" customHeight="1" x14ac:dyDescent="0.3">
      <c r="A516" s="326"/>
      <c r="B516" s="326"/>
      <c r="C516" s="326"/>
      <c r="D516" s="326"/>
      <c r="E516" s="326"/>
      <c r="F516" s="326"/>
      <c r="G516" s="326"/>
      <c r="H516" s="326"/>
      <c r="I516" s="326"/>
      <c r="J516" s="326"/>
      <c r="K516" s="326"/>
      <c r="L516" s="326"/>
      <c r="M516" s="326"/>
      <c r="N516" s="326"/>
      <c r="O516" s="326"/>
      <c r="P516" s="326"/>
      <c r="Q516" s="326"/>
      <c r="R516" s="326"/>
      <c r="S516" s="326"/>
      <c r="T516" s="326"/>
      <c r="U516" s="326"/>
      <c r="V516" s="326"/>
      <c r="W516" s="326"/>
      <c r="X516" s="326"/>
      <c r="Y516" s="326"/>
    </row>
    <row r="517" spans="1:25" ht="15.75" customHeight="1" x14ac:dyDescent="0.3">
      <c r="A517" s="326"/>
      <c r="B517" s="326"/>
      <c r="C517" s="326"/>
      <c r="D517" s="326"/>
      <c r="E517" s="326"/>
      <c r="F517" s="326"/>
      <c r="G517" s="326"/>
      <c r="H517" s="326"/>
      <c r="I517" s="326"/>
      <c r="J517" s="326"/>
      <c r="K517" s="326"/>
      <c r="L517" s="326"/>
      <c r="M517" s="326"/>
      <c r="N517" s="326"/>
      <c r="O517" s="326"/>
      <c r="P517" s="326"/>
      <c r="Q517" s="326"/>
      <c r="R517" s="326"/>
      <c r="S517" s="326"/>
      <c r="T517" s="326"/>
      <c r="U517" s="326"/>
      <c r="V517" s="326"/>
      <c r="W517" s="326"/>
      <c r="X517" s="326"/>
      <c r="Y517" s="326"/>
    </row>
    <row r="518" spans="1:25" ht="15.75" customHeight="1" x14ac:dyDescent="0.3">
      <c r="A518" s="326"/>
      <c r="B518" s="326"/>
      <c r="C518" s="326"/>
      <c r="D518" s="326"/>
      <c r="E518" s="326"/>
      <c r="F518" s="326"/>
      <c r="G518" s="326"/>
      <c r="H518" s="326"/>
      <c r="I518" s="326"/>
      <c r="J518" s="326"/>
      <c r="K518" s="326"/>
      <c r="L518" s="326"/>
      <c r="M518" s="326"/>
      <c r="N518" s="326"/>
      <c r="O518" s="326"/>
      <c r="P518" s="326"/>
      <c r="Q518" s="326"/>
      <c r="R518" s="326"/>
      <c r="S518" s="326"/>
      <c r="T518" s="326"/>
      <c r="U518" s="326"/>
      <c r="V518" s="326"/>
      <c r="W518" s="326"/>
      <c r="X518" s="326"/>
      <c r="Y518" s="326"/>
    </row>
    <row r="519" spans="1:25" ht="15.75" customHeight="1" x14ac:dyDescent="0.3">
      <c r="A519" s="326"/>
      <c r="B519" s="326"/>
      <c r="C519" s="326"/>
      <c r="D519" s="326"/>
      <c r="E519" s="326"/>
      <c r="F519" s="326"/>
      <c r="G519" s="326"/>
      <c r="H519" s="326"/>
      <c r="I519" s="326"/>
      <c r="J519" s="326"/>
      <c r="K519" s="326"/>
      <c r="L519" s="326"/>
      <c r="M519" s="326"/>
      <c r="N519" s="326"/>
      <c r="O519" s="326"/>
      <c r="P519" s="326"/>
      <c r="Q519" s="326"/>
      <c r="R519" s="326"/>
      <c r="S519" s="326"/>
      <c r="T519" s="326"/>
      <c r="U519" s="326"/>
      <c r="V519" s="326"/>
      <c r="W519" s="326"/>
      <c r="X519" s="326"/>
      <c r="Y519" s="326"/>
    </row>
    <row r="520" spans="1:25" ht="15.75" customHeight="1" x14ac:dyDescent="0.3">
      <c r="A520" s="326"/>
      <c r="B520" s="326"/>
      <c r="C520" s="326"/>
      <c r="D520" s="326"/>
      <c r="E520" s="326"/>
      <c r="F520" s="326"/>
      <c r="G520" s="326"/>
      <c r="H520" s="326"/>
      <c r="I520" s="326"/>
      <c r="J520" s="326"/>
      <c r="K520" s="326"/>
      <c r="L520" s="326"/>
      <c r="M520" s="326"/>
      <c r="N520" s="326"/>
      <c r="O520" s="326"/>
      <c r="P520" s="326"/>
      <c r="Q520" s="326"/>
      <c r="R520" s="326"/>
      <c r="S520" s="326"/>
      <c r="T520" s="326"/>
      <c r="U520" s="326"/>
      <c r="V520" s="326"/>
      <c r="W520" s="326"/>
      <c r="X520" s="326"/>
      <c r="Y520" s="326"/>
    </row>
    <row r="521" spans="1:25" ht="15.75" customHeight="1" x14ac:dyDescent="0.3">
      <c r="A521" s="326"/>
      <c r="B521" s="326"/>
      <c r="C521" s="326"/>
      <c r="D521" s="326"/>
      <c r="E521" s="326"/>
      <c r="F521" s="326"/>
      <c r="G521" s="326"/>
      <c r="H521" s="326"/>
      <c r="I521" s="326"/>
      <c r="J521" s="326"/>
      <c r="K521" s="326"/>
      <c r="L521" s="326"/>
      <c r="M521" s="326"/>
      <c r="N521" s="326"/>
      <c r="O521" s="326"/>
      <c r="P521" s="326"/>
      <c r="Q521" s="326"/>
      <c r="R521" s="326"/>
      <c r="S521" s="326"/>
      <c r="T521" s="326"/>
      <c r="U521" s="326"/>
      <c r="V521" s="326"/>
      <c r="W521" s="326"/>
      <c r="X521" s="326"/>
      <c r="Y521" s="326"/>
    </row>
    <row r="522" spans="1:25" ht="15.75" customHeight="1" x14ac:dyDescent="0.3">
      <c r="A522" s="326"/>
      <c r="B522" s="326"/>
      <c r="C522" s="326"/>
      <c r="D522" s="326"/>
      <c r="E522" s="326"/>
      <c r="F522" s="326"/>
      <c r="G522" s="326"/>
      <c r="H522" s="326"/>
      <c r="I522" s="326"/>
      <c r="J522" s="326"/>
      <c r="K522" s="326"/>
      <c r="L522" s="326"/>
      <c r="M522" s="326"/>
      <c r="N522" s="326"/>
      <c r="O522" s="326"/>
      <c r="P522" s="326"/>
      <c r="Q522" s="326"/>
      <c r="R522" s="326"/>
      <c r="S522" s="326"/>
      <c r="T522" s="326"/>
      <c r="U522" s="326"/>
      <c r="V522" s="326"/>
      <c r="W522" s="326"/>
      <c r="X522" s="326"/>
      <c r="Y522" s="326"/>
    </row>
    <row r="523" spans="1:25" ht="15.75" customHeight="1" x14ac:dyDescent="0.3">
      <c r="A523" s="326"/>
      <c r="B523" s="326"/>
      <c r="C523" s="326"/>
      <c r="D523" s="326"/>
      <c r="E523" s="326"/>
      <c r="F523" s="326"/>
      <c r="G523" s="326"/>
      <c r="H523" s="326"/>
      <c r="I523" s="326"/>
      <c r="J523" s="326"/>
      <c r="K523" s="326"/>
      <c r="L523" s="326"/>
      <c r="M523" s="326"/>
      <c r="N523" s="326"/>
      <c r="O523" s="326"/>
      <c r="P523" s="326"/>
      <c r="Q523" s="326"/>
      <c r="R523" s="326"/>
      <c r="S523" s="326"/>
      <c r="T523" s="326"/>
      <c r="U523" s="326"/>
      <c r="V523" s="326"/>
      <c r="W523" s="326"/>
      <c r="X523" s="326"/>
      <c r="Y523" s="326"/>
    </row>
    <row r="524" spans="1:25" ht="15.75" customHeight="1" x14ac:dyDescent="0.3">
      <c r="A524" s="326"/>
      <c r="B524" s="326"/>
      <c r="C524" s="326"/>
      <c r="D524" s="326"/>
      <c r="E524" s="326"/>
      <c r="F524" s="326"/>
      <c r="G524" s="326"/>
      <c r="H524" s="326"/>
      <c r="I524" s="326"/>
      <c r="J524" s="326"/>
      <c r="K524" s="326"/>
      <c r="L524" s="326"/>
      <c r="M524" s="326"/>
      <c r="N524" s="326"/>
      <c r="O524" s="326"/>
      <c r="P524" s="326"/>
      <c r="Q524" s="326"/>
      <c r="R524" s="326"/>
      <c r="S524" s="326"/>
      <c r="T524" s="326"/>
      <c r="U524" s="326"/>
      <c r="V524" s="326"/>
      <c r="W524" s="326"/>
      <c r="X524" s="326"/>
      <c r="Y524" s="326"/>
    </row>
    <row r="525" spans="1:25" ht="15.75" customHeight="1" x14ac:dyDescent="0.3">
      <c r="A525" s="326"/>
      <c r="B525" s="326"/>
      <c r="C525" s="326"/>
      <c r="D525" s="326"/>
      <c r="E525" s="326"/>
      <c r="F525" s="326"/>
      <c r="G525" s="326"/>
      <c r="H525" s="326"/>
      <c r="I525" s="326"/>
      <c r="J525" s="326"/>
      <c r="K525" s="326"/>
      <c r="L525" s="326"/>
      <c r="M525" s="326"/>
      <c r="N525" s="326"/>
      <c r="O525" s="326"/>
      <c r="P525" s="326"/>
      <c r="Q525" s="326"/>
      <c r="R525" s="326"/>
      <c r="S525" s="326"/>
      <c r="T525" s="326"/>
      <c r="U525" s="326"/>
      <c r="V525" s="326"/>
      <c r="W525" s="326"/>
      <c r="X525" s="326"/>
      <c r="Y525" s="326"/>
    </row>
    <row r="526" spans="1:25" ht="15.75" customHeight="1" x14ac:dyDescent="0.3">
      <c r="A526" s="326"/>
      <c r="B526" s="326"/>
      <c r="C526" s="326"/>
      <c r="D526" s="326"/>
      <c r="E526" s="326"/>
      <c r="F526" s="326"/>
      <c r="G526" s="326"/>
      <c r="H526" s="326"/>
      <c r="I526" s="326"/>
      <c r="J526" s="326"/>
      <c r="K526" s="326"/>
      <c r="L526" s="326"/>
      <c r="M526" s="326"/>
      <c r="N526" s="326"/>
      <c r="O526" s="326"/>
      <c r="P526" s="326"/>
      <c r="Q526" s="326"/>
      <c r="R526" s="326"/>
      <c r="S526" s="326"/>
      <c r="T526" s="326"/>
      <c r="U526" s="326"/>
      <c r="V526" s="326"/>
      <c r="W526" s="326"/>
      <c r="X526" s="326"/>
      <c r="Y526" s="326"/>
    </row>
    <row r="527" spans="1:25" ht="15.75" customHeight="1" x14ac:dyDescent="0.3">
      <c r="A527" s="326"/>
      <c r="B527" s="326"/>
      <c r="C527" s="326"/>
      <c r="D527" s="326"/>
      <c r="E527" s="326"/>
      <c r="F527" s="326"/>
      <c r="G527" s="326"/>
      <c r="H527" s="326"/>
      <c r="I527" s="326"/>
      <c r="J527" s="326"/>
      <c r="K527" s="326"/>
      <c r="L527" s="326"/>
      <c r="M527" s="326"/>
      <c r="N527" s="326"/>
      <c r="O527" s="326"/>
      <c r="P527" s="326"/>
      <c r="Q527" s="326"/>
      <c r="R527" s="326"/>
      <c r="S527" s="326"/>
      <c r="T527" s="326"/>
      <c r="U527" s="326"/>
      <c r="V527" s="326"/>
      <c r="W527" s="326"/>
      <c r="X527" s="326"/>
      <c r="Y527" s="326"/>
    </row>
    <row r="528" spans="1:25" ht="15.75" customHeight="1" x14ac:dyDescent="0.3">
      <c r="A528" s="326"/>
      <c r="B528" s="326"/>
      <c r="C528" s="326"/>
      <c r="D528" s="326"/>
      <c r="E528" s="326"/>
      <c r="F528" s="326"/>
      <c r="G528" s="326"/>
      <c r="H528" s="326"/>
      <c r="I528" s="326"/>
      <c r="J528" s="326"/>
      <c r="K528" s="326"/>
      <c r="L528" s="326"/>
      <c r="M528" s="326"/>
      <c r="N528" s="326"/>
      <c r="O528" s="326"/>
      <c r="P528" s="326"/>
      <c r="Q528" s="326"/>
      <c r="R528" s="326"/>
      <c r="S528" s="326"/>
      <c r="T528" s="326"/>
      <c r="U528" s="326"/>
      <c r="V528" s="326"/>
      <c r="W528" s="326"/>
      <c r="X528" s="326"/>
      <c r="Y528" s="326"/>
    </row>
    <row r="529" spans="1:25" ht="15.75" customHeight="1" x14ac:dyDescent="0.3">
      <c r="A529" s="326"/>
      <c r="B529" s="326"/>
      <c r="C529" s="326"/>
      <c r="D529" s="326"/>
      <c r="E529" s="326"/>
      <c r="F529" s="326"/>
      <c r="G529" s="326"/>
      <c r="H529" s="326"/>
      <c r="I529" s="326"/>
      <c r="J529" s="326"/>
      <c r="K529" s="326"/>
      <c r="L529" s="326"/>
      <c r="M529" s="326"/>
      <c r="N529" s="326"/>
      <c r="O529" s="326"/>
      <c r="P529" s="326"/>
      <c r="Q529" s="326"/>
      <c r="R529" s="326"/>
      <c r="S529" s="326"/>
      <c r="T529" s="326"/>
      <c r="U529" s="326"/>
      <c r="V529" s="326"/>
      <c r="W529" s="326"/>
      <c r="X529" s="326"/>
      <c r="Y529" s="326"/>
    </row>
    <row r="530" spans="1:25" ht="15.75" customHeight="1" x14ac:dyDescent="0.3">
      <c r="A530" s="326"/>
      <c r="B530" s="326"/>
      <c r="C530" s="326"/>
      <c r="D530" s="326"/>
      <c r="E530" s="326"/>
      <c r="F530" s="326"/>
      <c r="G530" s="326"/>
      <c r="H530" s="326"/>
      <c r="I530" s="326"/>
      <c r="J530" s="326"/>
      <c r="K530" s="326"/>
      <c r="L530" s="326"/>
      <c r="M530" s="326"/>
      <c r="N530" s="326"/>
      <c r="O530" s="326"/>
      <c r="P530" s="326"/>
      <c r="Q530" s="326"/>
      <c r="R530" s="326"/>
      <c r="S530" s="326"/>
      <c r="T530" s="326"/>
      <c r="U530" s="326"/>
      <c r="V530" s="326"/>
      <c r="W530" s="326"/>
      <c r="X530" s="326"/>
      <c r="Y530" s="326"/>
    </row>
    <row r="531" spans="1:25" ht="15.75" customHeight="1" x14ac:dyDescent="0.3">
      <c r="A531" s="326"/>
      <c r="B531" s="326"/>
      <c r="C531" s="326"/>
      <c r="D531" s="326"/>
      <c r="E531" s="326"/>
      <c r="F531" s="326"/>
      <c r="G531" s="326"/>
      <c r="H531" s="326"/>
      <c r="I531" s="326"/>
      <c r="J531" s="326"/>
      <c r="K531" s="326"/>
      <c r="L531" s="326"/>
      <c r="M531" s="326"/>
      <c r="N531" s="326"/>
      <c r="O531" s="326"/>
      <c r="P531" s="326"/>
      <c r="Q531" s="326"/>
      <c r="R531" s="326"/>
      <c r="S531" s="326"/>
      <c r="T531" s="326"/>
      <c r="U531" s="326"/>
      <c r="V531" s="326"/>
      <c r="W531" s="326"/>
      <c r="X531" s="326"/>
      <c r="Y531" s="326"/>
    </row>
    <row r="532" spans="1:25" ht="15.75" customHeight="1" x14ac:dyDescent="0.3">
      <c r="A532" s="326"/>
      <c r="B532" s="326"/>
      <c r="C532" s="326"/>
      <c r="D532" s="326"/>
      <c r="E532" s="326"/>
      <c r="F532" s="326"/>
      <c r="G532" s="326"/>
      <c r="H532" s="326"/>
      <c r="I532" s="326"/>
      <c r="J532" s="326"/>
      <c r="K532" s="326"/>
      <c r="L532" s="326"/>
      <c r="M532" s="326"/>
      <c r="N532" s="326"/>
      <c r="O532" s="326"/>
      <c r="P532" s="326"/>
      <c r="Q532" s="326"/>
      <c r="R532" s="326"/>
      <c r="S532" s="326"/>
      <c r="T532" s="326"/>
      <c r="U532" s="326"/>
      <c r="V532" s="326"/>
      <c r="W532" s="326"/>
      <c r="X532" s="326"/>
      <c r="Y532" s="326"/>
    </row>
    <row r="533" spans="1:25" ht="15.75" customHeight="1" x14ac:dyDescent="0.3">
      <c r="A533" s="326"/>
      <c r="B533" s="326"/>
      <c r="C533" s="326"/>
      <c r="D533" s="326"/>
      <c r="E533" s="326"/>
      <c r="F533" s="326"/>
      <c r="G533" s="326"/>
      <c r="H533" s="326"/>
      <c r="I533" s="326"/>
      <c r="J533" s="326"/>
      <c r="K533" s="326"/>
      <c r="L533" s="326"/>
      <c r="M533" s="326"/>
      <c r="N533" s="326"/>
      <c r="O533" s="326"/>
      <c r="P533" s="326"/>
      <c r="Q533" s="326"/>
      <c r="R533" s="326"/>
      <c r="S533" s="326"/>
      <c r="T533" s="326"/>
      <c r="U533" s="326"/>
      <c r="V533" s="326"/>
      <c r="W533" s="326"/>
      <c r="X533" s="326"/>
      <c r="Y533" s="326"/>
    </row>
    <row r="534" spans="1:25" ht="15.75" customHeight="1" x14ac:dyDescent="0.3">
      <c r="A534" s="326"/>
      <c r="B534" s="326"/>
      <c r="C534" s="326"/>
      <c r="D534" s="326"/>
      <c r="E534" s="326"/>
      <c r="F534" s="326"/>
      <c r="G534" s="326"/>
      <c r="H534" s="326"/>
      <c r="I534" s="326"/>
      <c r="J534" s="326"/>
      <c r="K534" s="326"/>
      <c r="L534" s="326"/>
      <c r="M534" s="326"/>
      <c r="N534" s="326"/>
      <c r="O534" s="326"/>
      <c r="P534" s="326"/>
      <c r="Q534" s="326"/>
      <c r="R534" s="326"/>
      <c r="S534" s="326"/>
      <c r="T534" s="326"/>
      <c r="U534" s="326"/>
      <c r="V534" s="326"/>
      <c r="W534" s="326"/>
      <c r="X534" s="326"/>
      <c r="Y534" s="326"/>
    </row>
    <row r="535" spans="1:25" ht="15.75" customHeight="1" x14ac:dyDescent="0.3">
      <c r="A535" s="326"/>
      <c r="B535" s="326"/>
      <c r="C535" s="326"/>
      <c r="D535" s="326"/>
      <c r="E535" s="326"/>
      <c r="F535" s="326"/>
      <c r="G535" s="326"/>
      <c r="H535" s="326"/>
      <c r="I535" s="326"/>
      <c r="J535" s="326"/>
      <c r="K535" s="326"/>
      <c r="L535" s="326"/>
      <c r="M535" s="326"/>
      <c r="N535" s="326"/>
      <c r="O535" s="326"/>
      <c r="P535" s="326"/>
      <c r="Q535" s="326"/>
      <c r="R535" s="326"/>
      <c r="S535" s="326"/>
      <c r="T535" s="326"/>
      <c r="U535" s="326"/>
      <c r="V535" s="326"/>
      <c r="W535" s="326"/>
      <c r="X535" s="326"/>
      <c r="Y535" s="326"/>
    </row>
    <row r="536" spans="1:25" ht="15.75" customHeight="1" x14ac:dyDescent="0.3">
      <c r="A536" s="326"/>
      <c r="B536" s="326"/>
      <c r="C536" s="326"/>
      <c r="D536" s="326"/>
      <c r="E536" s="326"/>
      <c r="F536" s="326"/>
      <c r="G536" s="326"/>
      <c r="H536" s="326"/>
      <c r="I536" s="326"/>
      <c r="J536" s="326"/>
      <c r="K536" s="326"/>
      <c r="L536" s="326"/>
      <c r="M536" s="326"/>
      <c r="N536" s="326"/>
      <c r="O536" s="326"/>
      <c r="P536" s="326"/>
      <c r="Q536" s="326"/>
      <c r="R536" s="326"/>
      <c r="S536" s="326"/>
      <c r="T536" s="326"/>
      <c r="U536" s="326"/>
      <c r="V536" s="326"/>
      <c r="W536" s="326"/>
      <c r="X536" s="326"/>
      <c r="Y536" s="326"/>
    </row>
    <row r="537" spans="1:25" ht="15.75" customHeight="1" x14ac:dyDescent="0.3">
      <c r="A537" s="326"/>
      <c r="B537" s="326"/>
      <c r="C537" s="326"/>
      <c r="D537" s="326"/>
      <c r="E537" s="326"/>
      <c r="F537" s="326"/>
      <c r="G537" s="326"/>
      <c r="H537" s="326"/>
      <c r="I537" s="326"/>
      <c r="J537" s="326"/>
      <c r="K537" s="326"/>
      <c r="L537" s="326"/>
      <c r="M537" s="326"/>
      <c r="N537" s="326"/>
      <c r="O537" s="326"/>
      <c r="P537" s="326"/>
      <c r="Q537" s="326"/>
      <c r="R537" s="326"/>
      <c r="S537" s="326"/>
      <c r="T537" s="326"/>
      <c r="U537" s="326"/>
      <c r="V537" s="326"/>
      <c r="W537" s="326"/>
      <c r="X537" s="326"/>
      <c r="Y537" s="326"/>
    </row>
    <row r="538" spans="1:25" ht="15.75" customHeight="1" x14ac:dyDescent="0.3">
      <c r="A538" s="326"/>
      <c r="B538" s="326"/>
      <c r="C538" s="326"/>
      <c r="D538" s="326"/>
      <c r="E538" s="326"/>
      <c r="F538" s="326"/>
      <c r="G538" s="326"/>
      <c r="H538" s="326"/>
      <c r="I538" s="326"/>
      <c r="J538" s="326"/>
      <c r="K538" s="326"/>
      <c r="L538" s="326"/>
      <c r="M538" s="326"/>
      <c r="N538" s="326"/>
      <c r="O538" s="326"/>
      <c r="P538" s="326"/>
      <c r="Q538" s="326"/>
      <c r="R538" s="326"/>
      <c r="S538" s="326"/>
      <c r="T538" s="326"/>
      <c r="U538" s="326"/>
      <c r="V538" s="326"/>
      <c r="W538" s="326"/>
      <c r="X538" s="326"/>
      <c r="Y538" s="326"/>
    </row>
    <row r="539" spans="1:25" ht="15.75" customHeight="1" x14ac:dyDescent="0.3">
      <c r="A539" s="326"/>
      <c r="B539" s="326"/>
      <c r="C539" s="326"/>
      <c r="D539" s="326"/>
      <c r="E539" s="326"/>
      <c r="F539" s="326"/>
      <c r="G539" s="326"/>
      <c r="H539" s="326"/>
      <c r="I539" s="326"/>
      <c r="J539" s="326"/>
      <c r="K539" s="326"/>
      <c r="L539" s="326"/>
      <c r="M539" s="326"/>
      <c r="N539" s="326"/>
      <c r="O539" s="326"/>
      <c r="P539" s="326"/>
      <c r="Q539" s="326"/>
      <c r="R539" s="326"/>
      <c r="S539" s="326"/>
      <c r="T539" s="326"/>
      <c r="U539" s="326"/>
      <c r="V539" s="326"/>
      <c r="W539" s="326"/>
      <c r="X539" s="326"/>
      <c r="Y539" s="326"/>
    </row>
    <row r="540" spans="1:25" ht="15.75" customHeight="1" x14ac:dyDescent="0.3">
      <c r="A540" s="326"/>
      <c r="B540" s="326"/>
      <c r="C540" s="326"/>
      <c r="D540" s="326"/>
      <c r="E540" s="326"/>
      <c r="F540" s="326"/>
      <c r="G540" s="326"/>
      <c r="H540" s="326"/>
      <c r="I540" s="326"/>
      <c r="J540" s="326"/>
      <c r="K540" s="326"/>
      <c r="L540" s="326"/>
      <c r="M540" s="326"/>
      <c r="N540" s="326"/>
      <c r="O540" s="326"/>
      <c r="P540" s="326"/>
      <c r="Q540" s="326"/>
      <c r="R540" s="326"/>
      <c r="S540" s="326"/>
      <c r="T540" s="326"/>
      <c r="U540" s="326"/>
      <c r="V540" s="326"/>
      <c r="W540" s="326"/>
      <c r="X540" s="326"/>
      <c r="Y540" s="326"/>
    </row>
    <row r="541" spans="1:25" ht="15.75" customHeight="1" x14ac:dyDescent="0.3">
      <c r="A541" s="326"/>
      <c r="B541" s="326"/>
      <c r="C541" s="326"/>
      <c r="D541" s="326"/>
      <c r="E541" s="326"/>
      <c r="F541" s="326"/>
      <c r="G541" s="326"/>
      <c r="H541" s="326"/>
      <c r="I541" s="326"/>
      <c r="J541" s="326"/>
      <c r="K541" s="326"/>
      <c r="L541" s="326"/>
      <c r="M541" s="326"/>
      <c r="N541" s="326"/>
      <c r="O541" s="326"/>
      <c r="P541" s="326"/>
      <c r="Q541" s="326"/>
      <c r="R541" s="326"/>
      <c r="S541" s="326"/>
      <c r="T541" s="326"/>
      <c r="U541" s="326"/>
      <c r="V541" s="326"/>
      <c r="W541" s="326"/>
      <c r="X541" s="326"/>
      <c r="Y541" s="326"/>
    </row>
    <row r="542" spans="1:25" ht="15.75" customHeight="1" x14ac:dyDescent="0.3">
      <c r="A542" s="326"/>
      <c r="B542" s="326"/>
      <c r="C542" s="326"/>
      <c r="D542" s="326"/>
      <c r="E542" s="326"/>
      <c r="F542" s="326"/>
      <c r="G542" s="326"/>
      <c r="H542" s="326"/>
      <c r="I542" s="326"/>
      <c r="J542" s="326"/>
      <c r="K542" s="326"/>
      <c r="L542" s="326"/>
      <c r="M542" s="326"/>
      <c r="N542" s="326"/>
      <c r="O542" s="326"/>
      <c r="P542" s="326"/>
      <c r="Q542" s="326"/>
      <c r="R542" s="326"/>
      <c r="S542" s="326"/>
      <c r="T542" s="326"/>
      <c r="U542" s="326"/>
      <c r="V542" s="326"/>
      <c r="W542" s="326"/>
      <c r="X542" s="326"/>
      <c r="Y542" s="326"/>
    </row>
    <row r="543" spans="1:25" ht="15.75" customHeight="1" x14ac:dyDescent="0.3">
      <c r="A543" s="326"/>
      <c r="B543" s="326"/>
      <c r="C543" s="326"/>
      <c r="D543" s="326"/>
      <c r="E543" s="326"/>
      <c r="F543" s="326"/>
      <c r="G543" s="326"/>
      <c r="H543" s="326"/>
      <c r="I543" s="326"/>
      <c r="J543" s="326"/>
      <c r="K543" s="326"/>
      <c r="L543" s="326"/>
      <c r="M543" s="326"/>
      <c r="N543" s="326"/>
      <c r="O543" s="326"/>
      <c r="P543" s="326"/>
      <c r="Q543" s="326"/>
      <c r="R543" s="326"/>
      <c r="S543" s="326"/>
      <c r="T543" s="326"/>
      <c r="U543" s="326"/>
      <c r="V543" s="326"/>
      <c r="W543" s="326"/>
      <c r="X543" s="326"/>
      <c r="Y543" s="326"/>
    </row>
    <row r="544" spans="1:25" ht="15.75" customHeight="1" x14ac:dyDescent="0.3">
      <c r="A544" s="326"/>
      <c r="B544" s="326"/>
      <c r="C544" s="326"/>
      <c r="D544" s="326"/>
      <c r="E544" s="326"/>
      <c r="F544" s="326"/>
      <c r="G544" s="326"/>
      <c r="H544" s="326"/>
      <c r="I544" s="326"/>
      <c r="J544" s="326"/>
      <c r="K544" s="326"/>
      <c r="L544" s="326"/>
      <c r="M544" s="326"/>
      <c r="N544" s="326"/>
      <c r="O544" s="326"/>
      <c r="P544" s="326"/>
      <c r="Q544" s="326"/>
      <c r="R544" s="326"/>
      <c r="S544" s="326"/>
      <c r="T544" s="326"/>
      <c r="U544" s="326"/>
      <c r="V544" s="326"/>
      <c r="W544" s="326"/>
      <c r="X544" s="326"/>
      <c r="Y544" s="326"/>
    </row>
    <row r="545" spans="1:25" ht="15.75" customHeight="1" x14ac:dyDescent="0.3">
      <c r="A545" s="326"/>
      <c r="B545" s="326"/>
      <c r="C545" s="326"/>
      <c r="D545" s="326"/>
      <c r="E545" s="326"/>
      <c r="F545" s="326"/>
      <c r="G545" s="326"/>
      <c r="H545" s="326"/>
      <c r="I545" s="326"/>
      <c r="J545" s="326"/>
      <c r="K545" s="326"/>
      <c r="L545" s="326"/>
      <c r="M545" s="326"/>
      <c r="N545" s="326"/>
      <c r="O545" s="326"/>
      <c r="P545" s="326"/>
      <c r="Q545" s="326"/>
      <c r="R545" s="326"/>
      <c r="S545" s="326"/>
      <c r="T545" s="326"/>
      <c r="U545" s="326"/>
      <c r="V545" s="326"/>
      <c r="W545" s="326"/>
      <c r="X545" s="326"/>
      <c r="Y545" s="326"/>
    </row>
    <row r="546" spans="1:25" ht="15.75" customHeight="1" x14ac:dyDescent="0.3">
      <c r="A546" s="326"/>
      <c r="B546" s="326"/>
      <c r="C546" s="326"/>
      <c r="D546" s="326"/>
      <c r="E546" s="326"/>
      <c r="F546" s="326"/>
      <c r="G546" s="326"/>
      <c r="H546" s="326"/>
      <c r="I546" s="326"/>
      <c r="J546" s="326"/>
      <c r="K546" s="326"/>
      <c r="L546" s="326"/>
      <c r="M546" s="326"/>
      <c r="N546" s="326"/>
      <c r="O546" s="326"/>
      <c r="P546" s="326"/>
      <c r="Q546" s="326"/>
      <c r="R546" s="326"/>
      <c r="S546" s="326"/>
      <c r="T546" s="326"/>
      <c r="U546" s="326"/>
      <c r="V546" s="326"/>
      <c r="W546" s="326"/>
      <c r="X546" s="326"/>
      <c r="Y546" s="326"/>
    </row>
    <row r="547" spans="1:25" ht="15.75" customHeight="1" x14ac:dyDescent="0.3">
      <c r="A547" s="326"/>
      <c r="B547" s="326"/>
      <c r="C547" s="326"/>
      <c r="D547" s="326"/>
      <c r="E547" s="326"/>
      <c r="F547" s="326"/>
      <c r="G547" s="326"/>
      <c r="H547" s="326"/>
      <c r="I547" s="326"/>
      <c r="J547" s="326"/>
      <c r="K547" s="326"/>
      <c r="L547" s="326"/>
      <c r="M547" s="326"/>
      <c r="N547" s="326"/>
      <c r="O547" s="326"/>
      <c r="P547" s="326"/>
      <c r="Q547" s="326"/>
      <c r="R547" s="326"/>
      <c r="S547" s="326"/>
      <c r="T547" s="326"/>
      <c r="U547" s="326"/>
      <c r="V547" s="326"/>
      <c r="W547" s="326"/>
      <c r="X547" s="326"/>
      <c r="Y547" s="326"/>
    </row>
    <row r="548" spans="1:25" ht="15.75" customHeight="1" x14ac:dyDescent="0.3">
      <c r="A548" s="326"/>
      <c r="B548" s="326"/>
      <c r="C548" s="326"/>
      <c r="D548" s="326"/>
      <c r="E548" s="326"/>
      <c r="F548" s="326"/>
      <c r="G548" s="326"/>
      <c r="H548" s="326"/>
      <c r="I548" s="326"/>
      <c r="J548" s="326"/>
      <c r="K548" s="326"/>
      <c r="L548" s="326"/>
      <c r="M548" s="326"/>
      <c r="N548" s="326"/>
      <c r="O548" s="326"/>
      <c r="P548" s="326"/>
      <c r="Q548" s="326"/>
      <c r="R548" s="326"/>
      <c r="S548" s="326"/>
      <c r="T548" s="326"/>
      <c r="U548" s="326"/>
      <c r="V548" s="326"/>
      <c r="W548" s="326"/>
      <c r="X548" s="326"/>
      <c r="Y548" s="326"/>
    </row>
    <row r="549" spans="1:25" ht="15.75" customHeight="1" x14ac:dyDescent="0.3">
      <c r="A549" s="326"/>
      <c r="B549" s="326"/>
      <c r="C549" s="326"/>
      <c r="D549" s="326"/>
      <c r="E549" s="326"/>
      <c r="F549" s="326"/>
      <c r="G549" s="326"/>
      <c r="H549" s="326"/>
      <c r="I549" s="326"/>
      <c r="J549" s="326"/>
      <c r="K549" s="326"/>
      <c r="L549" s="326"/>
      <c r="M549" s="326"/>
      <c r="N549" s="326"/>
      <c r="O549" s="326"/>
      <c r="P549" s="326"/>
      <c r="Q549" s="326"/>
      <c r="R549" s="326"/>
      <c r="S549" s="326"/>
      <c r="T549" s="326"/>
      <c r="U549" s="326"/>
      <c r="V549" s="326"/>
      <c r="W549" s="326"/>
      <c r="X549" s="326"/>
      <c r="Y549" s="326"/>
    </row>
    <row r="550" spans="1:25" ht="15.75" customHeight="1" x14ac:dyDescent="0.3">
      <c r="A550" s="326"/>
      <c r="B550" s="326"/>
      <c r="C550" s="326"/>
      <c r="D550" s="326"/>
      <c r="E550" s="326"/>
      <c r="F550" s="326"/>
      <c r="G550" s="326"/>
      <c r="H550" s="326"/>
      <c r="I550" s="326"/>
      <c r="J550" s="326"/>
      <c r="K550" s="326"/>
      <c r="L550" s="326"/>
      <c r="M550" s="326"/>
      <c r="N550" s="326"/>
      <c r="O550" s="326"/>
      <c r="P550" s="326"/>
      <c r="Q550" s="326"/>
      <c r="R550" s="326"/>
      <c r="S550" s="326"/>
      <c r="T550" s="326"/>
      <c r="U550" s="326"/>
      <c r="V550" s="326"/>
      <c r="W550" s="326"/>
      <c r="X550" s="326"/>
      <c r="Y550" s="326"/>
    </row>
    <row r="551" spans="1:25" ht="15.75" customHeight="1" x14ac:dyDescent="0.3">
      <c r="A551" s="326"/>
      <c r="B551" s="326"/>
      <c r="C551" s="326"/>
      <c r="D551" s="326"/>
      <c r="E551" s="326"/>
      <c r="F551" s="326"/>
      <c r="G551" s="326"/>
      <c r="H551" s="326"/>
      <c r="I551" s="326"/>
      <c r="J551" s="326"/>
      <c r="K551" s="326"/>
      <c r="L551" s="326"/>
      <c r="M551" s="326"/>
      <c r="N551" s="326"/>
      <c r="O551" s="326"/>
      <c r="P551" s="326"/>
      <c r="Q551" s="326"/>
      <c r="R551" s="326"/>
      <c r="S551" s="326"/>
      <c r="T551" s="326"/>
      <c r="U551" s="326"/>
      <c r="V551" s="326"/>
      <c r="W551" s="326"/>
      <c r="X551" s="326"/>
      <c r="Y551" s="326"/>
    </row>
    <row r="552" spans="1:25" ht="15.75" customHeight="1" x14ac:dyDescent="0.3">
      <c r="A552" s="326"/>
      <c r="B552" s="326"/>
      <c r="C552" s="326"/>
      <c r="D552" s="326"/>
      <c r="E552" s="326"/>
      <c r="F552" s="326"/>
      <c r="G552" s="326"/>
      <c r="H552" s="326"/>
      <c r="I552" s="326"/>
      <c r="J552" s="326"/>
      <c r="K552" s="326"/>
      <c r="L552" s="326"/>
      <c r="M552" s="326"/>
      <c r="N552" s="326"/>
      <c r="O552" s="326"/>
      <c r="P552" s="326"/>
      <c r="Q552" s="326"/>
      <c r="R552" s="326"/>
      <c r="S552" s="326"/>
      <c r="T552" s="326"/>
      <c r="U552" s="326"/>
      <c r="V552" s="326"/>
      <c r="W552" s="326"/>
      <c r="X552" s="326"/>
      <c r="Y552" s="326"/>
    </row>
    <row r="553" spans="1:25" ht="15.75" customHeight="1" x14ac:dyDescent="0.3">
      <c r="A553" s="326"/>
      <c r="B553" s="326"/>
      <c r="C553" s="326"/>
      <c r="D553" s="326"/>
      <c r="E553" s="326"/>
      <c r="F553" s="326"/>
      <c r="G553" s="326"/>
      <c r="H553" s="326"/>
      <c r="I553" s="326"/>
      <c r="J553" s="326"/>
      <c r="K553" s="326"/>
      <c r="L553" s="326"/>
      <c r="M553" s="326"/>
      <c r="N553" s="326"/>
      <c r="O553" s="326"/>
      <c r="P553" s="326"/>
      <c r="Q553" s="326"/>
      <c r="R553" s="326"/>
      <c r="S553" s="326"/>
      <c r="T553" s="326"/>
      <c r="U553" s="326"/>
      <c r="V553" s="326"/>
      <c r="W553" s="326"/>
      <c r="X553" s="326"/>
      <c r="Y553" s="326"/>
    </row>
    <row r="554" spans="1:25" ht="15.75" customHeight="1" x14ac:dyDescent="0.3">
      <c r="A554" s="326"/>
      <c r="B554" s="326"/>
      <c r="C554" s="326"/>
      <c r="D554" s="326"/>
      <c r="E554" s="326"/>
      <c r="F554" s="326"/>
      <c r="G554" s="326"/>
      <c r="H554" s="326"/>
      <c r="I554" s="326"/>
      <c r="J554" s="326"/>
      <c r="K554" s="326"/>
      <c r="L554" s="326"/>
      <c r="M554" s="326"/>
      <c r="N554" s="326"/>
      <c r="O554" s="326"/>
      <c r="P554" s="326"/>
      <c r="Q554" s="326"/>
      <c r="R554" s="326"/>
      <c r="S554" s="326"/>
      <c r="T554" s="326"/>
      <c r="U554" s="326"/>
      <c r="V554" s="326"/>
      <c r="W554" s="326"/>
      <c r="X554" s="326"/>
      <c r="Y554" s="326"/>
    </row>
    <row r="555" spans="1:25" ht="15.75" customHeight="1" x14ac:dyDescent="0.3">
      <c r="A555" s="326"/>
      <c r="B555" s="326"/>
      <c r="C555" s="326"/>
      <c r="D555" s="326"/>
      <c r="E555" s="326"/>
      <c r="F555" s="326"/>
      <c r="G555" s="326"/>
      <c r="H555" s="326"/>
      <c r="I555" s="326"/>
      <c r="J555" s="326"/>
      <c r="K555" s="326"/>
      <c r="L555" s="326"/>
      <c r="M555" s="326"/>
      <c r="N555" s="326"/>
      <c r="O555" s="326"/>
      <c r="P555" s="326"/>
      <c r="Q555" s="326"/>
      <c r="R555" s="326"/>
      <c r="S555" s="326"/>
      <c r="T555" s="326"/>
      <c r="U555" s="326"/>
      <c r="V555" s="326"/>
      <c r="W555" s="326"/>
      <c r="X555" s="326"/>
      <c r="Y555" s="326"/>
    </row>
    <row r="556" spans="1:25" ht="15.75" customHeight="1" x14ac:dyDescent="0.3">
      <c r="A556" s="326"/>
      <c r="B556" s="326"/>
      <c r="C556" s="326"/>
      <c r="D556" s="326"/>
      <c r="E556" s="326"/>
      <c r="F556" s="326"/>
      <c r="G556" s="326"/>
      <c r="H556" s="326"/>
      <c r="I556" s="326"/>
      <c r="J556" s="326"/>
      <c r="K556" s="326"/>
      <c r="L556" s="326"/>
      <c r="M556" s="326"/>
      <c r="N556" s="326"/>
      <c r="O556" s="326"/>
      <c r="P556" s="326"/>
      <c r="Q556" s="326"/>
      <c r="R556" s="326"/>
      <c r="S556" s="326"/>
      <c r="T556" s="326"/>
      <c r="U556" s="326"/>
      <c r="V556" s="326"/>
      <c r="W556" s="326"/>
      <c r="X556" s="326"/>
      <c r="Y556" s="326"/>
    </row>
    <row r="557" spans="1:25" ht="15.75" customHeight="1" x14ac:dyDescent="0.3">
      <c r="A557" s="326"/>
      <c r="B557" s="326"/>
      <c r="C557" s="326"/>
      <c r="D557" s="326"/>
      <c r="E557" s="326"/>
      <c r="F557" s="326"/>
      <c r="G557" s="326"/>
      <c r="H557" s="326"/>
      <c r="I557" s="326"/>
      <c r="J557" s="326"/>
      <c r="K557" s="326"/>
      <c r="L557" s="326"/>
      <c r="M557" s="326"/>
      <c r="N557" s="326"/>
      <c r="O557" s="326"/>
      <c r="P557" s="326"/>
      <c r="Q557" s="326"/>
      <c r="R557" s="326"/>
      <c r="S557" s="326"/>
      <c r="T557" s="326"/>
      <c r="U557" s="326"/>
      <c r="V557" s="326"/>
      <c r="W557" s="326"/>
      <c r="X557" s="326"/>
      <c r="Y557" s="326"/>
    </row>
    <row r="558" spans="1:25" ht="15.75" customHeight="1" x14ac:dyDescent="0.3">
      <c r="A558" s="326"/>
      <c r="B558" s="326"/>
      <c r="C558" s="326"/>
      <c r="D558" s="326"/>
      <c r="E558" s="326"/>
      <c r="F558" s="326"/>
      <c r="G558" s="326"/>
      <c r="H558" s="326"/>
      <c r="I558" s="326"/>
      <c r="J558" s="326"/>
      <c r="K558" s="326"/>
      <c r="L558" s="326"/>
      <c r="M558" s="326"/>
      <c r="N558" s="326"/>
      <c r="O558" s="326"/>
      <c r="P558" s="326"/>
      <c r="Q558" s="326"/>
      <c r="R558" s="326"/>
      <c r="S558" s="326"/>
      <c r="T558" s="326"/>
      <c r="U558" s="326"/>
      <c r="V558" s="326"/>
      <c r="W558" s="326"/>
      <c r="X558" s="326"/>
      <c r="Y558" s="326"/>
    </row>
    <row r="559" spans="1:25" ht="15.75" customHeight="1" x14ac:dyDescent="0.3">
      <c r="A559" s="326"/>
      <c r="B559" s="326"/>
      <c r="C559" s="326"/>
      <c r="D559" s="326"/>
      <c r="E559" s="326"/>
      <c r="F559" s="326"/>
      <c r="G559" s="326"/>
      <c r="H559" s="326"/>
      <c r="I559" s="326"/>
      <c r="J559" s="326"/>
      <c r="K559" s="326"/>
      <c r="L559" s="326"/>
      <c r="M559" s="326"/>
      <c r="N559" s="326"/>
      <c r="O559" s="326"/>
      <c r="P559" s="326"/>
      <c r="Q559" s="326"/>
      <c r="R559" s="326"/>
      <c r="S559" s="326"/>
      <c r="T559" s="326"/>
      <c r="U559" s="326"/>
      <c r="V559" s="326"/>
      <c r="W559" s="326"/>
      <c r="X559" s="326"/>
      <c r="Y559" s="326"/>
    </row>
    <row r="560" spans="1:25" ht="15.75" customHeight="1" x14ac:dyDescent="0.3">
      <c r="A560" s="326"/>
      <c r="B560" s="326"/>
      <c r="C560" s="326"/>
      <c r="D560" s="326"/>
      <c r="E560" s="326"/>
      <c r="F560" s="326"/>
      <c r="G560" s="326"/>
      <c r="H560" s="326"/>
      <c r="I560" s="326"/>
      <c r="J560" s="326"/>
      <c r="K560" s="326"/>
      <c r="L560" s="326"/>
      <c r="M560" s="326"/>
      <c r="N560" s="326"/>
      <c r="O560" s="326"/>
      <c r="P560" s="326"/>
      <c r="Q560" s="326"/>
      <c r="R560" s="326"/>
      <c r="S560" s="326"/>
      <c r="T560" s="326"/>
      <c r="U560" s="326"/>
      <c r="V560" s="326"/>
      <c r="W560" s="326"/>
      <c r="X560" s="326"/>
      <c r="Y560" s="326"/>
    </row>
    <row r="561" spans="1:25" ht="15.75" customHeight="1" x14ac:dyDescent="0.3">
      <c r="A561" s="326"/>
      <c r="B561" s="326"/>
      <c r="C561" s="326"/>
      <c r="D561" s="326"/>
      <c r="E561" s="326"/>
      <c r="F561" s="326"/>
      <c r="G561" s="326"/>
      <c r="H561" s="326"/>
      <c r="I561" s="326"/>
      <c r="J561" s="326"/>
      <c r="K561" s="326"/>
      <c r="L561" s="326"/>
      <c r="M561" s="326"/>
      <c r="N561" s="326"/>
      <c r="O561" s="326"/>
      <c r="P561" s="326"/>
      <c r="Q561" s="326"/>
      <c r="R561" s="326"/>
      <c r="S561" s="326"/>
      <c r="T561" s="326"/>
      <c r="U561" s="326"/>
      <c r="V561" s="326"/>
      <c r="W561" s="326"/>
      <c r="X561" s="326"/>
      <c r="Y561" s="326"/>
    </row>
    <row r="562" spans="1:25" ht="15.75" customHeight="1" x14ac:dyDescent="0.3">
      <c r="A562" s="326"/>
      <c r="B562" s="326"/>
      <c r="C562" s="326"/>
      <c r="D562" s="326"/>
      <c r="E562" s="326"/>
      <c r="F562" s="326"/>
      <c r="G562" s="326"/>
      <c r="H562" s="326"/>
      <c r="I562" s="326"/>
      <c r="J562" s="326"/>
      <c r="K562" s="326"/>
      <c r="L562" s="326"/>
      <c r="M562" s="326"/>
      <c r="N562" s="326"/>
      <c r="O562" s="326"/>
      <c r="P562" s="326"/>
      <c r="Q562" s="326"/>
      <c r="R562" s="326"/>
      <c r="S562" s="326"/>
      <c r="T562" s="326"/>
      <c r="U562" s="326"/>
      <c r="V562" s="326"/>
      <c r="W562" s="326"/>
      <c r="X562" s="326"/>
      <c r="Y562" s="326"/>
    </row>
    <row r="563" spans="1:25" ht="15.75" customHeight="1" x14ac:dyDescent="0.3">
      <c r="A563" s="326"/>
      <c r="B563" s="326"/>
      <c r="C563" s="326"/>
      <c r="D563" s="326"/>
      <c r="E563" s="326"/>
      <c r="F563" s="326"/>
      <c r="G563" s="326"/>
      <c r="H563" s="326"/>
      <c r="I563" s="326"/>
      <c r="J563" s="326"/>
      <c r="K563" s="326"/>
      <c r="L563" s="326"/>
      <c r="M563" s="326"/>
      <c r="N563" s="326"/>
      <c r="O563" s="326"/>
      <c r="P563" s="326"/>
      <c r="Q563" s="326"/>
      <c r="R563" s="326"/>
      <c r="S563" s="326"/>
      <c r="T563" s="326"/>
      <c r="U563" s="326"/>
      <c r="V563" s="326"/>
      <c r="W563" s="326"/>
      <c r="X563" s="326"/>
      <c r="Y563" s="326"/>
    </row>
    <row r="564" spans="1:25" ht="15.75" customHeight="1" x14ac:dyDescent="0.3">
      <c r="A564" s="326"/>
      <c r="B564" s="326"/>
      <c r="C564" s="326"/>
      <c r="D564" s="326"/>
      <c r="E564" s="326"/>
      <c r="F564" s="326"/>
      <c r="G564" s="326"/>
      <c r="H564" s="326"/>
      <c r="I564" s="326"/>
      <c r="J564" s="326"/>
      <c r="K564" s="326"/>
      <c r="L564" s="326"/>
      <c r="M564" s="326"/>
      <c r="N564" s="326"/>
      <c r="O564" s="326"/>
      <c r="P564" s="326"/>
      <c r="Q564" s="326"/>
      <c r="R564" s="326"/>
      <c r="S564" s="326"/>
      <c r="T564" s="326"/>
      <c r="U564" s="326"/>
      <c r="V564" s="326"/>
      <c r="W564" s="326"/>
      <c r="X564" s="326"/>
      <c r="Y564" s="326"/>
    </row>
    <row r="565" spans="1:25" ht="15.75" customHeight="1" x14ac:dyDescent="0.3">
      <c r="A565" s="326"/>
      <c r="B565" s="326"/>
      <c r="C565" s="326"/>
      <c r="D565" s="326"/>
      <c r="E565" s="326"/>
      <c r="F565" s="326"/>
      <c r="G565" s="326"/>
      <c r="H565" s="326"/>
      <c r="I565" s="326"/>
      <c r="J565" s="326"/>
      <c r="K565" s="326"/>
      <c r="L565" s="326"/>
      <c r="M565" s="326"/>
      <c r="N565" s="326"/>
      <c r="O565" s="326"/>
      <c r="P565" s="326"/>
      <c r="Q565" s="326"/>
      <c r="R565" s="326"/>
      <c r="S565" s="326"/>
      <c r="T565" s="326"/>
      <c r="U565" s="326"/>
      <c r="V565" s="326"/>
      <c r="W565" s="326"/>
      <c r="X565" s="326"/>
      <c r="Y565" s="326"/>
    </row>
    <row r="566" spans="1:25" ht="15.75" customHeight="1" x14ac:dyDescent="0.3">
      <c r="A566" s="326"/>
      <c r="B566" s="326"/>
      <c r="C566" s="326"/>
      <c r="D566" s="326"/>
      <c r="E566" s="326"/>
      <c r="F566" s="326"/>
      <c r="G566" s="326"/>
      <c r="H566" s="326"/>
      <c r="I566" s="326"/>
      <c r="J566" s="326"/>
      <c r="K566" s="326"/>
      <c r="L566" s="326"/>
      <c r="M566" s="326"/>
      <c r="N566" s="326"/>
      <c r="O566" s="326"/>
      <c r="P566" s="326"/>
      <c r="Q566" s="326"/>
      <c r="R566" s="326"/>
      <c r="S566" s="326"/>
      <c r="T566" s="326"/>
      <c r="U566" s="326"/>
      <c r="V566" s="326"/>
      <c r="W566" s="326"/>
      <c r="X566" s="326"/>
      <c r="Y566" s="326"/>
    </row>
    <row r="567" spans="1:25" ht="15.75" customHeight="1" x14ac:dyDescent="0.3">
      <c r="A567" s="326"/>
      <c r="B567" s="326"/>
      <c r="C567" s="326"/>
      <c r="D567" s="326"/>
      <c r="E567" s="326"/>
      <c r="F567" s="326"/>
      <c r="G567" s="326"/>
      <c r="H567" s="326"/>
      <c r="I567" s="326"/>
      <c r="J567" s="326"/>
      <c r="K567" s="326"/>
      <c r="L567" s="326"/>
      <c r="M567" s="326"/>
      <c r="N567" s="326"/>
      <c r="O567" s="326"/>
      <c r="P567" s="326"/>
      <c r="Q567" s="326"/>
      <c r="R567" s="326"/>
      <c r="S567" s="326"/>
      <c r="T567" s="326"/>
      <c r="U567" s="326"/>
      <c r="V567" s="326"/>
      <c r="W567" s="326"/>
      <c r="X567" s="326"/>
      <c r="Y567" s="326"/>
    </row>
    <row r="568" spans="1:25" ht="15.75" customHeight="1" x14ac:dyDescent="0.3">
      <c r="A568" s="326"/>
      <c r="B568" s="326"/>
      <c r="C568" s="326"/>
      <c r="D568" s="326"/>
      <c r="E568" s="326"/>
      <c r="F568" s="326"/>
      <c r="G568" s="326"/>
      <c r="H568" s="326"/>
      <c r="I568" s="326"/>
      <c r="J568" s="326"/>
      <c r="K568" s="326"/>
      <c r="L568" s="326"/>
      <c r="M568" s="326"/>
      <c r="N568" s="326"/>
      <c r="O568" s="326"/>
      <c r="P568" s="326"/>
      <c r="Q568" s="326"/>
      <c r="R568" s="326"/>
      <c r="S568" s="326"/>
      <c r="T568" s="326"/>
      <c r="U568" s="326"/>
      <c r="V568" s="326"/>
      <c r="W568" s="326"/>
      <c r="X568" s="326"/>
      <c r="Y568" s="326"/>
    </row>
    <row r="569" spans="1:25" ht="15.75" customHeight="1" x14ac:dyDescent="0.3">
      <c r="A569" s="326"/>
      <c r="B569" s="326"/>
      <c r="C569" s="326"/>
      <c r="D569" s="326"/>
      <c r="E569" s="326"/>
      <c r="F569" s="326"/>
      <c r="G569" s="326"/>
      <c r="H569" s="326"/>
      <c r="I569" s="326"/>
      <c r="J569" s="326"/>
      <c r="K569" s="326"/>
      <c r="L569" s="326"/>
      <c r="M569" s="326"/>
      <c r="N569" s="326"/>
      <c r="O569" s="326"/>
      <c r="P569" s="326"/>
      <c r="Q569" s="326"/>
      <c r="R569" s="326"/>
      <c r="S569" s="326"/>
      <c r="T569" s="326"/>
      <c r="U569" s="326"/>
      <c r="V569" s="326"/>
      <c r="W569" s="326"/>
      <c r="X569" s="326"/>
      <c r="Y569" s="326"/>
    </row>
    <row r="570" spans="1:25" ht="15.75" customHeight="1" x14ac:dyDescent="0.3">
      <c r="A570" s="326"/>
      <c r="B570" s="326"/>
      <c r="C570" s="326"/>
      <c r="D570" s="326"/>
      <c r="E570" s="326"/>
      <c r="F570" s="326"/>
      <c r="G570" s="326"/>
      <c r="H570" s="326"/>
      <c r="I570" s="326"/>
      <c r="J570" s="326"/>
      <c r="K570" s="326"/>
      <c r="L570" s="326"/>
      <c r="M570" s="326"/>
      <c r="N570" s="326"/>
      <c r="O570" s="326"/>
      <c r="P570" s="326"/>
      <c r="Q570" s="326"/>
      <c r="R570" s="326"/>
      <c r="S570" s="326"/>
      <c r="T570" s="326"/>
      <c r="U570" s="326"/>
      <c r="V570" s="326"/>
      <c r="W570" s="326"/>
      <c r="X570" s="326"/>
      <c r="Y570" s="326"/>
    </row>
    <row r="571" spans="1:25" ht="15.75" customHeight="1" x14ac:dyDescent="0.3">
      <c r="A571" s="326"/>
      <c r="B571" s="326"/>
      <c r="C571" s="326"/>
      <c r="D571" s="326"/>
      <c r="E571" s="326"/>
      <c r="F571" s="326"/>
      <c r="G571" s="326"/>
      <c r="H571" s="326"/>
      <c r="I571" s="326"/>
      <c r="J571" s="326"/>
      <c r="K571" s="326"/>
      <c r="L571" s="326"/>
      <c r="M571" s="326"/>
      <c r="N571" s="326"/>
      <c r="O571" s="326"/>
      <c r="P571" s="326"/>
      <c r="Q571" s="326"/>
      <c r="R571" s="326"/>
      <c r="S571" s="326"/>
      <c r="T571" s="326"/>
      <c r="U571" s="326"/>
      <c r="V571" s="326"/>
      <c r="W571" s="326"/>
      <c r="X571" s="326"/>
      <c r="Y571" s="326"/>
    </row>
    <row r="572" spans="1:25" ht="15.75" customHeight="1" x14ac:dyDescent="0.3">
      <c r="A572" s="326"/>
      <c r="B572" s="326"/>
      <c r="C572" s="326"/>
      <c r="D572" s="326"/>
      <c r="E572" s="326"/>
      <c r="F572" s="326"/>
      <c r="G572" s="326"/>
      <c r="H572" s="326"/>
      <c r="I572" s="326"/>
      <c r="J572" s="326"/>
      <c r="K572" s="326"/>
      <c r="L572" s="326"/>
      <c r="M572" s="326"/>
      <c r="N572" s="326"/>
      <c r="O572" s="326"/>
      <c r="P572" s="326"/>
      <c r="Q572" s="326"/>
      <c r="R572" s="326"/>
      <c r="S572" s="326"/>
      <c r="T572" s="326"/>
      <c r="U572" s="326"/>
      <c r="V572" s="326"/>
      <c r="W572" s="326"/>
      <c r="X572" s="326"/>
      <c r="Y572" s="326"/>
    </row>
    <row r="573" spans="1:25" ht="15.75" customHeight="1" x14ac:dyDescent="0.3">
      <c r="A573" s="326"/>
      <c r="B573" s="326"/>
      <c r="C573" s="326"/>
      <c r="D573" s="326"/>
      <c r="E573" s="326"/>
      <c r="F573" s="326"/>
      <c r="G573" s="326"/>
      <c r="H573" s="326"/>
      <c r="I573" s="326"/>
      <c r="J573" s="326"/>
      <c r="K573" s="326"/>
      <c r="L573" s="326"/>
      <c r="M573" s="326"/>
      <c r="N573" s="326"/>
      <c r="O573" s="326"/>
      <c r="P573" s="326"/>
      <c r="Q573" s="326"/>
      <c r="R573" s="326"/>
      <c r="S573" s="326"/>
      <c r="T573" s="326"/>
      <c r="U573" s="326"/>
      <c r="V573" s="326"/>
      <c r="W573" s="326"/>
      <c r="X573" s="326"/>
      <c r="Y573" s="326"/>
    </row>
    <row r="574" spans="1:25" ht="15.75" customHeight="1" x14ac:dyDescent="0.3">
      <c r="A574" s="326"/>
      <c r="B574" s="326"/>
      <c r="C574" s="326"/>
      <c r="D574" s="326"/>
      <c r="E574" s="326"/>
      <c r="F574" s="326"/>
      <c r="G574" s="326"/>
      <c r="H574" s="326"/>
      <c r="I574" s="326"/>
      <c r="J574" s="326"/>
      <c r="K574" s="326"/>
      <c r="L574" s="326"/>
      <c r="M574" s="326"/>
      <c r="N574" s="326"/>
      <c r="O574" s="326"/>
      <c r="P574" s="326"/>
      <c r="Q574" s="326"/>
      <c r="R574" s="326"/>
      <c r="S574" s="326"/>
      <c r="T574" s="326"/>
      <c r="U574" s="326"/>
      <c r="V574" s="326"/>
      <c r="W574" s="326"/>
      <c r="X574" s="326"/>
      <c r="Y574" s="326"/>
    </row>
    <row r="575" spans="1:25" ht="15.75" customHeight="1" x14ac:dyDescent="0.3">
      <c r="A575" s="326"/>
      <c r="B575" s="326"/>
      <c r="C575" s="326"/>
      <c r="D575" s="326"/>
      <c r="E575" s="326"/>
      <c r="F575" s="326"/>
      <c r="G575" s="326"/>
      <c r="H575" s="326"/>
      <c r="I575" s="326"/>
      <c r="J575" s="326"/>
      <c r="K575" s="326"/>
      <c r="L575" s="326"/>
      <c r="M575" s="326"/>
      <c r="N575" s="326"/>
      <c r="O575" s="326"/>
      <c r="P575" s="326"/>
      <c r="Q575" s="326"/>
      <c r="R575" s="326"/>
      <c r="S575" s="326"/>
      <c r="T575" s="326"/>
      <c r="U575" s="326"/>
      <c r="V575" s="326"/>
      <c r="W575" s="326"/>
      <c r="X575" s="326"/>
      <c r="Y575" s="326"/>
    </row>
    <row r="576" spans="1:25" ht="15.75" customHeight="1" x14ac:dyDescent="0.3">
      <c r="A576" s="326"/>
      <c r="B576" s="326"/>
      <c r="C576" s="326"/>
      <c r="D576" s="326"/>
      <c r="E576" s="326"/>
      <c r="F576" s="326"/>
      <c r="G576" s="326"/>
      <c r="H576" s="326"/>
      <c r="I576" s="326"/>
      <c r="J576" s="326"/>
      <c r="K576" s="326"/>
      <c r="L576" s="326"/>
      <c r="M576" s="326"/>
      <c r="N576" s="326"/>
      <c r="O576" s="326"/>
      <c r="P576" s="326"/>
      <c r="Q576" s="326"/>
      <c r="R576" s="326"/>
      <c r="S576" s="326"/>
      <c r="T576" s="326"/>
      <c r="U576" s="326"/>
      <c r="V576" s="326"/>
      <c r="W576" s="326"/>
      <c r="X576" s="326"/>
      <c r="Y576" s="326"/>
    </row>
    <row r="577" spans="1:25" ht="15.75" customHeight="1" x14ac:dyDescent="0.3">
      <c r="A577" s="326"/>
      <c r="B577" s="326"/>
      <c r="C577" s="326"/>
      <c r="D577" s="326"/>
      <c r="E577" s="326"/>
      <c r="F577" s="326"/>
      <c r="G577" s="326"/>
      <c r="H577" s="326"/>
      <c r="I577" s="326"/>
      <c r="J577" s="326"/>
      <c r="K577" s="326"/>
      <c r="L577" s="326"/>
      <c r="M577" s="326"/>
      <c r="N577" s="326"/>
      <c r="O577" s="326"/>
      <c r="P577" s="326"/>
      <c r="Q577" s="326"/>
      <c r="R577" s="326"/>
      <c r="S577" s="326"/>
      <c r="T577" s="326"/>
      <c r="U577" s="326"/>
      <c r="V577" s="326"/>
      <c r="W577" s="326"/>
      <c r="X577" s="326"/>
      <c r="Y577" s="326"/>
    </row>
    <row r="578" spans="1:25" ht="15.75" customHeight="1" x14ac:dyDescent="0.3">
      <c r="A578" s="326"/>
      <c r="B578" s="326"/>
      <c r="C578" s="326"/>
      <c r="D578" s="326"/>
      <c r="E578" s="326"/>
      <c r="F578" s="326"/>
      <c r="G578" s="326"/>
      <c r="H578" s="326"/>
      <c r="I578" s="326"/>
      <c r="J578" s="326"/>
      <c r="K578" s="326"/>
      <c r="L578" s="326"/>
      <c r="M578" s="326"/>
      <c r="N578" s="326"/>
      <c r="O578" s="326"/>
      <c r="P578" s="326"/>
      <c r="Q578" s="326"/>
      <c r="R578" s="326"/>
      <c r="S578" s="326"/>
      <c r="T578" s="326"/>
      <c r="U578" s="326"/>
      <c r="V578" s="326"/>
      <c r="W578" s="326"/>
      <c r="X578" s="326"/>
      <c r="Y578" s="326"/>
    </row>
    <row r="579" spans="1:25" ht="15.75" customHeight="1" x14ac:dyDescent="0.3">
      <c r="A579" s="326"/>
      <c r="B579" s="326"/>
      <c r="C579" s="326"/>
      <c r="D579" s="326"/>
      <c r="E579" s="326"/>
      <c r="F579" s="326"/>
      <c r="G579" s="326"/>
      <c r="H579" s="326"/>
      <c r="I579" s="326"/>
      <c r="J579" s="326"/>
      <c r="K579" s="326"/>
      <c r="L579" s="326"/>
      <c r="M579" s="326"/>
      <c r="N579" s="326"/>
      <c r="O579" s="326"/>
      <c r="P579" s="326"/>
      <c r="Q579" s="326"/>
      <c r="R579" s="326"/>
      <c r="S579" s="326"/>
      <c r="T579" s="326"/>
      <c r="U579" s="326"/>
      <c r="V579" s="326"/>
      <c r="W579" s="326"/>
      <c r="X579" s="326"/>
      <c r="Y579" s="326"/>
    </row>
    <row r="580" spans="1:25" ht="15.75" customHeight="1" x14ac:dyDescent="0.3">
      <c r="A580" s="326"/>
      <c r="B580" s="326"/>
      <c r="C580" s="326"/>
      <c r="D580" s="326"/>
      <c r="E580" s="326"/>
      <c r="F580" s="326"/>
      <c r="G580" s="326"/>
      <c r="H580" s="326"/>
      <c r="I580" s="326"/>
      <c r="J580" s="326"/>
      <c r="K580" s="326"/>
      <c r="L580" s="326"/>
      <c r="M580" s="326"/>
      <c r="N580" s="326"/>
      <c r="O580" s="326"/>
      <c r="P580" s="326"/>
      <c r="Q580" s="326"/>
      <c r="R580" s="326"/>
      <c r="S580" s="326"/>
      <c r="T580" s="326"/>
      <c r="U580" s="326"/>
      <c r="V580" s="326"/>
      <c r="W580" s="326"/>
      <c r="X580" s="326"/>
      <c r="Y580" s="326"/>
    </row>
    <row r="581" spans="1:25" ht="15.75" customHeight="1" x14ac:dyDescent="0.3">
      <c r="A581" s="326"/>
      <c r="B581" s="326"/>
      <c r="C581" s="326"/>
      <c r="D581" s="326"/>
      <c r="E581" s="326"/>
      <c r="F581" s="326"/>
      <c r="G581" s="326"/>
      <c r="H581" s="326"/>
      <c r="I581" s="326"/>
      <c r="J581" s="326"/>
      <c r="K581" s="326"/>
      <c r="L581" s="326"/>
      <c r="M581" s="326"/>
      <c r="N581" s="326"/>
      <c r="O581" s="326"/>
      <c r="P581" s="326"/>
      <c r="Q581" s="326"/>
      <c r="R581" s="326"/>
      <c r="S581" s="326"/>
      <c r="T581" s="326"/>
      <c r="U581" s="326"/>
      <c r="V581" s="326"/>
      <c r="W581" s="326"/>
      <c r="X581" s="326"/>
      <c r="Y581" s="326"/>
    </row>
    <row r="582" spans="1:25" ht="15.75" customHeight="1" x14ac:dyDescent="0.3">
      <c r="A582" s="326"/>
      <c r="B582" s="326"/>
      <c r="C582" s="326"/>
      <c r="D582" s="326"/>
      <c r="E582" s="326"/>
      <c r="F582" s="326"/>
      <c r="G582" s="326"/>
      <c r="H582" s="326"/>
      <c r="I582" s="326"/>
      <c r="J582" s="326"/>
      <c r="K582" s="326"/>
      <c r="L582" s="326"/>
      <c r="M582" s="326"/>
      <c r="N582" s="326"/>
      <c r="O582" s="326"/>
      <c r="P582" s="326"/>
      <c r="Q582" s="326"/>
      <c r="R582" s="326"/>
      <c r="S582" s="326"/>
      <c r="T582" s="326"/>
      <c r="U582" s="326"/>
      <c r="V582" s="326"/>
      <c r="W582" s="326"/>
      <c r="X582" s="326"/>
      <c r="Y582" s="326"/>
    </row>
    <row r="583" spans="1:25" ht="15.75" customHeight="1" x14ac:dyDescent="0.3">
      <c r="A583" s="326"/>
      <c r="B583" s="326"/>
      <c r="C583" s="326"/>
      <c r="D583" s="326"/>
      <c r="E583" s="326"/>
      <c r="F583" s="326"/>
      <c r="G583" s="326"/>
      <c r="H583" s="326"/>
      <c r="I583" s="326"/>
      <c r="J583" s="326"/>
      <c r="K583" s="326"/>
      <c r="L583" s="326"/>
      <c r="M583" s="326"/>
      <c r="N583" s="326"/>
      <c r="O583" s="326"/>
      <c r="P583" s="326"/>
      <c r="Q583" s="326"/>
      <c r="R583" s="326"/>
      <c r="S583" s="326"/>
      <c r="T583" s="326"/>
      <c r="U583" s="326"/>
      <c r="V583" s="326"/>
      <c r="W583" s="326"/>
      <c r="X583" s="326"/>
      <c r="Y583" s="326"/>
    </row>
    <row r="584" spans="1:25" ht="15.75" customHeight="1" x14ac:dyDescent="0.3">
      <c r="A584" s="326"/>
      <c r="B584" s="326"/>
      <c r="C584" s="326"/>
      <c r="D584" s="326"/>
      <c r="E584" s="326"/>
      <c r="F584" s="326"/>
      <c r="G584" s="326"/>
      <c r="H584" s="326"/>
      <c r="I584" s="326"/>
      <c r="J584" s="326"/>
      <c r="K584" s="326"/>
      <c r="L584" s="326"/>
      <c r="M584" s="326"/>
      <c r="N584" s="326"/>
      <c r="O584" s="326"/>
      <c r="P584" s="326"/>
      <c r="Q584" s="326"/>
      <c r="R584" s="326"/>
      <c r="S584" s="326"/>
      <c r="T584" s="326"/>
      <c r="U584" s="326"/>
      <c r="V584" s="326"/>
      <c r="W584" s="326"/>
      <c r="X584" s="326"/>
      <c r="Y584" s="326"/>
    </row>
    <row r="585" spans="1:25" ht="15.75" customHeight="1" x14ac:dyDescent="0.3">
      <c r="A585" s="326"/>
      <c r="B585" s="326"/>
      <c r="C585" s="326"/>
      <c r="D585" s="326"/>
      <c r="E585" s="326"/>
      <c r="F585" s="326"/>
      <c r="G585" s="326"/>
      <c r="H585" s="326"/>
      <c r="I585" s="326"/>
      <c r="J585" s="326"/>
      <c r="K585" s="326"/>
      <c r="L585" s="326"/>
      <c r="M585" s="326"/>
      <c r="N585" s="326"/>
      <c r="O585" s="326"/>
      <c r="P585" s="326"/>
      <c r="Q585" s="326"/>
      <c r="R585" s="326"/>
      <c r="S585" s="326"/>
      <c r="T585" s="326"/>
      <c r="U585" s="326"/>
      <c r="V585" s="326"/>
      <c r="W585" s="326"/>
      <c r="X585" s="326"/>
      <c r="Y585" s="326"/>
    </row>
    <row r="586" spans="1:25" ht="15.75" customHeight="1" x14ac:dyDescent="0.3">
      <c r="A586" s="326"/>
      <c r="B586" s="326"/>
      <c r="C586" s="326"/>
      <c r="D586" s="326"/>
      <c r="E586" s="326"/>
      <c r="F586" s="326"/>
      <c r="G586" s="326"/>
      <c r="H586" s="326"/>
      <c r="I586" s="326"/>
      <c r="J586" s="326"/>
      <c r="K586" s="326"/>
      <c r="L586" s="326"/>
      <c r="M586" s="326"/>
      <c r="N586" s="326"/>
      <c r="O586" s="326"/>
      <c r="P586" s="326"/>
      <c r="Q586" s="326"/>
      <c r="R586" s="326"/>
      <c r="S586" s="326"/>
      <c r="T586" s="326"/>
      <c r="U586" s="326"/>
      <c r="V586" s="326"/>
      <c r="W586" s="326"/>
      <c r="X586" s="326"/>
      <c r="Y586" s="326"/>
    </row>
    <row r="587" spans="1:25" ht="15.75" customHeight="1" x14ac:dyDescent="0.3">
      <c r="A587" s="326"/>
      <c r="B587" s="326"/>
      <c r="C587" s="326"/>
      <c r="D587" s="326"/>
      <c r="E587" s="326"/>
      <c r="F587" s="326"/>
      <c r="G587" s="326"/>
      <c r="H587" s="326"/>
      <c r="I587" s="326"/>
      <c r="J587" s="326"/>
      <c r="K587" s="326"/>
      <c r="L587" s="326"/>
      <c r="M587" s="326"/>
      <c r="N587" s="326"/>
      <c r="O587" s="326"/>
      <c r="P587" s="326"/>
      <c r="Q587" s="326"/>
      <c r="R587" s="326"/>
      <c r="S587" s="326"/>
      <c r="T587" s="326"/>
      <c r="U587" s="326"/>
      <c r="V587" s="326"/>
      <c r="W587" s="326"/>
      <c r="X587" s="326"/>
      <c r="Y587" s="326"/>
    </row>
    <row r="588" spans="1:25" ht="15.75" customHeight="1" x14ac:dyDescent="0.3">
      <c r="A588" s="326"/>
      <c r="B588" s="326"/>
      <c r="C588" s="326"/>
      <c r="D588" s="326"/>
      <c r="E588" s="326"/>
      <c r="F588" s="326"/>
      <c r="G588" s="326"/>
      <c r="H588" s="326"/>
      <c r="I588" s="326"/>
      <c r="J588" s="326"/>
      <c r="K588" s="326"/>
      <c r="L588" s="326"/>
      <c r="M588" s="326"/>
      <c r="N588" s="326"/>
      <c r="O588" s="326"/>
      <c r="P588" s="326"/>
      <c r="Q588" s="326"/>
      <c r="R588" s="326"/>
      <c r="S588" s="326"/>
      <c r="T588" s="326"/>
      <c r="U588" s="326"/>
      <c r="V588" s="326"/>
      <c r="W588" s="326"/>
      <c r="X588" s="326"/>
      <c r="Y588" s="326"/>
    </row>
    <row r="589" spans="1:25" ht="15.75" customHeight="1" x14ac:dyDescent="0.3">
      <c r="A589" s="326"/>
      <c r="B589" s="326"/>
      <c r="C589" s="326"/>
      <c r="D589" s="326"/>
      <c r="E589" s="326"/>
      <c r="F589" s="326"/>
      <c r="G589" s="326"/>
      <c r="H589" s="326"/>
      <c r="I589" s="326"/>
      <c r="J589" s="326"/>
      <c r="K589" s="326"/>
      <c r="L589" s="326"/>
      <c r="M589" s="326"/>
      <c r="N589" s="326"/>
      <c r="O589" s="326"/>
      <c r="P589" s="326"/>
      <c r="Q589" s="326"/>
      <c r="R589" s="326"/>
      <c r="S589" s="326"/>
      <c r="T589" s="326"/>
      <c r="U589" s="326"/>
      <c r="V589" s="326"/>
      <c r="W589" s="326"/>
      <c r="X589" s="326"/>
      <c r="Y589" s="326"/>
    </row>
    <row r="590" spans="1:25" ht="15.75" customHeight="1" x14ac:dyDescent="0.3">
      <c r="A590" s="326"/>
      <c r="B590" s="326"/>
      <c r="C590" s="326"/>
      <c r="D590" s="326"/>
      <c r="E590" s="326"/>
      <c r="F590" s="326"/>
      <c r="G590" s="326"/>
      <c r="H590" s="326"/>
      <c r="I590" s="326"/>
      <c r="J590" s="326"/>
      <c r="K590" s="326"/>
      <c r="L590" s="326"/>
      <c r="M590" s="326"/>
      <c r="N590" s="326"/>
      <c r="O590" s="326"/>
      <c r="P590" s="326"/>
      <c r="Q590" s="326"/>
      <c r="R590" s="326"/>
      <c r="S590" s="326"/>
      <c r="T590" s="326"/>
      <c r="U590" s="326"/>
      <c r="V590" s="326"/>
      <c r="W590" s="326"/>
      <c r="X590" s="326"/>
      <c r="Y590" s="326"/>
    </row>
    <row r="591" spans="1:25" ht="15.75" customHeight="1" x14ac:dyDescent="0.3">
      <c r="A591" s="326"/>
      <c r="B591" s="326"/>
      <c r="C591" s="326"/>
      <c r="D591" s="326"/>
      <c r="E591" s="326"/>
      <c r="F591" s="326"/>
      <c r="G591" s="326"/>
      <c r="H591" s="326"/>
      <c r="I591" s="326"/>
      <c r="J591" s="326"/>
      <c r="K591" s="326"/>
      <c r="L591" s="326"/>
      <c r="M591" s="326"/>
      <c r="N591" s="326"/>
      <c r="O591" s="326"/>
      <c r="P591" s="326"/>
      <c r="Q591" s="326"/>
      <c r="R591" s="326"/>
      <c r="S591" s="326"/>
      <c r="T591" s="326"/>
      <c r="U591" s="326"/>
      <c r="V591" s="326"/>
      <c r="W591" s="326"/>
      <c r="X591" s="326"/>
      <c r="Y591" s="326"/>
    </row>
    <row r="592" spans="1:25" ht="15.75" customHeight="1" x14ac:dyDescent="0.3">
      <c r="A592" s="326"/>
      <c r="B592" s="326"/>
      <c r="C592" s="326"/>
      <c r="D592" s="326"/>
      <c r="E592" s="326"/>
      <c r="F592" s="326"/>
      <c r="G592" s="326"/>
      <c r="H592" s="326"/>
      <c r="I592" s="326"/>
      <c r="J592" s="326"/>
      <c r="K592" s="326"/>
      <c r="L592" s="326"/>
      <c r="M592" s="326"/>
      <c r="N592" s="326"/>
      <c r="O592" s="326"/>
      <c r="P592" s="326"/>
      <c r="Q592" s="326"/>
      <c r="R592" s="326"/>
      <c r="S592" s="326"/>
      <c r="T592" s="326"/>
      <c r="U592" s="326"/>
      <c r="V592" s="326"/>
      <c r="W592" s="326"/>
      <c r="X592" s="326"/>
      <c r="Y592" s="326"/>
    </row>
    <row r="593" spans="1:25" ht="15.75" customHeight="1" x14ac:dyDescent="0.3">
      <c r="A593" s="326"/>
      <c r="B593" s="326"/>
      <c r="C593" s="326"/>
      <c r="D593" s="326"/>
      <c r="E593" s="326"/>
      <c r="F593" s="326"/>
      <c r="G593" s="326"/>
      <c r="H593" s="326"/>
      <c r="I593" s="326"/>
      <c r="J593" s="326"/>
      <c r="K593" s="326"/>
      <c r="L593" s="326"/>
      <c r="M593" s="326"/>
      <c r="N593" s="326"/>
      <c r="O593" s="326"/>
      <c r="P593" s="326"/>
      <c r="Q593" s="326"/>
      <c r="R593" s="326"/>
      <c r="S593" s="326"/>
      <c r="T593" s="326"/>
      <c r="U593" s="326"/>
      <c r="V593" s="326"/>
      <c r="W593" s="326"/>
      <c r="X593" s="326"/>
      <c r="Y593" s="326"/>
    </row>
    <row r="594" spans="1:25" ht="15.75" customHeight="1" x14ac:dyDescent="0.3">
      <c r="A594" s="326"/>
      <c r="B594" s="326"/>
      <c r="C594" s="326"/>
      <c r="D594" s="326"/>
      <c r="E594" s="326"/>
      <c r="F594" s="326"/>
      <c r="G594" s="326"/>
      <c r="H594" s="326"/>
      <c r="I594" s="326"/>
      <c r="J594" s="326"/>
      <c r="K594" s="326"/>
      <c r="L594" s="326"/>
      <c r="M594" s="326"/>
      <c r="N594" s="326"/>
      <c r="O594" s="326"/>
      <c r="P594" s="326"/>
      <c r="Q594" s="326"/>
      <c r="R594" s="326"/>
      <c r="S594" s="326"/>
      <c r="T594" s="326"/>
      <c r="U594" s="326"/>
      <c r="V594" s="326"/>
      <c r="W594" s="326"/>
      <c r="X594" s="326"/>
      <c r="Y594" s="326"/>
    </row>
    <row r="595" spans="1:25" ht="15.75" customHeight="1" x14ac:dyDescent="0.3">
      <c r="A595" s="326"/>
      <c r="B595" s="326"/>
      <c r="C595" s="326"/>
      <c r="D595" s="326"/>
      <c r="E595" s="326"/>
      <c r="F595" s="326"/>
      <c r="G595" s="326"/>
      <c r="H595" s="326"/>
      <c r="I595" s="326"/>
      <c r="J595" s="326"/>
      <c r="K595" s="326"/>
      <c r="L595" s="326"/>
      <c r="M595" s="326"/>
      <c r="N595" s="326"/>
      <c r="O595" s="326"/>
      <c r="P595" s="326"/>
      <c r="Q595" s="326"/>
      <c r="R595" s="326"/>
      <c r="S595" s="326"/>
      <c r="T595" s="326"/>
      <c r="U595" s="326"/>
      <c r="V595" s="326"/>
      <c r="W595" s="326"/>
      <c r="X595" s="326"/>
      <c r="Y595" s="326"/>
    </row>
    <row r="596" spans="1:25" ht="15.75" customHeight="1" x14ac:dyDescent="0.3">
      <c r="A596" s="326"/>
      <c r="B596" s="326"/>
      <c r="C596" s="326"/>
      <c r="D596" s="326"/>
      <c r="E596" s="326"/>
      <c r="F596" s="326"/>
      <c r="G596" s="326"/>
      <c r="H596" s="326"/>
      <c r="I596" s="326"/>
      <c r="J596" s="326"/>
      <c r="K596" s="326"/>
      <c r="L596" s="326"/>
      <c r="M596" s="326"/>
      <c r="N596" s="326"/>
      <c r="O596" s="326"/>
      <c r="P596" s="326"/>
      <c r="Q596" s="326"/>
      <c r="R596" s="326"/>
      <c r="S596" s="326"/>
      <c r="T596" s="326"/>
      <c r="U596" s="326"/>
      <c r="V596" s="326"/>
      <c r="W596" s="326"/>
      <c r="X596" s="326"/>
      <c r="Y596" s="326"/>
    </row>
    <row r="597" spans="1:25" ht="15.75" customHeight="1" x14ac:dyDescent="0.3">
      <c r="A597" s="326"/>
      <c r="B597" s="326"/>
      <c r="C597" s="326"/>
      <c r="D597" s="326"/>
      <c r="E597" s="326"/>
      <c r="F597" s="326"/>
      <c r="G597" s="326"/>
      <c r="H597" s="326"/>
      <c r="I597" s="326"/>
      <c r="J597" s="326"/>
      <c r="K597" s="326"/>
      <c r="L597" s="326"/>
      <c r="M597" s="326"/>
      <c r="N597" s="326"/>
      <c r="O597" s="326"/>
      <c r="P597" s="326"/>
      <c r="Q597" s="326"/>
      <c r="R597" s="326"/>
      <c r="S597" s="326"/>
      <c r="T597" s="326"/>
      <c r="U597" s="326"/>
      <c r="V597" s="326"/>
      <c r="W597" s="326"/>
      <c r="X597" s="326"/>
      <c r="Y597" s="326"/>
    </row>
    <row r="598" spans="1:25" ht="15.75" customHeight="1" x14ac:dyDescent="0.3">
      <c r="A598" s="326"/>
      <c r="B598" s="326"/>
      <c r="C598" s="326"/>
      <c r="D598" s="326"/>
      <c r="E598" s="326"/>
      <c r="F598" s="326"/>
      <c r="G598" s="326"/>
      <c r="H598" s="326"/>
      <c r="I598" s="326"/>
      <c r="J598" s="326"/>
      <c r="K598" s="326"/>
      <c r="L598" s="326"/>
      <c r="M598" s="326"/>
      <c r="N598" s="326"/>
      <c r="O598" s="326"/>
      <c r="P598" s="326"/>
      <c r="Q598" s="326"/>
      <c r="R598" s="326"/>
      <c r="S598" s="326"/>
      <c r="T598" s="326"/>
      <c r="U598" s="326"/>
      <c r="V598" s="326"/>
      <c r="W598" s="326"/>
      <c r="X598" s="326"/>
      <c r="Y598" s="326"/>
    </row>
    <row r="599" spans="1:25" ht="15.75" customHeight="1" x14ac:dyDescent="0.3">
      <c r="A599" s="326"/>
      <c r="B599" s="326"/>
      <c r="C599" s="326"/>
      <c r="D599" s="326"/>
      <c r="E599" s="326"/>
      <c r="F599" s="326"/>
      <c r="G599" s="326"/>
      <c r="H599" s="326"/>
      <c r="I599" s="326"/>
      <c r="J599" s="326"/>
      <c r="K599" s="326"/>
      <c r="L599" s="326"/>
      <c r="M599" s="326"/>
      <c r="N599" s="326"/>
      <c r="O599" s="326"/>
      <c r="P599" s="326"/>
      <c r="Q599" s="326"/>
      <c r="R599" s="326"/>
      <c r="S599" s="326"/>
      <c r="T599" s="326"/>
      <c r="U599" s="326"/>
      <c r="V599" s="326"/>
      <c r="W599" s="326"/>
      <c r="X599" s="326"/>
      <c r="Y599" s="326"/>
    </row>
    <row r="600" spans="1:25" ht="15.75" customHeight="1" x14ac:dyDescent="0.3">
      <c r="A600" s="326"/>
      <c r="B600" s="326"/>
      <c r="C600" s="326"/>
      <c r="D600" s="326"/>
      <c r="E600" s="326"/>
      <c r="F600" s="326"/>
      <c r="G600" s="326"/>
      <c r="H600" s="326"/>
      <c r="I600" s="326"/>
      <c r="J600" s="326"/>
      <c r="K600" s="326"/>
      <c r="L600" s="326"/>
      <c r="M600" s="326"/>
      <c r="N600" s="326"/>
      <c r="O600" s="326"/>
      <c r="P600" s="326"/>
      <c r="Q600" s="326"/>
      <c r="R600" s="326"/>
      <c r="S600" s="326"/>
      <c r="T600" s="326"/>
      <c r="U600" s="326"/>
      <c r="V600" s="326"/>
      <c r="W600" s="326"/>
      <c r="X600" s="326"/>
      <c r="Y600" s="326"/>
    </row>
    <row r="601" spans="1:25" ht="15.75" customHeight="1" x14ac:dyDescent="0.3">
      <c r="A601" s="326"/>
      <c r="B601" s="326"/>
      <c r="C601" s="326"/>
      <c r="D601" s="326"/>
      <c r="E601" s="326"/>
      <c r="F601" s="326"/>
      <c r="G601" s="326"/>
      <c r="H601" s="326"/>
      <c r="I601" s="326"/>
      <c r="J601" s="326"/>
      <c r="K601" s="326"/>
      <c r="L601" s="326"/>
      <c r="M601" s="326"/>
      <c r="N601" s="326"/>
      <c r="O601" s="326"/>
      <c r="P601" s="326"/>
      <c r="Q601" s="326"/>
      <c r="R601" s="326"/>
      <c r="S601" s="326"/>
      <c r="T601" s="326"/>
      <c r="U601" s="326"/>
      <c r="V601" s="326"/>
      <c r="W601" s="326"/>
      <c r="X601" s="326"/>
      <c r="Y601" s="326"/>
    </row>
    <row r="602" spans="1:25" ht="15.75" customHeight="1" x14ac:dyDescent="0.3">
      <c r="A602" s="326"/>
      <c r="B602" s="326"/>
      <c r="C602" s="326"/>
      <c r="D602" s="326"/>
      <c r="E602" s="326"/>
      <c r="F602" s="326"/>
      <c r="G602" s="326"/>
      <c r="H602" s="326"/>
      <c r="I602" s="326"/>
      <c r="J602" s="326"/>
      <c r="K602" s="326"/>
      <c r="L602" s="326"/>
      <c r="M602" s="326"/>
      <c r="N602" s="326"/>
      <c r="O602" s="326"/>
      <c r="P602" s="326"/>
      <c r="Q602" s="326"/>
      <c r="R602" s="326"/>
      <c r="S602" s="326"/>
      <c r="T602" s="326"/>
      <c r="U602" s="326"/>
      <c r="V602" s="326"/>
      <c r="W602" s="326"/>
      <c r="X602" s="326"/>
      <c r="Y602" s="326"/>
    </row>
    <row r="603" spans="1:25" ht="15.75" customHeight="1" x14ac:dyDescent="0.3">
      <c r="A603" s="326"/>
      <c r="B603" s="326"/>
      <c r="C603" s="326"/>
      <c r="D603" s="326"/>
      <c r="E603" s="326"/>
      <c r="F603" s="326"/>
      <c r="G603" s="326"/>
      <c r="H603" s="326"/>
      <c r="I603" s="326"/>
      <c r="J603" s="326"/>
      <c r="K603" s="326"/>
      <c r="L603" s="326"/>
      <c r="M603" s="326"/>
      <c r="N603" s="326"/>
      <c r="O603" s="326"/>
      <c r="P603" s="326"/>
      <c r="Q603" s="326"/>
      <c r="R603" s="326"/>
      <c r="S603" s="326"/>
      <c r="T603" s="326"/>
      <c r="U603" s="326"/>
      <c r="V603" s="326"/>
      <c r="W603" s="326"/>
      <c r="X603" s="326"/>
      <c r="Y603" s="326"/>
    </row>
    <row r="604" spans="1:25" ht="15.75" customHeight="1" x14ac:dyDescent="0.3">
      <c r="A604" s="326"/>
      <c r="B604" s="326"/>
      <c r="C604" s="326"/>
      <c r="D604" s="326"/>
      <c r="E604" s="326"/>
      <c r="F604" s="326"/>
      <c r="G604" s="326"/>
      <c r="H604" s="326"/>
      <c r="I604" s="326"/>
      <c r="J604" s="326"/>
      <c r="K604" s="326"/>
      <c r="L604" s="326"/>
      <c r="M604" s="326"/>
      <c r="N604" s="326"/>
      <c r="O604" s="326"/>
      <c r="P604" s="326"/>
      <c r="Q604" s="326"/>
      <c r="R604" s="326"/>
      <c r="S604" s="326"/>
      <c r="T604" s="326"/>
      <c r="U604" s="326"/>
      <c r="V604" s="326"/>
      <c r="W604" s="326"/>
      <c r="X604" s="326"/>
      <c r="Y604" s="326"/>
    </row>
    <row r="605" spans="1:25" ht="15.75" customHeight="1" x14ac:dyDescent="0.3">
      <c r="A605" s="326"/>
      <c r="B605" s="326"/>
      <c r="C605" s="326"/>
      <c r="D605" s="326"/>
      <c r="E605" s="326"/>
      <c r="F605" s="326"/>
      <c r="G605" s="326"/>
      <c r="H605" s="326"/>
      <c r="I605" s="326"/>
      <c r="J605" s="326"/>
      <c r="K605" s="326"/>
      <c r="L605" s="326"/>
      <c r="M605" s="326"/>
      <c r="N605" s="326"/>
      <c r="O605" s="326"/>
      <c r="P605" s="326"/>
      <c r="Q605" s="326"/>
      <c r="R605" s="326"/>
      <c r="S605" s="326"/>
      <c r="T605" s="326"/>
      <c r="U605" s="326"/>
      <c r="V605" s="326"/>
      <c r="W605" s="326"/>
      <c r="X605" s="326"/>
      <c r="Y605" s="326"/>
    </row>
    <row r="606" spans="1:25" ht="15.75" customHeight="1" x14ac:dyDescent="0.3">
      <c r="A606" s="326"/>
      <c r="B606" s="326"/>
      <c r="C606" s="326"/>
      <c r="D606" s="326"/>
      <c r="E606" s="326"/>
      <c r="F606" s="326"/>
      <c r="G606" s="326"/>
      <c r="H606" s="326"/>
      <c r="I606" s="326"/>
      <c r="J606" s="326"/>
      <c r="K606" s="326"/>
      <c r="L606" s="326"/>
      <c r="M606" s="326"/>
      <c r="N606" s="326"/>
      <c r="O606" s="326"/>
      <c r="P606" s="326"/>
      <c r="Q606" s="326"/>
      <c r="R606" s="326"/>
      <c r="S606" s="326"/>
      <c r="T606" s="326"/>
      <c r="U606" s="326"/>
      <c r="V606" s="326"/>
      <c r="W606" s="326"/>
      <c r="X606" s="326"/>
      <c r="Y606" s="326"/>
    </row>
    <row r="607" spans="1:25" ht="15.75" customHeight="1" x14ac:dyDescent="0.3">
      <c r="A607" s="326"/>
      <c r="B607" s="326"/>
      <c r="C607" s="326"/>
      <c r="D607" s="326"/>
      <c r="E607" s="326"/>
      <c r="F607" s="326"/>
      <c r="G607" s="326"/>
      <c r="H607" s="326"/>
      <c r="I607" s="326"/>
      <c r="J607" s="326"/>
      <c r="K607" s="326"/>
      <c r="L607" s="326"/>
      <c r="M607" s="326"/>
      <c r="N607" s="326"/>
      <c r="O607" s="326"/>
      <c r="P607" s="326"/>
      <c r="Q607" s="326"/>
      <c r="R607" s="326"/>
      <c r="S607" s="326"/>
      <c r="T607" s="326"/>
      <c r="U607" s="326"/>
      <c r="V607" s="326"/>
      <c r="W607" s="326"/>
      <c r="X607" s="326"/>
      <c r="Y607" s="326"/>
    </row>
    <row r="608" spans="1:25" ht="15.75" customHeight="1" x14ac:dyDescent="0.3">
      <c r="A608" s="326"/>
      <c r="B608" s="326"/>
      <c r="C608" s="326"/>
      <c r="D608" s="326"/>
      <c r="E608" s="326"/>
      <c r="F608" s="326"/>
      <c r="G608" s="326"/>
      <c r="H608" s="326"/>
      <c r="I608" s="326"/>
      <c r="J608" s="326"/>
      <c r="K608" s="326"/>
      <c r="L608" s="326"/>
      <c r="M608" s="326"/>
      <c r="N608" s="326"/>
      <c r="O608" s="326"/>
      <c r="P608" s="326"/>
      <c r="Q608" s="326"/>
      <c r="R608" s="326"/>
      <c r="S608" s="326"/>
      <c r="T608" s="326"/>
      <c r="U608" s="326"/>
      <c r="V608" s="326"/>
      <c r="W608" s="326"/>
      <c r="X608" s="326"/>
      <c r="Y608" s="326"/>
    </row>
    <row r="609" spans="1:25" ht="15.75" customHeight="1" x14ac:dyDescent="0.3">
      <c r="A609" s="326"/>
      <c r="B609" s="326"/>
      <c r="C609" s="326"/>
      <c r="D609" s="326"/>
      <c r="E609" s="326"/>
      <c r="F609" s="326"/>
      <c r="G609" s="326"/>
      <c r="H609" s="326"/>
      <c r="I609" s="326"/>
      <c r="J609" s="326"/>
      <c r="K609" s="326"/>
      <c r="L609" s="326"/>
      <c r="M609" s="326"/>
      <c r="N609" s="326"/>
      <c r="O609" s="326"/>
      <c r="P609" s="326"/>
      <c r="Q609" s="326"/>
      <c r="R609" s="326"/>
      <c r="S609" s="326"/>
      <c r="T609" s="326"/>
      <c r="U609" s="326"/>
      <c r="V609" s="326"/>
      <c r="W609" s="326"/>
      <c r="X609" s="326"/>
      <c r="Y609" s="326"/>
    </row>
    <row r="610" spans="1:25" ht="15.75" customHeight="1" x14ac:dyDescent="0.3">
      <c r="A610" s="326"/>
      <c r="B610" s="326"/>
      <c r="C610" s="326"/>
      <c r="D610" s="326"/>
      <c r="E610" s="326"/>
      <c r="F610" s="326"/>
      <c r="G610" s="326"/>
      <c r="H610" s="326"/>
      <c r="I610" s="326"/>
      <c r="J610" s="326"/>
      <c r="K610" s="326"/>
      <c r="L610" s="326"/>
      <c r="M610" s="326"/>
      <c r="N610" s="326"/>
      <c r="O610" s="326"/>
      <c r="P610" s="326"/>
      <c r="Q610" s="326"/>
      <c r="R610" s="326"/>
      <c r="S610" s="326"/>
      <c r="T610" s="326"/>
      <c r="U610" s="326"/>
      <c r="V610" s="326"/>
      <c r="W610" s="326"/>
      <c r="X610" s="326"/>
      <c r="Y610" s="326"/>
    </row>
    <row r="611" spans="1:25" ht="15.75" customHeight="1" x14ac:dyDescent="0.3">
      <c r="A611" s="326"/>
      <c r="B611" s="326"/>
      <c r="C611" s="326"/>
      <c r="D611" s="326"/>
      <c r="E611" s="326"/>
      <c r="F611" s="326"/>
      <c r="G611" s="326"/>
      <c r="H611" s="326"/>
      <c r="I611" s="326"/>
      <c r="J611" s="326"/>
      <c r="K611" s="326"/>
      <c r="L611" s="326"/>
      <c r="M611" s="326"/>
      <c r="N611" s="326"/>
      <c r="O611" s="326"/>
      <c r="P611" s="326"/>
      <c r="Q611" s="326"/>
      <c r="R611" s="326"/>
      <c r="S611" s="326"/>
      <c r="T611" s="326"/>
      <c r="U611" s="326"/>
      <c r="V611" s="326"/>
      <c r="W611" s="326"/>
      <c r="X611" s="326"/>
      <c r="Y611" s="326"/>
    </row>
    <row r="612" spans="1:25" ht="15.75" customHeight="1" x14ac:dyDescent="0.3">
      <c r="A612" s="326"/>
      <c r="B612" s="326"/>
      <c r="C612" s="326"/>
      <c r="D612" s="326"/>
      <c r="E612" s="326"/>
      <c r="F612" s="326"/>
      <c r="G612" s="326"/>
      <c r="H612" s="326"/>
      <c r="I612" s="326"/>
      <c r="J612" s="326"/>
      <c r="K612" s="326"/>
      <c r="L612" s="326"/>
      <c r="M612" s="326"/>
      <c r="N612" s="326"/>
      <c r="O612" s="326"/>
      <c r="P612" s="326"/>
      <c r="Q612" s="326"/>
      <c r="R612" s="326"/>
      <c r="S612" s="326"/>
      <c r="T612" s="326"/>
      <c r="U612" s="326"/>
      <c r="V612" s="326"/>
      <c r="W612" s="326"/>
      <c r="X612" s="326"/>
      <c r="Y612" s="326"/>
    </row>
    <row r="613" spans="1:25" ht="15.75" customHeight="1" x14ac:dyDescent="0.3">
      <c r="A613" s="326"/>
      <c r="B613" s="326"/>
      <c r="C613" s="326"/>
      <c r="D613" s="326"/>
      <c r="E613" s="326"/>
      <c r="F613" s="326"/>
      <c r="G613" s="326"/>
      <c r="H613" s="326"/>
      <c r="I613" s="326"/>
      <c r="J613" s="326"/>
      <c r="K613" s="326"/>
      <c r="L613" s="326"/>
      <c r="M613" s="326"/>
      <c r="N613" s="326"/>
      <c r="O613" s="326"/>
      <c r="P613" s="326"/>
      <c r="Q613" s="326"/>
      <c r="R613" s="326"/>
      <c r="S613" s="326"/>
      <c r="T613" s="326"/>
      <c r="U613" s="326"/>
      <c r="V613" s="326"/>
      <c r="W613" s="326"/>
      <c r="X613" s="326"/>
      <c r="Y613" s="326"/>
    </row>
    <row r="614" spans="1:25" ht="15.75" customHeight="1" x14ac:dyDescent="0.3">
      <c r="A614" s="326"/>
      <c r="B614" s="326"/>
      <c r="C614" s="326"/>
      <c r="D614" s="326"/>
      <c r="E614" s="326"/>
      <c r="F614" s="326"/>
      <c r="G614" s="326"/>
      <c r="H614" s="326"/>
      <c r="I614" s="326"/>
      <c r="J614" s="326"/>
      <c r="K614" s="326"/>
      <c r="L614" s="326"/>
      <c r="M614" s="326"/>
      <c r="N614" s="326"/>
      <c r="O614" s="326"/>
      <c r="P614" s="326"/>
      <c r="Q614" s="326"/>
      <c r="R614" s="326"/>
      <c r="S614" s="326"/>
      <c r="T614" s="326"/>
      <c r="U614" s="326"/>
      <c r="V614" s="326"/>
      <c r="W614" s="326"/>
      <c r="X614" s="326"/>
      <c r="Y614" s="326"/>
    </row>
    <row r="615" spans="1:25" ht="15.75" customHeight="1" x14ac:dyDescent="0.3">
      <c r="A615" s="326"/>
      <c r="B615" s="326"/>
      <c r="C615" s="326"/>
      <c r="D615" s="326"/>
      <c r="E615" s="326"/>
      <c r="F615" s="326"/>
      <c r="G615" s="326"/>
      <c r="H615" s="326"/>
      <c r="I615" s="326"/>
      <c r="J615" s="326"/>
      <c r="K615" s="326"/>
      <c r="L615" s="326"/>
      <c r="M615" s="326"/>
      <c r="N615" s="326"/>
      <c r="O615" s="326"/>
      <c r="P615" s="326"/>
      <c r="Q615" s="326"/>
      <c r="R615" s="326"/>
      <c r="S615" s="326"/>
      <c r="T615" s="326"/>
      <c r="U615" s="326"/>
      <c r="V615" s="326"/>
      <c r="W615" s="326"/>
      <c r="X615" s="326"/>
      <c r="Y615" s="326"/>
    </row>
    <row r="616" spans="1:25" ht="15.75" customHeight="1" x14ac:dyDescent="0.3">
      <c r="A616" s="326"/>
      <c r="B616" s="326"/>
      <c r="C616" s="326"/>
      <c r="D616" s="326"/>
      <c r="E616" s="326"/>
      <c r="F616" s="326"/>
      <c r="G616" s="326"/>
      <c r="H616" s="326"/>
      <c r="I616" s="326"/>
      <c r="J616" s="326"/>
      <c r="K616" s="326"/>
      <c r="L616" s="326"/>
      <c r="M616" s="326"/>
      <c r="N616" s="326"/>
      <c r="O616" s="326"/>
      <c r="P616" s="326"/>
      <c r="Q616" s="326"/>
      <c r="R616" s="326"/>
      <c r="S616" s="326"/>
      <c r="T616" s="326"/>
      <c r="U616" s="326"/>
      <c r="V616" s="326"/>
      <c r="W616" s="326"/>
      <c r="X616" s="326"/>
      <c r="Y616" s="326"/>
    </row>
    <row r="617" spans="1:25" ht="15.75" customHeight="1" x14ac:dyDescent="0.3">
      <c r="A617" s="326"/>
      <c r="B617" s="326"/>
      <c r="C617" s="326"/>
      <c r="D617" s="326"/>
      <c r="E617" s="326"/>
      <c r="F617" s="326"/>
      <c r="G617" s="326"/>
      <c r="H617" s="326"/>
      <c r="I617" s="326"/>
      <c r="J617" s="326"/>
      <c r="K617" s="326"/>
      <c r="L617" s="326"/>
      <c r="M617" s="326"/>
      <c r="N617" s="326"/>
      <c r="O617" s="326"/>
      <c r="P617" s="326"/>
      <c r="Q617" s="326"/>
      <c r="R617" s="326"/>
      <c r="S617" s="326"/>
      <c r="T617" s="326"/>
      <c r="U617" s="326"/>
      <c r="V617" s="326"/>
      <c r="W617" s="326"/>
      <c r="X617" s="326"/>
      <c r="Y617" s="326"/>
    </row>
    <row r="618" spans="1:25" ht="15.75" customHeight="1" x14ac:dyDescent="0.3">
      <c r="A618" s="326"/>
      <c r="B618" s="326"/>
      <c r="C618" s="326"/>
      <c r="D618" s="326"/>
      <c r="E618" s="326"/>
      <c r="F618" s="326"/>
      <c r="G618" s="326"/>
      <c r="H618" s="326"/>
      <c r="I618" s="326"/>
      <c r="J618" s="326"/>
      <c r="K618" s="326"/>
      <c r="L618" s="326"/>
      <c r="M618" s="326"/>
      <c r="N618" s="326"/>
      <c r="O618" s="326"/>
      <c r="P618" s="326"/>
      <c r="Q618" s="326"/>
      <c r="R618" s="326"/>
      <c r="S618" s="326"/>
      <c r="T618" s="326"/>
      <c r="U618" s="326"/>
      <c r="V618" s="326"/>
      <c r="W618" s="326"/>
      <c r="X618" s="326"/>
      <c r="Y618" s="326"/>
    </row>
    <row r="619" spans="1:25" ht="15.75" customHeight="1" x14ac:dyDescent="0.3">
      <c r="A619" s="326"/>
      <c r="B619" s="326"/>
      <c r="C619" s="326"/>
      <c r="D619" s="326"/>
      <c r="E619" s="326"/>
      <c r="F619" s="326"/>
      <c r="G619" s="326"/>
      <c r="H619" s="326"/>
      <c r="I619" s="326"/>
      <c r="J619" s="326"/>
      <c r="K619" s="326"/>
      <c r="L619" s="326"/>
      <c r="M619" s="326"/>
      <c r="N619" s="326"/>
      <c r="O619" s="326"/>
      <c r="P619" s="326"/>
      <c r="Q619" s="326"/>
      <c r="R619" s="326"/>
      <c r="S619" s="326"/>
      <c r="T619" s="326"/>
      <c r="U619" s="326"/>
      <c r="V619" s="326"/>
      <c r="W619" s="326"/>
      <c r="X619" s="326"/>
      <c r="Y619" s="326"/>
    </row>
    <row r="620" spans="1:25" ht="15.75" customHeight="1" x14ac:dyDescent="0.3">
      <c r="A620" s="326"/>
      <c r="B620" s="326"/>
      <c r="C620" s="326"/>
      <c r="D620" s="326"/>
      <c r="E620" s="326"/>
      <c r="F620" s="326"/>
      <c r="G620" s="326"/>
      <c r="H620" s="326"/>
      <c r="I620" s="326"/>
      <c r="J620" s="326"/>
      <c r="K620" s="326"/>
      <c r="L620" s="326"/>
      <c r="M620" s="326"/>
      <c r="N620" s="326"/>
      <c r="O620" s="326"/>
      <c r="P620" s="326"/>
      <c r="Q620" s="326"/>
      <c r="R620" s="326"/>
      <c r="S620" s="326"/>
      <c r="T620" s="326"/>
      <c r="U620" s="326"/>
      <c r="V620" s="326"/>
      <c r="W620" s="326"/>
      <c r="X620" s="326"/>
      <c r="Y620" s="326"/>
    </row>
    <row r="621" spans="1:25" ht="15.75" customHeight="1" x14ac:dyDescent="0.3">
      <c r="A621" s="326"/>
      <c r="B621" s="326"/>
      <c r="C621" s="326"/>
      <c r="D621" s="326"/>
      <c r="E621" s="326"/>
      <c r="F621" s="326"/>
      <c r="G621" s="326"/>
      <c r="H621" s="326"/>
      <c r="I621" s="326"/>
      <c r="J621" s="326"/>
      <c r="K621" s="326"/>
      <c r="L621" s="326"/>
      <c r="M621" s="326"/>
      <c r="N621" s="326"/>
      <c r="O621" s="326"/>
      <c r="P621" s="326"/>
      <c r="Q621" s="326"/>
      <c r="R621" s="326"/>
      <c r="S621" s="326"/>
      <c r="T621" s="326"/>
      <c r="U621" s="326"/>
      <c r="V621" s="326"/>
      <c r="W621" s="326"/>
      <c r="X621" s="326"/>
      <c r="Y621" s="326"/>
    </row>
    <row r="622" spans="1:25" ht="15.75" customHeight="1" x14ac:dyDescent="0.3">
      <c r="A622" s="326"/>
      <c r="B622" s="326"/>
      <c r="C622" s="326"/>
      <c r="D622" s="326"/>
      <c r="E622" s="326"/>
      <c r="F622" s="326"/>
      <c r="G622" s="326"/>
      <c r="H622" s="326"/>
      <c r="I622" s="326"/>
      <c r="J622" s="326"/>
      <c r="K622" s="326"/>
      <c r="L622" s="326"/>
      <c r="M622" s="326"/>
      <c r="N622" s="326"/>
      <c r="O622" s="326"/>
      <c r="P622" s="326"/>
      <c r="Q622" s="326"/>
      <c r="R622" s="326"/>
      <c r="S622" s="326"/>
      <c r="T622" s="326"/>
      <c r="U622" s="326"/>
      <c r="V622" s="326"/>
      <c r="W622" s="326"/>
      <c r="X622" s="326"/>
      <c r="Y622" s="326"/>
    </row>
    <row r="623" spans="1:25" ht="15.75" customHeight="1" x14ac:dyDescent="0.3">
      <c r="A623" s="326"/>
      <c r="B623" s="326"/>
      <c r="C623" s="326"/>
      <c r="D623" s="326"/>
      <c r="E623" s="326"/>
      <c r="F623" s="326"/>
      <c r="G623" s="326"/>
      <c r="H623" s="326"/>
      <c r="I623" s="326"/>
      <c r="J623" s="326"/>
      <c r="K623" s="326"/>
      <c r="L623" s="326"/>
      <c r="M623" s="326"/>
      <c r="N623" s="326"/>
      <c r="O623" s="326"/>
      <c r="P623" s="326"/>
      <c r="Q623" s="326"/>
      <c r="R623" s="326"/>
      <c r="S623" s="326"/>
      <c r="T623" s="326"/>
      <c r="U623" s="326"/>
      <c r="V623" s="326"/>
      <c r="W623" s="326"/>
      <c r="X623" s="326"/>
      <c r="Y623" s="326"/>
    </row>
    <row r="624" spans="1:25" ht="15.75" customHeight="1" x14ac:dyDescent="0.3">
      <c r="A624" s="326"/>
      <c r="B624" s="326"/>
      <c r="C624" s="326"/>
      <c r="D624" s="326"/>
      <c r="E624" s="326"/>
      <c r="F624" s="326"/>
      <c r="G624" s="326"/>
      <c r="H624" s="326"/>
      <c r="I624" s="326"/>
      <c r="J624" s="326"/>
      <c r="K624" s="326"/>
      <c r="L624" s="326"/>
      <c r="M624" s="326"/>
      <c r="N624" s="326"/>
      <c r="O624" s="326"/>
      <c r="P624" s="326"/>
      <c r="Q624" s="326"/>
      <c r="R624" s="326"/>
      <c r="S624" s="326"/>
      <c r="T624" s="326"/>
      <c r="U624" s="326"/>
      <c r="V624" s="326"/>
      <c r="W624" s="326"/>
      <c r="X624" s="326"/>
      <c r="Y624" s="326"/>
    </row>
    <row r="625" spans="1:25" ht="15.75" customHeight="1" x14ac:dyDescent="0.3">
      <c r="A625" s="326"/>
      <c r="B625" s="326"/>
      <c r="C625" s="326"/>
      <c r="D625" s="326"/>
      <c r="E625" s="326"/>
      <c r="F625" s="326"/>
      <c r="G625" s="326"/>
      <c r="H625" s="326"/>
      <c r="I625" s="326"/>
      <c r="J625" s="326"/>
      <c r="K625" s="326"/>
      <c r="L625" s="326"/>
      <c r="M625" s="326"/>
      <c r="N625" s="326"/>
      <c r="O625" s="326"/>
      <c r="P625" s="326"/>
      <c r="Q625" s="326"/>
      <c r="R625" s="326"/>
      <c r="S625" s="326"/>
      <c r="T625" s="326"/>
      <c r="U625" s="326"/>
      <c r="V625" s="326"/>
      <c r="W625" s="326"/>
      <c r="X625" s="326"/>
      <c r="Y625" s="326"/>
    </row>
    <row r="626" spans="1:25" ht="15.75" customHeight="1" x14ac:dyDescent="0.3">
      <c r="A626" s="326"/>
      <c r="B626" s="326"/>
      <c r="C626" s="326"/>
      <c r="D626" s="326"/>
      <c r="E626" s="326"/>
      <c r="F626" s="326"/>
      <c r="G626" s="326"/>
      <c r="H626" s="326"/>
      <c r="I626" s="326"/>
      <c r="J626" s="326"/>
      <c r="K626" s="326"/>
      <c r="L626" s="326"/>
      <c r="M626" s="326"/>
      <c r="N626" s="326"/>
      <c r="O626" s="326"/>
      <c r="P626" s="326"/>
      <c r="Q626" s="326"/>
      <c r="R626" s="326"/>
      <c r="S626" s="326"/>
      <c r="T626" s="326"/>
      <c r="U626" s="326"/>
      <c r="V626" s="326"/>
      <c r="W626" s="326"/>
      <c r="X626" s="326"/>
      <c r="Y626" s="326"/>
    </row>
    <row r="627" spans="1:25" ht="15.75" customHeight="1" x14ac:dyDescent="0.3">
      <c r="A627" s="326"/>
      <c r="B627" s="326"/>
      <c r="C627" s="326"/>
      <c r="D627" s="326"/>
      <c r="E627" s="326"/>
      <c r="F627" s="326"/>
      <c r="G627" s="326"/>
      <c r="H627" s="326"/>
      <c r="I627" s="326"/>
      <c r="J627" s="326"/>
      <c r="K627" s="326"/>
      <c r="L627" s="326"/>
      <c r="M627" s="326"/>
      <c r="N627" s="326"/>
      <c r="O627" s="326"/>
      <c r="P627" s="326"/>
      <c r="Q627" s="326"/>
      <c r="R627" s="326"/>
      <c r="S627" s="326"/>
      <c r="T627" s="326"/>
      <c r="U627" s="326"/>
      <c r="V627" s="326"/>
      <c r="W627" s="326"/>
      <c r="X627" s="326"/>
      <c r="Y627" s="326"/>
    </row>
    <row r="628" spans="1:25" ht="15.75" customHeight="1" x14ac:dyDescent="0.3">
      <c r="A628" s="326"/>
      <c r="B628" s="326"/>
      <c r="C628" s="326"/>
      <c r="D628" s="326"/>
      <c r="E628" s="326"/>
      <c r="F628" s="326"/>
      <c r="G628" s="326"/>
      <c r="H628" s="326"/>
      <c r="I628" s="326"/>
      <c r="J628" s="326"/>
      <c r="K628" s="326"/>
      <c r="L628" s="326"/>
      <c r="M628" s="326"/>
      <c r="N628" s="326"/>
      <c r="O628" s="326"/>
      <c r="P628" s="326"/>
      <c r="Q628" s="326"/>
      <c r="R628" s="326"/>
      <c r="S628" s="326"/>
      <c r="T628" s="326"/>
      <c r="U628" s="326"/>
      <c r="V628" s="326"/>
      <c r="W628" s="326"/>
      <c r="X628" s="326"/>
      <c r="Y628" s="326"/>
    </row>
    <row r="629" spans="1:25" ht="15.75" customHeight="1" x14ac:dyDescent="0.3">
      <c r="A629" s="326"/>
      <c r="B629" s="326"/>
      <c r="C629" s="326"/>
      <c r="D629" s="326"/>
      <c r="E629" s="326"/>
      <c r="F629" s="326"/>
      <c r="G629" s="326"/>
      <c r="H629" s="326"/>
      <c r="I629" s="326"/>
      <c r="J629" s="326"/>
      <c r="K629" s="326"/>
      <c r="L629" s="326"/>
      <c r="M629" s="326"/>
      <c r="N629" s="326"/>
      <c r="O629" s="326"/>
      <c r="P629" s="326"/>
      <c r="Q629" s="326"/>
      <c r="R629" s="326"/>
      <c r="S629" s="326"/>
      <c r="T629" s="326"/>
      <c r="U629" s="326"/>
      <c r="V629" s="326"/>
      <c r="W629" s="326"/>
      <c r="X629" s="326"/>
      <c r="Y629" s="326"/>
    </row>
    <row r="630" spans="1:25" ht="15.75" customHeight="1" x14ac:dyDescent="0.3">
      <c r="A630" s="326"/>
      <c r="B630" s="326"/>
      <c r="C630" s="326"/>
      <c r="D630" s="326"/>
      <c r="E630" s="326"/>
      <c r="F630" s="326"/>
      <c r="G630" s="326"/>
      <c r="H630" s="326"/>
      <c r="I630" s="326"/>
      <c r="J630" s="326"/>
      <c r="K630" s="326"/>
      <c r="L630" s="326"/>
      <c r="M630" s="326"/>
      <c r="N630" s="326"/>
      <c r="O630" s="326"/>
      <c r="P630" s="326"/>
      <c r="Q630" s="326"/>
      <c r="R630" s="326"/>
      <c r="S630" s="326"/>
      <c r="T630" s="326"/>
      <c r="U630" s="326"/>
      <c r="V630" s="326"/>
      <c r="W630" s="326"/>
      <c r="X630" s="326"/>
      <c r="Y630" s="326"/>
    </row>
    <row r="631" spans="1:25" ht="15.75" customHeight="1" x14ac:dyDescent="0.3">
      <c r="A631" s="326"/>
      <c r="B631" s="326"/>
      <c r="C631" s="326"/>
      <c r="D631" s="326"/>
      <c r="E631" s="326"/>
      <c r="F631" s="326"/>
      <c r="G631" s="326"/>
      <c r="H631" s="326"/>
      <c r="I631" s="326"/>
      <c r="J631" s="326"/>
      <c r="K631" s="326"/>
      <c r="L631" s="326"/>
      <c r="M631" s="326"/>
      <c r="N631" s="326"/>
      <c r="O631" s="326"/>
      <c r="P631" s="326"/>
      <c r="Q631" s="326"/>
      <c r="R631" s="326"/>
      <c r="S631" s="326"/>
      <c r="T631" s="326"/>
      <c r="U631" s="326"/>
      <c r="V631" s="326"/>
      <c r="W631" s="326"/>
      <c r="X631" s="326"/>
      <c r="Y631" s="326"/>
    </row>
    <row r="632" spans="1:25" ht="15.75" customHeight="1" x14ac:dyDescent="0.3">
      <c r="A632" s="326"/>
      <c r="B632" s="326"/>
      <c r="C632" s="326"/>
      <c r="D632" s="326"/>
      <c r="E632" s="326"/>
      <c r="F632" s="326"/>
      <c r="G632" s="326"/>
      <c r="H632" s="326"/>
      <c r="I632" s="326"/>
      <c r="J632" s="326"/>
      <c r="K632" s="326"/>
      <c r="L632" s="326"/>
      <c r="M632" s="326"/>
      <c r="N632" s="326"/>
      <c r="O632" s="326"/>
      <c r="P632" s="326"/>
      <c r="Q632" s="326"/>
      <c r="R632" s="326"/>
      <c r="S632" s="326"/>
      <c r="T632" s="326"/>
      <c r="U632" s="326"/>
      <c r="V632" s="326"/>
      <c r="W632" s="326"/>
      <c r="X632" s="326"/>
      <c r="Y632" s="326"/>
    </row>
    <row r="633" spans="1:25" ht="15.75" customHeight="1" x14ac:dyDescent="0.3">
      <c r="A633" s="326"/>
      <c r="B633" s="326"/>
      <c r="C633" s="326"/>
      <c r="D633" s="326"/>
      <c r="E633" s="326"/>
      <c r="F633" s="326"/>
      <c r="G633" s="326"/>
      <c r="H633" s="326"/>
      <c r="I633" s="326"/>
      <c r="J633" s="326"/>
      <c r="K633" s="326"/>
      <c r="L633" s="326"/>
      <c r="M633" s="326"/>
      <c r="N633" s="326"/>
      <c r="O633" s="326"/>
      <c r="P633" s="326"/>
      <c r="Q633" s="326"/>
      <c r="R633" s="326"/>
      <c r="S633" s="326"/>
      <c r="T633" s="326"/>
      <c r="U633" s="326"/>
      <c r="V633" s="326"/>
      <c r="W633" s="326"/>
      <c r="X633" s="326"/>
      <c r="Y633" s="326"/>
    </row>
    <row r="634" spans="1:25" ht="15.75" customHeight="1" x14ac:dyDescent="0.3">
      <c r="A634" s="326"/>
      <c r="B634" s="326"/>
      <c r="C634" s="326"/>
      <c r="D634" s="326"/>
      <c r="E634" s="326"/>
      <c r="F634" s="326"/>
      <c r="G634" s="326"/>
      <c r="H634" s="326"/>
      <c r="I634" s="326"/>
      <c r="J634" s="326"/>
      <c r="K634" s="326"/>
      <c r="L634" s="326"/>
      <c r="M634" s="326"/>
      <c r="N634" s="326"/>
      <c r="O634" s="326"/>
      <c r="P634" s="326"/>
      <c r="Q634" s="326"/>
      <c r="R634" s="326"/>
      <c r="S634" s="326"/>
      <c r="T634" s="326"/>
      <c r="U634" s="326"/>
      <c r="V634" s="326"/>
      <c r="W634" s="326"/>
      <c r="X634" s="326"/>
      <c r="Y634" s="326"/>
    </row>
    <row r="635" spans="1:25" ht="15.75" customHeight="1" x14ac:dyDescent="0.3">
      <c r="A635" s="326"/>
      <c r="B635" s="326"/>
      <c r="C635" s="326"/>
      <c r="D635" s="326"/>
      <c r="E635" s="326"/>
      <c r="F635" s="326"/>
      <c r="G635" s="326"/>
      <c r="H635" s="326"/>
      <c r="I635" s="326"/>
      <c r="J635" s="326"/>
      <c r="K635" s="326"/>
      <c r="L635" s="326"/>
      <c r="M635" s="326"/>
      <c r="N635" s="326"/>
      <c r="O635" s="326"/>
      <c r="P635" s="326"/>
      <c r="Q635" s="326"/>
      <c r="R635" s="326"/>
      <c r="S635" s="326"/>
      <c r="T635" s="326"/>
      <c r="U635" s="326"/>
      <c r="V635" s="326"/>
      <c r="W635" s="326"/>
      <c r="X635" s="326"/>
      <c r="Y635" s="326"/>
    </row>
    <row r="636" spans="1:25" ht="15.75" customHeight="1" x14ac:dyDescent="0.3">
      <c r="A636" s="326"/>
      <c r="B636" s="326"/>
      <c r="C636" s="326"/>
      <c r="D636" s="326"/>
      <c r="E636" s="326"/>
      <c r="F636" s="326"/>
      <c r="G636" s="326"/>
      <c r="H636" s="326"/>
      <c r="I636" s="326"/>
      <c r="J636" s="326"/>
      <c r="K636" s="326"/>
      <c r="L636" s="326"/>
      <c r="M636" s="326"/>
      <c r="N636" s="326"/>
      <c r="O636" s="326"/>
      <c r="P636" s="326"/>
      <c r="Q636" s="326"/>
      <c r="R636" s="326"/>
      <c r="S636" s="326"/>
      <c r="T636" s="326"/>
      <c r="U636" s="326"/>
      <c r="V636" s="326"/>
      <c r="W636" s="326"/>
      <c r="X636" s="326"/>
      <c r="Y636" s="326"/>
    </row>
    <row r="637" spans="1:25" ht="15.75" customHeight="1" x14ac:dyDescent="0.3">
      <c r="A637" s="326"/>
      <c r="B637" s="326"/>
      <c r="C637" s="326"/>
      <c r="D637" s="326"/>
      <c r="E637" s="326"/>
      <c r="F637" s="326"/>
      <c r="G637" s="326"/>
      <c r="H637" s="326"/>
      <c r="I637" s="326"/>
      <c r="J637" s="326"/>
      <c r="K637" s="326"/>
      <c r="L637" s="326"/>
      <c r="M637" s="326"/>
      <c r="N637" s="326"/>
      <c r="O637" s="326"/>
      <c r="P637" s="326"/>
      <c r="Q637" s="326"/>
      <c r="R637" s="326"/>
      <c r="S637" s="326"/>
      <c r="T637" s="326"/>
      <c r="U637" s="326"/>
      <c r="V637" s="326"/>
      <c r="W637" s="326"/>
      <c r="X637" s="326"/>
      <c r="Y637" s="326"/>
    </row>
    <row r="638" spans="1:25" ht="15.75" customHeight="1" x14ac:dyDescent="0.3">
      <c r="A638" s="326"/>
      <c r="B638" s="326"/>
      <c r="C638" s="326"/>
      <c r="D638" s="326"/>
      <c r="E638" s="326"/>
      <c r="F638" s="326"/>
      <c r="G638" s="326"/>
      <c r="H638" s="326"/>
      <c r="I638" s="326"/>
      <c r="J638" s="326"/>
      <c r="K638" s="326"/>
      <c r="L638" s="326"/>
      <c r="M638" s="326"/>
      <c r="N638" s="326"/>
      <c r="O638" s="326"/>
      <c r="P638" s="326"/>
      <c r="Q638" s="326"/>
      <c r="R638" s="326"/>
      <c r="S638" s="326"/>
      <c r="T638" s="326"/>
      <c r="U638" s="326"/>
      <c r="V638" s="326"/>
      <c r="W638" s="326"/>
      <c r="X638" s="326"/>
      <c r="Y638" s="326"/>
    </row>
    <row r="639" spans="1:25" ht="15.75" customHeight="1" x14ac:dyDescent="0.3">
      <c r="A639" s="326"/>
      <c r="B639" s="326"/>
      <c r="C639" s="326"/>
      <c r="D639" s="326"/>
      <c r="E639" s="326"/>
      <c r="F639" s="326"/>
      <c r="G639" s="326"/>
      <c r="H639" s="326"/>
      <c r="I639" s="326"/>
      <c r="J639" s="326"/>
      <c r="K639" s="326"/>
      <c r="L639" s="326"/>
      <c r="M639" s="326"/>
      <c r="N639" s="326"/>
      <c r="O639" s="326"/>
      <c r="P639" s="326"/>
      <c r="Q639" s="326"/>
      <c r="R639" s="326"/>
      <c r="S639" s="326"/>
      <c r="T639" s="326"/>
      <c r="U639" s="326"/>
      <c r="V639" s="326"/>
      <c r="W639" s="326"/>
      <c r="X639" s="326"/>
      <c r="Y639" s="326"/>
    </row>
    <row r="640" spans="1:25" ht="15.75" customHeight="1" x14ac:dyDescent="0.3">
      <c r="A640" s="326"/>
      <c r="B640" s="326"/>
      <c r="C640" s="326"/>
      <c r="D640" s="326"/>
      <c r="E640" s="326"/>
      <c r="F640" s="326"/>
      <c r="G640" s="326"/>
      <c r="H640" s="326"/>
      <c r="I640" s="326"/>
      <c r="J640" s="326"/>
      <c r="K640" s="326"/>
      <c r="L640" s="326"/>
      <c r="M640" s="326"/>
      <c r="N640" s="326"/>
      <c r="O640" s="326"/>
      <c r="P640" s="326"/>
      <c r="Q640" s="326"/>
      <c r="R640" s="326"/>
      <c r="S640" s="326"/>
      <c r="T640" s="326"/>
      <c r="U640" s="326"/>
      <c r="V640" s="326"/>
      <c r="W640" s="326"/>
      <c r="X640" s="326"/>
      <c r="Y640" s="326"/>
    </row>
    <row r="641" spans="1:25" ht="15.75" customHeight="1" x14ac:dyDescent="0.3">
      <c r="A641" s="326"/>
      <c r="B641" s="326"/>
      <c r="C641" s="326"/>
      <c r="D641" s="326"/>
      <c r="E641" s="326"/>
      <c r="F641" s="326"/>
      <c r="G641" s="326"/>
      <c r="H641" s="326"/>
      <c r="I641" s="326"/>
      <c r="J641" s="326"/>
      <c r="K641" s="326"/>
      <c r="L641" s="326"/>
      <c r="M641" s="326"/>
      <c r="N641" s="326"/>
      <c r="O641" s="326"/>
      <c r="P641" s="326"/>
      <c r="Q641" s="326"/>
      <c r="R641" s="326"/>
      <c r="S641" s="326"/>
      <c r="T641" s="326"/>
      <c r="U641" s="326"/>
      <c r="V641" s="326"/>
      <c r="W641" s="326"/>
      <c r="X641" s="326"/>
      <c r="Y641" s="326"/>
    </row>
    <row r="642" spans="1:25" ht="15.75" customHeight="1" x14ac:dyDescent="0.3">
      <c r="A642" s="326"/>
      <c r="B642" s="326"/>
      <c r="C642" s="326"/>
      <c r="D642" s="326"/>
      <c r="E642" s="326"/>
      <c r="F642" s="326"/>
      <c r="G642" s="326"/>
      <c r="H642" s="326"/>
      <c r="I642" s="326"/>
      <c r="J642" s="326"/>
      <c r="K642" s="326"/>
      <c r="L642" s="326"/>
      <c r="M642" s="326"/>
      <c r="N642" s="326"/>
      <c r="O642" s="326"/>
      <c r="P642" s="326"/>
      <c r="Q642" s="326"/>
      <c r="R642" s="326"/>
      <c r="S642" s="326"/>
      <c r="T642" s="326"/>
      <c r="U642" s="326"/>
      <c r="V642" s="326"/>
      <c r="W642" s="326"/>
      <c r="X642" s="326"/>
      <c r="Y642" s="326"/>
    </row>
    <row r="643" spans="1:25" ht="15.75" customHeight="1" x14ac:dyDescent="0.3">
      <c r="A643" s="326"/>
      <c r="B643" s="326"/>
      <c r="C643" s="326"/>
      <c r="D643" s="326"/>
      <c r="E643" s="326"/>
      <c r="F643" s="326"/>
      <c r="G643" s="326"/>
      <c r="H643" s="326"/>
      <c r="I643" s="326"/>
      <c r="J643" s="326"/>
      <c r="K643" s="326"/>
      <c r="L643" s="326"/>
      <c r="M643" s="326"/>
      <c r="N643" s="326"/>
      <c r="O643" s="326"/>
      <c r="P643" s="326"/>
      <c r="Q643" s="326"/>
      <c r="R643" s="326"/>
      <c r="S643" s="326"/>
      <c r="T643" s="326"/>
      <c r="U643" s="326"/>
      <c r="V643" s="326"/>
      <c r="W643" s="326"/>
      <c r="X643" s="326"/>
      <c r="Y643" s="326"/>
    </row>
    <row r="644" spans="1:25" ht="15.75" customHeight="1" x14ac:dyDescent="0.3">
      <c r="A644" s="326"/>
      <c r="B644" s="326"/>
      <c r="C644" s="326"/>
      <c r="D644" s="326"/>
      <c r="E644" s="326"/>
      <c r="F644" s="326"/>
      <c r="G644" s="326"/>
      <c r="H644" s="326"/>
      <c r="I644" s="326"/>
      <c r="J644" s="326"/>
      <c r="K644" s="326"/>
      <c r="L644" s="326"/>
      <c r="M644" s="326"/>
      <c r="N644" s="326"/>
      <c r="O644" s="326"/>
      <c r="P644" s="326"/>
      <c r="Q644" s="326"/>
      <c r="R644" s="326"/>
      <c r="S644" s="326"/>
      <c r="T644" s="326"/>
      <c r="U644" s="326"/>
      <c r="V644" s="326"/>
      <c r="W644" s="326"/>
      <c r="X644" s="326"/>
      <c r="Y644" s="326"/>
    </row>
    <row r="645" spans="1:25" ht="15.75" customHeight="1" x14ac:dyDescent="0.3">
      <c r="A645" s="326"/>
      <c r="B645" s="326"/>
      <c r="C645" s="326"/>
      <c r="D645" s="326"/>
      <c r="E645" s="326"/>
      <c r="F645" s="326"/>
      <c r="G645" s="326"/>
      <c r="H645" s="326"/>
      <c r="I645" s="326"/>
      <c r="J645" s="326"/>
      <c r="K645" s="326"/>
      <c r="L645" s="326"/>
      <c r="M645" s="326"/>
      <c r="N645" s="326"/>
      <c r="O645" s="326"/>
      <c r="P645" s="326"/>
      <c r="Q645" s="326"/>
      <c r="R645" s="326"/>
      <c r="S645" s="326"/>
      <c r="T645" s="326"/>
      <c r="U645" s="326"/>
      <c r="V645" s="326"/>
      <c r="W645" s="326"/>
      <c r="X645" s="326"/>
      <c r="Y645" s="326"/>
    </row>
    <row r="646" spans="1:25" ht="15.75" customHeight="1" x14ac:dyDescent="0.3">
      <c r="A646" s="326"/>
      <c r="B646" s="326"/>
      <c r="C646" s="326"/>
      <c r="D646" s="326"/>
      <c r="E646" s="326"/>
      <c r="F646" s="326"/>
      <c r="G646" s="326"/>
      <c r="H646" s="326"/>
      <c r="I646" s="326"/>
      <c r="J646" s="326"/>
      <c r="K646" s="326"/>
      <c r="L646" s="326"/>
      <c r="M646" s="326"/>
      <c r="N646" s="326"/>
      <c r="O646" s="326"/>
      <c r="P646" s="326"/>
      <c r="Q646" s="326"/>
      <c r="R646" s="326"/>
      <c r="S646" s="326"/>
      <c r="T646" s="326"/>
      <c r="U646" s="326"/>
      <c r="V646" s="326"/>
      <c r="W646" s="326"/>
      <c r="X646" s="326"/>
      <c r="Y646" s="326"/>
    </row>
    <row r="647" spans="1:25" ht="15.75" customHeight="1" x14ac:dyDescent="0.3">
      <c r="A647" s="326"/>
      <c r="B647" s="326"/>
      <c r="C647" s="326"/>
      <c r="D647" s="326"/>
      <c r="E647" s="326"/>
      <c r="F647" s="326"/>
      <c r="G647" s="326"/>
      <c r="H647" s="326"/>
      <c r="I647" s="326"/>
      <c r="J647" s="326"/>
      <c r="K647" s="326"/>
      <c r="L647" s="326"/>
      <c r="M647" s="326"/>
      <c r="N647" s="326"/>
      <c r="O647" s="326"/>
      <c r="P647" s="326"/>
      <c r="Q647" s="326"/>
      <c r="R647" s="326"/>
      <c r="S647" s="326"/>
      <c r="T647" s="326"/>
      <c r="U647" s="326"/>
      <c r="V647" s="326"/>
      <c r="W647" s="326"/>
      <c r="X647" s="326"/>
      <c r="Y647" s="326"/>
    </row>
    <row r="648" spans="1:25" ht="15.75" customHeight="1" x14ac:dyDescent="0.3">
      <c r="A648" s="326"/>
      <c r="B648" s="326"/>
      <c r="C648" s="326"/>
      <c r="D648" s="326"/>
      <c r="E648" s="326"/>
      <c r="F648" s="326"/>
      <c r="G648" s="326"/>
      <c r="H648" s="326"/>
      <c r="I648" s="326"/>
      <c r="J648" s="326"/>
      <c r="K648" s="326"/>
      <c r="L648" s="326"/>
      <c r="M648" s="326"/>
      <c r="N648" s="326"/>
      <c r="O648" s="326"/>
      <c r="P648" s="326"/>
      <c r="Q648" s="326"/>
      <c r="R648" s="326"/>
      <c r="S648" s="326"/>
      <c r="T648" s="326"/>
      <c r="U648" s="326"/>
      <c r="V648" s="326"/>
      <c r="W648" s="326"/>
      <c r="X648" s="326"/>
      <c r="Y648" s="326"/>
    </row>
    <row r="649" spans="1:25" ht="15.75" customHeight="1" x14ac:dyDescent="0.3">
      <c r="A649" s="326"/>
      <c r="B649" s="326"/>
      <c r="C649" s="326"/>
      <c r="D649" s="326"/>
      <c r="E649" s="326"/>
      <c r="F649" s="326"/>
      <c r="G649" s="326"/>
      <c r="H649" s="326"/>
      <c r="I649" s="326"/>
      <c r="J649" s="326"/>
      <c r="K649" s="326"/>
      <c r="L649" s="326"/>
      <c r="M649" s="326"/>
      <c r="N649" s="326"/>
      <c r="O649" s="326"/>
      <c r="P649" s="326"/>
      <c r="Q649" s="326"/>
      <c r="R649" s="326"/>
      <c r="S649" s="326"/>
      <c r="T649" s="326"/>
      <c r="U649" s="326"/>
      <c r="V649" s="326"/>
      <c r="W649" s="326"/>
      <c r="X649" s="326"/>
      <c r="Y649" s="326"/>
    </row>
    <row r="650" spans="1:25" ht="15.75" customHeight="1" x14ac:dyDescent="0.3">
      <c r="A650" s="326"/>
      <c r="B650" s="326"/>
      <c r="C650" s="326"/>
      <c r="D650" s="326"/>
      <c r="E650" s="326"/>
      <c r="F650" s="326"/>
      <c r="G650" s="326"/>
      <c r="H650" s="326"/>
      <c r="I650" s="326"/>
      <c r="J650" s="326"/>
      <c r="K650" s="326"/>
      <c r="L650" s="326"/>
      <c r="M650" s="326"/>
      <c r="N650" s="326"/>
      <c r="O650" s="326"/>
      <c r="P650" s="326"/>
      <c r="Q650" s="326"/>
      <c r="R650" s="326"/>
      <c r="S650" s="326"/>
      <c r="T650" s="326"/>
      <c r="U650" s="326"/>
      <c r="V650" s="326"/>
      <c r="W650" s="326"/>
      <c r="X650" s="326"/>
      <c r="Y650" s="326"/>
    </row>
    <row r="651" spans="1:25" ht="15.75" customHeight="1" x14ac:dyDescent="0.3">
      <c r="A651" s="326"/>
      <c r="B651" s="326"/>
      <c r="C651" s="326"/>
      <c r="D651" s="326"/>
      <c r="E651" s="326"/>
      <c r="F651" s="326"/>
      <c r="G651" s="326"/>
      <c r="H651" s="326"/>
      <c r="I651" s="326"/>
      <c r="J651" s="326"/>
      <c r="K651" s="326"/>
      <c r="L651" s="326"/>
      <c r="M651" s="326"/>
      <c r="N651" s="326"/>
      <c r="O651" s="326"/>
      <c r="P651" s="326"/>
      <c r="Q651" s="326"/>
      <c r="R651" s="326"/>
      <c r="S651" s="326"/>
      <c r="T651" s="326"/>
      <c r="U651" s="326"/>
      <c r="V651" s="326"/>
      <c r="W651" s="326"/>
      <c r="X651" s="326"/>
      <c r="Y651" s="326"/>
    </row>
    <row r="652" spans="1:25" ht="15.75" customHeight="1" x14ac:dyDescent="0.3">
      <c r="A652" s="326"/>
      <c r="B652" s="326"/>
      <c r="C652" s="326"/>
      <c r="D652" s="326"/>
      <c r="E652" s="326"/>
      <c r="F652" s="326"/>
      <c r="G652" s="326"/>
      <c r="H652" s="326"/>
      <c r="I652" s="326"/>
      <c r="J652" s="326"/>
      <c r="K652" s="326"/>
      <c r="L652" s="326"/>
      <c r="M652" s="326"/>
      <c r="N652" s="326"/>
      <c r="O652" s="326"/>
      <c r="P652" s="326"/>
      <c r="Q652" s="326"/>
      <c r="R652" s="326"/>
      <c r="S652" s="326"/>
      <c r="T652" s="326"/>
      <c r="U652" s="326"/>
      <c r="V652" s="326"/>
      <c r="W652" s="326"/>
      <c r="X652" s="326"/>
      <c r="Y652" s="326"/>
    </row>
    <row r="653" spans="1:25" ht="15.75" customHeight="1" x14ac:dyDescent="0.3">
      <c r="A653" s="326"/>
      <c r="B653" s="326"/>
      <c r="C653" s="326"/>
      <c r="D653" s="326"/>
      <c r="E653" s="326"/>
      <c r="F653" s="326"/>
      <c r="G653" s="326"/>
      <c r="H653" s="326"/>
      <c r="I653" s="326"/>
      <c r="J653" s="326"/>
      <c r="K653" s="326"/>
      <c r="L653" s="326"/>
      <c r="M653" s="326"/>
      <c r="N653" s="326"/>
      <c r="O653" s="326"/>
      <c r="P653" s="326"/>
      <c r="Q653" s="326"/>
      <c r="R653" s="326"/>
      <c r="S653" s="326"/>
      <c r="T653" s="326"/>
      <c r="U653" s="326"/>
      <c r="V653" s="326"/>
      <c r="W653" s="326"/>
      <c r="X653" s="326"/>
      <c r="Y653" s="326"/>
    </row>
    <row r="654" spans="1:25" ht="15.75" customHeight="1" x14ac:dyDescent="0.3">
      <c r="A654" s="326"/>
      <c r="B654" s="326"/>
      <c r="C654" s="326"/>
      <c r="D654" s="326"/>
      <c r="E654" s="326"/>
      <c r="F654" s="326"/>
      <c r="G654" s="326"/>
      <c r="H654" s="326"/>
      <c r="I654" s="326"/>
      <c r="J654" s="326"/>
      <c r="K654" s="326"/>
      <c r="L654" s="326"/>
      <c r="M654" s="326"/>
      <c r="N654" s="326"/>
      <c r="O654" s="326"/>
      <c r="P654" s="326"/>
      <c r="Q654" s="326"/>
      <c r="R654" s="326"/>
      <c r="S654" s="326"/>
      <c r="T654" s="326"/>
      <c r="U654" s="326"/>
      <c r="V654" s="326"/>
      <c r="W654" s="326"/>
      <c r="X654" s="326"/>
      <c r="Y654" s="326"/>
    </row>
    <row r="655" spans="1:25" ht="15.75" customHeight="1" x14ac:dyDescent="0.3">
      <c r="A655" s="326"/>
      <c r="B655" s="326"/>
      <c r="C655" s="326"/>
      <c r="D655" s="326"/>
      <c r="E655" s="326"/>
      <c r="F655" s="326"/>
      <c r="G655" s="326"/>
      <c r="H655" s="326"/>
      <c r="I655" s="326"/>
      <c r="J655" s="326"/>
      <c r="K655" s="326"/>
      <c r="L655" s="326"/>
      <c r="M655" s="326"/>
      <c r="N655" s="326"/>
      <c r="O655" s="326"/>
      <c r="P655" s="326"/>
      <c r="Q655" s="326"/>
      <c r="R655" s="326"/>
      <c r="S655" s="326"/>
      <c r="T655" s="326"/>
      <c r="U655" s="326"/>
      <c r="V655" s="326"/>
      <c r="W655" s="326"/>
      <c r="X655" s="326"/>
      <c r="Y655" s="326"/>
    </row>
    <row r="656" spans="1:25" ht="15.75" customHeight="1" x14ac:dyDescent="0.3">
      <c r="A656" s="326"/>
      <c r="B656" s="326"/>
      <c r="C656" s="326"/>
      <c r="D656" s="326"/>
      <c r="E656" s="326"/>
      <c r="F656" s="326"/>
      <c r="G656" s="326"/>
      <c r="H656" s="326"/>
      <c r="I656" s="326"/>
      <c r="J656" s="326"/>
      <c r="K656" s="326"/>
      <c r="L656" s="326"/>
      <c r="M656" s="326"/>
      <c r="N656" s="326"/>
      <c r="O656" s="326"/>
      <c r="P656" s="326"/>
      <c r="Q656" s="326"/>
      <c r="R656" s="326"/>
      <c r="S656" s="326"/>
      <c r="T656" s="326"/>
      <c r="U656" s="326"/>
      <c r="V656" s="326"/>
      <c r="W656" s="326"/>
      <c r="X656" s="326"/>
      <c r="Y656" s="326"/>
    </row>
    <row r="657" spans="1:25" ht="15.75" customHeight="1" x14ac:dyDescent="0.3">
      <c r="A657" s="326"/>
      <c r="B657" s="326"/>
      <c r="C657" s="326"/>
      <c r="D657" s="326"/>
      <c r="E657" s="326"/>
      <c r="F657" s="326"/>
      <c r="G657" s="326"/>
      <c r="H657" s="326"/>
      <c r="I657" s="326"/>
      <c r="J657" s="326"/>
      <c r="K657" s="326"/>
      <c r="L657" s="326"/>
      <c r="M657" s="326"/>
      <c r="N657" s="326"/>
      <c r="O657" s="326"/>
      <c r="P657" s="326"/>
      <c r="Q657" s="326"/>
      <c r="R657" s="326"/>
      <c r="S657" s="326"/>
      <c r="T657" s="326"/>
      <c r="U657" s="326"/>
      <c r="V657" s="326"/>
      <c r="W657" s="326"/>
      <c r="X657" s="326"/>
      <c r="Y657" s="326"/>
    </row>
    <row r="658" spans="1:25" ht="15.75" customHeight="1" x14ac:dyDescent="0.3">
      <c r="A658" s="326"/>
      <c r="B658" s="326"/>
      <c r="C658" s="326"/>
      <c r="D658" s="326"/>
      <c r="E658" s="326"/>
      <c r="F658" s="326"/>
      <c r="G658" s="326"/>
      <c r="H658" s="326"/>
      <c r="I658" s="326"/>
      <c r="J658" s="326"/>
      <c r="K658" s="326"/>
      <c r="L658" s="326"/>
      <c r="M658" s="326"/>
      <c r="N658" s="326"/>
      <c r="O658" s="326"/>
      <c r="P658" s="326"/>
      <c r="Q658" s="326"/>
      <c r="R658" s="326"/>
      <c r="S658" s="326"/>
      <c r="T658" s="326"/>
      <c r="U658" s="326"/>
      <c r="V658" s="326"/>
      <c r="W658" s="326"/>
      <c r="X658" s="326"/>
      <c r="Y658" s="326"/>
    </row>
    <row r="659" spans="1:25" ht="15.75" customHeight="1" x14ac:dyDescent="0.3">
      <c r="A659" s="326"/>
      <c r="B659" s="326"/>
      <c r="C659" s="326"/>
      <c r="D659" s="326"/>
      <c r="E659" s="326"/>
      <c r="F659" s="326"/>
      <c r="G659" s="326"/>
      <c r="H659" s="326"/>
      <c r="I659" s="326"/>
      <c r="J659" s="326"/>
      <c r="K659" s="326"/>
      <c r="L659" s="326"/>
      <c r="M659" s="326"/>
      <c r="N659" s="326"/>
      <c r="O659" s="326"/>
      <c r="P659" s="326"/>
      <c r="Q659" s="326"/>
      <c r="R659" s="326"/>
      <c r="S659" s="326"/>
      <c r="T659" s="326"/>
      <c r="U659" s="326"/>
      <c r="V659" s="326"/>
      <c r="W659" s="326"/>
      <c r="X659" s="326"/>
      <c r="Y659" s="326"/>
    </row>
    <row r="660" spans="1:25" ht="15.75" customHeight="1" x14ac:dyDescent="0.3">
      <c r="A660" s="326"/>
      <c r="B660" s="326"/>
      <c r="C660" s="326"/>
      <c r="D660" s="326"/>
      <c r="E660" s="326"/>
      <c r="F660" s="326"/>
      <c r="G660" s="326"/>
      <c r="H660" s="326"/>
      <c r="I660" s="326"/>
      <c r="J660" s="326"/>
      <c r="K660" s="326"/>
      <c r="L660" s="326"/>
      <c r="M660" s="326"/>
      <c r="N660" s="326"/>
      <c r="O660" s="326"/>
      <c r="P660" s="326"/>
      <c r="Q660" s="326"/>
      <c r="R660" s="326"/>
      <c r="S660" s="326"/>
      <c r="T660" s="326"/>
      <c r="U660" s="326"/>
      <c r="V660" s="326"/>
      <c r="W660" s="326"/>
      <c r="X660" s="326"/>
      <c r="Y660" s="326"/>
    </row>
    <row r="661" spans="1:25" ht="15.75" customHeight="1" x14ac:dyDescent="0.3">
      <c r="A661" s="326"/>
      <c r="B661" s="326"/>
      <c r="C661" s="326"/>
      <c r="D661" s="326"/>
      <c r="E661" s="326"/>
      <c r="F661" s="326"/>
      <c r="G661" s="326"/>
      <c r="H661" s="326"/>
      <c r="I661" s="326"/>
      <c r="J661" s="326"/>
      <c r="K661" s="326"/>
      <c r="L661" s="326"/>
      <c r="M661" s="326"/>
      <c r="N661" s="326"/>
      <c r="O661" s="326"/>
      <c r="P661" s="326"/>
      <c r="Q661" s="326"/>
      <c r="R661" s="326"/>
      <c r="S661" s="326"/>
      <c r="T661" s="326"/>
      <c r="U661" s="326"/>
      <c r="V661" s="326"/>
      <c r="W661" s="326"/>
      <c r="X661" s="326"/>
      <c r="Y661" s="326"/>
    </row>
    <row r="662" spans="1:25" ht="15.75" customHeight="1" x14ac:dyDescent="0.3">
      <c r="A662" s="326"/>
      <c r="B662" s="326"/>
      <c r="C662" s="326"/>
      <c r="D662" s="326"/>
      <c r="E662" s="326"/>
      <c r="F662" s="326"/>
      <c r="G662" s="326"/>
      <c r="H662" s="326"/>
      <c r="I662" s="326"/>
      <c r="J662" s="326"/>
      <c r="K662" s="326"/>
      <c r="L662" s="326"/>
      <c r="M662" s="326"/>
      <c r="N662" s="326"/>
      <c r="O662" s="326"/>
      <c r="P662" s="326"/>
      <c r="Q662" s="326"/>
      <c r="R662" s="326"/>
      <c r="S662" s="326"/>
      <c r="T662" s="326"/>
      <c r="U662" s="326"/>
      <c r="V662" s="326"/>
      <c r="W662" s="326"/>
      <c r="X662" s="326"/>
      <c r="Y662" s="326"/>
    </row>
    <row r="663" spans="1:25" ht="15.75" customHeight="1" x14ac:dyDescent="0.3">
      <c r="A663" s="326"/>
      <c r="B663" s="326"/>
      <c r="C663" s="326"/>
      <c r="D663" s="326"/>
      <c r="E663" s="326"/>
      <c r="F663" s="326"/>
      <c r="G663" s="326"/>
      <c r="H663" s="326"/>
      <c r="I663" s="326"/>
      <c r="J663" s="326"/>
      <c r="K663" s="326"/>
      <c r="L663" s="326"/>
      <c r="M663" s="326"/>
      <c r="N663" s="326"/>
      <c r="O663" s="326"/>
      <c r="P663" s="326"/>
      <c r="Q663" s="326"/>
      <c r="R663" s="326"/>
      <c r="S663" s="326"/>
      <c r="T663" s="326"/>
      <c r="U663" s="326"/>
      <c r="V663" s="326"/>
      <c r="W663" s="326"/>
      <c r="X663" s="326"/>
      <c r="Y663" s="326"/>
    </row>
    <row r="664" spans="1:25" ht="15.75" customHeight="1" x14ac:dyDescent="0.3">
      <c r="A664" s="326"/>
      <c r="B664" s="326"/>
      <c r="C664" s="326"/>
      <c r="D664" s="326"/>
      <c r="E664" s="326"/>
      <c r="F664" s="326"/>
      <c r="G664" s="326"/>
      <c r="H664" s="326"/>
      <c r="I664" s="326"/>
      <c r="J664" s="326"/>
      <c r="K664" s="326"/>
      <c r="L664" s="326"/>
      <c r="M664" s="326"/>
      <c r="N664" s="326"/>
      <c r="O664" s="326"/>
      <c r="P664" s="326"/>
      <c r="Q664" s="326"/>
      <c r="R664" s="326"/>
      <c r="S664" s="326"/>
      <c r="T664" s="326"/>
      <c r="U664" s="326"/>
      <c r="V664" s="326"/>
      <c r="W664" s="326"/>
      <c r="X664" s="326"/>
      <c r="Y664" s="326"/>
    </row>
    <row r="665" spans="1:25" ht="15.75" customHeight="1" x14ac:dyDescent="0.3">
      <c r="A665" s="326"/>
      <c r="B665" s="326"/>
      <c r="C665" s="326"/>
      <c r="D665" s="326"/>
      <c r="E665" s="326"/>
      <c r="F665" s="326"/>
      <c r="G665" s="326"/>
      <c r="H665" s="326"/>
      <c r="I665" s="326"/>
      <c r="J665" s="326"/>
      <c r="K665" s="326"/>
      <c r="L665" s="326"/>
      <c r="M665" s="326"/>
      <c r="N665" s="326"/>
      <c r="O665" s="326"/>
      <c r="P665" s="326"/>
      <c r="Q665" s="326"/>
      <c r="R665" s="326"/>
      <c r="S665" s="326"/>
      <c r="T665" s="326"/>
      <c r="U665" s="326"/>
      <c r="V665" s="326"/>
      <c r="W665" s="326"/>
      <c r="X665" s="326"/>
      <c r="Y665" s="326"/>
    </row>
    <row r="666" spans="1:25" ht="15.75" customHeight="1" x14ac:dyDescent="0.3">
      <c r="A666" s="326"/>
      <c r="B666" s="326"/>
      <c r="C666" s="326"/>
      <c r="D666" s="326"/>
      <c r="E666" s="326"/>
      <c r="F666" s="326"/>
      <c r="G666" s="326"/>
      <c r="H666" s="326"/>
      <c r="I666" s="326"/>
      <c r="J666" s="326"/>
      <c r="K666" s="326"/>
      <c r="L666" s="326"/>
      <c r="M666" s="326"/>
      <c r="N666" s="326"/>
      <c r="O666" s="326"/>
      <c r="P666" s="326"/>
      <c r="Q666" s="326"/>
      <c r="R666" s="326"/>
      <c r="S666" s="326"/>
      <c r="T666" s="326"/>
      <c r="U666" s="326"/>
      <c r="V666" s="326"/>
      <c r="W666" s="326"/>
      <c r="X666" s="326"/>
      <c r="Y666" s="326"/>
    </row>
    <row r="667" spans="1:25" ht="15.75" customHeight="1" x14ac:dyDescent="0.3">
      <c r="A667" s="326"/>
      <c r="B667" s="326"/>
      <c r="C667" s="326"/>
      <c r="D667" s="326"/>
      <c r="E667" s="326"/>
      <c r="F667" s="326"/>
      <c r="G667" s="326"/>
      <c r="H667" s="326"/>
      <c r="I667" s="326"/>
      <c r="J667" s="326"/>
      <c r="K667" s="326"/>
      <c r="L667" s="326"/>
      <c r="M667" s="326"/>
      <c r="N667" s="326"/>
      <c r="O667" s="326"/>
      <c r="P667" s="326"/>
      <c r="Q667" s="326"/>
      <c r="R667" s="326"/>
      <c r="S667" s="326"/>
      <c r="T667" s="326"/>
      <c r="U667" s="326"/>
      <c r="V667" s="326"/>
      <c r="W667" s="326"/>
      <c r="X667" s="326"/>
      <c r="Y667" s="326"/>
    </row>
    <row r="668" spans="1:25" ht="15.75" customHeight="1" x14ac:dyDescent="0.3">
      <c r="A668" s="326"/>
      <c r="B668" s="326"/>
      <c r="C668" s="326"/>
      <c r="D668" s="326"/>
      <c r="E668" s="326"/>
      <c r="F668" s="326"/>
      <c r="G668" s="326"/>
      <c r="H668" s="326"/>
      <c r="I668" s="326"/>
      <c r="J668" s="326"/>
      <c r="K668" s="326"/>
      <c r="L668" s="326"/>
      <c r="M668" s="326"/>
      <c r="N668" s="326"/>
      <c r="O668" s="326"/>
      <c r="P668" s="326"/>
      <c r="Q668" s="326"/>
      <c r="R668" s="326"/>
      <c r="S668" s="326"/>
      <c r="T668" s="326"/>
      <c r="U668" s="326"/>
      <c r="V668" s="326"/>
      <c r="W668" s="326"/>
      <c r="X668" s="326"/>
      <c r="Y668" s="326"/>
    </row>
    <row r="669" spans="1:25" ht="15.75" customHeight="1" x14ac:dyDescent="0.3">
      <c r="A669" s="326"/>
      <c r="B669" s="326"/>
      <c r="C669" s="326"/>
      <c r="D669" s="326"/>
      <c r="E669" s="326"/>
      <c r="F669" s="326"/>
      <c r="G669" s="326"/>
      <c r="H669" s="326"/>
      <c r="I669" s="326"/>
      <c r="J669" s="326"/>
      <c r="K669" s="326"/>
      <c r="L669" s="326"/>
      <c r="M669" s="326"/>
      <c r="N669" s="326"/>
      <c r="O669" s="326"/>
      <c r="P669" s="326"/>
      <c r="Q669" s="326"/>
      <c r="R669" s="326"/>
      <c r="S669" s="326"/>
      <c r="T669" s="326"/>
      <c r="U669" s="326"/>
      <c r="V669" s="326"/>
      <c r="W669" s="326"/>
      <c r="X669" s="326"/>
      <c r="Y669" s="326"/>
    </row>
    <row r="670" spans="1:25" ht="15.75" customHeight="1" x14ac:dyDescent="0.3">
      <c r="A670" s="326"/>
      <c r="B670" s="326"/>
      <c r="C670" s="326"/>
      <c r="D670" s="326"/>
      <c r="E670" s="326"/>
      <c r="F670" s="326"/>
      <c r="G670" s="326"/>
      <c r="H670" s="326"/>
      <c r="I670" s="326"/>
      <c r="J670" s="326"/>
      <c r="K670" s="326"/>
      <c r="L670" s="326"/>
      <c r="M670" s="326"/>
      <c r="N670" s="326"/>
      <c r="O670" s="326"/>
      <c r="P670" s="326"/>
      <c r="Q670" s="326"/>
      <c r="R670" s="326"/>
      <c r="S670" s="326"/>
      <c r="T670" s="326"/>
      <c r="U670" s="326"/>
      <c r="V670" s="326"/>
      <c r="W670" s="326"/>
      <c r="X670" s="326"/>
      <c r="Y670" s="326"/>
    </row>
    <row r="671" spans="1:25" ht="15.75" customHeight="1" x14ac:dyDescent="0.3">
      <c r="A671" s="326"/>
      <c r="B671" s="326"/>
      <c r="C671" s="326"/>
      <c r="D671" s="326"/>
      <c r="E671" s="326"/>
      <c r="F671" s="326"/>
      <c r="G671" s="326"/>
      <c r="H671" s="326"/>
      <c r="I671" s="326"/>
      <c r="J671" s="326"/>
      <c r="K671" s="326"/>
      <c r="L671" s="326"/>
      <c r="M671" s="326"/>
      <c r="N671" s="326"/>
      <c r="O671" s="326"/>
      <c r="P671" s="326"/>
      <c r="Q671" s="326"/>
      <c r="R671" s="326"/>
      <c r="S671" s="326"/>
      <c r="T671" s="326"/>
      <c r="U671" s="326"/>
      <c r="V671" s="326"/>
      <c r="W671" s="326"/>
      <c r="X671" s="326"/>
      <c r="Y671" s="326"/>
    </row>
    <row r="672" spans="1:25" ht="15.75" customHeight="1" x14ac:dyDescent="0.3">
      <c r="A672" s="326"/>
      <c r="B672" s="326"/>
      <c r="C672" s="326"/>
      <c r="D672" s="326"/>
      <c r="E672" s="326"/>
      <c r="F672" s="326"/>
      <c r="G672" s="326"/>
      <c r="H672" s="326"/>
      <c r="I672" s="326"/>
      <c r="J672" s="326"/>
      <c r="K672" s="326"/>
      <c r="L672" s="326"/>
      <c r="M672" s="326"/>
      <c r="N672" s="326"/>
      <c r="O672" s="326"/>
      <c r="P672" s="326"/>
      <c r="Q672" s="326"/>
      <c r="R672" s="326"/>
      <c r="S672" s="326"/>
      <c r="T672" s="326"/>
      <c r="U672" s="326"/>
      <c r="V672" s="326"/>
      <c r="W672" s="326"/>
      <c r="X672" s="326"/>
      <c r="Y672" s="326"/>
    </row>
    <row r="673" spans="1:25" ht="15.75" customHeight="1" x14ac:dyDescent="0.3">
      <c r="A673" s="326"/>
      <c r="B673" s="326"/>
      <c r="C673" s="326"/>
      <c r="D673" s="326"/>
      <c r="E673" s="326"/>
      <c r="F673" s="326"/>
      <c r="G673" s="326"/>
      <c r="H673" s="326"/>
      <c r="I673" s="326"/>
      <c r="J673" s="326"/>
      <c r="K673" s="326"/>
      <c r="L673" s="326"/>
      <c r="M673" s="326"/>
      <c r="N673" s="326"/>
      <c r="O673" s="326"/>
      <c r="P673" s="326"/>
      <c r="Q673" s="326"/>
      <c r="R673" s="326"/>
      <c r="S673" s="326"/>
      <c r="T673" s="326"/>
      <c r="U673" s="326"/>
      <c r="V673" s="326"/>
      <c r="W673" s="326"/>
      <c r="X673" s="326"/>
      <c r="Y673" s="326"/>
    </row>
    <row r="674" spans="1:25" ht="15.75" customHeight="1" x14ac:dyDescent="0.3">
      <c r="A674" s="326"/>
      <c r="B674" s="326"/>
      <c r="C674" s="326"/>
      <c r="D674" s="326"/>
      <c r="E674" s="326"/>
      <c r="F674" s="326"/>
      <c r="G674" s="326"/>
      <c r="H674" s="326"/>
      <c r="I674" s="326"/>
      <c r="J674" s="326"/>
      <c r="K674" s="326"/>
      <c r="L674" s="326"/>
      <c r="M674" s="326"/>
      <c r="N674" s="326"/>
      <c r="O674" s="326"/>
      <c r="P674" s="326"/>
      <c r="Q674" s="326"/>
      <c r="R674" s="326"/>
      <c r="S674" s="326"/>
      <c r="T674" s="326"/>
      <c r="U674" s="326"/>
      <c r="V674" s="326"/>
      <c r="W674" s="326"/>
      <c r="X674" s="326"/>
      <c r="Y674" s="326"/>
    </row>
    <row r="675" spans="1:25" ht="15.75" customHeight="1" x14ac:dyDescent="0.3">
      <c r="A675" s="326"/>
      <c r="B675" s="326"/>
      <c r="C675" s="326"/>
      <c r="D675" s="326"/>
      <c r="E675" s="326"/>
      <c r="F675" s="326"/>
      <c r="G675" s="326"/>
      <c r="H675" s="326"/>
      <c r="I675" s="326"/>
      <c r="J675" s="326"/>
      <c r="K675" s="326"/>
      <c r="L675" s="326"/>
      <c r="M675" s="326"/>
      <c r="N675" s="326"/>
      <c r="O675" s="326"/>
      <c r="P675" s="326"/>
      <c r="Q675" s="326"/>
      <c r="R675" s="326"/>
      <c r="S675" s="326"/>
      <c r="T675" s="326"/>
      <c r="U675" s="326"/>
      <c r="V675" s="326"/>
      <c r="W675" s="326"/>
      <c r="X675" s="326"/>
      <c r="Y675" s="326"/>
    </row>
    <row r="676" spans="1:25" ht="15.75" customHeight="1" x14ac:dyDescent="0.3">
      <c r="A676" s="326"/>
      <c r="B676" s="326"/>
      <c r="C676" s="326"/>
      <c r="D676" s="326"/>
      <c r="E676" s="326"/>
      <c r="F676" s="326"/>
      <c r="G676" s="326"/>
      <c r="H676" s="326"/>
      <c r="I676" s="326"/>
      <c r="J676" s="326"/>
      <c r="K676" s="326"/>
      <c r="L676" s="326"/>
      <c r="M676" s="326"/>
      <c r="N676" s="326"/>
      <c r="O676" s="326"/>
      <c r="P676" s="326"/>
      <c r="Q676" s="326"/>
      <c r="R676" s="326"/>
      <c r="S676" s="326"/>
      <c r="T676" s="326"/>
      <c r="U676" s="326"/>
      <c r="V676" s="326"/>
      <c r="W676" s="326"/>
      <c r="X676" s="326"/>
      <c r="Y676" s="326"/>
    </row>
    <row r="677" spans="1:25" ht="15.75" customHeight="1" x14ac:dyDescent="0.3">
      <c r="A677" s="326"/>
      <c r="B677" s="326"/>
      <c r="C677" s="326"/>
      <c r="D677" s="326"/>
      <c r="E677" s="326"/>
      <c r="F677" s="326"/>
      <c r="G677" s="326"/>
      <c r="H677" s="326"/>
      <c r="I677" s="326"/>
      <c r="J677" s="326"/>
      <c r="K677" s="326"/>
      <c r="L677" s="326"/>
      <c r="M677" s="326"/>
      <c r="N677" s="326"/>
      <c r="O677" s="326"/>
      <c r="P677" s="326"/>
      <c r="Q677" s="326"/>
      <c r="R677" s="326"/>
      <c r="S677" s="326"/>
      <c r="T677" s="326"/>
      <c r="U677" s="326"/>
      <c r="V677" s="326"/>
      <c r="W677" s="326"/>
      <c r="X677" s="326"/>
      <c r="Y677" s="326"/>
    </row>
    <row r="678" spans="1:25" ht="15.75" customHeight="1" x14ac:dyDescent="0.3">
      <c r="A678" s="326"/>
      <c r="B678" s="326"/>
      <c r="C678" s="326"/>
      <c r="D678" s="326"/>
      <c r="E678" s="326"/>
      <c r="F678" s="326"/>
      <c r="G678" s="326"/>
      <c r="H678" s="326"/>
      <c r="I678" s="326"/>
      <c r="J678" s="326"/>
      <c r="K678" s="326"/>
      <c r="L678" s="326"/>
      <c r="M678" s="326"/>
      <c r="N678" s="326"/>
      <c r="O678" s="326"/>
      <c r="P678" s="326"/>
      <c r="Q678" s="326"/>
      <c r="R678" s="326"/>
      <c r="S678" s="326"/>
      <c r="T678" s="326"/>
      <c r="U678" s="326"/>
      <c r="V678" s="326"/>
      <c r="W678" s="326"/>
      <c r="X678" s="326"/>
      <c r="Y678" s="326"/>
    </row>
    <row r="679" spans="1:25" ht="15.75" customHeight="1" x14ac:dyDescent="0.3">
      <c r="A679" s="326"/>
      <c r="B679" s="326"/>
      <c r="C679" s="326"/>
      <c r="D679" s="326"/>
      <c r="E679" s="326"/>
      <c r="F679" s="326"/>
      <c r="G679" s="326"/>
      <c r="H679" s="326"/>
      <c r="I679" s="326"/>
      <c r="J679" s="326"/>
      <c r="K679" s="326"/>
      <c r="L679" s="326"/>
      <c r="M679" s="326"/>
      <c r="N679" s="326"/>
      <c r="O679" s="326"/>
      <c r="P679" s="326"/>
      <c r="Q679" s="326"/>
      <c r="R679" s="326"/>
      <c r="S679" s="326"/>
      <c r="T679" s="326"/>
      <c r="U679" s="326"/>
      <c r="V679" s="326"/>
      <c r="W679" s="326"/>
      <c r="X679" s="326"/>
      <c r="Y679" s="326"/>
    </row>
    <row r="680" spans="1:25" ht="15.75" customHeight="1" x14ac:dyDescent="0.3">
      <c r="A680" s="326"/>
      <c r="B680" s="326"/>
      <c r="C680" s="326"/>
      <c r="D680" s="326"/>
      <c r="E680" s="326"/>
      <c r="F680" s="326"/>
      <c r="G680" s="326"/>
      <c r="H680" s="326"/>
      <c r="I680" s="326"/>
      <c r="J680" s="326"/>
      <c r="K680" s="326"/>
      <c r="L680" s="326"/>
      <c r="M680" s="326"/>
      <c r="N680" s="326"/>
      <c r="O680" s="326"/>
      <c r="P680" s="326"/>
      <c r="Q680" s="326"/>
      <c r="R680" s="326"/>
      <c r="S680" s="326"/>
      <c r="T680" s="326"/>
      <c r="U680" s="326"/>
      <c r="V680" s="326"/>
      <c r="W680" s="326"/>
      <c r="X680" s="326"/>
      <c r="Y680" s="326"/>
    </row>
    <row r="681" spans="1:25" ht="15.75" customHeight="1" x14ac:dyDescent="0.3">
      <c r="A681" s="326"/>
      <c r="B681" s="326"/>
      <c r="C681" s="326"/>
      <c r="D681" s="326"/>
      <c r="E681" s="326"/>
      <c r="F681" s="326"/>
      <c r="G681" s="326"/>
      <c r="H681" s="326"/>
      <c r="I681" s="326"/>
      <c r="J681" s="326"/>
      <c r="K681" s="326"/>
      <c r="L681" s="326"/>
      <c r="M681" s="326"/>
      <c r="N681" s="326"/>
      <c r="O681" s="326"/>
      <c r="P681" s="326"/>
      <c r="Q681" s="326"/>
      <c r="R681" s="326"/>
      <c r="S681" s="326"/>
      <c r="T681" s="326"/>
      <c r="U681" s="326"/>
      <c r="V681" s="326"/>
      <c r="W681" s="326"/>
      <c r="X681" s="326"/>
      <c r="Y681" s="326"/>
    </row>
    <row r="682" spans="1:25" ht="15.75" customHeight="1" x14ac:dyDescent="0.3">
      <c r="A682" s="326"/>
      <c r="B682" s="326"/>
      <c r="C682" s="326"/>
      <c r="D682" s="326"/>
      <c r="E682" s="326"/>
      <c r="F682" s="326"/>
      <c r="G682" s="326"/>
      <c r="H682" s="326"/>
      <c r="I682" s="326"/>
      <c r="J682" s="326"/>
      <c r="K682" s="326"/>
      <c r="L682" s="326"/>
      <c r="M682" s="326"/>
      <c r="N682" s="326"/>
      <c r="O682" s="326"/>
      <c r="P682" s="326"/>
      <c r="Q682" s="326"/>
      <c r="R682" s="326"/>
      <c r="S682" s="326"/>
      <c r="T682" s="326"/>
      <c r="U682" s="326"/>
      <c r="V682" s="326"/>
      <c r="W682" s="326"/>
      <c r="X682" s="326"/>
      <c r="Y682" s="326"/>
    </row>
    <row r="683" spans="1:25" ht="15.75" customHeight="1" x14ac:dyDescent="0.3">
      <c r="A683" s="326"/>
      <c r="B683" s="326"/>
      <c r="C683" s="326"/>
      <c r="D683" s="326"/>
      <c r="E683" s="326"/>
      <c r="F683" s="326"/>
      <c r="G683" s="326"/>
      <c r="H683" s="326"/>
      <c r="I683" s="326"/>
      <c r="J683" s="326"/>
      <c r="K683" s="326"/>
      <c r="L683" s="326"/>
      <c r="M683" s="326"/>
      <c r="N683" s="326"/>
      <c r="O683" s="326"/>
      <c r="P683" s="326"/>
      <c r="Q683" s="326"/>
      <c r="R683" s="326"/>
      <c r="S683" s="326"/>
      <c r="T683" s="326"/>
      <c r="U683" s="326"/>
      <c r="V683" s="326"/>
      <c r="W683" s="326"/>
      <c r="X683" s="326"/>
      <c r="Y683" s="326"/>
    </row>
    <row r="684" spans="1:25" ht="15.75" customHeight="1" x14ac:dyDescent="0.3">
      <c r="A684" s="326"/>
      <c r="B684" s="326"/>
      <c r="C684" s="326"/>
      <c r="D684" s="326"/>
      <c r="E684" s="326"/>
      <c r="F684" s="326"/>
      <c r="G684" s="326"/>
      <c r="H684" s="326"/>
      <c r="I684" s="326"/>
      <c r="J684" s="326"/>
      <c r="K684" s="326"/>
      <c r="L684" s="326"/>
      <c r="M684" s="326"/>
      <c r="N684" s="326"/>
      <c r="O684" s="326"/>
      <c r="P684" s="326"/>
      <c r="Q684" s="326"/>
      <c r="R684" s="326"/>
      <c r="S684" s="326"/>
      <c r="T684" s="326"/>
      <c r="U684" s="326"/>
      <c r="V684" s="326"/>
      <c r="W684" s="326"/>
      <c r="X684" s="326"/>
      <c r="Y684" s="326"/>
    </row>
    <row r="685" spans="1:25" ht="15.75" customHeight="1" x14ac:dyDescent="0.3">
      <c r="A685" s="326"/>
      <c r="B685" s="326"/>
      <c r="C685" s="326"/>
      <c r="D685" s="326"/>
      <c r="E685" s="326"/>
      <c r="F685" s="326"/>
      <c r="G685" s="326"/>
      <c r="H685" s="326"/>
      <c r="I685" s="326"/>
      <c r="J685" s="326"/>
      <c r="K685" s="326"/>
      <c r="L685" s="326"/>
      <c r="M685" s="326"/>
      <c r="N685" s="326"/>
      <c r="O685" s="326"/>
      <c r="P685" s="326"/>
      <c r="Q685" s="326"/>
      <c r="R685" s="326"/>
      <c r="S685" s="326"/>
      <c r="T685" s="326"/>
      <c r="U685" s="326"/>
      <c r="V685" s="326"/>
      <c r="W685" s="326"/>
      <c r="X685" s="326"/>
      <c r="Y685" s="326"/>
    </row>
    <row r="686" spans="1:25" ht="15.75" customHeight="1" x14ac:dyDescent="0.3">
      <c r="A686" s="326"/>
      <c r="B686" s="326"/>
      <c r="C686" s="326"/>
      <c r="D686" s="326"/>
      <c r="E686" s="326"/>
      <c r="F686" s="326"/>
      <c r="G686" s="326"/>
      <c r="H686" s="326"/>
      <c r="I686" s="326"/>
      <c r="J686" s="326"/>
      <c r="K686" s="326"/>
      <c r="L686" s="326"/>
      <c r="M686" s="326"/>
      <c r="N686" s="326"/>
      <c r="O686" s="326"/>
      <c r="P686" s="326"/>
      <c r="Q686" s="326"/>
      <c r="R686" s="326"/>
      <c r="S686" s="326"/>
      <c r="T686" s="326"/>
      <c r="U686" s="326"/>
      <c r="V686" s="326"/>
      <c r="W686" s="326"/>
      <c r="X686" s="326"/>
      <c r="Y686" s="326"/>
    </row>
    <row r="687" spans="1:25" ht="15.75" customHeight="1" x14ac:dyDescent="0.3">
      <c r="A687" s="326"/>
      <c r="B687" s="326"/>
      <c r="C687" s="326"/>
      <c r="D687" s="326"/>
      <c r="E687" s="326"/>
      <c r="F687" s="326"/>
      <c r="G687" s="326"/>
      <c r="H687" s="326"/>
      <c r="I687" s="326"/>
      <c r="J687" s="326"/>
      <c r="K687" s="326"/>
      <c r="L687" s="326"/>
      <c r="M687" s="326"/>
      <c r="N687" s="326"/>
      <c r="O687" s="326"/>
      <c r="P687" s="326"/>
      <c r="Q687" s="326"/>
      <c r="R687" s="326"/>
      <c r="S687" s="326"/>
      <c r="T687" s="326"/>
      <c r="U687" s="326"/>
      <c r="V687" s="326"/>
      <c r="W687" s="326"/>
      <c r="X687" s="326"/>
      <c r="Y687" s="326"/>
    </row>
    <row r="688" spans="1:25" ht="15.75" customHeight="1" x14ac:dyDescent="0.3">
      <c r="A688" s="326"/>
      <c r="B688" s="326"/>
      <c r="C688" s="326"/>
      <c r="D688" s="326"/>
      <c r="E688" s="326"/>
      <c r="F688" s="326"/>
      <c r="G688" s="326"/>
      <c r="H688" s="326"/>
      <c r="I688" s="326"/>
      <c r="J688" s="326"/>
      <c r="K688" s="326"/>
      <c r="L688" s="326"/>
      <c r="M688" s="326"/>
      <c r="N688" s="326"/>
      <c r="O688" s="326"/>
      <c r="P688" s="326"/>
      <c r="Q688" s="326"/>
      <c r="R688" s="326"/>
      <c r="S688" s="326"/>
      <c r="T688" s="326"/>
      <c r="U688" s="326"/>
      <c r="V688" s="326"/>
      <c r="W688" s="326"/>
      <c r="X688" s="326"/>
      <c r="Y688" s="326"/>
    </row>
    <row r="689" spans="1:25" ht="15.75" customHeight="1" x14ac:dyDescent="0.3">
      <c r="A689" s="326"/>
      <c r="B689" s="326"/>
      <c r="C689" s="326"/>
      <c r="D689" s="326"/>
      <c r="E689" s="326"/>
      <c r="F689" s="326"/>
      <c r="G689" s="326"/>
      <c r="H689" s="326"/>
      <c r="I689" s="326"/>
      <c r="J689" s="326"/>
      <c r="K689" s="326"/>
      <c r="L689" s="326"/>
      <c r="M689" s="326"/>
      <c r="N689" s="326"/>
      <c r="O689" s="326"/>
      <c r="P689" s="326"/>
      <c r="Q689" s="326"/>
      <c r="R689" s="326"/>
      <c r="S689" s="326"/>
      <c r="T689" s="326"/>
      <c r="U689" s="326"/>
      <c r="V689" s="326"/>
      <c r="W689" s="326"/>
      <c r="X689" s="326"/>
      <c r="Y689" s="326"/>
    </row>
    <row r="690" spans="1:25" ht="15.75" customHeight="1" x14ac:dyDescent="0.3">
      <c r="A690" s="326"/>
      <c r="B690" s="326"/>
      <c r="C690" s="326"/>
      <c r="D690" s="326"/>
      <c r="E690" s="326"/>
      <c r="F690" s="326"/>
      <c r="G690" s="326"/>
      <c r="H690" s="326"/>
      <c r="I690" s="326"/>
      <c r="J690" s="326"/>
      <c r="K690" s="326"/>
      <c r="L690" s="326"/>
      <c r="M690" s="326"/>
      <c r="N690" s="326"/>
      <c r="O690" s="326"/>
      <c r="P690" s="326"/>
      <c r="Q690" s="326"/>
      <c r="R690" s="326"/>
      <c r="S690" s="326"/>
      <c r="T690" s="326"/>
      <c r="U690" s="326"/>
      <c r="V690" s="326"/>
      <c r="W690" s="326"/>
      <c r="X690" s="326"/>
      <c r="Y690" s="326"/>
    </row>
    <row r="691" spans="1:25" ht="15.75" customHeight="1" x14ac:dyDescent="0.3">
      <c r="A691" s="326"/>
      <c r="B691" s="326"/>
      <c r="C691" s="326"/>
      <c r="D691" s="326"/>
      <c r="E691" s="326"/>
      <c r="F691" s="326"/>
      <c r="G691" s="326"/>
      <c r="H691" s="326"/>
      <c r="I691" s="326"/>
      <c r="J691" s="326"/>
      <c r="K691" s="326"/>
      <c r="L691" s="326"/>
      <c r="M691" s="326"/>
      <c r="N691" s="326"/>
      <c r="O691" s="326"/>
      <c r="P691" s="326"/>
      <c r="Q691" s="326"/>
      <c r="R691" s="326"/>
      <c r="S691" s="326"/>
      <c r="T691" s="326"/>
      <c r="U691" s="326"/>
      <c r="V691" s="326"/>
      <c r="W691" s="326"/>
      <c r="X691" s="326"/>
      <c r="Y691" s="326"/>
    </row>
    <row r="692" spans="1:25" ht="15.75" customHeight="1" x14ac:dyDescent="0.3">
      <c r="A692" s="326"/>
      <c r="B692" s="326"/>
      <c r="C692" s="326"/>
      <c r="D692" s="326"/>
      <c r="E692" s="326"/>
      <c r="F692" s="326"/>
      <c r="G692" s="326"/>
      <c r="H692" s="326"/>
      <c r="I692" s="326"/>
      <c r="J692" s="326"/>
      <c r="K692" s="326"/>
      <c r="L692" s="326"/>
      <c r="M692" s="326"/>
      <c r="N692" s="326"/>
      <c r="O692" s="326"/>
      <c r="P692" s="326"/>
      <c r="Q692" s="326"/>
      <c r="R692" s="326"/>
      <c r="S692" s="326"/>
      <c r="T692" s="326"/>
      <c r="U692" s="326"/>
      <c r="V692" s="326"/>
      <c r="W692" s="326"/>
      <c r="X692" s="326"/>
      <c r="Y692" s="326"/>
    </row>
    <row r="693" spans="1:25" ht="15.75" customHeight="1" x14ac:dyDescent="0.3">
      <c r="A693" s="326"/>
      <c r="B693" s="326"/>
      <c r="C693" s="326"/>
      <c r="D693" s="326"/>
      <c r="E693" s="326"/>
      <c r="F693" s="326"/>
      <c r="G693" s="326"/>
      <c r="H693" s="326"/>
      <c r="I693" s="326"/>
      <c r="J693" s="326"/>
      <c r="K693" s="326"/>
      <c r="L693" s="326"/>
      <c r="M693" s="326"/>
      <c r="N693" s="326"/>
      <c r="O693" s="326"/>
      <c r="P693" s="326"/>
      <c r="Q693" s="326"/>
      <c r="R693" s="326"/>
      <c r="S693" s="326"/>
      <c r="T693" s="326"/>
      <c r="U693" s="326"/>
      <c r="V693" s="326"/>
      <c r="W693" s="326"/>
      <c r="X693" s="326"/>
      <c r="Y693" s="326"/>
    </row>
    <row r="694" spans="1:25" ht="15.75" customHeight="1" x14ac:dyDescent="0.3">
      <c r="A694" s="326"/>
      <c r="B694" s="326"/>
      <c r="C694" s="326"/>
      <c r="D694" s="326"/>
      <c r="E694" s="326"/>
      <c r="F694" s="326"/>
      <c r="G694" s="326"/>
      <c r="H694" s="326"/>
      <c r="I694" s="326"/>
      <c r="J694" s="326"/>
      <c r="K694" s="326"/>
      <c r="L694" s="326"/>
      <c r="M694" s="326"/>
      <c r="N694" s="326"/>
      <c r="O694" s="326"/>
      <c r="P694" s="326"/>
      <c r="Q694" s="326"/>
      <c r="R694" s="326"/>
      <c r="S694" s="326"/>
      <c r="T694" s="326"/>
      <c r="U694" s="326"/>
      <c r="V694" s="326"/>
      <c r="W694" s="326"/>
      <c r="X694" s="326"/>
      <c r="Y694" s="326"/>
    </row>
    <row r="695" spans="1:25" ht="15.75" customHeight="1" x14ac:dyDescent="0.3">
      <c r="A695" s="326"/>
      <c r="B695" s="326"/>
      <c r="C695" s="326"/>
      <c r="D695" s="326"/>
      <c r="E695" s="326"/>
      <c r="F695" s="326"/>
      <c r="G695" s="326"/>
      <c r="H695" s="326"/>
      <c r="I695" s="326"/>
      <c r="J695" s="326"/>
      <c r="K695" s="326"/>
      <c r="L695" s="326"/>
      <c r="M695" s="326"/>
      <c r="N695" s="326"/>
      <c r="O695" s="326"/>
      <c r="P695" s="326"/>
      <c r="Q695" s="326"/>
      <c r="R695" s="326"/>
      <c r="S695" s="326"/>
      <c r="T695" s="326"/>
      <c r="U695" s="326"/>
      <c r="V695" s="326"/>
      <c r="W695" s="326"/>
      <c r="X695" s="326"/>
      <c r="Y695" s="326"/>
    </row>
    <row r="696" spans="1:25" ht="15.75" customHeight="1" x14ac:dyDescent="0.3">
      <c r="A696" s="326"/>
      <c r="B696" s="326"/>
      <c r="C696" s="326"/>
      <c r="D696" s="326"/>
      <c r="E696" s="326"/>
      <c r="F696" s="326"/>
      <c r="G696" s="326"/>
      <c r="H696" s="326"/>
      <c r="I696" s="326"/>
      <c r="J696" s="326"/>
      <c r="K696" s="326"/>
      <c r="L696" s="326"/>
      <c r="M696" s="326"/>
      <c r="N696" s="326"/>
      <c r="O696" s="326"/>
      <c r="P696" s="326"/>
      <c r="Q696" s="326"/>
      <c r="R696" s="326"/>
      <c r="S696" s="326"/>
      <c r="T696" s="326"/>
      <c r="U696" s="326"/>
      <c r="V696" s="326"/>
      <c r="W696" s="326"/>
      <c r="X696" s="326"/>
      <c r="Y696" s="326"/>
    </row>
    <row r="697" spans="1:25" ht="15.75" customHeight="1" x14ac:dyDescent="0.3">
      <c r="A697" s="326"/>
      <c r="B697" s="326"/>
      <c r="C697" s="326"/>
      <c r="D697" s="326"/>
      <c r="E697" s="326"/>
      <c r="F697" s="326"/>
      <c r="G697" s="326"/>
      <c r="H697" s="326"/>
      <c r="I697" s="326"/>
      <c r="J697" s="326"/>
      <c r="K697" s="326"/>
      <c r="L697" s="326"/>
      <c r="M697" s="326"/>
      <c r="N697" s="326"/>
      <c r="O697" s="326"/>
      <c r="P697" s="326"/>
      <c r="Q697" s="326"/>
      <c r="R697" s="326"/>
      <c r="S697" s="326"/>
      <c r="T697" s="326"/>
      <c r="U697" s="326"/>
      <c r="V697" s="326"/>
      <c r="W697" s="326"/>
      <c r="X697" s="326"/>
      <c r="Y697" s="326"/>
    </row>
    <row r="698" spans="1:25" ht="15.75" customHeight="1" x14ac:dyDescent="0.3">
      <c r="A698" s="326"/>
      <c r="B698" s="326"/>
      <c r="C698" s="326"/>
      <c r="D698" s="326"/>
      <c r="E698" s="326"/>
      <c r="F698" s="326"/>
      <c r="G698" s="326"/>
      <c r="H698" s="326"/>
      <c r="I698" s="326"/>
      <c r="J698" s="326"/>
      <c r="K698" s="326"/>
      <c r="L698" s="326"/>
      <c r="M698" s="326"/>
      <c r="N698" s="326"/>
      <c r="O698" s="326"/>
      <c r="P698" s="326"/>
      <c r="Q698" s="326"/>
      <c r="R698" s="326"/>
      <c r="S698" s="326"/>
      <c r="T698" s="326"/>
      <c r="U698" s="326"/>
      <c r="V698" s="326"/>
      <c r="W698" s="326"/>
      <c r="X698" s="326"/>
      <c r="Y698" s="326"/>
    </row>
    <row r="699" spans="1:25" ht="15.75" customHeight="1" x14ac:dyDescent="0.3">
      <c r="A699" s="326"/>
      <c r="B699" s="326"/>
      <c r="C699" s="326"/>
      <c r="D699" s="326"/>
      <c r="E699" s="326"/>
      <c r="F699" s="326"/>
      <c r="G699" s="326"/>
      <c r="H699" s="326"/>
      <c r="I699" s="326"/>
      <c r="J699" s="326"/>
      <c r="K699" s="326"/>
      <c r="L699" s="326"/>
      <c r="M699" s="326"/>
      <c r="N699" s="326"/>
      <c r="O699" s="326"/>
      <c r="P699" s="326"/>
      <c r="Q699" s="326"/>
      <c r="R699" s="326"/>
      <c r="S699" s="326"/>
      <c r="T699" s="326"/>
      <c r="U699" s="326"/>
      <c r="V699" s="326"/>
      <c r="W699" s="326"/>
      <c r="X699" s="326"/>
      <c r="Y699" s="326"/>
    </row>
    <row r="700" spans="1:25" ht="15.75" customHeight="1" x14ac:dyDescent="0.3">
      <c r="A700" s="326"/>
      <c r="B700" s="326"/>
      <c r="C700" s="326"/>
      <c r="D700" s="326"/>
      <c r="E700" s="326"/>
      <c r="F700" s="326"/>
      <c r="G700" s="326"/>
      <c r="H700" s="326"/>
      <c r="I700" s="326"/>
      <c r="J700" s="326"/>
      <c r="K700" s="326"/>
      <c r="L700" s="326"/>
      <c r="M700" s="326"/>
      <c r="N700" s="326"/>
      <c r="O700" s="326"/>
      <c r="P700" s="326"/>
      <c r="Q700" s="326"/>
      <c r="R700" s="326"/>
      <c r="S700" s="326"/>
      <c r="T700" s="326"/>
      <c r="U700" s="326"/>
      <c r="V700" s="326"/>
      <c r="W700" s="326"/>
      <c r="X700" s="326"/>
      <c r="Y700" s="326"/>
    </row>
    <row r="701" spans="1:25" ht="15.75" customHeight="1" x14ac:dyDescent="0.3">
      <c r="A701" s="326"/>
      <c r="B701" s="326"/>
      <c r="C701" s="326"/>
      <c r="D701" s="326"/>
      <c r="E701" s="326"/>
      <c r="F701" s="326"/>
      <c r="G701" s="326"/>
      <c r="H701" s="326"/>
      <c r="I701" s="326"/>
      <c r="J701" s="326"/>
      <c r="K701" s="326"/>
      <c r="L701" s="326"/>
      <c r="M701" s="326"/>
      <c r="N701" s="326"/>
      <c r="O701" s="326"/>
      <c r="P701" s="326"/>
      <c r="Q701" s="326"/>
      <c r="R701" s="326"/>
      <c r="S701" s="326"/>
      <c r="T701" s="326"/>
      <c r="U701" s="326"/>
      <c r="V701" s="326"/>
      <c r="W701" s="326"/>
      <c r="X701" s="326"/>
      <c r="Y701" s="326"/>
    </row>
    <row r="702" spans="1:25" ht="15.75" customHeight="1" x14ac:dyDescent="0.3">
      <c r="A702" s="326"/>
      <c r="B702" s="326"/>
      <c r="C702" s="326"/>
      <c r="D702" s="326"/>
      <c r="E702" s="326"/>
      <c r="F702" s="326"/>
      <c r="G702" s="326"/>
      <c r="H702" s="326"/>
      <c r="I702" s="326"/>
      <c r="J702" s="326"/>
      <c r="K702" s="326"/>
      <c r="L702" s="326"/>
      <c r="M702" s="326"/>
      <c r="N702" s="326"/>
      <c r="O702" s="326"/>
      <c r="P702" s="326"/>
      <c r="Q702" s="326"/>
      <c r="R702" s="326"/>
      <c r="S702" s="326"/>
      <c r="T702" s="326"/>
      <c r="U702" s="326"/>
      <c r="V702" s="326"/>
      <c r="W702" s="326"/>
      <c r="X702" s="326"/>
      <c r="Y702" s="326"/>
    </row>
    <row r="703" spans="1:25" ht="15.75" customHeight="1" x14ac:dyDescent="0.3">
      <c r="A703" s="326"/>
      <c r="B703" s="326"/>
      <c r="C703" s="326"/>
      <c r="D703" s="326"/>
      <c r="E703" s="326"/>
      <c r="F703" s="326"/>
      <c r="G703" s="326"/>
      <c r="H703" s="326"/>
      <c r="I703" s="326"/>
      <c r="J703" s="326"/>
      <c r="K703" s="326"/>
      <c r="L703" s="326"/>
      <c r="M703" s="326"/>
      <c r="N703" s="326"/>
      <c r="O703" s="326"/>
      <c r="P703" s="326"/>
      <c r="Q703" s="326"/>
      <c r="R703" s="326"/>
      <c r="S703" s="326"/>
      <c r="T703" s="326"/>
      <c r="U703" s="326"/>
      <c r="V703" s="326"/>
      <c r="W703" s="326"/>
      <c r="X703" s="326"/>
      <c r="Y703" s="326"/>
    </row>
    <row r="704" spans="1:25" ht="15.75" customHeight="1" x14ac:dyDescent="0.3">
      <c r="A704" s="326"/>
      <c r="B704" s="326"/>
      <c r="C704" s="326"/>
      <c r="D704" s="326"/>
      <c r="E704" s="326"/>
      <c r="F704" s="326"/>
      <c r="G704" s="326"/>
      <c r="H704" s="326"/>
      <c r="I704" s="326"/>
      <c r="J704" s="326"/>
      <c r="K704" s="326"/>
      <c r="L704" s="326"/>
      <c r="M704" s="326"/>
      <c r="N704" s="326"/>
      <c r="O704" s="326"/>
      <c r="P704" s="326"/>
      <c r="Q704" s="326"/>
      <c r="R704" s="326"/>
      <c r="S704" s="326"/>
      <c r="T704" s="326"/>
      <c r="U704" s="326"/>
      <c r="V704" s="326"/>
      <c r="W704" s="326"/>
      <c r="X704" s="326"/>
      <c r="Y704" s="326"/>
    </row>
    <row r="705" spans="1:25" ht="15.75" customHeight="1" x14ac:dyDescent="0.3">
      <c r="A705" s="326"/>
      <c r="B705" s="326"/>
      <c r="C705" s="326"/>
      <c r="D705" s="326"/>
      <c r="E705" s="326"/>
      <c r="F705" s="326"/>
      <c r="G705" s="326"/>
      <c r="H705" s="326"/>
      <c r="I705" s="326"/>
      <c r="J705" s="326"/>
      <c r="K705" s="326"/>
      <c r="L705" s="326"/>
      <c r="M705" s="326"/>
      <c r="N705" s="326"/>
      <c r="O705" s="326"/>
      <c r="P705" s="326"/>
      <c r="Q705" s="326"/>
      <c r="R705" s="326"/>
      <c r="S705" s="326"/>
      <c r="T705" s="326"/>
      <c r="U705" s="326"/>
      <c r="V705" s="326"/>
      <c r="W705" s="326"/>
      <c r="X705" s="326"/>
      <c r="Y705" s="326"/>
    </row>
    <row r="706" spans="1:25" ht="15.75" customHeight="1" x14ac:dyDescent="0.3">
      <c r="A706" s="326"/>
      <c r="B706" s="326"/>
      <c r="C706" s="326"/>
      <c r="D706" s="326"/>
      <c r="E706" s="326"/>
      <c r="F706" s="326"/>
      <c r="G706" s="326"/>
      <c r="H706" s="326"/>
      <c r="I706" s="326"/>
      <c r="J706" s="326"/>
      <c r="K706" s="326"/>
      <c r="L706" s="326"/>
      <c r="M706" s="326"/>
      <c r="N706" s="326"/>
      <c r="O706" s="326"/>
      <c r="P706" s="326"/>
      <c r="Q706" s="326"/>
      <c r="R706" s="326"/>
      <c r="S706" s="326"/>
      <c r="T706" s="326"/>
      <c r="U706" s="326"/>
      <c r="V706" s="326"/>
      <c r="W706" s="326"/>
      <c r="X706" s="326"/>
      <c r="Y706" s="326"/>
    </row>
    <row r="707" spans="1:25" ht="15.75" customHeight="1" x14ac:dyDescent="0.3">
      <c r="A707" s="326"/>
      <c r="B707" s="326"/>
      <c r="C707" s="326"/>
      <c r="D707" s="326"/>
      <c r="E707" s="326"/>
      <c r="F707" s="326"/>
      <c r="G707" s="326"/>
      <c r="H707" s="326"/>
      <c r="I707" s="326"/>
      <c r="J707" s="326"/>
      <c r="K707" s="326"/>
      <c r="L707" s="326"/>
      <c r="M707" s="326"/>
      <c r="N707" s="326"/>
      <c r="O707" s="326"/>
      <c r="P707" s="326"/>
      <c r="Q707" s="326"/>
      <c r="R707" s="326"/>
      <c r="S707" s="326"/>
      <c r="T707" s="326"/>
      <c r="U707" s="326"/>
      <c r="V707" s="326"/>
      <c r="W707" s="326"/>
      <c r="X707" s="326"/>
      <c r="Y707" s="326"/>
    </row>
    <row r="708" spans="1:25" ht="15.75" customHeight="1" x14ac:dyDescent="0.3">
      <c r="A708" s="326"/>
      <c r="B708" s="326"/>
      <c r="C708" s="326"/>
      <c r="D708" s="326"/>
      <c r="E708" s="326"/>
      <c r="F708" s="326"/>
      <c r="G708" s="326"/>
      <c r="H708" s="326"/>
      <c r="I708" s="326"/>
      <c r="J708" s="326"/>
      <c r="K708" s="326"/>
      <c r="L708" s="326"/>
      <c r="M708" s="326"/>
      <c r="N708" s="326"/>
      <c r="O708" s="326"/>
      <c r="P708" s="326"/>
      <c r="Q708" s="326"/>
      <c r="R708" s="326"/>
      <c r="S708" s="326"/>
      <c r="T708" s="326"/>
      <c r="U708" s="326"/>
      <c r="V708" s="326"/>
      <c r="W708" s="326"/>
      <c r="X708" s="326"/>
      <c r="Y708" s="326"/>
    </row>
    <row r="709" spans="1:25" ht="15.75" customHeight="1" x14ac:dyDescent="0.3">
      <c r="A709" s="326"/>
      <c r="B709" s="326"/>
      <c r="C709" s="326"/>
      <c r="D709" s="326"/>
      <c r="E709" s="326"/>
      <c r="F709" s="326"/>
      <c r="G709" s="326"/>
      <c r="H709" s="326"/>
      <c r="I709" s="326"/>
      <c r="J709" s="326"/>
      <c r="K709" s="326"/>
      <c r="L709" s="326"/>
      <c r="M709" s="326"/>
      <c r="N709" s="326"/>
      <c r="O709" s="326"/>
      <c r="P709" s="326"/>
      <c r="Q709" s="326"/>
      <c r="R709" s="326"/>
      <c r="S709" s="326"/>
      <c r="T709" s="326"/>
      <c r="U709" s="326"/>
      <c r="V709" s="326"/>
      <c r="W709" s="326"/>
      <c r="X709" s="326"/>
      <c r="Y709" s="326"/>
    </row>
    <row r="710" spans="1:25" ht="15.75" customHeight="1" x14ac:dyDescent="0.3">
      <c r="A710" s="326"/>
      <c r="B710" s="326"/>
      <c r="C710" s="326"/>
      <c r="D710" s="326"/>
      <c r="E710" s="326"/>
      <c r="F710" s="326"/>
      <c r="G710" s="326"/>
      <c r="H710" s="326"/>
      <c r="I710" s="326"/>
      <c r="J710" s="326"/>
      <c r="K710" s="326"/>
      <c r="L710" s="326"/>
      <c r="M710" s="326"/>
      <c r="N710" s="326"/>
      <c r="O710" s="326"/>
      <c r="P710" s="326"/>
      <c r="Q710" s="326"/>
      <c r="R710" s="326"/>
      <c r="S710" s="326"/>
      <c r="T710" s="326"/>
      <c r="U710" s="326"/>
      <c r="V710" s="326"/>
      <c r="W710" s="326"/>
      <c r="X710" s="326"/>
      <c r="Y710" s="326"/>
    </row>
    <row r="711" spans="1:25" ht="15.75" customHeight="1" x14ac:dyDescent="0.3">
      <c r="A711" s="326"/>
      <c r="B711" s="326"/>
      <c r="C711" s="326"/>
      <c r="D711" s="326"/>
      <c r="E711" s="326"/>
      <c r="F711" s="326"/>
      <c r="G711" s="326"/>
      <c r="H711" s="326"/>
      <c r="I711" s="326"/>
      <c r="J711" s="326"/>
      <c r="K711" s="326"/>
      <c r="L711" s="326"/>
      <c r="M711" s="326"/>
      <c r="N711" s="326"/>
      <c r="O711" s="326"/>
      <c r="P711" s="326"/>
      <c r="Q711" s="326"/>
      <c r="R711" s="326"/>
      <c r="S711" s="326"/>
      <c r="T711" s="326"/>
      <c r="U711" s="326"/>
      <c r="V711" s="326"/>
      <c r="W711" s="326"/>
      <c r="X711" s="326"/>
      <c r="Y711" s="326"/>
    </row>
    <row r="712" spans="1:25" ht="15.75" customHeight="1" x14ac:dyDescent="0.3">
      <c r="A712" s="326"/>
      <c r="B712" s="326"/>
      <c r="C712" s="326"/>
      <c r="D712" s="326"/>
      <c r="E712" s="326"/>
      <c r="F712" s="326"/>
      <c r="G712" s="326"/>
      <c r="H712" s="326"/>
      <c r="I712" s="326"/>
      <c r="J712" s="326"/>
      <c r="K712" s="326"/>
      <c r="L712" s="326"/>
      <c r="M712" s="326"/>
      <c r="N712" s="326"/>
      <c r="O712" s="326"/>
      <c r="P712" s="326"/>
      <c r="Q712" s="326"/>
      <c r="R712" s="326"/>
      <c r="S712" s="326"/>
      <c r="T712" s="326"/>
      <c r="U712" s="326"/>
      <c r="V712" s="326"/>
      <c r="W712" s="326"/>
      <c r="X712" s="326"/>
      <c r="Y712" s="326"/>
    </row>
    <row r="713" spans="1:25" ht="15.75" customHeight="1" x14ac:dyDescent="0.3">
      <c r="A713" s="326"/>
      <c r="B713" s="326"/>
      <c r="C713" s="326"/>
      <c r="D713" s="326"/>
      <c r="E713" s="326"/>
      <c r="F713" s="326"/>
      <c r="G713" s="326"/>
      <c r="H713" s="326"/>
      <c r="I713" s="326"/>
      <c r="J713" s="326"/>
      <c r="K713" s="326"/>
      <c r="L713" s="326"/>
      <c r="M713" s="326"/>
      <c r="N713" s="326"/>
      <c r="O713" s="326"/>
      <c r="P713" s="326"/>
      <c r="Q713" s="326"/>
      <c r="R713" s="326"/>
      <c r="S713" s="326"/>
      <c r="T713" s="326"/>
      <c r="U713" s="326"/>
      <c r="V713" s="326"/>
      <c r="W713" s="326"/>
      <c r="X713" s="326"/>
      <c r="Y713" s="326"/>
    </row>
    <row r="714" spans="1:25" ht="15.75" customHeight="1" x14ac:dyDescent="0.3">
      <c r="A714" s="326"/>
      <c r="B714" s="326"/>
      <c r="C714" s="326"/>
      <c r="D714" s="326"/>
      <c r="E714" s="326"/>
      <c r="F714" s="326"/>
      <c r="G714" s="326"/>
      <c r="H714" s="326"/>
      <c r="I714" s="326"/>
      <c r="J714" s="326"/>
      <c r="K714" s="326"/>
      <c r="L714" s="326"/>
      <c r="M714" s="326"/>
      <c r="N714" s="326"/>
      <c r="O714" s="326"/>
      <c r="P714" s="326"/>
      <c r="Q714" s="326"/>
      <c r="R714" s="326"/>
      <c r="S714" s="326"/>
      <c r="T714" s="326"/>
      <c r="U714" s="326"/>
      <c r="V714" s="326"/>
      <c r="W714" s="326"/>
      <c r="X714" s="326"/>
      <c r="Y714" s="326"/>
    </row>
    <row r="715" spans="1:25" ht="15.75" customHeight="1" x14ac:dyDescent="0.3">
      <c r="A715" s="326"/>
      <c r="B715" s="326"/>
      <c r="C715" s="326"/>
      <c r="D715" s="326"/>
      <c r="E715" s="326"/>
      <c r="F715" s="326"/>
      <c r="G715" s="326"/>
      <c r="H715" s="326"/>
      <c r="I715" s="326"/>
      <c r="J715" s="326"/>
      <c r="K715" s="326"/>
      <c r="L715" s="326"/>
      <c r="M715" s="326"/>
      <c r="N715" s="326"/>
      <c r="O715" s="326"/>
      <c r="P715" s="326"/>
      <c r="Q715" s="326"/>
      <c r="R715" s="326"/>
      <c r="S715" s="326"/>
      <c r="T715" s="326"/>
      <c r="U715" s="326"/>
      <c r="V715" s="326"/>
      <c r="W715" s="326"/>
      <c r="X715" s="326"/>
      <c r="Y715" s="326"/>
    </row>
    <row r="716" spans="1:25" ht="15.75" customHeight="1" x14ac:dyDescent="0.3">
      <c r="A716" s="326"/>
      <c r="B716" s="326"/>
      <c r="C716" s="326"/>
      <c r="D716" s="326"/>
      <c r="E716" s="326"/>
      <c r="F716" s="326"/>
      <c r="G716" s="326"/>
      <c r="H716" s="326"/>
      <c r="I716" s="326"/>
      <c r="J716" s="326"/>
      <c r="K716" s="326"/>
      <c r="L716" s="326"/>
      <c r="M716" s="326"/>
      <c r="N716" s="326"/>
      <c r="O716" s="326"/>
      <c r="P716" s="326"/>
      <c r="Q716" s="326"/>
      <c r="R716" s="326"/>
      <c r="S716" s="326"/>
      <c r="T716" s="326"/>
      <c r="U716" s="326"/>
      <c r="V716" s="326"/>
      <c r="W716" s="326"/>
      <c r="X716" s="326"/>
      <c r="Y716" s="326"/>
    </row>
    <row r="717" spans="1:25" ht="15.75" customHeight="1" x14ac:dyDescent="0.3">
      <c r="A717" s="326"/>
      <c r="B717" s="326"/>
      <c r="C717" s="326"/>
      <c r="D717" s="326"/>
      <c r="E717" s="326"/>
      <c r="F717" s="326"/>
      <c r="G717" s="326"/>
      <c r="H717" s="326"/>
      <c r="I717" s="326"/>
      <c r="J717" s="326"/>
      <c r="K717" s="326"/>
      <c r="L717" s="326"/>
      <c r="M717" s="326"/>
      <c r="N717" s="326"/>
      <c r="O717" s="326"/>
      <c r="P717" s="326"/>
      <c r="Q717" s="326"/>
      <c r="R717" s="326"/>
      <c r="S717" s="326"/>
      <c r="T717" s="326"/>
      <c r="U717" s="326"/>
      <c r="V717" s="326"/>
      <c r="W717" s="326"/>
      <c r="X717" s="326"/>
      <c r="Y717" s="326"/>
    </row>
    <row r="718" spans="1:25" ht="15.75" customHeight="1" x14ac:dyDescent="0.3">
      <c r="A718" s="326"/>
      <c r="B718" s="326"/>
      <c r="C718" s="326"/>
      <c r="D718" s="326"/>
      <c r="E718" s="326"/>
      <c r="F718" s="326"/>
      <c r="G718" s="326"/>
      <c r="H718" s="326"/>
      <c r="I718" s="326"/>
      <c r="J718" s="326"/>
      <c r="K718" s="326"/>
      <c r="L718" s="326"/>
      <c r="M718" s="326"/>
      <c r="N718" s="326"/>
      <c r="O718" s="326"/>
      <c r="P718" s="326"/>
      <c r="Q718" s="326"/>
      <c r="R718" s="326"/>
      <c r="S718" s="326"/>
      <c r="T718" s="326"/>
      <c r="U718" s="326"/>
      <c r="V718" s="326"/>
      <c r="W718" s="326"/>
      <c r="X718" s="326"/>
      <c r="Y718" s="326"/>
    </row>
    <row r="719" spans="1:25" ht="15.75" customHeight="1" x14ac:dyDescent="0.3">
      <c r="A719" s="326"/>
      <c r="B719" s="326"/>
      <c r="C719" s="326"/>
      <c r="D719" s="326"/>
      <c r="E719" s="326"/>
      <c r="F719" s="326"/>
      <c r="G719" s="326"/>
      <c r="H719" s="326"/>
      <c r="I719" s="326"/>
      <c r="J719" s="326"/>
      <c r="K719" s="326"/>
      <c r="L719" s="326"/>
      <c r="M719" s="326"/>
      <c r="N719" s="326"/>
      <c r="O719" s="326"/>
      <c r="P719" s="326"/>
      <c r="Q719" s="326"/>
      <c r="R719" s="326"/>
      <c r="S719" s="326"/>
      <c r="T719" s="326"/>
      <c r="U719" s="326"/>
      <c r="V719" s="326"/>
      <c r="W719" s="326"/>
      <c r="X719" s="326"/>
      <c r="Y719" s="326"/>
    </row>
    <row r="720" spans="1:25" ht="15.75" customHeight="1" x14ac:dyDescent="0.3">
      <c r="A720" s="326"/>
      <c r="B720" s="326"/>
      <c r="C720" s="326"/>
      <c r="D720" s="326"/>
      <c r="E720" s="326"/>
      <c r="F720" s="326"/>
      <c r="G720" s="326"/>
      <c r="H720" s="326"/>
      <c r="I720" s="326"/>
      <c r="J720" s="326"/>
      <c r="K720" s="326"/>
      <c r="L720" s="326"/>
      <c r="M720" s="326"/>
      <c r="N720" s="326"/>
      <c r="O720" s="326"/>
      <c r="P720" s="326"/>
      <c r="Q720" s="326"/>
      <c r="R720" s="326"/>
      <c r="S720" s="326"/>
      <c r="T720" s="326"/>
      <c r="U720" s="326"/>
      <c r="V720" s="326"/>
      <c r="W720" s="326"/>
      <c r="X720" s="326"/>
      <c r="Y720" s="326"/>
    </row>
    <row r="721" spans="1:25" ht="15.75" customHeight="1" x14ac:dyDescent="0.3">
      <c r="A721" s="326"/>
      <c r="B721" s="326"/>
      <c r="C721" s="326"/>
      <c r="D721" s="326"/>
      <c r="E721" s="326"/>
      <c r="F721" s="326"/>
      <c r="G721" s="326"/>
      <c r="H721" s="326"/>
      <c r="I721" s="326"/>
      <c r="J721" s="326"/>
      <c r="K721" s="326"/>
      <c r="L721" s="326"/>
      <c r="M721" s="326"/>
      <c r="N721" s="326"/>
      <c r="O721" s="326"/>
      <c r="P721" s="326"/>
      <c r="Q721" s="326"/>
      <c r="R721" s="326"/>
      <c r="S721" s="326"/>
      <c r="T721" s="326"/>
      <c r="U721" s="326"/>
      <c r="V721" s="326"/>
      <c r="W721" s="326"/>
      <c r="X721" s="326"/>
      <c r="Y721" s="326"/>
    </row>
    <row r="722" spans="1:25" ht="15.75" customHeight="1" x14ac:dyDescent="0.3">
      <c r="A722" s="326"/>
      <c r="B722" s="326"/>
      <c r="C722" s="326"/>
      <c r="D722" s="326"/>
      <c r="E722" s="326"/>
      <c r="F722" s="326"/>
      <c r="G722" s="326"/>
      <c r="H722" s="326"/>
      <c r="I722" s="326"/>
      <c r="J722" s="326"/>
      <c r="K722" s="326"/>
      <c r="L722" s="326"/>
      <c r="M722" s="326"/>
      <c r="N722" s="326"/>
      <c r="O722" s="326"/>
      <c r="P722" s="326"/>
      <c r="Q722" s="326"/>
      <c r="R722" s="326"/>
      <c r="S722" s="326"/>
      <c r="T722" s="326"/>
      <c r="U722" s="326"/>
      <c r="V722" s="326"/>
      <c r="W722" s="326"/>
      <c r="X722" s="326"/>
      <c r="Y722" s="326"/>
    </row>
    <row r="723" spans="1:25" ht="15.75" customHeight="1" x14ac:dyDescent="0.3">
      <c r="A723" s="326"/>
      <c r="B723" s="326"/>
      <c r="C723" s="326"/>
      <c r="D723" s="326"/>
      <c r="E723" s="326"/>
      <c r="F723" s="326"/>
      <c r="G723" s="326"/>
      <c r="H723" s="326"/>
      <c r="I723" s="326"/>
      <c r="J723" s="326"/>
      <c r="K723" s="326"/>
      <c r="L723" s="326"/>
      <c r="M723" s="326"/>
      <c r="N723" s="326"/>
      <c r="O723" s="326"/>
      <c r="P723" s="326"/>
      <c r="Q723" s="326"/>
      <c r="R723" s="326"/>
      <c r="S723" s="326"/>
      <c r="T723" s="326"/>
      <c r="U723" s="326"/>
      <c r="V723" s="326"/>
      <c r="W723" s="326"/>
      <c r="X723" s="326"/>
      <c r="Y723" s="326"/>
    </row>
    <row r="724" spans="1:25" ht="15.75" customHeight="1" x14ac:dyDescent="0.3">
      <c r="A724" s="326"/>
      <c r="B724" s="326"/>
      <c r="C724" s="326"/>
      <c r="D724" s="326"/>
      <c r="E724" s="326"/>
      <c r="F724" s="326"/>
      <c r="G724" s="326"/>
      <c r="H724" s="326"/>
      <c r="I724" s="326"/>
      <c r="J724" s="326"/>
      <c r="K724" s="326"/>
      <c r="L724" s="326"/>
      <c r="M724" s="326"/>
      <c r="N724" s="326"/>
      <c r="O724" s="326"/>
      <c r="P724" s="326"/>
      <c r="Q724" s="326"/>
      <c r="R724" s="326"/>
      <c r="S724" s="326"/>
      <c r="T724" s="326"/>
      <c r="U724" s="326"/>
      <c r="V724" s="326"/>
      <c r="W724" s="326"/>
      <c r="X724" s="326"/>
      <c r="Y724" s="326"/>
    </row>
    <row r="725" spans="1:25" ht="15.75" customHeight="1" x14ac:dyDescent="0.3">
      <c r="A725" s="326"/>
      <c r="B725" s="326"/>
      <c r="C725" s="326"/>
      <c r="D725" s="326"/>
      <c r="E725" s="326"/>
      <c r="F725" s="326"/>
      <c r="G725" s="326"/>
      <c r="H725" s="326"/>
      <c r="I725" s="326"/>
      <c r="J725" s="326"/>
      <c r="K725" s="326"/>
      <c r="L725" s="326"/>
      <c r="M725" s="326"/>
      <c r="N725" s="326"/>
      <c r="O725" s="326"/>
      <c r="P725" s="326"/>
      <c r="Q725" s="326"/>
      <c r="R725" s="326"/>
      <c r="S725" s="326"/>
      <c r="T725" s="326"/>
      <c r="U725" s="326"/>
      <c r="V725" s="326"/>
      <c r="W725" s="326"/>
      <c r="X725" s="326"/>
      <c r="Y725" s="326"/>
    </row>
    <row r="726" spans="1:25" ht="15.75" customHeight="1" x14ac:dyDescent="0.3">
      <c r="A726" s="326"/>
      <c r="B726" s="326"/>
      <c r="C726" s="326"/>
      <c r="D726" s="326"/>
      <c r="E726" s="326"/>
      <c r="F726" s="326"/>
      <c r="G726" s="326"/>
      <c r="H726" s="326"/>
      <c r="I726" s="326"/>
      <c r="J726" s="326"/>
      <c r="K726" s="326"/>
      <c r="L726" s="326"/>
      <c r="M726" s="326"/>
      <c r="N726" s="326"/>
      <c r="O726" s="326"/>
      <c r="P726" s="326"/>
      <c r="Q726" s="326"/>
      <c r="R726" s="326"/>
      <c r="S726" s="326"/>
      <c r="T726" s="326"/>
      <c r="U726" s="326"/>
      <c r="V726" s="326"/>
      <c r="W726" s="326"/>
      <c r="X726" s="326"/>
      <c r="Y726" s="326"/>
    </row>
    <row r="727" spans="1:25" ht="15.75" customHeight="1" x14ac:dyDescent="0.3">
      <c r="A727" s="326"/>
      <c r="B727" s="326"/>
      <c r="C727" s="326"/>
      <c r="D727" s="326"/>
      <c r="E727" s="326"/>
      <c r="F727" s="326"/>
      <c r="G727" s="326"/>
      <c r="H727" s="326"/>
      <c r="I727" s="326"/>
      <c r="J727" s="326"/>
      <c r="K727" s="326"/>
      <c r="L727" s="326"/>
      <c r="M727" s="326"/>
      <c r="N727" s="326"/>
      <c r="O727" s="326"/>
      <c r="P727" s="326"/>
      <c r="Q727" s="326"/>
      <c r="R727" s="326"/>
      <c r="S727" s="326"/>
      <c r="T727" s="326"/>
      <c r="U727" s="326"/>
      <c r="V727" s="326"/>
      <c r="W727" s="326"/>
      <c r="X727" s="326"/>
      <c r="Y727" s="326"/>
    </row>
    <row r="728" spans="1:25" ht="15.75" customHeight="1" x14ac:dyDescent="0.3">
      <c r="A728" s="326"/>
      <c r="B728" s="326"/>
      <c r="C728" s="326"/>
      <c r="D728" s="326"/>
      <c r="E728" s="326"/>
      <c r="F728" s="326"/>
      <c r="G728" s="326"/>
      <c r="H728" s="326"/>
      <c r="I728" s="326"/>
      <c r="J728" s="326"/>
      <c r="K728" s="326"/>
      <c r="L728" s="326"/>
      <c r="M728" s="326"/>
      <c r="N728" s="326"/>
      <c r="O728" s="326"/>
      <c r="P728" s="326"/>
      <c r="Q728" s="326"/>
      <c r="R728" s="326"/>
      <c r="S728" s="326"/>
      <c r="T728" s="326"/>
      <c r="U728" s="326"/>
      <c r="V728" s="326"/>
      <c r="W728" s="326"/>
      <c r="X728" s="326"/>
      <c r="Y728" s="326"/>
    </row>
    <row r="729" spans="1:25" ht="15.75" customHeight="1" x14ac:dyDescent="0.3">
      <c r="A729" s="326"/>
      <c r="B729" s="326"/>
      <c r="C729" s="326"/>
      <c r="D729" s="326"/>
      <c r="E729" s="326"/>
      <c r="F729" s="326"/>
      <c r="G729" s="326"/>
      <c r="H729" s="326"/>
      <c r="I729" s="326"/>
      <c r="J729" s="326"/>
      <c r="K729" s="326"/>
      <c r="L729" s="326"/>
      <c r="M729" s="326"/>
      <c r="N729" s="326"/>
      <c r="O729" s="326"/>
      <c r="P729" s="326"/>
      <c r="Q729" s="326"/>
      <c r="R729" s="326"/>
      <c r="S729" s="326"/>
      <c r="T729" s="326"/>
      <c r="U729" s="326"/>
      <c r="V729" s="326"/>
      <c r="W729" s="326"/>
      <c r="X729" s="326"/>
      <c r="Y729" s="326"/>
    </row>
    <row r="730" spans="1:25" ht="15.75" customHeight="1" x14ac:dyDescent="0.3">
      <c r="A730" s="326"/>
      <c r="B730" s="326"/>
      <c r="C730" s="326"/>
      <c r="D730" s="326"/>
      <c r="E730" s="326"/>
      <c r="F730" s="326"/>
      <c r="G730" s="326"/>
      <c r="H730" s="326"/>
      <c r="I730" s="326"/>
      <c r="J730" s="326"/>
      <c r="K730" s="326"/>
      <c r="L730" s="326"/>
      <c r="M730" s="326"/>
      <c r="N730" s="326"/>
      <c r="O730" s="326"/>
      <c r="P730" s="326"/>
      <c r="Q730" s="326"/>
      <c r="R730" s="326"/>
      <c r="S730" s="326"/>
      <c r="T730" s="326"/>
      <c r="U730" s="326"/>
      <c r="V730" s="326"/>
      <c r="W730" s="326"/>
      <c r="X730" s="326"/>
      <c r="Y730" s="326"/>
    </row>
    <row r="731" spans="1:25" ht="15.75" customHeight="1" x14ac:dyDescent="0.3">
      <c r="A731" s="326"/>
      <c r="B731" s="326"/>
      <c r="C731" s="326"/>
      <c r="D731" s="326"/>
      <c r="E731" s="326"/>
      <c r="F731" s="326"/>
      <c r="G731" s="326"/>
      <c r="H731" s="326"/>
      <c r="I731" s="326"/>
      <c r="J731" s="326"/>
      <c r="K731" s="326"/>
      <c r="L731" s="326"/>
      <c r="M731" s="326"/>
      <c r="N731" s="326"/>
      <c r="O731" s="326"/>
      <c r="P731" s="326"/>
      <c r="Q731" s="326"/>
      <c r="R731" s="326"/>
      <c r="S731" s="326"/>
      <c r="T731" s="326"/>
      <c r="U731" s="326"/>
      <c r="V731" s="326"/>
      <c r="W731" s="326"/>
      <c r="X731" s="326"/>
      <c r="Y731" s="326"/>
    </row>
    <row r="732" spans="1:25" ht="15.75" customHeight="1" x14ac:dyDescent="0.3">
      <c r="A732" s="326"/>
      <c r="B732" s="326"/>
      <c r="C732" s="326"/>
      <c r="D732" s="326"/>
      <c r="E732" s="326"/>
      <c r="F732" s="326"/>
      <c r="G732" s="326"/>
      <c r="H732" s="326"/>
      <c r="I732" s="326"/>
      <c r="J732" s="326"/>
      <c r="K732" s="326"/>
      <c r="L732" s="326"/>
      <c r="M732" s="326"/>
      <c r="N732" s="326"/>
      <c r="O732" s="326"/>
      <c r="P732" s="326"/>
      <c r="Q732" s="326"/>
      <c r="R732" s="326"/>
      <c r="S732" s="326"/>
      <c r="T732" s="326"/>
      <c r="U732" s="326"/>
      <c r="V732" s="326"/>
      <c r="W732" s="326"/>
      <c r="X732" s="326"/>
      <c r="Y732" s="326"/>
    </row>
    <row r="733" spans="1:25" ht="15.75" customHeight="1" x14ac:dyDescent="0.3">
      <c r="A733" s="326"/>
      <c r="B733" s="326"/>
      <c r="C733" s="326"/>
      <c r="D733" s="326"/>
      <c r="E733" s="326"/>
      <c r="F733" s="326"/>
      <c r="G733" s="326"/>
      <c r="H733" s="326"/>
      <c r="I733" s="326"/>
      <c r="J733" s="326"/>
      <c r="K733" s="326"/>
      <c r="L733" s="326"/>
      <c r="M733" s="326"/>
      <c r="N733" s="326"/>
      <c r="O733" s="326"/>
      <c r="P733" s="326"/>
      <c r="Q733" s="326"/>
      <c r="R733" s="326"/>
      <c r="S733" s="326"/>
      <c r="T733" s="326"/>
      <c r="U733" s="326"/>
      <c r="V733" s="326"/>
      <c r="W733" s="326"/>
      <c r="X733" s="326"/>
      <c r="Y733" s="326"/>
    </row>
    <row r="734" spans="1:25" ht="15.75" customHeight="1" x14ac:dyDescent="0.3">
      <c r="A734" s="326"/>
      <c r="B734" s="326"/>
      <c r="C734" s="326"/>
      <c r="D734" s="326"/>
      <c r="E734" s="326"/>
      <c r="F734" s="326"/>
      <c r="G734" s="326"/>
      <c r="H734" s="326"/>
      <c r="I734" s="326"/>
      <c r="J734" s="326"/>
      <c r="K734" s="326"/>
      <c r="L734" s="326"/>
      <c r="M734" s="326"/>
      <c r="N734" s="326"/>
      <c r="O734" s="326"/>
      <c r="P734" s="326"/>
      <c r="Q734" s="326"/>
      <c r="R734" s="326"/>
      <c r="S734" s="326"/>
      <c r="T734" s="326"/>
      <c r="U734" s="326"/>
      <c r="V734" s="326"/>
      <c r="W734" s="326"/>
      <c r="X734" s="326"/>
      <c r="Y734" s="326"/>
    </row>
    <row r="735" spans="1:25" ht="15.75" customHeight="1" x14ac:dyDescent="0.3">
      <c r="A735" s="326"/>
      <c r="B735" s="326"/>
      <c r="C735" s="326"/>
      <c r="D735" s="326"/>
      <c r="E735" s="326"/>
      <c r="F735" s="326"/>
      <c r="G735" s="326"/>
      <c r="H735" s="326"/>
      <c r="I735" s="326"/>
      <c r="J735" s="326"/>
      <c r="K735" s="326"/>
      <c r="L735" s="326"/>
      <c r="M735" s="326"/>
      <c r="N735" s="326"/>
      <c r="O735" s="326"/>
      <c r="P735" s="326"/>
      <c r="Q735" s="326"/>
      <c r="R735" s="326"/>
      <c r="S735" s="326"/>
      <c r="T735" s="326"/>
      <c r="U735" s="326"/>
      <c r="V735" s="326"/>
      <c r="W735" s="326"/>
      <c r="X735" s="326"/>
      <c r="Y735" s="326"/>
    </row>
    <row r="736" spans="1:25" ht="15.75" customHeight="1" x14ac:dyDescent="0.3">
      <c r="A736" s="326"/>
      <c r="B736" s="326"/>
      <c r="C736" s="326"/>
      <c r="D736" s="326"/>
      <c r="E736" s="326"/>
      <c r="F736" s="326"/>
      <c r="G736" s="326"/>
      <c r="H736" s="326"/>
      <c r="I736" s="326"/>
      <c r="J736" s="326"/>
      <c r="K736" s="326"/>
      <c r="L736" s="326"/>
      <c r="M736" s="326"/>
      <c r="N736" s="326"/>
      <c r="O736" s="326"/>
      <c r="P736" s="326"/>
      <c r="Q736" s="326"/>
      <c r="R736" s="326"/>
      <c r="S736" s="326"/>
      <c r="T736" s="326"/>
      <c r="U736" s="326"/>
      <c r="V736" s="326"/>
      <c r="W736" s="326"/>
      <c r="X736" s="326"/>
      <c r="Y736" s="326"/>
    </row>
    <row r="737" spans="1:25" ht="15.75" customHeight="1" x14ac:dyDescent="0.3">
      <c r="A737" s="326"/>
      <c r="B737" s="326"/>
      <c r="C737" s="326"/>
      <c r="D737" s="326"/>
      <c r="E737" s="326"/>
      <c r="F737" s="326"/>
      <c r="G737" s="326"/>
      <c r="H737" s="326"/>
      <c r="I737" s="326"/>
      <c r="J737" s="326"/>
      <c r="K737" s="326"/>
      <c r="L737" s="326"/>
      <c r="M737" s="326"/>
      <c r="N737" s="326"/>
      <c r="O737" s="326"/>
      <c r="P737" s="326"/>
      <c r="Q737" s="326"/>
      <c r="R737" s="326"/>
      <c r="S737" s="326"/>
      <c r="T737" s="326"/>
      <c r="U737" s="326"/>
      <c r="V737" s="326"/>
      <c r="W737" s="326"/>
      <c r="X737" s="326"/>
      <c r="Y737" s="326"/>
    </row>
    <row r="738" spans="1:25" ht="15.75" customHeight="1" x14ac:dyDescent="0.3">
      <c r="A738" s="326"/>
      <c r="B738" s="326"/>
      <c r="C738" s="326"/>
      <c r="D738" s="326"/>
      <c r="E738" s="326"/>
      <c r="F738" s="326"/>
      <c r="G738" s="326"/>
      <c r="H738" s="326"/>
      <c r="I738" s="326"/>
      <c r="J738" s="326"/>
      <c r="K738" s="326"/>
      <c r="L738" s="326"/>
      <c r="M738" s="326"/>
      <c r="N738" s="326"/>
      <c r="O738" s="326"/>
      <c r="P738" s="326"/>
      <c r="Q738" s="326"/>
      <c r="R738" s="326"/>
      <c r="S738" s="326"/>
      <c r="T738" s="326"/>
      <c r="U738" s="326"/>
      <c r="V738" s="326"/>
      <c r="W738" s="326"/>
      <c r="X738" s="326"/>
      <c r="Y738" s="326"/>
    </row>
    <row r="739" spans="1:25" ht="15.75" customHeight="1" x14ac:dyDescent="0.3">
      <c r="A739" s="326"/>
      <c r="B739" s="326"/>
      <c r="C739" s="326"/>
      <c r="D739" s="326"/>
      <c r="E739" s="326"/>
      <c r="F739" s="326"/>
      <c r="G739" s="326"/>
      <c r="H739" s="326"/>
      <c r="I739" s="326"/>
      <c r="J739" s="326"/>
      <c r="K739" s="326"/>
      <c r="L739" s="326"/>
      <c r="M739" s="326"/>
      <c r="N739" s="326"/>
      <c r="O739" s="326"/>
      <c r="P739" s="326"/>
      <c r="Q739" s="326"/>
      <c r="R739" s="326"/>
      <c r="S739" s="326"/>
      <c r="T739" s="326"/>
      <c r="U739" s="326"/>
      <c r="V739" s="326"/>
      <c r="W739" s="326"/>
      <c r="X739" s="326"/>
      <c r="Y739" s="326"/>
    </row>
    <row r="740" spans="1:25" ht="15.75" customHeight="1" x14ac:dyDescent="0.3">
      <c r="A740" s="326"/>
      <c r="B740" s="326"/>
      <c r="C740" s="326"/>
      <c r="D740" s="326"/>
      <c r="E740" s="326"/>
      <c r="F740" s="326"/>
      <c r="G740" s="326"/>
      <c r="H740" s="326"/>
      <c r="I740" s="326"/>
      <c r="J740" s="326"/>
      <c r="K740" s="326"/>
      <c r="L740" s="326"/>
      <c r="M740" s="326"/>
      <c r="N740" s="326"/>
      <c r="O740" s="326"/>
      <c r="P740" s="326"/>
      <c r="Q740" s="326"/>
      <c r="R740" s="326"/>
      <c r="S740" s="326"/>
      <c r="T740" s="326"/>
      <c r="U740" s="326"/>
      <c r="V740" s="326"/>
      <c r="W740" s="326"/>
      <c r="X740" s="326"/>
      <c r="Y740" s="326"/>
    </row>
    <row r="741" spans="1:25" ht="15.75" customHeight="1" x14ac:dyDescent="0.3">
      <c r="A741" s="326"/>
      <c r="B741" s="326"/>
      <c r="C741" s="326"/>
      <c r="D741" s="326"/>
      <c r="E741" s="326"/>
      <c r="F741" s="326"/>
      <c r="G741" s="326"/>
      <c r="H741" s="326"/>
      <c r="I741" s="326"/>
      <c r="J741" s="326"/>
      <c r="K741" s="326"/>
      <c r="L741" s="326"/>
      <c r="M741" s="326"/>
      <c r="N741" s="326"/>
      <c r="O741" s="326"/>
      <c r="P741" s="326"/>
      <c r="Q741" s="326"/>
      <c r="R741" s="326"/>
      <c r="S741" s="326"/>
      <c r="T741" s="326"/>
      <c r="U741" s="326"/>
      <c r="V741" s="326"/>
      <c r="W741" s="326"/>
      <c r="X741" s="326"/>
      <c r="Y741" s="326"/>
    </row>
    <row r="742" spans="1:25" ht="15.75" customHeight="1" x14ac:dyDescent="0.3">
      <c r="A742" s="326"/>
      <c r="B742" s="326"/>
      <c r="C742" s="326"/>
      <c r="D742" s="326"/>
      <c r="E742" s="326"/>
      <c r="F742" s="326"/>
      <c r="G742" s="326"/>
      <c r="H742" s="326"/>
      <c r="I742" s="326"/>
      <c r="J742" s="326"/>
      <c r="K742" s="326"/>
      <c r="L742" s="326"/>
      <c r="M742" s="326"/>
      <c r="N742" s="326"/>
      <c r="O742" s="326"/>
      <c r="P742" s="326"/>
      <c r="Q742" s="326"/>
      <c r="R742" s="326"/>
      <c r="S742" s="326"/>
      <c r="T742" s="326"/>
      <c r="U742" s="326"/>
      <c r="V742" s="326"/>
      <c r="W742" s="326"/>
      <c r="X742" s="326"/>
      <c r="Y742" s="326"/>
    </row>
    <row r="743" spans="1:25" ht="15.75" customHeight="1" x14ac:dyDescent="0.3">
      <c r="A743" s="326"/>
      <c r="B743" s="326"/>
      <c r="C743" s="326"/>
      <c r="D743" s="326"/>
      <c r="E743" s="326"/>
      <c r="F743" s="326"/>
      <c r="G743" s="326"/>
      <c r="H743" s="326"/>
      <c r="I743" s="326"/>
      <c r="J743" s="326"/>
      <c r="K743" s="326"/>
      <c r="L743" s="326"/>
      <c r="M743" s="326"/>
      <c r="N743" s="326"/>
      <c r="O743" s="326"/>
      <c r="P743" s="326"/>
      <c r="Q743" s="326"/>
      <c r="R743" s="326"/>
      <c r="S743" s="326"/>
      <c r="T743" s="326"/>
      <c r="U743" s="326"/>
      <c r="V743" s="326"/>
      <c r="W743" s="326"/>
      <c r="X743" s="326"/>
      <c r="Y743" s="326"/>
    </row>
    <row r="744" spans="1:25" ht="15.75" customHeight="1" x14ac:dyDescent="0.3">
      <c r="A744" s="326"/>
      <c r="B744" s="326"/>
      <c r="C744" s="326"/>
      <c r="D744" s="326"/>
      <c r="E744" s="326"/>
      <c r="F744" s="326"/>
      <c r="G744" s="326"/>
      <c r="H744" s="326"/>
      <c r="I744" s="326"/>
      <c r="J744" s="326"/>
      <c r="K744" s="326"/>
      <c r="L744" s="326"/>
      <c r="M744" s="326"/>
      <c r="N744" s="326"/>
      <c r="O744" s="326"/>
      <c r="P744" s="326"/>
      <c r="Q744" s="326"/>
      <c r="R744" s="326"/>
      <c r="S744" s="326"/>
      <c r="T744" s="326"/>
      <c r="U744" s="326"/>
      <c r="V744" s="326"/>
      <c r="W744" s="326"/>
      <c r="X744" s="326"/>
      <c r="Y744" s="326"/>
    </row>
    <row r="745" spans="1:25" ht="15.75" customHeight="1" x14ac:dyDescent="0.3">
      <c r="A745" s="326"/>
      <c r="B745" s="326"/>
      <c r="C745" s="326"/>
      <c r="D745" s="326"/>
      <c r="E745" s="326"/>
      <c r="F745" s="326"/>
      <c r="G745" s="326"/>
      <c r="H745" s="326"/>
      <c r="I745" s="326"/>
      <c r="J745" s="326"/>
      <c r="K745" s="326"/>
      <c r="L745" s="326"/>
      <c r="M745" s="326"/>
      <c r="N745" s="326"/>
      <c r="O745" s="326"/>
      <c r="P745" s="326"/>
      <c r="Q745" s="326"/>
      <c r="R745" s="326"/>
      <c r="S745" s="326"/>
      <c r="T745" s="326"/>
      <c r="U745" s="326"/>
      <c r="V745" s="326"/>
      <c r="W745" s="326"/>
      <c r="X745" s="326"/>
      <c r="Y745" s="326"/>
    </row>
    <row r="746" spans="1:25" ht="15.75" customHeight="1" x14ac:dyDescent="0.3">
      <c r="A746" s="326"/>
      <c r="B746" s="326"/>
      <c r="C746" s="326"/>
      <c r="D746" s="326"/>
      <c r="E746" s="326"/>
      <c r="F746" s="326"/>
      <c r="G746" s="326"/>
      <c r="H746" s="326"/>
      <c r="I746" s="326"/>
      <c r="J746" s="326"/>
      <c r="K746" s="326"/>
      <c r="L746" s="326"/>
      <c r="M746" s="326"/>
      <c r="N746" s="326"/>
      <c r="O746" s="326"/>
      <c r="P746" s="326"/>
      <c r="Q746" s="326"/>
      <c r="R746" s="326"/>
      <c r="S746" s="326"/>
      <c r="T746" s="326"/>
      <c r="U746" s="326"/>
      <c r="V746" s="326"/>
      <c r="W746" s="326"/>
      <c r="X746" s="326"/>
      <c r="Y746" s="326"/>
    </row>
    <row r="747" spans="1:25" ht="15.75" customHeight="1" x14ac:dyDescent="0.3">
      <c r="A747" s="326"/>
      <c r="B747" s="326"/>
      <c r="C747" s="326"/>
      <c r="D747" s="326"/>
      <c r="E747" s="326"/>
      <c r="F747" s="326"/>
      <c r="G747" s="326"/>
      <c r="H747" s="326"/>
      <c r="I747" s="326"/>
      <c r="J747" s="326"/>
      <c r="K747" s="326"/>
      <c r="L747" s="326"/>
      <c r="M747" s="326"/>
      <c r="N747" s="326"/>
      <c r="O747" s="326"/>
      <c r="P747" s="326"/>
      <c r="Q747" s="326"/>
      <c r="R747" s="326"/>
      <c r="S747" s="326"/>
      <c r="T747" s="326"/>
      <c r="U747" s="326"/>
      <c r="V747" s="326"/>
      <c r="W747" s="326"/>
      <c r="X747" s="326"/>
      <c r="Y747" s="326"/>
    </row>
    <row r="748" spans="1:25" ht="15.75" customHeight="1" x14ac:dyDescent="0.3">
      <c r="A748" s="326"/>
      <c r="B748" s="326"/>
      <c r="C748" s="326"/>
      <c r="D748" s="326"/>
      <c r="E748" s="326"/>
      <c r="F748" s="326"/>
      <c r="G748" s="326"/>
      <c r="H748" s="326"/>
      <c r="I748" s="326"/>
      <c r="J748" s="326"/>
      <c r="K748" s="326"/>
      <c r="L748" s="326"/>
      <c r="M748" s="326"/>
      <c r="N748" s="326"/>
      <c r="O748" s="326"/>
      <c r="P748" s="326"/>
      <c r="Q748" s="326"/>
      <c r="R748" s="326"/>
      <c r="S748" s="326"/>
      <c r="T748" s="326"/>
      <c r="U748" s="326"/>
      <c r="V748" s="326"/>
      <c r="W748" s="326"/>
      <c r="X748" s="326"/>
      <c r="Y748" s="326"/>
    </row>
    <row r="749" spans="1:25" ht="15.75" customHeight="1" x14ac:dyDescent="0.3">
      <c r="A749" s="326"/>
      <c r="B749" s="326"/>
      <c r="C749" s="326"/>
      <c r="D749" s="326"/>
      <c r="E749" s="326"/>
      <c r="F749" s="326"/>
      <c r="G749" s="326"/>
      <c r="H749" s="326"/>
      <c r="I749" s="326"/>
      <c r="J749" s="326"/>
      <c r="K749" s="326"/>
      <c r="L749" s="326"/>
      <c r="M749" s="326"/>
      <c r="N749" s="326"/>
      <c r="O749" s="326"/>
      <c r="P749" s="326"/>
      <c r="Q749" s="326"/>
      <c r="R749" s="326"/>
      <c r="S749" s="326"/>
      <c r="T749" s="326"/>
      <c r="U749" s="326"/>
      <c r="V749" s="326"/>
      <c r="W749" s="326"/>
      <c r="X749" s="326"/>
      <c r="Y749" s="326"/>
    </row>
    <row r="750" spans="1:25" ht="15.75" customHeight="1" x14ac:dyDescent="0.3">
      <c r="A750" s="326"/>
      <c r="B750" s="326"/>
      <c r="C750" s="326"/>
      <c r="D750" s="326"/>
      <c r="E750" s="326"/>
      <c r="F750" s="326"/>
      <c r="G750" s="326"/>
      <c r="H750" s="326"/>
      <c r="I750" s="326"/>
      <c r="J750" s="326"/>
      <c r="K750" s="326"/>
      <c r="L750" s="326"/>
      <c r="M750" s="326"/>
      <c r="N750" s="326"/>
      <c r="O750" s="326"/>
      <c r="P750" s="326"/>
      <c r="Q750" s="326"/>
      <c r="R750" s="326"/>
      <c r="S750" s="326"/>
      <c r="T750" s="326"/>
      <c r="U750" s="326"/>
      <c r="V750" s="326"/>
      <c r="W750" s="326"/>
      <c r="X750" s="326"/>
      <c r="Y750" s="326"/>
    </row>
    <row r="751" spans="1:25" ht="15.75" customHeight="1" x14ac:dyDescent="0.3">
      <c r="A751" s="326"/>
      <c r="B751" s="326"/>
      <c r="C751" s="326"/>
      <c r="D751" s="326"/>
      <c r="E751" s="326"/>
      <c r="F751" s="326"/>
      <c r="G751" s="326"/>
      <c r="H751" s="326"/>
      <c r="I751" s="326"/>
      <c r="J751" s="326"/>
      <c r="K751" s="326"/>
      <c r="L751" s="326"/>
      <c r="M751" s="326"/>
      <c r="N751" s="326"/>
      <c r="O751" s="326"/>
      <c r="P751" s="326"/>
      <c r="Q751" s="326"/>
      <c r="R751" s="326"/>
      <c r="S751" s="326"/>
      <c r="T751" s="326"/>
      <c r="U751" s="326"/>
      <c r="V751" s="326"/>
      <c r="W751" s="326"/>
      <c r="X751" s="326"/>
      <c r="Y751" s="326"/>
    </row>
    <row r="752" spans="1:25" ht="15.75" customHeight="1" x14ac:dyDescent="0.3">
      <c r="A752" s="326"/>
      <c r="B752" s="326"/>
      <c r="C752" s="326"/>
      <c r="D752" s="326"/>
      <c r="E752" s="326"/>
      <c r="F752" s="326"/>
      <c r="G752" s="326"/>
      <c r="H752" s="326"/>
      <c r="I752" s="326"/>
      <c r="J752" s="326"/>
      <c r="K752" s="326"/>
      <c r="L752" s="326"/>
      <c r="M752" s="326"/>
      <c r="N752" s="326"/>
      <c r="O752" s="326"/>
      <c r="P752" s="326"/>
      <c r="Q752" s="326"/>
      <c r="R752" s="326"/>
      <c r="S752" s="326"/>
      <c r="T752" s="326"/>
      <c r="U752" s="326"/>
      <c r="V752" s="326"/>
      <c r="W752" s="326"/>
      <c r="X752" s="326"/>
      <c r="Y752" s="326"/>
    </row>
    <row r="753" spans="1:25" ht="15.75" customHeight="1" x14ac:dyDescent="0.3">
      <c r="A753" s="326"/>
      <c r="B753" s="326"/>
      <c r="C753" s="326"/>
      <c r="D753" s="326"/>
      <c r="E753" s="326"/>
      <c r="F753" s="326"/>
      <c r="G753" s="326"/>
      <c r="H753" s="326"/>
      <c r="I753" s="326"/>
      <c r="J753" s="326"/>
      <c r="K753" s="326"/>
      <c r="L753" s="326"/>
      <c r="M753" s="326"/>
      <c r="N753" s="326"/>
      <c r="O753" s="326"/>
      <c r="P753" s="326"/>
      <c r="Q753" s="326"/>
      <c r="R753" s="326"/>
      <c r="S753" s="326"/>
      <c r="T753" s="326"/>
      <c r="U753" s="326"/>
      <c r="V753" s="326"/>
      <c r="W753" s="326"/>
      <c r="X753" s="326"/>
      <c r="Y753" s="326"/>
    </row>
    <row r="754" spans="1:25" ht="15.75" customHeight="1" x14ac:dyDescent="0.3">
      <c r="A754" s="326"/>
      <c r="B754" s="326"/>
      <c r="C754" s="326"/>
      <c r="D754" s="326"/>
      <c r="E754" s="326"/>
      <c r="F754" s="326"/>
      <c r="G754" s="326"/>
      <c r="H754" s="326"/>
      <c r="I754" s="326"/>
      <c r="J754" s="326"/>
      <c r="K754" s="326"/>
      <c r="L754" s="326"/>
      <c r="M754" s="326"/>
      <c r="N754" s="326"/>
      <c r="O754" s="326"/>
      <c r="P754" s="326"/>
      <c r="Q754" s="326"/>
      <c r="R754" s="326"/>
      <c r="S754" s="326"/>
      <c r="T754" s="326"/>
      <c r="U754" s="326"/>
      <c r="V754" s="326"/>
      <c r="W754" s="326"/>
      <c r="X754" s="326"/>
      <c r="Y754" s="326"/>
    </row>
    <row r="755" spans="1:25" ht="15.75" customHeight="1" x14ac:dyDescent="0.3">
      <c r="A755" s="326"/>
      <c r="B755" s="326"/>
      <c r="C755" s="326"/>
      <c r="D755" s="326"/>
      <c r="E755" s="326"/>
      <c r="F755" s="326"/>
      <c r="G755" s="326"/>
      <c r="H755" s="326"/>
      <c r="I755" s="326"/>
      <c r="J755" s="326"/>
      <c r="K755" s="326"/>
      <c r="L755" s="326"/>
      <c r="M755" s="326"/>
      <c r="N755" s="326"/>
      <c r="O755" s="326"/>
      <c r="P755" s="326"/>
      <c r="Q755" s="326"/>
      <c r="R755" s="326"/>
      <c r="S755" s="326"/>
      <c r="T755" s="326"/>
      <c r="U755" s="326"/>
      <c r="V755" s="326"/>
      <c r="W755" s="326"/>
      <c r="X755" s="326"/>
      <c r="Y755" s="326"/>
    </row>
    <row r="756" spans="1:25" ht="15.75" customHeight="1" x14ac:dyDescent="0.3">
      <c r="A756" s="326"/>
      <c r="B756" s="326"/>
      <c r="C756" s="326"/>
      <c r="D756" s="326"/>
      <c r="E756" s="326"/>
      <c r="F756" s="326"/>
      <c r="G756" s="326"/>
      <c r="H756" s="326"/>
      <c r="I756" s="326"/>
      <c r="J756" s="326"/>
      <c r="K756" s="326"/>
      <c r="L756" s="326"/>
      <c r="M756" s="326"/>
      <c r="N756" s="326"/>
      <c r="O756" s="326"/>
      <c r="P756" s="326"/>
      <c r="Q756" s="326"/>
      <c r="R756" s="326"/>
      <c r="S756" s="326"/>
      <c r="T756" s="326"/>
      <c r="U756" s="326"/>
      <c r="V756" s="326"/>
      <c r="W756" s="326"/>
      <c r="X756" s="326"/>
      <c r="Y756" s="326"/>
    </row>
    <row r="757" spans="1:25" ht="15.75" customHeight="1" x14ac:dyDescent="0.3">
      <c r="A757" s="326"/>
      <c r="B757" s="326"/>
      <c r="C757" s="326"/>
      <c r="D757" s="326"/>
      <c r="E757" s="326"/>
      <c r="F757" s="326"/>
      <c r="G757" s="326"/>
      <c r="H757" s="326"/>
      <c r="I757" s="326"/>
      <c r="J757" s="326"/>
      <c r="K757" s="326"/>
      <c r="L757" s="326"/>
      <c r="M757" s="326"/>
      <c r="N757" s="326"/>
      <c r="O757" s="326"/>
      <c r="P757" s="326"/>
      <c r="Q757" s="326"/>
      <c r="R757" s="326"/>
      <c r="S757" s="326"/>
      <c r="T757" s="326"/>
      <c r="U757" s="326"/>
      <c r="V757" s="326"/>
      <c r="W757" s="326"/>
      <c r="X757" s="326"/>
      <c r="Y757" s="326"/>
    </row>
    <row r="758" spans="1:25" ht="15.75" customHeight="1" x14ac:dyDescent="0.3">
      <c r="A758" s="326"/>
      <c r="B758" s="326"/>
      <c r="C758" s="326"/>
      <c r="D758" s="326"/>
      <c r="E758" s="326"/>
      <c r="F758" s="326"/>
      <c r="G758" s="326"/>
      <c r="H758" s="326"/>
      <c r="I758" s="326"/>
      <c r="J758" s="326"/>
      <c r="K758" s="326"/>
      <c r="L758" s="326"/>
      <c r="M758" s="326"/>
      <c r="N758" s="326"/>
      <c r="O758" s="326"/>
      <c r="P758" s="326"/>
      <c r="Q758" s="326"/>
      <c r="R758" s="326"/>
      <c r="S758" s="326"/>
      <c r="T758" s="326"/>
      <c r="U758" s="326"/>
      <c r="V758" s="326"/>
      <c r="W758" s="326"/>
      <c r="X758" s="326"/>
      <c r="Y758" s="326"/>
    </row>
    <row r="759" spans="1:25" ht="15.75" customHeight="1" x14ac:dyDescent="0.3">
      <c r="A759" s="326"/>
      <c r="B759" s="326"/>
      <c r="C759" s="326"/>
      <c r="D759" s="326"/>
      <c r="E759" s="326"/>
      <c r="F759" s="326"/>
      <c r="G759" s="326"/>
      <c r="H759" s="326"/>
      <c r="I759" s="326"/>
      <c r="J759" s="326"/>
      <c r="K759" s="326"/>
      <c r="L759" s="326"/>
      <c r="M759" s="326"/>
      <c r="N759" s="326"/>
      <c r="O759" s="326"/>
      <c r="P759" s="326"/>
      <c r="Q759" s="326"/>
      <c r="R759" s="326"/>
      <c r="S759" s="326"/>
      <c r="T759" s="326"/>
      <c r="U759" s="326"/>
      <c r="V759" s="326"/>
      <c r="W759" s="326"/>
      <c r="X759" s="326"/>
      <c r="Y759" s="326"/>
    </row>
    <row r="760" spans="1:25" ht="15.75" customHeight="1" x14ac:dyDescent="0.3">
      <c r="A760" s="326"/>
      <c r="B760" s="326"/>
      <c r="C760" s="326"/>
      <c r="D760" s="326"/>
      <c r="E760" s="326"/>
      <c r="F760" s="326"/>
      <c r="G760" s="326"/>
      <c r="H760" s="326"/>
      <c r="I760" s="326"/>
      <c r="J760" s="326"/>
      <c r="K760" s="326"/>
      <c r="L760" s="326"/>
      <c r="M760" s="326"/>
      <c r="N760" s="326"/>
      <c r="O760" s="326"/>
      <c r="P760" s="326"/>
      <c r="Q760" s="326"/>
      <c r="R760" s="326"/>
      <c r="S760" s="326"/>
      <c r="T760" s="326"/>
      <c r="U760" s="326"/>
      <c r="V760" s="326"/>
      <c r="W760" s="326"/>
      <c r="X760" s="326"/>
      <c r="Y760" s="326"/>
    </row>
    <row r="761" spans="1:25" ht="15.75" customHeight="1" x14ac:dyDescent="0.3">
      <c r="A761" s="326"/>
      <c r="B761" s="326"/>
      <c r="C761" s="326"/>
      <c r="D761" s="326"/>
      <c r="E761" s="326"/>
      <c r="F761" s="326"/>
      <c r="G761" s="326"/>
      <c r="H761" s="326"/>
      <c r="I761" s="326"/>
      <c r="J761" s="326"/>
      <c r="K761" s="326"/>
      <c r="L761" s="326"/>
      <c r="M761" s="326"/>
      <c r="N761" s="326"/>
      <c r="O761" s="326"/>
      <c r="P761" s="326"/>
      <c r="Q761" s="326"/>
      <c r="R761" s="326"/>
      <c r="S761" s="326"/>
      <c r="T761" s="326"/>
      <c r="U761" s="326"/>
      <c r="V761" s="326"/>
      <c r="W761" s="326"/>
      <c r="X761" s="326"/>
      <c r="Y761" s="326"/>
    </row>
    <row r="762" spans="1:25" ht="15.75" customHeight="1" x14ac:dyDescent="0.3">
      <c r="A762" s="326"/>
      <c r="B762" s="326"/>
      <c r="C762" s="326"/>
      <c r="D762" s="326"/>
      <c r="E762" s="326"/>
      <c r="F762" s="326"/>
      <c r="G762" s="326"/>
      <c r="H762" s="326"/>
      <c r="I762" s="326"/>
      <c r="J762" s="326"/>
      <c r="K762" s="326"/>
      <c r="L762" s="326"/>
      <c r="M762" s="326"/>
      <c r="N762" s="326"/>
      <c r="O762" s="326"/>
      <c r="P762" s="326"/>
      <c r="Q762" s="326"/>
      <c r="R762" s="326"/>
      <c r="S762" s="326"/>
      <c r="T762" s="326"/>
      <c r="U762" s="326"/>
      <c r="V762" s="326"/>
      <c r="W762" s="326"/>
      <c r="X762" s="326"/>
      <c r="Y762" s="326"/>
    </row>
    <row r="763" spans="1:25" ht="15.75" customHeight="1" x14ac:dyDescent="0.3">
      <c r="A763" s="326"/>
      <c r="B763" s="326"/>
      <c r="C763" s="326"/>
      <c r="D763" s="326"/>
      <c r="E763" s="326"/>
      <c r="F763" s="326"/>
      <c r="G763" s="326"/>
      <c r="H763" s="326"/>
      <c r="I763" s="326"/>
      <c r="J763" s="326"/>
      <c r="K763" s="326"/>
      <c r="L763" s="326"/>
      <c r="M763" s="326"/>
      <c r="N763" s="326"/>
      <c r="O763" s="326"/>
      <c r="P763" s="326"/>
      <c r="Q763" s="326"/>
      <c r="R763" s="326"/>
      <c r="S763" s="326"/>
      <c r="T763" s="326"/>
      <c r="U763" s="326"/>
      <c r="V763" s="326"/>
      <c r="W763" s="326"/>
      <c r="X763" s="326"/>
      <c r="Y763" s="326"/>
    </row>
    <row r="764" spans="1:25" ht="15.75" customHeight="1" x14ac:dyDescent="0.3">
      <c r="A764" s="326"/>
      <c r="B764" s="326"/>
      <c r="C764" s="326"/>
      <c r="D764" s="326"/>
      <c r="E764" s="326"/>
      <c r="F764" s="326"/>
      <c r="G764" s="326"/>
      <c r="H764" s="326"/>
      <c r="I764" s="326"/>
      <c r="J764" s="326"/>
      <c r="K764" s="326"/>
      <c r="L764" s="326"/>
      <c r="M764" s="326"/>
      <c r="N764" s="326"/>
      <c r="O764" s="326"/>
      <c r="P764" s="326"/>
      <c r="Q764" s="326"/>
      <c r="R764" s="326"/>
      <c r="S764" s="326"/>
      <c r="T764" s="326"/>
      <c r="U764" s="326"/>
      <c r="V764" s="326"/>
      <c r="W764" s="326"/>
      <c r="X764" s="326"/>
      <c r="Y764" s="326"/>
    </row>
    <row r="765" spans="1:25" ht="15.75" customHeight="1" x14ac:dyDescent="0.3">
      <c r="A765" s="326"/>
      <c r="B765" s="326"/>
      <c r="C765" s="326"/>
      <c r="D765" s="326"/>
      <c r="E765" s="326"/>
      <c r="F765" s="326"/>
      <c r="G765" s="326"/>
      <c r="H765" s="326"/>
      <c r="I765" s="326"/>
      <c r="J765" s="326"/>
      <c r="K765" s="326"/>
      <c r="L765" s="326"/>
      <c r="M765" s="326"/>
      <c r="N765" s="326"/>
      <c r="O765" s="326"/>
      <c r="P765" s="326"/>
      <c r="Q765" s="326"/>
      <c r="R765" s="326"/>
      <c r="S765" s="326"/>
      <c r="T765" s="326"/>
      <c r="U765" s="326"/>
      <c r="V765" s="326"/>
      <c r="W765" s="326"/>
      <c r="X765" s="326"/>
      <c r="Y765" s="326"/>
    </row>
    <row r="766" spans="1:25" ht="15.75" customHeight="1" x14ac:dyDescent="0.3">
      <c r="A766" s="326"/>
      <c r="B766" s="326"/>
      <c r="C766" s="326"/>
      <c r="D766" s="326"/>
      <c r="E766" s="326"/>
      <c r="F766" s="326"/>
      <c r="G766" s="326"/>
      <c r="H766" s="326"/>
      <c r="I766" s="326"/>
      <c r="J766" s="326"/>
      <c r="K766" s="326"/>
      <c r="L766" s="326"/>
      <c r="M766" s="326"/>
      <c r="N766" s="326"/>
      <c r="O766" s="326"/>
      <c r="P766" s="326"/>
      <c r="Q766" s="326"/>
      <c r="R766" s="326"/>
      <c r="S766" s="326"/>
      <c r="T766" s="326"/>
      <c r="U766" s="326"/>
      <c r="V766" s="326"/>
      <c r="W766" s="326"/>
      <c r="X766" s="326"/>
      <c r="Y766" s="326"/>
    </row>
    <row r="767" spans="1:25" ht="15.75" customHeight="1" x14ac:dyDescent="0.3">
      <c r="A767" s="326"/>
      <c r="B767" s="326"/>
      <c r="C767" s="326"/>
      <c r="D767" s="326"/>
      <c r="E767" s="326"/>
      <c r="F767" s="326"/>
      <c r="G767" s="326"/>
      <c r="H767" s="326"/>
      <c r="I767" s="326"/>
      <c r="J767" s="326"/>
      <c r="K767" s="326"/>
      <c r="L767" s="326"/>
      <c r="M767" s="326"/>
      <c r="N767" s="326"/>
      <c r="O767" s="326"/>
      <c r="P767" s="326"/>
      <c r="Q767" s="326"/>
      <c r="R767" s="326"/>
      <c r="S767" s="326"/>
      <c r="T767" s="326"/>
      <c r="U767" s="326"/>
      <c r="V767" s="326"/>
      <c r="W767" s="326"/>
      <c r="X767" s="326"/>
      <c r="Y767" s="326"/>
    </row>
    <row r="768" spans="1:25" ht="15.75" customHeight="1" x14ac:dyDescent="0.3">
      <c r="A768" s="326"/>
      <c r="B768" s="326"/>
      <c r="C768" s="326"/>
      <c r="D768" s="326"/>
      <c r="E768" s="326"/>
      <c r="F768" s="326"/>
      <c r="G768" s="326"/>
      <c r="H768" s="326"/>
      <c r="I768" s="326"/>
      <c r="J768" s="326"/>
      <c r="K768" s="326"/>
      <c r="L768" s="326"/>
      <c r="M768" s="326"/>
      <c r="N768" s="326"/>
      <c r="O768" s="326"/>
      <c r="P768" s="326"/>
      <c r="Q768" s="326"/>
      <c r="R768" s="326"/>
      <c r="S768" s="326"/>
      <c r="T768" s="326"/>
      <c r="U768" s="326"/>
      <c r="V768" s="326"/>
      <c r="W768" s="326"/>
      <c r="X768" s="326"/>
      <c r="Y768" s="326"/>
    </row>
    <row r="769" spans="1:25" ht="15.75" customHeight="1" x14ac:dyDescent="0.3">
      <c r="A769" s="326"/>
      <c r="B769" s="326"/>
      <c r="C769" s="326"/>
      <c r="D769" s="326"/>
      <c r="E769" s="326"/>
      <c r="F769" s="326"/>
      <c r="G769" s="326"/>
      <c r="H769" s="326"/>
      <c r="I769" s="326"/>
      <c r="J769" s="326"/>
      <c r="K769" s="326"/>
      <c r="L769" s="326"/>
      <c r="M769" s="326"/>
      <c r="N769" s="326"/>
      <c r="O769" s="326"/>
      <c r="P769" s="326"/>
      <c r="Q769" s="326"/>
      <c r="R769" s="326"/>
      <c r="S769" s="326"/>
      <c r="T769" s="326"/>
      <c r="U769" s="326"/>
      <c r="V769" s="326"/>
      <c r="W769" s="326"/>
      <c r="X769" s="326"/>
      <c r="Y769" s="326"/>
    </row>
    <row r="770" spans="1:25" ht="15.75" customHeight="1" x14ac:dyDescent="0.3">
      <c r="A770" s="326"/>
      <c r="B770" s="326"/>
      <c r="C770" s="326"/>
      <c r="D770" s="326"/>
      <c r="E770" s="326"/>
      <c r="F770" s="326"/>
      <c r="G770" s="326"/>
      <c r="H770" s="326"/>
      <c r="I770" s="326"/>
      <c r="J770" s="326"/>
      <c r="K770" s="326"/>
      <c r="L770" s="326"/>
      <c r="M770" s="326"/>
      <c r="N770" s="326"/>
      <c r="O770" s="326"/>
      <c r="P770" s="326"/>
      <c r="Q770" s="326"/>
      <c r="R770" s="326"/>
      <c r="S770" s="326"/>
      <c r="T770" s="326"/>
      <c r="U770" s="326"/>
      <c r="V770" s="326"/>
      <c r="W770" s="326"/>
      <c r="X770" s="326"/>
      <c r="Y770" s="326"/>
    </row>
    <row r="771" spans="1:25" ht="15.75" customHeight="1" x14ac:dyDescent="0.3">
      <c r="A771" s="326"/>
      <c r="B771" s="326"/>
      <c r="C771" s="326"/>
      <c r="D771" s="326"/>
      <c r="E771" s="326"/>
      <c r="F771" s="326"/>
      <c r="G771" s="326"/>
      <c r="H771" s="326"/>
      <c r="I771" s="326"/>
      <c r="J771" s="326"/>
      <c r="K771" s="326"/>
      <c r="L771" s="326"/>
      <c r="M771" s="326"/>
      <c r="N771" s="326"/>
      <c r="O771" s="326"/>
      <c r="P771" s="326"/>
      <c r="Q771" s="326"/>
      <c r="R771" s="326"/>
      <c r="S771" s="326"/>
      <c r="T771" s="326"/>
      <c r="U771" s="326"/>
      <c r="V771" s="326"/>
      <c r="W771" s="326"/>
      <c r="X771" s="326"/>
      <c r="Y771" s="326"/>
    </row>
    <row r="772" spans="1:25" ht="15.75" customHeight="1" x14ac:dyDescent="0.3">
      <c r="A772" s="326"/>
      <c r="B772" s="326"/>
      <c r="C772" s="326"/>
      <c r="D772" s="326"/>
      <c r="E772" s="326"/>
      <c r="F772" s="326"/>
      <c r="G772" s="326"/>
      <c r="H772" s="326"/>
      <c r="I772" s="326"/>
      <c r="J772" s="326"/>
      <c r="K772" s="326"/>
      <c r="L772" s="326"/>
      <c r="M772" s="326"/>
      <c r="N772" s="326"/>
      <c r="O772" s="326"/>
      <c r="P772" s="326"/>
      <c r="Q772" s="326"/>
      <c r="R772" s="326"/>
      <c r="S772" s="326"/>
      <c r="T772" s="326"/>
      <c r="U772" s="326"/>
      <c r="V772" s="326"/>
      <c r="W772" s="326"/>
      <c r="X772" s="326"/>
      <c r="Y772" s="326"/>
    </row>
    <row r="773" spans="1:25" ht="15.75" customHeight="1" x14ac:dyDescent="0.3">
      <c r="A773" s="326"/>
      <c r="B773" s="326"/>
      <c r="C773" s="326"/>
      <c r="D773" s="326"/>
      <c r="E773" s="326"/>
      <c r="F773" s="326"/>
      <c r="G773" s="326"/>
      <c r="H773" s="326"/>
      <c r="I773" s="326"/>
      <c r="J773" s="326"/>
      <c r="K773" s="326"/>
      <c r="L773" s="326"/>
      <c r="M773" s="326"/>
      <c r="N773" s="326"/>
      <c r="O773" s="326"/>
      <c r="P773" s="326"/>
      <c r="Q773" s="326"/>
      <c r="R773" s="326"/>
      <c r="S773" s="326"/>
      <c r="T773" s="326"/>
      <c r="U773" s="326"/>
      <c r="V773" s="326"/>
      <c r="W773" s="326"/>
      <c r="X773" s="326"/>
      <c r="Y773" s="326"/>
    </row>
    <row r="774" spans="1:25" ht="15.75" customHeight="1" x14ac:dyDescent="0.3">
      <c r="A774" s="326"/>
      <c r="B774" s="326"/>
      <c r="C774" s="326"/>
      <c r="D774" s="326"/>
      <c r="E774" s="326"/>
      <c r="F774" s="326"/>
      <c r="G774" s="326"/>
      <c r="H774" s="326"/>
      <c r="I774" s="326"/>
      <c r="J774" s="326"/>
      <c r="K774" s="326"/>
      <c r="L774" s="326"/>
      <c r="M774" s="326"/>
      <c r="N774" s="326"/>
      <c r="O774" s="326"/>
      <c r="P774" s="326"/>
      <c r="Q774" s="326"/>
      <c r="R774" s="326"/>
      <c r="S774" s="326"/>
      <c r="T774" s="326"/>
      <c r="U774" s="326"/>
      <c r="V774" s="326"/>
      <c r="W774" s="326"/>
      <c r="X774" s="326"/>
      <c r="Y774" s="326"/>
    </row>
    <row r="775" spans="1:25" ht="15.75" customHeight="1" x14ac:dyDescent="0.3">
      <c r="A775" s="326"/>
      <c r="B775" s="326"/>
      <c r="C775" s="326"/>
      <c r="D775" s="326"/>
      <c r="E775" s="326"/>
      <c r="F775" s="326"/>
      <c r="G775" s="326"/>
      <c r="H775" s="326"/>
      <c r="I775" s="326"/>
      <c r="J775" s="326"/>
      <c r="K775" s="326"/>
      <c r="L775" s="326"/>
      <c r="M775" s="326"/>
      <c r="N775" s="326"/>
      <c r="O775" s="326"/>
      <c r="P775" s="326"/>
      <c r="Q775" s="326"/>
      <c r="R775" s="326"/>
      <c r="S775" s="326"/>
      <c r="T775" s="326"/>
      <c r="U775" s="326"/>
      <c r="V775" s="326"/>
      <c r="W775" s="326"/>
      <c r="X775" s="326"/>
      <c r="Y775" s="326"/>
    </row>
    <row r="776" spans="1:25" ht="15.75" customHeight="1" x14ac:dyDescent="0.3">
      <c r="A776" s="326"/>
      <c r="B776" s="326"/>
      <c r="C776" s="326"/>
      <c r="D776" s="326"/>
      <c r="E776" s="326"/>
      <c r="F776" s="326"/>
      <c r="G776" s="326"/>
      <c r="H776" s="326"/>
      <c r="I776" s="326"/>
      <c r="J776" s="326"/>
      <c r="K776" s="326"/>
      <c r="L776" s="326"/>
      <c r="M776" s="326"/>
      <c r="N776" s="326"/>
      <c r="O776" s="326"/>
      <c r="P776" s="326"/>
      <c r="Q776" s="326"/>
      <c r="R776" s="326"/>
      <c r="S776" s="326"/>
      <c r="T776" s="326"/>
      <c r="U776" s="326"/>
      <c r="V776" s="326"/>
      <c r="W776" s="326"/>
      <c r="X776" s="326"/>
      <c r="Y776" s="326"/>
    </row>
    <row r="777" spans="1:25" ht="15.75" customHeight="1" x14ac:dyDescent="0.3">
      <c r="A777" s="326"/>
      <c r="B777" s="326"/>
      <c r="C777" s="326"/>
      <c r="D777" s="326"/>
      <c r="E777" s="326"/>
      <c r="F777" s="326"/>
      <c r="G777" s="326"/>
      <c r="H777" s="326"/>
      <c r="I777" s="326"/>
      <c r="J777" s="326"/>
      <c r="K777" s="326"/>
      <c r="L777" s="326"/>
      <c r="M777" s="326"/>
      <c r="N777" s="326"/>
      <c r="O777" s="326"/>
      <c r="P777" s="326"/>
      <c r="Q777" s="326"/>
      <c r="R777" s="326"/>
      <c r="S777" s="326"/>
      <c r="T777" s="326"/>
      <c r="U777" s="326"/>
      <c r="V777" s="326"/>
      <c r="W777" s="326"/>
      <c r="X777" s="326"/>
      <c r="Y777" s="326"/>
    </row>
    <row r="778" spans="1:25" ht="15.75" customHeight="1" x14ac:dyDescent="0.3">
      <c r="A778" s="326"/>
      <c r="B778" s="326"/>
      <c r="C778" s="326"/>
      <c r="D778" s="326"/>
      <c r="E778" s="326"/>
      <c r="F778" s="326"/>
      <c r="G778" s="326"/>
      <c r="H778" s="326"/>
      <c r="I778" s="326"/>
      <c r="J778" s="326"/>
      <c r="K778" s="326"/>
      <c r="L778" s="326"/>
      <c r="M778" s="326"/>
      <c r="N778" s="326"/>
      <c r="O778" s="326"/>
      <c r="P778" s="326"/>
      <c r="Q778" s="326"/>
      <c r="R778" s="326"/>
      <c r="S778" s="326"/>
      <c r="T778" s="326"/>
      <c r="U778" s="326"/>
      <c r="V778" s="326"/>
      <c r="W778" s="326"/>
      <c r="X778" s="326"/>
      <c r="Y778" s="326"/>
    </row>
    <row r="779" spans="1:25" ht="15.75" customHeight="1" x14ac:dyDescent="0.3">
      <c r="A779" s="326"/>
      <c r="B779" s="326"/>
      <c r="C779" s="326"/>
      <c r="D779" s="326"/>
      <c r="E779" s="326"/>
      <c r="F779" s="326"/>
      <c r="G779" s="326"/>
      <c r="H779" s="326"/>
      <c r="I779" s="326"/>
      <c r="J779" s="326"/>
      <c r="K779" s="326"/>
      <c r="L779" s="326"/>
      <c r="M779" s="326"/>
      <c r="N779" s="326"/>
      <c r="O779" s="326"/>
      <c r="P779" s="326"/>
      <c r="Q779" s="326"/>
      <c r="R779" s="326"/>
      <c r="S779" s="326"/>
      <c r="T779" s="326"/>
      <c r="U779" s="326"/>
      <c r="V779" s="326"/>
      <c r="W779" s="326"/>
      <c r="X779" s="326"/>
      <c r="Y779" s="326"/>
    </row>
    <row r="780" spans="1:25" ht="15.75" customHeight="1" x14ac:dyDescent="0.3">
      <c r="A780" s="326"/>
      <c r="B780" s="326"/>
      <c r="C780" s="326"/>
      <c r="D780" s="326"/>
      <c r="E780" s="326"/>
      <c r="F780" s="326"/>
      <c r="G780" s="326"/>
      <c r="H780" s="326"/>
      <c r="I780" s="326"/>
      <c r="J780" s="326"/>
      <c r="K780" s="326"/>
      <c r="L780" s="326"/>
      <c r="M780" s="326"/>
      <c r="N780" s="326"/>
      <c r="O780" s="326"/>
      <c r="P780" s="326"/>
      <c r="Q780" s="326"/>
      <c r="R780" s="326"/>
      <c r="S780" s="326"/>
      <c r="T780" s="326"/>
      <c r="U780" s="326"/>
      <c r="V780" s="326"/>
      <c r="W780" s="326"/>
      <c r="X780" s="326"/>
      <c r="Y780" s="326"/>
    </row>
    <row r="781" spans="1:25" ht="15.75" customHeight="1" x14ac:dyDescent="0.3">
      <c r="A781" s="326"/>
      <c r="B781" s="326"/>
      <c r="C781" s="326"/>
      <c r="D781" s="326"/>
      <c r="E781" s="326"/>
      <c r="F781" s="326"/>
      <c r="G781" s="326"/>
      <c r="H781" s="326"/>
      <c r="I781" s="326"/>
      <c r="J781" s="326"/>
      <c r="K781" s="326"/>
      <c r="L781" s="326"/>
      <c r="M781" s="326"/>
      <c r="N781" s="326"/>
      <c r="O781" s="326"/>
      <c r="P781" s="326"/>
      <c r="Q781" s="326"/>
      <c r="R781" s="326"/>
      <c r="S781" s="326"/>
      <c r="T781" s="326"/>
      <c r="U781" s="326"/>
      <c r="V781" s="326"/>
      <c r="W781" s="326"/>
      <c r="X781" s="326"/>
      <c r="Y781" s="326"/>
    </row>
    <row r="782" spans="1:25" ht="15.75" customHeight="1" x14ac:dyDescent="0.3">
      <c r="A782" s="326"/>
      <c r="B782" s="326"/>
      <c r="C782" s="326"/>
      <c r="D782" s="326"/>
      <c r="E782" s="326"/>
      <c r="F782" s="326"/>
      <c r="G782" s="326"/>
      <c r="H782" s="326"/>
      <c r="I782" s="326"/>
      <c r="J782" s="326"/>
      <c r="K782" s="326"/>
      <c r="L782" s="326"/>
      <c r="M782" s="326"/>
      <c r="N782" s="326"/>
      <c r="O782" s="326"/>
      <c r="P782" s="326"/>
      <c r="Q782" s="326"/>
      <c r="R782" s="326"/>
      <c r="S782" s="326"/>
      <c r="T782" s="326"/>
      <c r="U782" s="326"/>
      <c r="V782" s="326"/>
      <c r="W782" s="326"/>
      <c r="X782" s="326"/>
      <c r="Y782" s="326"/>
    </row>
    <row r="783" spans="1:25" ht="15.75" customHeight="1" x14ac:dyDescent="0.3">
      <c r="A783" s="326"/>
      <c r="B783" s="326"/>
      <c r="C783" s="326"/>
      <c r="D783" s="326"/>
      <c r="E783" s="326"/>
      <c r="F783" s="326"/>
      <c r="G783" s="326"/>
      <c r="H783" s="326"/>
      <c r="I783" s="326"/>
      <c r="J783" s="326"/>
      <c r="K783" s="326"/>
      <c r="L783" s="326"/>
      <c r="M783" s="326"/>
      <c r="N783" s="326"/>
      <c r="O783" s="326"/>
      <c r="P783" s="326"/>
      <c r="Q783" s="326"/>
      <c r="R783" s="326"/>
      <c r="S783" s="326"/>
      <c r="T783" s="326"/>
      <c r="U783" s="326"/>
      <c r="V783" s="326"/>
      <c r="W783" s="326"/>
      <c r="X783" s="326"/>
      <c r="Y783" s="326"/>
    </row>
    <row r="784" spans="1:25" ht="15.75" customHeight="1" x14ac:dyDescent="0.3">
      <c r="A784" s="326"/>
      <c r="B784" s="326"/>
      <c r="C784" s="326"/>
      <c r="D784" s="326"/>
      <c r="E784" s="326"/>
      <c r="F784" s="326"/>
      <c r="G784" s="326"/>
      <c r="H784" s="326"/>
      <c r="I784" s="326"/>
      <c r="J784" s="326"/>
      <c r="K784" s="326"/>
      <c r="L784" s="326"/>
      <c r="M784" s="326"/>
      <c r="N784" s="326"/>
      <c r="O784" s="326"/>
      <c r="P784" s="326"/>
      <c r="Q784" s="326"/>
      <c r="R784" s="326"/>
      <c r="S784" s="326"/>
      <c r="T784" s="326"/>
      <c r="U784" s="326"/>
      <c r="V784" s="326"/>
      <c r="W784" s="326"/>
      <c r="X784" s="326"/>
      <c r="Y784" s="326"/>
    </row>
    <row r="785" spans="1:25" ht="15.75" customHeight="1" x14ac:dyDescent="0.3">
      <c r="A785" s="326"/>
      <c r="B785" s="326"/>
      <c r="C785" s="326"/>
      <c r="D785" s="326"/>
      <c r="E785" s="326"/>
      <c r="F785" s="326"/>
      <c r="G785" s="326"/>
      <c r="H785" s="326"/>
      <c r="I785" s="326"/>
      <c r="J785" s="326"/>
      <c r="K785" s="326"/>
      <c r="L785" s="326"/>
      <c r="M785" s="326"/>
      <c r="N785" s="326"/>
      <c r="O785" s="326"/>
      <c r="P785" s="326"/>
      <c r="Q785" s="326"/>
      <c r="R785" s="326"/>
      <c r="S785" s="326"/>
      <c r="T785" s="326"/>
      <c r="U785" s="326"/>
      <c r="V785" s="326"/>
      <c r="W785" s="326"/>
      <c r="X785" s="326"/>
      <c r="Y785" s="326"/>
    </row>
    <row r="786" spans="1:25" ht="15.75" customHeight="1" x14ac:dyDescent="0.3">
      <c r="A786" s="326"/>
      <c r="B786" s="326"/>
      <c r="C786" s="326"/>
      <c r="D786" s="326"/>
      <c r="E786" s="326"/>
      <c r="F786" s="326"/>
      <c r="G786" s="326"/>
      <c r="H786" s="326"/>
      <c r="I786" s="326"/>
      <c r="J786" s="326"/>
      <c r="K786" s="326"/>
      <c r="L786" s="326"/>
      <c r="M786" s="326"/>
      <c r="N786" s="326"/>
      <c r="O786" s="326"/>
      <c r="P786" s="326"/>
      <c r="Q786" s="326"/>
      <c r="R786" s="326"/>
      <c r="S786" s="326"/>
      <c r="T786" s="326"/>
      <c r="U786" s="326"/>
      <c r="V786" s="326"/>
      <c r="W786" s="326"/>
      <c r="X786" s="326"/>
      <c r="Y786" s="326"/>
    </row>
    <row r="787" spans="1:25" ht="15.75" customHeight="1" x14ac:dyDescent="0.3">
      <c r="A787" s="326"/>
      <c r="B787" s="326"/>
      <c r="C787" s="326"/>
      <c r="D787" s="326"/>
      <c r="E787" s="326"/>
      <c r="F787" s="326"/>
      <c r="G787" s="326"/>
      <c r="H787" s="326"/>
      <c r="I787" s="326"/>
      <c r="J787" s="326"/>
      <c r="K787" s="326"/>
      <c r="L787" s="326"/>
      <c r="M787" s="326"/>
      <c r="N787" s="326"/>
      <c r="O787" s="326"/>
      <c r="P787" s="326"/>
      <c r="Q787" s="326"/>
      <c r="R787" s="326"/>
      <c r="S787" s="326"/>
      <c r="T787" s="326"/>
      <c r="U787" s="326"/>
      <c r="V787" s="326"/>
      <c r="W787" s="326"/>
      <c r="X787" s="326"/>
      <c r="Y787" s="326"/>
    </row>
    <row r="788" spans="1:25" ht="15.75" customHeight="1" x14ac:dyDescent="0.3">
      <c r="A788" s="326"/>
      <c r="B788" s="326"/>
      <c r="C788" s="326"/>
      <c r="D788" s="326"/>
      <c r="E788" s="326"/>
      <c r="F788" s="326"/>
      <c r="G788" s="326"/>
      <c r="H788" s="326"/>
      <c r="I788" s="326"/>
      <c r="J788" s="326"/>
      <c r="K788" s="326"/>
      <c r="L788" s="326"/>
      <c r="M788" s="326"/>
      <c r="N788" s="326"/>
      <c r="O788" s="326"/>
      <c r="P788" s="326"/>
      <c r="Q788" s="326"/>
      <c r="R788" s="326"/>
      <c r="S788" s="326"/>
      <c r="T788" s="326"/>
      <c r="U788" s="326"/>
      <c r="V788" s="326"/>
      <c r="W788" s="326"/>
      <c r="X788" s="326"/>
      <c r="Y788" s="326"/>
    </row>
    <row r="789" spans="1:25" ht="15.75" customHeight="1" x14ac:dyDescent="0.3">
      <c r="A789" s="326"/>
      <c r="B789" s="326"/>
      <c r="C789" s="326"/>
      <c r="D789" s="326"/>
      <c r="E789" s="326"/>
      <c r="F789" s="326"/>
      <c r="G789" s="326"/>
      <c r="H789" s="326"/>
      <c r="I789" s="326"/>
      <c r="J789" s="326"/>
      <c r="K789" s="326"/>
      <c r="L789" s="326"/>
      <c r="M789" s="326"/>
      <c r="N789" s="326"/>
      <c r="O789" s="326"/>
      <c r="P789" s="326"/>
      <c r="Q789" s="326"/>
      <c r="R789" s="326"/>
      <c r="S789" s="326"/>
      <c r="T789" s="326"/>
      <c r="U789" s="326"/>
      <c r="V789" s="326"/>
      <c r="W789" s="326"/>
      <c r="X789" s="326"/>
      <c r="Y789" s="326"/>
    </row>
    <row r="790" spans="1:25" ht="15.75" customHeight="1" x14ac:dyDescent="0.3">
      <c r="A790" s="326"/>
      <c r="B790" s="326"/>
      <c r="C790" s="326"/>
      <c r="D790" s="326"/>
      <c r="E790" s="326"/>
      <c r="F790" s="326"/>
      <c r="G790" s="326"/>
      <c r="H790" s="326"/>
      <c r="I790" s="326"/>
      <c r="J790" s="326"/>
      <c r="K790" s="326"/>
      <c r="L790" s="326"/>
      <c r="M790" s="326"/>
      <c r="N790" s="326"/>
      <c r="O790" s="326"/>
      <c r="P790" s="326"/>
      <c r="Q790" s="326"/>
      <c r="R790" s="326"/>
      <c r="S790" s="326"/>
      <c r="T790" s="326"/>
      <c r="U790" s="326"/>
      <c r="V790" s="326"/>
      <c r="W790" s="326"/>
      <c r="X790" s="326"/>
      <c r="Y790" s="326"/>
    </row>
    <row r="791" spans="1:25" ht="15.75" customHeight="1" x14ac:dyDescent="0.3">
      <c r="A791" s="326"/>
      <c r="B791" s="326"/>
      <c r="C791" s="326"/>
      <c r="D791" s="326"/>
      <c r="E791" s="326"/>
      <c r="F791" s="326"/>
      <c r="G791" s="326"/>
      <c r="H791" s="326"/>
      <c r="I791" s="326"/>
      <c r="J791" s="326"/>
      <c r="K791" s="326"/>
      <c r="L791" s="326"/>
      <c r="M791" s="326"/>
      <c r="N791" s="326"/>
      <c r="O791" s="326"/>
      <c r="P791" s="326"/>
      <c r="Q791" s="326"/>
      <c r="R791" s="326"/>
      <c r="S791" s="326"/>
      <c r="T791" s="326"/>
      <c r="U791" s="326"/>
      <c r="V791" s="326"/>
      <c r="W791" s="326"/>
      <c r="X791" s="326"/>
      <c r="Y791" s="326"/>
    </row>
    <row r="792" spans="1:25" ht="15.75" customHeight="1" x14ac:dyDescent="0.3">
      <c r="A792" s="326"/>
      <c r="B792" s="326"/>
      <c r="C792" s="326"/>
      <c r="D792" s="326"/>
      <c r="E792" s="326"/>
      <c r="F792" s="326"/>
      <c r="G792" s="326"/>
      <c r="H792" s="326"/>
      <c r="I792" s="326"/>
      <c r="J792" s="326"/>
      <c r="K792" s="326"/>
      <c r="L792" s="326"/>
      <c r="M792" s="326"/>
      <c r="N792" s="326"/>
      <c r="O792" s="326"/>
      <c r="P792" s="326"/>
      <c r="Q792" s="326"/>
      <c r="R792" s="326"/>
      <c r="S792" s="326"/>
      <c r="T792" s="326"/>
      <c r="U792" s="326"/>
      <c r="V792" s="326"/>
      <c r="W792" s="326"/>
      <c r="X792" s="326"/>
      <c r="Y792" s="326"/>
    </row>
    <row r="793" spans="1:25" ht="15.75" customHeight="1" x14ac:dyDescent="0.3">
      <c r="A793" s="326"/>
      <c r="B793" s="326"/>
      <c r="C793" s="326"/>
      <c r="D793" s="326"/>
      <c r="E793" s="326"/>
      <c r="F793" s="326"/>
      <c r="G793" s="326"/>
      <c r="H793" s="326"/>
      <c r="I793" s="326"/>
      <c r="J793" s="326"/>
      <c r="K793" s="326"/>
      <c r="L793" s="326"/>
      <c r="M793" s="326"/>
      <c r="N793" s="326"/>
      <c r="O793" s="326"/>
      <c r="P793" s="326"/>
      <c r="Q793" s="326"/>
      <c r="R793" s="326"/>
      <c r="S793" s="326"/>
      <c r="T793" s="326"/>
      <c r="U793" s="326"/>
      <c r="V793" s="326"/>
      <c r="W793" s="326"/>
      <c r="X793" s="326"/>
      <c r="Y793" s="326"/>
    </row>
    <row r="794" spans="1:25" ht="15.75" customHeight="1" x14ac:dyDescent="0.3">
      <c r="A794" s="326"/>
      <c r="B794" s="326"/>
      <c r="C794" s="326"/>
      <c r="D794" s="326"/>
      <c r="E794" s="326"/>
      <c r="F794" s="326"/>
      <c r="G794" s="326"/>
      <c r="H794" s="326"/>
      <c r="I794" s="326"/>
      <c r="J794" s="326"/>
      <c r="K794" s="326"/>
      <c r="L794" s="326"/>
      <c r="M794" s="326"/>
      <c r="N794" s="326"/>
      <c r="O794" s="326"/>
      <c r="P794" s="326"/>
      <c r="Q794" s="326"/>
      <c r="R794" s="326"/>
      <c r="S794" s="326"/>
      <c r="T794" s="326"/>
      <c r="U794" s="326"/>
      <c r="V794" s="326"/>
      <c r="W794" s="326"/>
      <c r="X794" s="326"/>
      <c r="Y794" s="326"/>
    </row>
    <row r="795" spans="1:25" ht="15.75" customHeight="1" x14ac:dyDescent="0.3">
      <c r="A795" s="326"/>
      <c r="B795" s="326"/>
      <c r="C795" s="326"/>
      <c r="D795" s="326"/>
      <c r="E795" s="326"/>
      <c r="F795" s="326"/>
      <c r="G795" s="326"/>
      <c r="H795" s="326"/>
      <c r="I795" s="326"/>
      <c r="J795" s="326"/>
      <c r="K795" s="326"/>
      <c r="L795" s="326"/>
      <c r="M795" s="326"/>
      <c r="N795" s="326"/>
      <c r="O795" s="326"/>
      <c r="P795" s="326"/>
      <c r="Q795" s="326"/>
      <c r="R795" s="326"/>
      <c r="S795" s="326"/>
      <c r="T795" s="326"/>
      <c r="U795" s="326"/>
      <c r="V795" s="326"/>
      <c r="W795" s="326"/>
      <c r="X795" s="326"/>
      <c r="Y795" s="326"/>
    </row>
    <row r="796" spans="1:25" ht="15.75" customHeight="1" x14ac:dyDescent="0.3">
      <c r="A796" s="326"/>
      <c r="B796" s="326"/>
      <c r="C796" s="326"/>
      <c r="D796" s="326"/>
      <c r="E796" s="326"/>
      <c r="F796" s="326"/>
      <c r="G796" s="326"/>
      <c r="H796" s="326"/>
      <c r="I796" s="326"/>
      <c r="J796" s="326"/>
      <c r="K796" s="326"/>
      <c r="L796" s="326"/>
      <c r="M796" s="326"/>
      <c r="N796" s="326"/>
      <c r="O796" s="326"/>
      <c r="P796" s="326"/>
      <c r="Q796" s="326"/>
      <c r="R796" s="326"/>
      <c r="S796" s="326"/>
      <c r="T796" s="326"/>
      <c r="U796" s="326"/>
      <c r="V796" s="326"/>
      <c r="W796" s="326"/>
      <c r="X796" s="326"/>
      <c r="Y796" s="326"/>
    </row>
    <row r="797" spans="1:25" ht="15.75" customHeight="1" x14ac:dyDescent="0.3">
      <c r="A797" s="326"/>
      <c r="B797" s="326"/>
      <c r="C797" s="326"/>
      <c r="D797" s="326"/>
      <c r="E797" s="326"/>
      <c r="F797" s="326"/>
      <c r="G797" s="326"/>
      <c r="H797" s="326"/>
      <c r="I797" s="326"/>
      <c r="J797" s="326"/>
      <c r="K797" s="326"/>
      <c r="L797" s="326"/>
      <c r="M797" s="326"/>
      <c r="N797" s="326"/>
      <c r="O797" s="326"/>
      <c r="P797" s="326"/>
      <c r="Q797" s="326"/>
      <c r="R797" s="326"/>
      <c r="S797" s="326"/>
      <c r="T797" s="326"/>
      <c r="U797" s="326"/>
      <c r="V797" s="326"/>
      <c r="W797" s="326"/>
      <c r="X797" s="326"/>
      <c r="Y797" s="326"/>
    </row>
    <row r="798" spans="1:25" ht="15.75" customHeight="1" x14ac:dyDescent="0.3">
      <c r="A798" s="326"/>
      <c r="B798" s="326"/>
      <c r="C798" s="326"/>
      <c r="D798" s="326"/>
      <c r="E798" s="326"/>
      <c r="F798" s="326"/>
      <c r="G798" s="326"/>
      <c r="H798" s="326"/>
      <c r="I798" s="326"/>
      <c r="J798" s="326"/>
      <c r="K798" s="326"/>
      <c r="L798" s="326"/>
      <c r="M798" s="326"/>
      <c r="N798" s="326"/>
      <c r="O798" s="326"/>
      <c r="P798" s="326"/>
      <c r="Q798" s="326"/>
      <c r="R798" s="326"/>
      <c r="S798" s="326"/>
      <c r="T798" s="326"/>
      <c r="U798" s="326"/>
      <c r="V798" s="326"/>
      <c r="W798" s="326"/>
      <c r="X798" s="326"/>
      <c r="Y798" s="326"/>
    </row>
    <row r="799" spans="1:25" ht="15.75" customHeight="1" x14ac:dyDescent="0.3">
      <c r="A799" s="326"/>
      <c r="B799" s="326"/>
      <c r="C799" s="326"/>
      <c r="D799" s="326"/>
      <c r="E799" s="326"/>
      <c r="F799" s="326"/>
      <c r="G799" s="326"/>
      <c r="H799" s="326"/>
      <c r="I799" s="326"/>
      <c r="J799" s="326"/>
      <c r="K799" s="326"/>
      <c r="L799" s="326"/>
      <c r="M799" s="326"/>
      <c r="N799" s="326"/>
      <c r="O799" s="326"/>
      <c r="P799" s="326"/>
      <c r="Q799" s="326"/>
      <c r="R799" s="326"/>
      <c r="S799" s="326"/>
      <c r="T799" s="326"/>
      <c r="U799" s="326"/>
      <c r="V799" s="326"/>
      <c r="W799" s="326"/>
      <c r="X799" s="326"/>
      <c r="Y799" s="326"/>
    </row>
    <row r="800" spans="1:25" ht="15.75" customHeight="1" x14ac:dyDescent="0.3">
      <c r="A800" s="326"/>
      <c r="B800" s="326"/>
      <c r="C800" s="326"/>
      <c r="D800" s="326"/>
      <c r="E800" s="326"/>
      <c r="F800" s="326"/>
      <c r="G800" s="326"/>
      <c r="H800" s="326"/>
      <c r="I800" s="326"/>
      <c r="J800" s="326"/>
      <c r="K800" s="326"/>
      <c r="L800" s="326"/>
      <c r="M800" s="326"/>
      <c r="N800" s="326"/>
      <c r="O800" s="326"/>
      <c r="P800" s="326"/>
      <c r="Q800" s="326"/>
      <c r="R800" s="326"/>
      <c r="S800" s="326"/>
      <c r="T800" s="326"/>
      <c r="U800" s="326"/>
      <c r="V800" s="326"/>
      <c r="W800" s="326"/>
      <c r="X800" s="326"/>
      <c r="Y800" s="326"/>
    </row>
    <row r="801" spans="1:25" ht="15.75" customHeight="1" x14ac:dyDescent="0.3">
      <c r="A801" s="326"/>
      <c r="B801" s="326"/>
      <c r="C801" s="326"/>
      <c r="D801" s="326"/>
      <c r="E801" s="326"/>
      <c r="F801" s="326"/>
      <c r="G801" s="326"/>
      <c r="H801" s="326"/>
      <c r="I801" s="326"/>
      <c r="J801" s="326"/>
      <c r="K801" s="326"/>
      <c r="L801" s="326"/>
      <c r="M801" s="326"/>
      <c r="N801" s="326"/>
      <c r="O801" s="326"/>
      <c r="P801" s="326"/>
      <c r="Q801" s="326"/>
      <c r="R801" s="326"/>
      <c r="S801" s="326"/>
      <c r="T801" s="326"/>
      <c r="U801" s="326"/>
      <c r="V801" s="326"/>
      <c r="W801" s="326"/>
      <c r="X801" s="326"/>
      <c r="Y801" s="326"/>
    </row>
    <row r="802" spans="1:25" ht="15.75" customHeight="1" x14ac:dyDescent="0.3">
      <c r="A802" s="326"/>
      <c r="B802" s="326"/>
      <c r="C802" s="326"/>
      <c r="D802" s="326"/>
      <c r="E802" s="326"/>
      <c r="F802" s="326"/>
      <c r="G802" s="326"/>
      <c r="H802" s="326"/>
      <c r="I802" s="326"/>
      <c r="J802" s="326"/>
      <c r="K802" s="326"/>
      <c r="L802" s="326"/>
      <c r="M802" s="326"/>
      <c r="N802" s="326"/>
      <c r="O802" s="326"/>
      <c r="P802" s="326"/>
      <c r="Q802" s="326"/>
      <c r="R802" s="326"/>
      <c r="S802" s="326"/>
      <c r="T802" s="326"/>
      <c r="U802" s="326"/>
      <c r="V802" s="326"/>
      <c r="W802" s="326"/>
      <c r="X802" s="326"/>
      <c r="Y802" s="326"/>
    </row>
    <row r="803" spans="1:25" ht="15.75" customHeight="1" x14ac:dyDescent="0.3">
      <c r="A803" s="326"/>
      <c r="B803" s="326"/>
      <c r="C803" s="326"/>
      <c r="D803" s="326"/>
      <c r="E803" s="326"/>
      <c r="F803" s="326"/>
      <c r="G803" s="326"/>
      <c r="H803" s="326"/>
      <c r="I803" s="326"/>
      <c r="J803" s="326"/>
      <c r="K803" s="326"/>
      <c r="L803" s="326"/>
      <c r="M803" s="326"/>
      <c r="N803" s="326"/>
      <c r="O803" s="326"/>
      <c r="P803" s="326"/>
      <c r="Q803" s="326"/>
      <c r="R803" s="326"/>
      <c r="S803" s="326"/>
      <c r="T803" s="326"/>
      <c r="U803" s="326"/>
      <c r="V803" s="326"/>
      <c r="W803" s="326"/>
      <c r="X803" s="326"/>
      <c r="Y803" s="326"/>
    </row>
    <row r="804" spans="1:25" ht="15.75" customHeight="1" x14ac:dyDescent="0.3">
      <c r="A804" s="326"/>
      <c r="B804" s="326"/>
      <c r="C804" s="326"/>
      <c r="D804" s="326"/>
      <c r="E804" s="326"/>
      <c r="F804" s="326"/>
      <c r="G804" s="326"/>
      <c r="H804" s="326"/>
      <c r="I804" s="326"/>
      <c r="J804" s="326"/>
      <c r="K804" s="326"/>
      <c r="L804" s="326"/>
      <c r="M804" s="326"/>
      <c r="N804" s="326"/>
      <c r="O804" s="326"/>
      <c r="P804" s="326"/>
      <c r="Q804" s="326"/>
      <c r="R804" s="326"/>
      <c r="S804" s="326"/>
      <c r="T804" s="326"/>
      <c r="U804" s="326"/>
      <c r="V804" s="326"/>
      <c r="W804" s="326"/>
      <c r="X804" s="326"/>
      <c r="Y804" s="326"/>
    </row>
    <row r="805" spans="1:25" ht="15.75" customHeight="1" x14ac:dyDescent="0.3">
      <c r="A805" s="326"/>
      <c r="B805" s="326"/>
      <c r="C805" s="326"/>
      <c r="D805" s="326"/>
      <c r="E805" s="326"/>
      <c r="F805" s="326"/>
      <c r="G805" s="326"/>
      <c r="H805" s="326"/>
      <c r="I805" s="326"/>
      <c r="J805" s="326"/>
      <c r="K805" s="326"/>
      <c r="L805" s="326"/>
      <c r="M805" s="326"/>
      <c r="N805" s="326"/>
      <c r="O805" s="326"/>
      <c r="P805" s="326"/>
      <c r="Q805" s="326"/>
      <c r="R805" s="326"/>
      <c r="S805" s="326"/>
      <c r="T805" s="326"/>
      <c r="U805" s="326"/>
      <c r="V805" s="326"/>
      <c r="W805" s="326"/>
      <c r="X805" s="326"/>
      <c r="Y805" s="326"/>
    </row>
    <row r="806" spans="1:25" ht="15.75" customHeight="1" x14ac:dyDescent="0.3">
      <c r="A806" s="326"/>
      <c r="B806" s="326"/>
      <c r="C806" s="326"/>
      <c r="D806" s="326"/>
      <c r="E806" s="326"/>
      <c r="F806" s="326"/>
      <c r="G806" s="326"/>
      <c r="H806" s="326"/>
      <c r="I806" s="326"/>
      <c r="J806" s="326"/>
      <c r="K806" s="326"/>
      <c r="L806" s="326"/>
      <c r="M806" s="326"/>
      <c r="N806" s="326"/>
      <c r="O806" s="326"/>
      <c r="P806" s="326"/>
      <c r="Q806" s="326"/>
      <c r="R806" s="326"/>
      <c r="S806" s="326"/>
      <c r="T806" s="326"/>
      <c r="U806" s="326"/>
      <c r="V806" s="326"/>
      <c r="W806" s="326"/>
      <c r="X806" s="326"/>
      <c r="Y806" s="326"/>
    </row>
    <row r="807" spans="1:25" ht="15.75" customHeight="1" x14ac:dyDescent="0.3">
      <c r="A807" s="326"/>
      <c r="B807" s="326"/>
      <c r="C807" s="326"/>
      <c r="D807" s="326"/>
      <c r="E807" s="326"/>
      <c r="F807" s="326"/>
      <c r="G807" s="326"/>
      <c r="H807" s="326"/>
      <c r="I807" s="326"/>
      <c r="J807" s="326"/>
      <c r="K807" s="326"/>
      <c r="L807" s="326"/>
      <c r="M807" s="326"/>
      <c r="N807" s="326"/>
      <c r="O807" s="326"/>
      <c r="P807" s="326"/>
      <c r="Q807" s="326"/>
      <c r="R807" s="326"/>
      <c r="S807" s="326"/>
      <c r="T807" s="326"/>
      <c r="U807" s="326"/>
      <c r="V807" s="326"/>
      <c r="W807" s="326"/>
      <c r="X807" s="326"/>
      <c r="Y807" s="326"/>
    </row>
    <row r="808" spans="1:25" ht="15.75" customHeight="1" x14ac:dyDescent="0.3">
      <c r="A808" s="326"/>
      <c r="B808" s="326"/>
      <c r="C808" s="326"/>
      <c r="D808" s="326"/>
      <c r="E808" s="326"/>
      <c r="F808" s="326"/>
      <c r="G808" s="326"/>
      <c r="H808" s="326"/>
      <c r="I808" s="326"/>
      <c r="J808" s="326"/>
      <c r="K808" s="326"/>
      <c r="L808" s="326"/>
      <c r="M808" s="326"/>
      <c r="N808" s="326"/>
      <c r="O808" s="326"/>
      <c r="P808" s="326"/>
      <c r="Q808" s="326"/>
      <c r="R808" s="326"/>
      <c r="S808" s="326"/>
      <c r="T808" s="326"/>
      <c r="U808" s="326"/>
      <c r="V808" s="326"/>
      <c r="W808" s="326"/>
      <c r="X808" s="326"/>
      <c r="Y808" s="326"/>
    </row>
    <row r="809" spans="1:25" ht="15.75" customHeight="1" x14ac:dyDescent="0.3">
      <c r="A809" s="326"/>
      <c r="B809" s="326"/>
      <c r="C809" s="326"/>
      <c r="D809" s="326"/>
      <c r="E809" s="326"/>
      <c r="F809" s="326"/>
      <c r="G809" s="326"/>
      <c r="H809" s="326"/>
      <c r="I809" s="326"/>
      <c r="J809" s="326"/>
      <c r="K809" s="326"/>
      <c r="L809" s="326"/>
      <c r="M809" s="326"/>
      <c r="N809" s="326"/>
      <c r="O809" s="326"/>
      <c r="P809" s="326"/>
      <c r="Q809" s="326"/>
      <c r="R809" s="326"/>
      <c r="S809" s="326"/>
      <c r="T809" s="326"/>
      <c r="U809" s="326"/>
      <c r="V809" s="326"/>
      <c r="W809" s="326"/>
      <c r="X809" s="326"/>
      <c r="Y809" s="326"/>
    </row>
    <row r="810" spans="1:25" ht="15.75" customHeight="1" x14ac:dyDescent="0.3">
      <c r="A810" s="326"/>
      <c r="B810" s="326"/>
      <c r="C810" s="326"/>
      <c r="D810" s="326"/>
      <c r="E810" s="326"/>
      <c r="F810" s="326"/>
      <c r="G810" s="326"/>
      <c r="H810" s="326"/>
      <c r="I810" s="326"/>
      <c r="J810" s="326"/>
      <c r="K810" s="326"/>
      <c r="L810" s="326"/>
      <c r="M810" s="326"/>
      <c r="N810" s="326"/>
      <c r="O810" s="326"/>
      <c r="P810" s="326"/>
      <c r="Q810" s="326"/>
      <c r="R810" s="326"/>
      <c r="S810" s="326"/>
      <c r="T810" s="326"/>
      <c r="U810" s="326"/>
      <c r="V810" s="326"/>
      <c r="W810" s="326"/>
      <c r="X810" s="326"/>
      <c r="Y810" s="326"/>
    </row>
    <row r="811" spans="1:25" ht="15.75" customHeight="1" x14ac:dyDescent="0.3">
      <c r="A811" s="326"/>
      <c r="B811" s="326"/>
      <c r="C811" s="326"/>
      <c r="D811" s="326"/>
      <c r="E811" s="326"/>
      <c r="F811" s="326"/>
      <c r="G811" s="326"/>
      <c r="H811" s="326"/>
      <c r="I811" s="326"/>
      <c r="J811" s="326"/>
      <c r="K811" s="326"/>
      <c r="L811" s="326"/>
      <c r="M811" s="326"/>
      <c r="N811" s="326"/>
      <c r="O811" s="326"/>
      <c r="P811" s="326"/>
      <c r="Q811" s="326"/>
      <c r="R811" s="326"/>
      <c r="S811" s="326"/>
      <c r="T811" s="326"/>
      <c r="U811" s="326"/>
      <c r="V811" s="326"/>
      <c r="W811" s="326"/>
      <c r="X811" s="326"/>
      <c r="Y811" s="326"/>
    </row>
    <row r="812" spans="1:25" ht="15.75" customHeight="1" x14ac:dyDescent="0.3">
      <c r="A812" s="326"/>
      <c r="B812" s="326"/>
      <c r="C812" s="326"/>
      <c r="D812" s="326"/>
      <c r="E812" s="326"/>
      <c r="F812" s="326"/>
      <c r="G812" s="326"/>
      <c r="H812" s="326"/>
      <c r="I812" s="326"/>
      <c r="J812" s="326"/>
      <c r="K812" s="326"/>
      <c r="L812" s="326"/>
      <c r="M812" s="326"/>
      <c r="N812" s="326"/>
      <c r="O812" s="326"/>
      <c r="P812" s="326"/>
      <c r="Q812" s="326"/>
      <c r="R812" s="326"/>
      <c r="S812" s="326"/>
      <c r="T812" s="326"/>
      <c r="U812" s="326"/>
      <c r="V812" s="326"/>
      <c r="W812" s="326"/>
      <c r="X812" s="326"/>
      <c r="Y812" s="326"/>
    </row>
    <row r="813" spans="1:25" ht="15.75" customHeight="1" x14ac:dyDescent="0.3">
      <c r="A813" s="326"/>
      <c r="B813" s="326"/>
      <c r="C813" s="326"/>
      <c r="D813" s="326"/>
      <c r="E813" s="326"/>
      <c r="F813" s="326"/>
      <c r="G813" s="326"/>
      <c r="H813" s="326"/>
      <c r="I813" s="326"/>
      <c r="J813" s="326"/>
      <c r="K813" s="326"/>
      <c r="L813" s="326"/>
      <c r="M813" s="326"/>
      <c r="N813" s="326"/>
      <c r="O813" s="326"/>
      <c r="P813" s="326"/>
      <c r="Q813" s="326"/>
      <c r="R813" s="326"/>
      <c r="S813" s="326"/>
      <c r="T813" s="326"/>
      <c r="U813" s="326"/>
      <c r="V813" s="326"/>
      <c r="W813" s="326"/>
      <c r="X813" s="326"/>
      <c r="Y813" s="326"/>
    </row>
    <row r="814" spans="1:25" ht="15.75" customHeight="1" x14ac:dyDescent="0.3">
      <c r="A814" s="326"/>
      <c r="B814" s="326"/>
      <c r="C814" s="326"/>
      <c r="D814" s="326"/>
      <c r="E814" s="326"/>
      <c r="F814" s="326"/>
      <c r="G814" s="326"/>
      <c r="H814" s="326"/>
      <c r="I814" s="326"/>
      <c r="J814" s="326"/>
      <c r="K814" s="326"/>
      <c r="L814" s="326"/>
      <c r="M814" s="326"/>
      <c r="N814" s="326"/>
      <c r="O814" s="326"/>
      <c r="P814" s="326"/>
      <c r="Q814" s="326"/>
      <c r="R814" s="326"/>
      <c r="S814" s="326"/>
      <c r="T814" s="326"/>
      <c r="U814" s="326"/>
      <c r="V814" s="326"/>
      <c r="W814" s="326"/>
      <c r="X814" s="326"/>
      <c r="Y814" s="326"/>
    </row>
    <row r="815" spans="1:25" ht="15.75" customHeight="1" x14ac:dyDescent="0.3">
      <c r="A815" s="326"/>
      <c r="B815" s="326"/>
      <c r="C815" s="326"/>
      <c r="D815" s="326"/>
      <c r="E815" s="326"/>
      <c r="F815" s="326"/>
      <c r="G815" s="326"/>
      <c r="H815" s="326"/>
      <c r="I815" s="326"/>
      <c r="J815" s="326"/>
      <c r="K815" s="326"/>
      <c r="L815" s="326"/>
      <c r="M815" s="326"/>
      <c r="N815" s="326"/>
      <c r="O815" s="326"/>
      <c r="P815" s="326"/>
      <c r="Q815" s="326"/>
      <c r="R815" s="326"/>
      <c r="S815" s="326"/>
      <c r="T815" s="326"/>
      <c r="U815" s="326"/>
      <c r="V815" s="326"/>
      <c r="W815" s="326"/>
      <c r="X815" s="326"/>
      <c r="Y815" s="326"/>
    </row>
    <row r="816" spans="1:25" ht="15.75" customHeight="1" x14ac:dyDescent="0.3">
      <c r="A816" s="326"/>
      <c r="B816" s="326"/>
      <c r="C816" s="326"/>
      <c r="D816" s="326"/>
      <c r="E816" s="326"/>
      <c r="F816" s="326"/>
      <c r="G816" s="326"/>
      <c r="H816" s="326"/>
      <c r="I816" s="326"/>
      <c r="J816" s="326"/>
      <c r="K816" s="326"/>
      <c r="L816" s="326"/>
      <c r="M816" s="326"/>
      <c r="N816" s="326"/>
      <c r="O816" s="326"/>
      <c r="P816" s="326"/>
      <c r="Q816" s="326"/>
      <c r="R816" s="326"/>
      <c r="S816" s="326"/>
      <c r="T816" s="326"/>
      <c r="U816" s="326"/>
      <c r="V816" s="326"/>
      <c r="W816" s="326"/>
      <c r="X816" s="326"/>
      <c r="Y816" s="326"/>
    </row>
    <row r="817" spans="1:25" ht="15.75" customHeight="1" x14ac:dyDescent="0.3">
      <c r="A817" s="326"/>
      <c r="B817" s="326"/>
      <c r="C817" s="326"/>
      <c r="D817" s="326"/>
      <c r="E817" s="326"/>
      <c r="F817" s="326"/>
      <c r="G817" s="326"/>
      <c r="H817" s="326"/>
      <c r="I817" s="326"/>
      <c r="J817" s="326"/>
      <c r="K817" s="326"/>
      <c r="L817" s="326"/>
      <c r="M817" s="326"/>
      <c r="N817" s="326"/>
      <c r="O817" s="326"/>
      <c r="P817" s="326"/>
      <c r="Q817" s="326"/>
      <c r="R817" s="326"/>
      <c r="S817" s="326"/>
      <c r="T817" s="326"/>
      <c r="U817" s="326"/>
      <c r="V817" s="326"/>
      <c r="W817" s="326"/>
      <c r="X817" s="326"/>
      <c r="Y817" s="326"/>
    </row>
    <row r="818" spans="1:25" ht="15.75" customHeight="1" x14ac:dyDescent="0.3">
      <c r="A818" s="326"/>
      <c r="B818" s="326"/>
      <c r="C818" s="326"/>
      <c r="D818" s="326"/>
      <c r="E818" s="326"/>
      <c r="F818" s="326"/>
      <c r="G818" s="326"/>
      <c r="H818" s="326"/>
      <c r="I818" s="326"/>
      <c r="J818" s="326"/>
      <c r="K818" s="326"/>
      <c r="L818" s="326"/>
      <c r="M818" s="326"/>
      <c r="N818" s="326"/>
      <c r="O818" s="326"/>
      <c r="P818" s="326"/>
      <c r="Q818" s="326"/>
      <c r="R818" s="326"/>
      <c r="S818" s="326"/>
      <c r="T818" s="326"/>
      <c r="U818" s="326"/>
      <c r="V818" s="326"/>
      <c r="W818" s="326"/>
      <c r="X818" s="326"/>
      <c r="Y818" s="326"/>
    </row>
    <row r="819" spans="1:25" ht="15.75" customHeight="1" x14ac:dyDescent="0.3">
      <c r="A819" s="326"/>
      <c r="B819" s="326"/>
      <c r="C819" s="326"/>
      <c r="D819" s="326"/>
      <c r="E819" s="326"/>
      <c r="F819" s="326"/>
      <c r="G819" s="326"/>
      <c r="H819" s="326"/>
      <c r="I819" s="326"/>
      <c r="J819" s="326"/>
      <c r="K819" s="326"/>
      <c r="L819" s="326"/>
      <c r="M819" s="326"/>
      <c r="N819" s="326"/>
      <c r="O819" s="326"/>
      <c r="P819" s="326"/>
      <c r="Q819" s="326"/>
      <c r="R819" s="326"/>
      <c r="S819" s="326"/>
      <c r="T819" s="326"/>
      <c r="U819" s="326"/>
      <c r="V819" s="326"/>
      <c r="W819" s="326"/>
      <c r="X819" s="326"/>
      <c r="Y819" s="326"/>
    </row>
    <row r="820" spans="1:25" ht="15.75" customHeight="1" x14ac:dyDescent="0.3">
      <c r="A820" s="326"/>
      <c r="B820" s="326"/>
      <c r="C820" s="326"/>
      <c r="D820" s="326"/>
      <c r="E820" s="326"/>
      <c r="F820" s="326"/>
      <c r="G820" s="326"/>
      <c r="H820" s="326"/>
      <c r="I820" s="326"/>
      <c r="J820" s="326"/>
      <c r="K820" s="326"/>
      <c r="L820" s="326"/>
      <c r="M820" s="326"/>
      <c r="N820" s="326"/>
      <c r="O820" s="326"/>
      <c r="P820" s="326"/>
      <c r="Q820" s="326"/>
      <c r="R820" s="326"/>
      <c r="S820" s="326"/>
      <c r="T820" s="326"/>
      <c r="U820" s="326"/>
      <c r="V820" s="326"/>
      <c r="W820" s="326"/>
      <c r="X820" s="326"/>
      <c r="Y820" s="326"/>
    </row>
    <row r="821" spans="1:25" ht="15.75" customHeight="1" x14ac:dyDescent="0.3">
      <c r="A821" s="326"/>
      <c r="B821" s="326"/>
      <c r="C821" s="326"/>
      <c r="D821" s="326"/>
      <c r="E821" s="326"/>
      <c r="F821" s="326"/>
      <c r="G821" s="326"/>
      <c r="H821" s="326"/>
      <c r="I821" s="326"/>
      <c r="J821" s="326"/>
      <c r="K821" s="326"/>
      <c r="L821" s="326"/>
      <c r="M821" s="326"/>
      <c r="N821" s="326"/>
      <c r="O821" s="326"/>
      <c r="P821" s="326"/>
      <c r="Q821" s="326"/>
      <c r="R821" s="326"/>
      <c r="S821" s="326"/>
      <c r="T821" s="326"/>
      <c r="U821" s="326"/>
      <c r="V821" s="326"/>
      <c r="W821" s="326"/>
      <c r="X821" s="326"/>
      <c r="Y821" s="326"/>
    </row>
    <row r="822" spans="1:25" ht="15.75" customHeight="1" x14ac:dyDescent="0.3">
      <c r="A822" s="326"/>
      <c r="B822" s="326"/>
      <c r="C822" s="326"/>
      <c r="D822" s="326"/>
      <c r="E822" s="326"/>
      <c r="F822" s="326"/>
      <c r="G822" s="326"/>
      <c r="H822" s="326"/>
      <c r="I822" s="326"/>
      <c r="J822" s="326"/>
      <c r="K822" s="326"/>
      <c r="L822" s="326"/>
      <c r="M822" s="326"/>
      <c r="N822" s="326"/>
      <c r="O822" s="326"/>
      <c r="P822" s="326"/>
      <c r="Q822" s="326"/>
      <c r="R822" s="326"/>
      <c r="S822" s="326"/>
      <c r="T822" s="326"/>
      <c r="U822" s="326"/>
      <c r="V822" s="326"/>
      <c r="W822" s="326"/>
      <c r="X822" s="326"/>
      <c r="Y822" s="326"/>
    </row>
    <row r="823" spans="1:25" ht="15.75" customHeight="1" x14ac:dyDescent="0.3">
      <c r="A823" s="326"/>
      <c r="B823" s="326"/>
      <c r="C823" s="326"/>
      <c r="D823" s="326"/>
      <c r="E823" s="326"/>
      <c r="F823" s="326"/>
      <c r="G823" s="326"/>
      <c r="H823" s="326"/>
      <c r="I823" s="326"/>
      <c r="J823" s="326"/>
      <c r="K823" s="326"/>
      <c r="L823" s="326"/>
      <c r="M823" s="326"/>
      <c r="N823" s="326"/>
      <c r="O823" s="326"/>
      <c r="P823" s="326"/>
      <c r="Q823" s="326"/>
      <c r="R823" s="326"/>
      <c r="S823" s="326"/>
      <c r="T823" s="326"/>
      <c r="U823" s="326"/>
      <c r="V823" s="326"/>
      <c r="W823" s="326"/>
      <c r="X823" s="326"/>
      <c r="Y823" s="326"/>
    </row>
    <row r="824" spans="1:25" ht="15.75" customHeight="1" x14ac:dyDescent="0.3">
      <c r="A824" s="326"/>
      <c r="B824" s="326"/>
      <c r="C824" s="326"/>
      <c r="D824" s="326"/>
      <c r="E824" s="326"/>
      <c r="F824" s="326"/>
      <c r="G824" s="326"/>
      <c r="H824" s="326"/>
      <c r="I824" s="326"/>
      <c r="J824" s="326"/>
      <c r="K824" s="326"/>
      <c r="L824" s="326"/>
      <c r="M824" s="326"/>
      <c r="N824" s="326"/>
      <c r="O824" s="326"/>
      <c r="P824" s="326"/>
      <c r="Q824" s="326"/>
      <c r="R824" s="326"/>
      <c r="S824" s="326"/>
      <c r="T824" s="326"/>
      <c r="U824" s="326"/>
      <c r="V824" s="326"/>
      <c r="W824" s="326"/>
      <c r="X824" s="326"/>
      <c r="Y824" s="326"/>
    </row>
    <row r="825" spans="1:25" ht="15.75" customHeight="1" x14ac:dyDescent="0.3">
      <c r="A825" s="326"/>
      <c r="B825" s="326"/>
      <c r="C825" s="326"/>
      <c r="D825" s="326"/>
      <c r="E825" s="326"/>
      <c r="F825" s="326"/>
      <c r="G825" s="326"/>
      <c r="H825" s="326"/>
      <c r="I825" s="326"/>
      <c r="J825" s="326"/>
      <c r="K825" s="326"/>
      <c r="L825" s="326"/>
      <c r="M825" s="326"/>
      <c r="N825" s="326"/>
      <c r="O825" s="326"/>
      <c r="P825" s="326"/>
      <c r="Q825" s="326"/>
      <c r="R825" s="326"/>
      <c r="S825" s="326"/>
      <c r="T825" s="326"/>
      <c r="U825" s="326"/>
      <c r="V825" s="326"/>
      <c r="W825" s="326"/>
      <c r="X825" s="326"/>
      <c r="Y825" s="326"/>
    </row>
    <row r="826" spans="1:25" ht="15.75" customHeight="1" x14ac:dyDescent="0.3">
      <c r="A826" s="326"/>
      <c r="B826" s="326"/>
      <c r="C826" s="326"/>
      <c r="D826" s="326"/>
      <c r="E826" s="326"/>
      <c r="F826" s="326"/>
      <c r="G826" s="326"/>
      <c r="H826" s="326"/>
      <c r="I826" s="326"/>
      <c r="J826" s="326"/>
      <c r="K826" s="326"/>
      <c r="L826" s="326"/>
      <c r="M826" s="326"/>
      <c r="N826" s="326"/>
      <c r="O826" s="326"/>
      <c r="P826" s="326"/>
      <c r="Q826" s="326"/>
      <c r="R826" s="326"/>
      <c r="S826" s="326"/>
      <c r="T826" s="326"/>
      <c r="U826" s="326"/>
      <c r="V826" s="326"/>
      <c r="W826" s="326"/>
      <c r="X826" s="326"/>
      <c r="Y826" s="326"/>
    </row>
    <row r="827" spans="1:25" ht="15.75" customHeight="1" x14ac:dyDescent="0.3">
      <c r="A827" s="326"/>
      <c r="B827" s="326"/>
      <c r="C827" s="326"/>
      <c r="D827" s="326"/>
      <c r="E827" s="326"/>
      <c r="F827" s="326"/>
      <c r="G827" s="326"/>
      <c r="H827" s="326"/>
      <c r="I827" s="326"/>
      <c r="J827" s="326"/>
      <c r="K827" s="326"/>
      <c r="L827" s="326"/>
      <c r="M827" s="326"/>
      <c r="N827" s="326"/>
      <c r="O827" s="326"/>
      <c r="P827" s="326"/>
      <c r="Q827" s="326"/>
      <c r="R827" s="326"/>
      <c r="S827" s="326"/>
      <c r="T827" s="326"/>
      <c r="U827" s="326"/>
      <c r="V827" s="326"/>
      <c r="W827" s="326"/>
      <c r="X827" s="326"/>
      <c r="Y827" s="326"/>
    </row>
    <row r="828" spans="1:25" ht="15.75" customHeight="1" x14ac:dyDescent="0.3">
      <c r="A828" s="326"/>
      <c r="B828" s="326"/>
      <c r="C828" s="326"/>
      <c r="D828" s="326"/>
      <c r="E828" s="326"/>
      <c r="F828" s="326"/>
      <c r="G828" s="326"/>
      <c r="H828" s="326"/>
      <c r="I828" s="326"/>
      <c r="J828" s="326"/>
      <c r="K828" s="326"/>
      <c r="L828" s="326"/>
      <c r="M828" s="326"/>
      <c r="N828" s="326"/>
      <c r="O828" s="326"/>
      <c r="P828" s="326"/>
      <c r="Q828" s="326"/>
      <c r="R828" s="326"/>
      <c r="S828" s="326"/>
      <c r="T828" s="326"/>
      <c r="U828" s="326"/>
      <c r="V828" s="326"/>
      <c r="W828" s="326"/>
      <c r="X828" s="326"/>
      <c r="Y828" s="326"/>
    </row>
    <row r="829" spans="1:25" ht="15.75" customHeight="1" x14ac:dyDescent="0.3">
      <c r="A829" s="326"/>
      <c r="B829" s="326"/>
      <c r="C829" s="326"/>
      <c r="D829" s="326"/>
      <c r="E829" s="326"/>
      <c r="F829" s="326"/>
      <c r="G829" s="326"/>
      <c r="H829" s="326"/>
      <c r="I829" s="326"/>
      <c r="J829" s="326"/>
      <c r="K829" s="326"/>
      <c r="L829" s="326"/>
      <c r="M829" s="326"/>
      <c r="N829" s="326"/>
      <c r="O829" s="326"/>
      <c r="P829" s="326"/>
      <c r="Q829" s="326"/>
      <c r="R829" s="326"/>
      <c r="S829" s="326"/>
      <c r="T829" s="326"/>
      <c r="U829" s="326"/>
      <c r="V829" s="326"/>
      <c r="W829" s="326"/>
      <c r="X829" s="326"/>
      <c r="Y829" s="326"/>
    </row>
    <row r="830" spans="1:25" ht="15.75" customHeight="1" x14ac:dyDescent="0.3">
      <c r="A830" s="326"/>
      <c r="B830" s="326"/>
      <c r="C830" s="326"/>
      <c r="D830" s="326"/>
      <c r="E830" s="326"/>
      <c r="F830" s="326"/>
      <c r="G830" s="326"/>
      <c r="H830" s="326"/>
      <c r="I830" s="326"/>
      <c r="J830" s="326"/>
      <c r="K830" s="326"/>
      <c r="L830" s="326"/>
      <c r="M830" s="326"/>
      <c r="N830" s="326"/>
      <c r="O830" s="326"/>
      <c r="P830" s="326"/>
      <c r="Q830" s="326"/>
      <c r="R830" s="326"/>
      <c r="S830" s="326"/>
      <c r="T830" s="326"/>
      <c r="U830" s="326"/>
      <c r="V830" s="326"/>
      <c r="W830" s="326"/>
      <c r="X830" s="326"/>
      <c r="Y830" s="326"/>
    </row>
    <row r="831" spans="1:25" ht="15.75" customHeight="1" x14ac:dyDescent="0.3">
      <c r="A831" s="326"/>
      <c r="B831" s="326"/>
      <c r="C831" s="326"/>
      <c r="D831" s="326"/>
      <c r="E831" s="326"/>
      <c r="F831" s="326"/>
      <c r="G831" s="326"/>
      <c r="H831" s="326"/>
      <c r="I831" s="326"/>
      <c r="J831" s="326"/>
      <c r="K831" s="326"/>
      <c r="L831" s="326"/>
      <c r="M831" s="326"/>
      <c r="N831" s="326"/>
      <c r="O831" s="326"/>
      <c r="P831" s="326"/>
      <c r="Q831" s="326"/>
      <c r="R831" s="326"/>
      <c r="S831" s="326"/>
      <c r="T831" s="326"/>
      <c r="U831" s="326"/>
      <c r="V831" s="326"/>
      <c r="W831" s="326"/>
      <c r="X831" s="326"/>
      <c r="Y831" s="326"/>
    </row>
    <row r="832" spans="1:25" ht="15.75" customHeight="1" x14ac:dyDescent="0.3">
      <c r="A832" s="326"/>
      <c r="B832" s="326"/>
      <c r="C832" s="326"/>
      <c r="D832" s="326"/>
      <c r="E832" s="326"/>
      <c r="F832" s="326"/>
      <c r="G832" s="326"/>
      <c r="H832" s="326"/>
      <c r="I832" s="326"/>
      <c r="J832" s="326"/>
      <c r="K832" s="326"/>
      <c r="L832" s="326"/>
      <c r="M832" s="326"/>
      <c r="N832" s="326"/>
      <c r="O832" s="326"/>
      <c r="P832" s="326"/>
      <c r="Q832" s="326"/>
      <c r="R832" s="326"/>
      <c r="S832" s="326"/>
      <c r="T832" s="326"/>
      <c r="U832" s="326"/>
      <c r="V832" s="326"/>
      <c r="W832" s="326"/>
      <c r="X832" s="326"/>
      <c r="Y832" s="326"/>
    </row>
    <row r="833" spans="1:25" ht="15.75" customHeight="1" x14ac:dyDescent="0.3">
      <c r="A833" s="326"/>
      <c r="B833" s="326"/>
      <c r="C833" s="326"/>
      <c r="D833" s="326"/>
      <c r="E833" s="326"/>
      <c r="F833" s="326"/>
      <c r="G833" s="326"/>
      <c r="H833" s="326"/>
      <c r="I833" s="326"/>
      <c r="J833" s="326"/>
      <c r="K833" s="326"/>
      <c r="L833" s="326"/>
      <c r="M833" s="326"/>
      <c r="N833" s="326"/>
      <c r="O833" s="326"/>
      <c r="P833" s="326"/>
      <c r="Q833" s="326"/>
      <c r="R833" s="326"/>
      <c r="S833" s="326"/>
      <c r="T833" s="326"/>
      <c r="U833" s="326"/>
      <c r="V833" s="326"/>
      <c r="W833" s="326"/>
      <c r="X833" s="326"/>
      <c r="Y833" s="326"/>
    </row>
    <row r="834" spans="1:25" ht="15.75" customHeight="1" x14ac:dyDescent="0.3">
      <c r="A834" s="326"/>
      <c r="B834" s="326"/>
      <c r="C834" s="326"/>
      <c r="D834" s="326"/>
      <c r="E834" s="326"/>
      <c r="F834" s="326"/>
      <c r="G834" s="326"/>
      <c r="H834" s="326"/>
      <c r="I834" s="326"/>
      <c r="J834" s="326"/>
      <c r="K834" s="326"/>
      <c r="L834" s="326"/>
      <c r="M834" s="326"/>
      <c r="N834" s="326"/>
      <c r="O834" s="326"/>
      <c r="P834" s="326"/>
      <c r="Q834" s="326"/>
      <c r="R834" s="326"/>
      <c r="S834" s="326"/>
      <c r="T834" s="326"/>
      <c r="U834" s="326"/>
      <c r="V834" s="326"/>
      <c r="W834" s="326"/>
      <c r="X834" s="326"/>
      <c r="Y834" s="326"/>
    </row>
    <row r="835" spans="1:25" ht="15.75" customHeight="1" x14ac:dyDescent="0.3">
      <c r="A835" s="326"/>
      <c r="B835" s="326"/>
      <c r="C835" s="326"/>
      <c r="D835" s="326"/>
      <c r="E835" s="326"/>
      <c r="F835" s="326"/>
      <c r="G835" s="326"/>
      <c r="H835" s="326"/>
      <c r="I835" s="326"/>
      <c r="J835" s="326"/>
      <c r="K835" s="326"/>
      <c r="L835" s="326"/>
      <c r="M835" s="326"/>
      <c r="N835" s="326"/>
      <c r="O835" s="326"/>
      <c r="P835" s="326"/>
      <c r="Q835" s="326"/>
      <c r="R835" s="326"/>
      <c r="S835" s="326"/>
      <c r="T835" s="326"/>
      <c r="U835" s="326"/>
      <c r="V835" s="326"/>
      <c r="W835" s="326"/>
      <c r="X835" s="326"/>
      <c r="Y835" s="326"/>
    </row>
    <row r="836" spans="1:25" ht="15.75" customHeight="1" x14ac:dyDescent="0.3">
      <c r="A836" s="326"/>
      <c r="B836" s="326"/>
      <c r="C836" s="326"/>
      <c r="D836" s="326"/>
      <c r="E836" s="326"/>
      <c r="F836" s="326"/>
      <c r="G836" s="326"/>
      <c r="H836" s="326"/>
      <c r="I836" s="326"/>
      <c r="J836" s="326"/>
      <c r="K836" s="326"/>
      <c r="L836" s="326"/>
      <c r="M836" s="326"/>
      <c r="N836" s="326"/>
      <c r="O836" s="326"/>
      <c r="P836" s="326"/>
      <c r="Q836" s="326"/>
      <c r="R836" s="326"/>
      <c r="S836" s="326"/>
      <c r="T836" s="326"/>
      <c r="U836" s="326"/>
      <c r="V836" s="326"/>
      <c r="W836" s="326"/>
      <c r="X836" s="326"/>
      <c r="Y836" s="326"/>
    </row>
    <row r="837" spans="1:25" ht="15.75" customHeight="1" x14ac:dyDescent="0.3">
      <c r="A837" s="326"/>
      <c r="B837" s="326"/>
      <c r="C837" s="326"/>
      <c r="D837" s="326"/>
      <c r="E837" s="326"/>
      <c r="F837" s="326"/>
      <c r="G837" s="326"/>
      <c r="H837" s="326"/>
      <c r="I837" s="326"/>
      <c r="J837" s="326"/>
      <c r="K837" s="326"/>
      <c r="L837" s="326"/>
      <c r="M837" s="326"/>
      <c r="N837" s="326"/>
      <c r="O837" s="326"/>
      <c r="P837" s="326"/>
      <c r="Q837" s="326"/>
      <c r="R837" s="326"/>
      <c r="S837" s="326"/>
      <c r="T837" s="326"/>
      <c r="U837" s="326"/>
      <c r="V837" s="326"/>
      <c r="W837" s="326"/>
      <c r="X837" s="326"/>
      <c r="Y837" s="326"/>
    </row>
    <row r="838" spans="1:25" ht="15.75" customHeight="1" x14ac:dyDescent="0.3">
      <c r="A838" s="326"/>
      <c r="B838" s="326"/>
      <c r="C838" s="326"/>
      <c r="D838" s="326"/>
      <c r="E838" s="326"/>
      <c r="F838" s="326"/>
      <c r="G838" s="326"/>
      <c r="H838" s="326"/>
      <c r="I838" s="326"/>
      <c r="J838" s="326"/>
      <c r="K838" s="326"/>
      <c r="L838" s="326"/>
      <c r="M838" s="326"/>
      <c r="N838" s="326"/>
      <c r="O838" s="326"/>
      <c r="P838" s="326"/>
      <c r="Q838" s="326"/>
      <c r="R838" s="326"/>
      <c r="S838" s="326"/>
      <c r="T838" s="326"/>
      <c r="U838" s="326"/>
      <c r="V838" s="326"/>
      <c r="W838" s="326"/>
      <c r="X838" s="326"/>
      <c r="Y838" s="326"/>
    </row>
    <row r="839" spans="1:25" ht="15.75" customHeight="1" x14ac:dyDescent="0.3">
      <c r="A839" s="326"/>
      <c r="B839" s="326"/>
      <c r="C839" s="326"/>
      <c r="D839" s="326"/>
      <c r="E839" s="326"/>
      <c r="F839" s="326"/>
      <c r="G839" s="326"/>
      <c r="H839" s="326"/>
      <c r="I839" s="326"/>
      <c r="J839" s="326"/>
      <c r="K839" s="326"/>
      <c r="L839" s="326"/>
      <c r="M839" s="326"/>
      <c r="N839" s="326"/>
      <c r="O839" s="326"/>
      <c r="P839" s="326"/>
      <c r="Q839" s="326"/>
      <c r="R839" s="326"/>
      <c r="S839" s="326"/>
      <c r="T839" s="326"/>
      <c r="U839" s="326"/>
      <c r="V839" s="326"/>
      <c r="W839" s="326"/>
      <c r="X839" s="326"/>
      <c r="Y839" s="326"/>
    </row>
    <row r="840" spans="1:25" ht="15.75" customHeight="1" x14ac:dyDescent="0.3">
      <c r="A840" s="326"/>
      <c r="B840" s="326"/>
      <c r="C840" s="326"/>
      <c r="D840" s="326"/>
      <c r="E840" s="326"/>
      <c r="F840" s="326"/>
      <c r="G840" s="326"/>
      <c r="H840" s="326"/>
      <c r="I840" s="326"/>
      <c r="J840" s="326"/>
      <c r="K840" s="326"/>
      <c r="L840" s="326"/>
      <c r="M840" s="326"/>
      <c r="N840" s="326"/>
      <c r="O840" s="326"/>
      <c r="P840" s="326"/>
      <c r="Q840" s="326"/>
      <c r="R840" s="326"/>
      <c r="S840" s="326"/>
      <c r="T840" s="326"/>
      <c r="U840" s="326"/>
      <c r="V840" s="326"/>
      <c r="W840" s="326"/>
      <c r="X840" s="326"/>
      <c r="Y840" s="326"/>
    </row>
    <row r="841" spans="1:25" ht="15.75" customHeight="1" x14ac:dyDescent="0.3">
      <c r="A841" s="326"/>
      <c r="B841" s="326"/>
      <c r="C841" s="326"/>
      <c r="D841" s="326"/>
      <c r="E841" s="326"/>
      <c r="F841" s="326"/>
      <c r="G841" s="326"/>
      <c r="H841" s="326"/>
      <c r="I841" s="326"/>
      <c r="J841" s="326"/>
      <c r="K841" s="326"/>
      <c r="L841" s="326"/>
      <c r="M841" s="326"/>
      <c r="N841" s="326"/>
      <c r="O841" s="326"/>
      <c r="P841" s="326"/>
      <c r="Q841" s="326"/>
      <c r="R841" s="326"/>
      <c r="S841" s="326"/>
      <c r="T841" s="326"/>
      <c r="U841" s="326"/>
      <c r="V841" s="326"/>
      <c r="W841" s="326"/>
      <c r="X841" s="326"/>
      <c r="Y841" s="326"/>
    </row>
    <row r="842" spans="1:25" ht="15.75" customHeight="1" x14ac:dyDescent="0.3">
      <c r="A842" s="326"/>
      <c r="B842" s="326"/>
      <c r="C842" s="326"/>
      <c r="D842" s="326"/>
      <c r="E842" s="326"/>
      <c r="F842" s="326"/>
      <c r="G842" s="326"/>
      <c r="H842" s="326"/>
      <c r="I842" s="326"/>
      <c r="J842" s="326"/>
      <c r="K842" s="326"/>
      <c r="L842" s="326"/>
      <c r="M842" s="326"/>
      <c r="N842" s="326"/>
      <c r="O842" s="326"/>
      <c r="P842" s="326"/>
      <c r="Q842" s="326"/>
      <c r="R842" s="326"/>
      <c r="S842" s="326"/>
      <c r="T842" s="326"/>
      <c r="U842" s="326"/>
      <c r="V842" s="326"/>
      <c r="W842" s="326"/>
      <c r="X842" s="326"/>
      <c r="Y842" s="326"/>
    </row>
    <row r="843" spans="1:25" ht="15.75" customHeight="1" x14ac:dyDescent="0.3">
      <c r="A843" s="326"/>
      <c r="B843" s="326"/>
      <c r="C843" s="326"/>
      <c r="D843" s="326"/>
      <c r="E843" s="326"/>
      <c r="F843" s="326"/>
      <c r="G843" s="326"/>
      <c r="H843" s="326"/>
      <c r="I843" s="326"/>
      <c r="J843" s="326"/>
      <c r="K843" s="326"/>
      <c r="L843" s="326"/>
      <c r="M843" s="326"/>
      <c r="N843" s="326"/>
      <c r="O843" s="326"/>
      <c r="P843" s="326"/>
      <c r="Q843" s="326"/>
      <c r="R843" s="326"/>
      <c r="S843" s="326"/>
      <c r="T843" s="326"/>
      <c r="U843" s="326"/>
      <c r="V843" s="326"/>
      <c r="W843" s="326"/>
      <c r="X843" s="326"/>
      <c r="Y843" s="326"/>
    </row>
    <row r="844" spans="1:25" ht="15.75" customHeight="1" x14ac:dyDescent="0.3">
      <c r="A844" s="326"/>
      <c r="B844" s="326"/>
      <c r="C844" s="326"/>
      <c r="D844" s="326"/>
      <c r="E844" s="326"/>
      <c r="F844" s="326"/>
      <c r="G844" s="326"/>
      <c r="H844" s="326"/>
      <c r="I844" s="326"/>
      <c r="J844" s="326"/>
      <c r="K844" s="326"/>
      <c r="L844" s="326"/>
      <c r="M844" s="326"/>
      <c r="N844" s="326"/>
      <c r="O844" s="326"/>
      <c r="P844" s="326"/>
      <c r="Q844" s="326"/>
      <c r="R844" s="326"/>
      <c r="S844" s="326"/>
      <c r="T844" s="326"/>
      <c r="U844" s="326"/>
      <c r="V844" s="326"/>
      <c r="W844" s="326"/>
      <c r="X844" s="326"/>
      <c r="Y844" s="326"/>
    </row>
    <row r="845" spans="1:25" ht="15.75" customHeight="1" x14ac:dyDescent="0.3">
      <c r="A845" s="326"/>
      <c r="B845" s="326"/>
      <c r="C845" s="326"/>
      <c r="D845" s="326"/>
      <c r="E845" s="326"/>
      <c r="F845" s="326"/>
      <c r="G845" s="326"/>
      <c r="H845" s="326"/>
      <c r="I845" s="326"/>
      <c r="J845" s="326"/>
      <c r="K845" s="326"/>
      <c r="L845" s="326"/>
      <c r="M845" s="326"/>
      <c r="N845" s="326"/>
      <c r="O845" s="326"/>
      <c r="P845" s="326"/>
      <c r="Q845" s="326"/>
      <c r="R845" s="326"/>
      <c r="S845" s="326"/>
      <c r="T845" s="326"/>
      <c r="U845" s="326"/>
      <c r="V845" s="326"/>
      <c r="W845" s="326"/>
      <c r="X845" s="326"/>
      <c r="Y845" s="326"/>
    </row>
    <row r="846" spans="1:25" ht="15.75" customHeight="1" x14ac:dyDescent="0.3">
      <c r="A846" s="326"/>
      <c r="B846" s="326"/>
      <c r="C846" s="326"/>
      <c r="D846" s="326"/>
      <c r="E846" s="326"/>
      <c r="F846" s="326"/>
      <c r="G846" s="326"/>
      <c r="H846" s="326"/>
      <c r="I846" s="326"/>
      <c r="J846" s="326"/>
      <c r="K846" s="326"/>
      <c r="L846" s="326"/>
      <c r="M846" s="326"/>
      <c r="N846" s="326"/>
      <c r="O846" s="326"/>
      <c r="P846" s="326"/>
      <c r="Q846" s="326"/>
      <c r="R846" s="326"/>
      <c r="S846" s="326"/>
      <c r="T846" s="326"/>
      <c r="U846" s="326"/>
      <c r="V846" s="326"/>
      <c r="W846" s="326"/>
      <c r="X846" s="326"/>
      <c r="Y846" s="326"/>
    </row>
    <row r="847" spans="1:25" ht="15.75" customHeight="1" x14ac:dyDescent="0.3">
      <c r="A847" s="326"/>
      <c r="B847" s="326"/>
      <c r="C847" s="326"/>
      <c r="D847" s="326"/>
      <c r="E847" s="326"/>
      <c r="F847" s="326"/>
      <c r="G847" s="326"/>
      <c r="H847" s="326"/>
      <c r="I847" s="326"/>
      <c r="J847" s="326"/>
      <c r="K847" s="326"/>
      <c r="L847" s="326"/>
      <c r="M847" s="326"/>
      <c r="N847" s="326"/>
      <c r="O847" s="326"/>
      <c r="P847" s="326"/>
      <c r="Q847" s="326"/>
      <c r="R847" s="326"/>
      <c r="S847" s="326"/>
      <c r="T847" s="326"/>
      <c r="U847" s="326"/>
      <c r="V847" s="326"/>
      <c r="W847" s="326"/>
      <c r="X847" s="326"/>
      <c r="Y847" s="326"/>
    </row>
    <row r="848" spans="1:25" ht="15.75" customHeight="1" x14ac:dyDescent="0.3">
      <c r="A848" s="326"/>
      <c r="B848" s="326"/>
      <c r="C848" s="326"/>
      <c r="D848" s="326"/>
      <c r="E848" s="326"/>
      <c r="F848" s="326"/>
      <c r="G848" s="326"/>
      <c r="H848" s="326"/>
      <c r="I848" s="326"/>
      <c r="J848" s="326"/>
      <c r="K848" s="326"/>
      <c r="L848" s="326"/>
      <c r="M848" s="326"/>
      <c r="N848" s="326"/>
      <c r="O848" s="326"/>
      <c r="P848" s="326"/>
      <c r="Q848" s="326"/>
      <c r="R848" s="326"/>
      <c r="S848" s="326"/>
      <c r="T848" s="326"/>
      <c r="U848" s="326"/>
      <c r="V848" s="326"/>
      <c r="W848" s="326"/>
      <c r="X848" s="326"/>
      <c r="Y848" s="326"/>
    </row>
    <row r="849" spans="1:25" ht="15.75" customHeight="1" x14ac:dyDescent="0.3">
      <c r="A849" s="326"/>
      <c r="B849" s="326"/>
      <c r="C849" s="326"/>
      <c r="D849" s="326"/>
      <c r="E849" s="326"/>
      <c r="F849" s="326"/>
      <c r="G849" s="326"/>
      <c r="H849" s="326"/>
      <c r="I849" s="326"/>
      <c r="J849" s="326"/>
      <c r="K849" s="326"/>
      <c r="L849" s="326"/>
      <c r="M849" s="326"/>
      <c r="N849" s="326"/>
      <c r="O849" s="326"/>
      <c r="P849" s="326"/>
      <c r="Q849" s="326"/>
      <c r="R849" s="326"/>
      <c r="S849" s="326"/>
      <c r="T849" s="326"/>
      <c r="U849" s="326"/>
      <c r="V849" s="326"/>
      <c r="W849" s="326"/>
      <c r="X849" s="326"/>
      <c r="Y849" s="326"/>
    </row>
    <row r="850" spans="1:25" ht="15.75" customHeight="1" x14ac:dyDescent="0.3">
      <c r="A850" s="326"/>
      <c r="B850" s="326"/>
      <c r="C850" s="326"/>
      <c r="D850" s="326"/>
      <c r="E850" s="326"/>
      <c r="F850" s="326"/>
      <c r="G850" s="326"/>
      <c r="H850" s="326"/>
      <c r="I850" s="326"/>
      <c r="J850" s="326"/>
      <c r="K850" s="326"/>
      <c r="L850" s="326"/>
      <c r="M850" s="326"/>
      <c r="N850" s="326"/>
      <c r="O850" s="326"/>
      <c r="P850" s="326"/>
      <c r="Q850" s="326"/>
      <c r="R850" s="326"/>
      <c r="S850" s="326"/>
      <c r="T850" s="326"/>
      <c r="U850" s="326"/>
      <c r="V850" s="326"/>
      <c r="W850" s="326"/>
      <c r="X850" s="326"/>
      <c r="Y850" s="326"/>
    </row>
    <row r="851" spans="1:25" ht="15.75" customHeight="1" x14ac:dyDescent="0.3">
      <c r="A851" s="326"/>
      <c r="B851" s="326"/>
      <c r="C851" s="326"/>
      <c r="D851" s="326"/>
      <c r="E851" s="326"/>
      <c r="F851" s="326"/>
      <c r="G851" s="326"/>
      <c r="H851" s="326"/>
      <c r="I851" s="326"/>
      <c r="J851" s="326"/>
      <c r="K851" s="326"/>
      <c r="L851" s="326"/>
      <c r="M851" s="326"/>
      <c r="N851" s="326"/>
      <c r="O851" s="326"/>
      <c r="P851" s="326"/>
      <c r="Q851" s="326"/>
      <c r="R851" s="326"/>
      <c r="S851" s="326"/>
      <c r="T851" s="326"/>
      <c r="U851" s="326"/>
      <c r="V851" s="326"/>
      <c r="W851" s="326"/>
      <c r="X851" s="326"/>
      <c r="Y851" s="326"/>
    </row>
    <row r="852" spans="1:25" ht="15.75" customHeight="1" x14ac:dyDescent="0.3">
      <c r="A852" s="326"/>
      <c r="B852" s="326"/>
      <c r="C852" s="326"/>
      <c r="D852" s="326"/>
      <c r="E852" s="326"/>
      <c r="F852" s="326"/>
      <c r="G852" s="326"/>
      <c r="H852" s="326"/>
      <c r="I852" s="326"/>
      <c r="J852" s="326"/>
      <c r="K852" s="326"/>
      <c r="L852" s="326"/>
      <c r="M852" s="326"/>
      <c r="N852" s="326"/>
      <c r="O852" s="326"/>
      <c r="P852" s="326"/>
      <c r="Q852" s="326"/>
      <c r="R852" s="326"/>
      <c r="S852" s="326"/>
      <c r="T852" s="326"/>
      <c r="U852" s="326"/>
      <c r="V852" s="326"/>
      <c r="W852" s="326"/>
      <c r="X852" s="326"/>
      <c r="Y852" s="326"/>
    </row>
    <row r="853" spans="1:25" ht="15.75" customHeight="1" x14ac:dyDescent="0.3">
      <c r="A853" s="326"/>
      <c r="B853" s="326"/>
      <c r="C853" s="326"/>
      <c r="D853" s="326"/>
      <c r="E853" s="326"/>
      <c r="F853" s="326"/>
      <c r="G853" s="326"/>
      <c r="H853" s="326"/>
      <c r="I853" s="326"/>
      <c r="J853" s="326"/>
      <c r="K853" s="326"/>
      <c r="L853" s="326"/>
      <c r="M853" s="326"/>
      <c r="N853" s="326"/>
      <c r="O853" s="326"/>
      <c r="P853" s="326"/>
      <c r="Q853" s="326"/>
      <c r="R853" s="326"/>
      <c r="S853" s="326"/>
      <c r="T853" s="326"/>
      <c r="U853" s="326"/>
      <c r="V853" s="326"/>
      <c r="W853" s="326"/>
      <c r="X853" s="326"/>
      <c r="Y853" s="326"/>
    </row>
    <row r="854" spans="1:25" ht="15.75" customHeight="1" x14ac:dyDescent="0.3">
      <c r="A854" s="326"/>
      <c r="B854" s="326"/>
      <c r="C854" s="326"/>
      <c r="D854" s="326"/>
      <c r="E854" s="326"/>
      <c r="F854" s="326"/>
      <c r="G854" s="326"/>
      <c r="H854" s="326"/>
      <c r="I854" s="326"/>
      <c r="J854" s="326"/>
      <c r="K854" s="326"/>
      <c r="L854" s="326"/>
      <c r="M854" s="326"/>
      <c r="N854" s="326"/>
      <c r="O854" s="326"/>
      <c r="P854" s="326"/>
      <c r="Q854" s="326"/>
      <c r="R854" s="326"/>
      <c r="S854" s="326"/>
      <c r="T854" s="326"/>
      <c r="U854" s="326"/>
      <c r="V854" s="326"/>
      <c r="W854" s="326"/>
      <c r="X854" s="326"/>
      <c r="Y854" s="326"/>
    </row>
    <row r="855" spans="1:25" ht="15.75" customHeight="1" x14ac:dyDescent="0.3">
      <c r="A855" s="326"/>
      <c r="B855" s="326"/>
      <c r="C855" s="326"/>
      <c r="D855" s="326"/>
      <c r="E855" s="326"/>
      <c r="F855" s="326"/>
      <c r="G855" s="326"/>
      <c r="H855" s="326"/>
      <c r="I855" s="326"/>
      <c r="J855" s="326"/>
      <c r="K855" s="326"/>
      <c r="L855" s="326"/>
      <c r="M855" s="326"/>
      <c r="N855" s="326"/>
      <c r="O855" s="326"/>
      <c r="P855" s="326"/>
      <c r="Q855" s="326"/>
      <c r="R855" s="326"/>
      <c r="S855" s="326"/>
      <c r="T855" s="326"/>
      <c r="U855" s="326"/>
      <c r="V855" s="326"/>
      <c r="W855" s="326"/>
      <c r="X855" s="326"/>
      <c r="Y855" s="326"/>
    </row>
    <row r="856" spans="1:25" ht="15.75" customHeight="1" x14ac:dyDescent="0.3">
      <c r="A856" s="326"/>
      <c r="B856" s="326"/>
      <c r="C856" s="326"/>
      <c r="D856" s="326"/>
      <c r="E856" s="326"/>
      <c r="F856" s="326"/>
      <c r="G856" s="326"/>
      <c r="H856" s="326"/>
      <c r="I856" s="326"/>
      <c r="J856" s="326"/>
      <c r="K856" s="326"/>
      <c r="L856" s="326"/>
      <c r="M856" s="326"/>
      <c r="N856" s="326"/>
      <c r="O856" s="326"/>
      <c r="P856" s="326"/>
      <c r="Q856" s="326"/>
      <c r="R856" s="326"/>
      <c r="S856" s="326"/>
      <c r="T856" s="326"/>
      <c r="U856" s="326"/>
      <c r="V856" s="326"/>
      <c r="W856" s="326"/>
      <c r="X856" s="326"/>
      <c r="Y856" s="326"/>
    </row>
    <row r="857" spans="1:25" ht="15.75" customHeight="1" x14ac:dyDescent="0.3">
      <c r="A857" s="326"/>
      <c r="B857" s="326"/>
      <c r="C857" s="326"/>
      <c r="D857" s="326"/>
      <c r="E857" s="326"/>
      <c r="F857" s="326"/>
      <c r="G857" s="326"/>
      <c r="H857" s="326"/>
      <c r="I857" s="326"/>
      <c r="J857" s="326"/>
      <c r="K857" s="326"/>
      <c r="L857" s="326"/>
      <c r="M857" s="326"/>
      <c r="N857" s="326"/>
      <c r="O857" s="326"/>
      <c r="P857" s="326"/>
      <c r="Q857" s="326"/>
      <c r="R857" s="326"/>
      <c r="S857" s="326"/>
      <c r="T857" s="326"/>
      <c r="U857" s="326"/>
      <c r="V857" s="326"/>
      <c r="W857" s="326"/>
      <c r="X857" s="326"/>
      <c r="Y857" s="326"/>
    </row>
    <row r="858" spans="1:25" ht="15.75" customHeight="1" x14ac:dyDescent="0.3">
      <c r="A858" s="326"/>
      <c r="B858" s="326"/>
      <c r="C858" s="326"/>
      <c r="D858" s="326"/>
      <c r="E858" s="326"/>
      <c r="F858" s="326"/>
      <c r="G858" s="326"/>
      <c r="H858" s="326"/>
      <c r="I858" s="326"/>
      <c r="J858" s="326"/>
      <c r="K858" s="326"/>
      <c r="L858" s="326"/>
      <c r="M858" s="326"/>
      <c r="N858" s="326"/>
      <c r="O858" s="326"/>
      <c r="P858" s="326"/>
      <c r="Q858" s="326"/>
      <c r="R858" s="326"/>
      <c r="S858" s="326"/>
      <c r="T858" s="326"/>
      <c r="U858" s="326"/>
      <c r="V858" s="326"/>
      <c r="W858" s="326"/>
      <c r="X858" s="326"/>
      <c r="Y858" s="326"/>
    </row>
    <row r="859" spans="1:25" ht="15.75" customHeight="1" x14ac:dyDescent="0.3">
      <c r="A859" s="326"/>
      <c r="B859" s="326"/>
      <c r="C859" s="326"/>
      <c r="D859" s="326"/>
      <c r="E859" s="326"/>
      <c r="F859" s="326"/>
      <c r="G859" s="326"/>
      <c r="H859" s="326"/>
      <c r="I859" s="326"/>
      <c r="J859" s="326"/>
      <c r="K859" s="326"/>
      <c r="L859" s="326"/>
      <c r="M859" s="326"/>
      <c r="N859" s="326"/>
      <c r="O859" s="326"/>
      <c r="P859" s="326"/>
      <c r="Q859" s="326"/>
      <c r="R859" s="326"/>
      <c r="S859" s="326"/>
      <c r="T859" s="326"/>
      <c r="U859" s="326"/>
      <c r="V859" s="326"/>
      <c r="W859" s="326"/>
      <c r="X859" s="326"/>
      <c r="Y859" s="326"/>
    </row>
    <row r="860" spans="1:25" ht="15.75" customHeight="1" x14ac:dyDescent="0.3">
      <c r="A860" s="326"/>
      <c r="B860" s="326"/>
      <c r="C860" s="326"/>
      <c r="D860" s="326"/>
      <c r="E860" s="326"/>
      <c r="F860" s="326"/>
      <c r="G860" s="326"/>
      <c r="H860" s="326"/>
      <c r="I860" s="326"/>
      <c r="J860" s="326"/>
      <c r="K860" s="326"/>
      <c r="L860" s="326"/>
      <c r="M860" s="326"/>
      <c r="N860" s="326"/>
      <c r="O860" s="326"/>
      <c r="P860" s="326"/>
      <c r="Q860" s="326"/>
      <c r="R860" s="326"/>
      <c r="S860" s="326"/>
      <c r="T860" s="326"/>
      <c r="U860" s="326"/>
      <c r="V860" s="326"/>
      <c r="W860" s="326"/>
      <c r="X860" s="326"/>
      <c r="Y860" s="326"/>
    </row>
    <row r="861" spans="1:25" ht="15.75" customHeight="1" x14ac:dyDescent="0.3">
      <c r="A861" s="326"/>
      <c r="B861" s="326"/>
      <c r="C861" s="326"/>
      <c r="D861" s="326"/>
      <c r="E861" s="326"/>
      <c r="F861" s="326"/>
      <c r="G861" s="326"/>
      <c r="H861" s="326"/>
      <c r="I861" s="326"/>
      <c r="J861" s="326"/>
      <c r="K861" s="326"/>
      <c r="L861" s="326"/>
      <c r="M861" s="326"/>
      <c r="N861" s="326"/>
      <c r="O861" s="326"/>
      <c r="P861" s="326"/>
      <c r="Q861" s="326"/>
      <c r="R861" s="326"/>
      <c r="S861" s="326"/>
      <c r="T861" s="326"/>
      <c r="U861" s="326"/>
      <c r="V861" s="326"/>
      <c r="W861" s="326"/>
      <c r="X861" s="326"/>
      <c r="Y861" s="326"/>
    </row>
    <row r="862" spans="1:25" ht="15.75" customHeight="1" x14ac:dyDescent="0.3">
      <c r="A862" s="326"/>
      <c r="B862" s="326"/>
      <c r="C862" s="326"/>
      <c r="D862" s="326"/>
      <c r="E862" s="326"/>
      <c r="F862" s="326"/>
      <c r="G862" s="326"/>
      <c r="H862" s="326"/>
      <c r="I862" s="326"/>
      <c r="J862" s="326"/>
      <c r="K862" s="326"/>
      <c r="L862" s="326"/>
      <c r="M862" s="326"/>
      <c r="N862" s="326"/>
      <c r="O862" s="326"/>
      <c r="P862" s="326"/>
      <c r="Q862" s="326"/>
      <c r="R862" s="326"/>
      <c r="S862" s="326"/>
      <c r="T862" s="326"/>
      <c r="U862" s="326"/>
      <c r="V862" s="326"/>
      <c r="W862" s="326"/>
      <c r="X862" s="326"/>
      <c r="Y862" s="326"/>
    </row>
    <row r="863" spans="1:25" ht="15.75" customHeight="1" x14ac:dyDescent="0.3">
      <c r="A863" s="326"/>
      <c r="B863" s="326"/>
      <c r="C863" s="326"/>
      <c r="D863" s="326"/>
      <c r="E863" s="326"/>
      <c r="F863" s="326"/>
      <c r="G863" s="326"/>
      <c r="H863" s="326"/>
      <c r="I863" s="326"/>
      <c r="J863" s="326"/>
      <c r="K863" s="326"/>
      <c r="L863" s="326"/>
      <c r="M863" s="326"/>
      <c r="N863" s="326"/>
      <c r="O863" s="326"/>
      <c r="P863" s="326"/>
      <c r="Q863" s="326"/>
      <c r="R863" s="326"/>
      <c r="S863" s="326"/>
      <c r="T863" s="326"/>
      <c r="U863" s="326"/>
      <c r="V863" s="326"/>
      <c r="W863" s="326"/>
      <c r="X863" s="326"/>
      <c r="Y863" s="326"/>
    </row>
    <row r="864" spans="1:25" ht="15.75" customHeight="1" x14ac:dyDescent="0.3">
      <c r="A864" s="326"/>
      <c r="B864" s="326"/>
      <c r="C864" s="326"/>
      <c r="D864" s="326"/>
      <c r="E864" s="326"/>
      <c r="F864" s="326"/>
      <c r="G864" s="326"/>
      <c r="H864" s="326"/>
      <c r="I864" s="326"/>
      <c r="J864" s="326"/>
      <c r="K864" s="326"/>
      <c r="L864" s="326"/>
      <c r="M864" s="326"/>
      <c r="N864" s="326"/>
      <c r="O864" s="326"/>
      <c r="P864" s="326"/>
      <c r="Q864" s="326"/>
      <c r="R864" s="326"/>
      <c r="S864" s="326"/>
      <c r="T864" s="326"/>
      <c r="U864" s="326"/>
      <c r="V864" s="326"/>
      <c r="W864" s="326"/>
      <c r="X864" s="326"/>
      <c r="Y864" s="326"/>
    </row>
    <row r="865" spans="1:25" ht="15.75" customHeight="1" x14ac:dyDescent="0.3">
      <c r="A865" s="326"/>
      <c r="B865" s="326"/>
      <c r="C865" s="326"/>
      <c r="D865" s="326"/>
      <c r="E865" s="326"/>
      <c r="F865" s="326"/>
      <c r="G865" s="326"/>
      <c r="H865" s="326"/>
      <c r="I865" s="326"/>
      <c r="J865" s="326"/>
      <c r="K865" s="326"/>
      <c r="L865" s="326"/>
      <c r="M865" s="326"/>
      <c r="N865" s="326"/>
      <c r="O865" s="326"/>
      <c r="P865" s="326"/>
      <c r="Q865" s="326"/>
      <c r="R865" s="326"/>
      <c r="S865" s="326"/>
      <c r="T865" s="326"/>
      <c r="U865" s="326"/>
      <c r="V865" s="326"/>
      <c r="W865" s="326"/>
      <c r="X865" s="326"/>
      <c r="Y865" s="326"/>
    </row>
    <row r="866" spans="1:25" ht="15.75" customHeight="1" x14ac:dyDescent="0.3">
      <c r="A866" s="326"/>
      <c r="B866" s="326"/>
      <c r="C866" s="326"/>
      <c r="D866" s="326"/>
      <c r="E866" s="326"/>
      <c r="F866" s="326"/>
      <c r="G866" s="326"/>
      <c r="H866" s="326"/>
      <c r="I866" s="326"/>
      <c r="J866" s="326"/>
      <c r="K866" s="326"/>
      <c r="L866" s="326"/>
      <c r="M866" s="326"/>
      <c r="N866" s="326"/>
      <c r="O866" s="326"/>
      <c r="P866" s="326"/>
      <c r="Q866" s="326"/>
      <c r="R866" s="326"/>
      <c r="S866" s="326"/>
      <c r="T866" s="326"/>
      <c r="U866" s="326"/>
      <c r="V866" s="326"/>
      <c r="W866" s="326"/>
      <c r="X866" s="326"/>
      <c r="Y866" s="326"/>
    </row>
    <row r="867" spans="1:25" ht="15.75" customHeight="1" x14ac:dyDescent="0.3">
      <c r="A867" s="326"/>
      <c r="B867" s="326"/>
      <c r="C867" s="326"/>
      <c r="D867" s="326"/>
      <c r="E867" s="326"/>
      <c r="F867" s="326"/>
      <c r="G867" s="326"/>
      <c r="H867" s="326"/>
      <c r="I867" s="326"/>
      <c r="J867" s="326"/>
      <c r="K867" s="326"/>
      <c r="L867" s="326"/>
      <c r="M867" s="326"/>
      <c r="N867" s="326"/>
      <c r="O867" s="326"/>
      <c r="P867" s="326"/>
      <c r="Q867" s="326"/>
      <c r="R867" s="326"/>
      <c r="S867" s="326"/>
      <c r="T867" s="326"/>
      <c r="U867" s="326"/>
      <c r="V867" s="326"/>
      <c r="W867" s="326"/>
      <c r="X867" s="326"/>
      <c r="Y867" s="326"/>
    </row>
    <row r="868" spans="1:25" ht="15.75" customHeight="1" x14ac:dyDescent="0.3">
      <c r="A868" s="326"/>
      <c r="B868" s="326"/>
      <c r="C868" s="326"/>
      <c r="D868" s="326"/>
      <c r="E868" s="326"/>
      <c r="F868" s="326"/>
      <c r="G868" s="326"/>
      <c r="H868" s="326"/>
      <c r="I868" s="326"/>
      <c r="J868" s="326"/>
      <c r="K868" s="326"/>
      <c r="L868" s="326"/>
      <c r="M868" s="326"/>
      <c r="N868" s="326"/>
      <c r="O868" s="326"/>
      <c r="P868" s="326"/>
      <c r="Q868" s="326"/>
      <c r="R868" s="326"/>
      <c r="S868" s="326"/>
      <c r="T868" s="326"/>
      <c r="U868" s="326"/>
      <c r="V868" s="326"/>
      <c r="W868" s="326"/>
      <c r="X868" s="326"/>
      <c r="Y868" s="326"/>
    </row>
    <row r="869" spans="1:25" ht="15.75" customHeight="1" x14ac:dyDescent="0.3">
      <c r="A869" s="326"/>
      <c r="B869" s="326"/>
      <c r="C869" s="326"/>
      <c r="D869" s="326"/>
      <c r="E869" s="326"/>
      <c r="F869" s="326"/>
      <c r="G869" s="326"/>
      <c r="H869" s="326"/>
      <c r="I869" s="326"/>
      <c r="J869" s="326"/>
      <c r="K869" s="326"/>
      <c r="L869" s="326"/>
      <c r="M869" s="326"/>
      <c r="N869" s="326"/>
      <c r="O869" s="326"/>
      <c r="P869" s="326"/>
      <c r="Q869" s="326"/>
      <c r="R869" s="326"/>
      <c r="S869" s="326"/>
      <c r="T869" s="326"/>
      <c r="U869" s="326"/>
      <c r="V869" s="326"/>
      <c r="W869" s="326"/>
      <c r="X869" s="326"/>
      <c r="Y869" s="326"/>
    </row>
    <row r="870" spans="1:25" ht="15.75" customHeight="1" x14ac:dyDescent="0.3">
      <c r="A870" s="326"/>
      <c r="B870" s="326"/>
      <c r="C870" s="326"/>
      <c r="D870" s="326"/>
      <c r="E870" s="326"/>
      <c r="F870" s="326"/>
      <c r="G870" s="326"/>
      <c r="H870" s="326"/>
      <c r="I870" s="326"/>
      <c r="J870" s="326"/>
      <c r="K870" s="326"/>
      <c r="L870" s="326"/>
      <c r="M870" s="326"/>
      <c r="N870" s="326"/>
      <c r="O870" s="326"/>
      <c r="P870" s="326"/>
      <c r="Q870" s="326"/>
      <c r="R870" s="326"/>
      <c r="S870" s="326"/>
      <c r="T870" s="326"/>
      <c r="U870" s="326"/>
      <c r="V870" s="326"/>
      <c r="W870" s="326"/>
      <c r="X870" s="326"/>
      <c r="Y870" s="326"/>
    </row>
    <row r="871" spans="1:25" ht="15.75" customHeight="1" x14ac:dyDescent="0.3">
      <c r="A871" s="326"/>
      <c r="B871" s="326"/>
      <c r="C871" s="326"/>
      <c r="D871" s="326"/>
      <c r="E871" s="326"/>
      <c r="F871" s="326"/>
      <c r="G871" s="326"/>
      <c r="H871" s="326"/>
      <c r="I871" s="326"/>
      <c r="J871" s="326"/>
      <c r="K871" s="326"/>
      <c r="L871" s="326"/>
      <c r="M871" s="326"/>
      <c r="N871" s="326"/>
      <c r="O871" s="326"/>
      <c r="P871" s="326"/>
      <c r="Q871" s="326"/>
      <c r="R871" s="326"/>
      <c r="S871" s="326"/>
      <c r="T871" s="326"/>
      <c r="U871" s="326"/>
      <c r="V871" s="326"/>
      <c r="W871" s="326"/>
      <c r="X871" s="326"/>
      <c r="Y871" s="326"/>
    </row>
    <row r="872" spans="1:25" ht="15.75" customHeight="1" x14ac:dyDescent="0.3">
      <c r="A872" s="326"/>
      <c r="B872" s="326"/>
      <c r="C872" s="326"/>
      <c r="D872" s="326"/>
      <c r="E872" s="326"/>
      <c r="F872" s="326"/>
      <c r="G872" s="326"/>
      <c r="H872" s="326"/>
      <c r="I872" s="326"/>
      <c r="J872" s="326"/>
      <c r="K872" s="326"/>
      <c r="L872" s="326"/>
      <c r="M872" s="326"/>
      <c r="N872" s="326"/>
      <c r="O872" s="326"/>
      <c r="P872" s="326"/>
      <c r="Q872" s="326"/>
      <c r="R872" s="326"/>
      <c r="S872" s="326"/>
      <c r="T872" s="326"/>
      <c r="U872" s="326"/>
      <c r="V872" s="326"/>
      <c r="W872" s="326"/>
      <c r="X872" s="326"/>
      <c r="Y872" s="326"/>
    </row>
    <row r="873" spans="1:25" ht="15.75" customHeight="1" x14ac:dyDescent="0.3">
      <c r="A873" s="326"/>
      <c r="B873" s="326"/>
      <c r="C873" s="326"/>
      <c r="D873" s="326"/>
      <c r="E873" s="326"/>
      <c r="F873" s="326"/>
      <c r="G873" s="326"/>
      <c r="H873" s="326"/>
      <c r="I873" s="326"/>
      <c r="J873" s="326"/>
      <c r="K873" s="326"/>
      <c r="L873" s="326"/>
      <c r="M873" s="326"/>
      <c r="N873" s="326"/>
      <c r="O873" s="326"/>
      <c r="P873" s="326"/>
      <c r="Q873" s="326"/>
      <c r="R873" s="326"/>
      <c r="S873" s="326"/>
      <c r="T873" s="326"/>
      <c r="U873" s="326"/>
      <c r="V873" s="326"/>
      <c r="W873" s="326"/>
      <c r="X873" s="326"/>
      <c r="Y873" s="326"/>
    </row>
    <row r="874" spans="1:25" ht="15.75" customHeight="1" x14ac:dyDescent="0.3">
      <c r="A874" s="326"/>
      <c r="B874" s="326"/>
      <c r="C874" s="326"/>
      <c r="D874" s="326"/>
      <c r="E874" s="326"/>
      <c r="F874" s="326"/>
      <c r="G874" s="326"/>
      <c r="H874" s="326"/>
      <c r="I874" s="326"/>
      <c r="J874" s="326"/>
      <c r="K874" s="326"/>
      <c r="L874" s="326"/>
      <c r="M874" s="326"/>
      <c r="N874" s="326"/>
      <c r="O874" s="326"/>
      <c r="P874" s="326"/>
      <c r="Q874" s="326"/>
      <c r="R874" s="326"/>
      <c r="S874" s="326"/>
      <c r="T874" s="326"/>
      <c r="U874" s="326"/>
      <c r="V874" s="326"/>
      <c r="W874" s="326"/>
      <c r="X874" s="326"/>
      <c r="Y874" s="326"/>
    </row>
    <row r="875" spans="1:25" ht="15.75" customHeight="1" x14ac:dyDescent="0.3">
      <c r="A875" s="326"/>
      <c r="B875" s="326"/>
      <c r="C875" s="326"/>
      <c r="D875" s="326"/>
      <c r="E875" s="326"/>
      <c r="F875" s="326"/>
      <c r="G875" s="326"/>
      <c r="H875" s="326"/>
      <c r="I875" s="326"/>
      <c r="J875" s="326"/>
      <c r="K875" s="326"/>
      <c r="L875" s="326"/>
      <c r="M875" s="326"/>
      <c r="N875" s="326"/>
      <c r="O875" s="326"/>
      <c r="P875" s="326"/>
      <c r="Q875" s="326"/>
      <c r="R875" s="326"/>
      <c r="S875" s="326"/>
      <c r="T875" s="326"/>
      <c r="U875" s="326"/>
      <c r="V875" s="326"/>
      <c r="W875" s="326"/>
      <c r="X875" s="326"/>
      <c r="Y875" s="326"/>
    </row>
    <row r="876" spans="1:25" ht="15.75" customHeight="1" x14ac:dyDescent="0.3">
      <c r="A876" s="326"/>
      <c r="B876" s="326"/>
      <c r="C876" s="326"/>
      <c r="D876" s="326"/>
      <c r="E876" s="326"/>
      <c r="F876" s="326"/>
      <c r="G876" s="326"/>
      <c r="H876" s="326"/>
      <c r="I876" s="326"/>
      <c r="J876" s="326"/>
      <c r="K876" s="326"/>
      <c r="L876" s="326"/>
      <c r="M876" s="326"/>
      <c r="N876" s="326"/>
      <c r="O876" s="326"/>
      <c r="P876" s="326"/>
      <c r="Q876" s="326"/>
      <c r="R876" s="326"/>
      <c r="S876" s="326"/>
      <c r="T876" s="326"/>
      <c r="U876" s="326"/>
      <c r="V876" s="326"/>
      <c r="W876" s="326"/>
      <c r="X876" s="326"/>
      <c r="Y876" s="326"/>
    </row>
    <row r="877" spans="1:25" ht="15.75" customHeight="1" x14ac:dyDescent="0.3">
      <c r="A877" s="326"/>
      <c r="B877" s="326"/>
      <c r="C877" s="326"/>
      <c r="D877" s="326"/>
      <c r="E877" s="326"/>
      <c r="F877" s="326"/>
      <c r="G877" s="326"/>
      <c r="H877" s="326"/>
      <c r="I877" s="326"/>
      <c r="J877" s="326"/>
      <c r="K877" s="326"/>
      <c r="L877" s="326"/>
      <c r="M877" s="326"/>
      <c r="N877" s="326"/>
      <c r="O877" s="326"/>
      <c r="P877" s="326"/>
      <c r="Q877" s="326"/>
      <c r="R877" s="326"/>
      <c r="S877" s="326"/>
      <c r="T877" s="326"/>
      <c r="U877" s="326"/>
      <c r="V877" s="326"/>
      <c r="W877" s="326"/>
      <c r="X877" s="326"/>
      <c r="Y877" s="326"/>
    </row>
    <row r="878" spans="1:25" ht="15.75" customHeight="1" x14ac:dyDescent="0.3">
      <c r="A878" s="326"/>
      <c r="B878" s="326"/>
      <c r="C878" s="326"/>
      <c r="D878" s="326"/>
      <c r="E878" s="326"/>
      <c r="F878" s="326"/>
      <c r="G878" s="326"/>
      <c r="H878" s="326"/>
      <c r="I878" s="326"/>
      <c r="J878" s="326"/>
      <c r="K878" s="326"/>
      <c r="L878" s="326"/>
      <c r="M878" s="326"/>
      <c r="N878" s="326"/>
      <c r="O878" s="326"/>
      <c r="P878" s="326"/>
      <c r="Q878" s="326"/>
      <c r="R878" s="326"/>
      <c r="S878" s="326"/>
      <c r="T878" s="326"/>
      <c r="U878" s="326"/>
      <c r="V878" s="326"/>
      <c r="W878" s="326"/>
      <c r="X878" s="326"/>
      <c r="Y878" s="326"/>
    </row>
    <row r="879" spans="1:25" ht="15.75" customHeight="1" x14ac:dyDescent="0.3">
      <c r="A879" s="326"/>
      <c r="B879" s="326"/>
      <c r="C879" s="326"/>
      <c r="D879" s="326"/>
      <c r="E879" s="326"/>
      <c r="F879" s="326"/>
      <c r="G879" s="326"/>
      <c r="H879" s="326"/>
      <c r="I879" s="326"/>
      <c r="J879" s="326"/>
      <c r="K879" s="326"/>
      <c r="L879" s="326"/>
      <c r="M879" s="326"/>
      <c r="N879" s="326"/>
      <c r="O879" s="326"/>
      <c r="P879" s="326"/>
      <c r="Q879" s="326"/>
      <c r="R879" s="326"/>
      <c r="S879" s="326"/>
      <c r="T879" s="326"/>
      <c r="U879" s="326"/>
      <c r="V879" s="326"/>
      <c r="W879" s="326"/>
      <c r="X879" s="326"/>
      <c r="Y879" s="326"/>
    </row>
    <row r="880" spans="1:25" ht="15.75" customHeight="1" x14ac:dyDescent="0.3">
      <c r="A880" s="326"/>
      <c r="B880" s="326"/>
      <c r="C880" s="326"/>
      <c r="D880" s="326"/>
      <c r="E880" s="326"/>
      <c r="F880" s="326"/>
      <c r="G880" s="326"/>
      <c r="H880" s="326"/>
      <c r="I880" s="326"/>
      <c r="J880" s="326"/>
      <c r="K880" s="326"/>
      <c r="L880" s="326"/>
      <c r="M880" s="326"/>
      <c r="N880" s="326"/>
      <c r="O880" s="326"/>
      <c r="P880" s="326"/>
      <c r="Q880" s="326"/>
      <c r="R880" s="326"/>
      <c r="S880" s="326"/>
      <c r="T880" s="326"/>
      <c r="U880" s="326"/>
      <c r="V880" s="326"/>
      <c r="W880" s="326"/>
      <c r="X880" s="326"/>
      <c r="Y880" s="326"/>
    </row>
    <row r="881" spans="1:25" ht="15.75" customHeight="1" x14ac:dyDescent="0.3">
      <c r="A881" s="326"/>
      <c r="B881" s="326"/>
      <c r="C881" s="326"/>
      <c r="D881" s="326"/>
      <c r="E881" s="326"/>
      <c r="F881" s="326"/>
      <c r="G881" s="326"/>
      <c r="H881" s="326"/>
      <c r="I881" s="326"/>
      <c r="J881" s="326"/>
      <c r="K881" s="326"/>
      <c r="L881" s="326"/>
      <c r="M881" s="326"/>
      <c r="N881" s="326"/>
      <c r="O881" s="326"/>
      <c r="P881" s="326"/>
      <c r="Q881" s="326"/>
      <c r="R881" s="326"/>
      <c r="S881" s="326"/>
      <c r="T881" s="326"/>
      <c r="U881" s="326"/>
      <c r="V881" s="326"/>
      <c r="W881" s="326"/>
      <c r="X881" s="326"/>
      <c r="Y881" s="326"/>
    </row>
    <row r="882" spans="1:25" ht="15.75" customHeight="1" x14ac:dyDescent="0.3">
      <c r="A882" s="326"/>
      <c r="B882" s="326"/>
      <c r="C882" s="326"/>
      <c r="D882" s="326"/>
      <c r="E882" s="326"/>
      <c r="F882" s="326"/>
      <c r="G882" s="326"/>
      <c r="H882" s="326"/>
      <c r="I882" s="326"/>
      <c r="J882" s="326"/>
      <c r="K882" s="326"/>
      <c r="L882" s="326"/>
      <c r="M882" s="326"/>
      <c r="N882" s="326"/>
      <c r="O882" s="326"/>
      <c r="P882" s="326"/>
      <c r="Q882" s="326"/>
      <c r="R882" s="326"/>
      <c r="S882" s="326"/>
      <c r="T882" s="326"/>
      <c r="U882" s="326"/>
      <c r="V882" s="326"/>
      <c r="W882" s="326"/>
      <c r="X882" s="326"/>
      <c r="Y882" s="326"/>
    </row>
    <row r="883" spans="1:25" ht="15.75" customHeight="1" x14ac:dyDescent="0.3">
      <c r="A883" s="326"/>
      <c r="B883" s="326"/>
      <c r="C883" s="326"/>
      <c r="D883" s="326"/>
      <c r="E883" s="326"/>
      <c r="F883" s="326"/>
      <c r="G883" s="326"/>
      <c r="H883" s="326"/>
      <c r="I883" s="326"/>
      <c r="J883" s="326"/>
      <c r="K883" s="326"/>
      <c r="L883" s="326"/>
      <c r="M883" s="326"/>
      <c r="N883" s="326"/>
      <c r="O883" s="326"/>
      <c r="P883" s="326"/>
      <c r="Q883" s="326"/>
      <c r="R883" s="326"/>
      <c r="S883" s="326"/>
      <c r="T883" s="326"/>
      <c r="U883" s="326"/>
      <c r="V883" s="326"/>
      <c r="W883" s="326"/>
      <c r="X883" s="326"/>
      <c r="Y883" s="326"/>
    </row>
    <row r="884" spans="1:25" ht="15.75" customHeight="1" x14ac:dyDescent="0.3">
      <c r="A884" s="326"/>
      <c r="B884" s="326"/>
      <c r="C884" s="326"/>
      <c r="D884" s="326"/>
      <c r="E884" s="326"/>
      <c r="F884" s="326"/>
      <c r="G884" s="326"/>
      <c r="H884" s="326"/>
      <c r="I884" s="326"/>
      <c r="J884" s="326"/>
      <c r="K884" s="326"/>
      <c r="L884" s="326"/>
      <c r="M884" s="326"/>
      <c r="N884" s="326"/>
      <c r="O884" s="326"/>
      <c r="P884" s="326"/>
      <c r="Q884" s="326"/>
      <c r="R884" s="326"/>
      <c r="S884" s="326"/>
      <c r="T884" s="326"/>
      <c r="U884" s="326"/>
      <c r="V884" s="326"/>
      <c r="W884" s="326"/>
      <c r="X884" s="326"/>
      <c r="Y884" s="326"/>
    </row>
    <row r="885" spans="1:25" ht="15.75" customHeight="1" x14ac:dyDescent="0.3">
      <c r="A885" s="326"/>
      <c r="B885" s="326"/>
      <c r="C885" s="326"/>
      <c r="D885" s="326"/>
      <c r="E885" s="326"/>
      <c r="F885" s="326"/>
      <c r="G885" s="326"/>
      <c r="H885" s="326"/>
      <c r="I885" s="326"/>
      <c r="J885" s="326"/>
      <c r="K885" s="326"/>
      <c r="L885" s="326"/>
      <c r="M885" s="326"/>
      <c r="N885" s="326"/>
      <c r="O885" s="326"/>
      <c r="P885" s="326"/>
      <c r="Q885" s="326"/>
      <c r="R885" s="326"/>
      <c r="S885" s="326"/>
      <c r="T885" s="326"/>
      <c r="U885" s="326"/>
      <c r="V885" s="326"/>
      <c r="W885" s="326"/>
      <c r="X885" s="326"/>
      <c r="Y885" s="326"/>
    </row>
    <row r="886" spans="1:25" ht="15.75" customHeight="1" x14ac:dyDescent="0.3">
      <c r="A886" s="326"/>
      <c r="B886" s="326"/>
      <c r="C886" s="326"/>
      <c r="D886" s="326"/>
      <c r="E886" s="326"/>
      <c r="F886" s="326"/>
      <c r="G886" s="326"/>
      <c r="H886" s="326"/>
      <c r="I886" s="326"/>
      <c r="J886" s="326"/>
      <c r="K886" s="326"/>
      <c r="L886" s="326"/>
      <c r="M886" s="326"/>
      <c r="N886" s="326"/>
      <c r="O886" s="326"/>
      <c r="P886" s="326"/>
      <c r="Q886" s="326"/>
      <c r="R886" s="326"/>
      <c r="S886" s="326"/>
      <c r="T886" s="326"/>
      <c r="U886" s="326"/>
      <c r="V886" s="326"/>
      <c r="W886" s="326"/>
      <c r="X886" s="326"/>
      <c r="Y886" s="326"/>
    </row>
    <row r="887" spans="1:25" ht="15.75" customHeight="1" x14ac:dyDescent="0.3">
      <c r="A887" s="326"/>
      <c r="B887" s="326"/>
      <c r="C887" s="326"/>
      <c r="D887" s="326"/>
      <c r="E887" s="326"/>
      <c r="F887" s="326"/>
      <c r="G887" s="326"/>
      <c r="H887" s="326"/>
      <c r="I887" s="326"/>
      <c r="J887" s="326"/>
      <c r="K887" s="326"/>
      <c r="L887" s="326"/>
      <c r="M887" s="326"/>
      <c r="N887" s="326"/>
      <c r="O887" s="326"/>
      <c r="P887" s="326"/>
      <c r="Q887" s="326"/>
      <c r="R887" s="326"/>
      <c r="S887" s="326"/>
      <c r="T887" s="326"/>
      <c r="U887" s="326"/>
      <c r="V887" s="326"/>
      <c r="W887" s="326"/>
      <c r="X887" s="326"/>
      <c r="Y887" s="326"/>
    </row>
    <row r="888" spans="1:25" ht="15.75" customHeight="1" x14ac:dyDescent="0.3">
      <c r="A888" s="326"/>
      <c r="B888" s="326"/>
      <c r="C888" s="326"/>
      <c r="D888" s="326"/>
      <c r="E888" s="326"/>
      <c r="F888" s="326"/>
      <c r="G888" s="326"/>
      <c r="H888" s="326"/>
      <c r="I888" s="326"/>
      <c r="J888" s="326"/>
      <c r="K888" s="326"/>
      <c r="L888" s="326"/>
      <c r="M888" s="326"/>
      <c r="N888" s="326"/>
      <c r="O888" s="326"/>
      <c r="P888" s="326"/>
      <c r="Q888" s="326"/>
      <c r="R888" s="326"/>
      <c r="S888" s="326"/>
      <c r="T888" s="326"/>
      <c r="U888" s="326"/>
      <c r="V888" s="326"/>
      <c r="W888" s="326"/>
      <c r="X888" s="326"/>
      <c r="Y888" s="326"/>
    </row>
    <row r="889" spans="1:25" ht="15.75" customHeight="1" x14ac:dyDescent="0.3">
      <c r="A889" s="326"/>
      <c r="B889" s="326"/>
      <c r="C889" s="326"/>
      <c r="D889" s="326"/>
      <c r="E889" s="326"/>
      <c r="F889" s="326"/>
      <c r="G889" s="326"/>
      <c r="H889" s="326"/>
      <c r="I889" s="326"/>
      <c r="J889" s="326"/>
      <c r="K889" s="326"/>
      <c r="L889" s="326"/>
      <c r="M889" s="326"/>
      <c r="N889" s="326"/>
      <c r="O889" s="326"/>
      <c r="P889" s="326"/>
      <c r="Q889" s="326"/>
      <c r="R889" s="326"/>
      <c r="S889" s="326"/>
      <c r="T889" s="326"/>
      <c r="U889" s="326"/>
      <c r="V889" s="326"/>
      <c r="W889" s="326"/>
      <c r="X889" s="326"/>
      <c r="Y889" s="326"/>
    </row>
    <row r="890" spans="1:25" ht="15.75" customHeight="1" x14ac:dyDescent="0.3">
      <c r="A890" s="326"/>
      <c r="B890" s="326"/>
      <c r="C890" s="326"/>
      <c r="D890" s="326"/>
      <c r="E890" s="326"/>
      <c r="F890" s="326"/>
      <c r="G890" s="326"/>
      <c r="H890" s="326"/>
      <c r="I890" s="326"/>
      <c r="J890" s="326"/>
      <c r="K890" s="326"/>
      <c r="L890" s="326"/>
      <c r="M890" s="326"/>
      <c r="N890" s="326"/>
      <c r="O890" s="326"/>
      <c r="P890" s="326"/>
      <c r="Q890" s="326"/>
      <c r="R890" s="326"/>
      <c r="S890" s="326"/>
      <c r="T890" s="326"/>
      <c r="U890" s="326"/>
      <c r="V890" s="326"/>
      <c r="W890" s="326"/>
      <c r="X890" s="326"/>
      <c r="Y890" s="326"/>
    </row>
    <row r="891" spans="1:25" ht="15.75" customHeight="1" x14ac:dyDescent="0.3">
      <c r="A891" s="326"/>
      <c r="B891" s="326"/>
      <c r="C891" s="326"/>
      <c r="D891" s="326"/>
      <c r="E891" s="326"/>
      <c r="F891" s="326"/>
      <c r="G891" s="326"/>
      <c r="H891" s="326"/>
      <c r="I891" s="326"/>
      <c r="J891" s="326"/>
      <c r="K891" s="326"/>
      <c r="L891" s="326"/>
      <c r="M891" s="326"/>
      <c r="N891" s="326"/>
      <c r="O891" s="326"/>
      <c r="P891" s="326"/>
      <c r="Q891" s="326"/>
      <c r="R891" s="326"/>
      <c r="S891" s="326"/>
      <c r="T891" s="326"/>
      <c r="U891" s="326"/>
      <c r="V891" s="326"/>
      <c r="W891" s="326"/>
      <c r="X891" s="326"/>
      <c r="Y891" s="326"/>
    </row>
    <row r="892" spans="1:25" ht="15.75" customHeight="1" x14ac:dyDescent="0.3">
      <c r="A892" s="326"/>
      <c r="B892" s="326"/>
      <c r="C892" s="326"/>
      <c r="D892" s="326"/>
      <c r="E892" s="326"/>
      <c r="F892" s="326"/>
      <c r="G892" s="326"/>
      <c r="H892" s="326"/>
      <c r="I892" s="326"/>
      <c r="J892" s="326"/>
      <c r="K892" s="326"/>
      <c r="L892" s="326"/>
      <c r="M892" s="326"/>
      <c r="N892" s="326"/>
      <c r="O892" s="326"/>
      <c r="P892" s="326"/>
      <c r="Q892" s="326"/>
      <c r="R892" s="326"/>
      <c r="S892" s="326"/>
      <c r="T892" s="326"/>
      <c r="U892" s="326"/>
      <c r="V892" s="326"/>
      <c r="W892" s="326"/>
      <c r="X892" s="326"/>
      <c r="Y892" s="326"/>
    </row>
    <row r="893" spans="1:25" ht="15.75" customHeight="1" x14ac:dyDescent="0.3">
      <c r="A893" s="326"/>
      <c r="B893" s="326"/>
      <c r="C893" s="326"/>
      <c r="D893" s="326"/>
      <c r="E893" s="326"/>
      <c r="F893" s="326"/>
      <c r="G893" s="326"/>
      <c r="H893" s="326"/>
      <c r="I893" s="326"/>
      <c r="J893" s="326"/>
      <c r="K893" s="326"/>
      <c r="L893" s="326"/>
      <c r="M893" s="326"/>
      <c r="N893" s="326"/>
      <c r="O893" s="326"/>
      <c r="P893" s="326"/>
      <c r="Q893" s="326"/>
      <c r="R893" s="326"/>
      <c r="S893" s="326"/>
      <c r="T893" s="326"/>
      <c r="U893" s="326"/>
      <c r="V893" s="326"/>
      <c r="W893" s="326"/>
      <c r="X893" s="326"/>
      <c r="Y893" s="326"/>
    </row>
    <row r="894" spans="1:25" ht="15.75" customHeight="1" x14ac:dyDescent="0.3">
      <c r="A894" s="326"/>
      <c r="B894" s="326"/>
      <c r="C894" s="326"/>
      <c r="D894" s="326"/>
      <c r="E894" s="326"/>
      <c r="F894" s="326"/>
      <c r="G894" s="326"/>
      <c r="H894" s="326"/>
      <c r="I894" s="326"/>
      <c r="J894" s="326"/>
      <c r="K894" s="326"/>
      <c r="L894" s="326"/>
      <c r="M894" s="326"/>
      <c r="N894" s="326"/>
      <c r="O894" s="326"/>
      <c r="P894" s="326"/>
      <c r="Q894" s="326"/>
      <c r="R894" s="326"/>
      <c r="S894" s="326"/>
      <c r="T894" s="326"/>
      <c r="U894" s="326"/>
      <c r="V894" s="326"/>
      <c r="W894" s="326"/>
      <c r="X894" s="326"/>
      <c r="Y894" s="326"/>
    </row>
    <row r="895" spans="1:25" ht="15.75" customHeight="1" x14ac:dyDescent="0.3">
      <c r="A895" s="326"/>
      <c r="B895" s="326"/>
      <c r="C895" s="326"/>
      <c r="D895" s="326"/>
      <c r="E895" s="326"/>
      <c r="F895" s="326"/>
      <c r="G895" s="326"/>
      <c r="H895" s="326"/>
      <c r="I895" s="326"/>
      <c r="J895" s="326"/>
      <c r="K895" s="326"/>
      <c r="L895" s="326"/>
      <c r="M895" s="326"/>
      <c r="N895" s="326"/>
      <c r="O895" s="326"/>
      <c r="P895" s="326"/>
      <c r="Q895" s="326"/>
      <c r="R895" s="326"/>
      <c r="S895" s="326"/>
      <c r="T895" s="326"/>
      <c r="U895" s="326"/>
      <c r="V895" s="326"/>
      <c r="W895" s="326"/>
      <c r="X895" s="326"/>
      <c r="Y895" s="326"/>
    </row>
    <row r="896" spans="1:25" ht="15.75" customHeight="1" x14ac:dyDescent="0.3">
      <c r="A896" s="326"/>
      <c r="B896" s="326"/>
      <c r="C896" s="326"/>
      <c r="D896" s="326"/>
      <c r="E896" s="326"/>
      <c r="F896" s="326"/>
      <c r="G896" s="326"/>
      <c r="H896" s="326"/>
      <c r="I896" s="326"/>
      <c r="J896" s="326"/>
      <c r="K896" s="326"/>
      <c r="L896" s="326"/>
      <c r="M896" s="326"/>
      <c r="N896" s="326"/>
      <c r="O896" s="326"/>
      <c r="P896" s="326"/>
      <c r="Q896" s="326"/>
      <c r="R896" s="326"/>
      <c r="S896" s="326"/>
      <c r="T896" s="326"/>
      <c r="U896" s="326"/>
      <c r="V896" s="326"/>
      <c r="W896" s="326"/>
      <c r="X896" s="326"/>
      <c r="Y896" s="326"/>
    </row>
    <row r="897" spans="1:25" ht="15.75" customHeight="1" x14ac:dyDescent="0.3">
      <c r="A897" s="326"/>
      <c r="B897" s="326"/>
      <c r="C897" s="326"/>
      <c r="D897" s="326"/>
      <c r="E897" s="326"/>
      <c r="F897" s="326"/>
      <c r="G897" s="326"/>
      <c r="H897" s="326"/>
      <c r="I897" s="326"/>
      <c r="J897" s="326"/>
      <c r="K897" s="326"/>
      <c r="L897" s="326"/>
      <c r="M897" s="326"/>
      <c r="N897" s="326"/>
      <c r="O897" s="326"/>
      <c r="P897" s="326"/>
      <c r="Q897" s="326"/>
      <c r="R897" s="326"/>
      <c r="S897" s="326"/>
      <c r="T897" s="326"/>
      <c r="U897" s="326"/>
      <c r="V897" s="326"/>
      <c r="W897" s="326"/>
      <c r="X897" s="326"/>
      <c r="Y897" s="326"/>
    </row>
    <row r="898" spans="1:25" ht="15.75" customHeight="1" x14ac:dyDescent="0.3">
      <c r="A898" s="326"/>
      <c r="B898" s="326"/>
      <c r="C898" s="326"/>
      <c r="D898" s="326"/>
      <c r="E898" s="326"/>
      <c r="F898" s="326"/>
      <c r="G898" s="326"/>
      <c r="H898" s="326"/>
      <c r="I898" s="326"/>
      <c r="J898" s="326"/>
      <c r="K898" s="326"/>
      <c r="L898" s="326"/>
      <c r="M898" s="326"/>
      <c r="N898" s="326"/>
      <c r="O898" s="326"/>
      <c r="P898" s="326"/>
      <c r="Q898" s="326"/>
      <c r="R898" s="326"/>
      <c r="S898" s="326"/>
      <c r="T898" s="326"/>
      <c r="U898" s="326"/>
      <c r="V898" s="326"/>
      <c r="W898" s="326"/>
      <c r="X898" s="326"/>
      <c r="Y898" s="326"/>
    </row>
    <row r="899" spans="1:25" ht="15.75" customHeight="1" x14ac:dyDescent="0.3">
      <c r="A899" s="326"/>
      <c r="B899" s="326"/>
      <c r="C899" s="326"/>
      <c r="D899" s="326"/>
      <c r="E899" s="326"/>
      <c r="F899" s="326"/>
      <c r="G899" s="326"/>
      <c r="H899" s="326"/>
      <c r="I899" s="326"/>
      <c r="J899" s="326"/>
      <c r="K899" s="326"/>
      <c r="L899" s="326"/>
      <c r="M899" s="326"/>
      <c r="N899" s="326"/>
      <c r="O899" s="326"/>
      <c r="P899" s="326"/>
      <c r="Q899" s="326"/>
      <c r="R899" s="326"/>
      <c r="S899" s="326"/>
      <c r="T899" s="326"/>
      <c r="U899" s="326"/>
      <c r="V899" s="326"/>
      <c r="W899" s="326"/>
      <c r="X899" s="326"/>
      <c r="Y899" s="326"/>
    </row>
    <row r="900" spans="1:25" ht="15.75" customHeight="1" x14ac:dyDescent="0.3">
      <c r="A900" s="326"/>
      <c r="B900" s="326"/>
      <c r="C900" s="326"/>
      <c r="D900" s="326"/>
      <c r="E900" s="326"/>
      <c r="F900" s="326"/>
      <c r="G900" s="326"/>
      <c r="H900" s="326"/>
      <c r="I900" s="326"/>
      <c r="J900" s="326"/>
      <c r="K900" s="326"/>
      <c r="L900" s="326"/>
      <c r="M900" s="326"/>
      <c r="N900" s="326"/>
      <c r="O900" s="326"/>
      <c r="P900" s="326"/>
      <c r="Q900" s="326"/>
      <c r="R900" s="326"/>
      <c r="S900" s="326"/>
      <c r="T900" s="326"/>
      <c r="U900" s="326"/>
      <c r="V900" s="326"/>
      <c r="W900" s="326"/>
      <c r="X900" s="326"/>
      <c r="Y900" s="326"/>
    </row>
    <row r="901" spans="1:25" ht="15.75" customHeight="1" x14ac:dyDescent="0.3">
      <c r="A901" s="326"/>
      <c r="B901" s="326"/>
      <c r="C901" s="326"/>
      <c r="D901" s="326"/>
      <c r="E901" s="326"/>
      <c r="F901" s="326"/>
      <c r="G901" s="326"/>
      <c r="H901" s="326"/>
      <c r="I901" s="326"/>
      <c r="J901" s="326"/>
      <c r="K901" s="326"/>
      <c r="L901" s="326"/>
      <c r="M901" s="326"/>
      <c r="N901" s="326"/>
      <c r="O901" s="326"/>
      <c r="P901" s="326"/>
      <c r="Q901" s="326"/>
      <c r="R901" s="326"/>
      <c r="S901" s="326"/>
      <c r="T901" s="326"/>
      <c r="U901" s="326"/>
      <c r="V901" s="326"/>
      <c r="W901" s="326"/>
      <c r="X901" s="326"/>
      <c r="Y901" s="326"/>
    </row>
    <row r="902" spans="1:25" ht="15.75" customHeight="1" x14ac:dyDescent="0.3">
      <c r="A902" s="326"/>
      <c r="B902" s="326"/>
      <c r="C902" s="326"/>
      <c r="D902" s="326"/>
      <c r="E902" s="326"/>
      <c r="F902" s="326"/>
      <c r="G902" s="326"/>
      <c r="H902" s="326"/>
      <c r="I902" s="326"/>
      <c r="J902" s="326"/>
      <c r="K902" s="326"/>
      <c r="L902" s="326"/>
      <c r="M902" s="326"/>
      <c r="N902" s="326"/>
      <c r="O902" s="326"/>
      <c r="P902" s="326"/>
      <c r="Q902" s="326"/>
      <c r="R902" s="326"/>
      <c r="S902" s="326"/>
      <c r="T902" s="326"/>
      <c r="U902" s="326"/>
      <c r="V902" s="326"/>
      <c r="W902" s="326"/>
      <c r="X902" s="326"/>
      <c r="Y902" s="326"/>
    </row>
    <row r="903" spans="1:25" ht="15.75" customHeight="1" x14ac:dyDescent="0.3">
      <c r="A903" s="326"/>
      <c r="B903" s="326"/>
      <c r="C903" s="326"/>
      <c r="D903" s="326"/>
      <c r="E903" s="326"/>
      <c r="F903" s="326"/>
      <c r="G903" s="326"/>
      <c r="H903" s="326"/>
      <c r="I903" s="326"/>
      <c r="J903" s="326"/>
      <c r="K903" s="326"/>
      <c r="L903" s="326"/>
      <c r="M903" s="326"/>
      <c r="N903" s="326"/>
      <c r="O903" s="326"/>
      <c r="P903" s="326"/>
      <c r="Q903" s="326"/>
      <c r="R903" s="326"/>
      <c r="S903" s="326"/>
      <c r="T903" s="326"/>
      <c r="U903" s="326"/>
      <c r="V903" s="326"/>
      <c r="W903" s="326"/>
      <c r="X903" s="326"/>
      <c r="Y903" s="326"/>
    </row>
    <row r="904" spans="1:25" ht="15.75" customHeight="1" x14ac:dyDescent="0.3">
      <c r="A904" s="326"/>
      <c r="B904" s="326"/>
      <c r="C904" s="326"/>
      <c r="D904" s="326"/>
      <c r="E904" s="326"/>
      <c r="F904" s="326"/>
      <c r="G904" s="326"/>
      <c r="H904" s="326"/>
      <c r="I904" s="326"/>
      <c r="J904" s="326"/>
      <c r="K904" s="326"/>
      <c r="L904" s="326"/>
      <c r="M904" s="326"/>
      <c r="N904" s="326"/>
      <c r="O904" s="326"/>
      <c r="P904" s="326"/>
      <c r="Q904" s="326"/>
      <c r="R904" s="326"/>
      <c r="S904" s="326"/>
      <c r="T904" s="326"/>
      <c r="U904" s="326"/>
      <c r="V904" s="326"/>
      <c r="W904" s="326"/>
      <c r="X904" s="326"/>
      <c r="Y904" s="326"/>
    </row>
    <row r="905" spans="1:25" ht="15.75" customHeight="1" x14ac:dyDescent="0.3">
      <c r="A905" s="326"/>
      <c r="B905" s="326"/>
      <c r="C905" s="326"/>
      <c r="D905" s="326"/>
      <c r="E905" s="326"/>
      <c r="F905" s="326"/>
      <c r="G905" s="326"/>
      <c r="H905" s="326"/>
      <c r="I905" s="326"/>
      <c r="J905" s="326"/>
      <c r="K905" s="326"/>
      <c r="L905" s="326"/>
      <c r="M905" s="326"/>
      <c r="N905" s="326"/>
      <c r="O905" s="326"/>
      <c r="P905" s="326"/>
      <c r="Q905" s="326"/>
      <c r="R905" s="326"/>
      <c r="S905" s="326"/>
      <c r="T905" s="326"/>
      <c r="U905" s="326"/>
      <c r="V905" s="326"/>
      <c r="W905" s="326"/>
      <c r="X905" s="326"/>
      <c r="Y905" s="326"/>
    </row>
    <row r="906" spans="1:25" ht="15.75" customHeight="1" x14ac:dyDescent="0.3">
      <c r="A906" s="326"/>
      <c r="B906" s="326"/>
      <c r="C906" s="326"/>
      <c r="D906" s="326"/>
      <c r="E906" s="326"/>
      <c r="F906" s="326"/>
      <c r="G906" s="326"/>
      <c r="H906" s="326"/>
      <c r="I906" s="326"/>
      <c r="J906" s="326"/>
      <c r="K906" s="326"/>
      <c r="L906" s="326"/>
      <c r="M906" s="326"/>
      <c r="N906" s="326"/>
      <c r="O906" s="326"/>
      <c r="P906" s="326"/>
      <c r="Q906" s="326"/>
      <c r="R906" s="326"/>
      <c r="S906" s="326"/>
      <c r="T906" s="326"/>
      <c r="U906" s="326"/>
      <c r="V906" s="326"/>
      <c r="W906" s="326"/>
      <c r="X906" s="326"/>
      <c r="Y906" s="326"/>
    </row>
    <row r="907" spans="1:25" ht="15.75" customHeight="1" x14ac:dyDescent="0.3">
      <c r="A907" s="326"/>
      <c r="B907" s="326"/>
      <c r="C907" s="326"/>
      <c r="D907" s="326"/>
      <c r="E907" s="326"/>
      <c r="F907" s="326"/>
      <c r="G907" s="326"/>
      <c r="H907" s="326"/>
      <c r="I907" s="326"/>
      <c r="J907" s="326"/>
      <c r="K907" s="326"/>
      <c r="L907" s="326"/>
      <c r="M907" s="326"/>
      <c r="N907" s="326"/>
      <c r="O907" s="326"/>
      <c r="P907" s="326"/>
      <c r="Q907" s="326"/>
      <c r="R907" s="326"/>
      <c r="S907" s="326"/>
      <c r="T907" s="326"/>
      <c r="U907" s="326"/>
      <c r="V907" s="326"/>
      <c r="W907" s="326"/>
      <c r="X907" s="326"/>
      <c r="Y907" s="326"/>
    </row>
    <row r="908" spans="1:25" ht="15.75" customHeight="1" x14ac:dyDescent="0.3">
      <c r="A908" s="326"/>
      <c r="B908" s="326"/>
      <c r="C908" s="326"/>
      <c r="D908" s="326"/>
      <c r="E908" s="326"/>
      <c r="F908" s="326"/>
      <c r="G908" s="326"/>
      <c r="H908" s="326"/>
      <c r="I908" s="326"/>
      <c r="J908" s="326"/>
      <c r="K908" s="326"/>
      <c r="L908" s="326"/>
      <c r="M908" s="326"/>
      <c r="N908" s="326"/>
      <c r="O908" s="326"/>
      <c r="P908" s="326"/>
      <c r="Q908" s="326"/>
      <c r="R908" s="326"/>
      <c r="S908" s="326"/>
      <c r="T908" s="326"/>
      <c r="U908" s="326"/>
      <c r="V908" s="326"/>
      <c r="W908" s="326"/>
      <c r="X908" s="326"/>
      <c r="Y908" s="326"/>
    </row>
    <row r="909" spans="1:25" ht="15.75" customHeight="1" x14ac:dyDescent="0.3">
      <c r="A909" s="326"/>
      <c r="B909" s="326"/>
      <c r="C909" s="326"/>
      <c r="D909" s="326"/>
      <c r="E909" s="326"/>
      <c r="F909" s="326"/>
      <c r="G909" s="326"/>
      <c r="H909" s="326"/>
      <c r="I909" s="326"/>
      <c r="J909" s="326"/>
      <c r="K909" s="326"/>
      <c r="L909" s="326"/>
      <c r="M909" s="326"/>
      <c r="N909" s="326"/>
      <c r="O909" s="326"/>
      <c r="P909" s="326"/>
      <c r="Q909" s="326"/>
      <c r="R909" s="326"/>
      <c r="S909" s="326"/>
      <c r="T909" s="326"/>
      <c r="U909" s="326"/>
      <c r="V909" s="326"/>
      <c r="W909" s="326"/>
      <c r="X909" s="326"/>
      <c r="Y909" s="326"/>
    </row>
    <row r="910" spans="1:25" ht="15.75" customHeight="1" x14ac:dyDescent="0.3">
      <c r="A910" s="326"/>
      <c r="B910" s="326"/>
      <c r="C910" s="326"/>
      <c r="D910" s="326"/>
      <c r="E910" s="326"/>
      <c r="F910" s="326"/>
      <c r="G910" s="326"/>
      <c r="H910" s="326"/>
      <c r="I910" s="326"/>
      <c r="J910" s="326"/>
      <c r="K910" s="326"/>
      <c r="L910" s="326"/>
      <c r="M910" s="326"/>
      <c r="N910" s="326"/>
      <c r="O910" s="326"/>
      <c r="P910" s="326"/>
      <c r="Q910" s="326"/>
      <c r="R910" s="326"/>
      <c r="S910" s="326"/>
      <c r="T910" s="326"/>
      <c r="U910" s="326"/>
      <c r="V910" s="326"/>
      <c r="W910" s="326"/>
      <c r="X910" s="326"/>
      <c r="Y910" s="326"/>
    </row>
    <row r="911" spans="1:25" ht="15.75" customHeight="1" x14ac:dyDescent="0.3">
      <c r="A911" s="326"/>
      <c r="B911" s="326"/>
      <c r="C911" s="326"/>
      <c r="D911" s="326"/>
      <c r="E911" s="326"/>
      <c r="F911" s="326"/>
      <c r="G911" s="326"/>
      <c r="H911" s="326"/>
      <c r="I911" s="326"/>
      <c r="J911" s="326"/>
      <c r="K911" s="326"/>
      <c r="L911" s="326"/>
      <c r="M911" s="326"/>
      <c r="N911" s="326"/>
      <c r="O911" s="326"/>
      <c r="P911" s="326"/>
      <c r="Q911" s="326"/>
      <c r="R911" s="326"/>
      <c r="S911" s="326"/>
      <c r="T911" s="326"/>
      <c r="U911" s="326"/>
      <c r="V911" s="326"/>
      <c r="W911" s="326"/>
      <c r="X911" s="326"/>
      <c r="Y911" s="326"/>
    </row>
    <row r="912" spans="1:25" ht="15.75" customHeight="1" x14ac:dyDescent="0.3">
      <c r="A912" s="326"/>
      <c r="B912" s="326"/>
      <c r="C912" s="326"/>
      <c r="D912" s="326"/>
      <c r="E912" s="326"/>
      <c r="F912" s="326"/>
      <c r="G912" s="326"/>
      <c r="H912" s="326"/>
      <c r="I912" s="326"/>
      <c r="J912" s="326"/>
      <c r="K912" s="326"/>
      <c r="L912" s="326"/>
      <c r="M912" s="326"/>
      <c r="N912" s="326"/>
      <c r="O912" s="326"/>
      <c r="P912" s="326"/>
      <c r="Q912" s="326"/>
      <c r="R912" s="326"/>
      <c r="S912" s="326"/>
      <c r="T912" s="326"/>
      <c r="U912" s="326"/>
      <c r="V912" s="326"/>
      <c r="W912" s="326"/>
      <c r="X912" s="326"/>
      <c r="Y912" s="326"/>
    </row>
    <row r="913" spans="1:25" ht="15.75" customHeight="1" x14ac:dyDescent="0.3">
      <c r="A913" s="326"/>
      <c r="B913" s="326"/>
      <c r="C913" s="326"/>
      <c r="D913" s="326"/>
      <c r="E913" s="326"/>
      <c r="F913" s="326"/>
      <c r="G913" s="326"/>
      <c r="H913" s="326"/>
      <c r="I913" s="326"/>
      <c r="J913" s="326"/>
      <c r="K913" s="326"/>
      <c r="L913" s="326"/>
      <c r="M913" s="326"/>
      <c r="N913" s="326"/>
      <c r="O913" s="326"/>
      <c r="P913" s="326"/>
      <c r="Q913" s="326"/>
      <c r="R913" s="326"/>
      <c r="S913" s="326"/>
      <c r="T913" s="326"/>
      <c r="U913" s="326"/>
      <c r="V913" s="326"/>
      <c r="W913" s="326"/>
      <c r="X913" s="326"/>
      <c r="Y913" s="326"/>
    </row>
    <row r="914" spans="1:25" ht="15.75" customHeight="1" x14ac:dyDescent="0.3">
      <c r="A914" s="326"/>
      <c r="B914" s="326"/>
      <c r="C914" s="326"/>
      <c r="D914" s="326"/>
      <c r="E914" s="326"/>
      <c r="F914" s="326"/>
      <c r="G914" s="326"/>
      <c r="H914" s="326"/>
      <c r="I914" s="326"/>
      <c r="J914" s="326"/>
      <c r="K914" s="326"/>
      <c r="L914" s="326"/>
      <c r="M914" s="326"/>
      <c r="N914" s="326"/>
      <c r="O914" s="326"/>
      <c r="P914" s="326"/>
      <c r="Q914" s="326"/>
      <c r="R914" s="326"/>
      <c r="S914" s="326"/>
      <c r="T914" s="326"/>
      <c r="U914" s="326"/>
      <c r="V914" s="326"/>
      <c r="W914" s="326"/>
      <c r="X914" s="326"/>
      <c r="Y914" s="326"/>
    </row>
    <row r="915" spans="1:25" ht="15.75" customHeight="1" x14ac:dyDescent="0.3">
      <c r="A915" s="326"/>
      <c r="B915" s="326"/>
      <c r="C915" s="326"/>
      <c r="D915" s="326"/>
      <c r="E915" s="326"/>
      <c r="F915" s="326"/>
      <c r="G915" s="326"/>
      <c r="H915" s="326"/>
      <c r="I915" s="326"/>
      <c r="J915" s="326"/>
      <c r="K915" s="326"/>
      <c r="L915" s="326"/>
      <c r="M915" s="326"/>
      <c r="N915" s="326"/>
      <c r="O915" s="326"/>
      <c r="P915" s="326"/>
      <c r="Q915" s="326"/>
      <c r="R915" s="326"/>
      <c r="S915" s="326"/>
      <c r="T915" s="326"/>
      <c r="U915" s="326"/>
      <c r="V915" s="326"/>
      <c r="W915" s="326"/>
      <c r="X915" s="326"/>
      <c r="Y915" s="326"/>
    </row>
    <row r="916" spans="1:25" ht="15.75" customHeight="1" x14ac:dyDescent="0.3">
      <c r="A916" s="326"/>
      <c r="B916" s="326"/>
      <c r="C916" s="326"/>
      <c r="D916" s="326"/>
      <c r="E916" s="326"/>
      <c r="F916" s="326"/>
      <c r="G916" s="326"/>
      <c r="H916" s="326"/>
      <c r="I916" s="326"/>
      <c r="J916" s="326"/>
      <c r="K916" s="326"/>
      <c r="L916" s="326"/>
      <c r="M916" s="326"/>
      <c r="N916" s="326"/>
      <c r="O916" s="326"/>
      <c r="P916" s="326"/>
      <c r="Q916" s="326"/>
      <c r="R916" s="326"/>
      <c r="S916" s="326"/>
      <c r="T916" s="326"/>
      <c r="U916" s="326"/>
      <c r="V916" s="326"/>
      <c r="W916" s="326"/>
      <c r="X916" s="326"/>
      <c r="Y916" s="326"/>
    </row>
    <row r="917" spans="1:25" ht="15.75" customHeight="1" x14ac:dyDescent="0.3">
      <c r="A917" s="326"/>
      <c r="B917" s="326"/>
      <c r="C917" s="326"/>
      <c r="D917" s="326"/>
      <c r="E917" s="326"/>
      <c r="F917" s="326"/>
      <c r="G917" s="326"/>
      <c r="H917" s="326"/>
      <c r="I917" s="326"/>
      <c r="J917" s="326"/>
      <c r="K917" s="326"/>
      <c r="L917" s="326"/>
      <c r="M917" s="326"/>
      <c r="N917" s="326"/>
      <c r="O917" s="326"/>
      <c r="P917" s="326"/>
      <c r="Q917" s="326"/>
      <c r="R917" s="326"/>
      <c r="S917" s="326"/>
      <c r="T917" s="326"/>
      <c r="U917" s="326"/>
      <c r="V917" s="326"/>
      <c r="W917" s="326"/>
      <c r="X917" s="326"/>
      <c r="Y917" s="326"/>
    </row>
    <row r="918" spans="1:25" ht="15.75" customHeight="1" x14ac:dyDescent="0.3">
      <c r="A918" s="326"/>
      <c r="B918" s="326"/>
      <c r="C918" s="326"/>
      <c r="D918" s="326"/>
      <c r="E918" s="326"/>
      <c r="F918" s="326"/>
      <c r="G918" s="326"/>
      <c r="H918" s="326"/>
      <c r="I918" s="326"/>
      <c r="J918" s="326"/>
      <c r="K918" s="326"/>
      <c r="L918" s="326"/>
      <c r="M918" s="326"/>
      <c r="N918" s="326"/>
      <c r="O918" s="326"/>
      <c r="P918" s="326"/>
      <c r="Q918" s="326"/>
      <c r="R918" s="326"/>
      <c r="S918" s="326"/>
      <c r="T918" s="326"/>
      <c r="U918" s="326"/>
      <c r="V918" s="326"/>
      <c r="W918" s="326"/>
      <c r="X918" s="326"/>
      <c r="Y918" s="326"/>
    </row>
    <row r="919" spans="1:25" ht="15.75" customHeight="1" x14ac:dyDescent="0.3">
      <c r="A919" s="326"/>
      <c r="B919" s="326"/>
      <c r="C919" s="326"/>
      <c r="D919" s="326"/>
      <c r="E919" s="326"/>
      <c r="F919" s="326"/>
      <c r="G919" s="326"/>
      <c r="H919" s="326"/>
      <c r="I919" s="326"/>
      <c r="J919" s="326"/>
      <c r="K919" s="326"/>
      <c r="L919" s="326"/>
      <c r="M919" s="326"/>
      <c r="N919" s="326"/>
      <c r="O919" s="326"/>
      <c r="P919" s="326"/>
      <c r="Q919" s="326"/>
      <c r="R919" s="326"/>
      <c r="S919" s="326"/>
      <c r="T919" s="326"/>
      <c r="U919" s="326"/>
      <c r="V919" s="326"/>
      <c r="W919" s="326"/>
      <c r="X919" s="326"/>
      <c r="Y919" s="326"/>
    </row>
    <row r="920" spans="1:25" ht="15.75" customHeight="1" x14ac:dyDescent="0.3">
      <c r="A920" s="326"/>
      <c r="B920" s="326"/>
      <c r="C920" s="326"/>
      <c r="D920" s="326"/>
      <c r="E920" s="326"/>
      <c r="F920" s="326"/>
      <c r="G920" s="326"/>
      <c r="H920" s="326"/>
      <c r="I920" s="326"/>
      <c r="J920" s="326"/>
      <c r="K920" s="326"/>
      <c r="L920" s="326"/>
      <c r="M920" s="326"/>
      <c r="N920" s="326"/>
      <c r="O920" s="326"/>
      <c r="P920" s="326"/>
      <c r="Q920" s="326"/>
      <c r="R920" s="326"/>
      <c r="S920" s="326"/>
      <c r="T920" s="326"/>
      <c r="U920" s="326"/>
      <c r="V920" s="326"/>
      <c r="W920" s="326"/>
      <c r="X920" s="326"/>
      <c r="Y920" s="326"/>
    </row>
    <row r="921" spans="1:25" ht="15.75" customHeight="1" x14ac:dyDescent="0.3">
      <c r="A921" s="326"/>
      <c r="B921" s="326"/>
      <c r="C921" s="326"/>
      <c r="D921" s="326"/>
      <c r="E921" s="326"/>
      <c r="F921" s="326"/>
      <c r="G921" s="326"/>
      <c r="H921" s="326"/>
      <c r="I921" s="326"/>
      <c r="J921" s="326"/>
      <c r="K921" s="326"/>
      <c r="L921" s="326"/>
      <c r="M921" s="326"/>
      <c r="N921" s="326"/>
      <c r="O921" s="326"/>
      <c r="P921" s="326"/>
      <c r="Q921" s="326"/>
      <c r="R921" s="326"/>
      <c r="S921" s="326"/>
      <c r="T921" s="326"/>
      <c r="U921" s="326"/>
      <c r="V921" s="326"/>
      <c r="W921" s="326"/>
      <c r="X921" s="326"/>
      <c r="Y921" s="326"/>
    </row>
    <row r="922" spans="1:25" ht="15.75" customHeight="1" x14ac:dyDescent="0.3">
      <c r="A922" s="326"/>
      <c r="B922" s="326"/>
      <c r="C922" s="326"/>
      <c r="D922" s="326"/>
      <c r="E922" s="326"/>
      <c r="F922" s="326"/>
      <c r="G922" s="326"/>
      <c r="H922" s="326"/>
      <c r="I922" s="326"/>
      <c r="J922" s="326"/>
      <c r="K922" s="326"/>
      <c r="L922" s="326"/>
      <c r="M922" s="326"/>
      <c r="N922" s="326"/>
      <c r="O922" s="326"/>
      <c r="P922" s="326"/>
      <c r="Q922" s="326"/>
      <c r="R922" s="326"/>
      <c r="S922" s="326"/>
      <c r="T922" s="326"/>
      <c r="U922" s="326"/>
      <c r="V922" s="326"/>
      <c r="W922" s="326"/>
      <c r="X922" s="326"/>
      <c r="Y922" s="326"/>
    </row>
    <row r="923" spans="1:25" ht="15.75" customHeight="1" x14ac:dyDescent="0.3">
      <c r="A923" s="326"/>
      <c r="B923" s="326"/>
      <c r="C923" s="326"/>
      <c r="D923" s="326"/>
      <c r="E923" s="326"/>
      <c r="F923" s="326"/>
      <c r="G923" s="326"/>
      <c r="H923" s="326"/>
      <c r="I923" s="326"/>
      <c r="J923" s="326"/>
      <c r="K923" s="326"/>
      <c r="L923" s="326"/>
      <c r="M923" s="326"/>
      <c r="N923" s="326"/>
      <c r="O923" s="326"/>
      <c r="P923" s="326"/>
      <c r="Q923" s="326"/>
      <c r="R923" s="326"/>
      <c r="S923" s="326"/>
      <c r="T923" s="326"/>
      <c r="U923" s="326"/>
      <c r="V923" s="326"/>
      <c r="W923" s="326"/>
      <c r="X923" s="326"/>
      <c r="Y923" s="326"/>
    </row>
    <row r="924" spans="1:25" ht="15.75" customHeight="1" x14ac:dyDescent="0.3">
      <c r="A924" s="326"/>
      <c r="B924" s="326"/>
      <c r="C924" s="326"/>
      <c r="D924" s="326"/>
      <c r="E924" s="326"/>
      <c r="F924" s="326"/>
      <c r="G924" s="326"/>
      <c r="H924" s="326"/>
      <c r="I924" s="326"/>
      <c r="J924" s="326"/>
      <c r="K924" s="326"/>
      <c r="L924" s="326"/>
      <c r="M924" s="326"/>
      <c r="N924" s="326"/>
      <c r="O924" s="326"/>
      <c r="P924" s="326"/>
      <c r="Q924" s="326"/>
      <c r="R924" s="326"/>
      <c r="S924" s="326"/>
      <c r="T924" s="326"/>
      <c r="U924" s="326"/>
      <c r="V924" s="326"/>
      <c r="W924" s="326"/>
      <c r="X924" s="326"/>
      <c r="Y924" s="326"/>
    </row>
    <row r="925" spans="1:25" ht="15.75" customHeight="1" x14ac:dyDescent="0.3">
      <c r="A925" s="326"/>
      <c r="B925" s="326"/>
      <c r="C925" s="326"/>
      <c r="D925" s="326"/>
      <c r="E925" s="326"/>
      <c r="F925" s="326"/>
      <c r="G925" s="326"/>
      <c r="H925" s="326"/>
      <c r="I925" s="326"/>
      <c r="J925" s="326"/>
      <c r="K925" s="326"/>
      <c r="L925" s="326"/>
      <c r="M925" s="326"/>
      <c r="N925" s="326"/>
      <c r="O925" s="326"/>
      <c r="P925" s="326"/>
      <c r="Q925" s="326"/>
      <c r="R925" s="326"/>
      <c r="S925" s="326"/>
      <c r="T925" s="326"/>
      <c r="U925" s="326"/>
      <c r="V925" s="326"/>
      <c r="W925" s="326"/>
      <c r="X925" s="326"/>
      <c r="Y925" s="326"/>
    </row>
    <row r="926" spans="1:25" ht="15.75" customHeight="1" x14ac:dyDescent="0.3">
      <c r="A926" s="326"/>
      <c r="B926" s="326"/>
      <c r="C926" s="326"/>
      <c r="D926" s="326"/>
      <c r="E926" s="326"/>
      <c r="F926" s="326"/>
      <c r="G926" s="326"/>
      <c r="H926" s="326"/>
      <c r="I926" s="326"/>
      <c r="J926" s="326"/>
      <c r="K926" s="326"/>
      <c r="L926" s="326"/>
      <c r="M926" s="326"/>
      <c r="N926" s="326"/>
      <c r="O926" s="326"/>
      <c r="P926" s="326"/>
      <c r="Q926" s="326"/>
      <c r="R926" s="326"/>
      <c r="S926" s="326"/>
      <c r="T926" s="326"/>
      <c r="U926" s="326"/>
      <c r="V926" s="326"/>
      <c r="W926" s="326"/>
      <c r="X926" s="326"/>
      <c r="Y926" s="326"/>
    </row>
    <row r="927" spans="1:25" ht="15.75" customHeight="1" x14ac:dyDescent="0.3">
      <c r="A927" s="326"/>
      <c r="B927" s="326"/>
      <c r="C927" s="326"/>
      <c r="D927" s="326"/>
      <c r="E927" s="326"/>
      <c r="F927" s="326"/>
      <c r="G927" s="326"/>
      <c r="H927" s="326"/>
      <c r="I927" s="326"/>
      <c r="J927" s="326"/>
      <c r="K927" s="326"/>
      <c r="L927" s="326"/>
      <c r="M927" s="326"/>
      <c r="N927" s="326"/>
      <c r="O927" s="326"/>
      <c r="P927" s="326"/>
      <c r="Q927" s="326"/>
      <c r="R927" s="326"/>
      <c r="S927" s="326"/>
      <c r="T927" s="326"/>
      <c r="U927" s="326"/>
      <c r="V927" s="326"/>
      <c r="W927" s="326"/>
      <c r="X927" s="326"/>
      <c r="Y927" s="326"/>
    </row>
    <row r="928" spans="1:25" ht="15.75" customHeight="1" x14ac:dyDescent="0.3">
      <c r="A928" s="326"/>
      <c r="B928" s="326"/>
      <c r="C928" s="326"/>
      <c r="D928" s="326"/>
      <c r="E928" s="326"/>
      <c r="F928" s="326"/>
      <c r="G928" s="326"/>
      <c r="H928" s="326"/>
      <c r="I928" s="326"/>
      <c r="J928" s="326"/>
      <c r="K928" s="326"/>
      <c r="L928" s="326"/>
      <c r="M928" s="326"/>
      <c r="N928" s="326"/>
      <c r="O928" s="326"/>
      <c r="P928" s="326"/>
      <c r="Q928" s="326"/>
      <c r="R928" s="326"/>
      <c r="S928" s="326"/>
      <c r="T928" s="326"/>
      <c r="U928" s="326"/>
      <c r="V928" s="326"/>
      <c r="W928" s="326"/>
      <c r="X928" s="326"/>
      <c r="Y928" s="326"/>
    </row>
    <row r="929" spans="1:25" ht="15.75" customHeight="1" x14ac:dyDescent="0.3">
      <c r="A929" s="326"/>
      <c r="B929" s="326"/>
      <c r="C929" s="326"/>
      <c r="D929" s="326"/>
      <c r="E929" s="326"/>
      <c r="F929" s="326"/>
      <c r="G929" s="326"/>
      <c r="H929" s="326"/>
      <c r="I929" s="326"/>
      <c r="J929" s="326"/>
      <c r="K929" s="326"/>
      <c r="L929" s="326"/>
      <c r="M929" s="326"/>
      <c r="N929" s="326"/>
      <c r="O929" s="326"/>
      <c r="P929" s="326"/>
      <c r="Q929" s="326"/>
      <c r="R929" s="326"/>
      <c r="S929" s="326"/>
      <c r="T929" s="326"/>
      <c r="U929" s="326"/>
      <c r="V929" s="326"/>
      <c r="W929" s="326"/>
      <c r="X929" s="326"/>
      <c r="Y929" s="326"/>
    </row>
    <row r="930" spans="1:25" ht="15.75" customHeight="1" x14ac:dyDescent="0.3">
      <c r="A930" s="326"/>
      <c r="B930" s="326"/>
      <c r="C930" s="326"/>
      <c r="D930" s="326"/>
      <c r="E930" s="326"/>
      <c r="F930" s="326"/>
      <c r="G930" s="326"/>
      <c r="H930" s="326"/>
      <c r="I930" s="326"/>
      <c r="J930" s="326"/>
      <c r="K930" s="326"/>
      <c r="L930" s="326"/>
      <c r="M930" s="326"/>
      <c r="N930" s="326"/>
      <c r="O930" s="326"/>
      <c r="P930" s="326"/>
      <c r="Q930" s="326"/>
      <c r="R930" s="326"/>
      <c r="S930" s="326"/>
      <c r="T930" s="326"/>
      <c r="U930" s="326"/>
      <c r="V930" s="326"/>
      <c r="W930" s="326"/>
      <c r="X930" s="326"/>
      <c r="Y930" s="326"/>
    </row>
    <row r="931" spans="1:25" ht="15.75" customHeight="1" x14ac:dyDescent="0.3">
      <c r="A931" s="326"/>
      <c r="B931" s="326"/>
      <c r="C931" s="326"/>
      <c r="D931" s="326"/>
      <c r="E931" s="326"/>
      <c r="F931" s="326"/>
      <c r="G931" s="326"/>
      <c r="H931" s="326"/>
      <c r="I931" s="326"/>
      <c r="J931" s="326"/>
      <c r="K931" s="326"/>
      <c r="L931" s="326"/>
      <c r="M931" s="326"/>
      <c r="N931" s="326"/>
      <c r="O931" s="326"/>
      <c r="P931" s="326"/>
      <c r="Q931" s="326"/>
      <c r="R931" s="326"/>
      <c r="S931" s="326"/>
      <c r="T931" s="326"/>
      <c r="U931" s="326"/>
      <c r="V931" s="326"/>
      <c r="W931" s="326"/>
      <c r="X931" s="326"/>
      <c r="Y931" s="326"/>
    </row>
    <row r="932" spans="1:25" ht="15.75" customHeight="1" x14ac:dyDescent="0.3">
      <c r="A932" s="326"/>
      <c r="B932" s="326"/>
      <c r="C932" s="326"/>
      <c r="D932" s="326"/>
      <c r="E932" s="326"/>
      <c r="F932" s="326"/>
      <c r="G932" s="326"/>
      <c r="H932" s="326"/>
      <c r="I932" s="326"/>
      <c r="J932" s="326"/>
      <c r="K932" s="326"/>
      <c r="L932" s="326"/>
      <c r="M932" s="326"/>
      <c r="N932" s="326"/>
      <c r="O932" s="326"/>
      <c r="P932" s="326"/>
      <c r="Q932" s="326"/>
      <c r="R932" s="326"/>
      <c r="S932" s="326"/>
      <c r="T932" s="326"/>
      <c r="U932" s="326"/>
      <c r="V932" s="326"/>
      <c r="W932" s="326"/>
      <c r="X932" s="326"/>
      <c r="Y932" s="326"/>
    </row>
    <row r="933" spans="1:25" ht="15.75" customHeight="1" x14ac:dyDescent="0.3">
      <c r="A933" s="326"/>
      <c r="B933" s="326"/>
      <c r="C933" s="326"/>
      <c r="D933" s="326"/>
      <c r="E933" s="326"/>
      <c r="F933" s="326"/>
      <c r="G933" s="326"/>
      <c r="H933" s="326"/>
      <c r="I933" s="326"/>
      <c r="J933" s="326"/>
      <c r="K933" s="326"/>
      <c r="L933" s="326"/>
      <c r="M933" s="326"/>
      <c r="N933" s="326"/>
      <c r="O933" s="326"/>
      <c r="P933" s="326"/>
      <c r="Q933" s="326"/>
      <c r="R933" s="326"/>
      <c r="S933" s="326"/>
      <c r="T933" s="326"/>
      <c r="U933" s="326"/>
      <c r="V933" s="326"/>
      <c r="W933" s="326"/>
      <c r="X933" s="326"/>
      <c r="Y933" s="326"/>
    </row>
    <row r="934" spans="1:25" ht="15.75" customHeight="1" x14ac:dyDescent="0.3">
      <c r="A934" s="326"/>
      <c r="B934" s="326"/>
      <c r="C934" s="326"/>
      <c r="D934" s="326"/>
      <c r="E934" s="326"/>
      <c r="F934" s="326"/>
      <c r="G934" s="326"/>
      <c r="H934" s="326"/>
      <c r="I934" s="326"/>
      <c r="J934" s="326"/>
      <c r="K934" s="326"/>
      <c r="L934" s="326"/>
      <c r="M934" s="326"/>
      <c r="N934" s="326"/>
      <c r="O934" s="326"/>
      <c r="P934" s="326"/>
      <c r="Q934" s="326"/>
      <c r="R934" s="326"/>
      <c r="S934" s="326"/>
      <c r="T934" s="326"/>
      <c r="U934" s="326"/>
      <c r="V934" s="326"/>
      <c r="W934" s="326"/>
      <c r="X934" s="326"/>
      <c r="Y934" s="326"/>
    </row>
    <row r="935" spans="1:25" ht="15.75" customHeight="1" x14ac:dyDescent="0.3">
      <c r="A935" s="326"/>
      <c r="B935" s="326"/>
      <c r="C935" s="326"/>
      <c r="D935" s="326"/>
      <c r="E935" s="326"/>
      <c r="F935" s="326"/>
      <c r="G935" s="326"/>
      <c r="H935" s="326"/>
      <c r="I935" s="326"/>
      <c r="J935" s="326"/>
      <c r="K935" s="326"/>
      <c r="L935" s="326"/>
      <c r="M935" s="326"/>
      <c r="N935" s="326"/>
      <c r="O935" s="326"/>
      <c r="P935" s="326"/>
      <c r="Q935" s="326"/>
      <c r="R935" s="326"/>
      <c r="S935" s="326"/>
      <c r="T935" s="326"/>
      <c r="U935" s="326"/>
      <c r="V935" s="326"/>
      <c r="W935" s="326"/>
      <c r="X935" s="326"/>
      <c r="Y935" s="326"/>
    </row>
    <row r="936" spans="1:25" ht="15.75" customHeight="1" x14ac:dyDescent="0.3">
      <c r="A936" s="326"/>
      <c r="B936" s="326"/>
      <c r="C936" s="326"/>
      <c r="D936" s="326"/>
      <c r="E936" s="326"/>
      <c r="F936" s="326"/>
      <c r="G936" s="326"/>
      <c r="H936" s="326"/>
      <c r="I936" s="326"/>
      <c r="J936" s="326"/>
      <c r="K936" s="326"/>
      <c r="L936" s="326"/>
      <c r="M936" s="326"/>
      <c r="N936" s="326"/>
      <c r="O936" s="326"/>
      <c r="P936" s="326"/>
      <c r="Q936" s="326"/>
      <c r="R936" s="326"/>
      <c r="S936" s="326"/>
      <c r="T936" s="326"/>
      <c r="U936" s="326"/>
      <c r="V936" s="326"/>
      <c r="W936" s="326"/>
      <c r="X936" s="326"/>
      <c r="Y936" s="326"/>
    </row>
    <row r="937" spans="1:25" ht="15.75" customHeight="1" x14ac:dyDescent="0.3">
      <c r="A937" s="326"/>
      <c r="B937" s="326"/>
      <c r="C937" s="326"/>
      <c r="D937" s="326"/>
      <c r="E937" s="326"/>
      <c r="F937" s="326"/>
      <c r="G937" s="326"/>
      <c r="H937" s="326"/>
      <c r="I937" s="326"/>
      <c r="J937" s="326"/>
      <c r="K937" s="326"/>
      <c r="L937" s="326"/>
      <c r="M937" s="326"/>
      <c r="N937" s="326"/>
      <c r="O937" s="326"/>
      <c r="P937" s="326"/>
      <c r="Q937" s="326"/>
      <c r="R937" s="326"/>
      <c r="S937" s="326"/>
      <c r="T937" s="326"/>
      <c r="U937" s="326"/>
      <c r="V937" s="326"/>
      <c r="W937" s="326"/>
      <c r="X937" s="326"/>
      <c r="Y937" s="326"/>
    </row>
    <row r="938" spans="1:25" ht="15.75" customHeight="1" x14ac:dyDescent="0.3">
      <c r="A938" s="326"/>
      <c r="B938" s="326"/>
      <c r="C938" s="326"/>
      <c r="D938" s="326"/>
      <c r="E938" s="326"/>
      <c r="F938" s="326"/>
      <c r="G938" s="326"/>
      <c r="H938" s="326"/>
      <c r="I938" s="326"/>
      <c r="J938" s="326"/>
      <c r="K938" s="326"/>
      <c r="L938" s="326"/>
      <c r="M938" s="326"/>
      <c r="N938" s="326"/>
      <c r="O938" s="326"/>
      <c r="P938" s="326"/>
      <c r="Q938" s="326"/>
      <c r="R938" s="326"/>
      <c r="S938" s="326"/>
      <c r="T938" s="326"/>
      <c r="U938" s="326"/>
      <c r="V938" s="326"/>
      <c r="W938" s="326"/>
      <c r="X938" s="326"/>
      <c r="Y938" s="326"/>
    </row>
    <row r="939" spans="1:25" ht="15.75" customHeight="1" x14ac:dyDescent="0.3">
      <c r="A939" s="326"/>
      <c r="B939" s="326"/>
      <c r="C939" s="326"/>
      <c r="D939" s="326"/>
      <c r="E939" s="326"/>
      <c r="F939" s="326"/>
      <c r="G939" s="326"/>
      <c r="H939" s="326"/>
      <c r="I939" s="326"/>
      <c r="J939" s="326"/>
      <c r="K939" s="326"/>
      <c r="L939" s="326"/>
      <c r="M939" s="326"/>
      <c r="N939" s="326"/>
      <c r="O939" s="326"/>
      <c r="P939" s="326"/>
      <c r="Q939" s="326"/>
      <c r="R939" s="326"/>
      <c r="S939" s="326"/>
      <c r="T939" s="326"/>
      <c r="U939" s="326"/>
      <c r="V939" s="326"/>
      <c r="W939" s="326"/>
      <c r="X939" s="326"/>
      <c r="Y939" s="326"/>
    </row>
    <row r="940" spans="1:25" ht="15.75" customHeight="1" x14ac:dyDescent="0.3">
      <c r="A940" s="326"/>
      <c r="B940" s="326"/>
      <c r="C940" s="326"/>
      <c r="D940" s="326"/>
      <c r="E940" s="326"/>
      <c r="F940" s="326"/>
      <c r="G940" s="326"/>
      <c r="H940" s="326"/>
      <c r="I940" s="326"/>
      <c r="J940" s="326"/>
      <c r="K940" s="326"/>
      <c r="L940" s="326"/>
      <c r="M940" s="326"/>
      <c r="N940" s="326"/>
      <c r="O940" s="326"/>
      <c r="P940" s="326"/>
      <c r="Q940" s="326"/>
      <c r="R940" s="326"/>
      <c r="S940" s="326"/>
      <c r="T940" s="326"/>
      <c r="U940" s="326"/>
      <c r="V940" s="326"/>
      <c r="W940" s="326"/>
      <c r="X940" s="326"/>
      <c r="Y940" s="326"/>
    </row>
    <row r="941" spans="1:25" ht="15.75" customHeight="1" x14ac:dyDescent="0.3">
      <c r="A941" s="326"/>
      <c r="B941" s="326"/>
      <c r="C941" s="326"/>
      <c r="D941" s="326"/>
      <c r="E941" s="326"/>
      <c r="F941" s="326"/>
      <c r="G941" s="326"/>
      <c r="H941" s="326"/>
      <c r="I941" s="326"/>
      <c r="J941" s="326"/>
      <c r="K941" s="326"/>
      <c r="L941" s="326"/>
      <c r="M941" s="326"/>
      <c r="N941" s="326"/>
      <c r="O941" s="326"/>
      <c r="P941" s="326"/>
      <c r="Q941" s="326"/>
      <c r="R941" s="326"/>
      <c r="S941" s="326"/>
      <c r="T941" s="326"/>
      <c r="U941" s="326"/>
      <c r="V941" s="326"/>
      <c r="W941" s="326"/>
      <c r="X941" s="326"/>
      <c r="Y941" s="326"/>
    </row>
    <row r="942" spans="1:25" ht="15.75" customHeight="1" x14ac:dyDescent="0.3">
      <c r="A942" s="326"/>
      <c r="B942" s="326"/>
      <c r="C942" s="326"/>
      <c r="D942" s="326"/>
      <c r="E942" s="326"/>
      <c r="F942" s="326"/>
      <c r="G942" s="326"/>
      <c r="H942" s="326"/>
      <c r="I942" s="326"/>
      <c r="J942" s="326"/>
      <c r="K942" s="326"/>
      <c r="L942" s="326"/>
      <c r="M942" s="326"/>
      <c r="N942" s="326"/>
      <c r="O942" s="326"/>
      <c r="P942" s="326"/>
      <c r="Q942" s="326"/>
      <c r="R942" s="326"/>
      <c r="S942" s="326"/>
      <c r="T942" s="326"/>
      <c r="U942" s="326"/>
      <c r="V942" s="326"/>
      <c r="W942" s="326"/>
      <c r="X942" s="326"/>
      <c r="Y942" s="326"/>
    </row>
    <row r="943" spans="1:25" ht="15.75" customHeight="1" x14ac:dyDescent="0.3">
      <c r="A943" s="326"/>
      <c r="B943" s="326"/>
      <c r="C943" s="326"/>
      <c r="D943" s="326"/>
      <c r="E943" s="326"/>
      <c r="F943" s="326"/>
      <c r="G943" s="326"/>
      <c r="H943" s="326"/>
      <c r="I943" s="326"/>
      <c r="J943" s="326"/>
      <c r="K943" s="326"/>
      <c r="L943" s="326"/>
      <c r="M943" s="326"/>
      <c r="N943" s="326"/>
      <c r="O943" s="326"/>
      <c r="P943" s="326"/>
      <c r="Q943" s="326"/>
      <c r="R943" s="326"/>
      <c r="S943" s="326"/>
      <c r="T943" s="326"/>
      <c r="U943" s="326"/>
      <c r="V943" s="326"/>
      <c r="W943" s="326"/>
      <c r="X943" s="326"/>
      <c r="Y943" s="326"/>
    </row>
    <row r="944" spans="1:25" ht="15.75" customHeight="1" x14ac:dyDescent="0.3">
      <c r="A944" s="326"/>
      <c r="B944" s="326"/>
      <c r="C944" s="326"/>
      <c r="D944" s="326"/>
      <c r="E944" s="326"/>
      <c r="F944" s="326"/>
      <c r="G944" s="326"/>
      <c r="H944" s="326"/>
      <c r="I944" s="326"/>
      <c r="J944" s="326"/>
      <c r="K944" s="326"/>
      <c r="L944" s="326"/>
      <c r="M944" s="326"/>
      <c r="N944" s="326"/>
      <c r="O944" s="326"/>
      <c r="P944" s="326"/>
      <c r="Q944" s="326"/>
      <c r="R944" s="326"/>
      <c r="S944" s="326"/>
      <c r="T944" s="326"/>
      <c r="U944" s="326"/>
      <c r="V944" s="326"/>
      <c r="W944" s="326"/>
      <c r="X944" s="326"/>
      <c r="Y944" s="326"/>
    </row>
    <row r="945" spans="1:25" ht="15.75" customHeight="1" x14ac:dyDescent="0.3">
      <c r="A945" s="326"/>
      <c r="B945" s="326"/>
      <c r="C945" s="326"/>
      <c r="D945" s="326"/>
      <c r="E945" s="326"/>
      <c r="F945" s="326"/>
      <c r="G945" s="326"/>
      <c r="H945" s="326"/>
      <c r="I945" s="326"/>
      <c r="J945" s="326"/>
      <c r="K945" s="326"/>
      <c r="L945" s="326"/>
      <c r="M945" s="326"/>
      <c r="N945" s="326"/>
      <c r="O945" s="326"/>
      <c r="P945" s="326"/>
      <c r="Q945" s="326"/>
      <c r="R945" s="326"/>
      <c r="S945" s="326"/>
      <c r="T945" s="326"/>
      <c r="U945" s="326"/>
      <c r="V945" s="326"/>
      <c r="W945" s="326"/>
      <c r="X945" s="326"/>
      <c r="Y945" s="326"/>
    </row>
    <row r="946" spans="1:25" ht="15.75" customHeight="1" x14ac:dyDescent="0.3">
      <c r="A946" s="326"/>
      <c r="B946" s="326"/>
      <c r="C946" s="326"/>
      <c r="D946" s="326"/>
      <c r="E946" s="326"/>
      <c r="F946" s="326"/>
      <c r="G946" s="326"/>
      <c r="H946" s="326"/>
      <c r="I946" s="326"/>
      <c r="J946" s="326"/>
      <c r="K946" s="326"/>
      <c r="L946" s="326"/>
      <c r="M946" s="326"/>
      <c r="N946" s="326"/>
      <c r="O946" s="326"/>
      <c r="P946" s="326"/>
      <c r="Q946" s="326"/>
      <c r="R946" s="326"/>
      <c r="S946" s="326"/>
      <c r="T946" s="326"/>
      <c r="U946" s="326"/>
      <c r="V946" s="326"/>
      <c r="W946" s="326"/>
      <c r="X946" s="326"/>
      <c r="Y946" s="326"/>
    </row>
    <row r="947" spans="1:25" ht="15.75" customHeight="1" x14ac:dyDescent="0.3">
      <c r="A947" s="326"/>
      <c r="B947" s="326"/>
      <c r="C947" s="326"/>
      <c r="D947" s="326"/>
      <c r="E947" s="326"/>
      <c r="F947" s="326"/>
      <c r="G947" s="326"/>
      <c r="H947" s="326"/>
      <c r="I947" s="326"/>
      <c r="J947" s="326"/>
      <c r="K947" s="326"/>
      <c r="L947" s="326"/>
      <c r="M947" s="326"/>
      <c r="N947" s="326"/>
      <c r="O947" s="326"/>
      <c r="P947" s="326"/>
      <c r="Q947" s="326"/>
      <c r="R947" s="326"/>
      <c r="S947" s="326"/>
      <c r="T947" s="326"/>
      <c r="U947" s="326"/>
      <c r="V947" s="326"/>
      <c r="W947" s="326"/>
      <c r="X947" s="326"/>
      <c r="Y947" s="326"/>
    </row>
    <row r="948" spans="1:25" ht="15.75" customHeight="1" x14ac:dyDescent="0.3">
      <c r="A948" s="326"/>
      <c r="B948" s="326"/>
      <c r="C948" s="326"/>
      <c r="D948" s="326"/>
      <c r="E948" s="326"/>
      <c r="F948" s="326"/>
      <c r="G948" s="326"/>
      <c r="H948" s="326"/>
      <c r="I948" s="326"/>
      <c r="J948" s="326"/>
      <c r="K948" s="326"/>
      <c r="L948" s="326"/>
      <c r="M948" s="326"/>
      <c r="N948" s="326"/>
      <c r="O948" s="326"/>
      <c r="P948" s="326"/>
      <c r="Q948" s="326"/>
      <c r="R948" s="326"/>
      <c r="S948" s="326"/>
      <c r="T948" s="326"/>
      <c r="U948" s="326"/>
      <c r="V948" s="326"/>
      <c r="W948" s="326"/>
      <c r="X948" s="326"/>
      <c r="Y948" s="326"/>
    </row>
    <row r="949" spans="1:25" ht="15.75" customHeight="1" x14ac:dyDescent="0.3">
      <c r="A949" s="326"/>
      <c r="B949" s="326"/>
      <c r="C949" s="326"/>
      <c r="D949" s="326"/>
      <c r="E949" s="326"/>
      <c r="F949" s="326"/>
      <c r="G949" s="326"/>
      <c r="H949" s="326"/>
      <c r="I949" s="326"/>
      <c r="J949" s="326"/>
      <c r="K949" s="326"/>
      <c r="L949" s="326"/>
      <c r="M949" s="326"/>
      <c r="N949" s="326"/>
      <c r="O949" s="326"/>
      <c r="P949" s="326"/>
      <c r="Q949" s="326"/>
      <c r="R949" s="326"/>
      <c r="S949" s="326"/>
      <c r="T949" s="326"/>
      <c r="U949" s="326"/>
      <c r="V949" s="326"/>
      <c r="W949" s="326"/>
      <c r="X949" s="326"/>
      <c r="Y949" s="326"/>
    </row>
    <row r="950" spans="1:25" ht="15.75" customHeight="1" x14ac:dyDescent="0.3">
      <c r="A950" s="326"/>
      <c r="B950" s="326"/>
      <c r="C950" s="326"/>
      <c r="D950" s="326"/>
      <c r="E950" s="326"/>
      <c r="F950" s="326"/>
      <c r="G950" s="326"/>
      <c r="H950" s="326"/>
      <c r="I950" s="326"/>
      <c r="J950" s="326"/>
      <c r="K950" s="326"/>
      <c r="L950" s="326"/>
      <c r="M950" s="326"/>
      <c r="N950" s="326"/>
      <c r="O950" s="326"/>
      <c r="P950" s="326"/>
      <c r="Q950" s="326"/>
      <c r="R950" s="326"/>
      <c r="S950" s="326"/>
      <c r="T950" s="326"/>
      <c r="U950" s="326"/>
      <c r="V950" s="326"/>
      <c r="W950" s="326"/>
      <c r="X950" s="326"/>
      <c r="Y950" s="326"/>
    </row>
    <row r="951" spans="1:25" ht="15.75" customHeight="1" x14ac:dyDescent="0.3">
      <c r="A951" s="326"/>
      <c r="B951" s="326"/>
      <c r="C951" s="326"/>
      <c r="D951" s="326"/>
      <c r="E951" s="326"/>
      <c r="F951" s="326"/>
      <c r="G951" s="326"/>
      <c r="H951" s="326"/>
      <c r="I951" s="326"/>
      <c r="J951" s="326"/>
      <c r="K951" s="326"/>
      <c r="L951" s="326"/>
      <c r="M951" s="326"/>
      <c r="N951" s="326"/>
      <c r="O951" s="326"/>
      <c r="P951" s="326"/>
      <c r="Q951" s="326"/>
      <c r="R951" s="326"/>
      <c r="S951" s="326"/>
      <c r="T951" s="326"/>
      <c r="U951" s="326"/>
      <c r="V951" s="326"/>
      <c r="W951" s="326"/>
      <c r="X951" s="326"/>
      <c r="Y951" s="326"/>
    </row>
    <row r="952" spans="1:25" ht="15.75" customHeight="1" x14ac:dyDescent="0.3">
      <c r="A952" s="326"/>
      <c r="B952" s="326"/>
      <c r="C952" s="326"/>
      <c r="D952" s="326"/>
      <c r="E952" s="326"/>
      <c r="F952" s="326"/>
      <c r="G952" s="326"/>
      <c r="H952" s="326"/>
      <c r="I952" s="326"/>
      <c r="J952" s="326"/>
      <c r="K952" s="326"/>
      <c r="L952" s="326"/>
      <c r="M952" s="326"/>
      <c r="N952" s="326"/>
      <c r="O952" s="326"/>
      <c r="P952" s="326"/>
      <c r="Q952" s="326"/>
      <c r="R952" s="326"/>
      <c r="S952" s="326"/>
      <c r="T952" s="326"/>
      <c r="U952" s="326"/>
      <c r="V952" s="326"/>
      <c r="W952" s="326"/>
      <c r="X952" s="326"/>
      <c r="Y952" s="326"/>
    </row>
    <row r="953" spans="1:25" ht="15.75" customHeight="1" x14ac:dyDescent="0.3">
      <c r="A953" s="326"/>
      <c r="B953" s="326"/>
      <c r="C953" s="326"/>
      <c r="D953" s="326"/>
      <c r="E953" s="326"/>
      <c r="F953" s="326"/>
      <c r="G953" s="326"/>
      <c r="H953" s="326"/>
      <c r="I953" s="326"/>
      <c r="J953" s="326"/>
      <c r="K953" s="326"/>
      <c r="L953" s="326"/>
      <c r="M953" s="326"/>
      <c r="N953" s="326"/>
      <c r="O953" s="326"/>
      <c r="P953" s="326"/>
      <c r="Q953" s="326"/>
      <c r="R953" s="326"/>
      <c r="S953" s="326"/>
      <c r="T953" s="326"/>
      <c r="U953" s="326"/>
      <c r="V953" s="326"/>
      <c r="W953" s="326"/>
      <c r="X953" s="326"/>
      <c r="Y953" s="326"/>
    </row>
    <row r="954" spans="1:25" ht="15.75" customHeight="1" x14ac:dyDescent="0.3">
      <c r="A954" s="326"/>
      <c r="B954" s="326"/>
      <c r="C954" s="326"/>
      <c r="D954" s="326"/>
      <c r="E954" s="326"/>
      <c r="F954" s="326"/>
      <c r="G954" s="326"/>
      <c r="H954" s="326"/>
      <c r="I954" s="326"/>
      <c r="J954" s="326"/>
      <c r="K954" s="326"/>
      <c r="L954" s="326"/>
      <c r="M954" s="326"/>
      <c r="N954" s="326"/>
      <c r="O954" s="326"/>
      <c r="P954" s="326"/>
      <c r="Q954" s="326"/>
      <c r="R954" s="326"/>
      <c r="S954" s="326"/>
      <c r="T954" s="326"/>
      <c r="U954" s="326"/>
      <c r="V954" s="326"/>
      <c r="W954" s="326"/>
      <c r="X954" s="326"/>
      <c r="Y954" s="326"/>
    </row>
    <row r="955" spans="1:25" ht="15.75" customHeight="1" x14ac:dyDescent="0.3">
      <c r="A955" s="326"/>
      <c r="B955" s="326"/>
      <c r="C955" s="326"/>
      <c r="D955" s="326"/>
      <c r="E955" s="326"/>
      <c r="F955" s="326"/>
      <c r="G955" s="326"/>
      <c r="H955" s="326"/>
      <c r="I955" s="326"/>
      <c r="J955" s="326"/>
      <c r="K955" s="326"/>
      <c r="L955" s="326"/>
      <c r="M955" s="326"/>
      <c r="N955" s="326"/>
      <c r="O955" s="326"/>
      <c r="P955" s="326"/>
      <c r="Q955" s="326"/>
      <c r="R955" s="326"/>
      <c r="S955" s="326"/>
      <c r="T955" s="326"/>
      <c r="U955" s="326"/>
      <c r="V955" s="326"/>
      <c r="W955" s="326"/>
      <c r="X955" s="326"/>
      <c r="Y955" s="326"/>
    </row>
    <row r="956" spans="1:25" ht="15.75" customHeight="1" x14ac:dyDescent="0.3">
      <c r="A956" s="326"/>
      <c r="B956" s="326"/>
      <c r="C956" s="326"/>
      <c r="D956" s="326"/>
      <c r="E956" s="326"/>
      <c r="F956" s="326"/>
      <c r="G956" s="326"/>
      <c r="H956" s="326"/>
      <c r="I956" s="326"/>
      <c r="J956" s="326"/>
      <c r="K956" s="326"/>
      <c r="L956" s="326"/>
      <c r="M956" s="326"/>
      <c r="N956" s="326"/>
      <c r="O956" s="326"/>
      <c r="P956" s="326"/>
      <c r="Q956" s="326"/>
      <c r="R956" s="326"/>
      <c r="S956" s="326"/>
      <c r="T956" s="326"/>
      <c r="U956" s="326"/>
      <c r="V956" s="326"/>
      <c r="W956" s="326"/>
      <c r="X956" s="326"/>
      <c r="Y956" s="326"/>
    </row>
    <row r="957" spans="1:25" ht="15.75" customHeight="1" x14ac:dyDescent="0.3">
      <c r="A957" s="326"/>
      <c r="B957" s="326"/>
      <c r="C957" s="326"/>
      <c r="D957" s="326"/>
      <c r="E957" s="326"/>
      <c r="F957" s="326"/>
      <c r="G957" s="326"/>
      <c r="H957" s="326"/>
      <c r="I957" s="326"/>
      <c r="J957" s="326"/>
      <c r="K957" s="326"/>
      <c r="L957" s="326"/>
      <c r="M957" s="326"/>
      <c r="N957" s="326"/>
      <c r="O957" s="326"/>
      <c r="P957" s="326"/>
      <c r="Q957" s="326"/>
      <c r="R957" s="326"/>
      <c r="S957" s="326"/>
      <c r="T957" s="326"/>
      <c r="U957" s="326"/>
      <c r="V957" s="326"/>
      <c r="W957" s="326"/>
      <c r="X957" s="326"/>
      <c r="Y957" s="326"/>
    </row>
    <row r="958" spans="1:25" ht="15.75" customHeight="1" x14ac:dyDescent="0.3">
      <c r="A958" s="326"/>
      <c r="B958" s="326"/>
      <c r="C958" s="326"/>
      <c r="D958" s="326"/>
      <c r="E958" s="326"/>
      <c r="F958" s="326"/>
      <c r="G958" s="326"/>
      <c r="H958" s="326"/>
      <c r="I958" s="326"/>
      <c r="J958" s="326"/>
      <c r="K958" s="326"/>
      <c r="L958" s="326"/>
      <c r="M958" s="326"/>
      <c r="N958" s="326"/>
      <c r="O958" s="326"/>
      <c r="P958" s="326"/>
      <c r="Q958" s="326"/>
      <c r="R958" s="326"/>
      <c r="S958" s="326"/>
      <c r="T958" s="326"/>
      <c r="U958" s="326"/>
      <c r="V958" s="326"/>
      <c r="W958" s="326"/>
      <c r="X958" s="326"/>
      <c r="Y958" s="326"/>
    </row>
    <row r="959" spans="1:25" ht="15.75" customHeight="1" x14ac:dyDescent="0.3">
      <c r="A959" s="326"/>
      <c r="B959" s="326"/>
      <c r="C959" s="326"/>
      <c r="D959" s="326"/>
      <c r="E959" s="326"/>
      <c r="F959" s="326"/>
      <c r="G959" s="326"/>
      <c r="H959" s="326"/>
      <c r="I959" s="326"/>
      <c r="J959" s="326"/>
      <c r="K959" s="326"/>
      <c r="L959" s="326"/>
      <c r="M959" s="326"/>
      <c r="N959" s="326"/>
      <c r="O959" s="326"/>
      <c r="P959" s="326"/>
      <c r="Q959" s="326"/>
      <c r="R959" s="326"/>
      <c r="S959" s="326"/>
      <c r="T959" s="326"/>
      <c r="U959" s="326"/>
      <c r="V959" s="326"/>
      <c r="W959" s="326"/>
      <c r="X959" s="326"/>
      <c r="Y959" s="326"/>
    </row>
    <row r="960" spans="1:25" ht="15.75" customHeight="1" x14ac:dyDescent="0.3">
      <c r="A960" s="326"/>
      <c r="B960" s="326"/>
      <c r="C960" s="326"/>
      <c r="D960" s="326"/>
      <c r="E960" s="326"/>
      <c r="F960" s="326"/>
      <c r="G960" s="326"/>
      <c r="H960" s="326"/>
      <c r="I960" s="326"/>
      <c r="J960" s="326"/>
      <c r="K960" s="326"/>
      <c r="L960" s="326"/>
      <c r="M960" s="326"/>
      <c r="N960" s="326"/>
      <c r="O960" s="326"/>
      <c r="P960" s="326"/>
      <c r="Q960" s="326"/>
      <c r="R960" s="326"/>
      <c r="S960" s="326"/>
      <c r="T960" s="326"/>
      <c r="U960" s="326"/>
      <c r="V960" s="326"/>
      <c r="W960" s="326"/>
      <c r="X960" s="326"/>
      <c r="Y960" s="326"/>
    </row>
    <row r="961" spans="1:25" ht="15.75" customHeight="1" x14ac:dyDescent="0.3">
      <c r="A961" s="326"/>
      <c r="B961" s="326"/>
      <c r="C961" s="326"/>
      <c r="D961" s="326"/>
      <c r="E961" s="326"/>
      <c r="F961" s="326"/>
      <c r="G961" s="326"/>
      <c r="H961" s="326"/>
      <c r="I961" s="326"/>
      <c r="J961" s="326"/>
      <c r="K961" s="326"/>
      <c r="L961" s="326"/>
      <c r="M961" s="326"/>
      <c r="N961" s="326"/>
      <c r="O961" s="326"/>
      <c r="P961" s="326"/>
      <c r="Q961" s="326"/>
      <c r="R961" s="326"/>
      <c r="S961" s="326"/>
      <c r="T961" s="326"/>
      <c r="U961" s="326"/>
      <c r="V961" s="326"/>
      <c r="W961" s="326"/>
      <c r="X961" s="326"/>
      <c r="Y961" s="326"/>
    </row>
    <row r="962" spans="1:25" ht="15.75" customHeight="1" x14ac:dyDescent="0.3">
      <c r="A962" s="326"/>
      <c r="B962" s="326"/>
      <c r="C962" s="326"/>
      <c r="D962" s="326"/>
      <c r="E962" s="326"/>
      <c r="F962" s="326"/>
      <c r="G962" s="326"/>
      <c r="H962" s="326"/>
      <c r="I962" s="326"/>
      <c r="J962" s="326"/>
      <c r="K962" s="326"/>
      <c r="L962" s="326"/>
      <c r="M962" s="326"/>
      <c r="N962" s="326"/>
      <c r="O962" s="326"/>
      <c r="P962" s="326"/>
      <c r="Q962" s="326"/>
      <c r="R962" s="326"/>
      <c r="S962" s="326"/>
      <c r="T962" s="326"/>
      <c r="U962" s="326"/>
      <c r="V962" s="326"/>
      <c r="W962" s="326"/>
      <c r="X962" s="326"/>
      <c r="Y962" s="326"/>
    </row>
    <row r="963" spans="1:25" ht="15.75" customHeight="1" x14ac:dyDescent="0.3">
      <c r="A963" s="326"/>
      <c r="B963" s="326"/>
      <c r="C963" s="326"/>
      <c r="D963" s="326"/>
      <c r="E963" s="326"/>
      <c r="F963" s="326"/>
      <c r="G963" s="326"/>
      <c r="H963" s="326"/>
      <c r="I963" s="326"/>
      <c r="J963" s="326"/>
      <c r="K963" s="326"/>
      <c r="L963" s="326"/>
      <c r="M963" s="326"/>
      <c r="N963" s="326"/>
      <c r="O963" s="326"/>
      <c r="P963" s="326"/>
      <c r="Q963" s="326"/>
      <c r="R963" s="326"/>
      <c r="S963" s="326"/>
      <c r="T963" s="326"/>
      <c r="U963" s="326"/>
      <c r="V963" s="326"/>
      <c r="W963" s="326"/>
      <c r="X963" s="326"/>
      <c r="Y963" s="326"/>
    </row>
    <row r="964" spans="1:25" ht="15.75" customHeight="1" x14ac:dyDescent="0.3">
      <c r="A964" s="326"/>
      <c r="B964" s="326"/>
      <c r="C964" s="326"/>
      <c r="D964" s="326"/>
      <c r="E964" s="326"/>
      <c r="F964" s="326"/>
      <c r="G964" s="326"/>
      <c r="H964" s="326"/>
      <c r="I964" s="326"/>
      <c r="J964" s="326"/>
      <c r="K964" s="326"/>
      <c r="L964" s="326"/>
      <c r="M964" s="326"/>
      <c r="N964" s="326"/>
      <c r="O964" s="326"/>
      <c r="P964" s="326"/>
      <c r="Q964" s="326"/>
      <c r="R964" s="326"/>
      <c r="S964" s="326"/>
      <c r="T964" s="326"/>
      <c r="U964" s="326"/>
      <c r="V964" s="326"/>
      <c r="W964" s="326"/>
      <c r="X964" s="326"/>
      <c r="Y964" s="326"/>
    </row>
    <row r="965" spans="1:25" ht="15.75" customHeight="1" x14ac:dyDescent="0.3">
      <c r="A965" s="326"/>
      <c r="B965" s="326"/>
      <c r="C965" s="326"/>
      <c r="D965" s="326"/>
      <c r="E965" s="326"/>
      <c r="F965" s="326"/>
      <c r="G965" s="326"/>
      <c r="H965" s="326"/>
      <c r="I965" s="326"/>
      <c r="J965" s="326"/>
      <c r="K965" s="326"/>
      <c r="L965" s="326"/>
      <c r="M965" s="326"/>
      <c r="N965" s="326"/>
      <c r="O965" s="326"/>
      <c r="P965" s="326"/>
      <c r="Q965" s="326"/>
      <c r="R965" s="326"/>
      <c r="S965" s="326"/>
      <c r="T965" s="326"/>
      <c r="U965" s="326"/>
      <c r="V965" s="326"/>
      <c r="W965" s="326"/>
      <c r="X965" s="326"/>
      <c r="Y965" s="326"/>
    </row>
    <row r="966" spans="1:25" ht="15.75" customHeight="1" x14ac:dyDescent="0.3">
      <c r="A966" s="326"/>
      <c r="B966" s="326"/>
      <c r="C966" s="326"/>
      <c r="D966" s="326"/>
      <c r="E966" s="326"/>
      <c r="F966" s="326"/>
      <c r="G966" s="326"/>
      <c r="H966" s="326"/>
      <c r="I966" s="326"/>
      <c r="J966" s="326"/>
      <c r="K966" s="326"/>
      <c r="L966" s="326"/>
      <c r="M966" s="326"/>
      <c r="N966" s="326"/>
      <c r="O966" s="326"/>
      <c r="P966" s="326"/>
      <c r="Q966" s="326"/>
      <c r="R966" s="326"/>
      <c r="S966" s="326"/>
      <c r="T966" s="326"/>
      <c r="U966" s="326"/>
      <c r="V966" s="326"/>
      <c r="W966" s="326"/>
      <c r="X966" s="326"/>
      <c r="Y966" s="326"/>
    </row>
    <row r="967" spans="1:25" ht="15.75" customHeight="1" x14ac:dyDescent="0.3">
      <c r="A967" s="326"/>
      <c r="B967" s="326"/>
      <c r="C967" s="326"/>
      <c r="D967" s="326"/>
      <c r="E967" s="326"/>
      <c r="F967" s="326"/>
      <c r="G967" s="326"/>
      <c r="H967" s="326"/>
      <c r="I967" s="326"/>
      <c r="J967" s="326"/>
      <c r="K967" s="326"/>
      <c r="L967" s="326"/>
      <c r="M967" s="326"/>
      <c r="N967" s="326"/>
      <c r="O967" s="326"/>
      <c r="P967" s="326"/>
      <c r="Q967" s="326"/>
      <c r="R967" s="326"/>
      <c r="S967" s="326"/>
      <c r="T967" s="326"/>
      <c r="U967" s="326"/>
      <c r="V967" s="326"/>
      <c r="W967" s="326"/>
      <c r="X967" s="326"/>
      <c r="Y967" s="326"/>
    </row>
    <row r="968" spans="1:25" ht="15.75" customHeight="1" x14ac:dyDescent="0.3">
      <c r="A968" s="326"/>
      <c r="B968" s="326"/>
      <c r="C968" s="326"/>
      <c r="D968" s="326"/>
      <c r="E968" s="326"/>
      <c r="F968" s="326"/>
      <c r="G968" s="326"/>
      <c r="H968" s="326"/>
      <c r="I968" s="326"/>
      <c r="J968" s="326"/>
      <c r="K968" s="326"/>
      <c r="L968" s="326"/>
      <c r="M968" s="326"/>
      <c r="N968" s="326"/>
      <c r="O968" s="326"/>
      <c r="P968" s="326"/>
      <c r="Q968" s="326"/>
      <c r="R968" s="326"/>
      <c r="S968" s="326"/>
      <c r="T968" s="326"/>
      <c r="U968" s="326"/>
      <c r="V968" s="326"/>
      <c r="W968" s="326"/>
      <c r="X968" s="326"/>
      <c r="Y968" s="326"/>
    </row>
    <row r="969" spans="1:25" ht="15.75" customHeight="1" x14ac:dyDescent="0.3">
      <c r="A969" s="326"/>
      <c r="B969" s="326"/>
      <c r="C969" s="326"/>
      <c r="D969" s="326"/>
      <c r="E969" s="326"/>
      <c r="F969" s="326"/>
      <c r="G969" s="326"/>
      <c r="H969" s="326"/>
      <c r="I969" s="326"/>
      <c r="J969" s="326"/>
      <c r="K969" s="326"/>
      <c r="L969" s="326"/>
      <c r="M969" s="326"/>
      <c r="N969" s="326"/>
      <c r="O969" s="326"/>
      <c r="P969" s="326"/>
      <c r="Q969" s="326"/>
      <c r="R969" s="326"/>
      <c r="S969" s="326"/>
      <c r="T969" s="326"/>
      <c r="U969" s="326"/>
      <c r="V969" s="326"/>
      <c r="W969" s="326"/>
      <c r="X969" s="326"/>
      <c r="Y969" s="326"/>
    </row>
    <row r="970" spans="1:25" ht="15.75" customHeight="1" x14ac:dyDescent="0.3">
      <c r="A970" s="326"/>
      <c r="B970" s="326"/>
      <c r="C970" s="326"/>
      <c r="D970" s="326"/>
      <c r="E970" s="326"/>
      <c r="F970" s="326"/>
      <c r="G970" s="326"/>
      <c r="H970" s="326"/>
      <c r="I970" s="326"/>
      <c r="J970" s="326"/>
      <c r="K970" s="326"/>
      <c r="L970" s="326"/>
      <c r="M970" s="326"/>
      <c r="N970" s="326"/>
      <c r="O970" s="326"/>
      <c r="P970" s="326"/>
      <c r="Q970" s="326"/>
      <c r="R970" s="326"/>
      <c r="S970" s="326"/>
      <c r="T970" s="326"/>
      <c r="U970" s="326"/>
      <c r="V970" s="326"/>
      <c r="W970" s="326"/>
      <c r="X970" s="326"/>
      <c r="Y970" s="326"/>
    </row>
    <row r="971" spans="1:25" ht="15.75" customHeight="1" x14ac:dyDescent="0.3">
      <c r="A971" s="326"/>
      <c r="B971" s="326"/>
      <c r="C971" s="326"/>
      <c r="D971" s="326"/>
      <c r="E971" s="326"/>
      <c r="F971" s="326"/>
      <c r="G971" s="326"/>
      <c r="H971" s="326"/>
      <c r="I971" s="326"/>
      <c r="J971" s="326"/>
      <c r="K971" s="326"/>
      <c r="L971" s="326"/>
      <c r="M971" s="326"/>
      <c r="N971" s="326"/>
      <c r="O971" s="326"/>
      <c r="P971" s="326"/>
      <c r="Q971" s="326"/>
      <c r="R971" s="326"/>
      <c r="S971" s="326"/>
      <c r="T971" s="326"/>
      <c r="U971" s="326"/>
      <c r="V971" s="326"/>
      <c r="W971" s="326"/>
      <c r="X971" s="326"/>
      <c r="Y971" s="326"/>
    </row>
    <row r="972" spans="1:25" ht="15.75" customHeight="1" x14ac:dyDescent="0.3">
      <c r="A972" s="326"/>
      <c r="B972" s="326"/>
      <c r="C972" s="326"/>
      <c r="D972" s="326"/>
      <c r="E972" s="326"/>
      <c r="F972" s="326"/>
      <c r="G972" s="326"/>
      <c r="H972" s="326"/>
      <c r="I972" s="326"/>
      <c r="J972" s="326"/>
      <c r="K972" s="326"/>
      <c r="L972" s="326"/>
      <c r="M972" s="326"/>
      <c r="N972" s="326"/>
      <c r="O972" s="326"/>
      <c r="P972" s="326"/>
      <c r="Q972" s="326"/>
      <c r="R972" s="326"/>
      <c r="S972" s="326"/>
      <c r="T972" s="326"/>
      <c r="U972" s="326"/>
      <c r="V972" s="326"/>
      <c r="W972" s="326"/>
      <c r="X972" s="326"/>
      <c r="Y972" s="326"/>
    </row>
    <row r="973" spans="1:25" ht="15.75" customHeight="1" x14ac:dyDescent="0.3">
      <c r="A973" s="326"/>
      <c r="B973" s="326"/>
      <c r="C973" s="326"/>
      <c r="D973" s="326"/>
      <c r="E973" s="326"/>
      <c r="F973" s="326"/>
      <c r="G973" s="326"/>
      <c r="H973" s="326"/>
      <c r="I973" s="326"/>
      <c r="J973" s="326"/>
      <c r="K973" s="326"/>
      <c r="L973" s="326"/>
      <c r="M973" s="326"/>
      <c r="N973" s="326"/>
      <c r="O973" s="326"/>
      <c r="P973" s="326"/>
      <c r="Q973" s="326"/>
      <c r="R973" s="326"/>
      <c r="S973" s="326"/>
      <c r="T973" s="326"/>
      <c r="U973" s="326"/>
      <c r="V973" s="326"/>
      <c r="W973" s="326"/>
      <c r="X973" s="326"/>
      <c r="Y973" s="326"/>
    </row>
    <row r="974" spans="1:25" ht="15.75" customHeight="1" x14ac:dyDescent="0.3">
      <c r="A974" s="326"/>
      <c r="B974" s="326"/>
      <c r="C974" s="326"/>
      <c r="D974" s="326"/>
      <c r="E974" s="326"/>
      <c r="F974" s="326"/>
      <c r="G974" s="326"/>
      <c r="H974" s="326"/>
      <c r="I974" s="326"/>
      <c r="J974" s="326"/>
      <c r="K974" s="326"/>
      <c r="L974" s="326"/>
      <c r="M974" s="326"/>
      <c r="N974" s="326"/>
      <c r="O974" s="326"/>
      <c r="P974" s="326"/>
      <c r="Q974" s="326"/>
      <c r="R974" s="326"/>
      <c r="S974" s="326"/>
      <c r="T974" s="326"/>
      <c r="U974" s="326"/>
      <c r="V974" s="326"/>
      <c r="W974" s="326"/>
      <c r="X974" s="326"/>
      <c r="Y974" s="326"/>
    </row>
    <row r="975" spans="1:25" ht="15.75" customHeight="1" x14ac:dyDescent="0.3">
      <c r="A975" s="326"/>
      <c r="B975" s="326"/>
      <c r="C975" s="326"/>
      <c r="D975" s="326"/>
      <c r="E975" s="326"/>
      <c r="F975" s="326"/>
      <c r="G975" s="326"/>
      <c r="H975" s="326"/>
      <c r="I975" s="326"/>
      <c r="J975" s="326"/>
      <c r="K975" s="326"/>
      <c r="L975" s="326"/>
      <c r="M975" s="326"/>
      <c r="N975" s="326"/>
      <c r="O975" s="326"/>
      <c r="P975" s="326"/>
      <c r="Q975" s="326"/>
      <c r="R975" s="326"/>
      <c r="S975" s="326"/>
      <c r="T975" s="326"/>
      <c r="U975" s="326"/>
      <c r="V975" s="326"/>
      <c r="W975" s="326"/>
      <c r="X975" s="326"/>
      <c r="Y975" s="326"/>
    </row>
    <row r="976" spans="1:25" ht="15.75" customHeight="1" x14ac:dyDescent="0.3">
      <c r="A976" s="326"/>
      <c r="B976" s="326"/>
      <c r="C976" s="326"/>
      <c r="D976" s="326"/>
      <c r="E976" s="326"/>
      <c r="F976" s="326"/>
      <c r="G976" s="326"/>
      <c r="H976" s="326"/>
      <c r="I976" s="326"/>
      <c r="J976" s="326"/>
      <c r="K976" s="326"/>
      <c r="L976" s="326"/>
      <c r="M976" s="326"/>
      <c r="N976" s="326"/>
      <c r="O976" s="326"/>
      <c r="P976" s="326"/>
      <c r="Q976" s="326"/>
      <c r="R976" s="326"/>
      <c r="S976" s="326"/>
      <c r="T976" s="326"/>
      <c r="U976" s="326"/>
      <c r="V976" s="326"/>
      <c r="W976" s="326"/>
      <c r="X976" s="326"/>
      <c r="Y976" s="326"/>
    </row>
    <row r="977" spans="1:25" ht="15.75" customHeight="1" x14ac:dyDescent="0.3">
      <c r="A977" s="326"/>
      <c r="B977" s="326"/>
      <c r="C977" s="326"/>
      <c r="D977" s="326"/>
      <c r="E977" s="326"/>
      <c r="F977" s="326"/>
      <c r="G977" s="326"/>
      <c r="H977" s="326"/>
      <c r="I977" s="326"/>
      <c r="J977" s="326"/>
      <c r="K977" s="326"/>
      <c r="L977" s="326"/>
      <c r="M977" s="326"/>
      <c r="N977" s="326"/>
      <c r="O977" s="326"/>
      <c r="P977" s="326"/>
      <c r="Q977" s="326"/>
      <c r="R977" s="326"/>
      <c r="S977" s="326"/>
      <c r="T977" s="326"/>
      <c r="U977" s="326"/>
      <c r="V977" s="326"/>
      <c r="W977" s="326"/>
      <c r="X977" s="326"/>
      <c r="Y977" s="326"/>
    </row>
    <row r="978" spans="1:25" ht="15.75" customHeight="1" x14ac:dyDescent="0.3">
      <c r="A978" s="326"/>
      <c r="B978" s="326"/>
      <c r="C978" s="326"/>
      <c r="D978" s="326"/>
      <c r="E978" s="326"/>
      <c r="F978" s="326"/>
      <c r="G978" s="326"/>
      <c r="H978" s="326"/>
      <c r="I978" s="326"/>
      <c r="J978" s="326"/>
      <c r="K978" s="326"/>
      <c r="L978" s="326"/>
      <c r="M978" s="326"/>
      <c r="N978" s="326"/>
      <c r="O978" s="326"/>
      <c r="P978" s="326"/>
      <c r="Q978" s="326"/>
      <c r="R978" s="326"/>
      <c r="S978" s="326"/>
      <c r="T978" s="326"/>
      <c r="U978" s="326"/>
      <c r="V978" s="326"/>
      <c r="W978" s="326"/>
      <c r="X978" s="326"/>
      <c r="Y978" s="326"/>
    </row>
    <row r="979" spans="1:25" ht="15.75" customHeight="1" x14ac:dyDescent="0.3">
      <c r="A979" s="326"/>
      <c r="B979" s="326"/>
      <c r="C979" s="326"/>
      <c r="D979" s="326"/>
      <c r="E979" s="326"/>
      <c r="F979" s="326"/>
      <c r="G979" s="326"/>
      <c r="H979" s="326"/>
      <c r="I979" s="326"/>
      <c r="J979" s="326"/>
      <c r="K979" s="326"/>
      <c r="L979" s="326"/>
      <c r="M979" s="326"/>
      <c r="N979" s="326"/>
      <c r="O979" s="326"/>
      <c r="P979" s="326"/>
      <c r="Q979" s="326"/>
      <c r="R979" s="326"/>
      <c r="S979" s="326"/>
      <c r="T979" s="326"/>
      <c r="U979" s="326"/>
      <c r="V979" s="326"/>
      <c r="W979" s="326"/>
      <c r="X979" s="326"/>
      <c r="Y979" s="326"/>
    </row>
    <row r="980" spans="1:25" ht="15.75" customHeight="1" x14ac:dyDescent="0.3">
      <c r="A980" s="326"/>
      <c r="B980" s="326"/>
      <c r="C980" s="326"/>
      <c r="D980" s="326"/>
      <c r="E980" s="326"/>
      <c r="F980" s="326"/>
      <c r="G980" s="326"/>
      <c r="H980" s="326"/>
      <c r="I980" s="326"/>
      <c r="J980" s="326"/>
      <c r="K980" s="326"/>
      <c r="L980" s="326"/>
      <c r="M980" s="326"/>
      <c r="N980" s="326"/>
      <c r="O980" s="326"/>
      <c r="P980" s="326"/>
      <c r="Q980" s="326"/>
      <c r="R980" s="326"/>
      <c r="S980" s="326"/>
      <c r="T980" s="326"/>
      <c r="U980" s="326"/>
      <c r="V980" s="326"/>
      <c r="W980" s="326"/>
      <c r="X980" s="326"/>
      <c r="Y980" s="326"/>
    </row>
    <row r="981" spans="1:25" ht="15.75" customHeight="1" x14ac:dyDescent="0.3">
      <c r="A981" s="326"/>
      <c r="B981" s="326"/>
      <c r="C981" s="326"/>
      <c r="D981" s="326"/>
      <c r="E981" s="326"/>
      <c r="F981" s="326"/>
      <c r="G981" s="326"/>
      <c r="H981" s="326"/>
      <c r="I981" s="326"/>
      <c r="J981" s="326"/>
      <c r="K981" s="326"/>
      <c r="L981" s="326"/>
      <c r="M981" s="326"/>
      <c r="N981" s="326"/>
      <c r="O981" s="326"/>
      <c r="P981" s="326"/>
      <c r="Q981" s="326"/>
      <c r="R981" s="326"/>
      <c r="S981" s="326"/>
      <c r="T981" s="326"/>
      <c r="U981" s="326"/>
      <c r="V981" s="326"/>
      <c r="W981" s="326"/>
      <c r="X981" s="326"/>
      <c r="Y981" s="326"/>
    </row>
    <row r="982" spans="1:25" ht="15.75" customHeight="1" x14ac:dyDescent="0.3">
      <c r="A982" s="326"/>
      <c r="B982" s="326"/>
      <c r="C982" s="326"/>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row>
    <row r="983" spans="1:25" ht="15.75" customHeight="1" x14ac:dyDescent="0.3">
      <c r="A983" s="326"/>
      <c r="B983" s="326"/>
      <c r="C983" s="326"/>
      <c r="D983" s="326"/>
      <c r="E983" s="326"/>
      <c r="F983" s="326"/>
      <c r="G983" s="326"/>
      <c r="H983" s="326"/>
      <c r="I983" s="326"/>
      <c r="J983" s="326"/>
      <c r="K983" s="326"/>
      <c r="L983" s="326"/>
      <c r="M983" s="326"/>
      <c r="N983" s="326"/>
      <c r="O983" s="326"/>
      <c r="P983" s="326"/>
      <c r="Q983" s="326"/>
      <c r="R983" s="326"/>
      <c r="S983" s="326"/>
      <c r="T983" s="326"/>
      <c r="U983" s="326"/>
      <c r="V983" s="326"/>
      <c r="W983" s="326"/>
      <c r="X983" s="326"/>
      <c r="Y983" s="326"/>
    </row>
    <row r="984" spans="1:25" ht="15.75" customHeight="1" x14ac:dyDescent="0.3">
      <c r="A984" s="326"/>
      <c r="B984" s="326"/>
      <c r="C984" s="326"/>
      <c r="D984" s="326"/>
      <c r="E984" s="326"/>
      <c r="F984" s="326"/>
      <c r="G984" s="326"/>
      <c r="H984" s="326"/>
      <c r="I984" s="326"/>
      <c r="J984" s="326"/>
      <c r="K984" s="326"/>
      <c r="L984" s="326"/>
      <c r="M984" s="326"/>
      <c r="N984" s="326"/>
      <c r="O984" s="326"/>
      <c r="P984" s="326"/>
      <c r="Q984" s="326"/>
      <c r="R984" s="326"/>
      <c r="S984" s="326"/>
      <c r="T984" s="326"/>
      <c r="U984" s="326"/>
      <c r="V984" s="326"/>
      <c r="W984" s="326"/>
      <c r="X984" s="326"/>
      <c r="Y984" s="326"/>
    </row>
    <row r="985" spans="1:25" ht="15.75" customHeight="1" x14ac:dyDescent="0.3">
      <c r="A985" s="326"/>
      <c r="B985" s="326"/>
      <c r="C985" s="326"/>
      <c r="D985" s="326"/>
      <c r="E985" s="326"/>
      <c r="F985" s="326"/>
      <c r="G985" s="326"/>
      <c r="H985" s="326"/>
      <c r="I985" s="326"/>
      <c r="J985" s="326"/>
      <c r="K985" s="326"/>
      <c r="L985" s="326"/>
      <c r="M985" s="326"/>
      <c r="N985" s="326"/>
      <c r="O985" s="326"/>
      <c r="P985" s="326"/>
      <c r="Q985" s="326"/>
      <c r="R985" s="326"/>
      <c r="S985" s="326"/>
      <c r="T985" s="326"/>
      <c r="U985" s="326"/>
      <c r="V985" s="326"/>
      <c r="W985" s="326"/>
      <c r="X985" s="326"/>
      <c r="Y985" s="326"/>
    </row>
    <row r="986" spans="1:25" ht="15.75" customHeight="1" x14ac:dyDescent="0.3">
      <c r="A986" s="326"/>
      <c r="B986" s="326"/>
      <c r="C986" s="326"/>
      <c r="D986" s="326"/>
      <c r="E986" s="326"/>
      <c r="F986" s="326"/>
      <c r="G986" s="326"/>
      <c r="H986" s="326"/>
      <c r="I986" s="326"/>
      <c r="J986" s="326"/>
      <c r="K986" s="326"/>
      <c r="L986" s="326"/>
      <c r="M986" s="326"/>
      <c r="N986" s="326"/>
      <c r="O986" s="326"/>
      <c r="P986" s="326"/>
      <c r="Q986" s="326"/>
      <c r="R986" s="326"/>
      <c r="S986" s="326"/>
      <c r="T986" s="326"/>
      <c r="U986" s="326"/>
      <c r="V986" s="326"/>
      <c r="W986" s="326"/>
      <c r="X986" s="326"/>
      <c r="Y986" s="326"/>
    </row>
    <row r="987" spans="1:25" ht="15.75" customHeight="1" x14ac:dyDescent="0.3">
      <c r="A987" s="326"/>
      <c r="B987" s="326"/>
      <c r="C987" s="326"/>
      <c r="D987" s="326"/>
      <c r="E987" s="326"/>
      <c r="F987" s="326"/>
      <c r="G987" s="326"/>
      <c r="H987" s="326"/>
      <c r="I987" s="326"/>
      <c r="J987" s="326"/>
      <c r="K987" s="326"/>
      <c r="L987" s="326"/>
      <c r="M987" s="326"/>
      <c r="N987" s="326"/>
      <c r="O987" s="326"/>
      <c r="P987" s="326"/>
      <c r="Q987" s="326"/>
      <c r="R987" s="326"/>
      <c r="S987" s="326"/>
      <c r="T987" s="326"/>
      <c r="U987" s="326"/>
      <c r="V987" s="326"/>
      <c r="W987" s="326"/>
      <c r="X987" s="326"/>
      <c r="Y987" s="326"/>
    </row>
    <row r="988" spans="1:25" ht="15.75" customHeight="1" x14ac:dyDescent="0.3">
      <c r="A988" s="326"/>
      <c r="B988" s="326"/>
      <c r="C988" s="326"/>
      <c r="D988" s="326"/>
      <c r="E988" s="326"/>
      <c r="F988" s="326"/>
      <c r="G988" s="326"/>
      <c r="H988" s="326"/>
      <c r="I988" s="326"/>
      <c r="J988" s="326"/>
      <c r="K988" s="326"/>
      <c r="L988" s="326"/>
      <c r="M988" s="326"/>
      <c r="N988" s="326"/>
      <c r="O988" s="326"/>
      <c r="P988" s="326"/>
      <c r="Q988" s="326"/>
      <c r="R988" s="326"/>
      <c r="S988" s="326"/>
      <c r="T988" s="326"/>
      <c r="U988" s="326"/>
      <c r="V988" s="326"/>
      <c r="W988" s="326"/>
      <c r="X988" s="326"/>
      <c r="Y988" s="326"/>
    </row>
    <row r="989" spans="1:25" ht="15.75" customHeight="1" x14ac:dyDescent="0.3">
      <c r="A989" s="326"/>
      <c r="B989" s="326"/>
      <c r="C989" s="326"/>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row>
    <row r="990" spans="1:25" ht="15.75" customHeight="1" x14ac:dyDescent="0.3">
      <c r="A990" s="326"/>
      <c r="B990" s="326"/>
      <c r="C990" s="326"/>
      <c r="D990" s="326"/>
      <c r="E990" s="326"/>
      <c r="F990" s="326"/>
      <c r="G990" s="326"/>
      <c r="H990" s="326"/>
      <c r="I990" s="326"/>
      <c r="J990" s="326"/>
      <c r="K990" s="326"/>
      <c r="L990" s="326"/>
      <c r="M990" s="326"/>
      <c r="N990" s="326"/>
      <c r="O990" s="326"/>
      <c r="P990" s="326"/>
      <c r="Q990" s="326"/>
      <c r="R990" s="326"/>
      <c r="S990" s="326"/>
      <c r="T990" s="326"/>
      <c r="U990" s="326"/>
      <c r="V990" s="326"/>
      <c r="W990" s="326"/>
      <c r="X990" s="326"/>
      <c r="Y990" s="326"/>
    </row>
    <row r="991" spans="1:25" ht="15.75" customHeight="1" x14ac:dyDescent="0.3">
      <c r="A991" s="326"/>
      <c r="B991" s="326"/>
      <c r="C991" s="326"/>
      <c r="D991" s="326"/>
      <c r="E991" s="326"/>
      <c r="F991" s="326"/>
      <c r="G991" s="326"/>
      <c r="H991" s="326"/>
      <c r="I991" s="326"/>
      <c r="J991" s="326"/>
      <c r="K991" s="326"/>
      <c r="L991" s="326"/>
      <c r="M991" s="326"/>
      <c r="N991" s="326"/>
      <c r="O991" s="326"/>
      <c r="P991" s="326"/>
      <c r="Q991" s="326"/>
      <c r="R991" s="326"/>
      <c r="S991" s="326"/>
      <c r="T991" s="326"/>
      <c r="U991" s="326"/>
      <c r="V991" s="326"/>
      <c r="W991" s="326"/>
      <c r="X991" s="326"/>
      <c r="Y991" s="326"/>
    </row>
    <row r="992" spans="1:25" ht="15.75" customHeight="1" x14ac:dyDescent="0.3">
      <c r="A992" s="326"/>
      <c r="B992" s="326"/>
      <c r="C992" s="326"/>
      <c r="D992" s="326"/>
      <c r="E992" s="326"/>
      <c r="F992" s="326"/>
      <c r="G992" s="326"/>
      <c r="H992" s="326"/>
      <c r="I992" s="326"/>
      <c r="J992" s="326"/>
      <c r="K992" s="326"/>
      <c r="L992" s="326"/>
      <c r="M992" s="326"/>
      <c r="N992" s="326"/>
      <c r="O992" s="326"/>
      <c r="P992" s="326"/>
      <c r="Q992" s="326"/>
      <c r="R992" s="326"/>
      <c r="S992" s="326"/>
      <c r="T992" s="326"/>
      <c r="U992" s="326"/>
      <c r="V992" s="326"/>
      <c r="W992" s="326"/>
      <c r="X992" s="326"/>
      <c r="Y992" s="326"/>
    </row>
    <row r="993" spans="1:25" ht="15.75" customHeight="1" x14ac:dyDescent="0.3">
      <c r="A993" s="326"/>
      <c r="B993" s="326"/>
      <c r="C993" s="326"/>
      <c r="D993" s="326"/>
      <c r="E993" s="326"/>
      <c r="F993" s="326"/>
      <c r="G993" s="326"/>
      <c r="H993" s="326"/>
      <c r="I993" s="326"/>
      <c r="J993" s="326"/>
      <c r="K993" s="326"/>
      <c r="L993" s="326"/>
      <c r="M993" s="326"/>
      <c r="N993" s="326"/>
      <c r="O993" s="326"/>
      <c r="P993" s="326"/>
      <c r="Q993" s="326"/>
      <c r="R993" s="326"/>
      <c r="S993" s="326"/>
      <c r="T993" s="326"/>
      <c r="U993" s="326"/>
      <c r="V993" s="326"/>
      <c r="W993" s="326"/>
      <c r="X993" s="326"/>
      <c r="Y993" s="326"/>
    </row>
    <row r="994" spans="1:25" ht="15.75" customHeight="1" x14ac:dyDescent="0.3">
      <c r="A994" s="326"/>
      <c r="B994" s="326"/>
      <c r="C994" s="326"/>
      <c r="D994" s="326"/>
      <c r="E994" s="326"/>
      <c r="F994" s="326"/>
      <c r="G994" s="326"/>
      <c r="H994" s="326"/>
      <c r="I994" s="326"/>
      <c r="J994" s="326"/>
      <c r="K994" s="326"/>
      <c r="L994" s="326"/>
      <c r="M994" s="326"/>
      <c r="N994" s="326"/>
      <c r="O994" s="326"/>
      <c r="P994" s="326"/>
      <c r="Q994" s="326"/>
      <c r="R994" s="326"/>
      <c r="S994" s="326"/>
      <c r="T994" s="326"/>
      <c r="U994" s="326"/>
      <c r="V994" s="326"/>
      <c r="W994" s="326"/>
      <c r="X994" s="326"/>
      <c r="Y994" s="326"/>
    </row>
    <row r="995" spans="1:25" ht="15.75" customHeight="1" x14ac:dyDescent="0.3">
      <c r="A995" s="326"/>
      <c r="B995" s="326"/>
      <c r="C995" s="326"/>
      <c r="D995" s="326"/>
      <c r="E995" s="326"/>
      <c r="F995" s="326"/>
      <c r="G995" s="326"/>
      <c r="H995" s="326"/>
      <c r="I995" s="326"/>
      <c r="J995" s="326"/>
      <c r="K995" s="326"/>
      <c r="L995" s="326"/>
      <c r="M995" s="326"/>
      <c r="N995" s="326"/>
      <c r="O995" s="326"/>
      <c r="P995" s="326"/>
      <c r="Q995" s="326"/>
      <c r="R995" s="326"/>
      <c r="S995" s="326"/>
      <c r="T995" s="326"/>
      <c r="U995" s="326"/>
      <c r="V995" s="326"/>
      <c r="W995" s="326"/>
      <c r="X995" s="326"/>
      <c r="Y995" s="326"/>
    </row>
    <row r="996" spans="1:25" ht="15.75" customHeight="1" x14ac:dyDescent="0.3">
      <c r="A996" s="326"/>
      <c r="B996" s="326"/>
      <c r="C996" s="326"/>
      <c r="D996" s="326"/>
      <c r="E996" s="326"/>
      <c r="F996" s="326"/>
      <c r="G996" s="326"/>
      <c r="H996" s="326"/>
      <c r="I996" s="326"/>
      <c r="J996" s="326"/>
      <c r="K996" s="326"/>
      <c r="L996" s="326"/>
      <c r="M996" s="326"/>
      <c r="N996" s="326"/>
      <c r="O996" s="326"/>
      <c r="P996" s="326"/>
      <c r="Q996" s="326"/>
      <c r="R996" s="326"/>
      <c r="S996" s="326"/>
      <c r="T996" s="326"/>
      <c r="U996" s="326"/>
      <c r="V996" s="326"/>
      <c r="W996" s="326"/>
      <c r="X996" s="326"/>
      <c r="Y996" s="326"/>
    </row>
    <row r="997" spans="1:25" ht="15.75" customHeight="1" x14ac:dyDescent="0.3">
      <c r="A997" s="326"/>
      <c r="B997" s="326"/>
      <c r="C997" s="326"/>
      <c r="D997" s="326"/>
      <c r="E997" s="326"/>
      <c r="F997" s="326"/>
      <c r="G997" s="326"/>
      <c r="H997" s="326"/>
      <c r="I997" s="326"/>
      <c r="J997" s="326"/>
      <c r="K997" s="326"/>
      <c r="L997" s="326"/>
      <c r="M997" s="326"/>
      <c r="N997" s="326"/>
      <c r="O997" s="326"/>
      <c r="P997" s="326"/>
      <c r="Q997" s="326"/>
      <c r="R997" s="326"/>
      <c r="S997" s="326"/>
      <c r="T997" s="326"/>
      <c r="U997" s="326"/>
      <c r="V997" s="326"/>
      <c r="W997" s="326"/>
      <c r="X997" s="326"/>
      <c r="Y997" s="326"/>
    </row>
    <row r="998" spans="1:25" ht="15.75" customHeight="1" x14ac:dyDescent="0.3">
      <c r="A998" s="326"/>
      <c r="B998" s="326"/>
      <c r="C998" s="326"/>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row>
    <row r="999" spans="1:25" ht="15.75" customHeight="1" x14ac:dyDescent="0.3">
      <c r="A999" s="326"/>
      <c r="B999" s="326"/>
      <c r="C999" s="326"/>
      <c r="D999" s="326"/>
      <c r="E999" s="326"/>
      <c r="F999" s="326"/>
      <c r="G999" s="326"/>
      <c r="H999" s="326"/>
      <c r="I999" s="326"/>
      <c r="J999" s="326"/>
      <c r="K999" s="326"/>
      <c r="L999" s="326"/>
      <c r="M999" s="326"/>
      <c r="N999" s="326"/>
      <c r="O999" s="326"/>
      <c r="P999" s="326"/>
      <c r="Q999" s="326"/>
      <c r="R999" s="326"/>
      <c r="S999" s="326"/>
      <c r="T999" s="326"/>
      <c r="U999" s="326"/>
      <c r="V999" s="326"/>
      <c r="W999" s="326"/>
      <c r="X999" s="326"/>
      <c r="Y999" s="326"/>
    </row>
    <row r="1000" spans="1:25" ht="15.75" customHeight="1" x14ac:dyDescent="0.3">
      <c r="A1000" s="326"/>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row>
  </sheetData>
  <mergeCells count="1">
    <mergeCell ref="B6:C6"/>
  </mergeCells>
  <hyperlinks>
    <hyperlink ref="E1" location="ER!A1" display="ER" xr:uid="{00000000-0004-0000-2200-000000000000}"/>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Z1000"/>
  <sheetViews>
    <sheetView workbookViewId="0"/>
  </sheetViews>
  <sheetFormatPr baseColWidth="10" defaultColWidth="14.44140625" defaultRowHeight="15" customHeight="1" x14ac:dyDescent="0.3"/>
  <cols>
    <col min="1" max="1" width="38" customWidth="1"/>
    <col min="2" max="2" width="18.44140625" customWidth="1"/>
    <col min="3" max="3" width="17.77734375" customWidth="1"/>
    <col min="4" max="22" width="11.44140625" customWidth="1"/>
    <col min="23" max="26" width="10.77734375" customWidth="1"/>
  </cols>
  <sheetData>
    <row r="1" spans="1:26" ht="14.4" x14ac:dyDescent="0.3">
      <c r="A1" s="326" t="str">
        <f>Indice!C1</f>
        <v>GROW S.A.E.C.A.</v>
      </c>
      <c r="B1" s="326"/>
      <c r="C1" s="326"/>
      <c r="D1" s="326"/>
      <c r="E1" s="341" t="s">
        <v>76</v>
      </c>
      <c r="F1" s="326"/>
      <c r="G1" s="326"/>
      <c r="H1" s="326"/>
      <c r="I1" s="326"/>
      <c r="J1" s="326"/>
      <c r="K1" s="326"/>
      <c r="L1" s="326"/>
      <c r="M1" s="326"/>
      <c r="N1" s="326"/>
      <c r="O1" s="326"/>
      <c r="P1" s="326"/>
      <c r="Q1" s="326"/>
      <c r="R1" s="326"/>
      <c r="S1" s="326"/>
      <c r="T1" s="326"/>
      <c r="U1" s="326"/>
      <c r="V1" s="326"/>
    </row>
    <row r="2" spans="1:26" ht="14.4" x14ac:dyDescent="0.3">
      <c r="A2" s="326"/>
      <c r="B2" s="326"/>
      <c r="C2" s="326"/>
      <c r="D2" s="326"/>
      <c r="E2" s="326"/>
      <c r="F2" s="326"/>
      <c r="G2" s="326"/>
      <c r="H2" s="326"/>
      <c r="I2" s="326"/>
      <c r="J2" s="326"/>
      <c r="K2" s="326"/>
      <c r="L2" s="326"/>
      <c r="M2" s="326"/>
      <c r="N2" s="326"/>
      <c r="O2" s="326"/>
      <c r="P2" s="326"/>
      <c r="Q2" s="326"/>
      <c r="R2" s="326"/>
      <c r="S2" s="326"/>
      <c r="T2" s="326"/>
      <c r="U2" s="326"/>
      <c r="V2" s="326"/>
    </row>
    <row r="3" spans="1:26" ht="14.4" x14ac:dyDescent="0.3">
      <c r="A3" s="326"/>
      <c r="B3" s="326"/>
      <c r="C3" s="326"/>
      <c r="D3" s="326"/>
      <c r="E3" s="326"/>
      <c r="F3" s="326"/>
      <c r="G3" s="326"/>
      <c r="H3" s="326"/>
      <c r="I3" s="326"/>
      <c r="J3" s="326"/>
      <c r="K3" s="326"/>
      <c r="L3" s="326"/>
      <c r="M3" s="326"/>
      <c r="N3" s="326"/>
      <c r="O3" s="326"/>
      <c r="P3" s="326"/>
      <c r="Q3" s="326"/>
      <c r="R3" s="326"/>
      <c r="S3" s="326"/>
      <c r="T3" s="326"/>
      <c r="U3" s="326"/>
      <c r="V3" s="326"/>
    </row>
    <row r="4" spans="1:26" ht="14.4" x14ac:dyDescent="0.3">
      <c r="A4" s="317" t="s">
        <v>1775</v>
      </c>
      <c r="B4" s="317"/>
      <c r="C4" s="317"/>
      <c r="D4" s="317"/>
      <c r="E4" s="317"/>
      <c r="F4" s="458"/>
      <c r="G4" s="459"/>
      <c r="H4" s="460"/>
      <c r="I4" s="326"/>
      <c r="J4" s="326"/>
      <c r="K4" s="326"/>
      <c r="L4" s="326"/>
      <c r="M4" s="326"/>
      <c r="N4" s="326"/>
      <c r="O4" s="326"/>
      <c r="P4" s="326"/>
      <c r="Q4" s="326"/>
      <c r="R4" s="326"/>
      <c r="S4" s="326"/>
      <c r="T4" s="326"/>
      <c r="U4" s="326"/>
      <c r="V4" s="326"/>
    </row>
    <row r="5" spans="1:26" ht="14.4" x14ac:dyDescent="0.3">
      <c r="A5" s="793" t="s">
        <v>1774</v>
      </c>
      <c r="B5" s="748"/>
      <c r="C5" s="460"/>
      <c r="D5" s="460"/>
      <c r="E5" s="460"/>
      <c r="F5" s="458"/>
      <c r="G5" s="459"/>
      <c r="H5" s="460"/>
      <c r="I5" s="326"/>
      <c r="J5" s="326"/>
      <c r="K5" s="326"/>
      <c r="L5" s="326"/>
      <c r="M5" s="326"/>
      <c r="N5" s="326"/>
      <c r="O5" s="326"/>
      <c r="P5" s="326"/>
      <c r="Q5" s="326"/>
      <c r="R5" s="326"/>
      <c r="S5" s="326"/>
      <c r="T5" s="326"/>
      <c r="U5" s="326"/>
      <c r="V5" s="326"/>
    </row>
    <row r="6" spans="1:26" ht="14.4" x14ac:dyDescent="0.3">
      <c r="A6" s="458"/>
      <c r="B6" s="792"/>
      <c r="C6" s="748"/>
      <c r="D6" s="460"/>
      <c r="E6" s="460"/>
      <c r="F6" s="458"/>
      <c r="G6" s="459"/>
      <c r="H6" s="460"/>
      <c r="I6" s="326"/>
      <c r="J6" s="326"/>
      <c r="K6" s="326"/>
      <c r="L6" s="326"/>
      <c r="M6" s="326"/>
      <c r="N6" s="326"/>
      <c r="O6" s="326"/>
      <c r="P6" s="326"/>
      <c r="Q6" s="326"/>
      <c r="R6" s="326"/>
      <c r="S6" s="326"/>
      <c r="T6" s="326"/>
      <c r="U6" s="326"/>
      <c r="V6" s="326"/>
      <c r="W6" s="5"/>
      <c r="X6" s="5"/>
      <c r="Y6" s="5"/>
      <c r="Z6" s="5"/>
    </row>
    <row r="7" spans="1:26" ht="14.4" x14ac:dyDescent="0.3">
      <c r="A7" s="458"/>
      <c r="B7" s="326"/>
      <c r="C7" s="326"/>
      <c r="D7" s="460"/>
      <c r="E7" s="460"/>
      <c r="F7" s="458"/>
      <c r="G7" s="459"/>
      <c r="H7" s="460"/>
      <c r="I7" s="326"/>
      <c r="J7" s="326"/>
      <c r="K7" s="326"/>
      <c r="L7" s="326"/>
      <c r="M7" s="326"/>
      <c r="N7" s="326"/>
      <c r="O7" s="326"/>
      <c r="P7" s="326"/>
      <c r="Q7" s="326"/>
      <c r="R7" s="326"/>
      <c r="S7" s="326"/>
      <c r="T7" s="326"/>
      <c r="U7" s="326"/>
      <c r="V7" s="326"/>
    </row>
    <row r="8" spans="1:26" ht="14.4" x14ac:dyDescent="0.3">
      <c r="A8" s="463" t="s">
        <v>92</v>
      </c>
      <c r="B8" s="394">
        <f>IFERROR(IF(Indice!B6="","2XX2",YEAR(Indice!B6)),"2XX2")</f>
        <v>2024</v>
      </c>
      <c r="C8" s="394">
        <f>+IFERROR(YEAR(Indice!B6-365),"2XX1")</f>
        <v>2024</v>
      </c>
      <c r="D8" s="460"/>
      <c r="E8" s="460"/>
      <c r="F8" s="458"/>
      <c r="G8" s="459"/>
      <c r="H8" s="460"/>
      <c r="I8" s="326"/>
      <c r="J8" s="326"/>
      <c r="K8" s="326"/>
      <c r="L8" s="326"/>
      <c r="M8" s="326"/>
      <c r="N8" s="326"/>
      <c r="O8" s="326"/>
      <c r="P8" s="326"/>
      <c r="Q8" s="326"/>
      <c r="R8" s="326"/>
      <c r="S8" s="326"/>
      <c r="T8" s="326"/>
      <c r="U8" s="326"/>
      <c r="V8" s="326"/>
    </row>
    <row r="9" spans="1:26" ht="14.4" x14ac:dyDescent="0.3">
      <c r="A9" s="458" t="s">
        <v>1766</v>
      </c>
      <c r="B9" s="458"/>
      <c r="C9" s="458"/>
      <c r="D9" s="460"/>
      <c r="E9" s="460"/>
      <c r="F9" s="458"/>
      <c r="G9" s="459"/>
      <c r="H9" s="460"/>
      <c r="I9" s="326"/>
      <c r="J9" s="326"/>
      <c r="K9" s="326"/>
      <c r="L9" s="326"/>
      <c r="M9" s="326"/>
      <c r="N9" s="326"/>
      <c r="O9" s="326"/>
      <c r="P9" s="326"/>
      <c r="Q9" s="326"/>
      <c r="R9" s="326"/>
      <c r="S9" s="326"/>
      <c r="T9" s="326"/>
      <c r="U9" s="326"/>
      <c r="V9" s="326"/>
    </row>
    <row r="10" spans="1:26" ht="14.4" x14ac:dyDescent="0.3">
      <c r="A10" s="458"/>
      <c r="B10" s="458"/>
      <c r="C10" s="458"/>
      <c r="D10" s="460"/>
      <c r="E10" s="460"/>
      <c r="F10" s="458"/>
      <c r="G10" s="459"/>
      <c r="H10" s="460"/>
      <c r="I10" s="326"/>
      <c r="J10" s="326"/>
      <c r="K10" s="326"/>
      <c r="L10" s="326"/>
      <c r="M10" s="326"/>
      <c r="N10" s="326"/>
      <c r="O10" s="326"/>
      <c r="P10" s="326"/>
      <c r="Q10" s="326"/>
      <c r="R10" s="326"/>
      <c r="S10" s="326"/>
      <c r="T10" s="326"/>
      <c r="U10" s="326"/>
      <c r="V10" s="326"/>
    </row>
    <row r="11" spans="1:26" ht="14.4" x14ac:dyDescent="0.3">
      <c r="A11" s="458"/>
      <c r="B11" s="458"/>
      <c r="C11" s="458"/>
      <c r="D11" s="460"/>
      <c r="E11" s="460"/>
      <c r="F11" s="458"/>
      <c r="G11" s="459"/>
      <c r="H11" s="460"/>
      <c r="I11" s="326"/>
      <c r="J11" s="326"/>
      <c r="K11" s="326"/>
      <c r="L11" s="326"/>
      <c r="M11" s="326"/>
      <c r="N11" s="326"/>
      <c r="O11" s="326"/>
      <c r="P11" s="326"/>
      <c r="Q11" s="326"/>
      <c r="R11" s="326"/>
      <c r="S11" s="326"/>
      <c r="T11" s="326"/>
      <c r="U11" s="326"/>
      <c r="V11" s="326"/>
    </row>
    <row r="12" spans="1:26" ht="14.4" x14ac:dyDescent="0.3">
      <c r="A12" s="458"/>
      <c r="B12" s="458"/>
      <c r="C12" s="458"/>
      <c r="D12" s="460"/>
      <c r="E12" s="460"/>
      <c r="F12" s="458"/>
      <c r="G12" s="459"/>
      <c r="H12" s="460"/>
      <c r="I12" s="326"/>
      <c r="J12" s="326"/>
      <c r="K12" s="326"/>
      <c r="L12" s="326"/>
      <c r="M12" s="326"/>
      <c r="N12" s="326"/>
      <c r="O12" s="326"/>
      <c r="P12" s="326"/>
      <c r="Q12" s="326"/>
      <c r="R12" s="326"/>
      <c r="S12" s="326"/>
      <c r="T12" s="326"/>
      <c r="U12" s="326"/>
      <c r="V12" s="326"/>
    </row>
    <row r="13" spans="1:26" ht="14.4" x14ac:dyDescent="0.3">
      <c r="A13" s="458"/>
      <c r="B13" s="458"/>
      <c r="C13" s="458"/>
      <c r="D13" s="460"/>
      <c r="E13" s="460"/>
      <c r="F13" s="458"/>
      <c r="G13" s="459"/>
      <c r="H13" s="460"/>
      <c r="I13" s="326"/>
      <c r="J13" s="326"/>
      <c r="K13" s="326"/>
      <c r="L13" s="326"/>
      <c r="M13" s="326"/>
      <c r="N13" s="326"/>
      <c r="O13" s="326"/>
      <c r="P13" s="326"/>
      <c r="Q13" s="326"/>
      <c r="R13" s="326"/>
      <c r="S13" s="326"/>
      <c r="T13" s="326"/>
      <c r="U13" s="326"/>
      <c r="V13" s="326"/>
    </row>
    <row r="14" spans="1:26" ht="14.4" x14ac:dyDescent="0.3">
      <c r="A14" s="458"/>
      <c r="B14" s="464"/>
      <c r="C14" s="458"/>
      <c r="D14" s="460"/>
      <c r="E14" s="460"/>
      <c r="F14" s="458"/>
      <c r="G14" s="459"/>
      <c r="H14" s="460"/>
      <c r="I14" s="326"/>
      <c r="J14" s="326"/>
      <c r="K14" s="326"/>
      <c r="L14" s="326"/>
      <c r="M14" s="326"/>
      <c r="N14" s="326"/>
      <c r="O14" s="326"/>
      <c r="P14" s="326"/>
      <c r="Q14" s="326"/>
      <c r="R14" s="326"/>
      <c r="S14" s="326"/>
      <c r="T14" s="326"/>
      <c r="U14" s="326"/>
      <c r="V14" s="326"/>
    </row>
    <row r="15" spans="1:26" ht="14.4" x14ac:dyDescent="0.3">
      <c r="A15" s="458"/>
      <c r="B15" s="464"/>
      <c r="C15" s="458"/>
      <c r="D15" s="460"/>
      <c r="E15" s="460"/>
      <c r="F15" s="458"/>
      <c r="G15" s="459"/>
      <c r="H15" s="460"/>
      <c r="I15" s="326"/>
      <c r="J15" s="326"/>
      <c r="K15" s="326"/>
      <c r="L15" s="326"/>
      <c r="M15" s="326"/>
      <c r="N15" s="326"/>
      <c r="O15" s="326"/>
      <c r="P15" s="326"/>
      <c r="Q15" s="326"/>
      <c r="R15" s="326"/>
      <c r="S15" s="326"/>
      <c r="T15" s="326"/>
      <c r="U15" s="326"/>
      <c r="V15" s="326"/>
    </row>
    <row r="16" spans="1:26" ht="14.4" x14ac:dyDescent="0.3">
      <c r="A16" s="463" t="s">
        <v>219</v>
      </c>
      <c r="B16" s="465">
        <f>SUM($B9:B15)</f>
        <v>0</v>
      </c>
      <c r="C16" s="465">
        <f>SUM($C9:C15)</f>
        <v>0</v>
      </c>
      <c r="D16" s="460"/>
      <c r="E16" s="460"/>
      <c r="F16" s="458"/>
      <c r="G16" s="459"/>
      <c r="H16" s="460"/>
      <c r="I16" s="326"/>
      <c r="J16" s="326"/>
      <c r="K16" s="326"/>
      <c r="L16" s="326"/>
      <c r="M16" s="326"/>
      <c r="N16" s="326"/>
      <c r="O16" s="326"/>
      <c r="P16" s="326"/>
      <c r="Q16" s="326"/>
      <c r="R16" s="326"/>
      <c r="S16" s="326"/>
      <c r="T16" s="326"/>
      <c r="U16" s="326"/>
      <c r="V16" s="326"/>
    </row>
    <row r="17" spans="1:22" ht="14.4" x14ac:dyDescent="0.3">
      <c r="A17" s="458"/>
      <c r="B17" s="464"/>
      <c r="C17" s="460"/>
      <c r="D17" s="460"/>
      <c r="E17" s="460"/>
      <c r="F17" s="458"/>
      <c r="G17" s="459"/>
      <c r="H17" s="460"/>
      <c r="I17" s="326"/>
      <c r="J17" s="326"/>
      <c r="K17" s="326"/>
      <c r="L17" s="326"/>
      <c r="M17" s="326"/>
      <c r="N17" s="326"/>
      <c r="O17" s="326"/>
      <c r="P17" s="326"/>
      <c r="Q17" s="326"/>
      <c r="R17" s="326"/>
      <c r="S17" s="326"/>
      <c r="T17" s="326"/>
      <c r="U17" s="326"/>
      <c r="V17" s="326"/>
    </row>
    <row r="18" spans="1:22" ht="14.4"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row>
    <row r="19" spans="1:22" ht="14.4"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row>
    <row r="20" spans="1:22" ht="14.4"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row>
    <row r="21" spans="1:22" ht="15.75" customHeight="1"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row>
    <row r="22" spans="1:22" ht="15.75" customHeight="1" x14ac:dyDescent="0.3">
      <c r="A22" s="326"/>
      <c r="B22" s="326"/>
      <c r="C22" s="326"/>
      <c r="D22" s="326"/>
      <c r="E22" s="326"/>
      <c r="F22" s="326"/>
      <c r="G22" s="326"/>
      <c r="H22" s="326"/>
      <c r="I22" s="326"/>
      <c r="J22" s="326"/>
      <c r="K22" s="326"/>
      <c r="L22" s="326"/>
      <c r="M22" s="326"/>
      <c r="N22" s="326"/>
      <c r="O22" s="326"/>
      <c r="P22" s="326"/>
      <c r="Q22" s="326"/>
      <c r="R22" s="326"/>
      <c r="S22" s="326"/>
      <c r="T22" s="326"/>
      <c r="U22" s="326"/>
      <c r="V22" s="326"/>
    </row>
    <row r="23" spans="1:22" ht="15.75" customHeight="1" x14ac:dyDescent="0.3">
      <c r="A23" s="326"/>
      <c r="B23" s="326"/>
      <c r="C23" s="326"/>
      <c r="D23" s="326"/>
      <c r="E23" s="326"/>
      <c r="F23" s="326"/>
      <c r="G23" s="326"/>
      <c r="H23" s="326"/>
      <c r="I23" s="326"/>
      <c r="J23" s="326"/>
      <c r="K23" s="326"/>
      <c r="L23" s="326"/>
      <c r="M23" s="326"/>
      <c r="N23" s="326"/>
      <c r="O23" s="326"/>
      <c r="P23" s="326"/>
      <c r="Q23" s="326"/>
      <c r="R23" s="326"/>
      <c r="S23" s="326"/>
      <c r="T23" s="326"/>
      <c r="U23" s="326"/>
      <c r="V23" s="326"/>
    </row>
    <row r="24" spans="1:22" ht="15.75" customHeight="1" x14ac:dyDescent="0.3">
      <c r="A24" s="326"/>
      <c r="B24" s="326"/>
      <c r="C24" s="326"/>
      <c r="D24" s="326"/>
      <c r="E24" s="326"/>
      <c r="F24" s="326"/>
      <c r="G24" s="326"/>
      <c r="H24" s="326"/>
      <c r="I24" s="326"/>
      <c r="J24" s="326"/>
      <c r="K24" s="326"/>
      <c r="L24" s="326"/>
      <c r="M24" s="326"/>
      <c r="N24" s="326"/>
      <c r="O24" s="326"/>
      <c r="P24" s="326"/>
      <c r="Q24" s="326"/>
      <c r="R24" s="326"/>
      <c r="S24" s="326"/>
      <c r="T24" s="326"/>
      <c r="U24" s="326"/>
      <c r="V24" s="326"/>
    </row>
    <row r="25" spans="1:22" ht="15.75" customHeight="1" x14ac:dyDescent="0.3">
      <c r="A25" s="326"/>
      <c r="B25" s="326"/>
      <c r="C25" s="326"/>
      <c r="D25" s="326"/>
      <c r="E25" s="326"/>
      <c r="F25" s="326"/>
      <c r="G25" s="326"/>
      <c r="H25" s="326"/>
      <c r="I25" s="326"/>
      <c r="J25" s="326"/>
      <c r="K25" s="326"/>
      <c r="L25" s="326"/>
      <c r="M25" s="326"/>
      <c r="N25" s="326"/>
      <c r="O25" s="326"/>
      <c r="P25" s="326"/>
      <c r="Q25" s="326"/>
      <c r="R25" s="326"/>
      <c r="S25" s="326"/>
      <c r="T25" s="326"/>
      <c r="U25" s="326"/>
      <c r="V25" s="326"/>
    </row>
    <row r="26" spans="1:22"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row>
    <row r="27" spans="1:22"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row>
    <row r="28" spans="1:22"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row>
    <row r="29" spans="1:22"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row>
    <row r="30" spans="1:22"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row>
    <row r="31" spans="1:22"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row>
    <row r="32" spans="1:22"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row>
    <row r="33" spans="1:22"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row>
    <row r="34" spans="1:22"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row>
    <row r="35" spans="1:22"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row>
    <row r="36" spans="1:22"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row>
    <row r="37" spans="1:22"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row>
    <row r="38" spans="1:22"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row>
    <row r="39" spans="1:22"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row>
    <row r="40" spans="1:22"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row>
    <row r="41" spans="1:22"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row>
    <row r="42" spans="1:22"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row>
    <row r="43" spans="1:22"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row>
    <row r="44" spans="1:22"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row>
    <row r="45" spans="1:22"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row>
    <row r="46" spans="1:22"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row>
    <row r="47" spans="1:22"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row>
    <row r="48" spans="1:22"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row>
    <row r="49" spans="1:22"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row>
    <row r="50" spans="1:22"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row>
    <row r="51" spans="1:22"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row>
    <row r="52" spans="1:22"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row>
    <row r="53" spans="1:22"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row>
    <row r="54" spans="1:22"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row>
    <row r="55" spans="1:22"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row>
    <row r="56" spans="1:22"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row>
    <row r="57" spans="1:22"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row>
    <row r="58" spans="1:22"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row>
    <row r="59" spans="1:22"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row>
    <row r="60" spans="1:22"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row>
    <row r="61" spans="1:22"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row>
    <row r="62" spans="1:22"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row>
    <row r="63" spans="1:22"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row>
    <row r="64" spans="1:22"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row>
    <row r="65" spans="1:22"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row>
    <row r="66" spans="1:22"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row>
    <row r="67" spans="1:22"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row>
    <row r="68" spans="1:22"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row>
    <row r="69" spans="1:22"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row>
    <row r="70" spans="1:22"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row>
    <row r="71" spans="1:22" ht="15.75" customHeight="1" x14ac:dyDescent="0.3">
      <c r="A71" s="326"/>
      <c r="B71" s="326"/>
      <c r="C71" s="326"/>
      <c r="D71" s="326"/>
      <c r="E71" s="326"/>
      <c r="F71" s="326"/>
      <c r="G71" s="326"/>
      <c r="H71" s="326"/>
      <c r="I71" s="326"/>
      <c r="J71" s="326"/>
      <c r="K71" s="326"/>
      <c r="L71" s="326"/>
      <c r="M71" s="326"/>
      <c r="N71" s="326"/>
      <c r="O71" s="326"/>
      <c r="P71" s="326"/>
      <c r="Q71" s="326"/>
      <c r="R71" s="326"/>
      <c r="S71" s="326"/>
      <c r="T71" s="326"/>
      <c r="U71" s="326"/>
      <c r="V71" s="326"/>
    </row>
    <row r="72" spans="1:22" ht="15.75" customHeight="1" x14ac:dyDescent="0.3">
      <c r="A72" s="326"/>
      <c r="B72" s="326"/>
      <c r="C72" s="326"/>
      <c r="D72" s="326"/>
      <c r="E72" s="326"/>
      <c r="F72" s="326"/>
      <c r="G72" s="326"/>
      <c r="H72" s="326"/>
      <c r="I72" s="326"/>
      <c r="J72" s="326"/>
      <c r="K72" s="326"/>
      <c r="L72" s="326"/>
      <c r="M72" s="326"/>
      <c r="N72" s="326"/>
      <c r="O72" s="326"/>
      <c r="P72" s="326"/>
      <c r="Q72" s="326"/>
      <c r="R72" s="326"/>
      <c r="S72" s="326"/>
      <c r="T72" s="326"/>
      <c r="U72" s="326"/>
      <c r="V72" s="326"/>
    </row>
    <row r="73" spans="1:22" ht="15.75" customHeigh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row>
    <row r="74" spans="1:22" ht="15.75" customHeight="1" x14ac:dyDescent="0.3">
      <c r="A74" s="326"/>
      <c r="B74" s="326"/>
      <c r="C74" s="326"/>
      <c r="D74" s="326"/>
      <c r="E74" s="326"/>
      <c r="F74" s="326"/>
      <c r="G74" s="326"/>
      <c r="H74" s="326"/>
      <c r="I74" s="326"/>
      <c r="J74" s="326"/>
      <c r="K74" s="326"/>
      <c r="L74" s="326"/>
      <c r="M74" s="326"/>
      <c r="N74" s="326"/>
      <c r="O74" s="326"/>
      <c r="P74" s="326"/>
      <c r="Q74" s="326"/>
      <c r="R74" s="326"/>
      <c r="S74" s="326"/>
      <c r="T74" s="326"/>
      <c r="U74" s="326"/>
      <c r="V74" s="326"/>
    </row>
    <row r="75" spans="1:22" ht="15.75" customHeight="1" x14ac:dyDescent="0.3">
      <c r="A75" s="326"/>
      <c r="B75" s="326"/>
      <c r="C75" s="326"/>
      <c r="D75" s="326"/>
      <c r="E75" s="326"/>
      <c r="F75" s="326"/>
      <c r="G75" s="326"/>
      <c r="H75" s="326"/>
      <c r="I75" s="326"/>
      <c r="J75" s="326"/>
      <c r="K75" s="326"/>
      <c r="L75" s="326"/>
      <c r="M75" s="326"/>
      <c r="N75" s="326"/>
      <c r="O75" s="326"/>
      <c r="P75" s="326"/>
      <c r="Q75" s="326"/>
      <c r="R75" s="326"/>
      <c r="S75" s="326"/>
      <c r="T75" s="326"/>
      <c r="U75" s="326"/>
      <c r="V75" s="326"/>
    </row>
    <row r="76" spans="1:22" ht="15.75" customHeight="1" x14ac:dyDescent="0.3">
      <c r="A76" s="326"/>
      <c r="B76" s="326"/>
      <c r="C76" s="326"/>
      <c r="D76" s="326"/>
      <c r="E76" s="326"/>
      <c r="F76" s="326"/>
      <c r="G76" s="326"/>
      <c r="H76" s="326"/>
      <c r="I76" s="326"/>
      <c r="J76" s="326"/>
      <c r="K76" s="326"/>
      <c r="L76" s="326"/>
      <c r="M76" s="326"/>
      <c r="N76" s="326"/>
      <c r="O76" s="326"/>
      <c r="P76" s="326"/>
      <c r="Q76" s="326"/>
      <c r="R76" s="326"/>
      <c r="S76" s="326"/>
      <c r="T76" s="326"/>
      <c r="U76" s="326"/>
      <c r="V76" s="326"/>
    </row>
    <row r="77" spans="1:22" ht="15.75" customHeight="1" x14ac:dyDescent="0.3">
      <c r="A77" s="326"/>
      <c r="B77" s="326"/>
      <c r="C77" s="326"/>
      <c r="D77" s="326"/>
      <c r="E77" s="326"/>
      <c r="F77" s="326"/>
      <c r="G77" s="326"/>
      <c r="H77" s="326"/>
      <c r="I77" s="326"/>
      <c r="J77" s="326"/>
      <c r="K77" s="326"/>
      <c r="L77" s="326"/>
      <c r="M77" s="326"/>
      <c r="N77" s="326"/>
      <c r="O77" s="326"/>
      <c r="P77" s="326"/>
      <c r="Q77" s="326"/>
      <c r="R77" s="326"/>
      <c r="S77" s="326"/>
      <c r="T77" s="326"/>
      <c r="U77" s="326"/>
      <c r="V77" s="326"/>
    </row>
    <row r="78" spans="1:22" ht="15.75" customHeight="1" x14ac:dyDescent="0.3">
      <c r="A78" s="326"/>
      <c r="B78" s="326"/>
      <c r="C78" s="326"/>
      <c r="D78" s="326"/>
      <c r="E78" s="326"/>
      <c r="F78" s="326"/>
      <c r="G78" s="326"/>
      <c r="H78" s="326"/>
      <c r="I78" s="326"/>
      <c r="J78" s="326"/>
      <c r="K78" s="326"/>
      <c r="L78" s="326"/>
      <c r="M78" s="326"/>
      <c r="N78" s="326"/>
      <c r="O78" s="326"/>
      <c r="P78" s="326"/>
      <c r="Q78" s="326"/>
      <c r="R78" s="326"/>
      <c r="S78" s="326"/>
      <c r="T78" s="326"/>
      <c r="U78" s="326"/>
      <c r="V78" s="326"/>
    </row>
    <row r="79" spans="1:22" ht="15.75" customHeigh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row>
    <row r="80" spans="1:22" ht="15.75" customHeigh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row>
    <row r="81" spans="1:22" ht="15.75" customHeight="1" x14ac:dyDescent="0.3">
      <c r="A81" s="326"/>
      <c r="B81" s="326"/>
      <c r="C81" s="326"/>
      <c r="D81" s="326"/>
      <c r="E81" s="326"/>
      <c r="F81" s="326"/>
      <c r="G81" s="326"/>
      <c r="H81" s="326"/>
      <c r="I81" s="326"/>
      <c r="J81" s="326"/>
      <c r="K81" s="326"/>
      <c r="L81" s="326"/>
      <c r="M81" s="326"/>
      <c r="N81" s="326"/>
      <c r="O81" s="326"/>
      <c r="P81" s="326"/>
      <c r="Q81" s="326"/>
      <c r="R81" s="326"/>
      <c r="S81" s="326"/>
      <c r="T81" s="326"/>
      <c r="U81" s="326"/>
      <c r="V81" s="326"/>
    </row>
    <row r="82" spans="1:22" ht="15.75" customHeight="1" x14ac:dyDescent="0.3">
      <c r="A82" s="326"/>
      <c r="B82" s="326"/>
      <c r="C82" s="326"/>
      <c r="D82" s="326"/>
      <c r="E82" s="326"/>
      <c r="F82" s="326"/>
      <c r="G82" s="326"/>
      <c r="H82" s="326"/>
      <c r="I82" s="326"/>
      <c r="J82" s="326"/>
      <c r="K82" s="326"/>
      <c r="L82" s="326"/>
      <c r="M82" s="326"/>
      <c r="N82" s="326"/>
      <c r="O82" s="326"/>
      <c r="P82" s="326"/>
      <c r="Q82" s="326"/>
      <c r="R82" s="326"/>
      <c r="S82" s="326"/>
      <c r="T82" s="326"/>
      <c r="U82" s="326"/>
      <c r="V82" s="326"/>
    </row>
    <row r="83" spans="1:22" ht="15.75" customHeight="1" x14ac:dyDescent="0.3">
      <c r="A83" s="326"/>
      <c r="B83" s="326"/>
      <c r="C83" s="326"/>
      <c r="D83" s="326"/>
      <c r="E83" s="326"/>
      <c r="F83" s="326"/>
      <c r="G83" s="326"/>
      <c r="H83" s="326"/>
      <c r="I83" s="326"/>
      <c r="J83" s="326"/>
      <c r="K83" s="326"/>
      <c r="L83" s="326"/>
      <c r="M83" s="326"/>
      <c r="N83" s="326"/>
      <c r="O83" s="326"/>
      <c r="P83" s="326"/>
      <c r="Q83" s="326"/>
      <c r="R83" s="326"/>
      <c r="S83" s="326"/>
      <c r="T83" s="326"/>
      <c r="U83" s="326"/>
      <c r="V83" s="326"/>
    </row>
    <row r="84" spans="1:22" ht="15.75" customHeight="1" x14ac:dyDescent="0.3">
      <c r="A84" s="326"/>
      <c r="B84" s="326"/>
      <c r="C84" s="326"/>
      <c r="D84" s="326"/>
      <c r="E84" s="326"/>
      <c r="F84" s="326"/>
      <c r="G84" s="326"/>
      <c r="H84" s="326"/>
      <c r="I84" s="326"/>
      <c r="J84" s="326"/>
      <c r="K84" s="326"/>
      <c r="L84" s="326"/>
      <c r="M84" s="326"/>
      <c r="N84" s="326"/>
      <c r="O84" s="326"/>
      <c r="P84" s="326"/>
      <c r="Q84" s="326"/>
      <c r="R84" s="326"/>
      <c r="S84" s="326"/>
      <c r="T84" s="326"/>
      <c r="U84" s="326"/>
      <c r="V84" s="326"/>
    </row>
    <row r="85" spans="1:22" ht="15.75" customHeight="1" x14ac:dyDescent="0.3">
      <c r="A85" s="326"/>
      <c r="B85" s="326"/>
      <c r="C85" s="326"/>
      <c r="D85" s="326"/>
      <c r="E85" s="326"/>
      <c r="F85" s="326"/>
      <c r="G85" s="326"/>
      <c r="H85" s="326"/>
      <c r="I85" s="326"/>
      <c r="J85" s="326"/>
      <c r="K85" s="326"/>
      <c r="L85" s="326"/>
      <c r="M85" s="326"/>
      <c r="N85" s="326"/>
      <c r="O85" s="326"/>
      <c r="P85" s="326"/>
      <c r="Q85" s="326"/>
      <c r="R85" s="326"/>
      <c r="S85" s="326"/>
      <c r="T85" s="326"/>
      <c r="U85" s="326"/>
      <c r="V85" s="326"/>
    </row>
    <row r="86" spans="1:22" ht="15.75" customHeight="1" x14ac:dyDescent="0.3">
      <c r="A86" s="326"/>
      <c r="B86" s="326"/>
      <c r="C86" s="326"/>
      <c r="D86" s="326"/>
      <c r="E86" s="326"/>
      <c r="F86" s="326"/>
      <c r="G86" s="326"/>
      <c r="H86" s="326"/>
      <c r="I86" s="326"/>
      <c r="J86" s="326"/>
      <c r="K86" s="326"/>
      <c r="L86" s="326"/>
      <c r="M86" s="326"/>
      <c r="N86" s="326"/>
      <c r="O86" s="326"/>
      <c r="P86" s="326"/>
      <c r="Q86" s="326"/>
      <c r="R86" s="326"/>
      <c r="S86" s="326"/>
      <c r="T86" s="326"/>
      <c r="U86" s="326"/>
      <c r="V86" s="326"/>
    </row>
    <row r="87" spans="1:22" ht="15.75" customHeight="1" x14ac:dyDescent="0.3">
      <c r="A87" s="326"/>
      <c r="B87" s="326"/>
      <c r="C87" s="326"/>
      <c r="D87" s="326"/>
      <c r="E87" s="326"/>
      <c r="F87" s="326"/>
      <c r="G87" s="326"/>
      <c r="H87" s="326"/>
      <c r="I87" s="326"/>
      <c r="J87" s="326"/>
      <c r="K87" s="326"/>
      <c r="L87" s="326"/>
      <c r="M87" s="326"/>
      <c r="N87" s="326"/>
      <c r="O87" s="326"/>
      <c r="P87" s="326"/>
      <c r="Q87" s="326"/>
      <c r="R87" s="326"/>
      <c r="S87" s="326"/>
      <c r="T87" s="326"/>
      <c r="U87" s="326"/>
      <c r="V87" s="326"/>
    </row>
    <row r="88" spans="1:22" ht="15.75" customHeight="1" x14ac:dyDescent="0.3">
      <c r="A88" s="326"/>
      <c r="B88" s="326"/>
      <c r="C88" s="326"/>
      <c r="D88" s="326"/>
      <c r="E88" s="326"/>
      <c r="F88" s="326"/>
      <c r="G88" s="326"/>
      <c r="H88" s="326"/>
      <c r="I88" s="326"/>
      <c r="J88" s="326"/>
      <c r="K88" s="326"/>
      <c r="L88" s="326"/>
      <c r="M88" s="326"/>
      <c r="N88" s="326"/>
      <c r="O88" s="326"/>
      <c r="P88" s="326"/>
      <c r="Q88" s="326"/>
      <c r="R88" s="326"/>
      <c r="S88" s="326"/>
      <c r="T88" s="326"/>
      <c r="U88" s="326"/>
      <c r="V88" s="326"/>
    </row>
    <row r="89" spans="1:22" ht="15.75" customHeight="1" x14ac:dyDescent="0.3">
      <c r="A89" s="326"/>
      <c r="B89" s="326"/>
      <c r="C89" s="326"/>
      <c r="D89" s="326"/>
      <c r="E89" s="326"/>
      <c r="F89" s="326"/>
      <c r="G89" s="326"/>
      <c r="H89" s="326"/>
      <c r="I89" s="326"/>
      <c r="J89" s="326"/>
      <c r="K89" s="326"/>
      <c r="L89" s="326"/>
      <c r="M89" s="326"/>
      <c r="N89" s="326"/>
      <c r="O89" s="326"/>
      <c r="P89" s="326"/>
      <c r="Q89" s="326"/>
      <c r="R89" s="326"/>
      <c r="S89" s="326"/>
      <c r="T89" s="326"/>
      <c r="U89" s="326"/>
      <c r="V89" s="326"/>
    </row>
    <row r="90" spans="1:22" ht="15.75" customHeight="1" x14ac:dyDescent="0.3">
      <c r="A90" s="326"/>
      <c r="B90" s="326"/>
      <c r="C90" s="326"/>
      <c r="D90" s="326"/>
      <c r="E90" s="326"/>
      <c r="F90" s="326"/>
      <c r="G90" s="326"/>
      <c r="H90" s="326"/>
      <c r="I90" s="326"/>
      <c r="J90" s="326"/>
      <c r="K90" s="326"/>
      <c r="L90" s="326"/>
      <c r="M90" s="326"/>
      <c r="N90" s="326"/>
      <c r="O90" s="326"/>
      <c r="P90" s="326"/>
      <c r="Q90" s="326"/>
      <c r="R90" s="326"/>
      <c r="S90" s="326"/>
      <c r="T90" s="326"/>
      <c r="U90" s="326"/>
      <c r="V90" s="326"/>
    </row>
    <row r="91" spans="1:22" ht="15.75" customHeight="1" x14ac:dyDescent="0.3">
      <c r="A91" s="326"/>
      <c r="B91" s="326"/>
      <c r="C91" s="326"/>
      <c r="D91" s="326"/>
      <c r="E91" s="326"/>
      <c r="F91" s="326"/>
      <c r="G91" s="326"/>
      <c r="H91" s="326"/>
      <c r="I91" s="326"/>
      <c r="J91" s="326"/>
      <c r="K91" s="326"/>
      <c r="L91" s="326"/>
      <c r="M91" s="326"/>
      <c r="N91" s="326"/>
      <c r="O91" s="326"/>
      <c r="P91" s="326"/>
      <c r="Q91" s="326"/>
      <c r="R91" s="326"/>
      <c r="S91" s="326"/>
      <c r="T91" s="326"/>
      <c r="U91" s="326"/>
      <c r="V91" s="326"/>
    </row>
    <row r="92" spans="1:22" ht="15.75" customHeight="1" x14ac:dyDescent="0.3">
      <c r="A92" s="326"/>
      <c r="B92" s="326"/>
      <c r="C92" s="326"/>
      <c r="D92" s="326"/>
      <c r="E92" s="326"/>
      <c r="F92" s="326"/>
      <c r="G92" s="326"/>
      <c r="H92" s="326"/>
      <c r="I92" s="326"/>
      <c r="J92" s="326"/>
      <c r="K92" s="326"/>
      <c r="L92" s="326"/>
      <c r="M92" s="326"/>
      <c r="N92" s="326"/>
      <c r="O92" s="326"/>
      <c r="P92" s="326"/>
      <c r="Q92" s="326"/>
      <c r="R92" s="326"/>
      <c r="S92" s="326"/>
      <c r="T92" s="326"/>
      <c r="U92" s="326"/>
      <c r="V92" s="326"/>
    </row>
    <row r="93" spans="1:22" ht="15.75" customHeight="1" x14ac:dyDescent="0.3">
      <c r="A93" s="326"/>
      <c r="B93" s="326"/>
      <c r="C93" s="326"/>
      <c r="D93" s="326"/>
      <c r="E93" s="326"/>
      <c r="F93" s="326"/>
      <c r="G93" s="326"/>
      <c r="H93" s="326"/>
      <c r="I93" s="326"/>
      <c r="J93" s="326"/>
      <c r="K93" s="326"/>
      <c r="L93" s="326"/>
      <c r="M93" s="326"/>
      <c r="N93" s="326"/>
      <c r="O93" s="326"/>
      <c r="P93" s="326"/>
      <c r="Q93" s="326"/>
      <c r="R93" s="326"/>
      <c r="S93" s="326"/>
      <c r="T93" s="326"/>
      <c r="U93" s="326"/>
      <c r="V93" s="326"/>
    </row>
    <row r="94" spans="1:22" ht="15.75" customHeight="1" x14ac:dyDescent="0.3">
      <c r="A94" s="326"/>
      <c r="B94" s="326"/>
      <c r="C94" s="326"/>
      <c r="D94" s="326"/>
      <c r="E94" s="326"/>
      <c r="F94" s="326"/>
      <c r="G94" s="326"/>
      <c r="H94" s="326"/>
      <c r="I94" s="326"/>
      <c r="J94" s="326"/>
      <c r="K94" s="326"/>
      <c r="L94" s="326"/>
      <c r="M94" s="326"/>
      <c r="N94" s="326"/>
      <c r="O94" s="326"/>
      <c r="P94" s="326"/>
      <c r="Q94" s="326"/>
      <c r="R94" s="326"/>
      <c r="S94" s="326"/>
      <c r="T94" s="326"/>
      <c r="U94" s="326"/>
      <c r="V94" s="326"/>
    </row>
    <row r="95" spans="1:22" ht="15.75" customHeight="1" x14ac:dyDescent="0.3">
      <c r="A95" s="326"/>
      <c r="B95" s="326"/>
      <c r="C95" s="326"/>
      <c r="D95" s="326"/>
      <c r="E95" s="326"/>
      <c r="F95" s="326"/>
      <c r="G95" s="326"/>
      <c r="H95" s="326"/>
      <c r="I95" s="326"/>
      <c r="J95" s="326"/>
      <c r="K95" s="326"/>
      <c r="L95" s="326"/>
      <c r="M95" s="326"/>
      <c r="N95" s="326"/>
      <c r="O95" s="326"/>
      <c r="P95" s="326"/>
      <c r="Q95" s="326"/>
      <c r="R95" s="326"/>
      <c r="S95" s="326"/>
      <c r="T95" s="326"/>
      <c r="U95" s="326"/>
      <c r="V95" s="326"/>
    </row>
    <row r="96" spans="1:22" ht="15.75" customHeight="1" x14ac:dyDescent="0.3">
      <c r="A96" s="326"/>
      <c r="B96" s="326"/>
      <c r="C96" s="326"/>
      <c r="D96" s="326"/>
      <c r="E96" s="326"/>
      <c r="F96" s="326"/>
      <c r="G96" s="326"/>
      <c r="H96" s="326"/>
      <c r="I96" s="326"/>
      <c r="J96" s="326"/>
      <c r="K96" s="326"/>
      <c r="L96" s="326"/>
      <c r="M96" s="326"/>
      <c r="N96" s="326"/>
      <c r="O96" s="326"/>
      <c r="P96" s="326"/>
      <c r="Q96" s="326"/>
      <c r="R96" s="326"/>
      <c r="S96" s="326"/>
      <c r="T96" s="326"/>
      <c r="U96" s="326"/>
      <c r="V96" s="326"/>
    </row>
    <row r="97" spans="1:22" ht="15.75" customHeight="1" x14ac:dyDescent="0.3">
      <c r="A97" s="326"/>
      <c r="B97" s="326"/>
      <c r="C97" s="326"/>
      <c r="D97" s="326"/>
      <c r="E97" s="326"/>
      <c r="F97" s="326"/>
      <c r="G97" s="326"/>
      <c r="H97" s="326"/>
      <c r="I97" s="326"/>
      <c r="J97" s="326"/>
      <c r="K97" s="326"/>
      <c r="L97" s="326"/>
      <c r="M97" s="326"/>
      <c r="N97" s="326"/>
      <c r="O97" s="326"/>
      <c r="P97" s="326"/>
      <c r="Q97" s="326"/>
      <c r="R97" s="326"/>
      <c r="S97" s="326"/>
      <c r="T97" s="326"/>
      <c r="U97" s="326"/>
      <c r="V97" s="326"/>
    </row>
    <row r="98" spans="1:22" ht="15.75" customHeight="1" x14ac:dyDescent="0.3">
      <c r="A98" s="326"/>
      <c r="B98" s="326"/>
      <c r="C98" s="326"/>
      <c r="D98" s="326"/>
      <c r="E98" s="326"/>
      <c r="F98" s="326"/>
      <c r="G98" s="326"/>
      <c r="H98" s="326"/>
      <c r="I98" s="326"/>
      <c r="J98" s="326"/>
      <c r="K98" s="326"/>
      <c r="L98" s="326"/>
      <c r="M98" s="326"/>
      <c r="N98" s="326"/>
      <c r="O98" s="326"/>
      <c r="P98" s="326"/>
      <c r="Q98" s="326"/>
      <c r="R98" s="326"/>
      <c r="S98" s="326"/>
      <c r="T98" s="326"/>
      <c r="U98" s="326"/>
      <c r="V98" s="326"/>
    </row>
    <row r="99" spans="1:22" ht="15.75" customHeight="1" x14ac:dyDescent="0.3">
      <c r="A99" s="326"/>
      <c r="B99" s="326"/>
      <c r="C99" s="326"/>
      <c r="D99" s="326"/>
      <c r="E99" s="326"/>
      <c r="F99" s="326"/>
      <c r="G99" s="326"/>
      <c r="H99" s="326"/>
      <c r="I99" s="326"/>
      <c r="J99" s="326"/>
      <c r="K99" s="326"/>
      <c r="L99" s="326"/>
      <c r="M99" s="326"/>
      <c r="N99" s="326"/>
      <c r="O99" s="326"/>
      <c r="P99" s="326"/>
      <c r="Q99" s="326"/>
      <c r="R99" s="326"/>
      <c r="S99" s="326"/>
      <c r="T99" s="326"/>
      <c r="U99" s="326"/>
      <c r="V99" s="326"/>
    </row>
    <row r="100" spans="1:22" ht="15.75" customHeight="1" x14ac:dyDescent="0.3">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row>
    <row r="101" spans="1:22" ht="15.75" customHeight="1" x14ac:dyDescent="0.3">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row>
    <row r="102" spans="1:22" ht="15.75" customHeight="1" x14ac:dyDescent="0.3">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row>
    <row r="103" spans="1:22" ht="15.75" customHeight="1" x14ac:dyDescent="0.3">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row>
    <row r="104" spans="1:22" ht="15.75" customHeight="1" x14ac:dyDescent="0.3">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row>
    <row r="105" spans="1:22" ht="15.75" customHeight="1" x14ac:dyDescent="0.3">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row>
    <row r="106" spans="1:22" ht="15.75" customHeight="1" x14ac:dyDescent="0.3">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row>
    <row r="107" spans="1:22" ht="15.75" customHeight="1" x14ac:dyDescent="0.3">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row>
    <row r="108" spans="1:22" ht="15.75" customHeight="1" x14ac:dyDescent="0.3">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row>
    <row r="109" spans="1:22" ht="15.75" customHeight="1" x14ac:dyDescent="0.3">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row>
    <row r="110" spans="1:22" ht="15.75" customHeight="1" x14ac:dyDescent="0.3">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row>
    <row r="111" spans="1:22" ht="15.75" customHeight="1" x14ac:dyDescent="0.3">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row>
    <row r="112" spans="1:22" ht="15.75" customHeight="1" x14ac:dyDescent="0.3">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row>
    <row r="113" spans="1:22" ht="15.75" customHeight="1" x14ac:dyDescent="0.3">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row>
    <row r="114" spans="1:22" ht="15.75" customHeight="1" x14ac:dyDescent="0.3">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row>
    <row r="115" spans="1:22" ht="15.75" customHeight="1" x14ac:dyDescent="0.3">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row>
    <row r="116" spans="1:22" ht="15.75" customHeight="1" x14ac:dyDescent="0.3">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row>
    <row r="117" spans="1:22" ht="15.75" customHeight="1" x14ac:dyDescent="0.3">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row>
    <row r="118" spans="1:22" ht="15.75" customHeight="1" x14ac:dyDescent="0.3">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row>
    <row r="119" spans="1:22" ht="15.75" customHeight="1" x14ac:dyDescent="0.3">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row>
    <row r="120" spans="1:22" ht="15.75" customHeight="1" x14ac:dyDescent="0.3">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row>
    <row r="121" spans="1:22" ht="15.75" customHeight="1" x14ac:dyDescent="0.3">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row>
    <row r="122" spans="1:22" ht="15.75" customHeight="1" x14ac:dyDescent="0.3">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row>
    <row r="123" spans="1:22" ht="15.75" customHeight="1" x14ac:dyDescent="0.3">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row>
    <row r="124" spans="1:22" ht="15.75" customHeight="1" x14ac:dyDescent="0.3">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row>
    <row r="125" spans="1:22" ht="15.75" customHeight="1" x14ac:dyDescent="0.3">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row>
    <row r="126" spans="1:22" ht="15.75" customHeight="1" x14ac:dyDescent="0.3">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row>
    <row r="127" spans="1:22" ht="15.75" customHeight="1" x14ac:dyDescent="0.3">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row>
    <row r="128" spans="1:22" ht="15.75" customHeight="1" x14ac:dyDescent="0.3">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row>
    <row r="129" spans="1:22" ht="15.75" customHeight="1" x14ac:dyDescent="0.3">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row>
    <row r="130" spans="1:22" ht="15.75" customHeight="1" x14ac:dyDescent="0.3">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row>
    <row r="131" spans="1:22" ht="15.75" customHeight="1" x14ac:dyDescent="0.3">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row>
    <row r="132" spans="1:22" ht="15.75" customHeight="1" x14ac:dyDescent="0.3">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row>
    <row r="133" spans="1:22" ht="15.75" customHeight="1" x14ac:dyDescent="0.3">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row>
    <row r="134" spans="1:22" ht="15.75" customHeight="1" x14ac:dyDescent="0.3">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row>
    <row r="135" spans="1:22" ht="15.75" customHeight="1" x14ac:dyDescent="0.3">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row>
    <row r="136" spans="1:22" ht="15.75" customHeight="1" x14ac:dyDescent="0.3">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row>
    <row r="137" spans="1:22" ht="15.75" customHeight="1" x14ac:dyDescent="0.3">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row>
    <row r="138" spans="1:22" ht="15.75" customHeight="1" x14ac:dyDescent="0.3">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row>
    <row r="139" spans="1:22" ht="15.75" customHeight="1" x14ac:dyDescent="0.3">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row>
    <row r="140" spans="1:22" ht="15.75" customHeight="1" x14ac:dyDescent="0.3">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row>
    <row r="141" spans="1:22" ht="15.75" customHeight="1" x14ac:dyDescent="0.3">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row>
    <row r="142" spans="1:22" ht="15.75" customHeight="1" x14ac:dyDescent="0.3">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row>
    <row r="143" spans="1:22" ht="15.75" customHeight="1" x14ac:dyDescent="0.3">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row>
    <row r="144" spans="1:22" ht="15.75" customHeight="1" x14ac:dyDescent="0.3">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row>
    <row r="145" spans="1:22" ht="15.75" customHeight="1" x14ac:dyDescent="0.3">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row>
    <row r="146" spans="1:22" ht="15.75" customHeight="1" x14ac:dyDescent="0.3">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row>
    <row r="147" spans="1:22" ht="15.75" customHeight="1" x14ac:dyDescent="0.3">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row>
    <row r="148" spans="1:22" ht="15.75" customHeight="1" x14ac:dyDescent="0.3">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row>
    <row r="149" spans="1:22" ht="15.75" customHeight="1" x14ac:dyDescent="0.3">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row>
    <row r="150" spans="1:22" ht="15.75" customHeight="1" x14ac:dyDescent="0.3">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row>
    <row r="151" spans="1:22" ht="15.75" customHeight="1" x14ac:dyDescent="0.3">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row>
    <row r="152" spans="1:22" ht="15.75" customHeight="1" x14ac:dyDescent="0.3">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row>
    <row r="153" spans="1:22" ht="15.75" customHeight="1" x14ac:dyDescent="0.3">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row>
    <row r="154" spans="1:22" ht="15.75" customHeight="1" x14ac:dyDescent="0.3">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row>
    <row r="155" spans="1:22" ht="15.75" customHeight="1" x14ac:dyDescent="0.3">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row>
    <row r="156" spans="1:22" ht="15.75" customHeight="1" x14ac:dyDescent="0.3">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row>
    <row r="157" spans="1:22" ht="15.75" customHeight="1" x14ac:dyDescent="0.3">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row>
    <row r="158" spans="1:22" ht="15.75" customHeight="1" x14ac:dyDescent="0.3">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row>
    <row r="159" spans="1:22" ht="15.75" customHeight="1" x14ac:dyDescent="0.3">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row>
    <row r="160" spans="1:22" ht="15.75" customHeight="1" x14ac:dyDescent="0.3">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row>
    <row r="161" spans="1:22" ht="15.75" customHeight="1" x14ac:dyDescent="0.3">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row>
    <row r="162" spans="1:22" ht="15.75" customHeight="1" x14ac:dyDescent="0.3">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row>
    <row r="163" spans="1:22" ht="15.75" customHeight="1" x14ac:dyDescent="0.3">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row>
    <row r="164" spans="1:22" ht="15.75" customHeight="1" x14ac:dyDescent="0.3">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row>
    <row r="165" spans="1:22" ht="15.75" customHeight="1" x14ac:dyDescent="0.3">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row>
    <row r="166" spans="1:22" ht="15.75" customHeight="1" x14ac:dyDescent="0.3">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row>
    <row r="167" spans="1:22" ht="15.75" customHeight="1" x14ac:dyDescent="0.3">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row>
    <row r="168" spans="1:22" ht="15.75" customHeight="1" x14ac:dyDescent="0.3">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row>
    <row r="169" spans="1:22" ht="15.75" customHeight="1" x14ac:dyDescent="0.3">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row>
    <row r="170" spans="1:22" ht="15.75" customHeight="1" x14ac:dyDescent="0.3">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row>
    <row r="171" spans="1:22" ht="15.75" customHeight="1" x14ac:dyDescent="0.3">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row>
    <row r="172" spans="1:22" ht="15.75" customHeight="1" x14ac:dyDescent="0.3">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row>
    <row r="173" spans="1:22" ht="15.75" customHeight="1" x14ac:dyDescent="0.3">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row>
    <row r="174" spans="1:22" ht="15.75" customHeight="1" x14ac:dyDescent="0.3">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row>
    <row r="175" spans="1:22" ht="15.75" customHeight="1" x14ac:dyDescent="0.3">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row>
    <row r="176" spans="1:22" ht="15.75" customHeight="1" x14ac:dyDescent="0.3">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row>
    <row r="177" spans="1:22" ht="15.75" customHeight="1" x14ac:dyDescent="0.3">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row>
    <row r="178" spans="1:22" ht="15.75" customHeight="1" x14ac:dyDescent="0.3">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row>
    <row r="179" spans="1:22" ht="15.75" customHeight="1" x14ac:dyDescent="0.3">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row>
    <row r="180" spans="1:22" ht="15.75" customHeight="1" x14ac:dyDescent="0.3">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row>
    <row r="181" spans="1:22" ht="15.75" customHeight="1" x14ac:dyDescent="0.3">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row>
    <row r="182" spans="1:22" ht="15.75" customHeight="1" x14ac:dyDescent="0.3">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row>
    <row r="183" spans="1:22" ht="15.75" customHeight="1" x14ac:dyDescent="0.3">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row>
    <row r="184" spans="1:22" ht="15.75" customHeight="1" x14ac:dyDescent="0.3">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row>
    <row r="185" spans="1:22" ht="15.75" customHeight="1" x14ac:dyDescent="0.3">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row>
    <row r="186" spans="1:22" ht="15.75" customHeight="1" x14ac:dyDescent="0.3">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row>
    <row r="187" spans="1:22" ht="15.75" customHeight="1" x14ac:dyDescent="0.3">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row>
    <row r="188" spans="1:22" ht="15.75" customHeight="1" x14ac:dyDescent="0.3">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row>
    <row r="189" spans="1:22" ht="15.75" customHeight="1" x14ac:dyDescent="0.3">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row>
    <row r="190" spans="1:22" ht="15.75" customHeight="1" x14ac:dyDescent="0.3">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row>
    <row r="191" spans="1:22" ht="15.75" customHeight="1" x14ac:dyDescent="0.3">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row>
    <row r="192" spans="1:22" ht="15.75" customHeight="1" x14ac:dyDescent="0.3">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row>
    <row r="193" spans="1:22" ht="15.75" customHeight="1" x14ac:dyDescent="0.3">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row>
    <row r="194" spans="1:22" ht="15.75" customHeight="1" x14ac:dyDescent="0.3">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row>
    <row r="195" spans="1:22" ht="15.75" customHeight="1" x14ac:dyDescent="0.3">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row>
    <row r="196" spans="1:22" ht="15.75" customHeight="1" x14ac:dyDescent="0.3">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row>
    <row r="197" spans="1:22" ht="15.75" customHeight="1" x14ac:dyDescent="0.3">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row>
    <row r="198" spans="1:22" ht="15.75" customHeight="1" x14ac:dyDescent="0.3">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row>
    <row r="199" spans="1:22" ht="15.75" customHeight="1" x14ac:dyDescent="0.3">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row>
    <row r="200" spans="1:22" ht="15.75" customHeight="1" x14ac:dyDescent="0.3">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row>
    <row r="201" spans="1:22" ht="15.75" customHeight="1" x14ac:dyDescent="0.3">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row>
    <row r="202" spans="1:22" ht="15.75" customHeight="1" x14ac:dyDescent="0.3">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row>
    <row r="203" spans="1:22" ht="15.75" customHeight="1" x14ac:dyDescent="0.3">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row>
    <row r="204" spans="1:22" ht="15.75" customHeight="1" x14ac:dyDescent="0.3">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row>
    <row r="205" spans="1:22" ht="15.75" customHeight="1" x14ac:dyDescent="0.3">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row>
    <row r="206" spans="1:22" ht="15.75" customHeight="1" x14ac:dyDescent="0.3">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row>
    <row r="207" spans="1:22" ht="15.75" customHeight="1" x14ac:dyDescent="0.3">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row>
    <row r="208" spans="1:22" ht="15.75" customHeight="1" x14ac:dyDescent="0.3">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row>
    <row r="209" spans="1:22" ht="15.75" customHeight="1" x14ac:dyDescent="0.3">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row>
    <row r="210" spans="1:22" ht="15.75" customHeight="1" x14ac:dyDescent="0.3">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row>
    <row r="211" spans="1:22" ht="15.75" customHeight="1" x14ac:dyDescent="0.3">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row>
    <row r="212" spans="1:22" ht="15.75" customHeight="1" x14ac:dyDescent="0.3">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row>
    <row r="213" spans="1:22" ht="15.75" customHeight="1" x14ac:dyDescent="0.3">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row>
    <row r="214" spans="1:22" ht="15.75" customHeight="1" x14ac:dyDescent="0.3">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row>
    <row r="215" spans="1:22" ht="15.75" customHeight="1" x14ac:dyDescent="0.3">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row>
    <row r="216" spans="1:22" ht="15.75" customHeight="1" x14ac:dyDescent="0.3">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row>
    <row r="217" spans="1:22" ht="15.75" customHeight="1" x14ac:dyDescent="0.3">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row>
    <row r="218" spans="1:22" ht="15.75" customHeight="1" x14ac:dyDescent="0.3">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row>
    <row r="219" spans="1:22" ht="15.75" customHeight="1" x14ac:dyDescent="0.3">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row>
    <row r="220" spans="1:22" ht="15.75" customHeight="1" x14ac:dyDescent="0.3">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row>
    <row r="221" spans="1:22" ht="15.75" customHeight="1" x14ac:dyDescent="0.3">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row>
    <row r="222" spans="1:22" ht="15.75" customHeight="1" x14ac:dyDescent="0.3">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row>
    <row r="223" spans="1:22" ht="15.75" customHeight="1" x14ac:dyDescent="0.3">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row>
    <row r="224" spans="1:22" ht="15.75" customHeight="1" x14ac:dyDescent="0.3">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row>
    <row r="225" spans="1:22" ht="15.75" customHeight="1" x14ac:dyDescent="0.3">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row>
    <row r="226" spans="1:22" ht="15.75" customHeight="1" x14ac:dyDescent="0.3">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row>
    <row r="227" spans="1:22" ht="15.75" customHeight="1" x14ac:dyDescent="0.3">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row>
    <row r="228" spans="1:22" ht="15.75" customHeight="1" x14ac:dyDescent="0.3">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row>
    <row r="229" spans="1:22" ht="15.75" customHeight="1" x14ac:dyDescent="0.3">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row>
    <row r="230" spans="1:22" ht="15.75" customHeight="1" x14ac:dyDescent="0.3">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row>
    <row r="231" spans="1:22" ht="15.75" customHeight="1" x14ac:dyDescent="0.3">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row>
    <row r="232" spans="1:22" ht="15.75" customHeight="1" x14ac:dyDescent="0.3">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row>
    <row r="233" spans="1:22" ht="15.75" customHeight="1" x14ac:dyDescent="0.3">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row>
    <row r="234" spans="1:22" ht="15.75" customHeight="1" x14ac:dyDescent="0.3">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row>
    <row r="235" spans="1:22" ht="15.75" customHeight="1" x14ac:dyDescent="0.3">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row>
    <row r="236" spans="1:22" ht="15.75" customHeight="1" x14ac:dyDescent="0.3">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row>
    <row r="237" spans="1:22" ht="15.75" customHeight="1" x14ac:dyDescent="0.3">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row>
    <row r="238" spans="1:22" ht="15.75" customHeight="1" x14ac:dyDescent="0.3">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row>
    <row r="239" spans="1:22" ht="15.75" customHeight="1" x14ac:dyDescent="0.3">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row>
    <row r="240" spans="1:22" ht="15.75" customHeight="1" x14ac:dyDescent="0.3">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row>
    <row r="241" spans="1:22" ht="15.75" customHeight="1" x14ac:dyDescent="0.3">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row>
    <row r="242" spans="1:22" ht="15.75" customHeight="1" x14ac:dyDescent="0.3">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row>
    <row r="243" spans="1:22" ht="15.75" customHeight="1" x14ac:dyDescent="0.3">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row>
    <row r="244" spans="1:22" ht="15.75" customHeight="1" x14ac:dyDescent="0.3">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row>
    <row r="245" spans="1:22" ht="15.75" customHeight="1" x14ac:dyDescent="0.3">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row>
    <row r="246" spans="1:22" ht="15.75" customHeight="1" x14ac:dyDescent="0.3">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row>
    <row r="247" spans="1:22" ht="15.75" customHeight="1" x14ac:dyDescent="0.3">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row>
    <row r="248" spans="1:22" ht="15.75" customHeight="1" x14ac:dyDescent="0.3">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row>
    <row r="249" spans="1:22" ht="15.75" customHeight="1" x14ac:dyDescent="0.3">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row>
    <row r="250" spans="1:22" ht="15.75" customHeight="1" x14ac:dyDescent="0.3">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row>
    <row r="251" spans="1:22" ht="15.75" customHeight="1" x14ac:dyDescent="0.3">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row>
    <row r="252" spans="1:22" ht="15.75" customHeight="1" x14ac:dyDescent="0.3">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row>
    <row r="253" spans="1:22" ht="15.75" customHeight="1" x14ac:dyDescent="0.3">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row>
    <row r="254" spans="1:22" ht="15.75" customHeight="1" x14ac:dyDescent="0.3">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row>
    <row r="255" spans="1:22" ht="15.75" customHeight="1" x14ac:dyDescent="0.3">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row>
    <row r="256" spans="1:22" ht="15.75" customHeight="1" x14ac:dyDescent="0.3">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row>
    <row r="257" spans="1:22" ht="15.75" customHeight="1" x14ac:dyDescent="0.3">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row>
    <row r="258" spans="1:22" ht="15.75" customHeight="1" x14ac:dyDescent="0.3">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row>
    <row r="259" spans="1:22" ht="15.75" customHeight="1" x14ac:dyDescent="0.3">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row>
    <row r="260" spans="1:22" ht="15.75" customHeight="1" x14ac:dyDescent="0.3">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row>
    <row r="261" spans="1:22" ht="15.75" customHeight="1" x14ac:dyDescent="0.3">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row>
    <row r="262" spans="1:22" ht="15.75" customHeight="1" x14ac:dyDescent="0.3">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row>
    <row r="263" spans="1:22" ht="15.75" customHeight="1" x14ac:dyDescent="0.3">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row>
    <row r="264" spans="1:22" ht="15.75" customHeight="1" x14ac:dyDescent="0.3">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row>
    <row r="265" spans="1:22" ht="15.75" customHeight="1" x14ac:dyDescent="0.3">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row>
    <row r="266" spans="1:22" ht="15.75" customHeight="1" x14ac:dyDescent="0.3">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row>
    <row r="267" spans="1:22" ht="15.75" customHeight="1" x14ac:dyDescent="0.3">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row>
    <row r="268" spans="1:22" ht="15.75" customHeight="1" x14ac:dyDescent="0.3">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row>
    <row r="269" spans="1:22" ht="15.75" customHeight="1" x14ac:dyDescent="0.3">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row>
    <row r="270" spans="1:22" ht="15.75" customHeight="1" x14ac:dyDescent="0.3">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row>
    <row r="271" spans="1:22" ht="15.75" customHeight="1" x14ac:dyDescent="0.3">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row>
    <row r="272" spans="1:22" ht="15.75" customHeight="1" x14ac:dyDescent="0.3">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row>
    <row r="273" spans="1:22" ht="15.75" customHeight="1" x14ac:dyDescent="0.3">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row>
    <row r="274" spans="1:22" ht="15.75" customHeight="1" x14ac:dyDescent="0.3">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row>
    <row r="275" spans="1:22" ht="15.75" customHeight="1" x14ac:dyDescent="0.3">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row>
    <row r="276" spans="1:22" ht="15.75" customHeight="1" x14ac:dyDescent="0.3">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row>
    <row r="277" spans="1:22" ht="15.75" customHeight="1" x14ac:dyDescent="0.3">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row>
    <row r="278" spans="1:22" ht="15.75" customHeight="1" x14ac:dyDescent="0.3">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row>
    <row r="279" spans="1:22" ht="15.75" customHeight="1" x14ac:dyDescent="0.3">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row>
    <row r="280" spans="1:22" ht="15.75" customHeight="1" x14ac:dyDescent="0.3">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row>
    <row r="281" spans="1:22" ht="15.75" customHeight="1" x14ac:dyDescent="0.3">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row>
    <row r="282" spans="1:22" ht="15.75" customHeight="1" x14ac:dyDescent="0.3">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row>
    <row r="283" spans="1:22" ht="15.75" customHeight="1" x14ac:dyDescent="0.3">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row>
    <row r="284" spans="1:22" ht="15.75" customHeight="1" x14ac:dyDescent="0.3">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row>
    <row r="285" spans="1:22" ht="15.75" customHeight="1" x14ac:dyDescent="0.3">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row>
    <row r="286" spans="1:22" ht="15.75" customHeight="1" x14ac:dyDescent="0.3">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row>
    <row r="287" spans="1:22" ht="15.75" customHeight="1" x14ac:dyDescent="0.3">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row>
    <row r="288" spans="1:22" ht="15.75" customHeight="1" x14ac:dyDescent="0.3">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row>
    <row r="289" spans="1:22" ht="15.75" customHeight="1" x14ac:dyDescent="0.3">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row>
    <row r="290" spans="1:22" ht="15.75" customHeight="1" x14ac:dyDescent="0.3">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row>
    <row r="291" spans="1:22" ht="15.75" customHeight="1" x14ac:dyDescent="0.3">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row>
    <row r="292" spans="1:22" ht="15.75" customHeight="1" x14ac:dyDescent="0.3">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row>
    <row r="293" spans="1:22" ht="15.75" customHeight="1" x14ac:dyDescent="0.3">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row>
    <row r="294" spans="1:22" ht="15.75" customHeight="1" x14ac:dyDescent="0.3">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row>
    <row r="295" spans="1:22" ht="15.75" customHeight="1" x14ac:dyDescent="0.3">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row>
    <row r="296" spans="1:22" ht="15.75" customHeight="1" x14ac:dyDescent="0.3">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row>
    <row r="297" spans="1:22" ht="15.75" customHeight="1" x14ac:dyDescent="0.3">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row>
    <row r="298" spans="1:22" ht="15.75" customHeight="1" x14ac:dyDescent="0.3">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row>
    <row r="299" spans="1:22" ht="15.75" customHeight="1" x14ac:dyDescent="0.3">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row>
    <row r="300" spans="1:22" ht="15.75" customHeight="1" x14ac:dyDescent="0.3">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row>
    <row r="301" spans="1:22" ht="15.75" customHeight="1" x14ac:dyDescent="0.3">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row>
    <row r="302" spans="1:22" ht="15.75" customHeight="1" x14ac:dyDescent="0.3">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row>
    <row r="303" spans="1:22" ht="15.75" customHeight="1" x14ac:dyDescent="0.3">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row>
    <row r="304" spans="1:22" ht="15.75" customHeight="1" x14ac:dyDescent="0.3">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row>
    <row r="305" spans="1:22" ht="15.75" customHeight="1" x14ac:dyDescent="0.3">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row>
    <row r="306" spans="1:22" ht="15.75" customHeight="1" x14ac:dyDescent="0.3">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row>
    <row r="307" spans="1:22" ht="15.75" customHeight="1" x14ac:dyDescent="0.3">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row>
    <row r="308" spans="1:22" ht="15.75" customHeight="1" x14ac:dyDescent="0.3">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row>
    <row r="309" spans="1:22" ht="15.75" customHeight="1" x14ac:dyDescent="0.3">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row>
    <row r="310" spans="1:22" ht="15.75" customHeight="1" x14ac:dyDescent="0.3">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row>
    <row r="311" spans="1:22" ht="15.75" customHeight="1" x14ac:dyDescent="0.3">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row>
    <row r="312" spans="1:22" ht="15.75" customHeight="1" x14ac:dyDescent="0.3">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row>
    <row r="313" spans="1:22" ht="15.75" customHeight="1" x14ac:dyDescent="0.3">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row>
    <row r="314" spans="1:22" ht="15.75" customHeight="1" x14ac:dyDescent="0.3">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row>
    <row r="315" spans="1:22" ht="15.75" customHeight="1" x14ac:dyDescent="0.3">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row>
    <row r="316" spans="1:22" ht="15.75" customHeight="1" x14ac:dyDescent="0.3">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row>
    <row r="317" spans="1:22" ht="15.75" customHeight="1" x14ac:dyDescent="0.3">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row>
    <row r="318" spans="1:22" ht="15.75" customHeight="1" x14ac:dyDescent="0.3">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row>
    <row r="319" spans="1:22" ht="15.75" customHeight="1" x14ac:dyDescent="0.3">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row>
    <row r="320" spans="1:22" ht="15.75" customHeight="1" x14ac:dyDescent="0.3">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row>
    <row r="321" spans="1:22" ht="15.75" customHeight="1" x14ac:dyDescent="0.3">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row>
    <row r="322" spans="1:22" ht="15.75" customHeight="1" x14ac:dyDescent="0.3">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row>
    <row r="323" spans="1:22" ht="15.75" customHeight="1" x14ac:dyDescent="0.3">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row>
    <row r="324" spans="1:22" ht="15.75" customHeight="1" x14ac:dyDescent="0.3">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row>
    <row r="325" spans="1:22" ht="15.75" customHeight="1" x14ac:dyDescent="0.3">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row>
    <row r="326" spans="1:22" ht="15.75" customHeight="1" x14ac:dyDescent="0.3">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row>
    <row r="327" spans="1:22" ht="15.75" customHeight="1" x14ac:dyDescent="0.3">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row>
    <row r="328" spans="1:22" ht="15.75" customHeight="1" x14ac:dyDescent="0.3">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row>
    <row r="329" spans="1:22" ht="15.75" customHeight="1" x14ac:dyDescent="0.3">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row>
    <row r="330" spans="1:22" ht="15.75" customHeight="1" x14ac:dyDescent="0.3">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row>
    <row r="331" spans="1:22" ht="15.75" customHeight="1" x14ac:dyDescent="0.3">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row>
    <row r="332" spans="1:22" ht="15.75" customHeight="1" x14ac:dyDescent="0.3">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row>
    <row r="333" spans="1:22" ht="15.75" customHeight="1" x14ac:dyDescent="0.3">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row>
    <row r="334" spans="1:22" ht="15.75" customHeight="1" x14ac:dyDescent="0.3">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row>
    <row r="335" spans="1:22" ht="15.75" customHeight="1" x14ac:dyDescent="0.3">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row>
    <row r="336" spans="1:22" ht="15.75" customHeight="1" x14ac:dyDescent="0.3">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row>
    <row r="337" spans="1:22" ht="15.75" customHeight="1" x14ac:dyDescent="0.3">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row>
    <row r="338" spans="1:22" ht="15.75" customHeight="1" x14ac:dyDescent="0.3">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row>
    <row r="339" spans="1:22" ht="15.75" customHeight="1" x14ac:dyDescent="0.3">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row>
    <row r="340" spans="1:22" ht="15.75" customHeight="1" x14ac:dyDescent="0.3">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row>
    <row r="341" spans="1:22" ht="15.75" customHeight="1" x14ac:dyDescent="0.3">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row>
    <row r="342" spans="1:22" ht="15.75" customHeight="1" x14ac:dyDescent="0.3">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row>
    <row r="343" spans="1:22" ht="15.75" customHeight="1" x14ac:dyDescent="0.3">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row>
    <row r="344" spans="1:22" ht="15.75" customHeight="1" x14ac:dyDescent="0.3">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row>
    <row r="345" spans="1:22" ht="15.75" customHeight="1" x14ac:dyDescent="0.3">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row>
    <row r="346" spans="1:22" ht="15.75" customHeight="1" x14ac:dyDescent="0.3">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row>
    <row r="347" spans="1:22" ht="15.75" customHeight="1" x14ac:dyDescent="0.3">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row>
    <row r="348" spans="1:22" ht="15.75" customHeight="1" x14ac:dyDescent="0.3">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row>
    <row r="349" spans="1:22" ht="15.75" customHeight="1" x14ac:dyDescent="0.3">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row>
    <row r="350" spans="1:22" ht="15.75" customHeight="1" x14ac:dyDescent="0.3">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row>
    <row r="351" spans="1:22" ht="15.75" customHeight="1" x14ac:dyDescent="0.3">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row>
    <row r="352" spans="1:22" ht="15.75" customHeight="1" x14ac:dyDescent="0.3">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row>
    <row r="353" spans="1:22" ht="15.75" customHeight="1" x14ac:dyDescent="0.3">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row>
    <row r="354" spans="1:22" ht="15.75" customHeight="1" x14ac:dyDescent="0.3">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row>
    <row r="355" spans="1:22" ht="15.75" customHeight="1" x14ac:dyDescent="0.3">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row>
    <row r="356" spans="1:22" ht="15.75" customHeight="1" x14ac:dyDescent="0.3">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row>
    <row r="357" spans="1:22" ht="15.75" customHeight="1" x14ac:dyDescent="0.3">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row>
    <row r="358" spans="1:22" ht="15.75" customHeight="1" x14ac:dyDescent="0.3">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row>
    <row r="359" spans="1:22" ht="15.75" customHeight="1" x14ac:dyDescent="0.3">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row>
    <row r="360" spans="1:22" ht="15.75" customHeight="1" x14ac:dyDescent="0.3">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row>
    <row r="361" spans="1:22" ht="15.75" customHeight="1" x14ac:dyDescent="0.3">
      <c r="A361" s="326"/>
      <c r="B361" s="326"/>
      <c r="C361" s="326"/>
      <c r="D361" s="326"/>
      <c r="E361" s="326"/>
      <c r="F361" s="326"/>
      <c r="G361" s="326"/>
      <c r="H361" s="326"/>
      <c r="I361" s="326"/>
      <c r="J361" s="326"/>
      <c r="K361" s="326"/>
      <c r="L361" s="326"/>
      <c r="M361" s="326"/>
      <c r="N361" s="326"/>
      <c r="O361" s="326"/>
      <c r="P361" s="326"/>
      <c r="Q361" s="326"/>
      <c r="R361" s="326"/>
      <c r="S361" s="326"/>
      <c r="T361" s="326"/>
      <c r="U361" s="326"/>
      <c r="V361" s="326"/>
    </row>
    <row r="362" spans="1:22" ht="15.75" customHeight="1" x14ac:dyDescent="0.3">
      <c r="A362" s="326"/>
      <c r="B362" s="326"/>
      <c r="C362" s="326"/>
      <c r="D362" s="326"/>
      <c r="E362" s="326"/>
      <c r="F362" s="326"/>
      <c r="G362" s="326"/>
      <c r="H362" s="326"/>
      <c r="I362" s="326"/>
      <c r="J362" s="326"/>
      <c r="K362" s="326"/>
      <c r="L362" s="326"/>
      <c r="M362" s="326"/>
      <c r="N362" s="326"/>
      <c r="O362" s="326"/>
      <c r="P362" s="326"/>
      <c r="Q362" s="326"/>
      <c r="R362" s="326"/>
      <c r="S362" s="326"/>
      <c r="T362" s="326"/>
      <c r="U362" s="326"/>
      <c r="V362" s="326"/>
    </row>
    <row r="363" spans="1:22" ht="15.75" customHeight="1" x14ac:dyDescent="0.3">
      <c r="A363" s="326"/>
      <c r="B363" s="326"/>
      <c r="C363" s="326"/>
      <c r="D363" s="326"/>
      <c r="E363" s="326"/>
      <c r="F363" s="326"/>
      <c r="G363" s="326"/>
      <c r="H363" s="326"/>
      <c r="I363" s="326"/>
      <c r="J363" s="326"/>
      <c r="K363" s="326"/>
      <c r="L363" s="326"/>
      <c r="M363" s="326"/>
      <c r="N363" s="326"/>
      <c r="O363" s="326"/>
      <c r="P363" s="326"/>
      <c r="Q363" s="326"/>
      <c r="R363" s="326"/>
      <c r="S363" s="326"/>
      <c r="T363" s="326"/>
      <c r="U363" s="326"/>
      <c r="V363" s="326"/>
    </row>
    <row r="364" spans="1:22" ht="15.75" customHeight="1" x14ac:dyDescent="0.3">
      <c r="A364" s="326"/>
      <c r="B364" s="326"/>
      <c r="C364" s="326"/>
      <c r="D364" s="326"/>
      <c r="E364" s="326"/>
      <c r="F364" s="326"/>
      <c r="G364" s="326"/>
      <c r="H364" s="326"/>
      <c r="I364" s="326"/>
      <c r="J364" s="326"/>
      <c r="K364" s="326"/>
      <c r="L364" s="326"/>
      <c r="M364" s="326"/>
      <c r="N364" s="326"/>
      <c r="O364" s="326"/>
      <c r="P364" s="326"/>
      <c r="Q364" s="326"/>
      <c r="R364" s="326"/>
      <c r="S364" s="326"/>
      <c r="T364" s="326"/>
      <c r="U364" s="326"/>
      <c r="V364" s="326"/>
    </row>
    <row r="365" spans="1:22" ht="15.75" customHeight="1" x14ac:dyDescent="0.3">
      <c r="A365" s="326"/>
      <c r="B365" s="326"/>
      <c r="C365" s="326"/>
      <c r="D365" s="326"/>
      <c r="E365" s="326"/>
      <c r="F365" s="326"/>
      <c r="G365" s="326"/>
      <c r="H365" s="326"/>
      <c r="I365" s="326"/>
      <c r="J365" s="326"/>
      <c r="K365" s="326"/>
      <c r="L365" s="326"/>
      <c r="M365" s="326"/>
      <c r="N365" s="326"/>
      <c r="O365" s="326"/>
      <c r="P365" s="326"/>
      <c r="Q365" s="326"/>
      <c r="R365" s="326"/>
      <c r="S365" s="326"/>
      <c r="T365" s="326"/>
      <c r="U365" s="326"/>
      <c r="V365" s="326"/>
    </row>
    <row r="366" spans="1:22" ht="15.75" customHeight="1" x14ac:dyDescent="0.3">
      <c r="A366" s="326"/>
      <c r="B366" s="326"/>
      <c r="C366" s="326"/>
      <c r="D366" s="326"/>
      <c r="E366" s="326"/>
      <c r="F366" s="326"/>
      <c r="G366" s="326"/>
      <c r="H366" s="326"/>
      <c r="I366" s="326"/>
      <c r="J366" s="326"/>
      <c r="K366" s="326"/>
      <c r="L366" s="326"/>
      <c r="M366" s="326"/>
      <c r="N366" s="326"/>
      <c r="O366" s="326"/>
      <c r="P366" s="326"/>
      <c r="Q366" s="326"/>
      <c r="R366" s="326"/>
      <c r="S366" s="326"/>
      <c r="T366" s="326"/>
      <c r="U366" s="326"/>
      <c r="V366" s="326"/>
    </row>
    <row r="367" spans="1:22" ht="15.75" customHeight="1" x14ac:dyDescent="0.3">
      <c r="A367" s="326"/>
      <c r="B367" s="326"/>
      <c r="C367" s="326"/>
      <c r="D367" s="326"/>
      <c r="E367" s="326"/>
      <c r="F367" s="326"/>
      <c r="G367" s="326"/>
      <c r="H367" s="326"/>
      <c r="I367" s="326"/>
      <c r="J367" s="326"/>
      <c r="K367" s="326"/>
      <c r="L367" s="326"/>
      <c r="M367" s="326"/>
      <c r="N367" s="326"/>
      <c r="O367" s="326"/>
      <c r="P367" s="326"/>
      <c r="Q367" s="326"/>
      <c r="R367" s="326"/>
      <c r="S367" s="326"/>
      <c r="T367" s="326"/>
      <c r="U367" s="326"/>
      <c r="V367" s="326"/>
    </row>
    <row r="368" spans="1:22" ht="15.75" customHeight="1" x14ac:dyDescent="0.3">
      <c r="A368" s="326"/>
      <c r="B368" s="326"/>
      <c r="C368" s="326"/>
      <c r="D368" s="326"/>
      <c r="E368" s="326"/>
      <c r="F368" s="326"/>
      <c r="G368" s="326"/>
      <c r="H368" s="326"/>
      <c r="I368" s="326"/>
      <c r="J368" s="326"/>
      <c r="K368" s="326"/>
      <c r="L368" s="326"/>
      <c r="M368" s="326"/>
      <c r="N368" s="326"/>
      <c r="O368" s="326"/>
      <c r="P368" s="326"/>
      <c r="Q368" s="326"/>
      <c r="R368" s="326"/>
      <c r="S368" s="326"/>
      <c r="T368" s="326"/>
      <c r="U368" s="326"/>
      <c r="V368" s="326"/>
    </row>
    <row r="369" spans="1:22" ht="15.75" customHeight="1" x14ac:dyDescent="0.3">
      <c r="A369" s="326"/>
      <c r="B369" s="326"/>
      <c r="C369" s="326"/>
      <c r="D369" s="326"/>
      <c r="E369" s="326"/>
      <c r="F369" s="326"/>
      <c r="G369" s="326"/>
      <c r="H369" s="326"/>
      <c r="I369" s="326"/>
      <c r="J369" s="326"/>
      <c r="K369" s="326"/>
      <c r="L369" s="326"/>
      <c r="M369" s="326"/>
      <c r="N369" s="326"/>
      <c r="O369" s="326"/>
      <c r="P369" s="326"/>
      <c r="Q369" s="326"/>
      <c r="R369" s="326"/>
      <c r="S369" s="326"/>
      <c r="T369" s="326"/>
      <c r="U369" s="326"/>
      <c r="V369" s="326"/>
    </row>
    <row r="370" spans="1:22" ht="15.75" customHeight="1" x14ac:dyDescent="0.3">
      <c r="A370" s="326"/>
      <c r="B370" s="326"/>
      <c r="C370" s="326"/>
      <c r="D370" s="326"/>
      <c r="E370" s="326"/>
      <c r="F370" s="326"/>
      <c r="G370" s="326"/>
      <c r="H370" s="326"/>
      <c r="I370" s="326"/>
      <c r="J370" s="326"/>
      <c r="K370" s="326"/>
      <c r="L370" s="326"/>
      <c r="M370" s="326"/>
      <c r="N370" s="326"/>
      <c r="O370" s="326"/>
      <c r="P370" s="326"/>
      <c r="Q370" s="326"/>
      <c r="R370" s="326"/>
      <c r="S370" s="326"/>
      <c r="T370" s="326"/>
      <c r="U370" s="326"/>
      <c r="V370" s="326"/>
    </row>
    <row r="371" spans="1:22" ht="15.75" customHeight="1" x14ac:dyDescent="0.3">
      <c r="A371" s="326"/>
      <c r="B371" s="326"/>
      <c r="C371" s="326"/>
      <c r="D371" s="326"/>
      <c r="E371" s="326"/>
      <c r="F371" s="326"/>
      <c r="G371" s="326"/>
      <c r="H371" s="326"/>
      <c r="I371" s="326"/>
      <c r="J371" s="326"/>
      <c r="K371" s="326"/>
      <c r="L371" s="326"/>
      <c r="M371" s="326"/>
      <c r="N371" s="326"/>
      <c r="O371" s="326"/>
      <c r="P371" s="326"/>
      <c r="Q371" s="326"/>
      <c r="R371" s="326"/>
      <c r="S371" s="326"/>
      <c r="T371" s="326"/>
      <c r="U371" s="326"/>
      <c r="V371" s="326"/>
    </row>
    <row r="372" spans="1:22" ht="15.75" customHeight="1" x14ac:dyDescent="0.3">
      <c r="A372" s="326"/>
      <c r="B372" s="326"/>
      <c r="C372" s="326"/>
      <c r="D372" s="326"/>
      <c r="E372" s="326"/>
      <c r="F372" s="326"/>
      <c r="G372" s="326"/>
      <c r="H372" s="326"/>
      <c r="I372" s="326"/>
      <c r="J372" s="326"/>
      <c r="K372" s="326"/>
      <c r="L372" s="326"/>
      <c r="M372" s="326"/>
      <c r="N372" s="326"/>
      <c r="O372" s="326"/>
      <c r="P372" s="326"/>
      <c r="Q372" s="326"/>
      <c r="R372" s="326"/>
      <c r="S372" s="326"/>
      <c r="T372" s="326"/>
      <c r="U372" s="326"/>
      <c r="V372" s="326"/>
    </row>
    <row r="373" spans="1:22" ht="15.75" customHeight="1" x14ac:dyDescent="0.3">
      <c r="A373" s="326"/>
      <c r="B373" s="326"/>
      <c r="C373" s="326"/>
      <c r="D373" s="326"/>
      <c r="E373" s="326"/>
      <c r="F373" s="326"/>
      <c r="G373" s="326"/>
      <c r="H373" s="326"/>
      <c r="I373" s="326"/>
      <c r="J373" s="326"/>
      <c r="K373" s="326"/>
      <c r="L373" s="326"/>
      <c r="M373" s="326"/>
      <c r="N373" s="326"/>
      <c r="O373" s="326"/>
      <c r="P373" s="326"/>
      <c r="Q373" s="326"/>
      <c r="R373" s="326"/>
      <c r="S373" s="326"/>
      <c r="T373" s="326"/>
      <c r="U373" s="326"/>
      <c r="V373" s="326"/>
    </row>
    <row r="374" spans="1:22" ht="15.75" customHeight="1" x14ac:dyDescent="0.3">
      <c r="A374" s="326"/>
      <c r="B374" s="326"/>
      <c r="C374" s="326"/>
      <c r="D374" s="326"/>
      <c r="E374" s="326"/>
      <c r="F374" s="326"/>
      <c r="G374" s="326"/>
      <c r="H374" s="326"/>
      <c r="I374" s="326"/>
      <c r="J374" s="326"/>
      <c r="K374" s="326"/>
      <c r="L374" s="326"/>
      <c r="M374" s="326"/>
      <c r="N374" s="326"/>
      <c r="O374" s="326"/>
      <c r="P374" s="326"/>
      <c r="Q374" s="326"/>
      <c r="R374" s="326"/>
      <c r="S374" s="326"/>
      <c r="T374" s="326"/>
      <c r="U374" s="326"/>
      <c r="V374" s="326"/>
    </row>
    <row r="375" spans="1:22" ht="15.75" customHeight="1" x14ac:dyDescent="0.3">
      <c r="A375" s="326"/>
      <c r="B375" s="326"/>
      <c r="C375" s="326"/>
      <c r="D375" s="326"/>
      <c r="E375" s="326"/>
      <c r="F375" s="326"/>
      <c r="G375" s="326"/>
      <c r="H375" s="326"/>
      <c r="I375" s="326"/>
      <c r="J375" s="326"/>
      <c r="K375" s="326"/>
      <c r="L375" s="326"/>
      <c r="M375" s="326"/>
      <c r="N375" s="326"/>
      <c r="O375" s="326"/>
      <c r="P375" s="326"/>
      <c r="Q375" s="326"/>
      <c r="R375" s="326"/>
      <c r="S375" s="326"/>
      <c r="T375" s="326"/>
      <c r="U375" s="326"/>
      <c r="V375" s="326"/>
    </row>
    <row r="376" spans="1:22" ht="15.75" customHeight="1" x14ac:dyDescent="0.3">
      <c r="A376" s="326"/>
      <c r="B376" s="326"/>
      <c r="C376" s="326"/>
      <c r="D376" s="326"/>
      <c r="E376" s="326"/>
      <c r="F376" s="326"/>
      <c r="G376" s="326"/>
      <c r="H376" s="326"/>
      <c r="I376" s="326"/>
      <c r="J376" s="326"/>
      <c r="K376" s="326"/>
      <c r="L376" s="326"/>
      <c r="M376" s="326"/>
      <c r="N376" s="326"/>
      <c r="O376" s="326"/>
      <c r="P376" s="326"/>
      <c r="Q376" s="326"/>
      <c r="R376" s="326"/>
      <c r="S376" s="326"/>
      <c r="T376" s="326"/>
      <c r="U376" s="326"/>
      <c r="V376" s="326"/>
    </row>
    <row r="377" spans="1:22" ht="15.75" customHeight="1" x14ac:dyDescent="0.3">
      <c r="A377" s="326"/>
      <c r="B377" s="326"/>
      <c r="C377" s="326"/>
      <c r="D377" s="326"/>
      <c r="E377" s="326"/>
      <c r="F377" s="326"/>
      <c r="G377" s="326"/>
      <c r="H377" s="326"/>
      <c r="I377" s="326"/>
      <c r="J377" s="326"/>
      <c r="K377" s="326"/>
      <c r="L377" s="326"/>
      <c r="M377" s="326"/>
      <c r="N377" s="326"/>
      <c r="O377" s="326"/>
      <c r="P377" s="326"/>
      <c r="Q377" s="326"/>
      <c r="R377" s="326"/>
      <c r="S377" s="326"/>
      <c r="T377" s="326"/>
      <c r="U377" s="326"/>
      <c r="V377" s="326"/>
    </row>
    <row r="378" spans="1:22" ht="15.75" customHeight="1" x14ac:dyDescent="0.3">
      <c r="A378" s="326"/>
      <c r="B378" s="326"/>
      <c r="C378" s="326"/>
      <c r="D378" s="326"/>
      <c r="E378" s="326"/>
      <c r="F378" s="326"/>
      <c r="G378" s="326"/>
      <c r="H378" s="326"/>
      <c r="I378" s="326"/>
      <c r="J378" s="326"/>
      <c r="K378" s="326"/>
      <c r="L378" s="326"/>
      <c r="M378" s="326"/>
      <c r="N378" s="326"/>
      <c r="O378" s="326"/>
      <c r="P378" s="326"/>
      <c r="Q378" s="326"/>
      <c r="R378" s="326"/>
      <c r="S378" s="326"/>
      <c r="T378" s="326"/>
      <c r="U378" s="326"/>
      <c r="V378" s="326"/>
    </row>
    <row r="379" spans="1:22" ht="15.75" customHeight="1" x14ac:dyDescent="0.3">
      <c r="A379" s="326"/>
      <c r="B379" s="326"/>
      <c r="C379" s="326"/>
      <c r="D379" s="326"/>
      <c r="E379" s="326"/>
      <c r="F379" s="326"/>
      <c r="G379" s="326"/>
      <c r="H379" s="326"/>
      <c r="I379" s="326"/>
      <c r="J379" s="326"/>
      <c r="K379" s="326"/>
      <c r="L379" s="326"/>
      <c r="M379" s="326"/>
      <c r="N379" s="326"/>
      <c r="O379" s="326"/>
      <c r="P379" s="326"/>
      <c r="Q379" s="326"/>
      <c r="R379" s="326"/>
      <c r="S379" s="326"/>
      <c r="T379" s="326"/>
      <c r="U379" s="326"/>
      <c r="V379" s="326"/>
    </row>
    <row r="380" spans="1:22" ht="15.75" customHeight="1" x14ac:dyDescent="0.3">
      <c r="A380" s="326"/>
      <c r="B380" s="326"/>
      <c r="C380" s="326"/>
      <c r="D380" s="326"/>
      <c r="E380" s="326"/>
      <c r="F380" s="326"/>
      <c r="G380" s="326"/>
      <c r="H380" s="326"/>
      <c r="I380" s="326"/>
      <c r="J380" s="326"/>
      <c r="K380" s="326"/>
      <c r="L380" s="326"/>
      <c r="M380" s="326"/>
      <c r="N380" s="326"/>
      <c r="O380" s="326"/>
      <c r="P380" s="326"/>
      <c r="Q380" s="326"/>
      <c r="R380" s="326"/>
      <c r="S380" s="326"/>
      <c r="T380" s="326"/>
      <c r="U380" s="326"/>
      <c r="V380" s="326"/>
    </row>
    <row r="381" spans="1:22" ht="15.75" customHeight="1" x14ac:dyDescent="0.3">
      <c r="A381" s="326"/>
      <c r="B381" s="326"/>
      <c r="C381" s="326"/>
      <c r="D381" s="326"/>
      <c r="E381" s="326"/>
      <c r="F381" s="326"/>
      <c r="G381" s="326"/>
      <c r="H381" s="326"/>
      <c r="I381" s="326"/>
      <c r="J381" s="326"/>
      <c r="K381" s="326"/>
      <c r="L381" s="326"/>
      <c r="M381" s="326"/>
      <c r="N381" s="326"/>
      <c r="O381" s="326"/>
      <c r="P381" s="326"/>
      <c r="Q381" s="326"/>
      <c r="R381" s="326"/>
      <c r="S381" s="326"/>
      <c r="T381" s="326"/>
      <c r="U381" s="326"/>
      <c r="V381" s="326"/>
    </row>
    <row r="382" spans="1:22" ht="15.75" customHeight="1" x14ac:dyDescent="0.3">
      <c r="A382" s="326"/>
      <c r="B382" s="326"/>
      <c r="C382" s="326"/>
      <c r="D382" s="326"/>
      <c r="E382" s="326"/>
      <c r="F382" s="326"/>
      <c r="G382" s="326"/>
      <c r="H382" s="326"/>
      <c r="I382" s="326"/>
      <c r="J382" s="326"/>
      <c r="K382" s="326"/>
      <c r="L382" s="326"/>
      <c r="M382" s="326"/>
      <c r="N382" s="326"/>
      <c r="O382" s="326"/>
      <c r="P382" s="326"/>
      <c r="Q382" s="326"/>
      <c r="R382" s="326"/>
      <c r="S382" s="326"/>
      <c r="T382" s="326"/>
      <c r="U382" s="326"/>
      <c r="V382" s="326"/>
    </row>
    <row r="383" spans="1:22" ht="15.75" customHeight="1" x14ac:dyDescent="0.3">
      <c r="A383" s="326"/>
      <c r="B383" s="326"/>
      <c r="C383" s="326"/>
      <c r="D383" s="326"/>
      <c r="E383" s="326"/>
      <c r="F383" s="326"/>
      <c r="G383" s="326"/>
      <c r="H383" s="326"/>
      <c r="I383" s="326"/>
      <c r="J383" s="326"/>
      <c r="K383" s="326"/>
      <c r="L383" s="326"/>
      <c r="M383" s="326"/>
      <c r="N383" s="326"/>
      <c r="O383" s="326"/>
      <c r="P383" s="326"/>
      <c r="Q383" s="326"/>
      <c r="R383" s="326"/>
      <c r="S383" s="326"/>
      <c r="T383" s="326"/>
      <c r="U383" s="326"/>
      <c r="V383" s="326"/>
    </row>
    <row r="384" spans="1:22" ht="15.75" customHeight="1" x14ac:dyDescent="0.3">
      <c r="A384" s="326"/>
      <c r="B384" s="326"/>
      <c r="C384" s="326"/>
      <c r="D384" s="326"/>
      <c r="E384" s="326"/>
      <c r="F384" s="326"/>
      <c r="G384" s="326"/>
      <c r="H384" s="326"/>
      <c r="I384" s="326"/>
      <c r="J384" s="326"/>
      <c r="K384" s="326"/>
      <c r="L384" s="326"/>
      <c r="M384" s="326"/>
      <c r="N384" s="326"/>
      <c r="O384" s="326"/>
      <c r="P384" s="326"/>
      <c r="Q384" s="326"/>
      <c r="R384" s="326"/>
      <c r="S384" s="326"/>
      <c r="T384" s="326"/>
      <c r="U384" s="326"/>
      <c r="V384" s="326"/>
    </row>
    <row r="385" spans="1:22" ht="15.75" customHeight="1" x14ac:dyDescent="0.3">
      <c r="A385" s="326"/>
      <c r="B385" s="326"/>
      <c r="C385" s="326"/>
      <c r="D385" s="326"/>
      <c r="E385" s="326"/>
      <c r="F385" s="326"/>
      <c r="G385" s="326"/>
      <c r="H385" s="326"/>
      <c r="I385" s="326"/>
      <c r="J385" s="326"/>
      <c r="K385" s="326"/>
      <c r="L385" s="326"/>
      <c r="M385" s="326"/>
      <c r="N385" s="326"/>
      <c r="O385" s="326"/>
      <c r="P385" s="326"/>
      <c r="Q385" s="326"/>
      <c r="R385" s="326"/>
      <c r="S385" s="326"/>
      <c r="T385" s="326"/>
      <c r="U385" s="326"/>
      <c r="V385" s="326"/>
    </row>
    <row r="386" spans="1:22" ht="15.75" customHeight="1" x14ac:dyDescent="0.3">
      <c r="A386" s="326"/>
      <c r="B386" s="326"/>
      <c r="C386" s="326"/>
      <c r="D386" s="326"/>
      <c r="E386" s="326"/>
      <c r="F386" s="326"/>
      <c r="G386" s="326"/>
      <c r="H386" s="326"/>
      <c r="I386" s="326"/>
      <c r="J386" s="326"/>
      <c r="K386" s="326"/>
      <c r="L386" s="326"/>
      <c r="M386" s="326"/>
      <c r="N386" s="326"/>
      <c r="O386" s="326"/>
      <c r="P386" s="326"/>
      <c r="Q386" s="326"/>
      <c r="R386" s="326"/>
      <c r="S386" s="326"/>
      <c r="T386" s="326"/>
      <c r="U386" s="326"/>
      <c r="V386" s="326"/>
    </row>
    <row r="387" spans="1:22" ht="15.75" customHeight="1" x14ac:dyDescent="0.3">
      <c r="A387" s="326"/>
      <c r="B387" s="326"/>
      <c r="C387" s="326"/>
      <c r="D387" s="326"/>
      <c r="E387" s="326"/>
      <c r="F387" s="326"/>
      <c r="G387" s="326"/>
      <c r="H387" s="326"/>
      <c r="I387" s="326"/>
      <c r="J387" s="326"/>
      <c r="K387" s="326"/>
      <c r="L387" s="326"/>
      <c r="M387" s="326"/>
      <c r="N387" s="326"/>
      <c r="O387" s="326"/>
      <c r="P387" s="326"/>
      <c r="Q387" s="326"/>
      <c r="R387" s="326"/>
      <c r="S387" s="326"/>
      <c r="T387" s="326"/>
      <c r="U387" s="326"/>
      <c r="V387" s="326"/>
    </row>
    <row r="388" spans="1:22" ht="15.75" customHeight="1" x14ac:dyDescent="0.3">
      <c r="A388" s="326"/>
      <c r="B388" s="326"/>
      <c r="C388" s="326"/>
      <c r="D388" s="326"/>
      <c r="E388" s="326"/>
      <c r="F388" s="326"/>
      <c r="G388" s="326"/>
      <c r="H388" s="326"/>
      <c r="I388" s="326"/>
      <c r="J388" s="326"/>
      <c r="K388" s="326"/>
      <c r="L388" s="326"/>
      <c r="M388" s="326"/>
      <c r="N388" s="326"/>
      <c r="O388" s="326"/>
      <c r="P388" s="326"/>
      <c r="Q388" s="326"/>
      <c r="R388" s="326"/>
      <c r="S388" s="326"/>
      <c r="T388" s="326"/>
      <c r="U388" s="326"/>
      <c r="V388" s="326"/>
    </row>
    <row r="389" spans="1:22" ht="15.75" customHeight="1" x14ac:dyDescent="0.3">
      <c r="A389" s="326"/>
      <c r="B389" s="326"/>
      <c r="C389" s="326"/>
      <c r="D389" s="326"/>
      <c r="E389" s="326"/>
      <c r="F389" s="326"/>
      <c r="G389" s="326"/>
      <c r="H389" s="326"/>
      <c r="I389" s="326"/>
      <c r="J389" s="326"/>
      <c r="K389" s="326"/>
      <c r="L389" s="326"/>
      <c r="M389" s="326"/>
      <c r="N389" s="326"/>
      <c r="O389" s="326"/>
      <c r="P389" s="326"/>
      <c r="Q389" s="326"/>
      <c r="R389" s="326"/>
      <c r="S389" s="326"/>
      <c r="T389" s="326"/>
      <c r="U389" s="326"/>
      <c r="V389" s="326"/>
    </row>
    <row r="390" spans="1:22" ht="15.75" customHeight="1" x14ac:dyDescent="0.3">
      <c r="A390" s="326"/>
      <c r="B390" s="326"/>
      <c r="C390" s="326"/>
      <c r="D390" s="326"/>
      <c r="E390" s="326"/>
      <c r="F390" s="326"/>
      <c r="G390" s="326"/>
      <c r="H390" s="326"/>
      <c r="I390" s="326"/>
      <c r="J390" s="326"/>
      <c r="K390" s="326"/>
      <c r="L390" s="326"/>
      <c r="M390" s="326"/>
      <c r="N390" s="326"/>
      <c r="O390" s="326"/>
      <c r="P390" s="326"/>
      <c r="Q390" s="326"/>
      <c r="R390" s="326"/>
      <c r="S390" s="326"/>
      <c r="T390" s="326"/>
      <c r="U390" s="326"/>
      <c r="V390" s="326"/>
    </row>
    <row r="391" spans="1:22" ht="15.75" customHeight="1" x14ac:dyDescent="0.3">
      <c r="A391" s="326"/>
      <c r="B391" s="326"/>
      <c r="C391" s="326"/>
      <c r="D391" s="326"/>
      <c r="E391" s="326"/>
      <c r="F391" s="326"/>
      <c r="G391" s="326"/>
      <c r="H391" s="326"/>
      <c r="I391" s="326"/>
      <c r="J391" s="326"/>
      <c r="K391" s="326"/>
      <c r="L391" s="326"/>
      <c r="M391" s="326"/>
      <c r="N391" s="326"/>
      <c r="O391" s="326"/>
      <c r="P391" s="326"/>
      <c r="Q391" s="326"/>
      <c r="R391" s="326"/>
      <c r="S391" s="326"/>
      <c r="T391" s="326"/>
      <c r="U391" s="326"/>
      <c r="V391" s="326"/>
    </row>
    <row r="392" spans="1:22" ht="15.75" customHeight="1" x14ac:dyDescent="0.3">
      <c r="A392" s="326"/>
      <c r="B392" s="326"/>
      <c r="C392" s="326"/>
      <c r="D392" s="326"/>
      <c r="E392" s="326"/>
      <c r="F392" s="326"/>
      <c r="G392" s="326"/>
      <c r="H392" s="326"/>
      <c r="I392" s="326"/>
      <c r="J392" s="326"/>
      <c r="K392" s="326"/>
      <c r="L392" s="326"/>
      <c r="M392" s="326"/>
      <c r="N392" s="326"/>
      <c r="O392" s="326"/>
      <c r="P392" s="326"/>
      <c r="Q392" s="326"/>
      <c r="R392" s="326"/>
      <c r="S392" s="326"/>
      <c r="T392" s="326"/>
      <c r="U392" s="326"/>
      <c r="V392" s="326"/>
    </row>
    <row r="393" spans="1:22" ht="15.75" customHeight="1" x14ac:dyDescent="0.3">
      <c r="A393" s="326"/>
      <c r="B393" s="326"/>
      <c r="C393" s="326"/>
      <c r="D393" s="326"/>
      <c r="E393" s="326"/>
      <c r="F393" s="326"/>
      <c r="G393" s="326"/>
      <c r="H393" s="326"/>
      <c r="I393" s="326"/>
      <c r="J393" s="326"/>
      <c r="K393" s="326"/>
      <c r="L393" s="326"/>
      <c r="M393" s="326"/>
      <c r="N393" s="326"/>
      <c r="O393" s="326"/>
      <c r="P393" s="326"/>
      <c r="Q393" s="326"/>
      <c r="R393" s="326"/>
      <c r="S393" s="326"/>
      <c r="T393" s="326"/>
      <c r="U393" s="326"/>
      <c r="V393" s="326"/>
    </row>
    <row r="394" spans="1:22" ht="15.75" customHeight="1" x14ac:dyDescent="0.3">
      <c r="A394" s="326"/>
      <c r="B394" s="326"/>
      <c r="C394" s="326"/>
      <c r="D394" s="326"/>
      <c r="E394" s="326"/>
      <c r="F394" s="326"/>
      <c r="G394" s="326"/>
      <c r="H394" s="326"/>
      <c r="I394" s="326"/>
      <c r="J394" s="326"/>
      <c r="K394" s="326"/>
      <c r="L394" s="326"/>
      <c r="M394" s="326"/>
      <c r="N394" s="326"/>
      <c r="O394" s="326"/>
      <c r="P394" s="326"/>
      <c r="Q394" s="326"/>
      <c r="R394" s="326"/>
      <c r="S394" s="326"/>
      <c r="T394" s="326"/>
      <c r="U394" s="326"/>
      <c r="V394" s="326"/>
    </row>
    <row r="395" spans="1:22" ht="15.75" customHeight="1" x14ac:dyDescent="0.3">
      <c r="A395" s="326"/>
      <c r="B395" s="326"/>
      <c r="C395" s="326"/>
      <c r="D395" s="326"/>
      <c r="E395" s="326"/>
      <c r="F395" s="326"/>
      <c r="G395" s="326"/>
      <c r="H395" s="326"/>
      <c r="I395" s="326"/>
      <c r="J395" s="326"/>
      <c r="K395" s="326"/>
      <c r="L395" s="326"/>
      <c r="M395" s="326"/>
      <c r="N395" s="326"/>
      <c r="O395" s="326"/>
      <c r="P395" s="326"/>
      <c r="Q395" s="326"/>
      <c r="R395" s="326"/>
      <c r="S395" s="326"/>
      <c r="T395" s="326"/>
      <c r="U395" s="326"/>
      <c r="V395" s="326"/>
    </row>
    <row r="396" spans="1:22" ht="15.75" customHeight="1" x14ac:dyDescent="0.3">
      <c r="A396" s="326"/>
      <c r="B396" s="326"/>
      <c r="C396" s="326"/>
      <c r="D396" s="326"/>
      <c r="E396" s="326"/>
      <c r="F396" s="326"/>
      <c r="G396" s="326"/>
      <c r="H396" s="326"/>
      <c r="I396" s="326"/>
      <c r="J396" s="326"/>
      <c r="K396" s="326"/>
      <c r="L396" s="326"/>
      <c r="M396" s="326"/>
      <c r="N396" s="326"/>
      <c r="O396" s="326"/>
      <c r="P396" s="326"/>
      <c r="Q396" s="326"/>
      <c r="R396" s="326"/>
      <c r="S396" s="326"/>
      <c r="T396" s="326"/>
      <c r="U396" s="326"/>
      <c r="V396" s="326"/>
    </row>
    <row r="397" spans="1:22" ht="15.75" customHeight="1" x14ac:dyDescent="0.3">
      <c r="A397" s="326"/>
      <c r="B397" s="326"/>
      <c r="C397" s="326"/>
      <c r="D397" s="326"/>
      <c r="E397" s="326"/>
      <c r="F397" s="326"/>
      <c r="G397" s="326"/>
      <c r="H397" s="326"/>
      <c r="I397" s="326"/>
      <c r="J397" s="326"/>
      <c r="K397" s="326"/>
      <c r="L397" s="326"/>
      <c r="M397" s="326"/>
      <c r="N397" s="326"/>
      <c r="O397" s="326"/>
      <c r="P397" s="326"/>
      <c r="Q397" s="326"/>
      <c r="R397" s="326"/>
      <c r="S397" s="326"/>
      <c r="T397" s="326"/>
      <c r="U397" s="326"/>
      <c r="V397" s="326"/>
    </row>
    <row r="398" spans="1:22" ht="15.75" customHeight="1" x14ac:dyDescent="0.3">
      <c r="A398" s="326"/>
      <c r="B398" s="326"/>
      <c r="C398" s="326"/>
      <c r="D398" s="326"/>
      <c r="E398" s="326"/>
      <c r="F398" s="326"/>
      <c r="G398" s="326"/>
      <c r="H398" s="326"/>
      <c r="I398" s="326"/>
      <c r="J398" s="326"/>
      <c r="K398" s="326"/>
      <c r="L398" s="326"/>
      <c r="M398" s="326"/>
      <c r="N398" s="326"/>
      <c r="O398" s="326"/>
      <c r="P398" s="326"/>
      <c r="Q398" s="326"/>
      <c r="R398" s="326"/>
      <c r="S398" s="326"/>
      <c r="T398" s="326"/>
      <c r="U398" s="326"/>
      <c r="V398" s="326"/>
    </row>
    <row r="399" spans="1:22" ht="15.75" customHeight="1" x14ac:dyDescent="0.3">
      <c r="A399" s="326"/>
      <c r="B399" s="326"/>
      <c r="C399" s="326"/>
      <c r="D399" s="326"/>
      <c r="E399" s="326"/>
      <c r="F399" s="326"/>
      <c r="G399" s="326"/>
      <c r="H399" s="326"/>
      <c r="I399" s="326"/>
      <c r="J399" s="326"/>
      <c r="K399" s="326"/>
      <c r="L399" s="326"/>
      <c r="M399" s="326"/>
      <c r="N399" s="326"/>
      <c r="O399" s="326"/>
      <c r="P399" s="326"/>
      <c r="Q399" s="326"/>
      <c r="R399" s="326"/>
      <c r="S399" s="326"/>
      <c r="T399" s="326"/>
      <c r="U399" s="326"/>
      <c r="V399" s="326"/>
    </row>
    <row r="400" spans="1:22" ht="15.75" customHeight="1" x14ac:dyDescent="0.3">
      <c r="A400" s="326"/>
      <c r="B400" s="326"/>
      <c r="C400" s="326"/>
      <c r="D400" s="326"/>
      <c r="E400" s="326"/>
      <c r="F400" s="326"/>
      <c r="G400" s="326"/>
      <c r="H400" s="326"/>
      <c r="I400" s="326"/>
      <c r="J400" s="326"/>
      <c r="K400" s="326"/>
      <c r="L400" s="326"/>
      <c r="M400" s="326"/>
      <c r="N400" s="326"/>
      <c r="O400" s="326"/>
      <c r="P400" s="326"/>
      <c r="Q400" s="326"/>
      <c r="R400" s="326"/>
      <c r="S400" s="326"/>
      <c r="T400" s="326"/>
      <c r="U400" s="326"/>
      <c r="V400" s="326"/>
    </row>
    <row r="401" spans="1:22" ht="15.75" customHeight="1" x14ac:dyDescent="0.3">
      <c r="A401" s="326"/>
      <c r="B401" s="326"/>
      <c r="C401" s="326"/>
      <c r="D401" s="326"/>
      <c r="E401" s="326"/>
      <c r="F401" s="326"/>
      <c r="G401" s="326"/>
      <c r="H401" s="326"/>
      <c r="I401" s="326"/>
      <c r="J401" s="326"/>
      <c r="K401" s="326"/>
      <c r="L401" s="326"/>
      <c r="M401" s="326"/>
      <c r="N401" s="326"/>
      <c r="O401" s="326"/>
      <c r="P401" s="326"/>
      <c r="Q401" s="326"/>
      <c r="R401" s="326"/>
      <c r="S401" s="326"/>
      <c r="T401" s="326"/>
      <c r="U401" s="326"/>
      <c r="V401" s="326"/>
    </row>
    <row r="402" spans="1:22" ht="15.75" customHeight="1" x14ac:dyDescent="0.3">
      <c r="A402" s="326"/>
      <c r="B402" s="326"/>
      <c r="C402" s="326"/>
      <c r="D402" s="326"/>
      <c r="E402" s="326"/>
      <c r="F402" s="326"/>
      <c r="G402" s="326"/>
      <c r="H402" s="326"/>
      <c r="I402" s="326"/>
      <c r="J402" s="326"/>
      <c r="K402" s="326"/>
      <c r="L402" s="326"/>
      <c r="M402" s="326"/>
      <c r="N402" s="326"/>
      <c r="O402" s="326"/>
      <c r="P402" s="326"/>
      <c r="Q402" s="326"/>
      <c r="R402" s="326"/>
      <c r="S402" s="326"/>
      <c r="T402" s="326"/>
      <c r="U402" s="326"/>
      <c r="V402" s="326"/>
    </row>
    <row r="403" spans="1:22" ht="15.75" customHeight="1" x14ac:dyDescent="0.3">
      <c r="A403" s="326"/>
      <c r="B403" s="326"/>
      <c r="C403" s="326"/>
      <c r="D403" s="326"/>
      <c r="E403" s="326"/>
      <c r="F403" s="326"/>
      <c r="G403" s="326"/>
      <c r="H403" s="326"/>
      <c r="I403" s="326"/>
      <c r="J403" s="326"/>
      <c r="K403" s="326"/>
      <c r="L403" s="326"/>
      <c r="M403" s="326"/>
      <c r="N403" s="326"/>
      <c r="O403" s="326"/>
      <c r="P403" s="326"/>
      <c r="Q403" s="326"/>
      <c r="R403" s="326"/>
      <c r="S403" s="326"/>
      <c r="T403" s="326"/>
      <c r="U403" s="326"/>
      <c r="V403" s="326"/>
    </row>
    <row r="404" spans="1:22" ht="15.75" customHeight="1" x14ac:dyDescent="0.3">
      <c r="A404" s="326"/>
      <c r="B404" s="326"/>
      <c r="C404" s="326"/>
      <c r="D404" s="326"/>
      <c r="E404" s="326"/>
      <c r="F404" s="326"/>
      <c r="G404" s="326"/>
      <c r="H404" s="326"/>
      <c r="I404" s="326"/>
      <c r="J404" s="326"/>
      <c r="K404" s="326"/>
      <c r="L404" s="326"/>
      <c r="M404" s="326"/>
      <c r="N404" s="326"/>
      <c r="O404" s="326"/>
      <c r="P404" s="326"/>
      <c r="Q404" s="326"/>
      <c r="R404" s="326"/>
      <c r="S404" s="326"/>
      <c r="T404" s="326"/>
      <c r="U404" s="326"/>
      <c r="V404" s="326"/>
    </row>
    <row r="405" spans="1:22" ht="15.75" customHeight="1" x14ac:dyDescent="0.3">
      <c r="A405" s="326"/>
      <c r="B405" s="326"/>
      <c r="C405" s="326"/>
      <c r="D405" s="326"/>
      <c r="E405" s="326"/>
      <c r="F405" s="326"/>
      <c r="G405" s="326"/>
      <c r="H405" s="326"/>
      <c r="I405" s="326"/>
      <c r="J405" s="326"/>
      <c r="K405" s="326"/>
      <c r="L405" s="326"/>
      <c r="M405" s="326"/>
      <c r="N405" s="326"/>
      <c r="O405" s="326"/>
      <c r="P405" s="326"/>
      <c r="Q405" s="326"/>
      <c r="R405" s="326"/>
      <c r="S405" s="326"/>
      <c r="T405" s="326"/>
      <c r="U405" s="326"/>
      <c r="V405" s="326"/>
    </row>
    <row r="406" spans="1:22" ht="15.75" customHeight="1" x14ac:dyDescent="0.3">
      <c r="A406" s="326"/>
      <c r="B406" s="326"/>
      <c r="C406" s="326"/>
      <c r="D406" s="326"/>
      <c r="E406" s="326"/>
      <c r="F406" s="326"/>
      <c r="G406" s="326"/>
      <c r="H406" s="326"/>
      <c r="I406" s="326"/>
      <c r="J406" s="326"/>
      <c r="K406" s="326"/>
      <c r="L406" s="326"/>
      <c r="M406" s="326"/>
      <c r="N406" s="326"/>
      <c r="O406" s="326"/>
      <c r="P406" s="326"/>
      <c r="Q406" s="326"/>
      <c r="R406" s="326"/>
      <c r="S406" s="326"/>
      <c r="T406" s="326"/>
      <c r="U406" s="326"/>
      <c r="V406" s="326"/>
    </row>
    <row r="407" spans="1:22" ht="15.75" customHeight="1" x14ac:dyDescent="0.3">
      <c r="A407" s="326"/>
      <c r="B407" s="326"/>
      <c r="C407" s="326"/>
      <c r="D407" s="326"/>
      <c r="E407" s="326"/>
      <c r="F407" s="326"/>
      <c r="G407" s="326"/>
      <c r="H407" s="326"/>
      <c r="I407" s="326"/>
      <c r="J407" s="326"/>
      <c r="K407" s="326"/>
      <c r="L407" s="326"/>
      <c r="M407" s="326"/>
      <c r="N407" s="326"/>
      <c r="O407" s="326"/>
      <c r="P407" s="326"/>
      <c r="Q407" s="326"/>
      <c r="R407" s="326"/>
      <c r="S407" s="326"/>
      <c r="T407" s="326"/>
      <c r="U407" s="326"/>
      <c r="V407" s="326"/>
    </row>
    <row r="408" spans="1:22" ht="15.75" customHeight="1" x14ac:dyDescent="0.3">
      <c r="A408" s="326"/>
      <c r="B408" s="326"/>
      <c r="C408" s="326"/>
      <c r="D408" s="326"/>
      <c r="E408" s="326"/>
      <c r="F408" s="326"/>
      <c r="G408" s="326"/>
      <c r="H408" s="326"/>
      <c r="I408" s="326"/>
      <c r="J408" s="326"/>
      <c r="K408" s="326"/>
      <c r="L408" s="326"/>
      <c r="M408" s="326"/>
      <c r="N408" s="326"/>
      <c r="O408" s="326"/>
      <c r="P408" s="326"/>
      <c r="Q408" s="326"/>
      <c r="R408" s="326"/>
      <c r="S408" s="326"/>
      <c r="T408" s="326"/>
      <c r="U408" s="326"/>
      <c r="V408" s="326"/>
    </row>
    <row r="409" spans="1:22" ht="15.75" customHeight="1" x14ac:dyDescent="0.3">
      <c r="A409" s="326"/>
      <c r="B409" s="326"/>
      <c r="C409" s="326"/>
      <c r="D409" s="326"/>
      <c r="E409" s="326"/>
      <c r="F409" s="326"/>
      <c r="G409" s="326"/>
      <c r="H409" s="326"/>
      <c r="I409" s="326"/>
      <c r="J409" s="326"/>
      <c r="K409" s="326"/>
      <c r="L409" s="326"/>
      <c r="M409" s="326"/>
      <c r="N409" s="326"/>
      <c r="O409" s="326"/>
      <c r="P409" s="326"/>
      <c r="Q409" s="326"/>
      <c r="R409" s="326"/>
      <c r="S409" s="326"/>
      <c r="T409" s="326"/>
      <c r="U409" s="326"/>
      <c r="V409" s="326"/>
    </row>
    <row r="410" spans="1:22" ht="15.75" customHeight="1" x14ac:dyDescent="0.3">
      <c r="A410" s="326"/>
      <c r="B410" s="326"/>
      <c r="C410" s="326"/>
      <c r="D410" s="326"/>
      <c r="E410" s="326"/>
      <c r="F410" s="326"/>
      <c r="G410" s="326"/>
      <c r="H410" s="326"/>
      <c r="I410" s="326"/>
      <c r="J410" s="326"/>
      <c r="K410" s="326"/>
      <c r="L410" s="326"/>
      <c r="M410" s="326"/>
      <c r="N410" s="326"/>
      <c r="O410" s="326"/>
      <c r="P410" s="326"/>
      <c r="Q410" s="326"/>
      <c r="R410" s="326"/>
      <c r="S410" s="326"/>
      <c r="T410" s="326"/>
      <c r="U410" s="326"/>
      <c r="V410" s="326"/>
    </row>
    <row r="411" spans="1:22" ht="15.75" customHeight="1" x14ac:dyDescent="0.3">
      <c r="A411" s="326"/>
      <c r="B411" s="326"/>
      <c r="C411" s="326"/>
      <c r="D411" s="326"/>
      <c r="E411" s="326"/>
      <c r="F411" s="326"/>
      <c r="G411" s="326"/>
      <c r="H411" s="326"/>
      <c r="I411" s="326"/>
      <c r="J411" s="326"/>
      <c r="K411" s="326"/>
      <c r="L411" s="326"/>
      <c r="M411" s="326"/>
      <c r="N411" s="326"/>
      <c r="O411" s="326"/>
      <c r="P411" s="326"/>
      <c r="Q411" s="326"/>
      <c r="R411" s="326"/>
      <c r="S411" s="326"/>
      <c r="T411" s="326"/>
      <c r="U411" s="326"/>
      <c r="V411" s="326"/>
    </row>
    <row r="412" spans="1:22" ht="15.75" customHeight="1" x14ac:dyDescent="0.3">
      <c r="A412" s="326"/>
      <c r="B412" s="326"/>
      <c r="C412" s="326"/>
      <c r="D412" s="326"/>
      <c r="E412" s="326"/>
      <c r="F412" s="326"/>
      <c r="G412" s="326"/>
      <c r="H412" s="326"/>
      <c r="I412" s="326"/>
      <c r="J412" s="326"/>
      <c r="K412" s="326"/>
      <c r="L412" s="326"/>
      <c r="M412" s="326"/>
      <c r="N412" s="326"/>
      <c r="O412" s="326"/>
      <c r="P412" s="326"/>
      <c r="Q412" s="326"/>
      <c r="R412" s="326"/>
      <c r="S412" s="326"/>
      <c r="T412" s="326"/>
      <c r="U412" s="326"/>
      <c r="V412" s="326"/>
    </row>
    <row r="413" spans="1:22" ht="15.75" customHeight="1" x14ac:dyDescent="0.3">
      <c r="A413" s="326"/>
      <c r="B413" s="326"/>
      <c r="C413" s="326"/>
      <c r="D413" s="326"/>
      <c r="E413" s="326"/>
      <c r="F413" s="326"/>
      <c r="G413" s="326"/>
      <c r="H413" s="326"/>
      <c r="I413" s="326"/>
      <c r="J413" s="326"/>
      <c r="K413" s="326"/>
      <c r="L413" s="326"/>
      <c r="M413" s="326"/>
      <c r="N413" s="326"/>
      <c r="O413" s="326"/>
      <c r="P413" s="326"/>
      <c r="Q413" s="326"/>
      <c r="R413" s="326"/>
      <c r="S413" s="326"/>
      <c r="T413" s="326"/>
      <c r="U413" s="326"/>
      <c r="V413" s="326"/>
    </row>
    <row r="414" spans="1:22" ht="15.75" customHeight="1" x14ac:dyDescent="0.3">
      <c r="A414" s="326"/>
      <c r="B414" s="326"/>
      <c r="C414" s="326"/>
      <c r="D414" s="326"/>
      <c r="E414" s="326"/>
      <c r="F414" s="326"/>
      <c r="G414" s="326"/>
      <c r="H414" s="326"/>
      <c r="I414" s="326"/>
      <c r="J414" s="326"/>
      <c r="K414" s="326"/>
      <c r="L414" s="326"/>
      <c r="M414" s="326"/>
      <c r="N414" s="326"/>
      <c r="O414" s="326"/>
      <c r="P414" s="326"/>
      <c r="Q414" s="326"/>
      <c r="R414" s="326"/>
      <c r="S414" s="326"/>
      <c r="T414" s="326"/>
      <c r="U414" s="326"/>
      <c r="V414" s="326"/>
    </row>
    <row r="415" spans="1:22" ht="15.75" customHeight="1" x14ac:dyDescent="0.3">
      <c r="A415" s="326"/>
      <c r="B415" s="326"/>
      <c r="C415" s="326"/>
      <c r="D415" s="326"/>
      <c r="E415" s="326"/>
      <c r="F415" s="326"/>
      <c r="G415" s="326"/>
      <c r="H415" s="326"/>
      <c r="I415" s="326"/>
      <c r="J415" s="326"/>
      <c r="K415" s="326"/>
      <c r="L415" s="326"/>
      <c r="M415" s="326"/>
      <c r="N415" s="326"/>
      <c r="O415" s="326"/>
      <c r="P415" s="326"/>
      <c r="Q415" s="326"/>
      <c r="R415" s="326"/>
      <c r="S415" s="326"/>
      <c r="T415" s="326"/>
      <c r="U415" s="326"/>
      <c r="V415" s="326"/>
    </row>
    <row r="416" spans="1:22" ht="15.75" customHeight="1" x14ac:dyDescent="0.3">
      <c r="A416" s="326"/>
      <c r="B416" s="326"/>
      <c r="C416" s="326"/>
      <c r="D416" s="326"/>
      <c r="E416" s="326"/>
      <c r="F416" s="326"/>
      <c r="G416" s="326"/>
      <c r="H416" s="326"/>
      <c r="I416" s="326"/>
      <c r="J416" s="326"/>
      <c r="K416" s="326"/>
      <c r="L416" s="326"/>
      <c r="M416" s="326"/>
      <c r="N416" s="326"/>
      <c r="O416" s="326"/>
      <c r="P416" s="326"/>
      <c r="Q416" s="326"/>
      <c r="R416" s="326"/>
      <c r="S416" s="326"/>
      <c r="T416" s="326"/>
      <c r="U416" s="326"/>
      <c r="V416" s="326"/>
    </row>
    <row r="417" spans="1:22" ht="15.75" customHeight="1" x14ac:dyDescent="0.3">
      <c r="A417" s="326"/>
      <c r="B417" s="326"/>
      <c r="C417" s="326"/>
      <c r="D417" s="326"/>
      <c r="E417" s="326"/>
      <c r="F417" s="326"/>
      <c r="G417" s="326"/>
      <c r="H417" s="326"/>
      <c r="I417" s="326"/>
      <c r="J417" s="326"/>
      <c r="K417" s="326"/>
      <c r="L417" s="326"/>
      <c r="M417" s="326"/>
      <c r="N417" s="326"/>
      <c r="O417" s="326"/>
      <c r="P417" s="326"/>
      <c r="Q417" s="326"/>
      <c r="R417" s="326"/>
      <c r="S417" s="326"/>
      <c r="T417" s="326"/>
      <c r="U417" s="326"/>
      <c r="V417" s="326"/>
    </row>
    <row r="418" spans="1:22" ht="15.75" customHeight="1" x14ac:dyDescent="0.3">
      <c r="A418" s="326"/>
      <c r="B418" s="326"/>
      <c r="C418" s="326"/>
      <c r="D418" s="326"/>
      <c r="E418" s="326"/>
      <c r="F418" s="326"/>
      <c r="G418" s="326"/>
      <c r="H418" s="326"/>
      <c r="I418" s="326"/>
      <c r="J418" s="326"/>
      <c r="K418" s="326"/>
      <c r="L418" s="326"/>
      <c r="M418" s="326"/>
      <c r="N418" s="326"/>
      <c r="O418" s="326"/>
      <c r="P418" s="326"/>
      <c r="Q418" s="326"/>
      <c r="R418" s="326"/>
      <c r="S418" s="326"/>
      <c r="T418" s="326"/>
      <c r="U418" s="326"/>
      <c r="V418" s="326"/>
    </row>
    <row r="419" spans="1:22" ht="15.75" customHeight="1" x14ac:dyDescent="0.3">
      <c r="A419" s="326"/>
      <c r="B419" s="326"/>
      <c r="C419" s="326"/>
      <c r="D419" s="326"/>
      <c r="E419" s="326"/>
      <c r="F419" s="326"/>
      <c r="G419" s="326"/>
      <c r="H419" s="326"/>
      <c r="I419" s="326"/>
      <c r="J419" s="326"/>
      <c r="K419" s="326"/>
      <c r="L419" s="326"/>
      <c r="M419" s="326"/>
      <c r="N419" s="326"/>
      <c r="O419" s="326"/>
      <c r="P419" s="326"/>
      <c r="Q419" s="326"/>
      <c r="R419" s="326"/>
      <c r="S419" s="326"/>
      <c r="T419" s="326"/>
      <c r="U419" s="326"/>
      <c r="V419" s="326"/>
    </row>
    <row r="420" spans="1:22" ht="15.75" customHeight="1" x14ac:dyDescent="0.3">
      <c r="A420" s="326"/>
      <c r="B420" s="326"/>
      <c r="C420" s="326"/>
      <c r="D420" s="326"/>
      <c r="E420" s="326"/>
      <c r="F420" s="326"/>
      <c r="G420" s="326"/>
      <c r="H420" s="326"/>
      <c r="I420" s="326"/>
      <c r="J420" s="326"/>
      <c r="K420" s="326"/>
      <c r="L420" s="326"/>
      <c r="M420" s="326"/>
      <c r="N420" s="326"/>
      <c r="O420" s="326"/>
      <c r="P420" s="326"/>
      <c r="Q420" s="326"/>
      <c r="R420" s="326"/>
      <c r="S420" s="326"/>
      <c r="T420" s="326"/>
      <c r="U420" s="326"/>
      <c r="V420" s="326"/>
    </row>
    <row r="421" spans="1:22" ht="15.75" customHeight="1" x14ac:dyDescent="0.3">
      <c r="A421" s="326"/>
      <c r="B421" s="326"/>
      <c r="C421" s="326"/>
      <c r="D421" s="326"/>
      <c r="E421" s="326"/>
      <c r="F421" s="326"/>
      <c r="G421" s="326"/>
      <c r="H421" s="326"/>
      <c r="I421" s="326"/>
      <c r="J421" s="326"/>
      <c r="K421" s="326"/>
      <c r="L421" s="326"/>
      <c r="M421" s="326"/>
      <c r="N421" s="326"/>
      <c r="O421" s="326"/>
      <c r="P421" s="326"/>
      <c r="Q421" s="326"/>
      <c r="R421" s="326"/>
      <c r="S421" s="326"/>
      <c r="T421" s="326"/>
      <c r="U421" s="326"/>
      <c r="V421" s="326"/>
    </row>
    <row r="422" spans="1:22" ht="15.75" customHeight="1" x14ac:dyDescent="0.3">
      <c r="A422" s="326"/>
      <c r="B422" s="326"/>
      <c r="C422" s="326"/>
      <c r="D422" s="326"/>
      <c r="E422" s="326"/>
      <c r="F422" s="326"/>
      <c r="G422" s="326"/>
      <c r="H422" s="326"/>
      <c r="I422" s="326"/>
      <c r="J422" s="326"/>
      <c r="K422" s="326"/>
      <c r="L422" s="326"/>
      <c r="M422" s="326"/>
      <c r="N422" s="326"/>
      <c r="O422" s="326"/>
      <c r="P422" s="326"/>
      <c r="Q422" s="326"/>
      <c r="R422" s="326"/>
      <c r="S422" s="326"/>
      <c r="T422" s="326"/>
      <c r="U422" s="326"/>
      <c r="V422" s="326"/>
    </row>
    <row r="423" spans="1:22" ht="15.75" customHeight="1" x14ac:dyDescent="0.3">
      <c r="A423" s="326"/>
      <c r="B423" s="326"/>
      <c r="C423" s="326"/>
      <c r="D423" s="326"/>
      <c r="E423" s="326"/>
      <c r="F423" s="326"/>
      <c r="G423" s="326"/>
      <c r="H423" s="326"/>
      <c r="I423" s="326"/>
      <c r="J423" s="326"/>
      <c r="K423" s="326"/>
      <c r="L423" s="326"/>
      <c r="M423" s="326"/>
      <c r="N423" s="326"/>
      <c r="O423" s="326"/>
      <c r="P423" s="326"/>
      <c r="Q423" s="326"/>
      <c r="R423" s="326"/>
      <c r="S423" s="326"/>
      <c r="T423" s="326"/>
      <c r="U423" s="326"/>
      <c r="V423" s="326"/>
    </row>
    <row r="424" spans="1:22" ht="15.75" customHeight="1" x14ac:dyDescent="0.3">
      <c r="A424" s="326"/>
      <c r="B424" s="326"/>
      <c r="C424" s="326"/>
      <c r="D424" s="326"/>
      <c r="E424" s="326"/>
      <c r="F424" s="326"/>
      <c r="G424" s="326"/>
      <c r="H424" s="326"/>
      <c r="I424" s="326"/>
      <c r="J424" s="326"/>
      <c r="K424" s="326"/>
      <c r="L424" s="326"/>
      <c r="M424" s="326"/>
      <c r="N424" s="326"/>
      <c r="O424" s="326"/>
      <c r="P424" s="326"/>
      <c r="Q424" s="326"/>
      <c r="R424" s="326"/>
      <c r="S424" s="326"/>
      <c r="T424" s="326"/>
      <c r="U424" s="326"/>
      <c r="V424" s="326"/>
    </row>
    <row r="425" spans="1:22" ht="15.75" customHeight="1" x14ac:dyDescent="0.3">
      <c r="A425" s="326"/>
      <c r="B425" s="326"/>
      <c r="C425" s="326"/>
      <c r="D425" s="326"/>
      <c r="E425" s="326"/>
      <c r="F425" s="326"/>
      <c r="G425" s="326"/>
      <c r="H425" s="326"/>
      <c r="I425" s="326"/>
      <c r="J425" s="326"/>
      <c r="K425" s="326"/>
      <c r="L425" s="326"/>
      <c r="M425" s="326"/>
      <c r="N425" s="326"/>
      <c r="O425" s="326"/>
      <c r="P425" s="326"/>
      <c r="Q425" s="326"/>
      <c r="R425" s="326"/>
      <c r="S425" s="326"/>
      <c r="T425" s="326"/>
      <c r="U425" s="326"/>
      <c r="V425" s="326"/>
    </row>
    <row r="426" spans="1:22" ht="15.75" customHeight="1" x14ac:dyDescent="0.3">
      <c r="A426" s="326"/>
      <c r="B426" s="326"/>
      <c r="C426" s="326"/>
      <c r="D426" s="326"/>
      <c r="E426" s="326"/>
      <c r="F426" s="326"/>
      <c r="G426" s="326"/>
      <c r="H426" s="326"/>
      <c r="I426" s="326"/>
      <c r="J426" s="326"/>
      <c r="K426" s="326"/>
      <c r="L426" s="326"/>
      <c r="M426" s="326"/>
      <c r="N426" s="326"/>
      <c r="O426" s="326"/>
      <c r="P426" s="326"/>
      <c r="Q426" s="326"/>
      <c r="R426" s="326"/>
      <c r="S426" s="326"/>
      <c r="T426" s="326"/>
      <c r="U426" s="326"/>
      <c r="V426" s="326"/>
    </row>
    <row r="427" spans="1:22" ht="15.75" customHeight="1" x14ac:dyDescent="0.3">
      <c r="A427" s="326"/>
      <c r="B427" s="326"/>
      <c r="C427" s="326"/>
      <c r="D427" s="326"/>
      <c r="E427" s="326"/>
      <c r="F427" s="326"/>
      <c r="G427" s="326"/>
      <c r="H427" s="326"/>
      <c r="I427" s="326"/>
      <c r="J427" s="326"/>
      <c r="K427" s="326"/>
      <c r="L427" s="326"/>
      <c r="M427" s="326"/>
      <c r="N427" s="326"/>
      <c r="O427" s="326"/>
      <c r="P427" s="326"/>
      <c r="Q427" s="326"/>
      <c r="R427" s="326"/>
      <c r="S427" s="326"/>
      <c r="T427" s="326"/>
      <c r="U427" s="326"/>
      <c r="V427" s="326"/>
    </row>
    <row r="428" spans="1:22" ht="15.75" customHeight="1" x14ac:dyDescent="0.3">
      <c r="A428" s="326"/>
      <c r="B428" s="326"/>
      <c r="C428" s="326"/>
      <c r="D428" s="326"/>
      <c r="E428" s="326"/>
      <c r="F428" s="326"/>
      <c r="G428" s="326"/>
      <c r="H428" s="326"/>
      <c r="I428" s="326"/>
      <c r="J428" s="326"/>
      <c r="K428" s="326"/>
      <c r="L428" s="326"/>
      <c r="M428" s="326"/>
      <c r="N428" s="326"/>
      <c r="O428" s="326"/>
      <c r="P428" s="326"/>
      <c r="Q428" s="326"/>
      <c r="R428" s="326"/>
      <c r="S428" s="326"/>
      <c r="T428" s="326"/>
      <c r="U428" s="326"/>
      <c r="V428" s="326"/>
    </row>
    <row r="429" spans="1:22" ht="15.75" customHeight="1" x14ac:dyDescent="0.3">
      <c r="A429" s="326"/>
      <c r="B429" s="326"/>
      <c r="C429" s="326"/>
      <c r="D429" s="326"/>
      <c r="E429" s="326"/>
      <c r="F429" s="326"/>
      <c r="G429" s="326"/>
      <c r="H429" s="326"/>
      <c r="I429" s="326"/>
      <c r="J429" s="326"/>
      <c r="K429" s="326"/>
      <c r="L429" s="326"/>
      <c r="M429" s="326"/>
      <c r="N429" s="326"/>
      <c r="O429" s="326"/>
      <c r="P429" s="326"/>
      <c r="Q429" s="326"/>
      <c r="R429" s="326"/>
      <c r="S429" s="326"/>
      <c r="T429" s="326"/>
      <c r="U429" s="326"/>
      <c r="V429" s="326"/>
    </row>
    <row r="430" spans="1:22" ht="15.75" customHeight="1" x14ac:dyDescent="0.3">
      <c r="A430" s="326"/>
      <c r="B430" s="326"/>
      <c r="C430" s="326"/>
      <c r="D430" s="326"/>
      <c r="E430" s="326"/>
      <c r="F430" s="326"/>
      <c r="G430" s="326"/>
      <c r="H430" s="326"/>
      <c r="I430" s="326"/>
      <c r="J430" s="326"/>
      <c r="K430" s="326"/>
      <c r="L430" s="326"/>
      <c r="M430" s="326"/>
      <c r="N430" s="326"/>
      <c r="O430" s="326"/>
      <c r="P430" s="326"/>
      <c r="Q430" s="326"/>
      <c r="R430" s="326"/>
      <c r="S430" s="326"/>
      <c r="T430" s="326"/>
      <c r="U430" s="326"/>
      <c r="V430" s="326"/>
    </row>
    <row r="431" spans="1:22" ht="15.75" customHeight="1" x14ac:dyDescent="0.3">
      <c r="A431" s="326"/>
      <c r="B431" s="326"/>
      <c r="C431" s="326"/>
      <c r="D431" s="326"/>
      <c r="E431" s="326"/>
      <c r="F431" s="326"/>
      <c r="G431" s="326"/>
      <c r="H431" s="326"/>
      <c r="I431" s="326"/>
      <c r="J431" s="326"/>
      <c r="K431" s="326"/>
      <c r="L431" s="326"/>
      <c r="M431" s="326"/>
      <c r="N431" s="326"/>
      <c r="O431" s="326"/>
      <c r="P431" s="326"/>
      <c r="Q431" s="326"/>
      <c r="R431" s="326"/>
      <c r="S431" s="326"/>
      <c r="T431" s="326"/>
      <c r="U431" s="326"/>
      <c r="V431" s="326"/>
    </row>
    <row r="432" spans="1:22" ht="15.75" customHeight="1" x14ac:dyDescent="0.3">
      <c r="A432" s="326"/>
      <c r="B432" s="326"/>
      <c r="C432" s="326"/>
      <c r="D432" s="326"/>
      <c r="E432" s="326"/>
      <c r="F432" s="326"/>
      <c r="G432" s="326"/>
      <c r="H432" s="326"/>
      <c r="I432" s="326"/>
      <c r="J432" s="326"/>
      <c r="K432" s="326"/>
      <c r="L432" s="326"/>
      <c r="M432" s="326"/>
      <c r="N432" s="326"/>
      <c r="O432" s="326"/>
      <c r="P432" s="326"/>
      <c r="Q432" s="326"/>
      <c r="R432" s="326"/>
      <c r="S432" s="326"/>
      <c r="T432" s="326"/>
      <c r="U432" s="326"/>
      <c r="V432" s="326"/>
    </row>
    <row r="433" spans="1:22" ht="15.75" customHeight="1" x14ac:dyDescent="0.3">
      <c r="A433" s="326"/>
      <c r="B433" s="326"/>
      <c r="C433" s="326"/>
      <c r="D433" s="326"/>
      <c r="E433" s="326"/>
      <c r="F433" s="326"/>
      <c r="G433" s="326"/>
      <c r="H433" s="326"/>
      <c r="I433" s="326"/>
      <c r="J433" s="326"/>
      <c r="K433" s="326"/>
      <c r="L433" s="326"/>
      <c r="M433" s="326"/>
      <c r="N433" s="326"/>
      <c r="O433" s="326"/>
      <c r="P433" s="326"/>
      <c r="Q433" s="326"/>
      <c r="R433" s="326"/>
      <c r="S433" s="326"/>
      <c r="T433" s="326"/>
      <c r="U433" s="326"/>
      <c r="V433" s="326"/>
    </row>
    <row r="434" spans="1:22" ht="15.75" customHeight="1" x14ac:dyDescent="0.3">
      <c r="A434" s="326"/>
      <c r="B434" s="326"/>
      <c r="C434" s="326"/>
      <c r="D434" s="326"/>
      <c r="E434" s="326"/>
      <c r="F434" s="326"/>
      <c r="G434" s="326"/>
      <c r="H434" s="326"/>
      <c r="I434" s="326"/>
      <c r="J434" s="326"/>
      <c r="K434" s="326"/>
      <c r="L434" s="326"/>
      <c r="M434" s="326"/>
      <c r="N434" s="326"/>
      <c r="O434" s="326"/>
      <c r="P434" s="326"/>
      <c r="Q434" s="326"/>
      <c r="R434" s="326"/>
      <c r="S434" s="326"/>
      <c r="T434" s="326"/>
      <c r="U434" s="326"/>
      <c r="V434" s="326"/>
    </row>
    <row r="435" spans="1:22" ht="15.75" customHeight="1" x14ac:dyDescent="0.3">
      <c r="A435" s="326"/>
      <c r="B435" s="326"/>
      <c r="C435" s="326"/>
      <c r="D435" s="326"/>
      <c r="E435" s="326"/>
      <c r="F435" s="326"/>
      <c r="G435" s="326"/>
      <c r="H435" s="326"/>
      <c r="I435" s="326"/>
      <c r="J435" s="326"/>
      <c r="K435" s="326"/>
      <c r="L435" s="326"/>
      <c r="M435" s="326"/>
      <c r="N435" s="326"/>
      <c r="O435" s="326"/>
      <c r="P435" s="326"/>
      <c r="Q435" s="326"/>
      <c r="R435" s="326"/>
      <c r="S435" s="326"/>
      <c r="T435" s="326"/>
      <c r="U435" s="326"/>
      <c r="V435" s="326"/>
    </row>
    <row r="436" spans="1:22" ht="15.75" customHeight="1" x14ac:dyDescent="0.3">
      <c r="A436" s="326"/>
      <c r="B436" s="326"/>
      <c r="C436" s="326"/>
      <c r="D436" s="326"/>
      <c r="E436" s="326"/>
      <c r="F436" s="326"/>
      <c r="G436" s="326"/>
      <c r="H436" s="326"/>
      <c r="I436" s="326"/>
      <c r="J436" s="326"/>
      <c r="K436" s="326"/>
      <c r="L436" s="326"/>
      <c r="M436" s="326"/>
      <c r="N436" s="326"/>
      <c r="O436" s="326"/>
      <c r="P436" s="326"/>
      <c r="Q436" s="326"/>
      <c r="R436" s="326"/>
      <c r="S436" s="326"/>
      <c r="T436" s="326"/>
      <c r="U436" s="326"/>
      <c r="V436" s="326"/>
    </row>
    <row r="437" spans="1:22" ht="15.75" customHeight="1" x14ac:dyDescent="0.3">
      <c r="A437" s="326"/>
      <c r="B437" s="326"/>
      <c r="C437" s="326"/>
      <c r="D437" s="326"/>
      <c r="E437" s="326"/>
      <c r="F437" s="326"/>
      <c r="G437" s="326"/>
      <c r="H437" s="326"/>
      <c r="I437" s="326"/>
      <c r="J437" s="326"/>
      <c r="K437" s="326"/>
      <c r="L437" s="326"/>
      <c r="M437" s="326"/>
      <c r="N437" s="326"/>
      <c r="O437" s="326"/>
      <c r="P437" s="326"/>
      <c r="Q437" s="326"/>
      <c r="R437" s="326"/>
      <c r="S437" s="326"/>
      <c r="T437" s="326"/>
      <c r="U437" s="326"/>
      <c r="V437" s="326"/>
    </row>
    <row r="438" spans="1:22" ht="15.75" customHeight="1" x14ac:dyDescent="0.3">
      <c r="A438" s="326"/>
      <c r="B438" s="326"/>
      <c r="C438" s="326"/>
      <c r="D438" s="326"/>
      <c r="E438" s="326"/>
      <c r="F438" s="326"/>
      <c r="G438" s="326"/>
      <c r="H438" s="326"/>
      <c r="I438" s="326"/>
      <c r="J438" s="326"/>
      <c r="K438" s="326"/>
      <c r="L438" s="326"/>
      <c r="M438" s="326"/>
      <c r="N438" s="326"/>
      <c r="O438" s="326"/>
      <c r="P438" s="326"/>
      <c r="Q438" s="326"/>
      <c r="R438" s="326"/>
      <c r="S438" s="326"/>
      <c r="T438" s="326"/>
      <c r="U438" s="326"/>
      <c r="V438" s="326"/>
    </row>
    <row r="439" spans="1:22" ht="15.75" customHeight="1" x14ac:dyDescent="0.3">
      <c r="A439" s="326"/>
      <c r="B439" s="326"/>
      <c r="C439" s="326"/>
      <c r="D439" s="326"/>
      <c r="E439" s="326"/>
      <c r="F439" s="326"/>
      <c r="G439" s="326"/>
      <c r="H439" s="326"/>
      <c r="I439" s="326"/>
      <c r="J439" s="326"/>
      <c r="K439" s="326"/>
      <c r="L439" s="326"/>
      <c r="M439" s="326"/>
      <c r="N439" s="326"/>
      <c r="O439" s="326"/>
      <c r="P439" s="326"/>
      <c r="Q439" s="326"/>
      <c r="R439" s="326"/>
      <c r="S439" s="326"/>
      <c r="T439" s="326"/>
      <c r="U439" s="326"/>
      <c r="V439" s="326"/>
    </row>
    <row r="440" spans="1:22" ht="15.75" customHeight="1" x14ac:dyDescent="0.3">
      <c r="A440" s="326"/>
      <c r="B440" s="326"/>
      <c r="C440" s="326"/>
      <c r="D440" s="326"/>
      <c r="E440" s="326"/>
      <c r="F440" s="326"/>
      <c r="G440" s="326"/>
      <c r="H440" s="326"/>
      <c r="I440" s="326"/>
      <c r="J440" s="326"/>
      <c r="K440" s="326"/>
      <c r="L440" s="326"/>
      <c r="M440" s="326"/>
      <c r="N440" s="326"/>
      <c r="O440" s="326"/>
      <c r="P440" s="326"/>
      <c r="Q440" s="326"/>
      <c r="R440" s="326"/>
      <c r="S440" s="326"/>
      <c r="T440" s="326"/>
      <c r="U440" s="326"/>
      <c r="V440" s="326"/>
    </row>
    <row r="441" spans="1:22" ht="15.75" customHeight="1" x14ac:dyDescent="0.3">
      <c r="A441" s="326"/>
      <c r="B441" s="326"/>
      <c r="C441" s="326"/>
      <c r="D441" s="326"/>
      <c r="E441" s="326"/>
      <c r="F441" s="326"/>
      <c r="G441" s="326"/>
      <c r="H441" s="326"/>
      <c r="I441" s="326"/>
      <c r="J441" s="326"/>
      <c r="K441" s="326"/>
      <c r="L441" s="326"/>
      <c r="M441" s="326"/>
      <c r="N441" s="326"/>
      <c r="O441" s="326"/>
      <c r="P441" s="326"/>
      <c r="Q441" s="326"/>
      <c r="R441" s="326"/>
      <c r="S441" s="326"/>
      <c r="T441" s="326"/>
      <c r="U441" s="326"/>
      <c r="V441" s="326"/>
    </row>
    <row r="442" spans="1:22" ht="15.75" customHeight="1" x14ac:dyDescent="0.3">
      <c r="A442" s="326"/>
      <c r="B442" s="326"/>
      <c r="C442" s="326"/>
      <c r="D442" s="326"/>
      <c r="E442" s="326"/>
      <c r="F442" s="326"/>
      <c r="G442" s="326"/>
      <c r="H442" s="326"/>
      <c r="I442" s="326"/>
      <c r="J442" s="326"/>
      <c r="K442" s="326"/>
      <c r="L442" s="326"/>
      <c r="M442" s="326"/>
      <c r="N442" s="326"/>
      <c r="O442" s="326"/>
      <c r="P442" s="326"/>
      <c r="Q442" s="326"/>
      <c r="R442" s="326"/>
      <c r="S442" s="326"/>
      <c r="T442" s="326"/>
      <c r="U442" s="326"/>
      <c r="V442" s="326"/>
    </row>
    <row r="443" spans="1:22" ht="15.75" customHeight="1" x14ac:dyDescent="0.3">
      <c r="A443" s="326"/>
      <c r="B443" s="326"/>
      <c r="C443" s="326"/>
      <c r="D443" s="326"/>
      <c r="E443" s="326"/>
      <c r="F443" s="326"/>
      <c r="G443" s="326"/>
      <c r="H443" s="326"/>
      <c r="I443" s="326"/>
      <c r="J443" s="326"/>
      <c r="K443" s="326"/>
      <c r="L443" s="326"/>
      <c r="M443" s="326"/>
      <c r="N443" s="326"/>
      <c r="O443" s="326"/>
      <c r="P443" s="326"/>
      <c r="Q443" s="326"/>
      <c r="R443" s="326"/>
      <c r="S443" s="326"/>
      <c r="T443" s="326"/>
      <c r="U443" s="326"/>
      <c r="V443" s="326"/>
    </row>
    <row r="444" spans="1:22" ht="15.75" customHeight="1" x14ac:dyDescent="0.3">
      <c r="A444" s="326"/>
      <c r="B444" s="326"/>
      <c r="C444" s="326"/>
      <c r="D444" s="326"/>
      <c r="E444" s="326"/>
      <c r="F444" s="326"/>
      <c r="G444" s="326"/>
      <c r="H444" s="326"/>
      <c r="I444" s="326"/>
      <c r="J444" s="326"/>
      <c r="K444" s="326"/>
      <c r="L444" s="326"/>
      <c r="M444" s="326"/>
      <c r="N444" s="326"/>
      <c r="O444" s="326"/>
      <c r="P444" s="326"/>
      <c r="Q444" s="326"/>
      <c r="R444" s="326"/>
      <c r="S444" s="326"/>
      <c r="T444" s="326"/>
      <c r="U444" s="326"/>
      <c r="V444" s="326"/>
    </row>
    <row r="445" spans="1:22" ht="15.75" customHeight="1" x14ac:dyDescent="0.3">
      <c r="A445" s="326"/>
      <c r="B445" s="326"/>
      <c r="C445" s="326"/>
      <c r="D445" s="326"/>
      <c r="E445" s="326"/>
      <c r="F445" s="326"/>
      <c r="G445" s="326"/>
      <c r="H445" s="326"/>
      <c r="I445" s="326"/>
      <c r="J445" s="326"/>
      <c r="K445" s="326"/>
      <c r="L445" s="326"/>
      <c r="M445" s="326"/>
      <c r="N445" s="326"/>
      <c r="O445" s="326"/>
      <c r="P445" s="326"/>
      <c r="Q445" s="326"/>
      <c r="R445" s="326"/>
      <c r="S445" s="326"/>
      <c r="T445" s="326"/>
      <c r="U445" s="326"/>
      <c r="V445" s="326"/>
    </row>
    <row r="446" spans="1:22" ht="15.75" customHeight="1" x14ac:dyDescent="0.3">
      <c r="A446" s="326"/>
      <c r="B446" s="326"/>
      <c r="C446" s="326"/>
      <c r="D446" s="326"/>
      <c r="E446" s="326"/>
      <c r="F446" s="326"/>
      <c r="G446" s="326"/>
      <c r="H446" s="326"/>
      <c r="I446" s="326"/>
      <c r="J446" s="326"/>
      <c r="K446" s="326"/>
      <c r="L446" s="326"/>
      <c r="M446" s="326"/>
      <c r="N446" s="326"/>
      <c r="O446" s="326"/>
      <c r="P446" s="326"/>
      <c r="Q446" s="326"/>
      <c r="R446" s="326"/>
      <c r="S446" s="326"/>
      <c r="T446" s="326"/>
      <c r="U446" s="326"/>
      <c r="V446" s="326"/>
    </row>
    <row r="447" spans="1:22" ht="15.75" customHeight="1" x14ac:dyDescent="0.3">
      <c r="A447" s="326"/>
      <c r="B447" s="326"/>
      <c r="C447" s="326"/>
      <c r="D447" s="326"/>
      <c r="E447" s="326"/>
      <c r="F447" s="326"/>
      <c r="G447" s="326"/>
      <c r="H447" s="326"/>
      <c r="I447" s="326"/>
      <c r="J447" s="326"/>
      <c r="K447" s="326"/>
      <c r="L447" s="326"/>
      <c r="M447" s="326"/>
      <c r="N447" s="326"/>
      <c r="O447" s="326"/>
      <c r="P447" s="326"/>
      <c r="Q447" s="326"/>
      <c r="R447" s="326"/>
      <c r="S447" s="326"/>
      <c r="T447" s="326"/>
      <c r="U447" s="326"/>
      <c r="V447" s="326"/>
    </row>
    <row r="448" spans="1:22" ht="15.75" customHeight="1" x14ac:dyDescent="0.3">
      <c r="A448" s="326"/>
      <c r="B448" s="326"/>
      <c r="C448" s="326"/>
      <c r="D448" s="326"/>
      <c r="E448" s="326"/>
      <c r="F448" s="326"/>
      <c r="G448" s="326"/>
      <c r="H448" s="326"/>
      <c r="I448" s="326"/>
      <c r="J448" s="326"/>
      <c r="K448" s="326"/>
      <c r="L448" s="326"/>
      <c r="M448" s="326"/>
      <c r="N448" s="326"/>
      <c r="O448" s="326"/>
      <c r="P448" s="326"/>
      <c r="Q448" s="326"/>
      <c r="R448" s="326"/>
      <c r="S448" s="326"/>
      <c r="T448" s="326"/>
      <c r="U448" s="326"/>
      <c r="V448" s="326"/>
    </row>
    <row r="449" spans="1:22" ht="15.75" customHeight="1" x14ac:dyDescent="0.3">
      <c r="A449" s="326"/>
      <c r="B449" s="326"/>
      <c r="C449" s="326"/>
      <c r="D449" s="326"/>
      <c r="E449" s="326"/>
      <c r="F449" s="326"/>
      <c r="G449" s="326"/>
      <c r="H449" s="326"/>
      <c r="I449" s="326"/>
      <c r="J449" s="326"/>
      <c r="K449" s="326"/>
      <c r="L449" s="326"/>
      <c r="M449" s="326"/>
      <c r="N449" s="326"/>
      <c r="O449" s="326"/>
      <c r="P449" s="326"/>
      <c r="Q449" s="326"/>
      <c r="R449" s="326"/>
      <c r="S449" s="326"/>
      <c r="T449" s="326"/>
      <c r="U449" s="326"/>
      <c r="V449" s="326"/>
    </row>
    <row r="450" spans="1:22" ht="15.75" customHeight="1" x14ac:dyDescent="0.3">
      <c r="A450" s="326"/>
      <c r="B450" s="326"/>
      <c r="C450" s="326"/>
      <c r="D450" s="326"/>
      <c r="E450" s="326"/>
      <c r="F450" s="326"/>
      <c r="G450" s="326"/>
      <c r="H450" s="326"/>
      <c r="I450" s="326"/>
      <c r="J450" s="326"/>
      <c r="K450" s="326"/>
      <c r="L450" s="326"/>
      <c r="M450" s="326"/>
      <c r="N450" s="326"/>
      <c r="O450" s="326"/>
      <c r="P450" s="326"/>
      <c r="Q450" s="326"/>
      <c r="R450" s="326"/>
      <c r="S450" s="326"/>
      <c r="T450" s="326"/>
      <c r="U450" s="326"/>
      <c r="V450" s="326"/>
    </row>
    <row r="451" spans="1:22" ht="15.75" customHeight="1" x14ac:dyDescent="0.3">
      <c r="A451" s="326"/>
      <c r="B451" s="326"/>
      <c r="C451" s="326"/>
      <c r="D451" s="326"/>
      <c r="E451" s="326"/>
      <c r="F451" s="326"/>
      <c r="G451" s="326"/>
      <c r="H451" s="326"/>
      <c r="I451" s="326"/>
      <c r="J451" s="326"/>
      <c r="K451" s="326"/>
      <c r="L451" s="326"/>
      <c r="M451" s="326"/>
      <c r="N451" s="326"/>
      <c r="O451" s="326"/>
      <c r="P451" s="326"/>
      <c r="Q451" s="326"/>
      <c r="R451" s="326"/>
      <c r="S451" s="326"/>
      <c r="T451" s="326"/>
      <c r="U451" s="326"/>
      <c r="V451" s="326"/>
    </row>
    <row r="452" spans="1:22" ht="15.75" customHeight="1" x14ac:dyDescent="0.3">
      <c r="A452" s="326"/>
      <c r="B452" s="326"/>
      <c r="C452" s="326"/>
      <c r="D452" s="326"/>
      <c r="E452" s="326"/>
      <c r="F452" s="326"/>
      <c r="G452" s="326"/>
      <c r="H452" s="326"/>
      <c r="I452" s="326"/>
      <c r="J452" s="326"/>
      <c r="K452" s="326"/>
      <c r="L452" s="326"/>
      <c r="M452" s="326"/>
      <c r="N452" s="326"/>
      <c r="O452" s="326"/>
      <c r="P452" s="326"/>
      <c r="Q452" s="326"/>
      <c r="R452" s="326"/>
      <c r="S452" s="326"/>
      <c r="T452" s="326"/>
      <c r="U452" s="326"/>
      <c r="V452" s="326"/>
    </row>
    <row r="453" spans="1:22" ht="15.75" customHeight="1" x14ac:dyDescent="0.3">
      <c r="A453" s="326"/>
      <c r="B453" s="326"/>
      <c r="C453" s="326"/>
      <c r="D453" s="326"/>
      <c r="E453" s="326"/>
      <c r="F453" s="326"/>
      <c r="G453" s="326"/>
      <c r="H453" s="326"/>
      <c r="I453" s="326"/>
      <c r="J453" s="326"/>
      <c r="K453" s="326"/>
      <c r="L453" s="326"/>
      <c r="M453" s="326"/>
      <c r="N453" s="326"/>
      <c r="O453" s="326"/>
      <c r="P453" s="326"/>
      <c r="Q453" s="326"/>
      <c r="R453" s="326"/>
      <c r="S453" s="326"/>
      <c r="T453" s="326"/>
      <c r="U453" s="326"/>
      <c r="V453" s="326"/>
    </row>
    <row r="454" spans="1:22" ht="15.75" customHeight="1" x14ac:dyDescent="0.3">
      <c r="A454" s="326"/>
      <c r="B454" s="326"/>
      <c r="C454" s="326"/>
      <c r="D454" s="326"/>
      <c r="E454" s="326"/>
      <c r="F454" s="326"/>
      <c r="G454" s="326"/>
      <c r="H454" s="326"/>
      <c r="I454" s="326"/>
      <c r="J454" s="326"/>
      <c r="K454" s="326"/>
      <c r="L454" s="326"/>
      <c r="M454" s="326"/>
      <c r="N454" s="326"/>
      <c r="O454" s="326"/>
      <c r="P454" s="326"/>
      <c r="Q454" s="326"/>
      <c r="R454" s="326"/>
      <c r="S454" s="326"/>
      <c r="T454" s="326"/>
      <c r="U454" s="326"/>
      <c r="V454" s="326"/>
    </row>
    <row r="455" spans="1:22" ht="15.75" customHeight="1" x14ac:dyDescent="0.3">
      <c r="A455" s="326"/>
      <c r="B455" s="326"/>
      <c r="C455" s="326"/>
      <c r="D455" s="326"/>
      <c r="E455" s="326"/>
      <c r="F455" s="326"/>
      <c r="G455" s="326"/>
      <c r="H455" s="326"/>
      <c r="I455" s="326"/>
      <c r="J455" s="326"/>
      <c r="K455" s="326"/>
      <c r="L455" s="326"/>
      <c r="M455" s="326"/>
      <c r="N455" s="326"/>
      <c r="O455" s="326"/>
      <c r="P455" s="326"/>
      <c r="Q455" s="326"/>
      <c r="R455" s="326"/>
      <c r="S455" s="326"/>
      <c r="T455" s="326"/>
      <c r="U455" s="326"/>
      <c r="V455" s="326"/>
    </row>
    <row r="456" spans="1:22" ht="15.75" customHeight="1" x14ac:dyDescent="0.3">
      <c r="A456" s="326"/>
      <c r="B456" s="326"/>
      <c r="C456" s="326"/>
      <c r="D456" s="326"/>
      <c r="E456" s="326"/>
      <c r="F456" s="326"/>
      <c r="G456" s="326"/>
      <c r="H456" s="326"/>
      <c r="I456" s="326"/>
      <c r="J456" s="326"/>
      <c r="K456" s="326"/>
      <c r="L456" s="326"/>
      <c r="M456" s="326"/>
      <c r="N456" s="326"/>
      <c r="O456" s="326"/>
      <c r="P456" s="326"/>
      <c r="Q456" s="326"/>
      <c r="R456" s="326"/>
      <c r="S456" s="326"/>
      <c r="T456" s="326"/>
      <c r="U456" s="326"/>
      <c r="V456" s="326"/>
    </row>
    <row r="457" spans="1:22" ht="15.75" customHeight="1" x14ac:dyDescent="0.3">
      <c r="A457" s="326"/>
      <c r="B457" s="326"/>
      <c r="C457" s="326"/>
      <c r="D457" s="326"/>
      <c r="E457" s="326"/>
      <c r="F457" s="326"/>
      <c r="G457" s="326"/>
      <c r="H457" s="326"/>
      <c r="I457" s="326"/>
      <c r="J457" s="326"/>
      <c r="K457" s="326"/>
      <c r="L457" s="326"/>
      <c r="M457" s="326"/>
      <c r="N457" s="326"/>
      <c r="O457" s="326"/>
      <c r="P457" s="326"/>
      <c r="Q457" s="326"/>
      <c r="R457" s="326"/>
      <c r="S457" s="326"/>
      <c r="T457" s="326"/>
      <c r="U457" s="326"/>
      <c r="V457" s="326"/>
    </row>
    <row r="458" spans="1:22" ht="15.75" customHeight="1" x14ac:dyDescent="0.3">
      <c r="A458" s="326"/>
      <c r="B458" s="326"/>
      <c r="C458" s="326"/>
      <c r="D458" s="326"/>
      <c r="E458" s="326"/>
      <c r="F458" s="326"/>
      <c r="G458" s="326"/>
      <c r="H458" s="326"/>
      <c r="I458" s="326"/>
      <c r="J458" s="326"/>
      <c r="K458" s="326"/>
      <c r="L458" s="326"/>
      <c r="M458" s="326"/>
      <c r="N458" s="326"/>
      <c r="O458" s="326"/>
      <c r="P458" s="326"/>
      <c r="Q458" s="326"/>
      <c r="R458" s="326"/>
      <c r="S458" s="326"/>
      <c r="T458" s="326"/>
      <c r="U458" s="326"/>
      <c r="V458" s="326"/>
    </row>
    <row r="459" spans="1:22" ht="15.75" customHeight="1" x14ac:dyDescent="0.3">
      <c r="A459" s="326"/>
      <c r="B459" s="326"/>
      <c r="C459" s="326"/>
      <c r="D459" s="326"/>
      <c r="E459" s="326"/>
      <c r="F459" s="326"/>
      <c r="G459" s="326"/>
      <c r="H459" s="326"/>
      <c r="I459" s="326"/>
      <c r="J459" s="326"/>
      <c r="K459" s="326"/>
      <c r="L459" s="326"/>
      <c r="M459" s="326"/>
      <c r="N459" s="326"/>
      <c r="O459" s="326"/>
      <c r="P459" s="326"/>
      <c r="Q459" s="326"/>
      <c r="R459" s="326"/>
      <c r="S459" s="326"/>
      <c r="T459" s="326"/>
      <c r="U459" s="326"/>
      <c r="V459" s="326"/>
    </row>
    <row r="460" spans="1:22" ht="15.75" customHeight="1" x14ac:dyDescent="0.3">
      <c r="A460" s="326"/>
      <c r="B460" s="326"/>
      <c r="C460" s="326"/>
      <c r="D460" s="326"/>
      <c r="E460" s="326"/>
      <c r="F460" s="326"/>
      <c r="G460" s="326"/>
      <c r="H460" s="326"/>
      <c r="I460" s="326"/>
      <c r="J460" s="326"/>
      <c r="K460" s="326"/>
      <c r="L460" s="326"/>
      <c r="M460" s="326"/>
      <c r="N460" s="326"/>
      <c r="O460" s="326"/>
      <c r="P460" s="326"/>
      <c r="Q460" s="326"/>
      <c r="R460" s="326"/>
      <c r="S460" s="326"/>
      <c r="T460" s="326"/>
      <c r="U460" s="326"/>
      <c r="V460" s="326"/>
    </row>
    <row r="461" spans="1:22" ht="15.75" customHeight="1" x14ac:dyDescent="0.3">
      <c r="A461" s="326"/>
      <c r="B461" s="326"/>
      <c r="C461" s="326"/>
      <c r="D461" s="326"/>
      <c r="E461" s="326"/>
      <c r="F461" s="326"/>
      <c r="G461" s="326"/>
      <c r="H461" s="326"/>
      <c r="I461" s="326"/>
      <c r="J461" s="326"/>
      <c r="K461" s="326"/>
      <c r="L461" s="326"/>
      <c r="M461" s="326"/>
      <c r="N461" s="326"/>
      <c r="O461" s="326"/>
      <c r="P461" s="326"/>
      <c r="Q461" s="326"/>
      <c r="R461" s="326"/>
      <c r="S461" s="326"/>
      <c r="T461" s="326"/>
      <c r="U461" s="326"/>
      <c r="V461" s="326"/>
    </row>
    <row r="462" spans="1:22" ht="15.75" customHeight="1" x14ac:dyDescent="0.3">
      <c r="A462" s="326"/>
      <c r="B462" s="326"/>
      <c r="C462" s="326"/>
      <c r="D462" s="326"/>
      <c r="E462" s="326"/>
      <c r="F462" s="326"/>
      <c r="G462" s="326"/>
      <c r="H462" s="326"/>
      <c r="I462" s="326"/>
      <c r="J462" s="326"/>
      <c r="K462" s="326"/>
      <c r="L462" s="326"/>
      <c r="M462" s="326"/>
      <c r="N462" s="326"/>
      <c r="O462" s="326"/>
      <c r="P462" s="326"/>
      <c r="Q462" s="326"/>
      <c r="R462" s="326"/>
      <c r="S462" s="326"/>
      <c r="T462" s="326"/>
      <c r="U462" s="326"/>
      <c r="V462" s="326"/>
    </row>
    <row r="463" spans="1:22" ht="15.75" customHeight="1" x14ac:dyDescent="0.3">
      <c r="A463" s="326"/>
      <c r="B463" s="326"/>
      <c r="C463" s="326"/>
      <c r="D463" s="326"/>
      <c r="E463" s="326"/>
      <c r="F463" s="326"/>
      <c r="G463" s="326"/>
      <c r="H463" s="326"/>
      <c r="I463" s="326"/>
      <c r="J463" s="326"/>
      <c r="K463" s="326"/>
      <c r="L463" s="326"/>
      <c r="M463" s="326"/>
      <c r="N463" s="326"/>
      <c r="O463" s="326"/>
      <c r="P463" s="326"/>
      <c r="Q463" s="326"/>
      <c r="R463" s="326"/>
      <c r="S463" s="326"/>
      <c r="T463" s="326"/>
      <c r="U463" s="326"/>
      <c r="V463" s="326"/>
    </row>
    <row r="464" spans="1:22" ht="15.75" customHeight="1" x14ac:dyDescent="0.3">
      <c r="A464" s="326"/>
      <c r="B464" s="326"/>
      <c r="C464" s="326"/>
      <c r="D464" s="326"/>
      <c r="E464" s="326"/>
      <c r="F464" s="326"/>
      <c r="G464" s="326"/>
      <c r="H464" s="326"/>
      <c r="I464" s="326"/>
      <c r="J464" s="326"/>
      <c r="K464" s="326"/>
      <c r="L464" s="326"/>
      <c r="M464" s="326"/>
      <c r="N464" s="326"/>
      <c r="O464" s="326"/>
      <c r="P464" s="326"/>
      <c r="Q464" s="326"/>
      <c r="R464" s="326"/>
      <c r="S464" s="326"/>
      <c r="T464" s="326"/>
      <c r="U464" s="326"/>
      <c r="V464" s="326"/>
    </row>
    <row r="465" spans="1:22" ht="15.75" customHeight="1" x14ac:dyDescent="0.3">
      <c r="A465" s="326"/>
      <c r="B465" s="326"/>
      <c r="C465" s="326"/>
      <c r="D465" s="326"/>
      <c r="E465" s="326"/>
      <c r="F465" s="326"/>
      <c r="G465" s="326"/>
      <c r="H465" s="326"/>
      <c r="I465" s="326"/>
      <c r="J465" s="326"/>
      <c r="K465" s="326"/>
      <c r="L465" s="326"/>
      <c r="M465" s="326"/>
      <c r="N465" s="326"/>
      <c r="O465" s="326"/>
      <c r="P465" s="326"/>
      <c r="Q465" s="326"/>
      <c r="R465" s="326"/>
      <c r="S465" s="326"/>
      <c r="T465" s="326"/>
      <c r="U465" s="326"/>
      <c r="V465" s="326"/>
    </row>
    <row r="466" spans="1:22" ht="15.75" customHeight="1" x14ac:dyDescent="0.3">
      <c r="A466" s="326"/>
      <c r="B466" s="326"/>
      <c r="C466" s="326"/>
      <c r="D466" s="326"/>
      <c r="E466" s="326"/>
      <c r="F466" s="326"/>
      <c r="G466" s="326"/>
      <c r="H466" s="326"/>
      <c r="I466" s="326"/>
      <c r="J466" s="326"/>
      <c r="K466" s="326"/>
      <c r="L466" s="326"/>
      <c r="M466" s="326"/>
      <c r="N466" s="326"/>
      <c r="O466" s="326"/>
      <c r="P466" s="326"/>
      <c r="Q466" s="326"/>
      <c r="R466" s="326"/>
      <c r="S466" s="326"/>
      <c r="T466" s="326"/>
      <c r="U466" s="326"/>
      <c r="V466" s="326"/>
    </row>
    <row r="467" spans="1:22" ht="15.75" customHeight="1" x14ac:dyDescent="0.3">
      <c r="A467" s="326"/>
      <c r="B467" s="326"/>
      <c r="C467" s="326"/>
      <c r="D467" s="326"/>
      <c r="E467" s="326"/>
      <c r="F467" s="326"/>
      <c r="G467" s="326"/>
      <c r="H467" s="326"/>
      <c r="I467" s="326"/>
      <c r="J467" s="326"/>
      <c r="K467" s="326"/>
      <c r="L467" s="326"/>
      <c r="M467" s="326"/>
      <c r="N467" s="326"/>
      <c r="O467" s="326"/>
      <c r="P467" s="326"/>
      <c r="Q467" s="326"/>
      <c r="R467" s="326"/>
      <c r="S467" s="326"/>
      <c r="T467" s="326"/>
      <c r="U467" s="326"/>
      <c r="V467" s="326"/>
    </row>
    <row r="468" spans="1:22" ht="15.75" customHeight="1" x14ac:dyDescent="0.3">
      <c r="A468" s="326"/>
      <c r="B468" s="326"/>
      <c r="C468" s="326"/>
      <c r="D468" s="326"/>
      <c r="E468" s="326"/>
      <c r="F468" s="326"/>
      <c r="G468" s="326"/>
      <c r="H468" s="326"/>
      <c r="I468" s="326"/>
      <c r="J468" s="326"/>
      <c r="K468" s="326"/>
      <c r="L468" s="326"/>
      <c r="M468" s="326"/>
      <c r="N468" s="326"/>
      <c r="O468" s="326"/>
      <c r="P468" s="326"/>
      <c r="Q468" s="326"/>
      <c r="R468" s="326"/>
      <c r="S468" s="326"/>
      <c r="T468" s="326"/>
      <c r="U468" s="326"/>
      <c r="V468" s="326"/>
    </row>
    <row r="469" spans="1:22" ht="15.75" customHeight="1" x14ac:dyDescent="0.3">
      <c r="A469" s="326"/>
      <c r="B469" s="326"/>
      <c r="C469" s="326"/>
      <c r="D469" s="326"/>
      <c r="E469" s="326"/>
      <c r="F469" s="326"/>
      <c r="G469" s="326"/>
      <c r="H469" s="326"/>
      <c r="I469" s="326"/>
      <c r="J469" s="326"/>
      <c r="K469" s="326"/>
      <c r="L469" s="326"/>
      <c r="M469" s="326"/>
      <c r="N469" s="326"/>
      <c r="O469" s="326"/>
      <c r="P469" s="326"/>
      <c r="Q469" s="326"/>
      <c r="R469" s="326"/>
      <c r="S469" s="326"/>
      <c r="T469" s="326"/>
      <c r="U469" s="326"/>
      <c r="V469" s="326"/>
    </row>
    <row r="470" spans="1:22" ht="15.75" customHeight="1" x14ac:dyDescent="0.3">
      <c r="A470" s="326"/>
      <c r="B470" s="326"/>
      <c r="C470" s="326"/>
      <c r="D470" s="326"/>
      <c r="E470" s="326"/>
      <c r="F470" s="326"/>
      <c r="G470" s="326"/>
      <c r="H470" s="326"/>
      <c r="I470" s="326"/>
      <c r="J470" s="326"/>
      <c r="K470" s="326"/>
      <c r="L470" s="326"/>
      <c r="M470" s="326"/>
      <c r="N470" s="326"/>
      <c r="O470" s="326"/>
      <c r="P470" s="326"/>
      <c r="Q470" s="326"/>
      <c r="R470" s="326"/>
      <c r="S470" s="326"/>
      <c r="T470" s="326"/>
      <c r="U470" s="326"/>
      <c r="V470" s="326"/>
    </row>
    <row r="471" spans="1:22" ht="15.75" customHeight="1" x14ac:dyDescent="0.3">
      <c r="A471" s="326"/>
      <c r="B471" s="326"/>
      <c r="C471" s="326"/>
      <c r="D471" s="326"/>
      <c r="E471" s="326"/>
      <c r="F471" s="326"/>
      <c r="G471" s="326"/>
      <c r="H471" s="326"/>
      <c r="I471" s="326"/>
      <c r="J471" s="326"/>
      <c r="K471" s="326"/>
      <c r="L471" s="326"/>
      <c r="M471" s="326"/>
      <c r="N471" s="326"/>
      <c r="O471" s="326"/>
      <c r="P471" s="326"/>
      <c r="Q471" s="326"/>
      <c r="R471" s="326"/>
      <c r="S471" s="326"/>
      <c r="T471" s="326"/>
      <c r="U471" s="326"/>
      <c r="V471" s="326"/>
    </row>
    <row r="472" spans="1:22" ht="15.75" customHeight="1" x14ac:dyDescent="0.3">
      <c r="A472" s="326"/>
      <c r="B472" s="326"/>
      <c r="C472" s="326"/>
      <c r="D472" s="326"/>
      <c r="E472" s="326"/>
      <c r="F472" s="326"/>
      <c r="G472" s="326"/>
      <c r="H472" s="326"/>
      <c r="I472" s="326"/>
      <c r="J472" s="326"/>
      <c r="K472" s="326"/>
      <c r="L472" s="326"/>
      <c r="M472" s="326"/>
      <c r="N472" s="326"/>
      <c r="O472" s="326"/>
      <c r="P472" s="326"/>
      <c r="Q472" s="326"/>
      <c r="R472" s="326"/>
      <c r="S472" s="326"/>
      <c r="T472" s="326"/>
      <c r="U472" s="326"/>
      <c r="V472" s="326"/>
    </row>
    <row r="473" spans="1:22" ht="15.75" customHeight="1" x14ac:dyDescent="0.3">
      <c r="A473" s="326"/>
      <c r="B473" s="326"/>
      <c r="C473" s="326"/>
      <c r="D473" s="326"/>
      <c r="E473" s="326"/>
      <c r="F473" s="326"/>
      <c r="G473" s="326"/>
      <c r="H473" s="326"/>
      <c r="I473" s="326"/>
      <c r="J473" s="326"/>
      <c r="K473" s="326"/>
      <c r="L473" s="326"/>
      <c r="M473" s="326"/>
      <c r="N473" s="326"/>
      <c r="O473" s="326"/>
      <c r="P473" s="326"/>
      <c r="Q473" s="326"/>
      <c r="R473" s="326"/>
      <c r="S473" s="326"/>
      <c r="T473" s="326"/>
      <c r="U473" s="326"/>
      <c r="V473" s="326"/>
    </row>
    <row r="474" spans="1:22" ht="15.75" customHeight="1" x14ac:dyDescent="0.3">
      <c r="A474" s="326"/>
      <c r="B474" s="326"/>
      <c r="C474" s="326"/>
      <c r="D474" s="326"/>
      <c r="E474" s="326"/>
      <c r="F474" s="326"/>
      <c r="G474" s="326"/>
      <c r="H474" s="326"/>
      <c r="I474" s="326"/>
      <c r="J474" s="326"/>
      <c r="K474" s="326"/>
      <c r="L474" s="326"/>
      <c r="M474" s="326"/>
      <c r="N474" s="326"/>
      <c r="O474" s="326"/>
      <c r="P474" s="326"/>
      <c r="Q474" s="326"/>
      <c r="R474" s="326"/>
      <c r="S474" s="326"/>
      <c r="T474" s="326"/>
      <c r="U474" s="326"/>
      <c r="V474" s="326"/>
    </row>
    <row r="475" spans="1:22" ht="15.75" customHeight="1" x14ac:dyDescent="0.3">
      <c r="A475" s="326"/>
      <c r="B475" s="326"/>
      <c r="C475" s="326"/>
      <c r="D475" s="326"/>
      <c r="E475" s="326"/>
      <c r="F475" s="326"/>
      <c r="G475" s="326"/>
      <c r="H475" s="326"/>
      <c r="I475" s="326"/>
      <c r="J475" s="326"/>
      <c r="K475" s="326"/>
      <c r="L475" s="326"/>
      <c r="M475" s="326"/>
      <c r="N475" s="326"/>
      <c r="O475" s="326"/>
      <c r="P475" s="326"/>
      <c r="Q475" s="326"/>
      <c r="R475" s="326"/>
      <c r="S475" s="326"/>
      <c r="T475" s="326"/>
      <c r="U475" s="326"/>
      <c r="V475" s="326"/>
    </row>
    <row r="476" spans="1:22" ht="15.75" customHeight="1" x14ac:dyDescent="0.3">
      <c r="A476" s="326"/>
      <c r="B476" s="326"/>
      <c r="C476" s="326"/>
      <c r="D476" s="326"/>
      <c r="E476" s="326"/>
      <c r="F476" s="326"/>
      <c r="G476" s="326"/>
      <c r="H476" s="326"/>
      <c r="I476" s="326"/>
      <c r="J476" s="326"/>
      <c r="K476" s="326"/>
      <c r="L476" s="326"/>
      <c r="M476" s="326"/>
      <c r="N476" s="326"/>
      <c r="O476" s="326"/>
      <c r="P476" s="326"/>
      <c r="Q476" s="326"/>
      <c r="R476" s="326"/>
      <c r="S476" s="326"/>
      <c r="T476" s="326"/>
      <c r="U476" s="326"/>
      <c r="V476" s="326"/>
    </row>
    <row r="477" spans="1:22" ht="15.75" customHeight="1" x14ac:dyDescent="0.3">
      <c r="A477" s="326"/>
      <c r="B477" s="326"/>
      <c r="C477" s="326"/>
      <c r="D477" s="326"/>
      <c r="E477" s="326"/>
      <c r="F477" s="326"/>
      <c r="G477" s="326"/>
      <c r="H477" s="326"/>
      <c r="I477" s="326"/>
      <c r="J477" s="326"/>
      <c r="K477" s="326"/>
      <c r="L477" s="326"/>
      <c r="M477" s="326"/>
      <c r="N477" s="326"/>
      <c r="O477" s="326"/>
      <c r="P477" s="326"/>
      <c r="Q477" s="326"/>
      <c r="R477" s="326"/>
      <c r="S477" s="326"/>
      <c r="T477" s="326"/>
      <c r="U477" s="326"/>
      <c r="V477" s="326"/>
    </row>
    <row r="478" spans="1:22" ht="15.75" customHeight="1" x14ac:dyDescent="0.3">
      <c r="A478" s="326"/>
      <c r="B478" s="326"/>
      <c r="C478" s="326"/>
      <c r="D478" s="326"/>
      <c r="E478" s="326"/>
      <c r="F478" s="326"/>
      <c r="G478" s="326"/>
      <c r="H478" s="326"/>
      <c r="I478" s="326"/>
      <c r="J478" s="326"/>
      <c r="K478" s="326"/>
      <c r="L478" s="326"/>
      <c r="M478" s="326"/>
      <c r="N478" s="326"/>
      <c r="O478" s="326"/>
      <c r="P478" s="326"/>
      <c r="Q478" s="326"/>
      <c r="R478" s="326"/>
      <c r="S478" s="326"/>
      <c r="T478" s="326"/>
      <c r="U478" s="326"/>
      <c r="V478" s="326"/>
    </row>
    <row r="479" spans="1:22" ht="15.75" customHeight="1" x14ac:dyDescent="0.3">
      <c r="A479" s="326"/>
      <c r="B479" s="326"/>
      <c r="C479" s="326"/>
      <c r="D479" s="326"/>
      <c r="E479" s="326"/>
      <c r="F479" s="326"/>
      <c r="G479" s="326"/>
      <c r="H479" s="326"/>
      <c r="I479" s="326"/>
      <c r="J479" s="326"/>
      <c r="K479" s="326"/>
      <c r="L479" s="326"/>
      <c r="M479" s="326"/>
      <c r="N479" s="326"/>
      <c r="O479" s="326"/>
      <c r="P479" s="326"/>
      <c r="Q479" s="326"/>
      <c r="R479" s="326"/>
      <c r="S479" s="326"/>
      <c r="T479" s="326"/>
      <c r="U479" s="326"/>
      <c r="V479" s="326"/>
    </row>
    <row r="480" spans="1:22" ht="15.75" customHeight="1" x14ac:dyDescent="0.3">
      <c r="A480" s="326"/>
      <c r="B480" s="326"/>
      <c r="C480" s="326"/>
      <c r="D480" s="326"/>
      <c r="E480" s="326"/>
      <c r="F480" s="326"/>
      <c r="G480" s="326"/>
      <c r="H480" s="326"/>
      <c r="I480" s="326"/>
      <c r="J480" s="326"/>
      <c r="K480" s="326"/>
      <c r="L480" s="326"/>
      <c r="M480" s="326"/>
      <c r="N480" s="326"/>
      <c r="O480" s="326"/>
      <c r="P480" s="326"/>
      <c r="Q480" s="326"/>
      <c r="R480" s="326"/>
      <c r="S480" s="326"/>
      <c r="T480" s="326"/>
      <c r="U480" s="326"/>
      <c r="V480" s="326"/>
    </row>
    <row r="481" spans="1:22" ht="15.75" customHeight="1" x14ac:dyDescent="0.3">
      <c r="A481" s="326"/>
      <c r="B481" s="326"/>
      <c r="C481" s="326"/>
      <c r="D481" s="326"/>
      <c r="E481" s="326"/>
      <c r="F481" s="326"/>
      <c r="G481" s="326"/>
      <c r="H481" s="326"/>
      <c r="I481" s="326"/>
      <c r="J481" s="326"/>
      <c r="K481" s="326"/>
      <c r="L481" s="326"/>
      <c r="M481" s="326"/>
      <c r="N481" s="326"/>
      <c r="O481" s="326"/>
      <c r="P481" s="326"/>
      <c r="Q481" s="326"/>
      <c r="R481" s="326"/>
      <c r="S481" s="326"/>
      <c r="T481" s="326"/>
      <c r="U481" s="326"/>
      <c r="V481" s="326"/>
    </row>
    <row r="482" spans="1:22" ht="15.75" customHeight="1" x14ac:dyDescent="0.3">
      <c r="A482" s="326"/>
      <c r="B482" s="326"/>
      <c r="C482" s="326"/>
      <c r="D482" s="326"/>
      <c r="E482" s="326"/>
      <c r="F482" s="326"/>
      <c r="G482" s="326"/>
      <c r="H482" s="326"/>
      <c r="I482" s="326"/>
      <c r="J482" s="326"/>
      <c r="K482" s="326"/>
      <c r="L482" s="326"/>
      <c r="M482" s="326"/>
      <c r="N482" s="326"/>
      <c r="O482" s="326"/>
      <c r="P482" s="326"/>
      <c r="Q482" s="326"/>
      <c r="R482" s="326"/>
      <c r="S482" s="326"/>
      <c r="T482" s="326"/>
      <c r="U482" s="326"/>
      <c r="V482" s="326"/>
    </row>
    <row r="483" spans="1:22" ht="15.75" customHeight="1" x14ac:dyDescent="0.3">
      <c r="A483" s="326"/>
      <c r="B483" s="326"/>
      <c r="C483" s="326"/>
      <c r="D483" s="326"/>
      <c r="E483" s="326"/>
      <c r="F483" s="326"/>
      <c r="G483" s="326"/>
      <c r="H483" s="326"/>
      <c r="I483" s="326"/>
      <c r="J483" s="326"/>
      <c r="K483" s="326"/>
      <c r="L483" s="326"/>
      <c r="M483" s="326"/>
      <c r="N483" s="326"/>
      <c r="O483" s="326"/>
      <c r="P483" s="326"/>
      <c r="Q483" s="326"/>
      <c r="R483" s="326"/>
      <c r="S483" s="326"/>
      <c r="T483" s="326"/>
      <c r="U483" s="326"/>
      <c r="V483" s="326"/>
    </row>
    <row r="484" spans="1:22" ht="15.75" customHeight="1" x14ac:dyDescent="0.3">
      <c r="A484" s="326"/>
      <c r="B484" s="326"/>
      <c r="C484" s="326"/>
      <c r="D484" s="326"/>
      <c r="E484" s="326"/>
      <c r="F484" s="326"/>
      <c r="G484" s="326"/>
      <c r="H484" s="326"/>
      <c r="I484" s="326"/>
      <c r="J484" s="326"/>
      <c r="K484" s="326"/>
      <c r="L484" s="326"/>
      <c r="M484" s="326"/>
      <c r="N484" s="326"/>
      <c r="O484" s="326"/>
      <c r="P484" s="326"/>
      <c r="Q484" s="326"/>
      <c r="R484" s="326"/>
      <c r="S484" s="326"/>
      <c r="T484" s="326"/>
      <c r="U484" s="326"/>
      <c r="V484" s="326"/>
    </row>
    <row r="485" spans="1:22" ht="15.75" customHeight="1" x14ac:dyDescent="0.3">
      <c r="A485" s="326"/>
      <c r="B485" s="326"/>
      <c r="C485" s="326"/>
      <c r="D485" s="326"/>
      <c r="E485" s="326"/>
      <c r="F485" s="326"/>
      <c r="G485" s="326"/>
      <c r="H485" s="326"/>
      <c r="I485" s="326"/>
      <c r="J485" s="326"/>
      <c r="K485" s="326"/>
      <c r="L485" s="326"/>
      <c r="M485" s="326"/>
      <c r="N485" s="326"/>
      <c r="O485" s="326"/>
      <c r="P485" s="326"/>
      <c r="Q485" s="326"/>
      <c r="R485" s="326"/>
      <c r="S485" s="326"/>
      <c r="T485" s="326"/>
      <c r="U485" s="326"/>
      <c r="V485" s="326"/>
    </row>
    <row r="486" spans="1:22" ht="15.75" customHeight="1" x14ac:dyDescent="0.3">
      <c r="A486" s="326"/>
      <c r="B486" s="326"/>
      <c r="C486" s="326"/>
      <c r="D486" s="326"/>
      <c r="E486" s="326"/>
      <c r="F486" s="326"/>
      <c r="G486" s="326"/>
      <c r="H486" s="326"/>
      <c r="I486" s="326"/>
      <c r="J486" s="326"/>
      <c r="K486" s="326"/>
      <c r="L486" s="326"/>
      <c r="M486" s="326"/>
      <c r="N486" s="326"/>
      <c r="O486" s="326"/>
      <c r="P486" s="326"/>
      <c r="Q486" s="326"/>
      <c r="R486" s="326"/>
      <c r="S486" s="326"/>
      <c r="T486" s="326"/>
      <c r="U486" s="326"/>
      <c r="V486" s="326"/>
    </row>
    <row r="487" spans="1:22" ht="15.75" customHeight="1" x14ac:dyDescent="0.3">
      <c r="A487" s="326"/>
      <c r="B487" s="326"/>
      <c r="C487" s="326"/>
      <c r="D487" s="326"/>
      <c r="E487" s="326"/>
      <c r="F487" s="326"/>
      <c r="G487" s="326"/>
      <c r="H487" s="326"/>
      <c r="I487" s="326"/>
      <c r="J487" s="326"/>
      <c r="K487" s="326"/>
      <c r="L487" s="326"/>
      <c r="M487" s="326"/>
      <c r="N487" s="326"/>
      <c r="O487" s="326"/>
      <c r="P487" s="326"/>
      <c r="Q487" s="326"/>
      <c r="R487" s="326"/>
      <c r="S487" s="326"/>
      <c r="T487" s="326"/>
      <c r="U487" s="326"/>
      <c r="V487" s="326"/>
    </row>
    <row r="488" spans="1:22" ht="15.75" customHeight="1" x14ac:dyDescent="0.3">
      <c r="A488" s="326"/>
      <c r="B488" s="326"/>
      <c r="C488" s="326"/>
      <c r="D488" s="326"/>
      <c r="E488" s="326"/>
      <c r="F488" s="326"/>
      <c r="G488" s="326"/>
      <c r="H488" s="326"/>
      <c r="I488" s="326"/>
      <c r="J488" s="326"/>
      <c r="K488" s="326"/>
      <c r="L488" s="326"/>
      <c r="M488" s="326"/>
      <c r="N488" s="326"/>
      <c r="O488" s="326"/>
      <c r="P488" s="326"/>
      <c r="Q488" s="326"/>
      <c r="R488" s="326"/>
      <c r="S488" s="326"/>
      <c r="T488" s="326"/>
      <c r="U488" s="326"/>
      <c r="V488" s="326"/>
    </row>
    <row r="489" spans="1:22" ht="15.75" customHeight="1" x14ac:dyDescent="0.3">
      <c r="A489" s="326"/>
      <c r="B489" s="326"/>
      <c r="C489" s="326"/>
      <c r="D489" s="326"/>
      <c r="E489" s="326"/>
      <c r="F489" s="326"/>
      <c r="G489" s="326"/>
      <c r="H489" s="326"/>
      <c r="I489" s="326"/>
      <c r="J489" s="326"/>
      <c r="K489" s="326"/>
      <c r="L489" s="326"/>
      <c r="M489" s="326"/>
      <c r="N489" s="326"/>
      <c r="O489" s="326"/>
      <c r="P489" s="326"/>
      <c r="Q489" s="326"/>
      <c r="R489" s="326"/>
      <c r="S489" s="326"/>
      <c r="T489" s="326"/>
      <c r="U489" s="326"/>
      <c r="V489" s="326"/>
    </row>
    <row r="490" spans="1:22" ht="15.75" customHeight="1" x14ac:dyDescent="0.3">
      <c r="A490" s="326"/>
      <c r="B490" s="326"/>
      <c r="C490" s="326"/>
      <c r="D490" s="326"/>
      <c r="E490" s="326"/>
      <c r="F490" s="326"/>
      <c r="G490" s="326"/>
      <c r="H490" s="326"/>
      <c r="I490" s="326"/>
      <c r="J490" s="326"/>
      <c r="K490" s="326"/>
      <c r="L490" s="326"/>
      <c r="M490" s="326"/>
      <c r="N490" s="326"/>
      <c r="O490" s="326"/>
      <c r="P490" s="326"/>
      <c r="Q490" s="326"/>
      <c r="R490" s="326"/>
      <c r="S490" s="326"/>
      <c r="T490" s="326"/>
      <c r="U490" s="326"/>
      <c r="V490" s="326"/>
    </row>
    <row r="491" spans="1:22" ht="15.75" customHeight="1" x14ac:dyDescent="0.3">
      <c r="A491" s="326"/>
      <c r="B491" s="326"/>
      <c r="C491" s="326"/>
      <c r="D491" s="326"/>
      <c r="E491" s="326"/>
      <c r="F491" s="326"/>
      <c r="G491" s="326"/>
      <c r="H491" s="326"/>
      <c r="I491" s="326"/>
      <c r="J491" s="326"/>
      <c r="K491" s="326"/>
      <c r="L491" s="326"/>
      <c r="M491" s="326"/>
      <c r="N491" s="326"/>
      <c r="O491" s="326"/>
      <c r="P491" s="326"/>
      <c r="Q491" s="326"/>
      <c r="R491" s="326"/>
      <c r="S491" s="326"/>
      <c r="T491" s="326"/>
      <c r="U491" s="326"/>
      <c r="V491" s="326"/>
    </row>
    <row r="492" spans="1:22" ht="15.75" customHeight="1" x14ac:dyDescent="0.3">
      <c r="A492" s="326"/>
      <c r="B492" s="326"/>
      <c r="C492" s="326"/>
      <c r="D492" s="326"/>
      <c r="E492" s="326"/>
      <c r="F492" s="326"/>
      <c r="G492" s="326"/>
      <c r="H492" s="326"/>
      <c r="I492" s="326"/>
      <c r="J492" s="326"/>
      <c r="K492" s="326"/>
      <c r="L492" s="326"/>
      <c r="M492" s="326"/>
      <c r="N492" s="326"/>
      <c r="O492" s="326"/>
      <c r="P492" s="326"/>
      <c r="Q492" s="326"/>
      <c r="R492" s="326"/>
      <c r="S492" s="326"/>
      <c r="T492" s="326"/>
      <c r="U492" s="326"/>
      <c r="V492" s="326"/>
    </row>
    <row r="493" spans="1:22" ht="15.75" customHeight="1" x14ac:dyDescent="0.3">
      <c r="A493" s="326"/>
      <c r="B493" s="326"/>
      <c r="C493" s="326"/>
      <c r="D493" s="326"/>
      <c r="E493" s="326"/>
      <c r="F493" s="326"/>
      <c r="G493" s="326"/>
      <c r="H493" s="326"/>
      <c r="I493" s="326"/>
      <c r="J493" s="326"/>
      <c r="K493" s="326"/>
      <c r="L493" s="326"/>
      <c r="M493" s="326"/>
      <c r="N493" s="326"/>
      <c r="O493" s="326"/>
      <c r="P493" s="326"/>
      <c r="Q493" s="326"/>
      <c r="R493" s="326"/>
      <c r="S493" s="326"/>
      <c r="T493" s="326"/>
      <c r="U493" s="326"/>
      <c r="V493" s="326"/>
    </row>
    <row r="494" spans="1:22" ht="15.75" customHeight="1" x14ac:dyDescent="0.3">
      <c r="A494" s="326"/>
      <c r="B494" s="326"/>
      <c r="C494" s="326"/>
      <c r="D494" s="326"/>
      <c r="E494" s="326"/>
      <c r="F494" s="326"/>
      <c r="G494" s="326"/>
      <c r="H494" s="326"/>
      <c r="I494" s="326"/>
      <c r="J494" s="326"/>
      <c r="K494" s="326"/>
      <c r="L494" s="326"/>
      <c r="M494" s="326"/>
      <c r="N494" s="326"/>
      <c r="O494" s="326"/>
      <c r="P494" s="326"/>
      <c r="Q494" s="326"/>
      <c r="R494" s="326"/>
      <c r="S494" s="326"/>
      <c r="T494" s="326"/>
      <c r="U494" s="326"/>
      <c r="V494" s="326"/>
    </row>
    <row r="495" spans="1:22" ht="15.75" customHeight="1" x14ac:dyDescent="0.3">
      <c r="A495" s="326"/>
      <c r="B495" s="326"/>
      <c r="C495" s="326"/>
      <c r="D495" s="326"/>
      <c r="E495" s="326"/>
      <c r="F495" s="326"/>
      <c r="G495" s="326"/>
      <c r="H495" s="326"/>
      <c r="I495" s="326"/>
      <c r="J495" s="326"/>
      <c r="K495" s="326"/>
      <c r="L495" s="326"/>
      <c r="M495" s="326"/>
      <c r="N495" s="326"/>
      <c r="O495" s="326"/>
      <c r="P495" s="326"/>
      <c r="Q495" s="326"/>
      <c r="R495" s="326"/>
      <c r="S495" s="326"/>
      <c r="T495" s="326"/>
      <c r="U495" s="326"/>
      <c r="V495" s="326"/>
    </row>
    <row r="496" spans="1:22" ht="15.75" customHeight="1" x14ac:dyDescent="0.3">
      <c r="A496" s="326"/>
      <c r="B496" s="326"/>
      <c r="C496" s="326"/>
      <c r="D496" s="326"/>
      <c r="E496" s="326"/>
      <c r="F496" s="326"/>
      <c r="G496" s="326"/>
      <c r="H496" s="326"/>
      <c r="I496" s="326"/>
      <c r="J496" s="326"/>
      <c r="K496" s="326"/>
      <c r="L496" s="326"/>
      <c r="M496" s="326"/>
      <c r="N496" s="326"/>
      <c r="O496" s="326"/>
      <c r="P496" s="326"/>
      <c r="Q496" s="326"/>
      <c r="R496" s="326"/>
      <c r="S496" s="326"/>
      <c r="T496" s="326"/>
      <c r="U496" s="326"/>
      <c r="V496" s="326"/>
    </row>
    <row r="497" spans="1:22" ht="15.75" customHeight="1" x14ac:dyDescent="0.3">
      <c r="A497" s="326"/>
      <c r="B497" s="326"/>
      <c r="C497" s="326"/>
      <c r="D497" s="326"/>
      <c r="E497" s="326"/>
      <c r="F497" s="326"/>
      <c r="G497" s="326"/>
      <c r="H497" s="326"/>
      <c r="I497" s="326"/>
      <c r="J497" s="326"/>
      <c r="K497" s="326"/>
      <c r="L497" s="326"/>
      <c r="M497" s="326"/>
      <c r="N497" s="326"/>
      <c r="O497" s="326"/>
      <c r="P497" s="326"/>
      <c r="Q497" s="326"/>
      <c r="R497" s="326"/>
      <c r="S497" s="326"/>
      <c r="T497" s="326"/>
      <c r="U497" s="326"/>
      <c r="V497" s="326"/>
    </row>
    <row r="498" spans="1:22" ht="15.75" customHeight="1" x14ac:dyDescent="0.3">
      <c r="A498" s="326"/>
      <c r="B498" s="326"/>
      <c r="C498" s="326"/>
      <c r="D498" s="326"/>
      <c r="E498" s="326"/>
      <c r="F498" s="326"/>
      <c r="G498" s="326"/>
      <c r="H498" s="326"/>
      <c r="I498" s="326"/>
      <c r="J498" s="326"/>
      <c r="K498" s="326"/>
      <c r="L498" s="326"/>
      <c r="M498" s="326"/>
      <c r="N498" s="326"/>
      <c r="O498" s="326"/>
      <c r="P498" s="326"/>
      <c r="Q498" s="326"/>
      <c r="R498" s="326"/>
      <c r="S498" s="326"/>
      <c r="T498" s="326"/>
      <c r="U498" s="326"/>
      <c r="V498" s="326"/>
    </row>
    <row r="499" spans="1:22" ht="15.75" customHeight="1" x14ac:dyDescent="0.3">
      <c r="A499" s="326"/>
      <c r="B499" s="326"/>
      <c r="C499" s="326"/>
      <c r="D499" s="326"/>
      <c r="E499" s="326"/>
      <c r="F499" s="326"/>
      <c r="G499" s="326"/>
      <c r="H499" s="326"/>
      <c r="I499" s="326"/>
      <c r="J499" s="326"/>
      <c r="K499" s="326"/>
      <c r="L499" s="326"/>
      <c r="M499" s="326"/>
      <c r="N499" s="326"/>
      <c r="O499" s="326"/>
      <c r="P499" s="326"/>
      <c r="Q499" s="326"/>
      <c r="R499" s="326"/>
      <c r="S499" s="326"/>
      <c r="T499" s="326"/>
      <c r="U499" s="326"/>
      <c r="V499" s="326"/>
    </row>
    <row r="500" spans="1:22" ht="15.75" customHeight="1" x14ac:dyDescent="0.3">
      <c r="A500" s="326"/>
      <c r="B500" s="326"/>
      <c r="C500" s="326"/>
      <c r="D500" s="326"/>
      <c r="E500" s="326"/>
      <c r="F500" s="326"/>
      <c r="G500" s="326"/>
      <c r="H500" s="326"/>
      <c r="I500" s="326"/>
      <c r="J500" s="326"/>
      <c r="K500" s="326"/>
      <c r="L500" s="326"/>
      <c r="M500" s="326"/>
      <c r="N500" s="326"/>
      <c r="O500" s="326"/>
      <c r="P500" s="326"/>
      <c r="Q500" s="326"/>
      <c r="R500" s="326"/>
      <c r="S500" s="326"/>
      <c r="T500" s="326"/>
      <c r="U500" s="326"/>
      <c r="V500" s="326"/>
    </row>
    <row r="501" spans="1:22" ht="15.75" customHeight="1" x14ac:dyDescent="0.3">
      <c r="A501" s="326"/>
      <c r="B501" s="326"/>
      <c r="C501" s="326"/>
      <c r="D501" s="326"/>
      <c r="E501" s="326"/>
      <c r="F501" s="326"/>
      <c r="G501" s="326"/>
      <c r="H501" s="326"/>
      <c r="I501" s="326"/>
      <c r="J501" s="326"/>
      <c r="K501" s="326"/>
      <c r="L501" s="326"/>
      <c r="M501" s="326"/>
      <c r="N501" s="326"/>
      <c r="O501" s="326"/>
      <c r="P501" s="326"/>
      <c r="Q501" s="326"/>
      <c r="R501" s="326"/>
      <c r="S501" s="326"/>
      <c r="T501" s="326"/>
      <c r="U501" s="326"/>
      <c r="V501" s="326"/>
    </row>
    <row r="502" spans="1:22" ht="15.75" customHeight="1" x14ac:dyDescent="0.3">
      <c r="A502" s="326"/>
      <c r="B502" s="326"/>
      <c r="C502" s="326"/>
      <c r="D502" s="326"/>
      <c r="E502" s="326"/>
      <c r="F502" s="326"/>
      <c r="G502" s="326"/>
      <c r="H502" s="326"/>
      <c r="I502" s="326"/>
      <c r="J502" s="326"/>
      <c r="K502" s="326"/>
      <c r="L502" s="326"/>
      <c r="M502" s="326"/>
      <c r="N502" s="326"/>
      <c r="O502" s="326"/>
      <c r="P502" s="326"/>
      <c r="Q502" s="326"/>
      <c r="R502" s="326"/>
      <c r="S502" s="326"/>
      <c r="T502" s="326"/>
      <c r="U502" s="326"/>
      <c r="V502" s="326"/>
    </row>
    <row r="503" spans="1:22" ht="15.75" customHeight="1" x14ac:dyDescent="0.3">
      <c r="A503" s="326"/>
      <c r="B503" s="326"/>
      <c r="C503" s="326"/>
      <c r="D503" s="326"/>
      <c r="E503" s="326"/>
      <c r="F503" s="326"/>
      <c r="G503" s="326"/>
      <c r="H503" s="326"/>
      <c r="I503" s="326"/>
      <c r="J503" s="326"/>
      <c r="K503" s="326"/>
      <c r="L503" s="326"/>
      <c r="M503" s="326"/>
      <c r="N503" s="326"/>
      <c r="O503" s="326"/>
      <c r="P503" s="326"/>
      <c r="Q503" s="326"/>
      <c r="R503" s="326"/>
      <c r="S503" s="326"/>
      <c r="T503" s="326"/>
      <c r="U503" s="326"/>
      <c r="V503" s="326"/>
    </row>
    <row r="504" spans="1:22" ht="15.75" customHeight="1" x14ac:dyDescent="0.3">
      <c r="A504" s="326"/>
      <c r="B504" s="326"/>
      <c r="C504" s="326"/>
      <c r="D504" s="326"/>
      <c r="E504" s="326"/>
      <c r="F504" s="326"/>
      <c r="G504" s="326"/>
      <c r="H504" s="326"/>
      <c r="I504" s="326"/>
      <c r="J504" s="326"/>
      <c r="K504" s="326"/>
      <c r="L504" s="326"/>
      <c r="M504" s="326"/>
      <c r="N504" s="326"/>
      <c r="O504" s="326"/>
      <c r="P504" s="326"/>
      <c r="Q504" s="326"/>
      <c r="R504" s="326"/>
      <c r="S504" s="326"/>
      <c r="T504" s="326"/>
      <c r="U504" s="326"/>
      <c r="V504" s="326"/>
    </row>
    <row r="505" spans="1:22" ht="15.75" customHeight="1" x14ac:dyDescent="0.3">
      <c r="A505" s="326"/>
      <c r="B505" s="326"/>
      <c r="C505" s="326"/>
      <c r="D505" s="326"/>
      <c r="E505" s="326"/>
      <c r="F505" s="326"/>
      <c r="G505" s="326"/>
      <c r="H505" s="326"/>
      <c r="I505" s="326"/>
      <c r="J505" s="326"/>
      <c r="K505" s="326"/>
      <c r="L505" s="326"/>
      <c r="M505" s="326"/>
      <c r="N505" s="326"/>
      <c r="O505" s="326"/>
      <c r="P505" s="326"/>
      <c r="Q505" s="326"/>
      <c r="R505" s="326"/>
      <c r="S505" s="326"/>
      <c r="T505" s="326"/>
      <c r="U505" s="326"/>
      <c r="V505" s="326"/>
    </row>
    <row r="506" spans="1:22" ht="15.75" customHeight="1" x14ac:dyDescent="0.3">
      <c r="A506" s="326"/>
      <c r="B506" s="326"/>
      <c r="C506" s="326"/>
      <c r="D506" s="326"/>
      <c r="E506" s="326"/>
      <c r="F506" s="326"/>
      <c r="G506" s="326"/>
      <c r="H506" s="326"/>
      <c r="I506" s="326"/>
      <c r="J506" s="326"/>
      <c r="K506" s="326"/>
      <c r="L506" s="326"/>
      <c r="M506" s="326"/>
      <c r="N506" s="326"/>
      <c r="O506" s="326"/>
      <c r="P506" s="326"/>
      <c r="Q506" s="326"/>
      <c r="R506" s="326"/>
      <c r="S506" s="326"/>
      <c r="T506" s="326"/>
      <c r="U506" s="326"/>
      <c r="V506" s="326"/>
    </row>
    <row r="507" spans="1:22" ht="15.75" customHeight="1" x14ac:dyDescent="0.3">
      <c r="A507" s="326"/>
      <c r="B507" s="326"/>
      <c r="C507" s="326"/>
      <c r="D507" s="326"/>
      <c r="E507" s="326"/>
      <c r="F507" s="326"/>
      <c r="G507" s="326"/>
      <c r="H507" s="326"/>
      <c r="I507" s="326"/>
      <c r="J507" s="326"/>
      <c r="K507" s="326"/>
      <c r="L507" s="326"/>
      <c r="M507" s="326"/>
      <c r="N507" s="326"/>
      <c r="O507" s="326"/>
      <c r="P507" s="326"/>
      <c r="Q507" s="326"/>
      <c r="R507" s="326"/>
      <c r="S507" s="326"/>
      <c r="T507" s="326"/>
      <c r="U507" s="326"/>
      <c r="V507" s="326"/>
    </row>
    <row r="508" spans="1:22" ht="15.75" customHeight="1" x14ac:dyDescent="0.3">
      <c r="A508" s="326"/>
      <c r="B508" s="326"/>
      <c r="C508" s="326"/>
      <c r="D508" s="326"/>
      <c r="E508" s="326"/>
      <c r="F508" s="326"/>
      <c r="G508" s="326"/>
      <c r="H508" s="326"/>
      <c r="I508" s="326"/>
      <c r="J508" s="326"/>
      <c r="K508" s="326"/>
      <c r="L508" s="326"/>
      <c r="M508" s="326"/>
      <c r="N508" s="326"/>
      <c r="O508" s="326"/>
      <c r="P508" s="326"/>
      <c r="Q508" s="326"/>
      <c r="R508" s="326"/>
      <c r="S508" s="326"/>
      <c r="T508" s="326"/>
      <c r="U508" s="326"/>
      <c r="V508" s="326"/>
    </row>
    <row r="509" spans="1:22" ht="15.75" customHeight="1" x14ac:dyDescent="0.3">
      <c r="A509" s="326"/>
      <c r="B509" s="326"/>
      <c r="C509" s="326"/>
      <c r="D509" s="326"/>
      <c r="E509" s="326"/>
      <c r="F509" s="326"/>
      <c r="G509" s="326"/>
      <c r="H509" s="326"/>
      <c r="I509" s="326"/>
      <c r="J509" s="326"/>
      <c r="K509" s="326"/>
      <c r="L509" s="326"/>
      <c r="M509" s="326"/>
      <c r="N509" s="326"/>
      <c r="O509" s="326"/>
      <c r="P509" s="326"/>
      <c r="Q509" s="326"/>
      <c r="R509" s="326"/>
      <c r="S509" s="326"/>
      <c r="T509" s="326"/>
      <c r="U509" s="326"/>
      <c r="V509" s="326"/>
    </row>
    <row r="510" spans="1:22" ht="15.75" customHeight="1" x14ac:dyDescent="0.3">
      <c r="A510" s="326"/>
      <c r="B510" s="326"/>
      <c r="C510" s="326"/>
      <c r="D510" s="326"/>
      <c r="E510" s="326"/>
      <c r="F510" s="326"/>
      <c r="G510" s="326"/>
      <c r="H510" s="326"/>
      <c r="I510" s="326"/>
      <c r="J510" s="326"/>
      <c r="K510" s="326"/>
      <c r="L510" s="326"/>
      <c r="M510" s="326"/>
      <c r="N510" s="326"/>
      <c r="O510" s="326"/>
      <c r="P510" s="326"/>
      <c r="Q510" s="326"/>
      <c r="R510" s="326"/>
      <c r="S510" s="326"/>
      <c r="T510" s="326"/>
      <c r="U510" s="326"/>
      <c r="V510" s="326"/>
    </row>
    <row r="511" spans="1:22" ht="15.75" customHeight="1" x14ac:dyDescent="0.3">
      <c r="A511" s="326"/>
      <c r="B511" s="326"/>
      <c r="C511" s="326"/>
      <c r="D511" s="326"/>
      <c r="E511" s="326"/>
      <c r="F511" s="326"/>
      <c r="G511" s="326"/>
      <c r="H511" s="326"/>
      <c r="I511" s="326"/>
      <c r="J511" s="326"/>
      <c r="K511" s="326"/>
      <c r="L511" s="326"/>
      <c r="M511" s="326"/>
      <c r="N511" s="326"/>
      <c r="O511" s="326"/>
      <c r="P511" s="326"/>
      <c r="Q511" s="326"/>
      <c r="R511" s="326"/>
      <c r="S511" s="326"/>
      <c r="T511" s="326"/>
      <c r="U511" s="326"/>
      <c r="V511" s="326"/>
    </row>
    <row r="512" spans="1:22" ht="15.75" customHeight="1" x14ac:dyDescent="0.3">
      <c r="A512" s="326"/>
      <c r="B512" s="326"/>
      <c r="C512" s="326"/>
      <c r="D512" s="326"/>
      <c r="E512" s="326"/>
      <c r="F512" s="326"/>
      <c r="G512" s="326"/>
      <c r="H512" s="326"/>
      <c r="I512" s="326"/>
      <c r="J512" s="326"/>
      <c r="K512" s="326"/>
      <c r="L512" s="326"/>
      <c r="M512" s="326"/>
      <c r="N512" s="326"/>
      <c r="O512" s="326"/>
      <c r="P512" s="326"/>
      <c r="Q512" s="326"/>
      <c r="R512" s="326"/>
      <c r="S512" s="326"/>
      <c r="T512" s="326"/>
      <c r="U512" s="326"/>
      <c r="V512" s="326"/>
    </row>
    <row r="513" spans="1:22" ht="15.75" customHeight="1" x14ac:dyDescent="0.3">
      <c r="A513" s="326"/>
      <c r="B513" s="326"/>
      <c r="C513" s="326"/>
      <c r="D513" s="326"/>
      <c r="E513" s="326"/>
      <c r="F513" s="326"/>
      <c r="G513" s="326"/>
      <c r="H513" s="326"/>
      <c r="I513" s="326"/>
      <c r="J513" s="326"/>
      <c r="K513" s="326"/>
      <c r="L513" s="326"/>
      <c r="M513" s="326"/>
      <c r="N513" s="326"/>
      <c r="O513" s="326"/>
      <c r="P513" s="326"/>
      <c r="Q513" s="326"/>
      <c r="R513" s="326"/>
      <c r="S513" s="326"/>
      <c r="T513" s="326"/>
      <c r="U513" s="326"/>
      <c r="V513" s="326"/>
    </row>
    <row r="514" spans="1:22" ht="15.75" customHeight="1" x14ac:dyDescent="0.3">
      <c r="A514" s="326"/>
      <c r="B514" s="326"/>
      <c r="C514" s="326"/>
      <c r="D514" s="326"/>
      <c r="E514" s="326"/>
      <c r="F514" s="326"/>
      <c r="G514" s="326"/>
      <c r="H514" s="326"/>
      <c r="I514" s="326"/>
      <c r="J514" s="326"/>
      <c r="K514" s="326"/>
      <c r="L514" s="326"/>
      <c r="M514" s="326"/>
      <c r="N514" s="326"/>
      <c r="O514" s="326"/>
      <c r="P514" s="326"/>
      <c r="Q514" s="326"/>
      <c r="R514" s="326"/>
      <c r="S514" s="326"/>
      <c r="T514" s="326"/>
      <c r="U514" s="326"/>
      <c r="V514" s="326"/>
    </row>
    <row r="515" spans="1:22" ht="15.75" customHeight="1" x14ac:dyDescent="0.3">
      <c r="A515" s="326"/>
      <c r="B515" s="326"/>
      <c r="C515" s="326"/>
      <c r="D515" s="326"/>
      <c r="E515" s="326"/>
      <c r="F515" s="326"/>
      <c r="G515" s="326"/>
      <c r="H515" s="326"/>
      <c r="I515" s="326"/>
      <c r="J515" s="326"/>
      <c r="K515" s="326"/>
      <c r="L515" s="326"/>
      <c r="M515" s="326"/>
      <c r="N515" s="326"/>
      <c r="O515" s="326"/>
      <c r="P515" s="326"/>
      <c r="Q515" s="326"/>
      <c r="R515" s="326"/>
      <c r="S515" s="326"/>
      <c r="T515" s="326"/>
      <c r="U515" s="326"/>
      <c r="V515" s="326"/>
    </row>
    <row r="516" spans="1:22" ht="15.75" customHeight="1" x14ac:dyDescent="0.3">
      <c r="A516" s="326"/>
      <c r="B516" s="326"/>
      <c r="C516" s="326"/>
      <c r="D516" s="326"/>
      <c r="E516" s="326"/>
      <c r="F516" s="326"/>
      <c r="G516" s="326"/>
      <c r="H516" s="326"/>
      <c r="I516" s="326"/>
      <c r="J516" s="326"/>
      <c r="K516" s="326"/>
      <c r="L516" s="326"/>
      <c r="M516" s="326"/>
      <c r="N516" s="326"/>
      <c r="O516" s="326"/>
      <c r="P516" s="326"/>
      <c r="Q516" s="326"/>
      <c r="R516" s="326"/>
      <c r="S516" s="326"/>
      <c r="T516" s="326"/>
      <c r="U516" s="326"/>
      <c r="V516" s="326"/>
    </row>
    <row r="517" spans="1:22" ht="15.75" customHeight="1" x14ac:dyDescent="0.3">
      <c r="A517" s="326"/>
      <c r="B517" s="326"/>
      <c r="C517" s="326"/>
      <c r="D517" s="326"/>
      <c r="E517" s="326"/>
      <c r="F517" s="326"/>
      <c r="G517" s="326"/>
      <c r="H517" s="326"/>
      <c r="I517" s="326"/>
      <c r="J517" s="326"/>
      <c r="K517" s="326"/>
      <c r="L517" s="326"/>
      <c r="M517" s="326"/>
      <c r="N517" s="326"/>
      <c r="O517" s="326"/>
      <c r="P517" s="326"/>
      <c r="Q517" s="326"/>
      <c r="R517" s="326"/>
      <c r="S517" s="326"/>
      <c r="T517" s="326"/>
      <c r="U517" s="326"/>
      <c r="V517" s="326"/>
    </row>
    <row r="518" spans="1:22" ht="15.75" customHeight="1" x14ac:dyDescent="0.3">
      <c r="A518" s="326"/>
      <c r="B518" s="326"/>
      <c r="C518" s="326"/>
      <c r="D518" s="326"/>
      <c r="E518" s="326"/>
      <c r="F518" s="326"/>
      <c r="G518" s="326"/>
      <c r="H518" s="326"/>
      <c r="I518" s="326"/>
      <c r="J518" s="326"/>
      <c r="K518" s="326"/>
      <c r="L518" s="326"/>
      <c r="M518" s="326"/>
      <c r="N518" s="326"/>
      <c r="O518" s="326"/>
      <c r="P518" s="326"/>
      <c r="Q518" s="326"/>
      <c r="R518" s="326"/>
      <c r="S518" s="326"/>
      <c r="T518" s="326"/>
      <c r="U518" s="326"/>
      <c r="V518" s="326"/>
    </row>
    <row r="519" spans="1:22" ht="15.75" customHeight="1" x14ac:dyDescent="0.3">
      <c r="A519" s="326"/>
      <c r="B519" s="326"/>
      <c r="C519" s="326"/>
      <c r="D519" s="326"/>
      <c r="E519" s="326"/>
      <c r="F519" s="326"/>
      <c r="G519" s="326"/>
      <c r="H519" s="326"/>
      <c r="I519" s="326"/>
      <c r="J519" s="326"/>
      <c r="K519" s="326"/>
      <c r="L519" s="326"/>
      <c r="M519" s="326"/>
      <c r="N519" s="326"/>
      <c r="O519" s="326"/>
      <c r="P519" s="326"/>
      <c r="Q519" s="326"/>
      <c r="R519" s="326"/>
      <c r="S519" s="326"/>
      <c r="T519" s="326"/>
      <c r="U519" s="326"/>
      <c r="V519" s="326"/>
    </row>
    <row r="520" spans="1:22" ht="15.75" customHeight="1" x14ac:dyDescent="0.3">
      <c r="A520" s="326"/>
      <c r="B520" s="326"/>
      <c r="C520" s="326"/>
      <c r="D520" s="326"/>
      <c r="E520" s="326"/>
      <c r="F520" s="326"/>
      <c r="G520" s="326"/>
      <c r="H520" s="326"/>
      <c r="I520" s="326"/>
      <c r="J520" s="326"/>
      <c r="K520" s="326"/>
      <c r="L520" s="326"/>
      <c r="M520" s="326"/>
      <c r="N520" s="326"/>
      <c r="O520" s="326"/>
      <c r="P520" s="326"/>
      <c r="Q520" s="326"/>
      <c r="R520" s="326"/>
      <c r="S520" s="326"/>
      <c r="T520" s="326"/>
      <c r="U520" s="326"/>
      <c r="V520" s="326"/>
    </row>
    <row r="521" spans="1:22" ht="15.75" customHeight="1" x14ac:dyDescent="0.3">
      <c r="A521" s="326"/>
      <c r="B521" s="326"/>
      <c r="C521" s="326"/>
      <c r="D521" s="326"/>
      <c r="E521" s="326"/>
      <c r="F521" s="326"/>
      <c r="G521" s="326"/>
      <c r="H521" s="326"/>
      <c r="I521" s="326"/>
      <c r="J521" s="326"/>
      <c r="K521" s="326"/>
      <c r="L521" s="326"/>
      <c r="M521" s="326"/>
      <c r="N521" s="326"/>
      <c r="O521" s="326"/>
      <c r="P521" s="326"/>
      <c r="Q521" s="326"/>
      <c r="R521" s="326"/>
      <c r="S521" s="326"/>
      <c r="T521" s="326"/>
      <c r="U521" s="326"/>
      <c r="V521" s="326"/>
    </row>
    <row r="522" spans="1:22" ht="15.75" customHeight="1" x14ac:dyDescent="0.3">
      <c r="A522" s="326"/>
      <c r="B522" s="326"/>
      <c r="C522" s="326"/>
      <c r="D522" s="326"/>
      <c r="E522" s="326"/>
      <c r="F522" s="326"/>
      <c r="G522" s="326"/>
      <c r="H522" s="326"/>
      <c r="I522" s="326"/>
      <c r="J522" s="326"/>
      <c r="K522" s="326"/>
      <c r="L522" s="326"/>
      <c r="M522" s="326"/>
      <c r="N522" s="326"/>
      <c r="O522" s="326"/>
      <c r="P522" s="326"/>
      <c r="Q522" s="326"/>
      <c r="R522" s="326"/>
      <c r="S522" s="326"/>
      <c r="T522" s="326"/>
      <c r="U522" s="326"/>
      <c r="V522" s="326"/>
    </row>
    <row r="523" spans="1:22" ht="15.75" customHeight="1" x14ac:dyDescent="0.3">
      <c r="A523" s="326"/>
      <c r="B523" s="326"/>
      <c r="C523" s="326"/>
      <c r="D523" s="326"/>
      <c r="E523" s="326"/>
      <c r="F523" s="326"/>
      <c r="G523" s="326"/>
      <c r="H523" s="326"/>
      <c r="I523" s="326"/>
      <c r="J523" s="326"/>
      <c r="K523" s="326"/>
      <c r="L523" s="326"/>
      <c r="M523" s="326"/>
      <c r="N523" s="326"/>
      <c r="O523" s="326"/>
      <c r="P523" s="326"/>
      <c r="Q523" s="326"/>
      <c r="R523" s="326"/>
      <c r="S523" s="326"/>
      <c r="T523" s="326"/>
      <c r="U523" s="326"/>
      <c r="V523" s="326"/>
    </row>
    <row r="524" spans="1:22" ht="15.75" customHeight="1" x14ac:dyDescent="0.3">
      <c r="A524" s="326"/>
      <c r="B524" s="326"/>
      <c r="C524" s="326"/>
      <c r="D524" s="326"/>
      <c r="E524" s="326"/>
      <c r="F524" s="326"/>
      <c r="G524" s="326"/>
      <c r="H524" s="326"/>
      <c r="I524" s="326"/>
      <c r="J524" s="326"/>
      <c r="K524" s="326"/>
      <c r="L524" s="326"/>
      <c r="M524" s="326"/>
      <c r="N524" s="326"/>
      <c r="O524" s="326"/>
      <c r="P524" s="326"/>
      <c r="Q524" s="326"/>
      <c r="R524" s="326"/>
      <c r="S524" s="326"/>
      <c r="T524" s="326"/>
      <c r="U524" s="326"/>
      <c r="V524" s="326"/>
    </row>
    <row r="525" spans="1:22" ht="15.75" customHeight="1" x14ac:dyDescent="0.3">
      <c r="A525" s="326"/>
      <c r="B525" s="326"/>
      <c r="C525" s="326"/>
      <c r="D525" s="326"/>
      <c r="E525" s="326"/>
      <c r="F525" s="326"/>
      <c r="G525" s="326"/>
      <c r="H525" s="326"/>
      <c r="I525" s="326"/>
      <c r="J525" s="326"/>
      <c r="K525" s="326"/>
      <c r="L525" s="326"/>
      <c r="M525" s="326"/>
      <c r="N525" s="326"/>
      <c r="O525" s="326"/>
      <c r="P525" s="326"/>
      <c r="Q525" s="326"/>
      <c r="R525" s="326"/>
      <c r="S525" s="326"/>
      <c r="T525" s="326"/>
      <c r="U525" s="326"/>
      <c r="V525" s="326"/>
    </row>
    <row r="526" spans="1:22" ht="15.75" customHeight="1" x14ac:dyDescent="0.3">
      <c r="A526" s="326"/>
      <c r="B526" s="326"/>
      <c r="C526" s="326"/>
      <c r="D526" s="326"/>
      <c r="E526" s="326"/>
      <c r="F526" s="326"/>
      <c r="G526" s="326"/>
      <c r="H526" s="326"/>
      <c r="I526" s="326"/>
      <c r="J526" s="326"/>
      <c r="K526" s="326"/>
      <c r="L526" s="326"/>
      <c r="M526" s="326"/>
      <c r="N526" s="326"/>
      <c r="O526" s="326"/>
      <c r="P526" s="326"/>
      <c r="Q526" s="326"/>
      <c r="R526" s="326"/>
      <c r="S526" s="326"/>
      <c r="T526" s="326"/>
      <c r="U526" s="326"/>
      <c r="V526" s="326"/>
    </row>
    <row r="527" spans="1:22" ht="15.75" customHeight="1" x14ac:dyDescent="0.3">
      <c r="A527" s="326"/>
      <c r="B527" s="326"/>
      <c r="C527" s="326"/>
      <c r="D527" s="326"/>
      <c r="E527" s="326"/>
      <c r="F527" s="326"/>
      <c r="G527" s="326"/>
      <c r="H527" s="326"/>
      <c r="I527" s="326"/>
      <c r="J527" s="326"/>
      <c r="K527" s="326"/>
      <c r="L527" s="326"/>
      <c r="M527" s="326"/>
      <c r="N527" s="326"/>
      <c r="O527" s="326"/>
      <c r="P527" s="326"/>
      <c r="Q527" s="326"/>
      <c r="R527" s="326"/>
      <c r="S527" s="326"/>
      <c r="T527" s="326"/>
      <c r="U527" s="326"/>
      <c r="V527" s="326"/>
    </row>
    <row r="528" spans="1:22" ht="15.75" customHeight="1" x14ac:dyDescent="0.3">
      <c r="A528" s="326"/>
      <c r="B528" s="326"/>
      <c r="C528" s="326"/>
      <c r="D528" s="326"/>
      <c r="E528" s="326"/>
      <c r="F528" s="326"/>
      <c r="G528" s="326"/>
      <c r="H528" s="326"/>
      <c r="I528" s="326"/>
      <c r="J528" s="326"/>
      <c r="K528" s="326"/>
      <c r="L528" s="326"/>
      <c r="M528" s="326"/>
      <c r="N528" s="326"/>
      <c r="O528" s="326"/>
      <c r="P528" s="326"/>
      <c r="Q528" s="326"/>
      <c r="R528" s="326"/>
      <c r="S528" s="326"/>
      <c r="T528" s="326"/>
      <c r="U528" s="326"/>
      <c r="V528" s="326"/>
    </row>
    <row r="529" spans="1:22" ht="15.75" customHeight="1" x14ac:dyDescent="0.3">
      <c r="A529" s="326"/>
      <c r="B529" s="326"/>
      <c r="C529" s="326"/>
      <c r="D529" s="326"/>
      <c r="E529" s="326"/>
      <c r="F529" s="326"/>
      <c r="G529" s="326"/>
      <c r="H529" s="326"/>
      <c r="I529" s="326"/>
      <c r="J529" s="326"/>
      <c r="K529" s="326"/>
      <c r="L529" s="326"/>
      <c r="M529" s="326"/>
      <c r="N529" s="326"/>
      <c r="O529" s="326"/>
      <c r="P529" s="326"/>
      <c r="Q529" s="326"/>
      <c r="R529" s="326"/>
      <c r="S529" s="326"/>
      <c r="T529" s="326"/>
      <c r="U529" s="326"/>
      <c r="V529" s="326"/>
    </row>
    <row r="530" spans="1:22" ht="15.75" customHeight="1" x14ac:dyDescent="0.3">
      <c r="A530" s="326"/>
      <c r="B530" s="326"/>
      <c r="C530" s="326"/>
      <c r="D530" s="326"/>
      <c r="E530" s="326"/>
      <c r="F530" s="326"/>
      <c r="G530" s="326"/>
      <c r="H530" s="326"/>
      <c r="I530" s="326"/>
      <c r="J530" s="326"/>
      <c r="K530" s="326"/>
      <c r="L530" s="326"/>
      <c r="M530" s="326"/>
      <c r="N530" s="326"/>
      <c r="O530" s="326"/>
      <c r="P530" s="326"/>
      <c r="Q530" s="326"/>
      <c r="R530" s="326"/>
      <c r="S530" s="326"/>
      <c r="T530" s="326"/>
      <c r="U530" s="326"/>
      <c r="V530" s="326"/>
    </row>
    <row r="531" spans="1:22" ht="15.75" customHeight="1" x14ac:dyDescent="0.3">
      <c r="A531" s="326"/>
      <c r="B531" s="326"/>
      <c r="C531" s="326"/>
      <c r="D531" s="326"/>
      <c r="E531" s="326"/>
      <c r="F531" s="326"/>
      <c r="G531" s="326"/>
      <c r="H531" s="326"/>
      <c r="I531" s="326"/>
      <c r="J531" s="326"/>
      <c r="K531" s="326"/>
      <c r="L531" s="326"/>
      <c r="M531" s="326"/>
      <c r="N531" s="326"/>
      <c r="O531" s="326"/>
      <c r="P531" s="326"/>
      <c r="Q531" s="326"/>
      <c r="R531" s="326"/>
      <c r="S531" s="326"/>
      <c r="T531" s="326"/>
      <c r="U531" s="326"/>
      <c r="V531" s="326"/>
    </row>
    <row r="532" spans="1:22" ht="15.75" customHeight="1" x14ac:dyDescent="0.3">
      <c r="A532" s="326"/>
      <c r="B532" s="326"/>
      <c r="C532" s="326"/>
      <c r="D532" s="326"/>
      <c r="E532" s="326"/>
      <c r="F532" s="326"/>
      <c r="G532" s="326"/>
      <c r="H532" s="326"/>
      <c r="I532" s="326"/>
      <c r="J532" s="326"/>
      <c r="K532" s="326"/>
      <c r="L532" s="326"/>
      <c r="M532" s="326"/>
      <c r="N532" s="326"/>
      <c r="O532" s="326"/>
      <c r="P532" s="326"/>
      <c r="Q532" s="326"/>
      <c r="R532" s="326"/>
      <c r="S532" s="326"/>
      <c r="T532" s="326"/>
      <c r="U532" s="326"/>
      <c r="V532" s="326"/>
    </row>
    <row r="533" spans="1:22" ht="15.75" customHeight="1" x14ac:dyDescent="0.3">
      <c r="A533" s="326"/>
      <c r="B533" s="326"/>
      <c r="C533" s="326"/>
      <c r="D533" s="326"/>
      <c r="E533" s="326"/>
      <c r="F533" s="326"/>
      <c r="G533" s="326"/>
      <c r="H533" s="326"/>
      <c r="I533" s="326"/>
      <c r="J533" s="326"/>
      <c r="K533" s="326"/>
      <c r="L533" s="326"/>
      <c r="M533" s="326"/>
      <c r="N533" s="326"/>
      <c r="O533" s="326"/>
      <c r="P533" s="326"/>
      <c r="Q533" s="326"/>
      <c r="R533" s="326"/>
      <c r="S533" s="326"/>
      <c r="T533" s="326"/>
      <c r="U533" s="326"/>
      <c r="V533" s="326"/>
    </row>
    <row r="534" spans="1:22" ht="15.75" customHeight="1" x14ac:dyDescent="0.3">
      <c r="A534" s="326"/>
      <c r="B534" s="326"/>
      <c r="C534" s="326"/>
      <c r="D534" s="326"/>
      <c r="E534" s="326"/>
      <c r="F534" s="326"/>
      <c r="G534" s="326"/>
      <c r="H534" s="326"/>
      <c r="I534" s="326"/>
      <c r="J534" s="326"/>
      <c r="K534" s="326"/>
      <c r="L534" s="326"/>
      <c r="M534" s="326"/>
      <c r="N534" s="326"/>
      <c r="O534" s="326"/>
      <c r="P534" s="326"/>
      <c r="Q534" s="326"/>
      <c r="R534" s="326"/>
      <c r="S534" s="326"/>
      <c r="T534" s="326"/>
      <c r="U534" s="326"/>
      <c r="V534" s="326"/>
    </row>
    <row r="535" spans="1:22" ht="15.75" customHeight="1" x14ac:dyDescent="0.3">
      <c r="A535" s="326"/>
      <c r="B535" s="326"/>
      <c r="C535" s="326"/>
      <c r="D535" s="326"/>
      <c r="E535" s="326"/>
      <c r="F535" s="326"/>
      <c r="G535" s="326"/>
      <c r="H535" s="326"/>
      <c r="I535" s="326"/>
      <c r="J535" s="326"/>
      <c r="K535" s="326"/>
      <c r="L535" s="326"/>
      <c r="M535" s="326"/>
      <c r="N535" s="326"/>
      <c r="O535" s="326"/>
      <c r="P535" s="326"/>
      <c r="Q535" s="326"/>
      <c r="R535" s="326"/>
      <c r="S535" s="326"/>
      <c r="T535" s="326"/>
      <c r="U535" s="326"/>
      <c r="V535" s="326"/>
    </row>
    <row r="536" spans="1:22" ht="15.75" customHeight="1" x14ac:dyDescent="0.3">
      <c r="A536" s="326"/>
      <c r="B536" s="326"/>
      <c r="C536" s="326"/>
      <c r="D536" s="326"/>
      <c r="E536" s="326"/>
      <c r="F536" s="326"/>
      <c r="G536" s="326"/>
      <c r="H536" s="326"/>
      <c r="I536" s="326"/>
      <c r="J536" s="326"/>
      <c r="K536" s="326"/>
      <c r="L536" s="326"/>
      <c r="M536" s="326"/>
      <c r="N536" s="326"/>
      <c r="O536" s="326"/>
      <c r="P536" s="326"/>
      <c r="Q536" s="326"/>
      <c r="R536" s="326"/>
      <c r="S536" s="326"/>
      <c r="T536" s="326"/>
      <c r="U536" s="326"/>
      <c r="V536" s="326"/>
    </row>
    <row r="537" spans="1:22" ht="15.75" customHeight="1" x14ac:dyDescent="0.3">
      <c r="A537" s="326"/>
      <c r="B537" s="326"/>
      <c r="C537" s="326"/>
      <c r="D537" s="326"/>
      <c r="E537" s="326"/>
      <c r="F537" s="326"/>
      <c r="G537" s="326"/>
      <c r="H537" s="326"/>
      <c r="I537" s="326"/>
      <c r="J537" s="326"/>
      <c r="K537" s="326"/>
      <c r="L537" s="326"/>
      <c r="M537" s="326"/>
      <c r="N537" s="326"/>
      <c r="O537" s="326"/>
      <c r="P537" s="326"/>
      <c r="Q537" s="326"/>
      <c r="R537" s="326"/>
      <c r="S537" s="326"/>
      <c r="T537" s="326"/>
      <c r="U537" s="326"/>
      <c r="V537" s="326"/>
    </row>
    <row r="538" spans="1:22" ht="15.75" customHeight="1" x14ac:dyDescent="0.3">
      <c r="A538" s="326"/>
      <c r="B538" s="326"/>
      <c r="C538" s="326"/>
      <c r="D538" s="326"/>
      <c r="E538" s="326"/>
      <c r="F538" s="326"/>
      <c r="G538" s="326"/>
      <c r="H538" s="326"/>
      <c r="I538" s="326"/>
      <c r="J538" s="326"/>
      <c r="K538" s="326"/>
      <c r="L538" s="326"/>
      <c r="M538" s="326"/>
      <c r="N538" s="326"/>
      <c r="O538" s="326"/>
      <c r="P538" s="326"/>
      <c r="Q538" s="326"/>
      <c r="R538" s="326"/>
      <c r="S538" s="326"/>
      <c r="T538" s="326"/>
      <c r="U538" s="326"/>
      <c r="V538" s="326"/>
    </row>
    <row r="539" spans="1:22" ht="15.75" customHeight="1" x14ac:dyDescent="0.3">
      <c r="A539" s="326"/>
      <c r="B539" s="326"/>
      <c r="C539" s="326"/>
      <c r="D539" s="326"/>
      <c r="E539" s="326"/>
      <c r="F539" s="326"/>
      <c r="G539" s="326"/>
      <c r="H539" s="326"/>
      <c r="I539" s="326"/>
      <c r="J539" s="326"/>
      <c r="K539" s="326"/>
      <c r="L539" s="326"/>
      <c r="M539" s="326"/>
      <c r="N539" s="326"/>
      <c r="O539" s="326"/>
      <c r="P539" s="326"/>
      <c r="Q539" s="326"/>
      <c r="R539" s="326"/>
      <c r="S539" s="326"/>
      <c r="T539" s="326"/>
      <c r="U539" s="326"/>
      <c r="V539" s="326"/>
    </row>
    <row r="540" spans="1:22" ht="15.75" customHeight="1" x14ac:dyDescent="0.3">
      <c r="A540" s="326"/>
      <c r="B540" s="326"/>
      <c r="C540" s="326"/>
      <c r="D540" s="326"/>
      <c r="E540" s="326"/>
      <c r="F540" s="326"/>
      <c r="G540" s="326"/>
      <c r="H540" s="326"/>
      <c r="I540" s="326"/>
      <c r="J540" s="326"/>
      <c r="K540" s="326"/>
      <c r="L540" s="326"/>
      <c r="M540" s="326"/>
      <c r="N540" s="326"/>
      <c r="O540" s="326"/>
      <c r="P540" s="326"/>
      <c r="Q540" s="326"/>
      <c r="R540" s="326"/>
      <c r="S540" s="326"/>
      <c r="T540" s="326"/>
      <c r="U540" s="326"/>
      <c r="V540" s="326"/>
    </row>
    <row r="541" spans="1:22" ht="15.75" customHeight="1" x14ac:dyDescent="0.3">
      <c r="A541" s="326"/>
      <c r="B541" s="326"/>
      <c r="C541" s="326"/>
      <c r="D541" s="326"/>
      <c r="E541" s="326"/>
      <c r="F541" s="326"/>
      <c r="G541" s="326"/>
      <c r="H541" s="326"/>
      <c r="I541" s="326"/>
      <c r="J541" s="326"/>
      <c r="K541" s="326"/>
      <c r="L541" s="326"/>
      <c r="M541" s="326"/>
      <c r="N541" s="326"/>
      <c r="O541" s="326"/>
      <c r="P541" s="326"/>
      <c r="Q541" s="326"/>
      <c r="R541" s="326"/>
      <c r="S541" s="326"/>
      <c r="T541" s="326"/>
      <c r="U541" s="326"/>
      <c r="V541" s="326"/>
    </row>
    <row r="542" spans="1:22" ht="15.75" customHeight="1" x14ac:dyDescent="0.3">
      <c r="A542" s="326"/>
      <c r="B542" s="326"/>
      <c r="C542" s="326"/>
      <c r="D542" s="326"/>
      <c r="E542" s="326"/>
      <c r="F542" s="326"/>
      <c r="G542" s="326"/>
      <c r="H542" s="326"/>
      <c r="I542" s="326"/>
      <c r="J542" s="326"/>
      <c r="K542" s="326"/>
      <c r="L542" s="326"/>
      <c r="M542" s="326"/>
      <c r="N542" s="326"/>
      <c r="O542" s="326"/>
      <c r="P542" s="326"/>
      <c r="Q542" s="326"/>
      <c r="R542" s="326"/>
      <c r="S542" s="326"/>
      <c r="T542" s="326"/>
      <c r="U542" s="326"/>
      <c r="V542" s="326"/>
    </row>
    <row r="543" spans="1:22" ht="15.75" customHeight="1" x14ac:dyDescent="0.3">
      <c r="A543" s="326"/>
      <c r="B543" s="326"/>
      <c r="C543" s="326"/>
      <c r="D543" s="326"/>
      <c r="E543" s="326"/>
      <c r="F543" s="326"/>
      <c r="G543" s="326"/>
      <c r="H543" s="326"/>
      <c r="I543" s="326"/>
      <c r="J543" s="326"/>
      <c r="K543" s="326"/>
      <c r="L543" s="326"/>
      <c r="M543" s="326"/>
      <c r="N543" s="326"/>
      <c r="O543" s="326"/>
      <c r="P543" s="326"/>
      <c r="Q543" s="326"/>
      <c r="R543" s="326"/>
      <c r="S543" s="326"/>
      <c r="T543" s="326"/>
      <c r="U543" s="326"/>
      <c r="V543" s="326"/>
    </row>
    <row r="544" spans="1:22" ht="15.75" customHeight="1" x14ac:dyDescent="0.3">
      <c r="A544" s="326"/>
      <c r="B544" s="326"/>
      <c r="C544" s="326"/>
      <c r="D544" s="326"/>
      <c r="E544" s="326"/>
      <c r="F544" s="326"/>
      <c r="G544" s="326"/>
      <c r="H544" s="326"/>
      <c r="I544" s="326"/>
      <c r="J544" s="326"/>
      <c r="K544" s="326"/>
      <c r="L544" s="326"/>
      <c r="M544" s="326"/>
      <c r="N544" s="326"/>
      <c r="O544" s="326"/>
      <c r="P544" s="326"/>
      <c r="Q544" s="326"/>
      <c r="R544" s="326"/>
      <c r="S544" s="326"/>
      <c r="T544" s="326"/>
      <c r="U544" s="326"/>
      <c r="V544" s="326"/>
    </row>
    <row r="545" spans="1:22" ht="15.75" customHeight="1" x14ac:dyDescent="0.3">
      <c r="A545" s="326"/>
      <c r="B545" s="326"/>
      <c r="C545" s="326"/>
      <c r="D545" s="326"/>
      <c r="E545" s="326"/>
      <c r="F545" s="326"/>
      <c r="G545" s="326"/>
      <c r="H545" s="326"/>
      <c r="I545" s="326"/>
      <c r="J545" s="326"/>
      <c r="K545" s="326"/>
      <c r="L545" s="326"/>
      <c r="M545" s="326"/>
      <c r="N545" s="326"/>
      <c r="O545" s="326"/>
      <c r="P545" s="326"/>
      <c r="Q545" s="326"/>
      <c r="R545" s="326"/>
      <c r="S545" s="326"/>
      <c r="T545" s="326"/>
      <c r="U545" s="326"/>
      <c r="V545" s="326"/>
    </row>
    <row r="546" spans="1:22" ht="15.75" customHeight="1" x14ac:dyDescent="0.3">
      <c r="A546" s="326"/>
      <c r="B546" s="326"/>
      <c r="C546" s="326"/>
      <c r="D546" s="326"/>
      <c r="E546" s="326"/>
      <c r="F546" s="326"/>
      <c r="G546" s="326"/>
      <c r="H546" s="326"/>
      <c r="I546" s="326"/>
      <c r="J546" s="326"/>
      <c r="K546" s="326"/>
      <c r="L546" s="326"/>
      <c r="M546" s="326"/>
      <c r="N546" s="326"/>
      <c r="O546" s="326"/>
      <c r="P546" s="326"/>
      <c r="Q546" s="326"/>
      <c r="R546" s="326"/>
      <c r="S546" s="326"/>
      <c r="T546" s="326"/>
      <c r="U546" s="326"/>
      <c r="V546" s="326"/>
    </row>
    <row r="547" spans="1:22" ht="15.75" customHeight="1" x14ac:dyDescent="0.3">
      <c r="A547" s="326"/>
      <c r="B547" s="326"/>
      <c r="C547" s="326"/>
      <c r="D547" s="326"/>
      <c r="E547" s="326"/>
      <c r="F547" s="326"/>
      <c r="G547" s="326"/>
      <c r="H547" s="326"/>
      <c r="I547" s="326"/>
      <c r="J547" s="326"/>
      <c r="K547" s="326"/>
      <c r="L547" s="326"/>
      <c r="M547" s="326"/>
      <c r="N547" s="326"/>
      <c r="O547" s="326"/>
      <c r="P547" s="326"/>
      <c r="Q547" s="326"/>
      <c r="R547" s="326"/>
      <c r="S547" s="326"/>
      <c r="T547" s="326"/>
      <c r="U547" s="326"/>
      <c r="V547" s="326"/>
    </row>
    <row r="548" spans="1:22" ht="15.75" customHeight="1" x14ac:dyDescent="0.3">
      <c r="A548" s="326"/>
      <c r="B548" s="326"/>
      <c r="C548" s="326"/>
      <c r="D548" s="326"/>
      <c r="E548" s="326"/>
      <c r="F548" s="326"/>
      <c r="G548" s="326"/>
      <c r="H548" s="326"/>
      <c r="I548" s="326"/>
      <c r="J548" s="326"/>
      <c r="K548" s="326"/>
      <c r="L548" s="326"/>
      <c r="M548" s="326"/>
      <c r="N548" s="326"/>
      <c r="O548" s="326"/>
      <c r="P548" s="326"/>
      <c r="Q548" s="326"/>
      <c r="R548" s="326"/>
      <c r="S548" s="326"/>
      <c r="T548" s="326"/>
      <c r="U548" s="326"/>
      <c r="V548" s="326"/>
    </row>
    <row r="549" spans="1:22" ht="15.75" customHeight="1" x14ac:dyDescent="0.3">
      <c r="A549" s="326"/>
      <c r="B549" s="326"/>
      <c r="C549" s="326"/>
      <c r="D549" s="326"/>
      <c r="E549" s="326"/>
      <c r="F549" s="326"/>
      <c r="G549" s="326"/>
      <c r="H549" s="326"/>
      <c r="I549" s="326"/>
      <c r="J549" s="326"/>
      <c r="K549" s="326"/>
      <c r="L549" s="326"/>
      <c r="M549" s="326"/>
      <c r="N549" s="326"/>
      <c r="O549" s="326"/>
      <c r="P549" s="326"/>
      <c r="Q549" s="326"/>
      <c r="R549" s="326"/>
      <c r="S549" s="326"/>
      <c r="T549" s="326"/>
      <c r="U549" s="326"/>
      <c r="V549" s="326"/>
    </row>
    <row r="550" spans="1:22" ht="15.75" customHeight="1" x14ac:dyDescent="0.3">
      <c r="A550" s="326"/>
      <c r="B550" s="326"/>
      <c r="C550" s="326"/>
      <c r="D550" s="326"/>
      <c r="E550" s="326"/>
      <c r="F550" s="326"/>
      <c r="G550" s="326"/>
      <c r="H550" s="326"/>
      <c r="I550" s="326"/>
      <c r="J550" s="326"/>
      <c r="K550" s="326"/>
      <c r="L550" s="326"/>
      <c r="M550" s="326"/>
      <c r="N550" s="326"/>
      <c r="O550" s="326"/>
      <c r="P550" s="326"/>
      <c r="Q550" s="326"/>
      <c r="R550" s="326"/>
      <c r="S550" s="326"/>
      <c r="T550" s="326"/>
      <c r="U550" s="326"/>
      <c r="V550" s="326"/>
    </row>
    <row r="551" spans="1:22" ht="15.75" customHeight="1" x14ac:dyDescent="0.3">
      <c r="A551" s="326"/>
      <c r="B551" s="326"/>
      <c r="C551" s="326"/>
      <c r="D551" s="326"/>
      <c r="E551" s="326"/>
      <c r="F551" s="326"/>
      <c r="G551" s="326"/>
      <c r="H551" s="326"/>
      <c r="I551" s="326"/>
      <c r="J551" s="326"/>
      <c r="K551" s="326"/>
      <c r="L551" s="326"/>
      <c r="M551" s="326"/>
      <c r="N551" s="326"/>
      <c r="O551" s="326"/>
      <c r="P551" s="326"/>
      <c r="Q551" s="326"/>
      <c r="R551" s="326"/>
      <c r="S551" s="326"/>
      <c r="T551" s="326"/>
      <c r="U551" s="326"/>
      <c r="V551" s="326"/>
    </row>
    <row r="552" spans="1:22" ht="15.75" customHeight="1" x14ac:dyDescent="0.3">
      <c r="A552" s="326"/>
      <c r="B552" s="326"/>
      <c r="C552" s="326"/>
      <c r="D552" s="326"/>
      <c r="E552" s="326"/>
      <c r="F552" s="326"/>
      <c r="G552" s="326"/>
      <c r="H552" s="326"/>
      <c r="I552" s="326"/>
      <c r="J552" s="326"/>
      <c r="K552" s="326"/>
      <c r="L552" s="326"/>
      <c r="M552" s="326"/>
      <c r="N552" s="326"/>
      <c r="O552" s="326"/>
      <c r="P552" s="326"/>
      <c r="Q552" s="326"/>
      <c r="R552" s="326"/>
      <c r="S552" s="326"/>
      <c r="T552" s="326"/>
      <c r="U552" s="326"/>
      <c r="V552" s="326"/>
    </row>
    <row r="553" spans="1:22" ht="15.75" customHeight="1" x14ac:dyDescent="0.3">
      <c r="A553" s="326"/>
      <c r="B553" s="326"/>
      <c r="C553" s="326"/>
      <c r="D553" s="326"/>
      <c r="E553" s="326"/>
      <c r="F553" s="326"/>
      <c r="G553" s="326"/>
      <c r="H553" s="326"/>
      <c r="I553" s="326"/>
      <c r="J553" s="326"/>
      <c r="K553" s="326"/>
      <c r="L553" s="326"/>
      <c r="M553" s="326"/>
      <c r="N553" s="326"/>
      <c r="O553" s="326"/>
      <c r="P553" s="326"/>
      <c r="Q553" s="326"/>
      <c r="R553" s="326"/>
      <c r="S553" s="326"/>
      <c r="T553" s="326"/>
      <c r="U553" s="326"/>
      <c r="V553" s="326"/>
    </row>
    <row r="554" spans="1:22" ht="15.75" customHeight="1" x14ac:dyDescent="0.3">
      <c r="A554" s="326"/>
      <c r="B554" s="326"/>
      <c r="C554" s="326"/>
      <c r="D554" s="326"/>
      <c r="E554" s="326"/>
      <c r="F554" s="326"/>
      <c r="G554" s="326"/>
      <c r="H554" s="326"/>
      <c r="I554" s="326"/>
      <c r="J554" s="326"/>
      <c r="K554" s="326"/>
      <c r="L554" s="326"/>
      <c r="M554" s="326"/>
      <c r="N554" s="326"/>
      <c r="O554" s="326"/>
      <c r="P554" s="326"/>
      <c r="Q554" s="326"/>
      <c r="R554" s="326"/>
      <c r="S554" s="326"/>
      <c r="T554" s="326"/>
      <c r="U554" s="326"/>
      <c r="V554" s="326"/>
    </row>
    <row r="555" spans="1:22" ht="15.75" customHeight="1" x14ac:dyDescent="0.3">
      <c r="A555" s="326"/>
      <c r="B555" s="326"/>
      <c r="C555" s="326"/>
      <c r="D555" s="326"/>
      <c r="E555" s="326"/>
      <c r="F555" s="326"/>
      <c r="G555" s="326"/>
      <c r="H555" s="326"/>
      <c r="I555" s="326"/>
      <c r="J555" s="326"/>
      <c r="K555" s="326"/>
      <c r="L555" s="326"/>
      <c r="M555" s="326"/>
      <c r="N555" s="326"/>
      <c r="O555" s="326"/>
      <c r="P555" s="326"/>
      <c r="Q555" s="326"/>
      <c r="R555" s="326"/>
      <c r="S555" s="326"/>
      <c r="T555" s="326"/>
      <c r="U555" s="326"/>
      <c r="V555" s="326"/>
    </row>
    <row r="556" spans="1:22" ht="15.75" customHeight="1" x14ac:dyDescent="0.3">
      <c r="A556" s="326"/>
      <c r="B556" s="326"/>
      <c r="C556" s="326"/>
      <c r="D556" s="326"/>
      <c r="E556" s="326"/>
      <c r="F556" s="326"/>
      <c r="G556" s="326"/>
      <c r="H556" s="326"/>
      <c r="I556" s="326"/>
      <c r="J556" s="326"/>
      <c r="K556" s="326"/>
      <c r="L556" s="326"/>
      <c r="M556" s="326"/>
      <c r="N556" s="326"/>
      <c r="O556" s="326"/>
      <c r="P556" s="326"/>
      <c r="Q556" s="326"/>
      <c r="R556" s="326"/>
      <c r="S556" s="326"/>
      <c r="T556" s="326"/>
      <c r="U556" s="326"/>
      <c r="V556" s="326"/>
    </row>
    <row r="557" spans="1:22" ht="15.75" customHeight="1" x14ac:dyDescent="0.3">
      <c r="A557" s="326"/>
      <c r="B557" s="326"/>
      <c r="C557" s="326"/>
      <c r="D557" s="326"/>
      <c r="E557" s="326"/>
      <c r="F557" s="326"/>
      <c r="G557" s="326"/>
      <c r="H557" s="326"/>
      <c r="I557" s="326"/>
      <c r="J557" s="326"/>
      <c r="K557" s="326"/>
      <c r="L557" s="326"/>
      <c r="M557" s="326"/>
      <c r="N557" s="326"/>
      <c r="O557" s="326"/>
      <c r="P557" s="326"/>
      <c r="Q557" s="326"/>
      <c r="R557" s="326"/>
      <c r="S557" s="326"/>
      <c r="T557" s="326"/>
      <c r="U557" s="326"/>
      <c r="V557" s="326"/>
    </row>
    <row r="558" spans="1:22" ht="15.75" customHeight="1" x14ac:dyDescent="0.3">
      <c r="A558" s="326"/>
      <c r="B558" s="326"/>
      <c r="C558" s="326"/>
      <c r="D558" s="326"/>
      <c r="E558" s="326"/>
      <c r="F558" s="326"/>
      <c r="G558" s="326"/>
      <c r="H558" s="326"/>
      <c r="I558" s="326"/>
      <c r="J558" s="326"/>
      <c r="K558" s="326"/>
      <c r="L558" s="326"/>
      <c r="M558" s="326"/>
      <c r="N558" s="326"/>
      <c r="O558" s="326"/>
      <c r="P558" s="326"/>
      <c r="Q558" s="326"/>
      <c r="R558" s="326"/>
      <c r="S558" s="326"/>
      <c r="T558" s="326"/>
      <c r="U558" s="326"/>
      <c r="V558" s="326"/>
    </row>
    <row r="559" spans="1:22" ht="15.75" customHeight="1" x14ac:dyDescent="0.3">
      <c r="A559" s="326"/>
      <c r="B559" s="326"/>
      <c r="C559" s="326"/>
      <c r="D559" s="326"/>
      <c r="E559" s="326"/>
      <c r="F559" s="326"/>
      <c r="G559" s="326"/>
      <c r="H559" s="326"/>
      <c r="I559" s="326"/>
      <c r="J559" s="326"/>
      <c r="K559" s="326"/>
      <c r="L559" s="326"/>
      <c r="M559" s="326"/>
      <c r="N559" s="326"/>
      <c r="O559" s="326"/>
      <c r="P559" s="326"/>
      <c r="Q559" s="326"/>
      <c r="R559" s="326"/>
      <c r="S559" s="326"/>
      <c r="T559" s="326"/>
      <c r="U559" s="326"/>
      <c r="V559" s="326"/>
    </row>
    <row r="560" spans="1:22" ht="15.75" customHeight="1" x14ac:dyDescent="0.3">
      <c r="A560" s="326"/>
      <c r="B560" s="326"/>
      <c r="C560" s="326"/>
      <c r="D560" s="326"/>
      <c r="E560" s="326"/>
      <c r="F560" s="326"/>
      <c r="G560" s="326"/>
      <c r="H560" s="326"/>
      <c r="I560" s="326"/>
      <c r="J560" s="326"/>
      <c r="K560" s="326"/>
      <c r="L560" s="326"/>
      <c r="M560" s="326"/>
      <c r="N560" s="326"/>
      <c r="O560" s="326"/>
      <c r="P560" s="326"/>
      <c r="Q560" s="326"/>
      <c r="R560" s="326"/>
      <c r="S560" s="326"/>
      <c r="T560" s="326"/>
      <c r="U560" s="326"/>
      <c r="V560" s="326"/>
    </row>
    <row r="561" spans="1:22" ht="15.75" customHeight="1" x14ac:dyDescent="0.3">
      <c r="A561" s="326"/>
      <c r="B561" s="326"/>
      <c r="C561" s="326"/>
      <c r="D561" s="326"/>
      <c r="E561" s="326"/>
      <c r="F561" s="326"/>
      <c r="G561" s="326"/>
      <c r="H561" s="326"/>
      <c r="I561" s="326"/>
      <c r="J561" s="326"/>
      <c r="K561" s="326"/>
      <c r="L561" s="326"/>
      <c r="M561" s="326"/>
      <c r="N561" s="326"/>
      <c r="O561" s="326"/>
      <c r="P561" s="326"/>
      <c r="Q561" s="326"/>
      <c r="R561" s="326"/>
      <c r="S561" s="326"/>
      <c r="T561" s="326"/>
      <c r="U561" s="326"/>
      <c r="V561" s="326"/>
    </row>
    <row r="562" spans="1:22" ht="15.75" customHeight="1" x14ac:dyDescent="0.3">
      <c r="A562" s="326"/>
      <c r="B562" s="326"/>
      <c r="C562" s="326"/>
      <c r="D562" s="326"/>
      <c r="E562" s="326"/>
      <c r="F562" s="326"/>
      <c r="G562" s="326"/>
      <c r="H562" s="326"/>
      <c r="I562" s="326"/>
      <c r="J562" s="326"/>
      <c r="K562" s="326"/>
      <c r="L562" s="326"/>
      <c r="M562" s="326"/>
      <c r="N562" s="326"/>
      <c r="O562" s="326"/>
      <c r="P562" s="326"/>
      <c r="Q562" s="326"/>
      <c r="R562" s="326"/>
      <c r="S562" s="326"/>
      <c r="T562" s="326"/>
      <c r="U562" s="326"/>
      <c r="V562" s="326"/>
    </row>
    <row r="563" spans="1:22" ht="15.75" customHeight="1" x14ac:dyDescent="0.3">
      <c r="A563" s="326"/>
      <c r="B563" s="326"/>
      <c r="C563" s="326"/>
      <c r="D563" s="326"/>
      <c r="E563" s="326"/>
      <c r="F563" s="326"/>
      <c r="G563" s="326"/>
      <c r="H563" s="326"/>
      <c r="I563" s="326"/>
      <c r="J563" s="326"/>
      <c r="K563" s="326"/>
      <c r="L563" s="326"/>
      <c r="M563" s="326"/>
      <c r="N563" s="326"/>
      <c r="O563" s="326"/>
      <c r="P563" s="326"/>
      <c r="Q563" s="326"/>
      <c r="R563" s="326"/>
      <c r="S563" s="326"/>
      <c r="T563" s="326"/>
      <c r="U563" s="326"/>
      <c r="V563" s="326"/>
    </row>
    <row r="564" spans="1:22" ht="15.75" customHeight="1" x14ac:dyDescent="0.3">
      <c r="A564" s="326"/>
      <c r="B564" s="326"/>
      <c r="C564" s="326"/>
      <c r="D564" s="326"/>
      <c r="E564" s="326"/>
      <c r="F564" s="326"/>
      <c r="G564" s="326"/>
      <c r="H564" s="326"/>
      <c r="I564" s="326"/>
      <c r="J564" s="326"/>
      <c r="K564" s="326"/>
      <c r="L564" s="326"/>
      <c r="M564" s="326"/>
      <c r="N564" s="326"/>
      <c r="O564" s="326"/>
      <c r="P564" s="326"/>
      <c r="Q564" s="326"/>
      <c r="R564" s="326"/>
      <c r="S564" s="326"/>
      <c r="T564" s="326"/>
      <c r="U564" s="326"/>
      <c r="V564" s="326"/>
    </row>
    <row r="565" spans="1:22" ht="15.75" customHeight="1" x14ac:dyDescent="0.3">
      <c r="A565" s="326"/>
      <c r="B565" s="326"/>
      <c r="C565" s="326"/>
      <c r="D565" s="326"/>
      <c r="E565" s="326"/>
      <c r="F565" s="326"/>
      <c r="G565" s="326"/>
      <c r="H565" s="326"/>
      <c r="I565" s="326"/>
      <c r="J565" s="326"/>
      <c r="K565" s="326"/>
      <c r="L565" s="326"/>
      <c r="M565" s="326"/>
      <c r="N565" s="326"/>
      <c r="O565" s="326"/>
      <c r="P565" s="326"/>
      <c r="Q565" s="326"/>
      <c r="R565" s="326"/>
      <c r="S565" s="326"/>
      <c r="T565" s="326"/>
      <c r="U565" s="326"/>
      <c r="V565" s="326"/>
    </row>
    <row r="566" spans="1:22" ht="15.75" customHeight="1" x14ac:dyDescent="0.3">
      <c r="A566" s="326"/>
      <c r="B566" s="326"/>
      <c r="C566" s="326"/>
      <c r="D566" s="326"/>
      <c r="E566" s="326"/>
      <c r="F566" s="326"/>
      <c r="G566" s="326"/>
      <c r="H566" s="326"/>
      <c r="I566" s="326"/>
      <c r="J566" s="326"/>
      <c r="K566" s="326"/>
      <c r="L566" s="326"/>
      <c r="M566" s="326"/>
      <c r="N566" s="326"/>
      <c r="O566" s="326"/>
      <c r="P566" s="326"/>
      <c r="Q566" s="326"/>
      <c r="R566" s="326"/>
      <c r="S566" s="326"/>
      <c r="T566" s="326"/>
      <c r="U566" s="326"/>
      <c r="V566" s="326"/>
    </row>
    <row r="567" spans="1:22" ht="15.75" customHeight="1" x14ac:dyDescent="0.3">
      <c r="A567" s="326"/>
      <c r="B567" s="326"/>
      <c r="C567" s="326"/>
      <c r="D567" s="326"/>
      <c r="E567" s="326"/>
      <c r="F567" s="326"/>
      <c r="G567" s="326"/>
      <c r="H567" s="326"/>
      <c r="I567" s="326"/>
      <c r="J567" s="326"/>
      <c r="K567" s="326"/>
      <c r="L567" s="326"/>
      <c r="M567" s="326"/>
      <c r="N567" s="326"/>
      <c r="O567" s="326"/>
      <c r="P567" s="326"/>
      <c r="Q567" s="326"/>
      <c r="R567" s="326"/>
      <c r="S567" s="326"/>
      <c r="T567" s="326"/>
      <c r="U567" s="326"/>
      <c r="V567" s="326"/>
    </row>
    <row r="568" spans="1:22" ht="15.75" customHeight="1" x14ac:dyDescent="0.3">
      <c r="A568" s="326"/>
      <c r="B568" s="326"/>
      <c r="C568" s="326"/>
      <c r="D568" s="326"/>
      <c r="E568" s="326"/>
      <c r="F568" s="326"/>
      <c r="G568" s="326"/>
      <c r="H568" s="326"/>
      <c r="I568" s="326"/>
      <c r="J568" s="326"/>
      <c r="K568" s="326"/>
      <c r="L568" s="326"/>
      <c r="M568" s="326"/>
      <c r="N568" s="326"/>
      <c r="O568" s="326"/>
      <c r="P568" s="326"/>
      <c r="Q568" s="326"/>
      <c r="R568" s="326"/>
      <c r="S568" s="326"/>
      <c r="T568" s="326"/>
      <c r="U568" s="326"/>
      <c r="V568" s="326"/>
    </row>
    <row r="569" spans="1:22" ht="15.75" customHeight="1" x14ac:dyDescent="0.3">
      <c r="A569" s="326"/>
      <c r="B569" s="326"/>
      <c r="C569" s="326"/>
      <c r="D569" s="326"/>
      <c r="E569" s="326"/>
      <c r="F569" s="326"/>
      <c r="G569" s="326"/>
      <c r="H569" s="326"/>
      <c r="I569" s="326"/>
      <c r="J569" s="326"/>
      <c r="K569" s="326"/>
      <c r="L569" s="326"/>
      <c r="M569" s="326"/>
      <c r="N569" s="326"/>
      <c r="O569" s="326"/>
      <c r="P569" s="326"/>
      <c r="Q569" s="326"/>
      <c r="R569" s="326"/>
      <c r="S569" s="326"/>
      <c r="T569" s="326"/>
      <c r="U569" s="326"/>
      <c r="V569" s="326"/>
    </row>
    <row r="570" spans="1:22" ht="15.75" customHeight="1" x14ac:dyDescent="0.3">
      <c r="A570" s="326"/>
      <c r="B570" s="326"/>
      <c r="C570" s="326"/>
      <c r="D570" s="326"/>
      <c r="E570" s="326"/>
      <c r="F570" s="326"/>
      <c r="G570" s="326"/>
      <c r="H570" s="326"/>
      <c r="I570" s="326"/>
      <c r="J570" s="326"/>
      <c r="K570" s="326"/>
      <c r="L570" s="326"/>
      <c r="M570" s="326"/>
      <c r="N570" s="326"/>
      <c r="O570" s="326"/>
      <c r="P570" s="326"/>
      <c r="Q570" s="326"/>
      <c r="R570" s="326"/>
      <c r="S570" s="326"/>
      <c r="T570" s="326"/>
      <c r="U570" s="326"/>
      <c r="V570" s="326"/>
    </row>
    <row r="571" spans="1:22" ht="15.75" customHeight="1" x14ac:dyDescent="0.3">
      <c r="A571" s="326"/>
      <c r="B571" s="326"/>
      <c r="C571" s="326"/>
      <c r="D571" s="326"/>
      <c r="E571" s="326"/>
      <c r="F571" s="326"/>
      <c r="G571" s="326"/>
      <c r="H571" s="326"/>
      <c r="I571" s="326"/>
      <c r="J571" s="326"/>
      <c r="K571" s="326"/>
      <c r="L571" s="326"/>
      <c r="M571" s="326"/>
      <c r="N571" s="326"/>
      <c r="O571" s="326"/>
      <c r="P571" s="326"/>
      <c r="Q571" s="326"/>
      <c r="R571" s="326"/>
      <c r="S571" s="326"/>
      <c r="T571" s="326"/>
      <c r="U571" s="326"/>
      <c r="V571" s="326"/>
    </row>
    <row r="572" spans="1:22" ht="15.75" customHeight="1" x14ac:dyDescent="0.3">
      <c r="A572" s="326"/>
      <c r="B572" s="326"/>
      <c r="C572" s="326"/>
      <c r="D572" s="326"/>
      <c r="E572" s="326"/>
      <c r="F572" s="326"/>
      <c r="G572" s="326"/>
      <c r="H572" s="326"/>
      <c r="I572" s="326"/>
      <c r="J572" s="326"/>
      <c r="K572" s="326"/>
      <c r="L572" s="326"/>
      <c r="M572" s="326"/>
      <c r="N572" s="326"/>
      <c r="O572" s="326"/>
      <c r="P572" s="326"/>
      <c r="Q572" s="326"/>
      <c r="R572" s="326"/>
      <c r="S572" s="326"/>
      <c r="T572" s="326"/>
      <c r="U572" s="326"/>
      <c r="V572" s="326"/>
    </row>
    <row r="573" spans="1:22" ht="15.75" customHeight="1" x14ac:dyDescent="0.3">
      <c r="A573" s="326"/>
      <c r="B573" s="326"/>
      <c r="C573" s="326"/>
      <c r="D573" s="326"/>
      <c r="E573" s="326"/>
      <c r="F573" s="326"/>
      <c r="G573" s="326"/>
      <c r="H573" s="326"/>
      <c r="I573" s="326"/>
      <c r="J573" s="326"/>
      <c r="K573" s="326"/>
      <c r="L573" s="326"/>
      <c r="M573" s="326"/>
      <c r="N573" s="326"/>
      <c r="O573" s="326"/>
      <c r="P573" s="326"/>
      <c r="Q573" s="326"/>
      <c r="R573" s="326"/>
      <c r="S573" s="326"/>
      <c r="T573" s="326"/>
      <c r="U573" s="326"/>
      <c r="V573" s="326"/>
    </row>
    <row r="574" spans="1:22" ht="15.75" customHeight="1" x14ac:dyDescent="0.3">
      <c r="A574" s="326"/>
      <c r="B574" s="326"/>
      <c r="C574" s="326"/>
      <c r="D574" s="326"/>
      <c r="E574" s="326"/>
      <c r="F574" s="326"/>
      <c r="G574" s="326"/>
      <c r="H574" s="326"/>
      <c r="I574" s="326"/>
      <c r="J574" s="326"/>
      <c r="K574" s="326"/>
      <c r="L574" s="326"/>
      <c r="M574" s="326"/>
      <c r="N574" s="326"/>
      <c r="O574" s="326"/>
      <c r="P574" s="326"/>
      <c r="Q574" s="326"/>
      <c r="R574" s="326"/>
      <c r="S574" s="326"/>
      <c r="T574" s="326"/>
      <c r="U574" s="326"/>
      <c r="V574" s="326"/>
    </row>
    <row r="575" spans="1:22" ht="15.75" customHeight="1" x14ac:dyDescent="0.3">
      <c r="A575" s="326"/>
      <c r="B575" s="326"/>
      <c r="C575" s="326"/>
      <c r="D575" s="326"/>
      <c r="E575" s="326"/>
      <c r="F575" s="326"/>
      <c r="G575" s="326"/>
      <c r="H575" s="326"/>
      <c r="I575" s="326"/>
      <c r="J575" s="326"/>
      <c r="K575" s="326"/>
      <c r="L575" s="326"/>
      <c r="M575" s="326"/>
      <c r="N575" s="326"/>
      <c r="O575" s="326"/>
      <c r="P575" s="326"/>
      <c r="Q575" s="326"/>
      <c r="R575" s="326"/>
      <c r="S575" s="326"/>
      <c r="T575" s="326"/>
      <c r="U575" s="326"/>
      <c r="V575" s="326"/>
    </row>
    <row r="576" spans="1:22" ht="15.75" customHeight="1" x14ac:dyDescent="0.3">
      <c r="A576" s="326"/>
      <c r="B576" s="326"/>
      <c r="C576" s="326"/>
      <c r="D576" s="326"/>
      <c r="E576" s="326"/>
      <c r="F576" s="326"/>
      <c r="G576" s="326"/>
      <c r="H576" s="326"/>
      <c r="I576" s="326"/>
      <c r="J576" s="326"/>
      <c r="K576" s="326"/>
      <c r="L576" s="326"/>
      <c r="M576" s="326"/>
      <c r="N576" s="326"/>
      <c r="O576" s="326"/>
      <c r="P576" s="326"/>
      <c r="Q576" s="326"/>
      <c r="R576" s="326"/>
      <c r="S576" s="326"/>
      <c r="T576" s="326"/>
      <c r="U576" s="326"/>
      <c r="V576" s="326"/>
    </row>
    <row r="577" spans="1:22" ht="15.75" customHeight="1" x14ac:dyDescent="0.3">
      <c r="A577" s="326"/>
      <c r="B577" s="326"/>
      <c r="C577" s="326"/>
      <c r="D577" s="326"/>
      <c r="E577" s="326"/>
      <c r="F577" s="326"/>
      <c r="G577" s="326"/>
      <c r="H577" s="326"/>
      <c r="I577" s="326"/>
      <c r="J577" s="326"/>
      <c r="K577" s="326"/>
      <c r="L577" s="326"/>
      <c r="M577" s="326"/>
      <c r="N577" s="326"/>
      <c r="O577" s="326"/>
      <c r="P577" s="326"/>
      <c r="Q577" s="326"/>
      <c r="R577" s="326"/>
      <c r="S577" s="326"/>
      <c r="T577" s="326"/>
      <c r="U577" s="326"/>
      <c r="V577" s="326"/>
    </row>
    <row r="578" spans="1:22" ht="15.75" customHeight="1" x14ac:dyDescent="0.3">
      <c r="A578" s="326"/>
      <c r="B578" s="326"/>
      <c r="C578" s="326"/>
      <c r="D578" s="326"/>
      <c r="E578" s="326"/>
      <c r="F578" s="326"/>
      <c r="G578" s="326"/>
      <c r="H578" s="326"/>
      <c r="I578" s="326"/>
      <c r="J578" s="326"/>
      <c r="K578" s="326"/>
      <c r="L578" s="326"/>
      <c r="M578" s="326"/>
      <c r="N578" s="326"/>
      <c r="O578" s="326"/>
      <c r="P578" s="326"/>
      <c r="Q578" s="326"/>
      <c r="R578" s="326"/>
      <c r="S578" s="326"/>
      <c r="T578" s="326"/>
      <c r="U578" s="326"/>
      <c r="V578" s="326"/>
    </row>
    <row r="579" spans="1:22" ht="15.75" customHeight="1" x14ac:dyDescent="0.3">
      <c r="A579" s="326"/>
      <c r="B579" s="326"/>
      <c r="C579" s="326"/>
      <c r="D579" s="326"/>
      <c r="E579" s="326"/>
      <c r="F579" s="326"/>
      <c r="G579" s="326"/>
      <c r="H579" s="326"/>
      <c r="I579" s="326"/>
      <c r="J579" s="326"/>
      <c r="K579" s="326"/>
      <c r="L579" s="326"/>
      <c r="M579" s="326"/>
      <c r="N579" s="326"/>
      <c r="O579" s="326"/>
      <c r="P579" s="326"/>
      <c r="Q579" s="326"/>
      <c r="R579" s="326"/>
      <c r="S579" s="326"/>
      <c r="T579" s="326"/>
      <c r="U579" s="326"/>
      <c r="V579" s="326"/>
    </row>
    <row r="580" spans="1:22" ht="15.75" customHeight="1" x14ac:dyDescent="0.3">
      <c r="A580" s="326"/>
      <c r="B580" s="326"/>
      <c r="C580" s="326"/>
      <c r="D580" s="326"/>
      <c r="E580" s="326"/>
      <c r="F580" s="326"/>
      <c r="G580" s="326"/>
      <c r="H580" s="326"/>
      <c r="I580" s="326"/>
      <c r="J580" s="326"/>
      <c r="K580" s="326"/>
      <c r="L580" s="326"/>
      <c r="M580" s="326"/>
      <c r="N580" s="326"/>
      <c r="O580" s="326"/>
      <c r="P580" s="326"/>
      <c r="Q580" s="326"/>
      <c r="R580" s="326"/>
      <c r="S580" s="326"/>
      <c r="T580" s="326"/>
      <c r="U580" s="326"/>
      <c r="V580" s="326"/>
    </row>
    <row r="581" spans="1:22" ht="15.75" customHeight="1" x14ac:dyDescent="0.3">
      <c r="A581" s="326"/>
      <c r="B581" s="326"/>
      <c r="C581" s="326"/>
      <c r="D581" s="326"/>
      <c r="E581" s="326"/>
      <c r="F581" s="326"/>
      <c r="G581" s="326"/>
      <c r="H581" s="326"/>
      <c r="I581" s="326"/>
      <c r="J581" s="326"/>
      <c r="K581" s="326"/>
      <c r="L581" s="326"/>
      <c r="M581" s="326"/>
      <c r="N581" s="326"/>
      <c r="O581" s="326"/>
      <c r="P581" s="326"/>
      <c r="Q581" s="326"/>
      <c r="R581" s="326"/>
      <c r="S581" s="326"/>
      <c r="T581" s="326"/>
      <c r="U581" s="326"/>
      <c r="V581" s="326"/>
    </row>
    <row r="582" spans="1:22" ht="15.75" customHeight="1" x14ac:dyDescent="0.3">
      <c r="A582" s="326"/>
      <c r="B582" s="326"/>
      <c r="C582" s="326"/>
      <c r="D582" s="326"/>
      <c r="E582" s="326"/>
      <c r="F582" s="326"/>
      <c r="G582" s="326"/>
      <c r="H582" s="326"/>
      <c r="I582" s="326"/>
      <c r="J582" s="326"/>
      <c r="K582" s="326"/>
      <c r="L582" s="326"/>
      <c r="M582" s="326"/>
      <c r="N582" s="326"/>
      <c r="O582" s="326"/>
      <c r="P582" s="326"/>
      <c r="Q582" s="326"/>
      <c r="R582" s="326"/>
      <c r="S582" s="326"/>
      <c r="T582" s="326"/>
      <c r="U582" s="326"/>
      <c r="V582" s="326"/>
    </row>
    <row r="583" spans="1:22" ht="15.75" customHeight="1" x14ac:dyDescent="0.3">
      <c r="A583" s="326"/>
      <c r="B583" s="326"/>
      <c r="C583" s="326"/>
      <c r="D583" s="326"/>
      <c r="E583" s="326"/>
      <c r="F583" s="326"/>
      <c r="G583" s="326"/>
      <c r="H583" s="326"/>
      <c r="I583" s="326"/>
      <c r="J583" s="326"/>
      <c r="K583" s="326"/>
      <c r="L583" s="326"/>
      <c r="M583" s="326"/>
      <c r="N583" s="326"/>
      <c r="O583" s="326"/>
      <c r="P583" s="326"/>
      <c r="Q583" s="326"/>
      <c r="R583" s="326"/>
      <c r="S583" s="326"/>
      <c r="T583" s="326"/>
      <c r="U583" s="326"/>
      <c r="V583" s="326"/>
    </row>
    <row r="584" spans="1:22" ht="15.75" customHeight="1" x14ac:dyDescent="0.3">
      <c r="A584" s="326"/>
      <c r="B584" s="326"/>
      <c r="C584" s="326"/>
      <c r="D584" s="326"/>
      <c r="E584" s="326"/>
      <c r="F584" s="326"/>
      <c r="G584" s="326"/>
      <c r="H584" s="326"/>
      <c r="I584" s="326"/>
      <c r="J584" s="326"/>
      <c r="K584" s="326"/>
      <c r="L584" s="326"/>
      <c r="M584" s="326"/>
      <c r="N584" s="326"/>
      <c r="O584" s="326"/>
      <c r="P584" s="326"/>
      <c r="Q584" s="326"/>
      <c r="R584" s="326"/>
      <c r="S584" s="326"/>
      <c r="T584" s="326"/>
      <c r="U584" s="326"/>
      <c r="V584" s="326"/>
    </row>
    <row r="585" spans="1:22" ht="15.75" customHeight="1" x14ac:dyDescent="0.3">
      <c r="A585" s="326"/>
      <c r="B585" s="326"/>
      <c r="C585" s="326"/>
      <c r="D585" s="326"/>
      <c r="E585" s="326"/>
      <c r="F585" s="326"/>
      <c r="G585" s="326"/>
      <c r="H585" s="326"/>
      <c r="I585" s="326"/>
      <c r="J585" s="326"/>
      <c r="K585" s="326"/>
      <c r="L585" s="326"/>
      <c r="M585" s="326"/>
      <c r="N585" s="326"/>
      <c r="O585" s="326"/>
      <c r="P585" s="326"/>
      <c r="Q585" s="326"/>
      <c r="R585" s="326"/>
      <c r="S585" s="326"/>
      <c r="T585" s="326"/>
      <c r="U585" s="326"/>
      <c r="V585" s="326"/>
    </row>
    <row r="586" spans="1:22" ht="15.75" customHeight="1" x14ac:dyDescent="0.3">
      <c r="A586" s="326"/>
      <c r="B586" s="326"/>
      <c r="C586" s="326"/>
      <c r="D586" s="326"/>
      <c r="E586" s="326"/>
      <c r="F586" s="326"/>
      <c r="G586" s="326"/>
      <c r="H586" s="326"/>
      <c r="I586" s="326"/>
      <c r="J586" s="326"/>
      <c r="K586" s="326"/>
      <c r="L586" s="326"/>
      <c r="M586" s="326"/>
      <c r="N586" s="326"/>
      <c r="O586" s="326"/>
      <c r="P586" s="326"/>
      <c r="Q586" s="326"/>
      <c r="R586" s="326"/>
      <c r="S586" s="326"/>
      <c r="T586" s="326"/>
      <c r="U586" s="326"/>
      <c r="V586" s="326"/>
    </row>
    <row r="587" spans="1:22" ht="15.75" customHeight="1" x14ac:dyDescent="0.3">
      <c r="A587" s="326"/>
      <c r="B587" s="326"/>
      <c r="C587" s="326"/>
      <c r="D587" s="326"/>
      <c r="E587" s="326"/>
      <c r="F587" s="326"/>
      <c r="G587" s="326"/>
      <c r="H587" s="326"/>
      <c r="I587" s="326"/>
      <c r="J587" s="326"/>
      <c r="K587" s="326"/>
      <c r="L587" s="326"/>
      <c r="M587" s="326"/>
      <c r="N587" s="326"/>
      <c r="O587" s="326"/>
      <c r="P587" s="326"/>
      <c r="Q587" s="326"/>
      <c r="R587" s="326"/>
      <c r="S587" s="326"/>
      <c r="T587" s="326"/>
      <c r="U587" s="326"/>
      <c r="V587" s="326"/>
    </row>
    <row r="588" spans="1:22" ht="15.75" customHeight="1" x14ac:dyDescent="0.3">
      <c r="A588" s="326"/>
      <c r="B588" s="326"/>
      <c r="C588" s="326"/>
      <c r="D588" s="326"/>
      <c r="E588" s="326"/>
      <c r="F588" s="326"/>
      <c r="G588" s="326"/>
      <c r="H588" s="326"/>
      <c r="I588" s="326"/>
      <c r="J588" s="326"/>
      <c r="K588" s="326"/>
      <c r="L588" s="326"/>
      <c r="M588" s="326"/>
      <c r="N588" s="326"/>
      <c r="O588" s="326"/>
      <c r="P588" s="326"/>
      <c r="Q588" s="326"/>
      <c r="R588" s="326"/>
      <c r="S588" s="326"/>
      <c r="T588" s="326"/>
      <c r="U588" s="326"/>
      <c r="V588" s="326"/>
    </row>
    <row r="589" spans="1:22" ht="15.75" customHeight="1" x14ac:dyDescent="0.3">
      <c r="A589" s="326"/>
      <c r="B589" s="326"/>
      <c r="C589" s="326"/>
      <c r="D589" s="326"/>
      <c r="E589" s="326"/>
      <c r="F589" s="326"/>
      <c r="G589" s="326"/>
      <c r="H589" s="326"/>
      <c r="I589" s="326"/>
      <c r="J589" s="326"/>
      <c r="K589" s="326"/>
      <c r="L589" s="326"/>
      <c r="M589" s="326"/>
      <c r="N589" s="326"/>
      <c r="O589" s="326"/>
      <c r="P589" s="326"/>
      <c r="Q589" s="326"/>
      <c r="R589" s="326"/>
      <c r="S589" s="326"/>
      <c r="T589" s="326"/>
      <c r="U589" s="326"/>
      <c r="V589" s="326"/>
    </row>
    <row r="590" spans="1:22" ht="15.75" customHeight="1" x14ac:dyDescent="0.3">
      <c r="A590" s="326"/>
      <c r="B590" s="326"/>
      <c r="C590" s="326"/>
      <c r="D590" s="326"/>
      <c r="E590" s="326"/>
      <c r="F590" s="326"/>
      <c r="G590" s="326"/>
      <c r="H590" s="326"/>
      <c r="I590" s="326"/>
      <c r="J590" s="326"/>
      <c r="K590" s="326"/>
      <c r="L590" s="326"/>
      <c r="M590" s="326"/>
      <c r="N590" s="326"/>
      <c r="O590" s="326"/>
      <c r="P590" s="326"/>
      <c r="Q590" s="326"/>
      <c r="R590" s="326"/>
      <c r="S590" s="326"/>
      <c r="T590" s="326"/>
      <c r="U590" s="326"/>
      <c r="V590" s="326"/>
    </row>
    <row r="591" spans="1:22" ht="15.75" customHeight="1" x14ac:dyDescent="0.3">
      <c r="A591" s="326"/>
      <c r="B591" s="326"/>
      <c r="C591" s="326"/>
      <c r="D591" s="326"/>
      <c r="E591" s="326"/>
      <c r="F591" s="326"/>
      <c r="G591" s="326"/>
      <c r="H591" s="326"/>
      <c r="I591" s="326"/>
      <c r="J591" s="326"/>
      <c r="K591" s="326"/>
      <c r="L591" s="326"/>
      <c r="M591" s="326"/>
      <c r="N591" s="326"/>
      <c r="O591" s="326"/>
      <c r="P591" s="326"/>
      <c r="Q591" s="326"/>
      <c r="R591" s="326"/>
      <c r="S591" s="326"/>
      <c r="T591" s="326"/>
      <c r="U591" s="326"/>
      <c r="V591" s="326"/>
    </row>
    <row r="592" spans="1:22" ht="15.75" customHeight="1" x14ac:dyDescent="0.3">
      <c r="A592" s="326"/>
      <c r="B592" s="326"/>
      <c r="C592" s="326"/>
      <c r="D592" s="326"/>
      <c r="E592" s="326"/>
      <c r="F592" s="326"/>
      <c r="G592" s="326"/>
      <c r="H592" s="326"/>
      <c r="I592" s="326"/>
      <c r="J592" s="326"/>
      <c r="K592" s="326"/>
      <c r="L592" s="326"/>
      <c r="M592" s="326"/>
      <c r="N592" s="326"/>
      <c r="O592" s="326"/>
      <c r="P592" s="326"/>
      <c r="Q592" s="326"/>
      <c r="R592" s="326"/>
      <c r="S592" s="326"/>
      <c r="T592" s="326"/>
      <c r="U592" s="326"/>
      <c r="V592" s="326"/>
    </row>
    <row r="593" spans="1:22" ht="15.75" customHeight="1" x14ac:dyDescent="0.3">
      <c r="A593" s="326"/>
      <c r="B593" s="326"/>
      <c r="C593" s="326"/>
      <c r="D593" s="326"/>
      <c r="E593" s="326"/>
      <c r="F593" s="326"/>
      <c r="G593" s="326"/>
      <c r="H593" s="326"/>
      <c r="I593" s="326"/>
      <c r="J593" s="326"/>
      <c r="K593" s="326"/>
      <c r="L593" s="326"/>
      <c r="M593" s="326"/>
      <c r="N593" s="326"/>
      <c r="O593" s="326"/>
      <c r="P593" s="326"/>
      <c r="Q593" s="326"/>
      <c r="R593" s="326"/>
      <c r="S593" s="326"/>
      <c r="T593" s="326"/>
      <c r="U593" s="326"/>
      <c r="V593" s="326"/>
    </row>
    <row r="594" spans="1:22" ht="15.75" customHeight="1" x14ac:dyDescent="0.3">
      <c r="A594" s="326"/>
      <c r="B594" s="326"/>
      <c r="C594" s="326"/>
      <c r="D594" s="326"/>
      <c r="E594" s="326"/>
      <c r="F594" s="326"/>
      <c r="G594" s="326"/>
      <c r="H594" s="326"/>
      <c r="I594" s="326"/>
      <c r="J594" s="326"/>
      <c r="K594" s="326"/>
      <c r="L594" s="326"/>
      <c r="M594" s="326"/>
      <c r="N594" s="326"/>
      <c r="O594" s="326"/>
      <c r="P594" s="326"/>
      <c r="Q594" s="326"/>
      <c r="R594" s="326"/>
      <c r="S594" s="326"/>
      <c r="T594" s="326"/>
      <c r="U594" s="326"/>
      <c r="V594" s="326"/>
    </row>
    <row r="595" spans="1:22" ht="15.75" customHeight="1" x14ac:dyDescent="0.3">
      <c r="A595" s="326"/>
      <c r="B595" s="326"/>
      <c r="C595" s="326"/>
      <c r="D595" s="326"/>
      <c r="E595" s="326"/>
      <c r="F595" s="326"/>
      <c r="G595" s="326"/>
      <c r="H595" s="326"/>
      <c r="I595" s="326"/>
      <c r="J595" s="326"/>
      <c r="K595" s="326"/>
      <c r="L595" s="326"/>
      <c r="M595" s="326"/>
      <c r="N595" s="326"/>
      <c r="O595" s="326"/>
      <c r="P595" s="326"/>
      <c r="Q595" s="326"/>
      <c r="R595" s="326"/>
      <c r="S595" s="326"/>
      <c r="T595" s="326"/>
      <c r="U595" s="326"/>
      <c r="V595" s="326"/>
    </row>
    <row r="596" spans="1:22" ht="15.75" customHeight="1" x14ac:dyDescent="0.3">
      <c r="A596" s="326"/>
      <c r="B596" s="326"/>
      <c r="C596" s="326"/>
      <c r="D596" s="326"/>
      <c r="E596" s="326"/>
      <c r="F596" s="326"/>
      <c r="G596" s="326"/>
      <c r="H596" s="326"/>
      <c r="I596" s="326"/>
      <c r="J596" s="326"/>
      <c r="K596" s="326"/>
      <c r="L596" s="326"/>
      <c r="M596" s="326"/>
      <c r="N596" s="326"/>
      <c r="O596" s="326"/>
      <c r="P596" s="326"/>
      <c r="Q596" s="326"/>
      <c r="R596" s="326"/>
      <c r="S596" s="326"/>
      <c r="T596" s="326"/>
      <c r="U596" s="326"/>
      <c r="V596" s="326"/>
    </row>
    <row r="597" spans="1:22" ht="15.75" customHeight="1" x14ac:dyDescent="0.3">
      <c r="A597" s="326"/>
      <c r="B597" s="326"/>
      <c r="C597" s="326"/>
      <c r="D597" s="326"/>
      <c r="E597" s="326"/>
      <c r="F597" s="326"/>
      <c r="G597" s="326"/>
      <c r="H597" s="326"/>
      <c r="I597" s="326"/>
      <c r="J597" s="326"/>
      <c r="K597" s="326"/>
      <c r="L597" s="326"/>
      <c r="M597" s="326"/>
      <c r="N597" s="326"/>
      <c r="O597" s="326"/>
      <c r="P597" s="326"/>
      <c r="Q597" s="326"/>
      <c r="R597" s="326"/>
      <c r="S597" s="326"/>
      <c r="T597" s="326"/>
      <c r="U597" s="326"/>
      <c r="V597" s="326"/>
    </row>
    <row r="598" spans="1:22" ht="15.75" customHeight="1" x14ac:dyDescent="0.3">
      <c r="A598" s="326"/>
      <c r="B598" s="326"/>
      <c r="C598" s="326"/>
      <c r="D598" s="326"/>
      <c r="E598" s="326"/>
      <c r="F598" s="326"/>
      <c r="G598" s="326"/>
      <c r="H598" s="326"/>
      <c r="I598" s="326"/>
      <c r="J598" s="326"/>
      <c r="K598" s="326"/>
      <c r="L598" s="326"/>
      <c r="M598" s="326"/>
      <c r="N598" s="326"/>
      <c r="O598" s="326"/>
      <c r="P598" s="326"/>
      <c r="Q598" s="326"/>
      <c r="R598" s="326"/>
      <c r="S598" s="326"/>
      <c r="T598" s="326"/>
      <c r="U598" s="326"/>
      <c r="V598" s="326"/>
    </row>
    <row r="599" spans="1:22" ht="15.75" customHeight="1" x14ac:dyDescent="0.3">
      <c r="A599" s="326"/>
      <c r="B599" s="326"/>
      <c r="C599" s="326"/>
      <c r="D599" s="326"/>
      <c r="E599" s="326"/>
      <c r="F599" s="326"/>
      <c r="G599" s="326"/>
      <c r="H599" s="326"/>
      <c r="I599" s="326"/>
      <c r="J599" s="326"/>
      <c r="K599" s="326"/>
      <c r="L599" s="326"/>
      <c r="M599" s="326"/>
      <c r="N599" s="326"/>
      <c r="O599" s="326"/>
      <c r="P599" s="326"/>
      <c r="Q599" s="326"/>
      <c r="R599" s="326"/>
      <c r="S599" s="326"/>
      <c r="T599" s="326"/>
      <c r="U599" s="326"/>
      <c r="V599" s="326"/>
    </row>
    <row r="600" spans="1:22" ht="15.75" customHeight="1" x14ac:dyDescent="0.3">
      <c r="A600" s="326"/>
      <c r="B600" s="326"/>
      <c r="C600" s="326"/>
      <c r="D600" s="326"/>
      <c r="E600" s="326"/>
      <c r="F600" s="326"/>
      <c r="G600" s="326"/>
      <c r="H600" s="326"/>
      <c r="I600" s="326"/>
      <c r="J600" s="326"/>
      <c r="K600" s="326"/>
      <c r="L600" s="326"/>
      <c r="M600" s="326"/>
      <c r="N600" s="326"/>
      <c r="O600" s="326"/>
      <c r="P600" s="326"/>
      <c r="Q600" s="326"/>
      <c r="R600" s="326"/>
      <c r="S600" s="326"/>
      <c r="T600" s="326"/>
      <c r="U600" s="326"/>
      <c r="V600" s="326"/>
    </row>
    <row r="601" spans="1:22" ht="15.75" customHeight="1" x14ac:dyDescent="0.3">
      <c r="A601" s="326"/>
      <c r="B601" s="326"/>
      <c r="C601" s="326"/>
      <c r="D601" s="326"/>
      <c r="E601" s="326"/>
      <c r="F601" s="326"/>
      <c r="G601" s="326"/>
      <c r="H601" s="326"/>
      <c r="I601" s="326"/>
      <c r="J601" s="326"/>
      <c r="K601" s="326"/>
      <c r="L601" s="326"/>
      <c r="M601" s="326"/>
      <c r="N601" s="326"/>
      <c r="O601" s="326"/>
      <c r="P601" s="326"/>
      <c r="Q601" s="326"/>
      <c r="R601" s="326"/>
      <c r="S601" s="326"/>
      <c r="T601" s="326"/>
      <c r="U601" s="326"/>
      <c r="V601" s="326"/>
    </row>
    <row r="602" spans="1:22" ht="15.75" customHeight="1" x14ac:dyDescent="0.3">
      <c r="A602" s="326"/>
      <c r="B602" s="326"/>
      <c r="C602" s="326"/>
      <c r="D602" s="326"/>
      <c r="E602" s="326"/>
      <c r="F602" s="326"/>
      <c r="G602" s="326"/>
      <c r="H602" s="326"/>
      <c r="I602" s="326"/>
      <c r="J602" s="326"/>
      <c r="K602" s="326"/>
      <c r="L602" s="326"/>
      <c r="M602" s="326"/>
      <c r="N602" s="326"/>
      <c r="O602" s="326"/>
      <c r="P602" s="326"/>
      <c r="Q602" s="326"/>
      <c r="R602" s="326"/>
      <c r="S602" s="326"/>
      <c r="T602" s="326"/>
      <c r="U602" s="326"/>
      <c r="V602" s="326"/>
    </row>
    <row r="603" spans="1:22" ht="15.75" customHeight="1" x14ac:dyDescent="0.3">
      <c r="A603" s="326"/>
      <c r="B603" s="326"/>
      <c r="C603" s="326"/>
      <c r="D603" s="326"/>
      <c r="E603" s="326"/>
      <c r="F603" s="326"/>
      <c r="G603" s="326"/>
      <c r="H603" s="326"/>
      <c r="I603" s="326"/>
      <c r="J603" s="326"/>
      <c r="K603" s="326"/>
      <c r="L603" s="326"/>
      <c r="M603" s="326"/>
      <c r="N603" s="326"/>
      <c r="O603" s="326"/>
      <c r="P603" s="326"/>
      <c r="Q603" s="326"/>
      <c r="R603" s="326"/>
      <c r="S603" s="326"/>
      <c r="T603" s="326"/>
      <c r="U603" s="326"/>
      <c r="V603" s="326"/>
    </row>
    <row r="604" spans="1:22" ht="15.75" customHeight="1" x14ac:dyDescent="0.3">
      <c r="A604" s="326"/>
      <c r="B604" s="326"/>
      <c r="C604" s="326"/>
      <c r="D604" s="326"/>
      <c r="E604" s="326"/>
      <c r="F604" s="326"/>
      <c r="G604" s="326"/>
      <c r="H604" s="326"/>
      <c r="I604" s="326"/>
      <c r="J604" s="326"/>
      <c r="K604" s="326"/>
      <c r="L604" s="326"/>
      <c r="M604" s="326"/>
      <c r="N604" s="326"/>
      <c r="O604" s="326"/>
      <c r="P604" s="326"/>
      <c r="Q604" s="326"/>
      <c r="R604" s="326"/>
      <c r="S604" s="326"/>
      <c r="T604" s="326"/>
      <c r="U604" s="326"/>
      <c r="V604" s="326"/>
    </row>
    <row r="605" spans="1:22" ht="15.75" customHeight="1" x14ac:dyDescent="0.3">
      <c r="A605" s="326"/>
      <c r="B605" s="326"/>
      <c r="C605" s="326"/>
      <c r="D605" s="326"/>
      <c r="E605" s="326"/>
      <c r="F605" s="326"/>
      <c r="G605" s="326"/>
      <c r="H605" s="326"/>
      <c r="I605" s="326"/>
      <c r="J605" s="326"/>
      <c r="K605" s="326"/>
      <c r="L605" s="326"/>
      <c r="M605" s="326"/>
      <c r="N605" s="326"/>
      <c r="O605" s="326"/>
      <c r="P605" s="326"/>
      <c r="Q605" s="326"/>
      <c r="R605" s="326"/>
      <c r="S605" s="326"/>
      <c r="T605" s="326"/>
      <c r="U605" s="326"/>
      <c r="V605" s="326"/>
    </row>
    <row r="606" spans="1:22" ht="15.75" customHeight="1" x14ac:dyDescent="0.3">
      <c r="A606" s="326"/>
      <c r="B606" s="326"/>
      <c r="C606" s="326"/>
      <c r="D606" s="326"/>
      <c r="E606" s="326"/>
      <c r="F606" s="326"/>
      <c r="G606" s="326"/>
      <c r="H606" s="326"/>
      <c r="I606" s="326"/>
      <c r="J606" s="326"/>
      <c r="K606" s="326"/>
      <c r="L606" s="326"/>
      <c r="M606" s="326"/>
      <c r="N606" s="326"/>
      <c r="O606" s="326"/>
      <c r="P606" s="326"/>
      <c r="Q606" s="326"/>
      <c r="R606" s="326"/>
      <c r="S606" s="326"/>
      <c r="T606" s="326"/>
      <c r="U606" s="326"/>
      <c r="V606" s="326"/>
    </row>
    <row r="607" spans="1:22" ht="15.75" customHeight="1" x14ac:dyDescent="0.3">
      <c r="A607" s="326"/>
      <c r="B607" s="326"/>
      <c r="C607" s="326"/>
      <c r="D607" s="326"/>
      <c r="E607" s="326"/>
      <c r="F607" s="326"/>
      <c r="G607" s="326"/>
      <c r="H607" s="326"/>
      <c r="I607" s="326"/>
      <c r="J607" s="326"/>
      <c r="K607" s="326"/>
      <c r="L607" s="326"/>
      <c r="M607" s="326"/>
      <c r="N607" s="326"/>
      <c r="O607" s="326"/>
      <c r="P607" s="326"/>
      <c r="Q607" s="326"/>
      <c r="R607" s="326"/>
      <c r="S607" s="326"/>
      <c r="T607" s="326"/>
      <c r="U607" s="326"/>
      <c r="V607" s="326"/>
    </row>
    <row r="608" spans="1:22" ht="15.75" customHeight="1" x14ac:dyDescent="0.3">
      <c r="A608" s="326"/>
      <c r="B608" s="326"/>
      <c r="C608" s="326"/>
      <c r="D608" s="326"/>
      <c r="E608" s="326"/>
      <c r="F608" s="326"/>
      <c r="G608" s="326"/>
      <c r="H608" s="326"/>
      <c r="I608" s="326"/>
      <c r="J608" s="326"/>
      <c r="K608" s="326"/>
      <c r="L608" s="326"/>
      <c r="M608" s="326"/>
      <c r="N608" s="326"/>
      <c r="O608" s="326"/>
      <c r="P608" s="326"/>
      <c r="Q608" s="326"/>
      <c r="R608" s="326"/>
      <c r="S608" s="326"/>
      <c r="T608" s="326"/>
      <c r="U608" s="326"/>
      <c r="V608" s="326"/>
    </row>
    <row r="609" spans="1:22" ht="15.75" customHeight="1" x14ac:dyDescent="0.3">
      <c r="A609" s="326"/>
      <c r="B609" s="326"/>
      <c r="C609" s="326"/>
      <c r="D609" s="326"/>
      <c r="E609" s="326"/>
      <c r="F609" s="326"/>
      <c r="G609" s="326"/>
      <c r="H609" s="326"/>
      <c r="I609" s="326"/>
      <c r="J609" s="326"/>
      <c r="K609" s="326"/>
      <c r="L609" s="326"/>
      <c r="M609" s="326"/>
      <c r="N609" s="326"/>
      <c r="O609" s="326"/>
      <c r="P609" s="326"/>
      <c r="Q609" s="326"/>
      <c r="R609" s="326"/>
      <c r="S609" s="326"/>
      <c r="T609" s="326"/>
      <c r="U609" s="326"/>
      <c r="V609" s="326"/>
    </row>
    <row r="610" spans="1:22" ht="15.75" customHeight="1" x14ac:dyDescent="0.3">
      <c r="A610" s="326"/>
      <c r="B610" s="326"/>
      <c r="C610" s="326"/>
      <c r="D610" s="326"/>
      <c r="E610" s="326"/>
      <c r="F610" s="326"/>
      <c r="G610" s="326"/>
      <c r="H610" s="326"/>
      <c r="I610" s="326"/>
      <c r="J610" s="326"/>
      <c r="K610" s="326"/>
      <c r="L610" s="326"/>
      <c r="M610" s="326"/>
      <c r="N610" s="326"/>
      <c r="O610" s="326"/>
      <c r="P610" s="326"/>
      <c r="Q610" s="326"/>
      <c r="R610" s="326"/>
      <c r="S610" s="326"/>
      <c r="T610" s="326"/>
      <c r="U610" s="326"/>
      <c r="V610" s="326"/>
    </row>
    <row r="611" spans="1:22" ht="15.75" customHeight="1" x14ac:dyDescent="0.3">
      <c r="A611" s="326"/>
      <c r="B611" s="326"/>
      <c r="C611" s="326"/>
      <c r="D611" s="326"/>
      <c r="E611" s="326"/>
      <c r="F611" s="326"/>
      <c r="G611" s="326"/>
      <c r="H611" s="326"/>
      <c r="I611" s="326"/>
      <c r="J611" s="326"/>
      <c r="K611" s="326"/>
      <c r="L611" s="326"/>
      <c r="M611" s="326"/>
      <c r="N611" s="326"/>
      <c r="O611" s="326"/>
      <c r="P611" s="326"/>
      <c r="Q611" s="326"/>
      <c r="R611" s="326"/>
      <c r="S611" s="326"/>
      <c r="T611" s="326"/>
      <c r="U611" s="326"/>
      <c r="V611" s="326"/>
    </row>
    <row r="612" spans="1:22" ht="15.75" customHeight="1" x14ac:dyDescent="0.3">
      <c r="A612" s="326"/>
      <c r="B612" s="326"/>
      <c r="C612" s="326"/>
      <c r="D612" s="326"/>
      <c r="E612" s="326"/>
      <c r="F612" s="326"/>
      <c r="G612" s="326"/>
      <c r="H612" s="326"/>
      <c r="I612" s="326"/>
      <c r="J612" s="326"/>
      <c r="K612" s="326"/>
      <c r="L612" s="326"/>
      <c r="M612" s="326"/>
      <c r="N612" s="326"/>
      <c r="O612" s="326"/>
      <c r="P612" s="326"/>
      <c r="Q612" s="326"/>
      <c r="R612" s="326"/>
      <c r="S612" s="326"/>
      <c r="T612" s="326"/>
      <c r="U612" s="326"/>
      <c r="V612" s="326"/>
    </row>
    <row r="613" spans="1:22" ht="15.75" customHeight="1" x14ac:dyDescent="0.3">
      <c r="A613" s="326"/>
      <c r="B613" s="326"/>
      <c r="C613" s="326"/>
      <c r="D613" s="326"/>
      <c r="E613" s="326"/>
      <c r="F613" s="326"/>
      <c r="G613" s="326"/>
      <c r="H613" s="326"/>
      <c r="I613" s="326"/>
      <c r="J613" s="326"/>
      <c r="K613" s="326"/>
      <c r="L613" s="326"/>
      <c r="M613" s="326"/>
      <c r="N613" s="326"/>
      <c r="O613" s="326"/>
      <c r="P613" s="326"/>
      <c r="Q613" s="326"/>
      <c r="R613" s="326"/>
      <c r="S613" s="326"/>
      <c r="T613" s="326"/>
      <c r="U613" s="326"/>
      <c r="V613" s="326"/>
    </row>
    <row r="614" spans="1:22" ht="15.75" customHeight="1" x14ac:dyDescent="0.3">
      <c r="A614" s="326"/>
      <c r="B614" s="326"/>
      <c r="C614" s="326"/>
      <c r="D614" s="326"/>
      <c r="E614" s="326"/>
      <c r="F614" s="326"/>
      <c r="G614" s="326"/>
      <c r="H614" s="326"/>
      <c r="I614" s="326"/>
      <c r="J614" s="326"/>
      <c r="K614" s="326"/>
      <c r="L614" s="326"/>
      <c r="M614" s="326"/>
      <c r="N614" s="326"/>
      <c r="O614" s="326"/>
      <c r="P614" s="326"/>
      <c r="Q614" s="326"/>
      <c r="R614" s="326"/>
      <c r="S614" s="326"/>
      <c r="T614" s="326"/>
      <c r="U614" s="326"/>
      <c r="V614" s="326"/>
    </row>
    <row r="615" spans="1:22" ht="15.75" customHeight="1" x14ac:dyDescent="0.3">
      <c r="A615" s="326"/>
      <c r="B615" s="326"/>
      <c r="C615" s="326"/>
      <c r="D615" s="326"/>
      <c r="E615" s="326"/>
      <c r="F615" s="326"/>
      <c r="G615" s="326"/>
      <c r="H615" s="326"/>
      <c r="I615" s="326"/>
      <c r="J615" s="326"/>
      <c r="K615" s="326"/>
      <c r="L615" s="326"/>
      <c r="M615" s="326"/>
      <c r="N615" s="326"/>
      <c r="O615" s="326"/>
      <c r="P615" s="326"/>
      <c r="Q615" s="326"/>
      <c r="R615" s="326"/>
      <c r="S615" s="326"/>
      <c r="T615" s="326"/>
      <c r="U615" s="326"/>
      <c r="V615" s="326"/>
    </row>
    <row r="616" spans="1:22" ht="15.75" customHeight="1" x14ac:dyDescent="0.3">
      <c r="A616" s="326"/>
      <c r="B616" s="326"/>
      <c r="C616" s="326"/>
      <c r="D616" s="326"/>
      <c r="E616" s="326"/>
      <c r="F616" s="326"/>
      <c r="G616" s="326"/>
      <c r="H616" s="326"/>
      <c r="I616" s="326"/>
      <c r="J616" s="326"/>
      <c r="K616" s="326"/>
      <c r="L616" s="326"/>
      <c r="M616" s="326"/>
      <c r="N616" s="326"/>
      <c r="O616" s="326"/>
      <c r="P616" s="326"/>
      <c r="Q616" s="326"/>
      <c r="R616" s="326"/>
      <c r="S616" s="326"/>
      <c r="T616" s="326"/>
      <c r="U616" s="326"/>
      <c r="V616" s="326"/>
    </row>
    <row r="617" spans="1:22" ht="15.75" customHeight="1" x14ac:dyDescent="0.3">
      <c r="A617" s="326"/>
      <c r="B617" s="326"/>
      <c r="C617" s="326"/>
      <c r="D617" s="326"/>
      <c r="E617" s="326"/>
      <c r="F617" s="326"/>
      <c r="G617" s="326"/>
      <c r="H617" s="326"/>
      <c r="I617" s="326"/>
      <c r="J617" s="326"/>
      <c r="K617" s="326"/>
      <c r="L617" s="326"/>
      <c r="M617" s="326"/>
      <c r="N617" s="326"/>
      <c r="O617" s="326"/>
      <c r="P617" s="326"/>
      <c r="Q617" s="326"/>
      <c r="R617" s="326"/>
      <c r="S617" s="326"/>
      <c r="T617" s="326"/>
      <c r="U617" s="326"/>
      <c r="V617" s="326"/>
    </row>
    <row r="618" spans="1:22" ht="15.75" customHeight="1" x14ac:dyDescent="0.3">
      <c r="A618" s="326"/>
      <c r="B618" s="326"/>
      <c r="C618" s="326"/>
      <c r="D618" s="326"/>
      <c r="E618" s="326"/>
      <c r="F618" s="326"/>
      <c r="G618" s="326"/>
      <c r="H618" s="326"/>
      <c r="I618" s="326"/>
      <c r="J618" s="326"/>
      <c r="K618" s="326"/>
      <c r="L618" s="326"/>
      <c r="M618" s="326"/>
      <c r="N618" s="326"/>
      <c r="O618" s="326"/>
      <c r="P618" s="326"/>
      <c r="Q618" s="326"/>
      <c r="R618" s="326"/>
      <c r="S618" s="326"/>
      <c r="T618" s="326"/>
      <c r="U618" s="326"/>
      <c r="V618" s="326"/>
    </row>
    <row r="619" spans="1:22" ht="15.75" customHeight="1" x14ac:dyDescent="0.3">
      <c r="A619" s="326"/>
      <c r="B619" s="326"/>
      <c r="C619" s="326"/>
      <c r="D619" s="326"/>
      <c r="E619" s="326"/>
      <c r="F619" s="326"/>
      <c r="G619" s="326"/>
      <c r="H619" s="326"/>
      <c r="I619" s="326"/>
      <c r="J619" s="326"/>
      <c r="K619" s="326"/>
      <c r="L619" s="326"/>
      <c r="M619" s="326"/>
      <c r="N619" s="326"/>
      <c r="O619" s="326"/>
      <c r="P619" s="326"/>
      <c r="Q619" s="326"/>
      <c r="R619" s="326"/>
      <c r="S619" s="326"/>
      <c r="T619" s="326"/>
      <c r="U619" s="326"/>
      <c r="V619" s="326"/>
    </row>
    <row r="620" spans="1:22" ht="15.75" customHeight="1" x14ac:dyDescent="0.3">
      <c r="A620" s="326"/>
      <c r="B620" s="326"/>
      <c r="C620" s="326"/>
      <c r="D620" s="326"/>
      <c r="E620" s="326"/>
      <c r="F620" s="326"/>
      <c r="G620" s="326"/>
      <c r="H620" s="326"/>
      <c r="I620" s="326"/>
      <c r="J620" s="326"/>
      <c r="K620" s="326"/>
      <c r="L620" s="326"/>
      <c r="M620" s="326"/>
      <c r="N620" s="326"/>
      <c r="O620" s="326"/>
      <c r="P620" s="326"/>
      <c r="Q620" s="326"/>
      <c r="R620" s="326"/>
      <c r="S620" s="326"/>
      <c r="T620" s="326"/>
      <c r="U620" s="326"/>
      <c r="V620" s="326"/>
    </row>
    <row r="621" spans="1:22" ht="15.75" customHeight="1" x14ac:dyDescent="0.3">
      <c r="A621" s="326"/>
      <c r="B621" s="326"/>
      <c r="C621" s="326"/>
      <c r="D621" s="326"/>
      <c r="E621" s="326"/>
      <c r="F621" s="326"/>
      <c r="G621" s="326"/>
      <c r="H621" s="326"/>
      <c r="I621" s="326"/>
      <c r="J621" s="326"/>
      <c r="K621" s="326"/>
      <c r="L621" s="326"/>
      <c r="M621" s="326"/>
      <c r="N621" s="326"/>
      <c r="O621" s="326"/>
      <c r="P621" s="326"/>
      <c r="Q621" s="326"/>
      <c r="R621" s="326"/>
      <c r="S621" s="326"/>
      <c r="T621" s="326"/>
      <c r="U621" s="326"/>
      <c r="V621" s="326"/>
    </row>
    <row r="622" spans="1:22" ht="15.75" customHeight="1" x14ac:dyDescent="0.3">
      <c r="A622" s="326"/>
      <c r="B622" s="326"/>
      <c r="C622" s="326"/>
      <c r="D622" s="326"/>
      <c r="E622" s="326"/>
      <c r="F622" s="326"/>
      <c r="G622" s="326"/>
      <c r="H622" s="326"/>
      <c r="I622" s="326"/>
      <c r="J622" s="326"/>
      <c r="K622" s="326"/>
      <c r="L622" s="326"/>
      <c r="M622" s="326"/>
      <c r="N622" s="326"/>
      <c r="O622" s="326"/>
      <c r="P622" s="326"/>
      <c r="Q622" s="326"/>
      <c r="R622" s="326"/>
      <c r="S622" s="326"/>
      <c r="T622" s="326"/>
      <c r="U622" s="326"/>
      <c r="V622" s="326"/>
    </row>
    <row r="623" spans="1:22" ht="15.75" customHeight="1" x14ac:dyDescent="0.3">
      <c r="A623" s="326"/>
      <c r="B623" s="326"/>
      <c r="C623" s="326"/>
      <c r="D623" s="326"/>
      <c r="E623" s="326"/>
      <c r="F623" s="326"/>
      <c r="G623" s="326"/>
      <c r="H623" s="326"/>
      <c r="I623" s="326"/>
      <c r="J623" s="326"/>
      <c r="K623" s="326"/>
      <c r="L623" s="326"/>
      <c r="M623" s="326"/>
      <c r="N623" s="326"/>
      <c r="O623" s="326"/>
      <c r="P623" s="326"/>
      <c r="Q623" s="326"/>
      <c r="R623" s="326"/>
      <c r="S623" s="326"/>
      <c r="T623" s="326"/>
      <c r="U623" s="326"/>
      <c r="V623" s="326"/>
    </row>
    <row r="624" spans="1:22" ht="15.75" customHeight="1" x14ac:dyDescent="0.3">
      <c r="A624" s="326"/>
      <c r="B624" s="326"/>
      <c r="C624" s="326"/>
      <c r="D624" s="326"/>
      <c r="E624" s="326"/>
      <c r="F624" s="326"/>
      <c r="G624" s="326"/>
      <c r="H624" s="326"/>
      <c r="I624" s="326"/>
      <c r="J624" s="326"/>
      <c r="K624" s="326"/>
      <c r="L624" s="326"/>
      <c r="M624" s="326"/>
      <c r="N624" s="326"/>
      <c r="O624" s="326"/>
      <c r="P624" s="326"/>
      <c r="Q624" s="326"/>
      <c r="R624" s="326"/>
      <c r="S624" s="326"/>
      <c r="T624" s="326"/>
      <c r="U624" s="326"/>
      <c r="V624" s="326"/>
    </row>
    <row r="625" spans="1:22" ht="15.75" customHeight="1" x14ac:dyDescent="0.3">
      <c r="A625" s="326"/>
      <c r="B625" s="326"/>
      <c r="C625" s="326"/>
      <c r="D625" s="326"/>
      <c r="E625" s="326"/>
      <c r="F625" s="326"/>
      <c r="G625" s="326"/>
      <c r="H625" s="326"/>
      <c r="I625" s="326"/>
      <c r="J625" s="326"/>
      <c r="K625" s="326"/>
      <c r="L625" s="326"/>
      <c r="M625" s="326"/>
      <c r="N625" s="326"/>
      <c r="O625" s="326"/>
      <c r="P625" s="326"/>
      <c r="Q625" s="326"/>
      <c r="R625" s="326"/>
      <c r="S625" s="326"/>
      <c r="T625" s="326"/>
      <c r="U625" s="326"/>
      <c r="V625" s="326"/>
    </row>
    <row r="626" spans="1:22" ht="15.75" customHeight="1" x14ac:dyDescent="0.3">
      <c r="A626" s="326"/>
      <c r="B626" s="326"/>
      <c r="C626" s="326"/>
      <c r="D626" s="326"/>
      <c r="E626" s="326"/>
      <c r="F626" s="326"/>
      <c r="G626" s="326"/>
      <c r="H626" s="326"/>
      <c r="I626" s="326"/>
      <c r="J626" s="326"/>
      <c r="K626" s="326"/>
      <c r="L626" s="326"/>
      <c r="M626" s="326"/>
      <c r="N626" s="326"/>
      <c r="O626" s="326"/>
      <c r="P626" s="326"/>
      <c r="Q626" s="326"/>
      <c r="R626" s="326"/>
      <c r="S626" s="326"/>
      <c r="T626" s="326"/>
      <c r="U626" s="326"/>
      <c r="V626" s="326"/>
    </row>
    <row r="627" spans="1:22" ht="15.75" customHeight="1" x14ac:dyDescent="0.3">
      <c r="A627" s="326"/>
      <c r="B627" s="326"/>
      <c r="C627" s="326"/>
      <c r="D627" s="326"/>
      <c r="E627" s="326"/>
      <c r="F627" s="326"/>
      <c r="G627" s="326"/>
      <c r="H627" s="326"/>
      <c r="I627" s="326"/>
      <c r="J627" s="326"/>
      <c r="K627" s="326"/>
      <c r="L627" s="326"/>
      <c r="M627" s="326"/>
      <c r="N627" s="326"/>
      <c r="O627" s="326"/>
      <c r="P627" s="326"/>
      <c r="Q627" s="326"/>
      <c r="R627" s="326"/>
      <c r="S627" s="326"/>
      <c r="T627" s="326"/>
      <c r="U627" s="326"/>
      <c r="V627" s="326"/>
    </row>
    <row r="628" spans="1:22" ht="15.75" customHeight="1" x14ac:dyDescent="0.3">
      <c r="A628" s="326"/>
      <c r="B628" s="326"/>
      <c r="C628" s="326"/>
      <c r="D628" s="326"/>
      <c r="E628" s="326"/>
      <c r="F628" s="326"/>
      <c r="G628" s="326"/>
      <c r="H628" s="326"/>
      <c r="I628" s="326"/>
      <c r="J628" s="326"/>
      <c r="K628" s="326"/>
      <c r="L628" s="326"/>
      <c r="M628" s="326"/>
      <c r="N628" s="326"/>
      <c r="O628" s="326"/>
      <c r="P628" s="326"/>
      <c r="Q628" s="326"/>
      <c r="R628" s="326"/>
      <c r="S628" s="326"/>
      <c r="T628" s="326"/>
      <c r="U628" s="326"/>
      <c r="V628" s="326"/>
    </row>
    <row r="629" spans="1:22" ht="15.75" customHeight="1" x14ac:dyDescent="0.3">
      <c r="A629" s="326"/>
      <c r="B629" s="326"/>
      <c r="C629" s="326"/>
      <c r="D629" s="326"/>
      <c r="E629" s="326"/>
      <c r="F629" s="326"/>
      <c r="G629" s="326"/>
      <c r="H629" s="326"/>
      <c r="I629" s="326"/>
      <c r="J629" s="326"/>
      <c r="K629" s="326"/>
      <c r="L629" s="326"/>
      <c r="M629" s="326"/>
      <c r="N629" s="326"/>
      <c r="O629" s="326"/>
      <c r="P629" s="326"/>
      <c r="Q629" s="326"/>
      <c r="R629" s="326"/>
      <c r="S629" s="326"/>
      <c r="T629" s="326"/>
      <c r="U629" s="326"/>
      <c r="V629" s="326"/>
    </row>
    <row r="630" spans="1:22" ht="15.75" customHeight="1" x14ac:dyDescent="0.3">
      <c r="A630" s="326"/>
      <c r="B630" s="326"/>
      <c r="C630" s="326"/>
      <c r="D630" s="326"/>
      <c r="E630" s="326"/>
      <c r="F630" s="326"/>
      <c r="G630" s="326"/>
      <c r="H630" s="326"/>
      <c r="I630" s="326"/>
      <c r="J630" s="326"/>
      <c r="K630" s="326"/>
      <c r="L630" s="326"/>
      <c r="M630" s="326"/>
      <c r="N630" s="326"/>
      <c r="O630" s="326"/>
      <c r="P630" s="326"/>
      <c r="Q630" s="326"/>
      <c r="R630" s="326"/>
      <c r="S630" s="326"/>
      <c r="T630" s="326"/>
      <c r="U630" s="326"/>
      <c r="V630" s="326"/>
    </row>
    <row r="631" spans="1:22" ht="15.75" customHeight="1" x14ac:dyDescent="0.3">
      <c r="A631" s="326"/>
      <c r="B631" s="326"/>
      <c r="C631" s="326"/>
      <c r="D631" s="326"/>
      <c r="E631" s="326"/>
      <c r="F631" s="326"/>
      <c r="G631" s="326"/>
      <c r="H631" s="326"/>
      <c r="I631" s="326"/>
      <c r="J631" s="326"/>
      <c r="K631" s="326"/>
      <c r="L631" s="326"/>
      <c r="M631" s="326"/>
      <c r="N631" s="326"/>
      <c r="O631" s="326"/>
      <c r="P631" s="326"/>
      <c r="Q631" s="326"/>
      <c r="R631" s="326"/>
      <c r="S631" s="326"/>
      <c r="T631" s="326"/>
      <c r="U631" s="326"/>
      <c r="V631" s="326"/>
    </row>
    <row r="632" spans="1:22" ht="15.75" customHeight="1" x14ac:dyDescent="0.3">
      <c r="A632" s="326"/>
      <c r="B632" s="326"/>
      <c r="C632" s="326"/>
      <c r="D632" s="326"/>
      <c r="E632" s="326"/>
      <c r="F632" s="326"/>
      <c r="G632" s="326"/>
      <c r="H632" s="326"/>
      <c r="I632" s="326"/>
      <c r="J632" s="326"/>
      <c r="K632" s="326"/>
      <c r="L632" s="326"/>
      <c r="M632" s="326"/>
      <c r="N632" s="326"/>
      <c r="O632" s="326"/>
      <c r="P632" s="326"/>
      <c r="Q632" s="326"/>
      <c r="R632" s="326"/>
      <c r="S632" s="326"/>
      <c r="T632" s="326"/>
      <c r="U632" s="326"/>
      <c r="V632" s="326"/>
    </row>
    <row r="633" spans="1:22" ht="15.75" customHeight="1" x14ac:dyDescent="0.3">
      <c r="A633" s="326"/>
      <c r="B633" s="326"/>
      <c r="C633" s="326"/>
      <c r="D633" s="326"/>
      <c r="E633" s="326"/>
      <c r="F633" s="326"/>
      <c r="G633" s="326"/>
      <c r="H633" s="326"/>
      <c r="I633" s="326"/>
      <c r="J633" s="326"/>
      <c r="K633" s="326"/>
      <c r="L633" s="326"/>
      <c r="M633" s="326"/>
      <c r="N633" s="326"/>
      <c r="O633" s="326"/>
      <c r="P633" s="326"/>
      <c r="Q633" s="326"/>
      <c r="R633" s="326"/>
      <c r="S633" s="326"/>
      <c r="T633" s="326"/>
      <c r="U633" s="326"/>
      <c r="V633" s="326"/>
    </row>
    <row r="634" spans="1:22" ht="15.75" customHeight="1" x14ac:dyDescent="0.3">
      <c r="A634" s="326"/>
      <c r="B634" s="326"/>
      <c r="C634" s="326"/>
      <c r="D634" s="326"/>
      <c r="E634" s="326"/>
      <c r="F634" s="326"/>
      <c r="G634" s="326"/>
      <c r="H634" s="326"/>
      <c r="I634" s="326"/>
      <c r="J634" s="326"/>
      <c r="K634" s="326"/>
      <c r="L634" s="326"/>
      <c r="M634" s="326"/>
      <c r="N634" s="326"/>
      <c r="O634" s="326"/>
      <c r="P634" s="326"/>
      <c r="Q634" s="326"/>
      <c r="R634" s="326"/>
      <c r="S634" s="326"/>
      <c r="T634" s="326"/>
      <c r="U634" s="326"/>
      <c r="V634" s="326"/>
    </row>
    <row r="635" spans="1:22" ht="15.75" customHeight="1" x14ac:dyDescent="0.3">
      <c r="A635" s="326"/>
      <c r="B635" s="326"/>
      <c r="C635" s="326"/>
      <c r="D635" s="326"/>
      <c r="E635" s="326"/>
      <c r="F635" s="326"/>
      <c r="G635" s="326"/>
      <c r="H635" s="326"/>
      <c r="I635" s="326"/>
      <c r="J635" s="326"/>
      <c r="K635" s="326"/>
      <c r="L635" s="326"/>
      <c r="M635" s="326"/>
      <c r="N635" s="326"/>
      <c r="O635" s="326"/>
      <c r="P635" s="326"/>
      <c r="Q635" s="326"/>
      <c r="R635" s="326"/>
      <c r="S635" s="326"/>
      <c r="T635" s="326"/>
      <c r="U635" s="326"/>
      <c r="V635" s="326"/>
    </row>
    <row r="636" spans="1:22" ht="15.75" customHeight="1" x14ac:dyDescent="0.3">
      <c r="A636" s="326"/>
      <c r="B636" s="326"/>
      <c r="C636" s="326"/>
      <c r="D636" s="326"/>
      <c r="E636" s="326"/>
      <c r="F636" s="326"/>
      <c r="G636" s="326"/>
      <c r="H636" s="326"/>
      <c r="I636" s="326"/>
      <c r="J636" s="326"/>
      <c r="K636" s="326"/>
      <c r="L636" s="326"/>
      <c r="M636" s="326"/>
      <c r="N636" s="326"/>
      <c r="O636" s="326"/>
      <c r="P636" s="326"/>
      <c r="Q636" s="326"/>
      <c r="R636" s="326"/>
      <c r="S636" s="326"/>
      <c r="T636" s="326"/>
      <c r="U636" s="326"/>
      <c r="V636" s="326"/>
    </row>
    <row r="637" spans="1:22" ht="15.75" customHeight="1" x14ac:dyDescent="0.3">
      <c r="A637" s="326"/>
      <c r="B637" s="326"/>
      <c r="C637" s="326"/>
      <c r="D637" s="326"/>
      <c r="E637" s="326"/>
      <c r="F637" s="326"/>
      <c r="G637" s="326"/>
      <c r="H637" s="326"/>
      <c r="I637" s="326"/>
      <c r="J637" s="326"/>
      <c r="K637" s="326"/>
      <c r="L637" s="326"/>
      <c r="M637" s="326"/>
      <c r="N637" s="326"/>
      <c r="O637" s="326"/>
      <c r="P637" s="326"/>
      <c r="Q637" s="326"/>
      <c r="R637" s="326"/>
      <c r="S637" s="326"/>
      <c r="T637" s="326"/>
      <c r="U637" s="326"/>
      <c r="V637" s="326"/>
    </row>
    <row r="638" spans="1:22" ht="15.75" customHeight="1" x14ac:dyDescent="0.3">
      <c r="A638" s="326"/>
      <c r="B638" s="326"/>
      <c r="C638" s="326"/>
      <c r="D638" s="326"/>
      <c r="E638" s="326"/>
      <c r="F638" s="326"/>
      <c r="G638" s="326"/>
      <c r="H638" s="326"/>
      <c r="I638" s="326"/>
      <c r="J638" s="326"/>
      <c r="K638" s="326"/>
      <c r="L638" s="326"/>
      <c r="M638" s="326"/>
      <c r="N638" s="326"/>
      <c r="O638" s="326"/>
      <c r="P638" s="326"/>
      <c r="Q638" s="326"/>
      <c r="R638" s="326"/>
      <c r="S638" s="326"/>
      <c r="T638" s="326"/>
      <c r="U638" s="326"/>
      <c r="V638" s="326"/>
    </row>
    <row r="639" spans="1:22" ht="15.75" customHeight="1" x14ac:dyDescent="0.3">
      <c r="A639" s="326"/>
      <c r="B639" s="326"/>
      <c r="C639" s="326"/>
      <c r="D639" s="326"/>
      <c r="E639" s="326"/>
      <c r="F639" s="326"/>
      <c r="G639" s="326"/>
      <c r="H639" s="326"/>
      <c r="I639" s="326"/>
      <c r="J639" s="326"/>
      <c r="K639" s="326"/>
      <c r="L639" s="326"/>
      <c r="M639" s="326"/>
      <c r="N639" s="326"/>
      <c r="O639" s="326"/>
      <c r="P639" s="326"/>
      <c r="Q639" s="326"/>
      <c r="R639" s="326"/>
      <c r="S639" s="326"/>
      <c r="T639" s="326"/>
      <c r="U639" s="326"/>
      <c r="V639" s="326"/>
    </row>
    <row r="640" spans="1:22" ht="15.75" customHeight="1" x14ac:dyDescent="0.3">
      <c r="A640" s="326"/>
      <c r="B640" s="326"/>
      <c r="C640" s="326"/>
      <c r="D640" s="326"/>
      <c r="E640" s="326"/>
      <c r="F640" s="326"/>
      <c r="G640" s="326"/>
      <c r="H640" s="326"/>
      <c r="I640" s="326"/>
      <c r="J640" s="326"/>
      <c r="K640" s="326"/>
      <c r="L640" s="326"/>
      <c r="M640" s="326"/>
      <c r="N640" s="326"/>
      <c r="O640" s="326"/>
      <c r="P640" s="326"/>
      <c r="Q640" s="326"/>
      <c r="R640" s="326"/>
      <c r="S640" s="326"/>
      <c r="T640" s="326"/>
      <c r="U640" s="326"/>
      <c r="V640" s="326"/>
    </row>
    <row r="641" spans="1:22" ht="15.75" customHeight="1" x14ac:dyDescent="0.3">
      <c r="A641" s="326"/>
      <c r="B641" s="326"/>
      <c r="C641" s="326"/>
      <c r="D641" s="326"/>
      <c r="E641" s="326"/>
      <c r="F641" s="326"/>
      <c r="G641" s="326"/>
      <c r="H641" s="326"/>
      <c r="I641" s="326"/>
      <c r="J641" s="326"/>
      <c r="K641" s="326"/>
      <c r="L641" s="326"/>
      <c r="M641" s="326"/>
      <c r="N641" s="326"/>
      <c r="O641" s="326"/>
      <c r="P641" s="326"/>
      <c r="Q641" s="326"/>
      <c r="R641" s="326"/>
      <c r="S641" s="326"/>
      <c r="T641" s="326"/>
      <c r="U641" s="326"/>
      <c r="V641" s="326"/>
    </row>
    <row r="642" spans="1:22" ht="15.75" customHeight="1" x14ac:dyDescent="0.3">
      <c r="A642" s="326"/>
      <c r="B642" s="326"/>
      <c r="C642" s="326"/>
      <c r="D642" s="326"/>
      <c r="E642" s="326"/>
      <c r="F642" s="326"/>
      <c r="G642" s="326"/>
      <c r="H642" s="326"/>
      <c r="I642" s="326"/>
      <c r="J642" s="326"/>
      <c r="K642" s="326"/>
      <c r="L642" s="326"/>
      <c r="M642" s="326"/>
      <c r="N642" s="326"/>
      <c r="O642" s="326"/>
      <c r="P642" s="326"/>
      <c r="Q642" s="326"/>
      <c r="R642" s="326"/>
      <c r="S642" s="326"/>
      <c r="T642" s="326"/>
      <c r="U642" s="326"/>
      <c r="V642" s="326"/>
    </row>
    <row r="643" spans="1:22" ht="15.75" customHeight="1" x14ac:dyDescent="0.3">
      <c r="A643" s="326"/>
      <c r="B643" s="326"/>
      <c r="C643" s="326"/>
      <c r="D643" s="326"/>
      <c r="E643" s="326"/>
      <c r="F643" s="326"/>
      <c r="G643" s="326"/>
      <c r="H643" s="326"/>
      <c r="I643" s="326"/>
      <c r="J643" s="326"/>
      <c r="K643" s="326"/>
      <c r="L643" s="326"/>
      <c r="M643" s="326"/>
      <c r="N643" s="326"/>
      <c r="O643" s="326"/>
      <c r="P643" s="326"/>
      <c r="Q643" s="326"/>
      <c r="R643" s="326"/>
      <c r="S643" s="326"/>
      <c r="T643" s="326"/>
      <c r="U643" s="326"/>
      <c r="V643" s="326"/>
    </row>
    <row r="644" spans="1:22" ht="15.75" customHeight="1" x14ac:dyDescent="0.3">
      <c r="A644" s="326"/>
      <c r="B644" s="326"/>
      <c r="C644" s="326"/>
      <c r="D644" s="326"/>
      <c r="E644" s="326"/>
      <c r="F644" s="326"/>
      <c r="G644" s="326"/>
      <c r="H644" s="326"/>
      <c r="I644" s="326"/>
      <c r="J644" s="326"/>
      <c r="K644" s="326"/>
      <c r="L644" s="326"/>
      <c r="M644" s="326"/>
      <c r="N644" s="326"/>
      <c r="O644" s="326"/>
      <c r="P644" s="326"/>
      <c r="Q644" s="326"/>
      <c r="R644" s="326"/>
      <c r="S644" s="326"/>
      <c r="T644" s="326"/>
      <c r="U644" s="326"/>
      <c r="V644" s="326"/>
    </row>
    <row r="645" spans="1:22" ht="15.75" customHeight="1" x14ac:dyDescent="0.3">
      <c r="A645" s="326"/>
      <c r="B645" s="326"/>
      <c r="C645" s="326"/>
      <c r="D645" s="326"/>
      <c r="E645" s="326"/>
      <c r="F645" s="326"/>
      <c r="G645" s="326"/>
      <c r="H645" s="326"/>
      <c r="I645" s="326"/>
      <c r="J645" s="326"/>
      <c r="K645" s="326"/>
      <c r="L645" s="326"/>
      <c r="M645" s="326"/>
      <c r="N645" s="326"/>
      <c r="O645" s="326"/>
      <c r="P645" s="326"/>
      <c r="Q645" s="326"/>
      <c r="R645" s="326"/>
      <c r="S645" s="326"/>
      <c r="T645" s="326"/>
      <c r="U645" s="326"/>
      <c r="V645" s="326"/>
    </row>
    <row r="646" spans="1:22" ht="15.75" customHeight="1" x14ac:dyDescent="0.3">
      <c r="A646" s="326"/>
      <c r="B646" s="326"/>
      <c r="C646" s="326"/>
      <c r="D646" s="326"/>
      <c r="E646" s="326"/>
      <c r="F646" s="326"/>
      <c r="G646" s="326"/>
      <c r="H646" s="326"/>
      <c r="I646" s="326"/>
      <c r="J646" s="326"/>
      <c r="K646" s="326"/>
      <c r="L646" s="326"/>
      <c r="M646" s="326"/>
      <c r="N646" s="326"/>
      <c r="O646" s="326"/>
      <c r="P646" s="326"/>
      <c r="Q646" s="326"/>
      <c r="R646" s="326"/>
      <c r="S646" s="326"/>
      <c r="T646" s="326"/>
      <c r="U646" s="326"/>
      <c r="V646" s="326"/>
    </row>
    <row r="647" spans="1:22" ht="15.75" customHeight="1" x14ac:dyDescent="0.3">
      <c r="A647" s="326"/>
      <c r="B647" s="326"/>
      <c r="C647" s="326"/>
      <c r="D647" s="326"/>
      <c r="E647" s="326"/>
      <c r="F647" s="326"/>
      <c r="G647" s="326"/>
      <c r="H647" s="326"/>
      <c r="I647" s="326"/>
      <c r="J647" s="326"/>
      <c r="K647" s="326"/>
      <c r="L647" s="326"/>
      <c r="M647" s="326"/>
      <c r="N647" s="326"/>
      <c r="O647" s="326"/>
      <c r="P647" s="326"/>
      <c r="Q647" s="326"/>
      <c r="R647" s="326"/>
      <c r="S647" s="326"/>
      <c r="T647" s="326"/>
      <c r="U647" s="326"/>
      <c r="V647" s="326"/>
    </row>
    <row r="648" spans="1:22" ht="15.75" customHeight="1" x14ac:dyDescent="0.3">
      <c r="A648" s="326"/>
      <c r="B648" s="326"/>
      <c r="C648" s="326"/>
      <c r="D648" s="326"/>
      <c r="E648" s="326"/>
      <c r="F648" s="326"/>
      <c r="G648" s="326"/>
      <c r="H648" s="326"/>
      <c r="I648" s="326"/>
      <c r="J648" s="326"/>
      <c r="K648" s="326"/>
      <c r="L648" s="326"/>
      <c r="M648" s="326"/>
      <c r="N648" s="326"/>
      <c r="O648" s="326"/>
      <c r="P648" s="326"/>
      <c r="Q648" s="326"/>
      <c r="R648" s="326"/>
      <c r="S648" s="326"/>
      <c r="T648" s="326"/>
      <c r="U648" s="326"/>
      <c r="V648" s="326"/>
    </row>
    <row r="649" spans="1:22" ht="15.75" customHeight="1" x14ac:dyDescent="0.3">
      <c r="A649" s="326"/>
      <c r="B649" s="326"/>
      <c r="C649" s="326"/>
      <c r="D649" s="326"/>
      <c r="E649" s="326"/>
      <c r="F649" s="326"/>
      <c r="G649" s="326"/>
      <c r="H649" s="326"/>
      <c r="I649" s="326"/>
      <c r="J649" s="326"/>
      <c r="K649" s="326"/>
      <c r="L649" s="326"/>
      <c r="M649" s="326"/>
      <c r="N649" s="326"/>
      <c r="O649" s="326"/>
      <c r="P649" s="326"/>
      <c r="Q649" s="326"/>
      <c r="R649" s="326"/>
      <c r="S649" s="326"/>
      <c r="T649" s="326"/>
      <c r="U649" s="326"/>
      <c r="V649" s="326"/>
    </row>
    <row r="650" spans="1:22" ht="15.75" customHeight="1" x14ac:dyDescent="0.3">
      <c r="A650" s="326"/>
      <c r="B650" s="326"/>
      <c r="C650" s="326"/>
      <c r="D650" s="326"/>
      <c r="E650" s="326"/>
      <c r="F650" s="326"/>
      <c r="G650" s="326"/>
      <c r="H650" s="326"/>
      <c r="I650" s="326"/>
      <c r="J650" s="326"/>
      <c r="K650" s="326"/>
      <c r="L650" s="326"/>
      <c r="M650" s="326"/>
      <c r="N650" s="326"/>
      <c r="O650" s="326"/>
      <c r="P650" s="326"/>
      <c r="Q650" s="326"/>
      <c r="R650" s="326"/>
      <c r="S650" s="326"/>
      <c r="T650" s="326"/>
      <c r="U650" s="326"/>
      <c r="V650" s="326"/>
    </row>
    <row r="651" spans="1:22" ht="15.75" customHeight="1" x14ac:dyDescent="0.3">
      <c r="A651" s="326"/>
      <c r="B651" s="326"/>
      <c r="C651" s="326"/>
      <c r="D651" s="326"/>
      <c r="E651" s="326"/>
      <c r="F651" s="326"/>
      <c r="G651" s="326"/>
      <c r="H651" s="326"/>
      <c r="I651" s="326"/>
      <c r="J651" s="326"/>
      <c r="K651" s="326"/>
      <c r="L651" s="326"/>
      <c r="M651" s="326"/>
      <c r="N651" s="326"/>
      <c r="O651" s="326"/>
      <c r="P651" s="326"/>
      <c r="Q651" s="326"/>
      <c r="R651" s="326"/>
      <c r="S651" s="326"/>
      <c r="T651" s="326"/>
      <c r="U651" s="326"/>
      <c r="V651" s="326"/>
    </row>
    <row r="652" spans="1:22" ht="15.75" customHeight="1" x14ac:dyDescent="0.3">
      <c r="A652" s="326"/>
      <c r="B652" s="326"/>
      <c r="C652" s="326"/>
      <c r="D652" s="326"/>
      <c r="E652" s="326"/>
      <c r="F652" s="326"/>
      <c r="G652" s="326"/>
      <c r="H652" s="326"/>
      <c r="I652" s="326"/>
      <c r="J652" s="326"/>
      <c r="K652" s="326"/>
      <c r="L652" s="326"/>
      <c r="M652" s="326"/>
      <c r="N652" s="326"/>
      <c r="O652" s="326"/>
      <c r="P652" s="326"/>
      <c r="Q652" s="326"/>
      <c r="R652" s="326"/>
      <c r="S652" s="326"/>
      <c r="T652" s="326"/>
      <c r="U652" s="326"/>
      <c r="V652" s="326"/>
    </row>
    <row r="653" spans="1:22" ht="15.75" customHeight="1" x14ac:dyDescent="0.3">
      <c r="A653" s="326"/>
      <c r="B653" s="326"/>
      <c r="C653" s="326"/>
      <c r="D653" s="326"/>
      <c r="E653" s="326"/>
      <c r="F653" s="326"/>
      <c r="G653" s="326"/>
      <c r="H653" s="326"/>
      <c r="I653" s="326"/>
      <c r="J653" s="326"/>
      <c r="K653" s="326"/>
      <c r="L653" s="326"/>
      <c r="M653" s="326"/>
      <c r="N653" s="326"/>
      <c r="O653" s="326"/>
      <c r="P653" s="326"/>
      <c r="Q653" s="326"/>
      <c r="R653" s="326"/>
      <c r="S653" s="326"/>
      <c r="T653" s="326"/>
      <c r="U653" s="326"/>
      <c r="V653" s="326"/>
    </row>
    <row r="654" spans="1:22" ht="15.75" customHeight="1" x14ac:dyDescent="0.3">
      <c r="A654" s="326"/>
      <c r="B654" s="326"/>
      <c r="C654" s="326"/>
      <c r="D654" s="326"/>
      <c r="E654" s="326"/>
      <c r="F654" s="326"/>
      <c r="G654" s="326"/>
      <c r="H654" s="326"/>
      <c r="I654" s="326"/>
      <c r="J654" s="326"/>
      <c r="K654" s="326"/>
      <c r="L654" s="326"/>
      <c r="M654" s="326"/>
      <c r="N654" s="326"/>
      <c r="O654" s="326"/>
      <c r="P654" s="326"/>
      <c r="Q654" s="326"/>
      <c r="R654" s="326"/>
      <c r="S654" s="326"/>
      <c r="T654" s="326"/>
      <c r="U654" s="326"/>
      <c r="V654" s="326"/>
    </row>
    <row r="655" spans="1:22" ht="15.75" customHeight="1" x14ac:dyDescent="0.3">
      <c r="A655" s="326"/>
      <c r="B655" s="326"/>
      <c r="C655" s="326"/>
      <c r="D655" s="326"/>
      <c r="E655" s="326"/>
      <c r="F655" s="326"/>
      <c r="G655" s="326"/>
      <c r="H655" s="326"/>
      <c r="I655" s="326"/>
      <c r="J655" s="326"/>
      <c r="K655" s="326"/>
      <c r="L655" s="326"/>
      <c r="M655" s="326"/>
      <c r="N655" s="326"/>
      <c r="O655" s="326"/>
      <c r="P655" s="326"/>
      <c r="Q655" s="326"/>
      <c r="R655" s="326"/>
      <c r="S655" s="326"/>
      <c r="T655" s="326"/>
      <c r="U655" s="326"/>
      <c r="V655" s="326"/>
    </row>
    <row r="656" spans="1:22" ht="15.75" customHeight="1" x14ac:dyDescent="0.3">
      <c r="A656" s="326"/>
      <c r="B656" s="326"/>
      <c r="C656" s="326"/>
      <c r="D656" s="326"/>
      <c r="E656" s="326"/>
      <c r="F656" s="326"/>
      <c r="G656" s="326"/>
      <c r="H656" s="326"/>
      <c r="I656" s="326"/>
      <c r="J656" s="326"/>
      <c r="K656" s="326"/>
      <c r="L656" s="326"/>
      <c r="M656" s="326"/>
      <c r="N656" s="326"/>
      <c r="O656" s="326"/>
      <c r="P656" s="326"/>
      <c r="Q656" s="326"/>
      <c r="R656" s="326"/>
      <c r="S656" s="326"/>
      <c r="T656" s="326"/>
      <c r="U656" s="326"/>
      <c r="V656" s="326"/>
    </row>
    <row r="657" spans="1:22" ht="15.75" customHeight="1" x14ac:dyDescent="0.3">
      <c r="A657" s="326"/>
      <c r="B657" s="326"/>
      <c r="C657" s="326"/>
      <c r="D657" s="326"/>
      <c r="E657" s="326"/>
      <c r="F657" s="326"/>
      <c r="G657" s="326"/>
      <c r="H657" s="326"/>
      <c r="I657" s="326"/>
      <c r="J657" s="326"/>
      <c r="K657" s="326"/>
      <c r="L657" s="326"/>
      <c r="M657" s="326"/>
      <c r="N657" s="326"/>
      <c r="O657" s="326"/>
      <c r="P657" s="326"/>
      <c r="Q657" s="326"/>
      <c r="R657" s="326"/>
      <c r="S657" s="326"/>
      <c r="T657" s="326"/>
      <c r="U657" s="326"/>
      <c r="V657" s="326"/>
    </row>
    <row r="658" spans="1:22" ht="15.75" customHeight="1" x14ac:dyDescent="0.3">
      <c r="A658" s="326"/>
      <c r="B658" s="326"/>
      <c r="C658" s="326"/>
      <c r="D658" s="326"/>
      <c r="E658" s="326"/>
      <c r="F658" s="326"/>
      <c r="G658" s="326"/>
      <c r="H658" s="326"/>
      <c r="I658" s="326"/>
      <c r="J658" s="326"/>
      <c r="K658" s="326"/>
      <c r="L658" s="326"/>
      <c r="M658" s="326"/>
      <c r="N658" s="326"/>
      <c r="O658" s="326"/>
      <c r="P658" s="326"/>
      <c r="Q658" s="326"/>
      <c r="R658" s="326"/>
      <c r="S658" s="326"/>
      <c r="T658" s="326"/>
      <c r="U658" s="326"/>
      <c r="V658" s="326"/>
    </row>
    <row r="659" spans="1:22" ht="15.75" customHeight="1" x14ac:dyDescent="0.3">
      <c r="A659" s="326"/>
      <c r="B659" s="326"/>
      <c r="C659" s="326"/>
      <c r="D659" s="326"/>
      <c r="E659" s="326"/>
      <c r="F659" s="326"/>
      <c r="G659" s="326"/>
      <c r="H659" s="326"/>
      <c r="I659" s="326"/>
      <c r="J659" s="326"/>
      <c r="K659" s="326"/>
      <c r="L659" s="326"/>
      <c r="M659" s="326"/>
      <c r="N659" s="326"/>
      <c r="O659" s="326"/>
      <c r="P659" s="326"/>
      <c r="Q659" s="326"/>
      <c r="R659" s="326"/>
      <c r="S659" s="326"/>
      <c r="T659" s="326"/>
      <c r="U659" s="326"/>
      <c r="V659" s="326"/>
    </row>
    <row r="660" spans="1:22" ht="15.75" customHeight="1" x14ac:dyDescent="0.3">
      <c r="A660" s="326"/>
      <c r="B660" s="326"/>
      <c r="C660" s="326"/>
      <c r="D660" s="326"/>
      <c r="E660" s="326"/>
      <c r="F660" s="326"/>
      <c r="G660" s="326"/>
      <c r="H660" s="326"/>
      <c r="I660" s="326"/>
      <c r="J660" s="326"/>
      <c r="K660" s="326"/>
      <c r="L660" s="326"/>
      <c r="M660" s="326"/>
      <c r="N660" s="326"/>
      <c r="O660" s="326"/>
      <c r="P660" s="326"/>
      <c r="Q660" s="326"/>
      <c r="R660" s="326"/>
      <c r="S660" s="326"/>
      <c r="T660" s="326"/>
      <c r="U660" s="326"/>
      <c r="V660" s="326"/>
    </row>
    <row r="661" spans="1:22" ht="15.75" customHeight="1" x14ac:dyDescent="0.3">
      <c r="A661" s="326"/>
      <c r="B661" s="326"/>
      <c r="C661" s="326"/>
      <c r="D661" s="326"/>
      <c r="E661" s="326"/>
      <c r="F661" s="326"/>
      <c r="G661" s="326"/>
      <c r="H661" s="326"/>
      <c r="I661" s="326"/>
      <c r="J661" s="326"/>
      <c r="K661" s="326"/>
      <c r="L661" s="326"/>
      <c r="M661" s="326"/>
      <c r="N661" s="326"/>
      <c r="O661" s="326"/>
      <c r="P661" s="326"/>
      <c r="Q661" s="326"/>
      <c r="R661" s="326"/>
      <c r="S661" s="326"/>
      <c r="T661" s="326"/>
      <c r="U661" s="326"/>
      <c r="V661" s="326"/>
    </row>
    <row r="662" spans="1:22" ht="15.75" customHeight="1" x14ac:dyDescent="0.3">
      <c r="A662" s="326"/>
      <c r="B662" s="326"/>
      <c r="C662" s="326"/>
      <c r="D662" s="326"/>
      <c r="E662" s="326"/>
      <c r="F662" s="326"/>
      <c r="G662" s="326"/>
      <c r="H662" s="326"/>
      <c r="I662" s="326"/>
      <c r="J662" s="326"/>
      <c r="K662" s="326"/>
      <c r="L662" s="326"/>
      <c r="M662" s="326"/>
      <c r="N662" s="326"/>
      <c r="O662" s="326"/>
      <c r="P662" s="326"/>
      <c r="Q662" s="326"/>
      <c r="R662" s="326"/>
      <c r="S662" s="326"/>
      <c r="T662" s="326"/>
      <c r="U662" s="326"/>
      <c r="V662" s="326"/>
    </row>
    <row r="663" spans="1:22" ht="15.75" customHeight="1" x14ac:dyDescent="0.3">
      <c r="A663" s="326"/>
      <c r="B663" s="326"/>
      <c r="C663" s="326"/>
      <c r="D663" s="326"/>
      <c r="E663" s="326"/>
      <c r="F663" s="326"/>
      <c r="G663" s="326"/>
      <c r="H663" s="326"/>
      <c r="I663" s="326"/>
      <c r="J663" s="326"/>
      <c r="K663" s="326"/>
      <c r="L663" s="326"/>
      <c r="M663" s="326"/>
      <c r="N663" s="326"/>
      <c r="O663" s="326"/>
      <c r="P663" s="326"/>
      <c r="Q663" s="326"/>
      <c r="R663" s="326"/>
      <c r="S663" s="326"/>
      <c r="T663" s="326"/>
      <c r="U663" s="326"/>
      <c r="V663" s="326"/>
    </row>
    <row r="664" spans="1:22" ht="15.75" customHeight="1" x14ac:dyDescent="0.3">
      <c r="A664" s="326"/>
      <c r="B664" s="326"/>
      <c r="C664" s="326"/>
      <c r="D664" s="326"/>
      <c r="E664" s="326"/>
      <c r="F664" s="326"/>
      <c r="G664" s="326"/>
      <c r="H664" s="326"/>
      <c r="I664" s="326"/>
      <c r="J664" s="326"/>
      <c r="K664" s="326"/>
      <c r="L664" s="326"/>
      <c r="M664" s="326"/>
      <c r="N664" s="326"/>
      <c r="O664" s="326"/>
      <c r="P664" s="326"/>
      <c r="Q664" s="326"/>
      <c r="R664" s="326"/>
      <c r="S664" s="326"/>
      <c r="T664" s="326"/>
      <c r="U664" s="326"/>
      <c r="V664" s="326"/>
    </row>
    <row r="665" spans="1:22" ht="15.75" customHeight="1" x14ac:dyDescent="0.3">
      <c r="A665" s="326"/>
      <c r="B665" s="326"/>
      <c r="C665" s="326"/>
      <c r="D665" s="326"/>
      <c r="E665" s="326"/>
      <c r="F665" s="326"/>
      <c r="G665" s="326"/>
      <c r="H665" s="326"/>
      <c r="I665" s="326"/>
      <c r="J665" s="326"/>
      <c r="K665" s="326"/>
      <c r="L665" s="326"/>
      <c r="M665" s="326"/>
      <c r="N665" s="326"/>
      <c r="O665" s="326"/>
      <c r="P665" s="326"/>
      <c r="Q665" s="326"/>
      <c r="R665" s="326"/>
      <c r="S665" s="326"/>
      <c r="T665" s="326"/>
      <c r="U665" s="326"/>
      <c r="V665" s="326"/>
    </row>
    <row r="666" spans="1:22" ht="15.75" customHeight="1" x14ac:dyDescent="0.3">
      <c r="A666" s="326"/>
      <c r="B666" s="326"/>
      <c r="C666" s="326"/>
      <c r="D666" s="326"/>
      <c r="E666" s="326"/>
      <c r="F666" s="326"/>
      <c r="G666" s="326"/>
      <c r="H666" s="326"/>
      <c r="I666" s="326"/>
      <c r="J666" s="326"/>
      <c r="K666" s="326"/>
      <c r="L666" s="326"/>
      <c r="M666" s="326"/>
      <c r="N666" s="326"/>
      <c r="O666" s="326"/>
      <c r="P666" s="326"/>
      <c r="Q666" s="326"/>
      <c r="R666" s="326"/>
      <c r="S666" s="326"/>
      <c r="T666" s="326"/>
      <c r="U666" s="326"/>
      <c r="V666" s="326"/>
    </row>
    <row r="667" spans="1:22" ht="15.75" customHeight="1" x14ac:dyDescent="0.3">
      <c r="A667" s="326"/>
      <c r="B667" s="326"/>
      <c r="C667" s="326"/>
      <c r="D667" s="326"/>
      <c r="E667" s="326"/>
      <c r="F667" s="326"/>
      <c r="G667" s="326"/>
      <c r="H667" s="326"/>
      <c r="I667" s="326"/>
      <c r="J667" s="326"/>
      <c r="K667" s="326"/>
      <c r="L667" s="326"/>
      <c r="M667" s="326"/>
      <c r="N667" s="326"/>
      <c r="O667" s="326"/>
      <c r="P667" s="326"/>
      <c r="Q667" s="326"/>
      <c r="R667" s="326"/>
      <c r="S667" s="326"/>
      <c r="T667" s="326"/>
      <c r="U667" s="326"/>
      <c r="V667" s="326"/>
    </row>
    <row r="668" spans="1:22" ht="15.75" customHeight="1" x14ac:dyDescent="0.3">
      <c r="A668" s="326"/>
      <c r="B668" s="326"/>
      <c r="C668" s="326"/>
      <c r="D668" s="326"/>
      <c r="E668" s="326"/>
      <c r="F668" s="326"/>
      <c r="G668" s="326"/>
      <c r="H668" s="326"/>
      <c r="I668" s="326"/>
      <c r="J668" s="326"/>
      <c r="K668" s="326"/>
      <c r="L668" s="326"/>
      <c r="M668" s="326"/>
      <c r="N668" s="326"/>
      <c r="O668" s="326"/>
      <c r="P668" s="326"/>
      <c r="Q668" s="326"/>
      <c r="R668" s="326"/>
      <c r="S668" s="326"/>
      <c r="T668" s="326"/>
      <c r="U668" s="326"/>
      <c r="V668" s="326"/>
    </row>
    <row r="669" spans="1:22" ht="15.75" customHeight="1" x14ac:dyDescent="0.3">
      <c r="A669" s="326"/>
      <c r="B669" s="326"/>
      <c r="C669" s="326"/>
      <c r="D669" s="326"/>
      <c r="E669" s="326"/>
      <c r="F669" s="326"/>
      <c r="G669" s="326"/>
      <c r="H669" s="326"/>
      <c r="I669" s="326"/>
      <c r="J669" s="326"/>
      <c r="K669" s="326"/>
      <c r="L669" s="326"/>
      <c r="M669" s="326"/>
      <c r="N669" s="326"/>
      <c r="O669" s="326"/>
      <c r="P669" s="326"/>
      <c r="Q669" s="326"/>
      <c r="R669" s="326"/>
      <c r="S669" s="326"/>
      <c r="T669" s="326"/>
      <c r="U669" s="326"/>
      <c r="V669" s="326"/>
    </row>
    <row r="670" spans="1:22" ht="15.75" customHeight="1" x14ac:dyDescent="0.3">
      <c r="A670" s="326"/>
      <c r="B670" s="326"/>
      <c r="C670" s="326"/>
      <c r="D670" s="326"/>
      <c r="E670" s="326"/>
      <c r="F670" s="326"/>
      <c r="G670" s="326"/>
      <c r="H670" s="326"/>
      <c r="I670" s="326"/>
      <c r="J670" s="326"/>
      <c r="K670" s="326"/>
      <c r="L670" s="326"/>
      <c r="M670" s="326"/>
      <c r="N670" s="326"/>
      <c r="O670" s="326"/>
      <c r="P670" s="326"/>
      <c r="Q670" s="326"/>
      <c r="R670" s="326"/>
      <c r="S670" s="326"/>
      <c r="T670" s="326"/>
      <c r="U670" s="326"/>
      <c r="V670" s="326"/>
    </row>
    <row r="671" spans="1:22" ht="15.75" customHeight="1" x14ac:dyDescent="0.3">
      <c r="A671" s="326"/>
      <c r="B671" s="326"/>
      <c r="C671" s="326"/>
      <c r="D671" s="326"/>
      <c r="E671" s="326"/>
      <c r="F671" s="326"/>
      <c r="G671" s="326"/>
      <c r="H671" s="326"/>
      <c r="I671" s="326"/>
      <c r="J671" s="326"/>
      <c r="K671" s="326"/>
      <c r="L671" s="326"/>
      <c r="M671" s="326"/>
      <c r="N671" s="326"/>
      <c r="O671" s="326"/>
      <c r="P671" s="326"/>
      <c r="Q671" s="326"/>
      <c r="R671" s="326"/>
      <c r="S671" s="326"/>
      <c r="T671" s="326"/>
      <c r="U671" s="326"/>
      <c r="V671" s="326"/>
    </row>
    <row r="672" spans="1:22" ht="15.75" customHeight="1" x14ac:dyDescent="0.3">
      <c r="A672" s="326"/>
      <c r="B672" s="326"/>
      <c r="C672" s="326"/>
      <c r="D672" s="326"/>
      <c r="E672" s="326"/>
      <c r="F672" s="326"/>
      <c r="G672" s="326"/>
      <c r="H672" s="326"/>
      <c r="I672" s="326"/>
      <c r="J672" s="326"/>
      <c r="K672" s="326"/>
      <c r="L672" s="326"/>
      <c r="M672" s="326"/>
      <c r="N672" s="326"/>
      <c r="O672" s="326"/>
      <c r="P672" s="326"/>
      <c r="Q672" s="326"/>
      <c r="R672" s="326"/>
      <c r="S672" s="326"/>
      <c r="T672" s="326"/>
      <c r="U672" s="326"/>
      <c r="V672" s="326"/>
    </row>
    <row r="673" spans="1:22" ht="15.75" customHeight="1" x14ac:dyDescent="0.3">
      <c r="A673" s="326"/>
      <c r="B673" s="326"/>
      <c r="C673" s="326"/>
      <c r="D673" s="326"/>
      <c r="E673" s="326"/>
      <c r="F673" s="326"/>
      <c r="G673" s="326"/>
      <c r="H673" s="326"/>
      <c r="I673" s="326"/>
      <c r="J673" s="326"/>
      <c r="K673" s="326"/>
      <c r="L673" s="326"/>
      <c r="M673" s="326"/>
      <c r="N673" s="326"/>
      <c r="O673" s="326"/>
      <c r="P673" s="326"/>
      <c r="Q673" s="326"/>
      <c r="R673" s="326"/>
      <c r="S673" s="326"/>
      <c r="T673" s="326"/>
      <c r="U673" s="326"/>
      <c r="V673" s="326"/>
    </row>
    <row r="674" spans="1:22" ht="15.75" customHeight="1" x14ac:dyDescent="0.3">
      <c r="A674" s="326"/>
      <c r="B674" s="326"/>
      <c r="C674" s="326"/>
      <c r="D674" s="326"/>
      <c r="E674" s="326"/>
      <c r="F674" s="326"/>
      <c r="G674" s="326"/>
      <c r="H674" s="326"/>
      <c r="I674" s="326"/>
      <c r="J674" s="326"/>
      <c r="K674" s="326"/>
      <c r="L674" s="326"/>
      <c r="M674" s="326"/>
      <c r="N674" s="326"/>
      <c r="O674" s="326"/>
      <c r="P674" s="326"/>
      <c r="Q674" s="326"/>
      <c r="R674" s="326"/>
      <c r="S674" s="326"/>
      <c r="T674" s="326"/>
      <c r="U674" s="326"/>
      <c r="V674" s="326"/>
    </row>
    <row r="675" spans="1:22" ht="15.75" customHeight="1" x14ac:dyDescent="0.3">
      <c r="A675" s="326"/>
      <c r="B675" s="326"/>
      <c r="C675" s="326"/>
      <c r="D675" s="326"/>
      <c r="E675" s="326"/>
      <c r="F675" s="326"/>
      <c r="G675" s="326"/>
      <c r="H675" s="326"/>
      <c r="I675" s="326"/>
      <c r="J675" s="326"/>
      <c r="K675" s="326"/>
      <c r="L675" s="326"/>
      <c r="M675" s="326"/>
      <c r="N675" s="326"/>
      <c r="O675" s="326"/>
      <c r="P675" s="326"/>
      <c r="Q675" s="326"/>
      <c r="R675" s="326"/>
      <c r="S675" s="326"/>
      <c r="T675" s="326"/>
      <c r="U675" s="326"/>
      <c r="V675" s="326"/>
    </row>
    <row r="676" spans="1:22" ht="15.75" customHeight="1" x14ac:dyDescent="0.3">
      <c r="A676" s="326"/>
      <c r="B676" s="326"/>
      <c r="C676" s="326"/>
      <c r="D676" s="326"/>
      <c r="E676" s="326"/>
      <c r="F676" s="326"/>
      <c r="G676" s="326"/>
      <c r="H676" s="326"/>
      <c r="I676" s="326"/>
      <c r="J676" s="326"/>
      <c r="K676" s="326"/>
      <c r="L676" s="326"/>
      <c r="M676" s="326"/>
      <c r="N676" s="326"/>
      <c r="O676" s="326"/>
      <c r="P676" s="326"/>
      <c r="Q676" s="326"/>
      <c r="R676" s="326"/>
      <c r="S676" s="326"/>
      <c r="T676" s="326"/>
      <c r="U676" s="326"/>
      <c r="V676" s="326"/>
    </row>
    <row r="677" spans="1:22" ht="15.75" customHeight="1" x14ac:dyDescent="0.3">
      <c r="A677" s="326"/>
      <c r="B677" s="326"/>
      <c r="C677" s="326"/>
      <c r="D677" s="326"/>
      <c r="E677" s="326"/>
      <c r="F677" s="326"/>
      <c r="G677" s="326"/>
      <c r="H677" s="326"/>
      <c r="I677" s="326"/>
      <c r="J677" s="326"/>
      <c r="K677" s="326"/>
      <c r="L677" s="326"/>
      <c r="M677" s="326"/>
      <c r="N677" s="326"/>
      <c r="O677" s="326"/>
      <c r="P677" s="326"/>
      <c r="Q677" s="326"/>
      <c r="R677" s="326"/>
      <c r="S677" s="326"/>
      <c r="T677" s="326"/>
      <c r="U677" s="326"/>
      <c r="V677" s="326"/>
    </row>
    <row r="678" spans="1:22" ht="15.75" customHeight="1" x14ac:dyDescent="0.3">
      <c r="A678" s="326"/>
      <c r="B678" s="326"/>
      <c r="C678" s="326"/>
      <c r="D678" s="326"/>
      <c r="E678" s="326"/>
      <c r="F678" s="326"/>
      <c r="G678" s="326"/>
      <c r="H678" s="326"/>
      <c r="I678" s="326"/>
      <c r="J678" s="326"/>
      <c r="K678" s="326"/>
      <c r="L678" s="326"/>
      <c r="M678" s="326"/>
      <c r="N678" s="326"/>
      <c r="O678" s="326"/>
      <c r="P678" s="326"/>
      <c r="Q678" s="326"/>
      <c r="R678" s="326"/>
      <c r="S678" s="326"/>
      <c r="T678" s="326"/>
      <c r="U678" s="326"/>
      <c r="V678" s="326"/>
    </row>
    <row r="679" spans="1:22" ht="15.75" customHeight="1" x14ac:dyDescent="0.3">
      <c r="A679" s="326"/>
      <c r="B679" s="326"/>
      <c r="C679" s="326"/>
      <c r="D679" s="326"/>
      <c r="E679" s="326"/>
      <c r="F679" s="326"/>
      <c r="G679" s="326"/>
      <c r="H679" s="326"/>
      <c r="I679" s="326"/>
      <c r="J679" s="326"/>
      <c r="K679" s="326"/>
      <c r="L679" s="326"/>
      <c r="M679" s="326"/>
      <c r="N679" s="326"/>
      <c r="O679" s="326"/>
      <c r="P679" s="326"/>
      <c r="Q679" s="326"/>
      <c r="R679" s="326"/>
      <c r="S679" s="326"/>
      <c r="T679" s="326"/>
      <c r="U679" s="326"/>
      <c r="V679" s="326"/>
    </row>
    <row r="680" spans="1:22" ht="15.75" customHeight="1" x14ac:dyDescent="0.3">
      <c r="A680" s="326"/>
      <c r="B680" s="326"/>
      <c r="C680" s="326"/>
      <c r="D680" s="326"/>
      <c r="E680" s="326"/>
      <c r="F680" s="326"/>
      <c r="G680" s="326"/>
      <c r="H680" s="326"/>
      <c r="I680" s="326"/>
      <c r="J680" s="326"/>
      <c r="K680" s="326"/>
      <c r="L680" s="326"/>
      <c r="M680" s="326"/>
      <c r="N680" s="326"/>
      <c r="O680" s="326"/>
      <c r="P680" s="326"/>
      <c r="Q680" s="326"/>
      <c r="R680" s="326"/>
      <c r="S680" s="326"/>
      <c r="T680" s="326"/>
      <c r="U680" s="326"/>
      <c r="V680" s="326"/>
    </row>
    <row r="681" spans="1:22" ht="15.75" customHeight="1" x14ac:dyDescent="0.3">
      <c r="A681" s="326"/>
      <c r="B681" s="326"/>
      <c r="C681" s="326"/>
      <c r="D681" s="326"/>
      <c r="E681" s="326"/>
      <c r="F681" s="326"/>
      <c r="G681" s="326"/>
      <c r="H681" s="326"/>
      <c r="I681" s="326"/>
      <c r="J681" s="326"/>
      <c r="K681" s="326"/>
      <c r="L681" s="326"/>
      <c r="M681" s="326"/>
      <c r="N681" s="326"/>
      <c r="O681" s="326"/>
      <c r="P681" s="326"/>
      <c r="Q681" s="326"/>
      <c r="R681" s="326"/>
      <c r="S681" s="326"/>
      <c r="T681" s="326"/>
      <c r="U681" s="326"/>
      <c r="V681" s="326"/>
    </row>
    <row r="682" spans="1:22" ht="15.75" customHeight="1" x14ac:dyDescent="0.3">
      <c r="A682" s="326"/>
      <c r="B682" s="326"/>
      <c r="C682" s="326"/>
      <c r="D682" s="326"/>
      <c r="E682" s="326"/>
      <c r="F682" s="326"/>
      <c r="G682" s="326"/>
      <c r="H682" s="326"/>
      <c r="I682" s="326"/>
      <c r="J682" s="326"/>
      <c r="K682" s="326"/>
      <c r="L682" s="326"/>
      <c r="M682" s="326"/>
      <c r="N682" s="326"/>
      <c r="O682" s="326"/>
      <c r="P682" s="326"/>
      <c r="Q682" s="326"/>
      <c r="R682" s="326"/>
      <c r="S682" s="326"/>
      <c r="T682" s="326"/>
      <c r="U682" s="326"/>
      <c r="V682" s="326"/>
    </row>
    <row r="683" spans="1:22" ht="15.75" customHeight="1" x14ac:dyDescent="0.3">
      <c r="A683" s="326"/>
      <c r="B683" s="326"/>
      <c r="C683" s="326"/>
      <c r="D683" s="326"/>
      <c r="E683" s="326"/>
      <c r="F683" s="326"/>
      <c r="G683" s="326"/>
      <c r="H683" s="326"/>
      <c r="I683" s="326"/>
      <c r="J683" s="326"/>
      <c r="K683" s="326"/>
      <c r="L683" s="326"/>
      <c r="M683" s="326"/>
      <c r="N683" s="326"/>
      <c r="O683" s="326"/>
      <c r="P683" s="326"/>
      <c r="Q683" s="326"/>
      <c r="R683" s="326"/>
      <c r="S683" s="326"/>
      <c r="T683" s="326"/>
      <c r="U683" s="326"/>
      <c r="V683" s="326"/>
    </row>
    <row r="684" spans="1:22" ht="15.75" customHeight="1" x14ac:dyDescent="0.3">
      <c r="A684" s="326"/>
      <c r="B684" s="326"/>
      <c r="C684" s="326"/>
      <c r="D684" s="326"/>
      <c r="E684" s="326"/>
      <c r="F684" s="326"/>
      <c r="G684" s="326"/>
      <c r="H684" s="326"/>
      <c r="I684" s="326"/>
      <c r="J684" s="326"/>
      <c r="K684" s="326"/>
      <c r="L684" s="326"/>
      <c r="M684" s="326"/>
      <c r="N684" s="326"/>
      <c r="O684" s="326"/>
      <c r="P684" s="326"/>
      <c r="Q684" s="326"/>
      <c r="R684" s="326"/>
      <c r="S684" s="326"/>
      <c r="T684" s="326"/>
      <c r="U684" s="326"/>
      <c r="V684" s="326"/>
    </row>
    <row r="685" spans="1:22" ht="15.75" customHeight="1" x14ac:dyDescent="0.3">
      <c r="A685" s="326"/>
      <c r="B685" s="326"/>
      <c r="C685" s="326"/>
      <c r="D685" s="326"/>
      <c r="E685" s="326"/>
      <c r="F685" s="326"/>
      <c r="G685" s="326"/>
      <c r="H685" s="326"/>
      <c r="I685" s="326"/>
      <c r="J685" s="326"/>
      <c r="K685" s="326"/>
      <c r="L685" s="326"/>
      <c r="M685" s="326"/>
      <c r="N685" s="326"/>
      <c r="O685" s="326"/>
      <c r="P685" s="326"/>
      <c r="Q685" s="326"/>
      <c r="R685" s="326"/>
      <c r="S685" s="326"/>
      <c r="T685" s="326"/>
      <c r="U685" s="326"/>
      <c r="V685" s="326"/>
    </row>
    <row r="686" spans="1:22" ht="15.75" customHeight="1" x14ac:dyDescent="0.3">
      <c r="A686" s="326"/>
      <c r="B686" s="326"/>
      <c r="C686" s="326"/>
      <c r="D686" s="326"/>
      <c r="E686" s="326"/>
      <c r="F686" s="326"/>
      <c r="G686" s="326"/>
      <c r="H686" s="326"/>
      <c r="I686" s="326"/>
      <c r="J686" s="326"/>
      <c r="K686" s="326"/>
      <c r="L686" s="326"/>
      <c r="M686" s="326"/>
      <c r="N686" s="326"/>
      <c r="O686" s="326"/>
      <c r="P686" s="326"/>
      <c r="Q686" s="326"/>
      <c r="R686" s="326"/>
      <c r="S686" s="326"/>
      <c r="T686" s="326"/>
      <c r="U686" s="326"/>
      <c r="V686" s="326"/>
    </row>
    <row r="687" spans="1:22" ht="15.75" customHeight="1" x14ac:dyDescent="0.3">
      <c r="A687" s="326"/>
      <c r="B687" s="326"/>
      <c r="C687" s="326"/>
      <c r="D687" s="326"/>
      <c r="E687" s="326"/>
      <c r="F687" s="326"/>
      <c r="G687" s="326"/>
      <c r="H687" s="326"/>
      <c r="I687" s="326"/>
      <c r="J687" s="326"/>
      <c r="K687" s="326"/>
      <c r="L687" s="326"/>
      <c r="M687" s="326"/>
      <c r="N687" s="326"/>
      <c r="O687" s="326"/>
      <c r="P687" s="326"/>
      <c r="Q687" s="326"/>
      <c r="R687" s="326"/>
      <c r="S687" s="326"/>
      <c r="T687" s="326"/>
      <c r="U687" s="326"/>
      <c r="V687" s="326"/>
    </row>
    <row r="688" spans="1:22" ht="15.75" customHeight="1" x14ac:dyDescent="0.3">
      <c r="A688" s="326"/>
      <c r="B688" s="326"/>
      <c r="C688" s="326"/>
      <c r="D688" s="326"/>
      <c r="E688" s="326"/>
      <c r="F688" s="326"/>
      <c r="G688" s="326"/>
      <c r="H688" s="326"/>
      <c r="I688" s="326"/>
      <c r="J688" s="326"/>
      <c r="K688" s="326"/>
      <c r="L688" s="326"/>
      <c r="M688" s="326"/>
      <c r="N688" s="326"/>
      <c r="O688" s="326"/>
      <c r="P688" s="326"/>
      <c r="Q688" s="326"/>
      <c r="R688" s="326"/>
      <c r="S688" s="326"/>
      <c r="T688" s="326"/>
      <c r="U688" s="326"/>
      <c r="V688" s="326"/>
    </row>
    <row r="689" spans="1:22" ht="15.75" customHeight="1" x14ac:dyDescent="0.3">
      <c r="A689" s="326"/>
      <c r="B689" s="326"/>
      <c r="C689" s="326"/>
      <c r="D689" s="326"/>
      <c r="E689" s="326"/>
      <c r="F689" s="326"/>
      <c r="G689" s="326"/>
      <c r="H689" s="326"/>
      <c r="I689" s="326"/>
      <c r="J689" s="326"/>
      <c r="K689" s="326"/>
      <c r="L689" s="326"/>
      <c r="M689" s="326"/>
      <c r="N689" s="326"/>
      <c r="O689" s="326"/>
      <c r="P689" s="326"/>
      <c r="Q689" s="326"/>
      <c r="R689" s="326"/>
      <c r="S689" s="326"/>
      <c r="T689" s="326"/>
      <c r="U689" s="326"/>
      <c r="V689" s="326"/>
    </row>
    <row r="690" spans="1:22" ht="15.75" customHeight="1" x14ac:dyDescent="0.3">
      <c r="A690" s="326"/>
      <c r="B690" s="326"/>
      <c r="C690" s="326"/>
      <c r="D690" s="326"/>
      <c r="E690" s="326"/>
      <c r="F690" s="326"/>
      <c r="G690" s="326"/>
      <c r="H690" s="326"/>
      <c r="I690" s="326"/>
      <c r="J690" s="326"/>
      <c r="K690" s="326"/>
      <c r="L690" s="326"/>
      <c r="M690" s="326"/>
      <c r="N690" s="326"/>
      <c r="O690" s="326"/>
      <c r="P690" s="326"/>
      <c r="Q690" s="326"/>
      <c r="R690" s="326"/>
      <c r="S690" s="326"/>
      <c r="T690" s="326"/>
      <c r="U690" s="326"/>
      <c r="V690" s="326"/>
    </row>
    <row r="691" spans="1:22" ht="15.75" customHeight="1" x14ac:dyDescent="0.3">
      <c r="A691" s="326"/>
      <c r="B691" s="326"/>
      <c r="C691" s="326"/>
      <c r="D691" s="326"/>
      <c r="E691" s="326"/>
      <c r="F691" s="326"/>
      <c r="G691" s="326"/>
      <c r="H691" s="326"/>
      <c r="I691" s="326"/>
      <c r="J691" s="326"/>
      <c r="K691" s="326"/>
      <c r="L691" s="326"/>
      <c r="M691" s="326"/>
      <c r="N691" s="326"/>
      <c r="O691" s="326"/>
      <c r="P691" s="326"/>
      <c r="Q691" s="326"/>
      <c r="R691" s="326"/>
      <c r="S691" s="326"/>
      <c r="T691" s="326"/>
      <c r="U691" s="326"/>
      <c r="V691" s="326"/>
    </row>
    <row r="692" spans="1:22" ht="15.75" customHeight="1" x14ac:dyDescent="0.3">
      <c r="A692" s="326"/>
      <c r="B692" s="326"/>
      <c r="C692" s="326"/>
      <c r="D692" s="326"/>
      <c r="E692" s="326"/>
      <c r="F692" s="326"/>
      <c r="G692" s="326"/>
      <c r="H692" s="326"/>
      <c r="I692" s="326"/>
      <c r="J692" s="326"/>
      <c r="K692" s="326"/>
      <c r="L692" s="326"/>
      <c r="M692" s="326"/>
      <c r="N692" s="326"/>
      <c r="O692" s="326"/>
      <c r="P692" s="326"/>
      <c r="Q692" s="326"/>
      <c r="R692" s="326"/>
      <c r="S692" s="326"/>
      <c r="T692" s="326"/>
      <c r="U692" s="326"/>
      <c r="V692" s="326"/>
    </row>
    <row r="693" spans="1:22" ht="15.75" customHeight="1" x14ac:dyDescent="0.3">
      <c r="A693" s="326"/>
      <c r="B693" s="326"/>
      <c r="C693" s="326"/>
      <c r="D693" s="326"/>
      <c r="E693" s="326"/>
      <c r="F693" s="326"/>
      <c r="G693" s="326"/>
      <c r="H693" s="326"/>
      <c r="I693" s="326"/>
      <c r="J693" s="326"/>
      <c r="K693" s="326"/>
      <c r="L693" s="326"/>
      <c r="M693" s="326"/>
      <c r="N693" s="326"/>
      <c r="O693" s="326"/>
      <c r="P693" s="326"/>
      <c r="Q693" s="326"/>
      <c r="R693" s="326"/>
      <c r="S693" s="326"/>
      <c r="T693" s="326"/>
      <c r="U693" s="326"/>
      <c r="V693" s="326"/>
    </row>
    <row r="694" spans="1:22" ht="15.75" customHeight="1" x14ac:dyDescent="0.3">
      <c r="A694" s="326"/>
      <c r="B694" s="326"/>
      <c r="C694" s="326"/>
      <c r="D694" s="326"/>
      <c r="E694" s="326"/>
      <c r="F694" s="326"/>
      <c r="G694" s="326"/>
      <c r="H694" s="326"/>
      <c r="I694" s="326"/>
      <c r="J694" s="326"/>
      <c r="K694" s="326"/>
      <c r="L694" s="326"/>
      <c r="M694" s="326"/>
      <c r="N694" s="326"/>
      <c r="O694" s="326"/>
      <c r="P694" s="326"/>
      <c r="Q694" s="326"/>
      <c r="R694" s="326"/>
      <c r="S694" s="326"/>
      <c r="T694" s="326"/>
      <c r="U694" s="326"/>
      <c r="V694" s="326"/>
    </row>
    <row r="695" spans="1:22" ht="15.75" customHeight="1" x14ac:dyDescent="0.3">
      <c r="A695" s="326"/>
      <c r="B695" s="326"/>
      <c r="C695" s="326"/>
      <c r="D695" s="326"/>
      <c r="E695" s="326"/>
      <c r="F695" s="326"/>
      <c r="G695" s="326"/>
      <c r="H695" s="326"/>
      <c r="I695" s="326"/>
      <c r="J695" s="326"/>
      <c r="K695" s="326"/>
      <c r="L695" s="326"/>
      <c r="M695" s="326"/>
      <c r="N695" s="326"/>
      <c r="O695" s="326"/>
      <c r="P695" s="326"/>
      <c r="Q695" s="326"/>
      <c r="R695" s="326"/>
      <c r="S695" s="326"/>
      <c r="T695" s="326"/>
      <c r="U695" s="326"/>
      <c r="V695" s="326"/>
    </row>
    <row r="696" spans="1:22" ht="15.75" customHeight="1" x14ac:dyDescent="0.3">
      <c r="A696" s="326"/>
      <c r="B696" s="326"/>
      <c r="C696" s="326"/>
      <c r="D696" s="326"/>
      <c r="E696" s="326"/>
      <c r="F696" s="326"/>
      <c r="G696" s="326"/>
      <c r="H696" s="326"/>
      <c r="I696" s="326"/>
      <c r="J696" s="326"/>
      <c r="K696" s="326"/>
      <c r="L696" s="326"/>
      <c r="M696" s="326"/>
      <c r="N696" s="326"/>
      <c r="O696" s="326"/>
      <c r="P696" s="326"/>
      <c r="Q696" s="326"/>
      <c r="R696" s="326"/>
      <c r="S696" s="326"/>
      <c r="T696" s="326"/>
      <c r="U696" s="326"/>
      <c r="V696" s="326"/>
    </row>
    <row r="697" spans="1:22" ht="15.75" customHeight="1" x14ac:dyDescent="0.3">
      <c r="A697" s="326"/>
      <c r="B697" s="326"/>
      <c r="C697" s="326"/>
      <c r="D697" s="326"/>
      <c r="E697" s="326"/>
      <c r="F697" s="326"/>
      <c r="G697" s="326"/>
      <c r="H697" s="326"/>
      <c r="I697" s="326"/>
      <c r="J697" s="326"/>
      <c r="K697" s="326"/>
      <c r="L697" s="326"/>
      <c r="M697" s="326"/>
      <c r="N697" s="326"/>
      <c r="O697" s="326"/>
      <c r="P697" s="326"/>
      <c r="Q697" s="326"/>
      <c r="R697" s="326"/>
      <c r="S697" s="326"/>
      <c r="T697" s="326"/>
      <c r="U697" s="326"/>
      <c r="V697" s="326"/>
    </row>
    <row r="698" spans="1:22" ht="15.75" customHeight="1" x14ac:dyDescent="0.3">
      <c r="A698" s="326"/>
      <c r="B698" s="326"/>
      <c r="C698" s="326"/>
      <c r="D698" s="326"/>
      <c r="E698" s="326"/>
      <c r="F698" s="326"/>
      <c r="G698" s="326"/>
      <c r="H698" s="326"/>
      <c r="I698" s="326"/>
      <c r="J698" s="326"/>
      <c r="K698" s="326"/>
      <c r="L698" s="326"/>
      <c r="M698" s="326"/>
      <c r="N698" s="326"/>
      <c r="O698" s="326"/>
      <c r="P698" s="326"/>
      <c r="Q698" s="326"/>
      <c r="R698" s="326"/>
      <c r="S698" s="326"/>
      <c r="T698" s="326"/>
      <c r="U698" s="326"/>
      <c r="V698" s="326"/>
    </row>
    <row r="699" spans="1:22" ht="15.75" customHeight="1" x14ac:dyDescent="0.3">
      <c r="A699" s="326"/>
      <c r="B699" s="326"/>
      <c r="C699" s="326"/>
      <c r="D699" s="326"/>
      <c r="E699" s="326"/>
      <c r="F699" s="326"/>
      <c r="G699" s="326"/>
      <c r="H699" s="326"/>
      <c r="I699" s="326"/>
      <c r="J699" s="326"/>
      <c r="K699" s="326"/>
      <c r="L699" s="326"/>
      <c r="M699" s="326"/>
      <c r="N699" s="326"/>
      <c r="O699" s="326"/>
      <c r="P699" s="326"/>
      <c r="Q699" s="326"/>
      <c r="R699" s="326"/>
      <c r="S699" s="326"/>
      <c r="T699" s="326"/>
      <c r="U699" s="326"/>
      <c r="V699" s="326"/>
    </row>
    <row r="700" spans="1:22" ht="15.75" customHeight="1" x14ac:dyDescent="0.3">
      <c r="A700" s="326"/>
      <c r="B700" s="326"/>
      <c r="C700" s="326"/>
      <c r="D700" s="326"/>
      <c r="E700" s="326"/>
      <c r="F700" s="326"/>
      <c r="G700" s="326"/>
      <c r="H700" s="326"/>
      <c r="I700" s="326"/>
      <c r="J700" s="326"/>
      <c r="K700" s="326"/>
      <c r="L700" s="326"/>
      <c r="M700" s="326"/>
      <c r="N700" s="326"/>
      <c r="O700" s="326"/>
      <c r="P700" s="326"/>
      <c r="Q700" s="326"/>
      <c r="R700" s="326"/>
      <c r="S700" s="326"/>
      <c r="T700" s="326"/>
      <c r="U700" s="326"/>
      <c r="V700" s="326"/>
    </row>
    <row r="701" spans="1:22" ht="15.75" customHeight="1" x14ac:dyDescent="0.3">
      <c r="A701" s="326"/>
      <c r="B701" s="326"/>
      <c r="C701" s="326"/>
      <c r="D701" s="326"/>
      <c r="E701" s="326"/>
      <c r="F701" s="326"/>
      <c r="G701" s="326"/>
      <c r="H701" s="326"/>
      <c r="I701" s="326"/>
      <c r="J701" s="326"/>
      <c r="K701" s="326"/>
      <c r="L701" s="326"/>
      <c r="M701" s="326"/>
      <c r="N701" s="326"/>
      <c r="O701" s="326"/>
      <c r="P701" s="326"/>
      <c r="Q701" s="326"/>
      <c r="R701" s="326"/>
      <c r="S701" s="326"/>
      <c r="T701" s="326"/>
      <c r="U701" s="326"/>
      <c r="V701" s="326"/>
    </row>
    <row r="702" spans="1:22" ht="15.75" customHeight="1" x14ac:dyDescent="0.3">
      <c r="A702" s="326"/>
      <c r="B702" s="326"/>
      <c r="C702" s="326"/>
      <c r="D702" s="326"/>
      <c r="E702" s="326"/>
      <c r="F702" s="326"/>
      <c r="G702" s="326"/>
      <c r="H702" s="326"/>
      <c r="I702" s="326"/>
      <c r="J702" s="326"/>
      <c r="K702" s="326"/>
      <c r="L702" s="326"/>
      <c r="M702" s="326"/>
      <c r="N702" s="326"/>
      <c r="O702" s="326"/>
      <c r="P702" s="326"/>
      <c r="Q702" s="326"/>
      <c r="R702" s="326"/>
      <c r="S702" s="326"/>
      <c r="T702" s="326"/>
      <c r="U702" s="326"/>
      <c r="V702" s="326"/>
    </row>
    <row r="703" spans="1:22" ht="15.75" customHeight="1" x14ac:dyDescent="0.3">
      <c r="A703" s="326"/>
      <c r="B703" s="326"/>
      <c r="C703" s="326"/>
      <c r="D703" s="326"/>
      <c r="E703" s="326"/>
      <c r="F703" s="326"/>
      <c r="G703" s="326"/>
      <c r="H703" s="326"/>
      <c r="I703" s="326"/>
      <c r="J703" s="326"/>
      <c r="K703" s="326"/>
      <c r="L703" s="326"/>
      <c r="M703" s="326"/>
      <c r="N703" s="326"/>
      <c r="O703" s="326"/>
      <c r="P703" s="326"/>
      <c r="Q703" s="326"/>
      <c r="R703" s="326"/>
      <c r="S703" s="326"/>
      <c r="T703" s="326"/>
      <c r="U703" s="326"/>
      <c r="V703" s="326"/>
    </row>
    <row r="704" spans="1:22" ht="15.75" customHeight="1" x14ac:dyDescent="0.3">
      <c r="A704" s="326"/>
      <c r="B704" s="326"/>
      <c r="C704" s="326"/>
      <c r="D704" s="326"/>
      <c r="E704" s="326"/>
      <c r="F704" s="326"/>
      <c r="G704" s="326"/>
      <c r="H704" s="326"/>
      <c r="I704" s="326"/>
      <c r="J704" s="326"/>
      <c r="K704" s="326"/>
      <c r="L704" s="326"/>
      <c r="M704" s="326"/>
      <c r="N704" s="326"/>
      <c r="O704" s="326"/>
      <c r="P704" s="326"/>
      <c r="Q704" s="326"/>
      <c r="R704" s="326"/>
      <c r="S704" s="326"/>
      <c r="T704" s="326"/>
      <c r="U704" s="326"/>
      <c r="V704" s="326"/>
    </row>
    <row r="705" spans="1:22" ht="15.75" customHeight="1" x14ac:dyDescent="0.3">
      <c r="A705" s="326"/>
      <c r="B705" s="326"/>
      <c r="C705" s="326"/>
      <c r="D705" s="326"/>
      <c r="E705" s="326"/>
      <c r="F705" s="326"/>
      <c r="G705" s="326"/>
      <c r="H705" s="326"/>
      <c r="I705" s="326"/>
      <c r="J705" s="326"/>
      <c r="K705" s="326"/>
      <c r="L705" s="326"/>
      <c r="M705" s="326"/>
      <c r="N705" s="326"/>
      <c r="O705" s="326"/>
      <c r="P705" s="326"/>
      <c r="Q705" s="326"/>
      <c r="R705" s="326"/>
      <c r="S705" s="326"/>
      <c r="T705" s="326"/>
      <c r="U705" s="326"/>
      <c r="V705" s="326"/>
    </row>
    <row r="706" spans="1:22" ht="15.75" customHeight="1" x14ac:dyDescent="0.3">
      <c r="A706" s="326"/>
      <c r="B706" s="326"/>
      <c r="C706" s="326"/>
      <c r="D706" s="326"/>
      <c r="E706" s="326"/>
      <c r="F706" s="326"/>
      <c r="G706" s="326"/>
      <c r="H706" s="326"/>
      <c r="I706" s="326"/>
      <c r="J706" s="326"/>
      <c r="K706" s="326"/>
      <c r="L706" s="326"/>
      <c r="M706" s="326"/>
      <c r="N706" s="326"/>
      <c r="O706" s="326"/>
      <c r="P706" s="326"/>
      <c r="Q706" s="326"/>
      <c r="R706" s="326"/>
      <c r="S706" s="326"/>
      <c r="T706" s="326"/>
      <c r="U706" s="326"/>
      <c r="V706" s="326"/>
    </row>
    <row r="707" spans="1:22" ht="15.75" customHeight="1" x14ac:dyDescent="0.3">
      <c r="A707" s="326"/>
      <c r="B707" s="326"/>
      <c r="C707" s="326"/>
      <c r="D707" s="326"/>
      <c r="E707" s="326"/>
      <c r="F707" s="326"/>
      <c r="G707" s="326"/>
      <c r="H707" s="326"/>
      <c r="I707" s="326"/>
      <c r="J707" s="326"/>
      <c r="K707" s="326"/>
      <c r="L707" s="326"/>
      <c r="M707" s="326"/>
      <c r="N707" s="326"/>
      <c r="O707" s="326"/>
      <c r="P707" s="326"/>
      <c r="Q707" s="326"/>
      <c r="R707" s="326"/>
      <c r="S707" s="326"/>
      <c r="T707" s="326"/>
      <c r="U707" s="326"/>
      <c r="V707" s="326"/>
    </row>
    <row r="708" spans="1:22" ht="15.75" customHeight="1" x14ac:dyDescent="0.3">
      <c r="A708" s="326"/>
      <c r="B708" s="326"/>
      <c r="C708" s="326"/>
      <c r="D708" s="326"/>
      <c r="E708" s="326"/>
      <c r="F708" s="326"/>
      <c r="G708" s="326"/>
      <c r="H708" s="326"/>
      <c r="I708" s="326"/>
      <c r="J708" s="326"/>
      <c r="K708" s="326"/>
      <c r="L708" s="326"/>
      <c r="M708" s="326"/>
      <c r="N708" s="326"/>
      <c r="O708" s="326"/>
      <c r="P708" s="326"/>
      <c r="Q708" s="326"/>
      <c r="R708" s="326"/>
      <c r="S708" s="326"/>
      <c r="T708" s="326"/>
      <c r="U708" s="326"/>
      <c r="V708" s="326"/>
    </row>
    <row r="709" spans="1:22" ht="15.75" customHeight="1" x14ac:dyDescent="0.3">
      <c r="A709" s="326"/>
      <c r="B709" s="326"/>
      <c r="C709" s="326"/>
      <c r="D709" s="326"/>
      <c r="E709" s="326"/>
      <c r="F709" s="326"/>
      <c r="G709" s="326"/>
      <c r="H709" s="326"/>
      <c r="I709" s="326"/>
      <c r="J709" s="326"/>
      <c r="K709" s="326"/>
      <c r="L709" s="326"/>
      <c r="M709" s="326"/>
      <c r="N709" s="326"/>
      <c r="O709" s="326"/>
      <c r="P709" s="326"/>
      <c r="Q709" s="326"/>
      <c r="R709" s="326"/>
      <c r="S709" s="326"/>
      <c r="T709" s="326"/>
      <c r="U709" s="326"/>
      <c r="V709" s="326"/>
    </row>
    <row r="710" spans="1:22" ht="15.75" customHeight="1" x14ac:dyDescent="0.3">
      <c r="A710" s="326"/>
      <c r="B710" s="326"/>
      <c r="C710" s="326"/>
      <c r="D710" s="326"/>
      <c r="E710" s="326"/>
      <c r="F710" s="326"/>
      <c r="G710" s="326"/>
      <c r="H710" s="326"/>
      <c r="I710" s="326"/>
      <c r="J710" s="326"/>
      <c r="K710" s="326"/>
      <c r="L710" s="326"/>
      <c r="M710" s="326"/>
      <c r="N710" s="326"/>
      <c r="O710" s="326"/>
      <c r="P710" s="326"/>
      <c r="Q710" s="326"/>
      <c r="R710" s="326"/>
      <c r="S710" s="326"/>
      <c r="T710" s="326"/>
      <c r="U710" s="326"/>
      <c r="V710" s="326"/>
    </row>
    <row r="711" spans="1:22" ht="15.75" customHeight="1" x14ac:dyDescent="0.3">
      <c r="A711" s="326"/>
      <c r="B711" s="326"/>
      <c r="C711" s="326"/>
      <c r="D711" s="326"/>
      <c r="E711" s="326"/>
      <c r="F711" s="326"/>
      <c r="G711" s="326"/>
      <c r="H711" s="326"/>
      <c r="I711" s="326"/>
      <c r="J711" s="326"/>
      <c r="K711" s="326"/>
      <c r="L711" s="326"/>
      <c r="M711" s="326"/>
      <c r="N711" s="326"/>
      <c r="O711" s="326"/>
      <c r="P711" s="326"/>
      <c r="Q711" s="326"/>
      <c r="R711" s="326"/>
      <c r="S711" s="326"/>
      <c r="T711" s="326"/>
      <c r="U711" s="326"/>
      <c r="V711" s="326"/>
    </row>
    <row r="712" spans="1:22" ht="15.75" customHeight="1" x14ac:dyDescent="0.3">
      <c r="A712" s="326"/>
      <c r="B712" s="326"/>
      <c r="C712" s="326"/>
      <c r="D712" s="326"/>
      <c r="E712" s="326"/>
      <c r="F712" s="326"/>
      <c r="G712" s="326"/>
      <c r="H712" s="326"/>
      <c r="I712" s="326"/>
      <c r="J712" s="326"/>
      <c r="K712" s="326"/>
      <c r="L712" s="326"/>
      <c r="M712" s="326"/>
      <c r="N712" s="326"/>
      <c r="O712" s="326"/>
      <c r="P712" s="326"/>
      <c r="Q712" s="326"/>
      <c r="R712" s="326"/>
      <c r="S712" s="326"/>
      <c r="T712" s="326"/>
      <c r="U712" s="326"/>
      <c r="V712" s="326"/>
    </row>
    <row r="713" spans="1:22" ht="15.75" customHeight="1" x14ac:dyDescent="0.3">
      <c r="A713" s="326"/>
      <c r="B713" s="326"/>
      <c r="C713" s="326"/>
      <c r="D713" s="326"/>
      <c r="E713" s="326"/>
      <c r="F713" s="326"/>
      <c r="G713" s="326"/>
      <c r="H713" s="326"/>
      <c r="I713" s="326"/>
      <c r="J713" s="326"/>
      <c r="K713" s="326"/>
      <c r="L713" s="326"/>
      <c r="M713" s="326"/>
      <c r="N713" s="326"/>
      <c r="O713" s="326"/>
      <c r="P713" s="326"/>
      <c r="Q713" s="326"/>
      <c r="R713" s="326"/>
      <c r="S713" s="326"/>
      <c r="T713" s="326"/>
      <c r="U713" s="326"/>
      <c r="V713" s="326"/>
    </row>
    <row r="714" spans="1:22" ht="15.75" customHeight="1" x14ac:dyDescent="0.3">
      <c r="A714" s="326"/>
      <c r="B714" s="326"/>
      <c r="C714" s="326"/>
      <c r="D714" s="326"/>
      <c r="E714" s="326"/>
      <c r="F714" s="326"/>
      <c r="G714" s="326"/>
      <c r="H714" s="326"/>
      <c r="I714" s="326"/>
      <c r="J714" s="326"/>
      <c r="K714" s="326"/>
      <c r="L714" s="326"/>
      <c r="M714" s="326"/>
      <c r="N714" s="326"/>
      <c r="O714" s="326"/>
      <c r="P714" s="326"/>
      <c r="Q714" s="326"/>
      <c r="R714" s="326"/>
      <c r="S714" s="326"/>
      <c r="T714" s="326"/>
      <c r="U714" s="326"/>
      <c r="V714" s="326"/>
    </row>
    <row r="715" spans="1:22" ht="15.75" customHeight="1" x14ac:dyDescent="0.3">
      <c r="A715" s="326"/>
      <c r="B715" s="326"/>
      <c r="C715" s="326"/>
      <c r="D715" s="326"/>
      <c r="E715" s="326"/>
      <c r="F715" s="326"/>
      <c r="G715" s="326"/>
      <c r="H715" s="326"/>
      <c r="I715" s="326"/>
      <c r="J715" s="326"/>
      <c r="K715" s="326"/>
      <c r="L715" s="326"/>
      <c r="M715" s="326"/>
      <c r="N715" s="326"/>
      <c r="O715" s="326"/>
      <c r="P715" s="326"/>
      <c r="Q715" s="326"/>
      <c r="R715" s="326"/>
      <c r="S715" s="326"/>
      <c r="T715" s="326"/>
      <c r="U715" s="326"/>
      <c r="V715" s="326"/>
    </row>
    <row r="716" spans="1:22" ht="15.75" customHeight="1" x14ac:dyDescent="0.3">
      <c r="A716" s="326"/>
      <c r="B716" s="326"/>
      <c r="C716" s="326"/>
      <c r="D716" s="326"/>
      <c r="E716" s="326"/>
      <c r="F716" s="326"/>
      <c r="G716" s="326"/>
      <c r="H716" s="326"/>
      <c r="I716" s="326"/>
      <c r="J716" s="326"/>
      <c r="K716" s="326"/>
      <c r="L716" s="326"/>
      <c r="M716" s="326"/>
      <c r="N716" s="326"/>
      <c r="O716" s="326"/>
      <c r="P716" s="326"/>
      <c r="Q716" s="326"/>
      <c r="R716" s="326"/>
      <c r="S716" s="326"/>
      <c r="T716" s="326"/>
      <c r="U716" s="326"/>
      <c r="V716" s="326"/>
    </row>
    <row r="717" spans="1:22" ht="15.75" customHeight="1" x14ac:dyDescent="0.3">
      <c r="A717" s="326"/>
      <c r="B717" s="326"/>
      <c r="C717" s="326"/>
      <c r="D717" s="326"/>
      <c r="E717" s="326"/>
      <c r="F717" s="326"/>
      <c r="G717" s="326"/>
      <c r="H717" s="326"/>
      <c r="I717" s="326"/>
      <c r="J717" s="326"/>
      <c r="K717" s="326"/>
      <c r="L717" s="326"/>
      <c r="M717" s="326"/>
      <c r="N717" s="326"/>
      <c r="O717" s="326"/>
      <c r="P717" s="326"/>
      <c r="Q717" s="326"/>
      <c r="R717" s="326"/>
      <c r="S717" s="326"/>
      <c r="T717" s="326"/>
      <c r="U717" s="326"/>
      <c r="V717" s="326"/>
    </row>
    <row r="718" spans="1:22" ht="15.75" customHeight="1" x14ac:dyDescent="0.3">
      <c r="A718" s="326"/>
      <c r="B718" s="326"/>
      <c r="C718" s="326"/>
      <c r="D718" s="326"/>
      <c r="E718" s="326"/>
      <c r="F718" s="326"/>
      <c r="G718" s="326"/>
      <c r="H718" s="326"/>
      <c r="I718" s="326"/>
      <c r="J718" s="326"/>
      <c r="K718" s="326"/>
      <c r="L718" s="326"/>
      <c r="M718" s="326"/>
      <c r="N718" s="326"/>
      <c r="O718" s="326"/>
      <c r="P718" s="326"/>
      <c r="Q718" s="326"/>
      <c r="R718" s="326"/>
      <c r="S718" s="326"/>
      <c r="T718" s="326"/>
      <c r="U718" s="326"/>
      <c r="V718" s="326"/>
    </row>
    <row r="719" spans="1:22" ht="15.75" customHeight="1" x14ac:dyDescent="0.3">
      <c r="A719" s="326"/>
      <c r="B719" s="326"/>
      <c r="C719" s="326"/>
      <c r="D719" s="326"/>
      <c r="E719" s="326"/>
      <c r="F719" s="326"/>
      <c r="G719" s="326"/>
      <c r="H719" s="326"/>
      <c r="I719" s="326"/>
      <c r="J719" s="326"/>
      <c r="K719" s="326"/>
      <c r="L719" s="326"/>
      <c r="M719" s="326"/>
      <c r="N719" s="326"/>
      <c r="O719" s="326"/>
      <c r="P719" s="326"/>
      <c r="Q719" s="326"/>
      <c r="R719" s="326"/>
      <c r="S719" s="326"/>
      <c r="T719" s="326"/>
      <c r="U719" s="326"/>
      <c r="V719" s="326"/>
    </row>
    <row r="720" spans="1:22" ht="15.75" customHeight="1" x14ac:dyDescent="0.3">
      <c r="A720" s="326"/>
      <c r="B720" s="326"/>
      <c r="C720" s="326"/>
      <c r="D720" s="326"/>
      <c r="E720" s="326"/>
      <c r="F720" s="326"/>
      <c r="G720" s="326"/>
      <c r="H720" s="326"/>
      <c r="I720" s="326"/>
      <c r="J720" s="326"/>
      <c r="K720" s="326"/>
      <c r="L720" s="326"/>
      <c r="M720" s="326"/>
      <c r="N720" s="326"/>
      <c r="O720" s="326"/>
      <c r="P720" s="326"/>
      <c r="Q720" s="326"/>
      <c r="R720" s="326"/>
      <c r="S720" s="326"/>
      <c r="T720" s="326"/>
      <c r="U720" s="326"/>
      <c r="V720" s="326"/>
    </row>
    <row r="721" spans="1:22" ht="15.75" customHeight="1" x14ac:dyDescent="0.3">
      <c r="A721" s="326"/>
      <c r="B721" s="326"/>
      <c r="C721" s="326"/>
      <c r="D721" s="326"/>
      <c r="E721" s="326"/>
      <c r="F721" s="326"/>
      <c r="G721" s="326"/>
      <c r="H721" s="326"/>
      <c r="I721" s="326"/>
      <c r="J721" s="326"/>
      <c r="K721" s="326"/>
      <c r="L721" s="326"/>
      <c r="M721" s="326"/>
      <c r="N721" s="326"/>
      <c r="O721" s="326"/>
      <c r="P721" s="326"/>
      <c r="Q721" s="326"/>
      <c r="R721" s="326"/>
      <c r="S721" s="326"/>
      <c r="T721" s="326"/>
      <c r="U721" s="326"/>
      <c r="V721" s="326"/>
    </row>
    <row r="722" spans="1:22" ht="15.75" customHeight="1" x14ac:dyDescent="0.3">
      <c r="A722" s="326"/>
      <c r="B722" s="326"/>
      <c r="C722" s="326"/>
      <c r="D722" s="326"/>
      <c r="E722" s="326"/>
      <c r="F722" s="326"/>
      <c r="G722" s="326"/>
      <c r="H722" s="326"/>
      <c r="I722" s="326"/>
      <c r="J722" s="326"/>
      <c r="K722" s="326"/>
      <c r="L722" s="326"/>
      <c r="M722" s="326"/>
      <c r="N722" s="326"/>
      <c r="O722" s="326"/>
      <c r="P722" s="326"/>
      <c r="Q722" s="326"/>
      <c r="R722" s="326"/>
      <c r="S722" s="326"/>
      <c r="T722" s="326"/>
      <c r="U722" s="326"/>
      <c r="V722" s="326"/>
    </row>
    <row r="723" spans="1:22" ht="15.75" customHeight="1" x14ac:dyDescent="0.3">
      <c r="A723" s="326"/>
      <c r="B723" s="326"/>
      <c r="C723" s="326"/>
      <c r="D723" s="326"/>
      <c r="E723" s="326"/>
      <c r="F723" s="326"/>
      <c r="G723" s="326"/>
      <c r="H723" s="326"/>
      <c r="I723" s="326"/>
      <c r="J723" s="326"/>
      <c r="K723" s="326"/>
      <c r="L723" s="326"/>
      <c r="M723" s="326"/>
      <c r="N723" s="326"/>
      <c r="O723" s="326"/>
      <c r="P723" s="326"/>
      <c r="Q723" s="326"/>
      <c r="R723" s="326"/>
      <c r="S723" s="326"/>
      <c r="T723" s="326"/>
      <c r="U723" s="326"/>
      <c r="V723" s="326"/>
    </row>
    <row r="724" spans="1:22" ht="15.75" customHeight="1" x14ac:dyDescent="0.3">
      <c r="A724" s="326"/>
      <c r="B724" s="326"/>
      <c r="C724" s="326"/>
      <c r="D724" s="326"/>
      <c r="E724" s="326"/>
      <c r="F724" s="326"/>
      <c r="G724" s="326"/>
      <c r="H724" s="326"/>
      <c r="I724" s="326"/>
      <c r="J724" s="326"/>
      <c r="K724" s="326"/>
      <c r="L724" s="326"/>
      <c r="M724" s="326"/>
      <c r="N724" s="326"/>
      <c r="O724" s="326"/>
      <c r="P724" s="326"/>
      <c r="Q724" s="326"/>
      <c r="R724" s="326"/>
      <c r="S724" s="326"/>
      <c r="T724" s="326"/>
      <c r="U724" s="326"/>
      <c r="V724" s="326"/>
    </row>
    <row r="725" spans="1:22" ht="15.75" customHeight="1" x14ac:dyDescent="0.3">
      <c r="A725" s="326"/>
      <c r="B725" s="326"/>
      <c r="C725" s="326"/>
      <c r="D725" s="326"/>
      <c r="E725" s="326"/>
      <c r="F725" s="326"/>
      <c r="G725" s="326"/>
      <c r="H725" s="326"/>
      <c r="I725" s="326"/>
      <c r="J725" s="326"/>
      <c r="K725" s="326"/>
      <c r="L725" s="326"/>
      <c r="M725" s="326"/>
      <c r="N725" s="326"/>
      <c r="O725" s="326"/>
      <c r="P725" s="326"/>
      <c r="Q725" s="326"/>
      <c r="R725" s="326"/>
      <c r="S725" s="326"/>
      <c r="T725" s="326"/>
      <c r="U725" s="326"/>
      <c r="V725" s="326"/>
    </row>
    <row r="726" spans="1:22" ht="15.75" customHeight="1" x14ac:dyDescent="0.3">
      <c r="A726" s="326"/>
      <c r="B726" s="326"/>
      <c r="C726" s="326"/>
      <c r="D726" s="326"/>
      <c r="E726" s="326"/>
      <c r="F726" s="326"/>
      <c r="G726" s="326"/>
      <c r="H726" s="326"/>
      <c r="I726" s="326"/>
      <c r="J726" s="326"/>
      <c r="K726" s="326"/>
      <c r="L726" s="326"/>
      <c r="M726" s="326"/>
      <c r="N726" s="326"/>
      <c r="O726" s="326"/>
      <c r="P726" s="326"/>
      <c r="Q726" s="326"/>
      <c r="R726" s="326"/>
      <c r="S726" s="326"/>
      <c r="T726" s="326"/>
      <c r="U726" s="326"/>
      <c r="V726" s="326"/>
    </row>
    <row r="727" spans="1:22" ht="15.75" customHeight="1" x14ac:dyDescent="0.3">
      <c r="A727" s="326"/>
      <c r="B727" s="326"/>
      <c r="C727" s="326"/>
      <c r="D727" s="326"/>
      <c r="E727" s="326"/>
      <c r="F727" s="326"/>
      <c r="G727" s="326"/>
      <c r="H727" s="326"/>
      <c r="I727" s="326"/>
      <c r="J727" s="326"/>
      <c r="K727" s="326"/>
      <c r="L727" s="326"/>
      <c r="M727" s="326"/>
      <c r="N727" s="326"/>
      <c r="O727" s="326"/>
      <c r="P727" s="326"/>
      <c r="Q727" s="326"/>
      <c r="R727" s="326"/>
      <c r="S727" s="326"/>
      <c r="T727" s="326"/>
      <c r="U727" s="326"/>
      <c r="V727" s="326"/>
    </row>
    <row r="728" spans="1:22" ht="15.75" customHeight="1" x14ac:dyDescent="0.3">
      <c r="A728" s="326"/>
      <c r="B728" s="326"/>
      <c r="C728" s="326"/>
      <c r="D728" s="326"/>
      <c r="E728" s="326"/>
      <c r="F728" s="326"/>
      <c r="G728" s="326"/>
      <c r="H728" s="326"/>
      <c r="I728" s="326"/>
      <c r="J728" s="326"/>
      <c r="K728" s="326"/>
      <c r="L728" s="326"/>
      <c r="M728" s="326"/>
      <c r="N728" s="326"/>
      <c r="O728" s="326"/>
      <c r="P728" s="326"/>
      <c r="Q728" s="326"/>
      <c r="R728" s="326"/>
      <c r="S728" s="326"/>
      <c r="T728" s="326"/>
      <c r="U728" s="326"/>
      <c r="V728" s="326"/>
    </row>
    <row r="729" spans="1:22" ht="15.75" customHeight="1" x14ac:dyDescent="0.3">
      <c r="A729" s="326"/>
      <c r="B729" s="326"/>
      <c r="C729" s="326"/>
      <c r="D729" s="326"/>
      <c r="E729" s="326"/>
      <c r="F729" s="326"/>
      <c r="G729" s="326"/>
      <c r="H729" s="326"/>
      <c r="I729" s="326"/>
      <c r="J729" s="326"/>
      <c r="K729" s="326"/>
      <c r="L729" s="326"/>
      <c r="M729" s="326"/>
      <c r="N729" s="326"/>
      <c r="O729" s="326"/>
      <c r="P729" s="326"/>
      <c r="Q729" s="326"/>
      <c r="R729" s="326"/>
      <c r="S729" s="326"/>
      <c r="T729" s="326"/>
      <c r="U729" s="326"/>
      <c r="V729" s="326"/>
    </row>
    <row r="730" spans="1:22" ht="15.75" customHeight="1" x14ac:dyDescent="0.3">
      <c r="A730" s="326"/>
      <c r="B730" s="326"/>
      <c r="C730" s="326"/>
      <c r="D730" s="326"/>
      <c r="E730" s="326"/>
      <c r="F730" s="326"/>
      <c r="G730" s="326"/>
      <c r="H730" s="326"/>
      <c r="I730" s="326"/>
      <c r="J730" s="326"/>
      <c r="K730" s="326"/>
      <c r="L730" s="326"/>
      <c r="M730" s="326"/>
      <c r="N730" s="326"/>
      <c r="O730" s="326"/>
      <c r="P730" s="326"/>
      <c r="Q730" s="326"/>
      <c r="R730" s="326"/>
      <c r="S730" s="326"/>
      <c r="T730" s="326"/>
      <c r="U730" s="326"/>
      <c r="V730" s="326"/>
    </row>
    <row r="731" spans="1:22" ht="15.75" customHeight="1" x14ac:dyDescent="0.3">
      <c r="A731" s="326"/>
      <c r="B731" s="326"/>
      <c r="C731" s="326"/>
      <c r="D731" s="326"/>
      <c r="E731" s="326"/>
      <c r="F731" s="326"/>
      <c r="G731" s="326"/>
      <c r="H731" s="326"/>
      <c r="I731" s="326"/>
      <c r="J731" s="326"/>
      <c r="K731" s="326"/>
      <c r="L731" s="326"/>
      <c r="M731" s="326"/>
      <c r="N731" s="326"/>
      <c r="O731" s="326"/>
      <c r="P731" s="326"/>
      <c r="Q731" s="326"/>
      <c r="R731" s="326"/>
      <c r="S731" s="326"/>
      <c r="T731" s="326"/>
      <c r="U731" s="326"/>
      <c r="V731" s="326"/>
    </row>
    <row r="732" spans="1:22" ht="15.75" customHeight="1" x14ac:dyDescent="0.3">
      <c r="A732" s="326"/>
      <c r="B732" s="326"/>
      <c r="C732" s="326"/>
      <c r="D732" s="326"/>
      <c r="E732" s="326"/>
      <c r="F732" s="326"/>
      <c r="G732" s="326"/>
      <c r="H732" s="326"/>
      <c r="I732" s="326"/>
      <c r="J732" s="326"/>
      <c r="K732" s="326"/>
      <c r="L732" s="326"/>
      <c r="M732" s="326"/>
      <c r="N732" s="326"/>
      <c r="O732" s="326"/>
      <c r="P732" s="326"/>
      <c r="Q732" s="326"/>
      <c r="R732" s="326"/>
      <c r="S732" s="326"/>
      <c r="T732" s="326"/>
      <c r="U732" s="326"/>
      <c r="V732" s="326"/>
    </row>
    <row r="733" spans="1:22" ht="15.75" customHeight="1" x14ac:dyDescent="0.3">
      <c r="A733" s="326"/>
      <c r="B733" s="326"/>
      <c r="C733" s="326"/>
      <c r="D733" s="326"/>
      <c r="E733" s="326"/>
      <c r="F733" s="326"/>
      <c r="G733" s="326"/>
      <c r="H733" s="326"/>
      <c r="I733" s="326"/>
      <c r="J733" s="326"/>
      <c r="K733" s="326"/>
      <c r="L733" s="326"/>
      <c r="M733" s="326"/>
      <c r="N733" s="326"/>
      <c r="O733" s="326"/>
      <c r="P733" s="326"/>
      <c r="Q733" s="326"/>
      <c r="R733" s="326"/>
      <c r="S733" s="326"/>
      <c r="T733" s="326"/>
      <c r="U733" s="326"/>
      <c r="V733" s="326"/>
    </row>
    <row r="734" spans="1:22" ht="15.75" customHeight="1" x14ac:dyDescent="0.3">
      <c r="A734" s="326"/>
      <c r="B734" s="326"/>
      <c r="C734" s="326"/>
      <c r="D734" s="326"/>
      <c r="E734" s="326"/>
      <c r="F734" s="326"/>
      <c r="G734" s="326"/>
      <c r="H734" s="326"/>
      <c r="I734" s="326"/>
      <c r="J734" s="326"/>
      <c r="K734" s="326"/>
      <c r="L734" s="326"/>
      <c r="M734" s="326"/>
      <c r="N734" s="326"/>
      <c r="O734" s="326"/>
      <c r="P734" s="326"/>
      <c r="Q734" s="326"/>
      <c r="R734" s="326"/>
      <c r="S734" s="326"/>
      <c r="T734" s="326"/>
      <c r="U734" s="326"/>
      <c r="V734" s="326"/>
    </row>
    <row r="735" spans="1:22" ht="15.75" customHeight="1" x14ac:dyDescent="0.3">
      <c r="A735" s="326"/>
      <c r="B735" s="326"/>
      <c r="C735" s="326"/>
      <c r="D735" s="326"/>
      <c r="E735" s="326"/>
      <c r="F735" s="326"/>
      <c r="G735" s="326"/>
      <c r="H735" s="326"/>
      <c r="I735" s="326"/>
      <c r="J735" s="326"/>
      <c r="K735" s="326"/>
      <c r="L735" s="326"/>
      <c r="M735" s="326"/>
      <c r="N735" s="326"/>
      <c r="O735" s="326"/>
      <c r="P735" s="326"/>
      <c r="Q735" s="326"/>
      <c r="R735" s="326"/>
      <c r="S735" s="326"/>
      <c r="T735" s="326"/>
      <c r="U735" s="326"/>
      <c r="V735" s="326"/>
    </row>
    <row r="736" spans="1:22" ht="15.75" customHeight="1" x14ac:dyDescent="0.3">
      <c r="A736" s="326"/>
      <c r="B736" s="326"/>
      <c r="C736" s="326"/>
      <c r="D736" s="326"/>
      <c r="E736" s="326"/>
      <c r="F736" s="326"/>
      <c r="G736" s="326"/>
      <c r="H736" s="326"/>
      <c r="I736" s="326"/>
      <c r="J736" s="326"/>
      <c r="K736" s="326"/>
      <c r="L736" s="326"/>
      <c r="M736" s="326"/>
      <c r="N736" s="326"/>
      <c r="O736" s="326"/>
      <c r="P736" s="326"/>
      <c r="Q736" s="326"/>
      <c r="R736" s="326"/>
      <c r="S736" s="326"/>
      <c r="T736" s="326"/>
      <c r="U736" s="326"/>
      <c r="V736" s="326"/>
    </row>
    <row r="737" spans="1:22" ht="15.75" customHeight="1" x14ac:dyDescent="0.3">
      <c r="A737" s="326"/>
      <c r="B737" s="326"/>
      <c r="C737" s="326"/>
      <c r="D737" s="326"/>
      <c r="E737" s="326"/>
      <c r="F737" s="326"/>
      <c r="G737" s="326"/>
      <c r="H737" s="326"/>
      <c r="I737" s="326"/>
      <c r="J737" s="326"/>
      <c r="K737" s="326"/>
      <c r="L737" s="326"/>
      <c r="M737" s="326"/>
      <c r="N737" s="326"/>
      <c r="O737" s="326"/>
      <c r="P737" s="326"/>
      <c r="Q737" s="326"/>
      <c r="R737" s="326"/>
      <c r="S737" s="326"/>
      <c r="T737" s="326"/>
      <c r="U737" s="326"/>
      <c r="V737" s="326"/>
    </row>
    <row r="738" spans="1:22" ht="15.75" customHeight="1" x14ac:dyDescent="0.3">
      <c r="A738" s="326"/>
      <c r="B738" s="326"/>
      <c r="C738" s="326"/>
      <c r="D738" s="326"/>
      <c r="E738" s="326"/>
      <c r="F738" s="326"/>
      <c r="G738" s="326"/>
      <c r="H738" s="326"/>
      <c r="I738" s="326"/>
      <c r="J738" s="326"/>
      <c r="K738" s="326"/>
      <c r="L738" s="326"/>
      <c r="M738" s="326"/>
      <c r="N738" s="326"/>
      <c r="O738" s="326"/>
      <c r="P738" s="326"/>
      <c r="Q738" s="326"/>
      <c r="R738" s="326"/>
      <c r="S738" s="326"/>
      <c r="T738" s="326"/>
      <c r="U738" s="326"/>
      <c r="V738" s="326"/>
    </row>
    <row r="739" spans="1:22" ht="15.75" customHeight="1" x14ac:dyDescent="0.3">
      <c r="A739" s="326"/>
      <c r="B739" s="326"/>
      <c r="C739" s="326"/>
      <c r="D739" s="326"/>
      <c r="E739" s="326"/>
      <c r="F739" s="326"/>
      <c r="G739" s="326"/>
      <c r="H739" s="326"/>
      <c r="I739" s="326"/>
      <c r="J739" s="326"/>
      <c r="K739" s="326"/>
      <c r="L739" s="326"/>
      <c r="M739" s="326"/>
      <c r="N739" s="326"/>
      <c r="O739" s="326"/>
      <c r="P739" s="326"/>
      <c r="Q739" s="326"/>
      <c r="R739" s="326"/>
      <c r="S739" s="326"/>
      <c r="T739" s="326"/>
      <c r="U739" s="326"/>
      <c r="V739" s="326"/>
    </row>
    <row r="740" spans="1:22" ht="15.75" customHeight="1" x14ac:dyDescent="0.3">
      <c r="A740" s="326"/>
      <c r="B740" s="326"/>
      <c r="C740" s="326"/>
      <c r="D740" s="326"/>
      <c r="E740" s="326"/>
      <c r="F740" s="326"/>
      <c r="G740" s="326"/>
      <c r="H740" s="326"/>
      <c r="I740" s="326"/>
      <c r="J740" s="326"/>
      <c r="K740" s="326"/>
      <c r="L740" s="326"/>
      <c r="M740" s="326"/>
      <c r="N740" s="326"/>
      <c r="O740" s="326"/>
      <c r="P740" s="326"/>
      <c r="Q740" s="326"/>
      <c r="R740" s="326"/>
      <c r="S740" s="326"/>
      <c r="T740" s="326"/>
      <c r="U740" s="326"/>
      <c r="V740" s="326"/>
    </row>
    <row r="741" spans="1:22" ht="15.75" customHeight="1" x14ac:dyDescent="0.3">
      <c r="A741" s="326"/>
      <c r="B741" s="326"/>
      <c r="C741" s="326"/>
      <c r="D741" s="326"/>
      <c r="E741" s="326"/>
      <c r="F741" s="326"/>
      <c r="G741" s="326"/>
      <c r="H741" s="326"/>
      <c r="I741" s="326"/>
      <c r="J741" s="326"/>
      <c r="K741" s="326"/>
      <c r="L741" s="326"/>
      <c r="M741" s="326"/>
      <c r="N741" s="326"/>
      <c r="O741" s="326"/>
      <c r="P741" s="326"/>
      <c r="Q741" s="326"/>
      <c r="R741" s="326"/>
      <c r="S741" s="326"/>
      <c r="T741" s="326"/>
      <c r="U741" s="326"/>
      <c r="V741" s="326"/>
    </row>
    <row r="742" spans="1:22" ht="15.75" customHeight="1" x14ac:dyDescent="0.3">
      <c r="A742" s="326"/>
      <c r="B742" s="326"/>
      <c r="C742" s="326"/>
      <c r="D742" s="326"/>
      <c r="E742" s="326"/>
      <c r="F742" s="326"/>
      <c r="G742" s="326"/>
      <c r="H742" s="326"/>
      <c r="I742" s="326"/>
      <c r="J742" s="326"/>
      <c r="K742" s="326"/>
      <c r="L742" s="326"/>
      <c r="M742" s="326"/>
      <c r="N742" s="326"/>
      <c r="O742" s="326"/>
      <c r="P742" s="326"/>
      <c r="Q742" s="326"/>
      <c r="R742" s="326"/>
      <c r="S742" s="326"/>
      <c r="T742" s="326"/>
      <c r="U742" s="326"/>
      <c r="V742" s="326"/>
    </row>
    <row r="743" spans="1:22" ht="15.75" customHeight="1" x14ac:dyDescent="0.3">
      <c r="A743" s="326"/>
      <c r="B743" s="326"/>
      <c r="C743" s="326"/>
      <c r="D743" s="326"/>
      <c r="E743" s="326"/>
      <c r="F743" s="326"/>
      <c r="G743" s="326"/>
      <c r="H743" s="326"/>
      <c r="I743" s="326"/>
      <c r="J743" s="326"/>
      <c r="K743" s="326"/>
      <c r="L743" s="326"/>
      <c r="M743" s="326"/>
      <c r="N743" s="326"/>
      <c r="O743" s="326"/>
      <c r="P743" s="326"/>
      <c r="Q743" s="326"/>
      <c r="R743" s="326"/>
      <c r="S743" s="326"/>
      <c r="T743" s="326"/>
      <c r="U743" s="326"/>
      <c r="V743" s="326"/>
    </row>
    <row r="744" spans="1:22" ht="15.75" customHeight="1" x14ac:dyDescent="0.3">
      <c r="A744" s="326"/>
      <c r="B744" s="326"/>
      <c r="C744" s="326"/>
      <c r="D744" s="326"/>
      <c r="E744" s="326"/>
      <c r="F744" s="326"/>
      <c r="G744" s="326"/>
      <c r="H744" s="326"/>
      <c r="I744" s="326"/>
      <c r="J744" s="326"/>
      <c r="K744" s="326"/>
      <c r="L744" s="326"/>
      <c r="M744" s="326"/>
      <c r="N744" s="326"/>
      <c r="O744" s="326"/>
      <c r="P744" s="326"/>
      <c r="Q744" s="326"/>
      <c r="R744" s="326"/>
      <c r="S744" s="326"/>
      <c r="T744" s="326"/>
      <c r="U744" s="326"/>
      <c r="V744" s="326"/>
    </row>
    <row r="745" spans="1:22" ht="15.75" customHeight="1" x14ac:dyDescent="0.3">
      <c r="A745" s="326"/>
      <c r="B745" s="326"/>
      <c r="C745" s="326"/>
      <c r="D745" s="326"/>
      <c r="E745" s="326"/>
      <c r="F745" s="326"/>
      <c r="G745" s="326"/>
      <c r="H745" s="326"/>
      <c r="I745" s="326"/>
      <c r="J745" s="326"/>
      <c r="K745" s="326"/>
      <c r="L745" s="326"/>
      <c r="M745" s="326"/>
      <c r="N745" s="326"/>
      <c r="O745" s="326"/>
      <c r="P745" s="326"/>
      <c r="Q745" s="326"/>
      <c r="R745" s="326"/>
      <c r="S745" s="326"/>
      <c r="T745" s="326"/>
      <c r="U745" s="326"/>
      <c r="V745" s="326"/>
    </row>
    <row r="746" spans="1:22" ht="15.75" customHeight="1" x14ac:dyDescent="0.3">
      <c r="A746" s="326"/>
      <c r="B746" s="326"/>
      <c r="C746" s="326"/>
      <c r="D746" s="326"/>
      <c r="E746" s="326"/>
      <c r="F746" s="326"/>
      <c r="G746" s="326"/>
      <c r="H746" s="326"/>
      <c r="I746" s="326"/>
      <c r="J746" s="326"/>
      <c r="K746" s="326"/>
      <c r="L746" s="326"/>
      <c r="M746" s="326"/>
      <c r="N746" s="326"/>
      <c r="O746" s="326"/>
      <c r="P746" s="326"/>
      <c r="Q746" s="326"/>
      <c r="R746" s="326"/>
      <c r="S746" s="326"/>
      <c r="T746" s="326"/>
      <c r="U746" s="326"/>
      <c r="V746" s="326"/>
    </row>
    <row r="747" spans="1:22" ht="15.75" customHeight="1" x14ac:dyDescent="0.3">
      <c r="A747" s="326"/>
      <c r="B747" s="326"/>
      <c r="C747" s="326"/>
      <c r="D747" s="326"/>
      <c r="E747" s="326"/>
      <c r="F747" s="326"/>
      <c r="G747" s="326"/>
      <c r="H747" s="326"/>
      <c r="I747" s="326"/>
      <c r="J747" s="326"/>
      <c r="K747" s="326"/>
      <c r="L747" s="326"/>
      <c r="M747" s="326"/>
      <c r="N747" s="326"/>
      <c r="O747" s="326"/>
      <c r="P747" s="326"/>
      <c r="Q747" s="326"/>
      <c r="R747" s="326"/>
      <c r="S747" s="326"/>
      <c r="T747" s="326"/>
      <c r="U747" s="326"/>
      <c r="V747" s="326"/>
    </row>
    <row r="748" spans="1:22" ht="15.75" customHeight="1" x14ac:dyDescent="0.3">
      <c r="A748" s="326"/>
      <c r="B748" s="326"/>
      <c r="C748" s="326"/>
      <c r="D748" s="326"/>
      <c r="E748" s="326"/>
      <c r="F748" s="326"/>
      <c r="G748" s="326"/>
      <c r="H748" s="326"/>
      <c r="I748" s="326"/>
      <c r="J748" s="326"/>
      <c r="K748" s="326"/>
      <c r="L748" s="326"/>
      <c r="M748" s="326"/>
      <c r="N748" s="326"/>
      <c r="O748" s="326"/>
      <c r="P748" s="326"/>
      <c r="Q748" s="326"/>
      <c r="R748" s="326"/>
      <c r="S748" s="326"/>
      <c r="T748" s="326"/>
      <c r="U748" s="326"/>
      <c r="V748" s="326"/>
    </row>
    <row r="749" spans="1:22" ht="15.75" customHeight="1" x14ac:dyDescent="0.3">
      <c r="A749" s="326"/>
      <c r="B749" s="326"/>
      <c r="C749" s="326"/>
      <c r="D749" s="326"/>
      <c r="E749" s="326"/>
      <c r="F749" s="326"/>
      <c r="G749" s="326"/>
      <c r="H749" s="326"/>
      <c r="I749" s="326"/>
      <c r="J749" s="326"/>
      <c r="K749" s="326"/>
      <c r="L749" s="326"/>
      <c r="M749" s="326"/>
      <c r="N749" s="326"/>
      <c r="O749" s="326"/>
      <c r="P749" s="326"/>
      <c r="Q749" s="326"/>
      <c r="R749" s="326"/>
      <c r="S749" s="326"/>
      <c r="T749" s="326"/>
      <c r="U749" s="326"/>
      <c r="V749" s="326"/>
    </row>
    <row r="750" spans="1:22" ht="15.75" customHeight="1" x14ac:dyDescent="0.3">
      <c r="A750" s="326"/>
      <c r="B750" s="326"/>
      <c r="C750" s="326"/>
      <c r="D750" s="326"/>
      <c r="E750" s="326"/>
      <c r="F750" s="326"/>
      <c r="G750" s="326"/>
      <c r="H750" s="326"/>
      <c r="I750" s="326"/>
      <c r="J750" s="326"/>
      <c r="K750" s="326"/>
      <c r="L750" s="326"/>
      <c r="M750" s="326"/>
      <c r="N750" s="326"/>
      <c r="O750" s="326"/>
      <c r="P750" s="326"/>
      <c r="Q750" s="326"/>
      <c r="R750" s="326"/>
      <c r="S750" s="326"/>
      <c r="T750" s="326"/>
      <c r="U750" s="326"/>
      <c r="V750" s="326"/>
    </row>
    <row r="751" spans="1:22" ht="15.75" customHeight="1" x14ac:dyDescent="0.3">
      <c r="A751" s="326"/>
      <c r="B751" s="326"/>
      <c r="C751" s="326"/>
      <c r="D751" s="326"/>
      <c r="E751" s="326"/>
      <c r="F751" s="326"/>
      <c r="G751" s="326"/>
      <c r="H751" s="326"/>
      <c r="I751" s="326"/>
      <c r="J751" s="326"/>
      <c r="K751" s="326"/>
      <c r="L751" s="326"/>
      <c r="M751" s="326"/>
      <c r="N751" s="326"/>
      <c r="O751" s="326"/>
      <c r="P751" s="326"/>
      <c r="Q751" s="326"/>
      <c r="R751" s="326"/>
      <c r="S751" s="326"/>
      <c r="T751" s="326"/>
      <c r="U751" s="326"/>
      <c r="V751" s="326"/>
    </row>
    <row r="752" spans="1:22" ht="15.75" customHeight="1" x14ac:dyDescent="0.3">
      <c r="A752" s="326"/>
      <c r="B752" s="326"/>
      <c r="C752" s="326"/>
      <c r="D752" s="326"/>
      <c r="E752" s="326"/>
      <c r="F752" s="326"/>
      <c r="G752" s="326"/>
      <c r="H752" s="326"/>
      <c r="I752" s="326"/>
      <c r="J752" s="326"/>
      <c r="K752" s="326"/>
      <c r="L752" s="326"/>
      <c r="M752" s="326"/>
      <c r="N752" s="326"/>
      <c r="O752" s="326"/>
      <c r="P752" s="326"/>
      <c r="Q752" s="326"/>
      <c r="R752" s="326"/>
      <c r="S752" s="326"/>
      <c r="T752" s="326"/>
      <c r="U752" s="326"/>
      <c r="V752" s="326"/>
    </row>
    <row r="753" spans="1:22" ht="15.75" customHeight="1" x14ac:dyDescent="0.3">
      <c r="A753" s="326"/>
      <c r="B753" s="326"/>
      <c r="C753" s="326"/>
      <c r="D753" s="326"/>
      <c r="E753" s="326"/>
      <c r="F753" s="326"/>
      <c r="G753" s="326"/>
      <c r="H753" s="326"/>
      <c r="I753" s="326"/>
      <c r="J753" s="326"/>
      <c r="K753" s="326"/>
      <c r="L753" s="326"/>
      <c r="M753" s="326"/>
      <c r="N753" s="326"/>
      <c r="O753" s="326"/>
      <c r="P753" s="326"/>
      <c r="Q753" s="326"/>
      <c r="R753" s="326"/>
      <c r="S753" s="326"/>
      <c r="T753" s="326"/>
      <c r="U753" s="326"/>
      <c r="V753" s="326"/>
    </row>
    <row r="754" spans="1:22" ht="15.75" customHeight="1" x14ac:dyDescent="0.3">
      <c r="A754" s="326"/>
      <c r="B754" s="326"/>
      <c r="C754" s="326"/>
      <c r="D754" s="326"/>
      <c r="E754" s="326"/>
      <c r="F754" s="326"/>
      <c r="G754" s="326"/>
      <c r="H754" s="326"/>
      <c r="I754" s="326"/>
      <c r="J754" s="326"/>
      <c r="K754" s="326"/>
      <c r="L754" s="326"/>
      <c r="M754" s="326"/>
      <c r="N754" s="326"/>
      <c r="O754" s="326"/>
      <c r="P754" s="326"/>
      <c r="Q754" s="326"/>
      <c r="R754" s="326"/>
      <c r="S754" s="326"/>
      <c r="T754" s="326"/>
      <c r="U754" s="326"/>
      <c r="V754" s="326"/>
    </row>
    <row r="755" spans="1:22" ht="15.75" customHeight="1" x14ac:dyDescent="0.3">
      <c r="A755" s="326"/>
      <c r="B755" s="326"/>
      <c r="C755" s="326"/>
      <c r="D755" s="326"/>
      <c r="E755" s="326"/>
      <c r="F755" s="326"/>
      <c r="G755" s="326"/>
      <c r="H755" s="326"/>
      <c r="I755" s="326"/>
      <c r="J755" s="326"/>
      <c r="K755" s="326"/>
      <c r="L755" s="326"/>
      <c r="M755" s="326"/>
      <c r="N755" s="326"/>
      <c r="O755" s="326"/>
      <c r="P755" s="326"/>
      <c r="Q755" s="326"/>
      <c r="R755" s="326"/>
      <c r="S755" s="326"/>
      <c r="T755" s="326"/>
      <c r="U755" s="326"/>
      <c r="V755" s="326"/>
    </row>
    <row r="756" spans="1:22" ht="15.75" customHeight="1" x14ac:dyDescent="0.3">
      <c r="A756" s="326"/>
      <c r="B756" s="326"/>
      <c r="C756" s="326"/>
      <c r="D756" s="326"/>
      <c r="E756" s="326"/>
      <c r="F756" s="326"/>
      <c r="G756" s="326"/>
      <c r="H756" s="326"/>
      <c r="I756" s="326"/>
      <c r="J756" s="326"/>
      <c r="K756" s="326"/>
      <c r="L756" s="326"/>
      <c r="M756" s="326"/>
      <c r="N756" s="326"/>
      <c r="O756" s="326"/>
      <c r="P756" s="326"/>
      <c r="Q756" s="326"/>
      <c r="R756" s="326"/>
      <c r="S756" s="326"/>
      <c r="T756" s="326"/>
      <c r="U756" s="326"/>
      <c r="V756" s="326"/>
    </row>
    <row r="757" spans="1:22" ht="15.75" customHeight="1" x14ac:dyDescent="0.3">
      <c r="A757" s="326"/>
      <c r="B757" s="326"/>
      <c r="C757" s="326"/>
      <c r="D757" s="326"/>
      <c r="E757" s="326"/>
      <c r="F757" s="326"/>
      <c r="G757" s="326"/>
      <c r="H757" s="326"/>
      <c r="I757" s="326"/>
      <c r="J757" s="326"/>
      <c r="K757" s="326"/>
      <c r="L757" s="326"/>
      <c r="M757" s="326"/>
      <c r="N757" s="326"/>
      <c r="O757" s="326"/>
      <c r="P757" s="326"/>
      <c r="Q757" s="326"/>
      <c r="R757" s="326"/>
      <c r="S757" s="326"/>
      <c r="T757" s="326"/>
      <c r="U757" s="326"/>
      <c r="V757" s="326"/>
    </row>
    <row r="758" spans="1:22" ht="15.75" customHeight="1" x14ac:dyDescent="0.3">
      <c r="A758" s="326"/>
      <c r="B758" s="326"/>
      <c r="C758" s="326"/>
      <c r="D758" s="326"/>
      <c r="E758" s="326"/>
      <c r="F758" s="326"/>
      <c r="G758" s="326"/>
      <c r="H758" s="326"/>
      <c r="I758" s="326"/>
      <c r="J758" s="326"/>
      <c r="K758" s="326"/>
      <c r="L758" s="326"/>
      <c r="M758" s="326"/>
      <c r="N758" s="326"/>
      <c r="O758" s="326"/>
      <c r="P758" s="326"/>
      <c r="Q758" s="326"/>
      <c r="R758" s="326"/>
      <c r="S758" s="326"/>
      <c r="T758" s="326"/>
      <c r="U758" s="326"/>
      <c r="V758" s="326"/>
    </row>
    <row r="759" spans="1:22" ht="15.75" customHeight="1" x14ac:dyDescent="0.3">
      <c r="A759" s="326"/>
      <c r="B759" s="326"/>
      <c r="C759" s="326"/>
      <c r="D759" s="326"/>
      <c r="E759" s="326"/>
      <c r="F759" s="326"/>
      <c r="G759" s="326"/>
      <c r="H759" s="326"/>
      <c r="I759" s="326"/>
      <c r="J759" s="326"/>
      <c r="K759" s="326"/>
      <c r="L759" s="326"/>
      <c r="M759" s="326"/>
      <c r="N759" s="326"/>
      <c r="O759" s="326"/>
      <c r="P759" s="326"/>
      <c r="Q759" s="326"/>
      <c r="R759" s="326"/>
      <c r="S759" s="326"/>
      <c r="T759" s="326"/>
      <c r="U759" s="326"/>
      <c r="V759" s="326"/>
    </row>
    <row r="760" spans="1:22" ht="15.75" customHeight="1" x14ac:dyDescent="0.3">
      <c r="A760" s="326"/>
      <c r="B760" s="326"/>
      <c r="C760" s="326"/>
      <c r="D760" s="326"/>
      <c r="E760" s="326"/>
      <c r="F760" s="326"/>
      <c r="G760" s="326"/>
      <c r="H760" s="326"/>
      <c r="I760" s="326"/>
      <c r="J760" s="326"/>
      <c r="K760" s="326"/>
      <c r="L760" s="326"/>
      <c r="M760" s="326"/>
      <c r="N760" s="326"/>
      <c r="O760" s="326"/>
      <c r="P760" s="326"/>
      <c r="Q760" s="326"/>
      <c r="R760" s="326"/>
      <c r="S760" s="326"/>
      <c r="T760" s="326"/>
      <c r="U760" s="326"/>
      <c r="V760" s="326"/>
    </row>
    <row r="761" spans="1:22" ht="15.75" customHeight="1" x14ac:dyDescent="0.3">
      <c r="A761" s="326"/>
      <c r="B761" s="326"/>
      <c r="C761" s="326"/>
      <c r="D761" s="326"/>
      <c r="E761" s="326"/>
      <c r="F761" s="326"/>
      <c r="G761" s="326"/>
      <c r="H761" s="326"/>
      <c r="I761" s="326"/>
      <c r="J761" s="326"/>
      <c r="K761" s="326"/>
      <c r="L761" s="326"/>
      <c r="M761" s="326"/>
      <c r="N761" s="326"/>
      <c r="O761" s="326"/>
      <c r="P761" s="326"/>
      <c r="Q761" s="326"/>
      <c r="R761" s="326"/>
      <c r="S761" s="326"/>
      <c r="T761" s="326"/>
      <c r="U761" s="326"/>
      <c r="V761" s="326"/>
    </row>
    <row r="762" spans="1:22" ht="15.75" customHeight="1" x14ac:dyDescent="0.3">
      <c r="A762" s="326"/>
      <c r="B762" s="326"/>
      <c r="C762" s="326"/>
      <c r="D762" s="326"/>
      <c r="E762" s="326"/>
      <c r="F762" s="326"/>
      <c r="G762" s="326"/>
      <c r="H762" s="326"/>
      <c r="I762" s="326"/>
      <c r="J762" s="326"/>
      <c r="K762" s="326"/>
      <c r="L762" s="326"/>
      <c r="M762" s="326"/>
      <c r="N762" s="326"/>
      <c r="O762" s="326"/>
      <c r="P762" s="326"/>
      <c r="Q762" s="326"/>
      <c r="R762" s="326"/>
      <c r="S762" s="326"/>
      <c r="T762" s="326"/>
      <c r="U762" s="326"/>
      <c r="V762" s="326"/>
    </row>
    <row r="763" spans="1:22" ht="15.75" customHeight="1" x14ac:dyDescent="0.3">
      <c r="A763" s="326"/>
      <c r="B763" s="326"/>
      <c r="C763" s="326"/>
      <c r="D763" s="326"/>
      <c r="E763" s="326"/>
      <c r="F763" s="326"/>
      <c r="G763" s="326"/>
      <c r="H763" s="326"/>
      <c r="I763" s="326"/>
      <c r="J763" s="326"/>
      <c r="K763" s="326"/>
      <c r="L763" s="326"/>
      <c r="M763" s="326"/>
      <c r="N763" s="326"/>
      <c r="O763" s="326"/>
      <c r="P763" s="326"/>
      <c r="Q763" s="326"/>
      <c r="R763" s="326"/>
      <c r="S763" s="326"/>
      <c r="T763" s="326"/>
      <c r="U763" s="326"/>
      <c r="V763" s="326"/>
    </row>
    <row r="764" spans="1:22" ht="15.75" customHeight="1" x14ac:dyDescent="0.3">
      <c r="A764" s="326"/>
      <c r="B764" s="326"/>
      <c r="C764" s="326"/>
      <c r="D764" s="326"/>
      <c r="E764" s="326"/>
      <c r="F764" s="326"/>
      <c r="G764" s="326"/>
      <c r="H764" s="326"/>
      <c r="I764" s="326"/>
      <c r="J764" s="326"/>
      <c r="K764" s="326"/>
      <c r="L764" s="326"/>
      <c r="M764" s="326"/>
      <c r="N764" s="326"/>
      <c r="O764" s="326"/>
      <c r="P764" s="326"/>
      <c r="Q764" s="326"/>
      <c r="R764" s="326"/>
      <c r="S764" s="326"/>
      <c r="T764" s="326"/>
      <c r="U764" s="326"/>
      <c r="V764" s="326"/>
    </row>
    <row r="765" spans="1:22" ht="15.75" customHeight="1" x14ac:dyDescent="0.3">
      <c r="A765" s="326"/>
      <c r="B765" s="326"/>
      <c r="C765" s="326"/>
      <c r="D765" s="326"/>
      <c r="E765" s="326"/>
      <c r="F765" s="326"/>
      <c r="G765" s="326"/>
      <c r="H765" s="326"/>
      <c r="I765" s="326"/>
      <c r="J765" s="326"/>
      <c r="K765" s="326"/>
      <c r="L765" s="326"/>
      <c r="M765" s="326"/>
      <c r="N765" s="326"/>
      <c r="O765" s="326"/>
      <c r="P765" s="326"/>
      <c r="Q765" s="326"/>
      <c r="R765" s="326"/>
      <c r="S765" s="326"/>
      <c r="T765" s="326"/>
      <c r="U765" s="326"/>
      <c r="V765" s="326"/>
    </row>
    <row r="766" spans="1:22" ht="15.75" customHeight="1" x14ac:dyDescent="0.3">
      <c r="A766" s="326"/>
      <c r="B766" s="326"/>
      <c r="C766" s="326"/>
      <c r="D766" s="326"/>
      <c r="E766" s="326"/>
      <c r="F766" s="326"/>
      <c r="G766" s="326"/>
      <c r="H766" s="326"/>
      <c r="I766" s="326"/>
      <c r="J766" s="326"/>
      <c r="K766" s="326"/>
      <c r="L766" s="326"/>
      <c r="M766" s="326"/>
      <c r="N766" s="326"/>
      <c r="O766" s="326"/>
      <c r="P766" s="326"/>
      <c r="Q766" s="326"/>
      <c r="R766" s="326"/>
      <c r="S766" s="326"/>
      <c r="T766" s="326"/>
      <c r="U766" s="326"/>
      <c r="V766" s="326"/>
    </row>
    <row r="767" spans="1:22" ht="15.75" customHeight="1" x14ac:dyDescent="0.3">
      <c r="A767" s="326"/>
      <c r="B767" s="326"/>
      <c r="C767" s="326"/>
      <c r="D767" s="326"/>
      <c r="E767" s="326"/>
      <c r="F767" s="326"/>
      <c r="G767" s="326"/>
      <c r="H767" s="326"/>
      <c r="I767" s="326"/>
      <c r="J767" s="326"/>
      <c r="K767" s="326"/>
      <c r="L767" s="326"/>
      <c r="M767" s="326"/>
      <c r="N767" s="326"/>
      <c r="O767" s="326"/>
      <c r="P767" s="326"/>
      <c r="Q767" s="326"/>
      <c r="R767" s="326"/>
      <c r="S767" s="326"/>
      <c r="T767" s="326"/>
      <c r="U767" s="326"/>
      <c r="V767" s="326"/>
    </row>
    <row r="768" spans="1:22" ht="15.75" customHeight="1" x14ac:dyDescent="0.3">
      <c r="A768" s="326"/>
      <c r="B768" s="326"/>
      <c r="C768" s="326"/>
      <c r="D768" s="326"/>
      <c r="E768" s="326"/>
      <c r="F768" s="326"/>
      <c r="G768" s="326"/>
      <c r="H768" s="326"/>
      <c r="I768" s="326"/>
      <c r="J768" s="326"/>
      <c r="K768" s="326"/>
      <c r="L768" s="326"/>
      <c r="M768" s="326"/>
      <c r="N768" s="326"/>
      <c r="O768" s="326"/>
      <c r="P768" s="326"/>
      <c r="Q768" s="326"/>
      <c r="R768" s="326"/>
      <c r="S768" s="326"/>
      <c r="T768" s="326"/>
      <c r="U768" s="326"/>
      <c r="V768" s="326"/>
    </row>
    <row r="769" spans="1:22" ht="15.75" customHeight="1" x14ac:dyDescent="0.3">
      <c r="A769" s="326"/>
      <c r="B769" s="326"/>
      <c r="C769" s="326"/>
      <c r="D769" s="326"/>
      <c r="E769" s="326"/>
      <c r="F769" s="326"/>
      <c r="G769" s="326"/>
      <c r="H769" s="326"/>
      <c r="I769" s="326"/>
      <c r="J769" s="326"/>
      <c r="K769" s="326"/>
      <c r="L769" s="326"/>
      <c r="M769" s="326"/>
      <c r="N769" s="326"/>
      <c r="O769" s="326"/>
      <c r="P769" s="326"/>
      <c r="Q769" s="326"/>
      <c r="R769" s="326"/>
      <c r="S769" s="326"/>
      <c r="T769" s="326"/>
      <c r="U769" s="326"/>
      <c r="V769" s="326"/>
    </row>
    <row r="770" spans="1:22" ht="15.75" customHeight="1" x14ac:dyDescent="0.3">
      <c r="A770" s="326"/>
      <c r="B770" s="326"/>
      <c r="C770" s="326"/>
      <c r="D770" s="326"/>
      <c r="E770" s="326"/>
      <c r="F770" s="326"/>
      <c r="G770" s="326"/>
      <c r="H770" s="326"/>
      <c r="I770" s="326"/>
      <c r="J770" s="326"/>
      <c r="K770" s="326"/>
      <c r="L770" s="326"/>
      <c r="M770" s="326"/>
      <c r="N770" s="326"/>
      <c r="O770" s="326"/>
      <c r="P770" s="326"/>
      <c r="Q770" s="326"/>
      <c r="R770" s="326"/>
      <c r="S770" s="326"/>
      <c r="T770" s="326"/>
      <c r="U770" s="326"/>
      <c r="V770" s="326"/>
    </row>
    <row r="771" spans="1:22" ht="15.75" customHeight="1" x14ac:dyDescent="0.3">
      <c r="A771" s="326"/>
      <c r="B771" s="326"/>
      <c r="C771" s="326"/>
      <c r="D771" s="326"/>
      <c r="E771" s="326"/>
      <c r="F771" s="326"/>
      <c r="G771" s="326"/>
      <c r="H771" s="326"/>
      <c r="I771" s="326"/>
      <c r="J771" s="326"/>
      <c r="K771" s="326"/>
      <c r="L771" s="326"/>
      <c r="M771" s="326"/>
      <c r="N771" s="326"/>
      <c r="O771" s="326"/>
      <c r="P771" s="326"/>
      <c r="Q771" s="326"/>
      <c r="R771" s="326"/>
      <c r="S771" s="326"/>
      <c r="T771" s="326"/>
      <c r="U771" s="326"/>
      <c r="V771" s="326"/>
    </row>
    <row r="772" spans="1:22" ht="15.75" customHeight="1" x14ac:dyDescent="0.3">
      <c r="A772" s="326"/>
      <c r="B772" s="326"/>
      <c r="C772" s="326"/>
      <c r="D772" s="326"/>
      <c r="E772" s="326"/>
      <c r="F772" s="326"/>
      <c r="G772" s="326"/>
      <c r="H772" s="326"/>
      <c r="I772" s="326"/>
      <c r="J772" s="326"/>
      <c r="K772" s="326"/>
      <c r="L772" s="326"/>
      <c r="M772" s="326"/>
      <c r="N772" s="326"/>
      <c r="O772" s="326"/>
      <c r="P772" s="326"/>
      <c r="Q772" s="326"/>
      <c r="R772" s="326"/>
      <c r="S772" s="326"/>
      <c r="T772" s="326"/>
      <c r="U772" s="326"/>
      <c r="V772" s="326"/>
    </row>
    <row r="773" spans="1:22" ht="15.75" customHeight="1" x14ac:dyDescent="0.3">
      <c r="A773" s="326"/>
      <c r="B773" s="326"/>
      <c r="C773" s="326"/>
      <c r="D773" s="326"/>
      <c r="E773" s="326"/>
      <c r="F773" s="326"/>
      <c r="G773" s="326"/>
      <c r="H773" s="326"/>
      <c r="I773" s="326"/>
      <c r="J773" s="326"/>
      <c r="K773" s="326"/>
      <c r="L773" s="326"/>
      <c r="M773" s="326"/>
      <c r="N773" s="326"/>
      <c r="O773" s="326"/>
      <c r="P773" s="326"/>
      <c r="Q773" s="326"/>
      <c r="R773" s="326"/>
      <c r="S773" s="326"/>
      <c r="T773" s="326"/>
      <c r="U773" s="326"/>
      <c r="V773" s="326"/>
    </row>
    <row r="774" spans="1:22" ht="15.75" customHeight="1" x14ac:dyDescent="0.3">
      <c r="A774" s="326"/>
      <c r="B774" s="326"/>
      <c r="C774" s="326"/>
      <c r="D774" s="326"/>
      <c r="E774" s="326"/>
      <c r="F774" s="326"/>
      <c r="G774" s="326"/>
      <c r="H774" s="326"/>
      <c r="I774" s="326"/>
      <c r="J774" s="326"/>
      <c r="K774" s="326"/>
      <c r="L774" s="326"/>
      <c r="M774" s="326"/>
      <c r="N774" s="326"/>
      <c r="O774" s="326"/>
      <c r="P774" s="326"/>
      <c r="Q774" s="326"/>
      <c r="R774" s="326"/>
      <c r="S774" s="326"/>
      <c r="T774" s="326"/>
      <c r="U774" s="326"/>
      <c r="V774" s="326"/>
    </row>
    <row r="775" spans="1:22" ht="15.75" customHeight="1" x14ac:dyDescent="0.3">
      <c r="A775" s="326"/>
      <c r="B775" s="326"/>
      <c r="C775" s="326"/>
      <c r="D775" s="326"/>
      <c r="E775" s="326"/>
      <c r="F775" s="326"/>
      <c r="G775" s="326"/>
      <c r="H775" s="326"/>
      <c r="I775" s="326"/>
      <c r="J775" s="326"/>
      <c r="K775" s="326"/>
      <c r="L775" s="326"/>
      <c r="M775" s="326"/>
      <c r="N775" s="326"/>
      <c r="O775" s="326"/>
      <c r="P775" s="326"/>
      <c r="Q775" s="326"/>
      <c r="R775" s="326"/>
      <c r="S775" s="326"/>
      <c r="T775" s="326"/>
      <c r="U775" s="326"/>
      <c r="V775" s="326"/>
    </row>
    <row r="776" spans="1:22" ht="15.75" customHeight="1" x14ac:dyDescent="0.3">
      <c r="A776" s="326"/>
      <c r="B776" s="326"/>
      <c r="C776" s="326"/>
      <c r="D776" s="326"/>
      <c r="E776" s="326"/>
      <c r="F776" s="326"/>
      <c r="G776" s="326"/>
      <c r="H776" s="326"/>
      <c r="I776" s="326"/>
      <c r="J776" s="326"/>
      <c r="K776" s="326"/>
      <c r="L776" s="326"/>
      <c r="M776" s="326"/>
      <c r="N776" s="326"/>
      <c r="O776" s="326"/>
      <c r="P776" s="326"/>
      <c r="Q776" s="326"/>
      <c r="R776" s="326"/>
      <c r="S776" s="326"/>
      <c r="T776" s="326"/>
      <c r="U776" s="326"/>
      <c r="V776" s="326"/>
    </row>
    <row r="777" spans="1:22" ht="15.75" customHeight="1" x14ac:dyDescent="0.3">
      <c r="A777" s="326"/>
      <c r="B777" s="326"/>
      <c r="C777" s="326"/>
      <c r="D777" s="326"/>
      <c r="E777" s="326"/>
      <c r="F777" s="326"/>
      <c r="G777" s="326"/>
      <c r="H777" s="326"/>
      <c r="I777" s="326"/>
      <c r="J777" s="326"/>
      <c r="K777" s="326"/>
      <c r="L777" s="326"/>
      <c r="M777" s="326"/>
      <c r="N777" s="326"/>
      <c r="O777" s="326"/>
      <c r="P777" s="326"/>
      <c r="Q777" s="326"/>
      <c r="R777" s="326"/>
      <c r="S777" s="326"/>
      <c r="T777" s="326"/>
      <c r="U777" s="326"/>
      <c r="V777" s="326"/>
    </row>
    <row r="778" spans="1:22" ht="15.75" customHeight="1" x14ac:dyDescent="0.3">
      <c r="A778" s="326"/>
      <c r="B778" s="326"/>
      <c r="C778" s="326"/>
      <c r="D778" s="326"/>
      <c r="E778" s="326"/>
      <c r="F778" s="326"/>
      <c r="G778" s="326"/>
      <c r="H778" s="326"/>
      <c r="I778" s="326"/>
      <c r="J778" s="326"/>
      <c r="K778" s="326"/>
      <c r="L778" s="326"/>
      <c r="M778" s="326"/>
      <c r="N778" s="326"/>
      <c r="O778" s="326"/>
      <c r="P778" s="326"/>
      <c r="Q778" s="326"/>
      <c r="R778" s="326"/>
      <c r="S778" s="326"/>
      <c r="T778" s="326"/>
      <c r="U778" s="326"/>
      <c r="V778" s="326"/>
    </row>
    <row r="779" spans="1:22" ht="15.75" customHeight="1" x14ac:dyDescent="0.3">
      <c r="A779" s="326"/>
      <c r="B779" s="326"/>
      <c r="C779" s="326"/>
      <c r="D779" s="326"/>
      <c r="E779" s="326"/>
      <c r="F779" s="326"/>
      <c r="G779" s="326"/>
      <c r="H779" s="326"/>
      <c r="I779" s="326"/>
      <c r="J779" s="326"/>
      <c r="K779" s="326"/>
      <c r="L779" s="326"/>
      <c r="M779" s="326"/>
      <c r="N779" s="326"/>
      <c r="O779" s="326"/>
      <c r="P779" s="326"/>
      <c r="Q779" s="326"/>
      <c r="R779" s="326"/>
      <c r="S779" s="326"/>
      <c r="T779" s="326"/>
      <c r="U779" s="326"/>
      <c r="V779" s="326"/>
    </row>
    <row r="780" spans="1:22" ht="15.75" customHeight="1" x14ac:dyDescent="0.3">
      <c r="A780" s="326"/>
      <c r="B780" s="326"/>
      <c r="C780" s="326"/>
      <c r="D780" s="326"/>
      <c r="E780" s="326"/>
      <c r="F780" s="326"/>
      <c r="G780" s="326"/>
      <c r="H780" s="326"/>
      <c r="I780" s="326"/>
      <c r="J780" s="326"/>
      <c r="K780" s="326"/>
      <c r="L780" s="326"/>
      <c r="M780" s="326"/>
      <c r="N780" s="326"/>
      <c r="O780" s="326"/>
      <c r="P780" s="326"/>
      <c r="Q780" s="326"/>
      <c r="R780" s="326"/>
      <c r="S780" s="326"/>
      <c r="T780" s="326"/>
      <c r="U780" s="326"/>
      <c r="V780" s="326"/>
    </row>
    <row r="781" spans="1:22" ht="15.75" customHeight="1" x14ac:dyDescent="0.3">
      <c r="A781" s="326"/>
      <c r="B781" s="326"/>
      <c r="C781" s="326"/>
      <c r="D781" s="326"/>
      <c r="E781" s="326"/>
      <c r="F781" s="326"/>
      <c r="G781" s="326"/>
      <c r="H781" s="326"/>
      <c r="I781" s="326"/>
      <c r="J781" s="326"/>
      <c r="K781" s="326"/>
      <c r="L781" s="326"/>
      <c r="M781" s="326"/>
      <c r="N781" s="326"/>
      <c r="O781" s="326"/>
      <c r="P781" s="326"/>
      <c r="Q781" s="326"/>
      <c r="R781" s="326"/>
      <c r="S781" s="326"/>
      <c r="T781" s="326"/>
      <c r="U781" s="326"/>
      <c r="V781" s="326"/>
    </row>
    <row r="782" spans="1:22" ht="15.75" customHeight="1" x14ac:dyDescent="0.3">
      <c r="A782" s="326"/>
      <c r="B782" s="326"/>
      <c r="C782" s="326"/>
      <c r="D782" s="326"/>
      <c r="E782" s="326"/>
      <c r="F782" s="326"/>
      <c r="G782" s="326"/>
      <c r="H782" s="326"/>
      <c r="I782" s="326"/>
      <c r="J782" s="326"/>
      <c r="K782" s="326"/>
      <c r="L782" s="326"/>
      <c r="M782" s="326"/>
      <c r="N782" s="326"/>
      <c r="O782" s="326"/>
      <c r="P782" s="326"/>
      <c r="Q782" s="326"/>
      <c r="R782" s="326"/>
      <c r="S782" s="326"/>
      <c r="T782" s="326"/>
      <c r="U782" s="326"/>
      <c r="V782" s="326"/>
    </row>
    <row r="783" spans="1:22" ht="15.75" customHeight="1" x14ac:dyDescent="0.3">
      <c r="A783" s="326"/>
      <c r="B783" s="326"/>
      <c r="C783" s="326"/>
      <c r="D783" s="326"/>
      <c r="E783" s="326"/>
      <c r="F783" s="326"/>
      <c r="G783" s="326"/>
      <c r="H783" s="326"/>
      <c r="I783" s="326"/>
      <c r="J783" s="326"/>
      <c r="K783" s="326"/>
      <c r="L783" s="326"/>
      <c r="M783" s="326"/>
      <c r="N783" s="326"/>
      <c r="O783" s="326"/>
      <c r="P783" s="326"/>
      <c r="Q783" s="326"/>
      <c r="R783" s="326"/>
      <c r="S783" s="326"/>
      <c r="T783" s="326"/>
      <c r="U783" s="326"/>
      <c r="V783" s="326"/>
    </row>
    <row r="784" spans="1:22" ht="15.75" customHeight="1" x14ac:dyDescent="0.3">
      <c r="A784" s="326"/>
      <c r="B784" s="326"/>
      <c r="C784" s="326"/>
      <c r="D784" s="326"/>
      <c r="E784" s="326"/>
      <c r="F784" s="326"/>
      <c r="G784" s="326"/>
      <c r="H784" s="326"/>
      <c r="I784" s="326"/>
      <c r="J784" s="326"/>
      <c r="K784" s="326"/>
      <c r="L784" s="326"/>
      <c r="M784" s="326"/>
      <c r="N784" s="326"/>
      <c r="O784" s="326"/>
      <c r="P784" s="326"/>
      <c r="Q784" s="326"/>
      <c r="R784" s="326"/>
      <c r="S784" s="326"/>
      <c r="T784" s="326"/>
      <c r="U784" s="326"/>
      <c r="V784" s="326"/>
    </row>
    <row r="785" spans="1:22" ht="15.75" customHeight="1" x14ac:dyDescent="0.3">
      <c r="A785" s="326"/>
      <c r="B785" s="326"/>
      <c r="C785" s="326"/>
      <c r="D785" s="326"/>
      <c r="E785" s="326"/>
      <c r="F785" s="326"/>
      <c r="G785" s="326"/>
      <c r="H785" s="326"/>
      <c r="I785" s="326"/>
      <c r="J785" s="326"/>
      <c r="K785" s="326"/>
      <c r="L785" s="326"/>
      <c r="M785" s="326"/>
      <c r="N785" s="326"/>
      <c r="O785" s="326"/>
      <c r="P785" s="326"/>
      <c r="Q785" s="326"/>
      <c r="R785" s="326"/>
      <c r="S785" s="326"/>
      <c r="T785" s="326"/>
      <c r="U785" s="326"/>
      <c r="V785" s="326"/>
    </row>
    <row r="786" spans="1:22" ht="15.75" customHeight="1" x14ac:dyDescent="0.3">
      <c r="A786" s="326"/>
      <c r="B786" s="326"/>
      <c r="C786" s="326"/>
      <c r="D786" s="326"/>
      <c r="E786" s="326"/>
      <c r="F786" s="326"/>
      <c r="G786" s="326"/>
      <c r="H786" s="326"/>
      <c r="I786" s="326"/>
      <c r="J786" s="326"/>
      <c r="K786" s="326"/>
      <c r="L786" s="326"/>
      <c r="M786" s="326"/>
      <c r="N786" s="326"/>
      <c r="O786" s="326"/>
      <c r="P786" s="326"/>
      <c r="Q786" s="326"/>
      <c r="R786" s="326"/>
      <c r="S786" s="326"/>
      <c r="T786" s="326"/>
      <c r="U786" s="326"/>
      <c r="V786" s="326"/>
    </row>
    <row r="787" spans="1:22" ht="15.75" customHeight="1" x14ac:dyDescent="0.3">
      <c r="A787" s="326"/>
      <c r="B787" s="326"/>
      <c r="C787" s="326"/>
      <c r="D787" s="326"/>
      <c r="E787" s="326"/>
      <c r="F787" s="326"/>
      <c r="G787" s="326"/>
      <c r="H787" s="326"/>
      <c r="I787" s="326"/>
      <c r="J787" s="326"/>
      <c r="K787" s="326"/>
      <c r="L787" s="326"/>
      <c r="M787" s="326"/>
      <c r="N787" s="326"/>
      <c r="O787" s="326"/>
      <c r="P787" s="326"/>
      <c r="Q787" s="326"/>
      <c r="R787" s="326"/>
      <c r="S787" s="326"/>
      <c r="T787" s="326"/>
      <c r="U787" s="326"/>
      <c r="V787" s="326"/>
    </row>
    <row r="788" spans="1:22" ht="15.75" customHeight="1" x14ac:dyDescent="0.3">
      <c r="A788" s="326"/>
      <c r="B788" s="326"/>
      <c r="C788" s="326"/>
      <c r="D788" s="326"/>
      <c r="E788" s="326"/>
      <c r="F788" s="326"/>
      <c r="G788" s="326"/>
      <c r="H788" s="326"/>
      <c r="I788" s="326"/>
      <c r="J788" s="326"/>
      <c r="K788" s="326"/>
      <c r="L788" s="326"/>
      <c r="M788" s="326"/>
      <c r="N788" s="326"/>
      <c r="O788" s="326"/>
      <c r="P788" s="326"/>
      <c r="Q788" s="326"/>
      <c r="R788" s="326"/>
      <c r="S788" s="326"/>
      <c r="T788" s="326"/>
      <c r="U788" s="326"/>
      <c r="V788" s="326"/>
    </row>
    <row r="789" spans="1:22" ht="15.75" customHeight="1" x14ac:dyDescent="0.3">
      <c r="A789" s="326"/>
      <c r="B789" s="326"/>
      <c r="C789" s="326"/>
      <c r="D789" s="326"/>
      <c r="E789" s="326"/>
      <c r="F789" s="326"/>
      <c r="G789" s="326"/>
      <c r="H789" s="326"/>
      <c r="I789" s="326"/>
      <c r="J789" s="326"/>
      <c r="K789" s="326"/>
      <c r="L789" s="326"/>
      <c r="M789" s="326"/>
      <c r="N789" s="326"/>
      <c r="O789" s="326"/>
      <c r="P789" s="326"/>
      <c r="Q789" s="326"/>
      <c r="R789" s="326"/>
      <c r="S789" s="326"/>
      <c r="T789" s="326"/>
      <c r="U789" s="326"/>
      <c r="V789" s="326"/>
    </row>
    <row r="790" spans="1:22" ht="15.75" customHeight="1" x14ac:dyDescent="0.3">
      <c r="A790" s="326"/>
      <c r="B790" s="326"/>
      <c r="C790" s="326"/>
      <c r="D790" s="326"/>
      <c r="E790" s="326"/>
      <c r="F790" s="326"/>
      <c r="G790" s="326"/>
      <c r="H790" s="326"/>
      <c r="I790" s="326"/>
      <c r="J790" s="326"/>
      <c r="K790" s="326"/>
      <c r="L790" s="326"/>
      <c r="M790" s="326"/>
      <c r="N790" s="326"/>
      <c r="O790" s="326"/>
      <c r="P790" s="326"/>
      <c r="Q790" s="326"/>
      <c r="R790" s="326"/>
      <c r="S790" s="326"/>
      <c r="T790" s="326"/>
      <c r="U790" s="326"/>
      <c r="V790" s="326"/>
    </row>
    <row r="791" spans="1:22" ht="15.75" customHeight="1" x14ac:dyDescent="0.3">
      <c r="A791" s="326"/>
      <c r="B791" s="326"/>
      <c r="C791" s="326"/>
      <c r="D791" s="326"/>
      <c r="E791" s="326"/>
      <c r="F791" s="326"/>
      <c r="G791" s="326"/>
      <c r="H791" s="326"/>
      <c r="I791" s="326"/>
      <c r="J791" s="326"/>
      <c r="K791" s="326"/>
      <c r="L791" s="326"/>
      <c r="M791" s="326"/>
      <c r="N791" s="326"/>
      <c r="O791" s="326"/>
      <c r="P791" s="326"/>
      <c r="Q791" s="326"/>
      <c r="R791" s="326"/>
      <c r="S791" s="326"/>
      <c r="T791" s="326"/>
      <c r="U791" s="326"/>
      <c r="V791" s="326"/>
    </row>
    <row r="792" spans="1:22" ht="15.75" customHeight="1" x14ac:dyDescent="0.3">
      <c r="A792" s="326"/>
      <c r="B792" s="326"/>
      <c r="C792" s="326"/>
      <c r="D792" s="326"/>
      <c r="E792" s="326"/>
      <c r="F792" s="326"/>
      <c r="G792" s="326"/>
      <c r="H792" s="326"/>
      <c r="I792" s="326"/>
      <c r="J792" s="326"/>
      <c r="K792" s="326"/>
      <c r="L792" s="326"/>
      <c r="M792" s="326"/>
      <c r="N792" s="326"/>
      <c r="O792" s="326"/>
      <c r="P792" s="326"/>
      <c r="Q792" s="326"/>
      <c r="R792" s="326"/>
      <c r="S792" s="326"/>
      <c r="T792" s="326"/>
      <c r="U792" s="326"/>
      <c r="V792" s="326"/>
    </row>
    <row r="793" spans="1:22" ht="15.75" customHeight="1" x14ac:dyDescent="0.3">
      <c r="A793" s="326"/>
      <c r="B793" s="326"/>
      <c r="C793" s="326"/>
      <c r="D793" s="326"/>
      <c r="E793" s="326"/>
      <c r="F793" s="326"/>
      <c r="G793" s="326"/>
      <c r="H793" s="326"/>
      <c r="I793" s="326"/>
      <c r="J793" s="326"/>
      <c r="K793" s="326"/>
      <c r="L793" s="326"/>
      <c r="M793" s="326"/>
      <c r="N793" s="326"/>
      <c r="O793" s="326"/>
      <c r="P793" s="326"/>
      <c r="Q793" s="326"/>
      <c r="R793" s="326"/>
      <c r="S793" s="326"/>
      <c r="T793" s="326"/>
      <c r="U793" s="326"/>
      <c r="V793" s="326"/>
    </row>
    <row r="794" spans="1:22" ht="15.75" customHeight="1" x14ac:dyDescent="0.3">
      <c r="A794" s="326"/>
      <c r="B794" s="326"/>
      <c r="C794" s="326"/>
      <c r="D794" s="326"/>
      <c r="E794" s="326"/>
      <c r="F794" s="326"/>
      <c r="G794" s="326"/>
      <c r="H794" s="326"/>
      <c r="I794" s="326"/>
      <c r="J794" s="326"/>
      <c r="K794" s="326"/>
      <c r="L794" s="326"/>
      <c r="M794" s="326"/>
      <c r="N794" s="326"/>
      <c r="O794" s="326"/>
      <c r="P794" s="326"/>
      <c r="Q794" s="326"/>
      <c r="R794" s="326"/>
      <c r="S794" s="326"/>
      <c r="T794" s="326"/>
      <c r="U794" s="326"/>
      <c r="V794" s="326"/>
    </row>
    <row r="795" spans="1:22" ht="15.75" customHeight="1" x14ac:dyDescent="0.3">
      <c r="A795" s="326"/>
      <c r="B795" s="326"/>
      <c r="C795" s="326"/>
      <c r="D795" s="326"/>
      <c r="E795" s="326"/>
      <c r="F795" s="326"/>
      <c r="G795" s="326"/>
      <c r="H795" s="326"/>
      <c r="I795" s="326"/>
      <c r="J795" s="326"/>
      <c r="K795" s="326"/>
      <c r="L795" s="326"/>
      <c r="M795" s="326"/>
      <c r="N795" s="326"/>
      <c r="O795" s="326"/>
      <c r="P795" s="326"/>
      <c r="Q795" s="326"/>
      <c r="R795" s="326"/>
      <c r="S795" s="326"/>
      <c r="T795" s="326"/>
      <c r="U795" s="326"/>
      <c r="V795" s="326"/>
    </row>
    <row r="796" spans="1:22" ht="15.75" customHeight="1" x14ac:dyDescent="0.3">
      <c r="A796" s="326"/>
      <c r="B796" s="326"/>
      <c r="C796" s="326"/>
      <c r="D796" s="326"/>
      <c r="E796" s="326"/>
      <c r="F796" s="326"/>
      <c r="G796" s="326"/>
      <c r="H796" s="326"/>
      <c r="I796" s="326"/>
      <c r="J796" s="326"/>
      <c r="K796" s="326"/>
      <c r="L796" s="326"/>
      <c r="M796" s="326"/>
      <c r="N796" s="326"/>
      <c r="O796" s="326"/>
      <c r="P796" s="326"/>
      <c r="Q796" s="326"/>
      <c r="R796" s="326"/>
      <c r="S796" s="326"/>
      <c r="T796" s="326"/>
      <c r="U796" s="326"/>
      <c r="V796" s="326"/>
    </row>
    <row r="797" spans="1:22" ht="15.75" customHeight="1" x14ac:dyDescent="0.3">
      <c r="A797" s="326"/>
      <c r="B797" s="326"/>
      <c r="C797" s="326"/>
      <c r="D797" s="326"/>
      <c r="E797" s="326"/>
      <c r="F797" s="326"/>
      <c r="G797" s="326"/>
      <c r="H797" s="326"/>
      <c r="I797" s="326"/>
      <c r="J797" s="326"/>
      <c r="K797" s="326"/>
      <c r="L797" s="326"/>
      <c r="M797" s="326"/>
      <c r="N797" s="326"/>
      <c r="O797" s="326"/>
      <c r="P797" s="326"/>
      <c r="Q797" s="326"/>
      <c r="R797" s="326"/>
      <c r="S797" s="326"/>
      <c r="T797" s="326"/>
      <c r="U797" s="326"/>
      <c r="V797" s="326"/>
    </row>
    <row r="798" spans="1:22" ht="15.75" customHeight="1" x14ac:dyDescent="0.3">
      <c r="A798" s="326"/>
      <c r="B798" s="326"/>
      <c r="C798" s="326"/>
      <c r="D798" s="326"/>
      <c r="E798" s="326"/>
      <c r="F798" s="326"/>
      <c r="G798" s="326"/>
      <c r="H798" s="326"/>
      <c r="I798" s="326"/>
      <c r="J798" s="326"/>
      <c r="K798" s="326"/>
      <c r="L798" s="326"/>
      <c r="M798" s="326"/>
      <c r="N798" s="326"/>
      <c r="O798" s="326"/>
      <c r="P798" s="326"/>
      <c r="Q798" s="326"/>
      <c r="R798" s="326"/>
      <c r="S798" s="326"/>
      <c r="T798" s="326"/>
      <c r="U798" s="326"/>
      <c r="V798" s="326"/>
    </row>
    <row r="799" spans="1:22" ht="15.75" customHeight="1" x14ac:dyDescent="0.3">
      <c r="A799" s="326"/>
      <c r="B799" s="326"/>
      <c r="C799" s="326"/>
      <c r="D799" s="326"/>
      <c r="E799" s="326"/>
      <c r="F799" s="326"/>
      <c r="G799" s="326"/>
      <c r="H799" s="326"/>
      <c r="I799" s="326"/>
      <c r="J799" s="326"/>
      <c r="K799" s="326"/>
      <c r="L799" s="326"/>
      <c r="M799" s="326"/>
      <c r="N799" s="326"/>
      <c r="O799" s="326"/>
      <c r="P799" s="326"/>
      <c r="Q799" s="326"/>
      <c r="R799" s="326"/>
      <c r="S799" s="326"/>
      <c r="T799" s="326"/>
      <c r="U799" s="326"/>
      <c r="V799" s="326"/>
    </row>
    <row r="800" spans="1:22" ht="15.75" customHeight="1" x14ac:dyDescent="0.3">
      <c r="A800" s="326"/>
      <c r="B800" s="326"/>
      <c r="C800" s="326"/>
      <c r="D800" s="326"/>
      <c r="E800" s="326"/>
      <c r="F800" s="326"/>
      <c r="G800" s="326"/>
      <c r="H800" s="326"/>
      <c r="I800" s="326"/>
      <c r="J800" s="326"/>
      <c r="K800" s="326"/>
      <c r="L800" s="326"/>
      <c r="M800" s="326"/>
      <c r="N800" s="326"/>
      <c r="O800" s="326"/>
      <c r="P800" s="326"/>
      <c r="Q800" s="326"/>
      <c r="R800" s="326"/>
      <c r="S800" s="326"/>
      <c r="T800" s="326"/>
      <c r="U800" s="326"/>
      <c r="V800" s="326"/>
    </row>
    <row r="801" spans="1:22" ht="15.75" customHeight="1" x14ac:dyDescent="0.3">
      <c r="A801" s="326"/>
      <c r="B801" s="326"/>
      <c r="C801" s="326"/>
      <c r="D801" s="326"/>
      <c r="E801" s="326"/>
      <c r="F801" s="326"/>
      <c r="G801" s="326"/>
      <c r="H801" s="326"/>
      <c r="I801" s="326"/>
      <c r="J801" s="326"/>
      <c r="K801" s="326"/>
      <c r="L801" s="326"/>
      <c r="M801" s="326"/>
      <c r="N801" s="326"/>
      <c r="O801" s="326"/>
      <c r="P801" s="326"/>
      <c r="Q801" s="326"/>
      <c r="R801" s="326"/>
      <c r="S801" s="326"/>
      <c r="T801" s="326"/>
      <c r="U801" s="326"/>
      <c r="V801" s="326"/>
    </row>
    <row r="802" spans="1:22" ht="15.75" customHeight="1" x14ac:dyDescent="0.3">
      <c r="A802" s="326"/>
      <c r="B802" s="326"/>
      <c r="C802" s="326"/>
      <c r="D802" s="326"/>
      <c r="E802" s="326"/>
      <c r="F802" s="326"/>
      <c r="G802" s="326"/>
      <c r="H802" s="326"/>
      <c r="I802" s="326"/>
      <c r="J802" s="326"/>
      <c r="K802" s="326"/>
      <c r="L802" s="326"/>
      <c r="M802" s="326"/>
      <c r="N802" s="326"/>
      <c r="O802" s="326"/>
      <c r="P802" s="326"/>
      <c r="Q802" s="326"/>
      <c r="R802" s="326"/>
      <c r="S802" s="326"/>
      <c r="T802" s="326"/>
      <c r="U802" s="326"/>
      <c r="V802" s="326"/>
    </row>
    <row r="803" spans="1:22" ht="15.75" customHeight="1" x14ac:dyDescent="0.3">
      <c r="A803" s="326"/>
      <c r="B803" s="326"/>
      <c r="C803" s="326"/>
      <c r="D803" s="326"/>
      <c r="E803" s="326"/>
      <c r="F803" s="326"/>
      <c r="G803" s="326"/>
      <c r="H803" s="326"/>
      <c r="I803" s="326"/>
      <c r="J803" s="326"/>
      <c r="K803" s="326"/>
      <c r="L803" s="326"/>
      <c r="M803" s="326"/>
      <c r="N803" s="326"/>
      <c r="O803" s="326"/>
      <c r="P803" s="326"/>
      <c r="Q803" s="326"/>
      <c r="R803" s="326"/>
      <c r="S803" s="326"/>
      <c r="T803" s="326"/>
      <c r="U803" s="326"/>
      <c r="V803" s="326"/>
    </row>
    <row r="804" spans="1:22" ht="15.75" customHeight="1" x14ac:dyDescent="0.3">
      <c r="A804" s="326"/>
      <c r="B804" s="326"/>
      <c r="C804" s="326"/>
      <c r="D804" s="326"/>
      <c r="E804" s="326"/>
      <c r="F804" s="326"/>
      <c r="G804" s="326"/>
      <c r="H804" s="326"/>
      <c r="I804" s="326"/>
      <c r="J804" s="326"/>
      <c r="K804" s="326"/>
      <c r="L804" s="326"/>
      <c r="M804" s="326"/>
      <c r="N804" s="326"/>
      <c r="O804" s="326"/>
      <c r="P804" s="326"/>
      <c r="Q804" s="326"/>
      <c r="R804" s="326"/>
      <c r="S804" s="326"/>
      <c r="T804" s="326"/>
      <c r="U804" s="326"/>
      <c r="V804" s="326"/>
    </row>
    <row r="805" spans="1:22" ht="15.75" customHeight="1" x14ac:dyDescent="0.3">
      <c r="A805" s="326"/>
      <c r="B805" s="326"/>
      <c r="C805" s="326"/>
      <c r="D805" s="326"/>
      <c r="E805" s="326"/>
      <c r="F805" s="326"/>
      <c r="G805" s="326"/>
      <c r="H805" s="326"/>
      <c r="I805" s="326"/>
      <c r="J805" s="326"/>
      <c r="K805" s="326"/>
      <c r="L805" s="326"/>
      <c r="M805" s="326"/>
      <c r="N805" s="326"/>
      <c r="O805" s="326"/>
      <c r="P805" s="326"/>
      <c r="Q805" s="326"/>
      <c r="R805" s="326"/>
      <c r="S805" s="326"/>
      <c r="T805" s="326"/>
      <c r="U805" s="326"/>
      <c r="V805" s="326"/>
    </row>
    <row r="806" spans="1:22" ht="15.75" customHeight="1" x14ac:dyDescent="0.3">
      <c r="A806" s="326"/>
      <c r="B806" s="326"/>
      <c r="C806" s="326"/>
      <c r="D806" s="326"/>
      <c r="E806" s="326"/>
      <c r="F806" s="326"/>
      <c r="G806" s="326"/>
      <c r="H806" s="326"/>
      <c r="I806" s="326"/>
      <c r="J806" s="326"/>
      <c r="K806" s="326"/>
      <c r="L806" s="326"/>
      <c r="M806" s="326"/>
      <c r="N806" s="326"/>
      <c r="O806" s="326"/>
      <c r="P806" s="326"/>
      <c r="Q806" s="326"/>
      <c r="R806" s="326"/>
      <c r="S806" s="326"/>
      <c r="T806" s="326"/>
      <c r="U806" s="326"/>
      <c r="V806" s="326"/>
    </row>
    <row r="807" spans="1:22" ht="15.75" customHeight="1" x14ac:dyDescent="0.3">
      <c r="A807" s="326"/>
      <c r="B807" s="326"/>
      <c r="C807" s="326"/>
      <c r="D807" s="326"/>
      <c r="E807" s="326"/>
      <c r="F807" s="326"/>
      <c r="G807" s="326"/>
      <c r="H807" s="326"/>
      <c r="I807" s="326"/>
      <c r="J807" s="326"/>
      <c r="K807" s="326"/>
      <c r="L807" s="326"/>
      <c r="M807" s="326"/>
      <c r="N807" s="326"/>
      <c r="O807" s="326"/>
      <c r="P807" s="326"/>
      <c r="Q807" s="326"/>
      <c r="R807" s="326"/>
      <c r="S807" s="326"/>
      <c r="T807" s="326"/>
      <c r="U807" s="326"/>
      <c r="V807" s="326"/>
    </row>
    <row r="808" spans="1:22" ht="15.75" customHeight="1" x14ac:dyDescent="0.3">
      <c r="A808" s="326"/>
      <c r="B808" s="326"/>
      <c r="C808" s="326"/>
      <c r="D808" s="326"/>
      <c r="E808" s="326"/>
      <c r="F808" s="326"/>
      <c r="G808" s="326"/>
      <c r="H808" s="326"/>
      <c r="I808" s="326"/>
      <c r="J808" s="326"/>
      <c r="K808" s="326"/>
      <c r="L808" s="326"/>
      <c r="M808" s="326"/>
      <c r="N808" s="326"/>
      <c r="O808" s="326"/>
      <c r="P808" s="326"/>
      <c r="Q808" s="326"/>
      <c r="R808" s="326"/>
      <c r="S808" s="326"/>
      <c r="T808" s="326"/>
      <c r="U808" s="326"/>
      <c r="V808" s="326"/>
    </row>
    <row r="809" spans="1:22" ht="15.75" customHeight="1" x14ac:dyDescent="0.3">
      <c r="A809" s="326"/>
      <c r="B809" s="326"/>
      <c r="C809" s="326"/>
      <c r="D809" s="326"/>
      <c r="E809" s="326"/>
      <c r="F809" s="326"/>
      <c r="G809" s="326"/>
      <c r="H809" s="326"/>
      <c r="I809" s="326"/>
      <c r="J809" s="326"/>
      <c r="K809" s="326"/>
      <c r="L809" s="326"/>
      <c r="M809" s="326"/>
      <c r="N809" s="326"/>
      <c r="O809" s="326"/>
      <c r="P809" s="326"/>
      <c r="Q809" s="326"/>
      <c r="R809" s="326"/>
      <c r="S809" s="326"/>
      <c r="T809" s="326"/>
      <c r="U809" s="326"/>
      <c r="V809" s="326"/>
    </row>
    <row r="810" spans="1:22" ht="15.75" customHeight="1" x14ac:dyDescent="0.3">
      <c r="A810" s="326"/>
      <c r="B810" s="326"/>
      <c r="C810" s="326"/>
      <c r="D810" s="326"/>
      <c r="E810" s="326"/>
      <c r="F810" s="326"/>
      <c r="G810" s="326"/>
      <c r="H810" s="326"/>
      <c r="I810" s="326"/>
      <c r="J810" s="326"/>
      <c r="K810" s="326"/>
      <c r="L810" s="326"/>
      <c r="M810" s="326"/>
      <c r="N810" s="326"/>
      <c r="O810" s="326"/>
      <c r="P810" s="326"/>
      <c r="Q810" s="326"/>
      <c r="R810" s="326"/>
      <c r="S810" s="326"/>
      <c r="T810" s="326"/>
      <c r="U810" s="326"/>
      <c r="V810" s="326"/>
    </row>
    <row r="811" spans="1:22" ht="15.75" customHeight="1" x14ac:dyDescent="0.3">
      <c r="A811" s="326"/>
      <c r="B811" s="326"/>
      <c r="C811" s="326"/>
      <c r="D811" s="326"/>
      <c r="E811" s="326"/>
      <c r="F811" s="326"/>
      <c r="G811" s="326"/>
      <c r="H811" s="326"/>
      <c r="I811" s="326"/>
      <c r="J811" s="326"/>
      <c r="K811" s="326"/>
      <c r="L811" s="326"/>
      <c r="M811" s="326"/>
      <c r="N811" s="326"/>
      <c r="O811" s="326"/>
      <c r="P811" s="326"/>
      <c r="Q811" s="326"/>
      <c r="R811" s="326"/>
      <c r="S811" s="326"/>
      <c r="T811" s="326"/>
      <c r="U811" s="326"/>
      <c r="V811" s="326"/>
    </row>
    <row r="812" spans="1:22" ht="15.75" customHeight="1" x14ac:dyDescent="0.3">
      <c r="A812" s="326"/>
      <c r="B812" s="326"/>
      <c r="C812" s="326"/>
      <c r="D812" s="326"/>
      <c r="E812" s="326"/>
      <c r="F812" s="326"/>
      <c r="G812" s="326"/>
      <c r="H812" s="326"/>
      <c r="I812" s="326"/>
      <c r="J812" s="326"/>
      <c r="K812" s="326"/>
      <c r="L812" s="326"/>
      <c r="M812" s="326"/>
      <c r="N812" s="326"/>
      <c r="O812" s="326"/>
      <c r="P812" s="326"/>
      <c r="Q812" s="326"/>
      <c r="R812" s="326"/>
      <c r="S812" s="326"/>
      <c r="T812" s="326"/>
      <c r="U812" s="326"/>
      <c r="V812" s="326"/>
    </row>
    <row r="813" spans="1:22" ht="15.75" customHeight="1" x14ac:dyDescent="0.3">
      <c r="A813" s="326"/>
      <c r="B813" s="326"/>
      <c r="C813" s="326"/>
      <c r="D813" s="326"/>
      <c r="E813" s="326"/>
      <c r="F813" s="326"/>
      <c r="G813" s="326"/>
      <c r="H813" s="326"/>
      <c r="I813" s="326"/>
      <c r="J813" s="326"/>
      <c r="K813" s="326"/>
      <c r="L813" s="326"/>
      <c r="M813" s="326"/>
      <c r="N813" s="326"/>
      <c r="O813" s="326"/>
      <c r="P813" s="326"/>
      <c r="Q813" s="326"/>
      <c r="R813" s="326"/>
      <c r="S813" s="326"/>
      <c r="T813" s="326"/>
      <c r="U813" s="326"/>
      <c r="V813" s="326"/>
    </row>
    <row r="814" spans="1:22" ht="15.75" customHeight="1" x14ac:dyDescent="0.3">
      <c r="A814" s="326"/>
      <c r="B814" s="326"/>
      <c r="C814" s="326"/>
      <c r="D814" s="326"/>
      <c r="E814" s="326"/>
      <c r="F814" s="326"/>
      <c r="G814" s="326"/>
      <c r="H814" s="326"/>
      <c r="I814" s="326"/>
      <c r="J814" s="326"/>
      <c r="K814" s="326"/>
      <c r="L814" s="326"/>
      <c r="M814" s="326"/>
      <c r="N814" s="326"/>
      <c r="O814" s="326"/>
      <c r="P814" s="326"/>
      <c r="Q814" s="326"/>
      <c r="R814" s="326"/>
      <c r="S814" s="326"/>
      <c r="T814" s="326"/>
      <c r="U814" s="326"/>
      <c r="V814" s="326"/>
    </row>
    <row r="815" spans="1:22" ht="15.75" customHeight="1" x14ac:dyDescent="0.3">
      <c r="A815" s="326"/>
      <c r="B815" s="326"/>
      <c r="C815" s="326"/>
      <c r="D815" s="326"/>
      <c r="E815" s="326"/>
      <c r="F815" s="326"/>
      <c r="G815" s="326"/>
      <c r="H815" s="326"/>
      <c r="I815" s="326"/>
      <c r="J815" s="326"/>
      <c r="K815" s="326"/>
      <c r="L815" s="326"/>
      <c r="M815" s="326"/>
      <c r="N815" s="326"/>
      <c r="O815" s="326"/>
      <c r="P815" s="326"/>
      <c r="Q815" s="326"/>
      <c r="R815" s="326"/>
      <c r="S815" s="326"/>
      <c r="T815" s="326"/>
      <c r="U815" s="326"/>
      <c r="V815" s="326"/>
    </row>
    <row r="816" spans="1:22" ht="15.75" customHeight="1" x14ac:dyDescent="0.3">
      <c r="A816" s="326"/>
      <c r="B816" s="326"/>
      <c r="C816" s="326"/>
      <c r="D816" s="326"/>
      <c r="E816" s="326"/>
      <c r="F816" s="326"/>
      <c r="G816" s="326"/>
      <c r="H816" s="326"/>
      <c r="I816" s="326"/>
      <c r="J816" s="326"/>
      <c r="K816" s="326"/>
      <c r="L816" s="326"/>
      <c r="M816" s="326"/>
      <c r="N816" s="326"/>
      <c r="O816" s="326"/>
      <c r="P816" s="326"/>
      <c r="Q816" s="326"/>
      <c r="R816" s="326"/>
      <c r="S816" s="326"/>
      <c r="T816" s="326"/>
      <c r="U816" s="326"/>
      <c r="V816" s="326"/>
    </row>
    <row r="817" spans="1:22" ht="15.75" customHeight="1" x14ac:dyDescent="0.3">
      <c r="A817" s="326"/>
      <c r="B817" s="326"/>
      <c r="C817" s="326"/>
      <c r="D817" s="326"/>
      <c r="E817" s="326"/>
      <c r="F817" s="326"/>
      <c r="G817" s="326"/>
      <c r="H817" s="326"/>
      <c r="I817" s="326"/>
      <c r="J817" s="326"/>
      <c r="K817" s="326"/>
      <c r="L817" s="326"/>
      <c r="M817" s="326"/>
      <c r="N817" s="326"/>
      <c r="O817" s="326"/>
      <c r="P817" s="326"/>
      <c r="Q817" s="326"/>
      <c r="R817" s="326"/>
      <c r="S817" s="326"/>
      <c r="T817" s="326"/>
      <c r="U817" s="326"/>
      <c r="V817" s="326"/>
    </row>
    <row r="818" spans="1:22" ht="15.75" customHeight="1" x14ac:dyDescent="0.3">
      <c r="A818" s="326"/>
      <c r="B818" s="326"/>
      <c r="C818" s="326"/>
      <c r="D818" s="326"/>
      <c r="E818" s="326"/>
      <c r="F818" s="326"/>
      <c r="G818" s="326"/>
      <c r="H818" s="326"/>
      <c r="I818" s="326"/>
      <c r="J818" s="326"/>
      <c r="K818" s="326"/>
      <c r="L818" s="326"/>
      <c r="M818" s="326"/>
      <c r="N818" s="326"/>
      <c r="O818" s="326"/>
      <c r="P818" s="326"/>
      <c r="Q818" s="326"/>
      <c r="R818" s="326"/>
      <c r="S818" s="326"/>
      <c r="T818" s="326"/>
      <c r="U818" s="326"/>
      <c r="V818" s="326"/>
    </row>
    <row r="819" spans="1:22" ht="15.75" customHeight="1" x14ac:dyDescent="0.3">
      <c r="A819" s="326"/>
      <c r="B819" s="326"/>
      <c r="C819" s="326"/>
      <c r="D819" s="326"/>
      <c r="E819" s="326"/>
      <c r="F819" s="326"/>
      <c r="G819" s="326"/>
      <c r="H819" s="326"/>
      <c r="I819" s="326"/>
      <c r="J819" s="326"/>
      <c r="K819" s="326"/>
      <c r="L819" s="326"/>
      <c r="M819" s="326"/>
      <c r="N819" s="326"/>
      <c r="O819" s="326"/>
      <c r="P819" s="326"/>
      <c r="Q819" s="326"/>
      <c r="R819" s="326"/>
      <c r="S819" s="326"/>
      <c r="T819" s="326"/>
      <c r="U819" s="326"/>
      <c r="V819" s="326"/>
    </row>
    <row r="820" spans="1:22" ht="15.75" customHeight="1" x14ac:dyDescent="0.3">
      <c r="A820" s="326"/>
      <c r="B820" s="326"/>
      <c r="C820" s="326"/>
      <c r="D820" s="326"/>
      <c r="E820" s="326"/>
      <c r="F820" s="326"/>
      <c r="G820" s="326"/>
      <c r="H820" s="326"/>
      <c r="I820" s="326"/>
      <c r="J820" s="326"/>
      <c r="K820" s="326"/>
      <c r="L820" s="326"/>
      <c r="M820" s="326"/>
      <c r="N820" s="326"/>
      <c r="O820" s="326"/>
      <c r="P820" s="326"/>
      <c r="Q820" s="326"/>
      <c r="R820" s="326"/>
      <c r="S820" s="326"/>
      <c r="T820" s="326"/>
      <c r="U820" s="326"/>
      <c r="V820" s="326"/>
    </row>
    <row r="821" spans="1:22" ht="15.75" customHeight="1" x14ac:dyDescent="0.3">
      <c r="A821" s="326"/>
      <c r="B821" s="326"/>
      <c r="C821" s="326"/>
      <c r="D821" s="326"/>
      <c r="E821" s="326"/>
      <c r="F821" s="326"/>
      <c r="G821" s="326"/>
      <c r="H821" s="326"/>
      <c r="I821" s="326"/>
      <c r="J821" s="326"/>
      <c r="K821" s="326"/>
      <c r="L821" s="326"/>
      <c r="M821" s="326"/>
      <c r="N821" s="326"/>
      <c r="O821" s="326"/>
      <c r="P821" s="326"/>
      <c r="Q821" s="326"/>
      <c r="R821" s="326"/>
      <c r="S821" s="326"/>
      <c r="T821" s="326"/>
      <c r="U821" s="326"/>
      <c r="V821" s="326"/>
    </row>
    <row r="822" spans="1:22" ht="15.75" customHeight="1" x14ac:dyDescent="0.3">
      <c r="A822" s="326"/>
      <c r="B822" s="326"/>
      <c r="C822" s="326"/>
      <c r="D822" s="326"/>
      <c r="E822" s="326"/>
      <c r="F822" s="326"/>
      <c r="G822" s="326"/>
      <c r="H822" s="326"/>
      <c r="I822" s="326"/>
      <c r="J822" s="326"/>
      <c r="K822" s="326"/>
      <c r="L822" s="326"/>
      <c r="M822" s="326"/>
      <c r="N822" s="326"/>
      <c r="O822" s="326"/>
      <c r="P822" s="326"/>
      <c r="Q822" s="326"/>
      <c r="R822" s="326"/>
      <c r="S822" s="326"/>
      <c r="T822" s="326"/>
      <c r="U822" s="326"/>
      <c r="V822" s="326"/>
    </row>
    <row r="823" spans="1:22" ht="15.75" customHeight="1" x14ac:dyDescent="0.3">
      <c r="A823" s="326"/>
      <c r="B823" s="326"/>
      <c r="C823" s="326"/>
      <c r="D823" s="326"/>
      <c r="E823" s="326"/>
      <c r="F823" s="326"/>
      <c r="G823" s="326"/>
      <c r="H823" s="326"/>
      <c r="I823" s="326"/>
      <c r="J823" s="326"/>
      <c r="K823" s="326"/>
      <c r="L823" s="326"/>
      <c r="M823" s="326"/>
      <c r="N823" s="326"/>
      <c r="O823" s="326"/>
      <c r="P823" s="326"/>
      <c r="Q823" s="326"/>
      <c r="R823" s="326"/>
      <c r="S823" s="326"/>
      <c r="T823" s="326"/>
      <c r="U823" s="326"/>
      <c r="V823" s="326"/>
    </row>
    <row r="824" spans="1:22" ht="15.75" customHeight="1" x14ac:dyDescent="0.3">
      <c r="A824" s="326"/>
      <c r="B824" s="326"/>
      <c r="C824" s="326"/>
      <c r="D824" s="326"/>
      <c r="E824" s="326"/>
      <c r="F824" s="326"/>
      <c r="G824" s="326"/>
      <c r="H824" s="326"/>
      <c r="I824" s="326"/>
      <c r="J824" s="326"/>
      <c r="K824" s="326"/>
      <c r="L824" s="326"/>
      <c r="M824" s="326"/>
      <c r="N824" s="326"/>
      <c r="O824" s="326"/>
      <c r="P824" s="326"/>
      <c r="Q824" s="326"/>
      <c r="R824" s="326"/>
      <c r="S824" s="326"/>
      <c r="T824" s="326"/>
      <c r="U824" s="326"/>
      <c r="V824" s="326"/>
    </row>
    <row r="825" spans="1:22" ht="15.75" customHeight="1" x14ac:dyDescent="0.3">
      <c r="A825" s="326"/>
      <c r="B825" s="326"/>
      <c r="C825" s="326"/>
      <c r="D825" s="326"/>
      <c r="E825" s="326"/>
      <c r="F825" s="326"/>
      <c r="G825" s="326"/>
      <c r="H825" s="326"/>
      <c r="I825" s="326"/>
      <c r="J825" s="326"/>
      <c r="K825" s="326"/>
      <c r="L825" s="326"/>
      <c r="M825" s="326"/>
      <c r="N825" s="326"/>
      <c r="O825" s="326"/>
      <c r="P825" s="326"/>
      <c r="Q825" s="326"/>
      <c r="R825" s="326"/>
      <c r="S825" s="326"/>
      <c r="T825" s="326"/>
      <c r="U825" s="326"/>
      <c r="V825" s="326"/>
    </row>
    <row r="826" spans="1:22" ht="15.75" customHeight="1" x14ac:dyDescent="0.3">
      <c r="A826" s="326"/>
      <c r="B826" s="326"/>
      <c r="C826" s="326"/>
      <c r="D826" s="326"/>
      <c r="E826" s="326"/>
      <c r="F826" s="326"/>
      <c r="G826" s="326"/>
      <c r="H826" s="326"/>
      <c r="I826" s="326"/>
      <c r="J826" s="326"/>
      <c r="K826" s="326"/>
      <c r="L826" s="326"/>
      <c r="M826" s="326"/>
      <c r="N826" s="326"/>
      <c r="O826" s="326"/>
      <c r="P826" s="326"/>
      <c r="Q826" s="326"/>
      <c r="R826" s="326"/>
      <c r="S826" s="326"/>
      <c r="T826" s="326"/>
      <c r="U826" s="326"/>
      <c r="V826" s="326"/>
    </row>
    <row r="827" spans="1:22" ht="15.75" customHeight="1" x14ac:dyDescent="0.3">
      <c r="A827" s="326"/>
      <c r="B827" s="326"/>
      <c r="C827" s="326"/>
      <c r="D827" s="326"/>
      <c r="E827" s="326"/>
      <c r="F827" s="326"/>
      <c r="G827" s="326"/>
      <c r="H827" s="326"/>
      <c r="I827" s="326"/>
      <c r="J827" s="326"/>
      <c r="K827" s="326"/>
      <c r="L827" s="326"/>
      <c r="M827" s="326"/>
      <c r="N827" s="326"/>
      <c r="O827" s="326"/>
      <c r="P827" s="326"/>
      <c r="Q827" s="326"/>
      <c r="R827" s="326"/>
      <c r="S827" s="326"/>
      <c r="T827" s="326"/>
      <c r="U827" s="326"/>
      <c r="V827" s="326"/>
    </row>
    <row r="828" spans="1:22" ht="15.75" customHeight="1" x14ac:dyDescent="0.3">
      <c r="A828" s="326"/>
      <c r="B828" s="326"/>
      <c r="C828" s="326"/>
      <c r="D828" s="326"/>
      <c r="E828" s="326"/>
      <c r="F828" s="326"/>
      <c r="G828" s="326"/>
      <c r="H828" s="326"/>
      <c r="I828" s="326"/>
      <c r="J828" s="326"/>
      <c r="K828" s="326"/>
      <c r="L828" s="326"/>
      <c r="M828" s="326"/>
      <c r="N828" s="326"/>
      <c r="O828" s="326"/>
      <c r="P828" s="326"/>
      <c r="Q828" s="326"/>
      <c r="R828" s="326"/>
      <c r="S828" s="326"/>
      <c r="T828" s="326"/>
      <c r="U828" s="326"/>
      <c r="V828" s="326"/>
    </row>
    <row r="829" spans="1:22" ht="15.75" customHeight="1" x14ac:dyDescent="0.3">
      <c r="A829" s="326"/>
      <c r="B829" s="326"/>
      <c r="C829" s="326"/>
      <c r="D829" s="326"/>
      <c r="E829" s="326"/>
      <c r="F829" s="326"/>
      <c r="G829" s="326"/>
      <c r="H829" s="326"/>
      <c r="I829" s="326"/>
      <c r="J829" s="326"/>
      <c r="K829" s="326"/>
      <c r="L829" s="326"/>
      <c r="M829" s="326"/>
      <c r="N829" s="326"/>
      <c r="O829" s="326"/>
      <c r="P829" s="326"/>
      <c r="Q829" s="326"/>
      <c r="R829" s="326"/>
      <c r="S829" s="326"/>
      <c r="T829" s="326"/>
      <c r="U829" s="326"/>
      <c r="V829" s="326"/>
    </row>
    <row r="830" spans="1:22" ht="15.75" customHeight="1" x14ac:dyDescent="0.3">
      <c r="A830" s="326"/>
      <c r="B830" s="326"/>
      <c r="C830" s="326"/>
      <c r="D830" s="326"/>
      <c r="E830" s="326"/>
      <c r="F830" s="326"/>
      <c r="G830" s="326"/>
      <c r="H830" s="326"/>
      <c r="I830" s="326"/>
      <c r="J830" s="326"/>
      <c r="K830" s="326"/>
      <c r="L830" s="326"/>
      <c r="M830" s="326"/>
      <c r="N830" s="326"/>
      <c r="O830" s="326"/>
      <c r="P830" s="326"/>
      <c r="Q830" s="326"/>
      <c r="R830" s="326"/>
      <c r="S830" s="326"/>
      <c r="T830" s="326"/>
      <c r="U830" s="326"/>
      <c r="V830" s="326"/>
    </row>
    <row r="831" spans="1:22" ht="15.75" customHeight="1" x14ac:dyDescent="0.3">
      <c r="A831" s="326"/>
      <c r="B831" s="326"/>
      <c r="C831" s="326"/>
      <c r="D831" s="326"/>
      <c r="E831" s="326"/>
      <c r="F831" s="326"/>
      <c r="G831" s="326"/>
      <c r="H831" s="326"/>
      <c r="I831" s="326"/>
      <c r="J831" s="326"/>
      <c r="K831" s="326"/>
      <c r="L831" s="326"/>
      <c r="M831" s="326"/>
      <c r="N831" s="326"/>
      <c r="O831" s="326"/>
      <c r="P831" s="326"/>
      <c r="Q831" s="326"/>
      <c r="R831" s="326"/>
      <c r="S831" s="326"/>
      <c r="T831" s="326"/>
      <c r="U831" s="326"/>
      <c r="V831" s="326"/>
    </row>
    <row r="832" spans="1:22" ht="15.75" customHeight="1" x14ac:dyDescent="0.3">
      <c r="A832" s="326"/>
      <c r="B832" s="326"/>
      <c r="C832" s="326"/>
      <c r="D832" s="326"/>
      <c r="E832" s="326"/>
      <c r="F832" s="326"/>
      <c r="G832" s="326"/>
      <c r="H832" s="326"/>
      <c r="I832" s="326"/>
      <c r="J832" s="326"/>
      <c r="K832" s="326"/>
      <c r="L832" s="326"/>
      <c r="M832" s="326"/>
      <c r="N832" s="326"/>
      <c r="O832" s="326"/>
      <c r="P832" s="326"/>
      <c r="Q832" s="326"/>
      <c r="R832" s="326"/>
      <c r="S832" s="326"/>
      <c r="T832" s="326"/>
      <c r="U832" s="326"/>
      <c r="V832" s="326"/>
    </row>
    <row r="833" spans="1:22" ht="15.75" customHeight="1" x14ac:dyDescent="0.3">
      <c r="A833" s="326"/>
      <c r="B833" s="326"/>
      <c r="C833" s="326"/>
      <c r="D833" s="326"/>
      <c r="E833" s="326"/>
      <c r="F833" s="326"/>
      <c r="G833" s="326"/>
      <c r="H833" s="326"/>
      <c r="I833" s="326"/>
      <c r="J833" s="326"/>
      <c r="K833" s="326"/>
      <c r="L833" s="326"/>
      <c r="M833" s="326"/>
      <c r="N833" s="326"/>
      <c r="O833" s="326"/>
      <c r="P833" s="326"/>
      <c r="Q833" s="326"/>
      <c r="R833" s="326"/>
      <c r="S833" s="326"/>
      <c r="T833" s="326"/>
      <c r="U833" s="326"/>
      <c r="V833" s="326"/>
    </row>
    <row r="834" spans="1:22" ht="15.75" customHeight="1" x14ac:dyDescent="0.3">
      <c r="A834" s="326"/>
      <c r="B834" s="326"/>
      <c r="C834" s="326"/>
      <c r="D834" s="326"/>
      <c r="E834" s="326"/>
      <c r="F834" s="326"/>
      <c r="G834" s="326"/>
      <c r="H834" s="326"/>
      <c r="I834" s="326"/>
      <c r="J834" s="326"/>
      <c r="K834" s="326"/>
      <c r="L834" s="326"/>
      <c r="M834" s="326"/>
      <c r="N834" s="326"/>
      <c r="O834" s="326"/>
      <c r="P834" s="326"/>
      <c r="Q834" s="326"/>
      <c r="R834" s="326"/>
      <c r="S834" s="326"/>
      <c r="T834" s="326"/>
      <c r="U834" s="326"/>
      <c r="V834" s="326"/>
    </row>
    <row r="835" spans="1:22" ht="15.75" customHeight="1" x14ac:dyDescent="0.3">
      <c r="A835" s="326"/>
      <c r="B835" s="326"/>
      <c r="C835" s="326"/>
      <c r="D835" s="326"/>
      <c r="E835" s="326"/>
      <c r="F835" s="326"/>
      <c r="G835" s="326"/>
      <c r="H835" s="326"/>
      <c r="I835" s="326"/>
      <c r="J835" s="326"/>
      <c r="K835" s="326"/>
      <c r="L835" s="326"/>
      <c r="M835" s="326"/>
      <c r="N835" s="326"/>
      <c r="O835" s="326"/>
      <c r="P835" s="326"/>
      <c r="Q835" s="326"/>
      <c r="R835" s="326"/>
      <c r="S835" s="326"/>
      <c r="T835" s="326"/>
      <c r="U835" s="326"/>
      <c r="V835" s="326"/>
    </row>
    <row r="836" spans="1:22" ht="15.75" customHeight="1" x14ac:dyDescent="0.3">
      <c r="A836" s="326"/>
      <c r="B836" s="326"/>
      <c r="C836" s="326"/>
      <c r="D836" s="326"/>
      <c r="E836" s="326"/>
      <c r="F836" s="326"/>
      <c r="G836" s="326"/>
      <c r="H836" s="326"/>
      <c r="I836" s="326"/>
      <c r="J836" s="326"/>
      <c r="K836" s="326"/>
      <c r="L836" s="326"/>
      <c r="M836" s="326"/>
      <c r="N836" s="326"/>
      <c r="O836" s="326"/>
      <c r="P836" s="326"/>
      <c r="Q836" s="326"/>
      <c r="R836" s="326"/>
      <c r="S836" s="326"/>
      <c r="T836" s="326"/>
      <c r="U836" s="326"/>
      <c r="V836" s="326"/>
    </row>
    <row r="837" spans="1:22" ht="15.75" customHeight="1" x14ac:dyDescent="0.3">
      <c r="A837" s="326"/>
      <c r="B837" s="326"/>
      <c r="C837" s="326"/>
      <c r="D837" s="326"/>
      <c r="E837" s="326"/>
      <c r="F837" s="326"/>
      <c r="G837" s="326"/>
      <c r="H837" s="326"/>
      <c r="I837" s="326"/>
      <c r="J837" s="326"/>
      <c r="K837" s="326"/>
      <c r="L837" s="326"/>
      <c r="M837" s="326"/>
      <c r="N837" s="326"/>
      <c r="O837" s="326"/>
      <c r="P837" s="326"/>
      <c r="Q837" s="326"/>
      <c r="R837" s="326"/>
      <c r="S837" s="326"/>
      <c r="T837" s="326"/>
      <c r="U837" s="326"/>
      <c r="V837" s="326"/>
    </row>
    <row r="838" spans="1:22" ht="15.75" customHeight="1" x14ac:dyDescent="0.3">
      <c r="A838" s="326"/>
      <c r="B838" s="326"/>
      <c r="C838" s="326"/>
      <c r="D838" s="326"/>
      <c r="E838" s="326"/>
      <c r="F838" s="326"/>
      <c r="G838" s="326"/>
      <c r="H838" s="326"/>
      <c r="I838" s="326"/>
      <c r="J838" s="326"/>
      <c r="K838" s="326"/>
      <c r="L838" s="326"/>
      <c r="M838" s="326"/>
      <c r="N838" s="326"/>
      <c r="O838" s="326"/>
      <c r="P838" s="326"/>
      <c r="Q838" s="326"/>
      <c r="R838" s="326"/>
      <c r="S838" s="326"/>
      <c r="T838" s="326"/>
      <c r="U838" s="326"/>
      <c r="V838" s="326"/>
    </row>
    <row r="839" spans="1:22" ht="15.75" customHeight="1" x14ac:dyDescent="0.3">
      <c r="A839" s="326"/>
      <c r="B839" s="326"/>
      <c r="C839" s="326"/>
      <c r="D839" s="326"/>
      <c r="E839" s="326"/>
      <c r="F839" s="326"/>
      <c r="G839" s="326"/>
      <c r="H839" s="326"/>
      <c r="I839" s="326"/>
      <c r="J839" s="326"/>
      <c r="K839" s="326"/>
      <c r="L839" s="326"/>
      <c r="M839" s="326"/>
      <c r="N839" s="326"/>
      <c r="O839" s="326"/>
      <c r="P839" s="326"/>
      <c r="Q839" s="326"/>
      <c r="R839" s="326"/>
      <c r="S839" s="326"/>
      <c r="T839" s="326"/>
      <c r="U839" s="326"/>
      <c r="V839" s="326"/>
    </row>
    <row r="840" spans="1:22" ht="15.75" customHeight="1" x14ac:dyDescent="0.3">
      <c r="A840" s="326"/>
      <c r="B840" s="326"/>
      <c r="C840" s="326"/>
      <c r="D840" s="326"/>
      <c r="E840" s="326"/>
      <c r="F840" s="326"/>
      <c r="G840" s="326"/>
      <c r="H840" s="326"/>
      <c r="I840" s="326"/>
      <c r="J840" s="326"/>
      <c r="K840" s="326"/>
      <c r="L840" s="326"/>
      <c r="M840" s="326"/>
      <c r="N840" s="326"/>
      <c r="O840" s="326"/>
      <c r="P840" s="326"/>
      <c r="Q840" s="326"/>
      <c r="R840" s="326"/>
      <c r="S840" s="326"/>
      <c r="T840" s="326"/>
      <c r="U840" s="326"/>
      <c r="V840" s="326"/>
    </row>
    <row r="841" spans="1:22" ht="15.75" customHeight="1" x14ac:dyDescent="0.3">
      <c r="A841" s="326"/>
      <c r="B841" s="326"/>
      <c r="C841" s="326"/>
      <c r="D841" s="326"/>
      <c r="E841" s="326"/>
      <c r="F841" s="326"/>
      <c r="G841" s="326"/>
      <c r="H841" s="326"/>
      <c r="I841" s="326"/>
      <c r="J841" s="326"/>
      <c r="K841" s="326"/>
      <c r="L841" s="326"/>
      <c r="M841" s="326"/>
      <c r="N841" s="326"/>
      <c r="O841" s="326"/>
      <c r="P841" s="326"/>
      <c r="Q841" s="326"/>
      <c r="R841" s="326"/>
      <c r="S841" s="326"/>
      <c r="T841" s="326"/>
      <c r="U841" s="326"/>
      <c r="V841" s="326"/>
    </row>
    <row r="842" spans="1:22" ht="15.75" customHeight="1" x14ac:dyDescent="0.3">
      <c r="A842" s="326"/>
      <c r="B842" s="326"/>
      <c r="C842" s="326"/>
      <c r="D842" s="326"/>
      <c r="E842" s="326"/>
      <c r="F842" s="326"/>
      <c r="G842" s="326"/>
      <c r="H842" s="326"/>
      <c r="I842" s="326"/>
      <c r="J842" s="326"/>
      <c r="K842" s="326"/>
      <c r="L842" s="326"/>
      <c r="M842" s="326"/>
      <c r="N842" s="326"/>
      <c r="O842" s="326"/>
      <c r="P842" s="326"/>
      <c r="Q842" s="326"/>
      <c r="R842" s="326"/>
      <c r="S842" s="326"/>
      <c r="T842" s="326"/>
      <c r="U842" s="326"/>
      <c r="V842" s="326"/>
    </row>
    <row r="843" spans="1:22" ht="15.75" customHeight="1" x14ac:dyDescent="0.3">
      <c r="A843" s="326"/>
      <c r="B843" s="326"/>
      <c r="C843" s="326"/>
      <c r="D843" s="326"/>
      <c r="E843" s="326"/>
      <c r="F843" s="326"/>
      <c r="G843" s="326"/>
      <c r="H843" s="326"/>
      <c r="I843" s="326"/>
      <c r="J843" s="326"/>
      <c r="K843" s="326"/>
      <c r="L843" s="326"/>
      <c r="M843" s="326"/>
      <c r="N843" s="326"/>
      <c r="O843" s="326"/>
      <c r="P843" s="326"/>
      <c r="Q843" s="326"/>
      <c r="R843" s="326"/>
      <c r="S843" s="326"/>
      <c r="T843" s="326"/>
      <c r="U843" s="326"/>
      <c r="V843" s="326"/>
    </row>
    <row r="844" spans="1:22" ht="15.75" customHeight="1" x14ac:dyDescent="0.3">
      <c r="A844" s="326"/>
      <c r="B844" s="326"/>
      <c r="C844" s="326"/>
      <c r="D844" s="326"/>
      <c r="E844" s="326"/>
      <c r="F844" s="326"/>
      <c r="G844" s="326"/>
      <c r="H844" s="326"/>
      <c r="I844" s="326"/>
      <c r="J844" s="326"/>
      <c r="K844" s="326"/>
      <c r="L844" s="326"/>
      <c r="M844" s="326"/>
      <c r="N844" s="326"/>
      <c r="O844" s="326"/>
      <c r="P844" s="326"/>
      <c r="Q844" s="326"/>
      <c r="R844" s="326"/>
      <c r="S844" s="326"/>
      <c r="T844" s="326"/>
      <c r="U844" s="326"/>
      <c r="V844" s="326"/>
    </row>
    <row r="845" spans="1:22" ht="15.75" customHeight="1" x14ac:dyDescent="0.3">
      <c r="A845" s="326"/>
      <c r="B845" s="326"/>
      <c r="C845" s="326"/>
      <c r="D845" s="326"/>
      <c r="E845" s="326"/>
      <c r="F845" s="326"/>
      <c r="G845" s="326"/>
      <c r="H845" s="326"/>
      <c r="I845" s="326"/>
      <c r="J845" s="326"/>
      <c r="K845" s="326"/>
      <c r="L845" s="326"/>
      <c r="M845" s="326"/>
      <c r="N845" s="326"/>
      <c r="O845" s="326"/>
      <c r="P845" s="326"/>
      <c r="Q845" s="326"/>
      <c r="R845" s="326"/>
      <c r="S845" s="326"/>
      <c r="T845" s="326"/>
      <c r="U845" s="326"/>
      <c r="V845" s="326"/>
    </row>
    <row r="846" spans="1:22" ht="15.75" customHeight="1" x14ac:dyDescent="0.3">
      <c r="A846" s="326"/>
      <c r="B846" s="326"/>
      <c r="C846" s="326"/>
      <c r="D846" s="326"/>
      <c r="E846" s="326"/>
      <c r="F846" s="326"/>
      <c r="G846" s="326"/>
      <c r="H846" s="326"/>
      <c r="I846" s="326"/>
      <c r="J846" s="326"/>
      <c r="K846" s="326"/>
      <c r="L846" s="326"/>
      <c r="M846" s="326"/>
      <c r="N846" s="326"/>
      <c r="O846" s="326"/>
      <c r="P846" s="326"/>
      <c r="Q846" s="326"/>
      <c r="R846" s="326"/>
      <c r="S846" s="326"/>
      <c r="T846" s="326"/>
      <c r="U846" s="326"/>
      <c r="V846" s="326"/>
    </row>
    <row r="847" spans="1:22" ht="15.75" customHeight="1" x14ac:dyDescent="0.3">
      <c r="A847" s="326"/>
      <c r="B847" s="326"/>
      <c r="C847" s="326"/>
      <c r="D847" s="326"/>
      <c r="E847" s="326"/>
      <c r="F847" s="326"/>
      <c r="G847" s="326"/>
      <c r="H847" s="326"/>
      <c r="I847" s="326"/>
      <c r="J847" s="326"/>
      <c r="K847" s="326"/>
      <c r="L847" s="326"/>
      <c r="M847" s="326"/>
      <c r="N847" s="326"/>
      <c r="O847" s="326"/>
      <c r="P847" s="326"/>
      <c r="Q847" s="326"/>
      <c r="R847" s="326"/>
      <c r="S847" s="326"/>
      <c r="T847" s="326"/>
      <c r="U847" s="326"/>
      <c r="V847" s="326"/>
    </row>
    <row r="848" spans="1:22" ht="15.75" customHeight="1" x14ac:dyDescent="0.3">
      <c r="A848" s="326"/>
      <c r="B848" s="326"/>
      <c r="C848" s="326"/>
      <c r="D848" s="326"/>
      <c r="E848" s="326"/>
      <c r="F848" s="326"/>
      <c r="G848" s="326"/>
      <c r="H848" s="326"/>
      <c r="I848" s="326"/>
      <c r="J848" s="326"/>
      <c r="K848" s="326"/>
      <c r="L848" s="326"/>
      <c r="M848" s="326"/>
      <c r="N848" s="326"/>
      <c r="O848" s="326"/>
      <c r="P848" s="326"/>
      <c r="Q848" s="326"/>
      <c r="R848" s="326"/>
      <c r="S848" s="326"/>
      <c r="T848" s="326"/>
      <c r="U848" s="326"/>
      <c r="V848" s="326"/>
    </row>
    <row r="849" spans="1:22" ht="15.75" customHeight="1" x14ac:dyDescent="0.3">
      <c r="A849" s="326"/>
      <c r="B849" s="326"/>
      <c r="C849" s="326"/>
      <c r="D849" s="326"/>
      <c r="E849" s="326"/>
      <c r="F849" s="326"/>
      <c r="G849" s="326"/>
      <c r="H849" s="326"/>
      <c r="I849" s="326"/>
      <c r="J849" s="326"/>
      <c r="K849" s="326"/>
      <c r="L849" s="326"/>
      <c r="M849" s="326"/>
      <c r="N849" s="326"/>
      <c r="O849" s="326"/>
      <c r="P849" s="326"/>
      <c r="Q849" s="326"/>
      <c r="R849" s="326"/>
      <c r="S849" s="326"/>
      <c r="T849" s="326"/>
      <c r="U849" s="326"/>
      <c r="V849" s="326"/>
    </row>
    <row r="850" spans="1:22" ht="15.75" customHeight="1" x14ac:dyDescent="0.3">
      <c r="A850" s="326"/>
      <c r="B850" s="326"/>
      <c r="C850" s="326"/>
      <c r="D850" s="326"/>
      <c r="E850" s="326"/>
      <c r="F850" s="326"/>
      <c r="G850" s="326"/>
      <c r="H850" s="326"/>
      <c r="I850" s="326"/>
      <c r="J850" s="326"/>
      <c r="K850" s="326"/>
      <c r="L850" s="326"/>
      <c r="M850" s="326"/>
      <c r="N850" s="326"/>
      <c r="O850" s="326"/>
      <c r="P850" s="326"/>
      <c r="Q850" s="326"/>
      <c r="R850" s="326"/>
      <c r="S850" s="326"/>
      <c r="T850" s="326"/>
      <c r="U850" s="326"/>
      <c r="V850" s="326"/>
    </row>
    <row r="851" spans="1:22" ht="15.75" customHeight="1" x14ac:dyDescent="0.3">
      <c r="A851" s="326"/>
      <c r="B851" s="326"/>
      <c r="C851" s="326"/>
      <c r="D851" s="326"/>
      <c r="E851" s="326"/>
      <c r="F851" s="326"/>
      <c r="G851" s="326"/>
      <c r="H851" s="326"/>
      <c r="I851" s="326"/>
      <c r="J851" s="326"/>
      <c r="K851" s="326"/>
      <c r="L851" s="326"/>
      <c r="M851" s="326"/>
      <c r="N851" s="326"/>
      <c r="O851" s="326"/>
      <c r="P851" s="326"/>
      <c r="Q851" s="326"/>
      <c r="R851" s="326"/>
      <c r="S851" s="326"/>
      <c r="T851" s="326"/>
      <c r="U851" s="326"/>
      <c r="V851" s="326"/>
    </row>
    <row r="852" spans="1:22" ht="15.75" customHeight="1" x14ac:dyDescent="0.3">
      <c r="A852" s="326"/>
      <c r="B852" s="326"/>
      <c r="C852" s="326"/>
      <c r="D852" s="326"/>
      <c r="E852" s="326"/>
      <c r="F852" s="326"/>
      <c r="G852" s="326"/>
      <c r="H852" s="326"/>
      <c r="I852" s="326"/>
      <c r="J852" s="326"/>
      <c r="K852" s="326"/>
      <c r="L852" s="326"/>
      <c r="M852" s="326"/>
      <c r="N852" s="326"/>
      <c r="O852" s="326"/>
      <c r="P852" s="326"/>
      <c r="Q852" s="326"/>
      <c r="R852" s="326"/>
      <c r="S852" s="326"/>
      <c r="T852" s="326"/>
      <c r="U852" s="326"/>
      <c r="V852" s="326"/>
    </row>
    <row r="853" spans="1:22" ht="15.75" customHeight="1" x14ac:dyDescent="0.3">
      <c r="A853" s="326"/>
      <c r="B853" s="326"/>
      <c r="C853" s="326"/>
      <c r="D853" s="326"/>
      <c r="E853" s="326"/>
      <c r="F853" s="326"/>
      <c r="G853" s="326"/>
      <c r="H853" s="326"/>
      <c r="I853" s="326"/>
      <c r="J853" s="326"/>
      <c r="K853" s="326"/>
      <c r="L853" s="326"/>
      <c r="M853" s="326"/>
      <c r="N853" s="326"/>
      <c r="O853" s="326"/>
      <c r="P853" s="326"/>
      <c r="Q853" s="326"/>
      <c r="R853" s="326"/>
      <c r="S853" s="326"/>
      <c r="T853" s="326"/>
      <c r="U853" s="326"/>
      <c r="V853" s="326"/>
    </row>
    <row r="854" spans="1:22" ht="15.75" customHeight="1" x14ac:dyDescent="0.3">
      <c r="A854" s="326"/>
      <c r="B854" s="326"/>
      <c r="C854" s="326"/>
      <c r="D854" s="326"/>
      <c r="E854" s="326"/>
      <c r="F854" s="326"/>
      <c r="G854" s="326"/>
      <c r="H854" s="326"/>
      <c r="I854" s="326"/>
      <c r="J854" s="326"/>
      <c r="K854" s="326"/>
      <c r="L854" s="326"/>
      <c r="M854" s="326"/>
      <c r="N854" s="326"/>
      <c r="O854" s="326"/>
      <c r="P854" s="326"/>
      <c r="Q854" s="326"/>
      <c r="R854" s="326"/>
      <c r="S854" s="326"/>
      <c r="T854" s="326"/>
      <c r="U854" s="326"/>
      <c r="V854" s="326"/>
    </row>
    <row r="855" spans="1:22" ht="15.75" customHeight="1" x14ac:dyDescent="0.3">
      <c r="A855" s="326"/>
      <c r="B855" s="326"/>
      <c r="C855" s="326"/>
      <c r="D855" s="326"/>
      <c r="E855" s="326"/>
      <c r="F855" s="326"/>
      <c r="G855" s="326"/>
      <c r="H855" s="326"/>
      <c r="I855" s="326"/>
      <c r="J855" s="326"/>
      <c r="K855" s="326"/>
      <c r="L855" s="326"/>
      <c r="M855" s="326"/>
      <c r="N855" s="326"/>
      <c r="O855" s="326"/>
      <c r="P855" s="326"/>
      <c r="Q855" s="326"/>
      <c r="R855" s="326"/>
      <c r="S855" s="326"/>
      <c r="T855" s="326"/>
      <c r="U855" s="326"/>
      <c r="V855" s="326"/>
    </row>
    <row r="856" spans="1:22" ht="15.75" customHeight="1" x14ac:dyDescent="0.3">
      <c r="A856" s="326"/>
      <c r="B856" s="326"/>
      <c r="C856" s="326"/>
      <c r="D856" s="326"/>
      <c r="E856" s="326"/>
      <c r="F856" s="326"/>
      <c r="G856" s="326"/>
      <c r="H856" s="326"/>
      <c r="I856" s="326"/>
      <c r="J856" s="326"/>
      <c r="K856" s="326"/>
      <c r="L856" s="326"/>
      <c r="M856" s="326"/>
      <c r="N856" s="326"/>
      <c r="O856" s="326"/>
      <c r="P856" s="326"/>
      <c r="Q856" s="326"/>
      <c r="R856" s="326"/>
      <c r="S856" s="326"/>
      <c r="T856" s="326"/>
      <c r="U856" s="326"/>
      <c r="V856" s="326"/>
    </row>
    <row r="857" spans="1:22" ht="15.75" customHeight="1" x14ac:dyDescent="0.3">
      <c r="A857" s="326"/>
      <c r="B857" s="326"/>
      <c r="C857" s="326"/>
      <c r="D857" s="326"/>
      <c r="E857" s="326"/>
      <c r="F857" s="326"/>
      <c r="G857" s="326"/>
      <c r="H857" s="326"/>
      <c r="I857" s="326"/>
      <c r="J857" s="326"/>
      <c r="K857" s="326"/>
      <c r="L857" s="326"/>
      <c r="M857" s="326"/>
      <c r="N857" s="326"/>
      <c r="O857" s="326"/>
      <c r="P857" s="326"/>
      <c r="Q857" s="326"/>
      <c r="R857" s="326"/>
      <c r="S857" s="326"/>
      <c r="T857" s="326"/>
      <c r="U857" s="326"/>
      <c r="V857" s="326"/>
    </row>
    <row r="858" spans="1:22" ht="15.75" customHeight="1" x14ac:dyDescent="0.3">
      <c r="A858" s="326"/>
      <c r="B858" s="326"/>
      <c r="C858" s="326"/>
      <c r="D858" s="326"/>
      <c r="E858" s="326"/>
      <c r="F858" s="326"/>
      <c r="G858" s="326"/>
      <c r="H858" s="326"/>
      <c r="I858" s="326"/>
      <c r="J858" s="326"/>
      <c r="K858" s="326"/>
      <c r="L858" s="326"/>
      <c r="M858" s="326"/>
      <c r="N858" s="326"/>
      <c r="O858" s="326"/>
      <c r="P858" s="326"/>
      <c r="Q858" s="326"/>
      <c r="R858" s="326"/>
      <c r="S858" s="326"/>
      <c r="T858" s="326"/>
      <c r="U858" s="326"/>
      <c r="V858" s="326"/>
    </row>
    <row r="859" spans="1:22" ht="15.75" customHeight="1" x14ac:dyDescent="0.3">
      <c r="A859" s="326"/>
      <c r="B859" s="326"/>
      <c r="C859" s="326"/>
      <c r="D859" s="326"/>
      <c r="E859" s="326"/>
      <c r="F859" s="326"/>
      <c r="G859" s="326"/>
      <c r="H859" s="326"/>
      <c r="I859" s="326"/>
      <c r="J859" s="326"/>
      <c r="K859" s="326"/>
      <c r="L859" s="326"/>
      <c r="M859" s="326"/>
      <c r="N859" s="326"/>
      <c r="O859" s="326"/>
      <c r="P859" s="326"/>
      <c r="Q859" s="326"/>
      <c r="R859" s="326"/>
      <c r="S859" s="326"/>
      <c r="T859" s="326"/>
      <c r="U859" s="326"/>
      <c r="V859" s="326"/>
    </row>
    <row r="860" spans="1:22" ht="15.75" customHeight="1" x14ac:dyDescent="0.3">
      <c r="A860" s="326"/>
      <c r="B860" s="326"/>
      <c r="C860" s="326"/>
      <c r="D860" s="326"/>
      <c r="E860" s="326"/>
      <c r="F860" s="326"/>
      <c r="G860" s="326"/>
      <c r="H860" s="326"/>
      <c r="I860" s="326"/>
      <c r="J860" s="326"/>
      <c r="K860" s="326"/>
      <c r="L860" s="326"/>
      <c r="M860" s="326"/>
      <c r="N860" s="326"/>
      <c r="O860" s="326"/>
      <c r="P860" s="326"/>
      <c r="Q860" s="326"/>
      <c r="R860" s="326"/>
      <c r="S860" s="326"/>
      <c r="T860" s="326"/>
      <c r="U860" s="326"/>
      <c r="V860" s="326"/>
    </row>
    <row r="861" spans="1:22" ht="15.75" customHeight="1" x14ac:dyDescent="0.3">
      <c r="A861" s="326"/>
      <c r="B861" s="326"/>
      <c r="C861" s="326"/>
      <c r="D861" s="326"/>
      <c r="E861" s="326"/>
      <c r="F861" s="326"/>
      <c r="G861" s="326"/>
      <c r="H861" s="326"/>
      <c r="I861" s="326"/>
      <c r="J861" s="326"/>
      <c r="K861" s="326"/>
      <c r="L861" s="326"/>
      <c r="M861" s="326"/>
      <c r="N861" s="326"/>
      <c r="O861" s="326"/>
      <c r="P861" s="326"/>
      <c r="Q861" s="326"/>
      <c r="R861" s="326"/>
      <c r="S861" s="326"/>
      <c r="T861" s="326"/>
      <c r="U861" s="326"/>
      <c r="V861" s="326"/>
    </row>
    <row r="862" spans="1:22" ht="15.75" customHeight="1" x14ac:dyDescent="0.3">
      <c r="A862" s="326"/>
      <c r="B862" s="326"/>
      <c r="C862" s="326"/>
      <c r="D862" s="326"/>
      <c r="E862" s="326"/>
      <c r="F862" s="326"/>
      <c r="G862" s="326"/>
      <c r="H862" s="326"/>
      <c r="I862" s="326"/>
      <c r="J862" s="326"/>
      <c r="K862" s="326"/>
      <c r="L862" s="326"/>
      <c r="M862" s="326"/>
      <c r="N862" s="326"/>
      <c r="O862" s="326"/>
      <c r="P862" s="326"/>
      <c r="Q862" s="326"/>
      <c r="R862" s="326"/>
      <c r="S862" s="326"/>
      <c r="T862" s="326"/>
      <c r="U862" s="326"/>
      <c r="V862" s="326"/>
    </row>
    <row r="863" spans="1:22" ht="15.75" customHeight="1" x14ac:dyDescent="0.3">
      <c r="A863" s="326"/>
      <c r="B863" s="326"/>
      <c r="C863" s="326"/>
      <c r="D863" s="326"/>
      <c r="E863" s="326"/>
      <c r="F863" s="326"/>
      <c r="G863" s="326"/>
      <c r="H863" s="326"/>
      <c r="I863" s="326"/>
      <c r="J863" s="326"/>
      <c r="K863" s="326"/>
      <c r="L863" s="326"/>
      <c r="M863" s="326"/>
      <c r="N863" s="326"/>
      <c r="O863" s="326"/>
      <c r="P863" s="326"/>
      <c r="Q863" s="326"/>
      <c r="R863" s="326"/>
      <c r="S863" s="326"/>
      <c r="T863" s="326"/>
      <c r="U863" s="326"/>
      <c r="V863" s="326"/>
    </row>
    <row r="864" spans="1:22" ht="15.75" customHeight="1" x14ac:dyDescent="0.3">
      <c r="A864" s="326"/>
      <c r="B864" s="326"/>
      <c r="C864" s="326"/>
      <c r="D864" s="326"/>
      <c r="E864" s="326"/>
      <c r="F864" s="326"/>
      <c r="G864" s="326"/>
      <c r="H864" s="326"/>
      <c r="I864" s="326"/>
      <c r="J864" s="326"/>
      <c r="K864" s="326"/>
      <c r="L864" s="326"/>
      <c r="M864" s="326"/>
      <c r="N864" s="326"/>
      <c r="O864" s="326"/>
      <c r="P864" s="326"/>
      <c r="Q864" s="326"/>
      <c r="R864" s="326"/>
      <c r="S864" s="326"/>
      <c r="T864" s="326"/>
      <c r="U864" s="326"/>
      <c r="V864" s="326"/>
    </row>
    <row r="865" spans="1:22" ht="15.75" customHeight="1" x14ac:dyDescent="0.3">
      <c r="A865" s="326"/>
      <c r="B865" s="326"/>
      <c r="C865" s="326"/>
      <c r="D865" s="326"/>
      <c r="E865" s="326"/>
      <c r="F865" s="326"/>
      <c r="G865" s="326"/>
      <c r="H865" s="326"/>
      <c r="I865" s="326"/>
      <c r="J865" s="326"/>
      <c r="K865" s="326"/>
      <c r="L865" s="326"/>
      <c r="M865" s="326"/>
      <c r="N865" s="326"/>
      <c r="O865" s="326"/>
      <c r="P865" s="326"/>
      <c r="Q865" s="326"/>
      <c r="R865" s="326"/>
      <c r="S865" s="326"/>
      <c r="T865" s="326"/>
      <c r="U865" s="326"/>
      <c r="V865" s="326"/>
    </row>
    <row r="866" spans="1:22" ht="15.75" customHeight="1" x14ac:dyDescent="0.3">
      <c r="A866" s="326"/>
      <c r="B866" s="326"/>
      <c r="C866" s="326"/>
      <c r="D866" s="326"/>
      <c r="E866" s="326"/>
      <c r="F866" s="326"/>
      <c r="G866" s="326"/>
      <c r="H866" s="326"/>
      <c r="I866" s="326"/>
      <c r="J866" s="326"/>
      <c r="K866" s="326"/>
      <c r="L866" s="326"/>
      <c r="M866" s="326"/>
      <c r="N866" s="326"/>
      <c r="O866" s="326"/>
      <c r="P866" s="326"/>
      <c r="Q866" s="326"/>
      <c r="R866" s="326"/>
      <c r="S866" s="326"/>
      <c r="T866" s="326"/>
      <c r="U866" s="326"/>
      <c r="V866" s="326"/>
    </row>
    <row r="867" spans="1:22" ht="15.75" customHeight="1" x14ac:dyDescent="0.3">
      <c r="A867" s="326"/>
      <c r="B867" s="326"/>
      <c r="C867" s="326"/>
      <c r="D867" s="326"/>
      <c r="E867" s="326"/>
      <c r="F867" s="326"/>
      <c r="G867" s="326"/>
      <c r="H867" s="326"/>
      <c r="I867" s="326"/>
      <c r="J867" s="326"/>
      <c r="K867" s="326"/>
      <c r="L867" s="326"/>
      <c r="M867" s="326"/>
      <c r="N867" s="326"/>
      <c r="O867" s="326"/>
      <c r="P867" s="326"/>
      <c r="Q867" s="326"/>
      <c r="R867" s="326"/>
      <c r="S867" s="326"/>
      <c r="T867" s="326"/>
      <c r="U867" s="326"/>
      <c r="V867" s="326"/>
    </row>
    <row r="868" spans="1:22" ht="15.75" customHeight="1" x14ac:dyDescent="0.3">
      <c r="A868" s="326"/>
      <c r="B868" s="326"/>
      <c r="C868" s="326"/>
      <c r="D868" s="326"/>
      <c r="E868" s="326"/>
      <c r="F868" s="326"/>
      <c r="G868" s="326"/>
      <c r="H868" s="326"/>
      <c r="I868" s="326"/>
      <c r="J868" s="326"/>
      <c r="K868" s="326"/>
      <c r="L868" s="326"/>
      <c r="M868" s="326"/>
      <c r="N868" s="326"/>
      <c r="O868" s="326"/>
      <c r="P868" s="326"/>
      <c r="Q868" s="326"/>
      <c r="R868" s="326"/>
      <c r="S868" s="326"/>
      <c r="T868" s="326"/>
      <c r="U868" s="326"/>
      <c r="V868" s="326"/>
    </row>
    <row r="869" spans="1:22" ht="15.75" customHeight="1" x14ac:dyDescent="0.3">
      <c r="A869" s="326"/>
      <c r="B869" s="326"/>
      <c r="C869" s="326"/>
      <c r="D869" s="326"/>
      <c r="E869" s="326"/>
      <c r="F869" s="326"/>
      <c r="G869" s="326"/>
      <c r="H869" s="326"/>
      <c r="I869" s="326"/>
      <c r="J869" s="326"/>
      <c r="K869" s="326"/>
      <c r="L869" s="326"/>
      <c r="M869" s="326"/>
      <c r="N869" s="326"/>
      <c r="O869" s="326"/>
      <c r="P869" s="326"/>
      <c r="Q869" s="326"/>
      <c r="R869" s="326"/>
      <c r="S869" s="326"/>
      <c r="T869" s="326"/>
      <c r="U869" s="326"/>
      <c r="V869" s="326"/>
    </row>
    <row r="870" spans="1:22" ht="15.75" customHeight="1" x14ac:dyDescent="0.3">
      <c r="A870" s="326"/>
      <c r="B870" s="326"/>
      <c r="C870" s="326"/>
      <c r="D870" s="326"/>
      <c r="E870" s="326"/>
      <c r="F870" s="326"/>
      <c r="G870" s="326"/>
      <c r="H870" s="326"/>
      <c r="I870" s="326"/>
      <c r="J870" s="326"/>
      <c r="K870" s="326"/>
      <c r="L870" s="326"/>
      <c r="M870" s="326"/>
      <c r="N870" s="326"/>
      <c r="O870" s="326"/>
      <c r="P870" s="326"/>
      <c r="Q870" s="326"/>
      <c r="R870" s="326"/>
      <c r="S870" s="326"/>
      <c r="T870" s="326"/>
      <c r="U870" s="326"/>
      <c r="V870" s="326"/>
    </row>
    <row r="871" spans="1:22" ht="15.75" customHeight="1" x14ac:dyDescent="0.3">
      <c r="A871" s="326"/>
      <c r="B871" s="326"/>
      <c r="C871" s="326"/>
      <c r="D871" s="326"/>
      <c r="E871" s="326"/>
      <c r="F871" s="326"/>
      <c r="G871" s="326"/>
      <c r="H871" s="326"/>
      <c r="I871" s="326"/>
      <c r="J871" s="326"/>
      <c r="K871" s="326"/>
      <c r="L871" s="326"/>
      <c r="M871" s="326"/>
      <c r="N871" s="326"/>
      <c r="O871" s="326"/>
      <c r="P871" s="326"/>
      <c r="Q871" s="326"/>
      <c r="R871" s="326"/>
      <c r="S871" s="326"/>
      <c r="T871" s="326"/>
      <c r="U871" s="326"/>
      <c r="V871" s="326"/>
    </row>
    <row r="872" spans="1:22" ht="15.75" customHeight="1" x14ac:dyDescent="0.3">
      <c r="A872" s="326"/>
      <c r="B872" s="326"/>
      <c r="C872" s="326"/>
      <c r="D872" s="326"/>
      <c r="E872" s="326"/>
      <c r="F872" s="326"/>
      <c r="G872" s="326"/>
      <c r="H872" s="326"/>
      <c r="I872" s="326"/>
      <c r="J872" s="326"/>
      <c r="K872" s="326"/>
      <c r="L872" s="326"/>
      <c r="M872" s="326"/>
      <c r="N872" s="326"/>
      <c r="O872" s="326"/>
      <c r="P872" s="326"/>
      <c r="Q872" s="326"/>
      <c r="R872" s="326"/>
      <c r="S872" s="326"/>
      <c r="T872" s="326"/>
      <c r="U872" s="326"/>
      <c r="V872" s="326"/>
    </row>
    <row r="873" spans="1:22" ht="15.75" customHeight="1" x14ac:dyDescent="0.3">
      <c r="A873" s="326"/>
      <c r="B873" s="326"/>
      <c r="C873" s="326"/>
      <c r="D873" s="326"/>
      <c r="E873" s="326"/>
      <c r="F873" s="326"/>
      <c r="G873" s="326"/>
      <c r="H873" s="326"/>
      <c r="I873" s="326"/>
      <c r="J873" s="326"/>
      <c r="K873" s="326"/>
      <c r="L873" s="326"/>
      <c r="M873" s="326"/>
      <c r="N873" s="326"/>
      <c r="O873" s="326"/>
      <c r="P873" s="326"/>
      <c r="Q873" s="326"/>
      <c r="R873" s="326"/>
      <c r="S873" s="326"/>
      <c r="T873" s="326"/>
      <c r="U873" s="326"/>
      <c r="V873" s="326"/>
    </row>
    <row r="874" spans="1:22" ht="15.75" customHeight="1" x14ac:dyDescent="0.3">
      <c r="A874" s="326"/>
      <c r="B874" s="326"/>
      <c r="C874" s="326"/>
      <c r="D874" s="326"/>
      <c r="E874" s="326"/>
      <c r="F874" s="326"/>
      <c r="G874" s="326"/>
      <c r="H874" s="326"/>
      <c r="I874" s="326"/>
      <c r="J874" s="326"/>
      <c r="K874" s="326"/>
      <c r="L874" s="326"/>
      <c r="M874" s="326"/>
      <c r="N874" s="326"/>
      <c r="O874" s="326"/>
      <c r="P874" s="326"/>
      <c r="Q874" s="326"/>
      <c r="R874" s="326"/>
      <c r="S874" s="326"/>
      <c r="T874" s="326"/>
      <c r="U874" s="326"/>
      <c r="V874" s="326"/>
    </row>
    <row r="875" spans="1:22" ht="15.75" customHeight="1" x14ac:dyDescent="0.3">
      <c r="A875" s="326"/>
      <c r="B875" s="326"/>
      <c r="C875" s="326"/>
      <c r="D875" s="326"/>
      <c r="E875" s="326"/>
      <c r="F875" s="326"/>
      <c r="G875" s="326"/>
      <c r="H875" s="326"/>
      <c r="I875" s="326"/>
      <c r="J875" s="326"/>
      <c r="K875" s="326"/>
      <c r="L875" s="326"/>
      <c r="M875" s="326"/>
      <c r="N875" s="326"/>
      <c r="O875" s="326"/>
      <c r="P875" s="326"/>
      <c r="Q875" s="326"/>
      <c r="R875" s="326"/>
      <c r="S875" s="326"/>
      <c r="T875" s="326"/>
      <c r="U875" s="326"/>
      <c r="V875" s="326"/>
    </row>
    <row r="876" spans="1:22" ht="15.75" customHeight="1" x14ac:dyDescent="0.3">
      <c r="A876" s="326"/>
      <c r="B876" s="326"/>
      <c r="C876" s="326"/>
      <c r="D876" s="326"/>
      <c r="E876" s="326"/>
      <c r="F876" s="326"/>
      <c r="G876" s="326"/>
      <c r="H876" s="326"/>
      <c r="I876" s="326"/>
      <c r="J876" s="326"/>
      <c r="K876" s="326"/>
      <c r="L876" s="326"/>
      <c r="M876" s="326"/>
      <c r="N876" s="326"/>
      <c r="O876" s="326"/>
      <c r="P876" s="326"/>
      <c r="Q876" s="326"/>
      <c r="R876" s="326"/>
      <c r="S876" s="326"/>
      <c r="T876" s="326"/>
      <c r="U876" s="326"/>
      <c r="V876" s="326"/>
    </row>
    <row r="877" spans="1:22" ht="15.75" customHeight="1" x14ac:dyDescent="0.3">
      <c r="A877" s="326"/>
      <c r="B877" s="326"/>
      <c r="C877" s="326"/>
      <c r="D877" s="326"/>
      <c r="E877" s="326"/>
      <c r="F877" s="326"/>
      <c r="G877" s="326"/>
      <c r="H877" s="326"/>
      <c r="I877" s="326"/>
      <c r="J877" s="326"/>
      <c r="K877" s="326"/>
      <c r="L877" s="326"/>
      <c r="M877" s="326"/>
      <c r="N877" s="326"/>
      <c r="O877" s="326"/>
      <c r="P877" s="326"/>
      <c r="Q877" s="326"/>
      <c r="R877" s="326"/>
      <c r="S877" s="326"/>
      <c r="T877" s="326"/>
      <c r="U877" s="326"/>
      <c r="V877" s="326"/>
    </row>
    <row r="878" spans="1:22" ht="15.75" customHeight="1" x14ac:dyDescent="0.3">
      <c r="A878" s="326"/>
      <c r="B878" s="326"/>
      <c r="C878" s="326"/>
      <c r="D878" s="326"/>
      <c r="E878" s="326"/>
      <c r="F878" s="326"/>
      <c r="G878" s="326"/>
      <c r="H878" s="326"/>
      <c r="I878" s="326"/>
      <c r="J878" s="326"/>
      <c r="K878" s="326"/>
      <c r="L878" s="326"/>
      <c r="M878" s="326"/>
      <c r="N878" s="326"/>
      <c r="O878" s="326"/>
      <c r="P878" s="326"/>
      <c r="Q878" s="326"/>
      <c r="R878" s="326"/>
      <c r="S878" s="326"/>
      <c r="T878" s="326"/>
      <c r="U878" s="326"/>
      <c r="V878" s="326"/>
    </row>
    <row r="879" spans="1:22" ht="15.75" customHeight="1" x14ac:dyDescent="0.3">
      <c r="A879" s="326"/>
      <c r="B879" s="326"/>
      <c r="C879" s="326"/>
      <c r="D879" s="326"/>
      <c r="E879" s="326"/>
      <c r="F879" s="326"/>
      <c r="G879" s="326"/>
      <c r="H879" s="326"/>
      <c r="I879" s="326"/>
      <c r="J879" s="326"/>
      <c r="K879" s="326"/>
      <c r="L879" s="326"/>
      <c r="M879" s="326"/>
      <c r="N879" s="326"/>
      <c r="O879" s="326"/>
      <c r="P879" s="326"/>
      <c r="Q879" s="326"/>
      <c r="R879" s="326"/>
      <c r="S879" s="326"/>
      <c r="T879" s="326"/>
      <c r="U879" s="326"/>
      <c r="V879" s="326"/>
    </row>
    <row r="880" spans="1:22" ht="15.75" customHeight="1" x14ac:dyDescent="0.3">
      <c r="A880" s="326"/>
      <c r="B880" s="326"/>
      <c r="C880" s="326"/>
      <c r="D880" s="326"/>
      <c r="E880" s="326"/>
      <c r="F880" s="326"/>
      <c r="G880" s="326"/>
      <c r="H880" s="326"/>
      <c r="I880" s="326"/>
      <c r="J880" s="326"/>
      <c r="K880" s="326"/>
      <c r="L880" s="326"/>
      <c r="M880" s="326"/>
      <c r="N880" s="326"/>
      <c r="O880" s="326"/>
      <c r="P880" s="326"/>
      <c r="Q880" s="326"/>
      <c r="R880" s="326"/>
      <c r="S880" s="326"/>
      <c r="T880" s="326"/>
      <c r="U880" s="326"/>
      <c r="V880" s="326"/>
    </row>
    <row r="881" spans="1:22" ht="15.75" customHeight="1" x14ac:dyDescent="0.3">
      <c r="A881" s="326"/>
      <c r="B881" s="326"/>
      <c r="C881" s="326"/>
      <c r="D881" s="326"/>
      <c r="E881" s="326"/>
      <c r="F881" s="326"/>
      <c r="G881" s="326"/>
      <c r="H881" s="326"/>
      <c r="I881" s="326"/>
      <c r="J881" s="326"/>
      <c r="K881" s="326"/>
      <c r="L881" s="326"/>
      <c r="M881" s="326"/>
      <c r="N881" s="326"/>
      <c r="O881" s="326"/>
      <c r="P881" s="326"/>
      <c r="Q881" s="326"/>
      <c r="R881" s="326"/>
      <c r="S881" s="326"/>
      <c r="T881" s="326"/>
      <c r="U881" s="326"/>
      <c r="V881" s="326"/>
    </row>
    <row r="882" spans="1:22" ht="15.75" customHeight="1" x14ac:dyDescent="0.3">
      <c r="A882" s="326"/>
      <c r="B882" s="326"/>
      <c r="C882" s="326"/>
      <c r="D882" s="326"/>
      <c r="E882" s="326"/>
      <c r="F882" s="326"/>
      <c r="G882" s="326"/>
      <c r="H882" s="326"/>
      <c r="I882" s="326"/>
      <c r="J882" s="326"/>
      <c r="K882" s="326"/>
      <c r="L882" s="326"/>
      <c r="M882" s="326"/>
      <c r="N882" s="326"/>
      <c r="O882" s="326"/>
      <c r="P882" s="326"/>
      <c r="Q882" s="326"/>
      <c r="R882" s="326"/>
      <c r="S882" s="326"/>
      <c r="T882" s="326"/>
      <c r="U882" s="326"/>
      <c r="V882" s="326"/>
    </row>
    <row r="883" spans="1:22" ht="15.75" customHeight="1" x14ac:dyDescent="0.3">
      <c r="A883" s="326"/>
      <c r="B883" s="326"/>
      <c r="C883" s="326"/>
      <c r="D883" s="326"/>
      <c r="E883" s="326"/>
      <c r="F883" s="326"/>
      <c r="G883" s="326"/>
      <c r="H883" s="326"/>
      <c r="I883" s="326"/>
      <c r="J883" s="326"/>
      <c r="K883" s="326"/>
      <c r="L883" s="326"/>
      <c r="M883" s="326"/>
      <c r="N883" s="326"/>
      <c r="O883" s="326"/>
      <c r="P883" s="326"/>
      <c r="Q883" s="326"/>
      <c r="R883" s="326"/>
      <c r="S883" s="326"/>
      <c r="T883" s="326"/>
      <c r="U883" s="326"/>
      <c r="V883" s="326"/>
    </row>
    <row r="884" spans="1:22" ht="15.75" customHeight="1" x14ac:dyDescent="0.3">
      <c r="A884" s="326"/>
      <c r="B884" s="326"/>
      <c r="C884" s="326"/>
      <c r="D884" s="326"/>
      <c r="E884" s="326"/>
      <c r="F884" s="326"/>
      <c r="G884" s="326"/>
      <c r="H884" s="326"/>
      <c r="I884" s="326"/>
      <c r="J884" s="326"/>
      <c r="K884" s="326"/>
      <c r="L884" s="326"/>
      <c r="M884" s="326"/>
      <c r="N884" s="326"/>
      <c r="O884" s="326"/>
      <c r="P884" s="326"/>
      <c r="Q884" s="326"/>
      <c r="R884" s="326"/>
      <c r="S884" s="326"/>
      <c r="T884" s="326"/>
      <c r="U884" s="326"/>
      <c r="V884" s="326"/>
    </row>
    <row r="885" spans="1:22" ht="15.75" customHeight="1" x14ac:dyDescent="0.3">
      <c r="A885" s="326"/>
      <c r="B885" s="326"/>
      <c r="C885" s="326"/>
      <c r="D885" s="326"/>
      <c r="E885" s="326"/>
      <c r="F885" s="326"/>
      <c r="G885" s="326"/>
      <c r="H885" s="326"/>
      <c r="I885" s="326"/>
      <c r="J885" s="326"/>
      <c r="K885" s="326"/>
      <c r="L885" s="326"/>
      <c r="M885" s="326"/>
      <c r="N885" s="326"/>
      <c r="O885" s="326"/>
      <c r="P885" s="326"/>
      <c r="Q885" s="326"/>
      <c r="R885" s="326"/>
      <c r="S885" s="326"/>
      <c r="T885" s="326"/>
      <c r="U885" s="326"/>
      <c r="V885" s="326"/>
    </row>
    <row r="886" spans="1:22" ht="15.75" customHeight="1" x14ac:dyDescent="0.3">
      <c r="A886" s="326"/>
      <c r="B886" s="326"/>
      <c r="C886" s="326"/>
      <c r="D886" s="326"/>
      <c r="E886" s="326"/>
      <c r="F886" s="326"/>
      <c r="G886" s="326"/>
      <c r="H886" s="326"/>
      <c r="I886" s="326"/>
      <c r="J886" s="326"/>
      <c r="K886" s="326"/>
      <c r="L886" s="326"/>
      <c r="M886" s="326"/>
      <c r="N886" s="326"/>
      <c r="O886" s="326"/>
      <c r="P886" s="326"/>
      <c r="Q886" s="326"/>
      <c r="R886" s="326"/>
      <c r="S886" s="326"/>
      <c r="T886" s="326"/>
      <c r="U886" s="326"/>
      <c r="V886" s="326"/>
    </row>
    <row r="887" spans="1:22" ht="15.75" customHeight="1" x14ac:dyDescent="0.3">
      <c r="A887" s="326"/>
      <c r="B887" s="326"/>
      <c r="C887" s="326"/>
      <c r="D887" s="326"/>
      <c r="E887" s="326"/>
      <c r="F887" s="326"/>
      <c r="G887" s="326"/>
      <c r="H887" s="326"/>
      <c r="I887" s="326"/>
      <c r="J887" s="326"/>
      <c r="K887" s="326"/>
      <c r="L887" s="326"/>
      <c r="M887" s="326"/>
      <c r="N887" s="326"/>
      <c r="O887" s="326"/>
      <c r="P887" s="326"/>
      <c r="Q887" s="326"/>
      <c r="R887" s="326"/>
      <c r="S887" s="326"/>
      <c r="T887" s="326"/>
      <c r="U887" s="326"/>
      <c r="V887" s="326"/>
    </row>
    <row r="888" spans="1:22" ht="15.75" customHeight="1" x14ac:dyDescent="0.3">
      <c r="A888" s="326"/>
      <c r="B888" s="326"/>
      <c r="C888" s="326"/>
      <c r="D888" s="326"/>
      <c r="E888" s="326"/>
      <c r="F888" s="326"/>
      <c r="G888" s="326"/>
      <c r="H888" s="326"/>
      <c r="I888" s="326"/>
      <c r="J888" s="326"/>
      <c r="K888" s="326"/>
      <c r="L888" s="326"/>
      <c r="M888" s="326"/>
      <c r="N888" s="326"/>
      <c r="O888" s="326"/>
      <c r="P888" s="326"/>
      <c r="Q888" s="326"/>
      <c r="R888" s="326"/>
      <c r="S888" s="326"/>
      <c r="T888" s="326"/>
      <c r="U888" s="326"/>
      <c r="V888" s="326"/>
    </row>
    <row r="889" spans="1:22" ht="15.75" customHeight="1" x14ac:dyDescent="0.3">
      <c r="A889" s="326"/>
      <c r="B889" s="326"/>
      <c r="C889" s="326"/>
      <c r="D889" s="326"/>
      <c r="E889" s="326"/>
      <c r="F889" s="326"/>
      <c r="G889" s="326"/>
      <c r="H889" s="326"/>
      <c r="I889" s="326"/>
      <c r="J889" s="326"/>
      <c r="K889" s="326"/>
      <c r="L889" s="326"/>
      <c r="M889" s="326"/>
      <c r="N889" s="326"/>
      <c r="O889" s="326"/>
      <c r="P889" s="326"/>
      <c r="Q889" s="326"/>
      <c r="R889" s="326"/>
      <c r="S889" s="326"/>
      <c r="T889" s="326"/>
      <c r="U889" s="326"/>
      <c r="V889" s="326"/>
    </row>
    <row r="890" spans="1:22" ht="15.75" customHeight="1" x14ac:dyDescent="0.3">
      <c r="A890" s="326"/>
      <c r="B890" s="326"/>
      <c r="C890" s="326"/>
      <c r="D890" s="326"/>
      <c r="E890" s="326"/>
      <c r="F890" s="326"/>
      <c r="G890" s="326"/>
      <c r="H890" s="326"/>
      <c r="I890" s="326"/>
      <c r="J890" s="326"/>
      <c r="K890" s="326"/>
      <c r="L890" s="326"/>
      <c r="M890" s="326"/>
      <c r="N890" s="326"/>
      <c r="O890" s="326"/>
      <c r="P890" s="326"/>
      <c r="Q890" s="326"/>
      <c r="R890" s="326"/>
      <c r="S890" s="326"/>
      <c r="T890" s="326"/>
      <c r="U890" s="326"/>
      <c r="V890" s="326"/>
    </row>
    <row r="891" spans="1:22" ht="15.75" customHeight="1" x14ac:dyDescent="0.3">
      <c r="A891" s="326"/>
      <c r="B891" s="326"/>
      <c r="C891" s="326"/>
      <c r="D891" s="326"/>
      <c r="E891" s="326"/>
      <c r="F891" s="326"/>
      <c r="G891" s="326"/>
      <c r="H891" s="326"/>
      <c r="I891" s="326"/>
      <c r="J891" s="326"/>
      <c r="K891" s="326"/>
      <c r="L891" s="326"/>
      <c r="M891" s="326"/>
      <c r="N891" s="326"/>
      <c r="O891" s="326"/>
      <c r="P891" s="326"/>
      <c r="Q891" s="326"/>
      <c r="R891" s="326"/>
      <c r="S891" s="326"/>
      <c r="T891" s="326"/>
      <c r="U891" s="326"/>
      <c r="V891" s="326"/>
    </row>
    <row r="892" spans="1:22" ht="15.75" customHeight="1" x14ac:dyDescent="0.3">
      <c r="A892" s="326"/>
      <c r="B892" s="326"/>
      <c r="C892" s="326"/>
      <c r="D892" s="326"/>
      <c r="E892" s="326"/>
      <c r="F892" s="326"/>
      <c r="G892" s="326"/>
      <c r="H892" s="326"/>
      <c r="I892" s="326"/>
      <c r="J892" s="326"/>
      <c r="K892" s="326"/>
      <c r="L892" s="326"/>
      <c r="M892" s="326"/>
      <c r="N892" s="326"/>
      <c r="O892" s="326"/>
      <c r="P892" s="326"/>
      <c r="Q892" s="326"/>
      <c r="R892" s="326"/>
      <c r="S892" s="326"/>
      <c r="T892" s="326"/>
      <c r="U892" s="326"/>
      <c r="V892" s="326"/>
    </row>
    <row r="893" spans="1:22" ht="15.75" customHeight="1" x14ac:dyDescent="0.3">
      <c r="A893" s="326"/>
      <c r="B893" s="326"/>
      <c r="C893" s="326"/>
      <c r="D893" s="326"/>
      <c r="E893" s="326"/>
      <c r="F893" s="326"/>
      <c r="G893" s="326"/>
      <c r="H893" s="326"/>
      <c r="I893" s="326"/>
      <c r="J893" s="326"/>
      <c r="K893" s="326"/>
      <c r="L893" s="326"/>
      <c r="M893" s="326"/>
      <c r="N893" s="326"/>
      <c r="O893" s="326"/>
      <c r="P893" s="326"/>
      <c r="Q893" s="326"/>
      <c r="R893" s="326"/>
      <c r="S893" s="326"/>
      <c r="T893" s="326"/>
      <c r="U893" s="326"/>
      <c r="V893" s="326"/>
    </row>
    <row r="894" spans="1:22" ht="15.75" customHeight="1" x14ac:dyDescent="0.3">
      <c r="A894" s="326"/>
      <c r="B894" s="326"/>
      <c r="C894" s="326"/>
      <c r="D894" s="326"/>
      <c r="E894" s="326"/>
      <c r="F894" s="326"/>
      <c r="G894" s="326"/>
      <c r="H894" s="326"/>
      <c r="I894" s="326"/>
      <c r="J894" s="326"/>
      <c r="K894" s="326"/>
      <c r="L894" s="326"/>
      <c r="M894" s="326"/>
      <c r="N894" s="326"/>
      <c r="O894" s="326"/>
      <c r="P894" s="326"/>
      <c r="Q894" s="326"/>
      <c r="R894" s="326"/>
      <c r="S894" s="326"/>
      <c r="T894" s="326"/>
      <c r="U894" s="326"/>
      <c r="V894" s="326"/>
    </row>
    <row r="895" spans="1:22" ht="15.75" customHeight="1" x14ac:dyDescent="0.3">
      <c r="A895" s="326"/>
      <c r="B895" s="326"/>
      <c r="C895" s="326"/>
      <c r="D895" s="326"/>
      <c r="E895" s="326"/>
      <c r="F895" s="326"/>
      <c r="G895" s="326"/>
      <c r="H895" s="326"/>
      <c r="I895" s="326"/>
      <c r="J895" s="326"/>
      <c r="K895" s="326"/>
      <c r="L895" s="326"/>
      <c r="M895" s="326"/>
      <c r="N895" s="326"/>
      <c r="O895" s="326"/>
      <c r="P895" s="326"/>
      <c r="Q895" s="326"/>
      <c r="R895" s="326"/>
      <c r="S895" s="326"/>
      <c r="T895" s="326"/>
      <c r="U895" s="326"/>
      <c r="V895" s="326"/>
    </row>
    <row r="896" spans="1:22" ht="15.75" customHeight="1" x14ac:dyDescent="0.3">
      <c r="A896" s="326"/>
      <c r="B896" s="326"/>
      <c r="C896" s="326"/>
      <c r="D896" s="326"/>
      <c r="E896" s="326"/>
      <c r="F896" s="326"/>
      <c r="G896" s="326"/>
      <c r="H896" s="326"/>
      <c r="I896" s="326"/>
      <c r="J896" s="326"/>
      <c r="K896" s="326"/>
      <c r="L896" s="326"/>
      <c r="M896" s="326"/>
      <c r="N896" s="326"/>
      <c r="O896" s="326"/>
      <c r="P896" s="326"/>
      <c r="Q896" s="326"/>
      <c r="R896" s="326"/>
      <c r="S896" s="326"/>
      <c r="T896" s="326"/>
      <c r="U896" s="326"/>
      <c r="V896" s="326"/>
    </row>
    <row r="897" spans="1:22" ht="15.75" customHeight="1" x14ac:dyDescent="0.3">
      <c r="A897" s="326"/>
      <c r="B897" s="326"/>
      <c r="C897" s="326"/>
      <c r="D897" s="326"/>
      <c r="E897" s="326"/>
      <c r="F897" s="326"/>
      <c r="G897" s="326"/>
      <c r="H897" s="326"/>
      <c r="I897" s="326"/>
      <c r="J897" s="326"/>
      <c r="K897" s="326"/>
      <c r="L897" s="326"/>
      <c r="M897" s="326"/>
      <c r="N897" s="326"/>
      <c r="O897" s="326"/>
      <c r="P897" s="326"/>
      <c r="Q897" s="326"/>
      <c r="R897" s="326"/>
      <c r="S897" s="326"/>
      <c r="T897" s="326"/>
      <c r="U897" s="326"/>
      <c r="V897" s="326"/>
    </row>
    <row r="898" spans="1:22" ht="15.75" customHeight="1" x14ac:dyDescent="0.3">
      <c r="A898" s="326"/>
      <c r="B898" s="326"/>
      <c r="C898" s="326"/>
      <c r="D898" s="326"/>
      <c r="E898" s="326"/>
      <c r="F898" s="326"/>
      <c r="G898" s="326"/>
      <c r="H898" s="326"/>
      <c r="I898" s="326"/>
      <c r="J898" s="326"/>
      <c r="K898" s="326"/>
      <c r="L898" s="326"/>
      <c r="M898" s="326"/>
      <c r="N898" s="326"/>
      <c r="O898" s="326"/>
      <c r="P898" s="326"/>
      <c r="Q898" s="326"/>
      <c r="R898" s="326"/>
      <c r="S898" s="326"/>
      <c r="T898" s="326"/>
      <c r="U898" s="326"/>
      <c r="V898" s="326"/>
    </row>
    <row r="899" spans="1:22" ht="15.75" customHeight="1" x14ac:dyDescent="0.3">
      <c r="A899" s="326"/>
      <c r="B899" s="326"/>
      <c r="C899" s="326"/>
      <c r="D899" s="326"/>
      <c r="E899" s="326"/>
      <c r="F899" s="326"/>
      <c r="G899" s="326"/>
      <c r="H899" s="326"/>
      <c r="I899" s="326"/>
      <c r="J899" s="326"/>
      <c r="K899" s="326"/>
      <c r="L899" s="326"/>
      <c r="M899" s="326"/>
      <c r="N899" s="326"/>
      <c r="O899" s="326"/>
      <c r="P899" s="326"/>
      <c r="Q899" s="326"/>
      <c r="R899" s="326"/>
      <c r="S899" s="326"/>
      <c r="T899" s="326"/>
      <c r="U899" s="326"/>
      <c r="V899" s="326"/>
    </row>
    <row r="900" spans="1:22" ht="15.75" customHeight="1" x14ac:dyDescent="0.3">
      <c r="A900" s="326"/>
      <c r="B900" s="326"/>
      <c r="C900" s="326"/>
      <c r="D900" s="326"/>
      <c r="E900" s="326"/>
      <c r="F900" s="326"/>
      <c r="G900" s="326"/>
      <c r="H900" s="326"/>
      <c r="I900" s="326"/>
      <c r="J900" s="326"/>
      <c r="K900" s="326"/>
      <c r="L900" s="326"/>
      <c r="M900" s="326"/>
      <c r="N900" s="326"/>
      <c r="O900" s="326"/>
      <c r="P900" s="326"/>
      <c r="Q900" s="326"/>
      <c r="R900" s="326"/>
      <c r="S900" s="326"/>
      <c r="T900" s="326"/>
      <c r="U900" s="326"/>
      <c r="V900" s="326"/>
    </row>
    <row r="901" spans="1:22" ht="15.75" customHeight="1" x14ac:dyDescent="0.3">
      <c r="A901" s="326"/>
      <c r="B901" s="326"/>
      <c r="C901" s="326"/>
      <c r="D901" s="326"/>
      <c r="E901" s="326"/>
      <c r="F901" s="326"/>
      <c r="G901" s="326"/>
      <c r="H901" s="326"/>
      <c r="I901" s="326"/>
      <c r="J901" s="326"/>
      <c r="K901" s="326"/>
      <c r="L901" s="326"/>
      <c r="M901" s="326"/>
      <c r="N901" s="326"/>
      <c r="O901" s="326"/>
      <c r="P901" s="326"/>
      <c r="Q901" s="326"/>
      <c r="R901" s="326"/>
      <c r="S901" s="326"/>
      <c r="T901" s="326"/>
      <c r="U901" s="326"/>
      <c r="V901" s="326"/>
    </row>
    <row r="902" spans="1:22" ht="15.75" customHeight="1" x14ac:dyDescent="0.3">
      <c r="A902" s="326"/>
      <c r="B902" s="326"/>
      <c r="C902" s="326"/>
      <c r="D902" s="326"/>
      <c r="E902" s="326"/>
      <c r="F902" s="326"/>
      <c r="G902" s="326"/>
      <c r="H902" s="326"/>
      <c r="I902" s="326"/>
      <c r="J902" s="326"/>
      <c r="K902" s="326"/>
      <c r="L902" s="326"/>
      <c r="M902" s="326"/>
      <c r="N902" s="326"/>
      <c r="O902" s="326"/>
      <c r="P902" s="326"/>
      <c r="Q902" s="326"/>
      <c r="R902" s="326"/>
      <c r="S902" s="326"/>
      <c r="T902" s="326"/>
      <c r="U902" s="326"/>
      <c r="V902" s="326"/>
    </row>
    <row r="903" spans="1:22" ht="15.75" customHeight="1" x14ac:dyDescent="0.3">
      <c r="A903" s="326"/>
      <c r="B903" s="326"/>
      <c r="C903" s="326"/>
      <c r="D903" s="326"/>
      <c r="E903" s="326"/>
      <c r="F903" s="326"/>
      <c r="G903" s="326"/>
      <c r="H903" s="326"/>
      <c r="I903" s="326"/>
      <c r="J903" s="326"/>
      <c r="K903" s="326"/>
      <c r="L903" s="326"/>
      <c r="M903" s="326"/>
      <c r="N903" s="326"/>
      <c r="O903" s="326"/>
      <c r="P903" s="326"/>
      <c r="Q903" s="326"/>
      <c r="R903" s="326"/>
      <c r="S903" s="326"/>
      <c r="T903" s="326"/>
      <c r="U903" s="326"/>
      <c r="V903" s="326"/>
    </row>
    <row r="904" spans="1:22" ht="15.75" customHeight="1" x14ac:dyDescent="0.3">
      <c r="A904" s="326"/>
      <c r="B904" s="326"/>
      <c r="C904" s="326"/>
      <c r="D904" s="326"/>
      <c r="E904" s="326"/>
      <c r="F904" s="326"/>
      <c r="G904" s="326"/>
      <c r="H904" s="326"/>
      <c r="I904" s="326"/>
      <c r="J904" s="326"/>
      <c r="K904" s="326"/>
      <c r="L904" s="326"/>
      <c r="M904" s="326"/>
      <c r="N904" s="326"/>
      <c r="O904" s="326"/>
      <c r="P904" s="326"/>
      <c r="Q904" s="326"/>
      <c r="R904" s="326"/>
      <c r="S904" s="326"/>
      <c r="T904" s="326"/>
      <c r="U904" s="326"/>
      <c r="V904" s="326"/>
    </row>
    <row r="905" spans="1:22" ht="15.75" customHeight="1" x14ac:dyDescent="0.3">
      <c r="A905" s="326"/>
      <c r="B905" s="326"/>
      <c r="C905" s="326"/>
      <c r="D905" s="326"/>
      <c r="E905" s="326"/>
      <c r="F905" s="326"/>
      <c r="G905" s="326"/>
      <c r="H905" s="326"/>
      <c r="I905" s="326"/>
      <c r="J905" s="326"/>
      <c r="K905" s="326"/>
      <c r="L905" s="326"/>
      <c r="M905" s="326"/>
      <c r="N905" s="326"/>
      <c r="O905" s="326"/>
      <c r="P905" s="326"/>
      <c r="Q905" s="326"/>
      <c r="R905" s="326"/>
      <c r="S905" s="326"/>
      <c r="T905" s="326"/>
      <c r="U905" s="326"/>
      <c r="V905" s="326"/>
    </row>
    <row r="906" spans="1:22" ht="15.75" customHeight="1" x14ac:dyDescent="0.3">
      <c r="A906" s="326"/>
      <c r="B906" s="326"/>
      <c r="C906" s="326"/>
      <c r="D906" s="326"/>
      <c r="E906" s="326"/>
      <c r="F906" s="326"/>
      <c r="G906" s="326"/>
      <c r="H906" s="326"/>
      <c r="I906" s="326"/>
      <c r="J906" s="326"/>
      <c r="K906" s="326"/>
      <c r="L906" s="326"/>
      <c r="M906" s="326"/>
      <c r="N906" s="326"/>
      <c r="O906" s="326"/>
      <c r="P906" s="326"/>
      <c r="Q906" s="326"/>
      <c r="R906" s="326"/>
      <c r="S906" s="326"/>
      <c r="T906" s="326"/>
      <c r="U906" s="326"/>
      <c r="V906" s="326"/>
    </row>
    <row r="907" spans="1:22" ht="15.75" customHeight="1" x14ac:dyDescent="0.3">
      <c r="A907" s="326"/>
      <c r="B907" s="326"/>
      <c r="C907" s="326"/>
      <c r="D907" s="326"/>
      <c r="E907" s="326"/>
      <c r="F907" s="326"/>
      <c r="G907" s="326"/>
      <c r="H907" s="326"/>
      <c r="I907" s="326"/>
      <c r="J907" s="326"/>
      <c r="K907" s="326"/>
      <c r="L907" s="326"/>
      <c r="M907" s="326"/>
      <c r="N907" s="326"/>
      <c r="O907" s="326"/>
      <c r="P907" s="326"/>
      <c r="Q907" s="326"/>
      <c r="R907" s="326"/>
      <c r="S907" s="326"/>
      <c r="T907" s="326"/>
      <c r="U907" s="326"/>
      <c r="V907" s="326"/>
    </row>
    <row r="908" spans="1:22" ht="15.75" customHeight="1" x14ac:dyDescent="0.3">
      <c r="A908" s="326"/>
      <c r="B908" s="326"/>
      <c r="C908" s="326"/>
      <c r="D908" s="326"/>
      <c r="E908" s="326"/>
      <c r="F908" s="326"/>
      <c r="G908" s="326"/>
      <c r="H908" s="326"/>
      <c r="I908" s="326"/>
      <c r="J908" s="326"/>
      <c r="K908" s="326"/>
      <c r="L908" s="326"/>
      <c r="M908" s="326"/>
      <c r="N908" s="326"/>
      <c r="O908" s="326"/>
      <c r="P908" s="326"/>
      <c r="Q908" s="326"/>
      <c r="R908" s="326"/>
      <c r="S908" s="326"/>
      <c r="T908" s="326"/>
      <c r="U908" s="326"/>
      <c r="V908" s="326"/>
    </row>
    <row r="909" spans="1:22" ht="15.75" customHeight="1" x14ac:dyDescent="0.3">
      <c r="A909" s="326"/>
      <c r="B909" s="326"/>
      <c r="C909" s="326"/>
      <c r="D909" s="326"/>
      <c r="E909" s="326"/>
      <c r="F909" s="326"/>
      <c r="G909" s="326"/>
      <c r="H909" s="326"/>
      <c r="I909" s="326"/>
      <c r="J909" s="326"/>
      <c r="K909" s="326"/>
      <c r="L909" s="326"/>
      <c r="M909" s="326"/>
      <c r="N909" s="326"/>
      <c r="O909" s="326"/>
      <c r="P909" s="326"/>
      <c r="Q909" s="326"/>
      <c r="R909" s="326"/>
      <c r="S909" s="326"/>
      <c r="T909" s="326"/>
      <c r="U909" s="326"/>
      <c r="V909" s="326"/>
    </row>
    <row r="910" spans="1:22" ht="15.75" customHeight="1" x14ac:dyDescent="0.3">
      <c r="A910" s="326"/>
      <c r="B910" s="326"/>
      <c r="C910" s="326"/>
      <c r="D910" s="326"/>
      <c r="E910" s="326"/>
      <c r="F910" s="326"/>
      <c r="G910" s="326"/>
      <c r="H910" s="326"/>
      <c r="I910" s="326"/>
      <c r="J910" s="326"/>
      <c r="K910" s="326"/>
      <c r="L910" s="326"/>
      <c r="M910" s="326"/>
      <c r="N910" s="326"/>
      <c r="O910" s="326"/>
      <c r="P910" s="326"/>
      <c r="Q910" s="326"/>
      <c r="R910" s="326"/>
      <c r="S910" s="326"/>
      <c r="T910" s="326"/>
      <c r="U910" s="326"/>
      <c r="V910" s="326"/>
    </row>
    <row r="911" spans="1:22" ht="15.75" customHeight="1" x14ac:dyDescent="0.3">
      <c r="A911" s="326"/>
      <c r="B911" s="326"/>
      <c r="C911" s="326"/>
      <c r="D911" s="326"/>
      <c r="E911" s="326"/>
      <c r="F911" s="326"/>
      <c r="G911" s="326"/>
      <c r="H911" s="326"/>
      <c r="I911" s="326"/>
      <c r="J911" s="326"/>
      <c r="K911" s="326"/>
      <c r="L911" s="326"/>
      <c r="M911" s="326"/>
      <c r="N911" s="326"/>
      <c r="O911" s="326"/>
      <c r="P911" s="326"/>
      <c r="Q911" s="326"/>
      <c r="R911" s="326"/>
      <c r="S911" s="326"/>
      <c r="T911" s="326"/>
      <c r="U911" s="326"/>
      <c r="V911" s="326"/>
    </row>
    <row r="912" spans="1:22" ht="15.75" customHeight="1" x14ac:dyDescent="0.3">
      <c r="A912" s="326"/>
      <c r="B912" s="326"/>
      <c r="C912" s="326"/>
      <c r="D912" s="326"/>
      <c r="E912" s="326"/>
      <c r="F912" s="326"/>
      <c r="G912" s="326"/>
      <c r="H912" s="326"/>
      <c r="I912" s="326"/>
      <c r="J912" s="326"/>
      <c r="K912" s="326"/>
      <c r="L912" s="326"/>
      <c r="M912" s="326"/>
      <c r="N912" s="326"/>
      <c r="O912" s="326"/>
      <c r="P912" s="326"/>
      <c r="Q912" s="326"/>
      <c r="R912" s="326"/>
      <c r="S912" s="326"/>
      <c r="T912" s="326"/>
      <c r="U912" s="326"/>
      <c r="V912" s="326"/>
    </row>
    <row r="913" spans="1:22" ht="15.75" customHeight="1" x14ac:dyDescent="0.3">
      <c r="A913" s="326"/>
      <c r="B913" s="326"/>
      <c r="C913" s="326"/>
      <c r="D913" s="326"/>
      <c r="E913" s="326"/>
      <c r="F913" s="326"/>
      <c r="G913" s="326"/>
      <c r="H913" s="326"/>
      <c r="I913" s="326"/>
      <c r="J913" s="326"/>
      <c r="K913" s="326"/>
      <c r="L913" s="326"/>
      <c r="M913" s="326"/>
      <c r="N913" s="326"/>
      <c r="O913" s="326"/>
      <c r="P913" s="326"/>
      <c r="Q913" s="326"/>
      <c r="R913" s="326"/>
      <c r="S913" s="326"/>
      <c r="T913" s="326"/>
      <c r="U913" s="326"/>
      <c r="V913" s="326"/>
    </row>
    <row r="914" spans="1:22" ht="15.75" customHeight="1" x14ac:dyDescent="0.3">
      <c r="A914" s="326"/>
      <c r="B914" s="326"/>
      <c r="C914" s="326"/>
      <c r="D914" s="326"/>
      <c r="E914" s="326"/>
      <c r="F914" s="326"/>
      <c r="G914" s="326"/>
      <c r="H914" s="326"/>
      <c r="I914" s="326"/>
      <c r="J914" s="326"/>
      <c r="K914" s="326"/>
      <c r="L914" s="326"/>
      <c r="M914" s="326"/>
      <c r="N914" s="326"/>
      <c r="O914" s="326"/>
      <c r="P914" s="326"/>
      <c r="Q914" s="326"/>
      <c r="R914" s="326"/>
      <c r="S914" s="326"/>
      <c r="T914" s="326"/>
      <c r="U914" s="326"/>
      <c r="V914" s="326"/>
    </row>
    <row r="915" spans="1:22" ht="15.75" customHeight="1" x14ac:dyDescent="0.3">
      <c r="A915" s="326"/>
      <c r="B915" s="326"/>
      <c r="C915" s="326"/>
      <c r="D915" s="326"/>
      <c r="E915" s="326"/>
      <c r="F915" s="326"/>
      <c r="G915" s="326"/>
      <c r="H915" s="326"/>
      <c r="I915" s="326"/>
      <c r="J915" s="326"/>
      <c r="K915" s="326"/>
      <c r="L915" s="326"/>
      <c r="M915" s="326"/>
      <c r="N915" s="326"/>
      <c r="O915" s="326"/>
      <c r="P915" s="326"/>
      <c r="Q915" s="326"/>
      <c r="R915" s="326"/>
      <c r="S915" s="326"/>
      <c r="T915" s="326"/>
      <c r="U915" s="326"/>
      <c r="V915" s="326"/>
    </row>
    <row r="916" spans="1:22" ht="15.75" customHeight="1" x14ac:dyDescent="0.3">
      <c r="A916" s="326"/>
      <c r="B916" s="326"/>
      <c r="C916" s="326"/>
      <c r="D916" s="326"/>
      <c r="E916" s="326"/>
      <c r="F916" s="326"/>
      <c r="G916" s="326"/>
      <c r="H916" s="326"/>
      <c r="I916" s="326"/>
      <c r="J916" s="326"/>
      <c r="K916" s="326"/>
      <c r="L916" s="326"/>
      <c r="M916" s="326"/>
      <c r="N916" s="326"/>
      <c r="O916" s="326"/>
      <c r="P916" s="326"/>
      <c r="Q916" s="326"/>
      <c r="R916" s="326"/>
      <c r="S916" s="326"/>
      <c r="T916" s="326"/>
      <c r="U916" s="326"/>
      <c r="V916" s="326"/>
    </row>
    <row r="917" spans="1:22" ht="15.75" customHeight="1" x14ac:dyDescent="0.3">
      <c r="A917" s="326"/>
      <c r="B917" s="326"/>
      <c r="C917" s="326"/>
      <c r="D917" s="326"/>
      <c r="E917" s="326"/>
      <c r="F917" s="326"/>
      <c r="G917" s="326"/>
      <c r="H917" s="326"/>
      <c r="I917" s="326"/>
      <c r="J917" s="326"/>
      <c r="K917" s="326"/>
      <c r="L917" s="326"/>
      <c r="M917" s="326"/>
      <c r="N917" s="326"/>
      <c r="O917" s="326"/>
      <c r="P917" s="326"/>
      <c r="Q917" s="326"/>
      <c r="R917" s="326"/>
      <c r="S917" s="326"/>
      <c r="T917" s="326"/>
      <c r="U917" s="326"/>
      <c r="V917" s="326"/>
    </row>
    <row r="918" spans="1:22" ht="15.75" customHeight="1" x14ac:dyDescent="0.3">
      <c r="A918" s="326"/>
      <c r="B918" s="326"/>
      <c r="C918" s="326"/>
      <c r="D918" s="326"/>
      <c r="E918" s="326"/>
      <c r="F918" s="326"/>
      <c r="G918" s="326"/>
      <c r="H918" s="326"/>
      <c r="I918" s="326"/>
      <c r="J918" s="326"/>
      <c r="K918" s="326"/>
      <c r="L918" s="326"/>
      <c r="M918" s="326"/>
      <c r="N918" s="326"/>
      <c r="O918" s="326"/>
      <c r="P918" s="326"/>
      <c r="Q918" s="326"/>
      <c r="R918" s="326"/>
      <c r="S918" s="326"/>
      <c r="T918" s="326"/>
      <c r="U918" s="326"/>
      <c r="V918" s="326"/>
    </row>
    <row r="919" spans="1:22" ht="15.75" customHeight="1" x14ac:dyDescent="0.3">
      <c r="A919" s="326"/>
      <c r="B919" s="326"/>
      <c r="C919" s="326"/>
      <c r="D919" s="326"/>
      <c r="E919" s="326"/>
      <c r="F919" s="326"/>
      <c r="G919" s="326"/>
      <c r="H919" s="326"/>
      <c r="I919" s="326"/>
      <c r="J919" s="326"/>
      <c r="K919" s="326"/>
      <c r="L919" s="326"/>
      <c r="M919" s="326"/>
      <c r="N919" s="326"/>
      <c r="O919" s="326"/>
      <c r="P919" s="326"/>
      <c r="Q919" s="326"/>
      <c r="R919" s="326"/>
      <c r="S919" s="326"/>
      <c r="T919" s="326"/>
      <c r="U919" s="326"/>
      <c r="V919" s="326"/>
    </row>
    <row r="920" spans="1:22" ht="15.75" customHeight="1" x14ac:dyDescent="0.3">
      <c r="A920" s="326"/>
      <c r="B920" s="326"/>
      <c r="C920" s="326"/>
      <c r="D920" s="326"/>
      <c r="E920" s="326"/>
      <c r="F920" s="326"/>
      <c r="G920" s="326"/>
      <c r="H920" s="326"/>
      <c r="I920" s="326"/>
      <c r="J920" s="326"/>
      <c r="K920" s="326"/>
      <c r="L920" s="326"/>
      <c r="M920" s="326"/>
      <c r="N920" s="326"/>
      <c r="O920" s="326"/>
      <c r="P920" s="326"/>
      <c r="Q920" s="326"/>
      <c r="R920" s="326"/>
      <c r="S920" s="326"/>
      <c r="T920" s="326"/>
      <c r="U920" s="326"/>
      <c r="V920" s="326"/>
    </row>
    <row r="921" spans="1:22" ht="15.75" customHeight="1" x14ac:dyDescent="0.3">
      <c r="A921" s="326"/>
      <c r="B921" s="326"/>
      <c r="C921" s="326"/>
      <c r="D921" s="326"/>
      <c r="E921" s="326"/>
      <c r="F921" s="326"/>
      <c r="G921" s="326"/>
      <c r="H921" s="326"/>
      <c r="I921" s="326"/>
      <c r="J921" s="326"/>
      <c r="K921" s="326"/>
      <c r="L921" s="326"/>
      <c r="M921" s="326"/>
      <c r="N921" s="326"/>
      <c r="O921" s="326"/>
      <c r="P921" s="326"/>
      <c r="Q921" s="326"/>
      <c r="R921" s="326"/>
      <c r="S921" s="326"/>
      <c r="T921" s="326"/>
      <c r="U921" s="326"/>
      <c r="V921" s="326"/>
    </row>
    <row r="922" spans="1:22" ht="15.75" customHeight="1" x14ac:dyDescent="0.3">
      <c r="A922" s="326"/>
      <c r="B922" s="326"/>
      <c r="C922" s="326"/>
      <c r="D922" s="326"/>
      <c r="E922" s="326"/>
      <c r="F922" s="326"/>
      <c r="G922" s="326"/>
      <c r="H922" s="326"/>
      <c r="I922" s="326"/>
      <c r="J922" s="326"/>
      <c r="K922" s="326"/>
      <c r="L922" s="326"/>
      <c r="M922" s="326"/>
      <c r="N922" s="326"/>
      <c r="O922" s="326"/>
      <c r="P922" s="326"/>
      <c r="Q922" s="326"/>
      <c r="R922" s="326"/>
      <c r="S922" s="326"/>
      <c r="T922" s="326"/>
      <c r="U922" s="326"/>
      <c r="V922" s="326"/>
    </row>
    <row r="923" spans="1:22" ht="15.75" customHeight="1" x14ac:dyDescent="0.3">
      <c r="A923" s="326"/>
      <c r="B923" s="326"/>
      <c r="C923" s="326"/>
      <c r="D923" s="326"/>
      <c r="E923" s="326"/>
      <c r="F923" s="326"/>
      <c r="G923" s="326"/>
      <c r="H923" s="326"/>
      <c r="I923" s="326"/>
      <c r="J923" s="326"/>
      <c r="K923" s="326"/>
      <c r="L923" s="326"/>
      <c r="M923" s="326"/>
      <c r="N923" s="326"/>
      <c r="O923" s="326"/>
      <c r="P923" s="326"/>
      <c r="Q923" s="326"/>
      <c r="R923" s="326"/>
      <c r="S923" s="326"/>
      <c r="T923" s="326"/>
      <c r="U923" s="326"/>
      <c r="V923" s="326"/>
    </row>
    <row r="924" spans="1:22" ht="15.75" customHeight="1" x14ac:dyDescent="0.3">
      <c r="A924" s="326"/>
      <c r="B924" s="326"/>
      <c r="C924" s="326"/>
      <c r="D924" s="326"/>
      <c r="E924" s="326"/>
      <c r="F924" s="326"/>
      <c r="G924" s="326"/>
      <c r="H924" s="326"/>
      <c r="I924" s="326"/>
      <c r="J924" s="326"/>
      <c r="K924" s="326"/>
      <c r="L924" s="326"/>
      <c r="M924" s="326"/>
      <c r="N924" s="326"/>
      <c r="O924" s="326"/>
      <c r="P924" s="326"/>
      <c r="Q924" s="326"/>
      <c r="R924" s="326"/>
      <c r="S924" s="326"/>
      <c r="T924" s="326"/>
      <c r="U924" s="326"/>
      <c r="V924" s="326"/>
    </row>
    <row r="925" spans="1:22" ht="15.75" customHeight="1" x14ac:dyDescent="0.3">
      <c r="A925" s="326"/>
      <c r="B925" s="326"/>
      <c r="C925" s="326"/>
      <c r="D925" s="326"/>
      <c r="E925" s="326"/>
      <c r="F925" s="326"/>
      <c r="G925" s="326"/>
      <c r="H925" s="326"/>
      <c r="I925" s="326"/>
      <c r="J925" s="326"/>
      <c r="K925" s="326"/>
      <c r="L925" s="326"/>
      <c r="M925" s="326"/>
      <c r="N925" s="326"/>
      <c r="O925" s="326"/>
      <c r="P925" s="326"/>
      <c r="Q925" s="326"/>
      <c r="R925" s="326"/>
      <c r="S925" s="326"/>
      <c r="T925" s="326"/>
      <c r="U925" s="326"/>
      <c r="V925" s="326"/>
    </row>
    <row r="926" spans="1:22" ht="15.75" customHeight="1" x14ac:dyDescent="0.3">
      <c r="A926" s="326"/>
      <c r="B926" s="326"/>
      <c r="C926" s="326"/>
      <c r="D926" s="326"/>
      <c r="E926" s="326"/>
      <c r="F926" s="326"/>
      <c r="G926" s="326"/>
      <c r="H926" s="326"/>
      <c r="I926" s="326"/>
      <c r="J926" s="326"/>
      <c r="K926" s="326"/>
      <c r="L926" s="326"/>
      <c r="M926" s="326"/>
      <c r="N926" s="326"/>
      <c r="O926" s="326"/>
      <c r="P926" s="326"/>
      <c r="Q926" s="326"/>
      <c r="R926" s="326"/>
      <c r="S926" s="326"/>
      <c r="T926" s="326"/>
      <c r="U926" s="326"/>
      <c r="V926" s="326"/>
    </row>
    <row r="927" spans="1:22" ht="15.75" customHeight="1" x14ac:dyDescent="0.3">
      <c r="A927" s="326"/>
      <c r="B927" s="326"/>
      <c r="C927" s="326"/>
      <c r="D927" s="326"/>
      <c r="E927" s="326"/>
      <c r="F927" s="326"/>
      <c r="G927" s="326"/>
      <c r="H927" s="326"/>
      <c r="I927" s="326"/>
      <c r="J927" s="326"/>
      <c r="K927" s="326"/>
      <c r="L927" s="326"/>
      <c r="M927" s="326"/>
      <c r="N927" s="326"/>
      <c r="O927" s="326"/>
      <c r="P927" s="326"/>
      <c r="Q927" s="326"/>
      <c r="R927" s="326"/>
      <c r="S927" s="326"/>
      <c r="T927" s="326"/>
      <c r="U927" s="326"/>
      <c r="V927" s="326"/>
    </row>
    <row r="928" spans="1:22" ht="15.75" customHeight="1" x14ac:dyDescent="0.3">
      <c r="A928" s="326"/>
      <c r="B928" s="326"/>
      <c r="C928" s="326"/>
      <c r="D928" s="326"/>
      <c r="E928" s="326"/>
      <c r="F928" s="326"/>
      <c r="G928" s="326"/>
      <c r="H928" s="326"/>
      <c r="I928" s="326"/>
      <c r="J928" s="326"/>
      <c r="K928" s="326"/>
      <c r="L928" s="326"/>
      <c r="M928" s="326"/>
      <c r="N928" s="326"/>
      <c r="O928" s="326"/>
      <c r="P928" s="326"/>
      <c r="Q928" s="326"/>
      <c r="R928" s="326"/>
      <c r="S928" s="326"/>
      <c r="T928" s="326"/>
      <c r="U928" s="326"/>
      <c r="V928" s="326"/>
    </row>
    <row r="929" spans="1:22" ht="15.75" customHeight="1" x14ac:dyDescent="0.3">
      <c r="A929" s="326"/>
      <c r="B929" s="326"/>
      <c r="C929" s="326"/>
      <c r="D929" s="326"/>
      <c r="E929" s="326"/>
      <c r="F929" s="326"/>
      <c r="G929" s="326"/>
      <c r="H929" s="326"/>
      <c r="I929" s="326"/>
      <c r="J929" s="326"/>
      <c r="K929" s="326"/>
      <c r="L929" s="326"/>
      <c r="M929" s="326"/>
      <c r="N929" s="326"/>
      <c r="O929" s="326"/>
      <c r="P929" s="326"/>
      <c r="Q929" s="326"/>
      <c r="R929" s="326"/>
      <c r="S929" s="326"/>
      <c r="T929" s="326"/>
      <c r="U929" s="326"/>
      <c r="V929" s="326"/>
    </row>
    <row r="930" spans="1:22" ht="15.75" customHeight="1" x14ac:dyDescent="0.3">
      <c r="A930" s="326"/>
      <c r="B930" s="326"/>
      <c r="C930" s="326"/>
      <c r="D930" s="326"/>
      <c r="E930" s="326"/>
      <c r="F930" s="326"/>
      <c r="G930" s="326"/>
      <c r="H930" s="326"/>
      <c r="I930" s="326"/>
      <c r="J930" s="326"/>
      <c r="K930" s="326"/>
      <c r="L930" s="326"/>
      <c r="M930" s="326"/>
      <c r="N930" s="326"/>
      <c r="O930" s="326"/>
      <c r="P930" s="326"/>
      <c r="Q930" s="326"/>
      <c r="R930" s="326"/>
      <c r="S930" s="326"/>
      <c r="T930" s="326"/>
      <c r="U930" s="326"/>
      <c r="V930" s="326"/>
    </row>
    <row r="931" spans="1:22" ht="15.75" customHeight="1" x14ac:dyDescent="0.3">
      <c r="A931" s="326"/>
      <c r="B931" s="326"/>
      <c r="C931" s="326"/>
      <c r="D931" s="326"/>
      <c r="E931" s="326"/>
      <c r="F931" s="326"/>
      <c r="G931" s="326"/>
      <c r="H931" s="326"/>
      <c r="I931" s="326"/>
      <c r="J931" s="326"/>
      <c r="K931" s="326"/>
      <c r="L931" s="326"/>
      <c r="M931" s="326"/>
      <c r="N931" s="326"/>
      <c r="O931" s="326"/>
      <c r="P931" s="326"/>
      <c r="Q931" s="326"/>
      <c r="R931" s="326"/>
      <c r="S931" s="326"/>
      <c r="T931" s="326"/>
      <c r="U931" s="326"/>
      <c r="V931" s="326"/>
    </row>
    <row r="932" spans="1:22" ht="15.75" customHeight="1" x14ac:dyDescent="0.3">
      <c r="A932" s="326"/>
      <c r="B932" s="326"/>
      <c r="C932" s="326"/>
      <c r="D932" s="326"/>
      <c r="E932" s="326"/>
      <c r="F932" s="326"/>
      <c r="G932" s="326"/>
      <c r="H932" s="326"/>
      <c r="I932" s="326"/>
      <c r="J932" s="326"/>
      <c r="K932" s="326"/>
      <c r="L932" s="326"/>
      <c r="M932" s="326"/>
      <c r="N932" s="326"/>
      <c r="O932" s="326"/>
      <c r="P932" s="326"/>
      <c r="Q932" s="326"/>
      <c r="R932" s="326"/>
      <c r="S932" s="326"/>
      <c r="T932" s="326"/>
      <c r="U932" s="326"/>
      <c r="V932" s="326"/>
    </row>
    <row r="933" spans="1:22" ht="15.75" customHeight="1" x14ac:dyDescent="0.3">
      <c r="A933" s="326"/>
      <c r="B933" s="326"/>
      <c r="C933" s="326"/>
      <c r="D933" s="326"/>
      <c r="E933" s="326"/>
      <c r="F933" s="326"/>
      <c r="G933" s="326"/>
      <c r="H933" s="326"/>
      <c r="I933" s="326"/>
      <c r="J933" s="326"/>
      <c r="K933" s="326"/>
      <c r="L933" s="326"/>
      <c r="M933" s="326"/>
      <c r="N933" s="326"/>
      <c r="O933" s="326"/>
      <c r="P933" s="326"/>
      <c r="Q933" s="326"/>
      <c r="R933" s="326"/>
      <c r="S933" s="326"/>
      <c r="T933" s="326"/>
      <c r="U933" s="326"/>
      <c r="V933" s="326"/>
    </row>
    <row r="934" spans="1:22" ht="15.75" customHeight="1" x14ac:dyDescent="0.3">
      <c r="A934" s="326"/>
      <c r="B934" s="326"/>
      <c r="C934" s="326"/>
      <c r="D934" s="326"/>
      <c r="E934" s="326"/>
      <c r="F934" s="326"/>
      <c r="G934" s="326"/>
      <c r="H934" s="326"/>
      <c r="I934" s="326"/>
      <c r="J934" s="326"/>
      <c r="K934" s="326"/>
      <c r="L934" s="326"/>
      <c r="M934" s="326"/>
      <c r="N934" s="326"/>
      <c r="O934" s="326"/>
      <c r="P934" s="326"/>
      <c r="Q934" s="326"/>
      <c r="R934" s="326"/>
      <c r="S934" s="326"/>
      <c r="T934" s="326"/>
      <c r="U934" s="326"/>
      <c r="V934" s="326"/>
    </row>
    <row r="935" spans="1:22" ht="15.75" customHeight="1" x14ac:dyDescent="0.3">
      <c r="A935" s="326"/>
      <c r="B935" s="326"/>
      <c r="C935" s="326"/>
      <c r="D935" s="326"/>
      <c r="E935" s="326"/>
      <c r="F935" s="326"/>
      <c r="G935" s="326"/>
      <c r="H935" s="326"/>
      <c r="I935" s="326"/>
      <c r="J935" s="326"/>
      <c r="K935" s="326"/>
      <c r="L935" s="326"/>
      <c r="M935" s="326"/>
      <c r="N935" s="326"/>
      <c r="O935" s="326"/>
      <c r="P935" s="326"/>
      <c r="Q935" s="326"/>
      <c r="R935" s="326"/>
      <c r="S935" s="326"/>
      <c r="T935" s="326"/>
      <c r="U935" s="326"/>
      <c r="V935" s="326"/>
    </row>
    <row r="936" spans="1:22" ht="15.75" customHeight="1" x14ac:dyDescent="0.3">
      <c r="A936" s="326"/>
      <c r="B936" s="326"/>
      <c r="C936" s="326"/>
      <c r="D936" s="326"/>
      <c r="E936" s="326"/>
      <c r="F936" s="326"/>
      <c r="G936" s="326"/>
      <c r="H936" s="326"/>
      <c r="I936" s="326"/>
      <c r="J936" s="326"/>
      <c r="K936" s="326"/>
      <c r="L936" s="326"/>
      <c r="M936" s="326"/>
      <c r="N936" s="326"/>
      <c r="O936" s="326"/>
      <c r="P936" s="326"/>
      <c r="Q936" s="326"/>
      <c r="R936" s="326"/>
      <c r="S936" s="326"/>
      <c r="T936" s="326"/>
      <c r="U936" s="326"/>
      <c r="V936" s="326"/>
    </row>
    <row r="937" spans="1:22" ht="15.75" customHeight="1" x14ac:dyDescent="0.3">
      <c r="A937" s="326"/>
      <c r="B937" s="326"/>
      <c r="C937" s="326"/>
      <c r="D937" s="326"/>
      <c r="E937" s="326"/>
      <c r="F937" s="326"/>
      <c r="G937" s="326"/>
      <c r="H937" s="326"/>
      <c r="I937" s="326"/>
      <c r="J937" s="326"/>
      <c r="K937" s="326"/>
      <c r="L937" s="326"/>
      <c r="M937" s="326"/>
      <c r="N937" s="326"/>
      <c r="O937" s="326"/>
      <c r="P937" s="326"/>
      <c r="Q937" s="326"/>
      <c r="R937" s="326"/>
      <c r="S937" s="326"/>
      <c r="T937" s="326"/>
      <c r="U937" s="326"/>
      <c r="V937" s="326"/>
    </row>
    <row r="938" spans="1:22" ht="15.75" customHeight="1" x14ac:dyDescent="0.3">
      <c r="A938" s="326"/>
      <c r="B938" s="326"/>
      <c r="C938" s="326"/>
      <c r="D938" s="326"/>
      <c r="E938" s="326"/>
      <c r="F938" s="326"/>
      <c r="G938" s="326"/>
      <c r="H938" s="326"/>
      <c r="I938" s="326"/>
      <c r="J938" s="326"/>
      <c r="K938" s="326"/>
      <c r="L938" s="326"/>
      <c r="M938" s="326"/>
      <c r="N938" s="326"/>
      <c r="O938" s="326"/>
      <c r="P938" s="326"/>
      <c r="Q938" s="326"/>
      <c r="R938" s="326"/>
      <c r="S938" s="326"/>
      <c r="T938" s="326"/>
      <c r="U938" s="326"/>
      <c r="V938" s="326"/>
    </row>
    <row r="939" spans="1:22" ht="15.75" customHeight="1" x14ac:dyDescent="0.3">
      <c r="A939" s="326"/>
      <c r="B939" s="326"/>
      <c r="C939" s="326"/>
      <c r="D939" s="326"/>
      <c r="E939" s="326"/>
      <c r="F939" s="326"/>
      <c r="G939" s="326"/>
      <c r="H939" s="326"/>
      <c r="I939" s="326"/>
      <c r="J939" s="326"/>
      <c r="K939" s="326"/>
      <c r="L939" s="326"/>
      <c r="M939" s="326"/>
      <c r="N939" s="326"/>
      <c r="O939" s="326"/>
      <c r="P939" s="326"/>
      <c r="Q939" s="326"/>
      <c r="R939" s="326"/>
      <c r="S939" s="326"/>
      <c r="T939" s="326"/>
      <c r="U939" s="326"/>
      <c r="V939" s="326"/>
    </row>
    <row r="940" spans="1:22" ht="15.75" customHeight="1" x14ac:dyDescent="0.3">
      <c r="A940" s="326"/>
      <c r="B940" s="326"/>
      <c r="C940" s="326"/>
      <c r="D940" s="326"/>
      <c r="E940" s="326"/>
      <c r="F940" s="326"/>
      <c r="G940" s="326"/>
      <c r="H940" s="326"/>
      <c r="I940" s="326"/>
      <c r="J940" s="326"/>
      <c r="K940" s="326"/>
      <c r="L940" s="326"/>
      <c r="M940" s="326"/>
      <c r="N940" s="326"/>
      <c r="O940" s="326"/>
      <c r="P940" s="326"/>
      <c r="Q940" s="326"/>
      <c r="R940" s="326"/>
      <c r="S940" s="326"/>
      <c r="T940" s="326"/>
      <c r="U940" s="326"/>
      <c r="V940" s="326"/>
    </row>
    <row r="941" spans="1:22" ht="15.75" customHeight="1" x14ac:dyDescent="0.3">
      <c r="A941" s="326"/>
      <c r="B941" s="326"/>
      <c r="C941" s="326"/>
      <c r="D941" s="326"/>
      <c r="E941" s="326"/>
      <c r="F941" s="326"/>
      <c r="G941" s="326"/>
      <c r="H941" s="326"/>
      <c r="I941" s="326"/>
      <c r="J941" s="326"/>
      <c r="K941" s="326"/>
      <c r="L941" s="326"/>
      <c r="M941" s="326"/>
      <c r="N941" s="326"/>
      <c r="O941" s="326"/>
      <c r="P941" s="326"/>
      <c r="Q941" s="326"/>
      <c r="R941" s="326"/>
      <c r="S941" s="326"/>
      <c r="T941" s="326"/>
      <c r="U941" s="326"/>
      <c r="V941" s="326"/>
    </row>
    <row r="942" spans="1:22" ht="15.75" customHeight="1" x14ac:dyDescent="0.3">
      <c r="A942" s="326"/>
      <c r="B942" s="326"/>
      <c r="C942" s="326"/>
      <c r="D942" s="326"/>
      <c r="E942" s="326"/>
      <c r="F942" s="326"/>
      <c r="G942" s="326"/>
      <c r="H942" s="326"/>
      <c r="I942" s="326"/>
      <c r="J942" s="326"/>
      <c r="K942" s="326"/>
      <c r="L942" s="326"/>
      <c r="M942" s="326"/>
      <c r="N942" s="326"/>
      <c r="O942" s="326"/>
      <c r="P942" s="326"/>
      <c r="Q942" s="326"/>
      <c r="R942" s="326"/>
      <c r="S942" s="326"/>
      <c r="T942" s="326"/>
      <c r="U942" s="326"/>
      <c r="V942" s="326"/>
    </row>
    <row r="943" spans="1:22" ht="15.75" customHeight="1" x14ac:dyDescent="0.3">
      <c r="A943" s="326"/>
      <c r="B943" s="326"/>
      <c r="C943" s="326"/>
      <c r="D943" s="326"/>
      <c r="E943" s="326"/>
      <c r="F943" s="326"/>
      <c r="G943" s="326"/>
      <c r="H943" s="326"/>
      <c r="I943" s="326"/>
      <c r="J943" s="326"/>
      <c r="K943" s="326"/>
      <c r="L943" s="326"/>
      <c r="M943" s="326"/>
      <c r="N943" s="326"/>
      <c r="O943" s="326"/>
      <c r="P943" s="326"/>
      <c r="Q943" s="326"/>
      <c r="R943" s="326"/>
      <c r="S943" s="326"/>
      <c r="T943" s="326"/>
      <c r="U943" s="326"/>
      <c r="V943" s="326"/>
    </row>
    <row r="944" spans="1:22" ht="15.75" customHeight="1" x14ac:dyDescent="0.3">
      <c r="A944" s="326"/>
      <c r="B944" s="326"/>
      <c r="C944" s="326"/>
      <c r="D944" s="326"/>
      <c r="E944" s="326"/>
      <c r="F944" s="326"/>
      <c r="G944" s="326"/>
      <c r="H944" s="326"/>
      <c r="I944" s="326"/>
      <c r="J944" s="326"/>
      <c r="K944" s="326"/>
      <c r="L944" s="326"/>
      <c r="M944" s="326"/>
      <c r="N944" s="326"/>
      <c r="O944" s="326"/>
      <c r="P944" s="326"/>
      <c r="Q944" s="326"/>
      <c r="R944" s="326"/>
      <c r="S944" s="326"/>
      <c r="T944" s="326"/>
      <c r="U944" s="326"/>
      <c r="V944" s="326"/>
    </row>
    <row r="945" spans="1:22" ht="15.75" customHeight="1" x14ac:dyDescent="0.3">
      <c r="A945" s="326"/>
      <c r="B945" s="326"/>
      <c r="C945" s="326"/>
      <c r="D945" s="326"/>
      <c r="E945" s="326"/>
      <c r="F945" s="326"/>
      <c r="G945" s="326"/>
      <c r="H945" s="326"/>
      <c r="I945" s="326"/>
      <c r="J945" s="326"/>
      <c r="K945" s="326"/>
      <c r="L945" s="326"/>
      <c r="M945" s="326"/>
      <c r="N945" s="326"/>
      <c r="O945" s="326"/>
      <c r="P945" s="326"/>
      <c r="Q945" s="326"/>
      <c r="R945" s="326"/>
      <c r="S945" s="326"/>
      <c r="T945" s="326"/>
      <c r="U945" s="326"/>
      <c r="V945" s="326"/>
    </row>
    <row r="946" spans="1:22" ht="15.75" customHeight="1" x14ac:dyDescent="0.3">
      <c r="A946" s="326"/>
      <c r="B946" s="326"/>
      <c r="C946" s="326"/>
      <c r="D946" s="326"/>
      <c r="E946" s="326"/>
      <c r="F946" s="326"/>
      <c r="G946" s="326"/>
      <c r="H946" s="326"/>
      <c r="I946" s="326"/>
      <c r="J946" s="326"/>
      <c r="K946" s="326"/>
      <c r="L946" s="326"/>
      <c r="M946" s="326"/>
      <c r="N946" s="326"/>
      <c r="O946" s="326"/>
      <c r="P946" s="326"/>
      <c r="Q946" s="326"/>
      <c r="R946" s="326"/>
      <c r="S946" s="326"/>
      <c r="T946" s="326"/>
      <c r="U946" s="326"/>
      <c r="V946" s="326"/>
    </row>
    <row r="947" spans="1:22" ht="15.75" customHeight="1" x14ac:dyDescent="0.3">
      <c r="A947" s="326"/>
      <c r="B947" s="326"/>
      <c r="C947" s="326"/>
      <c r="D947" s="326"/>
      <c r="E947" s="326"/>
      <c r="F947" s="326"/>
      <c r="G947" s="326"/>
      <c r="H947" s="326"/>
      <c r="I947" s="326"/>
      <c r="J947" s="326"/>
      <c r="K947" s="326"/>
      <c r="L947" s="326"/>
      <c r="M947" s="326"/>
      <c r="N947" s="326"/>
      <c r="O947" s="326"/>
      <c r="P947" s="326"/>
      <c r="Q947" s="326"/>
      <c r="R947" s="326"/>
      <c r="S947" s="326"/>
      <c r="T947" s="326"/>
      <c r="U947" s="326"/>
      <c r="V947" s="326"/>
    </row>
    <row r="948" spans="1:22" ht="15.75" customHeight="1" x14ac:dyDescent="0.3">
      <c r="A948" s="326"/>
      <c r="B948" s="326"/>
      <c r="C948" s="326"/>
      <c r="D948" s="326"/>
      <c r="E948" s="326"/>
      <c r="F948" s="326"/>
      <c r="G948" s="326"/>
      <c r="H948" s="326"/>
      <c r="I948" s="326"/>
      <c r="J948" s="326"/>
      <c r="K948" s="326"/>
      <c r="L948" s="326"/>
      <c r="M948" s="326"/>
      <c r="N948" s="326"/>
      <c r="O948" s="326"/>
      <c r="P948" s="326"/>
      <c r="Q948" s="326"/>
      <c r="R948" s="326"/>
      <c r="S948" s="326"/>
      <c r="T948" s="326"/>
      <c r="U948" s="326"/>
      <c r="V948" s="326"/>
    </row>
    <row r="949" spans="1:22" ht="15.75" customHeight="1" x14ac:dyDescent="0.3">
      <c r="A949" s="326"/>
      <c r="B949" s="326"/>
      <c r="C949" s="326"/>
      <c r="D949" s="326"/>
      <c r="E949" s="326"/>
      <c r="F949" s="326"/>
      <c r="G949" s="326"/>
      <c r="H949" s="326"/>
      <c r="I949" s="326"/>
      <c r="J949" s="326"/>
      <c r="K949" s="326"/>
      <c r="L949" s="326"/>
      <c r="M949" s="326"/>
      <c r="N949" s="326"/>
      <c r="O949" s="326"/>
      <c r="P949" s="326"/>
      <c r="Q949" s="326"/>
      <c r="R949" s="326"/>
      <c r="S949" s="326"/>
      <c r="T949" s="326"/>
      <c r="U949" s="326"/>
      <c r="V949" s="326"/>
    </row>
    <row r="950" spans="1:22" ht="15.75" customHeight="1" x14ac:dyDescent="0.3">
      <c r="A950" s="326"/>
      <c r="B950" s="326"/>
      <c r="C950" s="326"/>
      <c r="D950" s="326"/>
      <c r="E950" s="326"/>
      <c r="F950" s="326"/>
      <c r="G950" s="326"/>
      <c r="H950" s="326"/>
      <c r="I950" s="326"/>
      <c r="J950" s="326"/>
      <c r="K950" s="326"/>
      <c r="L950" s="326"/>
      <c r="M950" s="326"/>
      <c r="N950" s="326"/>
      <c r="O950" s="326"/>
      <c r="P950" s="326"/>
      <c r="Q950" s="326"/>
      <c r="R950" s="326"/>
      <c r="S950" s="326"/>
      <c r="T950" s="326"/>
      <c r="U950" s="326"/>
      <c r="V950" s="326"/>
    </row>
    <row r="951" spans="1:22" ht="15.75" customHeight="1" x14ac:dyDescent="0.3">
      <c r="A951" s="326"/>
      <c r="B951" s="326"/>
      <c r="C951" s="326"/>
      <c r="D951" s="326"/>
      <c r="E951" s="326"/>
      <c r="F951" s="326"/>
      <c r="G951" s="326"/>
      <c r="H951" s="326"/>
      <c r="I951" s="326"/>
      <c r="J951" s="326"/>
      <c r="K951" s="326"/>
      <c r="L951" s="326"/>
      <c r="M951" s="326"/>
      <c r="N951" s="326"/>
      <c r="O951" s="326"/>
      <c r="P951" s="326"/>
      <c r="Q951" s="326"/>
      <c r="R951" s="326"/>
      <c r="S951" s="326"/>
      <c r="T951" s="326"/>
      <c r="U951" s="326"/>
      <c r="V951" s="326"/>
    </row>
    <row r="952" spans="1:22" ht="15.75" customHeight="1" x14ac:dyDescent="0.3">
      <c r="A952" s="326"/>
      <c r="B952" s="326"/>
      <c r="C952" s="326"/>
      <c r="D952" s="326"/>
      <c r="E952" s="326"/>
      <c r="F952" s="326"/>
      <c r="G952" s="326"/>
      <c r="H952" s="326"/>
      <c r="I952" s="326"/>
      <c r="J952" s="326"/>
      <c r="K952" s="326"/>
      <c r="L952" s="326"/>
      <c r="M952" s="326"/>
      <c r="N952" s="326"/>
      <c r="O952" s="326"/>
      <c r="P952" s="326"/>
      <c r="Q952" s="326"/>
      <c r="R952" s="326"/>
      <c r="S952" s="326"/>
      <c r="T952" s="326"/>
      <c r="U952" s="326"/>
      <c r="V952" s="326"/>
    </row>
    <row r="953" spans="1:22" ht="15.75" customHeight="1" x14ac:dyDescent="0.3">
      <c r="A953" s="326"/>
      <c r="B953" s="326"/>
      <c r="C953" s="326"/>
      <c r="D953" s="326"/>
      <c r="E953" s="326"/>
      <c r="F953" s="326"/>
      <c r="G953" s="326"/>
      <c r="H953" s="326"/>
      <c r="I953" s="326"/>
      <c r="J953" s="326"/>
      <c r="K953" s="326"/>
      <c r="L953" s="326"/>
      <c r="M953" s="326"/>
      <c r="N953" s="326"/>
      <c r="O953" s="326"/>
      <c r="P953" s="326"/>
      <c r="Q953" s="326"/>
      <c r="R953" s="326"/>
      <c r="S953" s="326"/>
      <c r="T953" s="326"/>
      <c r="U953" s="326"/>
      <c r="V953" s="326"/>
    </row>
    <row r="954" spans="1:22" ht="15.75" customHeight="1" x14ac:dyDescent="0.3">
      <c r="A954" s="326"/>
      <c r="B954" s="326"/>
      <c r="C954" s="326"/>
      <c r="D954" s="326"/>
      <c r="E954" s="326"/>
      <c r="F954" s="326"/>
      <c r="G954" s="326"/>
      <c r="H954" s="326"/>
      <c r="I954" s="326"/>
      <c r="J954" s="326"/>
      <c r="K954" s="326"/>
      <c r="L954" s="326"/>
      <c r="M954" s="326"/>
      <c r="N954" s="326"/>
      <c r="O954" s="326"/>
      <c r="P954" s="326"/>
      <c r="Q954" s="326"/>
      <c r="R954" s="326"/>
      <c r="S954" s="326"/>
      <c r="T954" s="326"/>
      <c r="U954" s="326"/>
      <c r="V954" s="326"/>
    </row>
    <row r="955" spans="1:22" ht="15.75" customHeight="1" x14ac:dyDescent="0.3">
      <c r="A955" s="326"/>
      <c r="B955" s="326"/>
      <c r="C955" s="326"/>
      <c r="D955" s="326"/>
      <c r="E955" s="326"/>
      <c r="F955" s="326"/>
      <c r="G955" s="326"/>
      <c r="H955" s="326"/>
      <c r="I955" s="326"/>
      <c r="J955" s="326"/>
      <c r="K955" s="326"/>
      <c r="L955" s="326"/>
      <c r="M955" s="326"/>
      <c r="N955" s="326"/>
      <c r="O955" s="326"/>
      <c r="P955" s="326"/>
      <c r="Q955" s="326"/>
      <c r="R955" s="326"/>
      <c r="S955" s="326"/>
      <c r="T955" s="326"/>
      <c r="U955" s="326"/>
      <c r="V955" s="326"/>
    </row>
    <row r="956" spans="1:22" ht="15.75" customHeight="1" x14ac:dyDescent="0.3">
      <c r="A956" s="326"/>
      <c r="B956" s="326"/>
      <c r="C956" s="326"/>
      <c r="D956" s="326"/>
      <c r="E956" s="326"/>
      <c r="F956" s="326"/>
      <c r="G956" s="326"/>
      <c r="H956" s="326"/>
      <c r="I956" s="326"/>
      <c r="J956" s="326"/>
      <c r="K956" s="326"/>
      <c r="L956" s="326"/>
      <c r="M956" s="326"/>
      <c r="N956" s="326"/>
      <c r="O956" s="326"/>
      <c r="P956" s="326"/>
      <c r="Q956" s="326"/>
      <c r="R956" s="326"/>
      <c r="S956" s="326"/>
      <c r="T956" s="326"/>
      <c r="U956" s="326"/>
      <c r="V956" s="326"/>
    </row>
    <row r="957" spans="1:22" ht="15.75" customHeight="1" x14ac:dyDescent="0.3">
      <c r="A957" s="326"/>
      <c r="B957" s="326"/>
      <c r="C957" s="326"/>
      <c r="D957" s="326"/>
      <c r="E957" s="326"/>
      <c r="F957" s="326"/>
      <c r="G957" s="326"/>
      <c r="H957" s="326"/>
      <c r="I957" s="326"/>
      <c r="J957" s="326"/>
      <c r="K957" s="326"/>
      <c r="L957" s="326"/>
      <c r="M957" s="326"/>
      <c r="N957" s="326"/>
      <c r="O957" s="326"/>
      <c r="P957" s="326"/>
      <c r="Q957" s="326"/>
      <c r="R957" s="326"/>
      <c r="S957" s="326"/>
      <c r="T957" s="326"/>
      <c r="U957" s="326"/>
      <c r="V957" s="326"/>
    </row>
    <row r="958" spans="1:22" ht="15.75" customHeight="1" x14ac:dyDescent="0.3">
      <c r="A958" s="326"/>
      <c r="B958" s="326"/>
      <c r="C958" s="326"/>
      <c r="D958" s="326"/>
      <c r="E958" s="326"/>
      <c r="F958" s="326"/>
      <c r="G958" s="326"/>
      <c r="H958" s="326"/>
      <c r="I958" s="326"/>
      <c r="J958" s="326"/>
      <c r="K958" s="326"/>
      <c r="L958" s="326"/>
      <c r="M958" s="326"/>
      <c r="N958" s="326"/>
      <c r="O958" s="326"/>
      <c r="P958" s="326"/>
      <c r="Q958" s="326"/>
      <c r="R958" s="326"/>
      <c r="S958" s="326"/>
      <c r="T958" s="326"/>
      <c r="U958" s="326"/>
      <c r="V958" s="326"/>
    </row>
    <row r="959" spans="1:22" ht="15.75" customHeight="1" x14ac:dyDescent="0.3">
      <c r="A959" s="326"/>
      <c r="B959" s="326"/>
      <c r="C959" s="326"/>
      <c r="D959" s="326"/>
      <c r="E959" s="326"/>
      <c r="F959" s="326"/>
      <c r="G959" s="326"/>
      <c r="H959" s="326"/>
      <c r="I959" s="326"/>
      <c r="J959" s="326"/>
      <c r="K959" s="326"/>
      <c r="L959" s="326"/>
      <c r="M959" s="326"/>
      <c r="N959" s="326"/>
      <c r="O959" s="326"/>
      <c r="P959" s="326"/>
      <c r="Q959" s="326"/>
      <c r="R959" s="326"/>
      <c r="S959" s="326"/>
      <c r="T959" s="326"/>
      <c r="U959" s="326"/>
      <c r="V959" s="326"/>
    </row>
    <row r="960" spans="1:22" ht="15.75" customHeight="1" x14ac:dyDescent="0.3">
      <c r="A960" s="326"/>
      <c r="B960" s="326"/>
      <c r="C960" s="326"/>
      <c r="D960" s="326"/>
      <c r="E960" s="326"/>
      <c r="F960" s="326"/>
      <c r="G960" s="326"/>
      <c r="H960" s="326"/>
      <c r="I960" s="326"/>
      <c r="J960" s="326"/>
      <c r="K960" s="326"/>
      <c r="L960" s="326"/>
      <c r="M960" s="326"/>
      <c r="N960" s="326"/>
      <c r="O960" s="326"/>
      <c r="P960" s="326"/>
      <c r="Q960" s="326"/>
      <c r="R960" s="326"/>
      <c r="S960" s="326"/>
      <c r="T960" s="326"/>
      <c r="U960" s="326"/>
      <c r="V960" s="326"/>
    </row>
    <row r="961" spans="1:22" ht="15.75" customHeight="1" x14ac:dyDescent="0.3">
      <c r="A961" s="326"/>
      <c r="B961" s="326"/>
      <c r="C961" s="326"/>
      <c r="D961" s="326"/>
      <c r="E961" s="326"/>
      <c r="F961" s="326"/>
      <c r="G961" s="326"/>
      <c r="H961" s="326"/>
      <c r="I961" s="326"/>
      <c r="J961" s="326"/>
      <c r="K961" s="326"/>
      <c r="L961" s="326"/>
      <c r="M961" s="326"/>
      <c r="N961" s="326"/>
      <c r="O961" s="326"/>
      <c r="P961" s="326"/>
      <c r="Q961" s="326"/>
      <c r="R961" s="326"/>
      <c r="S961" s="326"/>
      <c r="T961" s="326"/>
      <c r="U961" s="326"/>
      <c r="V961" s="326"/>
    </row>
    <row r="962" spans="1:22" ht="15.75" customHeight="1" x14ac:dyDescent="0.3">
      <c r="A962" s="326"/>
      <c r="B962" s="326"/>
      <c r="C962" s="326"/>
      <c r="D962" s="326"/>
      <c r="E962" s="326"/>
      <c r="F962" s="326"/>
      <c r="G962" s="326"/>
      <c r="H962" s="326"/>
      <c r="I962" s="326"/>
      <c r="J962" s="326"/>
      <c r="K962" s="326"/>
      <c r="L962" s="326"/>
      <c r="M962" s="326"/>
      <c r="N962" s="326"/>
      <c r="O962" s="326"/>
      <c r="P962" s="326"/>
      <c r="Q962" s="326"/>
      <c r="R962" s="326"/>
      <c r="S962" s="326"/>
      <c r="T962" s="326"/>
      <c r="U962" s="326"/>
      <c r="V962" s="326"/>
    </row>
    <row r="963" spans="1:22" ht="15.75" customHeight="1" x14ac:dyDescent="0.3">
      <c r="A963" s="326"/>
      <c r="B963" s="326"/>
      <c r="C963" s="326"/>
      <c r="D963" s="326"/>
      <c r="E963" s="326"/>
      <c r="F963" s="326"/>
      <c r="G963" s="326"/>
      <c r="H963" s="326"/>
      <c r="I963" s="326"/>
      <c r="J963" s="326"/>
      <c r="K963" s="326"/>
      <c r="L963" s="326"/>
      <c r="M963" s="326"/>
      <c r="N963" s="326"/>
      <c r="O963" s="326"/>
      <c r="P963" s="326"/>
      <c r="Q963" s="326"/>
      <c r="R963" s="326"/>
      <c r="S963" s="326"/>
      <c r="T963" s="326"/>
      <c r="U963" s="326"/>
      <c r="V963" s="326"/>
    </row>
    <row r="964" spans="1:22" ht="15.75" customHeight="1" x14ac:dyDescent="0.3">
      <c r="A964" s="326"/>
      <c r="B964" s="326"/>
      <c r="C964" s="326"/>
      <c r="D964" s="326"/>
      <c r="E964" s="326"/>
      <c r="F964" s="326"/>
      <c r="G964" s="326"/>
      <c r="H964" s="326"/>
      <c r="I964" s="326"/>
      <c r="J964" s="326"/>
      <c r="K964" s="326"/>
      <c r="L964" s="326"/>
      <c r="M964" s="326"/>
      <c r="N964" s="326"/>
      <c r="O964" s="326"/>
      <c r="P964" s="326"/>
      <c r="Q964" s="326"/>
      <c r="R964" s="326"/>
      <c r="S964" s="326"/>
      <c r="T964" s="326"/>
      <c r="U964" s="326"/>
      <c r="V964" s="326"/>
    </row>
    <row r="965" spans="1:22" ht="15.75" customHeight="1" x14ac:dyDescent="0.3">
      <c r="A965" s="326"/>
      <c r="B965" s="326"/>
      <c r="C965" s="326"/>
      <c r="D965" s="326"/>
      <c r="E965" s="326"/>
      <c r="F965" s="326"/>
      <c r="G965" s="326"/>
      <c r="H965" s="326"/>
      <c r="I965" s="326"/>
      <c r="J965" s="326"/>
      <c r="K965" s="326"/>
      <c r="L965" s="326"/>
      <c r="M965" s="326"/>
      <c r="N965" s="326"/>
      <c r="O965" s="326"/>
      <c r="P965" s="326"/>
      <c r="Q965" s="326"/>
      <c r="R965" s="326"/>
      <c r="S965" s="326"/>
      <c r="T965" s="326"/>
      <c r="U965" s="326"/>
      <c r="V965" s="326"/>
    </row>
    <row r="966" spans="1:22" ht="15.75" customHeight="1" x14ac:dyDescent="0.3">
      <c r="A966" s="326"/>
      <c r="B966" s="326"/>
      <c r="C966" s="326"/>
      <c r="D966" s="326"/>
      <c r="E966" s="326"/>
      <c r="F966" s="326"/>
      <c r="G966" s="326"/>
      <c r="H966" s="326"/>
      <c r="I966" s="326"/>
      <c r="J966" s="326"/>
      <c r="K966" s="326"/>
      <c r="L966" s="326"/>
      <c r="M966" s="326"/>
      <c r="N966" s="326"/>
      <c r="O966" s="326"/>
      <c r="P966" s="326"/>
      <c r="Q966" s="326"/>
      <c r="R966" s="326"/>
      <c r="S966" s="326"/>
      <c r="T966" s="326"/>
      <c r="U966" s="326"/>
      <c r="V966" s="326"/>
    </row>
    <row r="967" spans="1:22" ht="15.75" customHeight="1" x14ac:dyDescent="0.3">
      <c r="A967" s="326"/>
      <c r="B967" s="326"/>
      <c r="C967" s="326"/>
      <c r="D967" s="326"/>
      <c r="E967" s="326"/>
      <c r="F967" s="326"/>
      <c r="G967" s="326"/>
      <c r="H967" s="326"/>
      <c r="I967" s="326"/>
      <c r="J967" s="326"/>
      <c r="K967" s="326"/>
      <c r="L967" s="326"/>
      <c r="M967" s="326"/>
      <c r="N967" s="326"/>
      <c r="O967" s="326"/>
      <c r="P967" s="326"/>
      <c r="Q967" s="326"/>
      <c r="R967" s="326"/>
      <c r="S967" s="326"/>
      <c r="T967" s="326"/>
      <c r="U967" s="326"/>
      <c r="V967" s="326"/>
    </row>
    <row r="968" spans="1:22" ht="15.75" customHeight="1" x14ac:dyDescent="0.3">
      <c r="A968" s="326"/>
      <c r="B968" s="326"/>
      <c r="C968" s="326"/>
      <c r="D968" s="326"/>
      <c r="E968" s="326"/>
      <c r="F968" s="326"/>
      <c r="G968" s="326"/>
      <c r="H968" s="326"/>
      <c r="I968" s="326"/>
      <c r="J968" s="326"/>
      <c r="K968" s="326"/>
      <c r="L968" s="326"/>
      <c r="M968" s="326"/>
      <c r="N968" s="326"/>
      <c r="O968" s="326"/>
      <c r="P968" s="326"/>
      <c r="Q968" s="326"/>
      <c r="R968" s="326"/>
      <c r="S968" s="326"/>
      <c r="T968" s="326"/>
      <c r="U968" s="326"/>
      <c r="V968" s="326"/>
    </row>
    <row r="969" spans="1:22" ht="15.75" customHeight="1" x14ac:dyDescent="0.3">
      <c r="A969" s="326"/>
      <c r="B969" s="326"/>
      <c r="C969" s="326"/>
      <c r="D969" s="326"/>
      <c r="E969" s="326"/>
      <c r="F969" s="326"/>
      <c r="G969" s="326"/>
      <c r="H969" s="326"/>
      <c r="I969" s="326"/>
      <c r="J969" s="326"/>
      <c r="K969" s="326"/>
      <c r="L969" s="326"/>
      <c r="M969" s="326"/>
      <c r="N969" s="326"/>
      <c r="O969" s="326"/>
      <c r="P969" s="326"/>
      <c r="Q969" s="326"/>
      <c r="R969" s="326"/>
      <c r="S969" s="326"/>
      <c r="T969" s="326"/>
      <c r="U969" s="326"/>
      <c r="V969" s="326"/>
    </row>
    <row r="970" spans="1:22" ht="15.75" customHeight="1" x14ac:dyDescent="0.3">
      <c r="A970" s="326"/>
      <c r="B970" s="326"/>
      <c r="C970" s="326"/>
      <c r="D970" s="326"/>
      <c r="E970" s="326"/>
      <c r="F970" s="326"/>
      <c r="G970" s="326"/>
      <c r="H970" s="326"/>
      <c r="I970" s="326"/>
      <c r="J970" s="326"/>
      <c r="K970" s="326"/>
      <c r="L970" s="326"/>
      <c r="M970" s="326"/>
      <c r="N970" s="326"/>
      <c r="O970" s="326"/>
      <c r="P970" s="326"/>
      <c r="Q970" s="326"/>
      <c r="R970" s="326"/>
      <c r="S970" s="326"/>
      <c r="T970" s="326"/>
      <c r="U970" s="326"/>
      <c r="V970" s="326"/>
    </row>
    <row r="971" spans="1:22" ht="15.75" customHeight="1" x14ac:dyDescent="0.3">
      <c r="A971" s="326"/>
      <c r="B971" s="326"/>
      <c r="C971" s="326"/>
      <c r="D971" s="326"/>
      <c r="E971" s="326"/>
      <c r="F971" s="326"/>
      <c r="G971" s="326"/>
      <c r="H971" s="326"/>
      <c r="I971" s="326"/>
      <c r="J971" s="326"/>
      <c r="K971" s="326"/>
      <c r="L971" s="326"/>
      <c r="M971" s="326"/>
      <c r="N971" s="326"/>
      <c r="O971" s="326"/>
      <c r="P971" s="326"/>
      <c r="Q971" s="326"/>
      <c r="R971" s="326"/>
      <c r="S971" s="326"/>
      <c r="T971" s="326"/>
      <c r="U971" s="326"/>
      <c r="V971" s="326"/>
    </row>
    <row r="972" spans="1:22" ht="15.75" customHeight="1" x14ac:dyDescent="0.3">
      <c r="A972" s="326"/>
      <c r="B972" s="326"/>
      <c r="C972" s="326"/>
      <c r="D972" s="326"/>
      <c r="E972" s="326"/>
      <c r="F972" s="326"/>
      <c r="G972" s="326"/>
      <c r="H972" s="326"/>
      <c r="I972" s="326"/>
      <c r="J972" s="326"/>
      <c r="K972" s="326"/>
      <c r="L972" s="326"/>
      <c r="M972" s="326"/>
      <c r="N972" s="326"/>
      <c r="O972" s="326"/>
      <c r="P972" s="326"/>
      <c r="Q972" s="326"/>
      <c r="R972" s="326"/>
      <c r="S972" s="326"/>
      <c r="T972" s="326"/>
      <c r="U972" s="326"/>
      <c r="V972" s="326"/>
    </row>
    <row r="973" spans="1:22" ht="15.75" customHeight="1" x14ac:dyDescent="0.3">
      <c r="A973" s="326"/>
      <c r="B973" s="326"/>
      <c r="C973" s="326"/>
      <c r="D973" s="326"/>
      <c r="E973" s="326"/>
      <c r="F973" s="326"/>
      <c r="G973" s="326"/>
      <c r="H973" s="326"/>
      <c r="I973" s="326"/>
      <c r="J973" s="326"/>
      <c r="K973" s="326"/>
      <c r="L973" s="326"/>
      <c r="M973" s="326"/>
      <c r="N973" s="326"/>
      <c r="O973" s="326"/>
      <c r="P973" s="326"/>
      <c r="Q973" s="326"/>
      <c r="R973" s="326"/>
      <c r="S973" s="326"/>
      <c r="T973" s="326"/>
      <c r="U973" s="326"/>
      <c r="V973" s="326"/>
    </row>
    <row r="974" spans="1:22" ht="15.75" customHeight="1" x14ac:dyDescent="0.3">
      <c r="A974" s="326"/>
      <c r="B974" s="326"/>
      <c r="C974" s="326"/>
      <c r="D974" s="326"/>
      <c r="E974" s="326"/>
      <c r="F974" s="326"/>
      <c r="G974" s="326"/>
      <c r="H974" s="326"/>
      <c r="I974" s="326"/>
      <c r="J974" s="326"/>
      <c r="K974" s="326"/>
      <c r="L974" s="326"/>
      <c r="M974" s="326"/>
      <c r="N974" s="326"/>
      <c r="O974" s="326"/>
      <c r="P974" s="326"/>
      <c r="Q974" s="326"/>
      <c r="R974" s="326"/>
      <c r="S974" s="326"/>
      <c r="T974" s="326"/>
      <c r="U974" s="326"/>
      <c r="V974" s="326"/>
    </row>
    <row r="975" spans="1:22" ht="15.75" customHeight="1" x14ac:dyDescent="0.3">
      <c r="A975" s="326"/>
      <c r="B975" s="326"/>
      <c r="C975" s="326"/>
      <c r="D975" s="326"/>
      <c r="E975" s="326"/>
      <c r="F975" s="326"/>
      <c r="G975" s="326"/>
      <c r="H975" s="326"/>
      <c r="I975" s="326"/>
      <c r="J975" s="326"/>
      <c r="K975" s="326"/>
      <c r="L975" s="326"/>
      <c r="M975" s="326"/>
      <c r="N975" s="326"/>
      <c r="O975" s="326"/>
      <c r="P975" s="326"/>
      <c r="Q975" s="326"/>
      <c r="R975" s="326"/>
      <c r="S975" s="326"/>
      <c r="T975" s="326"/>
      <c r="U975" s="326"/>
      <c r="V975" s="326"/>
    </row>
    <row r="976" spans="1:22" ht="15.75" customHeight="1" x14ac:dyDescent="0.3">
      <c r="A976" s="326"/>
      <c r="B976" s="326"/>
      <c r="C976" s="326"/>
      <c r="D976" s="326"/>
      <c r="E976" s="326"/>
      <c r="F976" s="326"/>
      <c r="G976" s="326"/>
      <c r="H976" s="326"/>
      <c r="I976" s="326"/>
      <c r="J976" s="326"/>
      <c r="K976" s="326"/>
      <c r="L976" s="326"/>
      <c r="M976" s="326"/>
      <c r="N976" s="326"/>
      <c r="O976" s="326"/>
      <c r="P976" s="326"/>
      <c r="Q976" s="326"/>
      <c r="R976" s="326"/>
      <c r="S976" s="326"/>
      <c r="T976" s="326"/>
      <c r="U976" s="326"/>
      <c r="V976" s="326"/>
    </row>
    <row r="977" spans="1:22" ht="15.75" customHeight="1" x14ac:dyDescent="0.3">
      <c r="A977" s="326"/>
      <c r="B977" s="326"/>
      <c r="C977" s="326"/>
      <c r="D977" s="326"/>
      <c r="E977" s="326"/>
      <c r="F977" s="326"/>
      <c r="G977" s="326"/>
      <c r="H977" s="326"/>
      <c r="I977" s="326"/>
      <c r="J977" s="326"/>
      <c r="K977" s="326"/>
      <c r="L977" s="326"/>
      <c r="M977" s="326"/>
      <c r="N977" s="326"/>
      <c r="O977" s="326"/>
      <c r="P977" s="326"/>
      <c r="Q977" s="326"/>
      <c r="R977" s="326"/>
      <c r="S977" s="326"/>
      <c r="T977" s="326"/>
      <c r="U977" s="326"/>
      <c r="V977" s="326"/>
    </row>
    <row r="978" spans="1:22" ht="15.75" customHeight="1" x14ac:dyDescent="0.3">
      <c r="A978" s="326"/>
      <c r="B978" s="326"/>
      <c r="C978" s="326"/>
      <c r="D978" s="326"/>
      <c r="E978" s="326"/>
      <c r="F978" s="326"/>
      <c r="G978" s="326"/>
      <c r="H978" s="326"/>
      <c r="I978" s="326"/>
      <c r="J978" s="326"/>
      <c r="K978" s="326"/>
      <c r="L978" s="326"/>
      <c r="M978" s="326"/>
      <c r="N978" s="326"/>
      <c r="O978" s="326"/>
      <c r="P978" s="326"/>
      <c r="Q978" s="326"/>
      <c r="R978" s="326"/>
      <c r="S978" s="326"/>
      <c r="T978" s="326"/>
      <c r="U978" s="326"/>
      <c r="V978" s="326"/>
    </row>
    <row r="979" spans="1:22" ht="15.75" customHeight="1" x14ac:dyDescent="0.3">
      <c r="A979" s="326"/>
      <c r="B979" s="326"/>
      <c r="C979" s="326"/>
      <c r="D979" s="326"/>
      <c r="E979" s="326"/>
      <c r="F979" s="326"/>
      <c r="G979" s="326"/>
      <c r="H979" s="326"/>
      <c r="I979" s="326"/>
      <c r="J979" s="326"/>
      <c r="K979" s="326"/>
      <c r="L979" s="326"/>
      <c r="M979" s="326"/>
      <c r="N979" s="326"/>
      <c r="O979" s="326"/>
      <c r="P979" s="326"/>
      <c r="Q979" s="326"/>
      <c r="R979" s="326"/>
      <c r="S979" s="326"/>
      <c r="T979" s="326"/>
      <c r="U979" s="326"/>
      <c r="V979" s="326"/>
    </row>
    <row r="980" spans="1:22" ht="15.75" customHeight="1" x14ac:dyDescent="0.3">
      <c r="A980" s="326"/>
      <c r="B980" s="326"/>
      <c r="C980" s="326"/>
      <c r="D980" s="326"/>
      <c r="E980" s="326"/>
      <c r="F980" s="326"/>
      <c r="G980" s="326"/>
      <c r="H980" s="326"/>
      <c r="I980" s="326"/>
      <c r="J980" s="326"/>
      <c r="K980" s="326"/>
      <c r="L980" s="326"/>
      <c r="M980" s="326"/>
      <c r="N980" s="326"/>
      <c r="O980" s="326"/>
      <c r="P980" s="326"/>
      <c r="Q980" s="326"/>
      <c r="R980" s="326"/>
      <c r="S980" s="326"/>
      <c r="T980" s="326"/>
      <c r="U980" s="326"/>
      <c r="V980" s="326"/>
    </row>
    <row r="981" spans="1:22" ht="15.75" customHeight="1" x14ac:dyDescent="0.3">
      <c r="A981" s="326"/>
      <c r="B981" s="326"/>
      <c r="C981" s="326"/>
      <c r="D981" s="326"/>
      <c r="E981" s="326"/>
      <c r="F981" s="326"/>
      <c r="G981" s="326"/>
      <c r="H981" s="326"/>
      <c r="I981" s="326"/>
      <c r="J981" s="326"/>
      <c r="K981" s="326"/>
      <c r="L981" s="326"/>
      <c r="M981" s="326"/>
      <c r="N981" s="326"/>
      <c r="O981" s="326"/>
      <c r="P981" s="326"/>
      <c r="Q981" s="326"/>
      <c r="R981" s="326"/>
      <c r="S981" s="326"/>
      <c r="T981" s="326"/>
      <c r="U981" s="326"/>
      <c r="V981" s="326"/>
    </row>
    <row r="982" spans="1:22" ht="15.75" customHeight="1" x14ac:dyDescent="0.3">
      <c r="A982" s="326"/>
      <c r="B982" s="326"/>
      <c r="C982" s="326"/>
      <c r="D982" s="326"/>
      <c r="E982" s="326"/>
      <c r="F982" s="326"/>
      <c r="G982" s="326"/>
      <c r="H982" s="326"/>
      <c r="I982" s="326"/>
      <c r="J982" s="326"/>
      <c r="K982" s="326"/>
      <c r="L982" s="326"/>
      <c r="M982" s="326"/>
      <c r="N982" s="326"/>
      <c r="O982" s="326"/>
      <c r="P982" s="326"/>
      <c r="Q982" s="326"/>
      <c r="R982" s="326"/>
      <c r="S982" s="326"/>
      <c r="T982" s="326"/>
      <c r="U982" s="326"/>
      <c r="V982" s="326"/>
    </row>
    <row r="983" spans="1:22" ht="15.75" customHeight="1" x14ac:dyDescent="0.3">
      <c r="A983" s="326"/>
      <c r="B983" s="326"/>
      <c r="C983" s="326"/>
      <c r="D983" s="326"/>
      <c r="E983" s="326"/>
      <c r="F983" s="326"/>
      <c r="G983" s="326"/>
      <c r="H983" s="326"/>
      <c r="I983" s="326"/>
      <c r="J983" s="326"/>
      <c r="K983" s="326"/>
      <c r="L983" s="326"/>
      <c r="M983" s="326"/>
      <c r="N983" s="326"/>
      <c r="O983" s="326"/>
      <c r="P983" s="326"/>
      <c r="Q983" s="326"/>
      <c r="R983" s="326"/>
      <c r="S983" s="326"/>
      <c r="T983" s="326"/>
      <c r="U983" s="326"/>
      <c r="V983" s="326"/>
    </row>
    <row r="984" spans="1:22" ht="15.75" customHeight="1" x14ac:dyDescent="0.3">
      <c r="A984" s="326"/>
      <c r="B984" s="326"/>
      <c r="C984" s="326"/>
      <c r="D984" s="326"/>
      <c r="E984" s="326"/>
      <c r="F984" s="326"/>
      <c r="G984" s="326"/>
      <c r="H984" s="326"/>
      <c r="I984" s="326"/>
      <c r="J984" s="326"/>
      <c r="K984" s="326"/>
      <c r="L984" s="326"/>
      <c r="M984" s="326"/>
      <c r="N984" s="326"/>
      <c r="O984" s="326"/>
      <c r="P984" s="326"/>
      <c r="Q984" s="326"/>
      <c r="R984" s="326"/>
      <c r="S984" s="326"/>
      <c r="T984" s="326"/>
      <c r="U984" s="326"/>
      <c r="V984" s="326"/>
    </row>
    <row r="985" spans="1:22" ht="15.75" customHeight="1" x14ac:dyDescent="0.3">
      <c r="A985" s="326"/>
      <c r="B985" s="326"/>
      <c r="C985" s="326"/>
      <c r="D985" s="326"/>
      <c r="E985" s="326"/>
      <c r="F985" s="326"/>
      <c r="G985" s="326"/>
      <c r="H985" s="326"/>
      <c r="I985" s="326"/>
      <c r="J985" s="326"/>
      <c r="K985" s="326"/>
      <c r="L985" s="326"/>
      <c r="M985" s="326"/>
      <c r="N985" s="326"/>
      <c r="O985" s="326"/>
      <c r="P985" s="326"/>
      <c r="Q985" s="326"/>
      <c r="R985" s="326"/>
      <c r="S985" s="326"/>
      <c r="T985" s="326"/>
      <c r="U985" s="326"/>
      <c r="V985" s="326"/>
    </row>
    <row r="986" spans="1:22" ht="15.75" customHeight="1" x14ac:dyDescent="0.3">
      <c r="A986" s="326"/>
      <c r="B986" s="326"/>
      <c r="C986" s="326"/>
      <c r="D986" s="326"/>
      <c r="E986" s="326"/>
      <c r="F986" s="326"/>
      <c r="G986" s="326"/>
      <c r="H986" s="326"/>
      <c r="I986" s="326"/>
      <c r="J986" s="326"/>
      <c r="K986" s="326"/>
      <c r="L986" s="326"/>
      <c r="M986" s="326"/>
      <c r="N986" s="326"/>
      <c r="O986" s="326"/>
      <c r="P986" s="326"/>
      <c r="Q986" s="326"/>
      <c r="R986" s="326"/>
      <c r="S986" s="326"/>
      <c r="T986" s="326"/>
      <c r="U986" s="326"/>
      <c r="V986" s="326"/>
    </row>
    <row r="987" spans="1:22" ht="15.75" customHeight="1" x14ac:dyDescent="0.3">
      <c r="A987" s="326"/>
      <c r="B987" s="326"/>
      <c r="C987" s="326"/>
      <c r="D987" s="326"/>
      <c r="E987" s="326"/>
      <c r="F987" s="326"/>
      <c r="G987" s="326"/>
      <c r="H987" s="326"/>
      <c r="I987" s="326"/>
      <c r="J987" s="326"/>
      <c r="K987" s="326"/>
      <c r="L987" s="326"/>
      <c r="M987" s="326"/>
      <c r="N987" s="326"/>
      <c r="O987" s="326"/>
      <c r="P987" s="326"/>
      <c r="Q987" s="326"/>
      <c r="R987" s="326"/>
      <c r="S987" s="326"/>
      <c r="T987" s="326"/>
      <c r="U987" s="326"/>
      <c r="V987" s="326"/>
    </row>
    <row r="988" spans="1:22" ht="15.75" customHeight="1" x14ac:dyDescent="0.3">
      <c r="A988" s="326"/>
      <c r="B988" s="326"/>
      <c r="C988" s="326"/>
      <c r="D988" s="326"/>
      <c r="E988" s="326"/>
      <c r="F988" s="326"/>
      <c r="G988" s="326"/>
      <c r="H988" s="326"/>
      <c r="I988" s="326"/>
      <c r="J988" s="326"/>
      <c r="K988" s="326"/>
      <c r="L988" s="326"/>
      <c r="M988" s="326"/>
      <c r="N988" s="326"/>
      <c r="O988" s="326"/>
      <c r="P988" s="326"/>
      <c r="Q988" s="326"/>
      <c r="R988" s="326"/>
      <c r="S988" s="326"/>
      <c r="T988" s="326"/>
      <c r="U988" s="326"/>
      <c r="V988" s="326"/>
    </row>
    <row r="989" spans="1:22" ht="15.75" customHeight="1" x14ac:dyDescent="0.3">
      <c r="A989" s="326"/>
      <c r="B989" s="326"/>
      <c r="C989" s="326"/>
      <c r="D989" s="326"/>
      <c r="E989" s="326"/>
      <c r="F989" s="326"/>
      <c r="G989" s="326"/>
      <c r="H989" s="326"/>
      <c r="I989" s="326"/>
      <c r="J989" s="326"/>
      <c r="K989" s="326"/>
      <c r="L989" s="326"/>
      <c r="M989" s="326"/>
      <c r="N989" s="326"/>
      <c r="O989" s="326"/>
      <c r="P989" s="326"/>
      <c r="Q989" s="326"/>
      <c r="R989" s="326"/>
      <c r="S989" s="326"/>
      <c r="T989" s="326"/>
      <c r="U989" s="326"/>
      <c r="V989" s="326"/>
    </row>
    <row r="990" spans="1:22" ht="15.75" customHeight="1" x14ac:dyDescent="0.3">
      <c r="A990" s="326"/>
      <c r="B990" s="326"/>
      <c r="C990" s="326"/>
      <c r="D990" s="326"/>
      <c r="E990" s="326"/>
      <c r="F990" s="326"/>
      <c r="G990" s="326"/>
      <c r="H990" s="326"/>
      <c r="I990" s="326"/>
      <c r="J990" s="326"/>
      <c r="K990" s="326"/>
      <c r="L990" s="326"/>
      <c r="M990" s="326"/>
      <c r="N990" s="326"/>
      <c r="O990" s="326"/>
      <c r="P990" s="326"/>
      <c r="Q990" s="326"/>
      <c r="R990" s="326"/>
      <c r="S990" s="326"/>
      <c r="T990" s="326"/>
      <c r="U990" s="326"/>
      <c r="V990" s="326"/>
    </row>
    <row r="991" spans="1:22" ht="15.75" customHeight="1" x14ac:dyDescent="0.3">
      <c r="A991" s="326"/>
      <c r="B991" s="326"/>
      <c r="C991" s="326"/>
      <c r="D991" s="326"/>
      <c r="E991" s="326"/>
      <c r="F991" s="326"/>
      <c r="G991" s="326"/>
      <c r="H991" s="326"/>
      <c r="I991" s="326"/>
      <c r="J991" s="326"/>
      <c r="K991" s="326"/>
      <c r="L991" s="326"/>
      <c r="M991" s="326"/>
      <c r="N991" s="326"/>
      <c r="O991" s="326"/>
      <c r="P991" s="326"/>
      <c r="Q991" s="326"/>
      <c r="R991" s="326"/>
      <c r="S991" s="326"/>
      <c r="T991" s="326"/>
      <c r="U991" s="326"/>
      <c r="V991" s="326"/>
    </row>
    <row r="992" spans="1:22" ht="15.75" customHeight="1" x14ac:dyDescent="0.3">
      <c r="A992" s="326"/>
      <c r="B992" s="326"/>
      <c r="C992" s="326"/>
      <c r="D992" s="326"/>
      <c r="E992" s="326"/>
      <c r="F992" s="326"/>
      <c r="G992" s="326"/>
      <c r="H992" s="326"/>
      <c r="I992" s="326"/>
      <c r="J992" s="326"/>
      <c r="K992" s="326"/>
      <c r="L992" s="326"/>
      <c r="M992" s="326"/>
      <c r="N992" s="326"/>
      <c r="O992" s="326"/>
      <c r="P992" s="326"/>
      <c r="Q992" s="326"/>
      <c r="R992" s="326"/>
      <c r="S992" s="326"/>
      <c r="T992" s="326"/>
      <c r="U992" s="326"/>
      <c r="V992" s="326"/>
    </row>
    <row r="993" spans="1:22" ht="15.75" customHeight="1" x14ac:dyDescent="0.3">
      <c r="A993" s="326"/>
      <c r="B993" s="326"/>
      <c r="C993" s="326"/>
      <c r="D993" s="326"/>
      <c r="E993" s="326"/>
      <c r="F993" s="326"/>
      <c r="G993" s="326"/>
      <c r="H993" s="326"/>
      <c r="I993" s="326"/>
      <c r="J993" s="326"/>
      <c r="K993" s="326"/>
      <c r="L993" s="326"/>
      <c r="M993" s="326"/>
      <c r="N993" s="326"/>
      <c r="O993" s="326"/>
      <c r="P993" s="326"/>
      <c r="Q993" s="326"/>
      <c r="R993" s="326"/>
      <c r="S993" s="326"/>
      <c r="T993" s="326"/>
      <c r="U993" s="326"/>
      <c r="V993" s="326"/>
    </row>
    <row r="994" spans="1:22" ht="15.75" customHeight="1" x14ac:dyDescent="0.3">
      <c r="A994" s="326"/>
      <c r="B994" s="326"/>
      <c r="C994" s="326"/>
      <c r="D994" s="326"/>
      <c r="E994" s="326"/>
      <c r="F994" s="326"/>
      <c r="G994" s="326"/>
      <c r="H994" s="326"/>
      <c r="I994" s="326"/>
      <c r="J994" s="326"/>
      <c r="K994" s="326"/>
      <c r="L994" s="326"/>
      <c r="M994" s="326"/>
      <c r="N994" s="326"/>
      <c r="O994" s="326"/>
      <c r="P994" s="326"/>
      <c r="Q994" s="326"/>
      <c r="R994" s="326"/>
      <c r="S994" s="326"/>
      <c r="T994" s="326"/>
      <c r="U994" s="326"/>
      <c r="V994" s="326"/>
    </row>
    <row r="995" spans="1:22" ht="15.75" customHeight="1" x14ac:dyDescent="0.3">
      <c r="A995" s="326"/>
      <c r="B995" s="326"/>
      <c r="C995" s="326"/>
      <c r="D995" s="326"/>
      <c r="E995" s="326"/>
      <c r="F995" s="326"/>
      <c r="G995" s="326"/>
      <c r="H995" s="326"/>
      <c r="I995" s="326"/>
      <c r="J995" s="326"/>
      <c r="K995" s="326"/>
      <c r="L995" s="326"/>
      <c r="M995" s="326"/>
      <c r="N995" s="326"/>
      <c r="O995" s="326"/>
      <c r="P995" s="326"/>
      <c r="Q995" s="326"/>
      <c r="R995" s="326"/>
      <c r="S995" s="326"/>
      <c r="T995" s="326"/>
      <c r="U995" s="326"/>
      <c r="V995" s="326"/>
    </row>
    <row r="996" spans="1:22" ht="15.75" customHeight="1" x14ac:dyDescent="0.3">
      <c r="A996" s="326"/>
      <c r="B996" s="326"/>
      <c r="C996" s="326"/>
      <c r="D996" s="326"/>
      <c r="E996" s="326"/>
      <c r="F996" s="326"/>
      <c r="G996" s="326"/>
      <c r="H996" s="326"/>
      <c r="I996" s="326"/>
      <c r="J996" s="326"/>
      <c r="K996" s="326"/>
      <c r="L996" s="326"/>
      <c r="M996" s="326"/>
      <c r="N996" s="326"/>
      <c r="O996" s="326"/>
      <c r="P996" s="326"/>
      <c r="Q996" s="326"/>
      <c r="R996" s="326"/>
      <c r="S996" s="326"/>
      <c r="T996" s="326"/>
      <c r="U996" s="326"/>
      <c r="V996" s="326"/>
    </row>
    <row r="997" spans="1:22" ht="15.75" customHeight="1" x14ac:dyDescent="0.3">
      <c r="A997" s="326"/>
      <c r="B997" s="326"/>
      <c r="C997" s="326"/>
      <c r="D997" s="326"/>
      <c r="E997" s="326"/>
      <c r="F997" s="326"/>
      <c r="G997" s="326"/>
      <c r="H997" s="326"/>
      <c r="I997" s="326"/>
      <c r="J997" s="326"/>
      <c r="K997" s="326"/>
      <c r="L997" s="326"/>
      <c r="M997" s="326"/>
      <c r="N997" s="326"/>
      <c r="O997" s="326"/>
      <c r="P997" s="326"/>
      <c r="Q997" s="326"/>
      <c r="R997" s="326"/>
      <c r="S997" s="326"/>
      <c r="T997" s="326"/>
      <c r="U997" s="326"/>
      <c r="V997" s="326"/>
    </row>
    <row r="998" spans="1:22" ht="15.75" customHeight="1" x14ac:dyDescent="0.3">
      <c r="A998" s="326"/>
      <c r="B998" s="326"/>
      <c r="C998" s="326"/>
      <c r="D998" s="326"/>
      <c r="E998" s="326"/>
      <c r="F998" s="326"/>
      <c r="G998" s="326"/>
      <c r="H998" s="326"/>
      <c r="I998" s="326"/>
      <c r="J998" s="326"/>
      <c r="K998" s="326"/>
      <c r="L998" s="326"/>
      <c r="M998" s="326"/>
      <c r="N998" s="326"/>
      <c r="O998" s="326"/>
      <c r="P998" s="326"/>
      <c r="Q998" s="326"/>
      <c r="R998" s="326"/>
      <c r="S998" s="326"/>
      <c r="T998" s="326"/>
      <c r="U998" s="326"/>
      <c r="V998" s="326"/>
    </row>
    <row r="999" spans="1:22" ht="15.75" customHeight="1" x14ac:dyDescent="0.3">
      <c r="A999" s="326"/>
      <c r="B999" s="326"/>
      <c r="C999" s="326"/>
      <c r="D999" s="326"/>
      <c r="E999" s="326"/>
      <c r="F999" s="326"/>
      <c r="G999" s="326"/>
      <c r="H999" s="326"/>
      <c r="I999" s="326"/>
      <c r="J999" s="326"/>
      <c r="K999" s="326"/>
      <c r="L999" s="326"/>
      <c r="M999" s="326"/>
      <c r="N999" s="326"/>
      <c r="O999" s="326"/>
      <c r="P999" s="326"/>
      <c r="Q999" s="326"/>
      <c r="R999" s="326"/>
      <c r="S999" s="326"/>
      <c r="T999" s="326"/>
      <c r="U999" s="326"/>
      <c r="V999" s="326"/>
    </row>
    <row r="1000" spans="1:22" ht="15.75" customHeight="1" x14ac:dyDescent="0.3">
      <c r="A1000" s="326"/>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row>
  </sheetData>
  <mergeCells count="2">
    <mergeCell ref="A5:B5"/>
    <mergeCell ref="B6:C6"/>
  </mergeCells>
  <hyperlinks>
    <hyperlink ref="E1" location="ER!A1" display="ER" xr:uid="{00000000-0004-0000-2300-000000000000}"/>
  </hyperlink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000"/>
  <sheetViews>
    <sheetView workbookViewId="0"/>
  </sheetViews>
  <sheetFormatPr baseColWidth="10" defaultColWidth="14.44140625" defaultRowHeight="15" customHeight="1" x14ac:dyDescent="0.3"/>
  <cols>
    <col min="1" max="1" width="27.21875" customWidth="1"/>
    <col min="2" max="2" width="18.44140625" customWidth="1"/>
    <col min="3" max="3" width="17.77734375" customWidth="1"/>
    <col min="4" max="8" width="11.44140625" customWidth="1"/>
    <col min="9" max="26" width="10.77734375" customWidth="1"/>
  </cols>
  <sheetData>
    <row r="1" spans="1:22" ht="14.4" x14ac:dyDescent="0.3">
      <c r="A1" s="326" t="str">
        <f>Indice!C1</f>
        <v>GROW S.A.E.C.A.</v>
      </c>
      <c r="B1" s="326"/>
      <c r="C1" s="326"/>
      <c r="D1" s="326"/>
      <c r="E1" s="341" t="s">
        <v>76</v>
      </c>
      <c r="F1" s="326"/>
      <c r="G1" s="326"/>
      <c r="H1" s="326"/>
      <c r="I1" s="326"/>
      <c r="J1" s="326"/>
      <c r="K1" s="326"/>
      <c r="L1" s="326"/>
      <c r="M1" s="326"/>
      <c r="N1" s="326"/>
      <c r="O1" s="326"/>
      <c r="P1" s="326"/>
      <c r="Q1" s="326"/>
      <c r="R1" s="326"/>
      <c r="S1" s="326"/>
      <c r="T1" s="326"/>
      <c r="U1" s="326"/>
      <c r="V1" s="326"/>
    </row>
    <row r="2" spans="1:22" ht="14.4" x14ac:dyDescent="0.3">
      <c r="A2" s="326"/>
      <c r="B2" s="326"/>
      <c r="C2" s="326"/>
      <c r="D2" s="326"/>
      <c r="E2" s="326"/>
      <c r="F2" s="326"/>
      <c r="G2" s="326"/>
      <c r="H2" s="326"/>
      <c r="I2" s="326"/>
      <c r="J2" s="326"/>
      <c r="K2" s="326"/>
      <c r="L2" s="326"/>
      <c r="M2" s="326"/>
      <c r="N2" s="326"/>
      <c r="O2" s="326"/>
      <c r="P2" s="326"/>
      <c r="Q2" s="326"/>
      <c r="R2" s="326"/>
      <c r="S2" s="326"/>
      <c r="T2" s="326"/>
      <c r="U2" s="326"/>
      <c r="V2" s="326"/>
    </row>
    <row r="3" spans="1:22" ht="14.4" x14ac:dyDescent="0.3">
      <c r="A3" s="326"/>
      <c r="B3" s="326"/>
      <c r="C3" s="326"/>
      <c r="D3" s="326"/>
      <c r="E3" s="326"/>
      <c r="F3" s="326"/>
      <c r="G3" s="326"/>
      <c r="H3" s="326"/>
      <c r="I3" s="326"/>
      <c r="J3" s="326"/>
      <c r="K3" s="326"/>
      <c r="L3" s="326"/>
      <c r="M3" s="326"/>
      <c r="N3" s="326"/>
      <c r="O3" s="326"/>
      <c r="P3" s="326"/>
      <c r="Q3" s="326"/>
      <c r="R3" s="326"/>
      <c r="S3" s="326"/>
      <c r="T3" s="326"/>
      <c r="U3" s="326"/>
      <c r="V3" s="326"/>
    </row>
    <row r="4" spans="1:22" ht="14.4" x14ac:dyDescent="0.3">
      <c r="A4" s="317" t="s">
        <v>1781</v>
      </c>
      <c r="B4" s="317"/>
      <c r="C4" s="317"/>
      <c r="D4" s="317"/>
      <c r="E4" s="317"/>
      <c r="F4" s="458"/>
      <c r="G4" s="459"/>
      <c r="H4" s="460"/>
      <c r="I4" s="326"/>
      <c r="J4" s="326"/>
      <c r="K4" s="326"/>
      <c r="L4" s="326"/>
      <c r="M4" s="326"/>
      <c r="N4" s="326"/>
      <c r="O4" s="326"/>
      <c r="P4" s="326"/>
      <c r="Q4" s="326"/>
      <c r="R4" s="326"/>
      <c r="S4" s="326"/>
      <c r="T4" s="326"/>
      <c r="U4" s="326"/>
      <c r="V4" s="326"/>
    </row>
    <row r="5" spans="1:22" ht="14.4" x14ac:dyDescent="0.3">
      <c r="A5" s="794" t="s">
        <v>310</v>
      </c>
      <c r="B5" s="748"/>
      <c r="C5" s="460"/>
      <c r="D5" s="460"/>
      <c r="E5" s="460"/>
      <c r="F5" s="458"/>
      <c r="G5" s="459"/>
      <c r="H5" s="460"/>
      <c r="I5" s="326"/>
      <c r="J5" s="326"/>
      <c r="K5" s="326"/>
      <c r="L5" s="326"/>
      <c r="M5" s="326"/>
      <c r="N5" s="326"/>
      <c r="O5" s="326"/>
      <c r="P5" s="326"/>
      <c r="Q5" s="326"/>
      <c r="R5" s="326"/>
      <c r="S5" s="326"/>
      <c r="T5" s="326"/>
      <c r="U5" s="326"/>
      <c r="V5" s="326"/>
    </row>
    <row r="6" spans="1:22" ht="14.4" x14ac:dyDescent="0.3">
      <c r="A6" s="458"/>
      <c r="B6" s="326"/>
      <c r="C6" s="326"/>
      <c r="D6" s="460"/>
      <c r="E6" s="460"/>
      <c r="F6" s="458"/>
      <c r="G6" s="459"/>
      <c r="H6" s="460"/>
      <c r="I6" s="326"/>
      <c r="J6" s="326"/>
      <c r="K6" s="326"/>
      <c r="L6" s="326"/>
      <c r="M6" s="326"/>
      <c r="N6" s="326"/>
      <c r="O6" s="326"/>
      <c r="P6" s="326"/>
      <c r="Q6" s="326"/>
      <c r="R6" s="326"/>
      <c r="S6" s="326"/>
      <c r="T6" s="326"/>
      <c r="U6" s="326"/>
      <c r="V6" s="326"/>
    </row>
    <row r="7" spans="1:22" ht="14.4" x14ac:dyDescent="0.3">
      <c r="A7" s="326"/>
      <c r="B7" s="394">
        <f>IFERROR(IF(Indice!B6="","2XX2",YEAR(Indice!B6)),"2XX2")</f>
        <v>2024</v>
      </c>
      <c r="C7" s="394">
        <f>+IFERROR(YEAR(Indice!B6-365),"2XX1")</f>
        <v>2024</v>
      </c>
      <c r="D7" s="460"/>
      <c r="E7" s="460"/>
      <c r="F7" s="458"/>
      <c r="G7" s="459"/>
      <c r="H7" s="460"/>
      <c r="I7" s="326"/>
      <c r="J7" s="326"/>
      <c r="K7" s="326"/>
      <c r="L7" s="326"/>
      <c r="M7" s="326"/>
      <c r="N7" s="326"/>
      <c r="O7" s="326"/>
      <c r="P7" s="326"/>
      <c r="Q7" s="326"/>
      <c r="R7" s="326"/>
      <c r="S7" s="326"/>
      <c r="T7" s="326"/>
      <c r="U7" s="326"/>
      <c r="V7" s="326"/>
    </row>
    <row r="8" spans="1:22" ht="14.4" x14ac:dyDescent="0.3">
      <c r="A8" s="463" t="s">
        <v>1782</v>
      </c>
      <c r="B8" s="326"/>
      <c r="C8" s="326"/>
      <c r="D8" s="460"/>
      <c r="E8" s="460"/>
      <c r="F8" s="458"/>
      <c r="G8" s="459"/>
      <c r="H8" s="460"/>
      <c r="I8" s="326"/>
      <c r="J8" s="326"/>
      <c r="K8" s="326"/>
      <c r="L8" s="326"/>
      <c r="M8" s="326"/>
      <c r="N8" s="326"/>
      <c r="O8" s="326"/>
      <c r="P8" s="326"/>
      <c r="Q8" s="326"/>
      <c r="R8" s="326"/>
      <c r="S8" s="326"/>
      <c r="T8" s="326"/>
      <c r="U8" s="326"/>
      <c r="V8" s="326"/>
    </row>
    <row r="9" spans="1:22" ht="14.4" x14ac:dyDescent="0.3">
      <c r="A9" s="470" t="s">
        <v>1783</v>
      </c>
      <c r="B9" s="458"/>
      <c r="C9" s="458"/>
      <c r="D9" s="460"/>
      <c r="E9" s="460"/>
      <c r="F9" s="458"/>
      <c r="G9" s="459"/>
      <c r="H9" s="460"/>
      <c r="I9" s="326"/>
      <c r="J9" s="326"/>
      <c r="K9" s="326"/>
      <c r="L9" s="326"/>
      <c r="M9" s="326"/>
      <c r="N9" s="326"/>
      <c r="O9" s="326"/>
      <c r="P9" s="326"/>
      <c r="Q9" s="326"/>
      <c r="R9" s="326"/>
      <c r="S9" s="326"/>
      <c r="T9" s="326"/>
      <c r="U9" s="326"/>
      <c r="V9" s="326"/>
    </row>
    <row r="10" spans="1:22" ht="14.4" x14ac:dyDescent="0.3">
      <c r="A10" s="458"/>
      <c r="B10" s="458"/>
      <c r="C10" s="458"/>
      <c r="D10" s="460"/>
      <c r="E10" s="460"/>
      <c r="F10" s="458"/>
      <c r="G10" s="459"/>
      <c r="H10" s="460"/>
      <c r="I10" s="326"/>
      <c r="J10" s="326"/>
      <c r="K10" s="326"/>
      <c r="L10" s="326"/>
      <c r="M10" s="326"/>
      <c r="N10" s="326"/>
      <c r="O10" s="326"/>
      <c r="P10" s="326"/>
      <c r="Q10" s="326"/>
      <c r="R10" s="326"/>
      <c r="S10" s="326"/>
      <c r="T10" s="326"/>
      <c r="U10" s="326"/>
      <c r="V10" s="326"/>
    </row>
    <row r="11" spans="1:22" ht="14.4" x14ac:dyDescent="0.3">
      <c r="A11" s="458"/>
      <c r="B11" s="458"/>
      <c r="C11" s="458"/>
      <c r="D11" s="460"/>
      <c r="E11" s="460"/>
      <c r="F11" s="458"/>
      <c r="G11" s="459"/>
      <c r="H11" s="460"/>
      <c r="I11" s="326"/>
      <c r="J11" s="326"/>
      <c r="K11" s="326"/>
      <c r="L11" s="326"/>
      <c r="M11" s="326"/>
      <c r="N11" s="326"/>
      <c r="O11" s="326"/>
      <c r="P11" s="326"/>
      <c r="Q11" s="326"/>
      <c r="R11" s="326"/>
      <c r="S11" s="326"/>
      <c r="T11" s="326"/>
      <c r="U11" s="326"/>
      <c r="V11" s="326"/>
    </row>
    <row r="12" spans="1:22" ht="14.4" x14ac:dyDescent="0.3">
      <c r="A12" s="458"/>
      <c r="B12" s="458"/>
      <c r="C12" s="458"/>
      <c r="D12" s="460"/>
      <c r="E12" s="460"/>
      <c r="F12" s="458"/>
      <c r="G12" s="459"/>
      <c r="H12" s="460"/>
      <c r="I12" s="326"/>
      <c r="J12" s="326"/>
      <c r="K12" s="326"/>
      <c r="L12" s="326"/>
      <c r="M12" s="326"/>
      <c r="N12" s="326"/>
      <c r="O12" s="326"/>
      <c r="P12" s="326"/>
      <c r="Q12" s="326"/>
      <c r="R12" s="326"/>
      <c r="S12" s="326"/>
      <c r="T12" s="326"/>
      <c r="U12" s="326"/>
      <c r="V12" s="326"/>
    </row>
    <row r="13" spans="1:22" ht="14.4" x14ac:dyDescent="0.3">
      <c r="A13" s="458"/>
      <c r="B13" s="464"/>
      <c r="C13" s="458"/>
      <c r="D13" s="460"/>
      <c r="E13" s="460"/>
      <c r="F13" s="458"/>
      <c r="G13" s="459"/>
      <c r="H13" s="460"/>
      <c r="I13" s="326"/>
      <c r="J13" s="326"/>
      <c r="K13" s="326"/>
      <c r="L13" s="326"/>
      <c r="M13" s="326"/>
      <c r="N13" s="326"/>
      <c r="O13" s="326"/>
      <c r="P13" s="326"/>
      <c r="Q13" s="326"/>
      <c r="R13" s="326"/>
      <c r="S13" s="326"/>
      <c r="T13" s="326"/>
      <c r="U13" s="326"/>
      <c r="V13" s="326"/>
    </row>
    <row r="14" spans="1:22" ht="14.4" x14ac:dyDescent="0.3">
      <c r="A14" s="458"/>
      <c r="B14" s="464"/>
      <c r="C14" s="458"/>
      <c r="D14" s="460"/>
      <c r="E14" s="460"/>
      <c r="F14" s="458"/>
      <c r="G14" s="459"/>
      <c r="H14" s="460"/>
      <c r="I14" s="326"/>
      <c r="J14" s="326"/>
      <c r="K14" s="326"/>
      <c r="L14" s="326"/>
      <c r="M14" s="326"/>
      <c r="N14" s="326"/>
      <c r="O14" s="326"/>
      <c r="P14" s="326"/>
      <c r="Q14" s="326"/>
      <c r="R14" s="326"/>
      <c r="S14" s="326"/>
      <c r="T14" s="326"/>
      <c r="U14" s="326"/>
      <c r="V14" s="326"/>
    </row>
    <row r="15" spans="1:22" ht="14.4" x14ac:dyDescent="0.3">
      <c r="A15" s="458" t="s">
        <v>219</v>
      </c>
      <c r="B15" s="465">
        <f>SUM($B8:B14)</f>
        <v>0</v>
      </c>
      <c r="C15" s="465">
        <f>SUM($C8:C14)</f>
        <v>0</v>
      </c>
      <c r="D15" s="460"/>
      <c r="E15" s="460"/>
      <c r="F15" s="458"/>
      <c r="G15" s="459"/>
      <c r="H15" s="460"/>
      <c r="I15" s="326"/>
      <c r="J15" s="326"/>
      <c r="K15" s="326"/>
      <c r="L15" s="326"/>
      <c r="M15" s="326"/>
      <c r="N15" s="326"/>
      <c r="O15" s="326"/>
      <c r="P15" s="326"/>
      <c r="Q15" s="326"/>
      <c r="R15" s="326"/>
      <c r="S15" s="326"/>
      <c r="T15" s="326"/>
      <c r="U15" s="326"/>
      <c r="V15" s="326"/>
    </row>
    <row r="16" spans="1:22" ht="14.4" x14ac:dyDescent="0.3">
      <c r="A16" s="458"/>
      <c r="B16" s="464"/>
      <c r="C16" s="460"/>
      <c r="D16" s="460"/>
      <c r="E16" s="460"/>
      <c r="F16" s="458"/>
      <c r="G16" s="459"/>
      <c r="H16" s="460"/>
      <c r="I16" s="326"/>
      <c r="J16" s="326"/>
      <c r="K16" s="326"/>
      <c r="L16" s="326"/>
      <c r="M16" s="326"/>
      <c r="N16" s="326"/>
      <c r="O16" s="326"/>
      <c r="P16" s="326"/>
      <c r="Q16" s="326"/>
      <c r="R16" s="326"/>
      <c r="S16" s="326"/>
      <c r="T16" s="326"/>
      <c r="U16" s="326"/>
      <c r="V16" s="326"/>
    </row>
    <row r="17" spans="1:22" ht="14.4" x14ac:dyDescent="0.3">
      <c r="A17" s="326"/>
      <c r="B17" s="326"/>
      <c r="C17" s="326"/>
      <c r="D17" s="326"/>
      <c r="E17" s="326"/>
      <c r="F17" s="326"/>
      <c r="G17" s="326"/>
      <c r="H17" s="326"/>
      <c r="I17" s="326"/>
      <c r="J17" s="326"/>
      <c r="K17" s="326"/>
      <c r="L17" s="326"/>
      <c r="M17" s="326"/>
      <c r="N17" s="326"/>
      <c r="O17" s="326"/>
      <c r="P17" s="326"/>
      <c r="Q17" s="326"/>
      <c r="R17" s="326"/>
      <c r="S17" s="326"/>
      <c r="T17" s="326"/>
      <c r="U17" s="326"/>
      <c r="V17" s="326"/>
    </row>
    <row r="18" spans="1:22" ht="14.4"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row>
    <row r="19" spans="1:22" ht="14.4"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row>
    <row r="20" spans="1:22" ht="14.4"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row>
    <row r="21" spans="1:22" ht="15.75" customHeight="1"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row>
    <row r="22" spans="1:22" ht="15.75" customHeight="1" x14ac:dyDescent="0.3">
      <c r="A22" s="326"/>
      <c r="B22" s="326"/>
      <c r="C22" s="326"/>
      <c r="D22" s="326"/>
      <c r="E22" s="326"/>
      <c r="F22" s="326"/>
      <c r="G22" s="326"/>
      <c r="H22" s="326"/>
      <c r="I22" s="326"/>
      <c r="J22" s="326"/>
      <c r="K22" s="326"/>
      <c r="L22" s="326"/>
      <c r="M22" s="326"/>
      <c r="N22" s="326"/>
      <c r="O22" s="326"/>
      <c r="P22" s="326"/>
      <c r="Q22" s="326"/>
      <c r="R22" s="326"/>
      <c r="S22" s="326"/>
      <c r="T22" s="326"/>
      <c r="U22" s="326"/>
      <c r="V22" s="326"/>
    </row>
    <row r="23" spans="1:22" ht="15.75" customHeight="1" x14ac:dyDescent="0.3">
      <c r="A23" s="326"/>
      <c r="B23" s="326"/>
      <c r="C23" s="326"/>
      <c r="D23" s="326"/>
      <c r="E23" s="326"/>
      <c r="F23" s="326"/>
      <c r="G23" s="326"/>
      <c r="H23" s="326"/>
      <c r="I23" s="326"/>
      <c r="J23" s="326"/>
      <c r="K23" s="326"/>
      <c r="L23" s="326"/>
      <c r="M23" s="326"/>
      <c r="N23" s="326"/>
      <c r="O23" s="326"/>
      <c r="P23" s="326"/>
      <c r="Q23" s="326"/>
      <c r="R23" s="326"/>
      <c r="S23" s="326"/>
      <c r="T23" s="326"/>
      <c r="U23" s="326"/>
      <c r="V23" s="326"/>
    </row>
    <row r="24" spans="1:22" ht="15.75" customHeight="1" x14ac:dyDescent="0.3">
      <c r="A24" s="326"/>
      <c r="B24" s="326"/>
      <c r="C24" s="326"/>
      <c r="D24" s="326"/>
      <c r="E24" s="326"/>
      <c r="F24" s="326"/>
      <c r="G24" s="326"/>
      <c r="H24" s="326"/>
      <c r="I24" s="326"/>
      <c r="J24" s="326"/>
      <c r="K24" s="326"/>
      <c r="L24" s="326"/>
      <c r="M24" s="326"/>
      <c r="N24" s="326"/>
      <c r="O24" s="326"/>
      <c r="P24" s="326"/>
      <c r="Q24" s="326"/>
      <c r="R24" s="326"/>
      <c r="S24" s="326"/>
      <c r="T24" s="326"/>
      <c r="U24" s="326"/>
      <c r="V24" s="326"/>
    </row>
    <row r="25" spans="1:22" ht="15.75" customHeight="1" x14ac:dyDescent="0.3">
      <c r="A25" s="326"/>
      <c r="B25" s="326"/>
      <c r="C25" s="326"/>
      <c r="D25" s="326"/>
      <c r="E25" s="326"/>
      <c r="F25" s="326"/>
      <c r="G25" s="326"/>
      <c r="H25" s="326"/>
      <c r="I25" s="326"/>
      <c r="J25" s="326"/>
      <c r="K25" s="326"/>
      <c r="L25" s="326"/>
      <c r="M25" s="326"/>
      <c r="N25" s="326"/>
      <c r="O25" s="326"/>
      <c r="P25" s="326"/>
      <c r="Q25" s="326"/>
      <c r="R25" s="326"/>
      <c r="S25" s="326"/>
      <c r="T25" s="326"/>
      <c r="U25" s="326"/>
      <c r="V25" s="326"/>
    </row>
    <row r="26" spans="1:22"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row>
    <row r="27" spans="1:22"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row>
    <row r="28" spans="1:22"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row>
    <row r="29" spans="1:22"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row>
    <row r="30" spans="1:22"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row>
    <row r="31" spans="1:22"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row>
    <row r="32" spans="1:22"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row>
    <row r="33" spans="1:22"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row>
    <row r="34" spans="1:22"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row>
    <row r="35" spans="1:22"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row>
    <row r="36" spans="1:22"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row>
    <row r="37" spans="1:22"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row>
    <row r="38" spans="1:22"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row>
    <row r="39" spans="1:22"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row>
    <row r="40" spans="1:22"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row>
    <row r="41" spans="1:22"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row>
    <row r="42" spans="1:22"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row>
    <row r="43" spans="1:22"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row>
    <row r="44" spans="1:22"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row>
    <row r="45" spans="1:22"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row>
    <row r="46" spans="1:22"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row>
    <row r="47" spans="1:22"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row>
    <row r="48" spans="1:22"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row>
    <row r="49" spans="1:22"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row>
    <row r="50" spans="1:22"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row>
    <row r="51" spans="1:22"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row>
    <row r="52" spans="1:22"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row>
    <row r="53" spans="1:22"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row>
    <row r="54" spans="1:22"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row>
    <row r="55" spans="1:22"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row>
    <row r="56" spans="1:22"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row>
    <row r="57" spans="1:22"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row>
    <row r="58" spans="1:22"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row>
    <row r="59" spans="1:22"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row>
    <row r="60" spans="1:22"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row>
    <row r="61" spans="1:22"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row>
    <row r="62" spans="1:22"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row>
    <row r="63" spans="1:22"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row>
    <row r="64" spans="1:22"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row>
    <row r="65" spans="1:22"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row>
    <row r="66" spans="1:22"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row>
    <row r="67" spans="1:22"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row>
    <row r="68" spans="1:22"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row>
    <row r="69" spans="1:22"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row>
    <row r="70" spans="1:22"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row>
    <row r="71" spans="1:22" ht="15.75" customHeight="1" x14ac:dyDescent="0.3">
      <c r="A71" s="326"/>
      <c r="B71" s="326"/>
      <c r="C71" s="326"/>
      <c r="D71" s="326"/>
      <c r="E71" s="326"/>
      <c r="F71" s="326"/>
      <c r="G71" s="326"/>
      <c r="H71" s="326"/>
      <c r="I71" s="326"/>
      <c r="J71" s="326"/>
      <c r="K71" s="326"/>
      <c r="L71" s="326"/>
      <c r="M71" s="326"/>
      <c r="N71" s="326"/>
      <c r="O71" s="326"/>
      <c r="P71" s="326"/>
      <c r="Q71" s="326"/>
      <c r="R71" s="326"/>
      <c r="S71" s="326"/>
      <c r="T71" s="326"/>
      <c r="U71" s="326"/>
      <c r="V71" s="326"/>
    </row>
    <row r="72" spans="1:22" ht="15.75" customHeight="1" x14ac:dyDescent="0.3">
      <c r="A72" s="326"/>
      <c r="B72" s="326"/>
      <c r="C72" s="326"/>
      <c r="D72" s="326"/>
      <c r="E72" s="326"/>
      <c r="F72" s="326"/>
      <c r="G72" s="326"/>
      <c r="H72" s="326"/>
      <c r="I72" s="326"/>
      <c r="J72" s="326"/>
      <c r="K72" s="326"/>
      <c r="L72" s="326"/>
      <c r="M72" s="326"/>
      <c r="N72" s="326"/>
      <c r="O72" s="326"/>
      <c r="P72" s="326"/>
      <c r="Q72" s="326"/>
      <c r="R72" s="326"/>
      <c r="S72" s="326"/>
      <c r="T72" s="326"/>
      <c r="U72" s="326"/>
      <c r="V72" s="326"/>
    </row>
    <row r="73" spans="1:22" ht="15.75" customHeigh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row>
    <row r="74" spans="1:22" ht="15.75" customHeight="1" x14ac:dyDescent="0.3">
      <c r="A74" s="326"/>
      <c r="B74" s="326"/>
      <c r="C74" s="326"/>
      <c r="D74" s="326"/>
      <c r="E74" s="326"/>
      <c r="F74" s="326"/>
      <c r="G74" s="326"/>
      <c r="H74" s="326"/>
      <c r="I74" s="326"/>
      <c r="J74" s="326"/>
      <c r="K74" s="326"/>
      <c r="L74" s="326"/>
      <c r="M74" s="326"/>
      <c r="N74" s="326"/>
      <c r="O74" s="326"/>
      <c r="P74" s="326"/>
      <c r="Q74" s="326"/>
      <c r="R74" s="326"/>
      <c r="S74" s="326"/>
      <c r="T74" s="326"/>
      <c r="U74" s="326"/>
      <c r="V74" s="326"/>
    </row>
    <row r="75" spans="1:22" ht="15.75" customHeight="1" x14ac:dyDescent="0.3">
      <c r="A75" s="326"/>
      <c r="B75" s="326"/>
      <c r="C75" s="326"/>
      <c r="D75" s="326"/>
      <c r="E75" s="326"/>
      <c r="F75" s="326"/>
      <c r="G75" s="326"/>
      <c r="H75" s="326"/>
      <c r="I75" s="326"/>
      <c r="J75" s="326"/>
      <c r="K75" s="326"/>
      <c r="L75" s="326"/>
      <c r="M75" s="326"/>
      <c r="N75" s="326"/>
      <c r="O75" s="326"/>
      <c r="P75" s="326"/>
      <c r="Q75" s="326"/>
      <c r="R75" s="326"/>
      <c r="S75" s="326"/>
      <c r="T75" s="326"/>
      <c r="U75" s="326"/>
      <c r="V75" s="326"/>
    </row>
    <row r="76" spans="1:22" ht="15.75" customHeight="1" x14ac:dyDescent="0.3">
      <c r="A76" s="326"/>
      <c r="B76" s="326"/>
      <c r="C76" s="326"/>
      <c r="D76" s="326"/>
      <c r="E76" s="326"/>
      <c r="F76" s="326"/>
      <c r="G76" s="326"/>
      <c r="H76" s="326"/>
      <c r="I76" s="326"/>
      <c r="J76" s="326"/>
      <c r="K76" s="326"/>
      <c r="L76" s="326"/>
      <c r="M76" s="326"/>
      <c r="N76" s="326"/>
      <c r="O76" s="326"/>
      <c r="P76" s="326"/>
      <c r="Q76" s="326"/>
      <c r="R76" s="326"/>
      <c r="S76" s="326"/>
      <c r="T76" s="326"/>
      <c r="U76" s="326"/>
      <c r="V76" s="326"/>
    </row>
    <row r="77" spans="1:22" ht="15.75" customHeight="1" x14ac:dyDescent="0.3">
      <c r="A77" s="326"/>
      <c r="B77" s="326"/>
      <c r="C77" s="326"/>
      <c r="D77" s="326"/>
      <c r="E77" s="326"/>
      <c r="F77" s="326"/>
      <c r="G77" s="326"/>
      <c r="H77" s="326"/>
      <c r="I77" s="326"/>
      <c r="J77" s="326"/>
      <c r="K77" s="326"/>
      <c r="L77" s="326"/>
      <c r="M77" s="326"/>
      <c r="N77" s="326"/>
      <c r="O77" s="326"/>
      <c r="P77" s="326"/>
      <c r="Q77" s="326"/>
      <c r="R77" s="326"/>
      <c r="S77" s="326"/>
      <c r="T77" s="326"/>
      <c r="U77" s="326"/>
      <c r="V77" s="326"/>
    </row>
    <row r="78" spans="1:22" ht="15.75" customHeight="1" x14ac:dyDescent="0.3">
      <c r="A78" s="326"/>
      <c r="B78" s="326"/>
      <c r="C78" s="326"/>
      <c r="D78" s="326"/>
      <c r="E78" s="326"/>
      <c r="F78" s="326"/>
      <c r="G78" s="326"/>
      <c r="H78" s="326"/>
      <c r="I78" s="326"/>
      <c r="J78" s="326"/>
      <c r="K78" s="326"/>
      <c r="L78" s="326"/>
      <c r="M78" s="326"/>
      <c r="N78" s="326"/>
      <c r="O78" s="326"/>
      <c r="P78" s="326"/>
      <c r="Q78" s="326"/>
      <c r="R78" s="326"/>
      <c r="S78" s="326"/>
      <c r="T78" s="326"/>
      <c r="U78" s="326"/>
      <c r="V78" s="326"/>
    </row>
    <row r="79" spans="1:22" ht="15.75" customHeigh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row>
    <row r="80" spans="1:22" ht="15.75" customHeigh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row>
    <row r="81" spans="1:22" ht="15.75" customHeight="1" x14ac:dyDescent="0.3">
      <c r="A81" s="326"/>
      <c r="B81" s="326"/>
      <c r="C81" s="326"/>
      <c r="D81" s="326"/>
      <c r="E81" s="326"/>
      <c r="F81" s="326"/>
      <c r="G81" s="326"/>
      <c r="H81" s="326"/>
      <c r="I81" s="326"/>
      <c r="J81" s="326"/>
      <c r="K81" s="326"/>
      <c r="L81" s="326"/>
      <c r="M81" s="326"/>
      <c r="N81" s="326"/>
      <c r="O81" s="326"/>
      <c r="P81" s="326"/>
      <c r="Q81" s="326"/>
      <c r="R81" s="326"/>
      <c r="S81" s="326"/>
      <c r="T81" s="326"/>
      <c r="U81" s="326"/>
      <c r="V81" s="326"/>
    </row>
    <row r="82" spans="1:22" ht="15.75" customHeight="1" x14ac:dyDescent="0.3">
      <c r="A82" s="326"/>
      <c r="B82" s="326"/>
      <c r="C82" s="326"/>
      <c r="D82" s="326"/>
      <c r="E82" s="326"/>
      <c r="F82" s="326"/>
      <c r="G82" s="326"/>
      <c r="H82" s="326"/>
      <c r="I82" s="326"/>
      <c r="J82" s="326"/>
      <c r="K82" s="326"/>
      <c r="L82" s="326"/>
      <c r="M82" s="326"/>
      <c r="N82" s="326"/>
      <c r="O82" s="326"/>
      <c r="P82" s="326"/>
      <c r="Q82" s="326"/>
      <c r="R82" s="326"/>
      <c r="S82" s="326"/>
      <c r="T82" s="326"/>
      <c r="U82" s="326"/>
      <c r="V82" s="326"/>
    </row>
    <row r="83" spans="1:22" ht="15.75" customHeight="1" x14ac:dyDescent="0.3">
      <c r="A83" s="326"/>
      <c r="B83" s="326"/>
      <c r="C83" s="326"/>
      <c r="D83" s="326"/>
      <c r="E83" s="326"/>
      <c r="F83" s="326"/>
      <c r="G83" s="326"/>
      <c r="H83" s="326"/>
      <c r="I83" s="326"/>
      <c r="J83" s="326"/>
      <c r="K83" s="326"/>
      <c r="L83" s="326"/>
      <c r="M83" s="326"/>
      <c r="N83" s="326"/>
      <c r="O83" s="326"/>
      <c r="P83" s="326"/>
      <c r="Q83" s="326"/>
      <c r="R83" s="326"/>
      <c r="S83" s="326"/>
      <c r="T83" s="326"/>
      <c r="U83" s="326"/>
      <c r="V83" s="326"/>
    </row>
    <row r="84" spans="1:22" ht="15.75" customHeight="1" x14ac:dyDescent="0.3">
      <c r="A84" s="326"/>
      <c r="B84" s="326"/>
      <c r="C84" s="326"/>
      <c r="D84" s="326"/>
      <c r="E84" s="326"/>
      <c r="F84" s="326"/>
      <c r="G84" s="326"/>
      <c r="H84" s="326"/>
      <c r="I84" s="326"/>
      <c r="J84" s="326"/>
      <c r="K84" s="326"/>
      <c r="L84" s="326"/>
      <c r="M84" s="326"/>
      <c r="N84" s="326"/>
      <c r="O84" s="326"/>
      <c r="P84" s="326"/>
      <c r="Q84" s="326"/>
      <c r="R84" s="326"/>
      <c r="S84" s="326"/>
      <c r="T84" s="326"/>
      <c r="U84" s="326"/>
      <c r="V84" s="326"/>
    </row>
    <row r="85" spans="1:22" ht="15.75" customHeight="1" x14ac:dyDescent="0.3">
      <c r="A85" s="326"/>
      <c r="B85" s="326"/>
      <c r="C85" s="326"/>
      <c r="D85" s="326"/>
      <c r="E85" s="326"/>
      <c r="F85" s="326"/>
      <c r="G85" s="326"/>
      <c r="H85" s="326"/>
      <c r="I85" s="326"/>
      <c r="J85" s="326"/>
      <c r="K85" s="326"/>
      <c r="L85" s="326"/>
      <c r="M85" s="326"/>
      <c r="N85" s="326"/>
      <c r="O85" s="326"/>
      <c r="P85" s="326"/>
      <c r="Q85" s="326"/>
      <c r="R85" s="326"/>
      <c r="S85" s="326"/>
      <c r="T85" s="326"/>
      <c r="U85" s="326"/>
      <c r="V85" s="326"/>
    </row>
    <row r="86" spans="1:22" ht="15.75" customHeight="1" x14ac:dyDescent="0.3">
      <c r="A86" s="326"/>
      <c r="B86" s="326"/>
      <c r="C86" s="326"/>
      <c r="D86" s="326"/>
      <c r="E86" s="326"/>
      <c r="F86" s="326"/>
      <c r="G86" s="326"/>
      <c r="H86" s="326"/>
      <c r="I86" s="326"/>
      <c r="J86" s="326"/>
      <c r="K86" s="326"/>
      <c r="L86" s="326"/>
      <c r="M86" s="326"/>
      <c r="N86" s="326"/>
      <c r="O86" s="326"/>
      <c r="P86" s="326"/>
      <c r="Q86" s="326"/>
      <c r="R86" s="326"/>
      <c r="S86" s="326"/>
      <c r="T86" s="326"/>
      <c r="U86" s="326"/>
      <c r="V86" s="326"/>
    </row>
    <row r="87" spans="1:22" ht="15.75" customHeight="1" x14ac:dyDescent="0.3">
      <c r="A87" s="326"/>
      <c r="B87" s="326"/>
      <c r="C87" s="326"/>
      <c r="D87" s="326"/>
      <c r="E87" s="326"/>
      <c r="F87" s="326"/>
      <c r="G87" s="326"/>
      <c r="H87" s="326"/>
      <c r="I87" s="326"/>
      <c r="J87" s="326"/>
      <c r="K87" s="326"/>
      <c r="L87" s="326"/>
      <c r="M87" s="326"/>
      <c r="N87" s="326"/>
      <c r="O87" s="326"/>
      <c r="P87" s="326"/>
      <c r="Q87" s="326"/>
      <c r="R87" s="326"/>
      <c r="S87" s="326"/>
      <c r="T87" s="326"/>
      <c r="U87" s="326"/>
      <c r="V87" s="326"/>
    </row>
    <row r="88" spans="1:22" ht="15.75" customHeight="1" x14ac:dyDescent="0.3">
      <c r="A88" s="326"/>
      <c r="B88" s="326"/>
      <c r="C88" s="326"/>
      <c r="D88" s="326"/>
      <c r="E88" s="326"/>
      <c r="F88" s="326"/>
      <c r="G88" s="326"/>
      <c r="H88" s="326"/>
      <c r="I88" s="326"/>
      <c r="J88" s="326"/>
      <c r="K88" s="326"/>
      <c r="L88" s="326"/>
      <c r="M88" s="326"/>
      <c r="N88" s="326"/>
      <c r="O88" s="326"/>
      <c r="P88" s="326"/>
      <c r="Q88" s="326"/>
      <c r="R88" s="326"/>
      <c r="S88" s="326"/>
      <c r="T88" s="326"/>
      <c r="U88" s="326"/>
      <c r="V88" s="326"/>
    </row>
    <row r="89" spans="1:22" ht="15.75" customHeight="1" x14ac:dyDescent="0.3">
      <c r="A89" s="326"/>
      <c r="B89" s="326"/>
      <c r="C89" s="326"/>
      <c r="D89" s="326"/>
      <c r="E89" s="326"/>
      <c r="F89" s="326"/>
      <c r="G89" s="326"/>
      <c r="H89" s="326"/>
      <c r="I89" s="326"/>
      <c r="J89" s="326"/>
      <c r="K89" s="326"/>
      <c r="L89" s="326"/>
      <c r="M89" s="326"/>
      <c r="N89" s="326"/>
      <c r="O89" s="326"/>
      <c r="P89" s="326"/>
      <c r="Q89" s="326"/>
      <c r="R89" s="326"/>
      <c r="S89" s="326"/>
      <c r="T89" s="326"/>
      <c r="U89" s="326"/>
      <c r="V89" s="326"/>
    </row>
    <row r="90" spans="1:22" ht="15.75" customHeight="1" x14ac:dyDescent="0.3">
      <c r="A90" s="326"/>
      <c r="B90" s="326"/>
      <c r="C90" s="326"/>
      <c r="D90" s="326"/>
      <c r="E90" s="326"/>
      <c r="F90" s="326"/>
      <c r="G90" s="326"/>
      <c r="H90" s="326"/>
      <c r="I90" s="326"/>
      <c r="J90" s="326"/>
      <c r="K90" s="326"/>
      <c r="L90" s="326"/>
      <c r="M90" s="326"/>
      <c r="N90" s="326"/>
      <c r="O90" s="326"/>
      <c r="P90" s="326"/>
      <c r="Q90" s="326"/>
      <c r="R90" s="326"/>
      <c r="S90" s="326"/>
      <c r="T90" s="326"/>
      <c r="U90" s="326"/>
      <c r="V90" s="326"/>
    </row>
    <row r="91" spans="1:22" ht="15.75" customHeight="1" x14ac:dyDescent="0.3">
      <c r="A91" s="326"/>
      <c r="B91" s="326"/>
      <c r="C91" s="326"/>
      <c r="D91" s="326"/>
      <c r="E91" s="326"/>
      <c r="F91" s="326"/>
      <c r="G91" s="326"/>
      <c r="H91" s="326"/>
      <c r="I91" s="326"/>
      <c r="J91" s="326"/>
      <c r="K91" s="326"/>
      <c r="L91" s="326"/>
      <c r="M91" s="326"/>
      <c r="N91" s="326"/>
      <c r="O91" s="326"/>
      <c r="P91" s="326"/>
      <c r="Q91" s="326"/>
      <c r="R91" s="326"/>
      <c r="S91" s="326"/>
      <c r="T91" s="326"/>
      <c r="U91" s="326"/>
      <c r="V91" s="326"/>
    </row>
    <row r="92" spans="1:22" ht="15.75" customHeight="1" x14ac:dyDescent="0.3">
      <c r="A92" s="326"/>
      <c r="B92" s="326"/>
      <c r="C92" s="326"/>
      <c r="D92" s="326"/>
      <c r="E92" s="326"/>
      <c r="F92" s="326"/>
      <c r="G92" s="326"/>
      <c r="H92" s="326"/>
      <c r="I92" s="326"/>
      <c r="J92" s="326"/>
      <c r="K92" s="326"/>
      <c r="L92" s="326"/>
      <c r="M92" s="326"/>
      <c r="N92" s="326"/>
      <c r="O92" s="326"/>
      <c r="P92" s="326"/>
      <c r="Q92" s="326"/>
      <c r="R92" s="326"/>
      <c r="S92" s="326"/>
      <c r="T92" s="326"/>
      <c r="U92" s="326"/>
      <c r="V92" s="326"/>
    </row>
    <row r="93" spans="1:22" ht="15.75" customHeight="1" x14ac:dyDescent="0.3">
      <c r="A93" s="326"/>
      <c r="B93" s="326"/>
      <c r="C93" s="326"/>
      <c r="D93" s="326"/>
      <c r="E93" s="326"/>
      <c r="F93" s="326"/>
      <c r="G93" s="326"/>
      <c r="H93" s="326"/>
      <c r="I93" s="326"/>
      <c r="J93" s="326"/>
      <c r="K93" s="326"/>
      <c r="L93" s="326"/>
      <c r="M93" s="326"/>
      <c r="N93" s="326"/>
      <c r="O93" s="326"/>
      <c r="P93" s="326"/>
      <c r="Q93" s="326"/>
      <c r="R93" s="326"/>
      <c r="S93" s="326"/>
      <c r="T93" s="326"/>
      <c r="U93" s="326"/>
      <c r="V93" s="326"/>
    </row>
    <row r="94" spans="1:22" ht="15.75" customHeight="1" x14ac:dyDescent="0.3">
      <c r="A94" s="326"/>
      <c r="B94" s="326"/>
      <c r="C94" s="326"/>
      <c r="D94" s="326"/>
      <c r="E94" s="326"/>
      <c r="F94" s="326"/>
      <c r="G94" s="326"/>
      <c r="H94" s="326"/>
      <c r="I94" s="326"/>
      <c r="J94" s="326"/>
      <c r="K94" s="326"/>
      <c r="L94" s="326"/>
      <c r="M94" s="326"/>
      <c r="N94" s="326"/>
      <c r="O94" s="326"/>
      <c r="P94" s="326"/>
      <c r="Q94" s="326"/>
      <c r="R94" s="326"/>
      <c r="S94" s="326"/>
      <c r="T94" s="326"/>
      <c r="U94" s="326"/>
      <c r="V94" s="326"/>
    </row>
    <row r="95" spans="1:22" ht="15.75" customHeight="1" x14ac:dyDescent="0.3">
      <c r="A95" s="326"/>
      <c r="B95" s="326"/>
      <c r="C95" s="326"/>
      <c r="D95" s="326"/>
      <c r="E95" s="326"/>
      <c r="F95" s="326"/>
      <c r="G95" s="326"/>
      <c r="H95" s="326"/>
      <c r="I95" s="326"/>
      <c r="J95" s="326"/>
      <c r="K95" s="326"/>
      <c r="L95" s="326"/>
      <c r="M95" s="326"/>
      <c r="N95" s="326"/>
      <c r="O95" s="326"/>
      <c r="P95" s="326"/>
      <c r="Q95" s="326"/>
      <c r="R95" s="326"/>
      <c r="S95" s="326"/>
      <c r="T95" s="326"/>
      <c r="U95" s="326"/>
      <c r="V95" s="326"/>
    </row>
    <row r="96" spans="1:22" ht="15.75" customHeight="1" x14ac:dyDescent="0.3">
      <c r="A96" s="326"/>
      <c r="B96" s="326"/>
      <c r="C96" s="326"/>
      <c r="D96" s="326"/>
      <c r="E96" s="326"/>
      <c r="F96" s="326"/>
      <c r="G96" s="326"/>
      <c r="H96" s="326"/>
      <c r="I96" s="326"/>
      <c r="J96" s="326"/>
      <c r="K96" s="326"/>
      <c r="L96" s="326"/>
      <c r="M96" s="326"/>
      <c r="N96" s="326"/>
      <c r="O96" s="326"/>
      <c r="P96" s="326"/>
      <c r="Q96" s="326"/>
      <c r="R96" s="326"/>
      <c r="S96" s="326"/>
      <c r="T96" s="326"/>
      <c r="U96" s="326"/>
      <c r="V96" s="326"/>
    </row>
    <row r="97" spans="1:22" ht="15.75" customHeight="1" x14ac:dyDescent="0.3">
      <c r="A97" s="326"/>
      <c r="B97" s="326"/>
      <c r="C97" s="326"/>
      <c r="D97" s="326"/>
      <c r="E97" s="326"/>
      <c r="F97" s="326"/>
      <c r="G97" s="326"/>
      <c r="H97" s="326"/>
      <c r="I97" s="326"/>
      <c r="J97" s="326"/>
      <c r="K97" s="326"/>
      <c r="L97" s="326"/>
      <c r="M97" s="326"/>
      <c r="N97" s="326"/>
      <c r="O97" s="326"/>
      <c r="P97" s="326"/>
      <c r="Q97" s="326"/>
      <c r="R97" s="326"/>
      <c r="S97" s="326"/>
      <c r="T97" s="326"/>
      <c r="U97" s="326"/>
      <c r="V97" s="326"/>
    </row>
    <row r="98" spans="1:22" ht="15.75" customHeight="1" x14ac:dyDescent="0.3">
      <c r="A98" s="326"/>
      <c r="B98" s="326"/>
      <c r="C98" s="326"/>
      <c r="D98" s="326"/>
      <c r="E98" s="326"/>
      <c r="F98" s="326"/>
      <c r="G98" s="326"/>
      <c r="H98" s="326"/>
      <c r="I98" s="326"/>
      <c r="J98" s="326"/>
      <c r="K98" s="326"/>
      <c r="L98" s="326"/>
      <c r="M98" s="326"/>
      <c r="N98" s="326"/>
      <c r="O98" s="326"/>
      <c r="P98" s="326"/>
      <c r="Q98" s="326"/>
      <c r="R98" s="326"/>
      <c r="S98" s="326"/>
      <c r="T98" s="326"/>
      <c r="U98" s="326"/>
      <c r="V98" s="326"/>
    </row>
    <row r="99" spans="1:22" ht="15.75" customHeight="1" x14ac:dyDescent="0.3">
      <c r="A99" s="326"/>
      <c r="B99" s="326"/>
      <c r="C99" s="326"/>
      <c r="D99" s="326"/>
      <c r="E99" s="326"/>
      <c r="F99" s="326"/>
      <c r="G99" s="326"/>
      <c r="H99" s="326"/>
      <c r="I99" s="326"/>
      <c r="J99" s="326"/>
      <c r="K99" s="326"/>
      <c r="L99" s="326"/>
      <c r="M99" s="326"/>
      <c r="N99" s="326"/>
      <c r="O99" s="326"/>
      <c r="P99" s="326"/>
      <c r="Q99" s="326"/>
      <c r="R99" s="326"/>
      <c r="S99" s="326"/>
      <c r="T99" s="326"/>
      <c r="U99" s="326"/>
      <c r="V99" s="326"/>
    </row>
    <row r="100" spans="1:22" ht="15.75" customHeight="1" x14ac:dyDescent="0.3">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row>
    <row r="101" spans="1:22" ht="15.75" customHeight="1" x14ac:dyDescent="0.3">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row>
    <row r="102" spans="1:22" ht="15.75" customHeight="1" x14ac:dyDescent="0.3">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row>
    <row r="103" spans="1:22" ht="15.75" customHeight="1" x14ac:dyDescent="0.3">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row>
    <row r="104" spans="1:22" ht="15.75" customHeight="1" x14ac:dyDescent="0.3">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row>
    <row r="105" spans="1:22" ht="15.75" customHeight="1" x14ac:dyDescent="0.3">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row>
    <row r="106" spans="1:22" ht="15.75" customHeight="1" x14ac:dyDescent="0.3">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row>
    <row r="107" spans="1:22" ht="15.75" customHeight="1" x14ac:dyDescent="0.3">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row>
    <row r="108" spans="1:22" ht="15.75" customHeight="1" x14ac:dyDescent="0.3">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row>
    <row r="109" spans="1:22" ht="15.75" customHeight="1" x14ac:dyDescent="0.3">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row>
    <row r="110" spans="1:22" ht="15.75" customHeight="1" x14ac:dyDescent="0.3">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row>
    <row r="111" spans="1:22" ht="15.75" customHeight="1" x14ac:dyDescent="0.3">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row>
    <row r="112" spans="1:22" ht="15.75" customHeight="1" x14ac:dyDescent="0.3">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row>
    <row r="113" spans="1:22" ht="15.75" customHeight="1" x14ac:dyDescent="0.3">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row>
    <row r="114" spans="1:22" ht="15.75" customHeight="1" x14ac:dyDescent="0.3">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row>
    <row r="115" spans="1:22" ht="15.75" customHeight="1" x14ac:dyDescent="0.3">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row>
    <row r="116" spans="1:22" ht="15.75" customHeight="1" x14ac:dyDescent="0.3">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row>
    <row r="117" spans="1:22" ht="15.75" customHeight="1" x14ac:dyDescent="0.3">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row>
    <row r="118" spans="1:22" ht="15.75" customHeight="1" x14ac:dyDescent="0.3">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row>
    <row r="119" spans="1:22" ht="15.75" customHeight="1" x14ac:dyDescent="0.3">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row>
    <row r="120" spans="1:22" ht="15.75" customHeight="1" x14ac:dyDescent="0.3">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row>
    <row r="121" spans="1:22" ht="15.75" customHeight="1" x14ac:dyDescent="0.3">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row>
    <row r="122" spans="1:22" ht="15.75" customHeight="1" x14ac:dyDescent="0.3">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row>
    <row r="123" spans="1:22" ht="15.75" customHeight="1" x14ac:dyDescent="0.3">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row>
    <row r="124" spans="1:22" ht="15.75" customHeight="1" x14ac:dyDescent="0.3">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row>
    <row r="125" spans="1:22" ht="15.75" customHeight="1" x14ac:dyDescent="0.3">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row>
    <row r="126" spans="1:22" ht="15.75" customHeight="1" x14ac:dyDescent="0.3">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row>
    <row r="127" spans="1:22" ht="15.75" customHeight="1" x14ac:dyDescent="0.3">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row>
    <row r="128" spans="1:22" ht="15.75" customHeight="1" x14ac:dyDescent="0.3">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row>
    <row r="129" spans="1:22" ht="15.75" customHeight="1" x14ac:dyDescent="0.3">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row>
    <row r="130" spans="1:22" ht="15.75" customHeight="1" x14ac:dyDescent="0.3">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row>
    <row r="131" spans="1:22" ht="15.75" customHeight="1" x14ac:dyDescent="0.3">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row>
    <row r="132" spans="1:22" ht="15.75" customHeight="1" x14ac:dyDescent="0.3">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row>
    <row r="133" spans="1:22" ht="15.75" customHeight="1" x14ac:dyDescent="0.3">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row>
    <row r="134" spans="1:22" ht="15.75" customHeight="1" x14ac:dyDescent="0.3">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row>
    <row r="135" spans="1:22" ht="15.75" customHeight="1" x14ac:dyDescent="0.3">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row>
    <row r="136" spans="1:22" ht="15.75" customHeight="1" x14ac:dyDescent="0.3">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row>
    <row r="137" spans="1:22" ht="15.75" customHeight="1" x14ac:dyDescent="0.3">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row>
    <row r="138" spans="1:22" ht="15.75" customHeight="1" x14ac:dyDescent="0.3">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row>
    <row r="139" spans="1:22" ht="15.75" customHeight="1" x14ac:dyDescent="0.3">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row>
    <row r="140" spans="1:22" ht="15.75" customHeight="1" x14ac:dyDescent="0.3">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row>
    <row r="141" spans="1:22" ht="15.75" customHeight="1" x14ac:dyDescent="0.3">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row>
    <row r="142" spans="1:22" ht="15.75" customHeight="1" x14ac:dyDescent="0.3">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row>
    <row r="143" spans="1:22" ht="15.75" customHeight="1" x14ac:dyDescent="0.3">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row>
    <row r="144" spans="1:22" ht="15.75" customHeight="1" x14ac:dyDescent="0.3">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row>
    <row r="145" spans="1:22" ht="15.75" customHeight="1" x14ac:dyDescent="0.3">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row>
    <row r="146" spans="1:22" ht="15.75" customHeight="1" x14ac:dyDescent="0.3">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row>
    <row r="147" spans="1:22" ht="15.75" customHeight="1" x14ac:dyDescent="0.3">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row>
    <row r="148" spans="1:22" ht="15.75" customHeight="1" x14ac:dyDescent="0.3">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row>
    <row r="149" spans="1:22" ht="15.75" customHeight="1" x14ac:dyDescent="0.3">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row>
    <row r="150" spans="1:22" ht="15.75" customHeight="1" x14ac:dyDescent="0.3">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row>
    <row r="151" spans="1:22" ht="15.75" customHeight="1" x14ac:dyDescent="0.3">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row>
    <row r="152" spans="1:22" ht="15.75" customHeight="1" x14ac:dyDescent="0.3">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row>
    <row r="153" spans="1:22" ht="15.75" customHeight="1" x14ac:dyDescent="0.3">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row>
    <row r="154" spans="1:22" ht="15.75" customHeight="1" x14ac:dyDescent="0.3">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row>
    <row r="155" spans="1:22" ht="15.75" customHeight="1" x14ac:dyDescent="0.3">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row>
    <row r="156" spans="1:22" ht="15.75" customHeight="1" x14ac:dyDescent="0.3">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row>
    <row r="157" spans="1:22" ht="15.75" customHeight="1" x14ac:dyDescent="0.3">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row>
    <row r="158" spans="1:22" ht="15.75" customHeight="1" x14ac:dyDescent="0.3">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row>
    <row r="159" spans="1:22" ht="15.75" customHeight="1" x14ac:dyDescent="0.3">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row>
    <row r="160" spans="1:22" ht="15.75" customHeight="1" x14ac:dyDescent="0.3">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row>
    <row r="161" spans="1:22" ht="15.75" customHeight="1" x14ac:dyDescent="0.3">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row>
    <row r="162" spans="1:22" ht="15.75" customHeight="1" x14ac:dyDescent="0.3">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row>
    <row r="163" spans="1:22" ht="15.75" customHeight="1" x14ac:dyDescent="0.3">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row>
    <row r="164" spans="1:22" ht="15.75" customHeight="1" x14ac:dyDescent="0.3">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row>
    <row r="165" spans="1:22" ht="15.75" customHeight="1" x14ac:dyDescent="0.3">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row>
    <row r="166" spans="1:22" ht="15.75" customHeight="1" x14ac:dyDescent="0.3">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row>
    <row r="167" spans="1:22" ht="15.75" customHeight="1" x14ac:dyDescent="0.3">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row>
    <row r="168" spans="1:22" ht="15.75" customHeight="1" x14ac:dyDescent="0.3">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row>
    <row r="169" spans="1:22" ht="15.75" customHeight="1" x14ac:dyDescent="0.3">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row>
    <row r="170" spans="1:22" ht="15.75" customHeight="1" x14ac:dyDescent="0.3">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row>
    <row r="171" spans="1:22" ht="15.75" customHeight="1" x14ac:dyDescent="0.3">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row>
    <row r="172" spans="1:22" ht="15.75" customHeight="1" x14ac:dyDescent="0.3">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row>
    <row r="173" spans="1:22" ht="15.75" customHeight="1" x14ac:dyDescent="0.3">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row>
    <row r="174" spans="1:22" ht="15.75" customHeight="1" x14ac:dyDescent="0.3">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row>
    <row r="175" spans="1:22" ht="15.75" customHeight="1" x14ac:dyDescent="0.3">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row>
    <row r="176" spans="1:22" ht="15.75" customHeight="1" x14ac:dyDescent="0.3">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row>
    <row r="177" spans="1:22" ht="15.75" customHeight="1" x14ac:dyDescent="0.3">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row>
    <row r="178" spans="1:22" ht="15.75" customHeight="1" x14ac:dyDescent="0.3">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row>
    <row r="179" spans="1:22" ht="15.75" customHeight="1" x14ac:dyDescent="0.3">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row>
    <row r="180" spans="1:22" ht="15.75" customHeight="1" x14ac:dyDescent="0.3">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row>
    <row r="181" spans="1:22" ht="15.75" customHeight="1" x14ac:dyDescent="0.3">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row>
    <row r="182" spans="1:22" ht="15.75" customHeight="1" x14ac:dyDescent="0.3">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row>
    <row r="183" spans="1:22" ht="15.75" customHeight="1" x14ac:dyDescent="0.3">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row>
    <row r="184" spans="1:22" ht="15.75" customHeight="1" x14ac:dyDescent="0.3">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row>
    <row r="185" spans="1:22" ht="15.75" customHeight="1" x14ac:dyDescent="0.3">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row>
    <row r="186" spans="1:22" ht="15.75" customHeight="1" x14ac:dyDescent="0.3">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row>
    <row r="187" spans="1:22" ht="15.75" customHeight="1" x14ac:dyDescent="0.3">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row>
    <row r="188" spans="1:22" ht="15.75" customHeight="1" x14ac:dyDescent="0.3">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row>
    <row r="189" spans="1:22" ht="15.75" customHeight="1" x14ac:dyDescent="0.3">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row>
    <row r="190" spans="1:22" ht="15.75" customHeight="1" x14ac:dyDescent="0.3">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row>
    <row r="191" spans="1:22" ht="15.75" customHeight="1" x14ac:dyDescent="0.3">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row>
    <row r="192" spans="1:22" ht="15.75" customHeight="1" x14ac:dyDescent="0.3">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row>
    <row r="193" spans="1:22" ht="15.75" customHeight="1" x14ac:dyDescent="0.3">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row>
    <row r="194" spans="1:22" ht="15.75" customHeight="1" x14ac:dyDescent="0.3">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row>
    <row r="195" spans="1:22" ht="15.75" customHeight="1" x14ac:dyDescent="0.3">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row>
    <row r="196" spans="1:22" ht="15.75" customHeight="1" x14ac:dyDescent="0.3">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row>
    <row r="197" spans="1:22" ht="15.75" customHeight="1" x14ac:dyDescent="0.3">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row>
    <row r="198" spans="1:22" ht="15.75" customHeight="1" x14ac:dyDescent="0.3">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row>
    <row r="199" spans="1:22" ht="15.75" customHeight="1" x14ac:dyDescent="0.3">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row>
    <row r="200" spans="1:22" ht="15.75" customHeight="1" x14ac:dyDescent="0.3">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row>
    <row r="201" spans="1:22" ht="15.75" customHeight="1" x14ac:dyDescent="0.3">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row>
    <row r="202" spans="1:22" ht="15.75" customHeight="1" x14ac:dyDescent="0.3">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row>
    <row r="203" spans="1:22" ht="15.75" customHeight="1" x14ac:dyDescent="0.3">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row>
    <row r="204" spans="1:22" ht="15.75" customHeight="1" x14ac:dyDescent="0.3">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row>
    <row r="205" spans="1:22" ht="15.75" customHeight="1" x14ac:dyDescent="0.3">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row>
    <row r="206" spans="1:22" ht="15.75" customHeight="1" x14ac:dyDescent="0.3">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row>
    <row r="207" spans="1:22" ht="15.75" customHeight="1" x14ac:dyDescent="0.3">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row>
    <row r="208" spans="1:22" ht="15.75" customHeight="1" x14ac:dyDescent="0.3">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row>
    <row r="209" spans="1:22" ht="15.75" customHeight="1" x14ac:dyDescent="0.3">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row>
    <row r="210" spans="1:22" ht="15.75" customHeight="1" x14ac:dyDescent="0.3">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row>
    <row r="211" spans="1:22" ht="15.75" customHeight="1" x14ac:dyDescent="0.3">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row>
    <row r="212" spans="1:22" ht="15.75" customHeight="1" x14ac:dyDescent="0.3">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row>
    <row r="213" spans="1:22" ht="15.75" customHeight="1" x14ac:dyDescent="0.3">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row>
    <row r="214" spans="1:22" ht="15.75" customHeight="1" x14ac:dyDescent="0.3">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row>
    <row r="215" spans="1:22" ht="15.75" customHeight="1" x14ac:dyDescent="0.3">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row>
    <row r="216" spans="1:22" ht="15.75" customHeight="1" x14ac:dyDescent="0.3">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row>
    <row r="217" spans="1:22" ht="15.75" customHeight="1" x14ac:dyDescent="0.3">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row>
    <row r="218" spans="1:22" ht="15.75" customHeight="1" x14ac:dyDescent="0.3">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row>
    <row r="219" spans="1:22" ht="15.75" customHeight="1" x14ac:dyDescent="0.3">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row>
    <row r="220" spans="1:22" ht="15.75" customHeight="1" x14ac:dyDescent="0.3">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row>
    <row r="221" spans="1:22" ht="15.75" customHeight="1" x14ac:dyDescent="0.3">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row>
    <row r="222" spans="1:22" ht="15.75" customHeight="1" x14ac:dyDescent="0.3">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row>
    <row r="223" spans="1:22" ht="15.75" customHeight="1" x14ac:dyDescent="0.3">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row>
    <row r="224" spans="1:22" ht="15.75" customHeight="1" x14ac:dyDescent="0.3">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row>
    <row r="225" spans="1:22" ht="15.75" customHeight="1" x14ac:dyDescent="0.3">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row>
    <row r="226" spans="1:22" ht="15.75" customHeight="1" x14ac:dyDescent="0.3">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row>
    <row r="227" spans="1:22" ht="15.75" customHeight="1" x14ac:dyDescent="0.3">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row>
    <row r="228" spans="1:22" ht="15.75" customHeight="1" x14ac:dyDescent="0.3">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row>
    <row r="229" spans="1:22" ht="15.75" customHeight="1" x14ac:dyDescent="0.3">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row>
    <row r="230" spans="1:22" ht="15.75" customHeight="1" x14ac:dyDescent="0.3">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row>
    <row r="231" spans="1:22" ht="15.75" customHeight="1" x14ac:dyDescent="0.3">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row>
    <row r="232" spans="1:22" ht="15.75" customHeight="1" x14ac:dyDescent="0.3">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row>
    <row r="233" spans="1:22" ht="15.75" customHeight="1" x14ac:dyDescent="0.3">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row>
    <row r="234" spans="1:22" ht="15.75" customHeight="1" x14ac:dyDescent="0.3">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row>
    <row r="235" spans="1:22" ht="15.75" customHeight="1" x14ac:dyDescent="0.3">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row>
    <row r="236" spans="1:22" ht="15.75" customHeight="1" x14ac:dyDescent="0.3">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row>
    <row r="237" spans="1:22" ht="15.75" customHeight="1" x14ac:dyDescent="0.3">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row>
    <row r="238" spans="1:22" ht="15.75" customHeight="1" x14ac:dyDescent="0.3">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row>
    <row r="239" spans="1:22" ht="15.75" customHeight="1" x14ac:dyDescent="0.3">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row>
    <row r="240" spans="1:22" ht="15.75" customHeight="1" x14ac:dyDescent="0.3">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row>
    <row r="241" spans="1:22" ht="15.75" customHeight="1" x14ac:dyDescent="0.3">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row>
    <row r="242" spans="1:22" ht="15.75" customHeight="1" x14ac:dyDescent="0.3">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row>
    <row r="243" spans="1:22" ht="15.75" customHeight="1" x14ac:dyDescent="0.3">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row>
    <row r="244" spans="1:22" ht="15.75" customHeight="1" x14ac:dyDescent="0.3">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row>
    <row r="245" spans="1:22" ht="15.75" customHeight="1" x14ac:dyDescent="0.3">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row>
    <row r="246" spans="1:22" ht="15.75" customHeight="1" x14ac:dyDescent="0.3">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row>
    <row r="247" spans="1:22" ht="15.75" customHeight="1" x14ac:dyDescent="0.3">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row>
    <row r="248" spans="1:22" ht="15.75" customHeight="1" x14ac:dyDescent="0.3">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row>
    <row r="249" spans="1:22" ht="15.75" customHeight="1" x14ac:dyDescent="0.3">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row>
    <row r="250" spans="1:22" ht="15.75" customHeight="1" x14ac:dyDescent="0.3">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row>
    <row r="251" spans="1:22" ht="15.75" customHeight="1" x14ac:dyDescent="0.3">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row>
    <row r="252" spans="1:22" ht="15.75" customHeight="1" x14ac:dyDescent="0.3">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row>
    <row r="253" spans="1:22" ht="15.75" customHeight="1" x14ac:dyDescent="0.3">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row>
    <row r="254" spans="1:22" ht="15.75" customHeight="1" x14ac:dyDescent="0.3">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row>
    <row r="255" spans="1:22" ht="15.75" customHeight="1" x14ac:dyDescent="0.3">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row>
    <row r="256" spans="1:22" ht="15.75" customHeight="1" x14ac:dyDescent="0.3">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row>
    <row r="257" spans="1:22" ht="15.75" customHeight="1" x14ac:dyDescent="0.3">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row>
    <row r="258" spans="1:22" ht="15.75" customHeight="1" x14ac:dyDescent="0.3">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row>
    <row r="259" spans="1:22" ht="15.75" customHeight="1" x14ac:dyDescent="0.3">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row>
    <row r="260" spans="1:22" ht="15.75" customHeight="1" x14ac:dyDescent="0.3">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row>
    <row r="261" spans="1:22" ht="15.75" customHeight="1" x14ac:dyDescent="0.3">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row>
    <row r="262" spans="1:22" ht="15.75" customHeight="1" x14ac:dyDescent="0.3">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row>
    <row r="263" spans="1:22" ht="15.75" customHeight="1" x14ac:dyDescent="0.3">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row>
    <row r="264" spans="1:22" ht="15.75" customHeight="1" x14ac:dyDescent="0.3">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row>
    <row r="265" spans="1:22" ht="15.75" customHeight="1" x14ac:dyDescent="0.3">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row>
    <row r="266" spans="1:22" ht="15.75" customHeight="1" x14ac:dyDescent="0.3">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row>
    <row r="267" spans="1:22" ht="15.75" customHeight="1" x14ac:dyDescent="0.3">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row>
    <row r="268" spans="1:22" ht="15.75" customHeight="1" x14ac:dyDescent="0.3">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row>
    <row r="269" spans="1:22" ht="15.75" customHeight="1" x14ac:dyDescent="0.3">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row>
    <row r="270" spans="1:22" ht="15.75" customHeight="1" x14ac:dyDescent="0.3">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row>
    <row r="271" spans="1:22" ht="15.75" customHeight="1" x14ac:dyDescent="0.3">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row>
    <row r="272" spans="1:22" ht="15.75" customHeight="1" x14ac:dyDescent="0.3">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row>
    <row r="273" spans="1:22" ht="15.75" customHeight="1" x14ac:dyDescent="0.3">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row>
    <row r="274" spans="1:22" ht="15.75" customHeight="1" x14ac:dyDescent="0.3">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row>
    <row r="275" spans="1:22" ht="15.75" customHeight="1" x14ac:dyDescent="0.3">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row>
    <row r="276" spans="1:22" ht="15.75" customHeight="1" x14ac:dyDescent="0.3">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row>
    <row r="277" spans="1:22" ht="15.75" customHeight="1" x14ac:dyDescent="0.3">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row>
    <row r="278" spans="1:22" ht="15.75" customHeight="1" x14ac:dyDescent="0.3">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row>
    <row r="279" spans="1:22" ht="15.75" customHeight="1" x14ac:dyDescent="0.3">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row>
    <row r="280" spans="1:22" ht="15.75" customHeight="1" x14ac:dyDescent="0.3">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row>
    <row r="281" spans="1:22" ht="15.75" customHeight="1" x14ac:dyDescent="0.3">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row>
    <row r="282" spans="1:22" ht="15.75" customHeight="1" x14ac:dyDescent="0.3">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row>
    <row r="283" spans="1:22" ht="15.75" customHeight="1" x14ac:dyDescent="0.3">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row>
    <row r="284" spans="1:22" ht="15.75" customHeight="1" x14ac:dyDescent="0.3">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row>
    <row r="285" spans="1:22" ht="15.75" customHeight="1" x14ac:dyDescent="0.3">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row>
    <row r="286" spans="1:22" ht="15.75" customHeight="1" x14ac:dyDescent="0.3">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row>
    <row r="287" spans="1:22" ht="15.75" customHeight="1" x14ac:dyDescent="0.3">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row>
    <row r="288" spans="1:22" ht="15.75" customHeight="1" x14ac:dyDescent="0.3">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row>
    <row r="289" spans="1:22" ht="15.75" customHeight="1" x14ac:dyDescent="0.3">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row>
    <row r="290" spans="1:22" ht="15.75" customHeight="1" x14ac:dyDescent="0.3">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row>
    <row r="291" spans="1:22" ht="15.75" customHeight="1" x14ac:dyDescent="0.3">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row>
    <row r="292" spans="1:22" ht="15.75" customHeight="1" x14ac:dyDescent="0.3">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row>
    <row r="293" spans="1:22" ht="15.75" customHeight="1" x14ac:dyDescent="0.3">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row>
    <row r="294" spans="1:22" ht="15.75" customHeight="1" x14ac:dyDescent="0.3">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row>
    <row r="295" spans="1:22" ht="15.75" customHeight="1" x14ac:dyDescent="0.3">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row>
    <row r="296" spans="1:22" ht="15.75" customHeight="1" x14ac:dyDescent="0.3">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row>
    <row r="297" spans="1:22" ht="15.75" customHeight="1" x14ac:dyDescent="0.3">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row>
    <row r="298" spans="1:22" ht="15.75" customHeight="1" x14ac:dyDescent="0.3">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row>
    <row r="299" spans="1:22" ht="15.75" customHeight="1" x14ac:dyDescent="0.3">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row>
    <row r="300" spans="1:22" ht="15.75" customHeight="1" x14ac:dyDescent="0.3">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row>
    <row r="301" spans="1:22" ht="15.75" customHeight="1" x14ac:dyDescent="0.3">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row>
    <row r="302" spans="1:22" ht="15.75" customHeight="1" x14ac:dyDescent="0.3">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row>
    <row r="303" spans="1:22" ht="15.75" customHeight="1" x14ac:dyDescent="0.3">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row>
    <row r="304" spans="1:22" ht="15.75" customHeight="1" x14ac:dyDescent="0.3">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row>
    <row r="305" spans="1:22" ht="15.75" customHeight="1" x14ac:dyDescent="0.3">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row>
    <row r="306" spans="1:22" ht="15.75" customHeight="1" x14ac:dyDescent="0.3">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row>
    <row r="307" spans="1:22" ht="15.75" customHeight="1" x14ac:dyDescent="0.3">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row>
    <row r="308" spans="1:22" ht="15.75" customHeight="1" x14ac:dyDescent="0.3">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row>
    <row r="309" spans="1:22" ht="15.75" customHeight="1" x14ac:dyDescent="0.3">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row>
    <row r="310" spans="1:22" ht="15.75" customHeight="1" x14ac:dyDescent="0.3">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row>
    <row r="311" spans="1:22" ht="15.75" customHeight="1" x14ac:dyDescent="0.3">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row>
    <row r="312" spans="1:22" ht="15.75" customHeight="1" x14ac:dyDescent="0.3">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row>
    <row r="313" spans="1:22" ht="15.75" customHeight="1" x14ac:dyDescent="0.3">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row>
    <row r="314" spans="1:22" ht="15.75" customHeight="1" x14ac:dyDescent="0.3">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row>
    <row r="315" spans="1:22" ht="15.75" customHeight="1" x14ac:dyDescent="0.3">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row>
    <row r="316" spans="1:22" ht="15.75" customHeight="1" x14ac:dyDescent="0.3">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row>
    <row r="317" spans="1:22" ht="15.75" customHeight="1" x14ac:dyDescent="0.3">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row>
    <row r="318" spans="1:22" ht="15.75" customHeight="1" x14ac:dyDescent="0.3">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row>
    <row r="319" spans="1:22" ht="15.75" customHeight="1" x14ac:dyDescent="0.3">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row>
    <row r="320" spans="1:22" ht="15.75" customHeight="1" x14ac:dyDescent="0.3">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row>
    <row r="321" spans="1:22" ht="15.75" customHeight="1" x14ac:dyDescent="0.3">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row>
    <row r="322" spans="1:22" ht="15.75" customHeight="1" x14ac:dyDescent="0.3">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row>
    <row r="323" spans="1:22" ht="15.75" customHeight="1" x14ac:dyDescent="0.3">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row>
    <row r="324" spans="1:22" ht="15.75" customHeight="1" x14ac:dyDescent="0.3">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row>
    <row r="325" spans="1:22" ht="15.75" customHeight="1" x14ac:dyDescent="0.3">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row>
    <row r="326" spans="1:22" ht="15.75" customHeight="1" x14ac:dyDescent="0.3">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row>
    <row r="327" spans="1:22" ht="15.75" customHeight="1" x14ac:dyDescent="0.3">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row>
    <row r="328" spans="1:22" ht="15.75" customHeight="1" x14ac:dyDescent="0.3">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row>
    <row r="329" spans="1:22" ht="15.75" customHeight="1" x14ac:dyDescent="0.3">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row>
    <row r="330" spans="1:22" ht="15.75" customHeight="1" x14ac:dyDescent="0.3">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row>
    <row r="331" spans="1:22" ht="15.75" customHeight="1" x14ac:dyDescent="0.3">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row>
    <row r="332" spans="1:22" ht="15.75" customHeight="1" x14ac:dyDescent="0.3">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row>
    <row r="333" spans="1:22" ht="15.75" customHeight="1" x14ac:dyDescent="0.3">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row>
    <row r="334" spans="1:22" ht="15.75" customHeight="1" x14ac:dyDescent="0.3">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row>
    <row r="335" spans="1:22" ht="15.75" customHeight="1" x14ac:dyDescent="0.3">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row>
    <row r="336" spans="1:22" ht="15.75" customHeight="1" x14ac:dyDescent="0.3">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row>
    <row r="337" spans="1:22" ht="15.75" customHeight="1" x14ac:dyDescent="0.3">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row>
    <row r="338" spans="1:22" ht="15.75" customHeight="1" x14ac:dyDescent="0.3">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row>
    <row r="339" spans="1:22" ht="15.75" customHeight="1" x14ac:dyDescent="0.3">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row>
    <row r="340" spans="1:22" ht="15.75" customHeight="1" x14ac:dyDescent="0.3">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row>
    <row r="341" spans="1:22" ht="15.75" customHeight="1" x14ac:dyDescent="0.3">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row>
    <row r="342" spans="1:22" ht="15.75" customHeight="1" x14ac:dyDescent="0.3">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row>
    <row r="343" spans="1:22" ht="15.75" customHeight="1" x14ac:dyDescent="0.3">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row>
    <row r="344" spans="1:22" ht="15.75" customHeight="1" x14ac:dyDescent="0.3">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row>
    <row r="345" spans="1:22" ht="15.75" customHeight="1" x14ac:dyDescent="0.3">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row>
    <row r="346" spans="1:22" ht="15.75" customHeight="1" x14ac:dyDescent="0.3">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row>
    <row r="347" spans="1:22" ht="15.75" customHeight="1" x14ac:dyDescent="0.3">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row>
    <row r="348" spans="1:22" ht="15.75" customHeight="1" x14ac:dyDescent="0.3">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row>
    <row r="349" spans="1:22" ht="15.75" customHeight="1" x14ac:dyDescent="0.3">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row>
    <row r="350" spans="1:22" ht="15.75" customHeight="1" x14ac:dyDescent="0.3">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row>
    <row r="351" spans="1:22" ht="15.75" customHeight="1" x14ac:dyDescent="0.3">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row>
    <row r="352" spans="1:22" ht="15.75" customHeight="1" x14ac:dyDescent="0.3">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row>
    <row r="353" spans="1:22" ht="15.75" customHeight="1" x14ac:dyDescent="0.3">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row>
    <row r="354" spans="1:22" ht="15.75" customHeight="1" x14ac:dyDescent="0.3">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row>
    <row r="355" spans="1:22" ht="15.75" customHeight="1" x14ac:dyDescent="0.3">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row>
    <row r="356" spans="1:22" ht="15.75" customHeight="1" x14ac:dyDescent="0.3">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row>
    <row r="357" spans="1:22" ht="15.75" customHeight="1" x14ac:dyDescent="0.3">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row>
    <row r="358" spans="1:22" ht="15.75" customHeight="1" x14ac:dyDescent="0.3">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row>
    <row r="359" spans="1:22" ht="15.75" customHeight="1" x14ac:dyDescent="0.3">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row>
    <row r="360" spans="1:22" ht="15.75" customHeight="1" x14ac:dyDescent="0.3">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row>
    <row r="361" spans="1:22" ht="15.75" customHeight="1" x14ac:dyDescent="0.3">
      <c r="A361" s="326"/>
      <c r="B361" s="326"/>
      <c r="C361" s="326"/>
      <c r="D361" s="326"/>
      <c r="E361" s="326"/>
      <c r="F361" s="326"/>
      <c r="G361" s="326"/>
      <c r="H361" s="326"/>
      <c r="I361" s="326"/>
      <c r="J361" s="326"/>
      <c r="K361" s="326"/>
      <c r="L361" s="326"/>
      <c r="M361" s="326"/>
      <c r="N361" s="326"/>
      <c r="O361" s="326"/>
      <c r="P361" s="326"/>
      <c r="Q361" s="326"/>
      <c r="R361" s="326"/>
      <c r="S361" s="326"/>
      <c r="T361" s="326"/>
      <c r="U361" s="326"/>
      <c r="V361" s="326"/>
    </row>
    <row r="362" spans="1:22" ht="15.75" customHeight="1" x14ac:dyDescent="0.3">
      <c r="A362" s="326"/>
      <c r="B362" s="326"/>
      <c r="C362" s="326"/>
      <c r="D362" s="326"/>
      <c r="E362" s="326"/>
      <c r="F362" s="326"/>
      <c r="G362" s="326"/>
      <c r="H362" s="326"/>
      <c r="I362" s="326"/>
      <c r="J362" s="326"/>
      <c r="K362" s="326"/>
      <c r="L362" s="326"/>
      <c r="M362" s="326"/>
      <c r="N362" s="326"/>
      <c r="O362" s="326"/>
      <c r="P362" s="326"/>
      <c r="Q362" s="326"/>
      <c r="R362" s="326"/>
      <c r="S362" s="326"/>
      <c r="T362" s="326"/>
      <c r="U362" s="326"/>
      <c r="V362" s="326"/>
    </row>
    <row r="363" spans="1:22" ht="15.75" customHeight="1" x14ac:dyDescent="0.3">
      <c r="A363" s="326"/>
      <c r="B363" s="326"/>
      <c r="C363" s="326"/>
      <c r="D363" s="326"/>
      <c r="E363" s="326"/>
      <c r="F363" s="326"/>
      <c r="G363" s="326"/>
      <c r="H363" s="326"/>
      <c r="I363" s="326"/>
      <c r="J363" s="326"/>
      <c r="K363" s="326"/>
      <c r="L363" s="326"/>
      <c r="M363" s="326"/>
      <c r="N363" s="326"/>
      <c r="O363" s="326"/>
      <c r="P363" s="326"/>
      <c r="Q363" s="326"/>
      <c r="R363" s="326"/>
      <c r="S363" s="326"/>
      <c r="T363" s="326"/>
      <c r="U363" s="326"/>
      <c r="V363" s="326"/>
    </row>
    <row r="364" spans="1:22" ht="15.75" customHeight="1" x14ac:dyDescent="0.3">
      <c r="A364" s="326"/>
      <c r="B364" s="326"/>
      <c r="C364" s="326"/>
      <c r="D364" s="326"/>
      <c r="E364" s="326"/>
      <c r="F364" s="326"/>
      <c r="G364" s="326"/>
      <c r="H364" s="326"/>
      <c r="I364" s="326"/>
      <c r="J364" s="326"/>
      <c r="K364" s="326"/>
      <c r="L364" s="326"/>
      <c r="M364" s="326"/>
      <c r="N364" s="326"/>
      <c r="O364" s="326"/>
      <c r="P364" s="326"/>
      <c r="Q364" s="326"/>
      <c r="R364" s="326"/>
      <c r="S364" s="326"/>
      <c r="T364" s="326"/>
      <c r="U364" s="326"/>
      <c r="V364" s="326"/>
    </row>
    <row r="365" spans="1:22" ht="15.75" customHeight="1" x14ac:dyDescent="0.3">
      <c r="A365" s="326"/>
      <c r="B365" s="326"/>
      <c r="C365" s="326"/>
      <c r="D365" s="326"/>
      <c r="E365" s="326"/>
      <c r="F365" s="326"/>
      <c r="G365" s="326"/>
      <c r="H365" s="326"/>
      <c r="I365" s="326"/>
      <c r="J365" s="326"/>
      <c r="K365" s="326"/>
      <c r="L365" s="326"/>
      <c r="M365" s="326"/>
      <c r="N365" s="326"/>
      <c r="O365" s="326"/>
      <c r="P365" s="326"/>
      <c r="Q365" s="326"/>
      <c r="R365" s="326"/>
      <c r="S365" s="326"/>
      <c r="T365" s="326"/>
      <c r="U365" s="326"/>
      <c r="V365" s="326"/>
    </row>
    <row r="366" spans="1:22" ht="15.75" customHeight="1" x14ac:dyDescent="0.3">
      <c r="A366" s="326"/>
      <c r="B366" s="326"/>
      <c r="C366" s="326"/>
      <c r="D366" s="326"/>
      <c r="E366" s="326"/>
      <c r="F366" s="326"/>
      <c r="G366" s="326"/>
      <c r="H366" s="326"/>
      <c r="I366" s="326"/>
      <c r="J366" s="326"/>
      <c r="K366" s="326"/>
      <c r="L366" s="326"/>
      <c r="M366" s="326"/>
      <c r="N366" s="326"/>
      <c r="O366" s="326"/>
      <c r="P366" s="326"/>
      <c r="Q366" s="326"/>
      <c r="R366" s="326"/>
      <c r="S366" s="326"/>
      <c r="T366" s="326"/>
      <c r="U366" s="326"/>
      <c r="V366" s="326"/>
    </row>
    <row r="367" spans="1:22" ht="15.75" customHeight="1" x14ac:dyDescent="0.3">
      <c r="A367" s="326"/>
      <c r="B367" s="326"/>
      <c r="C367" s="326"/>
      <c r="D367" s="326"/>
      <c r="E367" s="326"/>
      <c r="F367" s="326"/>
      <c r="G367" s="326"/>
      <c r="H367" s="326"/>
      <c r="I367" s="326"/>
      <c r="J367" s="326"/>
      <c r="K367" s="326"/>
      <c r="L367" s="326"/>
      <c r="M367" s="326"/>
      <c r="N367" s="326"/>
      <c r="O367" s="326"/>
      <c r="P367" s="326"/>
      <c r="Q367" s="326"/>
      <c r="R367" s="326"/>
      <c r="S367" s="326"/>
      <c r="T367" s="326"/>
      <c r="U367" s="326"/>
      <c r="V367" s="326"/>
    </row>
    <row r="368" spans="1:22" ht="15.75" customHeight="1" x14ac:dyDescent="0.3">
      <c r="A368" s="326"/>
      <c r="B368" s="326"/>
      <c r="C368" s="326"/>
      <c r="D368" s="326"/>
      <c r="E368" s="326"/>
      <c r="F368" s="326"/>
      <c r="G368" s="326"/>
      <c r="H368" s="326"/>
      <c r="I368" s="326"/>
      <c r="J368" s="326"/>
      <c r="K368" s="326"/>
      <c r="L368" s="326"/>
      <c r="M368" s="326"/>
      <c r="N368" s="326"/>
      <c r="O368" s="326"/>
      <c r="P368" s="326"/>
      <c r="Q368" s="326"/>
      <c r="R368" s="326"/>
      <c r="S368" s="326"/>
      <c r="T368" s="326"/>
      <c r="U368" s="326"/>
      <c r="V368" s="326"/>
    </row>
    <row r="369" spans="1:22" ht="15.75" customHeight="1" x14ac:dyDescent="0.3">
      <c r="A369" s="326"/>
      <c r="B369" s="326"/>
      <c r="C369" s="326"/>
      <c r="D369" s="326"/>
      <c r="E369" s="326"/>
      <c r="F369" s="326"/>
      <c r="G369" s="326"/>
      <c r="H369" s="326"/>
      <c r="I369" s="326"/>
      <c r="J369" s="326"/>
      <c r="K369" s="326"/>
      <c r="L369" s="326"/>
      <c r="M369" s="326"/>
      <c r="N369" s="326"/>
      <c r="O369" s="326"/>
      <c r="P369" s="326"/>
      <c r="Q369" s="326"/>
      <c r="R369" s="326"/>
      <c r="S369" s="326"/>
      <c r="T369" s="326"/>
      <c r="U369" s="326"/>
      <c r="V369" s="326"/>
    </row>
    <row r="370" spans="1:22" ht="15.75" customHeight="1" x14ac:dyDescent="0.3">
      <c r="A370" s="326"/>
      <c r="B370" s="326"/>
      <c r="C370" s="326"/>
      <c r="D370" s="326"/>
      <c r="E370" s="326"/>
      <c r="F370" s="326"/>
      <c r="G370" s="326"/>
      <c r="H370" s="326"/>
      <c r="I370" s="326"/>
      <c r="J370" s="326"/>
      <c r="K370" s="326"/>
      <c r="L370" s="326"/>
      <c r="M370" s="326"/>
      <c r="N370" s="326"/>
      <c r="O370" s="326"/>
      <c r="P370" s="326"/>
      <c r="Q370" s="326"/>
      <c r="R370" s="326"/>
      <c r="S370" s="326"/>
      <c r="T370" s="326"/>
      <c r="U370" s="326"/>
      <c r="V370" s="326"/>
    </row>
    <row r="371" spans="1:22" ht="15.75" customHeight="1" x14ac:dyDescent="0.3">
      <c r="A371" s="326"/>
      <c r="B371" s="326"/>
      <c r="C371" s="326"/>
      <c r="D371" s="326"/>
      <c r="E371" s="326"/>
      <c r="F371" s="326"/>
      <c r="G371" s="326"/>
      <c r="H371" s="326"/>
      <c r="I371" s="326"/>
      <c r="J371" s="326"/>
      <c r="K371" s="326"/>
      <c r="L371" s="326"/>
      <c r="M371" s="326"/>
      <c r="N371" s="326"/>
      <c r="O371" s="326"/>
      <c r="P371" s="326"/>
      <c r="Q371" s="326"/>
      <c r="R371" s="326"/>
      <c r="S371" s="326"/>
      <c r="T371" s="326"/>
      <c r="U371" s="326"/>
      <c r="V371" s="326"/>
    </row>
    <row r="372" spans="1:22" ht="15.75" customHeight="1" x14ac:dyDescent="0.3">
      <c r="A372" s="326"/>
      <c r="B372" s="326"/>
      <c r="C372" s="326"/>
      <c r="D372" s="326"/>
      <c r="E372" s="326"/>
      <c r="F372" s="326"/>
      <c r="G372" s="326"/>
      <c r="H372" s="326"/>
      <c r="I372" s="326"/>
      <c r="J372" s="326"/>
      <c r="K372" s="326"/>
      <c r="L372" s="326"/>
      <c r="M372" s="326"/>
      <c r="N372" s="326"/>
      <c r="O372" s="326"/>
      <c r="P372" s="326"/>
      <c r="Q372" s="326"/>
      <c r="R372" s="326"/>
      <c r="S372" s="326"/>
      <c r="T372" s="326"/>
      <c r="U372" s="326"/>
      <c r="V372" s="326"/>
    </row>
    <row r="373" spans="1:22" ht="15.75" customHeight="1" x14ac:dyDescent="0.3">
      <c r="A373" s="326"/>
      <c r="B373" s="326"/>
      <c r="C373" s="326"/>
      <c r="D373" s="326"/>
      <c r="E373" s="326"/>
      <c r="F373" s="326"/>
      <c r="G373" s="326"/>
      <c r="H373" s="326"/>
      <c r="I373" s="326"/>
      <c r="J373" s="326"/>
      <c r="K373" s="326"/>
      <c r="L373" s="326"/>
      <c r="M373" s="326"/>
      <c r="N373" s="326"/>
      <c r="O373" s="326"/>
      <c r="P373" s="326"/>
      <c r="Q373" s="326"/>
      <c r="R373" s="326"/>
      <c r="S373" s="326"/>
      <c r="T373" s="326"/>
      <c r="U373" s="326"/>
      <c r="V373" s="326"/>
    </row>
    <row r="374" spans="1:22" ht="15.75" customHeight="1" x14ac:dyDescent="0.3">
      <c r="A374" s="326"/>
      <c r="B374" s="326"/>
      <c r="C374" s="326"/>
      <c r="D374" s="326"/>
      <c r="E374" s="326"/>
      <c r="F374" s="326"/>
      <c r="G374" s="326"/>
      <c r="H374" s="326"/>
      <c r="I374" s="326"/>
      <c r="J374" s="326"/>
      <c r="K374" s="326"/>
      <c r="L374" s="326"/>
      <c r="M374" s="326"/>
      <c r="N374" s="326"/>
      <c r="O374" s="326"/>
      <c r="P374" s="326"/>
      <c r="Q374" s="326"/>
      <c r="R374" s="326"/>
      <c r="S374" s="326"/>
      <c r="T374" s="326"/>
      <c r="U374" s="326"/>
      <c r="V374" s="326"/>
    </row>
    <row r="375" spans="1:22" ht="15.75" customHeight="1" x14ac:dyDescent="0.3">
      <c r="A375" s="326"/>
      <c r="B375" s="326"/>
      <c r="C375" s="326"/>
      <c r="D375" s="326"/>
      <c r="E375" s="326"/>
      <c r="F375" s="326"/>
      <c r="G375" s="326"/>
      <c r="H375" s="326"/>
      <c r="I375" s="326"/>
      <c r="J375" s="326"/>
      <c r="K375" s="326"/>
      <c r="L375" s="326"/>
      <c r="M375" s="326"/>
      <c r="N375" s="326"/>
      <c r="O375" s="326"/>
      <c r="P375" s="326"/>
      <c r="Q375" s="326"/>
      <c r="R375" s="326"/>
      <c r="S375" s="326"/>
      <c r="T375" s="326"/>
      <c r="U375" s="326"/>
      <c r="V375" s="326"/>
    </row>
    <row r="376" spans="1:22" ht="15.75" customHeight="1" x14ac:dyDescent="0.3">
      <c r="A376" s="326"/>
      <c r="B376" s="326"/>
      <c r="C376" s="326"/>
      <c r="D376" s="326"/>
      <c r="E376" s="326"/>
      <c r="F376" s="326"/>
      <c r="G376" s="326"/>
      <c r="H376" s="326"/>
      <c r="I376" s="326"/>
      <c r="J376" s="326"/>
      <c r="K376" s="326"/>
      <c r="L376" s="326"/>
      <c r="M376" s="326"/>
      <c r="N376" s="326"/>
      <c r="O376" s="326"/>
      <c r="P376" s="326"/>
      <c r="Q376" s="326"/>
      <c r="R376" s="326"/>
      <c r="S376" s="326"/>
      <c r="T376" s="326"/>
      <c r="U376" s="326"/>
      <c r="V376" s="326"/>
    </row>
    <row r="377" spans="1:22" ht="15.75" customHeight="1" x14ac:dyDescent="0.3">
      <c r="A377" s="326"/>
      <c r="B377" s="326"/>
      <c r="C377" s="326"/>
      <c r="D377" s="326"/>
      <c r="E377" s="326"/>
      <c r="F377" s="326"/>
      <c r="G377" s="326"/>
      <c r="H377" s="326"/>
      <c r="I377" s="326"/>
      <c r="J377" s="326"/>
      <c r="K377" s="326"/>
      <c r="L377" s="326"/>
      <c r="M377" s="326"/>
      <c r="N377" s="326"/>
      <c r="O377" s="326"/>
      <c r="P377" s="326"/>
      <c r="Q377" s="326"/>
      <c r="R377" s="326"/>
      <c r="S377" s="326"/>
      <c r="T377" s="326"/>
      <c r="U377" s="326"/>
      <c r="V377" s="326"/>
    </row>
    <row r="378" spans="1:22" ht="15.75" customHeight="1" x14ac:dyDescent="0.3">
      <c r="A378" s="326"/>
      <c r="B378" s="326"/>
      <c r="C378" s="326"/>
      <c r="D378" s="326"/>
      <c r="E378" s="326"/>
      <c r="F378" s="326"/>
      <c r="G378" s="326"/>
      <c r="H378" s="326"/>
      <c r="I378" s="326"/>
      <c r="J378" s="326"/>
      <c r="K378" s="326"/>
      <c r="L378" s="326"/>
      <c r="M378" s="326"/>
      <c r="N378" s="326"/>
      <c r="O378" s="326"/>
      <c r="P378" s="326"/>
      <c r="Q378" s="326"/>
      <c r="R378" s="326"/>
      <c r="S378" s="326"/>
      <c r="T378" s="326"/>
      <c r="U378" s="326"/>
      <c r="V378" s="326"/>
    </row>
    <row r="379" spans="1:22" ht="15.75" customHeight="1" x14ac:dyDescent="0.3">
      <c r="A379" s="326"/>
      <c r="B379" s="326"/>
      <c r="C379" s="326"/>
      <c r="D379" s="326"/>
      <c r="E379" s="326"/>
      <c r="F379" s="326"/>
      <c r="G379" s="326"/>
      <c r="H379" s="326"/>
      <c r="I379" s="326"/>
      <c r="J379" s="326"/>
      <c r="K379" s="326"/>
      <c r="L379" s="326"/>
      <c r="M379" s="326"/>
      <c r="N379" s="326"/>
      <c r="O379" s="326"/>
      <c r="P379" s="326"/>
      <c r="Q379" s="326"/>
      <c r="R379" s="326"/>
      <c r="S379" s="326"/>
      <c r="T379" s="326"/>
      <c r="U379" s="326"/>
      <c r="V379" s="326"/>
    </row>
    <row r="380" spans="1:22" ht="15.75" customHeight="1" x14ac:dyDescent="0.3">
      <c r="A380" s="326"/>
      <c r="B380" s="326"/>
      <c r="C380" s="326"/>
      <c r="D380" s="326"/>
      <c r="E380" s="326"/>
      <c r="F380" s="326"/>
      <c r="G380" s="326"/>
      <c r="H380" s="326"/>
      <c r="I380" s="326"/>
      <c r="J380" s="326"/>
      <c r="K380" s="326"/>
      <c r="L380" s="326"/>
      <c r="M380" s="326"/>
      <c r="N380" s="326"/>
      <c r="O380" s="326"/>
      <c r="P380" s="326"/>
      <c r="Q380" s="326"/>
      <c r="R380" s="326"/>
      <c r="S380" s="326"/>
      <c r="T380" s="326"/>
      <c r="U380" s="326"/>
      <c r="V380" s="326"/>
    </row>
    <row r="381" spans="1:22" ht="15.75" customHeight="1" x14ac:dyDescent="0.3">
      <c r="A381" s="326"/>
      <c r="B381" s="326"/>
      <c r="C381" s="326"/>
      <c r="D381" s="326"/>
      <c r="E381" s="326"/>
      <c r="F381" s="326"/>
      <c r="G381" s="326"/>
      <c r="H381" s="326"/>
      <c r="I381" s="326"/>
      <c r="J381" s="326"/>
      <c r="K381" s="326"/>
      <c r="L381" s="326"/>
      <c r="M381" s="326"/>
      <c r="N381" s="326"/>
      <c r="O381" s="326"/>
      <c r="P381" s="326"/>
      <c r="Q381" s="326"/>
      <c r="R381" s="326"/>
      <c r="S381" s="326"/>
      <c r="T381" s="326"/>
      <c r="U381" s="326"/>
      <c r="V381" s="326"/>
    </row>
    <row r="382" spans="1:22" ht="15.75" customHeight="1" x14ac:dyDescent="0.3">
      <c r="A382" s="326"/>
      <c r="B382" s="326"/>
      <c r="C382" s="326"/>
      <c r="D382" s="326"/>
      <c r="E382" s="326"/>
      <c r="F382" s="326"/>
      <c r="G382" s="326"/>
      <c r="H382" s="326"/>
      <c r="I382" s="326"/>
      <c r="J382" s="326"/>
      <c r="K382" s="326"/>
      <c r="L382" s="326"/>
      <c r="M382" s="326"/>
      <c r="N382" s="326"/>
      <c r="O382" s="326"/>
      <c r="P382" s="326"/>
      <c r="Q382" s="326"/>
      <c r="R382" s="326"/>
      <c r="S382" s="326"/>
      <c r="T382" s="326"/>
      <c r="U382" s="326"/>
      <c r="V382" s="326"/>
    </row>
    <row r="383" spans="1:22" ht="15.75" customHeight="1" x14ac:dyDescent="0.3">
      <c r="A383" s="326"/>
      <c r="B383" s="326"/>
      <c r="C383" s="326"/>
      <c r="D383" s="326"/>
      <c r="E383" s="326"/>
      <c r="F383" s="326"/>
      <c r="G383" s="326"/>
      <c r="H383" s="326"/>
      <c r="I383" s="326"/>
      <c r="J383" s="326"/>
      <c r="K383" s="326"/>
      <c r="L383" s="326"/>
      <c r="M383" s="326"/>
      <c r="N383" s="326"/>
      <c r="O383" s="326"/>
      <c r="P383" s="326"/>
      <c r="Q383" s="326"/>
      <c r="R383" s="326"/>
      <c r="S383" s="326"/>
      <c r="T383" s="326"/>
      <c r="U383" s="326"/>
      <c r="V383" s="326"/>
    </row>
    <row r="384" spans="1:22" ht="15.75" customHeight="1" x14ac:dyDescent="0.3">
      <c r="A384" s="326"/>
      <c r="B384" s="326"/>
      <c r="C384" s="326"/>
      <c r="D384" s="326"/>
      <c r="E384" s="326"/>
      <c r="F384" s="326"/>
      <c r="G384" s="326"/>
      <c r="H384" s="326"/>
      <c r="I384" s="326"/>
      <c r="J384" s="326"/>
      <c r="K384" s="326"/>
      <c r="L384" s="326"/>
      <c r="M384" s="326"/>
      <c r="N384" s="326"/>
      <c r="O384" s="326"/>
      <c r="P384" s="326"/>
      <c r="Q384" s="326"/>
      <c r="R384" s="326"/>
      <c r="S384" s="326"/>
      <c r="T384" s="326"/>
      <c r="U384" s="326"/>
      <c r="V384" s="326"/>
    </row>
    <row r="385" spans="1:22" ht="15.75" customHeight="1" x14ac:dyDescent="0.3">
      <c r="A385" s="326"/>
      <c r="B385" s="326"/>
      <c r="C385" s="326"/>
      <c r="D385" s="326"/>
      <c r="E385" s="326"/>
      <c r="F385" s="326"/>
      <c r="G385" s="326"/>
      <c r="H385" s="326"/>
      <c r="I385" s="326"/>
      <c r="J385" s="326"/>
      <c r="K385" s="326"/>
      <c r="L385" s="326"/>
      <c r="M385" s="326"/>
      <c r="N385" s="326"/>
      <c r="O385" s="326"/>
      <c r="P385" s="326"/>
      <c r="Q385" s="326"/>
      <c r="R385" s="326"/>
      <c r="S385" s="326"/>
      <c r="T385" s="326"/>
      <c r="U385" s="326"/>
      <c r="V385" s="326"/>
    </row>
    <row r="386" spans="1:22" ht="15.75" customHeight="1" x14ac:dyDescent="0.3">
      <c r="A386" s="326"/>
      <c r="B386" s="326"/>
      <c r="C386" s="326"/>
      <c r="D386" s="326"/>
      <c r="E386" s="326"/>
      <c r="F386" s="326"/>
      <c r="G386" s="326"/>
      <c r="H386" s="326"/>
      <c r="I386" s="326"/>
      <c r="J386" s="326"/>
      <c r="K386" s="326"/>
      <c r="L386" s="326"/>
      <c r="M386" s="326"/>
      <c r="N386" s="326"/>
      <c r="O386" s="326"/>
      <c r="P386" s="326"/>
      <c r="Q386" s="326"/>
      <c r="R386" s="326"/>
      <c r="S386" s="326"/>
      <c r="T386" s="326"/>
      <c r="U386" s="326"/>
      <c r="V386" s="326"/>
    </row>
    <row r="387" spans="1:22" ht="15.75" customHeight="1" x14ac:dyDescent="0.3">
      <c r="A387" s="326"/>
      <c r="B387" s="326"/>
      <c r="C387" s="326"/>
      <c r="D387" s="326"/>
      <c r="E387" s="326"/>
      <c r="F387" s="326"/>
      <c r="G387" s="326"/>
      <c r="H387" s="326"/>
      <c r="I387" s="326"/>
      <c r="J387" s="326"/>
      <c r="K387" s="326"/>
      <c r="L387" s="326"/>
      <c r="M387" s="326"/>
      <c r="N387" s="326"/>
      <c r="O387" s="326"/>
      <c r="P387" s="326"/>
      <c r="Q387" s="326"/>
      <c r="R387" s="326"/>
      <c r="S387" s="326"/>
      <c r="T387" s="326"/>
      <c r="U387" s="326"/>
      <c r="V387" s="326"/>
    </row>
    <row r="388" spans="1:22" ht="15.75" customHeight="1" x14ac:dyDescent="0.3">
      <c r="A388" s="326"/>
      <c r="B388" s="326"/>
      <c r="C388" s="326"/>
      <c r="D388" s="326"/>
      <c r="E388" s="326"/>
      <c r="F388" s="326"/>
      <c r="G388" s="326"/>
      <c r="H388" s="326"/>
      <c r="I388" s="326"/>
      <c r="J388" s="326"/>
      <c r="K388" s="326"/>
      <c r="L388" s="326"/>
      <c r="M388" s="326"/>
      <c r="N388" s="326"/>
      <c r="O388" s="326"/>
      <c r="P388" s="326"/>
      <c r="Q388" s="326"/>
      <c r="R388" s="326"/>
      <c r="S388" s="326"/>
      <c r="T388" s="326"/>
      <c r="U388" s="326"/>
      <c r="V388" s="326"/>
    </row>
    <row r="389" spans="1:22" ht="15.75" customHeight="1" x14ac:dyDescent="0.3">
      <c r="A389" s="326"/>
      <c r="B389" s="326"/>
      <c r="C389" s="326"/>
      <c r="D389" s="326"/>
      <c r="E389" s="326"/>
      <c r="F389" s="326"/>
      <c r="G389" s="326"/>
      <c r="H389" s="326"/>
      <c r="I389" s="326"/>
      <c r="J389" s="326"/>
      <c r="K389" s="326"/>
      <c r="L389" s="326"/>
      <c r="M389" s="326"/>
      <c r="N389" s="326"/>
      <c r="O389" s="326"/>
      <c r="P389" s="326"/>
      <c r="Q389" s="326"/>
      <c r="R389" s="326"/>
      <c r="S389" s="326"/>
      <c r="T389" s="326"/>
      <c r="U389" s="326"/>
      <c r="V389" s="326"/>
    </row>
    <row r="390" spans="1:22" ht="15.75" customHeight="1" x14ac:dyDescent="0.3">
      <c r="A390" s="326"/>
      <c r="B390" s="326"/>
      <c r="C390" s="326"/>
      <c r="D390" s="326"/>
      <c r="E390" s="326"/>
      <c r="F390" s="326"/>
      <c r="G390" s="326"/>
      <c r="H390" s="326"/>
      <c r="I390" s="326"/>
      <c r="J390" s="326"/>
      <c r="K390" s="326"/>
      <c r="L390" s="326"/>
      <c r="M390" s="326"/>
      <c r="N390" s="326"/>
      <c r="O390" s="326"/>
      <c r="P390" s="326"/>
      <c r="Q390" s="326"/>
      <c r="R390" s="326"/>
      <c r="S390" s="326"/>
      <c r="T390" s="326"/>
      <c r="U390" s="326"/>
      <c r="V390" s="326"/>
    </row>
    <row r="391" spans="1:22" ht="15.75" customHeight="1" x14ac:dyDescent="0.3">
      <c r="A391" s="326"/>
      <c r="B391" s="326"/>
      <c r="C391" s="326"/>
      <c r="D391" s="326"/>
      <c r="E391" s="326"/>
      <c r="F391" s="326"/>
      <c r="G391" s="326"/>
      <c r="H391" s="326"/>
      <c r="I391" s="326"/>
      <c r="J391" s="326"/>
      <c r="K391" s="326"/>
      <c r="L391" s="326"/>
      <c r="M391" s="326"/>
      <c r="N391" s="326"/>
      <c r="O391" s="326"/>
      <c r="P391" s="326"/>
      <c r="Q391" s="326"/>
      <c r="R391" s="326"/>
      <c r="S391" s="326"/>
      <c r="T391" s="326"/>
      <c r="U391" s="326"/>
      <c r="V391" s="326"/>
    </row>
    <row r="392" spans="1:22" ht="15.75" customHeight="1" x14ac:dyDescent="0.3">
      <c r="A392" s="326"/>
      <c r="B392" s="326"/>
      <c r="C392" s="326"/>
      <c r="D392" s="326"/>
      <c r="E392" s="326"/>
      <c r="F392" s="326"/>
      <c r="G392" s="326"/>
      <c r="H392" s="326"/>
      <c r="I392" s="326"/>
      <c r="J392" s="326"/>
      <c r="K392" s="326"/>
      <c r="L392" s="326"/>
      <c r="M392" s="326"/>
      <c r="N392" s="326"/>
      <c r="O392" s="326"/>
      <c r="P392" s="326"/>
      <c r="Q392" s="326"/>
      <c r="R392" s="326"/>
      <c r="S392" s="326"/>
      <c r="T392" s="326"/>
      <c r="U392" s="326"/>
      <c r="V392" s="326"/>
    </row>
    <row r="393" spans="1:22" ht="15.75" customHeight="1" x14ac:dyDescent="0.3">
      <c r="A393" s="326"/>
      <c r="B393" s="326"/>
      <c r="C393" s="326"/>
      <c r="D393" s="326"/>
      <c r="E393" s="326"/>
      <c r="F393" s="326"/>
      <c r="G393" s="326"/>
      <c r="H393" s="326"/>
      <c r="I393" s="326"/>
      <c r="J393" s="326"/>
      <c r="K393" s="326"/>
      <c r="L393" s="326"/>
      <c r="M393" s="326"/>
      <c r="N393" s="326"/>
      <c r="O393" s="326"/>
      <c r="P393" s="326"/>
      <c r="Q393" s="326"/>
      <c r="R393" s="326"/>
      <c r="S393" s="326"/>
      <c r="T393" s="326"/>
      <c r="U393" s="326"/>
      <c r="V393" s="326"/>
    </row>
    <row r="394" spans="1:22" ht="15.75" customHeight="1" x14ac:dyDescent="0.3">
      <c r="A394" s="326"/>
      <c r="B394" s="326"/>
      <c r="C394" s="326"/>
      <c r="D394" s="326"/>
      <c r="E394" s="326"/>
      <c r="F394" s="326"/>
      <c r="G394" s="326"/>
      <c r="H394" s="326"/>
      <c r="I394" s="326"/>
      <c r="J394" s="326"/>
      <c r="K394" s="326"/>
      <c r="L394" s="326"/>
      <c r="M394" s="326"/>
      <c r="N394" s="326"/>
      <c r="O394" s="326"/>
      <c r="P394" s="326"/>
      <c r="Q394" s="326"/>
      <c r="R394" s="326"/>
      <c r="S394" s="326"/>
      <c r="T394" s="326"/>
      <c r="U394" s="326"/>
      <c r="V394" s="326"/>
    </row>
    <row r="395" spans="1:22" ht="15.75" customHeight="1" x14ac:dyDescent="0.3">
      <c r="A395" s="326"/>
      <c r="B395" s="326"/>
      <c r="C395" s="326"/>
      <c r="D395" s="326"/>
      <c r="E395" s="326"/>
      <c r="F395" s="326"/>
      <c r="G395" s="326"/>
      <c r="H395" s="326"/>
      <c r="I395" s="326"/>
      <c r="J395" s="326"/>
      <c r="K395" s="326"/>
      <c r="L395" s="326"/>
      <c r="M395" s="326"/>
      <c r="N395" s="326"/>
      <c r="O395" s="326"/>
      <c r="P395" s="326"/>
      <c r="Q395" s="326"/>
      <c r="R395" s="326"/>
      <c r="S395" s="326"/>
      <c r="T395" s="326"/>
      <c r="U395" s="326"/>
      <c r="V395" s="326"/>
    </row>
    <row r="396" spans="1:22" ht="15.75" customHeight="1" x14ac:dyDescent="0.3">
      <c r="A396" s="326"/>
      <c r="B396" s="326"/>
      <c r="C396" s="326"/>
      <c r="D396" s="326"/>
      <c r="E396" s="326"/>
      <c r="F396" s="326"/>
      <c r="G396" s="326"/>
      <c r="H396" s="326"/>
      <c r="I396" s="326"/>
      <c r="J396" s="326"/>
      <c r="K396" s="326"/>
      <c r="L396" s="326"/>
      <c r="M396" s="326"/>
      <c r="N396" s="326"/>
      <c r="O396" s="326"/>
      <c r="P396" s="326"/>
      <c r="Q396" s="326"/>
      <c r="R396" s="326"/>
      <c r="S396" s="326"/>
      <c r="T396" s="326"/>
      <c r="U396" s="326"/>
      <c r="V396" s="326"/>
    </row>
    <row r="397" spans="1:22" ht="15.75" customHeight="1" x14ac:dyDescent="0.3">
      <c r="A397" s="326"/>
      <c r="B397" s="326"/>
      <c r="C397" s="326"/>
      <c r="D397" s="326"/>
      <c r="E397" s="326"/>
      <c r="F397" s="326"/>
      <c r="G397" s="326"/>
      <c r="H397" s="326"/>
      <c r="I397" s="326"/>
      <c r="J397" s="326"/>
      <c r="K397" s="326"/>
      <c r="L397" s="326"/>
      <c r="M397" s="326"/>
      <c r="N397" s="326"/>
      <c r="O397" s="326"/>
      <c r="P397" s="326"/>
      <c r="Q397" s="326"/>
      <c r="R397" s="326"/>
      <c r="S397" s="326"/>
      <c r="T397" s="326"/>
      <c r="U397" s="326"/>
      <c r="V397" s="326"/>
    </row>
    <row r="398" spans="1:22" ht="15.75" customHeight="1" x14ac:dyDescent="0.3">
      <c r="A398" s="326"/>
      <c r="B398" s="326"/>
      <c r="C398" s="326"/>
      <c r="D398" s="326"/>
      <c r="E398" s="326"/>
      <c r="F398" s="326"/>
      <c r="G398" s="326"/>
      <c r="H398" s="326"/>
      <c r="I398" s="326"/>
      <c r="J398" s="326"/>
      <c r="K398" s="326"/>
      <c r="L398" s="326"/>
      <c r="M398" s="326"/>
      <c r="N398" s="326"/>
      <c r="O398" s="326"/>
      <c r="P398" s="326"/>
      <c r="Q398" s="326"/>
      <c r="R398" s="326"/>
      <c r="S398" s="326"/>
      <c r="T398" s="326"/>
      <c r="U398" s="326"/>
      <c r="V398" s="326"/>
    </row>
    <row r="399" spans="1:22" ht="15.75" customHeight="1" x14ac:dyDescent="0.3">
      <c r="A399" s="326"/>
      <c r="B399" s="326"/>
      <c r="C399" s="326"/>
      <c r="D399" s="326"/>
      <c r="E399" s="326"/>
      <c r="F399" s="326"/>
      <c r="G399" s="326"/>
      <c r="H399" s="326"/>
      <c r="I399" s="326"/>
      <c r="J399" s="326"/>
      <c r="K399" s="326"/>
      <c r="L399" s="326"/>
      <c r="M399" s="326"/>
      <c r="N399" s="326"/>
      <c r="O399" s="326"/>
      <c r="P399" s="326"/>
      <c r="Q399" s="326"/>
      <c r="R399" s="326"/>
      <c r="S399" s="326"/>
      <c r="T399" s="326"/>
      <c r="U399" s="326"/>
      <c r="V399" s="326"/>
    </row>
    <row r="400" spans="1:22" ht="15.75" customHeight="1" x14ac:dyDescent="0.3">
      <c r="A400" s="326"/>
      <c r="B400" s="326"/>
      <c r="C400" s="326"/>
      <c r="D400" s="326"/>
      <c r="E400" s="326"/>
      <c r="F400" s="326"/>
      <c r="G400" s="326"/>
      <c r="H400" s="326"/>
      <c r="I400" s="326"/>
      <c r="J400" s="326"/>
      <c r="K400" s="326"/>
      <c r="L400" s="326"/>
      <c r="M400" s="326"/>
      <c r="N400" s="326"/>
      <c r="O400" s="326"/>
      <c r="P400" s="326"/>
      <c r="Q400" s="326"/>
      <c r="R400" s="326"/>
      <c r="S400" s="326"/>
      <c r="T400" s="326"/>
      <c r="U400" s="326"/>
      <c r="V400" s="326"/>
    </row>
    <row r="401" spans="1:22" ht="15.75" customHeight="1" x14ac:dyDescent="0.3">
      <c r="A401" s="326"/>
      <c r="B401" s="326"/>
      <c r="C401" s="326"/>
      <c r="D401" s="326"/>
      <c r="E401" s="326"/>
      <c r="F401" s="326"/>
      <c r="G401" s="326"/>
      <c r="H401" s="326"/>
      <c r="I401" s="326"/>
      <c r="J401" s="326"/>
      <c r="K401" s="326"/>
      <c r="L401" s="326"/>
      <c r="M401" s="326"/>
      <c r="N401" s="326"/>
      <c r="O401" s="326"/>
      <c r="P401" s="326"/>
      <c r="Q401" s="326"/>
      <c r="R401" s="326"/>
      <c r="S401" s="326"/>
      <c r="T401" s="326"/>
      <c r="U401" s="326"/>
      <c r="V401" s="326"/>
    </row>
    <row r="402" spans="1:22" ht="15.75" customHeight="1" x14ac:dyDescent="0.3">
      <c r="A402" s="326"/>
      <c r="B402" s="326"/>
      <c r="C402" s="326"/>
      <c r="D402" s="326"/>
      <c r="E402" s="326"/>
      <c r="F402" s="326"/>
      <c r="G402" s="326"/>
      <c r="H402" s="326"/>
      <c r="I402" s="326"/>
      <c r="J402" s="326"/>
      <c r="K402" s="326"/>
      <c r="L402" s="326"/>
      <c r="M402" s="326"/>
      <c r="N402" s="326"/>
      <c r="O402" s="326"/>
      <c r="P402" s="326"/>
      <c r="Q402" s="326"/>
      <c r="R402" s="326"/>
      <c r="S402" s="326"/>
      <c r="T402" s="326"/>
      <c r="U402" s="326"/>
      <c r="V402" s="326"/>
    </row>
    <row r="403" spans="1:22" ht="15.75" customHeight="1" x14ac:dyDescent="0.3">
      <c r="A403" s="326"/>
      <c r="B403" s="326"/>
      <c r="C403" s="326"/>
      <c r="D403" s="326"/>
      <c r="E403" s="326"/>
      <c r="F403" s="326"/>
      <c r="G403" s="326"/>
      <c r="H403" s="326"/>
      <c r="I403" s="326"/>
      <c r="J403" s="326"/>
      <c r="K403" s="326"/>
      <c r="L403" s="326"/>
      <c r="M403" s="326"/>
      <c r="N403" s="326"/>
      <c r="O403" s="326"/>
      <c r="P403" s="326"/>
      <c r="Q403" s="326"/>
      <c r="R403" s="326"/>
      <c r="S403" s="326"/>
      <c r="T403" s="326"/>
      <c r="U403" s="326"/>
      <c r="V403" s="326"/>
    </row>
    <row r="404" spans="1:22" ht="15.75" customHeight="1" x14ac:dyDescent="0.3">
      <c r="A404" s="326"/>
      <c r="B404" s="326"/>
      <c r="C404" s="326"/>
      <c r="D404" s="326"/>
      <c r="E404" s="326"/>
      <c r="F404" s="326"/>
      <c r="G404" s="326"/>
      <c r="H404" s="326"/>
      <c r="I404" s="326"/>
      <c r="J404" s="326"/>
      <c r="K404" s="326"/>
      <c r="L404" s="326"/>
      <c r="M404" s="326"/>
      <c r="N404" s="326"/>
      <c r="O404" s="326"/>
      <c r="P404" s="326"/>
      <c r="Q404" s="326"/>
      <c r="R404" s="326"/>
      <c r="S404" s="326"/>
      <c r="T404" s="326"/>
      <c r="U404" s="326"/>
      <c r="V404" s="326"/>
    </row>
    <row r="405" spans="1:22" ht="15.75" customHeight="1" x14ac:dyDescent="0.3">
      <c r="A405" s="326"/>
      <c r="B405" s="326"/>
      <c r="C405" s="326"/>
      <c r="D405" s="326"/>
      <c r="E405" s="326"/>
      <c r="F405" s="326"/>
      <c r="G405" s="326"/>
      <c r="H405" s="326"/>
      <c r="I405" s="326"/>
      <c r="J405" s="326"/>
      <c r="K405" s="326"/>
      <c r="L405" s="326"/>
      <c r="M405" s="326"/>
      <c r="N405" s="326"/>
      <c r="O405" s="326"/>
      <c r="P405" s="326"/>
      <c r="Q405" s="326"/>
      <c r="R405" s="326"/>
      <c r="S405" s="326"/>
      <c r="T405" s="326"/>
      <c r="U405" s="326"/>
      <c r="V405" s="326"/>
    </row>
    <row r="406" spans="1:22" ht="15.75" customHeight="1" x14ac:dyDescent="0.3">
      <c r="A406" s="326"/>
      <c r="B406" s="326"/>
      <c r="C406" s="326"/>
      <c r="D406" s="326"/>
      <c r="E406" s="326"/>
      <c r="F406" s="326"/>
      <c r="G406" s="326"/>
      <c r="H406" s="326"/>
      <c r="I406" s="326"/>
      <c r="J406" s="326"/>
      <c r="K406" s="326"/>
      <c r="L406" s="326"/>
      <c r="M406" s="326"/>
      <c r="N406" s="326"/>
      <c r="O406" s="326"/>
      <c r="P406" s="326"/>
      <c r="Q406" s="326"/>
      <c r="R406" s="326"/>
      <c r="S406" s="326"/>
      <c r="T406" s="326"/>
      <c r="U406" s="326"/>
      <c r="V406" s="326"/>
    </row>
    <row r="407" spans="1:22" ht="15.75" customHeight="1" x14ac:dyDescent="0.3">
      <c r="A407" s="326"/>
      <c r="B407" s="326"/>
      <c r="C407" s="326"/>
      <c r="D407" s="326"/>
      <c r="E407" s="326"/>
      <c r="F407" s="326"/>
      <c r="G407" s="326"/>
      <c r="H407" s="326"/>
      <c r="I407" s="326"/>
      <c r="J407" s="326"/>
      <c r="K407" s="326"/>
      <c r="L407" s="326"/>
      <c r="M407" s="326"/>
      <c r="N407" s="326"/>
      <c r="O407" s="326"/>
      <c r="P407" s="326"/>
      <c r="Q407" s="326"/>
      <c r="R407" s="326"/>
      <c r="S407" s="326"/>
      <c r="T407" s="326"/>
      <c r="U407" s="326"/>
      <c r="V407" s="326"/>
    </row>
    <row r="408" spans="1:22" ht="15.75" customHeight="1" x14ac:dyDescent="0.3">
      <c r="A408" s="326"/>
      <c r="B408" s="326"/>
      <c r="C408" s="326"/>
      <c r="D408" s="326"/>
      <c r="E408" s="326"/>
      <c r="F408" s="326"/>
      <c r="G408" s="326"/>
      <c r="H408" s="326"/>
      <c r="I408" s="326"/>
      <c r="J408" s="326"/>
      <c r="K408" s="326"/>
      <c r="L408" s="326"/>
      <c r="M408" s="326"/>
      <c r="N408" s="326"/>
      <c r="O408" s="326"/>
      <c r="P408" s="326"/>
      <c r="Q408" s="326"/>
      <c r="R408" s="326"/>
      <c r="S408" s="326"/>
      <c r="T408" s="326"/>
      <c r="U408" s="326"/>
      <c r="V408" s="326"/>
    </row>
    <row r="409" spans="1:22" ht="15.75" customHeight="1" x14ac:dyDescent="0.3">
      <c r="A409" s="326"/>
      <c r="B409" s="326"/>
      <c r="C409" s="326"/>
      <c r="D409" s="326"/>
      <c r="E409" s="326"/>
      <c r="F409" s="326"/>
      <c r="G409" s="326"/>
      <c r="H409" s="326"/>
      <c r="I409" s="326"/>
      <c r="J409" s="326"/>
      <c r="K409" s="326"/>
      <c r="L409" s="326"/>
      <c r="M409" s="326"/>
      <c r="N409" s="326"/>
      <c r="O409" s="326"/>
      <c r="P409" s="326"/>
      <c r="Q409" s="326"/>
      <c r="R409" s="326"/>
      <c r="S409" s="326"/>
      <c r="T409" s="326"/>
      <c r="U409" s="326"/>
      <c r="V409" s="326"/>
    </row>
    <row r="410" spans="1:22" ht="15.75" customHeight="1" x14ac:dyDescent="0.3">
      <c r="A410" s="326"/>
      <c r="B410" s="326"/>
      <c r="C410" s="326"/>
      <c r="D410" s="326"/>
      <c r="E410" s="326"/>
      <c r="F410" s="326"/>
      <c r="G410" s="326"/>
      <c r="H410" s="326"/>
      <c r="I410" s="326"/>
      <c r="J410" s="326"/>
      <c r="K410" s="326"/>
      <c r="L410" s="326"/>
      <c r="M410" s="326"/>
      <c r="N410" s="326"/>
      <c r="O410" s="326"/>
      <c r="P410" s="326"/>
      <c r="Q410" s="326"/>
      <c r="R410" s="326"/>
      <c r="S410" s="326"/>
      <c r="T410" s="326"/>
      <c r="U410" s="326"/>
      <c r="V410" s="326"/>
    </row>
    <row r="411" spans="1:22" ht="15.75" customHeight="1" x14ac:dyDescent="0.3">
      <c r="A411" s="326"/>
      <c r="B411" s="326"/>
      <c r="C411" s="326"/>
      <c r="D411" s="326"/>
      <c r="E411" s="326"/>
      <c r="F411" s="326"/>
      <c r="G411" s="326"/>
      <c r="H411" s="326"/>
      <c r="I411" s="326"/>
      <c r="J411" s="326"/>
      <c r="K411" s="326"/>
      <c r="L411" s="326"/>
      <c r="M411" s="326"/>
      <c r="N411" s="326"/>
      <c r="O411" s="326"/>
      <c r="P411" s="326"/>
      <c r="Q411" s="326"/>
      <c r="R411" s="326"/>
      <c r="S411" s="326"/>
      <c r="T411" s="326"/>
      <c r="U411" s="326"/>
      <c r="V411" s="326"/>
    </row>
    <row r="412" spans="1:22" ht="15.75" customHeight="1" x14ac:dyDescent="0.3">
      <c r="A412" s="326"/>
      <c r="B412" s="326"/>
      <c r="C412" s="326"/>
      <c r="D412" s="326"/>
      <c r="E412" s="326"/>
      <c r="F412" s="326"/>
      <c r="G412" s="326"/>
      <c r="H412" s="326"/>
      <c r="I412" s="326"/>
      <c r="J412" s="326"/>
      <c r="K412" s="326"/>
      <c r="L412" s="326"/>
      <c r="M412" s="326"/>
      <c r="N412" s="326"/>
      <c r="O412" s="326"/>
      <c r="P412" s="326"/>
      <c r="Q412" s="326"/>
      <c r="R412" s="326"/>
      <c r="S412" s="326"/>
      <c r="T412" s="326"/>
      <c r="U412" s="326"/>
      <c r="V412" s="326"/>
    </row>
    <row r="413" spans="1:22" ht="15.75" customHeight="1" x14ac:dyDescent="0.3">
      <c r="A413" s="326"/>
      <c r="B413" s="326"/>
      <c r="C413" s="326"/>
      <c r="D413" s="326"/>
      <c r="E413" s="326"/>
      <c r="F413" s="326"/>
      <c r="G413" s="326"/>
      <c r="H413" s="326"/>
      <c r="I413" s="326"/>
      <c r="J413" s="326"/>
      <c r="K413" s="326"/>
      <c r="L413" s="326"/>
      <c r="M413" s="326"/>
      <c r="N413" s="326"/>
      <c r="O413" s="326"/>
      <c r="P413" s="326"/>
      <c r="Q413" s="326"/>
      <c r="R413" s="326"/>
      <c r="S413" s="326"/>
      <c r="T413" s="326"/>
      <c r="U413" s="326"/>
      <c r="V413" s="326"/>
    </row>
    <row r="414" spans="1:22" ht="15.75" customHeight="1" x14ac:dyDescent="0.3">
      <c r="A414" s="326"/>
      <c r="B414" s="326"/>
      <c r="C414" s="326"/>
      <c r="D414" s="326"/>
      <c r="E414" s="326"/>
      <c r="F414" s="326"/>
      <c r="G414" s="326"/>
      <c r="H414" s="326"/>
      <c r="I414" s="326"/>
      <c r="J414" s="326"/>
      <c r="K414" s="326"/>
      <c r="L414" s="326"/>
      <c r="M414" s="326"/>
      <c r="N414" s="326"/>
      <c r="O414" s="326"/>
      <c r="P414" s="326"/>
      <c r="Q414" s="326"/>
      <c r="R414" s="326"/>
      <c r="S414" s="326"/>
      <c r="T414" s="326"/>
      <c r="U414" s="326"/>
      <c r="V414" s="326"/>
    </row>
    <row r="415" spans="1:22" ht="15.75" customHeight="1" x14ac:dyDescent="0.3">
      <c r="A415" s="326"/>
      <c r="B415" s="326"/>
      <c r="C415" s="326"/>
      <c r="D415" s="326"/>
      <c r="E415" s="326"/>
      <c r="F415" s="326"/>
      <c r="G415" s="326"/>
      <c r="H415" s="326"/>
      <c r="I415" s="326"/>
      <c r="J415" s="326"/>
      <c r="K415" s="326"/>
      <c r="L415" s="326"/>
      <c r="M415" s="326"/>
      <c r="N415" s="326"/>
      <c r="O415" s="326"/>
      <c r="P415" s="326"/>
      <c r="Q415" s="326"/>
      <c r="R415" s="326"/>
      <c r="S415" s="326"/>
      <c r="T415" s="326"/>
      <c r="U415" s="326"/>
      <c r="V415" s="326"/>
    </row>
    <row r="416" spans="1:22" ht="15.75" customHeight="1" x14ac:dyDescent="0.3">
      <c r="A416" s="326"/>
      <c r="B416" s="326"/>
      <c r="C416" s="326"/>
      <c r="D416" s="326"/>
      <c r="E416" s="326"/>
      <c r="F416" s="326"/>
      <c r="G416" s="326"/>
      <c r="H416" s="326"/>
      <c r="I416" s="326"/>
      <c r="J416" s="326"/>
      <c r="K416" s="326"/>
      <c r="L416" s="326"/>
      <c r="M416" s="326"/>
      <c r="N416" s="326"/>
      <c r="O416" s="326"/>
      <c r="P416" s="326"/>
      <c r="Q416" s="326"/>
      <c r="R416" s="326"/>
      <c r="S416" s="326"/>
      <c r="T416" s="326"/>
      <c r="U416" s="326"/>
      <c r="V416" s="326"/>
    </row>
    <row r="417" spans="1:22" ht="15.75" customHeight="1" x14ac:dyDescent="0.3">
      <c r="A417" s="326"/>
      <c r="B417" s="326"/>
      <c r="C417" s="326"/>
      <c r="D417" s="326"/>
      <c r="E417" s="326"/>
      <c r="F417" s="326"/>
      <c r="G417" s="326"/>
      <c r="H417" s="326"/>
      <c r="I417" s="326"/>
      <c r="J417" s="326"/>
      <c r="K417" s="326"/>
      <c r="L417" s="326"/>
      <c r="M417" s="326"/>
      <c r="N417" s="326"/>
      <c r="O417" s="326"/>
      <c r="P417" s="326"/>
      <c r="Q417" s="326"/>
      <c r="R417" s="326"/>
      <c r="S417" s="326"/>
      <c r="T417" s="326"/>
      <c r="U417" s="326"/>
      <c r="V417" s="326"/>
    </row>
    <row r="418" spans="1:22" ht="15.75" customHeight="1" x14ac:dyDescent="0.3">
      <c r="A418" s="326"/>
      <c r="B418" s="326"/>
      <c r="C418" s="326"/>
      <c r="D418" s="326"/>
      <c r="E418" s="326"/>
      <c r="F418" s="326"/>
      <c r="G418" s="326"/>
      <c r="H418" s="326"/>
      <c r="I418" s="326"/>
      <c r="J418" s="326"/>
      <c r="K418" s="326"/>
      <c r="L418" s="326"/>
      <c r="M418" s="326"/>
      <c r="N418" s="326"/>
      <c r="O418" s="326"/>
      <c r="P418" s="326"/>
      <c r="Q418" s="326"/>
      <c r="R418" s="326"/>
      <c r="S418" s="326"/>
      <c r="T418" s="326"/>
      <c r="U418" s="326"/>
      <c r="V418" s="326"/>
    </row>
    <row r="419" spans="1:22" ht="15.75" customHeight="1" x14ac:dyDescent="0.3">
      <c r="A419" s="326"/>
      <c r="B419" s="326"/>
      <c r="C419" s="326"/>
      <c r="D419" s="326"/>
      <c r="E419" s="326"/>
      <c r="F419" s="326"/>
      <c r="G419" s="326"/>
      <c r="H419" s="326"/>
      <c r="I419" s="326"/>
      <c r="J419" s="326"/>
      <c r="K419" s="326"/>
      <c r="L419" s="326"/>
      <c r="M419" s="326"/>
      <c r="N419" s="326"/>
      <c r="O419" s="326"/>
      <c r="P419" s="326"/>
      <c r="Q419" s="326"/>
      <c r="R419" s="326"/>
      <c r="S419" s="326"/>
      <c r="T419" s="326"/>
      <c r="U419" s="326"/>
      <c r="V419" s="326"/>
    </row>
    <row r="420" spans="1:22" ht="15.75" customHeight="1" x14ac:dyDescent="0.3">
      <c r="A420" s="326"/>
      <c r="B420" s="326"/>
      <c r="C420" s="326"/>
      <c r="D420" s="326"/>
      <c r="E420" s="326"/>
      <c r="F420" s="326"/>
      <c r="G420" s="326"/>
      <c r="H420" s="326"/>
      <c r="I420" s="326"/>
      <c r="J420" s="326"/>
      <c r="K420" s="326"/>
      <c r="L420" s="326"/>
      <c r="M420" s="326"/>
      <c r="N420" s="326"/>
      <c r="O420" s="326"/>
      <c r="P420" s="326"/>
      <c r="Q420" s="326"/>
      <c r="R420" s="326"/>
      <c r="S420" s="326"/>
      <c r="T420" s="326"/>
      <c r="U420" s="326"/>
      <c r="V420" s="326"/>
    </row>
    <row r="421" spans="1:22" ht="15.75" customHeight="1" x14ac:dyDescent="0.3">
      <c r="A421" s="326"/>
      <c r="B421" s="326"/>
      <c r="C421" s="326"/>
      <c r="D421" s="326"/>
      <c r="E421" s="326"/>
      <c r="F421" s="326"/>
      <c r="G421" s="326"/>
      <c r="H421" s="326"/>
      <c r="I421" s="326"/>
      <c r="J421" s="326"/>
      <c r="K421" s="326"/>
      <c r="L421" s="326"/>
      <c r="M421" s="326"/>
      <c r="N421" s="326"/>
      <c r="O421" s="326"/>
      <c r="P421" s="326"/>
      <c r="Q421" s="326"/>
      <c r="R421" s="326"/>
      <c r="S421" s="326"/>
      <c r="T421" s="326"/>
      <c r="U421" s="326"/>
      <c r="V421" s="326"/>
    </row>
    <row r="422" spans="1:22" ht="15.75" customHeight="1" x14ac:dyDescent="0.3">
      <c r="A422" s="326"/>
      <c r="B422" s="326"/>
      <c r="C422" s="326"/>
      <c r="D422" s="326"/>
      <c r="E422" s="326"/>
      <c r="F422" s="326"/>
      <c r="G422" s="326"/>
      <c r="H422" s="326"/>
      <c r="I422" s="326"/>
      <c r="J422" s="326"/>
      <c r="K422" s="326"/>
      <c r="L422" s="326"/>
      <c r="M422" s="326"/>
      <c r="N422" s="326"/>
      <c r="O422" s="326"/>
      <c r="P422" s="326"/>
      <c r="Q422" s="326"/>
      <c r="R422" s="326"/>
      <c r="S422" s="326"/>
      <c r="T422" s="326"/>
      <c r="U422" s="326"/>
      <c r="V422" s="326"/>
    </row>
    <row r="423" spans="1:22" ht="15.75" customHeight="1" x14ac:dyDescent="0.3">
      <c r="A423" s="326"/>
      <c r="B423" s="326"/>
      <c r="C423" s="326"/>
      <c r="D423" s="326"/>
      <c r="E423" s="326"/>
      <c r="F423" s="326"/>
      <c r="G423" s="326"/>
      <c r="H423" s="326"/>
      <c r="I423" s="326"/>
      <c r="J423" s="326"/>
      <c r="K423" s="326"/>
      <c r="L423" s="326"/>
      <c r="M423" s="326"/>
      <c r="N423" s="326"/>
      <c r="O423" s="326"/>
      <c r="P423" s="326"/>
      <c r="Q423" s="326"/>
      <c r="R423" s="326"/>
      <c r="S423" s="326"/>
      <c r="T423" s="326"/>
      <c r="U423" s="326"/>
      <c r="V423" s="326"/>
    </row>
    <row r="424" spans="1:22" ht="15.75" customHeight="1" x14ac:dyDescent="0.3">
      <c r="A424" s="326"/>
      <c r="B424" s="326"/>
      <c r="C424" s="326"/>
      <c r="D424" s="326"/>
      <c r="E424" s="326"/>
      <c r="F424" s="326"/>
      <c r="G424" s="326"/>
      <c r="H424" s="326"/>
      <c r="I424" s="326"/>
      <c r="J424" s="326"/>
      <c r="K424" s="326"/>
      <c r="L424" s="326"/>
      <c r="M424" s="326"/>
      <c r="N424" s="326"/>
      <c r="O424" s="326"/>
      <c r="P424" s="326"/>
      <c r="Q424" s="326"/>
      <c r="R424" s="326"/>
      <c r="S424" s="326"/>
      <c r="T424" s="326"/>
      <c r="U424" s="326"/>
      <c r="V424" s="326"/>
    </row>
    <row r="425" spans="1:22" ht="15.75" customHeight="1" x14ac:dyDescent="0.3">
      <c r="A425" s="326"/>
      <c r="B425" s="326"/>
      <c r="C425" s="326"/>
      <c r="D425" s="326"/>
      <c r="E425" s="326"/>
      <c r="F425" s="326"/>
      <c r="G425" s="326"/>
      <c r="H425" s="326"/>
      <c r="I425" s="326"/>
      <c r="J425" s="326"/>
      <c r="K425" s="326"/>
      <c r="L425" s="326"/>
      <c r="M425" s="326"/>
      <c r="N425" s="326"/>
      <c r="O425" s="326"/>
      <c r="P425" s="326"/>
      <c r="Q425" s="326"/>
      <c r="R425" s="326"/>
      <c r="S425" s="326"/>
      <c r="T425" s="326"/>
      <c r="U425" s="326"/>
      <c r="V425" s="326"/>
    </row>
    <row r="426" spans="1:22" ht="15.75" customHeight="1" x14ac:dyDescent="0.3">
      <c r="A426" s="326"/>
      <c r="B426" s="326"/>
      <c r="C426" s="326"/>
      <c r="D426" s="326"/>
      <c r="E426" s="326"/>
      <c r="F426" s="326"/>
      <c r="G426" s="326"/>
      <c r="H426" s="326"/>
      <c r="I426" s="326"/>
      <c r="J426" s="326"/>
      <c r="K426" s="326"/>
      <c r="L426" s="326"/>
      <c r="M426" s="326"/>
      <c r="N426" s="326"/>
      <c r="O426" s="326"/>
      <c r="P426" s="326"/>
      <c r="Q426" s="326"/>
      <c r="R426" s="326"/>
      <c r="S426" s="326"/>
      <c r="T426" s="326"/>
      <c r="U426" s="326"/>
      <c r="V426" s="326"/>
    </row>
    <row r="427" spans="1:22" ht="15.75" customHeight="1" x14ac:dyDescent="0.3">
      <c r="A427" s="326"/>
      <c r="B427" s="326"/>
      <c r="C427" s="326"/>
      <c r="D427" s="326"/>
      <c r="E427" s="326"/>
      <c r="F427" s="326"/>
      <c r="G427" s="326"/>
      <c r="H427" s="326"/>
      <c r="I427" s="326"/>
      <c r="J427" s="326"/>
      <c r="K427" s="326"/>
      <c r="L427" s="326"/>
      <c r="M427" s="326"/>
      <c r="N427" s="326"/>
      <c r="O427" s="326"/>
      <c r="P427" s="326"/>
      <c r="Q427" s="326"/>
      <c r="R427" s="326"/>
      <c r="S427" s="326"/>
      <c r="T427" s="326"/>
      <c r="U427" s="326"/>
      <c r="V427" s="326"/>
    </row>
    <row r="428" spans="1:22" ht="15.75" customHeight="1" x14ac:dyDescent="0.3">
      <c r="A428" s="326"/>
      <c r="B428" s="326"/>
      <c r="C428" s="326"/>
      <c r="D428" s="326"/>
      <c r="E428" s="326"/>
      <c r="F428" s="326"/>
      <c r="G428" s="326"/>
      <c r="H428" s="326"/>
      <c r="I428" s="326"/>
      <c r="J428" s="326"/>
      <c r="K428" s="326"/>
      <c r="L428" s="326"/>
      <c r="M428" s="326"/>
      <c r="N428" s="326"/>
      <c r="O428" s="326"/>
      <c r="P428" s="326"/>
      <c r="Q428" s="326"/>
      <c r="R428" s="326"/>
      <c r="S428" s="326"/>
      <c r="T428" s="326"/>
      <c r="U428" s="326"/>
      <c r="V428" s="326"/>
    </row>
    <row r="429" spans="1:22" ht="15.75" customHeight="1" x14ac:dyDescent="0.3">
      <c r="A429" s="326"/>
      <c r="B429" s="326"/>
      <c r="C429" s="326"/>
      <c r="D429" s="326"/>
      <c r="E429" s="326"/>
      <c r="F429" s="326"/>
      <c r="G429" s="326"/>
      <c r="H429" s="326"/>
      <c r="I429" s="326"/>
      <c r="J429" s="326"/>
      <c r="K429" s="326"/>
      <c r="L429" s="326"/>
      <c r="M429" s="326"/>
      <c r="N429" s="326"/>
      <c r="O429" s="326"/>
      <c r="P429" s="326"/>
      <c r="Q429" s="326"/>
      <c r="R429" s="326"/>
      <c r="S429" s="326"/>
      <c r="T429" s="326"/>
      <c r="U429" s="326"/>
      <c r="V429" s="326"/>
    </row>
    <row r="430" spans="1:22" ht="15.75" customHeight="1" x14ac:dyDescent="0.3">
      <c r="A430" s="326"/>
      <c r="B430" s="326"/>
      <c r="C430" s="326"/>
      <c r="D430" s="326"/>
      <c r="E430" s="326"/>
      <c r="F430" s="326"/>
      <c r="G430" s="326"/>
      <c r="H430" s="326"/>
      <c r="I430" s="326"/>
      <c r="J430" s="326"/>
      <c r="K430" s="326"/>
      <c r="L430" s="326"/>
      <c r="M430" s="326"/>
      <c r="N430" s="326"/>
      <c r="O430" s="326"/>
      <c r="P430" s="326"/>
      <c r="Q430" s="326"/>
      <c r="R430" s="326"/>
      <c r="S430" s="326"/>
      <c r="T430" s="326"/>
      <c r="U430" s="326"/>
      <c r="V430" s="326"/>
    </row>
    <row r="431" spans="1:22" ht="15.75" customHeight="1" x14ac:dyDescent="0.3">
      <c r="A431" s="326"/>
      <c r="B431" s="326"/>
      <c r="C431" s="326"/>
      <c r="D431" s="326"/>
      <c r="E431" s="326"/>
      <c r="F431" s="326"/>
      <c r="G431" s="326"/>
      <c r="H431" s="326"/>
      <c r="I431" s="326"/>
      <c r="J431" s="326"/>
      <c r="K431" s="326"/>
      <c r="L431" s="326"/>
      <c r="M431" s="326"/>
      <c r="N431" s="326"/>
      <c r="O431" s="326"/>
      <c r="P431" s="326"/>
      <c r="Q431" s="326"/>
      <c r="R431" s="326"/>
      <c r="S431" s="326"/>
      <c r="T431" s="326"/>
      <c r="U431" s="326"/>
      <c r="V431" s="326"/>
    </row>
    <row r="432" spans="1:22" ht="15.75" customHeight="1" x14ac:dyDescent="0.3">
      <c r="A432" s="326"/>
      <c r="B432" s="326"/>
      <c r="C432" s="326"/>
      <c r="D432" s="326"/>
      <c r="E432" s="326"/>
      <c r="F432" s="326"/>
      <c r="G432" s="326"/>
      <c r="H432" s="326"/>
      <c r="I432" s="326"/>
      <c r="J432" s="326"/>
      <c r="K432" s="326"/>
      <c r="L432" s="326"/>
      <c r="M432" s="326"/>
      <c r="N432" s="326"/>
      <c r="O432" s="326"/>
      <c r="P432" s="326"/>
      <c r="Q432" s="326"/>
      <c r="R432" s="326"/>
      <c r="S432" s="326"/>
      <c r="T432" s="326"/>
      <c r="U432" s="326"/>
      <c r="V432" s="326"/>
    </row>
    <row r="433" spans="1:22" ht="15.75" customHeight="1" x14ac:dyDescent="0.3">
      <c r="A433" s="326"/>
      <c r="B433" s="326"/>
      <c r="C433" s="326"/>
      <c r="D433" s="326"/>
      <c r="E433" s="326"/>
      <c r="F433" s="326"/>
      <c r="G433" s="326"/>
      <c r="H433" s="326"/>
      <c r="I433" s="326"/>
      <c r="J433" s="326"/>
      <c r="K433" s="326"/>
      <c r="L433" s="326"/>
      <c r="M433" s="326"/>
      <c r="N433" s="326"/>
      <c r="O433" s="326"/>
      <c r="P433" s="326"/>
      <c r="Q433" s="326"/>
      <c r="R433" s="326"/>
      <c r="S433" s="326"/>
      <c r="T433" s="326"/>
      <c r="U433" s="326"/>
      <c r="V433" s="326"/>
    </row>
    <row r="434" spans="1:22" ht="15.75" customHeight="1" x14ac:dyDescent="0.3">
      <c r="A434" s="326"/>
      <c r="B434" s="326"/>
      <c r="C434" s="326"/>
      <c r="D434" s="326"/>
      <c r="E434" s="326"/>
      <c r="F434" s="326"/>
      <c r="G434" s="326"/>
      <c r="H434" s="326"/>
      <c r="I434" s="326"/>
      <c r="J434" s="326"/>
      <c r="K434" s="326"/>
      <c r="L434" s="326"/>
      <c r="M434" s="326"/>
      <c r="N434" s="326"/>
      <c r="O434" s="326"/>
      <c r="P434" s="326"/>
      <c r="Q434" s="326"/>
      <c r="R434" s="326"/>
      <c r="S434" s="326"/>
      <c r="T434" s="326"/>
      <c r="U434" s="326"/>
      <c r="V434" s="326"/>
    </row>
    <row r="435" spans="1:22" ht="15.75" customHeight="1" x14ac:dyDescent="0.3">
      <c r="A435" s="326"/>
      <c r="B435" s="326"/>
      <c r="C435" s="326"/>
      <c r="D435" s="326"/>
      <c r="E435" s="326"/>
      <c r="F435" s="326"/>
      <c r="G435" s="326"/>
      <c r="H435" s="326"/>
      <c r="I435" s="326"/>
      <c r="J435" s="326"/>
      <c r="K435" s="326"/>
      <c r="L435" s="326"/>
      <c r="M435" s="326"/>
      <c r="N435" s="326"/>
      <c r="O435" s="326"/>
      <c r="P435" s="326"/>
      <c r="Q435" s="326"/>
      <c r="R435" s="326"/>
      <c r="S435" s="326"/>
      <c r="T435" s="326"/>
      <c r="U435" s="326"/>
      <c r="V435" s="326"/>
    </row>
    <row r="436" spans="1:22" ht="15.75" customHeight="1" x14ac:dyDescent="0.3">
      <c r="A436" s="326"/>
      <c r="B436" s="326"/>
      <c r="C436" s="326"/>
      <c r="D436" s="326"/>
      <c r="E436" s="326"/>
      <c r="F436" s="326"/>
      <c r="G436" s="326"/>
      <c r="H436" s="326"/>
      <c r="I436" s="326"/>
      <c r="J436" s="326"/>
      <c r="K436" s="326"/>
      <c r="L436" s="326"/>
      <c r="M436" s="326"/>
      <c r="N436" s="326"/>
      <c r="O436" s="326"/>
      <c r="P436" s="326"/>
      <c r="Q436" s="326"/>
      <c r="R436" s="326"/>
      <c r="S436" s="326"/>
      <c r="T436" s="326"/>
      <c r="U436" s="326"/>
      <c r="V436" s="326"/>
    </row>
    <row r="437" spans="1:22" ht="15.75" customHeight="1" x14ac:dyDescent="0.3">
      <c r="A437" s="326"/>
      <c r="B437" s="326"/>
      <c r="C437" s="326"/>
      <c r="D437" s="326"/>
      <c r="E437" s="326"/>
      <c r="F437" s="326"/>
      <c r="G437" s="326"/>
      <c r="H437" s="326"/>
      <c r="I437" s="326"/>
      <c r="J437" s="326"/>
      <c r="K437" s="326"/>
      <c r="L437" s="326"/>
      <c r="M437" s="326"/>
      <c r="N437" s="326"/>
      <c r="O437" s="326"/>
      <c r="P437" s="326"/>
      <c r="Q437" s="326"/>
      <c r="R437" s="326"/>
      <c r="S437" s="326"/>
      <c r="T437" s="326"/>
      <c r="U437" s="326"/>
      <c r="V437" s="326"/>
    </row>
    <row r="438" spans="1:22" ht="15.75" customHeight="1" x14ac:dyDescent="0.3">
      <c r="A438" s="326"/>
      <c r="B438" s="326"/>
      <c r="C438" s="326"/>
      <c r="D438" s="326"/>
      <c r="E438" s="326"/>
      <c r="F438" s="326"/>
      <c r="G438" s="326"/>
      <c r="H438" s="326"/>
      <c r="I438" s="326"/>
      <c r="J438" s="326"/>
      <c r="K438" s="326"/>
      <c r="L438" s="326"/>
      <c r="M438" s="326"/>
      <c r="N438" s="326"/>
      <c r="O438" s="326"/>
      <c r="P438" s="326"/>
      <c r="Q438" s="326"/>
      <c r="R438" s="326"/>
      <c r="S438" s="326"/>
      <c r="T438" s="326"/>
      <c r="U438" s="326"/>
      <c r="V438" s="326"/>
    </row>
    <row r="439" spans="1:22" ht="15.75" customHeight="1" x14ac:dyDescent="0.3">
      <c r="A439" s="326"/>
      <c r="B439" s="326"/>
      <c r="C439" s="326"/>
      <c r="D439" s="326"/>
      <c r="E439" s="326"/>
      <c r="F439" s="326"/>
      <c r="G439" s="326"/>
      <c r="H439" s="326"/>
      <c r="I439" s="326"/>
      <c r="J439" s="326"/>
      <c r="K439" s="326"/>
      <c r="L439" s="326"/>
      <c r="M439" s="326"/>
      <c r="N439" s="326"/>
      <c r="O439" s="326"/>
      <c r="P439" s="326"/>
      <c r="Q439" s="326"/>
      <c r="R439" s="326"/>
      <c r="S439" s="326"/>
      <c r="T439" s="326"/>
      <c r="U439" s="326"/>
      <c r="V439" s="326"/>
    </row>
    <row r="440" spans="1:22" ht="15.75" customHeight="1" x14ac:dyDescent="0.3">
      <c r="A440" s="326"/>
      <c r="B440" s="326"/>
      <c r="C440" s="326"/>
      <c r="D440" s="326"/>
      <c r="E440" s="326"/>
      <c r="F440" s="326"/>
      <c r="G440" s="326"/>
      <c r="H440" s="326"/>
      <c r="I440" s="326"/>
      <c r="J440" s="326"/>
      <c r="K440" s="326"/>
      <c r="L440" s="326"/>
      <c r="M440" s="326"/>
      <c r="N440" s="326"/>
      <c r="O440" s="326"/>
      <c r="P440" s="326"/>
      <c r="Q440" s="326"/>
      <c r="R440" s="326"/>
      <c r="S440" s="326"/>
      <c r="T440" s="326"/>
      <c r="U440" s="326"/>
      <c r="V440" s="326"/>
    </row>
    <row r="441" spans="1:22" ht="15.75" customHeight="1" x14ac:dyDescent="0.3">
      <c r="A441" s="326"/>
      <c r="B441" s="326"/>
      <c r="C441" s="326"/>
      <c r="D441" s="326"/>
      <c r="E441" s="326"/>
      <c r="F441" s="326"/>
      <c r="G441" s="326"/>
      <c r="H441" s="326"/>
      <c r="I441" s="326"/>
      <c r="J441" s="326"/>
      <c r="K441" s="326"/>
      <c r="L441" s="326"/>
      <c r="M441" s="326"/>
      <c r="N441" s="326"/>
      <c r="O441" s="326"/>
      <c r="P441" s="326"/>
      <c r="Q441" s="326"/>
      <c r="R441" s="326"/>
      <c r="S441" s="326"/>
      <c r="T441" s="326"/>
      <c r="U441" s="326"/>
      <c r="V441" s="326"/>
    </row>
    <row r="442" spans="1:22" ht="15.75" customHeight="1" x14ac:dyDescent="0.3">
      <c r="A442" s="326"/>
      <c r="B442" s="326"/>
      <c r="C442" s="326"/>
      <c r="D442" s="326"/>
      <c r="E442" s="326"/>
      <c r="F442" s="326"/>
      <c r="G442" s="326"/>
      <c r="H442" s="326"/>
      <c r="I442" s="326"/>
      <c r="J442" s="326"/>
      <c r="K442" s="326"/>
      <c r="L442" s="326"/>
      <c r="M442" s="326"/>
      <c r="N442" s="326"/>
      <c r="O442" s="326"/>
      <c r="P442" s="326"/>
      <c r="Q442" s="326"/>
      <c r="R442" s="326"/>
      <c r="S442" s="326"/>
      <c r="T442" s="326"/>
      <c r="U442" s="326"/>
      <c r="V442" s="326"/>
    </row>
    <row r="443" spans="1:22" ht="15.75" customHeight="1" x14ac:dyDescent="0.3">
      <c r="A443" s="326"/>
      <c r="B443" s="326"/>
      <c r="C443" s="326"/>
      <c r="D443" s="326"/>
      <c r="E443" s="326"/>
      <c r="F443" s="326"/>
      <c r="G443" s="326"/>
      <c r="H443" s="326"/>
      <c r="I443" s="326"/>
      <c r="J443" s="326"/>
      <c r="K443" s="326"/>
      <c r="L443" s="326"/>
      <c r="M443" s="326"/>
      <c r="N443" s="326"/>
      <c r="O443" s="326"/>
      <c r="P443" s="326"/>
      <c r="Q443" s="326"/>
      <c r="R443" s="326"/>
      <c r="S443" s="326"/>
      <c r="T443" s="326"/>
      <c r="U443" s="326"/>
      <c r="V443" s="326"/>
    </row>
    <row r="444" spans="1:22" ht="15.75" customHeight="1" x14ac:dyDescent="0.3">
      <c r="A444" s="326"/>
      <c r="B444" s="326"/>
      <c r="C444" s="326"/>
      <c r="D444" s="326"/>
      <c r="E444" s="326"/>
      <c r="F444" s="326"/>
      <c r="G444" s="326"/>
      <c r="H444" s="326"/>
      <c r="I444" s="326"/>
      <c r="J444" s="326"/>
      <c r="K444" s="326"/>
      <c r="L444" s="326"/>
      <c r="M444" s="326"/>
      <c r="N444" s="326"/>
      <c r="O444" s="326"/>
      <c r="P444" s="326"/>
      <c r="Q444" s="326"/>
      <c r="R444" s="326"/>
      <c r="S444" s="326"/>
      <c r="T444" s="326"/>
      <c r="U444" s="326"/>
      <c r="V444" s="326"/>
    </row>
    <row r="445" spans="1:22" ht="15.75" customHeight="1" x14ac:dyDescent="0.3">
      <c r="A445" s="326"/>
      <c r="B445" s="326"/>
      <c r="C445" s="326"/>
      <c r="D445" s="326"/>
      <c r="E445" s="326"/>
      <c r="F445" s="326"/>
      <c r="G445" s="326"/>
      <c r="H445" s="326"/>
      <c r="I445" s="326"/>
      <c r="J445" s="326"/>
      <c r="K445" s="326"/>
      <c r="L445" s="326"/>
      <c r="M445" s="326"/>
      <c r="N445" s="326"/>
      <c r="O445" s="326"/>
      <c r="P445" s="326"/>
      <c r="Q445" s="326"/>
      <c r="R445" s="326"/>
      <c r="S445" s="326"/>
      <c r="T445" s="326"/>
      <c r="U445" s="326"/>
      <c r="V445" s="326"/>
    </row>
    <row r="446" spans="1:22" ht="15.75" customHeight="1" x14ac:dyDescent="0.3">
      <c r="A446" s="326"/>
      <c r="B446" s="326"/>
      <c r="C446" s="326"/>
      <c r="D446" s="326"/>
      <c r="E446" s="326"/>
      <c r="F446" s="326"/>
      <c r="G446" s="326"/>
      <c r="H446" s="326"/>
      <c r="I446" s="326"/>
      <c r="J446" s="326"/>
      <c r="K446" s="326"/>
      <c r="L446" s="326"/>
      <c r="M446" s="326"/>
      <c r="N446" s="326"/>
      <c r="O446" s="326"/>
      <c r="P446" s="326"/>
      <c r="Q446" s="326"/>
      <c r="R446" s="326"/>
      <c r="S446" s="326"/>
      <c r="T446" s="326"/>
      <c r="U446" s="326"/>
      <c r="V446" s="326"/>
    </row>
    <row r="447" spans="1:22" ht="15.75" customHeight="1" x14ac:dyDescent="0.3">
      <c r="A447" s="326"/>
      <c r="B447" s="326"/>
      <c r="C447" s="326"/>
      <c r="D447" s="326"/>
      <c r="E447" s="326"/>
      <c r="F447" s="326"/>
      <c r="G447" s="326"/>
      <c r="H447" s="326"/>
      <c r="I447" s="326"/>
      <c r="J447" s="326"/>
      <c r="K447" s="326"/>
      <c r="L447" s="326"/>
      <c r="M447" s="326"/>
      <c r="N447" s="326"/>
      <c r="O447" s="326"/>
      <c r="P447" s="326"/>
      <c r="Q447" s="326"/>
      <c r="R447" s="326"/>
      <c r="S447" s="326"/>
      <c r="T447" s="326"/>
      <c r="U447" s="326"/>
      <c r="V447" s="326"/>
    </row>
    <row r="448" spans="1:22" ht="15.75" customHeight="1" x14ac:dyDescent="0.3">
      <c r="A448" s="326"/>
      <c r="B448" s="326"/>
      <c r="C448" s="326"/>
      <c r="D448" s="326"/>
      <c r="E448" s="326"/>
      <c r="F448" s="326"/>
      <c r="G448" s="326"/>
      <c r="H448" s="326"/>
      <c r="I448" s="326"/>
      <c r="J448" s="326"/>
      <c r="K448" s="326"/>
      <c r="L448" s="326"/>
      <c r="M448" s="326"/>
      <c r="N448" s="326"/>
      <c r="O448" s="326"/>
      <c r="P448" s="326"/>
      <c r="Q448" s="326"/>
      <c r="R448" s="326"/>
      <c r="S448" s="326"/>
      <c r="T448" s="326"/>
      <c r="U448" s="326"/>
      <c r="V448" s="326"/>
    </row>
    <row r="449" spans="1:22" ht="15.75" customHeight="1" x14ac:dyDescent="0.3">
      <c r="A449" s="326"/>
      <c r="B449" s="326"/>
      <c r="C449" s="326"/>
      <c r="D449" s="326"/>
      <c r="E449" s="326"/>
      <c r="F449" s="326"/>
      <c r="G449" s="326"/>
      <c r="H449" s="326"/>
      <c r="I449" s="326"/>
      <c r="J449" s="326"/>
      <c r="K449" s="326"/>
      <c r="L449" s="326"/>
      <c r="M449" s="326"/>
      <c r="N449" s="326"/>
      <c r="O449" s="326"/>
      <c r="P449" s="326"/>
      <c r="Q449" s="326"/>
      <c r="R449" s="326"/>
      <c r="S449" s="326"/>
      <c r="T449" s="326"/>
      <c r="U449" s="326"/>
      <c r="V449" s="326"/>
    </row>
    <row r="450" spans="1:22" ht="15.75" customHeight="1" x14ac:dyDescent="0.3">
      <c r="A450" s="326"/>
      <c r="B450" s="326"/>
      <c r="C450" s="326"/>
      <c r="D450" s="326"/>
      <c r="E450" s="326"/>
      <c r="F450" s="326"/>
      <c r="G450" s="326"/>
      <c r="H450" s="326"/>
      <c r="I450" s="326"/>
      <c r="J450" s="326"/>
      <c r="K450" s="326"/>
      <c r="L450" s="326"/>
      <c r="M450" s="326"/>
      <c r="N450" s="326"/>
      <c r="O450" s="326"/>
      <c r="P450" s="326"/>
      <c r="Q450" s="326"/>
      <c r="R450" s="326"/>
      <c r="S450" s="326"/>
      <c r="T450" s="326"/>
      <c r="U450" s="326"/>
      <c r="V450" s="326"/>
    </row>
    <row r="451" spans="1:22" ht="15.75" customHeight="1" x14ac:dyDescent="0.3">
      <c r="A451" s="326"/>
      <c r="B451" s="326"/>
      <c r="C451" s="326"/>
      <c r="D451" s="326"/>
      <c r="E451" s="326"/>
      <c r="F451" s="326"/>
      <c r="G451" s="326"/>
      <c r="H451" s="326"/>
      <c r="I451" s="326"/>
      <c r="J451" s="326"/>
      <c r="K451" s="326"/>
      <c r="L451" s="326"/>
      <c r="M451" s="326"/>
      <c r="N451" s="326"/>
      <c r="O451" s="326"/>
      <c r="P451" s="326"/>
      <c r="Q451" s="326"/>
      <c r="R451" s="326"/>
      <c r="S451" s="326"/>
      <c r="T451" s="326"/>
      <c r="U451" s="326"/>
      <c r="V451" s="326"/>
    </row>
    <row r="452" spans="1:22" ht="15.75" customHeight="1" x14ac:dyDescent="0.3">
      <c r="A452" s="326"/>
      <c r="B452" s="326"/>
      <c r="C452" s="326"/>
      <c r="D452" s="326"/>
      <c r="E452" s="326"/>
      <c r="F452" s="326"/>
      <c r="G452" s="326"/>
      <c r="H452" s="326"/>
      <c r="I452" s="326"/>
      <c r="J452" s="326"/>
      <c r="K452" s="326"/>
      <c r="L452" s="326"/>
      <c r="M452" s="326"/>
      <c r="N452" s="326"/>
      <c r="O452" s="326"/>
      <c r="P452" s="326"/>
      <c r="Q452" s="326"/>
      <c r="R452" s="326"/>
      <c r="S452" s="326"/>
      <c r="T452" s="326"/>
      <c r="U452" s="326"/>
      <c r="V452" s="326"/>
    </row>
    <row r="453" spans="1:22" ht="15.75" customHeight="1" x14ac:dyDescent="0.3">
      <c r="A453" s="326"/>
      <c r="B453" s="326"/>
      <c r="C453" s="326"/>
      <c r="D453" s="326"/>
      <c r="E453" s="326"/>
      <c r="F453" s="326"/>
      <c r="G453" s="326"/>
      <c r="H453" s="326"/>
      <c r="I453" s="326"/>
      <c r="J453" s="326"/>
      <c r="K453" s="326"/>
      <c r="L453" s="326"/>
      <c r="M453" s="326"/>
      <c r="N453" s="326"/>
      <c r="O453" s="326"/>
      <c r="P453" s="326"/>
      <c r="Q453" s="326"/>
      <c r="R453" s="326"/>
      <c r="S453" s="326"/>
      <c r="T453" s="326"/>
      <c r="U453" s="326"/>
      <c r="V453" s="326"/>
    </row>
    <row r="454" spans="1:22" ht="15.75" customHeight="1" x14ac:dyDescent="0.3">
      <c r="A454" s="326"/>
      <c r="B454" s="326"/>
      <c r="C454" s="326"/>
      <c r="D454" s="326"/>
      <c r="E454" s="326"/>
      <c r="F454" s="326"/>
      <c r="G454" s="326"/>
      <c r="H454" s="326"/>
      <c r="I454" s="326"/>
      <c r="J454" s="326"/>
      <c r="K454" s="326"/>
      <c r="L454" s="326"/>
      <c r="M454" s="326"/>
      <c r="N454" s="326"/>
      <c r="O454" s="326"/>
      <c r="P454" s="326"/>
      <c r="Q454" s="326"/>
      <c r="R454" s="326"/>
      <c r="S454" s="326"/>
      <c r="T454" s="326"/>
      <c r="U454" s="326"/>
      <c r="V454" s="326"/>
    </row>
    <row r="455" spans="1:22" ht="15.75" customHeight="1" x14ac:dyDescent="0.3">
      <c r="A455" s="326"/>
      <c r="B455" s="326"/>
      <c r="C455" s="326"/>
      <c r="D455" s="326"/>
      <c r="E455" s="326"/>
      <c r="F455" s="326"/>
      <c r="G455" s="326"/>
      <c r="H455" s="326"/>
      <c r="I455" s="326"/>
      <c r="J455" s="326"/>
      <c r="K455" s="326"/>
      <c r="L455" s="326"/>
      <c r="M455" s="326"/>
      <c r="N455" s="326"/>
      <c r="O455" s="326"/>
      <c r="P455" s="326"/>
      <c r="Q455" s="326"/>
      <c r="R455" s="326"/>
      <c r="S455" s="326"/>
      <c r="T455" s="326"/>
      <c r="U455" s="326"/>
      <c r="V455" s="326"/>
    </row>
    <row r="456" spans="1:22" ht="15.75" customHeight="1" x14ac:dyDescent="0.3">
      <c r="A456" s="326"/>
      <c r="B456" s="326"/>
      <c r="C456" s="326"/>
      <c r="D456" s="326"/>
      <c r="E456" s="326"/>
      <c r="F456" s="326"/>
      <c r="G456" s="326"/>
      <c r="H456" s="326"/>
      <c r="I456" s="326"/>
      <c r="J456" s="326"/>
      <c r="K456" s="326"/>
      <c r="L456" s="326"/>
      <c r="M456" s="326"/>
      <c r="N456" s="326"/>
      <c r="O456" s="326"/>
      <c r="P456" s="326"/>
      <c r="Q456" s="326"/>
      <c r="R456" s="326"/>
      <c r="S456" s="326"/>
      <c r="T456" s="326"/>
      <c r="U456" s="326"/>
      <c r="V456" s="326"/>
    </row>
    <row r="457" spans="1:22" ht="15.75" customHeight="1" x14ac:dyDescent="0.3">
      <c r="A457" s="326"/>
      <c r="B457" s="326"/>
      <c r="C457" s="326"/>
      <c r="D457" s="326"/>
      <c r="E457" s="326"/>
      <c r="F457" s="326"/>
      <c r="G457" s="326"/>
      <c r="H457" s="326"/>
      <c r="I457" s="326"/>
      <c r="J457" s="326"/>
      <c r="K457" s="326"/>
      <c r="L457" s="326"/>
      <c r="M457" s="326"/>
      <c r="N457" s="326"/>
      <c r="O457" s="326"/>
      <c r="P457" s="326"/>
      <c r="Q457" s="326"/>
      <c r="R457" s="326"/>
      <c r="S457" s="326"/>
      <c r="T457" s="326"/>
      <c r="U457" s="326"/>
      <c r="V457" s="326"/>
    </row>
    <row r="458" spans="1:22" ht="15.75" customHeight="1" x14ac:dyDescent="0.3">
      <c r="A458" s="326"/>
      <c r="B458" s="326"/>
      <c r="C458" s="326"/>
      <c r="D458" s="326"/>
      <c r="E458" s="326"/>
      <c r="F458" s="326"/>
      <c r="G458" s="326"/>
      <c r="H458" s="326"/>
      <c r="I458" s="326"/>
      <c r="J458" s="326"/>
      <c r="K458" s="326"/>
      <c r="L458" s="326"/>
      <c r="M458" s="326"/>
      <c r="N458" s="326"/>
      <c r="O458" s="326"/>
      <c r="P458" s="326"/>
      <c r="Q458" s="326"/>
      <c r="R458" s="326"/>
      <c r="S458" s="326"/>
      <c r="T458" s="326"/>
      <c r="U458" s="326"/>
      <c r="V458" s="326"/>
    </row>
    <row r="459" spans="1:22" ht="15.75" customHeight="1" x14ac:dyDescent="0.3">
      <c r="A459" s="326"/>
      <c r="B459" s="326"/>
      <c r="C459" s="326"/>
      <c r="D459" s="326"/>
      <c r="E459" s="326"/>
      <c r="F459" s="326"/>
      <c r="G459" s="326"/>
      <c r="H459" s="326"/>
      <c r="I459" s="326"/>
      <c r="J459" s="326"/>
      <c r="K459" s="326"/>
      <c r="L459" s="326"/>
      <c r="M459" s="326"/>
      <c r="N459" s="326"/>
      <c r="O459" s="326"/>
      <c r="P459" s="326"/>
      <c r="Q459" s="326"/>
      <c r="R459" s="326"/>
      <c r="S459" s="326"/>
      <c r="T459" s="326"/>
      <c r="U459" s="326"/>
      <c r="V459" s="326"/>
    </row>
    <row r="460" spans="1:22" ht="15.75" customHeight="1" x14ac:dyDescent="0.3">
      <c r="A460" s="326"/>
      <c r="B460" s="326"/>
      <c r="C460" s="326"/>
      <c r="D460" s="326"/>
      <c r="E460" s="326"/>
      <c r="F460" s="326"/>
      <c r="G460" s="326"/>
      <c r="H460" s="326"/>
      <c r="I460" s="326"/>
      <c r="J460" s="326"/>
      <c r="K460" s="326"/>
      <c r="L460" s="326"/>
      <c r="M460" s="326"/>
      <c r="N460" s="326"/>
      <c r="O460" s="326"/>
      <c r="P460" s="326"/>
      <c r="Q460" s="326"/>
      <c r="R460" s="326"/>
      <c r="S460" s="326"/>
      <c r="T460" s="326"/>
      <c r="U460" s="326"/>
      <c r="V460" s="326"/>
    </row>
    <row r="461" spans="1:22" ht="15.75" customHeight="1" x14ac:dyDescent="0.3">
      <c r="A461" s="326"/>
      <c r="B461" s="326"/>
      <c r="C461" s="326"/>
      <c r="D461" s="326"/>
      <c r="E461" s="326"/>
      <c r="F461" s="326"/>
      <c r="G461" s="326"/>
      <c r="H461" s="326"/>
      <c r="I461" s="326"/>
      <c r="J461" s="326"/>
      <c r="K461" s="326"/>
      <c r="L461" s="326"/>
      <c r="M461" s="326"/>
      <c r="N461" s="326"/>
      <c r="O461" s="326"/>
      <c r="P461" s="326"/>
      <c r="Q461" s="326"/>
      <c r="R461" s="326"/>
      <c r="S461" s="326"/>
      <c r="T461" s="326"/>
      <c r="U461" s="326"/>
      <c r="V461" s="326"/>
    </row>
    <row r="462" spans="1:22" ht="15.75" customHeight="1" x14ac:dyDescent="0.3">
      <c r="A462" s="326"/>
      <c r="B462" s="326"/>
      <c r="C462" s="326"/>
      <c r="D462" s="326"/>
      <c r="E462" s="326"/>
      <c r="F462" s="326"/>
      <c r="G462" s="326"/>
      <c r="H462" s="326"/>
      <c r="I462" s="326"/>
      <c r="J462" s="326"/>
      <c r="K462" s="326"/>
      <c r="L462" s="326"/>
      <c r="M462" s="326"/>
      <c r="N462" s="326"/>
      <c r="O462" s="326"/>
      <c r="P462" s="326"/>
      <c r="Q462" s="326"/>
      <c r="R462" s="326"/>
      <c r="S462" s="326"/>
      <c r="T462" s="326"/>
      <c r="U462" s="326"/>
      <c r="V462" s="326"/>
    </row>
    <row r="463" spans="1:22" ht="15.75" customHeight="1" x14ac:dyDescent="0.3">
      <c r="A463" s="326"/>
      <c r="B463" s="326"/>
      <c r="C463" s="326"/>
      <c r="D463" s="326"/>
      <c r="E463" s="326"/>
      <c r="F463" s="326"/>
      <c r="G463" s="326"/>
      <c r="H463" s="326"/>
      <c r="I463" s="326"/>
      <c r="J463" s="326"/>
      <c r="K463" s="326"/>
      <c r="L463" s="326"/>
      <c r="M463" s="326"/>
      <c r="N463" s="326"/>
      <c r="O463" s="326"/>
      <c r="P463" s="326"/>
      <c r="Q463" s="326"/>
      <c r="R463" s="326"/>
      <c r="S463" s="326"/>
      <c r="T463" s="326"/>
      <c r="U463" s="326"/>
      <c r="V463" s="326"/>
    </row>
    <row r="464" spans="1:22" ht="15.75" customHeight="1" x14ac:dyDescent="0.3">
      <c r="A464" s="326"/>
      <c r="B464" s="326"/>
      <c r="C464" s="326"/>
      <c r="D464" s="326"/>
      <c r="E464" s="326"/>
      <c r="F464" s="326"/>
      <c r="G464" s="326"/>
      <c r="H464" s="326"/>
      <c r="I464" s="326"/>
      <c r="J464" s="326"/>
      <c r="K464" s="326"/>
      <c r="L464" s="326"/>
      <c r="M464" s="326"/>
      <c r="N464" s="326"/>
      <c r="O464" s="326"/>
      <c r="P464" s="326"/>
      <c r="Q464" s="326"/>
      <c r="R464" s="326"/>
      <c r="S464" s="326"/>
      <c r="T464" s="326"/>
      <c r="U464" s="326"/>
      <c r="V464" s="326"/>
    </row>
    <row r="465" spans="1:22" ht="15.75" customHeight="1" x14ac:dyDescent="0.3">
      <c r="A465" s="326"/>
      <c r="B465" s="326"/>
      <c r="C465" s="326"/>
      <c r="D465" s="326"/>
      <c r="E465" s="326"/>
      <c r="F465" s="326"/>
      <c r="G465" s="326"/>
      <c r="H465" s="326"/>
      <c r="I465" s="326"/>
      <c r="J465" s="326"/>
      <c r="K465" s="326"/>
      <c r="L465" s="326"/>
      <c r="M465" s="326"/>
      <c r="N465" s="326"/>
      <c r="O465" s="326"/>
      <c r="P465" s="326"/>
      <c r="Q465" s="326"/>
      <c r="R465" s="326"/>
      <c r="S465" s="326"/>
      <c r="T465" s="326"/>
      <c r="U465" s="326"/>
      <c r="V465" s="326"/>
    </row>
    <row r="466" spans="1:22" ht="15.75" customHeight="1" x14ac:dyDescent="0.3">
      <c r="A466" s="326"/>
      <c r="B466" s="326"/>
      <c r="C466" s="326"/>
      <c r="D466" s="326"/>
      <c r="E466" s="326"/>
      <c r="F466" s="326"/>
      <c r="G466" s="326"/>
      <c r="H466" s="326"/>
      <c r="I466" s="326"/>
      <c r="J466" s="326"/>
      <c r="K466" s="326"/>
      <c r="L466" s="326"/>
      <c r="M466" s="326"/>
      <c r="N466" s="326"/>
      <c r="O466" s="326"/>
      <c r="P466" s="326"/>
      <c r="Q466" s="326"/>
      <c r="R466" s="326"/>
      <c r="S466" s="326"/>
      <c r="T466" s="326"/>
      <c r="U466" s="326"/>
      <c r="V466" s="326"/>
    </row>
    <row r="467" spans="1:22" ht="15.75" customHeight="1" x14ac:dyDescent="0.3">
      <c r="A467" s="326"/>
      <c r="B467" s="326"/>
      <c r="C467" s="326"/>
      <c r="D467" s="326"/>
      <c r="E467" s="326"/>
      <c r="F467" s="326"/>
      <c r="G467" s="326"/>
      <c r="H467" s="326"/>
      <c r="I467" s="326"/>
      <c r="J467" s="326"/>
      <c r="K467" s="326"/>
      <c r="L467" s="326"/>
      <c r="M467" s="326"/>
      <c r="N467" s="326"/>
      <c r="O467" s="326"/>
      <c r="P467" s="326"/>
      <c r="Q467" s="326"/>
      <c r="R467" s="326"/>
      <c r="S467" s="326"/>
      <c r="T467" s="326"/>
      <c r="U467" s="326"/>
      <c r="V467" s="326"/>
    </row>
    <row r="468" spans="1:22" ht="15.75" customHeight="1" x14ac:dyDescent="0.3">
      <c r="A468" s="326"/>
      <c r="B468" s="326"/>
      <c r="C468" s="326"/>
      <c r="D468" s="326"/>
      <c r="E468" s="326"/>
      <c r="F468" s="326"/>
      <c r="G468" s="326"/>
      <c r="H468" s="326"/>
      <c r="I468" s="326"/>
      <c r="J468" s="326"/>
      <c r="K468" s="326"/>
      <c r="L468" s="326"/>
      <c r="M468" s="326"/>
      <c r="N468" s="326"/>
      <c r="O468" s="326"/>
      <c r="P468" s="326"/>
      <c r="Q468" s="326"/>
      <c r="R468" s="326"/>
      <c r="S468" s="326"/>
      <c r="T468" s="326"/>
      <c r="U468" s="326"/>
      <c r="V468" s="326"/>
    </row>
    <row r="469" spans="1:22" ht="15.75" customHeight="1" x14ac:dyDescent="0.3">
      <c r="A469" s="326"/>
      <c r="B469" s="326"/>
      <c r="C469" s="326"/>
      <c r="D469" s="326"/>
      <c r="E469" s="326"/>
      <c r="F469" s="326"/>
      <c r="G469" s="326"/>
      <c r="H469" s="326"/>
      <c r="I469" s="326"/>
      <c r="J469" s="326"/>
      <c r="K469" s="326"/>
      <c r="L469" s="326"/>
      <c r="M469" s="326"/>
      <c r="N469" s="326"/>
      <c r="O469" s="326"/>
      <c r="P469" s="326"/>
      <c r="Q469" s="326"/>
      <c r="R469" s="326"/>
      <c r="S469" s="326"/>
      <c r="T469" s="326"/>
      <c r="U469" s="326"/>
      <c r="V469" s="326"/>
    </row>
    <row r="470" spans="1:22" ht="15.75" customHeight="1" x14ac:dyDescent="0.3">
      <c r="A470" s="326"/>
      <c r="B470" s="326"/>
      <c r="C470" s="326"/>
      <c r="D470" s="326"/>
      <c r="E470" s="326"/>
      <c r="F470" s="326"/>
      <c r="G470" s="326"/>
      <c r="H470" s="326"/>
      <c r="I470" s="326"/>
      <c r="J470" s="326"/>
      <c r="K470" s="326"/>
      <c r="L470" s="326"/>
      <c r="M470" s="326"/>
      <c r="N470" s="326"/>
      <c r="O470" s="326"/>
      <c r="P470" s="326"/>
      <c r="Q470" s="326"/>
      <c r="R470" s="326"/>
      <c r="S470" s="326"/>
      <c r="T470" s="326"/>
      <c r="U470" s="326"/>
      <c r="V470" s="326"/>
    </row>
    <row r="471" spans="1:22" ht="15.75" customHeight="1" x14ac:dyDescent="0.3">
      <c r="A471" s="326"/>
      <c r="B471" s="326"/>
      <c r="C471" s="326"/>
      <c r="D471" s="326"/>
      <c r="E471" s="326"/>
      <c r="F471" s="326"/>
      <c r="G471" s="326"/>
      <c r="H471" s="326"/>
      <c r="I471" s="326"/>
      <c r="J471" s="326"/>
      <c r="K471" s="326"/>
      <c r="L471" s="326"/>
      <c r="M471" s="326"/>
      <c r="N471" s="326"/>
      <c r="O471" s="326"/>
      <c r="P471" s="326"/>
      <c r="Q471" s="326"/>
      <c r="R471" s="326"/>
      <c r="S471" s="326"/>
      <c r="T471" s="326"/>
      <c r="U471" s="326"/>
      <c r="V471" s="326"/>
    </row>
    <row r="472" spans="1:22" ht="15.75" customHeight="1" x14ac:dyDescent="0.3">
      <c r="A472" s="326"/>
      <c r="B472" s="326"/>
      <c r="C472" s="326"/>
      <c r="D472" s="326"/>
      <c r="E472" s="326"/>
      <c r="F472" s="326"/>
      <c r="G472" s="326"/>
      <c r="H472" s="326"/>
      <c r="I472" s="326"/>
      <c r="J472" s="326"/>
      <c r="K472" s="326"/>
      <c r="L472" s="326"/>
      <c r="M472" s="326"/>
      <c r="N472" s="326"/>
      <c r="O472" s="326"/>
      <c r="P472" s="326"/>
      <c r="Q472" s="326"/>
      <c r="R472" s="326"/>
      <c r="S472" s="326"/>
      <c r="T472" s="326"/>
      <c r="U472" s="326"/>
      <c r="V472" s="326"/>
    </row>
    <row r="473" spans="1:22" ht="15.75" customHeight="1" x14ac:dyDescent="0.3">
      <c r="A473" s="326"/>
      <c r="B473" s="326"/>
      <c r="C473" s="326"/>
      <c r="D473" s="326"/>
      <c r="E473" s="326"/>
      <c r="F473" s="326"/>
      <c r="G473" s="326"/>
      <c r="H473" s="326"/>
      <c r="I473" s="326"/>
      <c r="J473" s="326"/>
      <c r="K473" s="326"/>
      <c r="L473" s="326"/>
      <c r="M473" s="326"/>
      <c r="N473" s="326"/>
      <c r="O473" s="326"/>
      <c r="P473" s="326"/>
      <c r="Q473" s="326"/>
      <c r="R473" s="326"/>
      <c r="S473" s="326"/>
      <c r="T473" s="326"/>
      <c r="U473" s="326"/>
      <c r="V473" s="326"/>
    </row>
    <row r="474" spans="1:22" ht="15.75" customHeight="1" x14ac:dyDescent="0.3">
      <c r="A474" s="326"/>
      <c r="B474" s="326"/>
      <c r="C474" s="326"/>
      <c r="D474" s="326"/>
      <c r="E474" s="326"/>
      <c r="F474" s="326"/>
      <c r="G474" s="326"/>
      <c r="H474" s="326"/>
      <c r="I474" s="326"/>
      <c r="J474" s="326"/>
      <c r="K474" s="326"/>
      <c r="L474" s="326"/>
      <c r="M474" s="326"/>
      <c r="N474" s="326"/>
      <c r="O474" s="326"/>
      <c r="P474" s="326"/>
      <c r="Q474" s="326"/>
      <c r="R474" s="326"/>
      <c r="S474" s="326"/>
      <c r="T474" s="326"/>
      <c r="U474" s="326"/>
      <c r="V474" s="326"/>
    </row>
    <row r="475" spans="1:22" ht="15.75" customHeight="1" x14ac:dyDescent="0.3">
      <c r="A475" s="326"/>
      <c r="B475" s="326"/>
      <c r="C475" s="326"/>
      <c r="D475" s="326"/>
      <c r="E475" s="326"/>
      <c r="F475" s="326"/>
      <c r="G475" s="326"/>
      <c r="H475" s="326"/>
      <c r="I475" s="326"/>
      <c r="J475" s="326"/>
      <c r="K475" s="326"/>
      <c r="L475" s="326"/>
      <c r="M475" s="326"/>
      <c r="N475" s="326"/>
      <c r="O475" s="326"/>
      <c r="P475" s="326"/>
      <c r="Q475" s="326"/>
      <c r="R475" s="326"/>
      <c r="S475" s="326"/>
      <c r="T475" s="326"/>
      <c r="U475" s="326"/>
      <c r="V475" s="326"/>
    </row>
    <row r="476" spans="1:22" ht="15.75" customHeight="1" x14ac:dyDescent="0.3">
      <c r="A476" s="326"/>
      <c r="B476" s="326"/>
      <c r="C476" s="326"/>
      <c r="D476" s="326"/>
      <c r="E476" s="326"/>
      <c r="F476" s="326"/>
      <c r="G476" s="326"/>
      <c r="H476" s="326"/>
      <c r="I476" s="326"/>
      <c r="J476" s="326"/>
      <c r="K476" s="326"/>
      <c r="L476" s="326"/>
      <c r="M476" s="326"/>
      <c r="N476" s="326"/>
      <c r="O476" s="326"/>
      <c r="P476" s="326"/>
      <c r="Q476" s="326"/>
      <c r="R476" s="326"/>
      <c r="S476" s="326"/>
      <c r="T476" s="326"/>
      <c r="U476" s="326"/>
      <c r="V476" s="326"/>
    </row>
    <row r="477" spans="1:22" ht="15.75" customHeight="1" x14ac:dyDescent="0.3">
      <c r="A477" s="326"/>
      <c r="B477" s="326"/>
      <c r="C477" s="326"/>
      <c r="D477" s="326"/>
      <c r="E477" s="326"/>
      <c r="F477" s="326"/>
      <c r="G477" s="326"/>
      <c r="H477" s="326"/>
      <c r="I477" s="326"/>
      <c r="J477" s="326"/>
      <c r="K477" s="326"/>
      <c r="L477" s="326"/>
      <c r="M477" s="326"/>
      <c r="N477" s="326"/>
      <c r="O477" s="326"/>
      <c r="P477" s="326"/>
      <c r="Q477" s="326"/>
      <c r="R477" s="326"/>
      <c r="S477" s="326"/>
      <c r="T477" s="326"/>
      <c r="U477" s="326"/>
      <c r="V477" s="326"/>
    </row>
    <row r="478" spans="1:22" ht="15.75" customHeight="1" x14ac:dyDescent="0.3">
      <c r="A478" s="326"/>
      <c r="B478" s="326"/>
      <c r="C478" s="326"/>
      <c r="D478" s="326"/>
      <c r="E478" s="326"/>
      <c r="F478" s="326"/>
      <c r="G478" s="326"/>
      <c r="H478" s="326"/>
      <c r="I478" s="326"/>
      <c r="J478" s="326"/>
      <c r="K478" s="326"/>
      <c r="L478" s="326"/>
      <c r="M478" s="326"/>
      <c r="N478" s="326"/>
      <c r="O478" s="326"/>
      <c r="P478" s="326"/>
      <c r="Q478" s="326"/>
      <c r="R478" s="326"/>
      <c r="S478" s="326"/>
      <c r="T478" s="326"/>
      <c r="U478" s="326"/>
      <c r="V478" s="326"/>
    </row>
    <row r="479" spans="1:22" ht="15.75" customHeight="1" x14ac:dyDescent="0.3">
      <c r="A479" s="326"/>
      <c r="B479" s="326"/>
      <c r="C479" s="326"/>
      <c r="D479" s="326"/>
      <c r="E479" s="326"/>
      <c r="F479" s="326"/>
      <c r="G479" s="326"/>
      <c r="H479" s="326"/>
      <c r="I479" s="326"/>
      <c r="J479" s="326"/>
      <c r="K479" s="326"/>
      <c r="L479" s="326"/>
      <c r="M479" s="326"/>
      <c r="N479" s="326"/>
      <c r="O479" s="326"/>
      <c r="P479" s="326"/>
      <c r="Q479" s="326"/>
      <c r="R479" s="326"/>
      <c r="S479" s="326"/>
      <c r="T479" s="326"/>
      <c r="U479" s="326"/>
      <c r="V479" s="326"/>
    </row>
    <row r="480" spans="1:22" ht="15.75" customHeight="1" x14ac:dyDescent="0.3">
      <c r="A480" s="326"/>
      <c r="B480" s="326"/>
      <c r="C480" s="326"/>
      <c r="D480" s="326"/>
      <c r="E480" s="326"/>
      <c r="F480" s="326"/>
      <c r="G480" s="326"/>
      <c r="H480" s="326"/>
      <c r="I480" s="326"/>
      <c r="J480" s="326"/>
      <c r="K480" s="326"/>
      <c r="L480" s="326"/>
      <c r="M480" s="326"/>
      <c r="N480" s="326"/>
      <c r="O480" s="326"/>
      <c r="P480" s="326"/>
      <c r="Q480" s="326"/>
      <c r="R480" s="326"/>
      <c r="S480" s="326"/>
      <c r="T480" s="326"/>
      <c r="U480" s="326"/>
      <c r="V480" s="326"/>
    </row>
    <row r="481" spans="1:22" ht="15.75" customHeight="1" x14ac:dyDescent="0.3">
      <c r="A481" s="326"/>
      <c r="B481" s="326"/>
      <c r="C481" s="326"/>
      <c r="D481" s="326"/>
      <c r="E481" s="326"/>
      <c r="F481" s="326"/>
      <c r="G481" s="326"/>
      <c r="H481" s="326"/>
      <c r="I481" s="326"/>
      <c r="J481" s="326"/>
      <c r="K481" s="326"/>
      <c r="L481" s="326"/>
      <c r="M481" s="326"/>
      <c r="N481" s="326"/>
      <c r="O481" s="326"/>
      <c r="P481" s="326"/>
      <c r="Q481" s="326"/>
      <c r="R481" s="326"/>
      <c r="S481" s="326"/>
      <c r="T481" s="326"/>
      <c r="U481" s="326"/>
      <c r="V481" s="326"/>
    </row>
    <row r="482" spans="1:22" ht="15.75" customHeight="1" x14ac:dyDescent="0.3">
      <c r="A482" s="326"/>
      <c r="B482" s="326"/>
      <c r="C482" s="326"/>
      <c r="D482" s="326"/>
      <c r="E482" s="326"/>
      <c r="F482" s="326"/>
      <c r="G482" s="326"/>
      <c r="H482" s="326"/>
      <c r="I482" s="326"/>
      <c r="J482" s="326"/>
      <c r="K482" s="326"/>
      <c r="L482" s="326"/>
      <c r="M482" s="326"/>
      <c r="N482" s="326"/>
      <c r="O482" s="326"/>
      <c r="P482" s="326"/>
      <c r="Q482" s="326"/>
      <c r="R482" s="326"/>
      <c r="S482" s="326"/>
      <c r="T482" s="326"/>
      <c r="U482" s="326"/>
      <c r="V482" s="326"/>
    </row>
    <row r="483" spans="1:22" ht="15.75" customHeight="1" x14ac:dyDescent="0.3">
      <c r="A483" s="326"/>
      <c r="B483" s="326"/>
      <c r="C483" s="326"/>
      <c r="D483" s="326"/>
      <c r="E483" s="326"/>
      <c r="F483" s="326"/>
      <c r="G483" s="326"/>
      <c r="H483" s="326"/>
      <c r="I483" s="326"/>
      <c r="J483" s="326"/>
      <c r="K483" s="326"/>
      <c r="L483" s="326"/>
      <c r="M483" s="326"/>
      <c r="N483" s="326"/>
      <c r="O483" s="326"/>
      <c r="P483" s="326"/>
      <c r="Q483" s="326"/>
      <c r="R483" s="326"/>
      <c r="S483" s="326"/>
      <c r="T483" s="326"/>
      <c r="U483" s="326"/>
      <c r="V483" s="326"/>
    </row>
    <row r="484" spans="1:22" ht="15.75" customHeight="1" x14ac:dyDescent="0.3">
      <c r="A484" s="326"/>
      <c r="B484" s="326"/>
      <c r="C484" s="326"/>
      <c r="D484" s="326"/>
      <c r="E484" s="326"/>
      <c r="F484" s="326"/>
      <c r="G484" s="326"/>
      <c r="H484" s="326"/>
      <c r="I484" s="326"/>
      <c r="J484" s="326"/>
      <c r="K484" s="326"/>
      <c r="L484" s="326"/>
      <c r="M484" s="326"/>
      <c r="N484" s="326"/>
      <c r="O484" s="326"/>
      <c r="P484" s="326"/>
      <c r="Q484" s="326"/>
      <c r="R484" s="326"/>
      <c r="S484" s="326"/>
      <c r="T484" s="326"/>
      <c r="U484" s="326"/>
      <c r="V484" s="326"/>
    </row>
    <row r="485" spans="1:22" ht="15.75" customHeight="1" x14ac:dyDescent="0.3">
      <c r="A485" s="326"/>
      <c r="B485" s="326"/>
      <c r="C485" s="326"/>
      <c r="D485" s="326"/>
      <c r="E485" s="326"/>
      <c r="F485" s="326"/>
      <c r="G485" s="326"/>
      <c r="H485" s="326"/>
      <c r="I485" s="326"/>
      <c r="J485" s="326"/>
      <c r="K485" s="326"/>
      <c r="L485" s="326"/>
      <c r="M485" s="326"/>
      <c r="N485" s="326"/>
      <c r="O485" s="326"/>
      <c r="P485" s="326"/>
      <c r="Q485" s="326"/>
      <c r="R485" s="326"/>
      <c r="S485" s="326"/>
      <c r="T485" s="326"/>
      <c r="U485" s="326"/>
      <c r="V485" s="326"/>
    </row>
    <row r="486" spans="1:22" ht="15.75" customHeight="1" x14ac:dyDescent="0.3">
      <c r="A486" s="326"/>
      <c r="B486" s="326"/>
      <c r="C486" s="326"/>
      <c r="D486" s="326"/>
      <c r="E486" s="326"/>
      <c r="F486" s="326"/>
      <c r="G486" s="326"/>
      <c r="H486" s="326"/>
      <c r="I486" s="326"/>
      <c r="J486" s="326"/>
      <c r="K486" s="326"/>
      <c r="L486" s="326"/>
      <c r="M486" s="326"/>
      <c r="N486" s="326"/>
      <c r="O486" s="326"/>
      <c r="P486" s="326"/>
      <c r="Q486" s="326"/>
      <c r="R486" s="326"/>
      <c r="S486" s="326"/>
      <c r="T486" s="326"/>
      <c r="U486" s="326"/>
      <c r="V486" s="326"/>
    </row>
    <row r="487" spans="1:22" ht="15.75" customHeight="1" x14ac:dyDescent="0.3">
      <c r="A487" s="326"/>
      <c r="B487" s="326"/>
      <c r="C487" s="326"/>
      <c r="D487" s="326"/>
      <c r="E487" s="326"/>
      <c r="F487" s="326"/>
      <c r="G487" s="326"/>
      <c r="H487" s="326"/>
      <c r="I487" s="326"/>
      <c r="J487" s="326"/>
      <c r="K487" s="326"/>
      <c r="L487" s="326"/>
      <c r="M487" s="326"/>
      <c r="N487" s="326"/>
      <c r="O487" s="326"/>
      <c r="P487" s="326"/>
      <c r="Q487" s="326"/>
      <c r="R487" s="326"/>
      <c r="S487" s="326"/>
      <c r="T487" s="326"/>
      <c r="U487" s="326"/>
      <c r="V487" s="326"/>
    </row>
    <row r="488" spans="1:22" ht="15.75" customHeight="1" x14ac:dyDescent="0.3">
      <c r="A488" s="326"/>
      <c r="B488" s="326"/>
      <c r="C488" s="326"/>
      <c r="D488" s="326"/>
      <c r="E488" s="326"/>
      <c r="F488" s="326"/>
      <c r="G488" s="326"/>
      <c r="H488" s="326"/>
      <c r="I488" s="326"/>
      <c r="J488" s="326"/>
      <c r="K488" s="326"/>
      <c r="L488" s="326"/>
      <c r="M488" s="326"/>
      <c r="N488" s="326"/>
      <c r="O488" s="326"/>
      <c r="P488" s="326"/>
      <c r="Q488" s="326"/>
      <c r="R488" s="326"/>
      <c r="S488" s="326"/>
      <c r="T488" s="326"/>
      <c r="U488" s="326"/>
      <c r="V488" s="326"/>
    </row>
    <row r="489" spans="1:22" ht="15.75" customHeight="1" x14ac:dyDescent="0.3">
      <c r="A489" s="326"/>
      <c r="B489" s="326"/>
      <c r="C489" s="326"/>
      <c r="D489" s="326"/>
      <c r="E489" s="326"/>
      <c r="F489" s="326"/>
      <c r="G489" s="326"/>
      <c r="H489" s="326"/>
      <c r="I489" s="326"/>
      <c r="J489" s="326"/>
      <c r="K489" s="326"/>
      <c r="L489" s="326"/>
      <c r="M489" s="326"/>
      <c r="N489" s="326"/>
      <c r="O489" s="326"/>
      <c r="P489" s="326"/>
      <c r="Q489" s="326"/>
      <c r="R489" s="326"/>
      <c r="S489" s="326"/>
      <c r="T489" s="326"/>
      <c r="U489" s="326"/>
      <c r="V489" s="326"/>
    </row>
    <row r="490" spans="1:22" ht="15.75" customHeight="1" x14ac:dyDescent="0.3">
      <c r="A490" s="326"/>
      <c r="B490" s="326"/>
      <c r="C490" s="326"/>
      <c r="D490" s="326"/>
      <c r="E490" s="326"/>
      <c r="F490" s="326"/>
      <c r="G490" s="326"/>
      <c r="H490" s="326"/>
      <c r="I490" s="326"/>
      <c r="J490" s="326"/>
      <c r="K490" s="326"/>
      <c r="L490" s="326"/>
      <c r="M490" s="326"/>
      <c r="N490" s="326"/>
      <c r="O490" s="326"/>
      <c r="P490" s="326"/>
      <c r="Q490" s="326"/>
      <c r="R490" s="326"/>
      <c r="S490" s="326"/>
      <c r="T490" s="326"/>
      <c r="U490" s="326"/>
      <c r="V490" s="326"/>
    </row>
    <row r="491" spans="1:22" ht="15.75" customHeight="1" x14ac:dyDescent="0.3">
      <c r="A491" s="326"/>
      <c r="B491" s="326"/>
      <c r="C491" s="326"/>
      <c r="D491" s="326"/>
      <c r="E491" s="326"/>
      <c r="F491" s="326"/>
      <c r="G491" s="326"/>
      <c r="H491" s="326"/>
      <c r="I491" s="326"/>
      <c r="J491" s="326"/>
      <c r="K491" s="326"/>
      <c r="L491" s="326"/>
      <c r="M491" s="326"/>
      <c r="N491" s="326"/>
      <c r="O491" s="326"/>
      <c r="P491" s="326"/>
      <c r="Q491" s="326"/>
      <c r="R491" s="326"/>
      <c r="S491" s="326"/>
      <c r="T491" s="326"/>
      <c r="U491" s="326"/>
      <c r="V491" s="326"/>
    </row>
    <row r="492" spans="1:22" ht="15.75" customHeight="1" x14ac:dyDescent="0.3">
      <c r="A492" s="326"/>
      <c r="B492" s="326"/>
      <c r="C492" s="326"/>
      <c r="D492" s="326"/>
      <c r="E492" s="326"/>
      <c r="F492" s="326"/>
      <c r="G492" s="326"/>
      <c r="H492" s="326"/>
      <c r="I492" s="326"/>
      <c r="J492" s="326"/>
      <c r="K492" s="326"/>
      <c r="L492" s="326"/>
      <c r="M492" s="326"/>
      <c r="N492" s="326"/>
      <c r="O492" s="326"/>
      <c r="P492" s="326"/>
      <c r="Q492" s="326"/>
      <c r="R492" s="326"/>
      <c r="S492" s="326"/>
      <c r="T492" s="326"/>
      <c r="U492" s="326"/>
      <c r="V492" s="326"/>
    </row>
    <row r="493" spans="1:22" ht="15.75" customHeight="1" x14ac:dyDescent="0.3">
      <c r="A493" s="326"/>
      <c r="B493" s="326"/>
      <c r="C493" s="326"/>
      <c r="D493" s="326"/>
      <c r="E493" s="326"/>
      <c r="F493" s="326"/>
      <c r="G493" s="326"/>
      <c r="H493" s="326"/>
      <c r="I493" s="326"/>
      <c r="J493" s="326"/>
      <c r="K493" s="326"/>
      <c r="L493" s="326"/>
      <c r="M493" s="326"/>
      <c r="N493" s="326"/>
      <c r="O493" s="326"/>
      <c r="P493" s="326"/>
      <c r="Q493" s="326"/>
      <c r="R493" s="326"/>
      <c r="S493" s="326"/>
      <c r="T493" s="326"/>
      <c r="U493" s="326"/>
      <c r="V493" s="326"/>
    </row>
    <row r="494" spans="1:22" ht="15.75" customHeight="1" x14ac:dyDescent="0.3">
      <c r="A494" s="326"/>
      <c r="B494" s="326"/>
      <c r="C494" s="326"/>
      <c r="D494" s="326"/>
      <c r="E494" s="326"/>
      <c r="F494" s="326"/>
      <c r="G494" s="326"/>
      <c r="H494" s="326"/>
      <c r="I494" s="326"/>
      <c r="J494" s="326"/>
      <c r="K494" s="326"/>
      <c r="L494" s="326"/>
      <c r="M494" s="326"/>
      <c r="N494" s="326"/>
      <c r="O494" s="326"/>
      <c r="P494" s="326"/>
      <c r="Q494" s="326"/>
      <c r="R494" s="326"/>
      <c r="S494" s="326"/>
      <c r="T494" s="326"/>
      <c r="U494" s="326"/>
      <c r="V494" s="326"/>
    </row>
    <row r="495" spans="1:22" ht="15.75" customHeight="1" x14ac:dyDescent="0.3">
      <c r="A495" s="326"/>
      <c r="B495" s="326"/>
      <c r="C495" s="326"/>
      <c r="D495" s="326"/>
      <c r="E495" s="326"/>
      <c r="F495" s="326"/>
      <c r="G495" s="326"/>
      <c r="H495" s="326"/>
      <c r="I495" s="326"/>
      <c r="J495" s="326"/>
      <c r="K495" s="326"/>
      <c r="L495" s="326"/>
      <c r="M495" s="326"/>
      <c r="N495" s="326"/>
      <c r="O495" s="326"/>
      <c r="P495" s="326"/>
      <c r="Q495" s="326"/>
      <c r="R495" s="326"/>
      <c r="S495" s="326"/>
      <c r="T495" s="326"/>
      <c r="U495" s="326"/>
      <c r="V495" s="326"/>
    </row>
    <row r="496" spans="1:22" ht="15.75" customHeight="1" x14ac:dyDescent="0.3">
      <c r="A496" s="326"/>
      <c r="B496" s="326"/>
      <c r="C496" s="326"/>
      <c r="D496" s="326"/>
      <c r="E496" s="326"/>
      <c r="F496" s="326"/>
      <c r="G496" s="326"/>
      <c r="H496" s="326"/>
      <c r="I496" s="326"/>
      <c r="J496" s="326"/>
      <c r="K496" s="326"/>
      <c r="L496" s="326"/>
      <c r="M496" s="326"/>
      <c r="N496" s="326"/>
      <c r="O496" s="326"/>
      <c r="P496" s="326"/>
      <c r="Q496" s="326"/>
      <c r="R496" s="326"/>
      <c r="S496" s="326"/>
      <c r="T496" s="326"/>
      <c r="U496" s="326"/>
      <c r="V496" s="326"/>
    </row>
    <row r="497" spans="1:22" ht="15.75" customHeight="1" x14ac:dyDescent="0.3">
      <c r="A497" s="326"/>
      <c r="B497" s="326"/>
      <c r="C497" s="326"/>
      <c r="D497" s="326"/>
      <c r="E497" s="326"/>
      <c r="F497" s="326"/>
      <c r="G497" s="326"/>
      <c r="H497" s="326"/>
      <c r="I497" s="326"/>
      <c r="J497" s="326"/>
      <c r="K497" s="326"/>
      <c r="L497" s="326"/>
      <c r="M497" s="326"/>
      <c r="N497" s="326"/>
      <c r="O497" s="326"/>
      <c r="P497" s="326"/>
      <c r="Q497" s="326"/>
      <c r="R497" s="326"/>
      <c r="S497" s="326"/>
      <c r="T497" s="326"/>
      <c r="U497" s="326"/>
      <c r="V497" s="326"/>
    </row>
    <row r="498" spans="1:22" ht="15.75" customHeight="1" x14ac:dyDescent="0.3">
      <c r="A498" s="326"/>
      <c r="B498" s="326"/>
      <c r="C498" s="326"/>
      <c r="D498" s="326"/>
      <c r="E498" s="326"/>
      <c r="F498" s="326"/>
      <c r="G498" s="326"/>
      <c r="H498" s="326"/>
      <c r="I498" s="326"/>
      <c r="J498" s="326"/>
      <c r="K498" s="326"/>
      <c r="L498" s="326"/>
      <c r="M498" s="326"/>
      <c r="N498" s="326"/>
      <c r="O498" s="326"/>
      <c r="P498" s="326"/>
      <c r="Q498" s="326"/>
      <c r="R498" s="326"/>
      <c r="S498" s="326"/>
      <c r="T498" s="326"/>
      <c r="U498" s="326"/>
      <c r="V498" s="326"/>
    </row>
    <row r="499" spans="1:22" ht="15.75" customHeight="1" x14ac:dyDescent="0.3">
      <c r="A499" s="326"/>
      <c r="B499" s="326"/>
      <c r="C499" s="326"/>
      <c r="D499" s="326"/>
      <c r="E499" s="326"/>
      <c r="F499" s="326"/>
      <c r="G499" s="326"/>
      <c r="H499" s="326"/>
      <c r="I499" s="326"/>
      <c r="J499" s="326"/>
      <c r="K499" s="326"/>
      <c r="L499" s="326"/>
      <c r="M499" s="326"/>
      <c r="N499" s="326"/>
      <c r="O499" s="326"/>
      <c r="P499" s="326"/>
      <c r="Q499" s="326"/>
      <c r="R499" s="326"/>
      <c r="S499" s="326"/>
      <c r="T499" s="326"/>
      <c r="U499" s="326"/>
      <c r="V499" s="326"/>
    </row>
    <row r="500" spans="1:22" ht="15.75" customHeight="1" x14ac:dyDescent="0.3">
      <c r="A500" s="326"/>
      <c r="B500" s="326"/>
      <c r="C500" s="326"/>
      <c r="D500" s="326"/>
      <c r="E500" s="326"/>
      <c r="F500" s="326"/>
      <c r="G500" s="326"/>
      <c r="H500" s="326"/>
      <c r="I500" s="326"/>
      <c r="J500" s="326"/>
      <c r="K500" s="326"/>
      <c r="L500" s="326"/>
      <c r="M500" s="326"/>
      <c r="N500" s="326"/>
      <c r="O500" s="326"/>
      <c r="P500" s="326"/>
      <c r="Q500" s="326"/>
      <c r="R500" s="326"/>
      <c r="S500" s="326"/>
      <c r="T500" s="326"/>
      <c r="U500" s="326"/>
      <c r="V500" s="326"/>
    </row>
    <row r="501" spans="1:22" ht="15.75" customHeight="1" x14ac:dyDescent="0.3">
      <c r="A501" s="326"/>
      <c r="B501" s="326"/>
      <c r="C501" s="326"/>
      <c r="D501" s="326"/>
      <c r="E501" s="326"/>
      <c r="F501" s="326"/>
      <c r="G501" s="326"/>
      <c r="H501" s="326"/>
      <c r="I501" s="326"/>
      <c r="J501" s="326"/>
      <c r="K501" s="326"/>
      <c r="L501" s="326"/>
      <c r="M501" s="326"/>
      <c r="N501" s="326"/>
      <c r="O501" s="326"/>
      <c r="P501" s="326"/>
      <c r="Q501" s="326"/>
      <c r="R501" s="326"/>
      <c r="S501" s="326"/>
      <c r="T501" s="326"/>
      <c r="U501" s="326"/>
      <c r="V501" s="326"/>
    </row>
    <row r="502" spans="1:22" ht="15.75" customHeight="1" x14ac:dyDescent="0.3">
      <c r="A502" s="326"/>
      <c r="B502" s="326"/>
      <c r="C502" s="326"/>
      <c r="D502" s="326"/>
      <c r="E502" s="326"/>
      <c r="F502" s="326"/>
      <c r="G502" s="326"/>
      <c r="H502" s="326"/>
      <c r="I502" s="326"/>
      <c r="J502" s="326"/>
      <c r="K502" s="326"/>
      <c r="L502" s="326"/>
      <c r="M502" s="326"/>
      <c r="N502" s="326"/>
      <c r="O502" s="326"/>
      <c r="P502" s="326"/>
      <c r="Q502" s="326"/>
      <c r="R502" s="326"/>
      <c r="S502" s="326"/>
      <c r="T502" s="326"/>
      <c r="U502" s="326"/>
      <c r="V502" s="326"/>
    </row>
    <row r="503" spans="1:22" ht="15.75" customHeight="1" x14ac:dyDescent="0.3">
      <c r="A503" s="326"/>
      <c r="B503" s="326"/>
      <c r="C503" s="326"/>
      <c r="D503" s="326"/>
      <c r="E503" s="326"/>
      <c r="F503" s="326"/>
      <c r="G503" s="326"/>
      <c r="H503" s="326"/>
      <c r="I503" s="326"/>
      <c r="J503" s="326"/>
      <c r="K503" s="326"/>
      <c r="L503" s="326"/>
      <c r="M503" s="326"/>
      <c r="N503" s="326"/>
      <c r="O503" s="326"/>
      <c r="P503" s="326"/>
      <c r="Q503" s="326"/>
      <c r="R503" s="326"/>
      <c r="S503" s="326"/>
      <c r="T503" s="326"/>
      <c r="U503" s="326"/>
      <c r="V503" s="326"/>
    </row>
    <row r="504" spans="1:22" ht="15.75" customHeight="1" x14ac:dyDescent="0.3">
      <c r="A504" s="326"/>
      <c r="B504" s="326"/>
      <c r="C504" s="326"/>
      <c r="D504" s="326"/>
      <c r="E504" s="326"/>
      <c r="F504" s="326"/>
      <c r="G504" s="326"/>
      <c r="H504" s="326"/>
      <c r="I504" s="326"/>
      <c r="J504" s="326"/>
      <c r="K504" s="326"/>
      <c r="L504" s="326"/>
      <c r="M504" s="326"/>
      <c r="N504" s="326"/>
      <c r="O504" s="326"/>
      <c r="P504" s="326"/>
      <c r="Q504" s="326"/>
      <c r="R504" s="326"/>
      <c r="S504" s="326"/>
      <c r="T504" s="326"/>
      <c r="U504" s="326"/>
      <c r="V504" s="326"/>
    </row>
    <row r="505" spans="1:22" ht="15.75" customHeight="1" x14ac:dyDescent="0.3">
      <c r="A505" s="326"/>
      <c r="B505" s="326"/>
      <c r="C505" s="326"/>
      <c r="D505" s="326"/>
      <c r="E505" s="326"/>
      <c r="F505" s="326"/>
      <c r="G505" s="326"/>
      <c r="H505" s="326"/>
      <c r="I505" s="326"/>
      <c r="J505" s="326"/>
      <c r="K505" s="326"/>
      <c r="L505" s="326"/>
      <c r="M505" s="326"/>
      <c r="N505" s="326"/>
      <c r="O505" s="326"/>
      <c r="P505" s="326"/>
      <c r="Q505" s="326"/>
      <c r="R505" s="326"/>
      <c r="S505" s="326"/>
      <c r="T505" s="326"/>
      <c r="U505" s="326"/>
      <c r="V505" s="326"/>
    </row>
    <row r="506" spans="1:22" ht="15.75" customHeight="1" x14ac:dyDescent="0.3">
      <c r="A506" s="326"/>
      <c r="B506" s="326"/>
      <c r="C506" s="326"/>
      <c r="D506" s="326"/>
      <c r="E506" s="326"/>
      <c r="F506" s="326"/>
      <c r="G506" s="326"/>
      <c r="H506" s="326"/>
      <c r="I506" s="326"/>
      <c r="J506" s="326"/>
      <c r="K506" s="326"/>
      <c r="L506" s="326"/>
      <c r="M506" s="326"/>
      <c r="N506" s="326"/>
      <c r="O506" s="326"/>
      <c r="P506" s="326"/>
      <c r="Q506" s="326"/>
      <c r="R506" s="326"/>
      <c r="S506" s="326"/>
      <c r="T506" s="326"/>
      <c r="U506" s="326"/>
      <c r="V506" s="326"/>
    </row>
    <row r="507" spans="1:22" ht="15.75" customHeight="1" x14ac:dyDescent="0.3">
      <c r="A507" s="326"/>
      <c r="B507" s="326"/>
      <c r="C507" s="326"/>
      <c r="D507" s="326"/>
      <c r="E507" s="326"/>
      <c r="F507" s="326"/>
      <c r="G507" s="326"/>
      <c r="H507" s="326"/>
      <c r="I507" s="326"/>
      <c r="J507" s="326"/>
      <c r="K507" s="326"/>
      <c r="L507" s="326"/>
      <c r="M507" s="326"/>
      <c r="N507" s="326"/>
      <c r="O507" s="326"/>
      <c r="P507" s="326"/>
      <c r="Q507" s="326"/>
      <c r="R507" s="326"/>
      <c r="S507" s="326"/>
      <c r="T507" s="326"/>
      <c r="U507" s="326"/>
      <c r="V507" s="326"/>
    </row>
    <row r="508" spans="1:22" ht="15.75" customHeight="1" x14ac:dyDescent="0.3">
      <c r="A508" s="326"/>
      <c r="B508" s="326"/>
      <c r="C508" s="326"/>
      <c r="D508" s="326"/>
      <c r="E508" s="326"/>
      <c r="F508" s="326"/>
      <c r="G508" s="326"/>
      <c r="H508" s="326"/>
      <c r="I508" s="326"/>
      <c r="J508" s="326"/>
      <c r="K508" s="326"/>
      <c r="L508" s="326"/>
      <c r="M508" s="326"/>
      <c r="N508" s="326"/>
      <c r="O508" s="326"/>
      <c r="P508" s="326"/>
      <c r="Q508" s="326"/>
      <c r="R508" s="326"/>
      <c r="S508" s="326"/>
      <c r="T508" s="326"/>
      <c r="U508" s="326"/>
      <c r="V508" s="326"/>
    </row>
    <row r="509" spans="1:22" ht="15.75" customHeight="1" x14ac:dyDescent="0.3">
      <c r="A509" s="326"/>
      <c r="B509" s="326"/>
      <c r="C509" s="326"/>
      <c r="D509" s="326"/>
      <c r="E509" s="326"/>
      <c r="F509" s="326"/>
      <c r="G509" s="326"/>
      <c r="H509" s="326"/>
      <c r="I509" s="326"/>
      <c r="J509" s="326"/>
      <c r="K509" s="326"/>
      <c r="L509" s="326"/>
      <c r="M509" s="326"/>
      <c r="N509" s="326"/>
      <c r="O509" s="326"/>
      <c r="P509" s="326"/>
      <c r="Q509" s="326"/>
      <c r="R509" s="326"/>
      <c r="S509" s="326"/>
      <c r="T509" s="326"/>
      <c r="U509" s="326"/>
      <c r="V509" s="326"/>
    </row>
    <row r="510" spans="1:22" ht="15.75" customHeight="1" x14ac:dyDescent="0.3">
      <c r="A510" s="326"/>
      <c r="B510" s="326"/>
      <c r="C510" s="326"/>
      <c r="D510" s="326"/>
      <c r="E510" s="326"/>
      <c r="F510" s="326"/>
      <c r="G510" s="326"/>
      <c r="H510" s="326"/>
      <c r="I510" s="326"/>
      <c r="J510" s="326"/>
      <c r="K510" s="326"/>
      <c r="L510" s="326"/>
      <c r="M510" s="326"/>
      <c r="N510" s="326"/>
      <c r="O510" s="326"/>
      <c r="P510" s="326"/>
      <c r="Q510" s="326"/>
      <c r="R510" s="326"/>
      <c r="S510" s="326"/>
      <c r="T510" s="326"/>
      <c r="U510" s="326"/>
      <c r="V510" s="326"/>
    </row>
    <row r="511" spans="1:22" ht="15.75" customHeight="1" x14ac:dyDescent="0.3">
      <c r="A511" s="326"/>
      <c r="B511" s="326"/>
      <c r="C511" s="326"/>
      <c r="D511" s="326"/>
      <c r="E511" s="326"/>
      <c r="F511" s="326"/>
      <c r="G511" s="326"/>
      <c r="H511" s="326"/>
      <c r="I511" s="326"/>
      <c r="J511" s="326"/>
      <c r="K511" s="326"/>
      <c r="L511" s="326"/>
      <c r="M511" s="326"/>
      <c r="N511" s="326"/>
      <c r="O511" s="326"/>
      <c r="P511" s="326"/>
      <c r="Q511" s="326"/>
      <c r="R511" s="326"/>
      <c r="S511" s="326"/>
      <c r="T511" s="326"/>
      <c r="U511" s="326"/>
      <c r="V511" s="326"/>
    </row>
    <row r="512" spans="1:22" ht="15.75" customHeight="1" x14ac:dyDescent="0.3">
      <c r="A512" s="326"/>
      <c r="B512" s="326"/>
      <c r="C512" s="326"/>
      <c r="D512" s="326"/>
      <c r="E512" s="326"/>
      <c r="F512" s="326"/>
      <c r="G512" s="326"/>
      <c r="H512" s="326"/>
      <c r="I512" s="326"/>
      <c r="J512" s="326"/>
      <c r="K512" s="326"/>
      <c r="L512" s="326"/>
      <c r="M512" s="326"/>
      <c r="N512" s="326"/>
      <c r="O512" s="326"/>
      <c r="P512" s="326"/>
      <c r="Q512" s="326"/>
      <c r="R512" s="326"/>
      <c r="S512" s="326"/>
      <c r="T512" s="326"/>
      <c r="U512" s="326"/>
      <c r="V512" s="326"/>
    </row>
    <row r="513" spans="1:22" ht="15.75" customHeight="1" x14ac:dyDescent="0.3">
      <c r="A513" s="326"/>
      <c r="B513" s="326"/>
      <c r="C513" s="326"/>
      <c r="D513" s="326"/>
      <c r="E513" s="326"/>
      <c r="F513" s="326"/>
      <c r="G513" s="326"/>
      <c r="H513" s="326"/>
      <c r="I513" s="326"/>
      <c r="J513" s="326"/>
      <c r="K513" s="326"/>
      <c r="L513" s="326"/>
      <c r="M513" s="326"/>
      <c r="N513" s="326"/>
      <c r="O513" s="326"/>
      <c r="P513" s="326"/>
      <c r="Q513" s="326"/>
      <c r="R513" s="326"/>
      <c r="S513" s="326"/>
      <c r="T513" s="326"/>
      <c r="U513" s="326"/>
      <c r="V513" s="326"/>
    </row>
    <row r="514" spans="1:22" ht="15.75" customHeight="1" x14ac:dyDescent="0.3">
      <c r="A514" s="326"/>
      <c r="B514" s="326"/>
      <c r="C514" s="326"/>
      <c r="D514" s="326"/>
      <c r="E514" s="326"/>
      <c r="F514" s="326"/>
      <c r="G514" s="326"/>
      <c r="H514" s="326"/>
      <c r="I514" s="326"/>
      <c r="J514" s="326"/>
      <c r="K514" s="326"/>
      <c r="L514" s="326"/>
      <c r="M514" s="326"/>
      <c r="N514" s="326"/>
      <c r="O514" s="326"/>
      <c r="P514" s="326"/>
      <c r="Q514" s="326"/>
      <c r="R514" s="326"/>
      <c r="S514" s="326"/>
      <c r="T514" s="326"/>
      <c r="U514" s="326"/>
      <c r="V514" s="326"/>
    </row>
    <row r="515" spans="1:22" ht="15.75" customHeight="1" x14ac:dyDescent="0.3">
      <c r="A515" s="326"/>
      <c r="B515" s="326"/>
      <c r="C515" s="326"/>
      <c r="D515" s="326"/>
      <c r="E515" s="326"/>
      <c r="F515" s="326"/>
      <c r="G515" s="326"/>
      <c r="H515" s="326"/>
      <c r="I515" s="326"/>
      <c r="J515" s="326"/>
      <c r="K515" s="326"/>
      <c r="L515" s="326"/>
      <c r="M515" s="326"/>
      <c r="N515" s="326"/>
      <c r="O515" s="326"/>
      <c r="P515" s="326"/>
      <c r="Q515" s="326"/>
      <c r="R515" s="326"/>
      <c r="S515" s="326"/>
      <c r="T515" s="326"/>
      <c r="U515" s="326"/>
      <c r="V515" s="326"/>
    </row>
    <row r="516" spans="1:22" ht="15.75" customHeight="1" x14ac:dyDescent="0.3">
      <c r="A516" s="326"/>
      <c r="B516" s="326"/>
      <c r="C516" s="326"/>
      <c r="D516" s="326"/>
      <c r="E516" s="326"/>
      <c r="F516" s="326"/>
      <c r="G516" s="326"/>
      <c r="H516" s="326"/>
      <c r="I516" s="326"/>
      <c r="J516" s="326"/>
      <c r="K516" s="326"/>
      <c r="L516" s="326"/>
      <c r="M516" s="326"/>
      <c r="N516" s="326"/>
      <c r="O516" s="326"/>
      <c r="P516" s="326"/>
      <c r="Q516" s="326"/>
      <c r="R516" s="326"/>
      <c r="S516" s="326"/>
      <c r="T516" s="326"/>
      <c r="U516" s="326"/>
      <c r="V516" s="326"/>
    </row>
    <row r="517" spans="1:22" ht="15.75" customHeight="1" x14ac:dyDescent="0.3">
      <c r="A517" s="326"/>
      <c r="B517" s="326"/>
      <c r="C517" s="326"/>
      <c r="D517" s="326"/>
      <c r="E517" s="326"/>
      <c r="F517" s="326"/>
      <c r="G517" s="326"/>
      <c r="H517" s="326"/>
      <c r="I517" s="326"/>
      <c r="J517" s="326"/>
      <c r="K517" s="326"/>
      <c r="L517" s="326"/>
      <c r="M517" s="326"/>
      <c r="N517" s="326"/>
      <c r="O517" s="326"/>
      <c r="P517" s="326"/>
      <c r="Q517" s="326"/>
      <c r="R517" s="326"/>
      <c r="S517" s="326"/>
      <c r="T517" s="326"/>
      <c r="U517" s="326"/>
      <c r="V517" s="326"/>
    </row>
    <row r="518" spans="1:22" ht="15.75" customHeight="1" x14ac:dyDescent="0.3">
      <c r="A518" s="326"/>
      <c r="B518" s="326"/>
      <c r="C518" s="326"/>
      <c r="D518" s="326"/>
      <c r="E518" s="326"/>
      <c r="F518" s="326"/>
      <c r="G518" s="326"/>
      <c r="H518" s="326"/>
      <c r="I518" s="326"/>
      <c r="J518" s="326"/>
      <c r="K518" s="326"/>
      <c r="L518" s="326"/>
      <c r="M518" s="326"/>
      <c r="N518" s="326"/>
      <c r="O518" s="326"/>
      <c r="P518" s="326"/>
      <c r="Q518" s="326"/>
      <c r="R518" s="326"/>
      <c r="S518" s="326"/>
      <c r="T518" s="326"/>
      <c r="U518" s="326"/>
      <c r="V518" s="326"/>
    </row>
    <row r="519" spans="1:22" ht="15.75" customHeight="1" x14ac:dyDescent="0.3">
      <c r="A519" s="326"/>
      <c r="B519" s="326"/>
      <c r="C519" s="326"/>
      <c r="D519" s="326"/>
      <c r="E519" s="326"/>
      <c r="F519" s="326"/>
      <c r="G519" s="326"/>
      <c r="H519" s="326"/>
      <c r="I519" s="326"/>
      <c r="J519" s="326"/>
      <c r="K519" s="326"/>
      <c r="L519" s="326"/>
      <c r="M519" s="326"/>
      <c r="N519" s="326"/>
      <c r="O519" s="326"/>
      <c r="P519" s="326"/>
      <c r="Q519" s="326"/>
      <c r="R519" s="326"/>
      <c r="S519" s="326"/>
      <c r="T519" s="326"/>
      <c r="U519" s="326"/>
      <c r="V519" s="326"/>
    </row>
    <row r="520" spans="1:22" ht="15.75" customHeight="1" x14ac:dyDescent="0.3">
      <c r="A520" s="326"/>
      <c r="B520" s="326"/>
      <c r="C520" s="326"/>
      <c r="D520" s="326"/>
      <c r="E520" s="326"/>
      <c r="F520" s="326"/>
      <c r="G520" s="326"/>
      <c r="H520" s="326"/>
      <c r="I520" s="326"/>
      <c r="J520" s="326"/>
      <c r="K520" s="326"/>
      <c r="L520" s="326"/>
      <c r="M520" s="326"/>
      <c r="N520" s="326"/>
      <c r="O520" s="326"/>
      <c r="P520" s="326"/>
      <c r="Q520" s="326"/>
      <c r="R520" s="326"/>
      <c r="S520" s="326"/>
      <c r="T520" s="326"/>
      <c r="U520" s="326"/>
      <c r="V520" s="326"/>
    </row>
    <row r="521" spans="1:22" ht="15.75" customHeight="1" x14ac:dyDescent="0.3">
      <c r="A521" s="326"/>
      <c r="B521" s="326"/>
      <c r="C521" s="326"/>
      <c r="D521" s="326"/>
      <c r="E521" s="326"/>
      <c r="F521" s="326"/>
      <c r="G521" s="326"/>
      <c r="H521" s="326"/>
      <c r="I521" s="326"/>
      <c r="J521" s="326"/>
      <c r="K521" s="326"/>
      <c r="L521" s="326"/>
      <c r="M521" s="326"/>
      <c r="N521" s="326"/>
      <c r="O521" s="326"/>
      <c r="P521" s="326"/>
      <c r="Q521" s="326"/>
      <c r="R521" s="326"/>
      <c r="S521" s="326"/>
      <c r="T521" s="326"/>
      <c r="U521" s="326"/>
      <c r="V521" s="326"/>
    </row>
    <row r="522" spans="1:22" ht="15.75" customHeight="1" x14ac:dyDescent="0.3">
      <c r="A522" s="326"/>
      <c r="B522" s="326"/>
      <c r="C522" s="326"/>
      <c r="D522" s="326"/>
      <c r="E522" s="326"/>
      <c r="F522" s="326"/>
      <c r="G522" s="326"/>
      <c r="H522" s="326"/>
      <c r="I522" s="326"/>
      <c r="J522" s="326"/>
      <c r="K522" s="326"/>
      <c r="L522" s="326"/>
      <c r="M522" s="326"/>
      <c r="N522" s="326"/>
      <c r="O522" s="326"/>
      <c r="P522" s="326"/>
      <c r="Q522" s="326"/>
      <c r="R522" s="326"/>
      <c r="S522" s="326"/>
      <c r="T522" s="326"/>
      <c r="U522" s="326"/>
      <c r="V522" s="326"/>
    </row>
    <row r="523" spans="1:22" ht="15.75" customHeight="1" x14ac:dyDescent="0.3">
      <c r="A523" s="326"/>
      <c r="B523" s="326"/>
      <c r="C523" s="326"/>
      <c r="D523" s="326"/>
      <c r="E523" s="326"/>
      <c r="F523" s="326"/>
      <c r="G523" s="326"/>
      <c r="H523" s="326"/>
      <c r="I523" s="326"/>
      <c r="J523" s="326"/>
      <c r="K523" s="326"/>
      <c r="L523" s="326"/>
      <c r="M523" s="326"/>
      <c r="N523" s="326"/>
      <c r="O523" s="326"/>
      <c r="P523" s="326"/>
      <c r="Q523" s="326"/>
      <c r="R523" s="326"/>
      <c r="S523" s="326"/>
      <c r="T523" s="326"/>
      <c r="U523" s="326"/>
      <c r="V523" s="326"/>
    </row>
    <row r="524" spans="1:22" ht="15.75" customHeight="1" x14ac:dyDescent="0.3">
      <c r="A524" s="326"/>
      <c r="B524" s="326"/>
      <c r="C524" s="326"/>
      <c r="D524" s="326"/>
      <c r="E524" s="326"/>
      <c r="F524" s="326"/>
      <c r="G524" s="326"/>
      <c r="H524" s="326"/>
      <c r="I524" s="326"/>
      <c r="J524" s="326"/>
      <c r="K524" s="326"/>
      <c r="L524" s="326"/>
      <c r="M524" s="326"/>
      <c r="N524" s="326"/>
      <c r="O524" s="326"/>
      <c r="P524" s="326"/>
      <c r="Q524" s="326"/>
      <c r="R524" s="326"/>
      <c r="S524" s="326"/>
      <c r="T524" s="326"/>
      <c r="U524" s="326"/>
      <c r="V524" s="326"/>
    </row>
    <row r="525" spans="1:22" ht="15.75" customHeight="1" x14ac:dyDescent="0.3">
      <c r="A525" s="326"/>
      <c r="B525" s="326"/>
      <c r="C525" s="326"/>
      <c r="D525" s="326"/>
      <c r="E525" s="326"/>
      <c r="F525" s="326"/>
      <c r="G525" s="326"/>
      <c r="H525" s="326"/>
      <c r="I525" s="326"/>
      <c r="J525" s="326"/>
      <c r="K525" s="326"/>
      <c r="L525" s="326"/>
      <c r="M525" s="326"/>
      <c r="N525" s="326"/>
      <c r="O525" s="326"/>
      <c r="P525" s="326"/>
      <c r="Q525" s="326"/>
      <c r="R525" s="326"/>
      <c r="S525" s="326"/>
      <c r="T525" s="326"/>
      <c r="U525" s="326"/>
      <c r="V525" s="326"/>
    </row>
    <row r="526" spans="1:22" ht="15.75" customHeight="1" x14ac:dyDescent="0.3">
      <c r="A526" s="326"/>
      <c r="B526" s="326"/>
      <c r="C526" s="326"/>
      <c r="D526" s="326"/>
      <c r="E526" s="326"/>
      <c r="F526" s="326"/>
      <c r="G526" s="326"/>
      <c r="H526" s="326"/>
      <c r="I526" s="326"/>
      <c r="J526" s="326"/>
      <c r="K526" s="326"/>
      <c r="L526" s="326"/>
      <c r="M526" s="326"/>
      <c r="N526" s="326"/>
      <c r="O526" s="326"/>
      <c r="P526" s="326"/>
      <c r="Q526" s="326"/>
      <c r="R526" s="326"/>
      <c r="S526" s="326"/>
      <c r="T526" s="326"/>
      <c r="U526" s="326"/>
      <c r="V526" s="326"/>
    </row>
    <row r="527" spans="1:22" ht="15.75" customHeight="1" x14ac:dyDescent="0.3">
      <c r="A527" s="326"/>
      <c r="B527" s="326"/>
      <c r="C527" s="326"/>
      <c r="D527" s="326"/>
      <c r="E527" s="326"/>
      <c r="F527" s="326"/>
      <c r="G527" s="326"/>
      <c r="H527" s="326"/>
      <c r="I527" s="326"/>
      <c r="J527" s="326"/>
      <c r="K527" s="326"/>
      <c r="L527" s="326"/>
      <c r="M527" s="326"/>
      <c r="N527" s="326"/>
      <c r="O527" s="326"/>
      <c r="P527" s="326"/>
      <c r="Q527" s="326"/>
      <c r="R527" s="326"/>
      <c r="S527" s="326"/>
      <c r="T527" s="326"/>
      <c r="U527" s="326"/>
      <c r="V527" s="326"/>
    </row>
    <row r="528" spans="1:22" ht="15.75" customHeight="1" x14ac:dyDescent="0.3">
      <c r="A528" s="326"/>
      <c r="B528" s="326"/>
      <c r="C528" s="326"/>
      <c r="D528" s="326"/>
      <c r="E528" s="326"/>
      <c r="F528" s="326"/>
      <c r="G528" s="326"/>
      <c r="H528" s="326"/>
      <c r="I528" s="326"/>
      <c r="J528" s="326"/>
      <c r="K528" s="326"/>
      <c r="L528" s="326"/>
      <c r="M528" s="326"/>
      <c r="N528" s="326"/>
      <c r="O528" s="326"/>
      <c r="P528" s="326"/>
      <c r="Q528" s="326"/>
      <c r="R528" s="326"/>
      <c r="S528" s="326"/>
      <c r="T528" s="326"/>
      <c r="U528" s="326"/>
      <c r="V528" s="326"/>
    </row>
    <row r="529" spans="1:22" ht="15.75" customHeight="1" x14ac:dyDescent="0.3">
      <c r="A529" s="326"/>
      <c r="B529" s="326"/>
      <c r="C529" s="326"/>
      <c r="D529" s="326"/>
      <c r="E529" s="326"/>
      <c r="F529" s="326"/>
      <c r="G529" s="326"/>
      <c r="H529" s="326"/>
      <c r="I529" s="326"/>
      <c r="J529" s="326"/>
      <c r="K529" s="326"/>
      <c r="L529" s="326"/>
      <c r="M529" s="326"/>
      <c r="N529" s="326"/>
      <c r="O529" s="326"/>
      <c r="P529" s="326"/>
      <c r="Q529" s="326"/>
      <c r="R529" s="326"/>
      <c r="S529" s="326"/>
      <c r="T529" s="326"/>
      <c r="U529" s="326"/>
      <c r="V529" s="326"/>
    </row>
    <row r="530" spans="1:22" ht="15.75" customHeight="1" x14ac:dyDescent="0.3">
      <c r="A530" s="326"/>
      <c r="B530" s="326"/>
      <c r="C530" s="326"/>
      <c r="D530" s="326"/>
      <c r="E530" s="326"/>
      <c r="F530" s="326"/>
      <c r="G530" s="326"/>
      <c r="H530" s="326"/>
      <c r="I530" s="326"/>
      <c r="J530" s="326"/>
      <c r="K530" s="326"/>
      <c r="L530" s="326"/>
      <c r="M530" s="326"/>
      <c r="N530" s="326"/>
      <c r="O530" s="326"/>
      <c r="P530" s="326"/>
      <c r="Q530" s="326"/>
      <c r="R530" s="326"/>
      <c r="S530" s="326"/>
      <c r="T530" s="326"/>
      <c r="U530" s="326"/>
      <c r="V530" s="326"/>
    </row>
    <row r="531" spans="1:22" ht="15.75" customHeight="1" x14ac:dyDescent="0.3">
      <c r="A531" s="326"/>
      <c r="B531" s="326"/>
      <c r="C531" s="326"/>
      <c r="D531" s="326"/>
      <c r="E531" s="326"/>
      <c r="F531" s="326"/>
      <c r="G531" s="326"/>
      <c r="H531" s="326"/>
      <c r="I531" s="326"/>
      <c r="J531" s="326"/>
      <c r="K531" s="326"/>
      <c r="L531" s="326"/>
      <c r="M531" s="326"/>
      <c r="N531" s="326"/>
      <c r="O531" s="326"/>
      <c r="P531" s="326"/>
      <c r="Q531" s="326"/>
      <c r="R531" s="326"/>
      <c r="S531" s="326"/>
      <c r="T531" s="326"/>
      <c r="U531" s="326"/>
      <c r="V531" s="326"/>
    </row>
    <row r="532" spans="1:22" ht="15.75" customHeight="1" x14ac:dyDescent="0.3">
      <c r="A532" s="326"/>
      <c r="B532" s="326"/>
      <c r="C532" s="326"/>
      <c r="D532" s="326"/>
      <c r="E532" s="326"/>
      <c r="F532" s="326"/>
      <c r="G532" s="326"/>
      <c r="H532" s="326"/>
      <c r="I532" s="326"/>
      <c r="J532" s="326"/>
      <c r="K532" s="326"/>
      <c r="L532" s="326"/>
      <c r="M532" s="326"/>
      <c r="N532" s="326"/>
      <c r="O532" s="326"/>
      <c r="P532" s="326"/>
      <c r="Q532" s="326"/>
      <c r="R532" s="326"/>
      <c r="S532" s="326"/>
      <c r="T532" s="326"/>
      <c r="U532" s="326"/>
      <c r="V532" s="326"/>
    </row>
    <row r="533" spans="1:22" ht="15.75" customHeight="1" x14ac:dyDescent="0.3">
      <c r="A533" s="326"/>
      <c r="B533" s="326"/>
      <c r="C533" s="326"/>
      <c r="D533" s="326"/>
      <c r="E533" s="326"/>
      <c r="F533" s="326"/>
      <c r="G533" s="326"/>
      <c r="H533" s="326"/>
      <c r="I533" s="326"/>
      <c r="J533" s="326"/>
      <c r="K533" s="326"/>
      <c r="L533" s="326"/>
      <c r="M533" s="326"/>
      <c r="N533" s="326"/>
      <c r="O533" s="326"/>
      <c r="P533" s="326"/>
      <c r="Q533" s="326"/>
      <c r="R533" s="326"/>
      <c r="S533" s="326"/>
      <c r="T533" s="326"/>
      <c r="U533" s="326"/>
      <c r="V533" s="326"/>
    </row>
    <row r="534" spans="1:22" ht="15.75" customHeight="1" x14ac:dyDescent="0.3">
      <c r="A534" s="326"/>
      <c r="B534" s="326"/>
      <c r="C534" s="326"/>
      <c r="D534" s="326"/>
      <c r="E534" s="326"/>
      <c r="F534" s="326"/>
      <c r="G534" s="326"/>
      <c r="H534" s="326"/>
      <c r="I534" s="326"/>
      <c r="J534" s="326"/>
      <c r="K534" s="326"/>
      <c r="L534" s="326"/>
      <c r="M534" s="326"/>
      <c r="N534" s="326"/>
      <c r="O534" s="326"/>
      <c r="P534" s="326"/>
      <c r="Q534" s="326"/>
      <c r="R534" s="326"/>
      <c r="S534" s="326"/>
      <c r="T534" s="326"/>
      <c r="U534" s="326"/>
      <c r="V534" s="326"/>
    </row>
    <row r="535" spans="1:22" ht="15.75" customHeight="1" x14ac:dyDescent="0.3">
      <c r="A535" s="326"/>
      <c r="B535" s="326"/>
      <c r="C535" s="326"/>
      <c r="D535" s="326"/>
      <c r="E535" s="326"/>
      <c r="F535" s="326"/>
      <c r="G535" s="326"/>
      <c r="H535" s="326"/>
      <c r="I535" s="326"/>
      <c r="J535" s="326"/>
      <c r="K535" s="326"/>
      <c r="L535" s="326"/>
      <c r="M535" s="326"/>
      <c r="N535" s="326"/>
      <c r="O535" s="326"/>
      <c r="P535" s="326"/>
      <c r="Q535" s="326"/>
      <c r="R535" s="326"/>
      <c r="S535" s="326"/>
      <c r="T535" s="326"/>
      <c r="U535" s="326"/>
      <c r="V535" s="326"/>
    </row>
    <row r="536" spans="1:22" ht="15.75" customHeight="1" x14ac:dyDescent="0.3">
      <c r="A536" s="326"/>
      <c r="B536" s="326"/>
      <c r="C536" s="326"/>
      <c r="D536" s="326"/>
      <c r="E536" s="326"/>
      <c r="F536" s="326"/>
      <c r="G536" s="326"/>
      <c r="H536" s="326"/>
      <c r="I536" s="326"/>
      <c r="J536" s="326"/>
      <c r="K536" s="326"/>
      <c r="L536" s="326"/>
      <c r="M536" s="326"/>
      <c r="N536" s="326"/>
      <c r="O536" s="326"/>
      <c r="P536" s="326"/>
      <c r="Q536" s="326"/>
      <c r="R536" s="326"/>
      <c r="S536" s="326"/>
      <c r="T536" s="326"/>
      <c r="U536" s="326"/>
      <c r="V536" s="326"/>
    </row>
    <row r="537" spans="1:22" ht="15.75" customHeight="1" x14ac:dyDescent="0.3">
      <c r="A537" s="326"/>
      <c r="B537" s="326"/>
      <c r="C537" s="326"/>
      <c r="D537" s="326"/>
      <c r="E537" s="326"/>
      <c r="F537" s="326"/>
      <c r="G537" s="326"/>
      <c r="H537" s="326"/>
      <c r="I537" s="326"/>
      <c r="J537" s="326"/>
      <c r="K537" s="326"/>
      <c r="L537" s="326"/>
      <c r="M537" s="326"/>
      <c r="N537" s="326"/>
      <c r="O537" s="326"/>
      <c r="P537" s="326"/>
      <c r="Q537" s="326"/>
      <c r="R537" s="326"/>
      <c r="S537" s="326"/>
      <c r="T537" s="326"/>
      <c r="U537" s="326"/>
      <c r="V537" s="326"/>
    </row>
    <row r="538" spans="1:22" ht="15.75" customHeight="1" x14ac:dyDescent="0.3">
      <c r="A538" s="326"/>
      <c r="B538" s="326"/>
      <c r="C538" s="326"/>
      <c r="D538" s="326"/>
      <c r="E538" s="326"/>
      <c r="F538" s="326"/>
      <c r="G538" s="326"/>
      <c r="H538" s="326"/>
      <c r="I538" s="326"/>
      <c r="J538" s="326"/>
      <c r="K538" s="326"/>
      <c r="L538" s="326"/>
      <c r="M538" s="326"/>
      <c r="N538" s="326"/>
      <c r="O538" s="326"/>
      <c r="P538" s="326"/>
      <c r="Q538" s="326"/>
      <c r="R538" s="326"/>
      <c r="S538" s="326"/>
      <c r="T538" s="326"/>
      <c r="U538" s="326"/>
      <c r="V538" s="326"/>
    </row>
    <row r="539" spans="1:22" ht="15.75" customHeight="1" x14ac:dyDescent="0.3">
      <c r="A539" s="326"/>
      <c r="B539" s="326"/>
      <c r="C539" s="326"/>
      <c r="D539" s="326"/>
      <c r="E539" s="326"/>
      <c r="F539" s="326"/>
      <c r="G539" s="326"/>
      <c r="H539" s="326"/>
      <c r="I539" s="326"/>
      <c r="J539" s="326"/>
      <c r="K539" s="326"/>
      <c r="L539" s="326"/>
      <c r="M539" s="326"/>
      <c r="N539" s="326"/>
      <c r="O539" s="326"/>
      <c r="P539" s="326"/>
      <c r="Q539" s="326"/>
      <c r="R539" s="326"/>
      <c r="S539" s="326"/>
      <c r="T539" s="326"/>
      <c r="U539" s="326"/>
      <c r="V539" s="326"/>
    </row>
    <row r="540" spans="1:22" ht="15.75" customHeight="1" x14ac:dyDescent="0.3">
      <c r="A540" s="326"/>
      <c r="B540" s="326"/>
      <c r="C540" s="326"/>
      <c r="D540" s="326"/>
      <c r="E540" s="326"/>
      <c r="F540" s="326"/>
      <c r="G540" s="326"/>
      <c r="H540" s="326"/>
      <c r="I540" s="326"/>
      <c r="J540" s="326"/>
      <c r="K540" s="326"/>
      <c r="L540" s="326"/>
      <c r="M540" s="326"/>
      <c r="N540" s="326"/>
      <c r="O540" s="326"/>
      <c r="P540" s="326"/>
      <c r="Q540" s="326"/>
      <c r="R540" s="326"/>
      <c r="S540" s="326"/>
      <c r="T540" s="326"/>
      <c r="U540" s="326"/>
      <c r="V540" s="326"/>
    </row>
    <row r="541" spans="1:22" ht="15.75" customHeight="1" x14ac:dyDescent="0.3">
      <c r="A541" s="326"/>
      <c r="B541" s="326"/>
      <c r="C541" s="326"/>
      <c r="D541" s="326"/>
      <c r="E541" s="326"/>
      <c r="F541" s="326"/>
      <c r="G541" s="326"/>
      <c r="H541" s="326"/>
      <c r="I541" s="326"/>
      <c r="J541" s="326"/>
      <c r="K541" s="326"/>
      <c r="L541" s="326"/>
      <c r="M541" s="326"/>
      <c r="N541" s="326"/>
      <c r="O541" s="326"/>
      <c r="P541" s="326"/>
      <c r="Q541" s="326"/>
      <c r="R541" s="326"/>
      <c r="S541" s="326"/>
      <c r="T541" s="326"/>
      <c r="U541" s="326"/>
      <c r="V541" s="326"/>
    </row>
    <row r="542" spans="1:22" ht="15.75" customHeight="1" x14ac:dyDescent="0.3">
      <c r="A542" s="326"/>
      <c r="B542" s="326"/>
      <c r="C542" s="326"/>
      <c r="D542" s="326"/>
      <c r="E542" s="326"/>
      <c r="F542" s="326"/>
      <c r="G542" s="326"/>
      <c r="H542" s="326"/>
      <c r="I542" s="326"/>
      <c r="J542" s="326"/>
      <c r="K542" s="326"/>
      <c r="L542" s="326"/>
      <c r="M542" s="326"/>
      <c r="N542" s="326"/>
      <c r="O542" s="326"/>
      <c r="P542" s="326"/>
      <c r="Q542" s="326"/>
      <c r="R542" s="326"/>
      <c r="S542" s="326"/>
      <c r="T542" s="326"/>
      <c r="U542" s="326"/>
      <c r="V542" s="326"/>
    </row>
    <row r="543" spans="1:22" ht="15.75" customHeight="1" x14ac:dyDescent="0.3">
      <c r="A543" s="326"/>
      <c r="B543" s="326"/>
      <c r="C543" s="326"/>
      <c r="D543" s="326"/>
      <c r="E543" s="326"/>
      <c r="F543" s="326"/>
      <c r="G543" s="326"/>
      <c r="H543" s="326"/>
      <c r="I543" s="326"/>
      <c r="J543" s="326"/>
      <c r="K543" s="326"/>
      <c r="L543" s="326"/>
      <c r="M543" s="326"/>
      <c r="N543" s="326"/>
      <c r="O543" s="326"/>
      <c r="P543" s="326"/>
      <c r="Q543" s="326"/>
      <c r="R543" s="326"/>
      <c r="S543" s="326"/>
      <c r="T543" s="326"/>
      <c r="U543" s="326"/>
      <c r="V543" s="326"/>
    </row>
    <row r="544" spans="1:22" ht="15.75" customHeight="1" x14ac:dyDescent="0.3">
      <c r="A544" s="326"/>
      <c r="B544" s="326"/>
      <c r="C544" s="326"/>
      <c r="D544" s="326"/>
      <c r="E544" s="326"/>
      <c r="F544" s="326"/>
      <c r="G544" s="326"/>
      <c r="H544" s="326"/>
      <c r="I544" s="326"/>
      <c r="J544" s="326"/>
      <c r="K544" s="326"/>
      <c r="L544" s="326"/>
      <c r="M544" s="326"/>
      <c r="N544" s="326"/>
      <c r="O544" s="326"/>
      <c r="P544" s="326"/>
      <c r="Q544" s="326"/>
      <c r="R544" s="326"/>
      <c r="S544" s="326"/>
      <c r="T544" s="326"/>
      <c r="U544" s="326"/>
      <c r="V544" s="326"/>
    </row>
    <row r="545" spans="1:22" ht="15.75" customHeight="1" x14ac:dyDescent="0.3">
      <c r="A545" s="326"/>
      <c r="B545" s="326"/>
      <c r="C545" s="326"/>
      <c r="D545" s="326"/>
      <c r="E545" s="326"/>
      <c r="F545" s="326"/>
      <c r="G545" s="326"/>
      <c r="H545" s="326"/>
      <c r="I545" s="326"/>
      <c r="J545" s="326"/>
      <c r="K545" s="326"/>
      <c r="L545" s="326"/>
      <c r="M545" s="326"/>
      <c r="N545" s="326"/>
      <c r="O545" s="326"/>
      <c r="P545" s="326"/>
      <c r="Q545" s="326"/>
      <c r="R545" s="326"/>
      <c r="S545" s="326"/>
      <c r="T545" s="326"/>
      <c r="U545" s="326"/>
      <c r="V545" s="326"/>
    </row>
    <row r="546" spans="1:22" ht="15.75" customHeight="1" x14ac:dyDescent="0.3">
      <c r="A546" s="326"/>
      <c r="B546" s="326"/>
      <c r="C546" s="326"/>
      <c r="D546" s="326"/>
      <c r="E546" s="326"/>
      <c r="F546" s="326"/>
      <c r="G546" s="326"/>
      <c r="H546" s="326"/>
      <c r="I546" s="326"/>
      <c r="J546" s="326"/>
      <c r="K546" s="326"/>
      <c r="L546" s="326"/>
      <c r="M546" s="326"/>
      <c r="N546" s="326"/>
      <c r="O546" s="326"/>
      <c r="P546" s="326"/>
      <c r="Q546" s="326"/>
      <c r="R546" s="326"/>
      <c r="S546" s="326"/>
      <c r="T546" s="326"/>
      <c r="U546" s="326"/>
      <c r="V546" s="326"/>
    </row>
    <row r="547" spans="1:22" ht="15.75" customHeight="1" x14ac:dyDescent="0.3">
      <c r="A547" s="326"/>
      <c r="B547" s="326"/>
      <c r="C547" s="326"/>
      <c r="D547" s="326"/>
      <c r="E547" s="326"/>
      <c r="F547" s="326"/>
      <c r="G547" s="326"/>
      <c r="H547" s="326"/>
      <c r="I547" s="326"/>
      <c r="J547" s="326"/>
      <c r="K547" s="326"/>
      <c r="L547" s="326"/>
      <c r="M547" s="326"/>
      <c r="N547" s="326"/>
      <c r="O547" s="326"/>
      <c r="P547" s="326"/>
      <c r="Q547" s="326"/>
      <c r="R547" s="326"/>
      <c r="S547" s="326"/>
      <c r="T547" s="326"/>
      <c r="U547" s="326"/>
      <c r="V547" s="326"/>
    </row>
    <row r="548" spans="1:22" ht="15.75" customHeight="1" x14ac:dyDescent="0.3">
      <c r="A548" s="326"/>
      <c r="B548" s="326"/>
      <c r="C548" s="326"/>
      <c r="D548" s="326"/>
      <c r="E548" s="326"/>
      <c r="F548" s="326"/>
      <c r="G548" s="326"/>
      <c r="H548" s="326"/>
      <c r="I548" s="326"/>
      <c r="J548" s="326"/>
      <c r="K548" s="326"/>
      <c r="L548" s="326"/>
      <c r="M548" s="326"/>
      <c r="N548" s="326"/>
      <c r="O548" s="326"/>
      <c r="P548" s="326"/>
      <c r="Q548" s="326"/>
      <c r="R548" s="326"/>
      <c r="S548" s="326"/>
      <c r="T548" s="326"/>
      <c r="U548" s="326"/>
      <c r="V548" s="326"/>
    </row>
    <row r="549" spans="1:22" ht="15.75" customHeight="1" x14ac:dyDescent="0.3">
      <c r="A549" s="326"/>
      <c r="B549" s="326"/>
      <c r="C549" s="326"/>
      <c r="D549" s="326"/>
      <c r="E549" s="326"/>
      <c r="F549" s="326"/>
      <c r="G549" s="326"/>
      <c r="H549" s="326"/>
      <c r="I549" s="326"/>
      <c r="J549" s="326"/>
      <c r="K549" s="326"/>
      <c r="L549" s="326"/>
      <c r="M549" s="326"/>
      <c r="N549" s="326"/>
      <c r="O549" s="326"/>
      <c r="P549" s="326"/>
      <c r="Q549" s="326"/>
      <c r="R549" s="326"/>
      <c r="S549" s="326"/>
      <c r="T549" s="326"/>
      <c r="U549" s="326"/>
      <c r="V549" s="326"/>
    </row>
    <row r="550" spans="1:22" ht="15.75" customHeight="1" x14ac:dyDescent="0.3">
      <c r="A550" s="326"/>
      <c r="B550" s="326"/>
      <c r="C550" s="326"/>
      <c r="D550" s="326"/>
      <c r="E550" s="326"/>
      <c r="F550" s="326"/>
      <c r="G550" s="326"/>
      <c r="H550" s="326"/>
      <c r="I550" s="326"/>
      <c r="J550" s="326"/>
      <c r="K550" s="326"/>
      <c r="L550" s="326"/>
      <c r="M550" s="326"/>
      <c r="N550" s="326"/>
      <c r="O550" s="326"/>
      <c r="P550" s="326"/>
      <c r="Q550" s="326"/>
      <c r="R550" s="326"/>
      <c r="S550" s="326"/>
      <c r="T550" s="326"/>
      <c r="U550" s="326"/>
      <c r="V550" s="326"/>
    </row>
    <row r="551" spans="1:22" ht="15.75" customHeight="1" x14ac:dyDescent="0.3">
      <c r="A551" s="326"/>
      <c r="B551" s="326"/>
      <c r="C551" s="326"/>
      <c r="D551" s="326"/>
      <c r="E551" s="326"/>
      <c r="F551" s="326"/>
      <c r="G551" s="326"/>
      <c r="H551" s="326"/>
      <c r="I551" s="326"/>
      <c r="J551" s="326"/>
      <c r="K551" s="326"/>
      <c r="L551" s="326"/>
      <c r="M551" s="326"/>
      <c r="N551" s="326"/>
      <c r="O551" s="326"/>
      <c r="P551" s="326"/>
      <c r="Q551" s="326"/>
      <c r="R551" s="326"/>
      <c r="S551" s="326"/>
      <c r="T551" s="326"/>
      <c r="U551" s="326"/>
      <c r="V551" s="326"/>
    </row>
    <row r="552" spans="1:22" ht="15.75" customHeight="1" x14ac:dyDescent="0.3">
      <c r="A552" s="326"/>
      <c r="B552" s="326"/>
      <c r="C552" s="326"/>
      <c r="D552" s="326"/>
      <c r="E552" s="326"/>
      <c r="F552" s="326"/>
      <c r="G552" s="326"/>
      <c r="H552" s="326"/>
      <c r="I552" s="326"/>
      <c r="J552" s="326"/>
      <c r="K552" s="326"/>
      <c r="L552" s="326"/>
      <c r="M552" s="326"/>
      <c r="N552" s="326"/>
      <c r="O552" s="326"/>
      <c r="P552" s="326"/>
      <c r="Q552" s="326"/>
      <c r="R552" s="326"/>
      <c r="S552" s="326"/>
      <c r="T552" s="326"/>
      <c r="U552" s="326"/>
      <c r="V552" s="326"/>
    </row>
    <row r="553" spans="1:22" ht="15.75" customHeight="1" x14ac:dyDescent="0.3">
      <c r="A553" s="326"/>
      <c r="B553" s="326"/>
      <c r="C553" s="326"/>
      <c r="D553" s="326"/>
      <c r="E553" s="326"/>
      <c r="F553" s="326"/>
      <c r="G553" s="326"/>
      <c r="H553" s="326"/>
      <c r="I553" s="326"/>
      <c r="J553" s="326"/>
      <c r="K553" s="326"/>
      <c r="L553" s="326"/>
      <c r="M553" s="326"/>
      <c r="N553" s="326"/>
      <c r="O553" s="326"/>
      <c r="P553" s="326"/>
      <c r="Q553" s="326"/>
      <c r="R553" s="326"/>
      <c r="S553" s="326"/>
      <c r="T553" s="326"/>
      <c r="U553" s="326"/>
      <c r="V553" s="326"/>
    </row>
    <row r="554" spans="1:22" ht="15.75" customHeight="1" x14ac:dyDescent="0.3">
      <c r="A554" s="326"/>
      <c r="B554" s="326"/>
      <c r="C554" s="326"/>
      <c r="D554" s="326"/>
      <c r="E554" s="326"/>
      <c r="F554" s="326"/>
      <c r="G554" s="326"/>
      <c r="H554" s="326"/>
      <c r="I554" s="326"/>
      <c r="J554" s="326"/>
      <c r="K554" s="326"/>
      <c r="L554" s="326"/>
      <c r="M554" s="326"/>
      <c r="N554" s="326"/>
      <c r="O554" s="326"/>
      <c r="P554" s="326"/>
      <c r="Q554" s="326"/>
      <c r="R554" s="326"/>
      <c r="S554" s="326"/>
      <c r="T554" s="326"/>
      <c r="U554" s="326"/>
      <c r="V554" s="326"/>
    </row>
    <row r="555" spans="1:22" ht="15.75" customHeight="1" x14ac:dyDescent="0.3">
      <c r="A555" s="326"/>
      <c r="B555" s="326"/>
      <c r="C555" s="326"/>
      <c r="D555" s="326"/>
      <c r="E555" s="326"/>
      <c r="F555" s="326"/>
      <c r="G555" s="326"/>
      <c r="H555" s="326"/>
      <c r="I555" s="326"/>
      <c r="J555" s="326"/>
      <c r="K555" s="326"/>
      <c r="L555" s="326"/>
      <c r="M555" s="326"/>
      <c r="N555" s="326"/>
      <c r="O555" s="326"/>
      <c r="P555" s="326"/>
      <c r="Q555" s="326"/>
      <c r="R555" s="326"/>
      <c r="S555" s="326"/>
      <c r="T555" s="326"/>
      <c r="U555" s="326"/>
      <c r="V555" s="326"/>
    </row>
    <row r="556" spans="1:22" ht="15.75" customHeight="1" x14ac:dyDescent="0.3">
      <c r="A556" s="326"/>
      <c r="B556" s="326"/>
      <c r="C556" s="326"/>
      <c r="D556" s="326"/>
      <c r="E556" s="326"/>
      <c r="F556" s="326"/>
      <c r="G556" s="326"/>
      <c r="H556" s="326"/>
      <c r="I556" s="326"/>
      <c r="J556" s="326"/>
      <c r="K556" s="326"/>
      <c r="L556" s="326"/>
      <c r="M556" s="326"/>
      <c r="N556" s="326"/>
      <c r="O556" s="326"/>
      <c r="P556" s="326"/>
      <c r="Q556" s="326"/>
      <c r="R556" s="326"/>
      <c r="S556" s="326"/>
      <c r="T556" s="326"/>
      <c r="U556" s="326"/>
      <c r="V556" s="326"/>
    </row>
    <row r="557" spans="1:22" ht="15.75" customHeight="1" x14ac:dyDescent="0.3">
      <c r="A557" s="326"/>
      <c r="B557" s="326"/>
      <c r="C557" s="326"/>
      <c r="D557" s="326"/>
      <c r="E557" s="326"/>
      <c r="F557" s="326"/>
      <c r="G557" s="326"/>
      <c r="H557" s="326"/>
      <c r="I557" s="326"/>
      <c r="J557" s="326"/>
      <c r="K557" s="326"/>
      <c r="L557" s="326"/>
      <c r="M557" s="326"/>
      <c r="N557" s="326"/>
      <c r="O557" s="326"/>
      <c r="P557" s="326"/>
      <c r="Q557" s="326"/>
      <c r="R557" s="326"/>
      <c r="S557" s="326"/>
      <c r="T557" s="326"/>
      <c r="U557" s="326"/>
      <c r="V557" s="326"/>
    </row>
    <row r="558" spans="1:22" ht="15.75" customHeight="1" x14ac:dyDescent="0.3">
      <c r="A558" s="326"/>
      <c r="B558" s="326"/>
      <c r="C558" s="326"/>
      <c r="D558" s="326"/>
      <c r="E558" s="326"/>
      <c r="F558" s="326"/>
      <c r="G558" s="326"/>
      <c r="H558" s="326"/>
      <c r="I558" s="326"/>
      <c r="J558" s="326"/>
      <c r="K558" s="326"/>
      <c r="L558" s="326"/>
      <c r="M558" s="326"/>
      <c r="N558" s="326"/>
      <c r="O558" s="326"/>
      <c r="P558" s="326"/>
      <c r="Q558" s="326"/>
      <c r="R558" s="326"/>
      <c r="S558" s="326"/>
      <c r="T558" s="326"/>
      <c r="U558" s="326"/>
      <c r="V558" s="326"/>
    </row>
    <row r="559" spans="1:22" ht="15.75" customHeight="1" x14ac:dyDescent="0.3">
      <c r="A559" s="326"/>
      <c r="B559" s="326"/>
      <c r="C559" s="326"/>
      <c r="D559" s="326"/>
      <c r="E559" s="326"/>
      <c r="F559" s="326"/>
      <c r="G559" s="326"/>
      <c r="H559" s="326"/>
      <c r="I559" s="326"/>
      <c r="J559" s="326"/>
      <c r="K559" s="326"/>
      <c r="L559" s="326"/>
      <c r="M559" s="326"/>
      <c r="N559" s="326"/>
      <c r="O559" s="326"/>
      <c r="P559" s="326"/>
      <c r="Q559" s="326"/>
      <c r="R559" s="326"/>
      <c r="S559" s="326"/>
      <c r="T559" s="326"/>
      <c r="U559" s="326"/>
      <c r="V559" s="326"/>
    </row>
    <row r="560" spans="1:22" ht="15.75" customHeight="1" x14ac:dyDescent="0.3">
      <c r="A560" s="326"/>
      <c r="B560" s="326"/>
      <c r="C560" s="326"/>
      <c r="D560" s="326"/>
      <c r="E560" s="326"/>
      <c r="F560" s="326"/>
      <c r="G560" s="326"/>
      <c r="H560" s="326"/>
      <c r="I560" s="326"/>
      <c r="J560" s="326"/>
      <c r="K560" s="326"/>
      <c r="L560" s="326"/>
      <c r="M560" s="326"/>
      <c r="N560" s="326"/>
      <c r="O560" s="326"/>
      <c r="P560" s="326"/>
      <c r="Q560" s="326"/>
      <c r="R560" s="326"/>
      <c r="S560" s="326"/>
      <c r="T560" s="326"/>
      <c r="U560" s="326"/>
      <c r="V560" s="326"/>
    </row>
    <row r="561" spans="1:22" ht="15.75" customHeight="1" x14ac:dyDescent="0.3">
      <c r="A561" s="326"/>
      <c r="B561" s="326"/>
      <c r="C561" s="326"/>
      <c r="D561" s="326"/>
      <c r="E561" s="326"/>
      <c r="F561" s="326"/>
      <c r="G561" s="326"/>
      <c r="H561" s="326"/>
      <c r="I561" s="326"/>
      <c r="J561" s="326"/>
      <c r="K561" s="326"/>
      <c r="L561" s="326"/>
      <c r="M561" s="326"/>
      <c r="N561" s="326"/>
      <c r="O561" s="326"/>
      <c r="P561" s="326"/>
      <c r="Q561" s="326"/>
      <c r="R561" s="326"/>
      <c r="S561" s="326"/>
      <c r="T561" s="326"/>
      <c r="U561" s="326"/>
      <c r="V561" s="326"/>
    </row>
    <row r="562" spans="1:22" ht="15.75" customHeight="1" x14ac:dyDescent="0.3">
      <c r="A562" s="326"/>
      <c r="B562" s="326"/>
      <c r="C562" s="326"/>
      <c r="D562" s="326"/>
      <c r="E562" s="326"/>
      <c r="F562" s="326"/>
      <c r="G562" s="326"/>
      <c r="H562" s="326"/>
      <c r="I562" s="326"/>
      <c r="J562" s="326"/>
      <c r="K562" s="326"/>
      <c r="L562" s="326"/>
      <c r="M562" s="326"/>
      <c r="N562" s="326"/>
      <c r="O562" s="326"/>
      <c r="P562" s="326"/>
      <c r="Q562" s="326"/>
      <c r="R562" s="326"/>
      <c r="S562" s="326"/>
      <c r="T562" s="326"/>
      <c r="U562" s="326"/>
      <c r="V562" s="326"/>
    </row>
    <row r="563" spans="1:22" ht="15.75" customHeight="1" x14ac:dyDescent="0.3">
      <c r="A563" s="326"/>
      <c r="B563" s="326"/>
      <c r="C563" s="326"/>
      <c r="D563" s="326"/>
      <c r="E563" s="326"/>
      <c r="F563" s="326"/>
      <c r="G563" s="326"/>
      <c r="H563" s="326"/>
      <c r="I563" s="326"/>
      <c r="J563" s="326"/>
      <c r="K563" s="326"/>
      <c r="L563" s="326"/>
      <c r="M563" s="326"/>
      <c r="N563" s="326"/>
      <c r="O563" s="326"/>
      <c r="P563" s="326"/>
      <c r="Q563" s="326"/>
      <c r="R563" s="326"/>
      <c r="S563" s="326"/>
      <c r="T563" s="326"/>
      <c r="U563" s="326"/>
      <c r="V563" s="326"/>
    </row>
    <row r="564" spans="1:22" ht="15.75" customHeight="1" x14ac:dyDescent="0.3">
      <c r="A564" s="326"/>
      <c r="B564" s="326"/>
      <c r="C564" s="326"/>
      <c r="D564" s="326"/>
      <c r="E564" s="326"/>
      <c r="F564" s="326"/>
      <c r="G564" s="326"/>
      <c r="H564" s="326"/>
      <c r="I564" s="326"/>
      <c r="J564" s="326"/>
      <c r="K564" s="326"/>
      <c r="L564" s="326"/>
      <c r="M564" s="326"/>
      <c r="N564" s="326"/>
      <c r="O564" s="326"/>
      <c r="P564" s="326"/>
      <c r="Q564" s="326"/>
      <c r="R564" s="326"/>
      <c r="S564" s="326"/>
      <c r="T564" s="326"/>
      <c r="U564" s="326"/>
      <c r="V564" s="326"/>
    </row>
    <row r="565" spans="1:22" ht="15.75" customHeight="1" x14ac:dyDescent="0.3">
      <c r="A565" s="326"/>
      <c r="B565" s="326"/>
      <c r="C565" s="326"/>
      <c r="D565" s="326"/>
      <c r="E565" s="326"/>
      <c r="F565" s="326"/>
      <c r="G565" s="326"/>
      <c r="H565" s="326"/>
      <c r="I565" s="326"/>
      <c r="J565" s="326"/>
      <c r="K565" s="326"/>
      <c r="L565" s="326"/>
      <c r="M565" s="326"/>
      <c r="N565" s="326"/>
      <c r="O565" s="326"/>
      <c r="P565" s="326"/>
      <c r="Q565" s="326"/>
      <c r="R565" s="326"/>
      <c r="S565" s="326"/>
      <c r="T565" s="326"/>
      <c r="U565" s="326"/>
      <c r="V565" s="326"/>
    </row>
    <row r="566" spans="1:22" ht="15.75" customHeight="1" x14ac:dyDescent="0.3">
      <c r="A566" s="326"/>
      <c r="B566" s="326"/>
      <c r="C566" s="326"/>
      <c r="D566" s="326"/>
      <c r="E566" s="326"/>
      <c r="F566" s="326"/>
      <c r="G566" s="326"/>
      <c r="H566" s="326"/>
      <c r="I566" s="326"/>
      <c r="J566" s="326"/>
      <c r="K566" s="326"/>
      <c r="L566" s="326"/>
      <c r="M566" s="326"/>
      <c r="N566" s="326"/>
      <c r="O566" s="326"/>
      <c r="P566" s="326"/>
      <c r="Q566" s="326"/>
      <c r="R566" s="326"/>
      <c r="S566" s="326"/>
      <c r="T566" s="326"/>
      <c r="U566" s="326"/>
      <c r="V566" s="326"/>
    </row>
    <row r="567" spans="1:22" ht="15.75" customHeight="1" x14ac:dyDescent="0.3">
      <c r="A567" s="326"/>
      <c r="B567" s="326"/>
      <c r="C567" s="326"/>
      <c r="D567" s="326"/>
      <c r="E567" s="326"/>
      <c r="F567" s="326"/>
      <c r="G567" s="326"/>
      <c r="H567" s="326"/>
      <c r="I567" s="326"/>
      <c r="J567" s="326"/>
      <c r="K567" s="326"/>
      <c r="L567" s="326"/>
      <c r="M567" s="326"/>
      <c r="N567" s="326"/>
      <c r="O567" s="326"/>
      <c r="P567" s="326"/>
      <c r="Q567" s="326"/>
      <c r="R567" s="326"/>
      <c r="S567" s="326"/>
      <c r="T567" s="326"/>
      <c r="U567" s="326"/>
      <c r="V567" s="326"/>
    </row>
    <row r="568" spans="1:22" ht="15.75" customHeight="1" x14ac:dyDescent="0.3">
      <c r="A568" s="326"/>
      <c r="B568" s="326"/>
      <c r="C568" s="326"/>
      <c r="D568" s="326"/>
      <c r="E568" s="326"/>
      <c r="F568" s="326"/>
      <c r="G568" s="326"/>
      <c r="H568" s="326"/>
      <c r="I568" s="326"/>
      <c r="J568" s="326"/>
      <c r="K568" s="326"/>
      <c r="L568" s="326"/>
      <c r="M568" s="326"/>
      <c r="N568" s="326"/>
      <c r="O568" s="326"/>
      <c r="P568" s="326"/>
      <c r="Q568" s="326"/>
      <c r="R568" s="326"/>
      <c r="S568" s="326"/>
      <c r="T568" s="326"/>
      <c r="U568" s="326"/>
      <c r="V568" s="326"/>
    </row>
    <row r="569" spans="1:22" ht="15.75" customHeight="1" x14ac:dyDescent="0.3">
      <c r="A569" s="326"/>
      <c r="B569" s="326"/>
      <c r="C569" s="326"/>
      <c r="D569" s="326"/>
      <c r="E569" s="326"/>
      <c r="F569" s="326"/>
      <c r="G569" s="326"/>
      <c r="H569" s="326"/>
      <c r="I569" s="326"/>
      <c r="J569" s="326"/>
      <c r="K569" s="326"/>
      <c r="L569" s="326"/>
      <c r="M569" s="326"/>
      <c r="N569" s="326"/>
      <c r="O569" s="326"/>
      <c r="P569" s="326"/>
      <c r="Q569" s="326"/>
      <c r="R569" s="326"/>
      <c r="S569" s="326"/>
      <c r="T569" s="326"/>
      <c r="U569" s="326"/>
      <c r="V569" s="326"/>
    </row>
    <row r="570" spans="1:22" ht="15.75" customHeight="1" x14ac:dyDescent="0.3">
      <c r="A570" s="326"/>
      <c r="B570" s="326"/>
      <c r="C570" s="326"/>
      <c r="D570" s="326"/>
      <c r="E570" s="326"/>
      <c r="F570" s="326"/>
      <c r="G570" s="326"/>
      <c r="H570" s="326"/>
      <c r="I570" s="326"/>
      <c r="J570" s="326"/>
      <c r="K570" s="326"/>
      <c r="L570" s="326"/>
      <c r="M570" s="326"/>
      <c r="N570" s="326"/>
      <c r="O570" s="326"/>
      <c r="P570" s="326"/>
      <c r="Q570" s="326"/>
      <c r="R570" s="326"/>
      <c r="S570" s="326"/>
      <c r="T570" s="326"/>
      <c r="U570" s="326"/>
      <c r="V570" s="326"/>
    </row>
    <row r="571" spans="1:22" ht="15.75" customHeight="1" x14ac:dyDescent="0.3">
      <c r="A571" s="326"/>
      <c r="B571" s="326"/>
      <c r="C571" s="326"/>
      <c r="D571" s="326"/>
      <c r="E571" s="326"/>
      <c r="F571" s="326"/>
      <c r="G571" s="326"/>
      <c r="H571" s="326"/>
      <c r="I571" s="326"/>
      <c r="J571" s="326"/>
      <c r="K571" s="326"/>
      <c r="L571" s="326"/>
      <c r="M571" s="326"/>
      <c r="N571" s="326"/>
      <c r="O571" s="326"/>
      <c r="P571" s="326"/>
      <c r="Q571" s="326"/>
      <c r="R571" s="326"/>
      <c r="S571" s="326"/>
      <c r="T571" s="326"/>
      <c r="U571" s="326"/>
      <c r="V571" s="326"/>
    </row>
    <row r="572" spans="1:22" ht="15.75" customHeight="1" x14ac:dyDescent="0.3">
      <c r="A572" s="326"/>
      <c r="B572" s="326"/>
      <c r="C572" s="326"/>
      <c r="D572" s="326"/>
      <c r="E572" s="326"/>
      <c r="F572" s="326"/>
      <c r="G572" s="326"/>
      <c r="H572" s="326"/>
      <c r="I572" s="326"/>
      <c r="J572" s="326"/>
      <c r="K572" s="326"/>
      <c r="L572" s="326"/>
      <c r="M572" s="326"/>
      <c r="N572" s="326"/>
      <c r="O572" s="326"/>
      <c r="P572" s="326"/>
      <c r="Q572" s="326"/>
      <c r="R572" s="326"/>
      <c r="S572" s="326"/>
      <c r="T572" s="326"/>
      <c r="U572" s="326"/>
      <c r="V572" s="326"/>
    </row>
    <row r="573" spans="1:22" ht="15.75" customHeight="1" x14ac:dyDescent="0.3">
      <c r="A573" s="326"/>
      <c r="B573" s="326"/>
      <c r="C573" s="326"/>
      <c r="D573" s="326"/>
      <c r="E573" s="326"/>
      <c r="F573" s="326"/>
      <c r="G573" s="326"/>
      <c r="H573" s="326"/>
      <c r="I573" s="326"/>
      <c r="J573" s="326"/>
      <c r="K573" s="326"/>
      <c r="L573" s="326"/>
      <c r="M573" s="326"/>
      <c r="N573" s="326"/>
      <c r="O573" s="326"/>
      <c r="P573" s="326"/>
      <c r="Q573" s="326"/>
      <c r="R573" s="326"/>
      <c r="S573" s="326"/>
      <c r="T573" s="326"/>
      <c r="U573" s="326"/>
      <c r="V573" s="326"/>
    </row>
    <row r="574" spans="1:22" ht="15.75" customHeight="1" x14ac:dyDescent="0.3">
      <c r="A574" s="326"/>
      <c r="B574" s="326"/>
      <c r="C574" s="326"/>
      <c r="D574" s="326"/>
      <c r="E574" s="326"/>
      <c r="F574" s="326"/>
      <c r="G574" s="326"/>
      <c r="H574" s="326"/>
      <c r="I574" s="326"/>
      <c r="J574" s="326"/>
      <c r="K574" s="326"/>
      <c r="L574" s="326"/>
      <c r="M574" s="326"/>
      <c r="N574" s="326"/>
      <c r="O574" s="326"/>
      <c r="P574" s="326"/>
      <c r="Q574" s="326"/>
      <c r="R574" s="326"/>
      <c r="S574" s="326"/>
      <c r="T574" s="326"/>
      <c r="U574" s="326"/>
      <c r="V574" s="326"/>
    </row>
    <row r="575" spans="1:22" ht="15.75" customHeight="1" x14ac:dyDescent="0.3">
      <c r="A575" s="326"/>
      <c r="B575" s="326"/>
      <c r="C575" s="326"/>
      <c r="D575" s="326"/>
      <c r="E575" s="326"/>
      <c r="F575" s="326"/>
      <c r="G575" s="326"/>
      <c r="H575" s="326"/>
      <c r="I575" s="326"/>
      <c r="J575" s="326"/>
      <c r="K575" s="326"/>
      <c r="L575" s="326"/>
      <c r="M575" s="326"/>
      <c r="N575" s="326"/>
      <c r="O575" s="326"/>
      <c r="P575" s="326"/>
      <c r="Q575" s="326"/>
      <c r="R575" s="326"/>
      <c r="S575" s="326"/>
      <c r="T575" s="326"/>
      <c r="U575" s="326"/>
      <c r="V575" s="326"/>
    </row>
    <row r="576" spans="1:22" ht="15.75" customHeight="1" x14ac:dyDescent="0.3">
      <c r="A576" s="326"/>
      <c r="B576" s="326"/>
      <c r="C576" s="326"/>
      <c r="D576" s="326"/>
      <c r="E576" s="326"/>
      <c r="F576" s="326"/>
      <c r="G576" s="326"/>
      <c r="H576" s="326"/>
      <c r="I576" s="326"/>
      <c r="J576" s="326"/>
      <c r="K576" s="326"/>
      <c r="L576" s="326"/>
      <c r="M576" s="326"/>
      <c r="N576" s="326"/>
      <c r="O576" s="326"/>
      <c r="P576" s="326"/>
      <c r="Q576" s="326"/>
      <c r="R576" s="326"/>
      <c r="S576" s="326"/>
      <c r="T576" s="326"/>
      <c r="U576" s="326"/>
      <c r="V576" s="326"/>
    </row>
    <row r="577" spans="1:22" ht="15.75" customHeight="1" x14ac:dyDescent="0.3">
      <c r="A577" s="326"/>
      <c r="B577" s="326"/>
      <c r="C577" s="326"/>
      <c r="D577" s="326"/>
      <c r="E577" s="326"/>
      <c r="F577" s="326"/>
      <c r="G577" s="326"/>
      <c r="H577" s="326"/>
      <c r="I577" s="326"/>
      <c r="J577" s="326"/>
      <c r="K577" s="326"/>
      <c r="L577" s="326"/>
      <c r="M577" s="326"/>
      <c r="N577" s="326"/>
      <c r="O577" s="326"/>
      <c r="P577" s="326"/>
      <c r="Q577" s="326"/>
      <c r="R577" s="326"/>
      <c r="S577" s="326"/>
      <c r="T577" s="326"/>
      <c r="U577" s="326"/>
      <c r="V577" s="326"/>
    </row>
    <row r="578" spans="1:22" ht="15.75" customHeight="1" x14ac:dyDescent="0.3">
      <c r="A578" s="326"/>
      <c r="B578" s="326"/>
      <c r="C578" s="326"/>
      <c r="D578" s="326"/>
      <c r="E578" s="326"/>
      <c r="F578" s="326"/>
      <c r="G578" s="326"/>
      <c r="H578" s="326"/>
      <c r="I578" s="326"/>
      <c r="J578" s="326"/>
      <c r="K578" s="326"/>
      <c r="L578" s="326"/>
      <c r="M578" s="326"/>
      <c r="N578" s="326"/>
      <c r="O578" s="326"/>
      <c r="P578" s="326"/>
      <c r="Q578" s="326"/>
      <c r="R578" s="326"/>
      <c r="S578" s="326"/>
      <c r="T578" s="326"/>
      <c r="U578" s="326"/>
      <c r="V578" s="326"/>
    </row>
    <row r="579" spans="1:22" ht="15.75" customHeight="1" x14ac:dyDescent="0.3">
      <c r="A579" s="326"/>
      <c r="B579" s="326"/>
      <c r="C579" s="326"/>
      <c r="D579" s="326"/>
      <c r="E579" s="326"/>
      <c r="F579" s="326"/>
      <c r="G579" s="326"/>
      <c r="H579" s="326"/>
      <c r="I579" s="326"/>
      <c r="J579" s="326"/>
      <c r="K579" s="326"/>
      <c r="L579" s="326"/>
      <c r="M579" s="326"/>
      <c r="N579" s="326"/>
      <c r="O579" s="326"/>
      <c r="P579" s="326"/>
      <c r="Q579" s="326"/>
      <c r="R579" s="326"/>
      <c r="S579" s="326"/>
      <c r="T579" s="326"/>
      <c r="U579" s="326"/>
      <c r="V579" s="326"/>
    </row>
    <row r="580" spans="1:22" ht="15.75" customHeight="1" x14ac:dyDescent="0.3">
      <c r="A580" s="326"/>
      <c r="B580" s="326"/>
      <c r="C580" s="326"/>
      <c r="D580" s="326"/>
      <c r="E580" s="326"/>
      <c r="F580" s="326"/>
      <c r="G580" s="326"/>
      <c r="H580" s="326"/>
      <c r="I580" s="326"/>
      <c r="J580" s="326"/>
      <c r="K580" s="326"/>
      <c r="L580" s="326"/>
      <c r="M580" s="326"/>
      <c r="N580" s="326"/>
      <c r="O580" s="326"/>
      <c r="P580" s="326"/>
      <c r="Q580" s="326"/>
      <c r="R580" s="326"/>
      <c r="S580" s="326"/>
      <c r="T580" s="326"/>
      <c r="U580" s="326"/>
      <c r="V580" s="326"/>
    </row>
    <row r="581" spans="1:22" ht="15.75" customHeight="1" x14ac:dyDescent="0.3">
      <c r="A581" s="326"/>
      <c r="B581" s="326"/>
      <c r="C581" s="326"/>
      <c r="D581" s="326"/>
      <c r="E581" s="326"/>
      <c r="F581" s="326"/>
      <c r="G581" s="326"/>
      <c r="H581" s="326"/>
      <c r="I581" s="326"/>
      <c r="J581" s="326"/>
      <c r="K581" s="326"/>
      <c r="L581" s="326"/>
      <c r="M581" s="326"/>
      <c r="N581" s="326"/>
      <c r="O581" s="326"/>
      <c r="P581" s="326"/>
      <c r="Q581" s="326"/>
      <c r="R581" s="326"/>
      <c r="S581" s="326"/>
      <c r="T581" s="326"/>
      <c r="U581" s="326"/>
      <c r="V581" s="326"/>
    </row>
    <row r="582" spans="1:22" ht="15.75" customHeight="1" x14ac:dyDescent="0.3">
      <c r="A582" s="326"/>
      <c r="B582" s="326"/>
      <c r="C582" s="326"/>
      <c r="D582" s="326"/>
      <c r="E582" s="326"/>
      <c r="F582" s="326"/>
      <c r="G582" s="326"/>
      <c r="H582" s="326"/>
      <c r="I582" s="326"/>
      <c r="J582" s="326"/>
      <c r="K582" s="326"/>
      <c r="L582" s="326"/>
      <c r="M582" s="326"/>
      <c r="N582" s="326"/>
      <c r="O582" s="326"/>
      <c r="P582" s="326"/>
      <c r="Q582" s="326"/>
      <c r="R582" s="326"/>
      <c r="S582" s="326"/>
      <c r="T582" s="326"/>
      <c r="U582" s="326"/>
      <c r="V582" s="326"/>
    </row>
    <row r="583" spans="1:22" ht="15.75" customHeight="1" x14ac:dyDescent="0.3">
      <c r="A583" s="326"/>
      <c r="B583" s="326"/>
      <c r="C583" s="326"/>
      <c r="D583" s="326"/>
      <c r="E583" s="326"/>
      <c r="F583" s="326"/>
      <c r="G583" s="326"/>
      <c r="H583" s="326"/>
      <c r="I583" s="326"/>
      <c r="J583" s="326"/>
      <c r="K583" s="326"/>
      <c r="L583" s="326"/>
      <c r="M583" s="326"/>
      <c r="N583" s="326"/>
      <c r="O583" s="326"/>
      <c r="P583" s="326"/>
      <c r="Q583" s="326"/>
      <c r="R583" s="326"/>
      <c r="S583" s="326"/>
      <c r="T583" s="326"/>
      <c r="U583" s="326"/>
      <c r="V583" s="326"/>
    </row>
    <row r="584" spans="1:22" ht="15.75" customHeight="1" x14ac:dyDescent="0.3">
      <c r="A584" s="326"/>
      <c r="B584" s="326"/>
      <c r="C584" s="326"/>
      <c r="D584" s="326"/>
      <c r="E584" s="326"/>
      <c r="F584" s="326"/>
      <c r="G584" s="326"/>
      <c r="H584" s="326"/>
      <c r="I584" s="326"/>
      <c r="J584" s="326"/>
      <c r="K584" s="326"/>
      <c r="L584" s="326"/>
      <c r="M584" s="326"/>
      <c r="N584" s="326"/>
      <c r="O584" s="326"/>
      <c r="P584" s="326"/>
      <c r="Q584" s="326"/>
      <c r="R584" s="326"/>
      <c r="S584" s="326"/>
      <c r="T584" s="326"/>
      <c r="U584" s="326"/>
      <c r="V584" s="326"/>
    </row>
    <row r="585" spans="1:22" ht="15.75" customHeight="1" x14ac:dyDescent="0.3">
      <c r="A585" s="326"/>
      <c r="B585" s="326"/>
      <c r="C585" s="326"/>
      <c r="D585" s="326"/>
      <c r="E585" s="326"/>
      <c r="F585" s="326"/>
      <c r="G585" s="326"/>
      <c r="H585" s="326"/>
      <c r="I585" s="326"/>
      <c r="J585" s="326"/>
      <c r="K585" s="326"/>
      <c r="L585" s="326"/>
      <c r="M585" s="326"/>
      <c r="N585" s="326"/>
      <c r="O585" s="326"/>
      <c r="P585" s="326"/>
      <c r="Q585" s="326"/>
      <c r="R585" s="326"/>
      <c r="S585" s="326"/>
      <c r="T585" s="326"/>
      <c r="U585" s="326"/>
      <c r="V585" s="326"/>
    </row>
    <row r="586" spans="1:22" ht="15.75" customHeight="1" x14ac:dyDescent="0.3">
      <c r="A586" s="326"/>
      <c r="B586" s="326"/>
      <c r="C586" s="326"/>
      <c r="D586" s="326"/>
      <c r="E586" s="326"/>
      <c r="F586" s="326"/>
      <c r="G586" s="326"/>
      <c r="H586" s="326"/>
      <c r="I586" s="326"/>
      <c r="J586" s="326"/>
      <c r="K586" s="326"/>
      <c r="L586" s="326"/>
      <c r="M586" s="326"/>
      <c r="N586" s="326"/>
      <c r="O586" s="326"/>
      <c r="P586" s="326"/>
      <c r="Q586" s="326"/>
      <c r="R586" s="326"/>
      <c r="S586" s="326"/>
      <c r="T586" s="326"/>
      <c r="U586" s="326"/>
      <c r="V586" s="326"/>
    </row>
    <row r="587" spans="1:22" ht="15.75" customHeight="1" x14ac:dyDescent="0.3">
      <c r="A587" s="326"/>
      <c r="B587" s="326"/>
      <c r="C587" s="326"/>
      <c r="D587" s="326"/>
      <c r="E587" s="326"/>
      <c r="F587" s="326"/>
      <c r="G587" s="326"/>
      <c r="H587" s="326"/>
      <c r="I587" s="326"/>
      <c r="J587" s="326"/>
      <c r="K587" s="326"/>
      <c r="L587" s="326"/>
      <c r="M587" s="326"/>
      <c r="N587" s="326"/>
      <c r="O587" s="326"/>
      <c r="P587" s="326"/>
      <c r="Q587" s="326"/>
      <c r="R587" s="326"/>
      <c r="S587" s="326"/>
      <c r="T587" s="326"/>
      <c r="U587" s="326"/>
      <c r="V587" s="326"/>
    </row>
    <row r="588" spans="1:22" ht="15.75" customHeight="1" x14ac:dyDescent="0.3">
      <c r="A588" s="326"/>
      <c r="B588" s="326"/>
      <c r="C588" s="326"/>
      <c r="D588" s="326"/>
      <c r="E588" s="326"/>
      <c r="F588" s="326"/>
      <c r="G588" s="326"/>
      <c r="H588" s="326"/>
      <c r="I588" s="326"/>
      <c r="J588" s="326"/>
      <c r="K588" s="326"/>
      <c r="L588" s="326"/>
      <c r="M588" s="326"/>
      <c r="N588" s="326"/>
      <c r="O588" s="326"/>
      <c r="P588" s="326"/>
      <c r="Q588" s="326"/>
      <c r="R588" s="326"/>
      <c r="S588" s="326"/>
      <c r="T588" s="326"/>
      <c r="U588" s="326"/>
      <c r="V588" s="326"/>
    </row>
    <row r="589" spans="1:22" ht="15.75" customHeight="1" x14ac:dyDescent="0.3">
      <c r="A589" s="326"/>
      <c r="B589" s="326"/>
      <c r="C589" s="326"/>
      <c r="D589" s="326"/>
      <c r="E589" s="326"/>
      <c r="F589" s="326"/>
      <c r="G589" s="326"/>
      <c r="H589" s="326"/>
      <c r="I589" s="326"/>
      <c r="J589" s="326"/>
      <c r="K589" s="326"/>
      <c r="L589" s="326"/>
      <c r="M589" s="326"/>
      <c r="N589" s="326"/>
      <c r="O589" s="326"/>
      <c r="P589" s="326"/>
      <c r="Q589" s="326"/>
      <c r="R589" s="326"/>
      <c r="S589" s="326"/>
      <c r="T589" s="326"/>
      <c r="U589" s="326"/>
      <c r="V589" s="326"/>
    </row>
    <row r="590" spans="1:22" ht="15.75" customHeight="1" x14ac:dyDescent="0.3">
      <c r="A590" s="326"/>
      <c r="B590" s="326"/>
      <c r="C590" s="326"/>
      <c r="D590" s="326"/>
      <c r="E590" s="326"/>
      <c r="F590" s="326"/>
      <c r="G590" s="326"/>
      <c r="H590" s="326"/>
      <c r="I590" s="326"/>
      <c r="J590" s="326"/>
      <c r="K590" s="326"/>
      <c r="L590" s="326"/>
      <c r="M590" s="326"/>
      <c r="N590" s="326"/>
      <c r="O590" s="326"/>
      <c r="P590" s="326"/>
      <c r="Q590" s="326"/>
      <c r="R590" s="326"/>
      <c r="S590" s="326"/>
      <c r="T590" s="326"/>
      <c r="U590" s="326"/>
      <c r="V590" s="326"/>
    </row>
    <row r="591" spans="1:22" ht="15.75" customHeight="1" x14ac:dyDescent="0.3">
      <c r="A591" s="326"/>
      <c r="B591" s="326"/>
      <c r="C591" s="326"/>
      <c r="D591" s="326"/>
      <c r="E591" s="326"/>
      <c r="F591" s="326"/>
      <c r="G591" s="326"/>
      <c r="H591" s="326"/>
      <c r="I591" s="326"/>
      <c r="J591" s="326"/>
      <c r="K591" s="326"/>
      <c r="L591" s="326"/>
      <c r="M591" s="326"/>
      <c r="N591" s="326"/>
      <c r="O591" s="326"/>
      <c r="P591" s="326"/>
      <c r="Q591" s="326"/>
      <c r="R591" s="326"/>
      <c r="S591" s="326"/>
      <c r="T591" s="326"/>
      <c r="U591" s="326"/>
      <c r="V591" s="326"/>
    </row>
    <row r="592" spans="1:22" ht="15.75" customHeight="1" x14ac:dyDescent="0.3">
      <c r="A592" s="326"/>
      <c r="B592" s="326"/>
      <c r="C592" s="326"/>
      <c r="D592" s="326"/>
      <c r="E592" s="326"/>
      <c r="F592" s="326"/>
      <c r="G592" s="326"/>
      <c r="H592" s="326"/>
      <c r="I592" s="326"/>
      <c r="J592" s="326"/>
      <c r="K592" s="326"/>
      <c r="L592" s="326"/>
      <c r="M592" s="326"/>
      <c r="N592" s="326"/>
      <c r="O592" s="326"/>
      <c r="P592" s="326"/>
      <c r="Q592" s="326"/>
      <c r="R592" s="326"/>
      <c r="S592" s="326"/>
      <c r="T592" s="326"/>
      <c r="U592" s="326"/>
      <c r="V592" s="326"/>
    </row>
    <row r="593" spans="1:22" ht="15.75" customHeight="1" x14ac:dyDescent="0.3">
      <c r="A593" s="326"/>
      <c r="B593" s="326"/>
      <c r="C593" s="326"/>
      <c r="D593" s="326"/>
      <c r="E593" s="326"/>
      <c r="F593" s="326"/>
      <c r="G593" s="326"/>
      <c r="H593" s="326"/>
      <c r="I593" s="326"/>
      <c r="J593" s="326"/>
      <c r="K593" s="326"/>
      <c r="L593" s="326"/>
      <c r="M593" s="326"/>
      <c r="N593" s="326"/>
      <c r="O593" s="326"/>
      <c r="P593" s="326"/>
      <c r="Q593" s="326"/>
      <c r="R593" s="326"/>
      <c r="S593" s="326"/>
      <c r="T593" s="326"/>
      <c r="U593" s="326"/>
      <c r="V593" s="326"/>
    </row>
    <row r="594" spans="1:22" ht="15.75" customHeight="1" x14ac:dyDescent="0.3">
      <c r="A594" s="326"/>
      <c r="B594" s="326"/>
      <c r="C594" s="326"/>
      <c r="D594" s="326"/>
      <c r="E594" s="326"/>
      <c r="F594" s="326"/>
      <c r="G594" s="326"/>
      <c r="H594" s="326"/>
      <c r="I594" s="326"/>
      <c r="J594" s="326"/>
      <c r="K594" s="326"/>
      <c r="L594" s="326"/>
      <c r="M594" s="326"/>
      <c r="N594" s="326"/>
      <c r="O594" s="326"/>
      <c r="P594" s="326"/>
      <c r="Q594" s="326"/>
      <c r="R594" s="326"/>
      <c r="S594" s="326"/>
      <c r="T594" s="326"/>
      <c r="U594" s="326"/>
      <c r="V594" s="326"/>
    </row>
    <row r="595" spans="1:22" ht="15.75" customHeight="1" x14ac:dyDescent="0.3">
      <c r="A595" s="326"/>
      <c r="B595" s="326"/>
      <c r="C595" s="326"/>
      <c r="D595" s="326"/>
      <c r="E595" s="326"/>
      <c r="F595" s="326"/>
      <c r="G595" s="326"/>
      <c r="H595" s="326"/>
      <c r="I595" s="326"/>
      <c r="J595" s="326"/>
      <c r="K595" s="326"/>
      <c r="L595" s="326"/>
      <c r="M595" s="326"/>
      <c r="N595" s="326"/>
      <c r="O595" s="326"/>
      <c r="P595" s="326"/>
      <c r="Q595" s="326"/>
      <c r="R595" s="326"/>
      <c r="S595" s="326"/>
      <c r="T595" s="326"/>
      <c r="U595" s="326"/>
      <c r="V595" s="326"/>
    </row>
    <row r="596" spans="1:22" ht="15.75" customHeight="1" x14ac:dyDescent="0.3">
      <c r="A596" s="326"/>
      <c r="B596" s="326"/>
      <c r="C596" s="326"/>
      <c r="D596" s="326"/>
      <c r="E596" s="326"/>
      <c r="F596" s="326"/>
      <c r="G596" s="326"/>
      <c r="H596" s="326"/>
      <c r="I596" s="326"/>
      <c r="J596" s="326"/>
      <c r="K596" s="326"/>
      <c r="L596" s="326"/>
      <c r="M596" s="326"/>
      <c r="N596" s="326"/>
      <c r="O596" s="326"/>
      <c r="P596" s="326"/>
      <c r="Q596" s="326"/>
      <c r="R596" s="326"/>
      <c r="S596" s="326"/>
      <c r="T596" s="326"/>
      <c r="U596" s="326"/>
      <c r="V596" s="326"/>
    </row>
    <row r="597" spans="1:22" ht="15.75" customHeight="1" x14ac:dyDescent="0.3">
      <c r="A597" s="326"/>
      <c r="B597" s="326"/>
      <c r="C597" s="326"/>
      <c r="D597" s="326"/>
      <c r="E597" s="326"/>
      <c r="F597" s="326"/>
      <c r="G597" s="326"/>
      <c r="H597" s="326"/>
      <c r="I597" s="326"/>
      <c r="J597" s="326"/>
      <c r="K597" s="326"/>
      <c r="L597" s="326"/>
      <c r="M597" s="326"/>
      <c r="N597" s="326"/>
      <c r="O597" s="326"/>
      <c r="P597" s="326"/>
      <c r="Q597" s="326"/>
      <c r="R597" s="326"/>
      <c r="S597" s="326"/>
      <c r="T597" s="326"/>
      <c r="U597" s="326"/>
      <c r="V597" s="326"/>
    </row>
    <row r="598" spans="1:22" ht="15.75" customHeight="1" x14ac:dyDescent="0.3">
      <c r="A598" s="326"/>
      <c r="B598" s="326"/>
      <c r="C598" s="326"/>
      <c r="D598" s="326"/>
      <c r="E598" s="326"/>
      <c r="F598" s="326"/>
      <c r="G598" s="326"/>
      <c r="H598" s="326"/>
      <c r="I598" s="326"/>
      <c r="J598" s="326"/>
      <c r="K598" s="326"/>
      <c r="L598" s="326"/>
      <c r="M598" s="326"/>
      <c r="N598" s="326"/>
      <c r="O598" s="326"/>
      <c r="P598" s="326"/>
      <c r="Q598" s="326"/>
      <c r="R598" s="326"/>
      <c r="S598" s="326"/>
      <c r="T598" s="326"/>
      <c r="U598" s="326"/>
      <c r="V598" s="326"/>
    </row>
    <row r="599" spans="1:22" ht="15.75" customHeight="1" x14ac:dyDescent="0.3">
      <c r="A599" s="326"/>
      <c r="B599" s="326"/>
      <c r="C599" s="326"/>
      <c r="D599" s="326"/>
      <c r="E599" s="326"/>
      <c r="F599" s="326"/>
      <c r="G599" s="326"/>
      <c r="H599" s="326"/>
      <c r="I599" s="326"/>
      <c r="J599" s="326"/>
      <c r="K599" s="326"/>
      <c r="L599" s="326"/>
      <c r="M599" s="326"/>
      <c r="N599" s="326"/>
      <c r="O599" s="326"/>
      <c r="P599" s="326"/>
      <c r="Q599" s="326"/>
      <c r="R599" s="326"/>
      <c r="S599" s="326"/>
      <c r="T599" s="326"/>
      <c r="U599" s="326"/>
      <c r="V599" s="326"/>
    </row>
    <row r="600" spans="1:22" ht="15.75" customHeight="1" x14ac:dyDescent="0.3">
      <c r="A600" s="326"/>
      <c r="B600" s="326"/>
      <c r="C600" s="326"/>
      <c r="D600" s="326"/>
      <c r="E600" s="326"/>
      <c r="F600" s="326"/>
      <c r="G600" s="326"/>
      <c r="H600" s="326"/>
      <c r="I600" s="326"/>
      <c r="J600" s="326"/>
      <c r="K600" s="326"/>
      <c r="L600" s="326"/>
      <c r="M600" s="326"/>
      <c r="N600" s="326"/>
      <c r="O600" s="326"/>
      <c r="P600" s="326"/>
      <c r="Q600" s="326"/>
      <c r="R600" s="326"/>
      <c r="S600" s="326"/>
      <c r="T600" s="326"/>
      <c r="U600" s="326"/>
      <c r="V600" s="326"/>
    </row>
    <row r="601" spans="1:22" ht="15.75" customHeight="1" x14ac:dyDescent="0.3">
      <c r="A601" s="326"/>
      <c r="B601" s="326"/>
      <c r="C601" s="326"/>
      <c r="D601" s="326"/>
      <c r="E601" s="326"/>
      <c r="F601" s="326"/>
      <c r="G601" s="326"/>
      <c r="H601" s="326"/>
      <c r="I601" s="326"/>
      <c r="J601" s="326"/>
      <c r="K601" s="326"/>
      <c r="L601" s="326"/>
      <c r="M601" s="326"/>
      <c r="N601" s="326"/>
      <c r="O601" s="326"/>
      <c r="P601" s="326"/>
      <c r="Q601" s="326"/>
      <c r="R601" s="326"/>
      <c r="S601" s="326"/>
      <c r="T601" s="326"/>
      <c r="U601" s="326"/>
      <c r="V601" s="326"/>
    </row>
    <row r="602" spans="1:22" ht="15.75" customHeight="1" x14ac:dyDescent="0.3">
      <c r="A602" s="326"/>
      <c r="B602" s="326"/>
      <c r="C602" s="326"/>
      <c r="D602" s="326"/>
      <c r="E602" s="326"/>
      <c r="F602" s="326"/>
      <c r="G602" s="326"/>
      <c r="H602" s="326"/>
      <c r="I602" s="326"/>
      <c r="J602" s="326"/>
      <c r="K602" s="326"/>
      <c r="L602" s="326"/>
      <c r="M602" s="326"/>
      <c r="N602" s="326"/>
      <c r="O602" s="326"/>
      <c r="P602" s="326"/>
      <c r="Q602" s="326"/>
      <c r="R602" s="326"/>
      <c r="S602" s="326"/>
      <c r="T602" s="326"/>
      <c r="U602" s="326"/>
      <c r="V602" s="326"/>
    </row>
    <row r="603" spans="1:22" ht="15.75" customHeight="1" x14ac:dyDescent="0.3">
      <c r="A603" s="326"/>
      <c r="B603" s="326"/>
      <c r="C603" s="326"/>
      <c r="D603" s="326"/>
      <c r="E603" s="326"/>
      <c r="F603" s="326"/>
      <c r="G603" s="326"/>
      <c r="H603" s="326"/>
      <c r="I603" s="326"/>
      <c r="J603" s="326"/>
      <c r="K603" s="326"/>
      <c r="L603" s="326"/>
      <c r="M603" s="326"/>
      <c r="N603" s="326"/>
      <c r="O603" s="326"/>
      <c r="P603" s="326"/>
      <c r="Q603" s="326"/>
      <c r="R603" s="326"/>
      <c r="S603" s="326"/>
      <c r="T603" s="326"/>
      <c r="U603" s="326"/>
      <c r="V603" s="326"/>
    </row>
    <row r="604" spans="1:22" ht="15.75" customHeight="1" x14ac:dyDescent="0.3">
      <c r="A604" s="326"/>
      <c r="B604" s="326"/>
      <c r="C604" s="326"/>
      <c r="D604" s="326"/>
      <c r="E604" s="326"/>
      <c r="F604" s="326"/>
      <c r="G604" s="326"/>
      <c r="H604" s="326"/>
      <c r="I604" s="326"/>
      <c r="J604" s="326"/>
      <c r="K604" s="326"/>
      <c r="L604" s="326"/>
      <c r="M604" s="326"/>
      <c r="N604" s="326"/>
      <c r="O604" s="326"/>
      <c r="P604" s="326"/>
      <c r="Q604" s="326"/>
      <c r="R604" s="326"/>
      <c r="S604" s="326"/>
      <c r="T604" s="326"/>
      <c r="U604" s="326"/>
      <c r="V604" s="326"/>
    </row>
    <row r="605" spans="1:22" ht="15.75" customHeight="1" x14ac:dyDescent="0.3">
      <c r="A605" s="326"/>
      <c r="B605" s="326"/>
      <c r="C605" s="326"/>
      <c r="D605" s="326"/>
      <c r="E605" s="326"/>
      <c r="F605" s="326"/>
      <c r="G605" s="326"/>
      <c r="H605" s="326"/>
      <c r="I605" s="326"/>
      <c r="J605" s="326"/>
      <c r="K605" s="326"/>
      <c r="L605" s="326"/>
      <c r="M605" s="326"/>
      <c r="N605" s="326"/>
      <c r="O605" s="326"/>
      <c r="P605" s="326"/>
      <c r="Q605" s="326"/>
      <c r="R605" s="326"/>
      <c r="S605" s="326"/>
      <c r="T605" s="326"/>
      <c r="U605" s="326"/>
      <c r="V605" s="326"/>
    </row>
    <row r="606" spans="1:22" ht="15.75" customHeight="1" x14ac:dyDescent="0.3">
      <c r="A606" s="326"/>
      <c r="B606" s="326"/>
      <c r="C606" s="326"/>
      <c r="D606" s="326"/>
      <c r="E606" s="326"/>
      <c r="F606" s="326"/>
      <c r="G606" s="326"/>
      <c r="H606" s="326"/>
      <c r="I606" s="326"/>
      <c r="J606" s="326"/>
      <c r="K606" s="326"/>
      <c r="L606" s="326"/>
      <c r="M606" s="326"/>
      <c r="N606" s="326"/>
      <c r="O606" s="326"/>
      <c r="P606" s="326"/>
      <c r="Q606" s="326"/>
      <c r="R606" s="326"/>
      <c r="S606" s="326"/>
      <c r="T606" s="326"/>
      <c r="U606" s="326"/>
      <c r="V606" s="326"/>
    </row>
    <row r="607" spans="1:22" ht="15.75" customHeight="1" x14ac:dyDescent="0.3">
      <c r="A607" s="326"/>
      <c r="B607" s="326"/>
      <c r="C607" s="326"/>
      <c r="D607" s="326"/>
      <c r="E607" s="326"/>
      <c r="F607" s="326"/>
      <c r="G607" s="326"/>
      <c r="H607" s="326"/>
      <c r="I607" s="326"/>
      <c r="J607" s="326"/>
      <c r="K607" s="326"/>
      <c r="L607" s="326"/>
      <c r="M607" s="326"/>
      <c r="N607" s="326"/>
      <c r="O607" s="326"/>
      <c r="P607" s="326"/>
      <c r="Q607" s="326"/>
      <c r="R607" s="326"/>
      <c r="S607" s="326"/>
      <c r="T607" s="326"/>
      <c r="U607" s="326"/>
      <c r="V607" s="326"/>
    </row>
    <row r="608" spans="1:22" ht="15.75" customHeight="1" x14ac:dyDescent="0.3">
      <c r="A608" s="326"/>
      <c r="B608" s="326"/>
      <c r="C608" s="326"/>
      <c r="D608" s="326"/>
      <c r="E608" s="326"/>
      <c r="F608" s="326"/>
      <c r="G608" s="326"/>
      <c r="H608" s="326"/>
      <c r="I608" s="326"/>
      <c r="J608" s="326"/>
      <c r="K608" s="326"/>
      <c r="L608" s="326"/>
      <c r="M608" s="326"/>
      <c r="N608" s="326"/>
      <c r="O608" s="326"/>
      <c r="P608" s="326"/>
      <c r="Q608" s="326"/>
      <c r="R608" s="326"/>
      <c r="S608" s="326"/>
      <c r="T608" s="326"/>
      <c r="U608" s="326"/>
      <c r="V608" s="326"/>
    </row>
    <row r="609" spans="1:22" ht="15.75" customHeight="1" x14ac:dyDescent="0.3">
      <c r="A609" s="326"/>
      <c r="B609" s="326"/>
      <c r="C609" s="326"/>
      <c r="D609" s="326"/>
      <c r="E609" s="326"/>
      <c r="F609" s="326"/>
      <c r="G609" s="326"/>
      <c r="H609" s="326"/>
      <c r="I609" s="326"/>
      <c r="J609" s="326"/>
      <c r="K609" s="326"/>
      <c r="L609" s="326"/>
      <c r="M609" s="326"/>
      <c r="N609" s="326"/>
      <c r="O609" s="326"/>
      <c r="P609" s="326"/>
      <c r="Q609" s="326"/>
      <c r="R609" s="326"/>
      <c r="S609" s="326"/>
      <c r="T609" s="326"/>
      <c r="U609" s="326"/>
      <c r="V609" s="326"/>
    </row>
    <row r="610" spans="1:22" ht="15.75" customHeight="1" x14ac:dyDescent="0.3">
      <c r="A610" s="326"/>
      <c r="B610" s="326"/>
      <c r="C610" s="326"/>
      <c r="D610" s="326"/>
      <c r="E610" s="326"/>
      <c r="F610" s="326"/>
      <c r="G610" s="326"/>
      <c r="H610" s="326"/>
      <c r="I610" s="326"/>
      <c r="J610" s="326"/>
      <c r="K610" s="326"/>
      <c r="L610" s="326"/>
      <c r="M610" s="326"/>
      <c r="N610" s="326"/>
      <c r="O610" s="326"/>
      <c r="P610" s="326"/>
      <c r="Q610" s="326"/>
      <c r="R610" s="326"/>
      <c r="S610" s="326"/>
      <c r="T610" s="326"/>
      <c r="U610" s="326"/>
      <c r="V610" s="326"/>
    </row>
    <row r="611" spans="1:22" ht="15.75" customHeight="1" x14ac:dyDescent="0.3">
      <c r="A611" s="326"/>
      <c r="B611" s="326"/>
      <c r="C611" s="326"/>
      <c r="D611" s="326"/>
      <c r="E611" s="326"/>
      <c r="F611" s="326"/>
      <c r="G611" s="326"/>
      <c r="H611" s="326"/>
      <c r="I611" s="326"/>
      <c r="J611" s="326"/>
      <c r="K611" s="326"/>
      <c r="L611" s="326"/>
      <c r="M611" s="326"/>
      <c r="N611" s="326"/>
      <c r="O611" s="326"/>
      <c r="P611" s="326"/>
      <c r="Q611" s="326"/>
      <c r="R611" s="326"/>
      <c r="S611" s="326"/>
      <c r="T611" s="326"/>
      <c r="U611" s="326"/>
      <c r="V611" s="326"/>
    </row>
    <row r="612" spans="1:22" ht="15.75" customHeight="1" x14ac:dyDescent="0.3">
      <c r="A612" s="326"/>
      <c r="B612" s="326"/>
      <c r="C612" s="326"/>
      <c r="D612" s="326"/>
      <c r="E612" s="326"/>
      <c r="F612" s="326"/>
      <c r="G612" s="326"/>
      <c r="H612" s="326"/>
      <c r="I612" s="326"/>
      <c r="J612" s="326"/>
      <c r="K612" s="326"/>
      <c r="L612" s="326"/>
      <c r="M612" s="326"/>
      <c r="N612" s="326"/>
      <c r="O612" s="326"/>
      <c r="P612" s="326"/>
      <c r="Q612" s="326"/>
      <c r="R612" s="326"/>
      <c r="S612" s="326"/>
      <c r="T612" s="326"/>
      <c r="U612" s="326"/>
      <c r="V612" s="326"/>
    </row>
    <row r="613" spans="1:22" ht="15.75" customHeight="1" x14ac:dyDescent="0.3">
      <c r="A613" s="326"/>
      <c r="B613" s="326"/>
      <c r="C613" s="326"/>
      <c r="D613" s="326"/>
      <c r="E613" s="326"/>
      <c r="F613" s="326"/>
      <c r="G613" s="326"/>
      <c r="H613" s="326"/>
      <c r="I613" s="326"/>
      <c r="J613" s="326"/>
      <c r="K613" s="326"/>
      <c r="L613" s="326"/>
      <c r="M613" s="326"/>
      <c r="N613" s="326"/>
      <c r="O613" s="326"/>
      <c r="P613" s="326"/>
      <c r="Q613" s="326"/>
      <c r="R613" s="326"/>
      <c r="S613" s="326"/>
      <c r="T613" s="326"/>
      <c r="U613" s="326"/>
      <c r="V613" s="326"/>
    </row>
    <row r="614" spans="1:22" ht="15.75" customHeight="1" x14ac:dyDescent="0.3">
      <c r="A614" s="326"/>
      <c r="B614" s="326"/>
      <c r="C614" s="326"/>
      <c r="D614" s="326"/>
      <c r="E614" s="326"/>
      <c r="F614" s="326"/>
      <c r="G614" s="326"/>
      <c r="H614" s="326"/>
      <c r="I614" s="326"/>
      <c r="J614" s="326"/>
      <c r="K614" s="326"/>
      <c r="L614" s="326"/>
      <c r="M614" s="326"/>
      <c r="N614" s="326"/>
      <c r="O614" s="326"/>
      <c r="P614" s="326"/>
      <c r="Q614" s="326"/>
      <c r="R614" s="326"/>
      <c r="S614" s="326"/>
      <c r="T614" s="326"/>
      <c r="U614" s="326"/>
      <c r="V614" s="326"/>
    </row>
    <row r="615" spans="1:22" ht="15.75" customHeight="1" x14ac:dyDescent="0.3">
      <c r="A615" s="326"/>
      <c r="B615" s="326"/>
      <c r="C615" s="326"/>
      <c r="D615" s="326"/>
      <c r="E615" s="326"/>
      <c r="F615" s="326"/>
      <c r="G615" s="326"/>
      <c r="H615" s="326"/>
      <c r="I615" s="326"/>
      <c r="J615" s="326"/>
      <c r="K615" s="326"/>
      <c r="L615" s="326"/>
      <c r="M615" s="326"/>
      <c r="N615" s="326"/>
      <c r="O615" s="326"/>
      <c r="P615" s="326"/>
      <c r="Q615" s="326"/>
      <c r="R615" s="326"/>
      <c r="S615" s="326"/>
      <c r="T615" s="326"/>
      <c r="U615" s="326"/>
      <c r="V615" s="326"/>
    </row>
    <row r="616" spans="1:22" ht="15.75" customHeight="1" x14ac:dyDescent="0.3">
      <c r="A616" s="326"/>
      <c r="B616" s="326"/>
      <c r="C616" s="326"/>
      <c r="D616" s="326"/>
      <c r="E616" s="326"/>
      <c r="F616" s="326"/>
      <c r="G616" s="326"/>
      <c r="H616" s="326"/>
      <c r="I616" s="326"/>
      <c r="J616" s="326"/>
      <c r="K616" s="326"/>
      <c r="L616" s="326"/>
      <c r="M616" s="326"/>
      <c r="N616" s="326"/>
      <c r="O616" s="326"/>
      <c r="P616" s="326"/>
      <c r="Q616" s="326"/>
      <c r="R616" s="326"/>
      <c r="S616" s="326"/>
      <c r="T616" s="326"/>
      <c r="U616" s="326"/>
      <c r="V616" s="326"/>
    </row>
    <row r="617" spans="1:22" ht="15.75" customHeight="1" x14ac:dyDescent="0.3">
      <c r="A617" s="326"/>
      <c r="B617" s="326"/>
      <c r="C617" s="326"/>
      <c r="D617" s="326"/>
      <c r="E617" s="326"/>
      <c r="F617" s="326"/>
      <c r="G617" s="326"/>
      <c r="H617" s="326"/>
      <c r="I617" s="326"/>
      <c r="J617" s="326"/>
      <c r="K617" s="326"/>
      <c r="L617" s="326"/>
      <c r="M617" s="326"/>
      <c r="N617" s="326"/>
      <c r="O617" s="326"/>
      <c r="P617" s="326"/>
      <c r="Q617" s="326"/>
      <c r="R617" s="326"/>
      <c r="S617" s="326"/>
      <c r="T617" s="326"/>
      <c r="U617" s="326"/>
      <c r="V617" s="326"/>
    </row>
    <row r="618" spans="1:22" ht="15.75" customHeight="1" x14ac:dyDescent="0.3">
      <c r="A618" s="326"/>
      <c r="B618" s="326"/>
      <c r="C618" s="326"/>
      <c r="D618" s="326"/>
      <c r="E618" s="326"/>
      <c r="F618" s="326"/>
      <c r="G618" s="326"/>
      <c r="H618" s="326"/>
      <c r="I618" s="326"/>
      <c r="J618" s="326"/>
      <c r="K618" s="326"/>
      <c r="L618" s="326"/>
      <c r="M618" s="326"/>
      <c r="N618" s="326"/>
      <c r="O618" s="326"/>
      <c r="P618" s="326"/>
      <c r="Q618" s="326"/>
      <c r="R618" s="326"/>
      <c r="S618" s="326"/>
      <c r="T618" s="326"/>
      <c r="U618" s="326"/>
      <c r="V618" s="326"/>
    </row>
    <row r="619" spans="1:22" ht="15.75" customHeight="1" x14ac:dyDescent="0.3">
      <c r="A619" s="326"/>
      <c r="B619" s="326"/>
      <c r="C619" s="326"/>
      <c r="D619" s="326"/>
      <c r="E619" s="326"/>
      <c r="F619" s="326"/>
      <c r="G619" s="326"/>
      <c r="H619" s="326"/>
      <c r="I619" s="326"/>
      <c r="J619" s="326"/>
      <c r="K619" s="326"/>
      <c r="L619" s="326"/>
      <c r="M619" s="326"/>
      <c r="N619" s="326"/>
      <c r="O619" s="326"/>
      <c r="P619" s="326"/>
      <c r="Q619" s="326"/>
      <c r="R619" s="326"/>
      <c r="S619" s="326"/>
      <c r="T619" s="326"/>
      <c r="U619" s="326"/>
      <c r="V619" s="326"/>
    </row>
    <row r="620" spans="1:22" ht="15.75" customHeight="1" x14ac:dyDescent="0.3">
      <c r="A620" s="326"/>
      <c r="B620" s="326"/>
      <c r="C620" s="326"/>
      <c r="D620" s="326"/>
      <c r="E620" s="326"/>
      <c r="F620" s="326"/>
      <c r="G620" s="326"/>
      <c r="H620" s="326"/>
      <c r="I620" s="326"/>
      <c r="J620" s="326"/>
      <c r="K620" s="326"/>
      <c r="L620" s="326"/>
      <c r="M620" s="326"/>
      <c r="N620" s="326"/>
      <c r="O620" s="326"/>
      <c r="P620" s="326"/>
      <c r="Q620" s="326"/>
      <c r="R620" s="326"/>
      <c r="S620" s="326"/>
      <c r="T620" s="326"/>
      <c r="U620" s="326"/>
      <c r="V620" s="326"/>
    </row>
    <row r="621" spans="1:22" ht="15.75" customHeight="1" x14ac:dyDescent="0.3">
      <c r="A621" s="326"/>
      <c r="B621" s="326"/>
      <c r="C621" s="326"/>
      <c r="D621" s="326"/>
      <c r="E621" s="326"/>
      <c r="F621" s="326"/>
      <c r="G621" s="326"/>
      <c r="H621" s="326"/>
      <c r="I621" s="326"/>
      <c r="J621" s="326"/>
      <c r="K621" s="326"/>
      <c r="L621" s="326"/>
      <c r="M621" s="326"/>
      <c r="N621" s="326"/>
      <c r="O621" s="326"/>
      <c r="P621" s="326"/>
      <c r="Q621" s="326"/>
      <c r="R621" s="326"/>
      <c r="S621" s="326"/>
      <c r="T621" s="326"/>
      <c r="U621" s="326"/>
      <c r="V621" s="326"/>
    </row>
    <row r="622" spans="1:22" ht="15.75" customHeight="1" x14ac:dyDescent="0.3">
      <c r="A622" s="326"/>
      <c r="B622" s="326"/>
      <c r="C622" s="326"/>
      <c r="D622" s="326"/>
      <c r="E622" s="326"/>
      <c r="F622" s="326"/>
      <c r="G622" s="326"/>
      <c r="H622" s="326"/>
      <c r="I622" s="326"/>
      <c r="J622" s="326"/>
      <c r="K622" s="326"/>
      <c r="L622" s="326"/>
      <c r="M622" s="326"/>
      <c r="N622" s="326"/>
      <c r="O622" s="326"/>
      <c r="P622" s="326"/>
      <c r="Q622" s="326"/>
      <c r="R622" s="326"/>
      <c r="S622" s="326"/>
      <c r="T622" s="326"/>
      <c r="U622" s="326"/>
      <c r="V622" s="326"/>
    </row>
    <row r="623" spans="1:22" ht="15.75" customHeight="1" x14ac:dyDescent="0.3">
      <c r="A623" s="326"/>
      <c r="B623" s="326"/>
      <c r="C623" s="326"/>
      <c r="D623" s="326"/>
      <c r="E623" s="326"/>
      <c r="F623" s="326"/>
      <c r="G623" s="326"/>
      <c r="H623" s="326"/>
      <c r="I623" s="326"/>
      <c r="J623" s="326"/>
      <c r="K623" s="326"/>
      <c r="L623" s="326"/>
      <c r="M623" s="326"/>
      <c r="N623" s="326"/>
      <c r="O623" s="326"/>
      <c r="P623" s="326"/>
      <c r="Q623" s="326"/>
      <c r="R623" s="326"/>
      <c r="S623" s="326"/>
      <c r="T623" s="326"/>
      <c r="U623" s="326"/>
      <c r="V623" s="326"/>
    </row>
    <row r="624" spans="1:22" ht="15.75" customHeight="1" x14ac:dyDescent="0.3">
      <c r="A624" s="326"/>
      <c r="B624" s="326"/>
      <c r="C624" s="326"/>
      <c r="D624" s="326"/>
      <c r="E624" s="326"/>
      <c r="F624" s="326"/>
      <c r="G624" s="326"/>
      <c r="H624" s="326"/>
      <c r="I624" s="326"/>
      <c r="J624" s="326"/>
      <c r="K624" s="326"/>
      <c r="L624" s="326"/>
      <c r="M624" s="326"/>
      <c r="N624" s="326"/>
      <c r="O624" s="326"/>
      <c r="P624" s="326"/>
      <c r="Q624" s="326"/>
      <c r="R624" s="326"/>
      <c r="S624" s="326"/>
      <c r="T624" s="326"/>
      <c r="U624" s="326"/>
      <c r="V624" s="326"/>
    </row>
    <row r="625" spans="1:22" ht="15.75" customHeight="1" x14ac:dyDescent="0.3">
      <c r="A625" s="326"/>
      <c r="B625" s="326"/>
      <c r="C625" s="326"/>
      <c r="D625" s="326"/>
      <c r="E625" s="326"/>
      <c r="F625" s="326"/>
      <c r="G625" s="326"/>
      <c r="H625" s="326"/>
      <c r="I625" s="326"/>
      <c r="J625" s="326"/>
      <c r="K625" s="326"/>
      <c r="L625" s="326"/>
      <c r="M625" s="326"/>
      <c r="N625" s="326"/>
      <c r="O625" s="326"/>
      <c r="P625" s="326"/>
      <c r="Q625" s="326"/>
      <c r="R625" s="326"/>
      <c r="S625" s="326"/>
      <c r="T625" s="326"/>
      <c r="U625" s="326"/>
      <c r="V625" s="326"/>
    </row>
    <row r="626" spans="1:22" ht="15.75" customHeight="1" x14ac:dyDescent="0.3">
      <c r="A626" s="326"/>
      <c r="B626" s="326"/>
      <c r="C626" s="326"/>
      <c r="D626" s="326"/>
      <c r="E626" s="326"/>
      <c r="F626" s="326"/>
      <c r="G626" s="326"/>
      <c r="H626" s="326"/>
      <c r="I626" s="326"/>
      <c r="J626" s="326"/>
      <c r="K626" s="326"/>
      <c r="L626" s="326"/>
      <c r="M626" s="326"/>
      <c r="N626" s="326"/>
      <c r="O626" s="326"/>
      <c r="P626" s="326"/>
      <c r="Q626" s="326"/>
      <c r="R626" s="326"/>
      <c r="S626" s="326"/>
      <c r="T626" s="326"/>
      <c r="U626" s="326"/>
      <c r="V626" s="326"/>
    </row>
    <row r="627" spans="1:22" ht="15.75" customHeight="1" x14ac:dyDescent="0.3">
      <c r="A627" s="326"/>
      <c r="B627" s="326"/>
      <c r="C627" s="326"/>
      <c r="D627" s="326"/>
      <c r="E627" s="326"/>
      <c r="F627" s="326"/>
      <c r="G627" s="326"/>
      <c r="H627" s="326"/>
      <c r="I627" s="326"/>
      <c r="J627" s="326"/>
      <c r="K627" s="326"/>
      <c r="L627" s="326"/>
      <c r="M627" s="326"/>
      <c r="N627" s="326"/>
      <c r="O627" s="326"/>
      <c r="P627" s="326"/>
      <c r="Q627" s="326"/>
      <c r="R627" s="326"/>
      <c r="S627" s="326"/>
      <c r="T627" s="326"/>
      <c r="U627" s="326"/>
      <c r="V627" s="326"/>
    </row>
    <row r="628" spans="1:22" ht="15.75" customHeight="1" x14ac:dyDescent="0.3">
      <c r="A628" s="326"/>
      <c r="B628" s="326"/>
      <c r="C628" s="326"/>
      <c r="D628" s="326"/>
      <c r="E628" s="326"/>
      <c r="F628" s="326"/>
      <c r="G628" s="326"/>
      <c r="H628" s="326"/>
      <c r="I628" s="326"/>
      <c r="J628" s="326"/>
      <c r="K628" s="326"/>
      <c r="L628" s="326"/>
      <c r="M628" s="326"/>
      <c r="N628" s="326"/>
      <c r="O628" s="326"/>
      <c r="P628" s="326"/>
      <c r="Q628" s="326"/>
      <c r="R628" s="326"/>
      <c r="S628" s="326"/>
      <c r="T628" s="326"/>
      <c r="U628" s="326"/>
      <c r="V628" s="326"/>
    </row>
    <row r="629" spans="1:22" ht="15.75" customHeight="1" x14ac:dyDescent="0.3">
      <c r="A629" s="326"/>
      <c r="B629" s="326"/>
      <c r="C629" s="326"/>
      <c r="D629" s="326"/>
      <c r="E629" s="326"/>
      <c r="F629" s="326"/>
      <c r="G629" s="326"/>
      <c r="H629" s="326"/>
      <c r="I629" s="326"/>
      <c r="J629" s="326"/>
      <c r="K629" s="326"/>
      <c r="L629" s="326"/>
      <c r="M629" s="326"/>
      <c r="N629" s="326"/>
      <c r="O629" s="326"/>
      <c r="P629" s="326"/>
      <c r="Q629" s="326"/>
      <c r="R629" s="326"/>
      <c r="S629" s="326"/>
      <c r="T629" s="326"/>
      <c r="U629" s="326"/>
      <c r="V629" s="326"/>
    </row>
    <row r="630" spans="1:22" ht="15.75" customHeight="1" x14ac:dyDescent="0.3">
      <c r="A630" s="326"/>
      <c r="B630" s="326"/>
      <c r="C630" s="326"/>
      <c r="D630" s="326"/>
      <c r="E630" s="326"/>
      <c r="F630" s="326"/>
      <c r="G630" s="326"/>
      <c r="H630" s="326"/>
      <c r="I630" s="326"/>
      <c r="J630" s="326"/>
      <c r="K630" s="326"/>
      <c r="L630" s="326"/>
      <c r="M630" s="326"/>
      <c r="N630" s="326"/>
      <c r="O630" s="326"/>
      <c r="P630" s="326"/>
      <c r="Q630" s="326"/>
      <c r="R630" s="326"/>
      <c r="S630" s="326"/>
      <c r="T630" s="326"/>
      <c r="U630" s="326"/>
      <c r="V630" s="326"/>
    </row>
    <row r="631" spans="1:22" ht="15.75" customHeight="1" x14ac:dyDescent="0.3">
      <c r="A631" s="326"/>
      <c r="B631" s="326"/>
      <c r="C631" s="326"/>
      <c r="D631" s="326"/>
      <c r="E631" s="326"/>
      <c r="F631" s="326"/>
      <c r="G631" s="326"/>
      <c r="H631" s="326"/>
      <c r="I631" s="326"/>
      <c r="J631" s="326"/>
      <c r="K631" s="326"/>
      <c r="L631" s="326"/>
      <c r="M631" s="326"/>
      <c r="N631" s="326"/>
      <c r="O631" s="326"/>
      <c r="P631" s="326"/>
      <c r="Q631" s="326"/>
      <c r="R631" s="326"/>
      <c r="S631" s="326"/>
      <c r="T631" s="326"/>
      <c r="U631" s="326"/>
      <c r="V631" s="326"/>
    </row>
    <row r="632" spans="1:22" ht="15.75" customHeight="1" x14ac:dyDescent="0.3">
      <c r="A632" s="326"/>
      <c r="B632" s="326"/>
      <c r="C632" s="326"/>
      <c r="D632" s="326"/>
      <c r="E632" s="326"/>
      <c r="F632" s="326"/>
      <c r="G632" s="326"/>
      <c r="H632" s="326"/>
      <c r="I632" s="326"/>
      <c r="J632" s="326"/>
      <c r="K632" s="326"/>
      <c r="L632" s="326"/>
      <c r="M632" s="326"/>
      <c r="N632" s="326"/>
      <c r="O632" s="326"/>
      <c r="P632" s="326"/>
      <c r="Q632" s="326"/>
      <c r="R632" s="326"/>
      <c r="S632" s="326"/>
      <c r="T632" s="326"/>
      <c r="U632" s="326"/>
      <c r="V632" s="326"/>
    </row>
    <row r="633" spans="1:22" ht="15.75" customHeight="1" x14ac:dyDescent="0.3">
      <c r="A633" s="326"/>
      <c r="B633" s="326"/>
      <c r="C633" s="326"/>
      <c r="D633" s="326"/>
      <c r="E633" s="326"/>
      <c r="F633" s="326"/>
      <c r="G633" s="326"/>
      <c r="H633" s="326"/>
      <c r="I633" s="326"/>
      <c r="J633" s="326"/>
      <c r="K633" s="326"/>
      <c r="L633" s="326"/>
      <c r="M633" s="326"/>
      <c r="N633" s="326"/>
      <c r="O633" s="326"/>
      <c r="P633" s="326"/>
      <c r="Q633" s="326"/>
      <c r="R633" s="326"/>
      <c r="S633" s="326"/>
      <c r="T633" s="326"/>
      <c r="U633" s="326"/>
      <c r="V633" s="326"/>
    </row>
    <row r="634" spans="1:22" ht="15.75" customHeight="1" x14ac:dyDescent="0.3">
      <c r="A634" s="326"/>
      <c r="B634" s="326"/>
      <c r="C634" s="326"/>
      <c r="D634" s="326"/>
      <c r="E634" s="326"/>
      <c r="F634" s="326"/>
      <c r="G634" s="326"/>
      <c r="H634" s="326"/>
      <c r="I634" s="326"/>
      <c r="J634" s="326"/>
      <c r="K634" s="326"/>
      <c r="L634" s="326"/>
      <c r="M634" s="326"/>
      <c r="N634" s="326"/>
      <c r="O634" s="326"/>
      <c r="P634" s="326"/>
      <c r="Q634" s="326"/>
      <c r="R634" s="326"/>
      <c r="S634" s="326"/>
      <c r="T634" s="326"/>
      <c r="U634" s="326"/>
      <c r="V634" s="326"/>
    </row>
    <row r="635" spans="1:22" ht="15.75" customHeight="1" x14ac:dyDescent="0.3">
      <c r="A635" s="326"/>
      <c r="B635" s="326"/>
      <c r="C635" s="326"/>
      <c r="D635" s="326"/>
      <c r="E635" s="326"/>
      <c r="F635" s="326"/>
      <c r="G635" s="326"/>
      <c r="H635" s="326"/>
      <c r="I635" s="326"/>
      <c r="J635" s="326"/>
      <c r="K635" s="326"/>
      <c r="L635" s="326"/>
      <c r="M635" s="326"/>
      <c r="N635" s="326"/>
      <c r="O635" s="326"/>
      <c r="P635" s="326"/>
      <c r="Q635" s="326"/>
      <c r="R635" s="326"/>
      <c r="S635" s="326"/>
      <c r="T635" s="326"/>
      <c r="U635" s="326"/>
      <c r="V635" s="326"/>
    </row>
    <row r="636" spans="1:22" ht="15.75" customHeight="1" x14ac:dyDescent="0.3">
      <c r="A636" s="326"/>
      <c r="B636" s="326"/>
      <c r="C636" s="326"/>
      <c r="D636" s="326"/>
      <c r="E636" s="326"/>
      <c r="F636" s="326"/>
      <c r="G636" s="326"/>
      <c r="H636" s="326"/>
      <c r="I636" s="326"/>
      <c r="J636" s="326"/>
      <c r="K636" s="326"/>
      <c r="L636" s="326"/>
      <c r="M636" s="326"/>
      <c r="N636" s="326"/>
      <c r="O636" s="326"/>
      <c r="P636" s="326"/>
      <c r="Q636" s="326"/>
      <c r="R636" s="326"/>
      <c r="S636" s="326"/>
      <c r="T636" s="326"/>
      <c r="U636" s="326"/>
      <c r="V636" s="326"/>
    </row>
    <row r="637" spans="1:22" ht="15.75" customHeight="1" x14ac:dyDescent="0.3">
      <c r="A637" s="326"/>
      <c r="B637" s="326"/>
      <c r="C637" s="326"/>
      <c r="D637" s="326"/>
      <c r="E637" s="326"/>
      <c r="F637" s="326"/>
      <c r="G637" s="326"/>
      <c r="H637" s="326"/>
      <c r="I637" s="326"/>
      <c r="J637" s="326"/>
      <c r="K637" s="326"/>
      <c r="L637" s="326"/>
      <c r="M637" s="326"/>
      <c r="N637" s="326"/>
      <c r="O637" s="326"/>
      <c r="P637" s="326"/>
      <c r="Q637" s="326"/>
      <c r="R637" s="326"/>
      <c r="S637" s="326"/>
      <c r="T637" s="326"/>
      <c r="U637" s="326"/>
      <c r="V637" s="326"/>
    </row>
    <row r="638" spans="1:22" ht="15.75" customHeight="1" x14ac:dyDescent="0.3">
      <c r="A638" s="326"/>
      <c r="B638" s="326"/>
      <c r="C638" s="326"/>
      <c r="D638" s="326"/>
      <c r="E638" s="326"/>
      <c r="F638" s="326"/>
      <c r="G638" s="326"/>
      <c r="H638" s="326"/>
      <c r="I638" s="326"/>
      <c r="J638" s="326"/>
      <c r="K638" s="326"/>
      <c r="L638" s="326"/>
      <c r="M638" s="326"/>
      <c r="N638" s="326"/>
      <c r="O638" s="326"/>
      <c r="P638" s="326"/>
      <c r="Q638" s="326"/>
      <c r="R638" s="326"/>
      <c r="S638" s="326"/>
      <c r="T638" s="326"/>
      <c r="U638" s="326"/>
      <c r="V638" s="326"/>
    </row>
    <row r="639" spans="1:22" ht="15.75" customHeight="1" x14ac:dyDescent="0.3">
      <c r="A639" s="326"/>
      <c r="B639" s="326"/>
      <c r="C639" s="326"/>
      <c r="D639" s="326"/>
      <c r="E639" s="326"/>
      <c r="F639" s="326"/>
      <c r="G639" s="326"/>
      <c r="H639" s="326"/>
      <c r="I639" s="326"/>
      <c r="J639" s="326"/>
      <c r="K639" s="326"/>
      <c r="L639" s="326"/>
      <c r="M639" s="326"/>
      <c r="N639" s="326"/>
      <c r="O639" s="326"/>
      <c r="P639" s="326"/>
      <c r="Q639" s="326"/>
      <c r="R639" s="326"/>
      <c r="S639" s="326"/>
      <c r="T639" s="326"/>
      <c r="U639" s="326"/>
      <c r="V639" s="326"/>
    </row>
    <row r="640" spans="1:22" ht="15.75" customHeight="1" x14ac:dyDescent="0.3">
      <c r="A640" s="326"/>
      <c r="B640" s="326"/>
      <c r="C640" s="326"/>
      <c r="D640" s="326"/>
      <c r="E640" s="326"/>
      <c r="F640" s="326"/>
      <c r="G640" s="326"/>
      <c r="H640" s="326"/>
      <c r="I640" s="326"/>
      <c r="J640" s="326"/>
      <c r="K640" s="326"/>
      <c r="L640" s="326"/>
      <c r="M640" s="326"/>
      <c r="N640" s="326"/>
      <c r="O640" s="326"/>
      <c r="P640" s="326"/>
      <c r="Q640" s="326"/>
      <c r="R640" s="326"/>
      <c r="S640" s="326"/>
      <c r="T640" s="326"/>
      <c r="U640" s="326"/>
      <c r="V640" s="326"/>
    </row>
    <row r="641" spans="1:22" ht="15.75" customHeight="1" x14ac:dyDescent="0.3">
      <c r="A641" s="326"/>
      <c r="B641" s="326"/>
      <c r="C641" s="326"/>
      <c r="D641" s="326"/>
      <c r="E641" s="326"/>
      <c r="F641" s="326"/>
      <c r="G641" s="326"/>
      <c r="H641" s="326"/>
      <c r="I641" s="326"/>
      <c r="J641" s="326"/>
      <c r="K641" s="326"/>
      <c r="L641" s="326"/>
      <c r="M641" s="326"/>
      <c r="N641" s="326"/>
      <c r="O641" s="326"/>
      <c r="P641" s="326"/>
      <c r="Q641" s="326"/>
      <c r="R641" s="326"/>
      <c r="S641" s="326"/>
      <c r="T641" s="326"/>
      <c r="U641" s="326"/>
      <c r="V641" s="326"/>
    </row>
    <row r="642" spans="1:22" ht="15.75" customHeight="1" x14ac:dyDescent="0.3">
      <c r="A642" s="326"/>
      <c r="B642" s="326"/>
      <c r="C642" s="326"/>
      <c r="D642" s="326"/>
      <c r="E642" s="326"/>
      <c r="F642" s="326"/>
      <c r="G642" s="326"/>
      <c r="H642" s="326"/>
      <c r="I642" s="326"/>
      <c r="J642" s="326"/>
      <c r="K642" s="326"/>
      <c r="L642" s="326"/>
      <c r="M642" s="326"/>
      <c r="N642" s="326"/>
      <c r="O642" s="326"/>
      <c r="P642" s="326"/>
      <c r="Q642" s="326"/>
      <c r="R642" s="326"/>
      <c r="S642" s="326"/>
      <c r="T642" s="326"/>
      <c r="U642" s="326"/>
      <c r="V642" s="326"/>
    </row>
    <row r="643" spans="1:22" ht="15.75" customHeight="1" x14ac:dyDescent="0.3">
      <c r="A643" s="326"/>
      <c r="B643" s="326"/>
      <c r="C643" s="326"/>
      <c r="D643" s="326"/>
      <c r="E643" s="326"/>
      <c r="F643" s="326"/>
      <c r="G643" s="326"/>
      <c r="H643" s="326"/>
      <c r="I643" s="326"/>
      <c r="J643" s="326"/>
      <c r="K643" s="326"/>
      <c r="L643" s="326"/>
      <c r="M643" s="326"/>
      <c r="N643" s="326"/>
      <c r="O643" s="326"/>
      <c r="P643" s="326"/>
      <c r="Q643" s="326"/>
      <c r="R643" s="326"/>
      <c r="S643" s="326"/>
      <c r="T643" s="326"/>
      <c r="U643" s="326"/>
      <c r="V643" s="326"/>
    </row>
    <row r="644" spans="1:22" ht="15.75" customHeight="1" x14ac:dyDescent="0.3">
      <c r="A644" s="326"/>
      <c r="B644" s="326"/>
      <c r="C644" s="326"/>
      <c r="D644" s="326"/>
      <c r="E644" s="326"/>
      <c r="F644" s="326"/>
      <c r="G644" s="326"/>
      <c r="H644" s="326"/>
      <c r="I644" s="326"/>
      <c r="J644" s="326"/>
      <c r="K644" s="326"/>
      <c r="L644" s="326"/>
      <c r="M644" s="326"/>
      <c r="N644" s="326"/>
      <c r="O644" s="326"/>
      <c r="P644" s="326"/>
      <c r="Q644" s="326"/>
      <c r="R644" s="326"/>
      <c r="S644" s="326"/>
      <c r="T644" s="326"/>
      <c r="U644" s="326"/>
      <c r="V644" s="326"/>
    </row>
    <row r="645" spans="1:22" ht="15.75" customHeight="1" x14ac:dyDescent="0.3">
      <c r="A645" s="326"/>
      <c r="B645" s="326"/>
      <c r="C645" s="326"/>
      <c r="D645" s="326"/>
      <c r="E645" s="326"/>
      <c r="F645" s="326"/>
      <c r="G645" s="326"/>
      <c r="H645" s="326"/>
      <c r="I645" s="326"/>
      <c r="J645" s="326"/>
      <c r="K645" s="326"/>
      <c r="L645" s="326"/>
      <c r="M645" s="326"/>
      <c r="N645" s="326"/>
      <c r="O645" s="326"/>
      <c r="P645" s="326"/>
      <c r="Q645" s="326"/>
      <c r="R645" s="326"/>
      <c r="S645" s="326"/>
      <c r="T645" s="326"/>
      <c r="U645" s="326"/>
      <c r="V645" s="326"/>
    </row>
    <row r="646" spans="1:22" ht="15.75" customHeight="1" x14ac:dyDescent="0.3">
      <c r="A646" s="326"/>
      <c r="B646" s="326"/>
      <c r="C646" s="326"/>
      <c r="D646" s="326"/>
      <c r="E646" s="326"/>
      <c r="F646" s="326"/>
      <c r="G646" s="326"/>
      <c r="H646" s="326"/>
      <c r="I646" s="326"/>
      <c r="J646" s="326"/>
      <c r="K646" s="326"/>
      <c r="L646" s="326"/>
      <c r="M646" s="326"/>
      <c r="N646" s="326"/>
      <c r="O646" s="326"/>
      <c r="P646" s="326"/>
      <c r="Q646" s="326"/>
      <c r="R646" s="326"/>
      <c r="S646" s="326"/>
      <c r="T646" s="326"/>
      <c r="U646" s="326"/>
      <c r="V646" s="326"/>
    </row>
    <row r="647" spans="1:22" ht="15.75" customHeight="1" x14ac:dyDescent="0.3">
      <c r="A647" s="326"/>
      <c r="B647" s="326"/>
      <c r="C647" s="326"/>
      <c r="D647" s="326"/>
      <c r="E647" s="326"/>
      <c r="F647" s="326"/>
      <c r="G647" s="326"/>
      <c r="H647" s="326"/>
      <c r="I647" s="326"/>
      <c r="J647" s="326"/>
      <c r="K647" s="326"/>
      <c r="L647" s="326"/>
      <c r="M647" s="326"/>
      <c r="N647" s="326"/>
      <c r="O647" s="326"/>
      <c r="P647" s="326"/>
      <c r="Q647" s="326"/>
      <c r="R647" s="326"/>
      <c r="S647" s="326"/>
      <c r="T647" s="326"/>
      <c r="U647" s="326"/>
      <c r="V647" s="326"/>
    </row>
    <row r="648" spans="1:22" ht="15.75" customHeight="1" x14ac:dyDescent="0.3">
      <c r="A648" s="326"/>
      <c r="B648" s="326"/>
      <c r="C648" s="326"/>
      <c r="D648" s="326"/>
      <c r="E648" s="326"/>
      <c r="F648" s="326"/>
      <c r="G648" s="326"/>
      <c r="H648" s="326"/>
      <c r="I648" s="326"/>
      <c r="J648" s="326"/>
      <c r="K648" s="326"/>
      <c r="L648" s="326"/>
      <c r="M648" s="326"/>
      <c r="N648" s="326"/>
      <c r="O648" s="326"/>
      <c r="P648" s="326"/>
      <c r="Q648" s="326"/>
      <c r="R648" s="326"/>
      <c r="S648" s="326"/>
      <c r="T648" s="326"/>
      <c r="U648" s="326"/>
      <c r="V648" s="326"/>
    </row>
    <row r="649" spans="1:22" ht="15.75" customHeight="1" x14ac:dyDescent="0.3">
      <c r="A649" s="326"/>
      <c r="B649" s="326"/>
      <c r="C649" s="326"/>
      <c r="D649" s="326"/>
      <c r="E649" s="326"/>
      <c r="F649" s="326"/>
      <c r="G649" s="326"/>
      <c r="H649" s="326"/>
      <c r="I649" s="326"/>
      <c r="J649" s="326"/>
      <c r="K649" s="326"/>
      <c r="L649" s="326"/>
      <c r="M649" s="326"/>
      <c r="N649" s="326"/>
      <c r="O649" s="326"/>
      <c r="P649" s="326"/>
      <c r="Q649" s="326"/>
      <c r="R649" s="326"/>
      <c r="S649" s="326"/>
      <c r="T649" s="326"/>
      <c r="U649" s="326"/>
      <c r="V649" s="326"/>
    </row>
    <row r="650" spans="1:22" ht="15.75" customHeight="1" x14ac:dyDescent="0.3">
      <c r="A650" s="326"/>
      <c r="B650" s="326"/>
      <c r="C650" s="326"/>
      <c r="D650" s="326"/>
      <c r="E650" s="326"/>
      <c r="F650" s="326"/>
      <c r="G650" s="326"/>
      <c r="H650" s="326"/>
      <c r="I650" s="326"/>
      <c r="J650" s="326"/>
      <c r="K650" s="326"/>
      <c r="L650" s="326"/>
      <c r="M650" s="326"/>
      <c r="N650" s="326"/>
      <c r="O650" s="326"/>
      <c r="P650" s="326"/>
      <c r="Q650" s="326"/>
      <c r="R650" s="326"/>
      <c r="S650" s="326"/>
      <c r="T650" s="326"/>
      <c r="U650" s="326"/>
      <c r="V650" s="326"/>
    </row>
    <row r="651" spans="1:22" ht="15.75" customHeight="1" x14ac:dyDescent="0.3">
      <c r="A651" s="326"/>
      <c r="B651" s="326"/>
      <c r="C651" s="326"/>
      <c r="D651" s="326"/>
      <c r="E651" s="326"/>
      <c r="F651" s="326"/>
      <c r="G651" s="326"/>
      <c r="H651" s="326"/>
      <c r="I651" s="326"/>
      <c r="J651" s="326"/>
      <c r="K651" s="326"/>
      <c r="L651" s="326"/>
      <c r="M651" s="326"/>
      <c r="N651" s="326"/>
      <c r="O651" s="326"/>
      <c r="P651" s="326"/>
      <c r="Q651" s="326"/>
      <c r="R651" s="326"/>
      <c r="S651" s="326"/>
      <c r="T651" s="326"/>
      <c r="U651" s="326"/>
      <c r="V651" s="326"/>
    </row>
    <row r="652" spans="1:22" ht="15.75" customHeight="1" x14ac:dyDescent="0.3">
      <c r="A652" s="326"/>
      <c r="B652" s="326"/>
      <c r="C652" s="326"/>
      <c r="D652" s="326"/>
      <c r="E652" s="326"/>
      <c r="F652" s="326"/>
      <c r="G652" s="326"/>
      <c r="H652" s="326"/>
      <c r="I652" s="326"/>
      <c r="J652" s="326"/>
      <c r="K652" s="326"/>
      <c r="L652" s="326"/>
      <c r="M652" s="326"/>
      <c r="N652" s="326"/>
      <c r="O652" s="326"/>
      <c r="P652" s="326"/>
      <c r="Q652" s="326"/>
      <c r="R652" s="326"/>
      <c r="S652" s="326"/>
      <c r="T652" s="326"/>
      <c r="U652" s="326"/>
      <c r="V652" s="326"/>
    </row>
    <row r="653" spans="1:22" ht="15.75" customHeight="1" x14ac:dyDescent="0.3">
      <c r="A653" s="326"/>
      <c r="B653" s="326"/>
      <c r="C653" s="326"/>
      <c r="D653" s="326"/>
      <c r="E653" s="326"/>
      <c r="F653" s="326"/>
      <c r="G653" s="326"/>
      <c r="H653" s="326"/>
      <c r="I653" s="326"/>
      <c r="J653" s="326"/>
      <c r="K653" s="326"/>
      <c r="L653" s="326"/>
      <c r="M653" s="326"/>
      <c r="N653" s="326"/>
      <c r="O653" s="326"/>
      <c r="P653" s="326"/>
      <c r="Q653" s="326"/>
      <c r="R653" s="326"/>
      <c r="S653" s="326"/>
      <c r="T653" s="326"/>
      <c r="U653" s="326"/>
      <c r="V653" s="326"/>
    </row>
    <row r="654" spans="1:22" ht="15.75" customHeight="1" x14ac:dyDescent="0.3">
      <c r="A654" s="326"/>
      <c r="B654" s="326"/>
      <c r="C654" s="326"/>
      <c r="D654" s="326"/>
      <c r="E654" s="326"/>
      <c r="F654" s="326"/>
      <c r="G654" s="326"/>
      <c r="H654" s="326"/>
      <c r="I654" s="326"/>
      <c r="J654" s="326"/>
      <c r="K654" s="326"/>
      <c r="L654" s="326"/>
      <c r="M654" s="326"/>
      <c r="N654" s="326"/>
      <c r="O654" s="326"/>
      <c r="P654" s="326"/>
      <c r="Q654" s="326"/>
      <c r="R654" s="326"/>
      <c r="S654" s="326"/>
      <c r="T654" s="326"/>
      <c r="U654" s="326"/>
      <c r="V654" s="326"/>
    </row>
    <row r="655" spans="1:22" ht="15.75" customHeight="1" x14ac:dyDescent="0.3">
      <c r="A655" s="326"/>
      <c r="B655" s="326"/>
      <c r="C655" s="326"/>
      <c r="D655" s="326"/>
      <c r="E655" s="326"/>
      <c r="F655" s="326"/>
      <c r="G655" s="326"/>
      <c r="H655" s="326"/>
      <c r="I655" s="326"/>
      <c r="J655" s="326"/>
      <c r="K655" s="326"/>
      <c r="L655" s="326"/>
      <c r="M655" s="326"/>
      <c r="N655" s="326"/>
      <c r="O655" s="326"/>
      <c r="P655" s="326"/>
      <c r="Q655" s="326"/>
      <c r="R655" s="326"/>
      <c r="S655" s="326"/>
      <c r="T655" s="326"/>
      <c r="U655" s="326"/>
      <c r="V655" s="326"/>
    </row>
    <row r="656" spans="1:22" ht="15.75" customHeight="1" x14ac:dyDescent="0.3">
      <c r="A656" s="326"/>
      <c r="B656" s="326"/>
      <c r="C656" s="326"/>
      <c r="D656" s="326"/>
      <c r="E656" s="326"/>
      <c r="F656" s="326"/>
      <c r="G656" s="326"/>
      <c r="H656" s="326"/>
      <c r="I656" s="326"/>
      <c r="J656" s="326"/>
      <c r="K656" s="326"/>
      <c r="L656" s="326"/>
      <c r="M656" s="326"/>
      <c r="N656" s="326"/>
      <c r="O656" s="326"/>
      <c r="P656" s="326"/>
      <c r="Q656" s="326"/>
      <c r="R656" s="326"/>
      <c r="S656" s="326"/>
      <c r="T656" s="326"/>
      <c r="U656" s="326"/>
      <c r="V656" s="326"/>
    </row>
    <row r="657" spans="1:22" ht="15.75" customHeight="1" x14ac:dyDescent="0.3">
      <c r="A657" s="326"/>
      <c r="B657" s="326"/>
      <c r="C657" s="326"/>
      <c r="D657" s="326"/>
      <c r="E657" s="326"/>
      <c r="F657" s="326"/>
      <c r="G657" s="326"/>
      <c r="H657" s="326"/>
      <c r="I657" s="326"/>
      <c r="J657" s="326"/>
      <c r="K657" s="326"/>
      <c r="L657" s="326"/>
      <c r="M657" s="326"/>
      <c r="N657" s="326"/>
      <c r="O657" s="326"/>
      <c r="P657" s="326"/>
      <c r="Q657" s="326"/>
      <c r="R657" s="326"/>
      <c r="S657" s="326"/>
      <c r="T657" s="326"/>
      <c r="U657" s="326"/>
      <c r="V657" s="326"/>
    </row>
    <row r="658" spans="1:22" ht="15.75" customHeight="1" x14ac:dyDescent="0.3">
      <c r="A658" s="326"/>
      <c r="B658" s="326"/>
      <c r="C658" s="326"/>
      <c r="D658" s="326"/>
      <c r="E658" s="326"/>
      <c r="F658" s="326"/>
      <c r="G658" s="326"/>
      <c r="H658" s="326"/>
      <c r="I658" s="326"/>
      <c r="J658" s="326"/>
      <c r="K658" s="326"/>
      <c r="L658" s="326"/>
      <c r="M658" s="326"/>
      <c r="N658" s="326"/>
      <c r="O658" s="326"/>
      <c r="P658" s="326"/>
      <c r="Q658" s="326"/>
      <c r="R658" s="326"/>
      <c r="S658" s="326"/>
      <c r="T658" s="326"/>
      <c r="U658" s="326"/>
      <c r="V658" s="326"/>
    </row>
    <row r="659" spans="1:22" ht="15.75" customHeight="1" x14ac:dyDescent="0.3">
      <c r="A659" s="326"/>
      <c r="B659" s="326"/>
      <c r="C659" s="326"/>
      <c r="D659" s="326"/>
      <c r="E659" s="326"/>
      <c r="F659" s="326"/>
      <c r="G659" s="326"/>
      <c r="H659" s="326"/>
      <c r="I659" s="326"/>
      <c r="J659" s="326"/>
      <c r="K659" s="326"/>
      <c r="L659" s="326"/>
      <c r="M659" s="326"/>
      <c r="N659" s="326"/>
      <c r="O659" s="326"/>
      <c r="P659" s="326"/>
      <c r="Q659" s="326"/>
      <c r="R659" s="326"/>
      <c r="S659" s="326"/>
      <c r="T659" s="326"/>
      <c r="U659" s="326"/>
      <c r="V659" s="326"/>
    </row>
    <row r="660" spans="1:22" ht="15.75" customHeight="1" x14ac:dyDescent="0.3">
      <c r="A660" s="326"/>
      <c r="B660" s="326"/>
      <c r="C660" s="326"/>
      <c r="D660" s="326"/>
      <c r="E660" s="326"/>
      <c r="F660" s="326"/>
      <c r="G660" s="326"/>
      <c r="H660" s="326"/>
      <c r="I660" s="326"/>
      <c r="J660" s="326"/>
      <c r="K660" s="326"/>
      <c r="L660" s="326"/>
      <c r="M660" s="326"/>
      <c r="N660" s="326"/>
      <c r="O660" s="326"/>
      <c r="P660" s="326"/>
      <c r="Q660" s="326"/>
      <c r="R660" s="326"/>
      <c r="S660" s="326"/>
      <c r="T660" s="326"/>
      <c r="U660" s="326"/>
      <c r="V660" s="326"/>
    </row>
    <row r="661" spans="1:22" ht="15.75" customHeight="1" x14ac:dyDescent="0.3">
      <c r="A661" s="326"/>
      <c r="B661" s="326"/>
      <c r="C661" s="326"/>
      <c r="D661" s="326"/>
      <c r="E661" s="326"/>
      <c r="F661" s="326"/>
      <c r="G661" s="326"/>
      <c r="H661" s="326"/>
      <c r="I661" s="326"/>
      <c r="J661" s="326"/>
      <c r="K661" s="326"/>
      <c r="L661" s="326"/>
      <c r="M661" s="326"/>
      <c r="N661" s="326"/>
      <c r="O661" s="326"/>
      <c r="P661" s="326"/>
      <c r="Q661" s="326"/>
      <c r="R661" s="326"/>
      <c r="S661" s="326"/>
      <c r="T661" s="326"/>
      <c r="U661" s="326"/>
      <c r="V661" s="326"/>
    </row>
    <row r="662" spans="1:22" ht="15.75" customHeight="1" x14ac:dyDescent="0.3">
      <c r="A662" s="326"/>
      <c r="B662" s="326"/>
      <c r="C662" s="326"/>
      <c r="D662" s="326"/>
      <c r="E662" s="326"/>
      <c r="F662" s="326"/>
      <c r="G662" s="326"/>
      <c r="H662" s="326"/>
      <c r="I662" s="326"/>
      <c r="J662" s="326"/>
      <c r="K662" s="326"/>
      <c r="L662" s="326"/>
      <c r="M662" s="326"/>
      <c r="N662" s="326"/>
      <c r="O662" s="326"/>
      <c r="P662" s="326"/>
      <c r="Q662" s="326"/>
      <c r="R662" s="326"/>
      <c r="S662" s="326"/>
      <c r="T662" s="326"/>
      <c r="U662" s="326"/>
      <c r="V662" s="326"/>
    </row>
    <row r="663" spans="1:22" ht="15.75" customHeight="1" x14ac:dyDescent="0.3">
      <c r="A663" s="326"/>
      <c r="B663" s="326"/>
      <c r="C663" s="326"/>
      <c r="D663" s="326"/>
      <c r="E663" s="326"/>
      <c r="F663" s="326"/>
      <c r="G663" s="326"/>
      <c r="H663" s="326"/>
      <c r="I663" s="326"/>
      <c r="J663" s="326"/>
      <c r="K663" s="326"/>
      <c r="L663" s="326"/>
      <c r="M663" s="326"/>
      <c r="N663" s="326"/>
      <c r="O663" s="326"/>
      <c r="P663" s="326"/>
      <c r="Q663" s="326"/>
      <c r="R663" s="326"/>
      <c r="S663" s="326"/>
      <c r="T663" s="326"/>
      <c r="U663" s="326"/>
      <c r="V663" s="326"/>
    </row>
    <row r="664" spans="1:22" ht="15.75" customHeight="1" x14ac:dyDescent="0.3">
      <c r="A664" s="326"/>
      <c r="B664" s="326"/>
      <c r="C664" s="326"/>
      <c r="D664" s="326"/>
      <c r="E664" s="326"/>
      <c r="F664" s="326"/>
      <c r="G664" s="326"/>
      <c r="H664" s="326"/>
      <c r="I664" s="326"/>
      <c r="J664" s="326"/>
      <c r="K664" s="326"/>
      <c r="L664" s="326"/>
      <c r="M664" s="326"/>
      <c r="N664" s="326"/>
      <c r="O664" s="326"/>
      <c r="P664" s="326"/>
      <c r="Q664" s="326"/>
      <c r="R664" s="326"/>
      <c r="S664" s="326"/>
      <c r="T664" s="326"/>
      <c r="U664" s="326"/>
      <c r="V664" s="326"/>
    </row>
    <row r="665" spans="1:22" ht="15.75" customHeight="1" x14ac:dyDescent="0.3">
      <c r="A665" s="326"/>
      <c r="B665" s="326"/>
      <c r="C665" s="326"/>
      <c r="D665" s="326"/>
      <c r="E665" s="326"/>
      <c r="F665" s="326"/>
      <c r="G665" s="326"/>
      <c r="H665" s="326"/>
      <c r="I665" s="326"/>
      <c r="J665" s="326"/>
      <c r="K665" s="326"/>
      <c r="L665" s="326"/>
      <c r="M665" s="326"/>
      <c r="N665" s="326"/>
      <c r="O665" s="326"/>
      <c r="P665" s="326"/>
      <c r="Q665" s="326"/>
      <c r="R665" s="326"/>
      <c r="S665" s="326"/>
      <c r="T665" s="326"/>
      <c r="U665" s="326"/>
      <c r="V665" s="326"/>
    </row>
    <row r="666" spans="1:22" ht="15.75" customHeight="1" x14ac:dyDescent="0.3">
      <c r="A666" s="326"/>
      <c r="B666" s="326"/>
      <c r="C666" s="326"/>
      <c r="D666" s="326"/>
      <c r="E666" s="326"/>
      <c r="F666" s="326"/>
      <c r="G666" s="326"/>
      <c r="H666" s="326"/>
      <c r="I666" s="326"/>
      <c r="J666" s="326"/>
      <c r="K666" s="326"/>
      <c r="L666" s="326"/>
      <c r="M666" s="326"/>
      <c r="N666" s="326"/>
      <c r="O666" s="326"/>
      <c r="P666" s="326"/>
      <c r="Q666" s="326"/>
      <c r="R666" s="326"/>
      <c r="S666" s="326"/>
      <c r="T666" s="326"/>
      <c r="U666" s="326"/>
      <c r="V666" s="326"/>
    </row>
    <row r="667" spans="1:22" ht="15.75" customHeight="1" x14ac:dyDescent="0.3">
      <c r="A667" s="326"/>
      <c r="B667" s="326"/>
      <c r="C667" s="326"/>
      <c r="D667" s="326"/>
      <c r="E667" s="326"/>
      <c r="F667" s="326"/>
      <c r="G667" s="326"/>
      <c r="H667" s="326"/>
      <c r="I667" s="326"/>
      <c r="J667" s="326"/>
      <c r="K667" s="326"/>
      <c r="L667" s="326"/>
      <c r="M667" s="326"/>
      <c r="N667" s="326"/>
      <c r="O667" s="326"/>
      <c r="P667" s="326"/>
      <c r="Q667" s="326"/>
      <c r="R667" s="326"/>
      <c r="S667" s="326"/>
      <c r="T667" s="326"/>
      <c r="U667" s="326"/>
      <c r="V667" s="326"/>
    </row>
    <row r="668" spans="1:22" ht="15.75" customHeight="1" x14ac:dyDescent="0.3">
      <c r="A668" s="326"/>
      <c r="B668" s="326"/>
      <c r="C668" s="326"/>
      <c r="D668" s="326"/>
      <c r="E668" s="326"/>
      <c r="F668" s="326"/>
      <c r="G668" s="326"/>
      <c r="H668" s="326"/>
      <c r="I668" s="326"/>
      <c r="J668" s="326"/>
      <c r="K668" s="326"/>
      <c r="L668" s="326"/>
      <c r="M668" s="326"/>
      <c r="N668" s="326"/>
      <c r="O668" s="326"/>
      <c r="P668" s="326"/>
      <c r="Q668" s="326"/>
      <c r="R668" s="326"/>
      <c r="S668" s="326"/>
      <c r="T668" s="326"/>
      <c r="U668" s="326"/>
      <c r="V668" s="326"/>
    </row>
    <row r="669" spans="1:22" ht="15.75" customHeight="1" x14ac:dyDescent="0.3">
      <c r="A669" s="326"/>
      <c r="B669" s="326"/>
      <c r="C669" s="326"/>
      <c r="D669" s="326"/>
      <c r="E669" s="326"/>
      <c r="F669" s="326"/>
      <c r="G669" s="326"/>
      <c r="H669" s="326"/>
      <c r="I669" s="326"/>
      <c r="J669" s="326"/>
      <c r="K669" s="326"/>
      <c r="L669" s="326"/>
      <c r="M669" s="326"/>
      <c r="N669" s="326"/>
      <c r="O669" s="326"/>
      <c r="P669" s="326"/>
      <c r="Q669" s="326"/>
      <c r="R669" s="326"/>
      <c r="S669" s="326"/>
      <c r="T669" s="326"/>
      <c r="U669" s="326"/>
      <c r="V669" s="326"/>
    </row>
    <row r="670" spans="1:22" ht="15.75" customHeight="1" x14ac:dyDescent="0.3">
      <c r="A670" s="326"/>
      <c r="B670" s="326"/>
      <c r="C670" s="326"/>
      <c r="D670" s="326"/>
      <c r="E670" s="326"/>
      <c r="F670" s="326"/>
      <c r="G670" s="326"/>
      <c r="H670" s="326"/>
      <c r="I670" s="326"/>
      <c r="J670" s="326"/>
      <c r="K670" s="326"/>
      <c r="L670" s="326"/>
      <c r="M670" s="326"/>
      <c r="N670" s="326"/>
      <c r="O670" s="326"/>
      <c r="P670" s="326"/>
      <c r="Q670" s="326"/>
      <c r="R670" s="326"/>
      <c r="S670" s="326"/>
      <c r="T670" s="326"/>
      <c r="U670" s="326"/>
      <c r="V670" s="326"/>
    </row>
    <row r="671" spans="1:22" ht="15.75" customHeight="1" x14ac:dyDescent="0.3">
      <c r="A671" s="326"/>
      <c r="B671" s="326"/>
      <c r="C671" s="326"/>
      <c r="D671" s="326"/>
      <c r="E671" s="326"/>
      <c r="F671" s="326"/>
      <c r="G671" s="326"/>
      <c r="H671" s="326"/>
      <c r="I671" s="326"/>
      <c r="J671" s="326"/>
      <c r="K671" s="326"/>
      <c r="L671" s="326"/>
      <c r="M671" s="326"/>
      <c r="N671" s="326"/>
      <c r="O671" s="326"/>
      <c r="P671" s="326"/>
      <c r="Q671" s="326"/>
      <c r="R671" s="326"/>
      <c r="S671" s="326"/>
      <c r="T671" s="326"/>
      <c r="U671" s="326"/>
      <c r="V671" s="326"/>
    </row>
    <row r="672" spans="1:22" ht="15.75" customHeight="1" x14ac:dyDescent="0.3">
      <c r="A672" s="326"/>
      <c r="B672" s="326"/>
      <c r="C672" s="326"/>
      <c r="D672" s="326"/>
      <c r="E672" s="326"/>
      <c r="F672" s="326"/>
      <c r="G672" s="326"/>
      <c r="H672" s="326"/>
      <c r="I672" s="326"/>
      <c r="J672" s="326"/>
      <c r="K672" s="326"/>
      <c r="L672" s="326"/>
      <c r="M672" s="326"/>
      <c r="N672" s="326"/>
      <c r="O672" s="326"/>
      <c r="P672" s="326"/>
      <c r="Q672" s="326"/>
      <c r="R672" s="326"/>
      <c r="S672" s="326"/>
      <c r="T672" s="326"/>
      <c r="U672" s="326"/>
      <c r="V672" s="326"/>
    </row>
    <row r="673" spans="1:22" ht="15.75" customHeight="1" x14ac:dyDescent="0.3">
      <c r="A673" s="326"/>
      <c r="B673" s="326"/>
      <c r="C673" s="326"/>
      <c r="D673" s="326"/>
      <c r="E673" s="326"/>
      <c r="F673" s="326"/>
      <c r="G673" s="326"/>
      <c r="H673" s="326"/>
      <c r="I673" s="326"/>
      <c r="J673" s="326"/>
      <c r="K673" s="326"/>
      <c r="L673" s="326"/>
      <c r="M673" s="326"/>
      <c r="N673" s="326"/>
      <c r="O673" s="326"/>
      <c r="P673" s="326"/>
      <c r="Q673" s="326"/>
      <c r="R673" s="326"/>
      <c r="S673" s="326"/>
      <c r="T673" s="326"/>
      <c r="U673" s="326"/>
      <c r="V673" s="326"/>
    </row>
    <row r="674" spans="1:22" ht="15.75" customHeight="1" x14ac:dyDescent="0.3">
      <c r="A674" s="326"/>
      <c r="B674" s="326"/>
      <c r="C674" s="326"/>
      <c r="D674" s="326"/>
      <c r="E674" s="326"/>
      <c r="F674" s="326"/>
      <c r="G674" s="326"/>
      <c r="H674" s="326"/>
      <c r="I674" s="326"/>
      <c r="J674" s="326"/>
      <c r="K674" s="326"/>
      <c r="L674" s="326"/>
      <c r="M674" s="326"/>
      <c r="N674" s="326"/>
      <c r="O674" s="326"/>
      <c r="P674" s="326"/>
      <c r="Q674" s="326"/>
      <c r="R674" s="326"/>
      <c r="S674" s="326"/>
      <c r="T674" s="326"/>
      <c r="U674" s="326"/>
      <c r="V674" s="326"/>
    </row>
    <row r="675" spans="1:22" ht="15.75" customHeight="1" x14ac:dyDescent="0.3">
      <c r="A675" s="326"/>
      <c r="B675" s="326"/>
      <c r="C675" s="326"/>
      <c r="D675" s="326"/>
      <c r="E675" s="326"/>
      <c r="F675" s="326"/>
      <c r="G675" s="326"/>
      <c r="H675" s="326"/>
      <c r="I675" s="326"/>
      <c r="J675" s="326"/>
      <c r="K675" s="326"/>
      <c r="L675" s="326"/>
      <c r="M675" s="326"/>
      <c r="N675" s="326"/>
      <c r="O675" s="326"/>
      <c r="P675" s="326"/>
      <c r="Q675" s="326"/>
      <c r="R675" s="326"/>
      <c r="S675" s="326"/>
      <c r="T675" s="326"/>
      <c r="U675" s="326"/>
      <c r="V675" s="326"/>
    </row>
    <row r="676" spans="1:22" ht="15.75" customHeight="1" x14ac:dyDescent="0.3">
      <c r="A676" s="326"/>
      <c r="B676" s="326"/>
      <c r="C676" s="326"/>
      <c r="D676" s="326"/>
      <c r="E676" s="326"/>
      <c r="F676" s="326"/>
      <c r="G676" s="326"/>
      <c r="H676" s="326"/>
      <c r="I676" s="326"/>
      <c r="J676" s="326"/>
      <c r="K676" s="326"/>
      <c r="L676" s="326"/>
      <c r="M676" s="326"/>
      <c r="N676" s="326"/>
      <c r="O676" s="326"/>
      <c r="P676" s="326"/>
      <c r="Q676" s="326"/>
      <c r="R676" s="326"/>
      <c r="S676" s="326"/>
      <c r="T676" s="326"/>
      <c r="U676" s="326"/>
      <c r="V676" s="326"/>
    </row>
    <row r="677" spans="1:22" ht="15.75" customHeight="1" x14ac:dyDescent="0.3">
      <c r="A677" s="326"/>
      <c r="B677" s="326"/>
      <c r="C677" s="326"/>
      <c r="D677" s="326"/>
      <c r="E677" s="326"/>
      <c r="F677" s="326"/>
      <c r="G677" s="326"/>
      <c r="H677" s="326"/>
      <c r="I677" s="326"/>
      <c r="J677" s="326"/>
      <c r="K677" s="326"/>
      <c r="L677" s="326"/>
      <c r="M677" s="326"/>
      <c r="N677" s="326"/>
      <c r="O677" s="326"/>
      <c r="P677" s="326"/>
      <c r="Q677" s="326"/>
      <c r="R677" s="326"/>
      <c r="S677" s="326"/>
      <c r="T677" s="326"/>
      <c r="U677" s="326"/>
      <c r="V677" s="326"/>
    </row>
    <row r="678" spans="1:22" ht="15.75" customHeight="1" x14ac:dyDescent="0.3">
      <c r="A678" s="326"/>
      <c r="B678" s="326"/>
      <c r="C678" s="326"/>
      <c r="D678" s="326"/>
      <c r="E678" s="326"/>
      <c r="F678" s="326"/>
      <c r="G678" s="326"/>
      <c r="H678" s="326"/>
      <c r="I678" s="326"/>
      <c r="J678" s="326"/>
      <c r="K678" s="326"/>
      <c r="L678" s="326"/>
      <c r="M678" s="326"/>
      <c r="N678" s="326"/>
      <c r="O678" s="326"/>
      <c r="P678" s="326"/>
      <c r="Q678" s="326"/>
      <c r="R678" s="326"/>
      <c r="S678" s="326"/>
      <c r="T678" s="326"/>
      <c r="U678" s="326"/>
      <c r="V678" s="326"/>
    </row>
    <row r="679" spans="1:22" ht="15.75" customHeight="1" x14ac:dyDescent="0.3">
      <c r="A679" s="326"/>
      <c r="B679" s="326"/>
      <c r="C679" s="326"/>
      <c r="D679" s="326"/>
      <c r="E679" s="326"/>
      <c r="F679" s="326"/>
      <c r="G679" s="326"/>
      <c r="H679" s="326"/>
      <c r="I679" s="326"/>
      <c r="J679" s="326"/>
      <c r="K679" s="326"/>
      <c r="L679" s="326"/>
      <c r="M679" s="326"/>
      <c r="N679" s="326"/>
      <c r="O679" s="326"/>
      <c r="P679" s="326"/>
      <c r="Q679" s="326"/>
      <c r="R679" s="326"/>
      <c r="S679" s="326"/>
      <c r="T679" s="326"/>
      <c r="U679" s="326"/>
      <c r="V679" s="326"/>
    </row>
    <row r="680" spans="1:22" ht="15.75" customHeight="1" x14ac:dyDescent="0.3">
      <c r="A680" s="326"/>
      <c r="B680" s="326"/>
      <c r="C680" s="326"/>
      <c r="D680" s="326"/>
      <c r="E680" s="326"/>
      <c r="F680" s="326"/>
      <c r="G680" s="326"/>
      <c r="H680" s="326"/>
      <c r="I680" s="326"/>
      <c r="J680" s="326"/>
      <c r="K680" s="326"/>
      <c r="L680" s="326"/>
      <c r="M680" s="326"/>
      <c r="N680" s="326"/>
      <c r="O680" s="326"/>
      <c r="P680" s="326"/>
      <c r="Q680" s="326"/>
      <c r="R680" s="326"/>
      <c r="S680" s="326"/>
      <c r="T680" s="326"/>
      <c r="U680" s="326"/>
      <c r="V680" s="326"/>
    </row>
    <row r="681" spans="1:22" ht="15.75" customHeight="1" x14ac:dyDescent="0.3">
      <c r="A681" s="326"/>
      <c r="B681" s="326"/>
      <c r="C681" s="326"/>
      <c r="D681" s="326"/>
      <c r="E681" s="326"/>
      <c r="F681" s="326"/>
      <c r="G681" s="326"/>
      <c r="H681" s="326"/>
      <c r="I681" s="326"/>
      <c r="J681" s="326"/>
      <c r="K681" s="326"/>
      <c r="L681" s="326"/>
      <c r="M681" s="326"/>
      <c r="N681" s="326"/>
      <c r="O681" s="326"/>
      <c r="P681" s="326"/>
      <c r="Q681" s="326"/>
      <c r="R681" s="326"/>
      <c r="S681" s="326"/>
      <c r="T681" s="326"/>
      <c r="U681" s="326"/>
      <c r="V681" s="326"/>
    </row>
    <row r="682" spans="1:22" ht="15.75" customHeight="1" x14ac:dyDescent="0.3">
      <c r="A682" s="326"/>
      <c r="B682" s="326"/>
      <c r="C682" s="326"/>
      <c r="D682" s="326"/>
      <c r="E682" s="326"/>
      <c r="F682" s="326"/>
      <c r="G682" s="326"/>
      <c r="H682" s="326"/>
      <c r="I682" s="326"/>
      <c r="J682" s="326"/>
      <c r="K682" s="326"/>
      <c r="L682" s="326"/>
      <c r="M682" s="326"/>
      <c r="N682" s="326"/>
      <c r="O682" s="326"/>
      <c r="P682" s="326"/>
      <c r="Q682" s="326"/>
      <c r="R682" s="326"/>
      <c r="S682" s="326"/>
      <c r="T682" s="326"/>
      <c r="U682" s="326"/>
      <c r="V682" s="326"/>
    </row>
    <row r="683" spans="1:22" ht="15.75" customHeight="1" x14ac:dyDescent="0.3">
      <c r="A683" s="326"/>
      <c r="B683" s="326"/>
      <c r="C683" s="326"/>
      <c r="D683" s="326"/>
      <c r="E683" s="326"/>
      <c r="F683" s="326"/>
      <c r="G683" s="326"/>
      <c r="H683" s="326"/>
      <c r="I683" s="326"/>
      <c r="J683" s="326"/>
      <c r="K683" s="326"/>
      <c r="L683" s="326"/>
      <c r="M683" s="326"/>
      <c r="N683" s="326"/>
      <c r="O683" s="326"/>
      <c r="P683" s="326"/>
      <c r="Q683" s="326"/>
      <c r="R683" s="326"/>
      <c r="S683" s="326"/>
      <c r="T683" s="326"/>
      <c r="U683" s="326"/>
      <c r="V683" s="326"/>
    </row>
    <row r="684" spans="1:22" ht="15.75" customHeight="1" x14ac:dyDescent="0.3">
      <c r="A684" s="326"/>
      <c r="B684" s="326"/>
      <c r="C684" s="326"/>
      <c r="D684" s="326"/>
      <c r="E684" s="326"/>
      <c r="F684" s="326"/>
      <c r="G684" s="326"/>
      <c r="H684" s="326"/>
      <c r="I684" s="326"/>
      <c r="J684" s="326"/>
      <c r="K684" s="326"/>
      <c r="L684" s="326"/>
      <c r="M684" s="326"/>
      <c r="N684" s="326"/>
      <c r="O684" s="326"/>
      <c r="P684" s="326"/>
      <c r="Q684" s="326"/>
      <c r="R684" s="326"/>
      <c r="S684" s="326"/>
      <c r="T684" s="326"/>
      <c r="U684" s="326"/>
      <c r="V684" s="326"/>
    </row>
    <row r="685" spans="1:22" ht="15.75" customHeight="1" x14ac:dyDescent="0.3">
      <c r="A685" s="326"/>
      <c r="B685" s="326"/>
      <c r="C685" s="326"/>
      <c r="D685" s="326"/>
      <c r="E685" s="326"/>
      <c r="F685" s="326"/>
      <c r="G685" s="326"/>
      <c r="H685" s="326"/>
      <c r="I685" s="326"/>
      <c r="J685" s="326"/>
      <c r="K685" s="326"/>
      <c r="L685" s="326"/>
      <c r="M685" s="326"/>
      <c r="N685" s="326"/>
      <c r="O685" s="326"/>
      <c r="P685" s="326"/>
      <c r="Q685" s="326"/>
      <c r="R685" s="326"/>
      <c r="S685" s="326"/>
      <c r="T685" s="326"/>
      <c r="U685" s="326"/>
      <c r="V685" s="326"/>
    </row>
    <row r="686" spans="1:22" ht="15.75" customHeight="1" x14ac:dyDescent="0.3">
      <c r="A686" s="326"/>
      <c r="B686" s="326"/>
      <c r="C686" s="326"/>
      <c r="D686" s="326"/>
      <c r="E686" s="326"/>
      <c r="F686" s="326"/>
      <c r="G686" s="326"/>
      <c r="H686" s="326"/>
      <c r="I686" s="326"/>
      <c r="J686" s="326"/>
      <c r="K686" s="326"/>
      <c r="L686" s="326"/>
      <c r="M686" s="326"/>
      <c r="N686" s="326"/>
      <c r="O686" s="326"/>
      <c r="P686" s="326"/>
      <c r="Q686" s="326"/>
      <c r="R686" s="326"/>
      <c r="S686" s="326"/>
      <c r="T686" s="326"/>
      <c r="U686" s="326"/>
      <c r="V686" s="326"/>
    </row>
    <row r="687" spans="1:22" ht="15.75" customHeight="1" x14ac:dyDescent="0.3">
      <c r="A687" s="326"/>
      <c r="B687" s="326"/>
      <c r="C687" s="326"/>
      <c r="D687" s="326"/>
      <c r="E687" s="326"/>
      <c r="F687" s="326"/>
      <c r="G687" s="326"/>
      <c r="H687" s="326"/>
      <c r="I687" s="326"/>
      <c r="J687" s="326"/>
      <c r="K687" s="326"/>
      <c r="L687" s="326"/>
      <c r="M687" s="326"/>
      <c r="N687" s="326"/>
      <c r="O687" s="326"/>
      <c r="P687" s="326"/>
      <c r="Q687" s="326"/>
      <c r="R687" s="326"/>
      <c r="S687" s="326"/>
      <c r="T687" s="326"/>
      <c r="U687" s="326"/>
      <c r="V687" s="326"/>
    </row>
    <row r="688" spans="1:22" ht="15.75" customHeight="1" x14ac:dyDescent="0.3">
      <c r="A688" s="326"/>
      <c r="B688" s="326"/>
      <c r="C688" s="326"/>
      <c r="D688" s="326"/>
      <c r="E688" s="326"/>
      <c r="F688" s="326"/>
      <c r="G688" s="326"/>
      <c r="H688" s="326"/>
      <c r="I688" s="326"/>
      <c r="J688" s="326"/>
      <c r="K688" s="326"/>
      <c r="L688" s="326"/>
      <c r="M688" s="326"/>
      <c r="N688" s="326"/>
      <c r="O688" s="326"/>
      <c r="P688" s="326"/>
      <c r="Q688" s="326"/>
      <c r="R688" s="326"/>
      <c r="S688" s="326"/>
      <c r="T688" s="326"/>
      <c r="U688" s="326"/>
      <c r="V688" s="326"/>
    </row>
    <row r="689" spans="1:22" ht="15.75" customHeight="1" x14ac:dyDescent="0.3">
      <c r="A689" s="326"/>
      <c r="B689" s="326"/>
      <c r="C689" s="326"/>
      <c r="D689" s="326"/>
      <c r="E689" s="326"/>
      <c r="F689" s="326"/>
      <c r="G689" s="326"/>
      <c r="H689" s="326"/>
      <c r="I689" s="326"/>
      <c r="J689" s="326"/>
      <c r="K689" s="326"/>
      <c r="L689" s="326"/>
      <c r="M689" s="326"/>
      <c r="N689" s="326"/>
      <c r="O689" s="326"/>
      <c r="P689" s="326"/>
      <c r="Q689" s="326"/>
      <c r="R689" s="326"/>
      <c r="S689" s="326"/>
      <c r="T689" s="326"/>
      <c r="U689" s="326"/>
      <c r="V689" s="326"/>
    </row>
    <row r="690" spans="1:22" ht="15.75" customHeight="1" x14ac:dyDescent="0.3">
      <c r="A690" s="326"/>
      <c r="B690" s="326"/>
      <c r="C690" s="326"/>
      <c r="D690" s="326"/>
      <c r="E690" s="326"/>
      <c r="F690" s="326"/>
      <c r="G690" s="326"/>
      <c r="H690" s="326"/>
      <c r="I690" s="326"/>
      <c r="J690" s="326"/>
      <c r="K690" s="326"/>
      <c r="L690" s="326"/>
      <c r="M690" s="326"/>
      <c r="N690" s="326"/>
      <c r="O690" s="326"/>
      <c r="P690" s="326"/>
      <c r="Q690" s="326"/>
      <c r="R690" s="326"/>
      <c r="S690" s="326"/>
      <c r="T690" s="326"/>
      <c r="U690" s="326"/>
      <c r="V690" s="326"/>
    </row>
    <row r="691" spans="1:22" ht="15.75" customHeight="1" x14ac:dyDescent="0.3">
      <c r="A691" s="326"/>
      <c r="B691" s="326"/>
      <c r="C691" s="326"/>
      <c r="D691" s="326"/>
      <c r="E691" s="326"/>
      <c r="F691" s="326"/>
      <c r="G691" s="326"/>
      <c r="H691" s="326"/>
      <c r="I691" s="326"/>
      <c r="J691" s="326"/>
      <c r="K691" s="326"/>
      <c r="L691" s="326"/>
      <c r="M691" s="326"/>
      <c r="N691" s="326"/>
      <c r="O691" s="326"/>
      <c r="P691" s="326"/>
      <c r="Q691" s="326"/>
      <c r="R691" s="326"/>
      <c r="S691" s="326"/>
      <c r="T691" s="326"/>
      <c r="U691" s="326"/>
      <c r="V691" s="326"/>
    </row>
    <row r="692" spans="1:22" ht="15.75" customHeight="1" x14ac:dyDescent="0.3">
      <c r="A692" s="326"/>
      <c r="B692" s="326"/>
      <c r="C692" s="326"/>
      <c r="D692" s="326"/>
      <c r="E692" s="326"/>
      <c r="F692" s="326"/>
      <c r="G692" s="326"/>
      <c r="H692" s="326"/>
      <c r="I692" s="326"/>
      <c r="J692" s="326"/>
      <c r="K692" s="326"/>
      <c r="L692" s="326"/>
      <c r="M692" s="326"/>
      <c r="N692" s="326"/>
      <c r="O692" s="326"/>
      <c r="P692" s="326"/>
      <c r="Q692" s="326"/>
      <c r="R692" s="326"/>
      <c r="S692" s="326"/>
      <c r="T692" s="326"/>
      <c r="U692" s="326"/>
      <c r="V692" s="326"/>
    </row>
    <row r="693" spans="1:22" ht="15.75" customHeight="1" x14ac:dyDescent="0.3">
      <c r="A693" s="326"/>
      <c r="B693" s="326"/>
      <c r="C693" s="326"/>
      <c r="D693" s="326"/>
      <c r="E693" s="326"/>
      <c r="F693" s="326"/>
      <c r="G693" s="326"/>
      <c r="H693" s="326"/>
      <c r="I693" s="326"/>
      <c r="J693" s="326"/>
      <c r="K693" s="326"/>
      <c r="L693" s="326"/>
      <c r="M693" s="326"/>
      <c r="N693" s="326"/>
      <c r="O693" s="326"/>
      <c r="P693" s="326"/>
      <c r="Q693" s="326"/>
      <c r="R693" s="326"/>
      <c r="S693" s="326"/>
      <c r="T693" s="326"/>
      <c r="U693" s="326"/>
      <c r="V693" s="326"/>
    </row>
    <row r="694" spans="1:22" ht="15.75" customHeight="1" x14ac:dyDescent="0.3">
      <c r="A694" s="326"/>
      <c r="B694" s="326"/>
      <c r="C694" s="326"/>
      <c r="D694" s="326"/>
      <c r="E694" s="326"/>
      <c r="F694" s="326"/>
      <c r="G694" s="326"/>
      <c r="H694" s="326"/>
      <c r="I694" s="326"/>
      <c r="J694" s="326"/>
      <c r="K694" s="326"/>
      <c r="L694" s="326"/>
      <c r="M694" s="326"/>
      <c r="N694" s="326"/>
      <c r="O694" s="326"/>
      <c r="P694" s="326"/>
      <c r="Q694" s="326"/>
      <c r="R694" s="326"/>
      <c r="S694" s="326"/>
      <c r="T694" s="326"/>
      <c r="U694" s="326"/>
      <c r="V694" s="326"/>
    </row>
    <row r="695" spans="1:22" ht="15.75" customHeight="1" x14ac:dyDescent="0.3">
      <c r="A695" s="326"/>
      <c r="B695" s="326"/>
      <c r="C695" s="326"/>
      <c r="D695" s="326"/>
      <c r="E695" s="326"/>
      <c r="F695" s="326"/>
      <c r="G695" s="326"/>
      <c r="H695" s="326"/>
      <c r="I695" s="326"/>
      <c r="J695" s="326"/>
      <c r="K695" s="326"/>
      <c r="L695" s="326"/>
      <c r="M695" s="326"/>
      <c r="N695" s="326"/>
      <c r="O695" s="326"/>
      <c r="P695" s="326"/>
      <c r="Q695" s="326"/>
      <c r="R695" s="326"/>
      <c r="S695" s="326"/>
      <c r="T695" s="326"/>
      <c r="U695" s="326"/>
      <c r="V695" s="326"/>
    </row>
    <row r="696" spans="1:22" ht="15.75" customHeight="1" x14ac:dyDescent="0.3">
      <c r="A696" s="326"/>
      <c r="B696" s="326"/>
      <c r="C696" s="326"/>
      <c r="D696" s="326"/>
      <c r="E696" s="326"/>
      <c r="F696" s="326"/>
      <c r="G696" s="326"/>
      <c r="H696" s="326"/>
      <c r="I696" s="326"/>
      <c r="J696" s="326"/>
      <c r="K696" s="326"/>
      <c r="L696" s="326"/>
      <c r="M696" s="326"/>
      <c r="N696" s="326"/>
      <c r="O696" s="326"/>
      <c r="P696" s="326"/>
      <c r="Q696" s="326"/>
      <c r="R696" s="326"/>
      <c r="S696" s="326"/>
      <c r="T696" s="326"/>
      <c r="U696" s="326"/>
      <c r="V696" s="326"/>
    </row>
    <row r="697" spans="1:22" ht="15.75" customHeight="1" x14ac:dyDescent="0.3">
      <c r="A697" s="326"/>
      <c r="B697" s="326"/>
      <c r="C697" s="326"/>
      <c r="D697" s="326"/>
      <c r="E697" s="326"/>
      <c r="F697" s="326"/>
      <c r="G697" s="326"/>
      <c r="H697" s="326"/>
      <c r="I697" s="326"/>
      <c r="J697" s="326"/>
      <c r="K697" s="326"/>
      <c r="L697" s="326"/>
      <c r="M697" s="326"/>
      <c r="N697" s="326"/>
      <c r="O697" s="326"/>
      <c r="P697" s="326"/>
      <c r="Q697" s="326"/>
      <c r="R697" s="326"/>
      <c r="S697" s="326"/>
      <c r="T697" s="326"/>
      <c r="U697" s="326"/>
      <c r="V697" s="326"/>
    </row>
    <row r="698" spans="1:22" ht="15.75" customHeight="1" x14ac:dyDescent="0.3">
      <c r="A698" s="326"/>
      <c r="B698" s="326"/>
      <c r="C698" s="326"/>
      <c r="D698" s="326"/>
      <c r="E698" s="326"/>
      <c r="F698" s="326"/>
      <c r="G698" s="326"/>
      <c r="H698" s="326"/>
      <c r="I698" s="326"/>
      <c r="J698" s="326"/>
      <c r="K698" s="326"/>
      <c r="L698" s="326"/>
      <c r="M698" s="326"/>
      <c r="N698" s="326"/>
      <c r="O698" s="326"/>
      <c r="P698" s="326"/>
      <c r="Q698" s="326"/>
      <c r="R698" s="326"/>
      <c r="S698" s="326"/>
      <c r="T698" s="326"/>
      <c r="U698" s="326"/>
      <c r="V698" s="326"/>
    </row>
    <row r="699" spans="1:22" ht="15.75" customHeight="1" x14ac:dyDescent="0.3">
      <c r="A699" s="326"/>
      <c r="B699" s="326"/>
      <c r="C699" s="326"/>
      <c r="D699" s="326"/>
      <c r="E699" s="326"/>
      <c r="F699" s="326"/>
      <c r="G699" s="326"/>
      <c r="H699" s="326"/>
      <c r="I699" s="326"/>
      <c r="J699" s="326"/>
      <c r="K699" s="326"/>
      <c r="L699" s="326"/>
      <c r="M699" s="326"/>
      <c r="N699" s="326"/>
      <c r="O699" s="326"/>
      <c r="P699" s="326"/>
      <c r="Q699" s="326"/>
      <c r="R699" s="326"/>
      <c r="S699" s="326"/>
      <c r="T699" s="326"/>
      <c r="U699" s="326"/>
      <c r="V699" s="326"/>
    </row>
    <row r="700" spans="1:22" ht="15.75" customHeight="1" x14ac:dyDescent="0.3">
      <c r="A700" s="326"/>
      <c r="B700" s="326"/>
      <c r="C700" s="326"/>
      <c r="D700" s="326"/>
      <c r="E700" s="326"/>
      <c r="F700" s="326"/>
      <c r="G700" s="326"/>
      <c r="H700" s="326"/>
      <c r="I700" s="326"/>
      <c r="J700" s="326"/>
      <c r="K700" s="326"/>
      <c r="L700" s="326"/>
      <c r="M700" s="326"/>
      <c r="N700" s="326"/>
      <c r="O700" s="326"/>
      <c r="P700" s="326"/>
      <c r="Q700" s="326"/>
      <c r="R700" s="326"/>
      <c r="S700" s="326"/>
      <c r="T700" s="326"/>
      <c r="U700" s="326"/>
      <c r="V700" s="326"/>
    </row>
    <row r="701" spans="1:22" ht="15.75" customHeight="1" x14ac:dyDescent="0.3">
      <c r="A701" s="326"/>
      <c r="B701" s="326"/>
      <c r="C701" s="326"/>
      <c r="D701" s="326"/>
      <c r="E701" s="326"/>
      <c r="F701" s="326"/>
      <c r="G701" s="326"/>
      <c r="H701" s="326"/>
      <c r="I701" s="326"/>
      <c r="J701" s="326"/>
      <c r="K701" s="326"/>
      <c r="L701" s="326"/>
      <c r="M701" s="326"/>
      <c r="N701" s="326"/>
      <c r="O701" s="326"/>
      <c r="P701" s="326"/>
      <c r="Q701" s="326"/>
      <c r="R701" s="326"/>
      <c r="S701" s="326"/>
      <c r="T701" s="326"/>
      <c r="U701" s="326"/>
      <c r="V701" s="326"/>
    </row>
    <row r="702" spans="1:22" ht="15.75" customHeight="1" x14ac:dyDescent="0.3">
      <c r="A702" s="326"/>
      <c r="B702" s="326"/>
      <c r="C702" s="326"/>
      <c r="D702" s="326"/>
      <c r="E702" s="326"/>
      <c r="F702" s="326"/>
      <c r="G702" s="326"/>
      <c r="H702" s="326"/>
      <c r="I702" s="326"/>
      <c r="J702" s="326"/>
      <c r="K702" s="326"/>
      <c r="L702" s="326"/>
      <c r="M702" s="326"/>
      <c r="N702" s="326"/>
      <c r="O702" s="326"/>
      <c r="P702" s="326"/>
      <c r="Q702" s="326"/>
      <c r="R702" s="326"/>
      <c r="S702" s="326"/>
      <c r="T702" s="326"/>
      <c r="U702" s="326"/>
      <c r="V702" s="326"/>
    </row>
    <row r="703" spans="1:22" ht="15.75" customHeight="1" x14ac:dyDescent="0.3">
      <c r="A703" s="326"/>
      <c r="B703" s="326"/>
      <c r="C703" s="326"/>
      <c r="D703" s="326"/>
      <c r="E703" s="326"/>
      <c r="F703" s="326"/>
      <c r="G703" s="326"/>
      <c r="H703" s="326"/>
      <c r="I703" s="326"/>
      <c r="J703" s="326"/>
      <c r="K703" s="326"/>
      <c r="L703" s="326"/>
      <c r="M703" s="326"/>
      <c r="N703" s="326"/>
      <c r="O703" s="326"/>
      <c r="P703" s="326"/>
      <c r="Q703" s="326"/>
      <c r="R703" s="326"/>
      <c r="S703" s="326"/>
      <c r="T703" s="326"/>
      <c r="U703" s="326"/>
      <c r="V703" s="326"/>
    </row>
    <row r="704" spans="1:22" ht="15.75" customHeight="1" x14ac:dyDescent="0.3">
      <c r="A704" s="326"/>
      <c r="B704" s="326"/>
      <c r="C704" s="326"/>
      <c r="D704" s="326"/>
      <c r="E704" s="326"/>
      <c r="F704" s="326"/>
      <c r="G704" s="326"/>
      <c r="H704" s="326"/>
      <c r="I704" s="326"/>
      <c r="J704" s="326"/>
      <c r="K704" s="326"/>
      <c r="L704" s="326"/>
      <c r="M704" s="326"/>
      <c r="N704" s="326"/>
      <c r="O704" s="326"/>
      <c r="P704" s="326"/>
      <c r="Q704" s="326"/>
      <c r="R704" s="326"/>
      <c r="S704" s="326"/>
      <c r="T704" s="326"/>
      <c r="U704" s="326"/>
      <c r="V704" s="326"/>
    </row>
    <row r="705" spans="1:22" ht="15.75" customHeight="1" x14ac:dyDescent="0.3">
      <c r="A705" s="326"/>
      <c r="B705" s="326"/>
      <c r="C705" s="326"/>
      <c r="D705" s="326"/>
      <c r="E705" s="326"/>
      <c r="F705" s="326"/>
      <c r="G705" s="326"/>
      <c r="H705" s="326"/>
      <c r="I705" s="326"/>
      <c r="J705" s="326"/>
      <c r="K705" s="326"/>
      <c r="L705" s="326"/>
      <c r="M705" s="326"/>
      <c r="N705" s="326"/>
      <c r="O705" s="326"/>
      <c r="P705" s="326"/>
      <c r="Q705" s="326"/>
      <c r="R705" s="326"/>
      <c r="S705" s="326"/>
      <c r="T705" s="326"/>
      <c r="U705" s="326"/>
      <c r="V705" s="326"/>
    </row>
    <row r="706" spans="1:22" ht="15.75" customHeight="1" x14ac:dyDescent="0.3">
      <c r="A706" s="326"/>
      <c r="B706" s="326"/>
      <c r="C706" s="326"/>
      <c r="D706" s="326"/>
      <c r="E706" s="326"/>
      <c r="F706" s="326"/>
      <c r="G706" s="326"/>
      <c r="H706" s="326"/>
      <c r="I706" s="326"/>
      <c r="J706" s="326"/>
      <c r="K706" s="326"/>
      <c r="L706" s="326"/>
      <c r="M706" s="326"/>
      <c r="N706" s="326"/>
      <c r="O706" s="326"/>
      <c r="P706" s="326"/>
      <c r="Q706" s="326"/>
      <c r="R706" s="326"/>
      <c r="S706" s="326"/>
      <c r="T706" s="326"/>
      <c r="U706" s="326"/>
      <c r="V706" s="326"/>
    </row>
    <row r="707" spans="1:22" ht="15.75" customHeight="1" x14ac:dyDescent="0.3">
      <c r="A707" s="326"/>
      <c r="B707" s="326"/>
      <c r="C707" s="326"/>
      <c r="D707" s="326"/>
      <c r="E707" s="326"/>
      <c r="F707" s="326"/>
      <c r="G707" s="326"/>
      <c r="H707" s="326"/>
      <c r="I707" s="326"/>
      <c r="J707" s="326"/>
      <c r="K707" s="326"/>
      <c r="L707" s="326"/>
      <c r="M707" s="326"/>
      <c r="N707" s="326"/>
      <c r="O707" s="326"/>
      <c r="P707" s="326"/>
      <c r="Q707" s="326"/>
      <c r="R707" s="326"/>
      <c r="S707" s="326"/>
      <c r="T707" s="326"/>
      <c r="U707" s="326"/>
      <c r="V707" s="326"/>
    </row>
    <row r="708" spans="1:22" ht="15.75" customHeight="1" x14ac:dyDescent="0.3">
      <c r="A708" s="326"/>
      <c r="B708" s="326"/>
      <c r="C708" s="326"/>
      <c r="D708" s="326"/>
      <c r="E708" s="326"/>
      <c r="F708" s="326"/>
      <c r="G708" s="326"/>
      <c r="H708" s="326"/>
      <c r="I708" s="326"/>
      <c r="J708" s="326"/>
      <c r="K708" s="326"/>
      <c r="L708" s="326"/>
      <c r="M708" s="326"/>
      <c r="N708" s="326"/>
      <c r="O708" s="326"/>
      <c r="P708" s="326"/>
      <c r="Q708" s="326"/>
      <c r="R708" s="326"/>
      <c r="S708" s="326"/>
      <c r="T708" s="326"/>
      <c r="U708" s="326"/>
      <c r="V708" s="326"/>
    </row>
    <row r="709" spans="1:22" ht="15.75" customHeight="1" x14ac:dyDescent="0.3">
      <c r="A709" s="326"/>
      <c r="B709" s="326"/>
      <c r="C709" s="326"/>
      <c r="D709" s="326"/>
      <c r="E709" s="326"/>
      <c r="F709" s="326"/>
      <c r="G709" s="326"/>
      <c r="H709" s="326"/>
      <c r="I709" s="326"/>
      <c r="J709" s="326"/>
      <c r="K709" s="326"/>
      <c r="L709" s="326"/>
      <c r="M709" s="326"/>
      <c r="N709" s="326"/>
      <c r="O709" s="326"/>
      <c r="P709" s="326"/>
      <c r="Q709" s="326"/>
      <c r="R709" s="326"/>
      <c r="S709" s="326"/>
      <c r="T709" s="326"/>
      <c r="U709" s="326"/>
      <c r="V709" s="326"/>
    </row>
    <row r="710" spans="1:22" ht="15.75" customHeight="1" x14ac:dyDescent="0.3">
      <c r="A710" s="326"/>
      <c r="B710" s="326"/>
      <c r="C710" s="326"/>
      <c r="D710" s="326"/>
      <c r="E710" s="326"/>
      <c r="F710" s="326"/>
      <c r="G710" s="326"/>
      <c r="H710" s="326"/>
      <c r="I710" s="326"/>
      <c r="J710" s="326"/>
      <c r="K710" s="326"/>
      <c r="L710" s="326"/>
      <c r="M710" s="326"/>
      <c r="N710" s="326"/>
      <c r="O710" s="326"/>
      <c r="P710" s="326"/>
      <c r="Q710" s="326"/>
      <c r="R710" s="326"/>
      <c r="S710" s="326"/>
      <c r="T710" s="326"/>
      <c r="U710" s="326"/>
      <c r="V710" s="326"/>
    </row>
    <row r="711" spans="1:22" ht="15.75" customHeight="1" x14ac:dyDescent="0.3">
      <c r="A711" s="326"/>
      <c r="B711" s="326"/>
      <c r="C711" s="326"/>
      <c r="D711" s="326"/>
      <c r="E711" s="326"/>
      <c r="F711" s="326"/>
      <c r="G711" s="326"/>
      <c r="H711" s="326"/>
      <c r="I711" s="326"/>
      <c r="J711" s="326"/>
      <c r="K711" s="326"/>
      <c r="L711" s="326"/>
      <c r="M711" s="326"/>
      <c r="N711" s="326"/>
      <c r="O711" s="326"/>
      <c r="P711" s="326"/>
      <c r="Q711" s="326"/>
      <c r="R711" s="326"/>
      <c r="S711" s="326"/>
      <c r="T711" s="326"/>
      <c r="U711" s="326"/>
      <c r="V711" s="326"/>
    </row>
    <row r="712" spans="1:22" ht="15.75" customHeight="1" x14ac:dyDescent="0.3">
      <c r="A712" s="326"/>
      <c r="B712" s="326"/>
      <c r="C712" s="326"/>
      <c r="D712" s="326"/>
      <c r="E712" s="326"/>
      <c r="F712" s="326"/>
      <c r="G712" s="326"/>
      <c r="H712" s="326"/>
      <c r="I712" s="326"/>
      <c r="J712" s="326"/>
      <c r="K712" s="326"/>
      <c r="L712" s="326"/>
      <c r="M712" s="326"/>
      <c r="N712" s="326"/>
      <c r="O712" s="326"/>
      <c r="P712" s="326"/>
      <c r="Q712" s="326"/>
      <c r="R712" s="326"/>
      <c r="S712" s="326"/>
      <c r="T712" s="326"/>
      <c r="U712" s="326"/>
      <c r="V712" s="326"/>
    </row>
    <row r="713" spans="1:22" ht="15.75" customHeight="1" x14ac:dyDescent="0.3">
      <c r="A713" s="326"/>
      <c r="B713" s="326"/>
      <c r="C713" s="326"/>
      <c r="D713" s="326"/>
      <c r="E713" s="326"/>
      <c r="F713" s="326"/>
      <c r="G713" s="326"/>
      <c r="H713" s="326"/>
      <c r="I713" s="326"/>
      <c r="J713" s="326"/>
      <c r="K713" s="326"/>
      <c r="L713" s="326"/>
      <c r="M713" s="326"/>
      <c r="N713" s="326"/>
      <c r="O713" s="326"/>
      <c r="P713" s="326"/>
      <c r="Q713" s="326"/>
      <c r="R713" s="326"/>
      <c r="S713" s="326"/>
      <c r="T713" s="326"/>
      <c r="U713" s="326"/>
      <c r="V713" s="326"/>
    </row>
    <row r="714" spans="1:22" ht="15.75" customHeight="1" x14ac:dyDescent="0.3">
      <c r="A714" s="326"/>
      <c r="B714" s="326"/>
      <c r="C714" s="326"/>
      <c r="D714" s="326"/>
      <c r="E714" s="326"/>
      <c r="F714" s="326"/>
      <c r="G714" s="326"/>
      <c r="H714" s="326"/>
      <c r="I714" s="326"/>
      <c r="J714" s="326"/>
      <c r="K714" s="326"/>
      <c r="L714" s="326"/>
      <c r="M714" s="326"/>
      <c r="N714" s="326"/>
      <c r="O714" s="326"/>
      <c r="P714" s="326"/>
      <c r="Q714" s="326"/>
      <c r="R714" s="326"/>
      <c r="S714" s="326"/>
      <c r="T714" s="326"/>
      <c r="U714" s="326"/>
      <c r="V714" s="326"/>
    </row>
    <row r="715" spans="1:22" ht="15.75" customHeight="1" x14ac:dyDescent="0.3">
      <c r="A715" s="326"/>
      <c r="B715" s="326"/>
      <c r="C715" s="326"/>
      <c r="D715" s="326"/>
      <c r="E715" s="326"/>
      <c r="F715" s="326"/>
      <c r="G715" s="326"/>
      <c r="H715" s="326"/>
      <c r="I715" s="326"/>
      <c r="J715" s="326"/>
      <c r="K715" s="326"/>
      <c r="L715" s="326"/>
      <c r="M715" s="326"/>
      <c r="N715" s="326"/>
      <c r="O715" s="326"/>
      <c r="P715" s="326"/>
      <c r="Q715" s="326"/>
      <c r="R715" s="326"/>
      <c r="S715" s="326"/>
      <c r="T715" s="326"/>
      <c r="U715" s="326"/>
      <c r="V715" s="326"/>
    </row>
    <row r="716" spans="1:22" ht="15.75" customHeight="1" x14ac:dyDescent="0.3">
      <c r="A716" s="326"/>
      <c r="B716" s="326"/>
      <c r="C716" s="326"/>
      <c r="D716" s="326"/>
      <c r="E716" s="326"/>
      <c r="F716" s="326"/>
      <c r="G716" s="326"/>
      <c r="H716" s="326"/>
      <c r="I716" s="326"/>
      <c r="J716" s="326"/>
      <c r="K716" s="326"/>
      <c r="L716" s="326"/>
      <c r="M716" s="326"/>
      <c r="N716" s="326"/>
      <c r="O716" s="326"/>
      <c r="P716" s="326"/>
      <c r="Q716" s="326"/>
      <c r="R716" s="326"/>
      <c r="S716" s="326"/>
      <c r="T716" s="326"/>
      <c r="U716" s="326"/>
      <c r="V716" s="326"/>
    </row>
    <row r="717" spans="1:22" ht="15.75" customHeight="1" x14ac:dyDescent="0.3">
      <c r="A717" s="326"/>
      <c r="B717" s="326"/>
      <c r="C717" s="326"/>
      <c r="D717" s="326"/>
      <c r="E717" s="326"/>
      <c r="F717" s="326"/>
      <c r="G717" s="326"/>
      <c r="H717" s="326"/>
      <c r="I717" s="326"/>
      <c r="J717" s="326"/>
      <c r="K717" s="326"/>
      <c r="L717" s="326"/>
      <c r="M717" s="326"/>
      <c r="N717" s="326"/>
      <c r="O717" s="326"/>
      <c r="P717" s="326"/>
      <c r="Q717" s="326"/>
      <c r="R717" s="326"/>
      <c r="S717" s="326"/>
      <c r="T717" s="326"/>
      <c r="U717" s="326"/>
      <c r="V717" s="326"/>
    </row>
    <row r="718" spans="1:22" ht="15.75" customHeight="1" x14ac:dyDescent="0.3">
      <c r="A718" s="326"/>
      <c r="B718" s="326"/>
      <c r="C718" s="326"/>
      <c r="D718" s="326"/>
      <c r="E718" s="326"/>
      <c r="F718" s="326"/>
      <c r="G718" s="326"/>
      <c r="H718" s="326"/>
      <c r="I718" s="326"/>
      <c r="J718" s="326"/>
      <c r="K718" s="326"/>
      <c r="L718" s="326"/>
      <c r="M718" s="326"/>
      <c r="N718" s="326"/>
      <c r="O718" s="326"/>
      <c r="P718" s="326"/>
      <c r="Q718" s="326"/>
      <c r="R718" s="326"/>
      <c r="S718" s="326"/>
      <c r="T718" s="326"/>
      <c r="U718" s="326"/>
      <c r="V718" s="326"/>
    </row>
    <row r="719" spans="1:22" ht="15.75" customHeight="1" x14ac:dyDescent="0.3">
      <c r="A719" s="326"/>
      <c r="B719" s="326"/>
      <c r="C719" s="326"/>
      <c r="D719" s="326"/>
      <c r="E719" s="326"/>
      <c r="F719" s="326"/>
      <c r="G719" s="326"/>
      <c r="H719" s="326"/>
      <c r="I719" s="326"/>
      <c r="J719" s="326"/>
      <c r="K719" s="326"/>
      <c r="L719" s="326"/>
      <c r="M719" s="326"/>
      <c r="N719" s="326"/>
      <c r="O719" s="326"/>
      <c r="P719" s="326"/>
      <c r="Q719" s="326"/>
      <c r="R719" s="326"/>
      <c r="S719" s="326"/>
      <c r="T719" s="326"/>
      <c r="U719" s="326"/>
      <c r="V719" s="326"/>
    </row>
    <row r="720" spans="1:22" ht="15.75" customHeight="1" x14ac:dyDescent="0.3">
      <c r="A720" s="326"/>
      <c r="B720" s="326"/>
      <c r="C720" s="326"/>
      <c r="D720" s="326"/>
      <c r="E720" s="326"/>
      <c r="F720" s="326"/>
      <c r="G720" s="326"/>
      <c r="H720" s="326"/>
      <c r="I720" s="326"/>
      <c r="J720" s="326"/>
      <c r="K720" s="326"/>
      <c r="L720" s="326"/>
      <c r="M720" s="326"/>
      <c r="N720" s="326"/>
      <c r="O720" s="326"/>
      <c r="P720" s="326"/>
      <c r="Q720" s="326"/>
      <c r="R720" s="326"/>
      <c r="S720" s="326"/>
      <c r="T720" s="326"/>
      <c r="U720" s="326"/>
      <c r="V720" s="326"/>
    </row>
    <row r="721" spans="1:22" ht="15.75" customHeight="1" x14ac:dyDescent="0.3">
      <c r="A721" s="326"/>
      <c r="B721" s="326"/>
      <c r="C721" s="326"/>
      <c r="D721" s="326"/>
      <c r="E721" s="326"/>
      <c r="F721" s="326"/>
      <c r="G721" s="326"/>
      <c r="H721" s="326"/>
      <c r="I721" s="326"/>
      <c r="J721" s="326"/>
      <c r="K721" s="326"/>
      <c r="L721" s="326"/>
      <c r="M721" s="326"/>
      <c r="N721" s="326"/>
      <c r="O721" s="326"/>
      <c r="P721" s="326"/>
      <c r="Q721" s="326"/>
      <c r="R721" s="326"/>
      <c r="S721" s="326"/>
      <c r="T721" s="326"/>
      <c r="U721" s="326"/>
      <c r="V721" s="326"/>
    </row>
    <row r="722" spans="1:22" ht="15.75" customHeight="1" x14ac:dyDescent="0.3">
      <c r="A722" s="326"/>
      <c r="B722" s="326"/>
      <c r="C722" s="326"/>
      <c r="D722" s="326"/>
      <c r="E722" s="326"/>
      <c r="F722" s="326"/>
      <c r="G722" s="326"/>
      <c r="H722" s="326"/>
      <c r="I722" s="326"/>
      <c r="J722" s="326"/>
      <c r="K722" s="326"/>
      <c r="L722" s="326"/>
      <c r="M722" s="326"/>
      <c r="N722" s="326"/>
      <c r="O722" s="326"/>
      <c r="P722" s="326"/>
      <c r="Q722" s="326"/>
      <c r="R722" s="326"/>
      <c r="S722" s="326"/>
      <c r="T722" s="326"/>
      <c r="U722" s="326"/>
      <c r="V722" s="326"/>
    </row>
    <row r="723" spans="1:22" ht="15.75" customHeight="1" x14ac:dyDescent="0.3">
      <c r="A723" s="326"/>
      <c r="B723" s="326"/>
      <c r="C723" s="326"/>
      <c r="D723" s="326"/>
      <c r="E723" s="326"/>
      <c r="F723" s="326"/>
      <c r="G723" s="326"/>
      <c r="H723" s="326"/>
      <c r="I723" s="326"/>
      <c r="J723" s="326"/>
      <c r="K723" s="326"/>
      <c r="L723" s="326"/>
      <c r="M723" s="326"/>
      <c r="N723" s="326"/>
      <c r="O723" s="326"/>
      <c r="P723" s="326"/>
      <c r="Q723" s="326"/>
      <c r="R723" s="326"/>
      <c r="S723" s="326"/>
      <c r="T723" s="326"/>
      <c r="U723" s="326"/>
      <c r="V723" s="326"/>
    </row>
    <row r="724" spans="1:22" ht="15.75" customHeight="1" x14ac:dyDescent="0.3">
      <c r="A724" s="326"/>
      <c r="B724" s="326"/>
      <c r="C724" s="326"/>
      <c r="D724" s="326"/>
      <c r="E724" s="326"/>
      <c r="F724" s="326"/>
      <c r="G724" s="326"/>
      <c r="H724" s="326"/>
      <c r="I724" s="326"/>
      <c r="J724" s="326"/>
      <c r="K724" s="326"/>
      <c r="L724" s="326"/>
      <c r="M724" s="326"/>
      <c r="N724" s="326"/>
      <c r="O724" s="326"/>
      <c r="P724" s="326"/>
      <c r="Q724" s="326"/>
      <c r="R724" s="326"/>
      <c r="S724" s="326"/>
      <c r="T724" s="326"/>
      <c r="U724" s="326"/>
      <c r="V724" s="326"/>
    </row>
    <row r="725" spans="1:22" ht="15.75" customHeight="1" x14ac:dyDescent="0.3">
      <c r="A725" s="326"/>
      <c r="B725" s="326"/>
      <c r="C725" s="326"/>
      <c r="D725" s="326"/>
      <c r="E725" s="326"/>
      <c r="F725" s="326"/>
      <c r="G725" s="326"/>
      <c r="H725" s="326"/>
      <c r="I725" s="326"/>
      <c r="J725" s="326"/>
      <c r="K725" s="326"/>
      <c r="L725" s="326"/>
      <c r="M725" s="326"/>
      <c r="N725" s="326"/>
      <c r="O725" s="326"/>
      <c r="P725" s="326"/>
      <c r="Q725" s="326"/>
      <c r="R725" s="326"/>
      <c r="S725" s="326"/>
      <c r="T725" s="326"/>
      <c r="U725" s="326"/>
      <c r="V725" s="326"/>
    </row>
    <row r="726" spans="1:22" ht="15.75" customHeight="1" x14ac:dyDescent="0.3">
      <c r="A726" s="326"/>
      <c r="B726" s="326"/>
      <c r="C726" s="326"/>
      <c r="D726" s="326"/>
      <c r="E726" s="326"/>
      <c r="F726" s="326"/>
      <c r="G726" s="326"/>
      <c r="H726" s="326"/>
      <c r="I726" s="326"/>
      <c r="J726" s="326"/>
      <c r="K726" s="326"/>
      <c r="L726" s="326"/>
      <c r="M726" s="326"/>
      <c r="N726" s="326"/>
      <c r="O726" s="326"/>
      <c r="P726" s="326"/>
      <c r="Q726" s="326"/>
      <c r="R726" s="326"/>
      <c r="S726" s="326"/>
      <c r="T726" s="326"/>
      <c r="U726" s="326"/>
      <c r="V726" s="326"/>
    </row>
    <row r="727" spans="1:22" ht="15.75" customHeight="1" x14ac:dyDescent="0.3">
      <c r="A727" s="326"/>
      <c r="B727" s="326"/>
      <c r="C727" s="326"/>
      <c r="D727" s="326"/>
      <c r="E727" s="326"/>
      <c r="F727" s="326"/>
      <c r="G727" s="326"/>
      <c r="H727" s="326"/>
      <c r="I727" s="326"/>
      <c r="J727" s="326"/>
      <c r="K727" s="326"/>
      <c r="L727" s="326"/>
      <c r="M727" s="326"/>
      <c r="N727" s="326"/>
      <c r="O727" s="326"/>
      <c r="P727" s="326"/>
      <c r="Q727" s="326"/>
      <c r="R727" s="326"/>
      <c r="S727" s="326"/>
      <c r="T727" s="326"/>
      <c r="U727" s="326"/>
      <c r="V727" s="326"/>
    </row>
    <row r="728" spans="1:22" ht="15.75" customHeight="1" x14ac:dyDescent="0.3">
      <c r="A728" s="326"/>
      <c r="B728" s="326"/>
      <c r="C728" s="326"/>
      <c r="D728" s="326"/>
      <c r="E728" s="326"/>
      <c r="F728" s="326"/>
      <c r="G728" s="326"/>
      <c r="H728" s="326"/>
      <c r="I728" s="326"/>
      <c r="J728" s="326"/>
      <c r="K728" s="326"/>
      <c r="L728" s="326"/>
      <c r="M728" s="326"/>
      <c r="N728" s="326"/>
      <c r="O728" s="326"/>
      <c r="P728" s="326"/>
      <c r="Q728" s="326"/>
      <c r="R728" s="326"/>
      <c r="S728" s="326"/>
      <c r="T728" s="326"/>
      <c r="U728" s="326"/>
      <c r="V728" s="326"/>
    </row>
    <row r="729" spans="1:22" ht="15.75" customHeight="1" x14ac:dyDescent="0.3">
      <c r="A729" s="326"/>
      <c r="B729" s="326"/>
      <c r="C729" s="326"/>
      <c r="D729" s="326"/>
      <c r="E729" s="326"/>
      <c r="F729" s="326"/>
      <c r="G729" s="326"/>
      <c r="H729" s="326"/>
      <c r="I729" s="326"/>
      <c r="J729" s="326"/>
      <c r="K729" s="326"/>
      <c r="L729" s="326"/>
      <c r="M729" s="326"/>
      <c r="N729" s="326"/>
      <c r="O729" s="326"/>
      <c r="P729" s="326"/>
      <c r="Q729" s="326"/>
      <c r="R729" s="326"/>
      <c r="S729" s="326"/>
      <c r="T729" s="326"/>
      <c r="U729" s="326"/>
      <c r="V729" s="326"/>
    </row>
    <row r="730" spans="1:22" ht="15.75" customHeight="1" x14ac:dyDescent="0.3">
      <c r="A730" s="326"/>
      <c r="B730" s="326"/>
      <c r="C730" s="326"/>
      <c r="D730" s="326"/>
      <c r="E730" s="326"/>
      <c r="F730" s="326"/>
      <c r="G730" s="326"/>
      <c r="H730" s="326"/>
      <c r="I730" s="326"/>
      <c r="J730" s="326"/>
      <c r="K730" s="326"/>
      <c r="L730" s="326"/>
      <c r="M730" s="326"/>
      <c r="N730" s="326"/>
      <c r="O730" s="326"/>
      <c r="P730" s="326"/>
      <c r="Q730" s="326"/>
      <c r="R730" s="326"/>
      <c r="S730" s="326"/>
      <c r="T730" s="326"/>
      <c r="U730" s="326"/>
      <c r="V730" s="326"/>
    </row>
    <row r="731" spans="1:22" ht="15.75" customHeight="1" x14ac:dyDescent="0.3">
      <c r="A731" s="326"/>
      <c r="B731" s="326"/>
      <c r="C731" s="326"/>
      <c r="D731" s="326"/>
      <c r="E731" s="326"/>
      <c r="F731" s="326"/>
      <c r="G731" s="326"/>
      <c r="H731" s="326"/>
      <c r="I731" s="326"/>
      <c r="J731" s="326"/>
      <c r="K731" s="326"/>
      <c r="L731" s="326"/>
      <c r="M731" s="326"/>
      <c r="N731" s="326"/>
      <c r="O731" s="326"/>
      <c r="P731" s="326"/>
      <c r="Q731" s="326"/>
      <c r="R731" s="326"/>
      <c r="S731" s="326"/>
      <c r="T731" s="326"/>
      <c r="U731" s="326"/>
      <c r="V731" s="326"/>
    </row>
    <row r="732" spans="1:22" ht="15.75" customHeight="1" x14ac:dyDescent="0.3">
      <c r="A732" s="326"/>
      <c r="B732" s="326"/>
      <c r="C732" s="326"/>
      <c r="D732" s="326"/>
      <c r="E732" s="326"/>
      <c r="F732" s="326"/>
      <c r="G732" s="326"/>
      <c r="H732" s="326"/>
      <c r="I732" s="326"/>
      <c r="J732" s="326"/>
      <c r="K732" s="326"/>
      <c r="L732" s="326"/>
      <c r="M732" s="326"/>
      <c r="N732" s="326"/>
      <c r="O732" s="326"/>
      <c r="P732" s="326"/>
      <c r="Q732" s="326"/>
      <c r="R732" s="326"/>
      <c r="S732" s="326"/>
      <c r="T732" s="326"/>
      <c r="U732" s="326"/>
      <c r="V732" s="326"/>
    </row>
    <row r="733" spans="1:22" ht="15.75" customHeight="1" x14ac:dyDescent="0.3">
      <c r="A733" s="326"/>
      <c r="B733" s="326"/>
      <c r="C733" s="326"/>
      <c r="D733" s="326"/>
      <c r="E733" s="326"/>
      <c r="F733" s="326"/>
      <c r="G733" s="326"/>
      <c r="H733" s="326"/>
      <c r="I733" s="326"/>
      <c r="J733" s="326"/>
      <c r="K733" s="326"/>
      <c r="L733" s="326"/>
      <c r="M733" s="326"/>
      <c r="N733" s="326"/>
      <c r="O733" s="326"/>
      <c r="P733" s="326"/>
      <c r="Q733" s="326"/>
      <c r="R733" s="326"/>
      <c r="S733" s="326"/>
      <c r="T733" s="326"/>
      <c r="U733" s="326"/>
      <c r="V733" s="326"/>
    </row>
    <row r="734" spans="1:22" ht="15.75" customHeight="1" x14ac:dyDescent="0.3">
      <c r="A734" s="326"/>
      <c r="B734" s="326"/>
      <c r="C734" s="326"/>
      <c r="D734" s="326"/>
      <c r="E734" s="326"/>
      <c r="F734" s="326"/>
      <c r="G734" s="326"/>
      <c r="H734" s="326"/>
      <c r="I734" s="326"/>
      <c r="J734" s="326"/>
      <c r="K734" s="326"/>
      <c r="L734" s="326"/>
      <c r="M734" s="326"/>
      <c r="N734" s="326"/>
      <c r="O734" s="326"/>
      <c r="P734" s="326"/>
      <c r="Q734" s="326"/>
      <c r="R734" s="326"/>
      <c r="S734" s="326"/>
      <c r="T734" s="326"/>
      <c r="U734" s="326"/>
      <c r="V734" s="326"/>
    </row>
    <row r="735" spans="1:22" ht="15.75" customHeight="1" x14ac:dyDescent="0.3">
      <c r="A735" s="326"/>
      <c r="B735" s="326"/>
      <c r="C735" s="326"/>
      <c r="D735" s="326"/>
      <c r="E735" s="326"/>
      <c r="F735" s="326"/>
      <c r="G735" s="326"/>
      <c r="H735" s="326"/>
      <c r="I735" s="326"/>
      <c r="J735" s="326"/>
      <c r="K735" s="326"/>
      <c r="L735" s="326"/>
      <c r="M735" s="326"/>
      <c r="N735" s="326"/>
      <c r="O735" s="326"/>
      <c r="P735" s="326"/>
      <c r="Q735" s="326"/>
      <c r="R735" s="326"/>
      <c r="S735" s="326"/>
      <c r="T735" s="326"/>
      <c r="U735" s="326"/>
      <c r="V735" s="326"/>
    </row>
    <row r="736" spans="1:22" ht="15.75" customHeight="1" x14ac:dyDescent="0.3">
      <c r="A736" s="326"/>
      <c r="B736" s="326"/>
      <c r="C736" s="326"/>
      <c r="D736" s="326"/>
      <c r="E736" s="326"/>
      <c r="F736" s="326"/>
      <c r="G736" s="326"/>
      <c r="H736" s="326"/>
      <c r="I736" s="326"/>
      <c r="J736" s="326"/>
      <c r="K736" s="326"/>
      <c r="L736" s="326"/>
      <c r="M736" s="326"/>
      <c r="N736" s="326"/>
      <c r="O736" s="326"/>
      <c r="P736" s="326"/>
      <c r="Q736" s="326"/>
      <c r="R736" s="326"/>
      <c r="S736" s="326"/>
      <c r="T736" s="326"/>
      <c r="U736" s="326"/>
      <c r="V736" s="326"/>
    </row>
    <row r="737" spans="1:22" ht="15.75" customHeight="1" x14ac:dyDescent="0.3">
      <c r="A737" s="326"/>
      <c r="B737" s="326"/>
      <c r="C737" s="326"/>
      <c r="D737" s="326"/>
      <c r="E737" s="326"/>
      <c r="F737" s="326"/>
      <c r="G737" s="326"/>
      <c r="H737" s="326"/>
      <c r="I737" s="326"/>
      <c r="J737" s="326"/>
      <c r="K737" s="326"/>
      <c r="L737" s="326"/>
      <c r="M737" s="326"/>
      <c r="N737" s="326"/>
      <c r="O737" s="326"/>
      <c r="P737" s="326"/>
      <c r="Q737" s="326"/>
      <c r="R737" s="326"/>
      <c r="S737" s="326"/>
      <c r="T737" s="326"/>
      <c r="U737" s="326"/>
      <c r="V737" s="326"/>
    </row>
    <row r="738" spans="1:22" ht="15.75" customHeight="1" x14ac:dyDescent="0.3">
      <c r="A738" s="326"/>
      <c r="B738" s="326"/>
      <c r="C738" s="326"/>
      <c r="D738" s="326"/>
      <c r="E738" s="326"/>
      <c r="F738" s="326"/>
      <c r="G738" s="326"/>
      <c r="H738" s="326"/>
      <c r="I738" s="326"/>
      <c r="J738" s="326"/>
      <c r="K738" s="326"/>
      <c r="L738" s="326"/>
      <c r="M738" s="326"/>
      <c r="N738" s="326"/>
      <c r="O738" s="326"/>
      <c r="P738" s="326"/>
      <c r="Q738" s="326"/>
      <c r="R738" s="326"/>
      <c r="S738" s="326"/>
      <c r="T738" s="326"/>
      <c r="U738" s="326"/>
      <c r="V738" s="326"/>
    </row>
    <row r="739" spans="1:22" ht="15.75" customHeight="1" x14ac:dyDescent="0.3">
      <c r="A739" s="326"/>
      <c r="B739" s="326"/>
      <c r="C739" s="326"/>
      <c r="D739" s="326"/>
      <c r="E739" s="326"/>
      <c r="F739" s="326"/>
      <c r="G739" s="326"/>
      <c r="H739" s="326"/>
      <c r="I739" s="326"/>
      <c r="J739" s="326"/>
      <c r="K739" s="326"/>
      <c r="L739" s="326"/>
      <c r="M739" s="326"/>
      <c r="N739" s="326"/>
      <c r="O739" s="326"/>
      <c r="P739" s="326"/>
      <c r="Q739" s="326"/>
      <c r="R739" s="326"/>
      <c r="S739" s="326"/>
      <c r="T739" s="326"/>
      <c r="U739" s="326"/>
      <c r="V739" s="326"/>
    </row>
    <row r="740" spans="1:22" ht="15.75" customHeight="1" x14ac:dyDescent="0.3">
      <c r="A740" s="326"/>
      <c r="B740" s="326"/>
      <c r="C740" s="326"/>
      <c r="D740" s="326"/>
      <c r="E740" s="326"/>
      <c r="F740" s="326"/>
      <c r="G740" s="326"/>
      <c r="H740" s="326"/>
      <c r="I740" s="326"/>
      <c r="J740" s="326"/>
      <c r="K740" s="326"/>
      <c r="L740" s="326"/>
      <c r="M740" s="326"/>
      <c r="N740" s="326"/>
      <c r="O740" s="326"/>
      <c r="P740" s="326"/>
      <c r="Q740" s="326"/>
      <c r="R740" s="326"/>
      <c r="S740" s="326"/>
      <c r="T740" s="326"/>
      <c r="U740" s="326"/>
      <c r="V740" s="326"/>
    </row>
    <row r="741" spans="1:22" ht="15.75" customHeight="1" x14ac:dyDescent="0.3">
      <c r="A741" s="326"/>
      <c r="B741" s="326"/>
      <c r="C741" s="326"/>
      <c r="D741" s="326"/>
      <c r="E741" s="326"/>
      <c r="F741" s="326"/>
      <c r="G741" s="326"/>
      <c r="H741" s="326"/>
      <c r="I741" s="326"/>
      <c r="J741" s="326"/>
      <c r="K741" s="326"/>
      <c r="L741" s="326"/>
      <c r="M741" s="326"/>
      <c r="N741" s="326"/>
      <c r="O741" s="326"/>
      <c r="P741" s="326"/>
      <c r="Q741" s="326"/>
      <c r="R741" s="326"/>
      <c r="S741" s="326"/>
      <c r="T741" s="326"/>
      <c r="U741" s="326"/>
      <c r="V741" s="326"/>
    </row>
    <row r="742" spans="1:22" ht="15.75" customHeight="1" x14ac:dyDescent="0.3">
      <c r="A742" s="326"/>
      <c r="B742" s="326"/>
      <c r="C742" s="326"/>
      <c r="D742" s="326"/>
      <c r="E742" s="326"/>
      <c r="F742" s="326"/>
      <c r="G742" s="326"/>
      <c r="H742" s="326"/>
      <c r="I742" s="326"/>
      <c r="J742" s="326"/>
      <c r="K742" s="326"/>
      <c r="L742" s="326"/>
      <c r="M742" s="326"/>
      <c r="N742" s="326"/>
      <c r="O742" s="326"/>
      <c r="P742" s="326"/>
      <c r="Q742" s="326"/>
      <c r="R742" s="326"/>
      <c r="S742" s="326"/>
      <c r="T742" s="326"/>
      <c r="U742" s="326"/>
      <c r="V742" s="326"/>
    </row>
    <row r="743" spans="1:22" ht="15.75" customHeight="1" x14ac:dyDescent="0.3">
      <c r="A743" s="326"/>
      <c r="B743" s="326"/>
      <c r="C743" s="326"/>
      <c r="D743" s="326"/>
      <c r="E743" s="326"/>
      <c r="F743" s="326"/>
      <c r="G743" s="326"/>
      <c r="H743" s="326"/>
      <c r="I743" s="326"/>
      <c r="J743" s="326"/>
      <c r="K743" s="326"/>
      <c r="L743" s="326"/>
      <c r="M743" s="326"/>
      <c r="N743" s="326"/>
      <c r="O743" s="326"/>
      <c r="P743" s="326"/>
      <c r="Q743" s="326"/>
      <c r="R743" s="326"/>
      <c r="S743" s="326"/>
      <c r="T743" s="326"/>
      <c r="U743" s="326"/>
      <c r="V743" s="326"/>
    </row>
    <row r="744" spans="1:22" ht="15.75" customHeight="1" x14ac:dyDescent="0.3">
      <c r="A744" s="326"/>
      <c r="B744" s="326"/>
      <c r="C744" s="326"/>
      <c r="D744" s="326"/>
      <c r="E744" s="326"/>
      <c r="F744" s="326"/>
      <c r="G744" s="326"/>
      <c r="H744" s="326"/>
      <c r="I744" s="326"/>
      <c r="J744" s="326"/>
      <c r="K744" s="326"/>
      <c r="L744" s="326"/>
      <c r="M744" s="326"/>
      <c r="N744" s="326"/>
      <c r="O744" s="326"/>
      <c r="P744" s="326"/>
      <c r="Q744" s="326"/>
      <c r="R744" s="326"/>
      <c r="S744" s="326"/>
      <c r="T744" s="326"/>
      <c r="U744" s="326"/>
      <c r="V744" s="326"/>
    </row>
    <row r="745" spans="1:22" ht="15.75" customHeight="1" x14ac:dyDescent="0.3">
      <c r="A745" s="326"/>
      <c r="B745" s="326"/>
      <c r="C745" s="326"/>
      <c r="D745" s="326"/>
      <c r="E745" s="326"/>
      <c r="F745" s="326"/>
      <c r="G745" s="326"/>
      <c r="H745" s="326"/>
      <c r="I745" s="326"/>
      <c r="J745" s="326"/>
      <c r="K745" s="326"/>
      <c r="L745" s="326"/>
      <c r="M745" s="326"/>
      <c r="N745" s="326"/>
      <c r="O745" s="326"/>
      <c r="P745" s="326"/>
      <c r="Q745" s="326"/>
      <c r="R745" s="326"/>
      <c r="S745" s="326"/>
      <c r="T745" s="326"/>
      <c r="U745" s="326"/>
      <c r="V745" s="326"/>
    </row>
    <row r="746" spans="1:22" ht="15.75" customHeight="1" x14ac:dyDescent="0.3">
      <c r="A746" s="326"/>
      <c r="B746" s="326"/>
      <c r="C746" s="326"/>
      <c r="D746" s="326"/>
      <c r="E746" s="326"/>
      <c r="F746" s="326"/>
      <c r="G746" s="326"/>
      <c r="H746" s="326"/>
      <c r="I746" s="326"/>
      <c r="J746" s="326"/>
      <c r="K746" s="326"/>
      <c r="L746" s="326"/>
      <c r="M746" s="326"/>
      <c r="N746" s="326"/>
      <c r="O746" s="326"/>
      <c r="P746" s="326"/>
      <c r="Q746" s="326"/>
      <c r="R746" s="326"/>
      <c r="S746" s="326"/>
      <c r="T746" s="326"/>
      <c r="U746" s="326"/>
      <c r="V746" s="326"/>
    </row>
    <row r="747" spans="1:22" ht="15.75" customHeight="1" x14ac:dyDescent="0.3">
      <c r="A747" s="326"/>
      <c r="B747" s="326"/>
      <c r="C747" s="326"/>
      <c r="D747" s="326"/>
      <c r="E747" s="326"/>
      <c r="F747" s="326"/>
      <c r="G747" s="326"/>
      <c r="H747" s="326"/>
      <c r="I747" s="326"/>
      <c r="J747" s="326"/>
      <c r="K747" s="326"/>
      <c r="L747" s="326"/>
      <c r="M747" s="326"/>
      <c r="N747" s="326"/>
      <c r="O747" s="326"/>
      <c r="P747" s="326"/>
      <c r="Q747" s="326"/>
      <c r="R747" s="326"/>
      <c r="S747" s="326"/>
      <c r="T747" s="326"/>
      <c r="U747" s="326"/>
      <c r="V747" s="326"/>
    </row>
    <row r="748" spans="1:22" ht="15.75" customHeight="1" x14ac:dyDescent="0.3">
      <c r="A748" s="326"/>
      <c r="B748" s="326"/>
      <c r="C748" s="326"/>
      <c r="D748" s="326"/>
      <c r="E748" s="326"/>
      <c r="F748" s="326"/>
      <c r="G748" s="326"/>
      <c r="H748" s="326"/>
      <c r="I748" s="326"/>
      <c r="J748" s="326"/>
      <c r="K748" s="326"/>
      <c r="L748" s="326"/>
      <c r="M748" s="326"/>
      <c r="N748" s="326"/>
      <c r="O748" s="326"/>
      <c r="P748" s="326"/>
      <c r="Q748" s="326"/>
      <c r="R748" s="326"/>
      <c r="S748" s="326"/>
      <c r="T748" s="326"/>
      <c r="U748" s="326"/>
      <c r="V748" s="326"/>
    </row>
    <row r="749" spans="1:22" ht="15.75" customHeight="1" x14ac:dyDescent="0.3">
      <c r="A749" s="326"/>
      <c r="B749" s="326"/>
      <c r="C749" s="326"/>
      <c r="D749" s="326"/>
      <c r="E749" s="326"/>
      <c r="F749" s="326"/>
      <c r="G749" s="326"/>
      <c r="H749" s="326"/>
      <c r="I749" s="326"/>
      <c r="J749" s="326"/>
      <c r="K749" s="326"/>
      <c r="L749" s="326"/>
      <c r="M749" s="326"/>
      <c r="N749" s="326"/>
      <c r="O749" s="326"/>
      <c r="P749" s="326"/>
      <c r="Q749" s="326"/>
      <c r="R749" s="326"/>
      <c r="S749" s="326"/>
      <c r="T749" s="326"/>
      <c r="U749" s="326"/>
      <c r="V749" s="326"/>
    </row>
    <row r="750" spans="1:22" ht="15.75" customHeight="1" x14ac:dyDescent="0.3">
      <c r="A750" s="326"/>
      <c r="B750" s="326"/>
      <c r="C750" s="326"/>
      <c r="D750" s="326"/>
      <c r="E750" s="326"/>
      <c r="F750" s="326"/>
      <c r="G750" s="326"/>
      <c r="H750" s="326"/>
      <c r="I750" s="326"/>
      <c r="J750" s="326"/>
      <c r="K750" s="326"/>
      <c r="L750" s="326"/>
      <c r="M750" s="326"/>
      <c r="N750" s="326"/>
      <c r="O750" s="326"/>
      <c r="P750" s="326"/>
      <c r="Q750" s="326"/>
      <c r="R750" s="326"/>
      <c r="S750" s="326"/>
      <c r="T750" s="326"/>
      <c r="U750" s="326"/>
      <c r="V750" s="326"/>
    </row>
    <row r="751" spans="1:22" ht="15.75" customHeight="1" x14ac:dyDescent="0.3">
      <c r="A751" s="326"/>
      <c r="B751" s="326"/>
      <c r="C751" s="326"/>
      <c r="D751" s="326"/>
      <c r="E751" s="326"/>
      <c r="F751" s="326"/>
      <c r="G751" s="326"/>
      <c r="H751" s="326"/>
      <c r="I751" s="326"/>
      <c r="J751" s="326"/>
      <c r="K751" s="326"/>
      <c r="L751" s="326"/>
      <c r="M751" s="326"/>
      <c r="N751" s="326"/>
      <c r="O751" s="326"/>
      <c r="P751" s="326"/>
      <c r="Q751" s="326"/>
      <c r="R751" s="326"/>
      <c r="S751" s="326"/>
      <c r="T751" s="326"/>
      <c r="U751" s="326"/>
      <c r="V751" s="326"/>
    </row>
    <row r="752" spans="1:22" ht="15.75" customHeight="1" x14ac:dyDescent="0.3">
      <c r="A752" s="326"/>
      <c r="B752" s="326"/>
      <c r="C752" s="326"/>
      <c r="D752" s="326"/>
      <c r="E752" s="326"/>
      <c r="F752" s="326"/>
      <c r="G752" s="326"/>
      <c r="H752" s="326"/>
      <c r="I752" s="326"/>
      <c r="J752" s="326"/>
      <c r="K752" s="326"/>
      <c r="L752" s="326"/>
      <c r="M752" s="326"/>
      <c r="N752" s="326"/>
      <c r="O752" s="326"/>
      <c r="P752" s="326"/>
      <c r="Q752" s="326"/>
      <c r="R752" s="326"/>
      <c r="S752" s="326"/>
      <c r="T752" s="326"/>
      <c r="U752" s="326"/>
      <c r="V752" s="326"/>
    </row>
    <row r="753" spans="1:22" ht="15.75" customHeight="1" x14ac:dyDescent="0.3">
      <c r="A753" s="326"/>
      <c r="B753" s="326"/>
      <c r="C753" s="326"/>
      <c r="D753" s="326"/>
      <c r="E753" s="326"/>
      <c r="F753" s="326"/>
      <c r="G753" s="326"/>
      <c r="H753" s="326"/>
      <c r="I753" s="326"/>
      <c r="J753" s="326"/>
      <c r="K753" s="326"/>
      <c r="L753" s="326"/>
      <c r="M753" s="326"/>
      <c r="N753" s="326"/>
      <c r="O753" s="326"/>
      <c r="P753" s="326"/>
      <c r="Q753" s="326"/>
      <c r="R753" s="326"/>
      <c r="S753" s="326"/>
      <c r="T753" s="326"/>
      <c r="U753" s="326"/>
      <c r="V753" s="326"/>
    </row>
    <row r="754" spans="1:22" ht="15.75" customHeight="1" x14ac:dyDescent="0.3">
      <c r="A754" s="326"/>
      <c r="B754" s="326"/>
      <c r="C754" s="326"/>
      <c r="D754" s="326"/>
      <c r="E754" s="326"/>
      <c r="F754" s="326"/>
      <c r="G754" s="326"/>
      <c r="H754" s="326"/>
      <c r="I754" s="326"/>
      <c r="J754" s="326"/>
      <c r="K754" s="326"/>
      <c r="L754" s="326"/>
      <c r="M754" s="326"/>
      <c r="N754" s="326"/>
      <c r="O754" s="326"/>
      <c r="P754" s="326"/>
      <c r="Q754" s="326"/>
      <c r="R754" s="326"/>
      <c r="S754" s="326"/>
      <c r="T754" s="326"/>
      <c r="U754" s="326"/>
      <c r="V754" s="326"/>
    </row>
    <row r="755" spans="1:22" ht="15.75" customHeight="1" x14ac:dyDescent="0.3">
      <c r="A755" s="326"/>
      <c r="B755" s="326"/>
      <c r="C755" s="326"/>
      <c r="D755" s="326"/>
      <c r="E755" s="326"/>
      <c r="F755" s="326"/>
      <c r="G755" s="326"/>
      <c r="H755" s="326"/>
      <c r="I755" s="326"/>
      <c r="J755" s="326"/>
      <c r="K755" s="326"/>
      <c r="L755" s="326"/>
      <c r="M755" s="326"/>
      <c r="N755" s="326"/>
      <c r="O755" s="326"/>
      <c r="P755" s="326"/>
      <c r="Q755" s="326"/>
      <c r="R755" s="326"/>
      <c r="S755" s="326"/>
      <c r="T755" s="326"/>
      <c r="U755" s="326"/>
      <c r="V755" s="326"/>
    </row>
    <row r="756" spans="1:22" ht="15.75" customHeight="1" x14ac:dyDescent="0.3">
      <c r="A756" s="326"/>
      <c r="B756" s="326"/>
      <c r="C756" s="326"/>
      <c r="D756" s="326"/>
      <c r="E756" s="326"/>
      <c r="F756" s="326"/>
      <c r="G756" s="326"/>
      <c r="H756" s="326"/>
      <c r="I756" s="326"/>
      <c r="J756" s="326"/>
      <c r="K756" s="326"/>
      <c r="L756" s="326"/>
      <c r="M756" s="326"/>
      <c r="N756" s="326"/>
      <c r="O756" s="326"/>
      <c r="P756" s="326"/>
      <c r="Q756" s="326"/>
      <c r="R756" s="326"/>
      <c r="S756" s="326"/>
      <c r="T756" s="326"/>
      <c r="U756" s="326"/>
      <c r="V756" s="326"/>
    </row>
    <row r="757" spans="1:22" ht="15.75" customHeight="1" x14ac:dyDescent="0.3">
      <c r="A757" s="326"/>
      <c r="B757" s="326"/>
      <c r="C757" s="326"/>
      <c r="D757" s="326"/>
      <c r="E757" s="326"/>
      <c r="F757" s="326"/>
      <c r="G757" s="326"/>
      <c r="H757" s="326"/>
      <c r="I757" s="326"/>
      <c r="J757" s="326"/>
      <c r="K757" s="326"/>
      <c r="L757" s="326"/>
      <c r="M757" s="326"/>
      <c r="N757" s="326"/>
      <c r="O757" s="326"/>
      <c r="P757" s="326"/>
      <c r="Q757" s="326"/>
      <c r="R757" s="326"/>
      <c r="S757" s="326"/>
      <c r="T757" s="326"/>
      <c r="U757" s="326"/>
      <c r="V757" s="326"/>
    </row>
    <row r="758" spans="1:22" ht="15.75" customHeight="1" x14ac:dyDescent="0.3">
      <c r="A758" s="326"/>
      <c r="B758" s="326"/>
      <c r="C758" s="326"/>
      <c r="D758" s="326"/>
      <c r="E758" s="326"/>
      <c r="F758" s="326"/>
      <c r="G758" s="326"/>
      <c r="H758" s="326"/>
      <c r="I758" s="326"/>
      <c r="J758" s="326"/>
      <c r="K758" s="326"/>
      <c r="L758" s="326"/>
      <c r="M758" s="326"/>
      <c r="N758" s="326"/>
      <c r="O758" s="326"/>
      <c r="P758" s="326"/>
      <c r="Q758" s="326"/>
      <c r="R758" s="326"/>
      <c r="S758" s="326"/>
      <c r="T758" s="326"/>
      <c r="U758" s="326"/>
      <c r="V758" s="326"/>
    </row>
    <row r="759" spans="1:22" ht="15.75" customHeight="1" x14ac:dyDescent="0.3">
      <c r="A759" s="326"/>
      <c r="B759" s="326"/>
      <c r="C759" s="326"/>
      <c r="D759" s="326"/>
      <c r="E759" s="326"/>
      <c r="F759" s="326"/>
      <c r="G759" s="326"/>
      <c r="H759" s="326"/>
      <c r="I759" s="326"/>
      <c r="J759" s="326"/>
      <c r="K759" s="326"/>
      <c r="L759" s="326"/>
      <c r="M759" s="326"/>
      <c r="N759" s="326"/>
      <c r="O759" s="326"/>
      <c r="P759" s="326"/>
      <c r="Q759" s="326"/>
      <c r="R759" s="326"/>
      <c r="S759" s="326"/>
      <c r="T759" s="326"/>
      <c r="U759" s="326"/>
      <c r="V759" s="326"/>
    </row>
    <row r="760" spans="1:22" ht="15.75" customHeight="1" x14ac:dyDescent="0.3">
      <c r="A760" s="326"/>
      <c r="B760" s="326"/>
      <c r="C760" s="326"/>
      <c r="D760" s="326"/>
      <c r="E760" s="326"/>
      <c r="F760" s="326"/>
      <c r="G760" s="326"/>
      <c r="H760" s="326"/>
      <c r="I760" s="326"/>
      <c r="J760" s="326"/>
      <c r="K760" s="326"/>
      <c r="L760" s="326"/>
      <c r="M760" s="326"/>
      <c r="N760" s="326"/>
      <c r="O760" s="326"/>
      <c r="P760" s="326"/>
      <c r="Q760" s="326"/>
      <c r="R760" s="326"/>
      <c r="S760" s="326"/>
      <c r="T760" s="326"/>
      <c r="U760" s="326"/>
      <c r="V760" s="326"/>
    </row>
    <row r="761" spans="1:22" ht="15.75" customHeight="1" x14ac:dyDescent="0.3">
      <c r="A761" s="326"/>
      <c r="B761" s="326"/>
      <c r="C761" s="326"/>
      <c r="D761" s="326"/>
      <c r="E761" s="326"/>
      <c r="F761" s="326"/>
      <c r="G761" s="326"/>
      <c r="H761" s="326"/>
      <c r="I761" s="326"/>
      <c r="J761" s="326"/>
      <c r="K761" s="326"/>
      <c r="L761" s="326"/>
      <c r="M761" s="326"/>
      <c r="N761" s="326"/>
      <c r="O761" s="326"/>
      <c r="P761" s="326"/>
      <c r="Q761" s="326"/>
      <c r="R761" s="326"/>
      <c r="S761" s="326"/>
      <c r="T761" s="326"/>
      <c r="U761" s="326"/>
      <c r="V761" s="326"/>
    </row>
    <row r="762" spans="1:22" ht="15.75" customHeight="1" x14ac:dyDescent="0.3">
      <c r="A762" s="326"/>
      <c r="B762" s="326"/>
      <c r="C762" s="326"/>
      <c r="D762" s="326"/>
      <c r="E762" s="326"/>
      <c r="F762" s="326"/>
      <c r="G762" s="326"/>
      <c r="H762" s="326"/>
      <c r="I762" s="326"/>
      <c r="J762" s="326"/>
      <c r="K762" s="326"/>
      <c r="L762" s="326"/>
      <c r="M762" s="326"/>
      <c r="N762" s="326"/>
      <c r="O762" s="326"/>
      <c r="P762" s="326"/>
      <c r="Q762" s="326"/>
      <c r="R762" s="326"/>
      <c r="S762" s="326"/>
      <c r="T762" s="326"/>
      <c r="U762" s="326"/>
      <c r="V762" s="326"/>
    </row>
    <row r="763" spans="1:22" ht="15.75" customHeight="1" x14ac:dyDescent="0.3">
      <c r="A763" s="326"/>
      <c r="B763" s="326"/>
      <c r="C763" s="326"/>
      <c r="D763" s="326"/>
      <c r="E763" s="326"/>
      <c r="F763" s="326"/>
      <c r="G763" s="326"/>
      <c r="H763" s="326"/>
      <c r="I763" s="326"/>
      <c r="J763" s="326"/>
      <c r="K763" s="326"/>
      <c r="L763" s="326"/>
      <c r="M763" s="326"/>
      <c r="N763" s="326"/>
      <c r="O763" s="326"/>
      <c r="P763" s="326"/>
      <c r="Q763" s="326"/>
      <c r="R763" s="326"/>
      <c r="S763" s="326"/>
      <c r="T763" s="326"/>
      <c r="U763" s="326"/>
      <c r="V763" s="326"/>
    </row>
    <row r="764" spans="1:22" ht="15.75" customHeight="1" x14ac:dyDescent="0.3">
      <c r="A764" s="326"/>
      <c r="B764" s="326"/>
      <c r="C764" s="326"/>
      <c r="D764" s="326"/>
      <c r="E764" s="326"/>
      <c r="F764" s="326"/>
      <c r="G764" s="326"/>
      <c r="H764" s="326"/>
      <c r="I764" s="326"/>
      <c r="J764" s="326"/>
      <c r="K764" s="326"/>
      <c r="L764" s="326"/>
      <c r="M764" s="326"/>
      <c r="N764" s="326"/>
      <c r="O764" s="326"/>
      <c r="P764" s="326"/>
      <c r="Q764" s="326"/>
      <c r="R764" s="326"/>
      <c r="S764" s="326"/>
      <c r="T764" s="326"/>
      <c r="U764" s="326"/>
      <c r="V764" s="326"/>
    </row>
    <row r="765" spans="1:22" ht="15.75" customHeight="1" x14ac:dyDescent="0.3">
      <c r="A765" s="326"/>
      <c r="B765" s="326"/>
      <c r="C765" s="326"/>
      <c r="D765" s="326"/>
      <c r="E765" s="326"/>
      <c r="F765" s="326"/>
      <c r="G765" s="326"/>
      <c r="H765" s="326"/>
      <c r="I765" s="326"/>
      <c r="J765" s="326"/>
      <c r="K765" s="326"/>
      <c r="L765" s="326"/>
      <c r="M765" s="326"/>
      <c r="N765" s="326"/>
      <c r="O765" s="326"/>
      <c r="P765" s="326"/>
      <c r="Q765" s="326"/>
      <c r="R765" s="326"/>
      <c r="S765" s="326"/>
      <c r="T765" s="326"/>
      <c r="U765" s="326"/>
      <c r="V765" s="326"/>
    </row>
    <row r="766" spans="1:22" ht="15.75" customHeight="1" x14ac:dyDescent="0.3">
      <c r="A766" s="326"/>
      <c r="B766" s="326"/>
      <c r="C766" s="326"/>
      <c r="D766" s="326"/>
      <c r="E766" s="326"/>
      <c r="F766" s="326"/>
      <c r="G766" s="326"/>
      <c r="H766" s="326"/>
      <c r="I766" s="326"/>
      <c r="J766" s="326"/>
      <c r="K766" s="326"/>
      <c r="L766" s="326"/>
      <c r="M766" s="326"/>
      <c r="N766" s="326"/>
      <c r="O766" s="326"/>
      <c r="P766" s="326"/>
      <c r="Q766" s="326"/>
      <c r="R766" s="326"/>
      <c r="S766" s="326"/>
      <c r="T766" s="326"/>
      <c r="U766" s="326"/>
      <c r="V766" s="326"/>
    </row>
    <row r="767" spans="1:22" ht="15.75" customHeight="1" x14ac:dyDescent="0.3">
      <c r="A767" s="326"/>
      <c r="B767" s="326"/>
      <c r="C767" s="326"/>
      <c r="D767" s="326"/>
      <c r="E767" s="326"/>
      <c r="F767" s="326"/>
      <c r="G767" s="326"/>
      <c r="H767" s="326"/>
      <c r="I767" s="326"/>
      <c r="J767" s="326"/>
      <c r="K767" s="326"/>
      <c r="L767" s="326"/>
      <c r="M767" s="326"/>
      <c r="N767" s="326"/>
      <c r="O767" s="326"/>
      <c r="P767" s="326"/>
      <c r="Q767" s="326"/>
      <c r="R767" s="326"/>
      <c r="S767" s="326"/>
      <c r="T767" s="326"/>
      <c r="U767" s="326"/>
      <c r="V767" s="326"/>
    </row>
    <row r="768" spans="1:22" ht="15.75" customHeight="1" x14ac:dyDescent="0.3">
      <c r="A768" s="326"/>
      <c r="B768" s="326"/>
      <c r="C768" s="326"/>
      <c r="D768" s="326"/>
      <c r="E768" s="326"/>
      <c r="F768" s="326"/>
      <c r="G768" s="326"/>
      <c r="H768" s="326"/>
      <c r="I768" s="326"/>
      <c r="J768" s="326"/>
      <c r="K768" s="326"/>
      <c r="L768" s="326"/>
      <c r="M768" s="326"/>
      <c r="N768" s="326"/>
      <c r="O768" s="326"/>
      <c r="P768" s="326"/>
      <c r="Q768" s="326"/>
      <c r="R768" s="326"/>
      <c r="S768" s="326"/>
      <c r="T768" s="326"/>
      <c r="U768" s="326"/>
      <c r="V768" s="326"/>
    </row>
    <row r="769" spans="1:22" ht="15.75" customHeight="1" x14ac:dyDescent="0.3">
      <c r="A769" s="326"/>
      <c r="B769" s="326"/>
      <c r="C769" s="326"/>
      <c r="D769" s="326"/>
      <c r="E769" s="326"/>
      <c r="F769" s="326"/>
      <c r="G769" s="326"/>
      <c r="H769" s="326"/>
      <c r="I769" s="326"/>
      <c r="J769" s="326"/>
      <c r="K769" s="326"/>
      <c r="L769" s="326"/>
      <c r="M769" s="326"/>
      <c r="N769" s="326"/>
      <c r="O769" s="326"/>
      <c r="P769" s="326"/>
      <c r="Q769" s="326"/>
      <c r="R769" s="326"/>
      <c r="S769" s="326"/>
      <c r="T769" s="326"/>
      <c r="U769" s="326"/>
      <c r="V769" s="326"/>
    </row>
    <row r="770" spans="1:22" ht="15.75" customHeight="1" x14ac:dyDescent="0.3">
      <c r="A770" s="326"/>
      <c r="B770" s="326"/>
      <c r="C770" s="326"/>
      <c r="D770" s="326"/>
      <c r="E770" s="326"/>
      <c r="F770" s="326"/>
      <c r="G770" s="326"/>
      <c r="H770" s="326"/>
      <c r="I770" s="326"/>
      <c r="J770" s="326"/>
      <c r="K770" s="326"/>
      <c r="L770" s="326"/>
      <c r="M770" s="326"/>
      <c r="N770" s="326"/>
      <c r="O770" s="326"/>
      <c r="P770" s="326"/>
      <c r="Q770" s="326"/>
      <c r="R770" s="326"/>
      <c r="S770" s="326"/>
      <c r="T770" s="326"/>
      <c r="U770" s="326"/>
      <c r="V770" s="326"/>
    </row>
    <row r="771" spans="1:22" ht="15.75" customHeight="1" x14ac:dyDescent="0.3">
      <c r="A771" s="326"/>
      <c r="B771" s="326"/>
      <c r="C771" s="326"/>
      <c r="D771" s="326"/>
      <c r="E771" s="326"/>
      <c r="F771" s="326"/>
      <c r="G771" s="326"/>
      <c r="H771" s="326"/>
      <c r="I771" s="326"/>
      <c r="J771" s="326"/>
      <c r="K771" s="326"/>
      <c r="L771" s="326"/>
      <c r="M771" s="326"/>
      <c r="N771" s="326"/>
      <c r="O771" s="326"/>
      <c r="P771" s="326"/>
      <c r="Q771" s="326"/>
      <c r="R771" s="326"/>
      <c r="S771" s="326"/>
      <c r="T771" s="326"/>
      <c r="U771" s="326"/>
      <c r="V771" s="326"/>
    </row>
    <row r="772" spans="1:22" ht="15.75" customHeight="1" x14ac:dyDescent="0.3">
      <c r="A772" s="326"/>
      <c r="B772" s="326"/>
      <c r="C772" s="326"/>
      <c r="D772" s="326"/>
      <c r="E772" s="326"/>
      <c r="F772" s="326"/>
      <c r="G772" s="326"/>
      <c r="H772" s="326"/>
      <c r="I772" s="326"/>
      <c r="J772" s="326"/>
      <c r="K772" s="326"/>
      <c r="L772" s="326"/>
      <c r="M772" s="326"/>
      <c r="N772" s="326"/>
      <c r="O772" s="326"/>
      <c r="P772" s="326"/>
      <c r="Q772" s="326"/>
      <c r="R772" s="326"/>
      <c r="S772" s="326"/>
      <c r="T772" s="326"/>
      <c r="U772" s="326"/>
      <c r="V772" s="326"/>
    </row>
    <row r="773" spans="1:22" ht="15.75" customHeight="1" x14ac:dyDescent="0.3">
      <c r="A773" s="326"/>
      <c r="B773" s="326"/>
      <c r="C773" s="326"/>
      <c r="D773" s="326"/>
      <c r="E773" s="326"/>
      <c r="F773" s="326"/>
      <c r="G773" s="326"/>
      <c r="H773" s="326"/>
      <c r="I773" s="326"/>
      <c r="J773" s="326"/>
      <c r="K773" s="326"/>
      <c r="L773" s="326"/>
      <c r="M773" s="326"/>
      <c r="N773" s="326"/>
      <c r="O773" s="326"/>
      <c r="P773" s="326"/>
      <c r="Q773" s="326"/>
      <c r="R773" s="326"/>
      <c r="S773" s="326"/>
      <c r="T773" s="326"/>
      <c r="U773" s="326"/>
      <c r="V773" s="326"/>
    </row>
    <row r="774" spans="1:22" ht="15.75" customHeight="1" x14ac:dyDescent="0.3">
      <c r="A774" s="326"/>
      <c r="B774" s="326"/>
      <c r="C774" s="326"/>
      <c r="D774" s="326"/>
      <c r="E774" s="326"/>
      <c r="F774" s="326"/>
      <c r="G774" s="326"/>
      <c r="H774" s="326"/>
      <c r="I774" s="326"/>
      <c r="J774" s="326"/>
      <c r="K774" s="326"/>
      <c r="L774" s="326"/>
      <c r="M774" s="326"/>
      <c r="N774" s="326"/>
      <c r="O774" s="326"/>
      <c r="P774" s="326"/>
      <c r="Q774" s="326"/>
      <c r="R774" s="326"/>
      <c r="S774" s="326"/>
      <c r="T774" s="326"/>
      <c r="U774" s="326"/>
      <c r="V774" s="326"/>
    </row>
    <row r="775" spans="1:22" ht="15.75" customHeight="1" x14ac:dyDescent="0.3">
      <c r="A775" s="326"/>
      <c r="B775" s="326"/>
      <c r="C775" s="326"/>
      <c r="D775" s="326"/>
      <c r="E775" s="326"/>
      <c r="F775" s="326"/>
      <c r="G775" s="326"/>
      <c r="H775" s="326"/>
      <c r="I775" s="326"/>
      <c r="J775" s="326"/>
      <c r="K775" s="326"/>
      <c r="L775" s="326"/>
      <c r="M775" s="326"/>
      <c r="N775" s="326"/>
      <c r="O775" s="326"/>
      <c r="P775" s="326"/>
      <c r="Q775" s="326"/>
      <c r="R775" s="326"/>
      <c r="S775" s="326"/>
      <c r="T775" s="326"/>
      <c r="U775" s="326"/>
      <c r="V775" s="326"/>
    </row>
    <row r="776" spans="1:22" ht="15.75" customHeight="1" x14ac:dyDescent="0.3">
      <c r="A776" s="326"/>
      <c r="B776" s="326"/>
      <c r="C776" s="326"/>
      <c r="D776" s="326"/>
      <c r="E776" s="326"/>
      <c r="F776" s="326"/>
      <c r="G776" s="326"/>
      <c r="H776" s="326"/>
      <c r="I776" s="326"/>
      <c r="J776" s="326"/>
      <c r="K776" s="326"/>
      <c r="L776" s="326"/>
      <c r="M776" s="326"/>
      <c r="N776" s="326"/>
      <c r="O776" s="326"/>
      <c r="P776" s="326"/>
      <c r="Q776" s="326"/>
      <c r="R776" s="326"/>
      <c r="S776" s="326"/>
      <c r="T776" s="326"/>
      <c r="U776" s="326"/>
      <c r="V776" s="326"/>
    </row>
    <row r="777" spans="1:22" ht="15.75" customHeight="1" x14ac:dyDescent="0.3">
      <c r="A777" s="326"/>
      <c r="B777" s="326"/>
      <c r="C777" s="326"/>
      <c r="D777" s="326"/>
      <c r="E777" s="326"/>
      <c r="F777" s="326"/>
      <c r="G777" s="326"/>
      <c r="H777" s="326"/>
      <c r="I777" s="326"/>
      <c r="J777" s="326"/>
      <c r="K777" s="326"/>
      <c r="L777" s="326"/>
      <c r="M777" s="326"/>
      <c r="N777" s="326"/>
      <c r="O777" s="326"/>
      <c r="P777" s="326"/>
      <c r="Q777" s="326"/>
      <c r="R777" s="326"/>
      <c r="S777" s="326"/>
      <c r="T777" s="326"/>
      <c r="U777" s="326"/>
      <c r="V777" s="326"/>
    </row>
    <row r="778" spans="1:22" ht="15.75" customHeight="1" x14ac:dyDescent="0.3">
      <c r="A778" s="326"/>
      <c r="B778" s="326"/>
      <c r="C778" s="326"/>
      <c r="D778" s="326"/>
      <c r="E778" s="326"/>
      <c r="F778" s="326"/>
      <c r="G778" s="326"/>
      <c r="H778" s="326"/>
      <c r="I778" s="326"/>
      <c r="J778" s="326"/>
      <c r="K778" s="326"/>
      <c r="L778" s="326"/>
      <c r="M778" s="326"/>
      <c r="N778" s="326"/>
      <c r="O778" s="326"/>
      <c r="P778" s="326"/>
      <c r="Q778" s="326"/>
      <c r="R778" s="326"/>
      <c r="S778" s="326"/>
      <c r="T778" s="326"/>
      <c r="U778" s="326"/>
      <c r="V778" s="326"/>
    </row>
    <row r="779" spans="1:22" ht="15.75" customHeight="1" x14ac:dyDescent="0.3">
      <c r="A779" s="326"/>
      <c r="B779" s="326"/>
      <c r="C779" s="326"/>
      <c r="D779" s="326"/>
      <c r="E779" s="326"/>
      <c r="F779" s="326"/>
      <c r="G779" s="326"/>
      <c r="H779" s="326"/>
      <c r="I779" s="326"/>
      <c r="J779" s="326"/>
      <c r="K779" s="326"/>
      <c r="L779" s="326"/>
      <c r="M779" s="326"/>
      <c r="N779" s="326"/>
      <c r="O779" s="326"/>
      <c r="P779" s="326"/>
      <c r="Q779" s="326"/>
      <c r="R779" s="326"/>
      <c r="S779" s="326"/>
      <c r="T779" s="326"/>
      <c r="U779" s="326"/>
      <c r="V779" s="326"/>
    </row>
    <row r="780" spans="1:22" ht="15.75" customHeight="1" x14ac:dyDescent="0.3">
      <c r="A780" s="326"/>
      <c r="B780" s="326"/>
      <c r="C780" s="326"/>
      <c r="D780" s="326"/>
      <c r="E780" s="326"/>
      <c r="F780" s="326"/>
      <c r="G780" s="326"/>
      <c r="H780" s="326"/>
      <c r="I780" s="326"/>
      <c r="J780" s="326"/>
      <c r="K780" s="326"/>
      <c r="L780" s="326"/>
      <c r="M780" s="326"/>
      <c r="N780" s="326"/>
      <c r="O780" s="326"/>
      <c r="P780" s="326"/>
      <c r="Q780" s="326"/>
      <c r="R780" s="326"/>
      <c r="S780" s="326"/>
      <c r="T780" s="326"/>
      <c r="U780" s="326"/>
      <c r="V780" s="326"/>
    </row>
    <row r="781" spans="1:22" ht="15.75" customHeight="1" x14ac:dyDescent="0.3">
      <c r="A781" s="326"/>
      <c r="B781" s="326"/>
      <c r="C781" s="326"/>
      <c r="D781" s="326"/>
      <c r="E781" s="326"/>
      <c r="F781" s="326"/>
      <c r="G781" s="326"/>
      <c r="H781" s="326"/>
      <c r="I781" s="326"/>
      <c r="J781" s="326"/>
      <c r="K781" s="326"/>
      <c r="L781" s="326"/>
      <c r="M781" s="326"/>
      <c r="N781" s="326"/>
      <c r="O781" s="326"/>
      <c r="P781" s="326"/>
      <c r="Q781" s="326"/>
      <c r="R781" s="326"/>
      <c r="S781" s="326"/>
      <c r="T781" s="326"/>
      <c r="U781" s="326"/>
      <c r="V781" s="326"/>
    </row>
    <row r="782" spans="1:22" ht="15.75" customHeight="1" x14ac:dyDescent="0.3">
      <c r="A782" s="326"/>
      <c r="B782" s="326"/>
      <c r="C782" s="326"/>
      <c r="D782" s="326"/>
      <c r="E782" s="326"/>
      <c r="F782" s="326"/>
      <c r="G782" s="326"/>
      <c r="H782" s="326"/>
      <c r="I782" s="326"/>
      <c r="J782" s="326"/>
      <c r="K782" s="326"/>
      <c r="L782" s="326"/>
      <c r="M782" s="326"/>
      <c r="N782" s="326"/>
      <c r="O782" s="326"/>
      <c r="P782" s="326"/>
      <c r="Q782" s="326"/>
      <c r="R782" s="326"/>
      <c r="S782" s="326"/>
      <c r="T782" s="326"/>
      <c r="U782" s="326"/>
      <c r="V782" s="326"/>
    </row>
    <row r="783" spans="1:22" ht="15.75" customHeight="1" x14ac:dyDescent="0.3">
      <c r="A783" s="326"/>
      <c r="B783" s="326"/>
      <c r="C783" s="326"/>
      <c r="D783" s="326"/>
      <c r="E783" s="326"/>
      <c r="F783" s="326"/>
      <c r="G783" s="326"/>
      <c r="H783" s="326"/>
      <c r="I783" s="326"/>
      <c r="J783" s="326"/>
      <c r="K783" s="326"/>
      <c r="L783" s="326"/>
      <c r="M783" s="326"/>
      <c r="N783" s="326"/>
      <c r="O783" s="326"/>
      <c r="P783" s="326"/>
      <c r="Q783" s="326"/>
      <c r="R783" s="326"/>
      <c r="S783" s="326"/>
      <c r="T783" s="326"/>
      <c r="U783" s="326"/>
      <c r="V783" s="326"/>
    </row>
    <row r="784" spans="1:22" ht="15.75" customHeight="1" x14ac:dyDescent="0.3">
      <c r="A784" s="326"/>
      <c r="B784" s="326"/>
      <c r="C784" s="326"/>
      <c r="D784" s="326"/>
      <c r="E784" s="326"/>
      <c r="F784" s="326"/>
      <c r="G784" s="326"/>
      <c r="H784" s="326"/>
      <c r="I784" s="326"/>
      <c r="J784" s="326"/>
      <c r="K784" s="326"/>
      <c r="L784" s="326"/>
      <c r="M784" s="326"/>
      <c r="N784" s="326"/>
      <c r="O784" s="326"/>
      <c r="P784" s="326"/>
      <c r="Q784" s="326"/>
      <c r="R784" s="326"/>
      <c r="S784" s="326"/>
      <c r="T784" s="326"/>
      <c r="U784" s="326"/>
      <c r="V784" s="326"/>
    </row>
    <row r="785" spans="1:22" ht="15.75" customHeight="1" x14ac:dyDescent="0.3">
      <c r="A785" s="326"/>
      <c r="B785" s="326"/>
      <c r="C785" s="326"/>
      <c r="D785" s="326"/>
      <c r="E785" s="326"/>
      <c r="F785" s="326"/>
      <c r="G785" s="326"/>
      <c r="H785" s="326"/>
      <c r="I785" s="326"/>
      <c r="J785" s="326"/>
      <c r="K785" s="326"/>
      <c r="L785" s="326"/>
      <c r="M785" s="326"/>
      <c r="N785" s="326"/>
      <c r="O785" s="326"/>
      <c r="P785" s="326"/>
      <c r="Q785" s="326"/>
      <c r="R785" s="326"/>
      <c r="S785" s="326"/>
      <c r="T785" s="326"/>
      <c r="U785" s="326"/>
      <c r="V785" s="326"/>
    </row>
    <row r="786" spans="1:22" ht="15.75" customHeight="1" x14ac:dyDescent="0.3">
      <c r="A786" s="326"/>
      <c r="B786" s="326"/>
      <c r="C786" s="326"/>
      <c r="D786" s="326"/>
      <c r="E786" s="326"/>
      <c r="F786" s="326"/>
      <c r="G786" s="326"/>
      <c r="H786" s="326"/>
      <c r="I786" s="326"/>
      <c r="J786" s="326"/>
      <c r="K786" s="326"/>
      <c r="L786" s="326"/>
      <c r="M786" s="326"/>
      <c r="N786" s="326"/>
      <c r="O786" s="326"/>
      <c r="P786" s="326"/>
      <c r="Q786" s="326"/>
      <c r="R786" s="326"/>
      <c r="S786" s="326"/>
      <c r="T786" s="326"/>
      <c r="U786" s="326"/>
      <c r="V786" s="326"/>
    </row>
    <row r="787" spans="1:22" ht="15.75" customHeight="1" x14ac:dyDescent="0.3">
      <c r="A787" s="326"/>
      <c r="B787" s="326"/>
      <c r="C787" s="326"/>
      <c r="D787" s="326"/>
      <c r="E787" s="326"/>
      <c r="F787" s="326"/>
      <c r="G787" s="326"/>
      <c r="H787" s="326"/>
      <c r="I787" s="326"/>
      <c r="J787" s="326"/>
      <c r="K787" s="326"/>
      <c r="L787" s="326"/>
      <c r="M787" s="326"/>
      <c r="N787" s="326"/>
      <c r="O787" s="326"/>
      <c r="P787" s="326"/>
      <c r="Q787" s="326"/>
      <c r="R787" s="326"/>
      <c r="S787" s="326"/>
      <c r="T787" s="326"/>
      <c r="U787" s="326"/>
      <c r="V787" s="326"/>
    </row>
    <row r="788" spans="1:22" ht="15.75" customHeight="1" x14ac:dyDescent="0.3">
      <c r="A788" s="326"/>
      <c r="B788" s="326"/>
      <c r="C788" s="326"/>
      <c r="D788" s="326"/>
      <c r="E788" s="326"/>
      <c r="F788" s="326"/>
      <c r="G788" s="326"/>
      <c r="H788" s="326"/>
      <c r="I788" s="326"/>
      <c r="J788" s="326"/>
      <c r="K788" s="326"/>
      <c r="L788" s="326"/>
      <c r="M788" s="326"/>
      <c r="N788" s="326"/>
      <c r="O788" s="326"/>
      <c r="P788" s="326"/>
      <c r="Q788" s="326"/>
      <c r="R788" s="326"/>
      <c r="S788" s="326"/>
      <c r="T788" s="326"/>
      <c r="U788" s="326"/>
      <c r="V788" s="326"/>
    </row>
    <row r="789" spans="1:22" ht="15.75" customHeight="1" x14ac:dyDescent="0.3">
      <c r="A789" s="326"/>
      <c r="B789" s="326"/>
      <c r="C789" s="326"/>
      <c r="D789" s="326"/>
      <c r="E789" s="326"/>
      <c r="F789" s="326"/>
      <c r="G789" s="326"/>
      <c r="H789" s="326"/>
      <c r="I789" s="326"/>
      <c r="J789" s="326"/>
      <c r="K789" s="326"/>
      <c r="L789" s="326"/>
      <c r="M789" s="326"/>
      <c r="N789" s="326"/>
      <c r="O789" s="326"/>
      <c r="P789" s="326"/>
      <c r="Q789" s="326"/>
      <c r="R789" s="326"/>
      <c r="S789" s="326"/>
      <c r="T789" s="326"/>
      <c r="U789" s="326"/>
      <c r="V789" s="326"/>
    </row>
    <row r="790" spans="1:22" ht="15.75" customHeight="1" x14ac:dyDescent="0.3">
      <c r="A790" s="326"/>
      <c r="B790" s="326"/>
      <c r="C790" s="326"/>
      <c r="D790" s="326"/>
      <c r="E790" s="326"/>
      <c r="F790" s="326"/>
      <c r="G790" s="326"/>
      <c r="H790" s="326"/>
      <c r="I790" s="326"/>
      <c r="J790" s="326"/>
      <c r="K790" s="326"/>
      <c r="L790" s="326"/>
      <c r="M790" s="326"/>
      <c r="N790" s="326"/>
      <c r="O790" s="326"/>
      <c r="P790" s="326"/>
      <c r="Q790" s="326"/>
      <c r="R790" s="326"/>
      <c r="S790" s="326"/>
      <c r="T790" s="326"/>
      <c r="U790" s="326"/>
      <c r="V790" s="326"/>
    </row>
    <row r="791" spans="1:22" ht="15.75" customHeight="1" x14ac:dyDescent="0.3">
      <c r="A791" s="326"/>
      <c r="B791" s="326"/>
      <c r="C791" s="326"/>
      <c r="D791" s="326"/>
      <c r="E791" s="326"/>
      <c r="F791" s="326"/>
      <c r="G791" s="326"/>
      <c r="H791" s="326"/>
      <c r="I791" s="326"/>
      <c r="J791" s="326"/>
      <c r="K791" s="326"/>
      <c r="L791" s="326"/>
      <c r="M791" s="326"/>
      <c r="N791" s="326"/>
      <c r="O791" s="326"/>
      <c r="P791" s="326"/>
      <c r="Q791" s="326"/>
      <c r="R791" s="326"/>
      <c r="S791" s="326"/>
      <c r="T791" s="326"/>
      <c r="U791" s="326"/>
      <c r="V791" s="326"/>
    </row>
    <row r="792" spans="1:22" ht="15.75" customHeight="1" x14ac:dyDescent="0.3">
      <c r="A792" s="326"/>
      <c r="B792" s="326"/>
      <c r="C792" s="326"/>
      <c r="D792" s="326"/>
      <c r="E792" s="326"/>
      <c r="F792" s="326"/>
      <c r="G792" s="326"/>
      <c r="H792" s="326"/>
      <c r="I792" s="326"/>
      <c r="J792" s="326"/>
      <c r="K792" s="326"/>
      <c r="L792" s="326"/>
      <c r="M792" s="326"/>
      <c r="N792" s="326"/>
      <c r="O792" s="326"/>
      <c r="P792" s="326"/>
      <c r="Q792" s="326"/>
      <c r="R792" s="326"/>
      <c r="S792" s="326"/>
      <c r="T792" s="326"/>
      <c r="U792" s="326"/>
      <c r="V792" s="326"/>
    </row>
    <row r="793" spans="1:22" ht="15.75" customHeight="1" x14ac:dyDescent="0.3">
      <c r="A793" s="326"/>
      <c r="B793" s="326"/>
      <c r="C793" s="326"/>
      <c r="D793" s="326"/>
      <c r="E793" s="326"/>
      <c r="F793" s="326"/>
      <c r="G793" s="326"/>
      <c r="H793" s="326"/>
      <c r="I793" s="326"/>
      <c r="J793" s="326"/>
      <c r="K793" s="326"/>
      <c r="L793" s="326"/>
      <c r="M793" s="326"/>
      <c r="N793" s="326"/>
      <c r="O793" s="326"/>
      <c r="P793" s="326"/>
      <c r="Q793" s="326"/>
      <c r="R793" s="326"/>
      <c r="S793" s="326"/>
      <c r="T793" s="326"/>
      <c r="U793" s="326"/>
      <c r="V793" s="326"/>
    </row>
    <row r="794" spans="1:22" ht="15.75" customHeight="1" x14ac:dyDescent="0.3">
      <c r="A794" s="326"/>
      <c r="B794" s="326"/>
      <c r="C794" s="326"/>
      <c r="D794" s="326"/>
      <c r="E794" s="326"/>
      <c r="F794" s="326"/>
      <c r="G794" s="326"/>
      <c r="H794" s="326"/>
      <c r="I794" s="326"/>
      <c r="J794" s="326"/>
      <c r="K794" s="326"/>
      <c r="L794" s="326"/>
      <c r="M794" s="326"/>
      <c r="N794" s="326"/>
      <c r="O794" s="326"/>
      <c r="P794" s="326"/>
      <c r="Q794" s="326"/>
      <c r="R794" s="326"/>
      <c r="S794" s="326"/>
      <c r="T794" s="326"/>
      <c r="U794" s="326"/>
      <c r="V794" s="326"/>
    </row>
    <row r="795" spans="1:22" ht="15.75" customHeight="1" x14ac:dyDescent="0.3">
      <c r="A795" s="326"/>
      <c r="B795" s="326"/>
      <c r="C795" s="326"/>
      <c r="D795" s="326"/>
      <c r="E795" s="326"/>
      <c r="F795" s="326"/>
      <c r="G795" s="326"/>
      <c r="H795" s="326"/>
      <c r="I795" s="326"/>
      <c r="J795" s="326"/>
      <c r="K795" s="326"/>
      <c r="L795" s="326"/>
      <c r="M795" s="326"/>
      <c r="N795" s="326"/>
      <c r="O795" s="326"/>
      <c r="P795" s="326"/>
      <c r="Q795" s="326"/>
      <c r="R795" s="326"/>
      <c r="S795" s="326"/>
      <c r="T795" s="326"/>
      <c r="U795" s="326"/>
      <c r="V795" s="326"/>
    </row>
    <row r="796" spans="1:22" ht="15.75" customHeight="1" x14ac:dyDescent="0.3">
      <c r="A796" s="326"/>
      <c r="B796" s="326"/>
      <c r="C796" s="326"/>
      <c r="D796" s="326"/>
      <c r="E796" s="326"/>
      <c r="F796" s="326"/>
      <c r="G796" s="326"/>
      <c r="H796" s="326"/>
      <c r="I796" s="326"/>
      <c r="J796" s="326"/>
      <c r="K796" s="326"/>
      <c r="L796" s="326"/>
      <c r="M796" s="326"/>
      <c r="N796" s="326"/>
      <c r="O796" s="326"/>
      <c r="P796" s="326"/>
      <c r="Q796" s="326"/>
      <c r="R796" s="326"/>
      <c r="S796" s="326"/>
      <c r="T796" s="326"/>
      <c r="U796" s="326"/>
      <c r="V796" s="326"/>
    </row>
    <row r="797" spans="1:22" ht="15.75" customHeight="1" x14ac:dyDescent="0.3">
      <c r="A797" s="326"/>
      <c r="B797" s="326"/>
      <c r="C797" s="326"/>
      <c r="D797" s="326"/>
      <c r="E797" s="326"/>
      <c r="F797" s="326"/>
      <c r="G797" s="326"/>
      <c r="H797" s="326"/>
      <c r="I797" s="326"/>
      <c r="J797" s="326"/>
      <c r="K797" s="326"/>
      <c r="L797" s="326"/>
      <c r="M797" s="326"/>
      <c r="N797" s="326"/>
      <c r="O797" s="326"/>
      <c r="P797" s="326"/>
      <c r="Q797" s="326"/>
      <c r="R797" s="326"/>
      <c r="S797" s="326"/>
      <c r="T797" s="326"/>
      <c r="U797" s="326"/>
      <c r="V797" s="326"/>
    </row>
    <row r="798" spans="1:22" ht="15.75" customHeight="1" x14ac:dyDescent="0.3">
      <c r="A798" s="326"/>
      <c r="B798" s="326"/>
      <c r="C798" s="326"/>
      <c r="D798" s="326"/>
      <c r="E798" s="326"/>
      <c r="F798" s="326"/>
      <c r="G798" s="326"/>
      <c r="H798" s="326"/>
      <c r="I798" s="326"/>
      <c r="J798" s="326"/>
      <c r="K798" s="326"/>
      <c r="L798" s="326"/>
      <c r="M798" s="326"/>
      <c r="N798" s="326"/>
      <c r="O798" s="326"/>
      <c r="P798" s="326"/>
      <c r="Q798" s="326"/>
      <c r="R798" s="326"/>
      <c r="S798" s="326"/>
      <c r="T798" s="326"/>
      <c r="U798" s="326"/>
      <c r="V798" s="326"/>
    </row>
    <row r="799" spans="1:22" ht="15.75" customHeight="1" x14ac:dyDescent="0.3">
      <c r="A799" s="326"/>
      <c r="B799" s="326"/>
      <c r="C799" s="326"/>
      <c r="D799" s="326"/>
      <c r="E799" s="326"/>
      <c r="F799" s="326"/>
      <c r="G799" s="326"/>
      <c r="H799" s="326"/>
      <c r="I799" s="326"/>
      <c r="J799" s="326"/>
      <c r="K799" s="326"/>
      <c r="L799" s="326"/>
      <c r="M799" s="326"/>
      <c r="N799" s="326"/>
      <c r="O799" s="326"/>
      <c r="P799" s="326"/>
      <c r="Q799" s="326"/>
      <c r="R799" s="326"/>
      <c r="S799" s="326"/>
      <c r="T799" s="326"/>
      <c r="U799" s="326"/>
      <c r="V799" s="326"/>
    </row>
    <row r="800" spans="1:22" ht="15.75" customHeight="1" x14ac:dyDescent="0.3">
      <c r="A800" s="326"/>
      <c r="B800" s="326"/>
      <c r="C800" s="326"/>
      <c r="D800" s="326"/>
      <c r="E800" s="326"/>
      <c r="F800" s="326"/>
      <c r="G800" s="326"/>
      <c r="H800" s="326"/>
      <c r="I800" s="326"/>
      <c r="J800" s="326"/>
      <c r="K800" s="326"/>
      <c r="L800" s="326"/>
      <c r="M800" s="326"/>
      <c r="N800" s="326"/>
      <c r="O800" s="326"/>
      <c r="P800" s="326"/>
      <c r="Q800" s="326"/>
      <c r="R800" s="326"/>
      <c r="S800" s="326"/>
      <c r="T800" s="326"/>
      <c r="U800" s="326"/>
      <c r="V800" s="326"/>
    </row>
    <row r="801" spans="1:22" ht="15.75" customHeight="1" x14ac:dyDescent="0.3">
      <c r="A801" s="326"/>
      <c r="B801" s="326"/>
      <c r="C801" s="326"/>
      <c r="D801" s="326"/>
      <c r="E801" s="326"/>
      <c r="F801" s="326"/>
      <c r="G801" s="326"/>
      <c r="H801" s="326"/>
      <c r="I801" s="326"/>
      <c r="J801" s="326"/>
      <c r="K801" s="326"/>
      <c r="L801" s="326"/>
      <c r="M801" s="326"/>
      <c r="N801" s="326"/>
      <c r="O801" s="326"/>
      <c r="P801" s="326"/>
      <c r="Q801" s="326"/>
      <c r="R801" s="326"/>
      <c r="S801" s="326"/>
      <c r="T801" s="326"/>
      <c r="U801" s="326"/>
      <c r="V801" s="326"/>
    </row>
    <row r="802" spans="1:22" ht="15.75" customHeight="1" x14ac:dyDescent="0.3">
      <c r="A802" s="326"/>
      <c r="B802" s="326"/>
      <c r="C802" s="326"/>
      <c r="D802" s="326"/>
      <c r="E802" s="326"/>
      <c r="F802" s="326"/>
      <c r="G802" s="326"/>
      <c r="H802" s="326"/>
      <c r="I802" s="326"/>
      <c r="J802" s="326"/>
      <c r="K802" s="326"/>
      <c r="L802" s="326"/>
      <c r="M802" s="326"/>
      <c r="N802" s="326"/>
      <c r="O802" s="326"/>
      <c r="P802" s="326"/>
      <c r="Q802" s="326"/>
      <c r="R802" s="326"/>
      <c r="S802" s="326"/>
      <c r="T802" s="326"/>
      <c r="U802" s="326"/>
      <c r="V802" s="326"/>
    </row>
    <row r="803" spans="1:22" ht="15.75" customHeight="1" x14ac:dyDescent="0.3">
      <c r="A803" s="326"/>
      <c r="B803" s="326"/>
      <c r="C803" s="326"/>
      <c r="D803" s="326"/>
      <c r="E803" s="326"/>
      <c r="F803" s="326"/>
      <c r="G803" s="326"/>
      <c r="H803" s="326"/>
      <c r="I803" s="326"/>
      <c r="J803" s="326"/>
      <c r="K803" s="326"/>
      <c r="L803" s="326"/>
      <c r="M803" s="326"/>
      <c r="N803" s="326"/>
      <c r="O803" s="326"/>
      <c r="P803" s="326"/>
      <c r="Q803" s="326"/>
      <c r="R803" s="326"/>
      <c r="S803" s="326"/>
      <c r="T803" s="326"/>
      <c r="U803" s="326"/>
      <c r="V803" s="326"/>
    </row>
    <row r="804" spans="1:22" ht="15.75" customHeight="1" x14ac:dyDescent="0.3">
      <c r="A804" s="326"/>
      <c r="B804" s="326"/>
      <c r="C804" s="326"/>
      <c r="D804" s="326"/>
      <c r="E804" s="326"/>
      <c r="F804" s="326"/>
      <c r="G804" s="326"/>
      <c r="H804" s="326"/>
      <c r="I804" s="326"/>
      <c r="J804" s="326"/>
      <c r="K804" s="326"/>
      <c r="L804" s="326"/>
      <c r="M804" s="326"/>
      <c r="N804" s="326"/>
      <c r="O804" s="326"/>
      <c r="P804" s="326"/>
      <c r="Q804" s="326"/>
      <c r="R804" s="326"/>
      <c r="S804" s="326"/>
      <c r="T804" s="326"/>
      <c r="U804" s="326"/>
      <c r="V804" s="326"/>
    </row>
    <row r="805" spans="1:22" ht="15.75" customHeight="1" x14ac:dyDescent="0.3">
      <c r="A805" s="326"/>
      <c r="B805" s="326"/>
      <c r="C805" s="326"/>
      <c r="D805" s="326"/>
      <c r="E805" s="326"/>
      <c r="F805" s="326"/>
      <c r="G805" s="326"/>
      <c r="H805" s="326"/>
      <c r="I805" s="326"/>
      <c r="J805" s="326"/>
      <c r="K805" s="326"/>
      <c r="L805" s="326"/>
      <c r="M805" s="326"/>
      <c r="N805" s="326"/>
      <c r="O805" s="326"/>
      <c r="P805" s="326"/>
      <c r="Q805" s="326"/>
      <c r="R805" s="326"/>
      <c r="S805" s="326"/>
      <c r="T805" s="326"/>
      <c r="U805" s="326"/>
      <c r="V805" s="326"/>
    </row>
    <row r="806" spans="1:22" ht="15.75" customHeight="1" x14ac:dyDescent="0.3">
      <c r="A806" s="326"/>
      <c r="B806" s="326"/>
      <c r="C806" s="326"/>
      <c r="D806" s="326"/>
      <c r="E806" s="326"/>
      <c r="F806" s="326"/>
      <c r="G806" s="326"/>
      <c r="H806" s="326"/>
      <c r="I806" s="326"/>
      <c r="J806" s="326"/>
      <c r="K806" s="326"/>
      <c r="L806" s="326"/>
      <c r="M806" s="326"/>
      <c r="N806" s="326"/>
      <c r="O806" s="326"/>
      <c r="P806" s="326"/>
      <c r="Q806" s="326"/>
      <c r="R806" s="326"/>
      <c r="S806" s="326"/>
      <c r="T806" s="326"/>
      <c r="U806" s="326"/>
      <c r="V806" s="326"/>
    </row>
    <row r="807" spans="1:22" ht="15.75" customHeight="1" x14ac:dyDescent="0.3">
      <c r="A807" s="326"/>
      <c r="B807" s="326"/>
      <c r="C807" s="326"/>
      <c r="D807" s="326"/>
      <c r="E807" s="326"/>
      <c r="F807" s="326"/>
      <c r="G807" s="326"/>
      <c r="H807" s="326"/>
      <c r="I807" s="326"/>
      <c r="J807" s="326"/>
      <c r="K807" s="326"/>
      <c r="L807" s="326"/>
      <c r="M807" s="326"/>
      <c r="N807" s="326"/>
      <c r="O807" s="326"/>
      <c r="P807" s="326"/>
      <c r="Q807" s="326"/>
      <c r="R807" s="326"/>
      <c r="S807" s="326"/>
      <c r="T807" s="326"/>
      <c r="U807" s="326"/>
      <c r="V807" s="326"/>
    </row>
    <row r="808" spans="1:22" ht="15.75" customHeight="1" x14ac:dyDescent="0.3">
      <c r="A808" s="326"/>
      <c r="B808" s="326"/>
      <c r="C808" s="326"/>
      <c r="D808" s="326"/>
      <c r="E808" s="326"/>
      <c r="F808" s="326"/>
      <c r="G808" s="326"/>
      <c r="H808" s="326"/>
      <c r="I808" s="326"/>
      <c r="J808" s="326"/>
      <c r="K808" s="326"/>
      <c r="L808" s="326"/>
      <c r="M808" s="326"/>
      <c r="N808" s="326"/>
      <c r="O808" s="326"/>
      <c r="P808" s="326"/>
      <c r="Q808" s="326"/>
      <c r="R808" s="326"/>
      <c r="S808" s="326"/>
      <c r="T808" s="326"/>
      <c r="U808" s="326"/>
      <c r="V808" s="326"/>
    </row>
    <row r="809" spans="1:22" ht="15.75" customHeight="1" x14ac:dyDescent="0.3">
      <c r="A809" s="326"/>
      <c r="B809" s="326"/>
      <c r="C809" s="326"/>
      <c r="D809" s="326"/>
      <c r="E809" s="326"/>
      <c r="F809" s="326"/>
      <c r="G809" s="326"/>
      <c r="H809" s="326"/>
      <c r="I809" s="326"/>
      <c r="J809" s="326"/>
      <c r="K809" s="326"/>
      <c r="L809" s="326"/>
      <c r="M809" s="326"/>
      <c r="N809" s="326"/>
      <c r="O809" s="326"/>
      <c r="P809" s="326"/>
      <c r="Q809" s="326"/>
      <c r="R809" s="326"/>
      <c r="S809" s="326"/>
      <c r="T809" s="326"/>
      <c r="U809" s="326"/>
      <c r="V809" s="326"/>
    </row>
    <row r="810" spans="1:22" ht="15.75" customHeight="1" x14ac:dyDescent="0.3">
      <c r="A810" s="326"/>
      <c r="B810" s="326"/>
      <c r="C810" s="326"/>
      <c r="D810" s="326"/>
      <c r="E810" s="326"/>
      <c r="F810" s="326"/>
      <c r="G810" s="326"/>
      <c r="H810" s="326"/>
      <c r="I810" s="326"/>
      <c r="J810" s="326"/>
      <c r="K810" s="326"/>
      <c r="L810" s="326"/>
      <c r="M810" s="326"/>
      <c r="N810" s="326"/>
      <c r="O810" s="326"/>
      <c r="P810" s="326"/>
      <c r="Q810" s="326"/>
      <c r="R810" s="326"/>
      <c r="S810" s="326"/>
      <c r="T810" s="326"/>
      <c r="U810" s="326"/>
      <c r="V810" s="326"/>
    </row>
    <row r="811" spans="1:22" ht="15.75" customHeight="1" x14ac:dyDescent="0.3">
      <c r="A811" s="326"/>
      <c r="B811" s="326"/>
      <c r="C811" s="326"/>
      <c r="D811" s="326"/>
      <c r="E811" s="326"/>
      <c r="F811" s="326"/>
      <c r="G811" s="326"/>
      <c r="H811" s="326"/>
      <c r="I811" s="326"/>
      <c r="J811" s="326"/>
      <c r="K811" s="326"/>
      <c r="L811" s="326"/>
      <c r="M811" s="326"/>
      <c r="N811" s="326"/>
      <c r="O811" s="326"/>
      <c r="P811" s="326"/>
      <c r="Q811" s="326"/>
      <c r="R811" s="326"/>
      <c r="S811" s="326"/>
      <c r="T811" s="326"/>
      <c r="U811" s="326"/>
      <c r="V811" s="326"/>
    </row>
    <row r="812" spans="1:22" ht="15.75" customHeight="1" x14ac:dyDescent="0.3">
      <c r="A812" s="326"/>
      <c r="B812" s="326"/>
      <c r="C812" s="326"/>
      <c r="D812" s="326"/>
      <c r="E812" s="326"/>
      <c r="F812" s="326"/>
      <c r="G812" s="326"/>
      <c r="H812" s="326"/>
      <c r="I812" s="326"/>
      <c r="J812" s="326"/>
      <c r="K812" s="326"/>
      <c r="L812" s="326"/>
      <c r="M812" s="326"/>
      <c r="N812" s="326"/>
      <c r="O812" s="326"/>
      <c r="P812" s="326"/>
      <c r="Q812" s="326"/>
      <c r="R812" s="326"/>
      <c r="S812" s="326"/>
      <c r="T812" s="326"/>
      <c r="U812" s="326"/>
      <c r="V812" s="326"/>
    </row>
    <row r="813" spans="1:22" ht="15.75" customHeight="1" x14ac:dyDescent="0.3">
      <c r="A813" s="326"/>
      <c r="B813" s="326"/>
      <c r="C813" s="326"/>
      <c r="D813" s="326"/>
      <c r="E813" s="326"/>
      <c r="F813" s="326"/>
      <c r="G813" s="326"/>
      <c r="H813" s="326"/>
      <c r="I813" s="326"/>
      <c r="J813" s="326"/>
      <c r="K813" s="326"/>
      <c r="L813" s="326"/>
      <c r="M813" s="326"/>
      <c r="N813" s="326"/>
      <c r="O813" s="326"/>
      <c r="P813" s="326"/>
      <c r="Q813" s="326"/>
      <c r="R813" s="326"/>
      <c r="S813" s="326"/>
      <c r="T813" s="326"/>
      <c r="U813" s="326"/>
      <c r="V813" s="326"/>
    </row>
    <row r="814" spans="1:22" ht="15.75" customHeight="1" x14ac:dyDescent="0.3">
      <c r="A814" s="326"/>
      <c r="B814" s="326"/>
      <c r="C814" s="326"/>
      <c r="D814" s="326"/>
      <c r="E814" s="326"/>
      <c r="F814" s="326"/>
      <c r="G814" s="326"/>
      <c r="H814" s="326"/>
      <c r="I814" s="326"/>
      <c r="J814" s="326"/>
      <c r="K814" s="326"/>
      <c r="L814" s="326"/>
      <c r="M814" s="326"/>
      <c r="N814" s="326"/>
      <c r="O814" s="326"/>
      <c r="P814" s="326"/>
      <c r="Q814" s="326"/>
      <c r="R814" s="326"/>
      <c r="S814" s="326"/>
      <c r="T814" s="326"/>
      <c r="U814" s="326"/>
      <c r="V814" s="326"/>
    </row>
    <row r="815" spans="1:22" ht="15.75" customHeight="1" x14ac:dyDescent="0.3">
      <c r="A815" s="326"/>
      <c r="B815" s="326"/>
      <c r="C815" s="326"/>
      <c r="D815" s="326"/>
      <c r="E815" s="326"/>
      <c r="F815" s="326"/>
      <c r="G815" s="326"/>
      <c r="H815" s="326"/>
      <c r="I815" s="326"/>
      <c r="J815" s="326"/>
      <c r="K815" s="326"/>
      <c r="L815" s="326"/>
      <c r="M815" s="326"/>
      <c r="N815" s="326"/>
      <c r="O815" s="326"/>
      <c r="P815" s="326"/>
      <c r="Q815" s="326"/>
      <c r="R815" s="326"/>
      <c r="S815" s="326"/>
      <c r="T815" s="326"/>
      <c r="U815" s="326"/>
      <c r="V815" s="326"/>
    </row>
    <row r="816" spans="1:22" ht="15.75" customHeight="1" x14ac:dyDescent="0.3">
      <c r="A816" s="326"/>
      <c r="B816" s="326"/>
      <c r="C816" s="326"/>
      <c r="D816" s="326"/>
      <c r="E816" s="326"/>
      <c r="F816" s="326"/>
      <c r="G816" s="326"/>
      <c r="H816" s="326"/>
      <c r="I816" s="326"/>
      <c r="J816" s="326"/>
      <c r="K816" s="326"/>
      <c r="L816" s="326"/>
      <c r="M816" s="326"/>
      <c r="N816" s="326"/>
      <c r="O816" s="326"/>
      <c r="P816" s="326"/>
      <c r="Q816" s="326"/>
      <c r="R816" s="326"/>
      <c r="S816" s="326"/>
      <c r="T816" s="326"/>
      <c r="U816" s="326"/>
      <c r="V816" s="326"/>
    </row>
    <row r="817" spans="1:22" ht="15.75" customHeight="1" x14ac:dyDescent="0.3">
      <c r="A817" s="326"/>
      <c r="B817" s="326"/>
      <c r="C817" s="326"/>
      <c r="D817" s="326"/>
      <c r="E817" s="326"/>
      <c r="F817" s="326"/>
      <c r="G817" s="326"/>
      <c r="H817" s="326"/>
      <c r="I817" s="326"/>
      <c r="J817" s="326"/>
      <c r="K817" s="326"/>
      <c r="L817" s="326"/>
      <c r="M817" s="326"/>
      <c r="N817" s="326"/>
      <c r="O817" s="326"/>
      <c r="P817" s="326"/>
      <c r="Q817" s="326"/>
      <c r="R817" s="326"/>
      <c r="S817" s="326"/>
      <c r="T817" s="326"/>
      <c r="U817" s="326"/>
      <c r="V817" s="326"/>
    </row>
    <row r="818" spans="1:22" ht="15.75" customHeight="1" x14ac:dyDescent="0.3">
      <c r="A818" s="326"/>
      <c r="B818" s="326"/>
      <c r="C818" s="326"/>
      <c r="D818" s="326"/>
      <c r="E818" s="326"/>
      <c r="F818" s="326"/>
      <c r="G818" s="326"/>
      <c r="H818" s="326"/>
      <c r="I818" s="326"/>
      <c r="J818" s="326"/>
      <c r="K818" s="326"/>
      <c r="L818" s="326"/>
      <c r="M818" s="326"/>
      <c r="N818" s="326"/>
      <c r="O818" s="326"/>
      <c r="P818" s="326"/>
      <c r="Q818" s="326"/>
      <c r="R818" s="326"/>
      <c r="S818" s="326"/>
      <c r="T818" s="326"/>
      <c r="U818" s="326"/>
      <c r="V818" s="326"/>
    </row>
    <row r="819" spans="1:22" ht="15.75" customHeight="1" x14ac:dyDescent="0.3">
      <c r="A819" s="326"/>
      <c r="B819" s="326"/>
      <c r="C819" s="326"/>
      <c r="D819" s="326"/>
      <c r="E819" s="326"/>
      <c r="F819" s="326"/>
      <c r="G819" s="326"/>
      <c r="H819" s="326"/>
      <c r="I819" s="326"/>
      <c r="J819" s="326"/>
      <c r="K819" s="326"/>
      <c r="L819" s="326"/>
      <c r="M819" s="326"/>
      <c r="N819" s="326"/>
      <c r="O819" s="326"/>
      <c r="P819" s="326"/>
      <c r="Q819" s="326"/>
      <c r="R819" s="326"/>
      <c r="S819" s="326"/>
      <c r="T819" s="326"/>
      <c r="U819" s="326"/>
      <c r="V819" s="326"/>
    </row>
    <row r="820" spans="1:22" ht="15.75" customHeight="1" x14ac:dyDescent="0.3">
      <c r="A820" s="326"/>
      <c r="B820" s="326"/>
      <c r="C820" s="326"/>
      <c r="D820" s="326"/>
      <c r="E820" s="326"/>
      <c r="F820" s="326"/>
      <c r="G820" s="326"/>
      <c r="H820" s="326"/>
      <c r="I820" s="326"/>
      <c r="J820" s="326"/>
      <c r="K820" s="326"/>
      <c r="L820" s="326"/>
      <c r="M820" s="326"/>
      <c r="N820" s="326"/>
      <c r="O820" s="326"/>
      <c r="P820" s="326"/>
      <c r="Q820" s="326"/>
      <c r="R820" s="326"/>
      <c r="S820" s="326"/>
      <c r="T820" s="326"/>
      <c r="U820" s="326"/>
      <c r="V820" s="326"/>
    </row>
    <row r="821" spans="1:22" ht="15.75" customHeight="1" x14ac:dyDescent="0.3">
      <c r="A821" s="326"/>
      <c r="B821" s="326"/>
      <c r="C821" s="326"/>
      <c r="D821" s="326"/>
      <c r="E821" s="326"/>
      <c r="F821" s="326"/>
      <c r="G821" s="326"/>
      <c r="H821" s="326"/>
      <c r="I821" s="326"/>
      <c r="J821" s="326"/>
      <c r="K821" s="326"/>
      <c r="L821" s="326"/>
      <c r="M821" s="326"/>
      <c r="N821" s="326"/>
      <c r="O821" s="326"/>
      <c r="P821" s="326"/>
      <c r="Q821" s="326"/>
      <c r="R821" s="326"/>
      <c r="S821" s="326"/>
      <c r="T821" s="326"/>
      <c r="U821" s="326"/>
      <c r="V821" s="326"/>
    </row>
    <row r="822" spans="1:22" ht="15.75" customHeight="1" x14ac:dyDescent="0.3">
      <c r="A822" s="326"/>
      <c r="B822" s="326"/>
      <c r="C822" s="326"/>
      <c r="D822" s="326"/>
      <c r="E822" s="326"/>
      <c r="F822" s="326"/>
      <c r="G822" s="326"/>
      <c r="H822" s="326"/>
      <c r="I822" s="326"/>
      <c r="J822" s="326"/>
      <c r="K822" s="326"/>
      <c r="L822" s="326"/>
      <c r="M822" s="326"/>
      <c r="N822" s="326"/>
      <c r="O822" s="326"/>
      <c r="P822" s="326"/>
      <c r="Q822" s="326"/>
      <c r="R822" s="326"/>
      <c r="S822" s="326"/>
      <c r="T822" s="326"/>
      <c r="U822" s="326"/>
      <c r="V822" s="326"/>
    </row>
    <row r="823" spans="1:22" ht="15.75" customHeight="1" x14ac:dyDescent="0.3">
      <c r="A823" s="326"/>
      <c r="B823" s="326"/>
      <c r="C823" s="326"/>
      <c r="D823" s="326"/>
      <c r="E823" s="326"/>
      <c r="F823" s="326"/>
      <c r="G823" s="326"/>
      <c r="H823" s="326"/>
      <c r="I823" s="326"/>
      <c r="J823" s="326"/>
      <c r="K823" s="326"/>
      <c r="L823" s="326"/>
      <c r="M823" s="326"/>
      <c r="N823" s="326"/>
      <c r="O823" s="326"/>
      <c r="P823" s="326"/>
      <c r="Q823" s="326"/>
      <c r="R823" s="326"/>
      <c r="S823" s="326"/>
      <c r="T823" s="326"/>
      <c r="U823" s="326"/>
      <c r="V823" s="326"/>
    </row>
    <row r="824" spans="1:22" ht="15.75" customHeight="1" x14ac:dyDescent="0.3">
      <c r="A824" s="326"/>
      <c r="B824" s="326"/>
      <c r="C824" s="326"/>
      <c r="D824" s="326"/>
      <c r="E824" s="326"/>
      <c r="F824" s="326"/>
      <c r="G824" s="326"/>
      <c r="H824" s="326"/>
      <c r="I824" s="326"/>
      <c r="J824" s="326"/>
      <c r="K824" s="326"/>
      <c r="L824" s="326"/>
      <c r="M824" s="326"/>
      <c r="N824" s="326"/>
      <c r="O824" s="326"/>
      <c r="P824" s="326"/>
      <c r="Q824" s="326"/>
      <c r="R824" s="326"/>
      <c r="S824" s="326"/>
      <c r="T824" s="326"/>
      <c r="U824" s="326"/>
      <c r="V824" s="326"/>
    </row>
    <row r="825" spans="1:22" ht="15.75" customHeight="1" x14ac:dyDescent="0.3">
      <c r="A825" s="326"/>
      <c r="B825" s="326"/>
      <c r="C825" s="326"/>
      <c r="D825" s="326"/>
      <c r="E825" s="326"/>
      <c r="F825" s="326"/>
      <c r="G825" s="326"/>
      <c r="H825" s="326"/>
      <c r="I825" s="326"/>
      <c r="J825" s="326"/>
      <c r="K825" s="326"/>
      <c r="L825" s="326"/>
      <c r="M825" s="326"/>
      <c r="N825" s="326"/>
      <c r="O825" s="326"/>
      <c r="P825" s="326"/>
      <c r="Q825" s="326"/>
      <c r="R825" s="326"/>
      <c r="S825" s="326"/>
      <c r="T825" s="326"/>
      <c r="U825" s="326"/>
      <c r="V825" s="326"/>
    </row>
    <row r="826" spans="1:22" ht="15.75" customHeight="1" x14ac:dyDescent="0.3">
      <c r="A826" s="326"/>
      <c r="B826" s="326"/>
      <c r="C826" s="326"/>
      <c r="D826" s="326"/>
      <c r="E826" s="326"/>
      <c r="F826" s="326"/>
      <c r="G826" s="326"/>
      <c r="H826" s="326"/>
      <c r="I826" s="326"/>
      <c r="J826" s="326"/>
      <c r="K826" s="326"/>
      <c r="L826" s="326"/>
      <c r="M826" s="326"/>
      <c r="N826" s="326"/>
      <c r="O826" s="326"/>
      <c r="P826" s="326"/>
      <c r="Q826" s="326"/>
      <c r="R826" s="326"/>
      <c r="S826" s="326"/>
      <c r="T826" s="326"/>
      <c r="U826" s="326"/>
      <c r="V826" s="326"/>
    </row>
    <row r="827" spans="1:22" ht="15.75" customHeight="1" x14ac:dyDescent="0.3">
      <c r="A827" s="326"/>
      <c r="B827" s="326"/>
      <c r="C827" s="326"/>
      <c r="D827" s="326"/>
      <c r="E827" s="326"/>
      <c r="F827" s="326"/>
      <c r="G827" s="326"/>
      <c r="H827" s="326"/>
      <c r="I827" s="326"/>
      <c r="J827" s="326"/>
      <c r="K827" s="326"/>
      <c r="L827" s="326"/>
      <c r="M827" s="326"/>
      <c r="N827" s="326"/>
      <c r="O827" s="326"/>
      <c r="P827" s="326"/>
      <c r="Q827" s="326"/>
      <c r="R827" s="326"/>
      <c r="S827" s="326"/>
      <c r="T827" s="326"/>
      <c r="U827" s="326"/>
      <c r="V827" s="326"/>
    </row>
    <row r="828" spans="1:22" ht="15.75" customHeight="1" x14ac:dyDescent="0.3">
      <c r="A828" s="326"/>
      <c r="B828" s="326"/>
      <c r="C828" s="326"/>
      <c r="D828" s="326"/>
      <c r="E828" s="326"/>
      <c r="F828" s="326"/>
      <c r="G828" s="326"/>
      <c r="H828" s="326"/>
      <c r="I828" s="326"/>
      <c r="J828" s="326"/>
      <c r="K828" s="326"/>
      <c r="L828" s="326"/>
      <c r="M828" s="326"/>
      <c r="N828" s="326"/>
      <c r="O828" s="326"/>
      <c r="P828" s="326"/>
      <c r="Q828" s="326"/>
      <c r="R828" s="326"/>
      <c r="S828" s="326"/>
      <c r="T828" s="326"/>
      <c r="U828" s="326"/>
      <c r="V828" s="326"/>
    </row>
    <row r="829" spans="1:22" ht="15.75" customHeight="1" x14ac:dyDescent="0.3">
      <c r="A829" s="326"/>
      <c r="B829" s="326"/>
      <c r="C829" s="326"/>
      <c r="D829" s="326"/>
      <c r="E829" s="326"/>
      <c r="F829" s="326"/>
      <c r="G829" s="326"/>
      <c r="H829" s="326"/>
      <c r="I829" s="326"/>
      <c r="J829" s="326"/>
      <c r="K829" s="326"/>
      <c r="L829" s="326"/>
      <c r="M829" s="326"/>
      <c r="N829" s="326"/>
      <c r="O829" s="326"/>
      <c r="P829" s="326"/>
      <c r="Q829" s="326"/>
      <c r="R829" s="326"/>
      <c r="S829" s="326"/>
      <c r="T829" s="326"/>
      <c r="U829" s="326"/>
      <c r="V829" s="326"/>
    </row>
    <row r="830" spans="1:22" ht="15.75" customHeight="1" x14ac:dyDescent="0.3">
      <c r="A830" s="326"/>
      <c r="B830" s="326"/>
      <c r="C830" s="326"/>
      <c r="D830" s="326"/>
      <c r="E830" s="326"/>
      <c r="F830" s="326"/>
      <c r="G830" s="326"/>
      <c r="H830" s="326"/>
      <c r="I830" s="326"/>
      <c r="J830" s="326"/>
      <c r="K830" s="326"/>
      <c r="L830" s="326"/>
      <c r="M830" s="326"/>
      <c r="N830" s="326"/>
      <c r="O830" s="326"/>
      <c r="P830" s="326"/>
      <c r="Q830" s="326"/>
      <c r="R830" s="326"/>
      <c r="S830" s="326"/>
      <c r="T830" s="326"/>
      <c r="U830" s="326"/>
      <c r="V830" s="326"/>
    </row>
    <row r="831" spans="1:22" ht="15.75" customHeight="1" x14ac:dyDescent="0.3">
      <c r="A831" s="326"/>
      <c r="B831" s="326"/>
      <c r="C831" s="326"/>
      <c r="D831" s="326"/>
      <c r="E831" s="326"/>
      <c r="F831" s="326"/>
      <c r="G831" s="326"/>
      <c r="H831" s="326"/>
      <c r="I831" s="326"/>
      <c r="J831" s="326"/>
      <c r="K831" s="326"/>
      <c r="L831" s="326"/>
      <c r="M831" s="326"/>
      <c r="N831" s="326"/>
      <c r="O831" s="326"/>
      <c r="P831" s="326"/>
      <c r="Q831" s="326"/>
      <c r="R831" s="326"/>
      <c r="S831" s="326"/>
      <c r="T831" s="326"/>
      <c r="U831" s="326"/>
      <c r="V831" s="326"/>
    </row>
    <row r="832" spans="1:22" ht="15.75" customHeight="1" x14ac:dyDescent="0.3">
      <c r="A832" s="326"/>
      <c r="B832" s="326"/>
      <c r="C832" s="326"/>
      <c r="D832" s="326"/>
      <c r="E832" s="326"/>
      <c r="F832" s="326"/>
      <c r="G832" s="326"/>
      <c r="H832" s="326"/>
      <c r="I832" s="326"/>
      <c r="J832" s="326"/>
      <c r="K832" s="326"/>
      <c r="L832" s="326"/>
      <c r="M832" s="326"/>
      <c r="N832" s="326"/>
      <c r="O832" s="326"/>
      <c r="P832" s="326"/>
      <c r="Q832" s="326"/>
      <c r="R832" s="326"/>
      <c r="S832" s="326"/>
      <c r="T832" s="326"/>
      <c r="U832" s="326"/>
      <c r="V832" s="326"/>
    </row>
    <row r="833" spans="1:22" ht="15.75" customHeight="1" x14ac:dyDescent="0.3">
      <c r="A833" s="326"/>
      <c r="B833" s="326"/>
      <c r="C833" s="326"/>
      <c r="D833" s="326"/>
      <c r="E833" s="326"/>
      <c r="F833" s="326"/>
      <c r="G833" s="326"/>
      <c r="H833" s="326"/>
      <c r="I833" s="326"/>
      <c r="J833" s="326"/>
      <c r="K833" s="326"/>
      <c r="L833" s="326"/>
      <c r="M833" s="326"/>
      <c r="N833" s="326"/>
      <c r="O833" s="326"/>
      <c r="P833" s="326"/>
      <c r="Q833" s="326"/>
      <c r="R833" s="326"/>
      <c r="S833" s="326"/>
      <c r="T833" s="326"/>
      <c r="U833" s="326"/>
      <c r="V833" s="326"/>
    </row>
    <row r="834" spans="1:22" ht="15.75" customHeight="1" x14ac:dyDescent="0.3">
      <c r="A834" s="326"/>
      <c r="B834" s="326"/>
      <c r="C834" s="326"/>
      <c r="D834" s="326"/>
      <c r="E834" s="326"/>
      <c r="F834" s="326"/>
      <c r="G834" s="326"/>
      <c r="H834" s="326"/>
      <c r="I834" s="326"/>
      <c r="J834" s="326"/>
      <c r="K834" s="326"/>
      <c r="L834" s="326"/>
      <c r="M834" s="326"/>
      <c r="N834" s="326"/>
      <c r="O834" s="326"/>
      <c r="P834" s="326"/>
      <c r="Q834" s="326"/>
      <c r="R834" s="326"/>
      <c r="S834" s="326"/>
      <c r="T834" s="326"/>
      <c r="U834" s="326"/>
      <c r="V834" s="326"/>
    </row>
    <row r="835" spans="1:22" ht="15.75" customHeight="1" x14ac:dyDescent="0.3">
      <c r="A835" s="326"/>
      <c r="B835" s="326"/>
      <c r="C835" s="326"/>
      <c r="D835" s="326"/>
      <c r="E835" s="326"/>
      <c r="F835" s="326"/>
      <c r="G835" s="326"/>
      <c r="H835" s="326"/>
      <c r="I835" s="326"/>
      <c r="J835" s="326"/>
      <c r="K835" s="326"/>
      <c r="L835" s="326"/>
      <c r="M835" s="326"/>
      <c r="N835" s="326"/>
      <c r="O835" s="326"/>
      <c r="P835" s="326"/>
      <c r="Q835" s="326"/>
      <c r="R835" s="326"/>
      <c r="S835" s="326"/>
      <c r="T835" s="326"/>
      <c r="U835" s="326"/>
      <c r="V835" s="326"/>
    </row>
    <row r="836" spans="1:22" ht="15.75" customHeight="1" x14ac:dyDescent="0.3">
      <c r="A836" s="326"/>
      <c r="B836" s="326"/>
      <c r="C836" s="326"/>
      <c r="D836" s="326"/>
      <c r="E836" s="326"/>
      <c r="F836" s="326"/>
      <c r="G836" s="326"/>
      <c r="H836" s="326"/>
      <c r="I836" s="326"/>
      <c r="J836" s="326"/>
      <c r="K836" s="326"/>
      <c r="L836" s="326"/>
      <c r="M836" s="326"/>
      <c r="N836" s="326"/>
      <c r="O836" s="326"/>
      <c r="P836" s="326"/>
      <c r="Q836" s="326"/>
      <c r="R836" s="326"/>
      <c r="S836" s="326"/>
      <c r="T836" s="326"/>
      <c r="U836" s="326"/>
      <c r="V836" s="326"/>
    </row>
    <row r="837" spans="1:22" ht="15.75" customHeight="1" x14ac:dyDescent="0.3">
      <c r="A837" s="326"/>
      <c r="B837" s="326"/>
      <c r="C837" s="326"/>
      <c r="D837" s="326"/>
      <c r="E837" s="326"/>
      <c r="F837" s="326"/>
      <c r="G837" s="326"/>
      <c r="H837" s="326"/>
      <c r="I837" s="326"/>
      <c r="J837" s="326"/>
      <c r="K837" s="326"/>
      <c r="L837" s="326"/>
      <c r="M837" s="326"/>
      <c r="N837" s="326"/>
      <c r="O837" s="326"/>
      <c r="P837" s="326"/>
      <c r="Q837" s="326"/>
      <c r="R837" s="326"/>
      <c r="S837" s="326"/>
      <c r="T837" s="326"/>
      <c r="U837" s="326"/>
      <c r="V837" s="326"/>
    </row>
    <row r="838" spans="1:22" ht="15.75" customHeight="1" x14ac:dyDescent="0.3">
      <c r="A838" s="326"/>
      <c r="B838" s="326"/>
      <c r="C838" s="326"/>
      <c r="D838" s="326"/>
      <c r="E838" s="326"/>
      <c r="F838" s="326"/>
      <c r="G838" s="326"/>
      <c r="H838" s="326"/>
      <c r="I838" s="326"/>
      <c r="J838" s="326"/>
      <c r="K838" s="326"/>
      <c r="L838" s="326"/>
      <c r="M838" s="326"/>
      <c r="N838" s="326"/>
      <c r="O838" s="326"/>
      <c r="P838" s="326"/>
      <c r="Q838" s="326"/>
      <c r="R838" s="326"/>
      <c r="S838" s="326"/>
      <c r="T838" s="326"/>
      <c r="U838" s="326"/>
      <c r="V838" s="326"/>
    </row>
    <row r="839" spans="1:22" ht="15.75" customHeight="1" x14ac:dyDescent="0.3">
      <c r="A839" s="326"/>
      <c r="B839" s="326"/>
      <c r="C839" s="326"/>
      <c r="D839" s="326"/>
      <c r="E839" s="326"/>
      <c r="F839" s="326"/>
      <c r="G839" s="326"/>
      <c r="H839" s="326"/>
      <c r="I839" s="326"/>
      <c r="J839" s="326"/>
      <c r="K839" s="326"/>
      <c r="L839" s="326"/>
      <c r="M839" s="326"/>
      <c r="N839" s="326"/>
      <c r="O839" s="326"/>
      <c r="P839" s="326"/>
      <c r="Q839" s="326"/>
      <c r="R839" s="326"/>
      <c r="S839" s="326"/>
      <c r="T839" s="326"/>
      <c r="U839" s="326"/>
      <c r="V839" s="326"/>
    </row>
    <row r="840" spans="1:22" ht="15.75" customHeight="1" x14ac:dyDescent="0.3">
      <c r="A840" s="326"/>
      <c r="B840" s="326"/>
      <c r="C840" s="326"/>
      <c r="D840" s="326"/>
      <c r="E840" s="326"/>
      <c r="F840" s="326"/>
      <c r="G840" s="326"/>
      <c r="H840" s="326"/>
      <c r="I840" s="326"/>
      <c r="J840" s="326"/>
      <c r="K840" s="326"/>
      <c r="L840" s="326"/>
      <c r="M840" s="326"/>
      <c r="N840" s="326"/>
      <c r="O840" s="326"/>
      <c r="P840" s="326"/>
      <c r="Q840" s="326"/>
      <c r="R840" s="326"/>
      <c r="S840" s="326"/>
      <c r="T840" s="326"/>
      <c r="U840" s="326"/>
      <c r="V840" s="326"/>
    </row>
    <row r="841" spans="1:22" ht="15.75" customHeight="1" x14ac:dyDescent="0.3">
      <c r="A841" s="326"/>
      <c r="B841" s="326"/>
      <c r="C841" s="326"/>
      <c r="D841" s="326"/>
      <c r="E841" s="326"/>
      <c r="F841" s="326"/>
      <c r="G841" s="326"/>
      <c r="H841" s="326"/>
      <c r="I841" s="326"/>
      <c r="J841" s="326"/>
      <c r="K841" s="326"/>
      <c r="L841" s="326"/>
      <c r="M841" s="326"/>
      <c r="N841" s="326"/>
      <c r="O841" s="326"/>
      <c r="P841" s="326"/>
      <c r="Q841" s="326"/>
      <c r="R841" s="326"/>
      <c r="S841" s="326"/>
      <c r="T841" s="326"/>
      <c r="U841" s="326"/>
      <c r="V841" s="326"/>
    </row>
    <row r="842" spans="1:22" ht="15.75" customHeight="1" x14ac:dyDescent="0.3">
      <c r="A842" s="326"/>
      <c r="B842" s="326"/>
      <c r="C842" s="326"/>
      <c r="D842" s="326"/>
      <c r="E842" s="326"/>
      <c r="F842" s="326"/>
      <c r="G842" s="326"/>
      <c r="H842" s="326"/>
      <c r="I842" s="326"/>
      <c r="J842" s="326"/>
      <c r="K842" s="326"/>
      <c r="L842" s="326"/>
      <c r="M842" s="326"/>
      <c r="N842" s="326"/>
      <c r="O842" s="326"/>
      <c r="P842" s="326"/>
      <c r="Q842" s="326"/>
      <c r="R842" s="326"/>
      <c r="S842" s="326"/>
      <c r="T842" s="326"/>
      <c r="U842" s="326"/>
      <c r="V842" s="326"/>
    </row>
    <row r="843" spans="1:22" ht="15.75" customHeight="1" x14ac:dyDescent="0.3">
      <c r="A843" s="326"/>
      <c r="B843" s="326"/>
      <c r="C843" s="326"/>
      <c r="D843" s="326"/>
      <c r="E843" s="326"/>
      <c r="F843" s="326"/>
      <c r="G843" s="326"/>
      <c r="H843" s="326"/>
      <c r="I843" s="326"/>
      <c r="J843" s="326"/>
      <c r="K843" s="326"/>
      <c r="L843" s="326"/>
      <c r="M843" s="326"/>
      <c r="N843" s="326"/>
      <c r="O843" s="326"/>
      <c r="P843" s="326"/>
      <c r="Q843" s="326"/>
      <c r="R843" s="326"/>
      <c r="S843" s="326"/>
      <c r="T843" s="326"/>
      <c r="U843" s="326"/>
      <c r="V843" s="326"/>
    </row>
    <row r="844" spans="1:22" ht="15.75" customHeight="1" x14ac:dyDescent="0.3">
      <c r="A844" s="326"/>
      <c r="B844" s="326"/>
      <c r="C844" s="326"/>
      <c r="D844" s="326"/>
      <c r="E844" s="326"/>
      <c r="F844" s="326"/>
      <c r="G844" s="326"/>
      <c r="H844" s="326"/>
      <c r="I844" s="326"/>
      <c r="J844" s="326"/>
      <c r="K844" s="326"/>
      <c r="L844" s="326"/>
      <c r="M844" s="326"/>
      <c r="N844" s="326"/>
      <c r="O844" s="326"/>
      <c r="P844" s="326"/>
      <c r="Q844" s="326"/>
      <c r="R844" s="326"/>
      <c r="S844" s="326"/>
      <c r="T844" s="326"/>
      <c r="U844" s="326"/>
      <c r="V844" s="326"/>
    </row>
    <row r="845" spans="1:22" ht="15.75" customHeight="1" x14ac:dyDescent="0.3">
      <c r="A845" s="326"/>
      <c r="B845" s="326"/>
      <c r="C845" s="326"/>
      <c r="D845" s="326"/>
      <c r="E845" s="326"/>
      <c r="F845" s="326"/>
      <c r="G845" s="326"/>
      <c r="H845" s="326"/>
      <c r="I845" s="326"/>
      <c r="J845" s="326"/>
      <c r="K845" s="326"/>
      <c r="L845" s="326"/>
      <c r="M845" s="326"/>
      <c r="N845" s="326"/>
      <c r="O845" s="326"/>
      <c r="P845" s="326"/>
      <c r="Q845" s="326"/>
      <c r="R845" s="326"/>
      <c r="S845" s="326"/>
      <c r="T845" s="326"/>
      <c r="U845" s="326"/>
      <c r="V845" s="326"/>
    </row>
    <row r="846" spans="1:22" ht="15.75" customHeight="1" x14ac:dyDescent="0.3">
      <c r="A846" s="326"/>
      <c r="B846" s="326"/>
      <c r="C846" s="326"/>
      <c r="D846" s="326"/>
      <c r="E846" s="326"/>
      <c r="F846" s="326"/>
      <c r="G846" s="326"/>
      <c r="H846" s="326"/>
      <c r="I846" s="326"/>
      <c r="J846" s="326"/>
      <c r="K846" s="326"/>
      <c r="L846" s="326"/>
      <c r="M846" s="326"/>
      <c r="N846" s="326"/>
      <c r="O846" s="326"/>
      <c r="P846" s="326"/>
      <c r="Q846" s="326"/>
      <c r="R846" s="326"/>
      <c r="S846" s="326"/>
      <c r="T846" s="326"/>
      <c r="U846" s="326"/>
      <c r="V846" s="326"/>
    </row>
    <row r="847" spans="1:22" ht="15.75" customHeight="1" x14ac:dyDescent="0.3">
      <c r="A847" s="326"/>
      <c r="B847" s="326"/>
      <c r="C847" s="326"/>
      <c r="D847" s="326"/>
      <c r="E847" s="326"/>
      <c r="F847" s="326"/>
      <c r="G847" s="326"/>
      <c r="H847" s="326"/>
      <c r="I847" s="326"/>
      <c r="J847" s="326"/>
      <c r="K847" s="326"/>
      <c r="L847" s="326"/>
      <c r="M847" s="326"/>
      <c r="N847" s="326"/>
      <c r="O847" s="326"/>
      <c r="P847" s="326"/>
      <c r="Q847" s="326"/>
      <c r="R847" s="326"/>
      <c r="S847" s="326"/>
      <c r="T847" s="326"/>
      <c r="U847" s="326"/>
      <c r="V847" s="326"/>
    </row>
    <row r="848" spans="1:22" ht="15.75" customHeight="1" x14ac:dyDescent="0.3">
      <c r="A848" s="326"/>
      <c r="B848" s="326"/>
      <c r="C848" s="326"/>
      <c r="D848" s="326"/>
      <c r="E848" s="326"/>
      <c r="F848" s="326"/>
      <c r="G848" s="326"/>
      <c r="H848" s="326"/>
      <c r="I848" s="326"/>
      <c r="J848" s="326"/>
      <c r="K848" s="326"/>
      <c r="L848" s="326"/>
      <c r="M848" s="326"/>
      <c r="N848" s="326"/>
      <c r="O848" s="326"/>
      <c r="P848" s="326"/>
      <c r="Q848" s="326"/>
      <c r="R848" s="326"/>
      <c r="S848" s="326"/>
      <c r="T848" s="326"/>
      <c r="U848" s="326"/>
      <c r="V848" s="326"/>
    </row>
    <row r="849" spans="1:22" ht="15.75" customHeight="1" x14ac:dyDescent="0.3">
      <c r="A849" s="326"/>
      <c r="B849" s="326"/>
      <c r="C849" s="326"/>
      <c r="D849" s="326"/>
      <c r="E849" s="326"/>
      <c r="F849" s="326"/>
      <c r="G849" s="326"/>
      <c r="H849" s="326"/>
      <c r="I849" s="326"/>
      <c r="J849" s="326"/>
      <c r="K849" s="326"/>
      <c r="L849" s="326"/>
      <c r="M849" s="326"/>
      <c r="N849" s="326"/>
      <c r="O849" s="326"/>
      <c r="P849" s="326"/>
      <c r="Q849" s="326"/>
      <c r="R849" s="326"/>
      <c r="S849" s="326"/>
      <c r="T849" s="326"/>
      <c r="U849" s="326"/>
      <c r="V849" s="326"/>
    </row>
    <row r="850" spans="1:22" ht="15.75" customHeight="1" x14ac:dyDescent="0.3">
      <c r="A850" s="326"/>
      <c r="B850" s="326"/>
      <c r="C850" s="326"/>
      <c r="D850" s="326"/>
      <c r="E850" s="326"/>
      <c r="F850" s="326"/>
      <c r="G850" s="326"/>
      <c r="H850" s="326"/>
      <c r="I850" s="326"/>
      <c r="J850" s="326"/>
      <c r="K850" s="326"/>
      <c r="L850" s="326"/>
      <c r="M850" s="326"/>
      <c r="N850" s="326"/>
      <c r="O850" s="326"/>
      <c r="P850" s="326"/>
      <c r="Q850" s="326"/>
      <c r="R850" s="326"/>
      <c r="S850" s="326"/>
      <c r="T850" s="326"/>
      <c r="U850" s="326"/>
      <c r="V850" s="326"/>
    </row>
    <row r="851" spans="1:22" ht="15.75" customHeight="1" x14ac:dyDescent="0.3">
      <c r="A851" s="326"/>
      <c r="B851" s="326"/>
      <c r="C851" s="326"/>
      <c r="D851" s="326"/>
      <c r="E851" s="326"/>
      <c r="F851" s="326"/>
      <c r="G851" s="326"/>
      <c r="H851" s="326"/>
      <c r="I851" s="326"/>
      <c r="J851" s="326"/>
      <c r="K851" s="326"/>
      <c r="L851" s="326"/>
      <c r="M851" s="326"/>
      <c r="N851" s="326"/>
      <c r="O851" s="326"/>
      <c r="P851" s="326"/>
      <c r="Q851" s="326"/>
      <c r="R851" s="326"/>
      <c r="S851" s="326"/>
      <c r="T851" s="326"/>
      <c r="U851" s="326"/>
      <c r="V851" s="326"/>
    </row>
    <row r="852" spans="1:22" ht="15.75" customHeight="1" x14ac:dyDescent="0.3">
      <c r="A852" s="326"/>
      <c r="B852" s="326"/>
      <c r="C852" s="326"/>
      <c r="D852" s="326"/>
      <c r="E852" s="326"/>
      <c r="F852" s="326"/>
      <c r="G852" s="326"/>
      <c r="H852" s="326"/>
      <c r="I852" s="326"/>
      <c r="J852" s="326"/>
      <c r="K852" s="326"/>
      <c r="L852" s="326"/>
      <c r="M852" s="326"/>
      <c r="N852" s="326"/>
      <c r="O852" s="326"/>
      <c r="P852" s="326"/>
      <c r="Q852" s="326"/>
      <c r="R852" s="326"/>
      <c r="S852" s="326"/>
      <c r="T852" s="326"/>
      <c r="U852" s="326"/>
      <c r="V852" s="326"/>
    </row>
    <row r="853" spans="1:22" ht="15.75" customHeight="1" x14ac:dyDescent="0.3">
      <c r="A853" s="326"/>
      <c r="B853" s="326"/>
      <c r="C853" s="326"/>
      <c r="D853" s="326"/>
      <c r="E853" s="326"/>
      <c r="F853" s="326"/>
      <c r="G853" s="326"/>
      <c r="H853" s="326"/>
      <c r="I853" s="326"/>
      <c r="J853" s="326"/>
      <c r="K853" s="326"/>
      <c r="L853" s="326"/>
      <c r="M853" s="326"/>
      <c r="N853" s="326"/>
      <c r="O853" s="326"/>
      <c r="P853" s="326"/>
      <c r="Q853" s="326"/>
      <c r="R853" s="326"/>
      <c r="S853" s="326"/>
      <c r="T853" s="326"/>
      <c r="U853" s="326"/>
      <c r="V853" s="326"/>
    </row>
    <row r="854" spans="1:22" ht="15.75" customHeight="1" x14ac:dyDescent="0.3">
      <c r="A854" s="326"/>
      <c r="B854" s="326"/>
      <c r="C854" s="326"/>
      <c r="D854" s="326"/>
      <c r="E854" s="326"/>
      <c r="F854" s="326"/>
      <c r="G854" s="326"/>
      <c r="H854" s="326"/>
      <c r="I854" s="326"/>
      <c r="J854" s="326"/>
      <c r="K854" s="326"/>
      <c r="L854" s="326"/>
      <c r="M854" s="326"/>
      <c r="N854" s="326"/>
      <c r="O854" s="326"/>
      <c r="P854" s="326"/>
      <c r="Q854" s="326"/>
      <c r="R854" s="326"/>
      <c r="S854" s="326"/>
      <c r="T854" s="326"/>
      <c r="U854" s="326"/>
      <c r="V854" s="326"/>
    </row>
    <row r="855" spans="1:22" ht="15.75" customHeight="1" x14ac:dyDescent="0.3">
      <c r="A855" s="326"/>
      <c r="B855" s="326"/>
      <c r="C855" s="326"/>
      <c r="D855" s="326"/>
      <c r="E855" s="326"/>
      <c r="F855" s="326"/>
      <c r="G855" s="326"/>
      <c r="H855" s="326"/>
      <c r="I855" s="326"/>
      <c r="J855" s="326"/>
      <c r="K855" s="326"/>
      <c r="L855" s="326"/>
      <c r="M855" s="326"/>
      <c r="N855" s="326"/>
      <c r="O855" s="326"/>
      <c r="P855" s="326"/>
      <c r="Q855" s="326"/>
      <c r="R855" s="326"/>
      <c r="S855" s="326"/>
      <c r="T855" s="326"/>
      <c r="U855" s="326"/>
      <c r="V855" s="326"/>
    </row>
    <row r="856" spans="1:22" ht="15.75" customHeight="1" x14ac:dyDescent="0.3">
      <c r="A856" s="326"/>
      <c r="B856" s="326"/>
      <c r="C856" s="326"/>
      <c r="D856" s="326"/>
      <c r="E856" s="326"/>
      <c r="F856" s="326"/>
      <c r="G856" s="326"/>
      <c r="H856" s="326"/>
      <c r="I856" s="326"/>
      <c r="J856" s="326"/>
      <c r="K856" s="326"/>
      <c r="L856" s="326"/>
      <c r="M856" s="326"/>
      <c r="N856" s="326"/>
      <c r="O856" s="326"/>
      <c r="P856" s="326"/>
      <c r="Q856" s="326"/>
      <c r="R856" s="326"/>
      <c r="S856" s="326"/>
      <c r="T856" s="326"/>
      <c r="U856" s="326"/>
      <c r="V856" s="326"/>
    </row>
    <row r="857" spans="1:22" ht="15.75" customHeight="1" x14ac:dyDescent="0.3">
      <c r="A857" s="326"/>
      <c r="B857" s="326"/>
      <c r="C857" s="326"/>
      <c r="D857" s="326"/>
      <c r="E857" s="326"/>
      <c r="F857" s="326"/>
      <c r="G857" s="326"/>
      <c r="H857" s="326"/>
      <c r="I857" s="326"/>
      <c r="J857" s="326"/>
      <c r="K857" s="326"/>
      <c r="L857" s="326"/>
      <c r="M857" s="326"/>
      <c r="N857" s="326"/>
      <c r="O857" s="326"/>
      <c r="P857" s="326"/>
      <c r="Q857" s="326"/>
      <c r="R857" s="326"/>
      <c r="S857" s="326"/>
      <c r="T857" s="326"/>
      <c r="U857" s="326"/>
      <c r="V857" s="326"/>
    </row>
    <row r="858" spans="1:22" ht="15.75" customHeight="1" x14ac:dyDescent="0.3">
      <c r="A858" s="326"/>
      <c r="B858" s="326"/>
      <c r="C858" s="326"/>
      <c r="D858" s="326"/>
      <c r="E858" s="326"/>
      <c r="F858" s="326"/>
      <c r="G858" s="326"/>
      <c r="H858" s="326"/>
      <c r="I858" s="326"/>
      <c r="J858" s="326"/>
      <c r="K858" s="326"/>
      <c r="L858" s="326"/>
      <c r="M858" s="326"/>
      <c r="N858" s="326"/>
      <c r="O858" s="326"/>
      <c r="P858" s="326"/>
      <c r="Q858" s="326"/>
      <c r="R858" s="326"/>
      <c r="S858" s="326"/>
      <c r="T858" s="326"/>
      <c r="U858" s="326"/>
      <c r="V858" s="326"/>
    </row>
    <row r="859" spans="1:22" ht="15.75" customHeight="1" x14ac:dyDescent="0.3">
      <c r="A859" s="326"/>
      <c r="B859" s="326"/>
      <c r="C859" s="326"/>
      <c r="D859" s="326"/>
      <c r="E859" s="326"/>
      <c r="F859" s="326"/>
      <c r="G859" s="326"/>
      <c r="H859" s="326"/>
      <c r="I859" s="326"/>
      <c r="J859" s="326"/>
      <c r="K859" s="326"/>
      <c r="L859" s="326"/>
      <c r="M859" s="326"/>
      <c r="N859" s="326"/>
      <c r="O859" s="326"/>
      <c r="P859" s="326"/>
      <c r="Q859" s="326"/>
      <c r="R859" s="326"/>
      <c r="S859" s="326"/>
      <c r="T859" s="326"/>
      <c r="U859" s="326"/>
      <c r="V859" s="326"/>
    </row>
    <row r="860" spans="1:22" ht="15.75" customHeight="1" x14ac:dyDescent="0.3">
      <c r="A860" s="326"/>
      <c r="B860" s="326"/>
      <c r="C860" s="326"/>
      <c r="D860" s="326"/>
      <c r="E860" s="326"/>
      <c r="F860" s="326"/>
      <c r="G860" s="326"/>
      <c r="H860" s="326"/>
      <c r="I860" s="326"/>
      <c r="J860" s="326"/>
      <c r="K860" s="326"/>
      <c r="L860" s="326"/>
      <c r="M860" s="326"/>
      <c r="N860" s="326"/>
      <c r="O860" s="326"/>
      <c r="P860" s="326"/>
      <c r="Q860" s="326"/>
      <c r="R860" s="326"/>
      <c r="S860" s="326"/>
      <c r="T860" s="326"/>
      <c r="U860" s="326"/>
      <c r="V860" s="326"/>
    </row>
    <row r="861" spans="1:22" ht="15.75" customHeight="1" x14ac:dyDescent="0.3">
      <c r="A861" s="326"/>
      <c r="B861" s="326"/>
      <c r="C861" s="326"/>
      <c r="D861" s="326"/>
      <c r="E861" s="326"/>
      <c r="F861" s="326"/>
      <c r="G861" s="326"/>
      <c r="H861" s="326"/>
      <c r="I861" s="326"/>
      <c r="J861" s="326"/>
      <c r="K861" s="326"/>
      <c r="L861" s="326"/>
      <c r="M861" s="326"/>
      <c r="N861" s="326"/>
      <c r="O861" s="326"/>
      <c r="P861" s="326"/>
      <c r="Q861" s="326"/>
      <c r="R861" s="326"/>
      <c r="S861" s="326"/>
      <c r="T861" s="326"/>
      <c r="U861" s="326"/>
      <c r="V861" s="326"/>
    </row>
    <row r="862" spans="1:22" ht="15.75" customHeight="1" x14ac:dyDescent="0.3">
      <c r="A862" s="326"/>
      <c r="B862" s="326"/>
      <c r="C862" s="326"/>
      <c r="D862" s="326"/>
      <c r="E862" s="326"/>
      <c r="F862" s="326"/>
      <c r="G862" s="326"/>
      <c r="H862" s="326"/>
      <c r="I862" s="326"/>
      <c r="J862" s="326"/>
      <c r="K862" s="326"/>
      <c r="L862" s="326"/>
      <c r="M862" s="326"/>
      <c r="N862" s="326"/>
      <c r="O862" s="326"/>
      <c r="P862" s="326"/>
      <c r="Q862" s="326"/>
      <c r="R862" s="326"/>
      <c r="S862" s="326"/>
      <c r="T862" s="326"/>
      <c r="U862" s="326"/>
      <c r="V862" s="326"/>
    </row>
    <row r="863" spans="1:22" ht="15.75" customHeight="1" x14ac:dyDescent="0.3">
      <c r="A863" s="326"/>
      <c r="B863" s="326"/>
      <c r="C863" s="326"/>
      <c r="D863" s="326"/>
      <c r="E863" s="326"/>
      <c r="F863" s="326"/>
      <c r="G863" s="326"/>
      <c r="H863" s="326"/>
      <c r="I863" s="326"/>
      <c r="J863" s="326"/>
      <c r="K863" s="326"/>
      <c r="L863" s="326"/>
      <c r="M863" s="326"/>
      <c r="N863" s="326"/>
      <c r="O863" s="326"/>
      <c r="P863" s="326"/>
      <c r="Q863" s="326"/>
      <c r="R863" s="326"/>
      <c r="S863" s="326"/>
      <c r="T863" s="326"/>
      <c r="U863" s="326"/>
      <c r="V863" s="326"/>
    </row>
    <row r="864" spans="1:22" ht="15.75" customHeight="1" x14ac:dyDescent="0.3">
      <c r="A864" s="326"/>
      <c r="B864" s="326"/>
      <c r="C864" s="326"/>
      <c r="D864" s="326"/>
      <c r="E864" s="326"/>
      <c r="F864" s="326"/>
      <c r="G864" s="326"/>
      <c r="H864" s="326"/>
      <c r="I864" s="326"/>
      <c r="J864" s="326"/>
      <c r="K864" s="326"/>
      <c r="L864" s="326"/>
      <c r="M864" s="326"/>
      <c r="N864" s="326"/>
      <c r="O864" s="326"/>
      <c r="P864" s="326"/>
      <c r="Q864" s="326"/>
      <c r="R864" s="326"/>
      <c r="S864" s="326"/>
      <c r="T864" s="326"/>
      <c r="U864" s="326"/>
      <c r="V864" s="326"/>
    </row>
    <row r="865" spans="1:22" ht="15.75" customHeight="1" x14ac:dyDescent="0.3">
      <c r="A865" s="326"/>
      <c r="B865" s="326"/>
      <c r="C865" s="326"/>
      <c r="D865" s="326"/>
      <c r="E865" s="326"/>
      <c r="F865" s="326"/>
      <c r="G865" s="326"/>
      <c r="H865" s="326"/>
      <c r="I865" s="326"/>
      <c r="J865" s="326"/>
      <c r="K865" s="326"/>
      <c r="L865" s="326"/>
      <c r="M865" s="326"/>
      <c r="N865" s="326"/>
      <c r="O865" s="326"/>
      <c r="P865" s="326"/>
      <c r="Q865" s="326"/>
      <c r="R865" s="326"/>
      <c r="S865" s="326"/>
      <c r="T865" s="326"/>
      <c r="U865" s="326"/>
      <c r="V865" s="326"/>
    </row>
    <row r="866" spans="1:22" ht="15.75" customHeight="1" x14ac:dyDescent="0.3">
      <c r="A866" s="326"/>
      <c r="B866" s="326"/>
      <c r="C866" s="326"/>
      <c r="D866" s="326"/>
      <c r="E866" s="326"/>
      <c r="F866" s="326"/>
      <c r="G866" s="326"/>
      <c r="H866" s="326"/>
      <c r="I866" s="326"/>
      <c r="J866" s="326"/>
      <c r="K866" s="326"/>
      <c r="L866" s="326"/>
      <c r="M866" s="326"/>
      <c r="N866" s="326"/>
      <c r="O866" s="326"/>
      <c r="P866" s="326"/>
      <c r="Q866" s="326"/>
      <c r="R866" s="326"/>
      <c r="S866" s="326"/>
      <c r="T866" s="326"/>
      <c r="U866" s="326"/>
      <c r="V866" s="326"/>
    </row>
    <row r="867" spans="1:22" ht="15.75" customHeight="1" x14ac:dyDescent="0.3">
      <c r="A867" s="326"/>
      <c r="B867" s="326"/>
      <c r="C867" s="326"/>
      <c r="D867" s="326"/>
      <c r="E867" s="326"/>
      <c r="F867" s="326"/>
      <c r="G867" s="326"/>
      <c r="H867" s="326"/>
      <c r="I867" s="326"/>
      <c r="J867" s="326"/>
      <c r="K867" s="326"/>
      <c r="L867" s="326"/>
      <c r="M867" s="326"/>
      <c r="N867" s="326"/>
      <c r="O867" s="326"/>
      <c r="P867" s="326"/>
      <c r="Q867" s="326"/>
      <c r="R867" s="326"/>
      <c r="S867" s="326"/>
      <c r="T867" s="326"/>
      <c r="U867" s="326"/>
      <c r="V867" s="326"/>
    </row>
    <row r="868" spans="1:22" ht="15.75" customHeight="1" x14ac:dyDescent="0.3">
      <c r="A868" s="326"/>
      <c r="B868" s="326"/>
      <c r="C868" s="326"/>
      <c r="D868" s="326"/>
      <c r="E868" s="326"/>
      <c r="F868" s="326"/>
      <c r="G868" s="326"/>
      <c r="H868" s="326"/>
      <c r="I868" s="326"/>
      <c r="J868" s="326"/>
      <c r="K868" s="326"/>
      <c r="L868" s="326"/>
      <c r="M868" s="326"/>
      <c r="N868" s="326"/>
      <c r="O868" s="326"/>
      <c r="P868" s="326"/>
      <c r="Q868" s="326"/>
      <c r="R868" s="326"/>
      <c r="S868" s="326"/>
      <c r="T868" s="326"/>
      <c r="U868" s="326"/>
      <c r="V868" s="326"/>
    </row>
    <row r="869" spans="1:22" ht="15.75" customHeight="1" x14ac:dyDescent="0.3">
      <c r="A869" s="326"/>
      <c r="B869" s="326"/>
      <c r="C869" s="326"/>
      <c r="D869" s="326"/>
      <c r="E869" s="326"/>
      <c r="F869" s="326"/>
      <c r="G869" s="326"/>
      <c r="H869" s="326"/>
      <c r="I869" s="326"/>
      <c r="J869" s="326"/>
      <c r="K869" s="326"/>
      <c r="L869" s="326"/>
      <c r="M869" s="326"/>
      <c r="N869" s="326"/>
      <c r="O869" s="326"/>
      <c r="P869" s="326"/>
      <c r="Q869" s="326"/>
      <c r="R869" s="326"/>
      <c r="S869" s="326"/>
      <c r="T869" s="326"/>
      <c r="U869" s="326"/>
      <c r="V869" s="326"/>
    </row>
    <row r="870" spans="1:22" ht="15.75" customHeight="1" x14ac:dyDescent="0.3">
      <c r="A870" s="326"/>
      <c r="B870" s="326"/>
      <c r="C870" s="326"/>
      <c r="D870" s="326"/>
      <c r="E870" s="326"/>
      <c r="F870" s="326"/>
      <c r="G870" s="326"/>
      <c r="H870" s="326"/>
      <c r="I870" s="326"/>
      <c r="J870" s="326"/>
      <c r="K870" s="326"/>
      <c r="L870" s="326"/>
      <c r="M870" s="326"/>
      <c r="N870" s="326"/>
      <c r="O870" s="326"/>
      <c r="P870" s="326"/>
      <c r="Q870" s="326"/>
      <c r="R870" s="326"/>
      <c r="S870" s="326"/>
      <c r="T870" s="326"/>
      <c r="U870" s="326"/>
      <c r="V870" s="326"/>
    </row>
    <row r="871" spans="1:22" ht="15.75" customHeight="1" x14ac:dyDescent="0.3">
      <c r="A871" s="326"/>
      <c r="B871" s="326"/>
      <c r="C871" s="326"/>
      <c r="D871" s="326"/>
      <c r="E871" s="326"/>
      <c r="F871" s="326"/>
      <c r="G871" s="326"/>
      <c r="H871" s="326"/>
      <c r="I871" s="326"/>
      <c r="J871" s="326"/>
      <c r="K871" s="326"/>
      <c r="L871" s="326"/>
      <c r="M871" s="326"/>
      <c r="N871" s="326"/>
      <c r="O871" s="326"/>
      <c r="P871" s="326"/>
      <c r="Q871" s="326"/>
      <c r="R871" s="326"/>
      <c r="S871" s="326"/>
      <c r="T871" s="326"/>
      <c r="U871" s="326"/>
      <c r="V871" s="326"/>
    </row>
    <row r="872" spans="1:22" ht="15.75" customHeight="1" x14ac:dyDescent="0.3">
      <c r="A872" s="326"/>
      <c r="B872" s="326"/>
      <c r="C872" s="326"/>
      <c r="D872" s="326"/>
      <c r="E872" s="326"/>
      <c r="F872" s="326"/>
      <c r="G872" s="326"/>
      <c r="H872" s="326"/>
      <c r="I872" s="326"/>
      <c r="J872" s="326"/>
      <c r="K872" s="326"/>
      <c r="L872" s="326"/>
      <c r="M872" s="326"/>
      <c r="N872" s="326"/>
      <c r="O872" s="326"/>
      <c r="P872" s="326"/>
      <c r="Q872" s="326"/>
      <c r="R872" s="326"/>
      <c r="S872" s="326"/>
      <c r="T872" s="326"/>
      <c r="U872" s="326"/>
      <c r="V872" s="326"/>
    </row>
    <row r="873" spans="1:22" ht="15.75" customHeight="1" x14ac:dyDescent="0.3">
      <c r="A873" s="326"/>
      <c r="B873" s="326"/>
      <c r="C873" s="326"/>
      <c r="D873" s="326"/>
      <c r="E873" s="326"/>
      <c r="F873" s="326"/>
      <c r="G873" s="326"/>
      <c r="H873" s="326"/>
      <c r="I873" s="326"/>
      <c r="J873" s="326"/>
      <c r="K873" s="326"/>
      <c r="L873" s="326"/>
      <c r="M873" s="326"/>
      <c r="N873" s="326"/>
      <c r="O873" s="326"/>
      <c r="P873" s="326"/>
      <c r="Q873" s="326"/>
      <c r="R873" s="326"/>
      <c r="S873" s="326"/>
      <c r="T873" s="326"/>
      <c r="U873" s="326"/>
      <c r="V873" s="326"/>
    </row>
    <row r="874" spans="1:22" ht="15.75" customHeight="1" x14ac:dyDescent="0.3">
      <c r="A874" s="326"/>
      <c r="B874" s="326"/>
      <c r="C874" s="326"/>
      <c r="D874" s="326"/>
      <c r="E874" s="326"/>
      <c r="F874" s="326"/>
      <c r="G874" s="326"/>
      <c r="H874" s="326"/>
      <c r="I874" s="326"/>
      <c r="J874" s="326"/>
      <c r="K874" s="326"/>
      <c r="L874" s="326"/>
      <c r="M874" s="326"/>
      <c r="N874" s="326"/>
      <c r="O874" s="326"/>
      <c r="P874" s="326"/>
      <c r="Q874" s="326"/>
      <c r="R874" s="326"/>
      <c r="S874" s="326"/>
      <c r="T874" s="326"/>
      <c r="U874" s="326"/>
      <c r="V874" s="326"/>
    </row>
    <row r="875" spans="1:22" ht="15.75" customHeight="1" x14ac:dyDescent="0.3">
      <c r="A875" s="326"/>
      <c r="B875" s="326"/>
      <c r="C875" s="326"/>
      <c r="D875" s="326"/>
      <c r="E875" s="326"/>
      <c r="F875" s="326"/>
      <c r="G875" s="326"/>
      <c r="H875" s="326"/>
      <c r="I875" s="326"/>
      <c r="J875" s="326"/>
      <c r="K875" s="326"/>
      <c r="L875" s="326"/>
      <c r="M875" s="326"/>
      <c r="N875" s="326"/>
      <c r="O875" s="326"/>
      <c r="P875" s="326"/>
      <c r="Q875" s="326"/>
      <c r="R875" s="326"/>
      <c r="S875" s="326"/>
      <c r="T875" s="326"/>
      <c r="U875" s="326"/>
      <c r="V875" s="326"/>
    </row>
    <row r="876" spans="1:22" ht="15.75" customHeight="1" x14ac:dyDescent="0.3">
      <c r="A876" s="326"/>
      <c r="B876" s="326"/>
      <c r="C876" s="326"/>
      <c r="D876" s="326"/>
      <c r="E876" s="326"/>
      <c r="F876" s="326"/>
      <c r="G876" s="326"/>
      <c r="H876" s="326"/>
      <c r="I876" s="326"/>
      <c r="J876" s="326"/>
      <c r="K876" s="326"/>
      <c r="L876" s="326"/>
      <c r="M876" s="326"/>
      <c r="N876" s="326"/>
      <c r="O876" s="326"/>
      <c r="P876" s="326"/>
      <c r="Q876" s="326"/>
      <c r="R876" s="326"/>
      <c r="S876" s="326"/>
      <c r="T876" s="326"/>
      <c r="U876" s="326"/>
      <c r="V876" s="326"/>
    </row>
    <row r="877" spans="1:22" ht="15.75" customHeight="1" x14ac:dyDescent="0.3">
      <c r="A877" s="326"/>
      <c r="B877" s="326"/>
      <c r="C877" s="326"/>
      <c r="D877" s="326"/>
      <c r="E877" s="326"/>
      <c r="F877" s="326"/>
      <c r="G877" s="326"/>
      <c r="H877" s="326"/>
      <c r="I877" s="326"/>
      <c r="J877" s="326"/>
      <c r="K877" s="326"/>
      <c r="L877" s="326"/>
      <c r="M877" s="326"/>
      <c r="N877" s="326"/>
      <c r="O877" s="326"/>
      <c r="P877" s="326"/>
      <c r="Q877" s="326"/>
      <c r="R877" s="326"/>
      <c r="S877" s="326"/>
      <c r="T877" s="326"/>
      <c r="U877" s="326"/>
      <c r="V877" s="326"/>
    </row>
    <row r="878" spans="1:22" ht="15.75" customHeight="1" x14ac:dyDescent="0.3">
      <c r="A878" s="326"/>
      <c r="B878" s="326"/>
      <c r="C878" s="326"/>
      <c r="D878" s="326"/>
      <c r="E878" s="326"/>
      <c r="F878" s="326"/>
      <c r="G878" s="326"/>
      <c r="H878" s="326"/>
      <c r="I878" s="326"/>
      <c r="J878" s="326"/>
      <c r="K878" s="326"/>
      <c r="L878" s="326"/>
      <c r="M878" s="326"/>
      <c r="N878" s="326"/>
      <c r="O878" s="326"/>
      <c r="P878" s="326"/>
      <c r="Q878" s="326"/>
      <c r="R878" s="326"/>
      <c r="S878" s="326"/>
      <c r="T878" s="326"/>
      <c r="U878" s="326"/>
      <c r="V878" s="326"/>
    </row>
    <row r="879" spans="1:22" ht="15.75" customHeight="1" x14ac:dyDescent="0.3">
      <c r="A879" s="326"/>
      <c r="B879" s="326"/>
      <c r="C879" s="326"/>
      <c r="D879" s="326"/>
      <c r="E879" s="326"/>
      <c r="F879" s="326"/>
      <c r="G879" s="326"/>
      <c r="H879" s="326"/>
      <c r="I879" s="326"/>
      <c r="J879" s="326"/>
      <c r="K879" s="326"/>
      <c r="L879" s="326"/>
      <c r="M879" s="326"/>
      <c r="N879" s="326"/>
      <c r="O879" s="326"/>
      <c r="P879" s="326"/>
      <c r="Q879" s="326"/>
      <c r="R879" s="326"/>
      <c r="S879" s="326"/>
      <c r="T879" s="326"/>
      <c r="U879" s="326"/>
      <c r="V879" s="326"/>
    </row>
    <row r="880" spans="1:22" ht="15.75" customHeight="1" x14ac:dyDescent="0.3">
      <c r="A880" s="326"/>
      <c r="B880" s="326"/>
      <c r="C880" s="326"/>
      <c r="D880" s="326"/>
      <c r="E880" s="326"/>
      <c r="F880" s="326"/>
      <c r="G880" s="326"/>
      <c r="H880" s="326"/>
      <c r="I880" s="326"/>
      <c r="J880" s="326"/>
      <c r="K880" s="326"/>
      <c r="L880" s="326"/>
      <c r="M880" s="326"/>
      <c r="N880" s="326"/>
      <c r="O880" s="326"/>
      <c r="P880" s="326"/>
      <c r="Q880" s="326"/>
      <c r="R880" s="326"/>
      <c r="S880" s="326"/>
      <c r="T880" s="326"/>
      <c r="U880" s="326"/>
      <c r="V880" s="326"/>
    </row>
    <row r="881" spans="1:22" ht="15.75" customHeight="1" x14ac:dyDescent="0.3">
      <c r="A881" s="326"/>
      <c r="B881" s="326"/>
      <c r="C881" s="326"/>
      <c r="D881" s="326"/>
      <c r="E881" s="326"/>
      <c r="F881" s="326"/>
      <c r="G881" s="326"/>
      <c r="H881" s="326"/>
      <c r="I881" s="326"/>
      <c r="J881" s="326"/>
      <c r="K881" s="326"/>
      <c r="L881" s="326"/>
      <c r="M881" s="326"/>
      <c r="N881" s="326"/>
      <c r="O881" s="326"/>
      <c r="P881" s="326"/>
      <c r="Q881" s="326"/>
      <c r="R881" s="326"/>
      <c r="S881" s="326"/>
      <c r="T881" s="326"/>
      <c r="U881" s="326"/>
      <c r="V881" s="326"/>
    </row>
    <row r="882" spans="1:22" ht="15.75" customHeight="1" x14ac:dyDescent="0.3">
      <c r="A882" s="326"/>
      <c r="B882" s="326"/>
      <c r="C882" s="326"/>
      <c r="D882" s="326"/>
      <c r="E882" s="326"/>
      <c r="F882" s="326"/>
      <c r="G882" s="326"/>
      <c r="H882" s="326"/>
      <c r="I882" s="326"/>
      <c r="J882" s="326"/>
      <c r="K882" s="326"/>
      <c r="L882" s="326"/>
      <c r="M882" s="326"/>
      <c r="N882" s="326"/>
      <c r="O882" s="326"/>
      <c r="P882" s="326"/>
      <c r="Q882" s="326"/>
      <c r="R882" s="326"/>
      <c r="S882" s="326"/>
      <c r="T882" s="326"/>
      <c r="U882" s="326"/>
      <c r="V882" s="326"/>
    </row>
    <row r="883" spans="1:22" ht="15.75" customHeight="1" x14ac:dyDescent="0.3">
      <c r="A883" s="326"/>
      <c r="B883" s="326"/>
      <c r="C883" s="326"/>
      <c r="D883" s="326"/>
      <c r="E883" s="326"/>
      <c r="F883" s="326"/>
      <c r="G883" s="326"/>
      <c r="H883" s="326"/>
      <c r="I883" s="326"/>
      <c r="J883" s="326"/>
      <c r="K883" s="326"/>
      <c r="L883" s="326"/>
      <c r="M883" s="326"/>
      <c r="N883" s="326"/>
      <c r="O883" s="326"/>
      <c r="P883" s="326"/>
      <c r="Q883" s="326"/>
      <c r="R883" s="326"/>
      <c r="S883" s="326"/>
      <c r="T883" s="326"/>
      <c r="U883" s="326"/>
      <c r="V883" s="326"/>
    </row>
    <row r="884" spans="1:22" ht="15.75" customHeight="1" x14ac:dyDescent="0.3">
      <c r="A884" s="326"/>
      <c r="B884" s="326"/>
      <c r="C884" s="326"/>
      <c r="D884" s="326"/>
      <c r="E884" s="326"/>
      <c r="F884" s="326"/>
      <c r="G884" s="326"/>
      <c r="H884" s="326"/>
      <c r="I884" s="326"/>
      <c r="J884" s="326"/>
      <c r="K884" s="326"/>
      <c r="L884" s="326"/>
      <c r="M884" s="326"/>
      <c r="N884" s="326"/>
      <c r="O884" s="326"/>
      <c r="P884" s="326"/>
      <c r="Q884" s="326"/>
      <c r="R884" s="326"/>
      <c r="S884" s="326"/>
      <c r="T884" s="326"/>
      <c r="U884" s="326"/>
      <c r="V884" s="326"/>
    </row>
    <row r="885" spans="1:22" ht="15.75" customHeight="1" x14ac:dyDescent="0.3">
      <c r="A885" s="326"/>
      <c r="B885" s="326"/>
      <c r="C885" s="326"/>
      <c r="D885" s="326"/>
      <c r="E885" s="326"/>
      <c r="F885" s="326"/>
      <c r="G885" s="326"/>
      <c r="H885" s="326"/>
      <c r="I885" s="326"/>
      <c r="J885" s="326"/>
      <c r="K885" s="326"/>
      <c r="L885" s="326"/>
      <c r="M885" s="326"/>
      <c r="N885" s="326"/>
      <c r="O885" s="326"/>
      <c r="P885" s="326"/>
      <c r="Q885" s="326"/>
      <c r="R885" s="326"/>
      <c r="S885" s="326"/>
      <c r="T885" s="326"/>
      <c r="U885" s="326"/>
      <c r="V885" s="326"/>
    </row>
    <row r="886" spans="1:22" ht="15.75" customHeight="1" x14ac:dyDescent="0.3">
      <c r="A886" s="326"/>
      <c r="B886" s="326"/>
      <c r="C886" s="326"/>
      <c r="D886" s="326"/>
      <c r="E886" s="326"/>
      <c r="F886" s="326"/>
      <c r="G886" s="326"/>
      <c r="H886" s="326"/>
      <c r="I886" s="326"/>
      <c r="J886" s="326"/>
      <c r="K886" s="326"/>
      <c r="L886" s="326"/>
      <c r="M886" s="326"/>
      <c r="N886" s="326"/>
      <c r="O886" s="326"/>
      <c r="P886" s="326"/>
      <c r="Q886" s="326"/>
      <c r="R886" s="326"/>
      <c r="S886" s="326"/>
      <c r="T886" s="326"/>
      <c r="U886" s="326"/>
      <c r="V886" s="326"/>
    </row>
    <row r="887" spans="1:22" ht="15.75" customHeight="1" x14ac:dyDescent="0.3">
      <c r="A887" s="326"/>
      <c r="B887" s="326"/>
      <c r="C887" s="326"/>
      <c r="D887" s="326"/>
      <c r="E887" s="326"/>
      <c r="F887" s="326"/>
      <c r="G887" s="326"/>
      <c r="H887" s="326"/>
      <c r="I887" s="326"/>
      <c r="J887" s="326"/>
      <c r="K887" s="326"/>
      <c r="L887" s="326"/>
      <c r="M887" s="326"/>
      <c r="N887" s="326"/>
      <c r="O887" s="326"/>
      <c r="P887" s="326"/>
      <c r="Q887" s="326"/>
      <c r="R887" s="326"/>
      <c r="S887" s="326"/>
      <c r="T887" s="326"/>
      <c r="U887" s="326"/>
      <c r="V887" s="326"/>
    </row>
    <row r="888" spans="1:22" ht="15.75" customHeight="1" x14ac:dyDescent="0.3">
      <c r="A888" s="326"/>
      <c r="B888" s="326"/>
      <c r="C888" s="326"/>
      <c r="D888" s="326"/>
      <c r="E888" s="326"/>
      <c r="F888" s="326"/>
      <c r="G888" s="326"/>
      <c r="H888" s="326"/>
      <c r="I888" s="326"/>
      <c r="J888" s="326"/>
      <c r="K888" s="326"/>
      <c r="L888" s="326"/>
      <c r="M888" s="326"/>
      <c r="N888" s="326"/>
      <c r="O888" s="326"/>
      <c r="P888" s="326"/>
      <c r="Q888" s="326"/>
      <c r="R888" s="326"/>
      <c r="S888" s="326"/>
      <c r="T888" s="326"/>
      <c r="U888" s="326"/>
      <c r="V888" s="326"/>
    </row>
    <row r="889" spans="1:22" ht="15.75" customHeight="1" x14ac:dyDescent="0.3">
      <c r="A889" s="326"/>
      <c r="B889" s="326"/>
      <c r="C889" s="326"/>
      <c r="D889" s="326"/>
      <c r="E889" s="326"/>
      <c r="F889" s="326"/>
      <c r="G889" s="326"/>
      <c r="H889" s="326"/>
      <c r="I889" s="326"/>
      <c r="J889" s="326"/>
      <c r="K889" s="326"/>
      <c r="L889" s="326"/>
      <c r="M889" s="326"/>
      <c r="N889" s="326"/>
      <c r="O889" s="326"/>
      <c r="P889" s="326"/>
      <c r="Q889" s="326"/>
      <c r="R889" s="326"/>
      <c r="S889" s="326"/>
      <c r="T889" s="326"/>
      <c r="U889" s="326"/>
      <c r="V889" s="326"/>
    </row>
    <row r="890" spans="1:22" ht="15.75" customHeight="1" x14ac:dyDescent="0.3">
      <c r="A890" s="326"/>
      <c r="B890" s="326"/>
      <c r="C890" s="326"/>
      <c r="D890" s="326"/>
      <c r="E890" s="326"/>
      <c r="F890" s="326"/>
      <c r="G890" s="326"/>
      <c r="H890" s="326"/>
      <c r="I890" s="326"/>
      <c r="J890" s="326"/>
      <c r="K890" s="326"/>
      <c r="L890" s="326"/>
      <c r="M890" s="326"/>
      <c r="N890" s="326"/>
      <c r="O890" s="326"/>
      <c r="P890" s="326"/>
      <c r="Q890" s="326"/>
      <c r="R890" s="326"/>
      <c r="S890" s="326"/>
      <c r="T890" s="326"/>
      <c r="U890" s="326"/>
      <c r="V890" s="326"/>
    </row>
    <row r="891" spans="1:22" ht="15.75" customHeight="1" x14ac:dyDescent="0.3">
      <c r="A891" s="326"/>
      <c r="B891" s="326"/>
      <c r="C891" s="326"/>
      <c r="D891" s="326"/>
      <c r="E891" s="326"/>
      <c r="F891" s="326"/>
      <c r="G891" s="326"/>
      <c r="H891" s="326"/>
      <c r="I891" s="326"/>
      <c r="J891" s="326"/>
      <c r="K891" s="326"/>
      <c r="L891" s="326"/>
      <c r="M891" s="326"/>
      <c r="N891" s="326"/>
      <c r="O891" s="326"/>
      <c r="P891" s="326"/>
      <c r="Q891" s="326"/>
      <c r="R891" s="326"/>
      <c r="S891" s="326"/>
      <c r="T891" s="326"/>
      <c r="U891" s="326"/>
      <c r="V891" s="326"/>
    </row>
    <row r="892" spans="1:22" ht="15.75" customHeight="1" x14ac:dyDescent="0.3">
      <c r="A892" s="326"/>
      <c r="B892" s="326"/>
      <c r="C892" s="326"/>
      <c r="D892" s="326"/>
      <c r="E892" s="326"/>
      <c r="F892" s="326"/>
      <c r="G892" s="326"/>
      <c r="H892" s="326"/>
      <c r="I892" s="326"/>
      <c r="J892" s="326"/>
      <c r="K892" s="326"/>
      <c r="L892" s="326"/>
      <c r="M892" s="326"/>
      <c r="N892" s="326"/>
      <c r="O892" s="326"/>
      <c r="P892" s="326"/>
      <c r="Q892" s="326"/>
      <c r="R892" s="326"/>
      <c r="S892" s="326"/>
      <c r="T892" s="326"/>
      <c r="U892" s="326"/>
      <c r="V892" s="326"/>
    </row>
    <row r="893" spans="1:22" ht="15.75" customHeight="1" x14ac:dyDescent="0.3">
      <c r="A893" s="326"/>
      <c r="B893" s="326"/>
      <c r="C893" s="326"/>
      <c r="D893" s="326"/>
      <c r="E893" s="326"/>
      <c r="F893" s="326"/>
      <c r="G893" s="326"/>
      <c r="H893" s="326"/>
      <c r="I893" s="326"/>
      <c r="J893" s="326"/>
      <c r="K893" s="326"/>
      <c r="L893" s="326"/>
      <c r="M893" s="326"/>
      <c r="N893" s="326"/>
      <c r="O893" s="326"/>
      <c r="P893" s="326"/>
      <c r="Q893" s="326"/>
      <c r="R893" s="326"/>
      <c r="S893" s="326"/>
      <c r="T893" s="326"/>
      <c r="U893" s="326"/>
      <c r="V893" s="326"/>
    </row>
    <row r="894" spans="1:22" ht="15.75" customHeight="1" x14ac:dyDescent="0.3">
      <c r="A894" s="326"/>
      <c r="B894" s="326"/>
      <c r="C894" s="326"/>
      <c r="D894" s="326"/>
      <c r="E894" s="326"/>
      <c r="F894" s="326"/>
      <c r="G894" s="326"/>
      <c r="H894" s="326"/>
      <c r="I894" s="326"/>
      <c r="J894" s="326"/>
      <c r="K894" s="326"/>
      <c r="L894" s="326"/>
      <c r="M894" s="326"/>
      <c r="N894" s="326"/>
      <c r="O894" s="326"/>
      <c r="P894" s="326"/>
      <c r="Q894" s="326"/>
      <c r="R894" s="326"/>
      <c r="S894" s="326"/>
      <c r="T894" s="326"/>
      <c r="U894" s="326"/>
      <c r="V894" s="326"/>
    </row>
    <row r="895" spans="1:22" ht="15.75" customHeight="1" x14ac:dyDescent="0.3">
      <c r="A895" s="326"/>
      <c r="B895" s="326"/>
      <c r="C895" s="326"/>
      <c r="D895" s="326"/>
      <c r="E895" s="326"/>
      <c r="F895" s="326"/>
      <c r="G895" s="326"/>
      <c r="H895" s="326"/>
      <c r="I895" s="326"/>
      <c r="J895" s="326"/>
      <c r="K895" s="326"/>
      <c r="L895" s="326"/>
      <c r="M895" s="326"/>
      <c r="N895" s="326"/>
      <c r="O895" s="326"/>
      <c r="P895" s="326"/>
      <c r="Q895" s="326"/>
      <c r="R895" s="326"/>
      <c r="S895" s="326"/>
      <c r="T895" s="326"/>
      <c r="U895" s="326"/>
      <c r="V895" s="326"/>
    </row>
    <row r="896" spans="1:22" ht="15.75" customHeight="1" x14ac:dyDescent="0.3">
      <c r="A896" s="326"/>
      <c r="B896" s="326"/>
      <c r="C896" s="326"/>
      <c r="D896" s="326"/>
      <c r="E896" s="326"/>
      <c r="F896" s="326"/>
      <c r="G896" s="326"/>
      <c r="H896" s="326"/>
      <c r="I896" s="326"/>
      <c r="J896" s="326"/>
      <c r="K896" s="326"/>
      <c r="L896" s="326"/>
      <c r="M896" s="326"/>
      <c r="N896" s="326"/>
      <c r="O896" s="326"/>
      <c r="P896" s="326"/>
      <c r="Q896" s="326"/>
      <c r="R896" s="326"/>
      <c r="S896" s="326"/>
      <c r="T896" s="326"/>
      <c r="U896" s="326"/>
      <c r="V896" s="326"/>
    </row>
    <row r="897" spans="1:22" ht="15.75" customHeight="1" x14ac:dyDescent="0.3">
      <c r="A897" s="326"/>
      <c r="B897" s="326"/>
      <c r="C897" s="326"/>
      <c r="D897" s="326"/>
      <c r="E897" s="326"/>
      <c r="F897" s="326"/>
      <c r="G897" s="326"/>
      <c r="H897" s="326"/>
      <c r="I897" s="326"/>
      <c r="J897" s="326"/>
      <c r="K897" s="326"/>
      <c r="L897" s="326"/>
      <c r="M897" s="326"/>
      <c r="N897" s="326"/>
      <c r="O897" s="326"/>
      <c r="P897" s="326"/>
      <c r="Q897" s="326"/>
      <c r="R897" s="326"/>
      <c r="S897" s="326"/>
      <c r="T897" s="326"/>
      <c r="U897" s="326"/>
      <c r="V897" s="326"/>
    </row>
    <row r="898" spans="1:22" ht="15.75" customHeight="1" x14ac:dyDescent="0.3">
      <c r="A898" s="326"/>
      <c r="B898" s="326"/>
      <c r="C898" s="326"/>
      <c r="D898" s="326"/>
      <c r="E898" s="326"/>
      <c r="F898" s="326"/>
      <c r="G898" s="326"/>
      <c r="H898" s="326"/>
      <c r="I898" s="326"/>
      <c r="J898" s="326"/>
      <c r="K898" s="326"/>
      <c r="L898" s="326"/>
      <c r="M898" s="326"/>
      <c r="N898" s="326"/>
      <c r="O898" s="326"/>
      <c r="P898" s="326"/>
      <c r="Q898" s="326"/>
      <c r="R898" s="326"/>
      <c r="S898" s="326"/>
      <c r="T898" s="326"/>
      <c r="U898" s="326"/>
      <c r="V898" s="326"/>
    </row>
    <row r="899" spans="1:22" ht="15.75" customHeight="1" x14ac:dyDescent="0.3">
      <c r="A899" s="326"/>
      <c r="B899" s="326"/>
      <c r="C899" s="326"/>
      <c r="D899" s="326"/>
      <c r="E899" s="326"/>
      <c r="F899" s="326"/>
      <c r="G899" s="326"/>
      <c r="H899" s="326"/>
      <c r="I899" s="326"/>
      <c r="J899" s="326"/>
      <c r="K899" s="326"/>
      <c r="L899" s="326"/>
      <c r="M899" s="326"/>
      <c r="N899" s="326"/>
      <c r="O899" s="326"/>
      <c r="P899" s="326"/>
      <c r="Q899" s="326"/>
      <c r="R899" s="326"/>
      <c r="S899" s="326"/>
      <c r="T899" s="326"/>
      <c r="U899" s="326"/>
      <c r="V899" s="326"/>
    </row>
    <row r="900" spans="1:22" ht="15.75" customHeight="1" x14ac:dyDescent="0.3">
      <c r="A900" s="326"/>
      <c r="B900" s="326"/>
      <c r="C900" s="326"/>
      <c r="D900" s="326"/>
      <c r="E900" s="326"/>
      <c r="F900" s="326"/>
      <c r="G900" s="326"/>
      <c r="H900" s="326"/>
      <c r="I900" s="326"/>
      <c r="J900" s="326"/>
      <c r="K900" s="326"/>
      <c r="L900" s="326"/>
      <c r="M900" s="326"/>
      <c r="N900" s="326"/>
      <c r="O900" s="326"/>
      <c r="P900" s="326"/>
      <c r="Q900" s="326"/>
      <c r="R900" s="326"/>
      <c r="S900" s="326"/>
      <c r="T900" s="326"/>
      <c r="U900" s="326"/>
      <c r="V900" s="326"/>
    </row>
    <row r="901" spans="1:22" ht="15.75" customHeight="1" x14ac:dyDescent="0.3">
      <c r="A901" s="326"/>
      <c r="B901" s="326"/>
      <c r="C901" s="326"/>
      <c r="D901" s="326"/>
      <c r="E901" s="326"/>
      <c r="F901" s="326"/>
      <c r="G901" s="326"/>
      <c r="H901" s="326"/>
      <c r="I901" s="326"/>
      <c r="J901" s="326"/>
      <c r="K901" s="326"/>
      <c r="L901" s="326"/>
      <c r="M901" s="326"/>
      <c r="N901" s="326"/>
      <c r="O901" s="326"/>
      <c r="P901" s="326"/>
      <c r="Q901" s="326"/>
      <c r="R901" s="326"/>
      <c r="S901" s="326"/>
      <c r="T901" s="326"/>
      <c r="U901" s="326"/>
      <c r="V901" s="326"/>
    </row>
    <row r="902" spans="1:22" ht="15.75" customHeight="1" x14ac:dyDescent="0.3">
      <c r="A902" s="326"/>
      <c r="B902" s="326"/>
      <c r="C902" s="326"/>
      <c r="D902" s="326"/>
      <c r="E902" s="326"/>
      <c r="F902" s="326"/>
      <c r="G902" s="326"/>
      <c r="H902" s="326"/>
      <c r="I902" s="326"/>
      <c r="J902" s="326"/>
      <c r="K902" s="326"/>
      <c r="L902" s="326"/>
      <c r="M902" s="326"/>
      <c r="N902" s="326"/>
      <c r="O902" s="326"/>
      <c r="P902" s="326"/>
      <c r="Q902" s="326"/>
      <c r="R902" s="326"/>
      <c r="S902" s="326"/>
      <c r="T902" s="326"/>
      <c r="U902" s="326"/>
      <c r="V902" s="326"/>
    </row>
    <row r="903" spans="1:22" ht="15.75" customHeight="1" x14ac:dyDescent="0.3">
      <c r="A903" s="326"/>
      <c r="B903" s="326"/>
      <c r="C903" s="326"/>
      <c r="D903" s="326"/>
      <c r="E903" s="326"/>
      <c r="F903" s="326"/>
      <c r="G903" s="326"/>
      <c r="H903" s="326"/>
      <c r="I903" s="326"/>
      <c r="J903" s="326"/>
      <c r="K903" s="326"/>
      <c r="L903" s="326"/>
      <c r="M903" s="326"/>
      <c r="N903" s="326"/>
      <c r="O903" s="326"/>
      <c r="P903" s="326"/>
      <c r="Q903" s="326"/>
      <c r="R903" s="326"/>
      <c r="S903" s="326"/>
      <c r="T903" s="326"/>
      <c r="U903" s="326"/>
      <c r="V903" s="326"/>
    </row>
    <row r="904" spans="1:22" ht="15.75" customHeight="1" x14ac:dyDescent="0.3">
      <c r="A904" s="326"/>
      <c r="B904" s="326"/>
      <c r="C904" s="326"/>
      <c r="D904" s="326"/>
      <c r="E904" s="326"/>
      <c r="F904" s="326"/>
      <c r="G904" s="326"/>
      <c r="H904" s="326"/>
      <c r="I904" s="326"/>
      <c r="J904" s="326"/>
      <c r="K904" s="326"/>
      <c r="L904" s="326"/>
      <c r="M904" s="326"/>
      <c r="N904" s="326"/>
      <c r="O904" s="326"/>
      <c r="P904" s="326"/>
      <c r="Q904" s="326"/>
      <c r="R904" s="326"/>
      <c r="S904" s="326"/>
      <c r="T904" s="326"/>
      <c r="U904" s="326"/>
      <c r="V904" s="326"/>
    </row>
    <row r="905" spans="1:22" ht="15.75" customHeight="1" x14ac:dyDescent="0.3">
      <c r="A905" s="326"/>
      <c r="B905" s="326"/>
      <c r="C905" s="326"/>
      <c r="D905" s="326"/>
      <c r="E905" s="326"/>
      <c r="F905" s="326"/>
      <c r="G905" s="326"/>
      <c r="H905" s="326"/>
      <c r="I905" s="326"/>
      <c r="J905" s="326"/>
      <c r="K905" s="326"/>
      <c r="L905" s="326"/>
      <c r="M905" s="326"/>
      <c r="N905" s="326"/>
      <c r="O905" s="326"/>
      <c r="P905" s="326"/>
      <c r="Q905" s="326"/>
      <c r="R905" s="326"/>
      <c r="S905" s="326"/>
      <c r="T905" s="326"/>
      <c r="U905" s="326"/>
      <c r="V905" s="326"/>
    </row>
    <row r="906" spans="1:22" ht="15.75" customHeight="1" x14ac:dyDescent="0.3">
      <c r="A906" s="326"/>
      <c r="B906" s="326"/>
      <c r="C906" s="326"/>
      <c r="D906" s="326"/>
      <c r="E906" s="326"/>
      <c r="F906" s="326"/>
      <c r="G906" s="326"/>
      <c r="H906" s="326"/>
      <c r="I906" s="326"/>
      <c r="J906" s="326"/>
      <c r="K906" s="326"/>
      <c r="L906" s="326"/>
      <c r="M906" s="326"/>
      <c r="N906" s="326"/>
      <c r="O906" s="326"/>
      <c r="P906" s="326"/>
      <c r="Q906" s="326"/>
      <c r="R906" s="326"/>
      <c r="S906" s="326"/>
      <c r="T906" s="326"/>
      <c r="U906" s="326"/>
      <c r="V906" s="326"/>
    </row>
    <row r="907" spans="1:22" ht="15.75" customHeight="1" x14ac:dyDescent="0.3">
      <c r="A907" s="326"/>
      <c r="B907" s="326"/>
      <c r="C907" s="326"/>
      <c r="D907" s="326"/>
      <c r="E907" s="326"/>
      <c r="F907" s="326"/>
      <c r="G907" s="326"/>
      <c r="H907" s="326"/>
      <c r="I907" s="326"/>
      <c r="J907" s="326"/>
      <c r="K907" s="326"/>
      <c r="L907" s="326"/>
      <c r="M907" s="326"/>
      <c r="N907" s="326"/>
      <c r="O907" s="326"/>
      <c r="P907" s="326"/>
      <c r="Q907" s="326"/>
      <c r="R907" s="326"/>
      <c r="S907" s="326"/>
      <c r="T907" s="326"/>
      <c r="U907" s="326"/>
      <c r="V907" s="326"/>
    </row>
    <row r="908" spans="1:22" ht="15.75" customHeight="1" x14ac:dyDescent="0.3">
      <c r="A908" s="326"/>
      <c r="B908" s="326"/>
      <c r="C908" s="326"/>
      <c r="D908" s="326"/>
      <c r="E908" s="326"/>
      <c r="F908" s="326"/>
      <c r="G908" s="326"/>
      <c r="H908" s="326"/>
      <c r="I908" s="326"/>
      <c r="J908" s="326"/>
      <c r="K908" s="326"/>
      <c r="L908" s="326"/>
      <c r="M908" s="326"/>
      <c r="N908" s="326"/>
      <c r="O908" s="326"/>
      <c r="P908" s="326"/>
      <c r="Q908" s="326"/>
      <c r="R908" s="326"/>
      <c r="S908" s="326"/>
      <c r="T908" s="326"/>
      <c r="U908" s="326"/>
      <c r="V908" s="326"/>
    </row>
    <row r="909" spans="1:22" ht="15.75" customHeight="1" x14ac:dyDescent="0.3">
      <c r="A909" s="326"/>
      <c r="B909" s="326"/>
      <c r="C909" s="326"/>
      <c r="D909" s="326"/>
      <c r="E909" s="326"/>
      <c r="F909" s="326"/>
      <c r="G909" s="326"/>
      <c r="H909" s="326"/>
      <c r="I909" s="326"/>
      <c r="J909" s="326"/>
      <c r="K909" s="326"/>
      <c r="L909" s="326"/>
      <c r="M909" s="326"/>
      <c r="N909" s="326"/>
      <c r="O909" s="326"/>
      <c r="P909" s="326"/>
      <c r="Q909" s="326"/>
      <c r="R909" s="326"/>
      <c r="S909" s="326"/>
      <c r="T909" s="326"/>
      <c r="U909" s="326"/>
      <c r="V909" s="326"/>
    </row>
    <row r="910" spans="1:22" ht="15.75" customHeight="1" x14ac:dyDescent="0.3">
      <c r="A910" s="326"/>
      <c r="B910" s="326"/>
      <c r="C910" s="326"/>
      <c r="D910" s="326"/>
      <c r="E910" s="326"/>
      <c r="F910" s="326"/>
      <c r="G910" s="326"/>
      <c r="H910" s="326"/>
      <c r="I910" s="326"/>
      <c r="J910" s="326"/>
      <c r="K910" s="326"/>
      <c r="L910" s="326"/>
      <c r="M910" s="326"/>
      <c r="N910" s="326"/>
      <c r="O910" s="326"/>
      <c r="P910" s="326"/>
      <c r="Q910" s="326"/>
      <c r="R910" s="326"/>
      <c r="S910" s="326"/>
      <c r="T910" s="326"/>
      <c r="U910" s="326"/>
      <c r="V910" s="326"/>
    </row>
    <row r="911" spans="1:22" ht="15.75" customHeight="1" x14ac:dyDescent="0.3">
      <c r="A911" s="326"/>
      <c r="B911" s="326"/>
      <c r="C911" s="326"/>
      <c r="D911" s="326"/>
      <c r="E911" s="326"/>
      <c r="F911" s="326"/>
      <c r="G911" s="326"/>
      <c r="H911" s="326"/>
      <c r="I911" s="326"/>
      <c r="J911" s="326"/>
      <c r="K911" s="326"/>
      <c r="L911" s="326"/>
      <c r="M911" s="326"/>
      <c r="N911" s="326"/>
      <c r="O911" s="326"/>
      <c r="P911" s="326"/>
      <c r="Q911" s="326"/>
      <c r="R911" s="326"/>
      <c r="S911" s="326"/>
      <c r="T911" s="326"/>
      <c r="U911" s="326"/>
      <c r="V911" s="326"/>
    </row>
    <row r="912" spans="1:22" ht="15.75" customHeight="1" x14ac:dyDescent="0.3">
      <c r="A912" s="326"/>
      <c r="B912" s="326"/>
      <c r="C912" s="326"/>
      <c r="D912" s="326"/>
      <c r="E912" s="326"/>
      <c r="F912" s="326"/>
      <c r="G912" s="326"/>
      <c r="H912" s="326"/>
      <c r="I912" s="326"/>
      <c r="J912" s="326"/>
      <c r="K912" s="326"/>
      <c r="L912" s="326"/>
      <c r="M912" s="326"/>
      <c r="N912" s="326"/>
      <c r="O912" s="326"/>
      <c r="P912" s="326"/>
      <c r="Q912" s="326"/>
      <c r="R912" s="326"/>
      <c r="S912" s="326"/>
      <c r="T912" s="326"/>
      <c r="U912" s="326"/>
      <c r="V912" s="326"/>
    </row>
    <row r="913" spans="1:22" ht="15.75" customHeight="1" x14ac:dyDescent="0.3">
      <c r="A913" s="326"/>
      <c r="B913" s="326"/>
      <c r="C913" s="326"/>
      <c r="D913" s="326"/>
      <c r="E913" s="326"/>
      <c r="F913" s="326"/>
      <c r="G913" s="326"/>
      <c r="H913" s="326"/>
      <c r="I913" s="326"/>
      <c r="J913" s="326"/>
      <c r="K913" s="326"/>
      <c r="L913" s="326"/>
      <c r="M913" s="326"/>
      <c r="N913" s="326"/>
      <c r="O913" s="326"/>
      <c r="P913" s="326"/>
      <c r="Q913" s="326"/>
      <c r="R913" s="326"/>
      <c r="S913" s="326"/>
      <c r="T913" s="326"/>
      <c r="U913" s="326"/>
      <c r="V913" s="326"/>
    </row>
    <row r="914" spans="1:22" ht="15.75" customHeight="1" x14ac:dyDescent="0.3">
      <c r="A914" s="326"/>
      <c r="B914" s="326"/>
      <c r="C914" s="326"/>
      <c r="D914" s="326"/>
      <c r="E914" s="326"/>
      <c r="F914" s="326"/>
      <c r="G914" s="326"/>
      <c r="H914" s="326"/>
      <c r="I914" s="326"/>
      <c r="J914" s="326"/>
      <c r="K914" s="326"/>
      <c r="L914" s="326"/>
      <c r="M914" s="326"/>
      <c r="N914" s="326"/>
      <c r="O914" s="326"/>
      <c r="P914" s="326"/>
      <c r="Q914" s="326"/>
      <c r="R914" s="326"/>
      <c r="S914" s="326"/>
      <c r="T914" s="326"/>
      <c r="U914" s="326"/>
      <c r="V914" s="326"/>
    </row>
    <row r="915" spans="1:22" ht="15.75" customHeight="1" x14ac:dyDescent="0.3">
      <c r="A915" s="326"/>
      <c r="B915" s="326"/>
      <c r="C915" s="326"/>
      <c r="D915" s="326"/>
      <c r="E915" s="326"/>
      <c r="F915" s="326"/>
      <c r="G915" s="326"/>
      <c r="H915" s="326"/>
      <c r="I915" s="326"/>
      <c r="J915" s="326"/>
      <c r="K915" s="326"/>
      <c r="L915" s="326"/>
      <c r="M915" s="326"/>
      <c r="N915" s="326"/>
      <c r="O915" s="326"/>
      <c r="P915" s="326"/>
      <c r="Q915" s="326"/>
      <c r="R915" s="326"/>
      <c r="S915" s="326"/>
      <c r="T915" s="326"/>
      <c r="U915" s="326"/>
      <c r="V915" s="326"/>
    </row>
    <row r="916" spans="1:22" ht="15.75" customHeight="1" x14ac:dyDescent="0.3">
      <c r="A916" s="326"/>
      <c r="B916" s="326"/>
      <c r="C916" s="326"/>
      <c r="D916" s="326"/>
      <c r="E916" s="326"/>
      <c r="F916" s="326"/>
      <c r="G916" s="326"/>
      <c r="H916" s="326"/>
      <c r="I916" s="326"/>
      <c r="J916" s="326"/>
      <c r="K916" s="326"/>
      <c r="L916" s="326"/>
      <c r="M916" s="326"/>
      <c r="N916" s="326"/>
      <c r="O916" s="326"/>
      <c r="P916" s="326"/>
      <c r="Q916" s="326"/>
      <c r="R916" s="326"/>
      <c r="S916" s="326"/>
      <c r="T916" s="326"/>
      <c r="U916" s="326"/>
      <c r="V916" s="326"/>
    </row>
    <row r="917" spans="1:22" ht="15.75" customHeight="1" x14ac:dyDescent="0.3">
      <c r="A917" s="326"/>
      <c r="B917" s="326"/>
      <c r="C917" s="326"/>
      <c r="D917" s="326"/>
      <c r="E917" s="326"/>
      <c r="F917" s="326"/>
      <c r="G917" s="326"/>
      <c r="H917" s="326"/>
      <c r="I917" s="326"/>
      <c r="J917" s="326"/>
      <c r="K917" s="326"/>
      <c r="L917" s="326"/>
      <c r="M917" s="326"/>
      <c r="N917" s="326"/>
      <c r="O917" s="326"/>
      <c r="P917" s="326"/>
      <c r="Q917" s="326"/>
      <c r="R917" s="326"/>
      <c r="S917" s="326"/>
      <c r="T917" s="326"/>
      <c r="U917" s="326"/>
      <c r="V917" s="326"/>
    </row>
    <row r="918" spans="1:22" ht="15.75" customHeight="1" x14ac:dyDescent="0.3">
      <c r="A918" s="326"/>
      <c r="B918" s="326"/>
      <c r="C918" s="326"/>
      <c r="D918" s="326"/>
      <c r="E918" s="326"/>
      <c r="F918" s="326"/>
      <c r="G918" s="326"/>
      <c r="H918" s="326"/>
      <c r="I918" s="326"/>
      <c r="J918" s="326"/>
      <c r="K918" s="326"/>
      <c r="L918" s="326"/>
      <c r="M918" s="326"/>
      <c r="N918" s="326"/>
      <c r="O918" s="326"/>
      <c r="P918" s="326"/>
      <c r="Q918" s="326"/>
      <c r="R918" s="326"/>
      <c r="S918" s="326"/>
      <c r="T918" s="326"/>
      <c r="U918" s="326"/>
      <c r="V918" s="326"/>
    </row>
    <row r="919" spans="1:22" ht="15.75" customHeight="1" x14ac:dyDescent="0.3">
      <c r="A919" s="326"/>
      <c r="B919" s="326"/>
      <c r="C919" s="326"/>
      <c r="D919" s="326"/>
      <c r="E919" s="326"/>
      <c r="F919" s="326"/>
      <c r="G919" s="326"/>
      <c r="H919" s="326"/>
      <c r="I919" s="326"/>
      <c r="J919" s="326"/>
      <c r="K919" s="326"/>
      <c r="L919" s="326"/>
      <c r="M919" s="326"/>
      <c r="N919" s="326"/>
      <c r="O919" s="326"/>
      <c r="P919" s="326"/>
      <c r="Q919" s="326"/>
      <c r="R919" s="326"/>
      <c r="S919" s="326"/>
      <c r="T919" s="326"/>
      <c r="U919" s="326"/>
      <c r="V919" s="326"/>
    </row>
    <row r="920" spans="1:22" ht="15.75" customHeight="1" x14ac:dyDescent="0.3">
      <c r="A920" s="326"/>
      <c r="B920" s="326"/>
      <c r="C920" s="326"/>
      <c r="D920" s="326"/>
      <c r="E920" s="326"/>
      <c r="F920" s="326"/>
      <c r="G920" s="326"/>
      <c r="H920" s="326"/>
      <c r="I920" s="326"/>
      <c r="J920" s="326"/>
      <c r="K920" s="326"/>
      <c r="L920" s="326"/>
      <c r="M920" s="326"/>
      <c r="N920" s="326"/>
      <c r="O920" s="326"/>
      <c r="P920" s="326"/>
      <c r="Q920" s="326"/>
      <c r="R920" s="326"/>
      <c r="S920" s="326"/>
      <c r="T920" s="326"/>
      <c r="U920" s="326"/>
      <c r="V920" s="326"/>
    </row>
    <row r="921" spans="1:22" ht="15.75" customHeight="1" x14ac:dyDescent="0.3">
      <c r="A921" s="326"/>
      <c r="B921" s="326"/>
      <c r="C921" s="326"/>
      <c r="D921" s="326"/>
      <c r="E921" s="326"/>
      <c r="F921" s="326"/>
      <c r="G921" s="326"/>
      <c r="H921" s="326"/>
      <c r="I921" s="326"/>
      <c r="J921" s="326"/>
      <c r="K921" s="326"/>
      <c r="L921" s="326"/>
      <c r="M921" s="326"/>
      <c r="N921" s="326"/>
      <c r="O921" s="326"/>
      <c r="P921" s="326"/>
      <c r="Q921" s="326"/>
      <c r="R921" s="326"/>
      <c r="S921" s="326"/>
      <c r="T921" s="326"/>
      <c r="U921" s="326"/>
      <c r="V921" s="326"/>
    </row>
    <row r="922" spans="1:22" ht="15.75" customHeight="1" x14ac:dyDescent="0.3">
      <c r="A922" s="326"/>
      <c r="B922" s="326"/>
      <c r="C922" s="326"/>
      <c r="D922" s="326"/>
      <c r="E922" s="326"/>
      <c r="F922" s="326"/>
      <c r="G922" s="326"/>
      <c r="H922" s="326"/>
      <c r="I922" s="326"/>
      <c r="J922" s="326"/>
      <c r="K922" s="326"/>
      <c r="L922" s="326"/>
      <c r="M922" s="326"/>
      <c r="N922" s="326"/>
      <c r="O922" s="326"/>
      <c r="P922" s="326"/>
      <c r="Q922" s="326"/>
      <c r="R922" s="326"/>
      <c r="S922" s="326"/>
      <c r="T922" s="326"/>
      <c r="U922" s="326"/>
      <c r="V922" s="326"/>
    </row>
    <row r="923" spans="1:22" ht="15.75" customHeight="1" x14ac:dyDescent="0.3">
      <c r="A923" s="326"/>
      <c r="B923" s="326"/>
      <c r="C923" s="326"/>
      <c r="D923" s="326"/>
      <c r="E923" s="326"/>
      <c r="F923" s="326"/>
      <c r="G923" s="326"/>
      <c r="H923" s="326"/>
      <c r="I923" s="326"/>
      <c r="J923" s="326"/>
      <c r="K923" s="326"/>
      <c r="L923" s="326"/>
      <c r="M923" s="326"/>
      <c r="N923" s="326"/>
      <c r="O923" s="326"/>
      <c r="P923" s="326"/>
      <c r="Q923" s="326"/>
      <c r="R923" s="326"/>
      <c r="S923" s="326"/>
      <c r="T923" s="326"/>
      <c r="U923" s="326"/>
      <c r="V923" s="326"/>
    </row>
    <row r="924" spans="1:22" ht="15.75" customHeight="1" x14ac:dyDescent="0.3">
      <c r="A924" s="326"/>
      <c r="B924" s="326"/>
      <c r="C924" s="326"/>
      <c r="D924" s="326"/>
      <c r="E924" s="326"/>
      <c r="F924" s="326"/>
      <c r="G924" s="326"/>
      <c r="H924" s="326"/>
      <c r="I924" s="326"/>
      <c r="J924" s="326"/>
      <c r="K924" s="326"/>
      <c r="L924" s="326"/>
      <c r="M924" s="326"/>
      <c r="N924" s="326"/>
      <c r="O924" s="326"/>
      <c r="P924" s="326"/>
      <c r="Q924" s="326"/>
      <c r="R924" s="326"/>
      <c r="S924" s="326"/>
      <c r="T924" s="326"/>
      <c r="U924" s="326"/>
      <c r="V924" s="326"/>
    </row>
    <row r="925" spans="1:22" ht="15.75" customHeight="1" x14ac:dyDescent="0.3">
      <c r="A925" s="326"/>
      <c r="B925" s="326"/>
      <c r="C925" s="326"/>
      <c r="D925" s="326"/>
      <c r="E925" s="326"/>
      <c r="F925" s="326"/>
      <c r="G925" s="326"/>
      <c r="H925" s="326"/>
      <c r="I925" s="326"/>
      <c r="J925" s="326"/>
      <c r="K925" s="326"/>
      <c r="L925" s="326"/>
      <c r="M925" s="326"/>
      <c r="N925" s="326"/>
      <c r="O925" s="326"/>
      <c r="P925" s="326"/>
      <c r="Q925" s="326"/>
      <c r="R925" s="326"/>
      <c r="S925" s="326"/>
      <c r="T925" s="326"/>
      <c r="U925" s="326"/>
      <c r="V925" s="326"/>
    </row>
    <row r="926" spans="1:22" ht="15.75" customHeight="1" x14ac:dyDescent="0.3">
      <c r="A926" s="326"/>
      <c r="B926" s="326"/>
      <c r="C926" s="326"/>
      <c r="D926" s="326"/>
      <c r="E926" s="326"/>
      <c r="F926" s="326"/>
      <c r="G926" s="326"/>
      <c r="H926" s="326"/>
      <c r="I926" s="326"/>
      <c r="J926" s="326"/>
      <c r="K926" s="326"/>
      <c r="L926" s="326"/>
      <c r="M926" s="326"/>
      <c r="N926" s="326"/>
      <c r="O926" s="326"/>
      <c r="P926" s="326"/>
      <c r="Q926" s="326"/>
      <c r="R926" s="326"/>
      <c r="S926" s="326"/>
      <c r="T926" s="326"/>
      <c r="U926" s="326"/>
      <c r="V926" s="326"/>
    </row>
    <row r="927" spans="1:22" ht="15.75" customHeight="1" x14ac:dyDescent="0.3">
      <c r="A927" s="326"/>
      <c r="B927" s="326"/>
      <c r="C927" s="326"/>
      <c r="D927" s="326"/>
      <c r="E927" s="326"/>
      <c r="F927" s="326"/>
      <c r="G927" s="326"/>
      <c r="H927" s="326"/>
      <c r="I927" s="326"/>
      <c r="J927" s="326"/>
      <c r="K927" s="326"/>
      <c r="L927" s="326"/>
      <c r="M927" s="326"/>
      <c r="N927" s="326"/>
      <c r="O927" s="326"/>
      <c r="P927" s="326"/>
      <c r="Q927" s="326"/>
      <c r="R927" s="326"/>
      <c r="S927" s="326"/>
      <c r="T927" s="326"/>
      <c r="U927" s="326"/>
      <c r="V927" s="326"/>
    </row>
    <row r="928" spans="1:22" ht="15.75" customHeight="1" x14ac:dyDescent="0.3">
      <c r="A928" s="326"/>
      <c r="B928" s="326"/>
      <c r="C928" s="326"/>
      <c r="D928" s="326"/>
      <c r="E928" s="326"/>
      <c r="F928" s="326"/>
      <c r="G928" s="326"/>
      <c r="H928" s="326"/>
      <c r="I928" s="326"/>
      <c r="J928" s="326"/>
      <c r="K928" s="326"/>
      <c r="L928" s="326"/>
      <c r="M928" s="326"/>
      <c r="N928" s="326"/>
      <c r="O928" s="326"/>
      <c r="P928" s="326"/>
      <c r="Q928" s="326"/>
      <c r="R928" s="326"/>
      <c r="S928" s="326"/>
      <c r="T928" s="326"/>
      <c r="U928" s="326"/>
      <c r="V928" s="326"/>
    </row>
    <row r="929" spans="1:22" ht="15.75" customHeight="1" x14ac:dyDescent="0.3">
      <c r="A929" s="326"/>
      <c r="B929" s="326"/>
      <c r="C929" s="326"/>
      <c r="D929" s="326"/>
      <c r="E929" s="326"/>
      <c r="F929" s="326"/>
      <c r="G929" s="326"/>
      <c r="H929" s="326"/>
      <c r="I929" s="326"/>
      <c r="J929" s="326"/>
      <c r="K929" s="326"/>
      <c r="L929" s="326"/>
      <c r="M929" s="326"/>
      <c r="N929" s="326"/>
      <c r="O929" s="326"/>
      <c r="P929" s="326"/>
      <c r="Q929" s="326"/>
      <c r="R929" s="326"/>
      <c r="S929" s="326"/>
      <c r="T929" s="326"/>
      <c r="U929" s="326"/>
      <c r="V929" s="326"/>
    </row>
    <row r="930" spans="1:22" ht="15.75" customHeight="1" x14ac:dyDescent="0.3">
      <c r="A930" s="326"/>
      <c r="B930" s="326"/>
      <c r="C930" s="326"/>
      <c r="D930" s="326"/>
      <c r="E930" s="326"/>
      <c r="F930" s="326"/>
      <c r="G930" s="326"/>
      <c r="H930" s="326"/>
      <c r="I930" s="326"/>
      <c r="J930" s="326"/>
      <c r="K930" s="326"/>
      <c r="L930" s="326"/>
      <c r="M930" s="326"/>
      <c r="N930" s="326"/>
      <c r="O930" s="326"/>
      <c r="P930" s="326"/>
      <c r="Q930" s="326"/>
      <c r="R930" s="326"/>
      <c r="S930" s="326"/>
      <c r="T930" s="326"/>
      <c r="U930" s="326"/>
      <c r="V930" s="326"/>
    </row>
    <row r="931" spans="1:22" ht="15.75" customHeight="1" x14ac:dyDescent="0.3">
      <c r="A931" s="326"/>
      <c r="B931" s="326"/>
      <c r="C931" s="326"/>
      <c r="D931" s="326"/>
      <c r="E931" s="326"/>
      <c r="F931" s="326"/>
      <c r="G931" s="326"/>
      <c r="H931" s="326"/>
      <c r="I931" s="326"/>
      <c r="J931" s="326"/>
      <c r="K931" s="326"/>
      <c r="L931" s="326"/>
      <c r="M931" s="326"/>
      <c r="N931" s="326"/>
      <c r="O931" s="326"/>
      <c r="P931" s="326"/>
      <c r="Q931" s="326"/>
      <c r="R931" s="326"/>
      <c r="S931" s="326"/>
      <c r="T931" s="326"/>
      <c r="U931" s="326"/>
      <c r="V931" s="326"/>
    </row>
    <row r="932" spans="1:22" ht="15.75" customHeight="1" x14ac:dyDescent="0.3">
      <c r="A932" s="326"/>
      <c r="B932" s="326"/>
      <c r="C932" s="326"/>
      <c r="D932" s="326"/>
      <c r="E932" s="326"/>
      <c r="F932" s="326"/>
      <c r="G932" s="326"/>
      <c r="H932" s="326"/>
      <c r="I932" s="326"/>
      <c r="J932" s="326"/>
      <c r="K932" s="326"/>
      <c r="L932" s="326"/>
      <c r="M932" s="326"/>
      <c r="N932" s="326"/>
      <c r="O932" s="326"/>
      <c r="P932" s="326"/>
      <c r="Q932" s="326"/>
      <c r="R932" s="326"/>
      <c r="S932" s="326"/>
      <c r="T932" s="326"/>
      <c r="U932" s="326"/>
      <c r="V932" s="326"/>
    </row>
    <row r="933" spans="1:22" ht="15.75" customHeight="1" x14ac:dyDescent="0.3">
      <c r="A933" s="326"/>
      <c r="B933" s="326"/>
      <c r="C933" s="326"/>
      <c r="D933" s="326"/>
      <c r="E933" s="326"/>
      <c r="F933" s="326"/>
      <c r="G933" s="326"/>
      <c r="H933" s="326"/>
      <c r="I933" s="326"/>
      <c r="J933" s="326"/>
      <c r="K933" s="326"/>
      <c r="L933" s="326"/>
      <c r="M933" s="326"/>
      <c r="N933" s="326"/>
      <c r="O933" s="326"/>
      <c r="P933" s="326"/>
      <c r="Q933" s="326"/>
      <c r="R933" s="326"/>
      <c r="S933" s="326"/>
      <c r="T933" s="326"/>
      <c r="U933" s="326"/>
      <c r="V933" s="326"/>
    </row>
    <row r="934" spans="1:22" ht="15.75" customHeight="1" x14ac:dyDescent="0.3">
      <c r="A934" s="326"/>
      <c r="B934" s="326"/>
      <c r="C934" s="326"/>
      <c r="D934" s="326"/>
      <c r="E934" s="326"/>
      <c r="F934" s="326"/>
      <c r="G934" s="326"/>
      <c r="H934" s="326"/>
      <c r="I934" s="326"/>
      <c r="J934" s="326"/>
      <c r="K934" s="326"/>
      <c r="L934" s="326"/>
      <c r="M934" s="326"/>
      <c r="N934" s="326"/>
      <c r="O934" s="326"/>
      <c r="P934" s="326"/>
      <c r="Q934" s="326"/>
      <c r="R934" s="326"/>
      <c r="S934" s="326"/>
      <c r="T934" s="326"/>
      <c r="U934" s="326"/>
      <c r="V934" s="326"/>
    </row>
    <row r="935" spans="1:22" ht="15.75" customHeight="1" x14ac:dyDescent="0.3">
      <c r="A935" s="326"/>
      <c r="B935" s="326"/>
      <c r="C935" s="326"/>
      <c r="D935" s="326"/>
      <c r="E935" s="326"/>
      <c r="F935" s="326"/>
      <c r="G935" s="326"/>
      <c r="H935" s="326"/>
      <c r="I935" s="326"/>
      <c r="J935" s="326"/>
      <c r="K935" s="326"/>
      <c r="L935" s="326"/>
      <c r="M935" s="326"/>
      <c r="N935" s="326"/>
      <c r="O935" s="326"/>
      <c r="P935" s="326"/>
      <c r="Q935" s="326"/>
      <c r="R935" s="326"/>
      <c r="S935" s="326"/>
      <c r="T935" s="326"/>
      <c r="U935" s="326"/>
      <c r="V935" s="326"/>
    </row>
    <row r="936" spans="1:22" ht="15.75" customHeight="1" x14ac:dyDescent="0.3">
      <c r="A936" s="326"/>
      <c r="B936" s="326"/>
      <c r="C936" s="326"/>
      <c r="D936" s="326"/>
      <c r="E936" s="326"/>
      <c r="F936" s="326"/>
      <c r="G936" s="326"/>
      <c r="H936" s="326"/>
      <c r="I936" s="326"/>
      <c r="J936" s="326"/>
      <c r="K936" s="326"/>
      <c r="L936" s="326"/>
      <c r="M936" s="326"/>
      <c r="N936" s="326"/>
      <c r="O936" s="326"/>
      <c r="P936" s="326"/>
      <c r="Q936" s="326"/>
      <c r="R936" s="326"/>
      <c r="S936" s="326"/>
      <c r="T936" s="326"/>
      <c r="U936" s="326"/>
      <c r="V936" s="326"/>
    </row>
    <row r="937" spans="1:22" ht="15.75" customHeight="1" x14ac:dyDescent="0.3">
      <c r="A937" s="326"/>
      <c r="B937" s="326"/>
      <c r="C937" s="326"/>
      <c r="D937" s="326"/>
      <c r="E937" s="326"/>
      <c r="F937" s="326"/>
      <c r="G937" s="326"/>
      <c r="H937" s="326"/>
      <c r="I937" s="326"/>
      <c r="J937" s="326"/>
      <c r="K937" s="326"/>
      <c r="L937" s="326"/>
      <c r="M937" s="326"/>
      <c r="N937" s="326"/>
      <c r="O937" s="326"/>
      <c r="P937" s="326"/>
      <c r="Q937" s="326"/>
      <c r="R937" s="326"/>
      <c r="S937" s="326"/>
      <c r="T937" s="326"/>
      <c r="U937" s="326"/>
      <c r="V937" s="326"/>
    </row>
    <row r="938" spans="1:22" ht="15.75" customHeight="1" x14ac:dyDescent="0.3">
      <c r="A938" s="326"/>
      <c r="B938" s="326"/>
      <c r="C938" s="326"/>
      <c r="D938" s="326"/>
      <c r="E938" s="326"/>
      <c r="F938" s="326"/>
      <c r="G938" s="326"/>
      <c r="H938" s="326"/>
      <c r="I938" s="326"/>
      <c r="J938" s="326"/>
      <c r="K938" s="326"/>
      <c r="L938" s="326"/>
      <c r="M938" s="326"/>
      <c r="N938" s="326"/>
      <c r="O938" s="326"/>
      <c r="P938" s="326"/>
      <c r="Q938" s="326"/>
      <c r="R938" s="326"/>
      <c r="S938" s="326"/>
      <c r="T938" s="326"/>
      <c r="U938" s="326"/>
      <c r="V938" s="326"/>
    </row>
    <row r="939" spans="1:22" ht="15.75" customHeight="1" x14ac:dyDescent="0.3">
      <c r="A939" s="326"/>
      <c r="B939" s="326"/>
      <c r="C939" s="326"/>
      <c r="D939" s="326"/>
      <c r="E939" s="326"/>
      <c r="F939" s="326"/>
      <c r="G939" s="326"/>
      <c r="H939" s="326"/>
      <c r="I939" s="326"/>
      <c r="J939" s="326"/>
      <c r="K939" s="326"/>
      <c r="L939" s="326"/>
      <c r="M939" s="326"/>
      <c r="N939" s="326"/>
      <c r="O939" s="326"/>
      <c r="P939" s="326"/>
      <c r="Q939" s="326"/>
      <c r="R939" s="326"/>
      <c r="S939" s="326"/>
      <c r="T939" s="326"/>
      <c r="U939" s="326"/>
      <c r="V939" s="326"/>
    </row>
    <row r="940" spans="1:22" ht="15.75" customHeight="1" x14ac:dyDescent="0.3">
      <c r="A940" s="326"/>
      <c r="B940" s="326"/>
      <c r="C940" s="326"/>
      <c r="D940" s="326"/>
      <c r="E940" s="326"/>
      <c r="F940" s="326"/>
      <c r="G940" s="326"/>
      <c r="H940" s="326"/>
      <c r="I940" s="326"/>
      <c r="J940" s="326"/>
      <c r="K940" s="326"/>
      <c r="L940" s="326"/>
      <c r="M940" s="326"/>
      <c r="N940" s="326"/>
      <c r="O940" s="326"/>
      <c r="P940" s="326"/>
      <c r="Q940" s="326"/>
      <c r="R940" s="326"/>
      <c r="S940" s="326"/>
      <c r="T940" s="326"/>
      <c r="U940" s="326"/>
      <c r="V940" s="326"/>
    </row>
    <row r="941" spans="1:22" ht="15.75" customHeight="1" x14ac:dyDescent="0.3">
      <c r="A941" s="326"/>
      <c r="B941" s="326"/>
      <c r="C941" s="326"/>
      <c r="D941" s="326"/>
      <c r="E941" s="326"/>
      <c r="F941" s="326"/>
      <c r="G941" s="326"/>
      <c r="H941" s="326"/>
      <c r="I941" s="326"/>
      <c r="J941" s="326"/>
      <c r="K941" s="326"/>
      <c r="L941" s="326"/>
      <c r="M941" s="326"/>
      <c r="N941" s="326"/>
      <c r="O941" s="326"/>
      <c r="P941" s="326"/>
      <c r="Q941" s="326"/>
      <c r="R941" s="326"/>
      <c r="S941" s="326"/>
      <c r="T941" s="326"/>
      <c r="U941" s="326"/>
      <c r="V941" s="326"/>
    </row>
    <row r="942" spans="1:22" ht="15.75" customHeight="1" x14ac:dyDescent="0.3">
      <c r="A942" s="326"/>
      <c r="B942" s="326"/>
      <c r="C942" s="326"/>
      <c r="D942" s="326"/>
      <c r="E942" s="326"/>
      <c r="F942" s="326"/>
      <c r="G942" s="326"/>
      <c r="H942" s="326"/>
      <c r="I942" s="326"/>
      <c r="J942" s="326"/>
      <c r="K942" s="326"/>
      <c r="L942" s="326"/>
      <c r="M942" s="326"/>
      <c r="N942" s="326"/>
      <c r="O942" s="326"/>
      <c r="P942" s="326"/>
      <c r="Q942" s="326"/>
      <c r="R942" s="326"/>
      <c r="S942" s="326"/>
      <c r="T942" s="326"/>
      <c r="U942" s="326"/>
      <c r="V942" s="326"/>
    </row>
    <row r="943" spans="1:22" ht="15.75" customHeight="1" x14ac:dyDescent="0.3">
      <c r="A943" s="326"/>
      <c r="B943" s="326"/>
      <c r="C943" s="326"/>
      <c r="D943" s="326"/>
      <c r="E943" s="326"/>
      <c r="F943" s="326"/>
      <c r="G943" s="326"/>
      <c r="H943" s="326"/>
      <c r="I943" s="326"/>
      <c r="J943" s="326"/>
      <c r="K943" s="326"/>
      <c r="L943" s="326"/>
      <c r="M943" s="326"/>
      <c r="N943" s="326"/>
      <c r="O943" s="326"/>
      <c r="P943" s="326"/>
      <c r="Q943" s="326"/>
      <c r="R943" s="326"/>
      <c r="S943" s="326"/>
      <c r="T943" s="326"/>
      <c r="U943" s="326"/>
      <c r="V943" s="326"/>
    </row>
    <row r="944" spans="1:22" ht="15.75" customHeight="1" x14ac:dyDescent="0.3">
      <c r="A944" s="326"/>
      <c r="B944" s="326"/>
      <c r="C944" s="326"/>
      <c r="D944" s="326"/>
      <c r="E944" s="326"/>
      <c r="F944" s="326"/>
      <c r="G944" s="326"/>
      <c r="H944" s="326"/>
      <c r="I944" s="326"/>
      <c r="J944" s="326"/>
      <c r="K944" s="326"/>
      <c r="L944" s="326"/>
      <c r="M944" s="326"/>
      <c r="N944" s="326"/>
      <c r="O944" s="326"/>
      <c r="P944" s="326"/>
      <c r="Q944" s="326"/>
      <c r="R944" s="326"/>
      <c r="S944" s="326"/>
      <c r="T944" s="326"/>
      <c r="U944" s="326"/>
      <c r="V944" s="326"/>
    </row>
    <row r="945" spans="1:22" ht="15.75" customHeight="1" x14ac:dyDescent="0.3">
      <c r="A945" s="326"/>
      <c r="B945" s="326"/>
      <c r="C945" s="326"/>
      <c r="D945" s="326"/>
      <c r="E945" s="326"/>
      <c r="F945" s="326"/>
      <c r="G945" s="326"/>
      <c r="H945" s="326"/>
      <c r="I945" s="326"/>
      <c r="J945" s="326"/>
      <c r="K945" s="326"/>
      <c r="L945" s="326"/>
      <c r="M945" s="326"/>
      <c r="N945" s="326"/>
      <c r="O945" s="326"/>
      <c r="P945" s="326"/>
      <c r="Q945" s="326"/>
      <c r="R945" s="326"/>
      <c r="S945" s="326"/>
      <c r="T945" s="326"/>
      <c r="U945" s="326"/>
      <c r="V945" s="326"/>
    </row>
    <row r="946" spans="1:22" ht="15.75" customHeight="1" x14ac:dyDescent="0.3">
      <c r="A946" s="326"/>
      <c r="B946" s="326"/>
      <c r="C946" s="326"/>
      <c r="D946" s="326"/>
      <c r="E946" s="326"/>
      <c r="F946" s="326"/>
      <c r="G946" s="326"/>
      <c r="H946" s="326"/>
      <c r="I946" s="326"/>
      <c r="J946" s="326"/>
      <c r="K946" s="326"/>
      <c r="L946" s="326"/>
      <c r="M946" s="326"/>
      <c r="N946" s="326"/>
      <c r="O946" s="326"/>
      <c r="P946" s="326"/>
      <c r="Q946" s="326"/>
      <c r="R946" s="326"/>
      <c r="S946" s="326"/>
      <c r="T946" s="326"/>
      <c r="U946" s="326"/>
      <c r="V946" s="326"/>
    </row>
    <row r="947" spans="1:22" ht="15.75" customHeight="1" x14ac:dyDescent="0.3">
      <c r="A947" s="326"/>
      <c r="B947" s="326"/>
      <c r="C947" s="326"/>
      <c r="D947" s="326"/>
      <c r="E947" s="326"/>
      <c r="F947" s="326"/>
      <c r="G947" s="326"/>
      <c r="H947" s="326"/>
      <c r="I947" s="326"/>
      <c r="J947" s="326"/>
      <c r="K947" s="326"/>
      <c r="L947" s="326"/>
      <c r="M947" s="326"/>
      <c r="N947" s="326"/>
      <c r="O947" s="326"/>
      <c r="P947" s="326"/>
      <c r="Q947" s="326"/>
      <c r="R947" s="326"/>
      <c r="S947" s="326"/>
      <c r="T947" s="326"/>
      <c r="U947" s="326"/>
      <c r="V947" s="326"/>
    </row>
    <row r="948" spans="1:22" ht="15.75" customHeight="1" x14ac:dyDescent="0.3">
      <c r="A948" s="326"/>
      <c r="B948" s="326"/>
      <c r="C948" s="326"/>
      <c r="D948" s="326"/>
      <c r="E948" s="326"/>
      <c r="F948" s="326"/>
      <c r="G948" s="326"/>
      <c r="H948" s="326"/>
      <c r="I948" s="326"/>
      <c r="J948" s="326"/>
      <c r="K948" s="326"/>
      <c r="L948" s="326"/>
      <c r="M948" s="326"/>
      <c r="N948" s="326"/>
      <c r="O948" s="326"/>
      <c r="P948" s="326"/>
      <c r="Q948" s="326"/>
      <c r="R948" s="326"/>
      <c r="S948" s="326"/>
      <c r="T948" s="326"/>
      <c r="U948" s="326"/>
      <c r="V948" s="326"/>
    </row>
    <row r="949" spans="1:22" ht="15.75" customHeight="1" x14ac:dyDescent="0.3">
      <c r="A949" s="326"/>
      <c r="B949" s="326"/>
      <c r="C949" s="326"/>
      <c r="D949" s="326"/>
      <c r="E949" s="326"/>
      <c r="F949" s="326"/>
      <c r="G949" s="326"/>
      <c r="H949" s="326"/>
      <c r="I949" s="326"/>
      <c r="J949" s="326"/>
      <c r="K949" s="326"/>
      <c r="L949" s="326"/>
      <c r="M949" s="326"/>
      <c r="N949" s="326"/>
      <c r="O949" s="326"/>
      <c r="P949" s="326"/>
      <c r="Q949" s="326"/>
      <c r="R949" s="326"/>
      <c r="S949" s="326"/>
      <c r="T949" s="326"/>
      <c r="U949" s="326"/>
      <c r="V949" s="326"/>
    </row>
    <row r="950" spans="1:22" ht="15.75" customHeight="1" x14ac:dyDescent="0.3">
      <c r="A950" s="326"/>
      <c r="B950" s="326"/>
      <c r="C950" s="326"/>
      <c r="D950" s="326"/>
      <c r="E950" s="326"/>
      <c r="F950" s="326"/>
      <c r="G950" s="326"/>
      <c r="H950" s="326"/>
      <c r="I950" s="326"/>
      <c r="J950" s="326"/>
      <c r="K950" s="326"/>
      <c r="L950" s="326"/>
      <c r="M950" s="326"/>
      <c r="N950" s="326"/>
      <c r="O950" s="326"/>
      <c r="P950" s="326"/>
      <c r="Q950" s="326"/>
      <c r="R950" s="326"/>
      <c r="S950" s="326"/>
      <c r="T950" s="326"/>
      <c r="U950" s="326"/>
      <c r="V950" s="326"/>
    </row>
    <row r="951" spans="1:22" ht="15.75" customHeight="1" x14ac:dyDescent="0.3">
      <c r="A951" s="326"/>
      <c r="B951" s="326"/>
      <c r="C951" s="326"/>
      <c r="D951" s="326"/>
      <c r="E951" s="326"/>
      <c r="F951" s="326"/>
      <c r="G951" s="326"/>
      <c r="H951" s="326"/>
      <c r="I951" s="326"/>
      <c r="J951" s="326"/>
      <c r="K951" s="326"/>
      <c r="L951" s="326"/>
      <c r="M951" s="326"/>
      <c r="N951" s="326"/>
      <c r="O951" s="326"/>
      <c r="P951" s="326"/>
      <c r="Q951" s="326"/>
      <c r="R951" s="326"/>
      <c r="S951" s="326"/>
      <c r="T951" s="326"/>
      <c r="U951" s="326"/>
      <c r="V951" s="326"/>
    </row>
    <row r="952" spans="1:22" ht="15.75" customHeight="1" x14ac:dyDescent="0.3">
      <c r="A952" s="326"/>
      <c r="B952" s="326"/>
      <c r="C952" s="326"/>
      <c r="D952" s="326"/>
      <c r="E952" s="326"/>
      <c r="F952" s="326"/>
      <c r="G952" s="326"/>
      <c r="H952" s="326"/>
      <c r="I952" s="326"/>
      <c r="J952" s="326"/>
      <c r="K952" s="326"/>
      <c r="L952" s="326"/>
      <c r="M952" s="326"/>
      <c r="N952" s="326"/>
      <c r="O952" s="326"/>
      <c r="P952" s="326"/>
      <c r="Q952" s="326"/>
      <c r="R952" s="326"/>
      <c r="S952" s="326"/>
      <c r="T952" s="326"/>
      <c r="U952" s="326"/>
      <c r="V952" s="326"/>
    </row>
    <row r="953" spans="1:22" ht="15.75" customHeight="1" x14ac:dyDescent="0.3">
      <c r="A953" s="326"/>
      <c r="B953" s="326"/>
      <c r="C953" s="326"/>
      <c r="D953" s="326"/>
      <c r="E953" s="326"/>
      <c r="F953" s="326"/>
      <c r="G953" s="326"/>
      <c r="H953" s="326"/>
      <c r="I953" s="326"/>
      <c r="J953" s="326"/>
      <c r="K953" s="326"/>
      <c r="L953" s="326"/>
      <c r="M953" s="326"/>
      <c r="N953" s="326"/>
      <c r="O953" s="326"/>
      <c r="P953" s="326"/>
      <c r="Q953" s="326"/>
      <c r="R953" s="326"/>
      <c r="S953" s="326"/>
      <c r="T953" s="326"/>
      <c r="U953" s="326"/>
      <c r="V953" s="326"/>
    </row>
    <row r="954" spans="1:22" ht="15.75" customHeight="1" x14ac:dyDescent="0.3">
      <c r="A954" s="326"/>
      <c r="B954" s="326"/>
      <c r="C954" s="326"/>
      <c r="D954" s="326"/>
      <c r="E954" s="326"/>
      <c r="F954" s="326"/>
      <c r="G954" s="326"/>
      <c r="H954" s="326"/>
      <c r="I954" s="326"/>
      <c r="J954" s="326"/>
      <c r="K954" s="326"/>
      <c r="L954" s="326"/>
      <c r="M954" s="326"/>
      <c r="N954" s="326"/>
      <c r="O954" s="326"/>
      <c r="P954" s="326"/>
      <c r="Q954" s="326"/>
      <c r="R954" s="326"/>
      <c r="S954" s="326"/>
      <c r="T954" s="326"/>
      <c r="U954" s="326"/>
      <c r="V954" s="326"/>
    </row>
    <row r="955" spans="1:22" ht="15.75" customHeight="1" x14ac:dyDescent="0.3">
      <c r="A955" s="326"/>
      <c r="B955" s="326"/>
      <c r="C955" s="326"/>
      <c r="D955" s="326"/>
      <c r="E955" s="326"/>
      <c r="F955" s="326"/>
      <c r="G955" s="326"/>
      <c r="H955" s="326"/>
      <c r="I955" s="326"/>
      <c r="J955" s="326"/>
      <c r="K955" s="326"/>
      <c r="L955" s="326"/>
      <c r="M955" s="326"/>
      <c r="N955" s="326"/>
      <c r="O955" s="326"/>
      <c r="P955" s="326"/>
      <c r="Q955" s="326"/>
      <c r="R955" s="326"/>
      <c r="S955" s="326"/>
      <c r="T955" s="326"/>
      <c r="U955" s="326"/>
      <c r="V955" s="326"/>
    </row>
    <row r="956" spans="1:22" ht="15.75" customHeight="1" x14ac:dyDescent="0.3">
      <c r="A956" s="326"/>
      <c r="B956" s="326"/>
      <c r="C956" s="326"/>
      <c r="D956" s="326"/>
      <c r="E956" s="326"/>
      <c r="F956" s="326"/>
      <c r="G956" s="326"/>
      <c r="H956" s="326"/>
      <c r="I956" s="326"/>
      <c r="J956" s="326"/>
      <c r="K956" s="326"/>
      <c r="L956" s="326"/>
      <c r="M956" s="326"/>
      <c r="N956" s="326"/>
      <c r="O956" s="326"/>
      <c r="P956" s="326"/>
      <c r="Q956" s="326"/>
      <c r="R956" s="326"/>
      <c r="S956" s="326"/>
      <c r="T956" s="326"/>
      <c r="U956" s="326"/>
      <c r="V956" s="326"/>
    </row>
    <row r="957" spans="1:22" ht="15.75" customHeight="1" x14ac:dyDescent="0.3">
      <c r="A957" s="326"/>
      <c r="B957" s="326"/>
      <c r="C957" s="326"/>
      <c r="D957" s="326"/>
      <c r="E957" s="326"/>
      <c r="F957" s="326"/>
      <c r="G957" s="326"/>
      <c r="H957" s="326"/>
      <c r="I957" s="326"/>
      <c r="J957" s="326"/>
      <c r="K957" s="326"/>
      <c r="L957" s="326"/>
      <c r="M957" s="326"/>
      <c r="N957" s="326"/>
      <c r="O957" s="326"/>
      <c r="P957" s="326"/>
      <c r="Q957" s="326"/>
      <c r="R957" s="326"/>
      <c r="S957" s="326"/>
      <c r="T957" s="326"/>
      <c r="U957" s="326"/>
      <c r="V957" s="326"/>
    </row>
    <row r="958" spans="1:22" ht="15.75" customHeight="1" x14ac:dyDescent="0.3">
      <c r="A958" s="326"/>
      <c r="B958" s="326"/>
      <c r="C958" s="326"/>
      <c r="D958" s="326"/>
      <c r="E958" s="326"/>
      <c r="F958" s="326"/>
      <c r="G958" s="326"/>
      <c r="H958" s="326"/>
      <c r="I958" s="326"/>
      <c r="J958" s="326"/>
      <c r="K958" s="326"/>
      <c r="L958" s="326"/>
      <c r="M958" s="326"/>
      <c r="N958" s="326"/>
      <c r="O958" s="326"/>
      <c r="P958" s="326"/>
      <c r="Q958" s="326"/>
      <c r="R958" s="326"/>
      <c r="S958" s="326"/>
      <c r="T958" s="326"/>
      <c r="U958" s="326"/>
      <c r="V958" s="326"/>
    </row>
    <row r="959" spans="1:22" ht="15.75" customHeight="1" x14ac:dyDescent="0.3">
      <c r="A959" s="326"/>
      <c r="B959" s="326"/>
      <c r="C959" s="326"/>
      <c r="D959" s="326"/>
      <c r="E959" s="326"/>
      <c r="F959" s="326"/>
      <c r="G959" s="326"/>
      <c r="H959" s="326"/>
      <c r="I959" s="326"/>
      <c r="J959" s="326"/>
      <c r="K959" s="326"/>
      <c r="L959" s="326"/>
      <c r="M959" s="326"/>
      <c r="N959" s="326"/>
      <c r="O959" s="326"/>
      <c r="P959" s="326"/>
      <c r="Q959" s="326"/>
      <c r="R959" s="326"/>
      <c r="S959" s="326"/>
      <c r="T959" s="326"/>
      <c r="U959" s="326"/>
      <c r="V959" s="326"/>
    </row>
    <row r="960" spans="1:22" ht="15.75" customHeight="1" x14ac:dyDescent="0.3">
      <c r="A960" s="326"/>
      <c r="B960" s="326"/>
      <c r="C960" s="326"/>
      <c r="D960" s="326"/>
      <c r="E960" s="326"/>
      <c r="F960" s="326"/>
      <c r="G960" s="326"/>
      <c r="H960" s="326"/>
      <c r="I960" s="326"/>
      <c r="J960" s="326"/>
      <c r="K960" s="326"/>
      <c r="L960" s="326"/>
      <c r="M960" s="326"/>
      <c r="N960" s="326"/>
      <c r="O960" s="326"/>
      <c r="P960" s="326"/>
      <c r="Q960" s="326"/>
      <c r="R960" s="326"/>
      <c r="S960" s="326"/>
      <c r="T960" s="326"/>
      <c r="U960" s="326"/>
      <c r="V960" s="326"/>
    </row>
    <row r="961" spans="1:22" ht="15.75" customHeight="1" x14ac:dyDescent="0.3">
      <c r="A961" s="326"/>
      <c r="B961" s="326"/>
      <c r="C961" s="326"/>
      <c r="D961" s="326"/>
      <c r="E961" s="326"/>
      <c r="F961" s="326"/>
      <c r="G961" s="326"/>
      <c r="H961" s="326"/>
      <c r="I961" s="326"/>
      <c r="J961" s="326"/>
      <c r="K961" s="326"/>
      <c r="L961" s="326"/>
      <c r="M961" s="326"/>
      <c r="N961" s="326"/>
      <c r="O961" s="326"/>
      <c r="P961" s="326"/>
      <c r="Q961" s="326"/>
      <c r="R961" s="326"/>
      <c r="S961" s="326"/>
      <c r="T961" s="326"/>
      <c r="U961" s="326"/>
      <c r="V961" s="326"/>
    </row>
    <row r="962" spans="1:22" ht="15.75" customHeight="1" x14ac:dyDescent="0.3">
      <c r="A962" s="326"/>
      <c r="B962" s="326"/>
      <c r="C962" s="326"/>
      <c r="D962" s="326"/>
      <c r="E962" s="326"/>
      <c r="F962" s="326"/>
      <c r="G962" s="326"/>
      <c r="H962" s="326"/>
      <c r="I962" s="326"/>
      <c r="J962" s="326"/>
      <c r="K962" s="326"/>
      <c r="L962" s="326"/>
      <c r="M962" s="326"/>
      <c r="N962" s="326"/>
      <c r="O962" s="326"/>
      <c r="P962" s="326"/>
      <c r="Q962" s="326"/>
      <c r="R962" s="326"/>
      <c r="S962" s="326"/>
      <c r="T962" s="326"/>
      <c r="U962" s="326"/>
      <c r="V962" s="326"/>
    </row>
    <row r="963" spans="1:22" ht="15.75" customHeight="1" x14ac:dyDescent="0.3">
      <c r="A963" s="326"/>
      <c r="B963" s="326"/>
      <c r="C963" s="326"/>
      <c r="D963" s="326"/>
      <c r="E963" s="326"/>
      <c r="F963" s="326"/>
      <c r="G963" s="326"/>
      <c r="H963" s="326"/>
      <c r="I963" s="326"/>
      <c r="J963" s="326"/>
      <c r="K963" s="326"/>
      <c r="L963" s="326"/>
      <c r="M963" s="326"/>
      <c r="N963" s="326"/>
      <c r="O963" s="326"/>
      <c r="P963" s="326"/>
      <c r="Q963" s="326"/>
      <c r="R963" s="326"/>
      <c r="S963" s="326"/>
      <c r="T963" s="326"/>
      <c r="U963" s="326"/>
      <c r="V963" s="326"/>
    </row>
    <row r="964" spans="1:22" ht="15.75" customHeight="1" x14ac:dyDescent="0.3">
      <c r="A964" s="326"/>
      <c r="B964" s="326"/>
      <c r="C964" s="326"/>
      <c r="D964" s="326"/>
      <c r="E964" s="326"/>
      <c r="F964" s="326"/>
      <c r="G964" s="326"/>
      <c r="H964" s="326"/>
      <c r="I964" s="326"/>
      <c r="J964" s="326"/>
      <c r="K964" s="326"/>
      <c r="L964" s="326"/>
      <c r="M964" s="326"/>
      <c r="N964" s="326"/>
      <c r="O964" s="326"/>
      <c r="P964" s="326"/>
      <c r="Q964" s="326"/>
      <c r="R964" s="326"/>
      <c r="S964" s="326"/>
      <c r="T964" s="326"/>
      <c r="U964" s="326"/>
      <c r="V964" s="326"/>
    </row>
    <row r="965" spans="1:22" ht="15.75" customHeight="1" x14ac:dyDescent="0.3">
      <c r="A965" s="326"/>
      <c r="B965" s="326"/>
      <c r="C965" s="326"/>
      <c r="D965" s="326"/>
      <c r="E965" s="326"/>
      <c r="F965" s="326"/>
      <c r="G965" s="326"/>
      <c r="H965" s="326"/>
      <c r="I965" s="326"/>
      <c r="J965" s="326"/>
      <c r="K965" s="326"/>
      <c r="L965" s="326"/>
      <c r="M965" s="326"/>
      <c r="N965" s="326"/>
      <c r="O965" s="326"/>
      <c r="P965" s="326"/>
      <c r="Q965" s="326"/>
      <c r="R965" s="326"/>
      <c r="S965" s="326"/>
      <c r="T965" s="326"/>
      <c r="U965" s="326"/>
      <c r="V965" s="326"/>
    </row>
    <row r="966" spans="1:22" ht="15.75" customHeight="1" x14ac:dyDescent="0.3">
      <c r="A966" s="326"/>
      <c r="B966" s="326"/>
      <c r="C966" s="326"/>
      <c r="D966" s="326"/>
      <c r="E966" s="326"/>
      <c r="F966" s="326"/>
      <c r="G966" s="326"/>
      <c r="H966" s="326"/>
      <c r="I966" s="326"/>
      <c r="J966" s="326"/>
      <c r="K966" s="326"/>
      <c r="L966" s="326"/>
      <c r="M966" s="326"/>
      <c r="N966" s="326"/>
      <c r="O966" s="326"/>
      <c r="P966" s="326"/>
      <c r="Q966" s="326"/>
      <c r="R966" s="326"/>
      <c r="S966" s="326"/>
      <c r="T966" s="326"/>
      <c r="U966" s="326"/>
      <c r="V966" s="326"/>
    </row>
    <row r="967" spans="1:22" ht="15.75" customHeight="1" x14ac:dyDescent="0.3">
      <c r="A967" s="326"/>
      <c r="B967" s="326"/>
      <c r="C967" s="326"/>
      <c r="D967" s="326"/>
      <c r="E967" s="326"/>
      <c r="F967" s="326"/>
      <c r="G967" s="326"/>
      <c r="H967" s="326"/>
      <c r="I967" s="326"/>
      <c r="J967" s="326"/>
      <c r="K967" s="326"/>
      <c r="L967" s="326"/>
      <c r="M967" s="326"/>
      <c r="N967" s="326"/>
      <c r="O967" s="326"/>
      <c r="P967" s="326"/>
      <c r="Q967" s="326"/>
      <c r="R967" s="326"/>
      <c r="S967" s="326"/>
      <c r="T967" s="326"/>
      <c r="U967" s="326"/>
      <c r="V967" s="326"/>
    </row>
    <row r="968" spans="1:22" ht="15.75" customHeight="1" x14ac:dyDescent="0.3">
      <c r="A968" s="326"/>
      <c r="B968" s="326"/>
      <c r="C968" s="326"/>
      <c r="D968" s="326"/>
      <c r="E968" s="326"/>
      <c r="F968" s="326"/>
      <c r="G968" s="326"/>
      <c r="H968" s="326"/>
      <c r="I968" s="326"/>
      <c r="J968" s="326"/>
      <c r="K968" s="326"/>
      <c r="L968" s="326"/>
      <c r="M968" s="326"/>
      <c r="N968" s="326"/>
      <c r="O968" s="326"/>
      <c r="P968" s="326"/>
      <c r="Q968" s="326"/>
      <c r="R968" s="326"/>
      <c r="S968" s="326"/>
      <c r="T968" s="326"/>
      <c r="U968" s="326"/>
      <c r="V968" s="326"/>
    </row>
    <row r="969" spans="1:22" ht="15.75" customHeight="1" x14ac:dyDescent="0.3">
      <c r="A969" s="326"/>
      <c r="B969" s="326"/>
      <c r="C969" s="326"/>
      <c r="D969" s="326"/>
      <c r="E969" s="326"/>
      <c r="F969" s="326"/>
      <c r="G969" s="326"/>
      <c r="H969" s="326"/>
      <c r="I969" s="326"/>
      <c r="J969" s="326"/>
      <c r="K969" s="326"/>
      <c r="L969" s="326"/>
      <c r="M969" s="326"/>
      <c r="N969" s="326"/>
      <c r="O969" s="326"/>
      <c r="P969" s="326"/>
      <c r="Q969" s="326"/>
      <c r="R969" s="326"/>
      <c r="S969" s="326"/>
      <c r="T969" s="326"/>
      <c r="U969" s="326"/>
      <c r="V969" s="326"/>
    </row>
    <row r="970" spans="1:22" ht="15.75" customHeight="1" x14ac:dyDescent="0.3">
      <c r="A970" s="326"/>
      <c r="B970" s="326"/>
      <c r="C970" s="326"/>
      <c r="D970" s="326"/>
      <c r="E970" s="326"/>
      <c r="F970" s="326"/>
      <c r="G970" s="326"/>
      <c r="H970" s="326"/>
      <c r="I970" s="326"/>
      <c r="J970" s="326"/>
      <c r="K970" s="326"/>
      <c r="L970" s="326"/>
      <c r="M970" s="326"/>
      <c r="N970" s="326"/>
      <c r="O970" s="326"/>
      <c r="P970" s="326"/>
      <c r="Q970" s="326"/>
      <c r="R970" s="326"/>
      <c r="S970" s="326"/>
      <c r="T970" s="326"/>
      <c r="U970" s="326"/>
      <c r="V970" s="326"/>
    </row>
    <row r="971" spans="1:22" ht="15.75" customHeight="1" x14ac:dyDescent="0.3">
      <c r="A971" s="326"/>
      <c r="B971" s="326"/>
      <c r="C971" s="326"/>
      <c r="D971" s="326"/>
      <c r="E971" s="326"/>
      <c r="F971" s="326"/>
      <c r="G971" s="326"/>
      <c r="H971" s="326"/>
      <c r="I971" s="326"/>
      <c r="J971" s="326"/>
      <c r="K971" s="326"/>
      <c r="L971" s="326"/>
      <c r="M971" s="326"/>
      <c r="N971" s="326"/>
      <c r="O971" s="326"/>
      <c r="P971" s="326"/>
      <c r="Q971" s="326"/>
      <c r="R971" s="326"/>
      <c r="S971" s="326"/>
      <c r="T971" s="326"/>
      <c r="U971" s="326"/>
      <c r="V971" s="326"/>
    </row>
    <row r="972" spans="1:22" ht="15.75" customHeight="1" x14ac:dyDescent="0.3">
      <c r="A972" s="326"/>
      <c r="B972" s="326"/>
      <c r="C972" s="326"/>
      <c r="D972" s="326"/>
      <c r="E972" s="326"/>
      <c r="F972" s="326"/>
      <c r="G972" s="326"/>
      <c r="H972" s="326"/>
      <c r="I972" s="326"/>
      <c r="J972" s="326"/>
      <c r="K972" s="326"/>
      <c r="L972" s="326"/>
      <c r="M972" s="326"/>
      <c r="N972" s="326"/>
      <c r="O972" s="326"/>
      <c r="P972" s="326"/>
      <c r="Q972" s="326"/>
      <c r="R972" s="326"/>
      <c r="S972" s="326"/>
      <c r="T972" s="326"/>
      <c r="U972" s="326"/>
      <c r="V972" s="326"/>
    </row>
    <row r="973" spans="1:22" ht="15.75" customHeight="1" x14ac:dyDescent="0.3">
      <c r="A973" s="326"/>
      <c r="B973" s="326"/>
      <c r="C973" s="326"/>
      <c r="D973" s="326"/>
      <c r="E973" s="326"/>
      <c r="F973" s="326"/>
      <c r="G973" s="326"/>
      <c r="H973" s="326"/>
      <c r="I973" s="326"/>
      <c r="J973" s="326"/>
      <c r="K973" s="326"/>
      <c r="L973" s="326"/>
      <c r="M973" s="326"/>
      <c r="N973" s="326"/>
      <c r="O973" s="326"/>
      <c r="P973" s="326"/>
      <c r="Q973" s="326"/>
      <c r="R973" s="326"/>
      <c r="S973" s="326"/>
      <c r="T973" s="326"/>
      <c r="U973" s="326"/>
      <c r="V973" s="326"/>
    </row>
    <row r="974" spans="1:22" ht="15.75" customHeight="1" x14ac:dyDescent="0.3">
      <c r="A974" s="326"/>
      <c r="B974" s="326"/>
      <c r="C974" s="326"/>
      <c r="D974" s="326"/>
      <c r="E974" s="326"/>
      <c r="F974" s="326"/>
      <c r="G974" s="326"/>
      <c r="H974" s="326"/>
      <c r="I974" s="326"/>
      <c r="J974" s="326"/>
      <c r="K974" s="326"/>
      <c r="L974" s="326"/>
      <c r="M974" s="326"/>
      <c r="N974" s="326"/>
      <c r="O974" s="326"/>
      <c r="P974" s="326"/>
      <c r="Q974" s="326"/>
      <c r="R974" s="326"/>
      <c r="S974" s="326"/>
      <c r="T974" s="326"/>
      <c r="U974" s="326"/>
      <c r="V974" s="326"/>
    </row>
    <row r="975" spans="1:22" ht="15.75" customHeight="1" x14ac:dyDescent="0.3">
      <c r="A975" s="326"/>
      <c r="B975" s="326"/>
      <c r="C975" s="326"/>
      <c r="D975" s="326"/>
      <c r="E975" s="326"/>
      <c r="F975" s="326"/>
      <c r="G975" s="326"/>
      <c r="H975" s="326"/>
      <c r="I975" s="326"/>
      <c r="J975" s="326"/>
      <c r="K975" s="326"/>
      <c r="L975" s="326"/>
      <c r="M975" s="326"/>
      <c r="N975" s="326"/>
      <c r="O975" s="326"/>
      <c r="P975" s="326"/>
      <c r="Q975" s="326"/>
      <c r="R975" s="326"/>
      <c r="S975" s="326"/>
      <c r="T975" s="326"/>
      <c r="U975" s="326"/>
      <c r="V975" s="326"/>
    </row>
    <row r="976" spans="1:22" ht="15.75" customHeight="1" x14ac:dyDescent="0.3">
      <c r="A976" s="326"/>
      <c r="B976" s="326"/>
      <c r="C976" s="326"/>
      <c r="D976" s="326"/>
      <c r="E976" s="326"/>
      <c r="F976" s="326"/>
      <c r="G976" s="326"/>
      <c r="H976" s="326"/>
      <c r="I976" s="326"/>
      <c r="J976" s="326"/>
      <c r="K976" s="326"/>
      <c r="L976" s="326"/>
      <c r="M976" s="326"/>
      <c r="N976" s="326"/>
      <c r="O976" s="326"/>
      <c r="P976" s="326"/>
      <c r="Q976" s="326"/>
      <c r="R976" s="326"/>
      <c r="S976" s="326"/>
      <c r="T976" s="326"/>
      <c r="U976" s="326"/>
      <c r="V976" s="326"/>
    </row>
    <row r="977" spans="1:22" ht="15.75" customHeight="1" x14ac:dyDescent="0.3">
      <c r="A977" s="326"/>
      <c r="B977" s="326"/>
      <c r="C977" s="326"/>
      <c r="D977" s="326"/>
      <c r="E977" s="326"/>
      <c r="F977" s="326"/>
      <c r="G977" s="326"/>
      <c r="H977" s="326"/>
      <c r="I977" s="326"/>
      <c r="J977" s="326"/>
      <c r="K977" s="326"/>
      <c r="L977" s="326"/>
      <c r="M977" s="326"/>
      <c r="N977" s="326"/>
      <c r="O977" s="326"/>
      <c r="P977" s="326"/>
      <c r="Q977" s="326"/>
      <c r="R977" s="326"/>
      <c r="S977" s="326"/>
      <c r="T977" s="326"/>
      <c r="U977" s="326"/>
      <c r="V977" s="326"/>
    </row>
    <row r="978" spans="1:22" ht="15.75" customHeight="1" x14ac:dyDescent="0.3">
      <c r="A978" s="326"/>
      <c r="B978" s="326"/>
      <c r="C978" s="326"/>
      <c r="D978" s="326"/>
      <c r="E978" s="326"/>
      <c r="F978" s="326"/>
      <c r="G978" s="326"/>
      <c r="H978" s="326"/>
      <c r="I978" s="326"/>
      <c r="J978" s="326"/>
      <c r="K978" s="326"/>
      <c r="L978" s="326"/>
      <c r="M978" s="326"/>
      <c r="N978" s="326"/>
      <c r="O978" s="326"/>
      <c r="P978" s="326"/>
      <c r="Q978" s="326"/>
      <c r="R978" s="326"/>
      <c r="S978" s="326"/>
      <c r="T978" s="326"/>
      <c r="U978" s="326"/>
      <c r="V978" s="326"/>
    </row>
    <row r="979" spans="1:22" ht="15.75" customHeight="1" x14ac:dyDescent="0.3">
      <c r="A979" s="326"/>
      <c r="B979" s="326"/>
      <c r="C979" s="326"/>
      <c r="D979" s="326"/>
      <c r="E979" s="326"/>
      <c r="F979" s="326"/>
      <c r="G979" s="326"/>
      <c r="H979" s="326"/>
      <c r="I979" s="326"/>
      <c r="J979" s="326"/>
      <c r="K979" s="326"/>
      <c r="L979" s="326"/>
      <c r="M979" s="326"/>
      <c r="N979" s="326"/>
      <c r="O979" s="326"/>
      <c r="P979" s="326"/>
      <c r="Q979" s="326"/>
      <c r="R979" s="326"/>
      <c r="S979" s="326"/>
      <c r="T979" s="326"/>
      <c r="U979" s="326"/>
      <c r="V979" s="326"/>
    </row>
    <row r="980" spans="1:22" ht="15.75" customHeight="1" x14ac:dyDescent="0.3">
      <c r="A980" s="326"/>
      <c r="B980" s="326"/>
      <c r="C980" s="326"/>
      <c r="D980" s="326"/>
      <c r="E980" s="326"/>
      <c r="F980" s="326"/>
      <c r="G980" s="326"/>
      <c r="H980" s="326"/>
      <c r="I980" s="326"/>
      <c r="J980" s="326"/>
      <c r="K980" s="326"/>
      <c r="L980" s="326"/>
      <c r="M980" s="326"/>
      <c r="N980" s="326"/>
      <c r="O980" s="326"/>
      <c r="P980" s="326"/>
      <c r="Q980" s="326"/>
      <c r="R980" s="326"/>
      <c r="S980" s="326"/>
      <c r="T980" s="326"/>
      <c r="U980" s="326"/>
      <c r="V980" s="326"/>
    </row>
    <row r="981" spans="1:22" ht="15.75" customHeight="1" x14ac:dyDescent="0.3">
      <c r="A981" s="326"/>
      <c r="B981" s="326"/>
      <c r="C981" s="326"/>
      <c r="D981" s="326"/>
      <c r="E981" s="326"/>
      <c r="F981" s="326"/>
      <c r="G981" s="326"/>
      <c r="H981" s="326"/>
      <c r="I981" s="326"/>
      <c r="J981" s="326"/>
      <c r="K981" s="326"/>
      <c r="L981" s="326"/>
      <c r="M981" s="326"/>
      <c r="N981" s="326"/>
      <c r="O981" s="326"/>
      <c r="P981" s="326"/>
      <c r="Q981" s="326"/>
      <c r="R981" s="326"/>
      <c r="S981" s="326"/>
      <c r="T981" s="326"/>
      <c r="U981" s="326"/>
      <c r="V981" s="326"/>
    </row>
    <row r="982" spans="1:22" ht="15.75" customHeight="1" x14ac:dyDescent="0.3">
      <c r="A982" s="326"/>
      <c r="B982" s="326"/>
      <c r="C982" s="326"/>
      <c r="D982" s="326"/>
      <c r="E982" s="326"/>
      <c r="F982" s="326"/>
      <c r="G982" s="326"/>
      <c r="H982" s="326"/>
      <c r="I982" s="326"/>
      <c r="J982" s="326"/>
      <c r="K982" s="326"/>
      <c r="L982" s="326"/>
      <c r="M982" s="326"/>
      <c r="N982" s="326"/>
      <c r="O982" s="326"/>
      <c r="P982" s="326"/>
      <c r="Q982" s="326"/>
      <c r="R982" s="326"/>
      <c r="S982" s="326"/>
      <c r="T982" s="326"/>
      <c r="U982" s="326"/>
      <c r="V982" s="326"/>
    </row>
    <row r="983" spans="1:22" ht="15.75" customHeight="1" x14ac:dyDescent="0.3">
      <c r="A983" s="326"/>
      <c r="B983" s="326"/>
      <c r="C983" s="326"/>
      <c r="D983" s="326"/>
      <c r="E983" s="326"/>
      <c r="F983" s="326"/>
      <c r="G983" s="326"/>
      <c r="H983" s="326"/>
      <c r="I983" s="326"/>
      <c r="J983" s="326"/>
      <c r="K983" s="326"/>
      <c r="L983" s="326"/>
      <c r="M983" s="326"/>
      <c r="N983" s="326"/>
      <c r="O983" s="326"/>
      <c r="P983" s="326"/>
      <c r="Q983" s="326"/>
      <c r="R983" s="326"/>
      <c r="S983" s="326"/>
      <c r="T983" s="326"/>
      <c r="U983" s="326"/>
      <c r="V983" s="326"/>
    </row>
    <row r="984" spans="1:22" ht="15.75" customHeight="1" x14ac:dyDescent="0.3">
      <c r="A984" s="326"/>
      <c r="B984" s="326"/>
      <c r="C984" s="326"/>
      <c r="D984" s="326"/>
      <c r="E984" s="326"/>
      <c r="F984" s="326"/>
      <c r="G984" s="326"/>
      <c r="H984" s="326"/>
      <c r="I984" s="326"/>
      <c r="J984" s="326"/>
      <c r="K984" s="326"/>
      <c r="L984" s="326"/>
      <c r="M984" s="326"/>
      <c r="N984" s="326"/>
      <c r="O984" s="326"/>
      <c r="P984" s="326"/>
      <c r="Q984" s="326"/>
      <c r="R984" s="326"/>
      <c r="S984" s="326"/>
      <c r="T984" s="326"/>
      <c r="U984" s="326"/>
      <c r="V984" s="326"/>
    </row>
    <row r="985" spans="1:22" ht="15.75" customHeight="1" x14ac:dyDescent="0.3">
      <c r="A985" s="326"/>
      <c r="B985" s="326"/>
      <c r="C985" s="326"/>
      <c r="D985" s="326"/>
      <c r="E985" s="326"/>
      <c r="F985" s="326"/>
      <c r="G985" s="326"/>
      <c r="H985" s="326"/>
      <c r="I985" s="326"/>
      <c r="J985" s="326"/>
      <c r="K985" s="326"/>
      <c r="L985" s="326"/>
      <c r="M985" s="326"/>
      <c r="N985" s="326"/>
      <c r="O985" s="326"/>
      <c r="P985" s="326"/>
      <c r="Q985" s="326"/>
      <c r="R985" s="326"/>
      <c r="S985" s="326"/>
      <c r="T985" s="326"/>
      <c r="U985" s="326"/>
      <c r="V985" s="326"/>
    </row>
    <row r="986" spans="1:22" ht="15.75" customHeight="1" x14ac:dyDescent="0.3">
      <c r="A986" s="326"/>
      <c r="B986" s="326"/>
      <c r="C986" s="326"/>
      <c r="D986" s="326"/>
      <c r="E986" s="326"/>
      <c r="F986" s="326"/>
      <c r="G986" s="326"/>
      <c r="H986" s="326"/>
      <c r="I986" s="326"/>
      <c r="J986" s="326"/>
      <c r="K986" s="326"/>
      <c r="L986" s="326"/>
      <c r="M986" s="326"/>
      <c r="N986" s="326"/>
      <c r="O986" s="326"/>
      <c r="P986" s="326"/>
      <c r="Q986" s="326"/>
      <c r="R986" s="326"/>
      <c r="S986" s="326"/>
      <c r="T986" s="326"/>
      <c r="U986" s="326"/>
      <c r="V986" s="326"/>
    </row>
    <row r="987" spans="1:22" ht="15.75" customHeight="1" x14ac:dyDescent="0.3">
      <c r="A987" s="326"/>
      <c r="B987" s="326"/>
      <c r="C987" s="326"/>
      <c r="D987" s="326"/>
      <c r="E987" s="326"/>
      <c r="F987" s="326"/>
      <c r="G987" s="326"/>
      <c r="H987" s="326"/>
      <c r="I987" s="326"/>
      <c r="J987" s="326"/>
      <c r="K987" s="326"/>
      <c r="L987" s="326"/>
      <c r="M987" s="326"/>
      <c r="N987" s="326"/>
      <c r="O987" s="326"/>
      <c r="P987" s="326"/>
      <c r="Q987" s="326"/>
      <c r="R987" s="326"/>
      <c r="S987" s="326"/>
      <c r="T987" s="326"/>
      <c r="U987" s="326"/>
      <c r="V987" s="326"/>
    </row>
    <row r="988" spans="1:22" ht="15.75" customHeight="1" x14ac:dyDescent="0.3">
      <c r="A988" s="326"/>
      <c r="B988" s="326"/>
      <c r="C988" s="326"/>
      <c r="D988" s="326"/>
      <c r="E988" s="326"/>
      <c r="F988" s="326"/>
      <c r="G988" s="326"/>
      <c r="H988" s="326"/>
      <c r="I988" s="326"/>
      <c r="J988" s="326"/>
      <c r="K988" s="326"/>
      <c r="L988" s="326"/>
      <c r="M988" s="326"/>
      <c r="N988" s="326"/>
      <c r="O988" s="326"/>
      <c r="P988" s="326"/>
      <c r="Q988" s="326"/>
      <c r="R988" s="326"/>
      <c r="S988" s="326"/>
      <c r="T988" s="326"/>
      <c r="U988" s="326"/>
      <c r="V988" s="326"/>
    </row>
    <row r="989" spans="1:22" ht="15.75" customHeight="1" x14ac:dyDescent="0.3">
      <c r="A989" s="326"/>
      <c r="B989" s="326"/>
      <c r="C989" s="326"/>
      <c r="D989" s="326"/>
      <c r="E989" s="326"/>
      <c r="F989" s="326"/>
      <c r="G989" s="326"/>
      <c r="H989" s="326"/>
      <c r="I989" s="326"/>
      <c r="J989" s="326"/>
      <c r="K989" s="326"/>
      <c r="L989" s="326"/>
      <c r="M989" s="326"/>
      <c r="N989" s="326"/>
      <c r="O989" s="326"/>
      <c r="P989" s="326"/>
      <c r="Q989" s="326"/>
      <c r="R989" s="326"/>
      <c r="S989" s="326"/>
      <c r="T989" s="326"/>
      <c r="U989" s="326"/>
      <c r="V989" s="326"/>
    </row>
    <row r="990" spans="1:22" ht="15.75" customHeight="1" x14ac:dyDescent="0.3">
      <c r="A990" s="326"/>
      <c r="B990" s="326"/>
      <c r="C990" s="326"/>
      <c r="D990" s="326"/>
      <c r="E990" s="326"/>
      <c r="F990" s="326"/>
      <c r="G990" s="326"/>
      <c r="H990" s="326"/>
      <c r="I990" s="326"/>
      <c r="J990" s="326"/>
      <c r="K990" s="326"/>
      <c r="L990" s="326"/>
      <c r="M990" s="326"/>
      <c r="N990" s="326"/>
      <c r="O990" s="326"/>
      <c r="P990" s="326"/>
      <c r="Q990" s="326"/>
      <c r="R990" s="326"/>
      <c r="S990" s="326"/>
      <c r="T990" s="326"/>
      <c r="U990" s="326"/>
      <c r="V990" s="326"/>
    </row>
    <row r="991" spans="1:22" ht="15.75" customHeight="1" x14ac:dyDescent="0.3">
      <c r="A991" s="326"/>
      <c r="B991" s="326"/>
      <c r="C991" s="326"/>
      <c r="D991" s="326"/>
      <c r="E991" s="326"/>
      <c r="F991" s="326"/>
      <c r="G991" s="326"/>
      <c r="H991" s="326"/>
      <c r="I991" s="326"/>
      <c r="J991" s="326"/>
      <c r="K991" s="326"/>
      <c r="L991" s="326"/>
      <c r="M991" s="326"/>
      <c r="N991" s="326"/>
      <c r="O991" s="326"/>
      <c r="P991" s="326"/>
      <c r="Q991" s="326"/>
      <c r="R991" s="326"/>
      <c r="S991" s="326"/>
      <c r="T991" s="326"/>
      <c r="U991" s="326"/>
      <c r="V991" s="326"/>
    </row>
    <row r="992" spans="1:22" ht="15.75" customHeight="1" x14ac:dyDescent="0.3">
      <c r="A992" s="326"/>
      <c r="B992" s="326"/>
      <c r="C992" s="326"/>
      <c r="D992" s="326"/>
      <c r="E992" s="326"/>
      <c r="F992" s="326"/>
      <c r="G992" s="326"/>
      <c r="H992" s="326"/>
      <c r="I992" s="326"/>
      <c r="J992" s="326"/>
      <c r="K992" s="326"/>
      <c r="L992" s="326"/>
      <c r="M992" s="326"/>
      <c r="N992" s="326"/>
      <c r="O992" s="326"/>
      <c r="P992" s="326"/>
      <c r="Q992" s="326"/>
      <c r="R992" s="326"/>
      <c r="S992" s="326"/>
      <c r="T992" s="326"/>
      <c r="U992" s="326"/>
      <c r="V992" s="326"/>
    </row>
    <row r="993" spans="1:22" ht="15.75" customHeight="1" x14ac:dyDescent="0.3">
      <c r="A993" s="326"/>
      <c r="B993" s="326"/>
      <c r="C993" s="326"/>
      <c r="D993" s="326"/>
      <c r="E993" s="326"/>
      <c r="F993" s="326"/>
      <c r="G993" s="326"/>
      <c r="H993" s="326"/>
      <c r="I993" s="326"/>
      <c r="J993" s="326"/>
      <c r="K993" s="326"/>
      <c r="L993" s="326"/>
      <c r="M993" s="326"/>
      <c r="N993" s="326"/>
      <c r="O993" s="326"/>
      <c r="P993" s="326"/>
      <c r="Q993" s="326"/>
      <c r="R993" s="326"/>
      <c r="S993" s="326"/>
      <c r="T993" s="326"/>
      <c r="U993" s="326"/>
      <c r="V993" s="326"/>
    </row>
    <row r="994" spans="1:22" ht="15.75" customHeight="1" x14ac:dyDescent="0.3">
      <c r="A994" s="326"/>
      <c r="B994" s="326"/>
      <c r="C994" s="326"/>
      <c r="D994" s="326"/>
      <c r="E994" s="326"/>
      <c r="F994" s="326"/>
      <c r="G994" s="326"/>
      <c r="H994" s="326"/>
      <c r="I994" s="326"/>
      <c r="J994" s="326"/>
      <c r="K994" s="326"/>
      <c r="L994" s="326"/>
      <c r="M994" s="326"/>
      <c r="N994" s="326"/>
      <c r="O994" s="326"/>
      <c r="P994" s="326"/>
      <c r="Q994" s="326"/>
      <c r="R994" s="326"/>
      <c r="S994" s="326"/>
      <c r="T994" s="326"/>
      <c r="U994" s="326"/>
      <c r="V994" s="326"/>
    </row>
    <row r="995" spans="1:22" ht="15.75" customHeight="1" x14ac:dyDescent="0.3">
      <c r="A995" s="326"/>
      <c r="B995" s="326"/>
      <c r="C995" s="326"/>
      <c r="D995" s="326"/>
      <c r="E995" s="326"/>
      <c r="F995" s="326"/>
      <c r="G995" s="326"/>
      <c r="H995" s="326"/>
      <c r="I995" s="326"/>
      <c r="J995" s="326"/>
      <c r="K995" s="326"/>
      <c r="L995" s="326"/>
      <c r="M995" s="326"/>
      <c r="N995" s="326"/>
      <c r="O995" s="326"/>
      <c r="P995" s="326"/>
      <c r="Q995" s="326"/>
      <c r="R995" s="326"/>
      <c r="S995" s="326"/>
      <c r="T995" s="326"/>
      <c r="U995" s="326"/>
      <c r="V995" s="326"/>
    </row>
    <row r="996" spans="1:22" ht="15.75" customHeight="1" x14ac:dyDescent="0.3">
      <c r="A996" s="326"/>
      <c r="B996" s="326"/>
      <c r="C996" s="326"/>
      <c r="D996" s="326"/>
      <c r="E996" s="326"/>
      <c r="F996" s="326"/>
      <c r="G996" s="326"/>
      <c r="H996" s="326"/>
      <c r="I996" s="326"/>
      <c r="J996" s="326"/>
      <c r="K996" s="326"/>
      <c r="L996" s="326"/>
      <c r="M996" s="326"/>
      <c r="N996" s="326"/>
      <c r="O996" s="326"/>
      <c r="P996" s="326"/>
      <c r="Q996" s="326"/>
      <c r="R996" s="326"/>
      <c r="S996" s="326"/>
      <c r="T996" s="326"/>
      <c r="U996" s="326"/>
      <c r="V996" s="326"/>
    </row>
    <row r="997" spans="1:22" ht="15.75" customHeight="1" x14ac:dyDescent="0.3">
      <c r="A997" s="326"/>
      <c r="B997" s="326"/>
      <c r="C997" s="326"/>
      <c r="D997" s="326"/>
      <c r="E997" s="326"/>
      <c r="F997" s="326"/>
      <c r="G997" s="326"/>
      <c r="H997" s="326"/>
      <c r="I997" s="326"/>
      <c r="J997" s="326"/>
      <c r="K997" s="326"/>
      <c r="L997" s="326"/>
      <c r="M997" s="326"/>
      <c r="N997" s="326"/>
      <c r="O997" s="326"/>
      <c r="P997" s="326"/>
      <c r="Q997" s="326"/>
      <c r="R997" s="326"/>
      <c r="S997" s="326"/>
      <c r="T997" s="326"/>
      <c r="U997" s="326"/>
      <c r="V997" s="326"/>
    </row>
    <row r="998" spans="1:22" ht="15.75" customHeight="1" x14ac:dyDescent="0.3">
      <c r="A998" s="326"/>
      <c r="B998" s="326"/>
      <c r="C998" s="326"/>
      <c r="D998" s="326"/>
      <c r="E998" s="326"/>
      <c r="F998" s="326"/>
      <c r="G998" s="326"/>
      <c r="H998" s="326"/>
      <c r="I998" s="326"/>
      <c r="J998" s="326"/>
      <c r="K998" s="326"/>
      <c r="L998" s="326"/>
      <c r="M998" s="326"/>
      <c r="N998" s="326"/>
      <c r="O998" s="326"/>
      <c r="P998" s="326"/>
      <c r="Q998" s="326"/>
      <c r="R998" s="326"/>
      <c r="S998" s="326"/>
      <c r="T998" s="326"/>
      <c r="U998" s="326"/>
      <c r="V998" s="326"/>
    </row>
    <row r="999" spans="1:22" ht="15.75" customHeight="1" x14ac:dyDescent="0.3">
      <c r="A999" s="326"/>
      <c r="B999" s="326"/>
      <c r="C999" s="326"/>
      <c r="D999" s="326"/>
      <c r="E999" s="326"/>
      <c r="F999" s="326"/>
      <c r="G999" s="326"/>
      <c r="H999" s="326"/>
      <c r="I999" s="326"/>
      <c r="J999" s="326"/>
      <c r="K999" s="326"/>
      <c r="L999" s="326"/>
      <c r="M999" s="326"/>
      <c r="N999" s="326"/>
      <c r="O999" s="326"/>
      <c r="P999" s="326"/>
      <c r="Q999" s="326"/>
      <c r="R999" s="326"/>
      <c r="S999" s="326"/>
      <c r="T999" s="326"/>
      <c r="U999" s="326"/>
      <c r="V999" s="326"/>
    </row>
    <row r="1000" spans="1:22" ht="15.75" customHeight="1" x14ac:dyDescent="0.3">
      <c r="A1000" s="326"/>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row>
  </sheetData>
  <mergeCells count="1">
    <mergeCell ref="A5:B5"/>
  </mergeCells>
  <hyperlinks>
    <hyperlink ref="E1" location="ER!A1" display="ER" xr:uid="{00000000-0004-0000-2500-000000000000}"/>
  </hyperlink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000"/>
  <sheetViews>
    <sheetView workbookViewId="0"/>
  </sheetViews>
  <sheetFormatPr baseColWidth="10" defaultColWidth="14.44140625" defaultRowHeight="15" customHeight="1" x14ac:dyDescent="0.3"/>
  <cols>
    <col min="1" max="1" width="51.21875" customWidth="1"/>
    <col min="2" max="2" width="18.21875" customWidth="1"/>
    <col min="3" max="3" width="17.5546875" customWidth="1"/>
    <col min="4" max="8" width="11.44140625" customWidth="1"/>
    <col min="9" max="26" width="10.77734375" customWidth="1"/>
  </cols>
  <sheetData>
    <row r="1" spans="1:22" ht="14.4" x14ac:dyDescent="0.3">
      <c r="A1" s="326" t="str">
        <f>Indice!C1</f>
        <v>GROW S.A.E.C.A.</v>
      </c>
      <c r="B1" s="326"/>
      <c r="C1" s="326"/>
      <c r="D1" s="326"/>
      <c r="E1" s="341" t="s">
        <v>76</v>
      </c>
      <c r="F1" s="326"/>
      <c r="G1" s="326"/>
      <c r="H1" s="326"/>
      <c r="I1" s="326"/>
      <c r="J1" s="326"/>
      <c r="K1" s="326"/>
      <c r="L1" s="326"/>
      <c r="M1" s="326"/>
      <c r="N1" s="326"/>
      <c r="O1" s="326"/>
      <c r="P1" s="326"/>
      <c r="Q1" s="326"/>
      <c r="R1" s="326"/>
      <c r="S1" s="326"/>
      <c r="T1" s="326"/>
      <c r="U1" s="326"/>
      <c r="V1" s="326"/>
    </row>
    <row r="2" spans="1:22" ht="14.4" x14ac:dyDescent="0.3">
      <c r="A2" s="326"/>
      <c r="B2" s="326"/>
      <c r="C2" s="326"/>
      <c r="D2" s="326"/>
      <c r="E2" s="326"/>
      <c r="F2" s="326"/>
      <c r="G2" s="326"/>
      <c r="H2" s="326"/>
      <c r="I2" s="326"/>
      <c r="J2" s="326"/>
      <c r="K2" s="326"/>
      <c r="L2" s="326"/>
      <c r="M2" s="326"/>
      <c r="N2" s="326"/>
      <c r="O2" s="326"/>
      <c r="P2" s="326"/>
      <c r="Q2" s="326"/>
      <c r="R2" s="326"/>
      <c r="S2" s="326"/>
      <c r="T2" s="326"/>
      <c r="U2" s="326"/>
      <c r="V2" s="326"/>
    </row>
    <row r="3" spans="1:22" ht="14.4" x14ac:dyDescent="0.3">
      <c r="A3" s="326"/>
      <c r="B3" s="326"/>
      <c r="C3" s="326"/>
      <c r="D3" s="326"/>
      <c r="E3" s="326"/>
      <c r="F3" s="326"/>
      <c r="G3" s="326"/>
      <c r="H3" s="326"/>
      <c r="I3" s="326"/>
      <c r="J3" s="326"/>
      <c r="K3" s="326"/>
      <c r="L3" s="326"/>
      <c r="M3" s="326"/>
      <c r="N3" s="326"/>
      <c r="O3" s="326"/>
      <c r="P3" s="326"/>
      <c r="Q3" s="326"/>
      <c r="R3" s="326"/>
      <c r="S3" s="326"/>
      <c r="T3" s="326"/>
      <c r="U3" s="326"/>
      <c r="V3" s="326"/>
    </row>
    <row r="4" spans="1:22" ht="14.4" x14ac:dyDescent="0.3">
      <c r="A4" s="317" t="s">
        <v>1784</v>
      </c>
      <c r="B4" s="317"/>
      <c r="C4" s="317"/>
      <c r="D4" s="317"/>
      <c r="E4" s="317"/>
      <c r="F4" s="458"/>
      <c r="G4" s="459"/>
      <c r="H4" s="460"/>
      <c r="I4" s="326"/>
      <c r="J4" s="326"/>
      <c r="K4" s="326"/>
      <c r="L4" s="326"/>
      <c r="M4" s="326"/>
      <c r="N4" s="326"/>
      <c r="O4" s="326"/>
      <c r="P4" s="326"/>
      <c r="Q4" s="326"/>
      <c r="R4" s="326"/>
      <c r="S4" s="326"/>
      <c r="T4" s="326"/>
      <c r="U4" s="326"/>
      <c r="V4" s="326"/>
    </row>
    <row r="5" spans="1:22" ht="14.4" x14ac:dyDescent="0.3">
      <c r="A5" s="794" t="s">
        <v>310</v>
      </c>
      <c r="B5" s="748"/>
      <c r="C5" s="460"/>
      <c r="D5" s="460"/>
      <c r="E5" s="460"/>
      <c r="F5" s="458"/>
      <c r="G5" s="459"/>
      <c r="H5" s="460"/>
      <c r="I5" s="326"/>
      <c r="J5" s="326"/>
      <c r="K5" s="326"/>
      <c r="L5" s="326"/>
      <c r="M5" s="326"/>
      <c r="N5" s="326"/>
      <c r="O5" s="326"/>
      <c r="P5" s="326"/>
      <c r="Q5" s="326"/>
      <c r="R5" s="326"/>
      <c r="S5" s="326"/>
      <c r="T5" s="326"/>
      <c r="U5" s="326"/>
      <c r="V5" s="326"/>
    </row>
    <row r="6" spans="1:22" ht="14.4" x14ac:dyDescent="0.3">
      <c r="A6" s="458"/>
      <c r="B6" s="326"/>
      <c r="C6" s="326"/>
      <c r="D6" s="460"/>
      <c r="E6" s="460"/>
      <c r="F6" s="458"/>
      <c r="G6" s="459"/>
      <c r="H6" s="460"/>
      <c r="I6" s="326"/>
      <c r="J6" s="326"/>
      <c r="K6" s="326"/>
      <c r="L6" s="326"/>
      <c r="M6" s="326"/>
      <c r="N6" s="326"/>
      <c r="O6" s="326"/>
      <c r="P6" s="326"/>
      <c r="Q6" s="326"/>
      <c r="R6" s="326"/>
      <c r="S6" s="326"/>
      <c r="T6" s="326"/>
      <c r="U6" s="326"/>
      <c r="V6" s="326"/>
    </row>
    <row r="7" spans="1:22" ht="26.4" x14ac:dyDescent="0.3">
      <c r="A7" s="471" t="s">
        <v>98</v>
      </c>
      <c r="B7" s="394">
        <f>IFERROR(IF(Indice!B6="","2XX2",YEAR(Indice!B6)),"2XX2")</f>
        <v>2024</v>
      </c>
      <c r="C7" s="394">
        <f>+IFERROR(YEAR(Indice!B6-365),"2XX1")</f>
        <v>2024</v>
      </c>
      <c r="D7" s="460"/>
      <c r="E7" s="460"/>
      <c r="F7" s="458"/>
      <c r="G7" s="459"/>
      <c r="H7" s="460"/>
      <c r="I7" s="326"/>
      <c r="J7" s="326"/>
      <c r="K7" s="326"/>
      <c r="L7" s="326"/>
      <c r="M7" s="326"/>
      <c r="N7" s="326"/>
      <c r="O7" s="326"/>
      <c r="P7" s="326"/>
      <c r="Q7" s="326"/>
      <c r="R7" s="326"/>
      <c r="S7" s="326"/>
      <c r="T7" s="326"/>
      <c r="U7" s="326"/>
      <c r="V7" s="326"/>
    </row>
    <row r="8" spans="1:22" ht="14.4" x14ac:dyDescent="0.3">
      <c r="A8" s="326"/>
      <c r="B8" s="326"/>
      <c r="C8" s="326"/>
      <c r="D8" s="460"/>
      <c r="E8" s="460"/>
      <c r="F8" s="458"/>
      <c r="G8" s="459"/>
      <c r="H8" s="460"/>
      <c r="I8" s="326"/>
      <c r="J8" s="326"/>
      <c r="K8" s="326"/>
      <c r="L8" s="326"/>
      <c r="M8" s="326"/>
      <c r="N8" s="326"/>
      <c r="O8" s="326"/>
      <c r="P8" s="326"/>
      <c r="Q8" s="326"/>
      <c r="R8" s="326"/>
      <c r="S8" s="326"/>
      <c r="T8" s="326"/>
      <c r="U8" s="326"/>
      <c r="V8" s="326"/>
    </row>
    <row r="9" spans="1:22" ht="14.4" x14ac:dyDescent="0.3">
      <c r="A9" s="458" t="s">
        <v>1785</v>
      </c>
      <c r="B9" s="458"/>
      <c r="C9" s="458"/>
      <c r="D9" s="460"/>
      <c r="E9" s="460"/>
      <c r="F9" s="458"/>
      <c r="G9" s="459"/>
      <c r="H9" s="460"/>
      <c r="I9" s="326"/>
      <c r="J9" s="326"/>
      <c r="K9" s="326"/>
      <c r="L9" s="326"/>
      <c r="M9" s="326"/>
      <c r="N9" s="326"/>
      <c r="O9" s="326"/>
      <c r="P9" s="326"/>
      <c r="Q9" s="326"/>
      <c r="R9" s="326"/>
      <c r="S9" s="326"/>
      <c r="T9" s="326"/>
      <c r="U9" s="326"/>
      <c r="V9" s="326"/>
    </row>
    <row r="10" spans="1:22" ht="14.4" x14ac:dyDescent="0.3">
      <c r="A10" s="458" t="s">
        <v>156</v>
      </c>
      <c r="B10" s="458"/>
      <c r="C10" s="458"/>
      <c r="D10" s="460"/>
      <c r="E10" s="460"/>
      <c r="F10" s="458"/>
      <c r="G10" s="459"/>
      <c r="H10" s="460"/>
      <c r="I10" s="326"/>
      <c r="J10" s="326"/>
      <c r="K10" s="326"/>
      <c r="L10" s="326"/>
      <c r="M10" s="326"/>
      <c r="N10" s="326"/>
      <c r="O10" s="326"/>
      <c r="P10" s="326"/>
      <c r="Q10" s="326"/>
      <c r="R10" s="326"/>
      <c r="S10" s="326"/>
      <c r="T10" s="326"/>
      <c r="U10" s="326"/>
      <c r="V10" s="326"/>
    </row>
    <row r="11" spans="1:22" ht="14.4" x14ac:dyDescent="0.3">
      <c r="A11" s="472" t="s">
        <v>1786</v>
      </c>
      <c r="B11" s="458"/>
      <c r="C11" s="458"/>
      <c r="D11" s="460"/>
      <c r="E11" s="460"/>
      <c r="F11" s="458"/>
      <c r="G11" s="459"/>
      <c r="H11" s="460"/>
      <c r="I11" s="326"/>
      <c r="J11" s="326"/>
      <c r="K11" s="326"/>
      <c r="L11" s="326"/>
      <c r="M11" s="326"/>
      <c r="N11" s="326"/>
      <c r="O11" s="326"/>
      <c r="P11" s="326"/>
      <c r="Q11" s="326"/>
      <c r="R11" s="326"/>
      <c r="S11" s="326"/>
      <c r="T11" s="326"/>
      <c r="U11" s="326"/>
      <c r="V11" s="326"/>
    </row>
    <row r="12" spans="1:22" ht="14.4" x14ac:dyDescent="0.3">
      <c r="A12" s="458" t="s">
        <v>219</v>
      </c>
      <c r="B12" s="465">
        <f>SUM($B8:B11)</f>
        <v>0</v>
      </c>
      <c r="C12" s="465">
        <f>SUM($C8:C11)</f>
        <v>0</v>
      </c>
      <c r="D12" s="460"/>
      <c r="E12" s="460"/>
      <c r="F12" s="458"/>
      <c r="G12" s="459"/>
      <c r="H12" s="460"/>
      <c r="I12" s="326"/>
      <c r="J12" s="326"/>
      <c r="K12" s="326"/>
      <c r="L12" s="326"/>
      <c r="M12" s="326"/>
      <c r="N12" s="326"/>
      <c r="O12" s="326"/>
      <c r="P12" s="326"/>
      <c r="Q12" s="326"/>
      <c r="R12" s="326"/>
      <c r="S12" s="326"/>
      <c r="T12" s="326"/>
      <c r="U12" s="326"/>
      <c r="V12" s="326"/>
    </row>
    <row r="13" spans="1:22" ht="14.4" x14ac:dyDescent="0.3">
      <c r="A13" s="458"/>
      <c r="B13" s="464"/>
      <c r="C13" s="460"/>
      <c r="D13" s="460"/>
      <c r="E13" s="460"/>
      <c r="F13" s="458"/>
      <c r="G13" s="459"/>
      <c r="H13" s="460"/>
      <c r="I13" s="326"/>
      <c r="J13" s="326"/>
      <c r="K13" s="326"/>
      <c r="L13" s="326"/>
      <c r="M13" s="326"/>
      <c r="N13" s="326"/>
      <c r="O13" s="326"/>
      <c r="P13" s="326"/>
      <c r="Q13" s="326"/>
      <c r="R13" s="326"/>
      <c r="S13" s="326"/>
      <c r="T13" s="326"/>
      <c r="U13" s="326"/>
      <c r="V13" s="326"/>
    </row>
    <row r="14" spans="1:22" ht="14.4" x14ac:dyDescent="0.3">
      <c r="A14" s="326"/>
      <c r="B14" s="326"/>
      <c r="C14" s="326"/>
      <c r="D14" s="326"/>
      <c r="E14" s="326"/>
      <c r="F14" s="326"/>
      <c r="G14" s="326"/>
      <c r="H14" s="326"/>
      <c r="I14" s="326"/>
      <c r="J14" s="326"/>
      <c r="K14" s="326"/>
      <c r="L14" s="326"/>
      <c r="M14" s="326"/>
      <c r="N14" s="326"/>
      <c r="O14" s="326"/>
      <c r="P14" s="326"/>
      <c r="Q14" s="326"/>
      <c r="R14" s="326"/>
      <c r="S14" s="326"/>
      <c r="T14" s="326"/>
      <c r="U14" s="326"/>
      <c r="V14" s="326"/>
    </row>
    <row r="15" spans="1:22" ht="14.4" x14ac:dyDescent="0.3">
      <c r="A15" s="326"/>
      <c r="B15" s="326"/>
      <c r="C15" s="326"/>
      <c r="D15" s="326"/>
      <c r="E15" s="326"/>
      <c r="F15" s="326"/>
      <c r="G15" s="326"/>
      <c r="H15" s="326"/>
      <c r="I15" s="326"/>
      <c r="J15" s="326"/>
      <c r="K15" s="326"/>
      <c r="L15" s="326"/>
      <c r="M15" s="326"/>
      <c r="N15" s="326"/>
      <c r="O15" s="326"/>
      <c r="P15" s="326"/>
      <c r="Q15" s="326"/>
      <c r="R15" s="326"/>
      <c r="S15" s="326"/>
      <c r="T15" s="326"/>
      <c r="U15" s="326"/>
      <c r="V15" s="326"/>
    </row>
    <row r="16" spans="1:22" ht="14.4" x14ac:dyDescent="0.3">
      <c r="A16" s="326"/>
      <c r="B16" s="326"/>
      <c r="C16" s="326"/>
      <c r="D16" s="326"/>
      <c r="E16" s="326"/>
      <c r="F16" s="326"/>
      <c r="G16" s="326"/>
      <c r="H16" s="326"/>
      <c r="I16" s="326"/>
      <c r="J16" s="326"/>
      <c r="K16" s="326"/>
      <c r="L16" s="326"/>
      <c r="M16" s="326"/>
      <c r="N16" s="326"/>
      <c r="O16" s="326"/>
      <c r="P16" s="326"/>
      <c r="Q16" s="326"/>
      <c r="R16" s="326"/>
      <c r="S16" s="326"/>
      <c r="T16" s="326"/>
      <c r="U16" s="326"/>
      <c r="V16" s="326"/>
    </row>
    <row r="17" spans="1:22" ht="14.4" x14ac:dyDescent="0.3">
      <c r="A17" s="326"/>
      <c r="B17" s="326"/>
      <c r="C17" s="326"/>
      <c r="D17" s="326"/>
      <c r="E17" s="326"/>
      <c r="F17" s="326"/>
      <c r="G17" s="326"/>
      <c r="H17" s="326"/>
      <c r="I17" s="326"/>
      <c r="J17" s="326"/>
      <c r="K17" s="326"/>
      <c r="L17" s="326"/>
      <c r="M17" s="326"/>
      <c r="N17" s="326"/>
      <c r="O17" s="326"/>
      <c r="P17" s="326"/>
      <c r="Q17" s="326"/>
      <c r="R17" s="326"/>
      <c r="S17" s="326"/>
      <c r="T17" s="326"/>
      <c r="U17" s="326"/>
      <c r="V17" s="326"/>
    </row>
    <row r="18" spans="1:22" ht="14.4" x14ac:dyDescent="0.3">
      <c r="A18" s="326"/>
      <c r="B18" s="326"/>
      <c r="C18" s="326"/>
      <c r="D18" s="326"/>
      <c r="E18" s="326"/>
      <c r="F18" s="326"/>
      <c r="G18" s="326"/>
      <c r="H18" s="326"/>
      <c r="I18" s="326"/>
      <c r="J18" s="326"/>
      <c r="K18" s="326"/>
      <c r="L18" s="326"/>
      <c r="M18" s="326"/>
      <c r="N18" s="326"/>
      <c r="O18" s="326"/>
      <c r="P18" s="326"/>
      <c r="Q18" s="326"/>
      <c r="R18" s="326"/>
      <c r="S18" s="326"/>
      <c r="T18" s="326"/>
      <c r="U18" s="326"/>
      <c r="V18" s="326"/>
    </row>
    <row r="19" spans="1:22" ht="14.4" x14ac:dyDescent="0.3">
      <c r="A19" s="326"/>
      <c r="B19" s="326"/>
      <c r="C19" s="326"/>
      <c r="D19" s="326"/>
      <c r="E19" s="326"/>
      <c r="F19" s="326"/>
      <c r="G19" s="326"/>
      <c r="H19" s="326"/>
      <c r="I19" s="326"/>
      <c r="J19" s="326"/>
      <c r="K19" s="326"/>
      <c r="L19" s="326"/>
      <c r="M19" s="326"/>
      <c r="N19" s="326"/>
      <c r="O19" s="326"/>
      <c r="P19" s="326"/>
      <c r="Q19" s="326"/>
      <c r="R19" s="326"/>
      <c r="S19" s="326"/>
      <c r="T19" s="326"/>
      <c r="U19" s="326"/>
      <c r="V19" s="326"/>
    </row>
    <row r="20" spans="1:22" ht="14.4" x14ac:dyDescent="0.3">
      <c r="A20" s="326"/>
      <c r="B20" s="326"/>
      <c r="C20" s="326"/>
      <c r="D20" s="326"/>
      <c r="E20" s="326"/>
      <c r="F20" s="326"/>
      <c r="G20" s="326"/>
      <c r="H20" s="326"/>
      <c r="I20" s="326"/>
      <c r="J20" s="326"/>
      <c r="K20" s="326"/>
      <c r="L20" s="326"/>
      <c r="M20" s="326"/>
      <c r="N20" s="326"/>
      <c r="O20" s="326"/>
      <c r="P20" s="326"/>
      <c r="Q20" s="326"/>
      <c r="R20" s="326"/>
      <c r="S20" s="326"/>
      <c r="T20" s="326"/>
      <c r="U20" s="326"/>
      <c r="V20" s="326"/>
    </row>
    <row r="21" spans="1:22" ht="15.75" customHeight="1" x14ac:dyDescent="0.3">
      <c r="A21" s="326"/>
      <c r="B21" s="326"/>
      <c r="C21" s="326"/>
      <c r="D21" s="326"/>
      <c r="E21" s="326"/>
      <c r="F21" s="326"/>
      <c r="G21" s="326"/>
      <c r="H21" s="326"/>
      <c r="I21" s="326"/>
      <c r="J21" s="326"/>
      <c r="K21" s="326"/>
      <c r="L21" s="326"/>
      <c r="M21" s="326"/>
      <c r="N21" s="326"/>
      <c r="O21" s="326"/>
      <c r="P21" s="326"/>
      <c r="Q21" s="326"/>
      <c r="R21" s="326"/>
      <c r="S21" s="326"/>
      <c r="T21" s="326"/>
      <c r="U21" s="326"/>
      <c r="V21" s="326"/>
    </row>
    <row r="22" spans="1:22" ht="15.75" customHeight="1" x14ac:dyDescent="0.3">
      <c r="A22" s="326"/>
      <c r="B22" s="326"/>
      <c r="C22" s="326"/>
      <c r="D22" s="326"/>
      <c r="E22" s="326"/>
      <c r="F22" s="326"/>
      <c r="G22" s="326"/>
      <c r="H22" s="326"/>
      <c r="I22" s="326"/>
      <c r="J22" s="326"/>
      <c r="K22" s="326"/>
      <c r="L22" s="326"/>
      <c r="M22" s="326"/>
      <c r="N22" s="326"/>
      <c r="O22" s="326"/>
      <c r="P22" s="326"/>
      <c r="Q22" s="326"/>
      <c r="R22" s="326"/>
      <c r="S22" s="326"/>
      <c r="T22" s="326"/>
      <c r="U22" s="326"/>
      <c r="V22" s="326"/>
    </row>
    <row r="23" spans="1:22" ht="15.75" customHeight="1" x14ac:dyDescent="0.3">
      <c r="A23" s="326"/>
      <c r="B23" s="326"/>
      <c r="C23" s="326"/>
      <c r="D23" s="326"/>
      <c r="E23" s="326"/>
      <c r="F23" s="326"/>
      <c r="G23" s="326"/>
      <c r="H23" s="326"/>
      <c r="I23" s="326"/>
      <c r="J23" s="326"/>
      <c r="K23" s="326"/>
      <c r="L23" s="326"/>
      <c r="M23" s="326"/>
      <c r="N23" s="326"/>
      <c r="O23" s="326"/>
      <c r="P23" s="326"/>
      <c r="Q23" s="326"/>
      <c r="R23" s="326"/>
      <c r="S23" s="326"/>
      <c r="T23" s="326"/>
      <c r="U23" s="326"/>
      <c r="V23" s="326"/>
    </row>
    <row r="24" spans="1:22" ht="15.75" customHeight="1" x14ac:dyDescent="0.3">
      <c r="A24" s="326"/>
      <c r="B24" s="326"/>
      <c r="C24" s="326"/>
      <c r="D24" s="326"/>
      <c r="E24" s="326"/>
      <c r="F24" s="326"/>
      <c r="G24" s="326"/>
      <c r="H24" s="326"/>
      <c r="I24" s="326"/>
      <c r="J24" s="326"/>
      <c r="K24" s="326"/>
      <c r="L24" s="326"/>
      <c r="M24" s="326"/>
      <c r="N24" s="326"/>
      <c r="O24" s="326"/>
      <c r="P24" s="326"/>
      <c r="Q24" s="326"/>
      <c r="R24" s="326"/>
      <c r="S24" s="326"/>
      <c r="T24" s="326"/>
      <c r="U24" s="326"/>
      <c r="V24" s="326"/>
    </row>
    <row r="25" spans="1:22" ht="15.75" customHeight="1" x14ac:dyDescent="0.3">
      <c r="A25" s="326"/>
      <c r="B25" s="326"/>
      <c r="C25" s="326"/>
      <c r="D25" s="326"/>
      <c r="E25" s="326"/>
      <c r="F25" s="326"/>
      <c r="G25" s="326"/>
      <c r="H25" s="326"/>
      <c r="I25" s="326"/>
      <c r="J25" s="326"/>
      <c r="K25" s="326"/>
      <c r="L25" s="326"/>
      <c r="M25" s="326"/>
      <c r="N25" s="326"/>
      <c r="O25" s="326"/>
      <c r="P25" s="326"/>
      <c r="Q25" s="326"/>
      <c r="R25" s="326"/>
      <c r="S25" s="326"/>
      <c r="T25" s="326"/>
      <c r="U25" s="326"/>
      <c r="V25" s="326"/>
    </row>
    <row r="26" spans="1:22"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row>
    <row r="27" spans="1:22"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row>
    <row r="28" spans="1:22"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row>
    <row r="29" spans="1:22"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row>
    <row r="30" spans="1:22"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row>
    <row r="31" spans="1:22"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row>
    <row r="32" spans="1:22"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row>
    <row r="33" spans="1:22"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row>
    <row r="34" spans="1:22"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row>
    <row r="35" spans="1:22"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row>
    <row r="36" spans="1:22"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row>
    <row r="37" spans="1:22"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row>
    <row r="38" spans="1:22"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row>
    <row r="39" spans="1:22"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row>
    <row r="40" spans="1:22"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row>
    <row r="41" spans="1:22"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row>
    <row r="42" spans="1:22"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row>
    <row r="43" spans="1:22"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row>
    <row r="44" spans="1:22"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row>
    <row r="45" spans="1:22"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row>
    <row r="46" spans="1:22"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row>
    <row r="47" spans="1:22"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row>
    <row r="48" spans="1:22"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row>
    <row r="49" spans="1:22"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row>
    <row r="50" spans="1:22"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row>
    <row r="51" spans="1:22"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row>
    <row r="52" spans="1:22"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row>
    <row r="53" spans="1:22"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row>
    <row r="54" spans="1:22"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row>
    <row r="55" spans="1:22"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row>
    <row r="56" spans="1:22"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row>
    <row r="57" spans="1:22"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row>
    <row r="58" spans="1:22"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row>
    <row r="59" spans="1:22"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row>
    <row r="60" spans="1:22"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row>
    <row r="61" spans="1:22"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row>
    <row r="62" spans="1:22"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row>
    <row r="63" spans="1:22"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row>
    <row r="64" spans="1:22"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row>
    <row r="65" spans="1:22"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row>
    <row r="66" spans="1:22"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row>
    <row r="67" spans="1:22"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row>
    <row r="68" spans="1:22"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row>
    <row r="69" spans="1:22"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row>
    <row r="70" spans="1:22"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row>
    <row r="71" spans="1:22" ht="15.75" customHeight="1" x14ac:dyDescent="0.3">
      <c r="A71" s="326"/>
      <c r="B71" s="326"/>
      <c r="C71" s="326"/>
      <c r="D71" s="326"/>
      <c r="E71" s="326"/>
      <c r="F71" s="326"/>
      <c r="G71" s="326"/>
      <c r="H71" s="326"/>
      <c r="I71" s="326"/>
      <c r="J71" s="326"/>
      <c r="K71" s="326"/>
      <c r="L71" s="326"/>
      <c r="M71" s="326"/>
      <c r="N71" s="326"/>
      <c r="O71" s="326"/>
      <c r="P71" s="326"/>
      <c r="Q71" s="326"/>
      <c r="R71" s="326"/>
      <c r="S71" s="326"/>
      <c r="T71" s="326"/>
      <c r="U71" s="326"/>
      <c r="V71" s="326"/>
    </row>
    <row r="72" spans="1:22" ht="15.75" customHeight="1" x14ac:dyDescent="0.3">
      <c r="A72" s="326"/>
      <c r="B72" s="326"/>
      <c r="C72" s="326"/>
      <c r="D72" s="326"/>
      <c r="E72" s="326"/>
      <c r="F72" s="326"/>
      <c r="G72" s="326"/>
      <c r="H72" s="326"/>
      <c r="I72" s="326"/>
      <c r="J72" s="326"/>
      <c r="K72" s="326"/>
      <c r="L72" s="326"/>
      <c r="M72" s="326"/>
      <c r="N72" s="326"/>
      <c r="O72" s="326"/>
      <c r="P72" s="326"/>
      <c r="Q72" s="326"/>
      <c r="R72" s="326"/>
      <c r="S72" s="326"/>
      <c r="T72" s="326"/>
      <c r="U72" s="326"/>
      <c r="V72" s="326"/>
    </row>
    <row r="73" spans="1:22" ht="15.75" customHeigh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row>
    <row r="74" spans="1:22" ht="15.75" customHeight="1" x14ac:dyDescent="0.3">
      <c r="A74" s="326"/>
      <c r="B74" s="326"/>
      <c r="C74" s="326"/>
      <c r="D74" s="326"/>
      <c r="E74" s="326"/>
      <c r="F74" s="326"/>
      <c r="G74" s="326"/>
      <c r="H74" s="326"/>
      <c r="I74" s="326"/>
      <c r="J74" s="326"/>
      <c r="K74" s="326"/>
      <c r="L74" s="326"/>
      <c r="M74" s="326"/>
      <c r="N74" s="326"/>
      <c r="O74" s="326"/>
      <c r="P74" s="326"/>
      <c r="Q74" s="326"/>
      <c r="R74" s="326"/>
      <c r="S74" s="326"/>
      <c r="T74" s="326"/>
      <c r="U74" s="326"/>
      <c r="V74" s="326"/>
    </row>
    <row r="75" spans="1:22" ht="15.75" customHeight="1" x14ac:dyDescent="0.3">
      <c r="A75" s="326"/>
      <c r="B75" s="326"/>
      <c r="C75" s="326"/>
      <c r="D75" s="326"/>
      <c r="E75" s="326"/>
      <c r="F75" s="326"/>
      <c r="G75" s="326"/>
      <c r="H75" s="326"/>
      <c r="I75" s="326"/>
      <c r="J75" s="326"/>
      <c r="K75" s="326"/>
      <c r="L75" s="326"/>
      <c r="M75" s="326"/>
      <c r="N75" s="326"/>
      <c r="O75" s="326"/>
      <c r="P75" s="326"/>
      <c r="Q75" s="326"/>
      <c r="R75" s="326"/>
      <c r="S75" s="326"/>
      <c r="T75" s="326"/>
      <c r="U75" s="326"/>
      <c r="V75" s="326"/>
    </row>
    <row r="76" spans="1:22" ht="15.75" customHeight="1" x14ac:dyDescent="0.3">
      <c r="A76" s="326"/>
      <c r="B76" s="326"/>
      <c r="C76" s="326"/>
      <c r="D76" s="326"/>
      <c r="E76" s="326"/>
      <c r="F76" s="326"/>
      <c r="G76" s="326"/>
      <c r="H76" s="326"/>
      <c r="I76" s="326"/>
      <c r="J76" s="326"/>
      <c r="K76" s="326"/>
      <c r="L76" s="326"/>
      <c r="M76" s="326"/>
      <c r="N76" s="326"/>
      <c r="O76" s="326"/>
      <c r="P76" s="326"/>
      <c r="Q76" s="326"/>
      <c r="R76" s="326"/>
      <c r="S76" s="326"/>
      <c r="T76" s="326"/>
      <c r="U76" s="326"/>
      <c r="V76" s="326"/>
    </row>
    <row r="77" spans="1:22" ht="15.75" customHeight="1" x14ac:dyDescent="0.3">
      <c r="A77" s="326"/>
      <c r="B77" s="326"/>
      <c r="C77" s="326"/>
      <c r="D77" s="326"/>
      <c r="E77" s="326"/>
      <c r="F77" s="326"/>
      <c r="G77" s="326"/>
      <c r="H77" s="326"/>
      <c r="I77" s="326"/>
      <c r="J77" s="326"/>
      <c r="K77" s="326"/>
      <c r="L77" s="326"/>
      <c r="M77" s="326"/>
      <c r="N77" s="326"/>
      <c r="O77" s="326"/>
      <c r="P77" s="326"/>
      <c r="Q77" s="326"/>
      <c r="R77" s="326"/>
      <c r="S77" s="326"/>
      <c r="T77" s="326"/>
      <c r="U77" s="326"/>
      <c r="V77" s="326"/>
    </row>
    <row r="78" spans="1:22" ht="15.75" customHeight="1" x14ac:dyDescent="0.3">
      <c r="A78" s="326"/>
      <c r="B78" s="326"/>
      <c r="C78" s="326"/>
      <c r="D78" s="326"/>
      <c r="E78" s="326"/>
      <c r="F78" s="326"/>
      <c r="G78" s="326"/>
      <c r="H78" s="326"/>
      <c r="I78" s="326"/>
      <c r="J78" s="326"/>
      <c r="K78" s="326"/>
      <c r="L78" s="326"/>
      <c r="M78" s="326"/>
      <c r="N78" s="326"/>
      <c r="O78" s="326"/>
      <c r="P78" s="326"/>
      <c r="Q78" s="326"/>
      <c r="R78" s="326"/>
      <c r="S78" s="326"/>
      <c r="T78" s="326"/>
      <c r="U78" s="326"/>
      <c r="V78" s="326"/>
    </row>
    <row r="79" spans="1:22" ht="15.75" customHeigh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row>
    <row r="80" spans="1:22" ht="15.75" customHeigh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row>
    <row r="81" spans="1:22" ht="15.75" customHeight="1" x14ac:dyDescent="0.3">
      <c r="A81" s="326"/>
      <c r="B81" s="326"/>
      <c r="C81" s="326"/>
      <c r="D81" s="326"/>
      <c r="E81" s="326"/>
      <c r="F81" s="326"/>
      <c r="G81" s="326"/>
      <c r="H81" s="326"/>
      <c r="I81" s="326"/>
      <c r="J81" s="326"/>
      <c r="K81" s="326"/>
      <c r="L81" s="326"/>
      <c r="M81" s="326"/>
      <c r="N81" s="326"/>
      <c r="O81" s="326"/>
      <c r="P81" s="326"/>
      <c r="Q81" s="326"/>
      <c r="R81" s="326"/>
      <c r="S81" s="326"/>
      <c r="T81" s="326"/>
      <c r="U81" s="326"/>
      <c r="V81" s="326"/>
    </row>
    <row r="82" spans="1:22" ht="15.75" customHeight="1" x14ac:dyDescent="0.3">
      <c r="A82" s="326"/>
      <c r="B82" s="326"/>
      <c r="C82" s="326"/>
      <c r="D82" s="326"/>
      <c r="E82" s="326"/>
      <c r="F82" s="326"/>
      <c r="G82" s="326"/>
      <c r="H82" s="326"/>
      <c r="I82" s="326"/>
      <c r="J82" s="326"/>
      <c r="K82" s="326"/>
      <c r="L82" s="326"/>
      <c r="M82" s="326"/>
      <c r="N82" s="326"/>
      <c r="O82" s="326"/>
      <c r="P82" s="326"/>
      <c r="Q82" s="326"/>
      <c r="R82" s="326"/>
      <c r="S82" s="326"/>
      <c r="T82" s="326"/>
      <c r="U82" s="326"/>
      <c r="V82" s="326"/>
    </row>
    <row r="83" spans="1:22" ht="15.75" customHeight="1" x14ac:dyDescent="0.3">
      <c r="A83" s="326"/>
      <c r="B83" s="326"/>
      <c r="C83" s="326"/>
      <c r="D83" s="326"/>
      <c r="E83" s="326"/>
      <c r="F83" s="326"/>
      <c r="G83" s="326"/>
      <c r="H83" s="326"/>
      <c r="I83" s="326"/>
      <c r="J83" s="326"/>
      <c r="K83" s="326"/>
      <c r="L83" s="326"/>
      <c r="M83" s="326"/>
      <c r="N83" s="326"/>
      <c r="O83" s="326"/>
      <c r="P83" s="326"/>
      <c r="Q83" s="326"/>
      <c r="R83" s="326"/>
      <c r="S83" s="326"/>
      <c r="T83" s="326"/>
      <c r="U83" s="326"/>
      <c r="V83" s="326"/>
    </row>
    <row r="84" spans="1:22" ht="15.75" customHeight="1" x14ac:dyDescent="0.3">
      <c r="A84" s="326"/>
      <c r="B84" s="326"/>
      <c r="C84" s="326"/>
      <c r="D84" s="326"/>
      <c r="E84" s="326"/>
      <c r="F84" s="326"/>
      <c r="G84" s="326"/>
      <c r="H84" s="326"/>
      <c r="I84" s="326"/>
      <c r="J84" s="326"/>
      <c r="K84" s="326"/>
      <c r="L84" s="326"/>
      <c r="M84" s="326"/>
      <c r="N84" s="326"/>
      <c r="O84" s="326"/>
      <c r="P84" s="326"/>
      <c r="Q84" s="326"/>
      <c r="R84" s="326"/>
      <c r="S84" s="326"/>
      <c r="T84" s="326"/>
      <c r="U84" s="326"/>
      <c r="V84" s="326"/>
    </row>
    <row r="85" spans="1:22" ht="15.75" customHeight="1" x14ac:dyDescent="0.3">
      <c r="A85" s="326"/>
      <c r="B85" s="326"/>
      <c r="C85" s="326"/>
      <c r="D85" s="326"/>
      <c r="E85" s="326"/>
      <c r="F85" s="326"/>
      <c r="G85" s="326"/>
      <c r="H85" s="326"/>
      <c r="I85" s="326"/>
      <c r="J85" s="326"/>
      <c r="K85" s="326"/>
      <c r="L85" s="326"/>
      <c r="M85" s="326"/>
      <c r="N85" s="326"/>
      <c r="O85" s="326"/>
      <c r="P85" s="326"/>
      <c r="Q85" s="326"/>
      <c r="R85" s="326"/>
      <c r="S85" s="326"/>
      <c r="T85" s="326"/>
      <c r="U85" s="326"/>
      <c r="V85" s="326"/>
    </row>
    <row r="86" spans="1:22" ht="15.75" customHeight="1" x14ac:dyDescent="0.3">
      <c r="A86" s="326"/>
      <c r="B86" s="326"/>
      <c r="C86" s="326"/>
      <c r="D86" s="326"/>
      <c r="E86" s="326"/>
      <c r="F86" s="326"/>
      <c r="G86" s="326"/>
      <c r="H86" s="326"/>
      <c r="I86" s="326"/>
      <c r="J86" s="326"/>
      <c r="K86" s="326"/>
      <c r="L86" s="326"/>
      <c r="M86" s="326"/>
      <c r="N86" s="326"/>
      <c r="O86" s="326"/>
      <c r="P86" s="326"/>
      <c r="Q86" s="326"/>
      <c r="R86" s="326"/>
      <c r="S86" s="326"/>
      <c r="T86" s="326"/>
      <c r="U86" s="326"/>
      <c r="V86" s="326"/>
    </row>
    <row r="87" spans="1:22" ht="15.75" customHeight="1" x14ac:dyDescent="0.3">
      <c r="A87" s="326"/>
      <c r="B87" s="326"/>
      <c r="C87" s="326"/>
      <c r="D87" s="326"/>
      <c r="E87" s="326"/>
      <c r="F87" s="326"/>
      <c r="G87" s="326"/>
      <c r="H87" s="326"/>
      <c r="I87" s="326"/>
      <c r="J87" s="326"/>
      <c r="K87" s="326"/>
      <c r="L87" s="326"/>
      <c r="M87" s="326"/>
      <c r="N87" s="326"/>
      <c r="O87" s="326"/>
      <c r="P87" s="326"/>
      <c r="Q87" s="326"/>
      <c r="R87" s="326"/>
      <c r="S87" s="326"/>
      <c r="T87" s="326"/>
      <c r="U87" s="326"/>
      <c r="V87" s="326"/>
    </row>
    <row r="88" spans="1:22" ht="15.75" customHeight="1" x14ac:dyDescent="0.3">
      <c r="A88" s="326"/>
      <c r="B88" s="326"/>
      <c r="C88" s="326"/>
      <c r="D88" s="326"/>
      <c r="E88" s="326"/>
      <c r="F88" s="326"/>
      <c r="G88" s="326"/>
      <c r="H88" s="326"/>
      <c r="I88" s="326"/>
      <c r="J88" s="326"/>
      <c r="K88" s="326"/>
      <c r="L88" s="326"/>
      <c r="M88" s="326"/>
      <c r="N88" s="326"/>
      <c r="O88" s="326"/>
      <c r="P88" s="326"/>
      <c r="Q88" s="326"/>
      <c r="R88" s="326"/>
      <c r="S88" s="326"/>
      <c r="T88" s="326"/>
      <c r="U88" s="326"/>
      <c r="V88" s="326"/>
    </row>
    <row r="89" spans="1:22" ht="15.75" customHeight="1" x14ac:dyDescent="0.3">
      <c r="A89" s="326"/>
      <c r="B89" s="326"/>
      <c r="C89" s="326"/>
      <c r="D89" s="326"/>
      <c r="E89" s="326"/>
      <c r="F89" s="326"/>
      <c r="G89" s="326"/>
      <c r="H89" s="326"/>
      <c r="I89" s="326"/>
      <c r="J89" s="326"/>
      <c r="K89" s="326"/>
      <c r="L89" s="326"/>
      <c r="M89" s="326"/>
      <c r="N89" s="326"/>
      <c r="O89" s="326"/>
      <c r="P89" s="326"/>
      <c r="Q89" s="326"/>
      <c r="R89" s="326"/>
      <c r="S89" s="326"/>
      <c r="T89" s="326"/>
      <c r="U89" s="326"/>
      <c r="V89" s="326"/>
    </row>
    <row r="90" spans="1:22" ht="15.75" customHeight="1" x14ac:dyDescent="0.3">
      <c r="A90" s="326"/>
      <c r="B90" s="326"/>
      <c r="C90" s="326"/>
      <c r="D90" s="326"/>
      <c r="E90" s="326"/>
      <c r="F90" s="326"/>
      <c r="G90" s="326"/>
      <c r="H90" s="326"/>
      <c r="I90" s="326"/>
      <c r="J90" s="326"/>
      <c r="K90" s="326"/>
      <c r="L90" s="326"/>
      <c r="M90" s="326"/>
      <c r="N90" s="326"/>
      <c r="O90" s="326"/>
      <c r="P90" s="326"/>
      <c r="Q90" s="326"/>
      <c r="R90" s="326"/>
      <c r="S90" s="326"/>
      <c r="T90" s="326"/>
      <c r="U90" s="326"/>
      <c r="V90" s="326"/>
    </row>
    <row r="91" spans="1:22" ht="15.75" customHeight="1" x14ac:dyDescent="0.3">
      <c r="A91" s="326"/>
      <c r="B91" s="326"/>
      <c r="C91" s="326"/>
      <c r="D91" s="326"/>
      <c r="E91" s="326"/>
      <c r="F91" s="326"/>
      <c r="G91" s="326"/>
      <c r="H91" s="326"/>
      <c r="I91" s="326"/>
      <c r="J91" s="326"/>
      <c r="K91" s="326"/>
      <c r="L91" s="326"/>
      <c r="M91" s="326"/>
      <c r="N91" s="326"/>
      <c r="O91" s="326"/>
      <c r="P91" s="326"/>
      <c r="Q91" s="326"/>
      <c r="R91" s="326"/>
      <c r="S91" s="326"/>
      <c r="T91" s="326"/>
      <c r="U91" s="326"/>
      <c r="V91" s="326"/>
    </row>
    <row r="92" spans="1:22" ht="15.75" customHeight="1" x14ac:dyDescent="0.3">
      <c r="A92" s="326"/>
      <c r="B92" s="326"/>
      <c r="C92" s="326"/>
      <c r="D92" s="326"/>
      <c r="E92" s="326"/>
      <c r="F92" s="326"/>
      <c r="G92" s="326"/>
      <c r="H92" s="326"/>
      <c r="I92" s="326"/>
      <c r="J92" s="326"/>
      <c r="K92" s="326"/>
      <c r="L92" s="326"/>
      <c r="M92" s="326"/>
      <c r="N92" s="326"/>
      <c r="O92" s="326"/>
      <c r="P92" s="326"/>
      <c r="Q92" s="326"/>
      <c r="R92" s="326"/>
      <c r="S92" s="326"/>
      <c r="T92" s="326"/>
      <c r="U92" s="326"/>
      <c r="V92" s="326"/>
    </row>
    <row r="93" spans="1:22" ht="15.75" customHeight="1" x14ac:dyDescent="0.3">
      <c r="A93" s="326"/>
      <c r="B93" s="326"/>
      <c r="C93" s="326"/>
      <c r="D93" s="326"/>
      <c r="E93" s="326"/>
      <c r="F93" s="326"/>
      <c r="G93" s="326"/>
      <c r="H93" s="326"/>
      <c r="I93" s="326"/>
      <c r="J93" s="326"/>
      <c r="K93" s="326"/>
      <c r="L93" s="326"/>
      <c r="M93" s="326"/>
      <c r="N93" s="326"/>
      <c r="O93" s="326"/>
      <c r="P93" s="326"/>
      <c r="Q93" s="326"/>
      <c r="R93" s="326"/>
      <c r="S93" s="326"/>
      <c r="T93" s="326"/>
      <c r="U93" s="326"/>
      <c r="V93" s="326"/>
    </row>
    <row r="94" spans="1:22" ht="15.75" customHeight="1" x14ac:dyDescent="0.3">
      <c r="A94" s="326"/>
      <c r="B94" s="326"/>
      <c r="C94" s="326"/>
      <c r="D94" s="326"/>
      <c r="E94" s="326"/>
      <c r="F94" s="326"/>
      <c r="G94" s="326"/>
      <c r="H94" s="326"/>
      <c r="I94" s="326"/>
      <c r="J94" s="326"/>
      <c r="K94" s="326"/>
      <c r="L94" s="326"/>
      <c r="M94" s="326"/>
      <c r="N94" s="326"/>
      <c r="O94" s="326"/>
      <c r="P94" s="326"/>
      <c r="Q94" s="326"/>
      <c r="R94" s="326"/>
      <c r="S94" s="326"/>
      <c r="T94" s="326"/>
      <c r="U94" s="326"/>
      <c r="V94" s="326"/>
    </row>
    <row r="95" spans="1:22" ht="15.75" customHeight="1" x14ac:dyDescent="0.3">
      <c r="A95" s="326"/>
      <c r="B95" s="326"/>
      <c r="C95" s="326"/>
      <c r="D95" s="326"/>
      <c r="E95" s="326"/>
      <c r="F95" s="326"/>
      <c r="G95" s="326"/>
      <c r="H95" s="326"/>
      <c r="I95" s="326"/>
      <c r="J95" s="326"/>
      <c r="K95" s="326"/>
      <c r="L95" s="326"/>
      <c r="M95" s="326"/>
      <c r="N95" s="326"/>
      <c r="O95" s="326"/>
      <c r="P95" s="326"/>
      <c r="Q95" s="326"/>
      <c r="R95" s="326"/>
      <c r="S95" s="326"/>
      <c r="T95" s="326"/>
      <c r="U95" s="326"/>
      <c r="V95" s="326"/>
    </row>
    <row r="96" spans="1:22" ht="15.75" customHeight="1" x14ac:dyDescent="0.3">
      <c r="A96" s="326"/>
      <c r="B96" s="326"/>
      <c r="C96" s="326"/>
      <c r="D96" s="326"/>
      <c r="E96" s="326"/>
      <c r="F96" s="326"/>
      <c r="G96" s="326"/>
      <c r="H96" s="326"/>
      <c r="I96" s="326"/>
      <c r="J96" s="326"/>
      <c r="K96" s="326"/>
      <c r="L96" s="326"/>
      <c r="M96" s="326"/>
      <c r="N96" s="326"/>
      <c r="O96" s="326"/>
      <c r="P96" s="326"/>
      <c r="Q96" s="326"/>
      <c r="R96" s="326"/>
      <c r="S96" s="326"/>
      <c r="T96" s="326"/>
      <c r="U96" s="326"/>
      <c r="V96" s="326"/>
    </row>
    <row r="97" spans="1:22" ht="15.75" customHeight="1" x14ac:dyDescent="0.3">
      <c r="A97" s="326"/>
      <c r="B97" s="326"/>
      <c r="C97" s="326"/>
      <c r="D97" s="326"/>
      <c r="E97" s="326"/>
      <c r="F97" s="326"/>
      <c r="G97" s="326"/>
      <c r="H97" s="326"/>
      <c r="I97" s="326"/>
      <c r="J97" s="326"/>
      <c r="K97" s="326"/>
      <c r="L97" s="326"/>
      <c r="M97" s="326"/>
      <c r="N97" s="326"/>
      <c r="O97" s="326"/>
      <c r="P97" s="326"/>
      <c r="Q97" s="326"/>
      <c r="R97" s="326"/>
      <c r="S97" s="326"/>
      <c r="T97" s="326"/>
      <c r="U97" s="326"/>
      <c r="V97" s="326"/>
    </row>
    <row r="98" spans="1:22" ht="15.75" customHeight="1" x14ac:dyDescent="0.3">
      <c r="A98" s="326"/>
      <c r="B98" s="326"/>
      <c r="C98" s="326"/>
      <c r="D98" s="326"/>
      <c r="E98" s="326"/>
      <c r="F98" s="326"/>
      <c r="G98" s="326"/>
      <c r="H98" s="326"/>
      <c r="I98" s="326"/>
      <c r="J98" s="326"/>
      <c r="K98" s="326"/>
      <c r="L98" s="326"/>
      <c r="M98" s="326"/>
      <c r="N98" s="326"/>
      <c r="O98" s="326"/>
      <c r="P98" s="326"/>
      <c r="Q98" s="326"/>
      <c r="R98" s="326"/>
      <c r="S98" s="326"/>
      <c r="T98" s="326"/>
      <c r="U98" s="326"/>
      <c r="V98" s="326"/>
    </row>
    <row r="99" spans="1:22" ht="15.75" customHeight="1" x14ac:dyDescent="0.3">
      <c r="A99" s="326"/>
      <c r="B99" s="326"/>
      <c r="C99" s="326"/>
      <c r="D99" s="326"/>
      <c r="E99" s="326"/>
      <c r="F99" s="326"/>
      <c r="G99" s="326"/>
      <c r="H99" s="326"/>
      <c r="I99" s="326"/>
      <c r="J99" s="326"/>
      <c r="K99" s="326"/>
      <c r="L99" s="326"/>
      <c r="M99" s="326"/>
      <c r="N99" s="326"/>
      <c r="O99" s="326"/>
      <c r="P99" s="326"/>
      <c r="Q99" s="326"/>
      <c r="R99" s="326"/>
      <c r="S99" s="326"/>
      <c r="T99" s="326"/>
      <c r="U99" s="326"/>
      <c r="V99" s="326"/>
    </row>
    <row r="100" spans="1:22" ht="15.75" customHeight="1" x14ac:dyDescent="0.3">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row>
    <row r="101" spans="1:22" ht="15.75" customHeight="1" x14ac:dyDescent="0.3">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row>
    <row r="102" spans="1:22" ht="15.75" customHeight="1" x14ac:dyDescent="0.3">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row>
    <row r="103" spans="1:22" ht="15.75" customHeight="1" x14ac:dyDescent="0.3">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row>
    <row r="104" spans="1:22" ht="15.75" customHeight="1" x14ac:dyDescent="0.3">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row>
    <row r="105" spans="1:22" ht="15.75" customHeight="1" x14ac:dyDescent="0.3">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row>
    <row r="106" spans="1:22" ht="15.75" customHeight="1" x14ac:dyDescent="0.3">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row>
    <row r="107" spans="1:22" ht="15.75" customHeight="1" x14ac:dyDescent="0.3">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row>
    <row r="108" spans="1:22" ht="15.75" customHeight="1" x14ac:dyDescent="0.3">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row>
    <row r="109" spans="1:22" ht="15.75" customHeight="1" x14ac:dyDescent="0.3">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row>
    <row r="110" spans="1:22" ht="15.75" customHeight="1" x14ac:dyDescent="0.3">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row>
    <row r="111" spans="1:22" ht="15.75" customHeight="1" x14ac:dyDescent="0.3">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row>
    <row r="112" spans="1:22" ht="15.75" customHeight="1" x14ac:dyDescent="0.3">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row>
    <row r="113" spans="1:22" ht="15.75" customHeight="1" x14ac:dyDescent="0.3">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row>
    <row r="114" spans="1:22" ht="15.75" customHeight="1" x14ac:dyDescent="0.3">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row>
    <row r="115" spans="1:22" ht="15.75" customHeight="1" x14ac:dyDescent="0.3">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row>
    <row r="116" spans="1:22" ht="15.75" customHeight="1" x14ac:dyDescent="0.3">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row>
    <row r="117" spans="1:22" ht="15.75" customHeight="1" x14ac:dyDescent="0.3">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row>
    <row r="118" spans="1:22" ht="15.75" customHeight="1" x14ac:dyDescent="0.3">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row>
    <row r="119" spans="1:22" ht="15.75" customHeight="1" x14ac:dyDescent="0.3">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row>
    <row r="120" spans="1:22" ht="15.75" customHeight="1" x14ac:dyDescent="0.3">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row>
    <row r="121" spans="1:22" ht="15.75" customHeight="1" x14ac:dyDescent="0.3">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row>
    <row r="122" spans="1:22" ht="15.75" customHeight="1" x14ac:dyDescent="0.3">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row>
    <row r="123" spans="1:22" ht="15.75" customHeight="1" x14ac:dyDescent="0.3">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row>
    <row r="124" spans="1:22" ht="15.75" customHeight="1" x14ac:dyDescent="0.3">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row>
    <row r="125" spans="1:22" ht="15.75" customHeight="1" x14ac:dyDescent="0.3">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row>
    <row r="126" spans="1:22" ht="15.75" customHeight="1" x14ac:dyDescent="0.3">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row>
    <row r="127" spans="1:22" ht="15.75" customHeight="1" x14ac:dyDescent="0.3">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row>
    <row r="128" spans="1:22" ht="15.75" customHeight="1" x14ac:dyDescent="0.3">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row>
    <row r="129" spans="1:22" ht="15.75" customHeight="1" x14ac:dyDescent="0.3">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row>
    <row r="130" spans="1:22" ht="15.75" customHeight="1" x14ac:dyDescent="0.3">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row>
    <row r="131" spans="1:22" ht="15.75" customHeight="1" x14ac:dyDescent="0.3">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row>
    <row r="132" spans="1:22" ht="15.75" customHeight="1" x14ac:dyDescent="0.3">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row>
    <row r="133" spans="1:22" ht="15.75" customHeight="1" x14ac:dyDescent="0.3">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row>
    <row r="134" spans="1:22" ht="15.75" customHeight="1" x14ac:dyDescent="0.3">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row>
    <row r="135" spans="1:22" ht="15.75" customHeight="1" x14ac:dyDescent="0.3">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row>
    <row r="136" spans="1:22" ht="15.75" customHeight="1" x14ac:dyDescent="0.3">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row>
    <row r="137" spans="1:22" ht="15.75" customHeight="1" x14ac:dyDescent="0.3">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row>
    <row r="138" spans="1:22" ht="15.75" customHeight="1" x14ac:dyDescent="0.3">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row>
    <row r="139" spans="1:22" ht="15.75" customHeight="1" x14ac:dyDescent="0.3">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row>
    <row r="140" spans="1:22" ht="15.75" customHeight="1" x14ac:dyDescent="0.3">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row>
    <row r="141" spans="1:22" ht="15.75" customHeight="1" x14ac:dyDescent="0.3">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row>
    <row r="142" spans="1:22" ht="15.75" customHeight="1" x14ac:dyDescent="0.3">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row>
    <row r="143" spans="1:22" ht="15.75" customHeight="1" x14ac:dyDescent="0.3">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row>
    <row r="144" spans="1:22" ht="15.75" customHeight="1" x14ac:dyDescent="0.3">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row>
    <row r="145" spans="1:22" ht="15.75" customHeight="1" x14ac:dyDescent="0.3">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row>
    <row r="146" spans="1:22" ht="15.75" customHeight="1" x14ac:dyDescent="0.3">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row>
    <row r="147" spans="1:22" ht="15.75" customHeight="1" x14ac:dyDescent="0.3">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row>
    <row r="148" spans="1:22" ht="15.75" customHeight="1" x14ac:dyDescent="0.3">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row>
    <row r="149" spans="1:22" ht="15.75" customHeight="1" x14ac:dyDescent="0.3">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row>
    <row r="150" spans="1:22" ht="15.75" customHeight="1" x14ac:dyDescent="0.3">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row>
    <row r="151" spans="1:22" ht="15.75" customHeight="1" x14ac:dyDescent="0.3">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row>
    <row r="152" spans="1:22" ht="15.75" customHeight="1" x14ac:dyDescent="0.3">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row>
    <row r="153" spans="1:22" ht="15.75" customHeight="1" x14ac:dyDescent="0.3">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row>
    <row r="154" spans="1:22" ht="15.75" customHeight="1" x14ac:dyDescent="0.3">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row>
    <row r="155" spans="1:22" ht="15.75" customHeight="1" x14ac:dyDescent="0.3">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row>
    <row r="156" spans="1:22" ht="15.75" customHeight="1" x14ac:dyDescent="0.3">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row>
    <row r="157" spans="1:22" ht="15.75" customHeight="1" x14ac:dyDescent="0.3">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row>
    <row r="158" spans="1:22" ht="15.75" customHeight="1" x14ac:dyDescent="0.3">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row>
    <row r="159" spans="1:22" ht="15.75" customHeight="1" x14ac:dyDescent="0.3">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row>
    <row r="160" spans="1:22" ht="15.75" customHeight="1" x14ac:dyDescent="0.3">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row>
    <row r="161" spans="1:22" ht="15.75" customHeight="1" x14ac:dyDescent="0.3">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row>
    <row r="162" spans="1:22" ht="15.75" customHeight="1" x14ac:dyDescent="0.3">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row>
    <row r="163" spans="1:22" ht="15.75" customHeight="1" x14ac:dyDescent="0.3">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row>
    <row r="164" spans="1:22" ht="15.75" customHeight="1" x14ac:dyDescent="0.3">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row>
    <row r="165" spans="1:22" ht="15.75" customHeight="1" x14ac:dyDescent="0.3">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row>
    <row r="166" spans="1:22" ht="15.75" customHeight="1" x14ac:dyDescent="0.3">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row>
    <row r="167" spans="1:22" ht="15.75" customHeight="1" x14ac:dyDescent="0.3">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row>
    <row r="168" spans="1:22" ht="15.75" customHeight="1" x14ac:dyDescent="0.3">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row>
    <row r="169" spans="1:22" ht="15.75" customHeight="1" x14ac:dyDescent="0.3">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row>
    <row r="170" spans="1:22" ht="15.75" customHeight="1" x14ac:dyDescent="0.3">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row>
    <row r="171" spans="1:22" ht="15.75" customHeight="1" x14ac:dyDescent="0.3">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row>
    <row r="172" spans="1:22" ht="15.75" customHeight="1" x14ac:dyDescent="0.3">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row>
    <row r="173" spans="1:22" ht="15.75" customHeight="1" x14ac:dyDescent="0.3">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row>
    <row r="174" spans="1:22" ht="15.75" customHeight="1" x14ac:dyDescent="0.3">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row>
    <row r="175" spans="1:22" ht="15.75" customHeight="1" x14ac:dyDescent="0.3">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row>
    <row r="176" spans="1:22" ht="15.75" customHeight="1" x14ac:dyDescent="0.3">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row>
    <row r="177" spans="1:22" ht="15.75" customHeight="1" x14ac:dyDescent="0.3">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row>
    <row r="178" spans="1:22" ht="15.75" customHeight="1" x14ac:dyDescent="0.3">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row>
    <row r="179" spans="1:22" ht="15.75" customHeight="1" x14ac:dyDescent="0.3">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row>
    <row r="180" spans="1:22" ht="15.75" customHeight="1" x14ac:dyDescent="0.3">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row>
    <row r="181" spans="1:22" ht="15.75" customHeight="1" x14ac:dyDescent="0.3">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row>
    <row r="182" spans="1:22" ht="15.75" customHeight="1" x14ac:dyDescent="0.3">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row>
    <row r="183" spans="1:22" ht="15.75" customHeight="1" x14ac:dyDescent="0.3">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row>
    <row r="184" spans="1:22" ht="15.75" customHeight="1" x14ac:dyDescent="0.3">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row>
    <row r="185" spans="1:22" ht="15.75" customHeight="1" x14ac:dyDescent="0.3">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row>
    <row r="186" spans="1:22" ht="15.75" customHeight="1" x14ac:dyDescent="0.3">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row>
    <row r="187" spans="1:22" ht="15.75" customHeight="1" x14ac:dyDescent="0.3">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row>
    <row r="188" spans="1:22" ht="15.75" customHeight="1" x14ac:dyDescent="0.3">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row>
    <row r="189" spans="1:22" ht="15.75" customHeight="1" x14ac:dyDescent="0.3">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row>
    <row r="190" spans="1:22" ht="15.75" customHeight="1" x14ac:dyDescent="0.3">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row>
    <row r="191" spans="1:22" ht="15.75" customHeight="1" x14ac:dyDescent="0.3">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row>
    <row r="192" spans="1:22" ht="15.75" customHeight="1" x14ac:dyDescent="0.3">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row>
    <row r="193" spans="1:22" ht="15.75" customHeight="1" x14ac:dyDescent="0.3">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row>
    <row r="194" spans="1:22" ht="15.75" customHeight="1" x14ac:dyDescent="0.3">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row>
    <row r="195" spans="1:22" ht="15.75" customHeight="1" x14ac:dyDescent="0.3">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row>
    <row r="196" spans="1:22" ht="15.75" customHeight="1" x14ac:dyDescent="0.3">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row>
    <row r="197" spans="1:22" ht="15.75" customHeight="1" x14ac:dyDescent="0.3">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row>
    <row r="198" spans="1:22" ht="15.75" customHeight="1" x14ac:dyDescent="0.3">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row>
    <row r="199" spans="1:22" ht="15.75" customHeight="1" x14ac:dyDescent="0.3">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row>
    <row r="200" spans="1:22" ht="15.75" customHeight="1" x14ac:dyDescent="0.3">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row>
    <row r="201" spans="1:22" ht="15.75" customHeight="1" x14ac:dyDescent="0.3">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row>
    <row r="202" spans="1:22" ht="15.75" customHeight="1" x14ac:dyDescent="0.3">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row>
    <row r="203" spans="1:22" ht="15.75" customHeight="1" x14ac:dyDescent="0.3">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row>
    <row r="204" spans="1:22" ht="15.75" customHeight="1" x14ac:dyDescent="0.3">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row>
    <row r="205" spans="1:22" ht="15.75" customHeight="1" x14ac:dyDescent="0.3">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row>
    <row r="206" spans="1:22" ht="15.75" customHeight="1" x14ac:dyDescent="0.3">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row>
    <row r="207" spans="1:22" ht="15.75" customHeight="1" x14ac:dyDescent="0.3">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row>
    <row r="208" spans="1:22" ht="15.75" customHeight="1" x14ac:dyDescent="0.3">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row>
    <row r="209" spans="1:22" ht="15.75" customHeight="1" x14ac:dyDescent="0.3">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row>
    <row r="210" spans="1:22" ht="15.75" customHeight="1" x14ac:dyDescent="0.3">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row>
    <row r="211" spans="1:22" ht="15.75" customHeight="1" x14ac:dyDescent="0.3">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row>
    <row r="212" spans="1:22" ht="15.75" customHeight="1" x14ac:dyDescent="0.3">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row>
    <row r="213" spans="1:22" ht="15.75" customHeight="1" x14ac:dyDescent="0.3">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row>
    <row r="214" spans="1:22" ht="15.75" customHeight="1" x14ac:dyDescent="0.3">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row>
    <row r="215" spans="1:22" ht="15.75" customHeight="1" x14ac:dyDescent="0.3">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row>
    <row r="216" spans="1:22" ht="15.75" customHeight="1" x14ac:dyDescent="0.3">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row>
    <row r="217" spans="1:22" ht="15.75" customHeight="1" x14ac:dyDescent="0.3">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row>
    <row r="218" spans="1:22" ht="15.75" customHeight="1" x14ac:dyDescent="0.3">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row>
    <row r="219" spans="1:22" ht="15.75" customHeight="1" x14ac:dyDescent="0.3">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row>
    <row r="220" spans="1:22" ht="15.75" customHeight="1" x14ac:dyDescent="0.3">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row>
    <row r="221" spans="1:22" ht="15.75" customHeight="1" x14ac:dyDescent="0.3">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row>
    <row r="222" spans="1:22" ht="15.75" customHeight="1" x14ac:dyDescent="0.3">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row>
    <row r="223" spans="1:22" ht="15.75" customHeight="1" x14ac:dyDescent="0.3">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row>
    <row r="224" spans="1:22" ht="15.75" customHeight="1" x14ac:dyDescent="0.3">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row>
    <row r="225" spans="1:22" ht="15.75" customHeight="1" x14ac:dyDescent="0.3">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row>
    <row r="226" spans="1:22" ht="15.75" customHeight="1" x14ac:dyDescent="0.3">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row>
    <row r="227" spans="1:22" ht="15.75" customHeight="1" x14ac:dyDescent="0.3">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row>
    <row r="228" spans="1:22" ht="15.75" customHeight="1" x14ac:dyDescent="0.3">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row>
    <row r="229" spans="1:22" ht="15.75" customHeight="1" x14ac:dyDescent="0.3">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row>
    <row r="230" spans="1:22" ht="15.75" customHeight="1" x14ac:dyDescent="0.3">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row>
    <row r="231" spans="1:22" ht="15.75" customHeight="1" x14ac:dyDescent="0.3">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row>
    <row r="232" spans="1:22" ht="15.75" customHeight="1" x14ac:dyDescent="0.3">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row>
    <row r="233" spans="1:22" ht="15.75" customHeight="1" x14ac:dyDescent="0.3">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row>
    <row r="234" spans="1:22" ht="15.75" customHeight="1" x14ac:dyDescent="0.3">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row>
    <row r="235" spans="1:22" ht="15.75" customHeight="1" x14ac:dyDescent="0.3">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row>
    <row r="236" spans="1:22" ht="15.75" customHeight="1" x14ac:dyDescent="0.3">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row>
    <row r="237" spans="1:22" ht="15.75" customHeight="1" x14ac:dyDescent="0.3">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row>
    <row r="238" spans="1:22" ht="15.75" customHeight="1" x14ac:dyDescent="0.3">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row>
    <row r="239" spans="1:22" ht="15.75" customHeight="1" x14ac:dyDescent="0.3">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row>
    <row r="240" spans="1:22" ht="15.75" customHeight="1" x14ac:dyDescent="0.3">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row>
    <row r="241" spans="1:22" ht="15.75" customHeight="1" x14ac:dyDescent="0.3">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row>
    <row r="242" spans="1:22" ht="15.75" customHeight="1" x14ac:dyDescent="0.3">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row>
    <row r="243" spans="1:22" ht="15.75" customHeight="1" x14ac:dyDescent="0.3">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row>
    <row r="244" spans="1:22" ht="15.75" customHeight="1" x14ac:dyDescent="0.3">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row>
    <row r="245" spans="1:22" ht="15.75" customHeight="1" x14ac:dyDescent="0.3">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row>
    <row r="246" spans="1:22" ht="15.75" customHeight="1" x14ac:dyDescent="0.3">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row>
    <row r="247" spans="1:22" ht="15.75" customHeight="1" x14ac:dyDescent="0.3">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row>
    <row r="248" spans="1:22" ht="15.75" customHeight="1" x14ac:dyDescent="0.3">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row>
    <row r="249" spans="1:22" ht="15.75" customHeight="1" x14ac:dyDescent="0.3">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row>
    <row r="250" spans="1:22" ht="15.75" customHeight="1" x14ac:dyDescent="0.3">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row>
    <row r="251" spans="1:22" ht="15.75" customHeight="1" x14ac:dyDescent="0.3">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row>
    <row r="252" spans="1:22" ht="15.75" customHeight="1" x14ac:dyDescent="0.3">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row>
    <row r="253" spans="1:22" ht="15.75" customHeight="1" x14ac:dyDescent="0.3">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row>
    <row r="254" spans="1:22" ht="15.75" customHeight="1" x14ac:dyDescent="0.3">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row>
    <row r="255" spans="1:22" ht="15.75" customHeight="1" x14ac:dyDescent="0.3">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row>
    <row r="256" spans="1:22" ht="15.75" customHeight="1" x14ac:dyDescent="0.3">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row>
    <row r="257" spans="1:22" ht="15.75" customHeight="1" x14ac:dyDescent="0.3">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row>
    <row r="258" spans="1:22" ht="15.75" customHeight="1" x14ac:dyDescent="0.3">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row>
    <row r="259" spans="1:22" ht="15.75" customHeight="1" x14ac:dyDescent="0.3">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row>
    <row r="260" spans="1:22" ht="15.75" customHeight="1" x14ac:dyDescent="0.3">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row>
    <row r="261" spans="1:22" ht="15.75" customHeight="1" x14ac:dyDescent="0.3">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row>
    <row r="262" spans="1:22" ht="15.75" customHeight="1" x14ac:dyDescent="0.3">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row>
    <row r="263" spans="1:22" ht="15.75" customHeight="1" x14ac:dyDescent="0.3">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row>
    <row r="264" spans="1:22" ht="15.75" customHeight="1" x14ac:dyDescent="0.3">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row>
    <row r="265" spans="1:22" ht="15.75" customHeight="1" x14ac:dyDescent="0.3">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row>
    <row r="266" spans="1:22" ht="15.75" customHeight="1" x14ac:dyDescent="0.3">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row>
    <row r="267" spans="1:22" ht="15.75" customHeight="1" x14ac:dyDescent="0.3">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row>
    <row r="268" spans="1:22" ht="15.75" customHeight="1" x14ac:dyDescent="0.3">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row>
    <row r="269" spans="1:22" ht="15.75" customHeight="1" x14ac:dyDescent="0.3">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row>
    <row r="270" spans="1:22" ht="15.75" customHeight="1" x14ac:dyDescent="0.3">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row>
    <row r="271" spans="1:22" ht="15.75" customHeight="1" x14ac:dyDescent="0.3">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row>
    <row r="272" spans="1:22" ht="15.75" customHeight="1" x14ac:dyDescent="0.3">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row>
    <row r="273" spans="1:22" ht="15.75" customHeight="1" x14ac:dyDescent="0.3">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row>
    <row r="274" spans="1:22" ht="15.75" customHeight="1" x14ac:dyDescent="0.3">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row>
    <row r="275" spans="1:22" ht="15.75" customHeight="1" x14ac:dyDescent="0.3">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row>
    <row r="276" spans="1:22" ht="15.75" customHeight="1" x14ac:dyDescent="0.3">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row>
    <row r="277" spans="1:22" ht="15.75" customHeight="1" x14ac:dyDescent="0.3">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row>
    <row r="278" spans="1:22" ht="15.75" customHeight="1" x14ac:dyDescent="0.3">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row>
    <row r="279" spans="1:22" ht="15.75" customHeight="1" x14ac:dyDescent="0.3">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row>
    <row r="280" spans="1:22" ht="15.75" customHeight="1" x14ac:dyDescent="0.3">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row>
    <row r="281" spans="1:22" ht="15.75" customHeight="1" x14ac:dyDescent="0.3">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row>
    <row r="282" spans="1:22" ht="15.75" customHeight="1" x14ac:dyDescent="0.3">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row>
    <row r="283" spans="1:22" ht="15.75" customHeight="1" x14ac:dyDescent="0.3">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row>
    <row r="284" spans="1:22" ht="15.75" customHeight="1" x14ac:dyDescent="0.3">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row>
    <row r="285" spans="1:22" ht="15.75" customHeight="1" x14ac:dyDescent="0.3">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row>
    <row r="286" spans="1:22" ht="15.75" customHeight="1" x14ac:dyDescent="0.3">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row>
    <row r="287" spans="1:22" ht="15.75" customHeight="1" x14ac:dyDescent="0.3">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row>
    <row r="288" spans="1:22" ht="15.75" customHeight="1" x14ac:dyDescent="0.3">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row>
    <row r="289" spans="1:22" ht="15.75" customHeight="1" x14ac:dyDescent="0.3">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row>
    <row r="290" spans="1:22" ht="15.75" customHeight="1" x14ac:dyDescent="0.3">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row>
    <row r="291" spans="1:22" ht="15.75" customHeight="1" x14ac:dyDescent="0.3">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row>
    <row r="292" spans="1:22" ht="15.75" customHeight="1" x14ac:dyDescent="0.3">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row>
    <row r="293" spans="1:22" ht="15.75" customHeight="1" x14ac:dyDescent="0.3">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row>
    <row r="294" spans="1:22" ht="15.75" customHeight="1" x14ac:dyDescent="0.3">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row>
    <row r="295" spans="1:22" ht="15.75" customHeight="1" x14ac:dyDescent="0.3">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row>
    <row r="296" spans="1:22" ht="15.75" customHeight="1" x14ac:dyDescent="0.3">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row>
    <row r="297" spans="1:22" ht="15.75" customHeight="1" x14ac:dyDescent="0.3">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row>
    <row r="298" spans="1:22" ht="15.75" customHeight="1" x14ac:dyDescent="0.3">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row>
    <row r="299" spans="1:22" ht="15.75" customHeight="1" x14ac:dyDescent="0.3">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row>
    <row r="300" spans="1:22" ht="15.75" customHeight="1" x14ac:dyDescent="0.3">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row>
    <row r="301" spans="1:22" ht="15.75" customHeight="1" x14ac:dyDescent="0.3">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row>
    <row r="302" spans="1:22" ht="15.75" customHeight="1" x14ac:dyDescent="0.3">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row>
    <row r="303" spans="1:22" ht="15.75" customHeight="1" x14ac:dyDescent="0.3">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row>
    <row r="304" spans="1:22" ht="15.75" customHeight="1" x14ac:dyDescent="0.3">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row>
    <row r="305" spans="1:22" ht="15.75" customHeight="1" x14ac:dyDescent="0.3">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row>
    <row r="306" spans="1:22" ht="15.75" customHeight="1" x14ac:dyDescent="0.3">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row>
    <row r="307" spans="1:22" ht="15.75" customHeight="1" x14ac:dyDescent="0.3">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row>
    <row r="308" spans="1:22" ht="15.75" customHeight="1" x14ac:dyDescent="0.3">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row>
    <row r="309" spans="1:22" ht="15.75" customHeight="1" x14ac:dyDescent="0.3">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row>
    <row r="310" spans="1:22" ht="15.75" customHeight="1" x14ac:dyDescent="0.3">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row>
    <row r="311" spans="1:22" ht="15.75" customHeight="1" x14ac:dyDescent="0.3">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row>
    <row r="312" spans="1:22" ht="15.75" customHeight="1" x14ac:dyDescent="0.3">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row>
    <row r="313" spans="1:22" ht="15.75" customHeight="1" x14ac:dyDescent="0.3">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row>
    <row r="314" spans="1:22" ht="15.75" customHeight="1" x14ac:dyDescent="0.3">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row>
    <row r="315" spans="1:22" ht="15.75" customHeight="1" x14ac:dyDescent="0.3">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row>
    <row r="316" spans="1:22" ht="15.75" customHeight="1" x14ac:dyDescent="0.3">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row>
    <row r="317" spans="1:22" ht="15.75" customHeight="1" x14ac:dyDescent="0.3">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row>
    <row r="318" spans="1:22" ht="15.75" customHeight="1" x14ac:dyDescent="0.3">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row>
    <row r="319" spans="1:22" ht="15.75" customHeight="1" x14ac:dyDescent="0.3">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row>
    <row r="320" spans="1:22" ht="15.75" customHeight="1" x14ac:dyDescent="0.3">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row>
    <row r="321" spans="1:22" ht="15.75" customHeight="1" x14ac:dyDescent="0.3">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row>
    <row r="322" spans="1:22" ht="15.75" customHeight="1" x14ac:dyDescent="0.3">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row>
    <row r="323" spans="1:22" ht="15.75" customHeight="1" x14ac:dyDescent="0.3">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row>
    <row r="324" spans="1:22" ht="15.75" customHeight="1" x14ac:dyDescent="0.3">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row>
    <row r="325" spans="1:22" ht="15.75" customHeight="1" x14ac:dyDescent="0.3">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row>
    <row r="326" spans="1:22" ht="15.75" customHeight="1" x14ac:dyDescent="0.3">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row>
    <row r="327" spans="1:22" ht="15.75" customHeight="1" x14ac:dyDescent="0.3">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row>
    <row r="328" spans="1:22" ht="15.75" customHeight="1" x14ac:dyDescent="0.3">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row>
    <row r="329" spans="1:22" ht="15.75" customHeight="1" x14ac:dyDescent="0.3">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row>
    <row r="330" spans="1:22" ht="15.75" customHeight="1" x14ac:dyDescent="0.3">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row>
    <row r="331" spans="1:22" ht="15.75" customHeight="1" x14ac:dyDescent="0.3">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row>
    <row r="332" spans="1:22" ht="15.75" customHeight="1" x14ac:dyDescent="0.3">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row>
    <row r="333" spans="1:22" ht="15.75" customHeight="1" x14ac:dyDescent="0.3">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row>
    <row r="334" spans="1:22" ht="15.75" customHeight="1" x14ac:dyDescent="0.3">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row>
    <row r="335" spans="1:22" ht="15.75" customHeight="1" x14ac:dyDescent="0.3">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row>
    <row r="336" spans="1:22" ht="15.75" customHeight="1" x14ac:dyDescent="0.3">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row>
    <row r="337" spans="1:22" ht="15.75" customHeight="1" x14ac:dyDescent="0.3">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row>
    <row r="338" spans="1:22" ht="15.75" customHeight="1" x14ac:dyDescent="0.3">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row>
    <row r="339" spans="1:22" ht="15.75" customHeight="1" x14ac:dyDescent="0.3">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row>
    <row r="340" spans="1:22" ht="15.75" customHeight="1" x14ac:dyDescent="0.3">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row>
    <row r="341" spans="1:22" ht="15.75" customHeight="1" x14ac:dyDescent="0.3">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row>
    <row r="342" spans="1:22" ht="15.75" customHeight="1" x14ac:dyDescent="0.3">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row>
    <row r="343" spans="1:22" ht="15.75" customHeight="1" x14ac:dyDescent="0.3">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row>
    <row r="344" spans="1:22" ht="15.75" customHeight="1" x14ac:dyDescent="0.3">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row>
    <row r="345" spans="1:22" ht="15.75" customHeight="1" x14ac:dyDescent="0.3">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row>
    <row r="346" spans="1:22" ht="15.75" customHeight="1" x14ac:dyDescent="0.3">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row>
    <row r="347" spans="1:22" ht="15.75" customHeight="1" x14ac:dyDescent="0.3">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row>
    <row r="348" spans="1:22" ht="15.75" customHeight="1" x14ac:dyDescent="0.3">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row>
    <row r="349" spans="1:22" ht="15.75" customHeight="1" x14ac:dyDescent="0.3">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row>
    <row r="350" spans="1:22" ht="15.75" customHeight="1" x14ac:dyDescent="0.3">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row>
    <row r="351" spans="1:22" ht="15.75" customHeight="1" x14ac:dyDescent="0.3">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row>
    <row r="352" spans="1:22" ht="15.75" customHeight="1" x14ac:dyDescent="0.3">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row>
    <row r="353" spans="1:22" ht="15.75" customHeight="1" x14ac:dyDescent="0.3">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row>
    <row r="354" spans="1:22" ht="15.75" customHeight="1" x14ac:dyDescent="0.3">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row>
    <row r="355" spans="1:22" ht="15.75" customHeight="1" x14ac:dyDescent="0.3">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row>
    <row r="356" spans="1:22" ht="15.75" customHeight="1" x14ac:dyDescent="0.3">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row>
    <row r="357" spans="1:22" ht="15.75" customHeight="1" x14ac:dyDescent="0.3">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row>
    <row r="358" spans="1:22" ht="15.75" customHeight="1" x14ac:dyDescent="0.3">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row>
    <row r="359" spans="1:22" ht="15.75" customHeight="1" x14ac:dyDescent="0.3">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row>
    <row r="360" spans="1:22" ht="15.75" customHeight="1" x14ac:dyDescent="0.3">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row>
    <row r="361" spans="1:22" ht="15.75" customHeight="1" x14ac:dyDescent="0.3">
      <c r="A361" s="326"/>
      <c r="B361" s="326"/>
      <c r="C361" s="326"/>
      <c r="D361" s="326"/>
      <c r="E361" s="326"/>
      <c r="F361" s="326"/>
      <c r="G361" s="326"/>
      <c r="H361" s="326"/>
      <c r="I361" s="326"/>
      <c r="J361" s="326"/>
      <c r="K361" s="326"/>
      <c r="L361" s="326"/>
      <c r="M361" s="326"/>
      <c r="N361" s="326"/>
      <c r="O361" s="326"/>
      <c r="P361" s="326"/>
      <c r="Q361" s="326"/>
      <c r="R361" s="326"/>
      <c r="S361" s="326"/>
      <c r="T361" s="326"/>
      <c r="U361" s="326"/>
      <c r="V361" s="326"/>
    </row>
    <row r="362" spans="1:22" ht="15.75" customHeight="1" x14ac:dyDescent="0.3">
      <c r="A362" s="326"/>
      <c r="B362" s="326"/>
      <c r="C362" s="326"/>
      <c r="D362" s="326"/>
      <c r="E362" s="326"/>
      <c r="F362" s="326"/>
      <c r="G362" s="326"/>
      <c r="H362" s="326"/>
      <c r="I362" s="326"/>
      <c r="J362" s="326"/>
      <c r="K362" s="326"/>
      <c r="L362" s="326"/>
      <c r="M362" s="326"/>
      <c r="N362" s="326"/>
      <c r="O362" s="326"/>
      <c r="P362" s="326"/>
      <c r="Q362" s="326"/>
      <c r="R362" s="326"/>
      <c r="S362" s="326"/>
      <c r="T362" s="326"/>
      <c r="U362" s="326"/>
      <c r="V362" s="326"/>
    </row>
    <row r="363" spans="1:22" ht="15.75" customHeight="1" x14ac:dyDescent="0.3">
      <c r="A363" s="326"/>
      <c r="B363" s="326"/>
      <c r="C363" s="326"/>
      <c r="D363" s="326"/>
      <c r="E363" s="326"/>
      <c r="F363" s="326"/>
      <c r="G363" s="326"/>
      <c r="H363" s="326"/>
      <c r="I363" s="326"/>
      <c r="J363" s="326"/>
      <c r="K363" s="326"/>
      <c r="L363" s="326"/>
      <c r="M363" s="326"/>
      <c r="N363" s="326"/>
      <c r="O363" s="326"/>
      <c r="P363" s="326"/>
      <c r="Q363" s="326"/>
      <c r="R363" s="326"/>
      <c r="S363" s="326"/>
      <c r="T363" s="326"/>
      <c r="U363" s="326"/>
      <c r="V363" s="326"/>
    </row>
    <row r="364" spans="1:22" ht="15.75" customHeight="1" x14ac:dyDescent="0.3">
      <c r="A364" s="326"/>
      <c r="B364" s="326"/>
      <c r="C364" s="326"/>
      <c r="D364" s="326"/>
      <c r="E364" s="326"/>
      <c r="F364" s="326"/>
      <c r="G364" s="326"/>
      <c r="H364" s="326"/>
      <c r="I364" s="326"/>
      <c r="J364" s="326"/>
      <c r="K364" s="326"/>
      <c r="L364" s="326"/>
      <c r="M364" s="326"/>
      <c r="N364" s="326"/>
      <c r="O364" s="326"/>
      <c r="P364" s="326"/>
      <c r="Q364" s="326"/>
      <c r="R364" s="326"/>
      <c r="S364" s="326"/>
      <c r="T364" s="326"/>
      <c r="U364" s="326"/>
      <c r="V364" s="326"/>
    </row>
    <row r="365" spans="1:22" ht="15.75" customHeight="1" x14ac:dyDescent="0.3">
      <c r="A365" s="326"/>
      <c r="B365" s="326"/>
      <c r="C365" s="326"/>
      <c r="D365" s="326"/>
      <c r="E365" s="326"/>
      <c r="F365" s="326"/>
      <c r="G365" s="326"/>
      <c r="H365" s="326"/>
      <c r="I365" s="326"/>
      <c r="J365" s="326"/>
      <c r="K365" s="326"/>
      <c r="L365" s="326"/>
      <c r="M365" s="326"/>
      <c r="N365" s="326"/>
      <c r="O365" s="326"/>
      <c r="P365" s="326"/>
      <c r="Q365" s="326"/>
      <c r="R365" s="326"/>
      <c r="S365" s="326"/>
      <c r="T365" s="326"/>
      <c r="U365" s="326"/>
      <c r="V365" s="326"/>
    </row>
    <row r="366" spans="1:22" ht="15.75" customHeight="1" x14ac:dyDescent="0.3">
      <c r="A366" s="326"/>
      <c r="B366" s="326"/>
      <c r="C366" s="326"/>
      <c r="D366" s="326"/>
      <c r="E366" s="326"/>
      <c r="F366" s="326"/>
      <c r="G366" s="326"/>
      <c r="H366" s="326"/>
      <c r="I366" s="326"/>
      <c r="J366" s="326"/>
      <c r="K366" s="326"/>
      <c r="L366" s="326"/>
      <c r="M366" s="326"/>
      <c r="N366" s="326"/>
      <c r="O366" s="326"/>
      <c r="P366" s="326"/>
      <c r="Q366" s="326"/>
      <c r="R366" s="326"/>
      <c r="S366" s="326"/>
      <c r="T366" s="326"/>
      <c r="U366" s="326"/>
      <c r="V366" s="326"/>
    </row>
    <row r="367" spans="1:22" ht="15.75" customHeight="1" x14ac:dyDescent="0.3">
      <c r="A367" s="326"/>
      <c r="B367" s="326"/>
      <c r="C367" s="326"/>
      <c r="D367" s="326"/>
      <c r="E367" s="326"/>
      <c r="F367" s="326"/>
      <c r="G367" s="326"/>
      <c r="H367" s="326"/>
      <c r="I367" s="326"/>
      <c r="J367" s="326"/>
      <c r="K367" s="326"/>
      <c r="L367" s="326"/>
      <c r="M367" s="326"/>
      <c r="N367" s="326"/>
      <c r="O367" s="326"/>
      <c r="P367" s="326"/>
      <c r="Q367" s="326"/>
      <c r="R367" s="326"/>
      <c r="S367" s="326"/>
      <c r="T367" s="326"/>
      <c r="U367" s="326"/>
      <c r="V367" s="326"/>
    </row>
    <row r="368" spans="1:22" ht="15.75" customHeight="1" x14ac:dyDescent="0.3">
      <c r="A368" s="326"/>
      <c r="B368" s="326"/>
      <c r="C368" s="326"/>
      <c r="D368" s="326"/>
      <c r="E368" s="326"/>
      <c r="F368" s="326"/>
      <c r="G368" s="326"/>
      <c r="H368" s="326"/>
      <c r="I368" s="326"/>
      <c r="J368" s="326"/>
      <c r="K368" s="326"/>
      <c r="L368" s="326"/>
      <c r="M368" s="326"/>
      <c r="N368" s="326"/>
      <c r="O368" s="326"/>
      <c r="P368" s="326"/>
      <c r="Q368" s="326"/>
      <c r="R368" s="326"/>
      <c r="S368" s="326"/>
      <c r="T368" s="326"/>
      <c r="U368" s="326"/>
      <c r="V368" s="326"/>
    </row>
    <row r="369" spans="1:22" ht="15.75" customHeight="1" x14ac:dyDescent="0.3">
      <c r="A369" s="326"/>
      <c r="B369" s="326"/>
      <c r="C369" s="326"/>
      <c r="D369" s="326"/>
      <c r="E369" s="326"/>
      <c r="F369" s="326"/>
      <c r="G369" s="326"/>
      <c r="H369" s="326"/>
      <c r="I369" s="326"/>
      <c r="J369" s="326"/>
      <c r="K369" s="326"/>
      <c r="L369" s="326"/>
      <c r="M369" s="326"/>
      <c r="N369" s="326"/>
      <c r="O369" s="326"/>
      <c r="P369" s="326"/>
      <c r="Q369" s="326"/>
      <c r="R369" s="326"/>
      <c r="S369" s="326"/>
      <c r="T369" s="326"/>
      <c r="U369" s="326"/>
      <c r="V369" s="326"/>
    </row>
    <row r="370" spans="1:22" ht="15.75" customHeight="1" x14ac:dyDescent="0.3">
      <c r="A370" s="326"/>
      <c r="B370" s="326"/>
      <c r="C370" s="326"/>
      <c r="D370" s="326"/>
      <c r="E370" s="326"/>
      <c r="F370" s="326"/>
      <c r="G370" s="326"/>
      <c r="H370" s="326"/>
      <c r="I370" s="326"/>
      <c r="J370" s="326"/>
      <c r="K370" s="326"/>
      <c r="L370" s="326"/>
      <c r="M370" s="326"/>
      <c r="N370" s="326"/>
      <c r="O370" s="326"/>
      <c r="P370" s="326"/>
      <c r="Q370" s="326"/>
      <c r="R370" s="326"/>
      <c r="S370" s="326"/>
      <c r="T370" s="326"/>
      <c r="U370" s="326"/>
      <c r="V370" s="326"/>
    </row>
    <row r="371" spans="1:22" ht="15.75" customHeight="1" x14ac:dyDescent="0.3">
      <c r="A371" s="326"/>
      <c r="B371" s="326"/>
      <c r="C371" s="326"/>
      <c r="D371" s="326"/>
      <c r="E371" s="326"/>
      <c r="F371" s="326"/>
      <c r="G371" s="326"/>
      <c r="H371" s="326"/>
      <c r="I371" s="326"/>
      <c r="J371" s="326"/>
      <c r="K371" s="326"/>
      <c r="L371" s="326"/>
      <c r="M371" s="326"/>
      <c r="N371" s="326"/>
      <c r="O371" s="326"/>
      <c r="P371" s="326"/>
      <c r="Q371" s="326"/>
      <c r="R371" s="326"/>
      <c r="S371" s="326"/>
      <c r="T371" s="326"/>
      <c r="U371" s="326"/>
      <c r="V371" s="326"/>
    </row>
    <row r="372" spans="1:22" ht="15.75" customHeight="1" x14ac:dyDescent="0.3">
      <c r="A372" s="326"/>
      <c r="B372" s="326"/>
      <c r="C372" s="326"/>
      <c r="D372" s="326"/>
      <c r="E372" s="326"/>
      <c r="F372" s="326"/>
      <c r="G372" s="326"/>
      <c r="H372" s="326"/>
      <c r="I372" s="326"/>
      <c r="J372" s="326"/>
      <c r="K372" s="326"/>
      <c r="L372" s="326"/>
      <c r="M372" s="326"/>
      <c r="N372" s="326"/>
      <c r="O372" s="326"/>
      <c r="P372" s="326"/>
      <c r="Q372" s="326"/>
      <c r="R372" s="326"/>
      <c r="S372" s="326"/>
      <c r="T372" s="326"/>
      <c r="U372" s="326"/>
      <c r="V372" s="326"/>
    </row>
    <row r="373" spans="1:22" ht="15.75" customHeight="1" x14ac:dyDescent="0.3">
      <c r="A373" s="326"/>
      <c r="B373" s="326"/>
      <c r="C373" s="326"/>
      <c r="D373" s="326"/>
      <c r="E373" s="326"/>
      <c r="F373" s="326"/>
      <c r="G373" s="326"/>
      <c r="H373" s="326"/>
      <c r="I373" s="326"/>
      <c r="J373" s="326"/>
      <c r="K373" s="326"/>
      <c r="L373" s="326"/>
      <c r="M373" s="326"/>
      <c r="N373" s="326"/>
      <c r="O373" s="326"/>
      <c r="P373" s="326"/>
      <c r="Q373" s="326"/>
      <c r="R373" s="326"/>
      <c r="S373" s="326"/>
      <c r="T373" s="326"/>
      <c r="U373" s="326"/>
      <c r="V373" s="326"/>
    </row>
    <row r="374" spans="1:22" ht="15.75" customHeight="1" x14ac:dyDescent="0.3">
      <c r="A374" s="326"/>
      <c r="B374" s="326"/>
      <c r="C374" s="326"/>
      <c r="D374" s="326"/>
      <c r="E374" s="326"/>
      <c r="F374" s="326"/>
      <c r="G374" s="326"/>
      <c r="H374" s="326"/>
      <c r="I374" s="326"/>
      <c r="J374" s="326"/>
      <c r="K374" s="326"/>
      <c r="L374" s="326"/>
      <c r="M374" s="326"/>
      <c r="N374" s="326"/>
      <c r="O374" s="326"/>
      <c r="P374" s="326"/>
      <c r="Q374" s="326"/>
      <c r="R374" s="326"/>
      <c r="S374" s="326"/>
      <c r="T374" s="326"/>
      <c r="U374" s="326"/>
      <c r="V374" s="326"/>
    </row>
    <row r="375" spans="1:22" ht="15.75" customHeight="1" x14ac:dyDescent="0.3">
      <c r="A375" s="326"/>
      <c r="B375" s="326"/>
      <c r="C375" s="326"/>
      <c r="D375" s="326"/>
      <c r="E375" s="326"/>
      <c r="F375" s="326"/>
      <c r="G375" s="326"/>
      <c r="H375" s="326"/>
      <c r="I375" s="326"/>
      <c r="J375" s="326"/>
      <c r="K375" s="326"/>
      <c r="L375" s="326"/>
      <c r="M375" s="326"/>
      <c r="N375" s="326"/>
      <c r="O375" s="326"/>
      <c r="P375" s="326"/>
      <c r="Q375" s="326"/>
      <c r="R375" s="326"/>
      <c r="S375" s="326"/>
      <c r="T375" s="326"/>
      <c r="U375" s="326"/>
      <c r="V375" s="326"/>
    </row>
    <row r="376" spans="1:22" ht="15.75" customHeight="1" x14ac:dyDescent="0.3">
      <c r="A376" s="326"/>
      <c r="B376" s="326"/>
      <c r="C376" s="326"/>
      <c r="D376" s="326"/>
      <c r="E376" s="326"/>
      <c r="F376" s="326"/>
      <c r="G376" s="326"/>
      <c r="H376" s="326"/>
      <c r="I376" s="326"/>
      <c r="J376" s="326"/>
      <c r="K376" s="326"/>
      <c r="L376" s="326"/>
      <c r="M376" s="326"/>
      <c r="N376" s="326"/>
      <c r="O376" s="326"/>
      <c r="P376" s="326"/>
      <c r="Q376" s="326"/>
      <c r="R376" s="326"/>
      <c r="S376" s="326"/>
      <c r="T376" s="326"/>
      <c r="U376" s="326"/>
      <c r="V376" s="326"/>
    </row>
    <row r="377" spans="1:22" ht="15.75" customHeight="1" x14ac:dyDescent="0.3">
      <c r="A377" s="326"/>
      <c r="B377" s="326"/>
      <c r="C377" s="326"/>
      <c r="D377" s="326"/>
      <c r="E377" s="326"/>
      <c r="F377" s="326"/>
      <c r="G377" s="326"/>
      <c r="H377" s="326"/>
      <c r="I377" s="326"/>
      <c r="J377" s="326"/>
      <c r="K377" s="326"/>
      <c r="L377" s="326"/>
      <c r="M377" s="326"/>
      <c r="N377" s="326"/>
      <c r="O377" s="326"/>
      <c r="P377" s="326"/>
      <c r="Q377" s="326"/>
      <c r="R377" s="326"/>
      <c r="S377" s="326"/>
      <c r="T377" s="326"/>
      <c r="U377" s="326"/>
      <c r="V377" s="326"/>
    </row>
    <row r="378" spans="1:22" ht="15.75" customHeight="1" x14ac:dyDescent="0.3">
      <c r="A378" s="326"/>
      <c r="B378" s="326"/>
      <c r="C378" s="326"/>
      <c r="D378" s="326"/>
      <c r="E378" s="326"/>
      <c r="F378" s="326"/>
      <c r="G378" s="326"/>
      <c r="H378" s="326"/>
      <c r="I378" s="326"/>
      <c r="J378" s="326"/>
      <c r="K378" s="326"/>
      <c r="L378" s="326"/>
      <c r="M378" s="326"/>
      <c r="N378" s="326"/>
      <c r="O378" s="326"/>
      <c r="P378" s="326"/>
      <c r="Q378" s="326"/>
      <c r="R378" s="326"/>
      <c r="S378" s="326"/>
      <c r="T378" s="326"/>
      <c r="U378" s="326"/>
      <c r="V378" s="326"/>
    </row>
    <row r="379" spans="1:22" ht="15.75" customHeight="1" x14ac:dyDescent="0.3">
      <c r="A379" s="326"/>
      <c r="B379" s="326"/>
      <c r="C379" s="326"/>
      <c r="D379" s="326"/>
      <c r="E379" s="326"/>
      <c r="F379" s="326"/>
      <c r="G379" s="326"/>
      <c r="H379" s="326"/>
      <c r="I379" s="326"/>
      <c r="J379" s="326"/>
      <c r="K379" s="326"/>
      <c r="L379" s="326"/>
      <c r="M379" s="326"/>
      <c r="N379" s="326"/>
      <c r="O379" s="326"/>
      <c r="P379" s="326"/>
      <c r="Q379" s="326"/>
      <c r="R379" s="326"/>
      <c r="S379" s="326"/>
      <c r="T379" s="326"/>
      <c r="U379" s="326"/>
      <c r="V379" s="326"/>
    </row>
    <row r="380" spans="1:22" ht="15.75" customHeight="1" x14ac:dyDescent="0.3">
      <c r="A380" s="326"/>
      <c r="B380" s="326"/>
      <c r="C380" s="326"/>
      <c r="D380" s="326"/>
      <c r="E380" s="326"/>
      <c r="F380" s="326"/>
      <c r="G380" s="326"/>
      <c r="H380" s="326"/>
      <c r="I380" s="326"/>
      <c r="J380" s="326"/>
      <c r="K380" s="326"/>
      <c r="L380" s="326"/>
      <c r="M380" s="326"/>
      <c r="N380" s="326"/>
      <c r="O380" s="326"/>
      <c r="P380" s="326"/>
      <c r="Q380" s="326"/>
      <c r="R380" s="326"/>
      <c r="S380" s="326"/>
      <c r="T380" s="326"/>
      <c r="U380" s="326"/>
      <c r="V380" s="326"/>
    </row>
    <row r="381" spans="1:22" ht="15.75" customHeight="1" x14ac:dyDescent="0.3">
      <c r="A381" s="326"/>
      <c r="B381" s="326"/>
      <c r="C381" s="326"/>
      <c r="D381" s="326"/>
      <c r="E381" s="326"/>
      <c r="F381" s="326"/>
      <c r="G381" s="326"/>
      <c r="H381" s="326"/>
      <c r="I381" s="326"/>
      <c r="J381" s="326"/>
      <c r="K381" s="326"/>
      <c r="L381" s="326"/>
      <c r="M381" s="326"/>
      <c r="N381" s="326"/>
      <c r="O381" s="326"/>
      <c r="P381" s="326"/>
      <c r="Q381" s="326"/>
      <c r="R381" s="326"/>
      <c r="S381" s="326"/>
      <c r="T381" s="326"/>
      <c r="U381" s="326"/>
      <c r="V381" s="326"/>
    </row>
    <row r="382" spans="1:22" ht="15.75" customHeight="1" x14ac:dyDescent="0.3">
      <c r="A382" s="326"/>
      <c r="B382" s="326"/>
      <c r="C382" s="326"/>
      <c r="D382" s="326"/>
      <c r="E382" s="326"/>
      <c r="F382" s="326"/>
      <c r="G382" s="326"/>
      <c r="H382" s="326"/>
      <c r="I382" s="326"/>
      <c r="J382" s="326"/>
      <c r="K382" s="326"/>
      <c r="L382" s="326"/>
      <c r="M382" s="326"/>
      <c r="N382" s="326"/>
      <c r="O382" s="326"/>
      <c r="P382" s="326"/>
      <c r="Q382" s="326"/>
      <c r="R382" s="326"/>
      <c r="S382" s="326"/>
      <c r="T382" s="326"/>
      <c r="U382" s="326"/>
      <c r="V382" s="326"/>
    </row>
    <row r="383" spans="1:22" ht="15.75" customHeight="1" x14ac:dyDescent="0.3">
      <c r="A383" s="326"/>
      <c r="B383" s="326"/>
      <c r="C383" s="326"/>
      <c r="D383" s="326"/>
      <c r="E383" s="326"/>
      <c r="F383" s="326"/>
      <c r="G383" s="326"/>
      <c r="H383" s="326"/>
      <c r="I383" s="326"/>
      <c r="J383" s="326"/>
      <c r="K383" s="326"/>
      <c r="L383" s="326"/>
      <c r="M383" s="326"/>
      <c r="N383" s="326"/>
      <c r="O383" s="326"/>
      <c r="P383" s="326"/>
      <c r="Q383" s="326"/>
      <c r="R383" s="326"/>
      <c r="S383" s="326"/>
      <c r="T383" s="326"/>
      <c r="U383" s="326"/>
      <c r="V383" s="326"/>
    </row>
    <row r="384" spans="1:22" ht="15.75" customHeight="1" x14ac:dyDescent="0.3">
      <c r="A384" s="326"/>
      <c r="B384" s="326"/>
      <c r="C384" s="326"/>
      <c r="D384" s="326"/>
      <c r="E384" s="326"/>
      <c r="F384" s="326"/>
      <c r="G384" s="326"/>
      <c r="H384" s="326"/>
      <c r="I384" s="326"/>
      <c r="J384" s="326"/>
      <c r="K384" s="326"/>
      <c r="L384" s="326"/>
      <c r="M384" s="326"/>
      <c r="N384" s="326"/>
      <c r="O384" s="326"/>
      <c r="P384" s="326"/>
      <c r="Q384" s="326"/>
      <c r="R384" s="326"/>
      <c r="S384" s="326"/>
      <c r="T384" s="326"/>
      <c r="U384" s="326"/>
      <c r="V384" s="326"/>
    </row>
    <row r="385" spans="1:22" ht="15.75" customHeight="1" x14ac:dyDescent="0.3">
      <c r="A385" s="326"/>
      <c r="B385" s="326"/>
      <c r="C385" s="326"/>
      <c r="D385" s="326"/>
      <c r="E385" s="326"/>
      <c r="F385" s="326"/>
      <c r="G385" s="326"/>
      <c r="H385" s="326"/>
      <c r="I385" s="326"/>
      <c r="J385" s="326"/>
      <c r="K385" s="326"/>
      <c r="L385" s="326"/>
      <c r="M385" s="326"/>
      <c r="N385" s="326"/>
      <c r="O385" s="326"/>
      <c r="P385" s="326"/>
      <c r="Q385" s="326"/>
      <c r="R385" s="326"/>
      <c r="S385" s="326"/>
      <c r="T385" s="326"/>
      <c r="U385" s="326"/>
      <c r="V385" s="326"/>
    </row>
    <row r="386" spans="1:22" ht="15.75" customHeight="1" x14ac:dyDescent="0.3">
      <c r="A386" s="326"/>
      <c r="B386" s="326"/>
      <c r="C386" s="326"/>
      <c r="D386" s="326"/>
      <c r="E386" s="326"/>
      <c r="F386" s="326"/>
      <c r="G386" s="326"/>
      <c r="H386" s="326"/>
      <c r="I386" s="326"/>
      <c r="J386" s="326"/>
      <c r="K386" s="326"/>
      <c r="L386" s="326"/>
      <c r="M386" s="326"/>
      <c r="N386" s="326"/>
      <c r="O386" s="326"/>
      <c r="P386" s="326"/>
      <c r="Q386" s="326"/>
      <c r="R386" s="326"/>
      <c r="S386" s="326"/>
      <c r="T386" s="326"/>
      <c r="U386" s="326"/>
      <c r="V386" s="326"/>
    </row>
    <row r="387" spans="1:22" ht="15.75" customHeight="1" x14ac:dyDescent="0.3">
      <c r="A387" s="326"/>
      <c r="B387" s="326"/>
      <c r="C387" s="326"/>
      <c r="D387" s="326"/>
      <c r="E387" s="326"/>
      <c r="F387" s="326"/>
      <c r="G387" s="326"/>
      <c r="H387" s="326"/>
      <c r="I387" s="326"/>
      <c r="J387" s="326"/>
      <c r="K387" s="326"/>
      <c r="L387" s="326"/>
      <c r="M387" s="326"/>
      <c r="N387" s="326"/>
      <c r="O387" s="326"/>
      <c r="P387" s="326"/>
      <c r="Q387" s="326"/>
      <c r="R387" s="326"/>
      <c r="S387" s="326"/>
      <c r="T387" s="326"/>
      <c r="U387" s="326"/>
      <c r="V387" s="326"/>
    </row>
    <row r="388" spans="1:22" ht="15.75" customHeight="1" x14ac:dyDescent="0.3">
      <c r="A388" s="326"/>
      <c r="B388" s="326"/>
      <c r="C388" s="326"/>
      <c r="D388" s="326"/>
      <c r="E388" s="326"/>
      <c r="F388" s="326"/>
      <c r="G388" s="326"/>
      <c r="H388" s="326"/>
      <c r="I388" s="326"/>
      <c r="J388" s="326"/>
      <c r="K388" s="326"/>
      <c r="L388" s="326"/>
      <c r="M388" s="326"/>
      <c r="N388" s="326"/>
      <c r="O388" s="326"/>
      <c r="P388" s="326"/>
      <c r="Q388" s="326"/>
      <c r="R388" s="326"/>
      <c r="S388" s="326"/>
      <c r="T388" s="326"/>
      <c r="U388" s="326"/>
      <c r="V388" s="326"/>
    </row>
    <row r="389" spans="1:22" ht="15.75" customHeight="1" x14ac:dyDescent="0.3">
      <c r="A389" s="326"/>
      <c r="B389" s="326"/>
      <c r="C389" s="326"/>
      <c r="D389" s="326"/>
      <c r="E389" s="326"/>
      <c r="F389" s="326"/>
      <c r="G389" s="326"/>
      <c r="H389" s="326"/>
      <c r="I389" s="326"/>
      <c r="J389" s="326"/>
      <c r="K389" s="326"/>
      <c r="L389" s="326"/>
      <c r="M389" s="326"/>
      <c r="N389" s="326"/>
      <c r="O389" s="326"/>
      <c r="P389" s="326"/>
      <c r="Q389" s="326"/>
      <c r="R389" s="326"/>
      <c r="S389" s="326"/>
      <c r="T389" s="326"/>
      <c r="U389" s="326"/>
      <c r="V389" s="326"/>
    </row>
    <row r="390" spans="1:22" ht="15.75" customHeight="1" x14ac:dyDescent="0.3">
      <c r="A390" s="326"/>
      <c r="B390" s="326"/>
      <c r="C390" s="326"/>
      <c r="D390" s="326"/>
      <c r="E390" s="326"/>
      <c r="F390" s="326"/>
      <c r="G390" s="326"/>
      <c r="H390" s="326"/>
      <c r="I390" s="326"/>
      <c r="J390" s="326"/>
      <c r="K390" s="326"/>
      <c r="L390" s="326"/>
      <c r="M390" s="326"/>
      <c r="N390" s="326"/>
      <c r="O390" s="326"/>
      <c r="P390" s="326"/>
      <c r="Q390" s="326"/>
      <c r="R390" s="326"/>
      <c r="S390" s="326"/>
      <c r="T390" s="326"/>
      <c r="U390" s="326"/>
      <c r="V390" s="326"/>
    </row>
    <row r="391" spans="1:22" ht="15.75" customHeight="1" x14ac:dyDescent="0.3">
      <c r="A391" s="326"/>
      <c r="B391" s="326"/>
      <c r="C391" s="326"/>
      <c r="D391" s="326"/>
      <c r="E391" s="326"/>
      <c r="F391" s="326"/>
      <c r="G391" s="326"/>
      <c r="H391" s="326"/>
      <c r="I391" s="326"/>
      <c r="J391" s="326"/>
      <c r="K391" s="326"/>
      <c r="L391" s="326"/>
      <c r="M391" s="326"/>
      <c r="N391" s="326"/>
      <c r="O391" s="326"/>
      <c r="P391" s="326"/>
      <c r="Q391" s="326"/>
      <c r="R391" s="326"/>
      <c r="S391" s="326"/>
      <c r="T391" s="326"/>
      <c r="U391" s="326"/>
      <c r="V391" s="326"/>
    </row>
    <row r="392" spans="1:22" ht="15.75" customHeight="1" x14ac:dyDescent="0.3">
      <c r="A392" s="326"/>
      <c r="B392" s="326"/>
      <c r="C392" s="326"/>
      <c r="D392" s="326"/>
      <c r="E392" s="326"/>
      <c r="F392" s="326"/>
      <c r="G392" s="326"/>
      <c r="H392" s="326"/>
      <c r="I392" s="326"/>
      <c r="J392" s="326"/>
      <c r="K392" s="326"/>
      <c r="L392" s="326"/>
      <c r="M392" s="326"/>
      <c r="N392" s="326"/>
      <c r="O392" s="326"/>
      <c r="P392" s="326"/>
      <c r="Q392" s="326"/>
      <c r="R392" s="326"/>
      <c r="S392" s="326"/>
      <c r="T392" s="326"/>
      <c r="U392" s="326"/>
      <c r="V392" s="326"/>
    </row>
    <row r="393" spans="1:22" ht="15.75" customHeight="1" x14ac:dyDescent="0.3">
      <c r="A393" s="326"/>
      <c r="B393" s="326"/>
      <c r="C393" s="326"/>
      <c r="D393" s="326"/>
      <c r="E393" s="326"/>
      <c r="F393" s="326"/>
      <c r="G393" s="326"/>
      <c r="H393" s="326"/>
      <c r="I393" s="326"/>
      <c r="J393" s="326"/>
      <c r="K393" s="326"/>
      <c r="L393" s="326"/>
      <c r="M393" s="326"/>
      <c r="N393" s="326"/>
      <c r="O393" s="326"/>
      <c r="P393" s="326"/>
      <c r="Q393" s="326"/>
      <c r="R393" s="326"/>
      <c r="S393" s="326"/>
      <c r="T393" s="326"/>
      <c r="U393" s="326"/>
      <c r="V393" s="326"/>
    </row>
    <row r="394" spans="1:22" ht="15.75" customHeight="1" x14ac:dyDescent="0.3">
      <c r="A394" s="326"/>
      <c r="B394" s="326"/>
      <c r="C394" s="326"/>
      <c r="D394" s="326"/>
      <c r="E394" s="326"/>
      <c r="F394" s="326"/>
      <c r="G394" s="326"/>
      <c r="H394" s="326"/>
      <c r="I394" s="326"/>
      <c r="J394" s="326"/>
      <c r="K394" s="326"/>
      <c r="L394" s="326"/>
      <c r="M394" s="326"/>
      <c r="N394" s="326"/>
      <c r="O394" s="326"/>
      <c r="P394" s="326"/>
      <c r="Q394" s="326"/>
      <c r="R394" s="326"/>
      <c r="S394" s="326"/>
      <c r="T394" s="326"/>
      <c r="U394" s="326"/>
      <c r="V394" s="326"/>
    </row>
    <row r="395" spans="1:22" ht="15.75" customHeight="1" x14ac:dyDescent="0.3">
      <c r="A395" s="326"/>
      <c r="B395" s="326"/>
      <c r="C395" s="326"/>
      <c r="D395" s="326"/>
      <c r="E395" s="326"/>
      <c r="F395" s="326"/>
      <c r="G395" s="326"/>
      <c r="H395" s="326"/>
      <c r="I395" s="326"/>
      <c r="J395" s="326"/>
      <c r="K395" s="326"/>
      <c r="L395" s="326"/>
      <c r="M395" s="326"/>
      <c r="N395" s="326"/>
      <c r="O395" s="326"/>
      <c r="P395" s="326"/>
      <c r="Q395" s="326"/>
      <c r="R395" s="326"/>
      <c r="S395" s="326"/>
      <c r="T395" s="326"/>
      <c r="U395" s="326"/>
      <c r="V395" s="326"/>
    </row>
    <row r="396" spans="1:22" ht="15.75" customHeight="1" x14ac:dyDescent="0.3">
      <c r="A396" s="326"/>
      <c r="B396" s="326"/>
      <c r="C396" s="326"/>
      <c r="D396" s="326"/>
      <c r="E396" s="326"/>
      <c r="F396" s="326"/>
      <c r="G396" s="326"/>
      <c r="H396" s="326"/>
      <c r="I396" s="326"/>
      <c r="J396" s="326"/>
      <c r="K396" s="326"/>
      <c r="L396" s="326"/>
      <c r="M396" s="326"/>
      <c r="N396" s="326"/>
      <c r="O396" s="326"/>
      <c r="P396" s="326"/>
      <c r="Q396" s="326"/>
      <c r="R396" s="326"/>
      <c r="S396" s="326"/>
      <c r="T396" s="326"/>
      <c r="U396" s="326"/>
      <c r="V396" s="326"/>
    </row>
    <row r="397" spans="1:22" ht="15.75" customHeight="1" x14ac:dyDescent="0.3">
      <c r="A397" s="326"/>
      <c r="B397" s="326"/>
      <c r="C397" s="326"/>
      <c r="D397" s="326"/>
      <c r="E397" s="326"/>
      <c r="F397" s="326"/>
      <c r="G397" s="326"/>
      <c r="H397" s="326"/>
      <c r="I397" s="326"/>
      <c r="J397" s="326"/>
      <c r="K397" s="326"/>
      <c r="L397" s="326"/>
      <c r="M397" s="326"/>
      <c r="N397" s="326"/>
      <c r="O397" s="326"/>
      <c r="P397" s="326"/>
      <c r="Q397" s="326"/>
      <c r="R397" s="326"/>
      <c r="S397" s="326"/>
      <c r="T397" s="326"/>
      <c r="U397" s="326"/>
      <c r="V397" s="326"/>
    </row>
    <row r="398" spans="1:22" ht="15.75" customHeight="1" x14ac:dyDescent="0.3">
      <c r="A398" s="326"/>
      <c r="B398" s="326"/>
      <c r="C398" s="326"/>
      <c r="D398" s="326"/>
      <c r="E398" s="326"/>
      <c r="F398" s="326"/>
      <c r="G398" s="326"/>
      <c r="H398" s="326"/>
      <c r="I398" s="326"/>
      <c r="J398" s="326"/>
      <c r="K398" s="326"/>
      <c r="L398" s="326"/>
      <c r="M398" s="326"/>
      <c r="N398" s="326"/>
      <c r="O398" s="326"/>
      <c r="P398" s="326"/>
      <c r="Q398" s="326"/>
      <c r="R398" s="326"/>
      <c r="S398" s="326"/>
      <c r="T398" s="326"/>
      <c r="U398" s="326"/>
      <c r="V398" s="326"/>
    </row>
    <row r="399" spans="1:22" ht="15.75" customHeight="1" x14ac:dyDescent="0.3">
      <c r="A399" s="326"/>
      <c r="B399" s="326"/>
      <c r="C399" s="326"/>
      <c r="D399" s="326"/>
      <c r="E399" s="326"/>
      <c r="F399" s="326"/>
      <c r="G399" s="326"/>
      <c r="H399" s="326"/>
      <c r="I399" s="326"/>
      <c r="J399" s="326"/>
      <c r="K399" s="326"/>
      <c r="L399" s="326"/>
      <c r="M399" s="326"/>
      <c r="N399" s="326"/>
      <c r="O399" s="326"/>
      <c r="P399" s="326"/>
      <c r="Q399" s="326"/>
      <c r="R399" s="326"/>
      <c r="S399" s="326"/>
      <c r="T399" s="326"/>
      <c r="U399" s="326"/>
      <c r="V399" s="326"/>
    </row>
    <row r="400" spans="1:22" ht="15.75" customHeight="1" x14ac:dyDescent="0.3">
      <c r="A400" s="326"/>
      <c r="B400" s="326"/>
      <c r="C400" s="326"/>
      <c r="D400" s="326"/>
      <c r="E400" s="326"/>
      <c r="F400" s="326"/>
      <c r="G400" s="326"/>
      <c r="H400" s="326"/>
      <c r="I400" s="326"/>
      <c r="J400" s="326"/>
      <c r="K400" s="326"/>
      <c r="L400" s="326"/>
      <c r="M400" s="326"/>
      <c r="N400" s="326"/>
      <c r="O400" s="326"/>
      <c r="P400" s="326"/>
      <c r="Q400" s="326"/>
      <c r="R400" s="326"/>
      <c r="S400" s="326"/>
      <c r="T400" s="326"/>
      <c r="U400" s="326"/>
      <c r="V400" s="326"/>
    </row>
    <row r="401" spans="1:22" ht="15.75" customHeight="1" x14ac:dyDescent="0.3">
      <c r="A401" s="326"/>
      <c r="B401" s="326"/>
      <c r="C401" s="326"/>
      <c r="D401" s="326"/>
      <c r="E401" s="326"/>
      <c r="F401" s="326"/>
      <c r="G401" s="326"/>
      <c r="H401" s="326"/>
      <c r="I401" s="326"/>
      <c r="J401" s="326"/>
      <c r="K401" s="326"/>
      <c r="L401" s="326"/>
      <c r="M401" s="326"/>
      <c r="N401" s="326"/>
      <c r="O401" s="326"/>
      <c r="P401" s="326"/>
      <c r="Q401" s="326"/>
      <c r="R401" s="326"/>
      <c r="S401" s="326"/>
      <c r="T401" s="326"/>
      <c r="U401" s="326"/>
      <c r="V401" s="326"/>
    </row>
    <row r="402" spans="1:22" ht="15.75" customHeight="1" x14ac:dyDescent="0.3">
      <c r="A402" s="326"/>
      <c r="B402" s="326"/>
      <c r="C402" s="326"/>
      <c r="D402" s="326"/>
      <c r="E402" s="326"/>
      <c r="F402" s="326"/>
      <c r="G402" s="326"/>
      <c r="H402" s="326"/>
      <c r="I402" s="326"/>
      <c r="J402" s="326"/>
      <c r="K402" s="326"/>
      <c r="L402" s="326"/>
      <c r="M402" s="326"/>
      <c r="N402" s="326"/>
      <c r="O402" s="326"/>
      <c r="P402" s="326"/>
      <c r="Q402" s="326"/>
      <c r="R402" s="326"/>
      <c r="S402" s="326"/>
      <c r="T402" s="326"/>
      <c r="U402" s="326"/>
      <c r="V402" s="326"/>
    </row>
    <row r="403" spans="1:22" ht="15.75" customHeight="1" x14ac:dyDescent="0.3">
      <c r="A403" s="326"/>
      <c r="B403" s="326"/>
      <c r="C403" s="326"/>
      <c r="D403" s="326"/>
      <c r="E403" s="326"/>
      <c r="F403" s="326"/>
      <c r="G403" s="326"/>
      <c r="H403" s="326"/>
      <c r="I403" s="326"/>
      <c r="J403" s="326"/>
      <c r="K403" s="326"/>
      <c r="L403" s="326"/>
      <c r="M403" s="326"/>
      <c r="N403" s="326"/>
      <c r="O403" s="326"/>
      <c r="P403" s="326"/>
      <c r="Q403" s="326"/>
      <c r="R403" s="326"/>
      <c r="S403" s="326"/>
      <c r="T403" s="326"/>
      <c r="U403" s="326"/>
      <c r="V403" s="326"/>
    </row>
    <row r="404" spans="1:22" ht="15.75" customHeight="1" x14ac:dyDescent="0.3">
      <c r="A404" s="326"/>
      <c r="B404" s="326"/>
      <c r="C404" s="326"/>
      <c r="D404" s="326"/>
      <c r="E404" s="326"/>
      <c r="F404" s="326"/>
      <c r="G404" s="326"/>
      <c r="H404" s="326"/>
      <c r="I404" s="326"/>
      <c r="J404" s="326"/>
      <c r="K404" s="326"/>
      <c r="L404" s="326"/>
      <c r="M404" s="326"/>
      <c r="N404" s="326"/>
      <c r="O404" s="326"/>
      <c r="P404" s="326"/>
      <c r="Q404" s="326"/>
      <c r="R404" s="326"/>
      <c r="S404" s="326"/>
      <c r="T404" s="326"/>
      <c r="U404" s="326"/>
      <c r="V404" s="326"/>
    </row>
    <row r="405" spans="1:22" ht="15.75" customHeight="1" x14ac:dyDescent="0.3">
      <c r="A405" s="326"/>
      <c r="B405" s="326"/>
      <c r="C405" s="326"/>
      <c r="D405" s="326"/>
      <c r="E405" s="326"/>
      <c r="F405" s="326"/>
      <c r="G405" s="326"/>
      <c r="H405" s="326"/>
      <c r="I405" s="326"/>
      <c r="J405" s="326"/>
      <c r="K405" s="326"/>
      <c r="L405" s="326"/>
      <c r="M405" s="326"/>
      <c r="N405" s="326"/>
      <c r="O405" s="326"/>
      <c r="P405" s="326"/>
      <c r="Q405" s="326"/>
      <c r="R405" s="326"/>
      <c r="S405" s="326"/>
      <c r="T405" s="326"/>
      <c r="U405" s="326"/>
      <c r="V405" s="326"/>
    </row>
    <row r="406" spans="1:22" ht="15.75" customHeight="1" x14ac:dyDescent="0.3">
      <c r="A406" s="326"/>
      <c r="B406" s="326"/>
      <c r="C406" s="326"/>
      <c r="D406" s="326"/>
      <c r="E406" s="326"/>
      <c r="F406" s="326"/>
      <c r="G406" s="326"/>
      <c r="H406" s="326"/>
      <c r="I406" s="326"/>
      <c r="J406" s="326"/>
      <c r="K406" s="326"/>
      <c r="L406" s="326"/>
      <c r="M406" s="326"/>
      <c r="N406" s="326"/>
      <c r="O406" s="326"/>
      <c r="P406" s="326"/>
      <c r="Q406" s="326"/>
      <c r="R406" s="326"/>
      <c r="S406" s="326"/>
      <c r="T406" s="326"/>
      <c r="U406" s="326"/>
      <c r="V406" s="326"/>
    </row>
    <row r="407" spans="1:22" ht="15.75" customHeight="1" x14ac:dyDescent="0.3">
      <c r="A407" s="326"/>
      <c r="B407" s="326"/>
      <c r="C407" s="326"/>
      <c r="D407" s="326"/>
      <c r="E407" s="326"/>
      <c r="F407" s="326"/>
      <c r="G407" s="326"/>
      <c r="H407" s="326"/>
      <c r="I407" s="326"/>
      <c r="J407" s="326"/>
      <c r="K407" s="326"/>
      <c r="L407" s="326"/>
      <c r="M407" s="326"/>
      <c r="N407" s="326"/>
      <c r="O407" s="326"/>
      <c r="P407" s="326"/>
      <c r="Q407" s="326"/>
      <c r="R407" s="326"/>
      <c r="S407" s="326"/>
      <c r="T407" s="326"/>
      <c r="U407" s="326"/>
      <c r="V407" s="326"/>
    </row>
    <row r="408" spans="1:22" ht="15.75" customHeight="1" x14ac:dyDescent="0.3">
      <c r="A408" s="326"/>
      <c r="B408" s="326"/>
      <c r="C408" s="326"/>
      <c r="D408" s="326"/>
      <c r="E408" s="326"/>
      <c r="F408" s="326"/>
      <c r="G408" s="326"/>
      <c r="H408" s="326"/>
      <c r="I408" s="326"/>
      <c r="J408" s="326"/>
      <c r="K408" s="326"/>
      <c r="L408" s="326"/>
      <c r="M408" s="326"/>
      <c r="N408" s="326"/>
      <c r="O408" s="326"/>
      <c r="P408" s="326"/>
      <c r="Q408" s="326"/>
      <c r="R408" s="326"/>
      <c r="S408" s="326"/>
      <c r="T408" s="326"/>
      <c r="U408" s="326"/>
      <c r="V408" s="326"/>
    </row>
    <row r="409" spans="1:22" ht="15.75" customHeight="1" x14ac:dyDescent="0.3">
      <c r="A409" s="326"/>
      <c r="B409" s="326"/>
      <c r="C409" s="326"/>
      <c r="D409" s="326"/>
      <c r="E409" s="326"/>
      <c r="F409" s="326"/>
      <c r="G409" s="326"/>
      <c r="H409" s="326"/>
      <c r="I409" s="326"/>
      <c r="J409" s="326"/>
      <c r="K409" s="326"/>
      <c r="L409" s="326"/>
      <c r="M409" s="326"/>
      <c r="N409" s="326"/>
      <c r="O409" s="326"/>
      <c r="P409" s="326"/>
      <c r="Q409" s="326"/>
      <c r="R409" s="326"/>
      <c r="S409" s="326"/>
      <c r="T409" s="326"/>
      <c r="U409" s="326"/>
      <c r="V409" s="326"/>
    </row>
    <row r="410" spans="1:22" ht="15.75" customHeight="1" x14ac:dyDescent="0.3">
      <c r="A410" s="326"/>
      <c r="B410" s="326"/>
      <c r="C410" s="326"/>
      <c r="D410" s="326"/>
      <c r="E410" s="326"/>
      <c r="F410" s="326"/>
      <c r="G410" s="326"/>
      <c r="H410" s="326"/>
      <c r="I410" s="326"/>
      <c r="J410" s="326"/>
      <c r="K410" s="326"/>
      <c r="L410" s="326"/>
      <c r="M410" s="326"/>
      <c r="N410" s="326"/>
      <c r="O410" s="326"/>
      <c r="P410" s="326"/>
      <c r="Q410" s="326"/>
      <c r="R410" s="326"/>
      <c r="S410" s="326"/>
      <c r="T410" s="326"/>
      <c r="U410" s="326"/>
      <c r="V410" s="326"/>
    </row>
    <row r="411" spans="1:22" ht="15.75" customHeight="1" x14ac:dyDescent="0.3">
      <c r="A411" s="326"/>
      <c r="B411" s="326"/>
      <c r="C411" s="326"/>
      <c r="D411" s="326"/>
      <c r="E411" s="326"/>
      <c r="F411" s="326"/>
      <c r="G411" s="326"/>
      <c r="H411" s="326"/>
      <c r="I411" s="326"/>
      <c r="J411" s="326"/>
      <c r="K411" s="326"/>
      <c r="L411" s="326"/>
      <c r="M411" s="326"/>
      <c r="N411" s="326"/>
      <c r="O411" s="326"/>
      <c r="P411" s="326"/>
      <c r="Q411" s="326"/>
      <c r="R411" s="326"/>
      <c r="S411" s="326"/>
      <c r="T411" s="326"/>
      <c r="U411" s="326"/>
      <c r="V411" s="326"/>
    </row>
    <row r="412" spans="1:22" ht="15.75" customHeight="1" x14ac:dyDescent="0.3">
      <c r="A412" s="326"/>
      <c r="B412" s="326"/>
      <c r="C412" s="326"/>
      <c r="D412" s="326"/>
      <c r="E412" s="326"/>
      <c r="F412" s="326"/>
      <c r="G412" s="326"/>
      <c r="H412" s="326"/>
      <c r="I412" s="326"/>
      <c r="J412" s="326"/>
      <c r="K412" s="326"/>
      <c r="L412" s="326"/>
      <c r="M412" s="326"/>
      <c r="N412" s="326"/>
      <c r="O412" s="326"/>
      <c r="P412" s="326"/>
      <c r="Q412" s="326"/>
      <c r="R412" s="326"/>
      <c r="S412" s="326"/>
      <c r="T412" s="326"/>
      <c r="U412" s="326"/>
      <c r="V412" s="326"/>
    </row>
    <row r="413" spans="1:22" ht="15.75" customHeight="1" x14ac:dyDescent="0.3">
      <c r="A413" s="326"/>
      <c r="B413" s="326"/>
      <c r="C413" s="326"/>
      <c r="D413" s="326"/>
      <c r="E413" s="326"/>
      <c r="F413" s="326"/>
      <c r="G413" s="326"/>
      <c r="H413" s="326"/>
      <c r="I413" s="326"/>
      <c r="J413" s="326"/>
      <c r="K413" s="326"/>
      <c r="L413" s="326"/>
      <c r="M413" s="326"/>
      <c r="N413" s="326"/>
      <c r="O413" s="326"/>
      <c r="P413" s="326"/>
      <c r="Q413" s="326"/>
      <c r="R413" s="326"/>
      <c r="S413" s="326"/>
      <c r="T413" s="326"/>
      <c r="U413" s="326"/>
      <c r="V413" s="326"/>
    </row>
    <row r="414" spans="1:22" ht="15.75" customHeight="1" x14ac:dyDescent="0.3">
      <c r="A414" s="326"/>
      <c r="B414" s="326"/>
      <c r="C414" s="326"/>
      <c r="D414" s="326"/>
      <c r="E414" s="326"/>
      <c r="F414" s="326"/>
      <c r="G414" s="326"/>
      <c r="H414" s="326"/>
      <c r="I414" s="326"/>
      <c r="J414" s="326"/>
      <c r="K414" s="326"/>
      <c r="L414" s="326"/>
      <c r="M414" s="326"/>
      <c r="N414" s="326"/>
      <c r="O414" s="326"/>
      <c r="P414" s="326"/>
      <c r="Q414" s="326"/>
      <c r="R414" s="326"/>
      <c r="S414" s="326"/>
      <c r="T414" s="326"/>
      <c r="U414" s="326"/>
      <c r="V414" s="326"/>
    </row>
    <row r="415" spans="1:22" ht="15.75" customHeight="1" x14ac:dyDescent="0.3">
      <c r="A415" s="326"/>
      <c r="B415" s="326"/>
      <c r="C415" s="326"/>
      <c r="D415" s="326"/>
      <c r="E415" s="326"/>
      <c r="F415" s="326"/>
      <c r="G415" s="326"/>
      <c r="H415" s="326"/>
      <c r="I415" s="326"/>
      <c r="J415" s="326"/>
      <c r="K415" s="326"/>
      <c r="L415" s="326"/>
      <c r="M415" s="326"/>
      <c r="N415" s="326"/>
      <c r="O415" s="326"/>
      <c r="P415" s="326"/>
      <c r="Q415" s="326"/>
      <c r="R415" s="326"/>
      <c r="S415" s="326"/>
      <c r="T415" s="326"/>
      <c r="U415" s="326"/>
      <c r="V415" s="326"/>
    </row>
    <row r="416" spans="1:22" ht="15.75" customHeight="1" x14ac:dyDescent="0.3">
      <c r="A416" s="326"/>
      <c r="B416" s="326"/>
      <c r="C416" s="326"/>
      <c r="D416" s="326"/>
      <c r="E416" s="326"/>
      <c r="F416" s="326"/>
      <c r="G416" s="326"/>
      <c r="H416" s="326"/>
      <c r="I416" s="326"/>
      <c r="J416" s="326"/>
      <c r="K416" s="326"/>
      <c r="L416" s="326"/>
      <c r="M416" s="326"/>
      <c r="N416" s="326"/>
      <c r="O416" s="326"/>
      <c r="P416" s="326"/>
      <c r="Q416" s="326"/>
      <c r="R416" s="326"/>
      <c r="S416" s="326"/>
      <c r="T416" s="326"/>
      <c r="U416" s="326"/>
      <c r="V416" s="326"/>
    </row>
    <row r="417" spans="1:22" ht="15.75" customHeight="1" x14ac:dyDescent="0.3">
      <c r="A417" s="326"/>
      <c r="B417" s="326"/>
      <c r="C417" s="326"/>
      <c r="D417" s="326"/>
      <c r="E417" s="326"/>
      <c r="F417" s="326"/>
      <c r="G417" s="326"/>
      <c r="H417" s="326"/>
      <c r="I417" s="326"/>
      <c r="J417" s="326"/>
      <c r="K417" s="326"/>
      <c r="L417" s="326"/>
      <c r="M417" s="326"/>
      <c r="N417" s="326"/>
      <c r="O417" s="326"/>
      <c r="P417" s="326"/>
      <c r="Q417" s="326"/>
      <c r="R417" s="326"/>
      <c r="S417" s="326"/>
      <c r="T417" s="326"/>
      <c r="U417" s="326"/>
      <c r="V417" s="326"/>
    </row>
    <row r="418" spans="1:22" ht="15.75" customHeight="1" x14ac:dyDescent="0.3">
      <c r="A418" s="326"/>
      <c r="B418" s="326"/>
      <c r="C418" s="326"/>
      <c r="D418" s="326"/>
      <c r="E418" s="326"/>
      <c r="F418" s="326"/>
      <c r="G418" s="326"/>
      <c r="H418" s="326"/>
      <c r="I418" s="326"/>
      <c r="J418" s="326"/>
      <c r="K418" s="326"/>
      <c r="L418" s="326"/>
      <c r="M418" s="326"/>
      <c r="N418" s="326"/>
      <c r="O418" s="326"/>
      <c r="P418" s="326"/>
      <c r="Q418" s="326"/>
      <c r="R418" s="326"/>
      <c r="S418" s="326"/>
      <c r="T418" s="326"/>
      <c r="U418" s="326"/>
      <c r="V418" s="326"/>
    </row>
    <row r="419" spans="1:22" ht="15.75" customHeight="1" x14ac:dyDescent="0.3">
      <c r="A419" s="326"/>
      <c r="B419" s="326"/>
      <c r="C419" s="326"/>
      <c r="D419" s="326"/>
      <c r="E419" s="326"/>
      <c r="F419" s="326"/>
      <c r="G419" s="326"/>
      <c r="H419" s="326"/>
      <c r="I419" s="326"/>
      <c r="J419" s="326"/>
      <c r="K419" s="326"/>
      <c r="L419" s="326"/>
      <c r="M419" s="326"/>
      <c r="N419" s="326"/>
      <c r="O419" s="326"/>
      <c r="P419" s="326"/>
      <c r="Q419" s="326"/>
      <c r="R419" s="326"/>
      <c r="S419" s="326"/>
      <c r="T419" s="326"/>
      <c r="U419" s="326"/>
      <c r="V419" s="326"/>
    </row>
    <row r="420" spans="1:22" ht="15.75" customHeight="1" x14ac:dyDescent="0.3">
      <c r="A420" s="326"/>
      <c r="B420" s="326"/>
      <c r="C420" s="326"/>
      <c r="D420" s="326"/>
      <c r="E420" s="326"/>
      <c r="F420" s="326"/>
      <c r="G420" s="326"/>
      <c r="H420" s="326"/>
      <c r="I420" s="326"/>
      <c r="J420" s="326"/>
      <c r="K420" s="326"/>
      <c r="L420" s="326"/>
      <c r="M420" s="326"/>
      <c r="N420" s="326"/>
      <c r="O420" s="326"/>
      <c r="P420" s="326"/>
      <c r="Q420" s="326"/>
      <c r="R420" s="326"/>
      <c r="S420" s="326"/>
      <c r="T420" s="326"/>
      <c r="U420" s="326"/>
      <c r="V420" s="326"/>
    </row>
    <row r="421" spans="1:22" ht="15.75" customHeight="1" x14ac:dyDescent="0.3">
      <c r="A421" s="326"/>
      <c r="B421" s="326"/>
      <c r="C421" s="326"/>
      <c r="D421" s="326"/>
      <c r="E421" s="326"/>
      <c r="F421" s="326"/>
      <c r="G421" s="326"/>
      <c r="H421" s="326"/>
      <c r="I421" s="326"/>
      <c r="J421" s="326"/>
      <c r="K421" s="326"/>
      <c r="L421" s="326"/>
      <c r="M421" s="326"/>
      <c r="N421" s="326"/>
      <c r="O421" s="326"/>
      <c r="P421" s="326"/>
      <c r="Q421" s="326"/>
      <c r="R421" s="326"/>
      <c r="S421" s="326"/>
      <c r="T421" s="326"/>
      <c r="U421" s="326"/>
      <c r="V421" s="326"/>
    </row>
    <row r="422" spans="1:22" ht="15.75" customHeight="1" x14ac:dyDescent="0.3">
      <c r="A422" s="326"/>
      <c r="B422" s="326"/>
      <c r="C422" s="326"/>
      <c r="D422" s="326"/>
      <c r="E422" s="326"/>
      <c r="F422" s="326"/>
      <c r="G422" s="326"/>
      <c r="H422" s="326"/>
      <c r="I422" s="326"/>
      <c r="J422" s="326"/>
      <c r="K422" s="326"/>
      <c r="L422" s="326"/>
      <c r="M422" s="326"/>
      <c r="N422" s="326"/>
      <c r="O422" s="326"/>
      <c r="P422" s="326"/>
      <c r="Q422" s="326"/>
      <c r="R422" s="326"/>
      <c r="S422" s="326"/>
      <c r="T422" s="326"/>
      <c r="U422" s="326"/>
      <c r="V422" s="326"/>
    </row>
    <row r="423" spans="1:22" ht="15.75" customHeight="1" x14ac:dyDescent="0.3">
      <c r="A423" s="326"/>
      <c r="B423" s="326"/>
      <c r="C423" s="326"/>
      <c r="D423" s="326"/>
      <c r="E423" s="326"/>
      <c r="F423" s="326"/>
      <c r="G423" s="326"/>
      <c r="H423" s="326"/>
      <c r="I423" s="326"/>
      <c r="J423" s="326"/>
      <c r="K423" s="326"/>
      <c r="L423" s="326"/>
      <c r="M423" s="326"/>
      <c r="N423" s="326"/>
      <c r="O423" s="326"/>
      <c r="P423" s="326"/>
      <c r="Q423" s="326"/>
      <c r="R423" s="326"/>
      <c r="S423" s="326"/>
      <c r="T423" s="326"/>
      <c r="U423" s="326"/>
      <c r="V423" s="326"/>
    </row>
    <row r="424" spans="1:22" ht="15.75" customHeight="1" x14ac:dyDescent="0.3">
      <c r="A424" s="326"/>
      <c r="B424" s="326"/>
      <c r="C424" s="326"/>
      <c r="D424" s="326"/>
      <c r="E424" s="326"/>
      <c r="F424" s="326"/>
      <c r="G424" s="326"/>
      <c r="H424" s="326"/>
      <c r="I424" s="326"/>
      <c r="J424" s="326"/>
      <c r="K424" s="326"/>
      <c r="L424" s="326"/>
      <c r="M424" s="326"/>
      <c r="N424" s="326"/>
      <c r="O424" s="326"/>
      <c r="P424" s="326"/>
      <c r="Q424" s="326"/>
      <c r="R424" s="326"/>
      <c r="S424" s="326"/>
      <c r="T424" s="326"/>
      <c r="U424" s="326"/>
      <c r="V424" s="326"/>
    </row>
    <row r="425" spans="1:22" ht="15.75" customHeight="1" x14ac:dyDescent="0.3">
      <c r="A425" s="326"/>
      <c r="B425" s="326"/>
      <c r="C425" s="326"/>
      <c r="D425" s="326"/>
      <c r="E425" s="326"/>
      <c r="F425" s="326"/>
      <c r="G425" s="326"/>
      <c r="H425" s="326"/>
      <c r="I425" s="326"/>
      <c r="J425" s="326"/>
      <c r="K425" s="326"/>
      <c r="L425" s="326"/>
      <c r="M425" s="326"/>
      <c r="N425" s="326"/>
      <c r="O425" s="326"/>
      <c r="P425" s="326"/>
      <c r="Q425" s="326"/>
      <c r="R425" s="326"/>
      <c r="S425" s="326"/>
      <c r="T425" s="326"/>
      <c r="U425" s="326"/>
      <c r="V425" s="326"/>
    </row>
    <row r="426" spans="1:22" ht="15.75" customHeight="1" x14ac:dyDescent="0.3">
      <c r="A426" s="326"/>
      <c r="B426" s="326"/>
      <c r="C426" s="326"/>
      <c r="D426" s="326"/>
      <c r="E426" s="326"/>
      <c r="F426" s="326"/>
      <c r="G426" s="326"/>
      <c r="H426" s="326"/>
      <c r="I426" s="326"/>
      <c r="J426" s="326"/>
      <c r="K426" s="326"/>
      <c r="L426" s="326"/>
      <c r="M426" s="326"/>
      <c r="N426" s="326"/>
      <c r="O426" s="326"/>
      <c r="P426" s="326"/>
      <c r="Q426" s="326"/>
      <c r="R426" s="326"/>
      <c r="S426" s="326"/>
      <c r="T426" s="326"/>
      <c r="U426" s="326"/>
      <c r="V426" s="326"/>
    </row>
    <row r="427" spans="1:22" ht="15.75" customHeight="1" x14ac:dyDescent="0.3">
      <c r="A427" s="326"/>
      <c r="B427" s="326"/>
      <c r="C427" s="326"/>
      <c r="D427" s="326"/>
      <c r="E427" s="326"/>
      <c r="F427" s="326"/>
      <c r="G427" s="326"/>
      <c r="H427" s="326"/>
      <c r="I427" s="326"/>
      <c r="J427" s="326"/>
      <c r="K427" s="326"/>
      <c r="L427" s="326"/>
      <c r="M427" s="326"/>
      <c r="N427" s="326"/>
      <c r="O427" s="326"/>
      <c r="P427" s="326"/>
      <c r="Q427" s="326"/>
      <c r="R427" s="326"/>
      <c r="S427" s="326"/>
      <c r="T427" s="326"/>
      <c r="U427" s="326"/>
      <c r="V427" s="326"/>
    </row>
    <row r="428" spans="1:22" ht="15.75" customHeight="1" x14ac:dyDescent="0.3">
      <c r="A428" s="326"/>
      <c r="B428" s="326"/>
      <c r="C428" s="326"/>
      <c r="D428" s="326"/>
      <c r="E428" s="326"/>
      <c r="F428" s="326"/>
      <c r="G428" s="326"/>
      <c r="H428" s="326"/>
      <c r="I428" s="326"/>
      <c r="J428" s="326"/>
      <c r="K428" s="326"/>
      <c r="L428" s="326"/>
      <c r="M428" s="326"/>
      <c r="N428" s="326"/>
      <c r="O428" s="326"/>
      <c r="P428" s="326"/>
      <c r="Q428" s="326"/>
      <c r="R428" s="326"/>
      <c r="S428" s="326"/>
      <c r="T428" s="326"/>
      <c r="U428" s="326"/>
      <c r="V428" s="326"/>
    </row>
    <row r="429" spans="1:22" ht="15.75" customHeight="1" x14ac:dyDescent="0.3">
      <c r="A429" s="326"/>
      <c r="B429" s="326"/>
      <c r="C429" s="326"/>
      <c r="D429" s="326"/>
      <c r="E429" s="326"/>
      <c r="F429" s="326"/>
      <c r="G429" s="326"/>
      <c r="H429" s="326"/>
      <c r="I429" s="326"/>
      <c r="J429" s="326"/>
      <c r="K429" s="326"/>
      <c r="L429" s="326"/>
      <c r="M429" s="326"/>
      <c r="N429" s="326"/>
      <c r="O429" s="326"/>
      <c r="P429" s="326"/>
      <c r="Q429" s="326"/>
      <c r="R429" s="326"/>
      <c r="S429" s="326"/>
      <c r="T429" s="326"/>
      <c r="U429" s="326"/>
      <c r="V429" s="326"/>
    </row>
    <row r="430" spans="1:22" ht="15.75" customHeight="1" x14ac:dyDescent="0.3">
      <c r="A430" s="326"/>
      <c r="B430" s="326"/>
      <c r="C430" s="326"/>
      <c r="D430" s="326"/>
      <c r="E430" s="326"/>
      <c r="F430" s="326"/>
      <c r="G430" s="326"/>
      <c r="H430" s="326"/>
      <c r="I430" s="326"/>
      <c r="J430" s="326"/>
      <c r="K430" s="326"/>
      <c r="L430" s="326"/>
      <c r="M430" s="326"/>
      <c r="N430" s="326"/>
      <c r="O430" s="326"/>
      <c r="P430" s="326"/>
      <c r="Q430" s="326"/>
      <c r="R430" s="326"/>
      <c r="S430" s="326"/>
      <c r="T430" s="326"/>
      <c r="U430" s="326"/>
      <c r="V430" s="326"/>
    </row>
    <row r="431" spans="1:22" ht="15.75" customHeight="1" x14ac:dyDescent="0.3">
      <c r="A431" s="326"/>
      <c r="B431" s="326"/>
      <c r="C431" s="326"/>
      <c r="D431" s="326"/>
      <c r="E431" s="326"/>
      <c r="F431" s="326"/>
      <c r="G431" s="326"/>
      <c r="H431" s="326"/>
      <c r="I431" s="326"/>
      <c r="J431" s="326"/>
      <c r="K431" s="326"/>
      <c r="L431" s="326"/>
      <c r="M431" s="326"/>
      <c r="N431" s="326"/>
      <c r="O431" s="326"/>
      <c r="P431" s="326"/>
      <c r="Q431" s="326"/>
      <c r="R431" s="326"/>
      <c r="S431" s="326"/>
      <c r="T431" s="326"/>
      <c r="U431" s="326"/>
      <c r="V431" s="326"/>
    </row>
    <row r="432" spans="1:22" ht="15.75" customHeight="1" x14ac:dyDescent="0.3">
      <c r="A432" s="326"/>
      <c r="B432" s="326"/>
      <c r="C432" s="326"/>
      <c r="D432" s="326"/>
      <c r="E432" s="326"/>
      <c r="F432" s="326"/>
      <c r="G432" s="326"/>
      <c r="H432" s="326"/>
      <c r="I432" s="326"/>
      <c r="J432" s="326"/>
      <c r="K432" s="326"/>
      <c r="L432" s="326"/>
      <c r="M432" s="326"/>
      <c r="N432" s="326"/>
      <c r="O432" s="326"/>
      <c r="P432" s="326"/>
      <c r="Q432" s="326"/>
      <c r="R432" s="326"/>
      <c r="S432" s="326"/>
      <c r="T432" s="326"/>
      <c r="U432" s="326"/>
      <c r="V432" s="326"/>
    </row>
    <row r="433" spans="1:22" ht="15.75" customHeight="1" x14ac:dyDescent="0.3">
      <c r="A433" s="326"/>
      <c r="B433" s="326"/>
      <c r="C433" s="326"/>
      <c r="D433" s="326"/>
      <c r="E433" s="326"/>
      <c r="F433" s="326"/>
      <c r="G433" s="326"/>
      <c r="H433" s="326"/>
      <c r="I433" s="326"/>
      <c r="J433" s="326"/>
      <c r="K433" s="326"/>
      <c r="L433" s="326"/>
      <c r="M433" s="326"/>
      <c r="N433" s="326"/>
      <c r="O433" s="326"/>
      <c r="P433" s="326"/>
      <c r="Q433" s="326"/>
      <c r="R433" s="326"/>
      <c r="S433" s="326"/>
      <c r="T433" s="326"/>
      <c r="U433" s="326"/>
      <c r="V433" s="326"/>
    </row>
    <row r="434" spans="1:22" ht="15.75" customHeight="1" x14ac:dyDescent="0.3">
      <c r="A434" s="326"/>
      <c r="B434" s="326"/>
      <c r="C434" s="326"/>
      <c r="D434" s="326"/>
      <c r="E434" s="326"/>
      <c r="F434" s="326"/>
      <c r="G434" s="326"/>
      <c r="H434" s="326"/>
      <c r="I434" s="326"/>
      <c r="J434" s="326"/>
      <c r="K434" s="326"/>
      <c r="L434" s="326"/>
      <c r="M434" s="326"/>
      <c r="N434" s="326"/>
      <c r="O434" s="326"/>
      <c r="P434" s="326"/>
      <c r="Q434" s="326"/>
      <c r="R434" s="326"/>
      <c r="S434" s="326"/>
      <c r="T434" s="326"/>
      <c r="U434" s="326"/>
      <c r="V434" s="326"/>
    </row>
    <row r="435" spans="1:22" ht="15.75" customHeight="1" x14ac:dyDescent="0.3">
      <c r="A435" s="326"/>
      <c r="B435" s="326"/>
      <c r="C435" s="326"/>
      <c r="D435" s="326"/>
      <c r="E435" s="326"/>
      <c r="F435" s="326"/>
      <c r="G435" s="326"/>
      <c r="H435" s="326"/>
      <c r="I435" s="326"/>
      <c r="J435" s="326"/>
      <c r="K435" s="326"/>
      <c r="L435" s="326"/>
      <c r="M435" s="326"/>
      <c r="N435" s="326"/>
      <c r="O435" s="326"/>
      <c r="P435" s="326"/>
      <c r="Q435" s="326"/>
      <c r="R435" s="326"/>
      <c r="S435" s="326"/>
      <c r="T435" s="326"/>
      <c r="U435" s="326"/>
      <c r="V435" s="326"/>
    </row>
    <row r="436" spans="1:22" ht="15.75" customHeight="1" x14ac:dyDescent="0.3">
      <c r="A436" s="326"/>
      <c r="B436" s="326"/>
      <c r="C436" s="326"/>
      <c r="D436" s="326"/>
      <c r="E436" s="326"/>
      <c r="F436" s="326"/>
      <c r="G436" s="326"/>
      <c r="H436" s="326"/>
      <c r="I436" s="326"/>
      <c r="J436" s="326"/>
      <c r="K436" s="326"/>
      <c r="L436" s="326"/>
      <c r="M436" s="326"/>
      <c r="N436" s="326"/>
      <c r="O436" s="326"/>
      <c r="P436" s="326"/>
      <c r="Q436" s="326"/>
      <c r="R436" s="326"/>
      <c r="S436" s="326"/>
      <c r="T436" s="326"/>
      <c r="U436" s="326"/>
      <c r="V436" s="326"/>
    </row>
    <row r="437" spans="1:22" ht="15.75" customHeight="1" x14ac:dyDescent="0.3">
      <c r="A437" s="326"/>
      <c r="B437" s="326"/>
      <c r="C437" s="326"/>
      <c r="D437" s="326"/>
      <c r="E437" s="326"/>
      <c r="F437" s="326"/>
      <c r="G437" s="326"/>
      <c r="H437" s="326"/>
      <c r="I437" s="326"/>
      <c r="J437" s="326"/>
      <c r="K437" s="326"/>
      <c r="L437" s="326"/>
      <c r="M437" s="326"/>
      <c r="N437" s="326"/>
      <c r="O437" s="326"/>
      <c r="P437" s="326"/>
      <c r="Q437" s="326"/>
      <c r="R437" s="326"/>
      <c r="S437" s="326"/>
      <c r="T437" s="326"/>
      <c r="U437" s="326"/>
      <c r="V437" s="326"/>
    </row>
    <row r="438" spans="1:22" ht="15.75" customHeight="1" x14ac:dyDescent="0.3">
      <c r="A438" s="326"/>
      <c r="B438" s="326"/>
      <c r="C438" s="326"/>
      <c r="D438" s="326"/>
      <c r="E438" s="326"/>
      <c r="F438" s="326"/>
      <c r="G438" s="326"/>
      <c r="H438" s="326"/>
      <c r="I438" s="326"/>
      <c r="J438" s="326"/>
      <c r="K438" s="326"/>
      <c r="L438" s="326"/>
      <c r="M438" s="326"/>
      <c r="N438" s="326"/>
      <c r="O438" s="326"/>
      <c r="P438" s="326"/>
      <c r="Q438" s="326"/>
      <c r="R438" s="326"/>
      <c r="S438" s="326"/>
      <c r="T438" s="326"/>
      <c r="U438" s="326"/>
      <c r="V438" s="326"/>
    </row>
    <row r="439" spans="1:22" ht="15.75" customHeight="1" x14ac:dyDescent="0.3">
      <c r="A439" s="326"/>
      <c r="B439" s="326"/>
      <c r="C439" s="326"/>
      <c r="D439" s="326"/>
      <c r="E439" s="326"/>
      <c r="F439" s="326"/>
      <c r="G439" s="326"/>
      <c r="H439" s="326"/>
      <c r="I439" s="326"/>
      <c r="J439" s="326"/>
      <c r="K439" s="326"/>
      <c r="L439" s="326"/>
      <c r="M439" s="326"/>
      <c r="N439" s="326"/>
      <c r="O439" s="326"/>
      <c r="P439" s="326"/>
      <c r="Q439" s="326"/>
      <c r="R439" s="326"/>
      <c r="S439" s="326"/>
      <c r="T439" s="326"/>
      <c r="U439" s="326"/>
      <c r="V439" s="326"/>
    </row>
    <row r="440" spans="1:22" ht="15.75" customHeight="1" x14ac:dyDescent="0.3">
      <c r="A440" s="326"/>
      <c r="B440" s="326"/>
      <c r="C440" s="326"/>
      <c r="D440" s="326"/>
      <c r="E440" s="326"/>
      <c r="F440" s="326"/>
      <c r="G440" s="326"/>
      <c r="H440" s="326"/>
      <c r="I440" s="326"/>
      <c r="J440" s="326"/>
      <c r="K440" s="326"/>
      <c r="L440" s="326"/>
      <c r="M440" s="326"/>
      <c r="N440" s="326"/>
      <c r="O440" s="326"/>
      <c r="P440" s="326"/>
      <c r="Q440" s="326"/>
      <c r="R440" s="326"/>
      <c r="S440" s="326"/>
      <c r="T440" s="326"/>
      <c r="U440" s="326"/>
      <c r="V440" s="326"/>
    </row>
    <row r="441" spans="1:22" ht="15.75" customHeight="1" x14ac:dyDescent="0.3">
      <c r="A441" s="326"/>
      <c r="B441" s="326"/>
      <c r="C441" s="326"/>
      <c r="D441" s="326"/>
      <c r="E441" s="326"/>
      <c r="F441" s="326"/>
      <c r="G441" s="326"/>
      <c r="H441" s="326"/>
      <c r="I441" s="326"/>
      <c r="J441" s="326"/>
      <c r="K441" s="326"/>
      <c r="L441" s="326"/>
      <c r="M441" s="326"/>
      <c r="N441" s="326"/>
      <c r="O441" s="326"/>
      <c r="P441" s="326"/>
      <c r="Q441" s="326"/>
      <c r="R441" s="326"/>
      <c r="S441" s="326"/>
      <c r="T441" s="326"/>
      <c r="U441" s="326"/>
      <c r="V441" s="326"/>
    </row>
    <row r="442" spans="1:22" ht="15.75" customHeight="1" x14ac:dyDescent="0.3">
      <c r="A442" s="326"/>
      <c r="B442" s="326"/>
      <c r="C442" s="326"/>
      <c r="D442" s="326"/>
      <c r="E442" s="326"/>
      <c r="F442" s="326"/>
      <c r="G442" s="326"/>
      <c r="H442" s="326"/>
      <c r="I442" s="326"/>
      <c r="J442" s="326"/>
      <c r="K442" s="326"/>
      <c r="L442" s="326"/>
      <c r="M442" s="326"/>
      <c r="N442" s="326"/>
      <c r="O442" s="326"/>
      <c r="P442" s="326"/>
      <c r="Q442" s="326"/>
      <c r="R442" s="326"/>
      <c r="S442" s="326"/>
      <c r="T442" s="326"/>
      <c r="U442" s="326"/>
      <c r="V442" s="326"/>
    </row>
    <row r="443" spans="1:22" ht="15.75" customHeight="1" x14ac:dyDescent="0.3">
      <c r="A443" s="326"/>
      <c r="B443" s="326"/>
      <c r="C443" s="326"/>
      <c r="D443" s="326"/>
      <c r="E443" s="326"/>
      <c r="F443" s="326"/>
      <c r="G443" s="326"/>
      <c r="H443" s="326"/>
      <c r="I443" s="326"/>
      <c r="J443" s="326"/>
      <c r="K443" s="326"/>
      <c r="L443" s="326"/>
      <c r="M443" s="326"/>
      <c r="N443" s="326"/>
      <c r="O443" s="326"/>
      <c r="P443" s="326"/>
      <c r="Q443" s="326"/>
      <c r="R443" s="326"/>
      <c r="S443" s="326"/>
      <c r="T443" s="326"/>
      <c r="U443" s="326"/>
      <c r="V443" s="326"/>
    </row>
    <row r="444" spans="1:22" ht="15.75" customHeight="1" x14ac:dyDescent="0.3">
      <c r="A444" s="326"/>
      <c r="B444" s="326"/>
      <c r="C444" s="326"/>
      <c r="D444" s="326"/>
      <c r="E444" s="326"/>
      <c r="F444" s="326"/>
      <c r="G444" s="326"/>
      <c r="H444" s="326"/>
      <c r="I444" s="326"/>
      <c r="J444" s="326"/>
      <c r="K444" s="326"/>
      <c r="L444" s="326"/>
      <c r="M444" s="326"/>
      <c r="N444" s="326"/>
      <c r="O444" s="326"/>
      <c r="P444" s="326"/>
      <c r="Q444" s="326"/>
      <c r="R444" s="326"/>
      <c r="S444" s="326"/>
      <c r="T444" s="326"/>
      <c r="U444" s="326"/>
      <c r="V444" s="326"/>
    </row>
    <row r="445" spans="1:22" ht="15.75" customHeight="1" x14ac:dyDescent="0.3">
      <c r="A445" s="326"/>
      <c r="B445" s="326"/>
      <c r="C445" s="326"/>
      <c r="D445" s="326"/>
      <c r="E445" s="326"/>
      <c r="F445" s="326"/>
      <c r="G445" s="326"/>
      <c r="H445" s="326"/>
      <c r="I445" s="326"/>
      <c r="J445" s="326"/>
      <c r="K445" s="326"/>
      <c r="L445" s="326"/>
      <c r="M445" s="326"/>
      <c r="N445" s="326"/>
      <c r="O445" s="326"/>
      <c r="P445" s="326"/>
      <c r="Q445" s="326"/>
      <c r="R445" s="326"/>
      <c r="S445" s="326"/>
      <c r="T445" s="326"/>
      <c r="U445" s="326"/>
      <c r="V445" s="326"/>
    </row>
    <row r="446" spans="1:22" ht="15.75" customHeight="1" x14ac:dyDescent="0.3">
      <c r="A446" s="326"/>
      <c r="B446" s="326"/>
      <c r="C446" s="326"/>
      <c r="D446" s="326"/>
      <c r="E446" s="326"/>
      <c r="F446" s="326"/>
      <c r="G446" s="326"/>
      <c r="H446" s="326"/>
      <c r="I446" s="326"/>
      <c r="J446" s="326"/>
      <c r="K446" s="326"/>
      <c r="L446" s="326"/>
      <c r="M446" s="326"/>
      <c r="N446" s="326"/>
      <c r="O446" s="326"/>
      <c r="P446" s="326"/>
      <c r="Q446" s="326"/>
      <c r="R446" s="326"/>
      <c r="S446" s="326"/>
      <c r="T446" s="326"/>
      <c r="U446" s="326"/>
      <c r="V446" s="326"/>
    </row>
    <row r="447" spans="1:22" ht="15.75" customHeight="1" x14ac:dyDescent="0.3">
      <c r="A447" s="326"/>
      <c r="B447" s="326"/>
      <c r="C447" s="326"/>
      <c r="D447" s="326"/>
      <c r="E447" s="326"/>
      <c r="F447" s="326"/>
      <c r="G447" s="326"/>
      <c r="H447" s="326"/>
      <c r="I447" s="326"/>
      <c r="J447" s="326"/>
      <c r="K447" s="326"/>
      <c r="L447" s="326"/>
      <c r="M447" s="326"/>
      <c r="N447" s="326"/>
      <c r="O447" s="326"/>
      <c r="P447" s="326"/>
      <c r="Q447" s="326"/>
      <c r="R447" s="326"/>
      <c r="S447" s="326"/>
      <c r="T447" s="326"/>
      <c r="U447" s="326"/>
      <c r="V447" s="326"/>
    </row>
    <row r="448" spans="1:22" ht="15.75" customHeight="1" x14ac:dyDescent="0.3">
      <c r="A448" s="326"/>
      <c r="B448" s="326"/>
      <c r="C448" s="326"/>
      <c r="D448" s="326"/>
      <c r="E448" s="326"/>
      <c r="F448" s="326"/>
      <c r="G448" s="326"/>
      <c r="H448" s="326"/>
      <c r="I448" s="326"/>
      <c r="J448" s="326"/>
      <c r="K448" s="326"/>
      <c r="L448" s="326"/>
      <c r="M448" s="326"/>
      <c r="N448" s="326"/>
      <c r="O448" s="326"/>
      <c r="P448" s="326"/>
      <c r="Q448" s="326"/>
      <c r="R448" s="326"/>
      <c r="S448" s="326"/>
      <c r="T448" s="326"/>
      <c r="U448" s="326"/>
      <c r="V448" s="326"/>
    </row>
    <row r="449" spans="1:22" ht="15.75" customHeight="1" x14ac:dyDescent="0.3">
      <c r="A449" s="326"/>
      <c r="B449" s="326"/>
      <c r="C449" s="326"/>
      <c r="D449" s="326"/>
      <c r="E449" s="326"/>
      <c r="F449" s="326"/>
      <c r="G449" s="326"/>
      <c r="H449" s="326"/>
      <c r="I449" s="326"/>
      <c r="J449" s="326"/>
      <c r="K449" s="326"/>
      <c r="L449" s="326"/>
      <c r="M449" s="326"/>
      <c r="N449" s="326"/>
      <c r="O449" s="326"/>
      <c r="P449" s="326"/>
      <c r="Q449" s="326"/>
      <c r="R449" s="326"/>
      <c r="S449" s="326"/>
      <c r="T449" s="326"/>
      <c r="U449" s="326"/>
      <c r="V449" s="326"/>
    </row>
    <row r="450" spans="1:22" ht="15.75" customHeight="1" x14ac:dyDescent="0.3">
      <c r="A450" s="326"/>
      <c r="B450" s="326"/>
      <c r="C450" s="326"/>
      <c r="D450" s="326"/>
      <c r="E450" s="326"/>
      <c r="F450" s="326"/>
      <c r="G450" s="326"/>
      <c r="H450" s="326"/>
      <c r="I450" s="326"/>
      <c r="J450" s="326"/>
      <c r="K450" s="326"/>
      <c r="L450" s="326"/>
      <c r="M450" s="326"/>
      <c r="N450" s="326"/>
      <c r="O450" s="326"/>
      <c r="P450" s="326"/>
      <c r="Q450" s="326"/>
      <c r="R450" s="326"/>
      <c r="S450" s="326"/>
      <c r="T450" s="326"/>
      <c r="U450" s="326"/>
      <c r="V450" s="326"/>
    </row>
    <row r="451" spans="1:22" ht="15.75" customHeight="1" x14ac:dyDescent="0.3">
      <c r="A451" s="326"/>
      <c r="B451" s="326"/>
      <c r="C451" s="326"/>
      <c r="D451" s="326"/>
      <c r="E451" s="326"/>
      <c r="F451" s="326"/>
      <c r="G451" s="326"/>
      <c r="H451" s="326"/>
      <c r="I451" s="326"/>
      <c r="J451" s="326"/>
      <c r="K451" s="326"/>
      <c r="L451" s="326"/>
      <c r="M451" s="326"/>
      <c r="N451" s="326"/>
      <c r="O451" s="326"/>
      <c r="P451" s="326"/>
      <c r="Q451" s="326"/>
      <c r="R451" s="326"/>
      <c r="S451" s="326"/>
      <c r="T451" s="326"/>
      <c r="U451" s="326"/>
      <c r="V451" s="326"/>
    </row>
    <row r="452" spans="1:22" ht="15.75" customHeight="1" x14ac:dyDescent="0.3">
      <c r="A452" s="326"/>
      <c r="B452" s="326"/>
      <c r="C452" s="326"/>
      <c r="D452" s="326"/>
      <c r="E452" s="326"/>
      <c r="F452" s="326"/>
      <c r="G452" s="326"/>
      <c r="H452" s="326"/>
      <c r="I452" s="326"/>
      <c r="J452" s="326"/>
      <c r="K452" s="326"/>
      <c r="L452" s="326"/>
      <c r="M452" s="326"/>
      <c r="N452" s="326"/>
      <c r="O452" s="326"/>
      <c r="P452" s="326"/>
      <c r="Q452" s="326"/>
      <c r="R452" s="326"/>
      <c r="S452" s="326"/>
      <c r="T452" s="326"/>
      <c r="U452" s="326"/>
      <c r="V452" s="326"/>
    </row>
    <row r="453" spans="1:22" ht="15.75" customHeight="1" x14ac:dyDescent="0.3">
      <c r="A453" s="326"/>
      <c r="B453" s="326"/>
      <c r="C453" s="326"/>
      <c r="D453" s="326"/>
      <c r="E453" s="326"/>
      <c r="F453" s="326"/>
      <c r="G453" s="326"/>
      <c r="H453" s="326"/>
      <c r="I453" s="326"/>
      <c r="J453" s="326"/>
      <c r="K453" s="326"/>
      <c r="L453" s="326"/>
      <c r="M453" s="326"/>
      <c r="N453" s="326"/>
      <c r="O453" s="326"/>
      <c r="P453" s="326"/>
      <c r="Q453" s="326"/>
      <c r="R453" s="326"/>
      <c r="S453" s="326"/>
      <c r="T453" s="326"/>
      <c r="U453" s="326"/>
      <c r="V453" s="326"/>
    </row>
    <row r="454" spans="1:22" ht="15.75" customHeight="1" x14ac:dyDescent="0.3">
      <c r="A454" s="326"/>
      <c r="B454" s="326"/>
      <c r="C454" s="326"/>
      <c r="D454" s="326"/>
      <c r="E454" s="326"/>
      <c r="F454" s="326"/>
      <c r="G454" s="326"/>
      <c r="H454" s="326"/>
      <c r="I454" s="326"/>
      <c r="J454" s="326"/>
      <c r="K454" s="326"/>
      <c r="L454" s="326"/>
      <c r="M454" s="326"/>
      <c r="N454" s="326"/>
      <c r="O454" s="326"/>
      <c r="P454" s="326"/>
      <c r="Q454" s="326"/>
      <c r="R454" s="326"/>
      <c r="S454" s="326"/>
      <c r="T454" s="326"/>
      <c r="U454" s="326"/>
      <c r="V454" s="326"/>
    </row>
    <row r="455" spans="1:22" ht="15.75" customHeight="1" x14ac:dyDescent="0.3">
      <c r="A455" s="326"/>
      <c r="B455" s="326"/>
      <c r="C455" s="326"/>
      <c r="D455" s="326"/>
      <c r="E455" s="326"/>
      <c r="F455" s="326"/>
      <c r="G455" s="326"/>
      <c r="H455" s="326"/>
      <c r="I455" s="326"/>
      <c r="J455" s="326"/>
      <c r="K455" s="326"/>
      <c r="L455" s="326"/>
      <c r="M455" s="326"/>
      <c r="N455" s="326"/>
      <c r="O455" s="326"/>
      <c r="P455" s="326"/>
      <c r="Q455" s="326"/>
      <c r="R455" s="326"/>
      <c r="S455" s="326"/>
      <c r="T455" s="326"/>
      <c r="U455" s="326"/>
      <c r="V455" s="326"/>
    </row>
    <row r="456" spans="1:22" ht="15.75" customHeight="1" x14ac:dyDescent="0.3">
      <c r="A456" s="326"/>
      <c r="B456" s="326"/>
      <c r="C456" s="326"/>
      <c r="D456" s="326"/>
      <c r="E456" s="326"/>
      <c r="F456" s="326"/>
      <c r="G456" s="326"/>
      <c r="H456" s="326"/>
      <c r="I456" s="326"/>
      <c r="J456" s="326"/>
      <c r="K456" s="326"/>
      <c r="L456" s="326"/>
      <c r="M456" s="326"/>
      <c r="N456" s="326"/>
      <c r="O456" s="326"/>
      <c r="P456" s="326"/>
      <c r="Q456" s="326"/>
      <c r="R456" s="326"/>
      <c r="S456" s="326"/>
      <c r="T456" s="326"/>
      <c r="U456" s="326"/>
      <c r="V456" s="326"/>
    </row>
    <row r="457" spans="1:22" ht="15.75" customHeight="1" x14ac:dyDescent="0.3">
      <c r="A457" s="326"/>
      <c r="B457" s="326"/>
      <c r="C457" s="326"/>
      <c r="D457" s="326"/>
      <c r="E457" s="326"/>
      <c r="F457" s="326"/>
      <c r="G457" s="326"/>
      <c r="H457" s="326"/>
      <c r="I457" s="326"/>
      <c r="J457" s="326"/>
      <c r="K457" s="326"/>
      <c r="L457" s="326"/>
      <c r="M457" s="326"/>
      <c r="N457" s="326"/>
      <c r="O457" s="326"/>
      <c r="P457" s="326"/>
      <c r="Q457" s="326"/>
      <c r="R457" s="326"/>
      <c r="S457" s="326"/>
      <c r="T457" s="326"/>
      <c r="U457" s="326"/>
      <c r="V457" s="326"/>
    </row>
    <row r="458" spans="1:22" ht="15.75" customHeight="1" x14ac:dyDescent="0.3">
      <c r="A458" s="326"/>
      <c r="B458" s="326"/>
      <c r="C458" s="326"/>
      <c r="D458" s="326"/>
      <c r="E458" s="326"/>
      <c r="F458" s="326"/>
      <c r="G458" s="326"/>
      <c r="H458" s="326"/>
      <c r="I458" s="326"/>
      <c r="J458" s="326"/>
      <c r="K458" s="326"/>
      <c r="L458" s="326"/>
      <c r="M458" s="326"/>
      <c r="N458" s="326"/>
      <c r="O458" s="326"/>
      <c r="P458" s="326"/>
      <c r="Q458" s="326"/>
      <c r="R458" s="326"/>
      <c r="S458" s="326"/>
      <c r="T458" s="326"/>
      <c r="U458" s="326"/>
      <c r="V458" s="326"/>
    </row>
    <row r="459" spans="1:22" ht="15.75" customHeight="1" x14ac:dyDescent="0.3">
      <c r="A459" s="326"/>
      <c r="B459" s="326"/>
      <c r="C459" s="326"/>
      <c r="D459" s="326"/>
      <c r="E459" s="326"/>
      <c r="F459" s="326"/>
      <c r="G459" s="326"/>
      <c r="H459" s="326"/>
      <c r="I459" s="326"/>
      <c r="J459" s="326"/>
      <c r="K459" s="326"/>
      <c r="L459" s="326"/>
      <c r="M459" s="326"/>
      <c r="N459" s="326"/>
      <c r="O459" s="326"/>
      <c r="P459" s="326"/>
      <c r="Q459" s="326"/>
      <c r="R459" s="326"/>
      <c r="S459" s="326"/>
      <c r="T459" s="326"/>
      <c r="U459" s="326"/>
      <c r="V459" s="326"/>
    </row>
    <row r="460" spans="1:22" ht="15.75" customHeight="1" x14ac:dyDescent="0.3">
      <c r="A460" s="326"/>
      <c r="B460" s="326"/>
      <c r="C460" s="326"/>
      <c r="D460" s="326"/>
      <c r="E460" s="326"/>
      <c r="F460" s="326"/>
      <c r="G460" s="326"/>
      <c r="H460" s="326"/>
      <c r="I460" s="326"/>
      <c r="J460" s="326"/>
      <c r="K460" s="326"/>
      <c r="L460" s="326"/>
      <c r="M460" s="326"/>
      <c r="N460" s="326"/>
      <c r="O460" s="326"/>
      <c r="P460" s="326"/>
      <c r="Q460" s="326"/>
      <c r="R460" s="326"/>
      <c r="S460" s="326"/>
      <c r="T460" s="326"/>
      <c r="U460" s="326"/>
      <c r="V460" s="326"/>
    </row>
    <row r="461" spans="1:22" ht="15.75" customHeight="1" x14ac:dyDescent="0.3">
      <c r="A461" s="326"/>
      <c r="B461" s="326"/>
      <c r="C461" s="326"/>
      <c r="D461" s="326"/>
      <c r="E461" s="326"/>
      <c r="F461" s="326"/>
      <c r="G461" s="326"/>
      <c r="H461" s="326"/>
      <c r="I461" s="326"/>
      <c r="J461" s="326"/>
      <c r="K461" s="326"/>
      <c r="L461" s="326"/>
      <c r="M461" s="326"/>
      <c r="N461" s="326"/>
      <c r="O461" s="326"/>
      <c r="P461" s="326"/>
      <c r="Q461" s="326"/>
      <c r="R461" s="326"/>
      <c r="S461" s="326"/>
      <c r="T461" s="326"/>
      <c r="U461" s="326"/>
      <c r="V461" s="326"/>
    </row>
    <row r="462" spans="1:22" ht="15.75" customHeight="1" x14ac:dyDescent="0.3">
      <c r="A462" s="326"/>
      <c r="B462" s="326"/>
      <c r="C462" s="326"/>
      <c r="D462" s="326"/>
      <c r="E462" s="326"/>
      <c r="F462" s="326"/>
      <c r="G462" s="326"/>
      <c r="H462" s="326"/>
      <c r="I462" s="326"/>
      <c r="J462" s="326"/>
      <c r="K462" s="326"/>
      <c r="L462" s="326"/>
      <c r="M462" s="326"/>
      <c r="N462" s="326"/>
      <c r="O462" s="326"/>
      <c r="P462" s="326"/>
      <c r="Q462" s="326"/>
      <c r="R462" s="326"/>
      <c r="S462" s="326"/>
      <c r="T462" s="326"/>
      <c r="U462" s="326"/>
      <c r="V462" s="326"/>
    </row>
    <row r="463" spans="1:22" ht="15.75" customHeight="1" x14ac:dyDescent="0.3">
      <c r="A463" s="326"/>
      <c r="B463" s="326"/>
      <c r="C463" s="326"/>
      <c r="D463" s="326"/>
      <c r="E463" s="326"/>
      <c r="F463" s="326"/>
      <c r="G463" s="326"/>
      <c r="H463" s="326"/>
      <c r="I463" s="326"/>
      <c r="J463" s="326"/>
      <c r="K463" s="326"/>
      <c r="L463" s="326"/>
      <c r="M463" s="326"/>
      <c r="N463" s="326"/>
      <c r="O463" s="326"/>
      <c r="P463" s="326"/>
      <c r="Q463" s="326"/>
      <c r="R463" s="326"/>
      <c r="S463" s="326"/>
      <c r="T463" s="326"/>
      <c r="U463" s="326"/>
      <c r="V463" s="326"/>
    </row>
    <row r="464" spans="1:22" ht="15.75" customHeight="1" x14ac:dyDescent="0.3">
      <c r="A464" s="326"/>
      <c r="B464" s="326"/>
      <c r="C464" s="326"/>
      <c r="D464" s="326"/>
      <c r="E464" s="326"/>
      <c r="F464" s="326"/>
      <c r="G464" s="326"/>
      <c r="H464" s="326"/>
      <c r="I464" s="326"/>
      <c r="J464" s="326"/>
      <c r="K464" s="326"/>
      <c r="L464" s="326"/>
      <c r="M464" s="326"/>
      <c r="N464" s="326"/>
      <c r="O464" s="326"/>
      <c r="P464" s="326"/>
      <c r="Q464" s="326"/>
      <c r="R464" s="326"/>
      <c r="S464" s="326"/>
      <c r="T464" s="326"/>
      <c r="U464" s="326"/>
      <c r="V464" s="326"/>
    </row>
    <row r="465" spans="1:22" ht="15.75" customHeight="1" x14ac:dyDescent="0.3">
      <c r="A465" s="326"/>
      <c r="B465" s="326"/>
      <c r="C465" s="326"/>
      <c r="D465" s="326"/>
      <c r="E465" s="326"/>
      <c r="F465" s="326"/>
      <c r="G465" s="326"/>
      <c r="H465" s="326"/>
      <c r="I465" s="326"/>
      <c r="J465" s="326"/>
      <c r="K465" s="326"/>
      <c r="L465" s="326"/>
      <c r="M465" s="326"/>
      <c r="N465" s="326"/>
      <c r="O465" s="326"/>
      <c r="P465" s="326"/>
      <c r="Q465" s="326"/>
      <c r="R465" s="326"/>
      <c r="S465" s="326"/>
      <c r="T465" s="326"/>
      <c r="U465" s="326"/>
      <c r="V465" s="326"/>
    </row>
    <row r="466" spans="1:22" ht="15.75" customHeight="1" x14ac:dyDescent="0.3">
      <c r="A466" s="326"/>
      <c r="B466" s="326"/>
      <c r="C466" s="326"/>
      <c r="D466" s="326"/>
      <c r="E466" s="326"/>
      <c r="F466" s="326"/>
      <c r="G466" s="326"/>
      <c r="H466" s="326"/>
      <c r="I466" s="326"/>
      <c r="J466" s="326"/>
      <c r="K466" s="326"/>
      <c r="L466" s="326"/>
      <c r="M466" s="326"/>
      <c r="N466" s="326"/>
      <c r="O466" s="326"/>
      <c r="P466" s="326"/>
      <c r="Q466" s="326"/>
      <c r="R466" s="326"/>
      <c r="S466" s="326"/>
      <c r="T466" s="326"/>
      <c r="U466" s="326"/>
      <c r="V466" s="326"/>
    </row>
    <row r="467" spans="1:22" ht="15.75" customHeight="1" x14ac:dyDescent="0.3">
      <c r="A467" s="326"/>
      <c r="B467" s="326"/>
      <c r="C467" s="326"/>
      <c r="D467" s="326"/>
      <c r="E467" s="326"/>
      <c r="F467" s="326"/>
      <c r="G467" s="326"/>
      <c r="H467" s="326"/>
      <c r="I467" s="326"/>
      <c r="J467" s="326"/>
      <c r="K467" s="326"/>
      <c r="L467" s="326"/>
      <c r="M467" s="326"/>
      <c r="N467" s="326"/>
      <c r="O467" s="326"/>
      <c r="P467" s="326"/>
      <c r="Q467" s="326"/>
      <c r="R467" s="326"/>
      <c r="S467" s="326"/>
      <c r="T467" s="326"/>
      <c r="U467" s="326"/>
      <c r="V467" s="326"/>
    </row>
    <row r="468" spans="1:22" ht="15.75" customHeight="1" x14ac:dyDescent="0.3">
      <c r="A468" s="326"/>
      <c r="B468" s="326"/>
      <c r="C468" s="326"/>
      <c r="D468" s="326"/>
      <c r="E468" s="326"/>
      <c r="F468" s="326"/>
      <c r="G468" s="326"/>
      <c r="H468" s="326"/>
      <c r="I468" s="326"/>
      <c r="J468" s="326"/>
      <c r="K468" s="326"/>
      <c r="L468" s="326"/>
      <c r="M468" s="326"/>
      <c r="N468" s="326"/>
      <c r="O468" s="326"/>
      <c r="P468" s="326"/>
      <c r="Q468" s="326"/>
      <c r="R468" s="326"/>
      <c r="S468" s="326"/>
      <c r="T468" s="326"/>
      <c r="U468" s="326"/>
      <c r="V468" s="326"/>
    </row>
    <row r="469" spans="1:22" ht="15.75" customHeight="1" x14ac:dyDescent="0.3">
      <c r="A469" s="326"/>
      <c r="B469" s="326"/>
      <c r="C469" s="326"/>
      <c r="D469" s="326"/>
      <c r="E469" s="326"/>
      <c r="F469" s="326"/>
      <c r="G469" s="326"/>
      <c r="H469" s="326"/>
      <c r="I469" s="326"/>
      <c r="J469" s="326"/>
      <c r="K469" s="326"/>
      <c r="L469" s="326"/>
      <c r="M469" s="326"/>
      <c r="N469" s="326"/>
      <c r="O469" s="326"/>
      <c r="P469" s="326"/>
      <c r="Q469" s="326"/>
      <c r="R469" s="326"/>
      <c r="S469" s="326"/>
      <c r="T469" s="326"/>
      <c r="U469" s="326"/>
      <c r="V469" s="326"/>
    </row>
    <row r="470" spans="1:22" ht="15.75" customHeight="1" x14ac:dyDescent="0.3">
      <c r="A470" s="326"/>
      <c r="B470" s="326"/>
      <c r="C470" s="326"/>
      <c r="D470" s="326"/>
      <c r="E470" s="326"/>
      <c r="F470" s="326"/>
      <c r="G470" s="326"/>
      <c r="H470" s="326"/>
      <c r="I470" s="326"/>
      <c r="J470" s="326"/>
      <c r="K470" s="326"/>
      <c r="L470" s="326"/>
      <c r="M470" s="326"/>
      <c r="N470" s="326"/>
      <c r="O470" s="326"/>
      <c r="P470" s="326"/>
      <c r="Q470" s="326"/>
      <c r="R470" s="326"/>
      <c r="S470" s="326"/>
      <c r="T470" s="326"/>
      <c r="U470" s="326"/>
      <c r="V470" s="326"/>
    </row>
    <row r="471" spans="1:22" ht="15.75" customHeight="1" x14ac:dyDescent="0.3">
      <c r="A471" s="326"/>
      <c r="B471" s="326"/>
      <c r="C471" s="326"/>
      <c r="D471" s="326"/>
      <c r="E471" s="326"/>
      <c r="F471" s="326"/>
      <c r="G471" s="326"/>
      <c r="H471" s="326"/>
      <c r="I471" s="326"/>
      <c r="J471" s="326"/>
      <c r="K471" s="326"/>
      <c r="L471" s="326"/>
      <c r="M471" s="326"/>
      <c r="N471" s="326"/>
      <c r="O471" s="326"/>
      <c r="P471" s="326"/>
      <c r="Q471" s="326"/>
      <c r="R471" s="326"/>
      <c r="S471" s="326"/>
      <c r="T471" s="326"/>
      <c r="U471" s="326"/>
      <c r="V471" s="326"/>
    </row>
    <row r="472" spans="1:22" ht="15.75" customHeight="1" x14ac:dyDescent="0.3">
      <c r="A472" s="326"/>
      <c r="B472" s="326"/>
      <c r="C472" s="326"/>
      <c r="D472" s="326"/>
      <c r="E472" s="326"/>
      <c r="F472" s="326"/>
      <c r="G472" s="326"/>
      <c r="H472" s="326"/>
      <c r="I472" s="326"/>
      <c r="J472" s="326"/>
      <c r="K472" s="326"/>
      <c r="L472" s="326"/>
      <c r="M472" s="326"/>
      <c r="N472" s="326"/>
      <c r="O472" s="326"/>
      <c r="P472" s="326"/>
      <c r="Q472" s="326"/>
      <c r="R472" s="326"/>
      <c r="S472" s="326"/>
      <c r="T472" s="326"/>
      <c r="U472" s="326"/>
      <c r="V472" s="326"/>
    </row>
    <row r="473" spans="1:22" ht="15.75" customHeight="1" x14ac:dyDescent="0.3">
      <c r="A473" s="326"/>
      <c r="B473" s="326"/>
      <c r="C473" s="326"/>
      <c r="D473" s="326"/>
      <c r="E473" s="326"/>
      <c r="F473" s="326"/>
      <c r="G473" s="326"/>
      <c r="H473" s="326"/>
      <c r="I473" s="326"/>
      <c r="J473" s="326"/>
      <c r="K473" s="326"/>
      <c r="L473" s="326"/>
      <c r="M473" s="326"/>
      <c r="N473" s="326"/>
      <c r="O473" s="326"/>
      <c r="P473" s="326"/>
      <c r="Q473" s="326"/>
      <c r="R473" s="326"/>
      <c r="S473" s="326"/>
      <c r="T473" s="326"/>
      <c r="U473" s="326"/>
      <c r="V473" s="326"/>
    </row>
    <row r="474" spans="1:22" ht="15.75" customHeight="1" x14ac:dyDescent="0.3">
      <c r="A474" s="326"/>
      <c r="B474" s="326"/>
      <c r="C474" s="326"/>
      <c r="D474" s="326"/>
      <c r="E474" s="326"/>
      <c r="F474" s="326"/>
      <c r="G474" s="326"/>
      <c r="H474" s="326"/>
      <c r="I474" s="326"/>
      <c r="J474" s="326"/>
      <c r="K474" s="326"/>
      <c r="L474" s="326"/>
      <c r="M474" s="326"/>
      <c r="N474" s="326"/>
      <c r="O474" s="326"/>
      <c r="P474" s="326"/>
      <c r="Q474" s="326"/>
      <c r="R474" s="326"/>
      <c r="S474" s="326"/>
      <c r="T474" s="326"/>
      <c r="U474" s="326"/>
      <c r="V474" s="326"/>
    </row>
    <row r="475" spans="1:22" ht="15.75" customHeight="1" x14ac:dyDescent="0.3">
      <c r="A475" s="326"/>
      <c r="B475" s="326"/>
      <c r="C475" s="326"/>
      <c r="D475" s="326"/>
      <c r="E475" s="326"/>
      <c r="F475" s="326"/>
      <c r="G475" s="326"/>
      <c r="H475" s="326"/>
      <c r="I475" s="326"/>
      <c r="J475" s="326"/>
      <c r="K475" s="326"/>
      <c r="L475" s="326"/>
      <c r="M475" s="326"/>
      <c r="N475" s="326"/>
      <c r="O475" s="326"/>
      <c r="P475" s="326"/>
      <c r="Q475" s="326"/>
      <c r="R475" s="326"/>
      <c r="S475" s="326"/>
      <c r="T475" s="326"/>
      <c r="U475" s="326"/>
      <c r="V475" s="326"/>
    </row>
    <row r="476" spans="1:22" ht="15.75" customHeight="1" x14ac:dyDescent="0.3">
      <c r="A476" s="326"/>
      <c r="B476" s="326"/>
      <c r="C476" s="326"/>
      <c r="D476" s="326"/>
      <c r="E476" s="326"/>
      <c r="F476" s="326"/>
      <c r="G476" s="326"/>
      <c r="H476" s="326"/>
      <c r="I476" s="326"/>
      <c r="J476" s="326"/>
      <c r="K476" s="326"/>
      <c r="L476" s="326"/>
      <c r="M476" s="326"/>
      <c r="N476" s="326"/>
      <c r="O476" s="326"/>
      <c r="P476" s="326"/>
      <c r="Q476" s="326"/>
      <c r="R476" s="326"/>
      <c r="S476" s="326"/>
      <c r="T476" s="326"/>
      <c r="U476" s="326"/>
      <c r="V476" s="326"/>
    </row>
    <row r="477" spans="1:22" ht="15.75" customHeight="1" x14ac:dyDescent="0.3">
      <c r="A477" s="326"/>
      <c r="B477" s="326"/>
      <c r="C477" s="326"/>
      <c r="D477" s="326"/>
      <c r="E477" s="326"/>
      <c r="F477" s="326"/>
      <c r="G477" s="326"/>
      <c r="H477" s="326"/>
      <c r="I477" s="326"/>
      <c r="J477" s="326"/>
      <c r="K477" s="326"/>
      <c r="L477" s="326"/>
      <c r="M477" s="326"/>
      <c r="N477" s="326"/>
      <c r="O477" s="326"/>
      <c r="P477" s="326"/>
      <c r="Q477" s="326"/>
      <c r="R477" s="326"/>
      <c r="S477" s="326"/>
      <c r="T477" s="326"/>
      <c r="U477" s="326"/>
      <c r="V477" s="326"/>
    </row>
    <row r="478" spans="1:22" ht="15.75" customHeight="1" x14ac:dyDescent="0.3">
      <c r="A478" s="326"/>
      <c r="B478" s="326"/>
      <c r="C478" s="326"/>
      <c r="D478" s="326"/>
      <c r="E478" s="326"/>
      <c r="F478" s="326"/>
      <c r="G478" s="326"/>
      <c r="H478" s="326"/>
      <c r="I478" s="326"/>
      <c r="J478" s="326"/>
      <c r="K478" s="326"/>
      <c r="L478" s="326"/>
      <c r="M478" s="326"/>
      <c r="N478" s="326"/>
      <c r="O478" s="326"/>
      <c r="P478" s="326"/>
      <c r="Q478" s="326"/>
      <c r="R478" s="326"/>
      <c r="S478" s="326"/>
      <c r="T478" s="326"/>
      <c r="U478" s="326"/>
      <c r="V478" s="326"/>
    </row>
    <row r="479" spans="1:22" ht="15.75" customHeight="1" x14ac:dyDescent="0.3">
      <c r="A479" s="326"/>
      <c r="B479" s="326"/>
      <c r="C479" s="326"/>
      <c r="D479" s="326"/>
      <c r="E479" s="326"/>
      <c r="F479" s="326"/>
      <c r="G479" s="326"/>
      <c r="H479" s="326"/>
      <c r="I479" s="326"/>
      <c r="J479" s="326"/>
      <c r="K479" s="326"/>
      <c r="L479" s="326"/>
      <c r="M479" s="326"/>
      <c r="N479" s="326"/>
      <c r="O479" s="326"/>
      <c r="P479" s="326"/>
      <c r="Q479" s="326"/>
      <c r="R479" s="326"/>
      <c r="S479" s="326"/>
      <c r="T479" s="326"/>
      <c r="U479" s="326"/>
      <c r="V479" s="326"/>
    </row>
    <row r="480" spans="1:22" ht="15.75" customHeight="1" x14ac:dyDescent="0.3">
      <c r="A480" s="326"/>
      <c r="B480" s="326"/>
      <c r="C480" s="326"/>
      <c r="D480" s="326"/>
      <c r="E480" s="326"/>
      <c r="F480" s="326"/>
      <c r="G480" s="326"/>
      <c r="H480" s="326"/>
      <c r="I480" s="326"/>
      <c r="J480" s="326"/>
      <c r="K480" s="326"/>
      <c r="L480" s="326"/>
      <c r="M480" s="326"/>
      <c r="N480" s="326"/>
      <c r="O480" s="326"/>
      <c r="P480" s="326"/>
      <c r="Q480" s="326"/>
      <c r="R480" s="326"/>
      <c r="S480" s="326"/>
      <c r="T480" s="326"/>
      <c r="U480" s="326"/>
      <c r="V480" s="326"/>
    </row>
    <row r="481" spans="1:22" ht="15.75" customHeight="1" x14ac:dyDescent="0.3">
      <c r="A481" s="326"/>
      <c r="B481" s="326"/>
      <c r="C481" s="326"/>
      <c r="D481" s="326"/>
      <c r="E481" s="326"/>
      <c r="F481" s="326"/>
      <c r="G481" s="326"/>
      <c r="H481" s="326"/>
      <c r="I481" s="326"/>
      <c r="J481" s="326"/>
      <c r="K481" s="326"/>
      <c r="L481" s="326"/>
      <c r="M481" s="326"/>
      <c r="N481" s="326"/>
      <c r="O481" s="326"/>
      <c r="P481" s="326"/>
      <c r="Q481" s="326"/>
      <c r="R481" s="326"/>
      <c r="S481" s="326"/>
      <c r="T481" s="326"/>
      <c r="U481" s="326"/>
      <c r="V481" s="326"/>
    </row>
    <row r="482" spans="1:22" ht="15.75" customHeight="1" x14ac:dyDescent="0.3">
      <c r="A482" s="326"/>
      <c r="B482" s="326"/>
      <c r="C482" s="326"/>
      <c r="D482" s="326"/>
      <c r="E482" s="326"/>
      <c r="F482" s="326"/>
      <c r="G482" s="326"/>
      <c r="H482" s="326"/>
      <c r="I482" s="326"/>
      <c r="J482" s="326"/>
      <c r="K482" s="326"/>
      <c r="L482" s="326"/>
      <c r="M482" s="326"/>
      <c r="N482" s="326"/>
      <c r="O482" s="326"/>
      <c r="P482" s="326"/>
      <c r="Q482" s="326"/>
      <c r="R482" s="326"/>
      <c r="S482" s="326"/>
      <c r="T482" s="326"/>
      <c r="U482" s="326"/>
      <c r="V482" s="326"/>
    </row>
    <row r="483" spans="1:22" ht="15.75" customHeight="1" x14ac:dyDescent="0.3">
      <c r="A483" s="326"/>
      <c r="B483" s="326"/>
      <c r="C483" s="326"/>
      <c r="D483" s="326"/>
      <c r="E483" s="326"/>
      <c r="F483" s="326"/>
      <c r="G483" s="326"/>
      <c r="H483" s="326"/>
      <c r="I483" s="326"/>
      <c r="J483" s="326"/>
      <c r="K483" s="326"/>
      <c r="L483" s="326"/>
      <c r="M483" s="326"/>
      <c r="N483" s="326"/>
      <c r="O483" s="326"/>
      <c r="P483" s="326"/>
      <c r="Q483" s="326"/>
      <c r="R483" s="326"/>
      <c r="S483" s="326"/>
      <c r="T483" s="326"/>
      <c r="U483" s="326"/>
      <c r="V483" s="326"/>
    </row>
    <row r="484" spans="1:22" ht="15.75" customHeight="1" x14ac:dyDescent="0.3">
      <c r="A484" s="326"/>
      <c r="B484" s="326"/>
      <c r="C484" s="326"/>
      <c r="D484" s="326"/>
      <c r="E484" s="326"/>
      <c r="F484" s="326"/>
      <c r="G484" s="326"/>
      <c r="H484" s="326"/>
      <c r="I484" s="326"/>
      <c r="J484" s="326"/>
      <c r="K484" s="326"/>
      <c r="L484" s="326"/>
      <c r="M484" s="326"/>
      <c r="N484" s="326"/>
      <c r="O484" s="326"/>
      <c r="P484" s="326"/>
      <c r="Q484" s="326"/>
      <c r="R484" s="326"/>
      <c r="S484" s="326"/>
      <c r="T484" s="326"/>
      <c r="U484" s="326"/>
      <c r="V484" s="326"/>
    </row>
    <row r="485" spans="1:22" ht="15.75" customHeight="1" x14ac:dyDescent="0.3">
      <c r="A485" s="326"/>
      <c r="B485" s="326"/>
      <c r="C485" s="326"/>
      <c r="D485" s="326"/>
      <c r="E485" s="326"/>
      <c r="F485" s="326"/>
      <c r="G485" s="326"/>
      <c r="H485" s="326"/>
      <c r="I485" s="326"/>
      <c r="J485" s="326"/>
      <c r="K485" s="326"/>
      <c r="L485" s="326"/>
      <c r="M485" s="326"/>
      <c r="N485" s="326"/>
      <c r="O485" s="326"/>
      <c r="P485" s="326"/>
      <c r="Q485" s="326"/>
      <c r="R485" s="326"/>
      <c r="S485" s="326"/>
      <c r="T485" s="326"/>
      <c r="U485" s="326"/>
      <c r="V485" s="326"/>
    </row>
    <row r="486" spans="1:22" ht="15.75" customHeight="1" x14ac:dyDescent="0.3">
      <c r="A486" s="326"/>
      <c r="B486" s="326"/>
      <c r="C486" s="326"/>
      <c r="D486" s="326"/>
      <c r="E486" s="326"/>
      <c r="F486" s="326"/>
      <c r="G486" s="326"/>
      <c r="H486" s="326"/>
      <c r="I486" s="326"/>
      <c r="J486" s="326"/>
      <c r="K486" s="326"/>
      <c r="L486" s="326"/>
      <c r="M486" s="326"/>
      <c r="N486" s="326"/>
      <c r="O486" s="326"/>
      <c r="P486" s="326"/>
      <c r="Q486" s="326"/>
      <c r="R486" s="326"/>
      <c r="S486" s="326"/>
      <c r="T486" s="326"/>
      <c r="U486" s="326"/>
      <c r="V486" s="326"/>
    </row>
    <row r="487" spans="1:22" ht="15.75" customHeight="1" x14ac:dyDescent="0.3">
      <c r="A487" s="326"/>
      <c r="B487" s="326"/>
      <c r="C487" s="326"/>
      <c r="D487" s="326"/>
      <c r="E487" s="326"/>
      <c r="F487" s="326"/>
      <c r="G487" s="326"/>
      <c r="H487" s="326"/>
      <c r="I487" s="326"/>
      <c r="J487" s="326"/>
      <c r="K487" s="326"/>
      <c r="L487" s="326"/>
      <c r="M487" s="326"/>
      <c r="N487" s="326"/>
      <c r="O487" s="326"/>
      <c r="P487" s="326"/>
      <c r="Q487" s="326"/>
      <c r="R487" s="326"/>
      <c r="S487" s="326"/>
      <c r="T487" s="326"/>
      <c r="U487" s="326"/>
      <c r="V487" s="326"/>
    </row>
    <row r="488" spans="1:22" ht="15.75" customHeight="1" x14ac:dyDescent="0.3">
      <c r="A488" s="326"/>
      <c r="B488" s="326"/>
      <c r="C488" s="326"/>
      <c r="D488" s="326"/>
      <c r="E488" s="326"/>
      <c r="F488" s="326"/>
      <c r="G488" s="326"/>
      <c r="H488" s="326"/>
      <c r="I488" s="326"/>
      <c r="J488" s="326"/>
      <c r="K488" s="326"/>
      <c r="L488" s="326"/>
      <c r="M488" s="326"/>
      <c r="N488" s="326"/>
      <c r="O488" s="326"/>
      <c r="P488" s="326"/>
      <c r="Q488" s="326"/>
      <c r="R488" s="326"/>
      <c r="S488" s="326"/>
      <c r="T488" s="326"/>
      <c r="U488" s="326"/>
      <c r="V488" s="326"/>
    </row>
    <row r="489" spans="1:22" ht="15.75" customHeight="1" x14ac:dyDescent="0.3">
      <c r="A489" s="326"/>
      <c r="B489" s="326"/>
      <c r="C489" s="326"/>
      <c r="D489" s="326"/>
      <c r="E489" s="326"/>
      <c r="F489" s="326"/>
      <c r="G489" s="326"/>
      <c r="H489" s="326"/>
      <c r="I489" s="326"/>
      <c r="J489" s="326"/>
      <c r="K489" s="326"/>
      <c r="L489" s="326"/>
      <c r="M489" s="326"/>
      <c r="N489" s="326"/>
      <c r="O489" s="326"/>
      <c r="P489" s="326"/>
      <c r="Q489" s="326"/>
      <c r="R489" s="326"/>
      <c r="S489" s="326"/>
      <c r="T489" s="326"/>
      <c r="U489" s="326"/>
      <c r="V489" s="326"/>
    </row>
    <row r="490" spans="1:22" ht="15.75" customHeight="1" x14ac:dyDescent="0.3">
      <c r="A490" s="326"/>
      <c r="B490" s="326"/>
      <c r="C490" s="326"/>
      <c r="D490" s="326"/>
      <c r="E490" s="326"/>
      <c r="F490" s="326"/>
      <c r="G490" s="326"/>
      <c r="H490" s="326"/>
      <c r="I490" s="326"/>
      <c r="J490" s="326"/>
      <c r="K490" s="326"/>
      <c r="L490" s="326"/>
      <c r="M490" s="326"/>
      <c r="N490" s="326"/>
      <c r="O490" s="326"/>
      <c r="P490" s="326"/>
      <c r="Q490" s="326"/>
      <c r="R490" s="326"/>
      <c r="S490" s="326"/>
      <c r="T490" s="326"/>
      <c r="U490" s="326"/>
      <c r="V490" s="326"/>
    </row>
    <row r="491" spans="1:22" ht="15.75" customHeight="1" x14ac:dyDescent="0.3">
      <c r="A491" s="326"/>
      <c r="B491" s="326"/>
      <c r="C491" s="326"/>
      <c r="D491" s="326"/>
      <c r="E491" s="326"/>
      <c r="F491" s="326"/>
      <c r="G491" s="326"/>
      <c r="H491" s="326"/>
      <c r="I491" s="326"/>
      <c r="J491" s="326"/>
      <c r="K491" s="326"/>
      <c r="L491" s="326"/>
      <c r="M491" s="326"/>
      <c r="N491" s="326"/>
      <c r="O491" s="326"/>
      <c r="P491" s="326"/>
      <c r="Q491" s="326"/>
      <c r="R491" s="326"/>
      <c r="S491" s="326"/>
      <c r="T491" s="326"/>
      <c r="U491" s="326"/>
      <c r="V491" s="326"/>
    </row>
    <row r="492" spans="1:22" ht="15.75" customHeight="1" x14ac:dyDescent="0.3">
      <c r="A492" s="326"/>
      <c r="B492" s="326"/>
      <c r="C492" s="326"/>
      <c r="D492" s="326"/>
      <c r="E492" s="326"/>
      <c r="F492" s="326"/>
      <c r="G492" s="326"/>
      <c r="H492" s="326"/>
      <c r="I492" s="326"/>
      <c r="J492" s="326"/>
      <c r="K492" s="326"/>
      <c r="L492" s="326"/>
      <c r="M492" s="326"/>
      <c r="N492" s="326"/>
      <c r="O492" s="326"/>
      <c r="P492" s="326"/>
      <c r="Q492" s="326"/>
      <c r="R492" s="326"/>
      <c r="S492" s="326"/>
      <c r="T492" s="326"/>
      <c r="U492" s="326"/>
      <c r="V492" s="326"/>
    </row>
    <row r="493" spans="1:22" ht="15.75" customHeight="1" x14ac:dyDescent="0.3">
      <c r="A493" s="326"/>
      <c r="B493" s="326"/>
      <c r="C493" s="326"/>
      <c r="D493" s="326"/>
      <c r="E493" s="326"/>
      <c r="F493" s="326"/>
      <c r="G493" s="326"/>
      <c r="H493" s="326"/>
      <c r="I493" s="326"/>
      <c r="J493" s="326"/>
      <c r="K493" s="326"/>
      <c r="L493" s="326"/>
      <c r="M493" s="326"/>
      <c r="N493" s="326"/>
      <c r="O493" s="326"/>
      <c r="P493" s="326"/>
      <c r="Q493" s="326"/>
      <c r="R493" s="326"/>
      <c r="S493" s="326"/>
      <c r="T493" s="326"/>
      <c r="U493" s="326"/>
      <c r="V493" s="326"/>
    </row>
    <row r="494" spans="1:22" ht="15.75" customHeight="1" x14ac:dyDescent="0.3">
      <c r="A494" s="326"/>
      <c r="B494" s="326"/>
      <c r="C494" s="326"/>
      <c r="D494" s="326"/>
      <c r="E494" s="326"/>
      <c r="F494" s="326"/>
      <c r="G494" s="326"/>
      <c r="H494" s="326"/>
      <c r="I494" s="326"/>
      <c r="J494" s="326"/>
      <c r="K494" s="326"/>
      <c r="L494" s="326"/>
      <c r="M494" s="326"/>
      <c r="N494" s="326"/>
      <c r="O494" s="326"/>
      <c r="P494" s="326"/>
      <c r="Q494" s="326"/>
      <c r="R494" s="326"/>
      <c r="S494" s="326"/>
      <c r="T494" s="326"/>
      <c r="U494" s="326"/>
      <c r="V494" s="326"/>
    </row>
    <row r="495" spans="1:22" ht="15.75" customHeight="1" x14ac:dyDescent="0.3">
      <c r="A495" s="326"/>
      <c r="B495" s="326"/>
      <c r="C495" s="326"/>
      <c r="D495" s="326"/>
      <c r="E495" s="326"/>
      <c r="F495" s="326"/>
      <c r="G495" s="326"/>
      <c r="H495" s="326"/>
      <c r="I495" s="326"/>
      <c r="J495" s="326"/>
      <c r="K495" s="326"/>
      <c r="L495" s="326"/>
      <c r="M495" s="326"/>
      <c r="N495" s="326"/>
      <c r="O495" s="326"/>
      <c r="P495" s="326"/>
      <c r="Q495" s="326"/>
      <c r="R495" s="326"/>
      <c r="S495" s="326"/>
      <c r="T495" s="326"/>
      <c r="U495" s="326"/>
      <c r="V495" s="326"/>
    </row>
    <row r="496" spans="1:22" ht="15.75" customHeight="1" x14ac:dyDescent="0.3">
      <c r="A496" s="326"/>
      <c r="B496" s="326"/>
      <c r="C496" s="326"/>
      <c r="D496" s="326"/>
      <c r="E496" s="326"/>
      <c r="F496" s="326"/>
      <c r="G496" s="326"/>
      <c r="H496" s="326"/>
      <c r="I496" s="326"/>
      <c r="J496" s="326"/>
      <c r="K496" s="326"/>
      <c r="L496" s="326"/>
      <c r="M496" s="326"/>
      <c r="N496" s="326"/>
      <c r="O496" s="326"/>
      <c r="P496" s="326"/>
      <c r="Q496" s="326"/>
      <c r="R496" s="326"/>
      <c r="S496" s="326"/>
      <c r="T496" s="326"/>
      <c r="U496" s="326"/>
      <c r="V496" s="326"/>
    </row>
    <row r="497" spans="1:22" ht="15.75" customHeight="1" x14ac:dyDescent="0.3">
      <c r="A497" s="326"/>
      <c r="B497" s="326"/>
      <c r="C497" s="326"/>
      <c r="D497" s="326"/>
      <c r="E497" s="326"/>
      <c r="F497" s="326"/>
      <c r="G497" s="326"/>
      <c r="H497" s="326"/>
      <c r="I497" s="326"/>
      <c r="J497" s="326"/>
      <c r="K497" s="326"/>
      <c r="L497" s="326"/>
      <c r="M497" s="326"/>
      <c r="N497" s="326"/>
      <c r="O497" s="326"/>
      <c r="P497" s="326"/>
      <c r="Q497" s="326"/>
      <c r="R497" s="326"/>
      <c r="S497" s="326"/>
      <c r="T497" s="326"/>
      <c r="U497" s="326"/>
      <c r="V497" s="326"/>
    </row>
    <row r="498" spans="1:22" ht="15.75" customHeight="1" x14ac:dyDescent="0.3">
      <c r="A498" s="326"/>
      <c r="B498" s="326"/>
      <c r="C498" s="326"/>
      <c r="D498" s="326"/>
      <c r="E498" s="326"/>
      <c r="F498" s="326"/>
      <c r="G498" s="326"/>
      <c r="H498" s="326"/>
      <c r="I498" s="326"/>
      <c r="J498" s="326"/>
      <c r="K498" s="326"/>
      <c r="L498" s="326"/>
      <c r="M498" s="326"/>
      <c r="N498" s="326"/>
      <c r="O498" s="326"/>
      <c r="P498" s="326"/>
      <c r="Q498" s="326"/>
      <c r="R498" s="326"/>
      <c r="S498" s="326"/>
      <c r="T498" s="326"/>
      <c r="U498" s="326"/>
      <c r="V498" s="326"/>
    </row>
    <row r="499" spans="1:22" ht="15.75" customHeight="1" x14ac:dyDescent="0.3">
      <c r="A499" s="326"/>
      <c r="B499" s="326"/>
      <c r="C499" s="326"/>
      <c r="D499" s="326"/>
      <c r="E499" s="326"/>
      <c r="F499" s="326"/>
      <c r="G499" s="326"/>
      <c r="H499" s="326"/>
      <c r="I499" s="326"/>
      <c r="J499" s="326"/>
      <c r="K499" s="326"/>
      <c r="L499" s="326"/>
      <c r="M499" s="326"/>
      <c r="N499" s="326"/>
      <c r="O499" s="326"/>
      <c r="P499" s="326"/>
      <c r="Q499" s="326"/>
      <c r="R499" s="326"/>
      <c r="S499" s="326"/>
      <c r="T499" s="326"/>
      <c r="U499" s="326"/>
      <c r="V499" s="326"/>
    </row>
    <row r="500" spans="1:22" ht="15.75" customHeight="1" x14ac:dyDescent="0.3">
      <c r="A500" s="326"/>
      <c r="B500" s="326"/>
      <c r="C500" s="326"/>
      <c r="D500" s="326"/>
      <c r="E500" s="326"/>
      <c r="F500" s="326"/>
      <c r="G500" s="326"/>
      <c r="H500" s="326"/>
      <c r="I500" s="326"/>
      <c r="J500" s="326"/>
      <c r="K500" s="326"/>
      <c r="L500" s="326"/>
      <c r="M500" s="326"/>
      <c r="N500" s="326"/>
      <c r="O500" s="326"/>
      <c r="P500" s="326"/>
      <c r="Q500" s="326"/>
      <c r="R500" s="326"/>
      <c r="S500" s="326"/>
      <c r="T500" s="326"/>
      <c r="U500" s="326"/>
      <c r="V500" s="326"/>
    </row>
    <row r="501" spans="1:22" ht="15.75" customHeight="1" x14ac:dyDescent="0.3">
      <c r="A501" s="326"/>
      <c r="B501" s="326"/>
      <c r="C501" s="326"/>
      <c r="D501" s="326"/>
      <c r="E501" s="326"/>
      <c r="F501" s="326"/>
      <c r="G501" s="326"/>
      <c r="H501" s="326"/>
      <c r="I501" s="326"/>
      <c r="J501" s="326"/>
      <c r="K501" s="326"/>
      <c r="L501" s="326"/>
      <c r="M501" s="326"/>
      <c r="N501" s="326"/>
      <c r="O501" s="326"/>
      <c r="P501" s="326"/>
      <c r="Q501" s="326"/>
      <c r="R501" s="326"/>
      <c r="S501" s="326"/>
      <c r="T501" s="326"/>
      <c r="U501" s="326"/>
      <c r="V501" s="326"/>
    </row>
    <row r="502" spans="1:22" ht="15.75" customHeight="1" x14ac:dyDescent="0.3">
      <c r="A502" s="326"/>
      <c r="B502" s="326"/>
      <c r="C502" s="326"/>
      <c r="D502" s="326"/>
      <c r="E502" s="326"/>
      <c r="F502" s="326"/>
      <c r="G502" s="326"/>
      <c r="H502" s="326"/>
      <c r="I502" s="326"/>
      <c r="J502" s="326"/>
      <c r="K502" s="326"/>
      <c r="L502" s="326"/>
      <c r="M502" s="326"/>
      <c r="N502" s="326"/>
      <c r="O502" s="326"/>
      <c r="P502" s="326"/>
      <c r="Q502" s="326"/>
      <c r="R502" s="326"/>
      <c r="S502" s="326"/>
      <c r="T502" s="326"/>
      <c r="U502" s="326"/>
      <c r="V502" s="326"/>
    </row>
    <row r="503" spans="1:22" ht="15.75" customHeight="1" x14ac:dyDescent="0.3">
      <c r="A503" s="326"/>
      <c r="B503" s="326"/>
      <c r="C503" s="326"/>
      <c r="D503" s="326"/>
      <c r="E503" s="326"/>
      <c r="F503" s="326"/>
      <c r="G503" s="326"/>
      <c r="H503" s="326"/>
      <c r="I503" s="326"/>
      <c r="J503" s="326"/>
      <c r="K503" s="326"/>
      <c r="L503" s="326"/>
      <c r="M503" s="326"/>
      <c r="N503" s="326"/>
      <c r="O503" s="326"/>
      <c r="P503" s="326"/>
      <c r="Q503" s="326"/>
      <c r="R503" s="326"/>
      <c r="S503" s="326"/>
      <c r="T503" s="326"/>
      <c r="U503" s="326"/>
      <c r="V503" s="326"/>
    </row>
    <row r="504" spans="1:22" ht="15.75" customHeight="1" x14ac:dyDescent="0.3">
      <c r="A504" s="326"/>
      <c r="B504" s="326"/>
      <c r="C504" s="326"/>
      <c r="D504" s="326"/>
      <c r="E504" s="326"/>
      <c r="F504" s="326"/>
      <c r="G504" s="326"/>
      <c r="H504" s="326"/>
      <c r="I504" s="326"/>
      <c r="J504" s="326"/>
      <c r="K504" s="326"/>
      <c r="L504" s="326"/>
      <c r="M504" s="326"/>
      <c r="N504" s="326"/>
      <c r="O504" s="326"/>
      <c r="P504" s="326"/>
      <c r="Q504" s="326"/>
      <c r="R504" s="326"/>
      <c r="S504" s="326"/>
      <c r="T504" s="326"/>
      <c r="U504" s="326"/>
      <c r="V504" s="326"/>
    </row>
    <row r="505" spans="1:22" ht="15.75" customHeight="1" x14ac:dyDescent="0.3">
      <c r="A505" s="326"/>
      <c r="B505" s="326"/>
      <c r="C505" s="326"/>
      <c r="D505" s="326"/>
      <c r="E505" s="326"/>
      <c r="F505" s="326"/>
      <c r="G505" s="326"/>
      <c r="H505" s="326"/>
      <c r="I505" s="326"/>
      <c r="J505" s="326"/>
      <c r="K505" s="326"/>
      <c r="L505" s="326"/>
      <c r="M505" s="326"/>
      <c r="N505" s="326"/>
      <c r="O505" s="326"/>
      <c r="P505" s="326"/>
      <c r="Q505" s="326"/>
      <c r="R505" s="326"/>
      <c r="S505" s="326"/>
      <c r="T505" s="326"/>
      <c r="U505" s="326"/>
      <c r="V505" s="326"/>
    </row>
    <row r="506" spans="1:22" ht="15.75" customHeight="1" x14ac:dyDescent="0.3">
      <c r="A506" s="326"/>
      <c r="B506" s="326"/>
      <c r="C506" s="326"/>
      <c r="D506" s="326"/>
      <c r="E506" s="326"/>
      <c r="F506" s="326"/>
      <c r="G506" s="326"/>
      <c r="H506" s="326"/>
      <c r="I506" s="326"/>
      <c r="J506" s="326"/>
      <c r="K506" s="326"/>
      <c r="L506" s="326"/>
      <c r="M506" s="326"/>
      <c r="N506" s="326"/>
      <c r="O506" s="326"/>
      <c r="P506" s="326"/>
      <c r="Q506" s="326"/>
      <c r="R506" s="326"/>
      <c r="S506" s="326"/>
      <c r="T506" s="326"/>
      <c r="U506" s="326"/>
      <c r="V506" s="326"/>
    </row>
    <row r="507" spans="1:22" ht="15.75" customHeight="1" x14ac:dyDescent="0.3">
      <c r="A507" s="326"/>
      <c r="B507" s="326"/>
      <c r="C507" s="326"/>
      <c r="D507" s="326"/>
      <c r="E507" s="326"/>
      <c r="F507" s="326"/>
      <c r="G507" s="326"/>
      <c r="H507" s="326"/>
      <c r="I507" s="326"/>
      <c r="J507" s="326"/>
      <c r="K507" s="326"/>
      <c r="L507" s="326"/>
      <c r="M507" s="326"/>
      <c r="N507" s="326"/>
      <c r="O507" s="326"/>
      <c r="P507" s="326"/>
      <c r="Q507" s="326"/>
      <c r="R507" s="326"/>
      <c r="S507" s="326"/>
      <c r="T507" s="326"/>
      <c r="U507" s="326"/>
      <c r="V507" s="326"/>
    </row>
    <row r="508" spans="1:22" ht="15.75" customHeight="1" x14ac:dyDescent="0.3">
      <c r="A508" s="326"/>
      <c r="B508" s="326"/>
      <c r="C508" s="326"/>
      <c r="D508" s="326"/>
      <c r="E508" s="326"/>
      <c r="F508" s="326"/>
      <c r="G508" s="326"/>
      <c r="H508" s="326"/>
      <c r="I508" s="326"/>
      <c r="J508" s="326"/>
      <c r="K508" s="326"/>
      <c r="L508" s="326"/>
      <c r="M508" s="326"/>
      <c r="N508" s="326"/>
      <c r="O508" s="326"/>
      <c r="P508" s="326"/>
      <c r="Q508" s="326"/>
      <c r="R508" s="326"/>
      <c r="S508" s="326"/>
      <c r="T508" s="326"/>
      <c r="U508" s="326"/>
      <c r="V508" s="326"/>
    </row>
    <row r="509" spans="1:22" ht="15.75" customHeight="1" x14ac:dyDescent="0.3">
      <c r="A509" s="326"/>
      <c r="B509" s="326"/>
      <c r="C509" s="326"/>
      <c r="D509" s="326"/>
      <c r="E509" s="326"/>
      <c r="F509" s="326"/>
      <c r="G509" s="326"/>
      <c r="H509" s="326"/>
      <c r="I509" s="326"/>
      <c r="J509" s="326"/>
      <c r="K509" s="326"/>
      <c r="L509" s="326"/>
      <c r="M509" s="326"/>
      <c r="N509" s="326"/>
      <c r="O509" s="326"/>
      <c r="P509" s="326"/>
      <c r="Q509" s="326"/>
      <c r="R509" s="326"/>
      <c r="S509" s="326"/>
      <c r="T509" s="326"/>
      <c r="U509" s="326"/>
      <c r="V509" s="326"/>
    </row>
    <row r="510" spans="1:22" ht="15.75" customHeight="1" x14ac:dyDescent="0.3">
      <c r="A510" s="326"/>
      <c r="B510" s="326"/>
      <c r="C510" s="326"/>
      <c r="D510" s="326"/>
      <c r="E510" s="326"/>
      <c r="F510" s="326"/>
      <c r="G510" s="326"/>
      <c r="H510" s="326"/>
      <c r="I510" s="326"/>
      <c r="J510" s="326"/>
      <c r="K510" s="326"/>
      <c r="L510" s="326"/>
      <c r="M510" s="326"/>
      <c r="N510" s="326"/>
      <c r="O510" s="326"/>
      <c r="P510" s="326"/>
      <c r="Q510" s="326"/>
      <c r="R510" s="326"/>
      <c r="S510" s="326"/>
      <c r="T510" s="326"/>
      <c r="U510" s="326"/>
      <c r="V510" s="326"/>
    </row>
    <row r="511" spans="1:22" ht="15.75" customHeight="1" x14ac:dyDescent="0.3">
      <c r="A511" s="326"/>
      <c r="B511" s="326"/>
      <c r="C511" s="326"/>
      <c r="D511" s="326"/>
      <c r="E511" s="326"/>
      <c r="F511" s="326"/>
      <c r="G511" s="326"/>
      <c r="H511" s="326"/>
      <c r="I511" s="326"/>
      <c r="J511" s="326"/>
      <c r="K511" s="326"/>
      <c r="L511" s="326"/>
      <c r="M511" s="326"/>
      <c r="N511" s="326"/>
      <c r="O511" s="326"/>
      <c r="P511" s="326"/>
      <c r="Q511" s="326"/>
      <c r="R511" s="326"/>
      <c r="S511" s="326"/>
      <c r="T511" s="326"/>
      <c r="U511" s="326"/>
      <c r="V511" s="326"/>
    </row>
    <row r="512" spans="1:22" ht="15.75" customHeight="1" x14ac:dyDescent="0.3">
      <c r="A512" s="326"/>
      <c r="B512" s="326"/>
      <c r="C512" s="326"/>
      <c r="D512" s="326"/>
      <c r="E512" s="326"/>
      <c r="F512" s="326"/>
      <c r="G512" s="326"/>
      <c r="H512" s="326"/>
      <c r="I512" s="326"/>
      <c r="J512" s="326"/>
      <c r="K512" s="326"/>
      <c r="L512" s="326"/>
      <c r="M512" s="326"/>
      <c r="N512" s="326"/>
      <c r="O512" s="326"/>
      <c r="P512" s="326"/>
      <c r="Q512" s="326"/>
      <c r="R512" s="326"/>
      <c r="S512" s="326"/>
      <c r="T512" s="326"/>
      <c r="U512" s="326"/>
      <c r="V512" s="326"/>
    </row>
    <row r="513" spans="1:22" ht="15.75" customHeight="1" x14ac:dyDescent="0.3">
      <c r="A513" s="326"/>
      <c r="B513" s="326"/>
      <c r="C513" s="326"/>
      <c r="D513" s="326"/>
      <c r="E513" s="326"/>
      <c r="F513" s="326"/>
      <c r="G513" s="326"/>
      <c r="H513" s="326"/>
      <c r="I513" s="326"/>
      <c r="J513" s="326"/>
      <c r="K513" s="326"/>
      <c r="L513" s="326"/>
      <c r="M513" s="326"/>
      <c r="N513" s="326"/>
      <c r="O513" s="326"/>
      <c r="P513" s="326"/>
      <c r="Q513" s="326"/>
      <c r="R513" s="326"/>
      <c r="S513" s="326"/>
      <c r="T513" s="326"/>
      <c r="U513" s="326"/>
      <c r="V513" s="326"/>
    </row>
    <row r="514" spans="1:22" ht="15.75" customHeight="1" x14ac:dyDescent="0.3">
      <c r="A514" s="326"/>
      <c r="B514" s="326"/>
      <c r="C514" s="326"/>
      <c r="D514" s="326"/>
      <c r="E514" s="326"/>
      <c r="F514" s="326"/>
      <c r="G514" s="326"/>
      <c r="H514" s="326"/>
      <c r="I514" s="326"/>
      <c r="J514" s="326"/>
      <c r="K514" s="326"/>
      <c r="L514" s="326"/>
      <c r="M514" s="326"/>
      <c r="N514" s="326"/>
      <c r="O514" s="326"/>
      <c r="P514" s="326"/>
      <c r="Q514" s="326"/>
      <c r="R514" s="326"/>
      <c r="S514" s="326"/>
      <c r="T514" s="326"/>
      <c r="U514" s="326"/>
      <c r="V514" s="326"/>
    </row>
    <row r="515" spans="1:22" ht="15.75" customHeight="1" x14ac:dyDescent="0.3">
      <c r="A515" s="326"/>
      <c r="B515" s="326"/>
      <c r="C515" s="326"/>
      <c r="D515" s="326"/>
      <c r="E515" s="326"/>
      <c r="F515" s="326"/>
      <c r="G515" s="326"/>
      <c r="H515" s="326"/>
      <c r="I515" s="326"/>
      <c r="J515" s="326"/>
      <c r="K515" s="326"/>
      <c r="L515" s="326"/>
      <c r="M515" s="326"/>
      <c r="N515" s="326"/>
      <c r="O515" s="326"/>
      <c r="P515" s="326"/>
      <c r="Q515" s="326"/>
      <c r="R515" s="326"/>
      <c r="S515" s="326"/>
      <c r="T515" s="326"/>
      <c r="U515" s="326"/>
      <c r="V515" s="326"/>
    </row>
    <row r="516" spans="1:22" ht="15.75" customHeight="1" x14ac:dyDescent="0.3">
      <c r="A516" s="326"/>
      <c r="B516" s="326"/>
      <c r="C516" s="326"/>
      <c r="D516" s="326"/>
      <c r="E516" s="326"/>
      <c r="F516" s="326"/>
      <c r="G516" s="326"/>
      <c r="H516" s="326"/>
      <c r="I516" s="326"/>
      <c r="J516" s="326"/>
      <c r="K516" s="326"/>
      <c r="L516" s="326"/>
      <c r="M516" s="326"/>
      <c r="N516" s="326"/>
      <c r="O516" s="326"/>
      <c r="P516" s="326"/>
      <c r="Q516" s="326"/>
      <c r="R516" s="326"/>
      <c r="S516" s="326"/>
      <c r="T516" s="326"/>
      <c r="U516" s="326"/>
      <c r="V516" s="326"/>
    </row>
    <row r="517" spans="1:22" ht="15.75" customHeight="1" x14ac:dyDescent="0.3">
      <c r="A517" s="326"/>
      <c r="B517" s="326"/>
      <c r="C517" s="326"/>
      <c r="D517" s="326"/>
      <c r="E517" s="326"/>
      <c r="F517" s="326"/>
      <c r="G517" s="326"/>
      <c r="H517" s="326"/>
      <c r="I517" s="326"/>
      <c r="J517" s="326"/>
      <c r="K517" s="326"/>
      <c r="L517" s="326"/>
      <c r="M517" s="326"/>
      <c r="N517" s="326"/>
      <c r="O517" s="326"/>
      <c r="P517" s="326"/>
      <c r="Q517" s="326"/>
      <c r="R517" s="326"/>
      <c r="S517" s="326"/>
      <c r="T517" s="326"/>
      <c r="U517" s="326"/>
      <c r="V517" s="326"/>
    </row>
    <row r="518" spans="1:22" ht="15.75" customHeight="1" x14ac:dyDescent="0.3">
      <c r="A518" s="326"/>
      <c r="B518" s="326"/>
      <c r="C518" s="326"/>
      <c r="D518" s="326"/>
      <c r="E518" s="326"/>
      <c r="F518" s="326"/>
      <c r="G518" s="326"/>
      <c r="H518" s="326"/>
      <c r="I518" s="326"/>
      <c r="J518" s="326"/>
      <c r="K518" s="326"/>
      <c r="L518" s="326"/>
      <c r="M518" s="326"/>
      <c r="N518" s="326"/>
      <c r="O518" s="326"/>
      <c r="P518" s="326"/>
      <c r="Q518" s="326"/>
      <c r="R518" s="326"/>
      <c r="S518" s="326"/>
      <c r="T518" s="326"/>
      <c r="U518" s="326"/>
      <c r="V518" s="326"/>
    </row>
    <row r="519" spans="1:22" ht="15.75" customHeight="1" x14ac:dyDescent="0.3">
      <c r="A519" s="326"/>
      <c r="B519" s="326"/>
      <c r="C519" s="326"/>
      <c r="D519" s="326"/>
      <c r="E519" s="326"/>
      <c r="F519" s="326"/>
      <c r="G519" s="326"/>
      <c r="H519" s="326"/>
      <c r="I519" s="326"/>
      <c r="J519" s="326"/>
      <c r="K519" s="326"/>
      <c r="L519" s="326"/>
      <c r="M519" s="326"/>
      <c r="N519" s="326"/>
      <c r="O519" s="326"/>
      <c r="P519" s="326"/>
      <c r="Q519" s="326"/>
      <c r="R519" s="326"/>
      <c r="S519" s="326"/>
      <c r="T519" s="326"/>
      <c r="U519" s="326"/>
      <c r="V519" s="326"/>
    </row>
    <row r="520" spans="1:22" ht="15.75" customHeight="1" x14ac:dyDescent="0.3">
      <c r="A520" s="326"/>
      <c r="B520" s="326"/>
      <c r="C520" s="326"/>
      <c r="D520" s="326"/>
      <c r="E520" s="326"/>
      <c r="F520" s="326"/>
      <c r="G520" s="326"/>
      <c r="H520" s="326"/>
      <c r="I520" s="326"/>
      <c r="J520" s="326"/>
      <c r="K520" s="326"/>
      <c r="L520" s="326"/>
      <c r="M520" s="326"/>
      <c r="N520" s="326"/>
      <c r="O520" s="326"/>
      <c r="P520" s="326"/>
      <c r="Q520" s="326"/>
      <c r="R520" s="326"/>
      <c r="S520" s="326"/>
      <c r="T520" s="326"/>
      <c r="U520" s="326"/>
      <c r="V520" s="326"/>
    </row>
    <row r="521" spans="1:22" ht="15.75" customHeight="1" x14ac:dyDescent="0.3">
      <c r="A521" s="326"/>
      <c r="B521" s="326"/>
      <c r="C521" s="326"/>
      <c r="D521" s="326"/>
      <c r="E521" s="326"/>
      <c r="F521" s="326"/>
      <c r="G521" s="326"/>
      <c r="H521" s="326"/>
      <c r="I521" s="326"/>
      <c r="J521" s="326"/>
      <c r="K521" s="326"/>
      <c r="L521" s="326"/>
      <c r="M521" s="326"/>
      <c r="N521" s="326"/>
      <c r="O521" s="326"/>
      <c r="P521" s="326"/>
      <c r="Q521" s="326"/>
      <c r="R521" s="326"/>
      <c r="S521" s="326"/>
      <c r="T521" s="326"/>
      <c r="U521" s="326"/>
      <c r="V521" s="326"/>
    </row>
    <row r="522" spans="1:22" ht="15.75" customHeight="1" x14ac:dyDescent="0.3">
      <c r="A522" s="326"/>
      <c r="B522" s="326"/>
      <c r="C522" s="326"/>
      <c r="D522" s="326"/>
      <c r="E522" s="326"/>
      <c r="F522" s="326"/>
      <c r="G522" s="326"/>
      <c r="H522" s="326"/>
      <c r="I522" s="326"/>
      <c r="J522" s="326"/>
      <c r="K522" s="326"/>
      <c r="L522" s="326"/>
      <c r="M522" s="326"/>
      <c r="N522" s="326"/>
      <c r="O522" s="326"/>
      <c r="P522" s="326"/>
      <c r="Q522" s="326"/>
      <c r="R522" s="326"/>
      <c r="S522" s="326"/>
      <c r="T522" s="326"/>
      <c r="U522" s="326"/>
      <c r="V522" s="326"/>
    </row>
    <row r="523" spans="1:22" ht="15.75" customHeight="1" x14ac:dyDescent="0.3">
      <c r="A523" s="326"/>
      <c r="B523" s="326"/>
      <c r="C523" s="326"/>
      <c r="D523" s="326"/>
      <c r="E523" s="326"/>
      <c r="F523" s="326"/>
      <c r="G523" s="326"/>
      <c r="H523" s="326"/>
      <c r="I523" s="326"/>
      <c r="J523" s="326"/>
      <c r="K523" s="326"/>
      <c r="L523" s="326"/>
      <c r="M523" s="326"/>
      <c r="N523" s="326"/>
      <c r="O523" s="326"/>
      <c r="P523" s="326"/>
      <c r="Q523" s="326"/>
      <c r="R523" s="326"/>
      <c r="S523" s="326"/>
      <c r="T523" s="326"/>
      <c r="U523" s="326"/>
      <c r="V523" s="326"/>
    </row>
    <row r="524" spans="1:22" ht="15.75" customHeight="1" x14ac:dyDescent="0.3">
      <c r="A524" s="326"/>
      <c r="B524" s="326"/>
      <c r="C524" s="326"/>
      <c r="D524" s="326"/>
      <c r="E524" s="326"/>
      <c r="F524" s="326"/>
      <c r="G524" s="326"/>
      <c r="H524" s="326"/>
      <c r="I524" s="326"/>
      <c r="J524" s="326"/>
      <c r="K524" s="326"/>
      <c r="L524" s="326"/>
      <c r="M524" s="326"/>
      <c r="N524" s="326"/>
      <c r="O524" s="326"/>
      <c r="P524" s="326"/>
      <c r="Q524" s="326"/>
      <c r="R524" s="326"/>
      <c r="S524" s="326"/>
      <c r="T524" s="326"/>
      <c r="U524" s="326"/>
      <c r="V524" s="326"/>
    </row>
    <row r="525" spans="1:22" ht="15.75" customHeight="1" x14ac:dyDescent="0.3">
      <c r="A525" s="326"/>
      <c r="B525" s="326"/>
      <c r="C525" s="326"/>
      <c r="D525" s="326"/>
      <c r="E525" s="326"/>
      <c r="F525" s="326"/>
      <c r="G525" s="326"/>
      <c r="H525" s="326"/>
      <c r="I525" s="326"/>
      <c r="J525" s="326"/>
      <c r="K525" s="326"/>
      <c r="L525" s="326"/>
      <c r="M525" s="326"/>
      <c r="N525" s="326"/>
      <c r="O525" s="326"/>
      <c r="P525" s="326"/>
      <c r="Q525" s="326"/>
      <c r="R525" s="326"/>
      <c r="S525" s="326"/>
      <c r="T525" s="326"/>
      <c r="U525" s="326"/>
      <c r="V525" s="326"/>
    </row>
    <row r="526" spans="1:22" ht="15.75" customHeight="1" x14ac:dyDescent="0.3">
      <c r="A526" s="326"/>
      <c r="B526" s="326"/>
      <c r="C526" s="326"/>
      <c r="D526" s="326"/>
      <c r="E526" s="326"/>
      <c r="F526" s="326"/>
      <c r="G526" s="326"/>
      <c r="H526" s="326"/>
      <c r="I526" s="326"/>
      <c r="J526" s="326"/>
      <c r="K526" s="326"/>
      <c r="L526" s="326"/>
      <c r="M526" s="326"/>
      <c r="N526" s="326"/>
      <c r="O526" s="326"/>
      <c r="P526" s="326"/>
      <c r="Q526" s="326"/>
      <c r="R526" s="326"/>
      <c r="S526" s="326"/>
      <c r="T526" s="326"/>
      <c r="U526" s="326"/>
      <c r="V526" s="326"/>
    </row>
    <row r="527" spans="1:22" ht="15.75" customHeight="1" x14ac:dyDescent="0.3">
      <c r="A527" s="326"/>
      <c r="B527" s="326"/>
      <c r="C527" s="326"/>
      <c r="D527" s="326"/>
      <c r="E527" s="326"/>
      <c r="F527" s="326"/>
      <c r="G527" s="326"/>
      <c r="H527" s="326"/>
      <c r="I527" s="326"/>
      <c r="J527" s="326"/>
      <c r="K527" s="326"/>
      <c r="L527" s="326"/>
      <c r="M527" s="326"/>
      <c r="N527" s="326"/>
      <c r="O527" s="326"/>
      <c r="P527" s="326"/>
      <c r="Q527" s="326"/>
      <c r="R527" s="326"/>
      <c r="S527" s="326"/>
      <c r="T527" s="326"/>
      <c r="U527" s="326"/>
      <c r="V527" s="326"/>
    </row>
    <row r="528" spans="1:22" ht="15.75" customHeight="1" x14ac:dyDescent="0.3">
      <c r="A528" s="326"/>
      <c r="B528" s="326"/>
      <c r="C528" s="326"/>
      <c r="D528" s="326"/>
      <c r="E528" s="326"/>
      <c r="F528" s="326"/>
      <c r="G528" s="326"/>
      <c r="H528" s="326"/>
      <c r="I528" s="326"/>
      <c r="J528" s="326"/>
      <c r="K528" s="326"/>
      <c r="L528" s="326"/>
      <c r="M528" s="326"/>
      <c r="N528" s="326"/>
      <c r="O528" s="326"/>
      <c r="P528" s="326"/>
      <c r="Q528" s="326"/>
      <c r="R528" s="326"/>
      <c r="S528" s="326"/>
      <c r="T528" s="326"/>
      <c r="U528" s="326"/>
      <c r="V528" s="326"/>
    </row>
    <row r="529" spans="1:22" ht="15.75" customHeight="1" x14ac:dyDescent="0.3">
      <c r="A529" s="326"/>
      <c r="B529" s="326"/>
      <c r="C529" s="326"/>
      <c r="D529" s="326"/>
      <c r="E529" s="326"/>
      <c r="F529" s="326"/>
      <c r="G529" s="326"/>
      <c r="H529" s="326"/>
      <c r="I529" s="326"/>
      <c r="J529" s="326"/>
      <c r="K529" s="326"/>
      <c r="L529" s="326"/>
      <c r="M529" s="326"/>
      <c r="N529" s="326"/>
      <c r="O529" s="326"/>
      <c r="P529" s="326"/>
      <c r="Q529" s="326"/>
      <c r="R529" s="326"/>
      <c r="S529" s="326"/>
      <c r="T529" s="326"/>
      <c r="U529" s="326"/>
      <c r="V529" s="326"/>
    </row>
    <row r="530" spans="1:22" ht="15.75" customHeight="1" x14ac:dyDescent="0.3">
      <c r="A530" s="326"/>
      <c r="B530" s="326"/>
      <c r="C530" s="326"/>
      <c r="D530" s="326"/>
      <c r="E530" s="326"/>
      <c r="F530" s="326"/>
      <c r="G530" s="326"/>
      <c r="H530" s="326"/>
      <c r="I530" s="326"/>
      <c r="J530" s="326"/>
      <c r="K530" s="326"/>
      <c r="L530" s="326"/>
      <c r="M530" s="326"/>
      <c r="N530" s="326"/>
      <c r="O530" s="326"/>
      <c r="P530" s="326"/>
      <c r="Q530" s="326"/>
      <c r="R530" s="326"/>
      <c r="S530" s="326"/>
      <c r="T530" s="326"/>
      <c r="U530" s="326"/>
      <c r="V530" s="326"/>
    </row>
    <row r="531" spans="1:22" ht="15.75" customHeight="1" x14ac:dyDescent="0.3">
      <c r="A531" s="326"/>
      <c r="B531" s="326"/>
      <c r="C531" s="326"/>
      <c r="D531" s="326"/>
      <c r="E531" s="326"/>
      <c r="F531" s="326"/>
      <c r="G531" s="326"/>
      <c r="H531" s="326"/>
      <c r="I531" s="326"/>
      <c r="J531" s="326"/>
      <c r="K531" s="326"/>
      <c r="L531" s="326"/>
      <c r="M531" s="326"/>
      <c r="N531" s="326"/>
      <c r="O531" s="326"/>
      <c r="P531" s="326"/>
      <c r="Q531" s="326"/>
      <c r="R531" s="326"/>
      <c r="S531" s="326"/>
      <c r="T531" s="326"/>
      <c r="U531" s="326"/>
      <c r="V531" s="326"/>
    </row>
    <row r="532" spans="1:22" ht="15.75" customHeight="1" x14ac:dyDescent="0.3">
      <c r="A532" s="326"/>
      <c r="B532" s="326"/>
      <c r="C532" s="326"/>
      <c r="D532" s="326"/>
      <c r="E532" s="326"/>
      <c r="F532" s="326"/>
      <c r="G532" s="326"/>
      <c r="H532" s="326"/>
      <c r="I532" s="326"/>
      <c r="J532" s="326"/>
      <c r="K532" s="326"/>
      <c r="L532" s="326"/>
      <c r="M532" s="326"/>
      <c r="N532" s="326"/>
      <c r="O532" s="326"/>
      <c r="P532" s="326"/>
      <c r="Q532" s="326"/>
      <c r="R532" s="326"/>
      <c r="S532" s="326"/>
      <c r="T532" s="326"/>
      <c r="U532" s="326"/>
      <c r="V532" s="326"/>
    </row>
    <row r="533" spans="1:22" ht="15.75" customHeight="1" x14ac:dyDescent="0.3">
      <c r="A533" s="326"/>
      <c r="B533" s="326"/>
      <c r="C533" s="326"/>
      <c r="D533" s="326"/>
      <c r="E533" s="326"/>
      <c r="F533" s="326"/>
      <c r="G533" s="326"/>
      <c r="H533" s="326"/>
      <c r="I533" s="326"/>
      <c r="J533" s="326"/>
      <c r="K533" s="326"/>
      <c r="L533" s="326"/>
      <c r="M533" s="326"/>
      <c r="N533" s="326"/>
      <c r="O533" s="326"/>
      <c r="P533" s="326"/>
      <c r="Q533" s="326"/>
      <c r="R533" s="326"/>
      <c r="S533" s="326"/>
      <c r="T533" s="326"/>
      <c r="U533" s="326"/>
      <c r="V533" s="326"/>
    </row>
    <row r="534" spans="1:22" ht="15.75" customHeight="1" x14ac:dyDescent="0.3">
      <c r="A534" s="326"/>
      <c r="B534" s="326"/>
      <c r="C534" s="326"/>
      <c r="D534" s="326"/>
      <c r="E534" s="326"/>
      <c r="F534" s="326"/>
      <c r="G534" s="326"/>
      <c r="H534" s="326"/>
      <c r="I534" s="326"/>
      <c r="J534" s="326"/>
      <c r="K534" s="326"/>
      <c r="L534" s="326"/>
      <c r="M534" s="326"/>
      <c r="N534" s="326"/>
      <c r="O534" s="326"/>
      <c r="P534" s="326"/>
      <c r="Q534" s="326"/>
      <c r="R534" s="326"/>
      <c r="S534" s="326"/>
      <c r="T534" s="326"/>
      <c r="U534" s="326"/>
      <c r="V534" s="326"/>
    </row>
    <row r="535" spans="1:22" ht="15.75" customHeight="1" x14ac:dyDescent="0.3">
      <c r="A535" s="326"/>
      <c r="B535" s="326"/>
      <c r="C535" s="326"/>
      <c r="D535" s="326"/>
      <c r="E535" s="326"/>
      <c r="F535" s="326"/>
      <c r="G535" s="326"/>
      <c r="H535" s="326"/>
      <c r="I535" s="326"/>
      <c r="J535" s="326"/>
      <c r="K535" s="326"/>
      <c r="L535" s="326"/>
      <c r="M535" s="326"/>
      <c r="N535" s="326"/>
      <c r="O535" s="326"/>
      <c r="P535" s="326"/>
      <c r="Q535" s="326"/>
      <c r="R535" s="326"/>
      <c r="S535" s="326"/>
      <c r="T535" s="326"/>
      <c r="U535" s="326"/>
      <c r="V535" s="326"/>
    </row>
    <row r="536" spans="1:22" ht="15.75" customHeight="1" x14ac:dyDescent="0.3">
      <c r="A536" s="326"/>
      <c r="B536" s="326"/>
      <c r="C536" s="326"/>
      <c r="D536" s="326"/>
      <c r="E536" s="326"/>
      <c r="F536" s="326"/>
      <c r="G536" s="326"/>
      <c r="H536" s="326"/>
      <c r="I536" s="326"/>
      <c r="J536" s="326"/>
      <c r="K536" s="326"/>
      <c r="L536" s="326"/>
      <c r="M536" s="326"/>
      <c r="N536" s="326"/>
      <c r="O536" s="326"/>
      <c r="P536" s="326"/>
      <c r="Q536" s="326"/>
      <c r="R536" s="326"/>
      <c r="S536" s="326"/>
      <c r="T536" s="326"/>
      <c r="U536" s="326"/>
      <c r="V536" s="326"/>
    </row>
    <row r="537" spans="1:22" ht="15.75" customHeight="1" x14ac:dyDescent="0.3">
      <c r="A537" s="326"/>
      <c r="B537" s="326"/>
      <c r="C537" s="326"/>
      <c r="D537" s="326"/>
      <c r="E537" s="326"/>
      <c r="F537" s="326"/>
      <c r="G537" s="326"/>
      <c r="H537" s="326"/>
      <c r="I537" s="326"/>
      <c r="J537" s="326"/>
      <c r="K537" s="326"/>
      <c r="L537" s="326"/>
      <c r="M537" s="326"/>
      <c r="N537" s="326"/>
      <c r="O537" s="326"/>
      <c r="P537" s="326"/>
      <c r="Q537" s="326"/>
      <c r="R537" s="326"/>
      <c r="S537" s="326"/>
      <c r="T537" s="326"/>
      <c r="U537" s="326"/>
      <c r="V537" s="326"/>
    </row>
    <row r="538" spans="1:22" ht="15.75" customHeight="1" x14ac:dyDescent="0.3">
      <c r="A538" s="326"/>
      <c r="B538" s="326"/>
      <c r="C538" s="326"/>
      <c r="D538" s="326"/>
      <c r="E538" s="326"/>
      <c r="F538" s="326"/>
      <c r="G538" s="326"/>
      <c r="H538" s="326"/>
      <c r="I538" s="326"/>
      <c r="J538" s="326"/>
      <c r="K538" s="326"/>
      <c r="L538" s="326"/>
      <c r="M538" s="326"/>
      <c r="N538" s="326"/>
      <c r="O538" s="326"/>
      <c r="P538" s="326"/>
      <c r="Q538" s="326"/>
      <c r="R538" s="326"/>
      <c r="S538" s="326"/>
      <c r="T538" s="326"/>
      <c r="U538" s="326"/>
      <c r="V538" s="326"/>
    </row>
    <row r="539" spans="1:22" ht="15.75" customHeight="1" x14ac:dyDescent="0.3">
      <c r="A539" s="326"/>
      <c r="B539" s="326"/>
      <c r="C539" s="326"/>
      <c r="D539" s="326"/>
      <c r="E539" s="326"/>
      <c r="F539" s="326"/>
      <c r="G539" s="326"/>
      <c r="H539" s="326"/>
      <c r="I539" s="326"/>
      <c r="J539" s="326"/>
      <c r="K539" s="326"/>
      <c r="L539" s="326"/>
      <c r="M539" s="326"/>
      <c r="N539" s="326"/>
      <c r="O539" s="326"/>
      <c r="P539" s="326"/>
      <c r="Q539" s="326"/>
      <c r="R539" s="326"/>
      <c r="S539" s="326"/>
      <c r="T539" s="326"/>
      <c r="U539" s="326"/>
      <c r="V539" s="326"/>
    </row>
    <row r="540" spans="1:22" ht="15.75" customHeight="1" x14ac:dyDescent="0.3">
      <c r="A540" s="326"/>
      <c r="B540" s="326"/>
      <c r="C540" s="326"/>
      <c r="D540" s="326"/>
      <c r="E540" s="326"/>
      <c r="F540" s="326"/>
      <c r="G540" s="326"/>
      <c r="H540" s="326"/>
      <c r="I540" s="326"/>
      <c r="J540" s="326"/>
      <c r="K540" s="326"/>
      <c r="L540" s="326"/>
      <c r="M540" s="326"/>
      <c r="N540" s="326"/>
      <c r="O540" s="326"/>
      <c r="P540" s="326"/>
      <c r="Q540" s="326"/>
      <c r="R540" s="326"/>
      <c r="S540" s="326"/>
      <c r="T540" s="326"/>
      <c r="U540" s="326"/>
      <c r="V540" s="326"/>
    </row>
    <row r="541" spans="1:22" ht="15.75" customHeight="1" x14ac:dyDescent="0.3">
      <c r="A541" s="326"/>
      <c r="B541" s="326"/>
      <c r="C541" s="326"/>
      <c r="D541" s="326"/>
      <c r="E541" s="326"/>
      <c r="F541" s="326"/>
      <c r="G541" s="326"/>
      <c r="H541" s="326"/>
      <c r="I541" s="326"/>
      <c r="J541" s="326"/>
      <c r="K541" s="326"/>
      <c r="L541" s="326"/>
      <c r="M541" s="326"/>
      <c r="N541" s="326"/>
      <c r="O541" s="326"/>
      <c r="P541" s="326"/>
      <c r="Q541" s="326"/>
      <c r="R541" s="326"/>
      <c r="S541" s="326"/>
      <c r="T541" s="326"/>
      <c r="U541" s="326"/>
      <c r="V541" s="326"/>
    </row>
    <row r="542" spans="1:22" ht="15.75" customHeight="1" x14ac:dyDescent="0.3">
      <c r="A542" s="326"/>
      <c r="B542" s="326"/>
      <c r="C542" s="326"/>
      <c r="D542" s="326"/>
      <c r="E542" s="326"/>
      <c r="F542" s="326"/>
      <c r="G542" s="326"/>
      <c r="H542" s="326"/>
      <c r="I542" s="326"/>
      <c r="J542" s="326"/>
      <c r="K542" s="326"/>
      <c r="L542" s="326"/>
      <c r="M542" s="326"/>
      <c r="N542" s="326"/>
      <c r="O542" s="326"/>
      <c r="P542" s="326"/>
      <c r="Q542" s="326"/>
      <c r="R542" s="326"/>
      <c r="S542" s="326"/>
      <c r="T542" s="326"/>
      <c r="U542" s="326"/>
      <c r="V542" s="326"/>
    </row>
    <row r="543" spans="1:22" ht="15.75" customHeight="1" x14ac:dyDescent="0.3">
      <c r="A543" s="326"/>
      <c r="B543" s="326"/>
      <c r="C543" s="326"/>
      <c r="D543" s="326"/>
      <c r="E543" s="326"/>
      <c r="F543" s="326"/>
      <c r="G543" s="326"/>
      <c r="H543" s="326"/>
      <c r="I543" s="326"/>
      <c r="J543" s="326"/>
      <c r="K543" s="326"/>
      <c r="L543" s="326"/>
      <c r="M543" s="326"/>
      <c r="N543" s="326"/>
      <c r="O543" s="326"/>
      <c r="P543" s="326"/>
      <c r="Q543" s="326"/>
      <c r="R543" s="326"/>
      <c r="S543" s="326"/>
      <c r="T543" s="326"/>
      <c r="U543" s="326"/>
      <c r="V543" s="326"/>
    </row>
    <row r="544" spans="1:22" ht="15.75" customHeight="1" x14ac:dyDescent="0.3">
      <c r="A544" s="326"/>
      <c r="B544" s="326"/>
      <c r="C544" s="326"/>
      <c r="D544" s="326"/>
      <c r="E544" s="326"/>
      <c r="F544" s="326"/>
      <c r="G544" s="326"/>
      <c r="H544" s="326"/>
      <c r="I544" s="326"/>
      <c r="J544" s="326"/>
      <c r="K544" s="326"/>
      <c r="L544" s="326"/>
      <c r="M544" s="326"/>
      <c r="N544" s="326"/>
      <c r="O544" s="326"/>
      <c r="P544" s="326"/>
      <c r="Q544" s="326"/>
      <c r="R544" s="326"/>
      <c r="S544" s="326"/>
      <c r="T544" s="326"/>
      <c r="U544" s="326"/>
      <c r="V544" s="326"/>
    </row>
    <row r="545" spans="1:22" ht="15.75" customHeight="1" x14ac:dyDescent="0.3">
      <c r="A545" s="326"/>
      <c r="B545" s="326"/>
      <c r="C545" s="326"/>
      <c r="D545" s="326"/>
      <c r="E545" s="326"/>
      <c r="F545" s="326"/>
      <c r="G545" s="326"/>
      <c r="H545" s="326"/>
      <c r="I545" s="326"/>
      <c r="J545" s="326"/>
      <c r="K545" s="326"/>
      <c r="L545" s="326"/>
      <c r="M545" s="326"/>
      <c r="N545" s="326"/>
      <c r="O545" s="326"/>
      <c r="P545" s="326"/>
      <c r="Q545" s="326"/>
      <c r="R545" s="326"/>
      <c r="S545" s="326"/>
      <c r="T545" s="326"/>
      <c r="U545" s="326"/>
      <c r="V545" s="326"/>
    </row>
    <row r="546" spans="1:22" ht="15.75" customHeight="1" x14ac:dyDescent="0.3">
      <c r="A546" s="326"/>
      <c r="B546" s="326"/>
      <c r="C546" s="326"/>
      <c r="D546" s="326"/>
      <c r="E546" s="326"/>
      <c r="F546" s="326"/>
      <c r="G546" s="326"/>
      <c r="H546" s="326"/>
      <c r="I546" s="326"/>
      <c r="J546" s="326"/>
      <c r="K546" s="326"/>
      <c r="L546" s="326"/>
      <c r="M546" s="326"/>
      <c r="N546" s="326"/>
      <c r="O546" s="326"/>
      <c r="P546" s="326"/>
      <c r="Q546" s="326"/>
      <c r="R546" s="326"/>
      <c r="S546" s="326"/>
      <c r="T546" s="326"/>
      <c r="U546" s="326"/>
      <c r="V546" s="326"/>
    </row>
    <row r="547" spans="1:22" ht="15.75" customHeight="1" x14ac:dyDescent="0.3">
      <c r="A547" s="326"/>
      <c r="B547" s="326"/>
      <c r="C547" s="326"/>
      <c r="D547" s="326"/>
      <c r="E547" s="326"/>
      <c r="F547" s="326"/>
      <c r="G547" s="326"/>
      <c r="H547" s="326"/>
      <c r="I547" s="326"/>
      <c r="J547" s="326"/>
      <c r="K547" s="326"/>
      <c r="L547" s="326"/>
      <c r="M547" s="326"/>
      <c r="N547" s="326"/>
      <c r="O547" s="326"/>
      <c r="P547" s="326"/>
      <c r="Q547" s="326"/>
      <c r="R547" s="326"/>
      <c r="S547" s="326"/>
      <c r="T547" s="326"/>
      <c r="U547" s="326"/>
      <c r="V547" s="326"/>
    </row>
    <row r="548" spans="1:22" ht="15.75" customHeight="1" x14ac:dyDescent="0.3">
      <c r="A548" s="326"/>
      <c r="B548" s="326"/>
      <c r="C548" s="326"/>
      <c r="D548" s="326"/>
      <c r="E548" s="326"/>
      <c r="F548" s="326"/>
      <c r="G548" s="326"/>
      <c r="H548" s="326"/>
      <c r="I548" s="326"/>
      <c r="J548" s="326"/>
      <c r="K548" s="326"/>
      <c r="L548" s="326"/>
      <c r="M548" s="326"/>
      <c r="N548" s="326"/>
      <c r="O548" s="326"/>
      <c r="P548" s="326"/>
      <c r="Q548" s="326"/>
      <c r="R548" s="326"/>
      <c r="S548" s="326"/>
      <c r="T548" s="326"/>
      <c r="U548" s="326"/>
      <c r="V548" s="326"/>
    </row>
    <row r="549" spans="1:22" ht="15.75" customHeight="1" x14ac:dyDescent="0.3">
      <c r="A549" s="326"/>
      <c r="B549" s="326"/>
      <c r="C549" s="326"/>
      <c r="D549" s="326"/>
      <c r="E549" s="326"/>
      <c r="F549" s="326"/>
      <c r="G549" s="326"/>
      <c r="H549" s="326"/>
      <c r="I549" s="326"/>
      <c r="J549" s="326"/>
      <c r="K549" s="326"/>
      <c r="L549" s="326"/>
      <c r="M549" s="326"/>
      <c r="N549" s="326"/>
      <c r="O549" s="326"/>
      <c r="P549" s="326"/>
      <c r="Q549" s="326"/>
      <c r="R549" s="326"/>
      <c r="S549" s="326"/>
      <c r="T549" s="326"/>
      <c r="U549" s="326"/>
      <c r="V549" s="326"/>
    </row>
    <row r="550" spans="1:22" ht="15.75" customHeight="1" x14ac:dyDescent="0.3">
      <c r="A550" s="326"/>
      <c r="B550" s="326"/>
      <c r="C550" s="326"/>
      <c r="D550" s="326"/>
      <c r="E550" s="326"/>
      <c r="F550" s="326"/>
      <c r="G550" s="326"/>
      <c r="H550" s="326"/>
      <c r="I550" s="326"/>
      <c r="J550" s="326"/>
      <c r="K550" s="326"/>
      <c r="L550" s="326"/>
      <c r="M550" s="326"/>
      <c r="N550" s="326"/>
      <c r="O550" s="326"/>
      <c r="P550" s="326"/>
      <c r="Q550" s="326"/>
      <c r="R550" s="326"/>
      <c r="S550" s="326"/>
      <c r="T550" s="326"/>
      <c r="U550" s="326"/>
      <c r="V550" s="326"/>
    </row>
    <row r="551" spans="1:22" ht="15.75" customHeight="1" x14ac:dyDescent="0.3">
      <c r="A551" s="326"/>
      <c r="B551" s="326"/>
      <c r="C551" s="326"/>
      <c r="D551" s="326"/>
      <c r="E551" s="326"/>
      <c r="F551" s="326"/>
      <c r="G551" s="326"/>
      <c r="H551" s="326"/>
      <c r="I551" s="326"/>
      <c r="J551" s="326"/>
      <c r="K551" s="326"/>
      <c r="L551" s="326"/>
      <c r="M551" s="326"/>
      <c r="N551" s="326"/>
      <c r="O551" s="326"/>
      <c r="P551" s="326"/>
      <c r="Q551" s="326"/>
      <c r="R551" s="326"/>
      <c r="S551" s="326"/>
      <c r="T551" s="326"/>
      <c r="U551" s="326"/>
      <c r="V551" s="326"/>
    </row>
    <row r="552" spans="1:22" ht="15.75" customHeight="1" x14ac:dyDescent="0.3">
      <c r="A552" s="326"/>
      <c r="B552" s="326"/>
      <c r="C552" s="326"/>
      <c r="D552" s="326"/>
      <c r="E552" s="326"/>
      <c r="F552" s="326"/>
      <c r="G552" s="326"/>
      <c r="H552" s="326"/>
      <c r="I552" s="326"/>
      <c r="J552" s="326"/>
      <c r="K552" s="326"/>
      <c r="L552" s="326"/>
      <c r="M552" s="326"/>
      <c r="N552" s="326"/>
      <c r="O552" s="326"/>
      <c r="P552" s="326"/>
      <c r="Q552" s="326"/>
      <c r="R552" s="326"/>
      <c r="S552" s="326"/>
      <c r="T552" s="326"/>
      <c r="U552" s="326"/>
      <c r="V552" s="326"/>
    </row>
    <row r="553" spans="1:22" ht="15.75" customHeight="1" x14ac:dyDescent="0.3">
      <c r="A553" s="326"/>
      <c r="B553" s="326"/>
      <c r="C553" s="326"/>
      <c r="D553" s="326"/>
      <c r="E553" s="326"/>
      <c r="F553" s="326"/>
      <c r="G553" s="326"/>
      <c r="H553" s="326"/>
      <c r="I553" s="326"/>
      <c r="J553" s="326"/>
      <c r="K553" s="326"/>
      <c r="L553" s="326"/>
      <c r="M553" s="326"/>
      <c r="N553" s="326"/>
      <c r="O553" s="326"/>
      <c r="P553" s="326"/>
      <c r="Q553" s="326"/>
      <c r="R553" s="326"/>
      <c r="S553" s="326"/>
      <c r="T553" s="326"/>
      <c r="U553" s="326"/>
      <c r="V553" s="326"/>
    </row>
    <row r="554" spans="1:22" ht="15.75" customHeight="1" x14ac:dyDescent="0.3">
      <c r="A554" s="326"/>
      <c r="B554" s="326"/>
      <c r="C554" s="326"/>
      <c r="D554" s="326"/>
      <c r="E554" s="326"/>
      <c r="F554" s="326"/>
      <c r="G554" s="326"/>
      <c r="H554" s="326"/>
      <c r="I554" s="326"/>
      <c r="J554" s="326"/>
      <c r="K554" s="326"/>
      <c r="L554" s="326"/>
      <c r="M554" s="326"/>
      <c r="N554" s="326"/>
      <c r="O554" s="326"/>
      <c r="P554" s="326"/>
      <c r="Q554" s="326"/>
      <c r="R554" s="326"/>
      <c r="S554" s="326"/>
      <c r="T554" s="326"/>
      <c r="U554" s="326"/>
      <c r="V554" s="326"/>
    </row>
    <row r="555" spans="1:22" ht="15.75" customHeight="1" x14ac:dyDescent="0.3">
      <c r="A555" s="326"/>
      <c r="B555" s="326"/>
      <c r="C555" s="326"/>
      <c r="D555" s="326"/>
      <c r="E555" s="326"/>
      <c r="F555" s="326"/>
      <c r="G555" s="326"/>
      <c r="H555" s="326"/>
      <c r="I555" s="326"/>
      <c r="J555" s="326"/>
      <c r="K555" s="326"/>
      <c r="L555" s="326"/>
      <c r="M555" s="326"/>
      <c r="N555" s="326"/>
      <c r="O555" s="326"/>
      <c r="P555" s="326"/>
      <c r="Q555" s="326"/>
      <c r="R555" s="326"/>
      <c r="S555" s="326"/>
      <c r="T555" s="326"/>
      <c r="U555" s="326"/>
      <c r="V555" s="326"/>
    </row>
    <row r="556" spans="1:22" ht="15.75" customHeight="1" x14ac:dyDescent="0.3">
      <c r="A556" s="326"/>
      <c r="B556" s="326"/>
      <c r="C556" s="326"/>
      <c r="D556" s="326"/>
      <c r="E556" s="326"/>
      <c r="F556" s="326"/>
      <c r="G556" s="326"/>
      <c r="H556" s="326"/>
      <c r="I556" s="326"/>
      <c r="J556" s="326"/>
      <c r="K556" s="326"/>
      <c r="L556" s="326"/>
      <c r="M556" s="326"/>
      <c r="N556" s="326"/>
      <c r="O556" s="326"/>
      <c r="P556" s="326"/>
      <c r="Q556" s="326"/>
      <c r="R556" s="326"/>
      <c r="S556" s="326"/>
      <c r="T556" s="326"/>
      <c r="U556" s="326"/>
      <c r="V556" s="326"/>
    </row>
    <row r="557" spans="1:22" ht="15.75" customHeight="1" x14ac:dyDescent="0.3">
      <c r="A557" s="326"/>
      <c r="B557" s="326"/>
      <c r="C557" s="326"/>
      <c r="D557" s="326"/>
      <c r="E557" s="326"/>
      <c r="F557" s="326"/>
      <c r="G557" s="326"/>
      <c r="H557" s="326"/>
      <c r="I557" s="326"/>
      <c r="J557" s="326"/>
      <c r="K557" s="326"/>
      <c r="L557" s="326"/>
      <c r="M557" s="326"/>
      <c r="N557" s="326"/>
      <c r="O557" s="326"/>
      <c r="P557" s="326"/>
      <c r="Q557" s="326"/>
      <c r="R557" s="326"/>
      <c r="S557" s="326"/>
      <c r="T557" s="326"/>
      <c r="U557" s="326"/>
      <c r="V557" s="326"/>
    </row>
    <row r="558" spans="1:22" ht="15.75" customHeight="1" x14ac:dyDescent="0.3">
      <c r="A558" s="326"/>
      <c r="B558" s="326"/>
      <c r="C558" s="326"/>
      <c r="D558" s="326"/>
      <c r="E558" s="326"/>
      <c r="F558" s="326"/>
      <c r="G558" s="326"/>
      <c r="H558" s="326"/>
      <c r="I558" s="326"/>
      <c r="J558" s="326"/>
      <c r="K558" s="326"/>
      <c r="L558" s="326"/>
      <c r="M558" s="326"/>
      <c r="N558" s="326"/>
      <c r="O558" s="326"/>
      <c r="P558" s="326"/>
      <c r="Q558" s="326"/>
      <c r="R558" s="326"/>
      <c r="S558" s="326"/>
      <c r="T558" s="326"/>
      <c r="U558" s="326"/>
      <c r="V558" s="326"/>
    </row>
    <row r="559" spans="1:22" ht="15.75" customHeight="1" x14ac:dyDescent="0.3">
      <c r="A559" s="326"/>
      <c r="B559" s="326"/>
      <c r="C559" s="326"/>
      <c r="D559" s="326"/>
      <c r="E559" s="326"/>
      <c r="F559" s="326"/>
      <c r="G559" s="326"/>
      <c r="H559" s="326"/>
      <c r="I559" s="326"/>
      <c r="J559" s="326"/>
      <c r="K559" s="326"/>
      <c r="L559" s="326"/>
      <c r="M559" s="326"/>
      <c r="N559" s="326"/>
      <c r="O559" s="326"/>
      <c r="P559" s="326"/>
      <c r="Q559" s="326"/>
      <c r="R559" s="326"/>
      <c r="S559" s="326"/>
      <c r="T559" s="326"/>
      <c r="U559" s="326"/>
      <c r="V559" s="326"/>
    </row>
    <row r="560" spans="1:22" ht="15.75" customHeight="1" x14ac:dyDescent="0.3">
      <c r="A560" s="326"/>
      <c r="B560" s="326"/>
      <c r="C560" s="326"/>
      <c r="D560" s="326"/>
      <c r="E560" s="326"/>
      <c r="F560" s="326"/>
      <c r="G560" s="326"/>
      <c r="H560" s="326"/>
      <c r="I560" s="326"/>
      <c r="J560" s="326"/>
      <c r="K560" s="326"/>
      <c r="L560" s="326"/>
      <c r="M560" s="326"/>
      <c r="N560" s="326"/>
      <c r="O560" s="326"/>
      <c r="P560" s="326"/>
      <c r="Q560" s="326"/>
      <c r="R560" s="326"/>
      <c r="S560" s="326"/>
      <c r="T560" s="326"/>
      <c r="U560" s="326"/>
      <c r="V560" s="326"/>
    </row>
    <row r="561" spans="1:22" ht="15.75" customHeight="1" x14ac:dyDescent="0.3">
      <c r="A561" s="326"/>
      <c r="B561" s="326"/>
      <c r="C561" s="326"/>
      <c r="D561" s="326"/>
      <c r="E561" s="326"/>
      <c r="F561" s="326"/>
      <c r="G561" s="326"/>
      <c r="H561" s="326"/>
      <c r="I561" s="326"/>
      <c r="J561" s="326"/>
      <c r="K561" s="326"/>
      <c r="L561" s="326"/>
      <c r="M561" s="326"/>
      <c r="N561" s="326"/>
      <c r="O561" s="326"/>
      <c r="P561" s="326"/>
      <c r="Q561" s="326"/>
      <c r="R561" s="326"/>
      <c r="S561" s="326"/>
      <c r="T561" s="326"/>
      <c r="U561" s="326"/>
      <c r="V561" s="326"/>
    </row>
    <row r="562" spans="1:22" ht="15.75" customHeight="1" x14ac:dyDescent="0.3">
      <c r="A562" s="326"/>
      <c r="B562" s="326"/>
      <c r="C562" s="326"/>
      <c r="D562" s="326"/>
      <c r="E562" s="326"/>
      <c r="F562" s="326"/>
      <c r="G562" s="326"/>
      <c r="H562" s="326"/>
      <c r="I562" s="326"/>
      <c r="J562" s="326"/>
      <c r="K562" s="326"/>
      <c r="L562" s="326"/>
      <c r="M562" s="326"/>
      <c r="N562" s="326"/>
      <c r="O562" s="326"/>
      <c r="P562" s="326"/>
      <c r="Q562" s="326"/>
      <c r="R562" s="326"/>
      <c r="S562" s="326"/>
      <c r="T562" s="326"/>
      <c r="U562" s="326"/>
      <c r="V562" s="326"/>
    </row>
    <row r="563" spans="1:22" ht="15.75" customHeight="1" x14ac:dyDescent="0.3">
      <c r="A563" s="326"/>
      <c r="B563" s="326"/>
      <c r="C563" s="326"/>
      <c r="D563" s="326"/>
      <c r="E563" s="326"/>
      <c r="F563" s="326"/>
      <c r="G563" s="326"/>
      <c r="H563" s="326"/>
      <c r="I563" s="326"/>
      <c r="J563" s="326"/>
      <c r="K563" s="326"/>
      <c r="L563" s="326"/>
      <c r="M563" s="326"/>
      <c r="N563" s="326"/>
      <c r="O563" s="326"/>
      <c r="P563" s="326"/>
      <c r="Q563" s="326"/>
      <c r="R563" s="326"/>
      <c r="S563" s="326"/>
      <c r="T563" s="326"/>
      <c r="U563" s="326"/>
      <c r="V563" s="326"/>
    </row>
    <row r="564" spans="1:22" ht="15.75" customHeight="1" x14ac:dyDescent="0.3">
      <c r="A564" s="326"/>
      <c r="B564" s="326"/>
      <c r="C564" s="326"/>
      <c r="D564" s="326"/>
      <c r="E564" s="326"/>
      <c r="F564" s="326"/>
      <c r="G564" s="326"/>
      <c r="H564" s="326"/>
      <c r="I564" s="326"/>
      <c r="J564" s="326"/>
      <c r="K564" s="326"/>
      <c r="L564" s="326"/>
      <c r="M564" s="326"/>
      <c r="N564" s="326"/>
      <c r="O564" s="326"/>
      <c r="P564" s="326"/>
      <c r="Q564" s="326"/>
      <c r="R564" s="326"/>
      <c r="S564" s="326"/>
      <c r="T564" s="326"/>
      <c r="U564" s="326"/>
      <c r="V564" s="326"/>
    </row>
    <row r="565" spans="1:22" ht="15.75" customHeight="1" x14ac:dyDescent="0.3">
      <c r="A565" s="326"/>
      <c r="B565" s="326"/>
      <c r="C565" s="326"/>
      <c r="D565" s="326"/>
      <c r="E565" s="326"/>
      <c r="F565" s="326"/>
      <c r="G565" s="326"/>
      <c r="H565" s="326"/>
      <c r="I565" s="326"/>
      <c r="J565" s="326"/>
      <c r="K565" s="326"/>
      <c r="L565" s="326"/>
      <c r="M565" s="326"/>
      <c r="N565" s="326"/>
      <c r="O565" s="326"/>
      <c r="P565" s="326"/>
      <c r="Q565" s="326"/>
      <c r="R565" s="326"/>
      <c r="S565" s="326"/>
      <c r="T565" s="326"/>
      <c r="U565" s="326"/>
      <c r="V565" s="326"/>
    </row>
    <row r="566" spans="1:22" ht="15.75" customHeight="1" x14ac:dyDescent="0.3">
      <c r="A566" s="326"/>
      <c r="B566" s="326"/>
      <c r="C566" s="326"/>
      <c r="D566" s="326"/>
      <c r="E566" s="326"/>
      <c r="F566" s="326"/>
      <c r="G566" s="326"/>
      <c r="H566" s="326"/>
      <c r="I566" s="326"/>
      <c r="J566" s="326"/>
      <c r="K566" s="326"/>
      <c r="L566" s="326"/>
      <c r="M566" s="326"/>
      <c r="N566" s="326"/>
      <c r="O566" s="326"/>
      <c r="P566" s="326"/>
      <c r="Q566" s="326"/>
      <c r="R566" s="326"/>
      <c r="S566" s="326"/>
      <c r="T566" s="326"/>
      <c r="U566" s="326"/>
      <c r="V566" s="326"/>
    </row>
    <row r="567" spans="1:22" ht="15.75" customHeight="1" x14ac:dyDescent="0.3">
      <c r="A567" s="326"/>
      <c r="B567" s="326"/>
      <c r="C567" s="326"/>
      <c r="D567" s="326"/>
      <c r="E567" s="326"/>
      <c r="F567" s="326"/>
      <c r="G567" s="326"/>
      <c r="H567" s="326"/>
      <c r="I567" s="326"/>
      <c r="J567" s="326"/>
      <c r="K567" s="326"/>
      <c r="L567" s="326"/>
      <c r="M567" s="326"/>
      <c r="N567" s="326"/>
      <c r="O567" s="326"/>
      <c r="P567" s="326"/>
      <c r="Q567" s="326"/>
      <c r="R567" s="326"/>
      <c r="S567" s="326"/>
      <c r="T567" s="326"/>
      <c r="U567" s="326"/>
      <c r="V567" s="326"/>
    </row>
    <row r="568" spans="1:22" ht="15.75" customHeight="1" x14ac:dyDescent="0.3">
      <c r="A568" s="326"/>
      <c r="B568" s="326"/>
      <c r="C568" s="326"/>
      <c r="D568" s="326"/>
      <c r="E568" s="326"/>
      <c r="F568" s="326"/>
      <c r="G568" s="326"/>
      <c r="H568" s="326"/>
      <c r="I568" s="326"/>
      <c r="J568" s="326"/>
      <c r="K568" s="326"/>
      <c r="L568" s="326"/>
      <c r="M568" s="326"/>
      <c r="N568" s="326"/>
      <c r="O568" s="326"/>
      <c r="P568" s="326"/>
      <c r="Q568" s="326"/>
      <c r="R568" s="326"/>
      <c r="S568" s="326"/>
      <c r="T568" s="326"/>
      <c r="U568" s="326"/>
      <c r="V568" s="326"/>
    </row>
    <row r="569" spans="1:22" ht="15.75" customHeight="1" x14ac:dyDescent="0.3">
      <c r="A569" s="326"/>
      <c r="B569" s="326"/>
      <c r="C569" s="326"/>
      <c r="D569" s="326"/>
      <c r="E569" s="326"/>
      <c r="F569" s="326"/>
      <c r="G569" s="326"/>
      <c r="H569" s="326"/>
      <c r="I569" s="326"/>
      <c r="J569" s="326"/>
      <c r="K569" s="326"/>
      <c r="L569" s="326"/>
      <c r="M569" s="326"/>
      <c r="N569" s="326"/>
      <c r="O569" s="326"/>
      <c r="P569" s="326"/>
      <c r="Q569" s="326"/>
      <c r="R569" s="326"/>
      <c r="S569" s="326"/>
      <c r="T569" s="326"/>
      <c r="U569" s="326"/>
      <c r="V569" s="326"/>
    </row>
    <row r="570" spans="1:22" ht="15.75" customHeight="1" x14ac:dyDescent="0.3">
      <c r="A570" s="326"/>
      <c r="B570" s="326"/>
      <c r="C570" s="326"/>
      <c r="D570" s="326"/>
      <c r="E570" s="326"/>
      <c r="F570" s="326"/>
      <c r="G570" s="326"/>
      <c r="H570" s="326"/>
      <c r="I570" s="326"/>
      <c r="J570" s="326"/>
      <c r="K570" s="326"/>
      <c r="L570" s="326"/>
      <c r="M570" s="326"/>
      <c r="N570" s="326"/>
      <c r="O570" s="326"/>
      <c r="P570" s="326"/>
      <c r="Q570" s="326"/>
      <c r="R570" s="326"/>
      <c r="S570" s="326"/>
      <c r="T570" s="326"/>
      <c r="U570" s="326"/>
      <c r="V570" s="326"/>
    </row>
    <row r="571" spans="1:22" ht="15.75" customHeight="1" x14ac:dyDescent="0.3">
      <c r="A571" s="326"/>
      <c r="B571" s="326"/>
      <c r="C571" s="326"/>
      <c r="D571" s="326"/>
      <c r="E571" s="326"/>
      <c r="F571" s="326"/>
      <c r="G571" s="326"/>
      <c r="H571" s="326"/>
      <c r="I571" s="326"/>
      <c r="J571" s="326"/>
      <c r="K571" s="326"/>
      <c r="L571" s="326"/>
      <c r="M571" s="326"/>
      <c r="N571" s="326"/>
      <c r="O571" s="326"/>
      <c r="P571" s="326"/>
      <c r="Q571" s="326"/>
      <c r="R571" s="326"/>
      <c r="S571" s="326"/>
      <c r="T571" s="326"/>
      <c r="U571" s="326"/>
      <c r="V571" s="326"/>
    </row>
    <row r="572" spans="1:22" ht="15.75" customHeight="1" x14ac:dyDescent="0.3">
      <c r="A572" s="326"/>
      <c r="B572" s="326"/>
      <c r="C572" s="326"/>
      <c r="D572" s="326"/>
      <c r="E572" s="326"/>
      <c r="F572" s="326"/>
      <c r="G572" s="326"/>
      <c r="H572" s="326"/>
      <c r="I572" s="326"/>
      <c r="J572" s="326"/>
      <c r="K572" s="326"/>
      <c r="L572" s="326"/>
      <c r="M572" s="326"/>
      <c r="N572" s="326"/>
      <c r="O572" s="326"/>
      <c r="P572" s="326"/>
      <c r="Q572" s="326"/>
      <c r="R572" s="326"/>
      <c r="S572" s="326"/>
      <c r="T572" s="326"/>
      <c r="U572" s="326"/>
      <c r="V572" s="326"/>
    </row>
    <row r="573" spans="1:22" ht="15.75" customHeight="1" x14ac:dyDescent="0.3">
      <c r="A573" s="326"/>
      <c r="B573" s="326"/>
      <c r="C573" s="326"/>
      <c r="D573" s="326"/>
      <c r="E573" s="326"/>
      <c r="F573" s="326"/>
      <c r="G573" s="326"/>
      <c r="H573" s="326"/>
      <c r="I573" s="326"/>
      <c r="J573" s="326"/>
      <c r="K573" s="326"/>
      <c r="L573" s="326"/>
      <c r="M573" s="326"/>
      <c r="N573" s="326"/>
      <c r="O573" s="326"/>
      <c r="P573" s="326"/>
      <c r="Q573" s="326"/>
      <c r="R573" s="326"/>
      <c r="S573" s="326"/>
      <c r="T573" s="326"/>
      <c r="U573" s="326"/>
      <c r="V573" s="326"/>
    </row>
    <row r="574" spans="1:22" ht="15.75" customHeight="1" x14ac:dyDescent="0.3">
      <c r="A574" s="326"/>
      <c r="B574" s="326"/>
      <c r="C574" s="326"/>
      <c r="D574" s="326"/>
      <c r="E574" s="326"/>
      <c r="F574" s="326"/>
      <c r="G574" s="326"/>
      <c r="H574" s="326"/>
      <c r="I574" s="326"/>
      <c r="J574" s="326"/>
      <c r="K574" s="326"/>
      <c r="L574" s="326"/>
      <c r="M574" s="326"/>
      <c r="N574" s="326"/>
      <c r="O574" s="326"/>
      <c r="P574" s="326"/>
      <c r="Q574" s="326"/>
      <c r="R574" s="326"/>
      <c r="S574" s="326"/>
      <c r="T574" s="326"/>
      <c r="U574" s="326"/>
      <c r="V574" s="326"/>
    </row>
    <row r="575" spans="1:22" ht="15.75" customHeight="1" x14ac:dyDescent="0.3">
      <c r="A575" s="326"/>
      <c r="B575" s="326"/>
      <c r="C575" s="326"/>
      <c r="D575" s="326"/>
      <c r="E575" s="326"/>
      <c r="F575" s="326"/>
      <c r="G575" s="326"/>
      <c r="H575" s="326"/>
      <c r="I575" s="326"/>
      <c r="J575" s="326"/>
      <c r="K575" s="326"/>
      <c r="L575" s="326"/>
      <c r="M575" s="326"/>
      <c r="N575" s="326"/>
      <c r="O575" s="326"/>
      <c r="P575" s="326"/>
      <c r="Q575" s="326"/>
      <c r="R575" s="326"/>
      <c r="S575" s="326"/>
      <c r="T575" s="326"/>
      <c r="U575" s="326"/>
      <c r="V575" s="326"/>
    </row>
    <row r="576" spans="1:22" ht="15.75" customHeight="1" x14ac:dyDescent="0.3">
      <c r="A576" s="326"/>
      <c r="B576" s="326"/>
      <c r="C576" s="326"/>
      <c r="D576" s="326"/>
      <c r="E576" s="326"/>
      <c r="F576" s="326"/>
      <c r="G576" s="326"/>
      <c r="H576" s="326"/>
      <c r="I576" s="326"/>
      <c r="J576" s="326"/>
      <c r="K576" s="326"/>
      <c r="L576" s="326"/>
      <c r="M576" s="326"/>
      <c r="N576" s="326"/>
      <c r="O576" s="326"/>
      <c r="P576" s="326"/>
      <c r="Q576" s="326"/>
      <c r="R576" s="326"/>
      <c r="S576" s="326"/>
      <c r="T576" s="326"/>
      <c r="U576" s="326"/>
      <c r="V576" s="326"/>
    </row>
    <row r="577" spans="1:22" ht="15.75" customHeight="1" x14ac:dyDescent="0.3">
      <c r="A577" s="326"/>
      <c r="B577" s="326"/>
      <c r="C577" s="326"/>
      <c r="D577" s="326"/>
      <c r="E577" s="326"/>
      <c r="F577" s="326"/>
      <c r="G577" s="326"/>
      <c r="H577" s="326"/>
      <c r="I577" s="326"/>
      <c r="J577" s="326"/>
      <c r="K577" s="326"/>
      <c r="L577" s="326"/>
      <c r="M577" s="326"/>
      <c r="N577" s="326"/>
      <c r="O577" s="326"/>
      <c r="P577" s="326"/>
      <c r="Q577" s="326"/>
      <c r="R577" s="326"/>
      <c r="S577" s="326"/>
      <c r="T577" s="326"/>
      <c r="U577" s="326"/>
      <c r="V577" s="326"/>
    </row>
    <row r="578" spans="1:22" ht="15.75" customHeight="1" x14ac:dyDescent="0.3">
      <c r="A578" s="326"/>
      <c r="B578" s="326"/>
      <c r="C578" s="326"/>
      <c r="D578" s="326"/>
      <c r="E578" s="326"/>
      <c r="F578" s="326"/>
      <c r="G578" s="326"/>
      <c r="H578" s="326"/>
      <c r="I578" s="326"/>
      <c r="J578" s="326"/>
      <c r="K578" s="326"/>
      <c r="L578" s="326"/>
      <c r="M578" s="326"/>
      <c r="N578" s="326"/>
      <c r="O578" s="326"/>
      <c r="P578" s="326"/>
      <c r="Q578" s="326"/>
      <c r="R578" s="326"/>
      <c r="S578" s="326"/>
      <c r="T578" s="326"/>
      <c r="U578" s="326"/>
      <c r="V578" s="326"/>
    </row>
    <row r="579" spans="1:22" ht="15.75" customHeight="1" x14ac:dyDescent="0.3">
      <c r="A579" s="326"/>
      <c r="B579" s="326"/>
      <c r="C579" s="326"/>
      <c r="D579" s="326"/>
      <c r="E579" s="326"/>
      <c r="F579" s="326"/>
      <c r="G579" s="326"/>
      <c r="H579" s="326"/>
      <c r="I579" s="326"/>
      <c r="J579" s="326"/>
      <c r="K579" s="326"/>
      <c r="L579" s="326"/>
      <c r="M579" s="326"/>
      <c r="N579" s="326"/>
      <c r="O579" s="326"/>
      <c r="P579" s="326"/>
      <c r="Q579" s="326"/>
      <c r="R579" s="326"/>
      <c r="S579" s="326"/>
      <c r="T579" s="326"/>
      <c r="U579" s="326"/>
      <c r="V579" s="326"/>
    </row>
    <row r="580" spans="1:22" ht="15.75" customHeight="1" x14ac:dyDescent="0.3">
      <c r="A580" s="326"/>
      <c r="B580" s="326"/>
      <c r="C580" s="326"/>
      <c r="D580" s="326"/>
      <c r="E580" s="326"/>
      <c r="F580" s="326"/>
      <c r="G580" s="326"/>
      <c r="H580" s="326"/>
      <c r="I580" s="326"/>
      <c r="J580" s="326"/>
      <c r="K580" s="326"/>
      <c r="L580" s="326"/>
      <c r="M580" s="326"/>
      <c r="N580" s="326"/>
      <c r="O580" s="326"/>
      <c r="P580" s="326"/>
      <c r="Q580" s="326"/>
      <c r="R580" s="326"/>
      <c r="S580" s="326"/>
      <c r="T580" s="326"/>
      <c r="U580" s="326"/>
      <c r="V580" s="326"/>
    </row>
    <row r="581" spans="1:22" ht="15.75" customHeight="1" x14ac:dyDescent="0.3">
      <c r="A581" s="326"/>
      <c r="B581" s="326"/>
      <c r="C581" s="326"/>
      <c r="D581" s="326"/>
      <c r="E581" s="326"/>
      <c r="F581" s="326"/>
      <c r="G581" s="326"/>
      <c r="H581" s="326"/>
      <c r="I581" s="326"/>
      <c r="J581" s="326"/>
      <c r="K581" s="326"/>
      <c r="L581" s="326"/>
      <c r="M581" s="326"/>
      <c r="N581" s="326"/>
      <c r="O581" s="326"/>
      <c r="P581" s="326"/>
      <c r="Q581" s="326"/>
      <c r="R581" s="326"/>
      <c r="S581" s="326"/>
      <c r="T581" s="326"/>
      <c r="U581" s="326"/>
      <c r="V581" s="326"/>
    </row>
    <row r="582" spans="1:22" ht="15.75" customHeight="1" x14ac:dyDescent="0.3">
      <c r="A582" s="326"/>
      <c r="B582" s="326"/>
      <c r="C582" s="326"/>
      <c r="D582" s="326"/>
      <c r="E582" s="326"/>
      <c r="F582" s="326"/>
      <c r="G582" s="326"/>
      <c r="H582" s="326"/>
      <c r="I582" s="326"/>
      <c r="J582" s="326"/>
      <c r="K582" s="326"/>
      <c r="L582" s="326"/>
      <c r="M582" s="326"/>
      <c r="N582" s="326"/>
      <c r="O582" s="326"/>
      <c r="P582" s="326"/>
      <c r="Q582" s="326"/>
      <c r="R582" s="326"/>
      <c r="S582" s="326"/>
      <c r="T582" s="326"/>
      <c r="U582" s="326"/>
      <c r="V582" s="326"/>
    </row>
    <row r="583" spans="1:22" ht="15.75" customHeight="1" x14ac:dyDescent="0.3">
      <c r="A583" s="326"/>
      <c r="B583" s="326"/>
      <c r="C583" s="326"/>
      <c r="D583" s="326"/>
      <c r="E583" s="326"/>
      <c r="F583" s="326"/>
      <c r="G583" s="326"/>
      <c r="H583" s="326"/>
      <c r="I583" s="326"/>
      <c r="J583" s="326"/>
      <c r="K583" s="326"/>
      <c r="L583" s="326"/>
      <c r="M583" s="326"/>
      <c r="N583" s="326"/>
      <c r="O583" s="326"/>
      <c r="P583" s="326"/>
      <c r="Q583" s="326"/>
      <c r="R583" s="326"/>
      <c r="S583" s="326"/>
      <c r="T583" s="326"/>
      <c r="U583" s="326"/>
      <c r="V583" s="326"/>
    </row>
    <row r="584" spans="1:22" ht="15.75" customHeight="1" x14ac:dyDescent="0.3">
      <c r="A584" s="326"/>
      <c r="B584" s="326"/>
      <c r="C584" s="326"/>
      <c r="D584" s="326"/>
      <c r="E584" s="326"/>
      <c r="F584" s="326"/>
      <c r="G584" s="326"/>
      <c r="H584" s="326"/>
      <c r="I584" s="326"/>
      <c r="J584" s="326"/>
      <c r="K584" s="326"/>
      <c r="L584" s="326"/>
      <c r="M584" s="326"/>
      <c r="N584" s="326"/>
      <c r="O584" s="326"/>
      <c r="P584" s="326"/>
      <c r="Q584" s="326"/>
      <c r="R584" s="326"/>
      <c r="S584" s="326"/>
      <c r="T584" s="326"/>
      <c r="U584" s="326"/>
      <c r="V584" s="326"/>
    </row>
    <row r="585" spans="1:22" ht="15.75" customHeight="1" x14ac:dyDescent="0.3">
      <c r="A585" s="326"/>
      <c r="B585" s="326"/>
      <c r="C585" s="326"/>
      <c r="D585" s="326"/>
      <c r="E585" s="326"/>
      <c r="F585" s="326"/>
      <c r="G585" s="326"/>
      <c r="H585" s="326"/>
      <c r="I585" s="326"/>
      <c r="J585" s="326"/>
      <c r="K585" s="326"/>
      <c r="L585" s="326"/>
      <c r="M585" s="326"/>
      <c r="N585" s="326"/>
      <c r="O585" s="326"/>
      <c r="P585" s="326"/>
      <c r="Q585" s="326"/>
      <c r="R585" s="326"/>
      <c r="S585" s="326"/>
      <c r="T585" s="326"/>
      <c r="U585" s="326"/>
      <c r="V585" s="326"/>
    </row>
    <row r="586" spans="1:22" ht="15.75" customHeight="1" x14ac:dyDescent="0.3">
      <c r="A586" s="326"/>
      <c r="B586" s="326"/>
      <c r="C586" s="326"/>
      <c r="D586" s="326"/>
      <c r="E586" s="326"/>
      <c r="F586" s="326"/>
      <c r="G586" s="326"/>
      <c r="H586" s="326"/>
      <c r="I586" s="326"/>
      <c r="J586" s="326"/>
      <c r="K586" s="326"/>
      <c r="L586" s="326"/>
      <c r="M586" s="326"/>
      <c r="N586" s="326"/>
      <c r="O586" s="326"/>
      <c r="P586" s="326"/>
      <c r="Q586" s="326"/>
      <c r="R586" s="326"/>
      <c r="S586" s="326"/>
      <c r="T586" s="326"/>
      <c r="U586" s="326"/>
      <c r="V586" s="326"/>
    </row>
    <row r="587" spans="1:22" ht="15.75" customHeight="1" x14ac:dyDescent="0.3">
      <c r="A587" s="326"/>
      <c r="B587" s="326"/>
      <c r="C587" s="326"/>
      <c r="D587" s="326"/>
      <c r="E587" s="326"/>
      <c r="F587" s="326"/>
      <c r="G587" s="326"/>
      <c r="H587" s="326"/>
      <c r="I587" s="326"/>
      <c r="J587" s="326"/>
      <c r="K587" s="326"/>
      <c r="L587" s="326"/>
      <c r="M587" s="326"/>
      <c r="N587" s="326"/>
      <c r="O587" s="326"/>
      <c r="P587" s="326"/>
      <c r="Q587" s="326"/>
      <c r="R587" s="326"/>
      <c r="S587" s="326"/>
      <c r="T587" s="326"/>
      <c r="U587" s="326"/>
      <c r="V587" s="326"/>
    </row>
    <row r="588" spans="1:22" ht="15.75" customHeight="1" x14ac:dyDescent="0.3">
      <c r="A588" s="326"/>
      <c r="B588" s="326"/>
      <c r="C588" s="326"/>
      <c r="D588" s="326"/>
      <c r="E588" s="326"/>
      <c r="F588" s="326"/>
      <c r="G588" s="326"/>
      <c r="H588" s="326"/>
      <c r="I588" s="326"/>
      <c r="J588" s="326"/>
      <c r="K588" s="326"/>
      <c r="L588" s="326"/>
      <c r="M588" s="326"/>
      <c r="N588" s="326"/>
      <c r="O588" s="326"/>
      <c r="P588" s="326"/>
      <c r="Q588" s="326"/>
      <c r="R588" s="326"/>
      <c r="S588" s="326"/>
      <c r="T588" s="326"/>
      <c r="U588" s="326"/>
      <c r="V588" s="326"/>
    </row>
    <row r="589" spans="1:22" ht="15.75" customHeight="1" x14ac:dyDescent="0.3">
      <c r="A589" s="326"/>
      <c r="B589" s="326"/>
      <c r="C589" s="326"/>
      <c r="D589" s="326"/>
      <c r="E589" s="326"/>
      <c r="F589" s="326"/>
      <c r="G589" s="326"/>
      <c r="H589" s="326"/>
      <c r="I589" s="326"/>
      <c r="J589" s="326"/>
      <c r="K589" s="326"/>
      <c r="L589" s="326"/>
      <c r="M589" s="326"/>
      <c r="N589" s="326"/>
      <c r="O589" s="326"/>
      <c r="P589" s="326"/>
      <c r="Q589" s="326"/>
      <c r="R589" s="326"/>
      <c r="S589" s="326"/>
      <c r="T589" s="326"/>
      <c r="U589" s="326"/>
      <c r="V589" s="326"/>
    </row>
    <row r="590" spans="1:22" ht="15.75" customHeight="1" x14ac:dyDescent="0.3">
      <c r="A590" s="326"/>
      <c r="B590" s="326"/>
      <c r="C590" s="326"/>
      <c r="D590" s="326"/>
      <c r="E590" s="326"/>
      <c r="F590" s="326"/>
      <c r="G590" s="326"/>
      <c r="H590" s="326"/>
      <c r="I590" s="326"/>
      <c r="J590" s="326"/>
      <c r="K590" s="326"/>
      <c r="L590" s="326"/>
      <c r="M590" s="326"/>
      <c r="N590" s="326"/>
      <c r="O590" s="326"/>
      <c r="P590" s="326"/>
      <c r="Q590" s="326"/>
      <c r="R590" s="326"/>
      <c r="S590" s="326"/>
      <c r="T590" s="326"/>
      <c r="U590" s="326"/>
      <c r="V590" s="326"/>
    </row>
    <row r="591" spans="1:22" ht="15.75" customHeight="1" x14ac:dyDescent="0.3">
      <c r="A591" s="326"/>
      <c r="B591" s="326"/>
      <c r="C591" s="326"/>
      <c r="D591" s="326"/>
      <c r="E591" s="326"/>
      <c r="F591" s="326"/>
      <c r="G591" s="326"/>
      <c r="H591" s="326"/>
      <c r="I591" s="326"/>
      <c r="J591" s="326"/>
      <c r="K591" s="326"/>
      <c r="L591" s="326"/>
      <c r="M591" s="326"/>
      <c r="N591" s="326"/>
      <c r="O591" s="326"/>
      <c r="P591" s="326"/>
      <c r="Q591" s="326"/>
      <c r="R591" s="326"/>
      <c r="S591" s="326"/>
      <c r="T591" s="326"/>
      <c r="U591" s="326"/>
      <c r="V591" s="326"/>
    </row>
    <row r="592" spans="1:22" ht="15.75" customHeight="1" x14ac:dyDescent="0.3">
      <c r="A592" s="326"/>
      <c r="B592" s="326"/>
      <c r="C592" s="326"/>
      <c r="D592" s="326"/>
      <c r="E592" s="326"/>
      <c r="F592" s="326"/>
      <c r="G592" s="326"/>
      <c r="H592" s="326"/>
      <c r="I592" s="326"/>
      <c r="J592" s="326"/>
      <c r="K592" s="326"/>
      <c r="L592" s="326"/>
      <c r="M592" s="326"/>
      <c r="N592" s="326"/>
      <c r="O592" s="326"/>
      <c r="P592" s="326"/>
      <c r="Q592" s="326"/>
      <c r="R592" s="326"/>
      <c r="S592" s="326"/>
      <c r="T592" s="326"/>
      <c r="U592" s="326"/>
      <c r="V592" s="326"/>
    </row>
    <row r="593" spans="1:22" ht="15.75" customHeight="1" x14ac:dyDescent="0.3">
      <c r="A593" s="326"/>
      <c r="B593" s="326"/>
      <c r="C593" s="326"/>
      <c r="D593" s="326"/>
      <c r="E593" s="326"/>
      <c r="F593" s="326"/>
      <c r="G593" s="326"/>
      <c r="H593" s="326"/>
      <c r="I593" s="326"/>
      <c r="J593" s="326"/>
      <c r="K593" s="326"/>
      <c r="L593" s="326"/>
      <c r="M593" s="326"/>
      <c r="N593" s="326"/>
      <c r="O593" s="326"/>
      <c r="P593" s="326"/>
      <c r="Q593" s="326"/>
      <c r="R593" s="326"/>
      <c r="S593" s="326"/>
      <c r="T593" s="326"/>
      <c r="U593" s="326"/>
      <c r="V593" s="326"/>
    </row>
    <row r="594" spans="1:22" ht="15.75" customHeight="1" x14ac:dyDescent="0.3">
      <c r="A594" s="326"/>
      <c r="B594" s="326"/>
      <c r="C594" s="326"/>
      <c r="D594" s="326"/>
      <c r="E594" s="326"/>
      <c r="F594" s="326"/>
      <c r="G594" s="326"/>
      <c r="H594" s="326"/>
      <c r="I594" s="326"/>
      <c r="J594" s="326"/>
      <c r="K594" s="326"/>
      <c r="L594" s="326"/>
      <c r="M594" s="326"/>
      <c r="N594" s="326"/>
      <c r="O594" s="326"/>
      <c r="P594" s="326"/>
      <c r="Q594" s="326"/>
      <c r="R594" s="326"/>
      <c r="S594" s="326"/>
      <c r="T594" s="326"/>
      <c r="U594" s="326"/>
      <c r="V594" s="326"/>
    </row>
    <row r="595" spans="1:22" ht="15.75" customHeight="1" x14ac:dyDescent="0.3">
      <c r="A595" s="326"/>
      <c r="B595" s="326"/>
      <c r="C595" s="326"/>
      <c r="D595" s="326"/>
      <c r="E595" s="326"/>
      <c r="F595" s="326"/>
      <c r="G595" s="326"/>
      <c r="H595" s="326"/>
      <c r="I595" s="326"/>
      <c r="J595" s="326"/>
      <c r="K595" s="326"/>
      <c r="L595" s="326"/>
      <c r="M595" s="326"/>
      <c r="N595" s="326"/>
      <c r="O595" s="326"/>
      <c r="P595" s="326"/>
      <c r="Q595" s="326"/>
      <c r="R595" s="326"/>
      <c r="S595" s="326"/>
      <c r="T595" s="326"/>
      <c r="U595" s="326"/>
      <c r="V595" s="326"/>
    </row>
    <row r="596" spans="1:22" ht="15.75" customHeight="1" x14ac:dyDescent="0.3">
      <c r="A596" s="326"/>
      <c r="B596" s="326"/>
      <c r="C596" s="326"/>
      <c r="D596" s="326"/>
      <c r="E596" s="326"/>
      <c r="F596" s="326"/>
      <c r="G596" s="326"/>
      <c r="H596" s="326"/>
      <c r="I596" s="326"/>
      <c r="J596" s="326"/>
      <c r="K596" s="326"/>
      <c r="L596" s="326"/>
      <c r="M596" s="326"/>
      <c r="N596" s="326"/>
      <c r="O596" s="326"/>
      <c r="P596" s="326"/>
      <c r="Q596" s="326"/>
      <c r="R596" s="326"/>
      <c r="S596" s="326"/>
      <c r="T596" s="326"/>
      <c r="U596" s="326"/>
      <c r="V596" s="326"/>
    </row>
    <row r="597" spans="1:22" ht="15.75" customHeight="1" x14ac:dyDescent="0.3">
      <c r="A597" s="326"/>
      <c r="B597" s="326"/>
      <c r="C597" s="326"/>
      <c r="D597" s="326"/>
      <c r="E597" s="326"/>
      <c r="F597" s="326"/>
      <c r="G597" s="326"/>
      <c r="H597" s="326"/>
      <c r="I597" s="326"/>
      <c r="J597" s="326"/>
      <c r="K597" s="326"/>
      <c r="L597" s="326"/>
      <c r="M597" s="326"/>
      <c r="N597" s="326"/>
      <c r="O597" s="326"/>
      <c r="P597" s="326"/>
      <c r="Q597" s="326"/>
      <c r="R597" s="326"/>
      <c r="S597" s="326"/>
      <c r="T597" s="326"/>
      <c r="U597" s="326"/>
      <c r="V597" s="326"/>
    </row>
    <row r="598" spans="1:22" ht="15.75" customHeight="1" x14ac:dyDescent="0.3">
      <c r="A598" s="326"/>
      <c r="B598" s="326"/>
      <c r="C598" s="326"/>
      <c r="D598" s="326"/>
      <c r="E598" s="326"/>
      <c r="F598" s="326"/>
      <c r="G598" s="326"/>
      <c r="H598" s="326"/>
      <c r="I598" s="326"/>
      <c r="J598" s="326"/>
      <c r="K598" s="326"/>
      <c r="L598" s="326"/>
      <c r="M598" s="326"/>
      <c r="N598" s="326"/>
      <c r="O598" s="326"/>
      <c r="P598" s="326"/>
      <c r="Q598" s="326"/>
      <c r="R598" s="326"/>
      <c r="S598" s="326"/>
      <c r="T598" s="326"/>
      <c r="U598" s="326"/>
      <c r="V598" s="326"/>
    </row>
    <row r="599" spans="1:22" ht="15.75" customHeight="1" x14ac:dyDescent="0.3">
      <c r="A599" s="326"/>
      <c r="B599" s="326"/>
      <c r="C599" s="326"/>
      <c r="D599" s="326"/>
      <c r="E599" s="326"/>
      <c r="F599" s="326"/>
      <c r="G599" s="326"/>
      <c r="H599" s="326"/>
      <c r="I599" s="326"/>
      <c r="J599" s="326"/>
      <c r="K599" s="326"/>
      <c r="L599" s="326"/>
      <c r="M599" s="326"/>
      <c r="N599" s="326"/>
      <c r="O599" s="326"/>
      <c r="P599" s="326"/>
      <c r="Q599" s="326"/>
      <c r="R599" s="326"/>
      <c r="S599" s="326"/>
      <c r="T599" s="326"/>
      <c r="U599" s="326"/>
      <c r="V599" s="326"/>
    </row>
    <row r="600" spans="1:22" ht="15.75" customHeight="1" x14ac:dyDescent="0.3">
      <c r="A600" s="326"/>
      <c r="B600" s="326"/>
      <c r="C600" s="326"/>
      <c r="D600" s="326"/>
      <c r="E600" s="326"/>
      <c r="F600" s="326"/>
      <c r="G600" s="326"/>
      <c r="H600" s="326"/>
      <c r="I600" s="326"/>
      <c r="J600" s="326"/>
      <c r="K600" s="326"/>
      <c r="L600" s="326"/>
      <c r="M600" s="326"/>
      <c r="N600" s="326"/>
      <c r="O600" s="326"/>
      <c r="P600" s="326"/>
      <c r="Q600" s="326"/>
      <c r="R600" s="326"/>
      <c r="S600" s="326"/>
      <c r="T600" s="326"/>
      <c r="U600" s="326"/>
      <c r="V600" s="326"/>
    </row>
    <row r="601" spans="1:22" ht="15.75" customHeight="1" x14ac:dyDescent="0.3">
      <c r="A601" s="326"/>
      <c r="B601" s="326"/>
      <c r="C601" s="326"/>
      <c r="D601" s="326"/>
      <c r="E601" s="326"/>
      <c r="F601" s="326"/>
      <c r="G601" s="326"/>
      <c r="H601" s="326"/>
      <c r="I601" s="326"/>
      <c r="J601" s="326"/>
      <c r="K601" s="326"/>
      <c r="L601" s="326"/>
      <c r="M601" s="326"/>
      <c r="N601" s="326"/>
      <c r="O601" s="326"/>
      <c r="P601" s="326"/>
      <c r="Q601" s="326"/>
      <c r="R601" s="326"/>
      <c r="S601" s="326"/>
      <c r="T601" s="326"/>
      <c r="U601" s="326"/>
      <c r="V601" s="326"/>
    </row>
    <row r="602" spans="1:22" ht="15.75" customHeight="1" x14ac:dyDescent="0.3">
      <c r="A602" s="326"/>
      <c r="B602" s="326"/>
      <c r="C602" s="326"/>
      <c r="D602" s="326"/>
      <c r="E602" s="326"/>
      <c r="F602" s="326"/>
      <c r="G602" s="326"/>
      <c r="H602" s="326"/>
      <c r="I602" s="326"/>
      <c r="J602" s="326"/>
      <c r="K602" s="326"/>
      <c r="L602" s="326"/>
      <c r="M602" s="326"/>
      <c r="N602" s="326"/>
      <c r="O602" s="326"/>
      <c r="P602" s="326"/>
      <c r="Q602" s="326"/>
      <c r="R602" s="326"/>
      <c r="S602" s="326"/>
      <c r="T602" s="326"/>
      <c r="U602" s="326"/>
      <c r="V602" s="326"/>
    </row>
    <row r="603" spans="1:22" ht="15.75" customHeight="1" x14ac:dyDescent="0.3">
      <c r="A603" s="326"/>
      <c r="B603" s="326"/>
      <c r="C603" s="326"/>
      <c r="D603" s="326"/>
      <c r="E603" s="326"/>
      <c r="F603" s="326"/>
      <c r="G603" s="326"/>
      <c r="H603" s="326"/>
      <c r="I603" s="326"/>
      <c r="J603" s="326"/>
      <c r="K603" s="326"/>
      <c r="L603" s="326"/>
      <c r="M603" s="326"/>
      <c r="N603" s="326"/>
      <c r="O603" s="326"/>
      <c r="P603" s="326"/>
      <c r="Q603" s="326"/>
      <c r="R603" s="326"/>
      <c r="S603" s="326"/>
      <c r="T603" s="326"/>
      <c r="U603" s="326"/>
      <c r="V603" s="326"/>
    </row>
    <row r="604" spans="1:22" ht="15.75" customHeight="1" x14ac:dyDescent="0.3">
      <c r="A604" s="326"/>
      <c r="B604" s="326"/>
      <c r="C604" s="326"/>
      <c r="D604" s="326"/>
      <c r="E604" s="326"/>
      <c r="F604" s="326"/>
      <c r="G604" s="326"/>
      <c r="H604" s="326"/>
      <c r="I604" s="326"/>
      <c r="J604" s="326"/>
      <c r="K604" s="326"/>
      <c r="L604" s="326"/>
      <c r="M604" s="326"/>
      <c r="N604" s="326"/>
      <c r="O604" s="326"/>
      <c r="P604" s="326"/>
      <c r="Q604" s="326"/>
      <c r="R604" s="326"/>
      <c r="S604" s="326"/>
      <c r="T604" s="326"/>
      <c r="U604" s="326"/>
      <c r="V604" s="326"/>
    </row>
    <row r="605" spans="1:22" ht="15.75" customHeight="1" x14ac:dyDescent="0.3">
      <c r="A605" s="326"/>
      <c r="B605" s="326"/>
      <c r="C605" s="326"/>
      <c r="D605" s="326"/>
      <c r="E605" s="326"/>
      <c r="F605" s="326"/>
      <c r="G605" s="326"/>
      <c r="H605" s="326"/>
      <c r="I605" s="326"/>
      <c r="J605" s="326"/>
      <c r="K605" s="326"/>
      <c r="L605" s="326"/>
      <c r="M605" s="326"/>
      <c r="N605" s="326"/>
      <c r="O605" s="326"/>
      <c r="P605" s="326"/>
      <c r="Q605" s="326"/>
      <c r="R605" s="326"/>
      <c r="S605" s="326"/>
      <c r="T605" s="326"/>
      <c r="U605" s="326"/>
      <c r="V605" s="326"/>
    </row>
    <row r="606" spans="1:22" ht="15.75" customHeight="1" x14ac:dyDescent="0.3">
      <c r="A606" s="326"/>
      <c r="B606" s="326"/>
      <c r="C606" s="326"/>
      <c r="D606" s="326"/>
      <c r="E606" s="326"/>
      <c r="F606" s="326"/>
      <c r="G606" s="326"/>
      <c r="H606" s="326"/>
      <c r="I606" s="326"/>
      <c r="J606" s="326"/>
      <c r="K606" s="326"/>
      <c r="L606" s="326"/>
      <c r="M606" s="326"/>
      <c r="N606" s="326"/>
      <c r="O606" s="326"/>
      <c r="P606" s="326"/>
      <c r="Q606" s="326"/>
      <c r="R606" s="326"/>
      <c r="S606" s="326"/>
      <c r="T606" s="326"/>
      <c r="U606" s="326"/>
      <c r="V606" s="326"/>
    </row>
    <row r="607" spans="1:22" ht="15.75" customHeight="1" x14ac:dyDescent="0.3">
      <c r="A607" s="326"/>
      <c r="B607" s="326"/>
      <c r="C607" s="326"/>
      <c r="D607" s="326"/>
      <c r="E607" s="326"/>
      <c r="F607" s="326"/>
      <c r="G607" s="326"/>
      <c r="H607" s="326"/>
      <c r="I607" s="326"/>
      <c r="J607" s="326"/>
      <c r="K607" s="326"/>
      <c r="L607" s="326"/>
      <c r="M607" s="326"/>
      <c r="N607" s="326"/>
      <c r="O607" s="326"/>
      <c r="P607" s="326"/>
      <c r="Q607" s="326"/>
      <c r="R607" s="326"/>
      <c r="S607" s="326"/>
      <c r="T607" s="326"/>
      <c r="U607" s="326"/>
      <c r="V607" s="326"/>
    </row>
    <row r="608" spans="1:22" ht="15.75" customHeight="1" x14ac:dyDescent="0.3">
      <c r="A608" s="326"/>
      <c r="B608" s="326"/>
      <c r="C608" s="326"/>
      <c r="D608" s="326"/>
      <c r="E608" s="326"/>
      <c r="F608" s="326"/>
      <c r="G608" s="326"/>
      <c r="H608" s="326"/>
      <c r="I608" s="326"/>
      <c r="J608" s="326"/>
      <c r="K608" s="326"/>
      <c r="L608" s="326"/>
      <c r="M608" s="326"/>
      <c r="N608" s="326"/>
      <c r="O608" s="326"/>
      <c r="P608" s="326"/>
      <c r="Q608" s="326"/>
      <c r="R608" s="326"/>
      <c r="S608" s="326"/>
      <c r="T608" s="326"/>
      <c r="U608" s="326"/>
      <c r="V608" s="326"/>
    </row>
    <row r="609" spans="1:22" ht="15.75" customHeight="1" x14ac:dyDescent="0.3">
      <c r="A609" s="326"/>
      <c r="B609" s="326"/>
      <c r="C609" s="326"/>
      <c r="D609" s="326"/>
      <c r="E609" s="326"/>
      <c r="F609" s="326"/>
      <c r="G609" s="326"/>
      <c r="H609" s="326"/>
      <c r="I609" s="326"/>
      <c r="J609" s="326"/>
      <c r="K609" s="326"/>
      <c r="L609" s="326"/>
      <c r="M609" s="326"/>
      <c r="N609" s="326"/>
      <c r="O609" s="326"/>
      <c r="P609" s="326"/>
      <c r="Q609" s="326"/>
      <c r="R609" s="326"/>
      <c r="S609" s="326"/>
      <c r="T609" s="326"/>
      <c r="U609" s="326"/>
      <c r="V609" s="326"/>
    </row>
    <row r="610" spans="1:22" ht="15.75" customHeight="1" x14ac:dyDescent="0.3">
      <c r="A610" s="326"/>
      <c r="B610" s="326"/>
      <c r="C610" s="326"/>
      <c r="D610" s="326"/>
      <c r="E610" s="326"/>
      <c r="F610" s="326"/>
      <c r="G610" s="326"/>
      <c r="H610" s="326"/>
      <c r="I610" s="326"/>
      <c r="J610" s="326"/>
      <c r="K610" s="326"/>
      <c r="L610" s="326"/>
      <c r="M610" s="326"/>
      <c r="N610" s="326"/>
      <c r="O610" s="326"/>
      <c r="P610" s="326"/>
      <c r="Q610" s="326"/>
      <c r="R610" s="326"/>
      <c r="S610" s="326"/>
      <c r="T610" s="326"/>
      <c r="U610" s="326"/>
      <c r="V610" s="326"/>
    </row>
    <row r="611" spans="1:22" ht="15.75" customHeight="1" x14ac:dyDescent="0.3">
      <c r="A611" s="326"/>
      <c r="B611" s="326"/>
      <c r="C611" s="326"/>
      <c r="D611" s="326"/>
      <c r="E611" s="326"/>
      <c r="F611" s="326"/>
      <c r="G611" s="326"/>
      <c r="H611" s="326"/>
      <c r="I611" s="326"/>
      <c r="J611" s="326"/>
      <c r="K611" s="326"/>
      <c r="L611" s="326"/>
      <c r="M611" s="326"/>
      <c r="N611" s="326"/>
      <c r="O611" s="326"/>
      <c r="P611" s="326"/>
      <c r="Q611" s="326"/>
      <c r="R611" s="326"/>
      <c r="S611" s="326"/>
      <c r="T611" s="326"/>
      <c r="U611" s="326"/>
      <c r="V611" s="326"/>
    </row>
    <row r="612" spans="1:22" ht="15.75" customHeight="1" x14ac:dyDescent="0.3">
      <c r="A612" s="326"/>
      <c r="B612" s="326"/>
      <c r="C612" s="326"/>
      <c r="D612" s="326"/>
      <c r="E612" s="326"/>
      <c r="F612" s="326"/>
      <c r="G612" s="326"/>
      <c r="H612" s="326"/>
      <c r="I612" s="326"/>
      <c r="J612" s="326"/>
      <c r="K612" s="326"/>
      <c r="L612" s="326"/>
      <c r="M612" s="326"/>
      <c r="N612" s="326"/>
      <c r="O612" s="326"/>
      <c r="P612" s="326"/>
      <c r="Q612" s="326"/>
      <c r="R612" s="326"/>
      <c r="S612" s="326"/>
      <c r="T612" s="326"/>
      <c r="U612" s="326"/>
      <c r="V612" s="326"/>
    </row>
    <row r="613" spans="1:22" ht="15.75" customHeight="1" x14ac:dyDescent="0.3">
      <c r="A613" s="326"/>
      <c r="B613" s="326"/>
      <c r="C613" s="326"/>
      <c r="D613" s="326"/>
      <c r="E613" s="326"/>
      <c r="F613" s="326"/>
      <c r="G613" s="326"/>
      <c r="H613" s="326"/>
      <c r="I613" s="326"/>
      <c r="J613" s="326"/>
      <c r="K613" s="326"/>
      <c r="L613" s="326"/>
      <c r="M613" s="326"/>
      <c r="N613" s="326"/>
      <c r="O613" s="326"/>
      <c r="P613" s="326"/>
      <c r="Q613" s="326"/>
      <c r="R613" s="326"/>
      <c r="S613" s="326"/>
      <c r="T613" s="326"/>
      <c r="U613" s="326"/>
      <c r="V613" s="326"/>
    </row>
    <row r="614" spans="1:22" ht="15.75" customHeight="1" x14ac:dyDescent="0.3">
      <c r="A614" s="326"/>
      <c r="B614" s="326"/>
      <c r="C614" s="326"/>
      <c r="D614" s="326"/>
      <c r="E614" s="326"/>
      <c r="F614" s="326"/>
      <c r="G614" s="326"/>
      <c r="H614" s="326"/>
      <c r="I614" s="326"/>
      <c r="J614" s="326"/>
      <c r="K614" s="326"/>
      <c r="L614" s="326"/>
      <c r="M614" s="326"/>
      <c r="N614" s="326"/>
      <c r="O614" s="326"/>
      <c r="P614" s="326"/>
      <c r="Q614" s="326"/>
      <c r="R614" s="326"/>
      <c r="S614" s="326"/>
      <c r="T614" s="326"/>
      <c r="U614" s="326"/>
      <c r="V614" s="326"/>
    </row>
    <row r="615" spans="1:22" ht="15.75" customHeight="1" x14ac:dyDescent="0.3">
      <c r="A615" s="326"/>
      <c r="B615" s="326"/>
      <c r="C615" s="326"/>
      <c r="D615" s="326"/>
      <c r="E615" s="326"/>
      <c r="F615" s="326"/>
      <c r="G615" s="326"/>
      <c r="H615" s="326"/>
      <c r="I615" s="326"/>
      <c r="J615" s="326"/>
      <c r="K615" s="326"/>
      <c r="L615" s="326"/>
      <c r="M615" s="326"/>
      <c r="N615" s="326"/>
      <c r="O615" s="326"/>
      <c r="P615" s="326"/>
      <c r="Q615" s="326"/>
      <c r="R615" s="326"/>
      <c r="S615" s="326"/>
      <c r="T615" s="326"/>
      <c r="U615" s="326"/>
      <c r="V615" s="326"/>
    </row>
    <row r="616" spans="1:22" ht="15.75" customHeight="1" x14ac:dyDescent="0.3">
      <c r="A616" s="326"/>
      <c r="B616" s="326"/>
      <c r="C616" s="326"/>
      <c r="D616" s="326"/>
      <c r="E616" s="326"/>
      <c r="F616" s="326"/>
      <c r="G616" s="326"/>
      <c r="H616" s="326"/>
      <c r="I616" s="326"/>
      <c r="J616" s="326"/>
      <c r="K616" s="326"/>
      <c r="L616" s="326"/>
      <c r="M616" s="326"/>
      <c r="N616" s="326"/>
      <c r="O616" s="326"/>
      <c r="P616" s="326"/>
      <c r="Q616" s="326"/>
      <c r="R616" s="326"/>
      <c r="S616" s="326"/>
      <c r="T616" s="326"/>
      <c r="U616" s="326"/>
      <c r="V616" s="326"/>
    </row>
    <row r="617" spans="1:22" ht="15.75" customHeight="1" x14ac:dyDescent="0.3">
      <c r="A617" s="326"/>
      <c r="B617" s="326"/>
      <c r="C617" s="326"/>
      <c r="D617" s="326"/>
      <c r="E617" s="326"/>
      <c r="F617" s="326"/>
      <c r="G617" s="326"/>
      <c r="H617" s="326"/>
      <c r="I617" s="326"/>
      <c r="J617" s="326"/>
      <c r="K617" s="326"/>
      <c r="L617" s="326"/>
      <c r="M617" s="326"/>
      <c r="N617" s="326"/>
      <c r="O617" s="326"/>
      <c r="P617" s="326"/>
      <c r="Q617" s="326"/>
      <c r="R617" s="326"/>
      <c r="S617" s="326"/>
      <c r="T617" s="326"/>
      <c r="U617" s="326"/>
      <c r="V617" s="326"/>
    </row>
    <row r="618" spans="1:22" ht="15.75" customHeight="1" x14ac:dyDescent="0.3">
      <c r="A618" s="326"/>
      <c r="B618" s="326"/>
      <c r="C618" s="326"/>
      <c r="D618" s="326"/>
      <c r="E618" s="326"/>
      <c r="F618" s="326"/>
      <c r="G618" s="326"/>
      <c r="H618" s="326"/>
      <c r="I618" s="326"/>
      <c r="J618" s="326"/>
      <c r="K618" s="326"/>
      <c r="L618" s="326"/>
      <c r="M618" s="326"/>
      <c r="N618" s="326"/>
      <c r="O618" s="326"/>
      <c r="P618" s="326"/>
      <c r="Q618" s="326"/>
      <c r="R618" s="326"/>
      <c r="S618" s="326"/>
      <c r="T618" s="326"/>
      <c r="U618" s="326"/>
      <c r="V618" s="326"/>
    </row>
    <row r="619" spans="1:22" ht="15.75" customHeight="1" x14ac:dyDescent="0.3">
      <c r="A619" s="326"/>
      <c r="B619" s="326"/>
      <c r="C619" s="326"/>
      <c r="D619" s="326"/>
      <c r="E619" s="326"/>
      <c r="F619" s="326"/>
      <c r="G619" s="326"/>
      <c r="H619" s="326"/>
      <c r="I619" s="326"/>
      <c r="J619" s="326"/>
      <c r="K619" s="326"/>
      <c r="L619" s="326"/>
      <c r="M619" s="326"/>
      <c r="N619" s="326"/>
      <c r="O619" s="326"/>
      <c r="P619" s="326"/>
      <c r="Q619" s="326"/>
      <c r="R619" s="326"/>
      <c r="S619" s="326"/>
      <c r="T619" s="326"/>
      <c r="U619" s="326"/>
      <c r="V619" s="326"/>
    </row>
    <row r="620" spans="1:22" ht="15.75" customHeight="1" x14ac:dyDescent="0.3">
      <c r="A620" s="326"/>
      <c r="B620" s="326"/>
      <c r="C620" s="326"/>
      <c r="D620" s="326"/>
      <c r="E620" s="326"/>
      <c r="F620" s="326"/>
      <c r="G620" s="326"/>
      <c r="H620" s="326"/>
      <c r="I620" s="326"/>
      <c r="J620" s="326"/>
      <c r="K620" s="326"/>
      <c r="L620" s="326"/>
      <c r="M620" s="326"/>
      <c r="N620" s="326"/>
      <c r="O620" s="326"/>
      <c r="P620" s="326"/>
      <c r="Q620" s="326"/>
      <c r="R620" s="326"/>
      <c r="S620" s="326"/>
      <c r="T620" s="326"/>
      <c r="U620" s="326"/>
      <c r="V620" s="326"/>
    </row>
    <row r="621" spans="1:22" ht="15.75" customHeight="1" x14ac:dyDescent="0.3">
      <c r="A621" s="326"/>
      <c r="B621" s="326"/>
      <c r="C621" s="326"/>
      <c r="D621" s="326"/>
      <c r="E621" s="326"/>
      <c r="F621" s="326"/>
      <c r="G621" s="326"/>
      <c r="H621" s="326"/>
      <c r="I621" s="326"/>
      <c r="J621" s="326"/>
      <c r="K621" s="326"/>
      <c r="L621" s="326"/>
      <c r="M621" s="326"/>
      <c r="N621" s="326"/>
      <c r="O621" s="326"/>
      <c r="P621" s="326"/>
      <c r="Q621" s="326"/>
      <c r="R621" s="326"/>
      <c r="S621" s="326"/>
      <c r="T621" s="326"/>
      <c r="U621" s="326"/>
      <c r="V621" s="326"/>
    </row>
    <row r="622" spans="1:22" ht="15.75" customHeight="1" x14ac:dyDescent="0.3">
      <c r="A622" s="326"/>
      <c r="B622" s="326"/>
      <c r="C622" s="326"/>
      <c r="D622" s="326"/>
      <c r="E622" s="326"/>
      <c r="F622" s="326"/>
      <c r="G622" s="326"/>
      <c r="H622" s="326"/>
      <c r="I622" s="326"/>
      <c r="J622" s="326"/>
      <c r="K622" s="326"/>
      <c r="L622" s="326"/>
      <c r="M622" s="326"/>
      <c r="N622" s="326"/>
      <c r="O622" s="326"/>
      <c r="P622" s="326"/>
      <c r="Q622" s="326"/>
      <c r="R622" s="326"/>
      <c r="S622" s="326"/>
      <c r="T622" s="326"/>
      <c r="U622" s="326"/>
      <c r="V622" s="326"/>
    </row>
    <row r="623" spans="1:22" ht="15.75" customHeight="1" x14ac:dyDescent="0.3">
      <c r="A623" s="326"/>
      <c r="B623" s="326"/>
      <c r="C623" s="326"/>
      <c r="D623" s="326"/>
      <c r="E623" s="326"/>
      <c r="F623" s="326"/>
      <c r="G623" s="326"/>
      <c r="H623" s="326"/>
      <c r="I623" s="326"/>
      <c r="J623" s="326"/>
      <c r="K623" s="326"/>
      <c r="L623" s="326"/>
      <c r="M623" s="326"/>
      <c r="N623" s="326"/>
      <c r="O623" s="326"/>
      <c r="P623" s="326"/>
      <c r="Q623" s="326"/>
      <c r="R623" s="326"/>
      <c r="S623" s="326"/>
      <c r="T623" s="326"/>
      <c r="U623" s="326"/>
      <c r="V623" s="326"/>
    </row>
    <row r="624" spans="1:22" ht="15.75" customHeight="1" x14ac:dyDescent="0.3">
      <c r="A624" s="326"/>
      <c r="B624" s="326"/>
      <c r="C624" s="326"/>
      <c r="D624" s="326"/>
      <c r="E624" s="326"/>
      <c r="F624" s="326"/>
      <c r="G624" s="326"/>
      <c r="H624" s="326"/>
      <c r="I624" s="326"/>
      <c r="J624" s="326"/>
      <c r="K624" s="326"/>
      <c r="L624" s="326"/>
      <c r="M624" s="326"/>
      <c r="N624" s="326"/>
      <c r="O624" s="326"/>
      <c r="P624" s="326"/>
      <c r="Q624" s="326"/>
      <c r="R624" s="326"/>
      <c r="S624" s="326"/>
      <c r="T624" s="326"/>
      <c r="U624" s="326"/>
      <c r="V624" s="326"/>
    </row>
    <row r="625" spans="1:22" ht="15.75" customHeight="1" x14ac:dyDescent="0.3">
      <c r="A625" s="326"/>
      <c r="B625" s="326"/>
      <c r="C625" s="326"/>
      <c r="D625" s="326"/>
      <c r="E625" s="326"/>
      <c r="F625" s="326"/>
      <c r="G625" s="326"/>
      <c r="H625" s="326"/>
      <c r="I625" s="326"/>
      <c r="J625" s="326"/>
      <c r="K625" s="326"/>
      <c r="L625" s="326"/>
      <c r="M625" s="326"/>
      <c r="N625" s="326"/>
      <c r="O625" s="326"/>
      <c r="P625" s="326"/>
      <c r="Q625" s="326"/>
      <c r="R625" s="326"/>
      <c r="S625" s="326"/>
      <c r="T625" s="326"/>
      <c r="U625" s="326"/>
      <c r="V625" s="326"/>
    </row>
    <row r="626" spans="1:22" ht="15.75" customHeight="1" x14ac:dyDescent="0.3">
      <c r="A626" s="326"/>
      <c r="B626" s="326"/>
      <c r="C626" s="326"/>
      <c r="D626" s="326"/>
      <c r="E626" s="326"/>
      <c r="F626" s="326"/>
      <c r="G626" s="326"/>
      <c r="H626" s="326"/>
      <c r="I626" s="326"/>
      <c r="J626" s="326"/>
      <c r="K626" s="326"/>
      <c r="L626" s="326"/>
      <c r="M626" s="326"/>
      <c r="N626" s="326"/>
      <c r="O626" s="326"/>
      <c r="P626" s="326"/>
      <c r="Q626" s="326"/>
      <c r="R626" s="326"/>
      <c r="S626" s="326"/>
      <c r="T626" s="326"/>
      <c r="U626" s="326"/>
      <c r="V626" s="326"/>
    </row>
    <row r="627" spans="1:22" ht="15.75" customHeight="1" x14ac:dyDescent="0.3">
      <c r="A627" s="326"/>
      <c r="B627" s="326"/>
      <c r="C627" s="326"/>
      <c r="D627" s="326"/>
      <c r="E627" s="326"/>
      <c r="F627" s="326"/>
      <c r="G627" s="326"/>
      <c r="H627" s="326"/>
      <c r="I627" s="326"/>
      <c r="J627" s="326"/>
      <c r="K627" s="326"/>
      <c r="L627" s="326"/>
      <c r="M627" s="326"/>
      <c r="N627" s="326"/>
      <c r="O627" s="326"/>
      <c r="P627" s="326"/>
      <c r="Q627" s="326"/>
      <c r="R627" s="326"/>
      <c r="S627" s="326"/>
      <c r="T627" s="326"/>
      <c r="U627" s="326"/>
      <c r="V627" s="326"/>
    </row>
    <row r="628" spans="1:22" ht="15.75" customHeight="1" x14ac:dyDescent="0.3">
      <c r="A628" s="326"/>
      <c r="B628" s="326"/>
      <c r="C628" s="326"/>
      <c r="D628" s="326"/>
      <c r="E628" s="326"/>
      <c r="F628" s="326"/>
      <c r="G628" s="326"/>
      <c r="H628" s="326"/>
      <c r="I628" s="326"/>
      <c r="J628" s="326"/>
      <c r="K628" s="326"/>
      <c r="L628" s="326"/>
      <c r="M628" s="326"/>
      <c r="N628" s="326"/>
      <c r="O628" s="326"/>
      <c r="P628" s="326"/>
      <c r="Q628" s="326"/>
      <c r="R628" s="326"/>
      <c r="S628" s="326"/>
      <c r="T628" s="326"/>
      <c r="U628" s="326"/>
      <c r="V628" s="326"/>
    </row>
    <row r="629" spans="1:22" ht="15.75" customHeight="1" x14ac:dyDescent="0.3">
      <c r="A629" s="326"/>
      <c r="B629" s="326"/>
      <c r="C629" s="326"/>
      <c r="D629" s="326"/>
      <c r="E629" s="326"/>
      <c r="F629" s="326"/>
      <c r="G629" s="326"/>
      <c r="H629" s="326"/>
      <c r="I629" s="326"/>
      <c r="J629" s="326"/>
      <c r="K629" s="326"/>
      <c r="L629" s="326"/>
      <c r="M629" s="326"/>
      <c r="N629" s="326"/>
      <c r="O629" s="326"/>
      <c r="P629" s="326"/>
      <c r="Q629" s="326"/>
      <c r="R629" s="326"/>
      <c r="S629" s="326"/>
      <c r="T629" s="326"/>
      <c r="U629" s="326"/>
      <c r="V629" s="326"/>
    </row>
    <row r="630" spans="1:22" ht="15.75" customHeight="1" x14ac:dyDescent="0.3">
      <c r="A630" s="326"/>
      <c r="B630" s="326"/>
      <c r="C630" s="326"/>
      <c r="D630" s="326"/>
      <c r="E630" s="326"/>
      <c r="F630" s="326"/>
      <c r="G630" s="326"/>
      <c r="H630" s="326"/>
      <c r="I630" s="326"/>
      <c r="J630" s="326"/>
      <c r="K630" s="326"/>
      <c r="L630" s="326"/>
      <c r="M630" s="326"/>
      <c r="N630" s="326"/>
      <c r="O630" s="326"/>
      <c r="P630" s="326"/>
      <c r="Q630" s="326"/>
      <c r="R630" s="326"/>
      <c r="S630" s="326"/>
      <c r="T630" s="326"/>
      <c r="U630" s="326"/>
      <c r="V630" s="326"/>
    </row>
    <row r="631" spans="1:22" ht="15.75" customHeight="1" x14ac:dyDescent="0.3">
      <c r="A631" s="326"/>
      <c r="B631" s="326"/>
      <c r="C631" s="326"/>
      <c r="D631" s="326"/>
      <c r="E631" s="326"/>
      <c r="F631" s="326"/>
      <c r="G631" s="326"/>
      <c r="H631" s="326"/>
      <c r="I631" s="326"/>
      <c r="J631" s="326"/>
      <c r="K631" s="326"/>
      <c r="L631" s="326"/>
      <c r="M631" s="326"/>
      <c r="N631" s="326"/>
      <c r="O631" s="326"/>
      <c r="P631" s="326"/>
      <c r="Q631" s="326"/>
      <c r="R631" s="326"/>
      <c r="S631" s="326"/>
      <c r="T631" s="326"/>
      <c r="U631" s="326"/>
      <c r="V631" s="326"/>
    </row>
    <row r="632" spans="1:22" ht="15.75" customHeight="1" x14ac:dyDescent="0.3">
      <c r="A632" s="326"/>
      <c r="B632" s="326"/>
      <c r="C632" s="326"/>
      <c r="D632" s="326"/>
      <c r="E632" s="326"/>
      <c r="F632" s="326"/>
      <c r="G632" s="326"/>
      <c r="H632" s="326"/>
      <c r="I632" s="326"/>
      <c r="J632" s="326"/>
      <c r="K632" s="326"/>
      <c r="L632" s="326"/>
      <c r="M632" s="326"/>
      <c r="N632" s="326"/>
      <c r="O632" s="326"/>
      <c r="P632" s="326"/>
      <c r="Q632" s="326"/>
      <c r="R632" s="326"/>
      <c r="S632" s="326"/>
      <c r="T632" s="326"/>
      <c r="U632" s="326"/>
      <c r="V632" s="326"/>
    </row>
    <row r="633" spans="1:22" ht="15.75" customHeight="1" x14ac:dyDescent="0.3">
      <c r="A633" s="326"/>
      <c r="B633" s="326"/>
      <c r="C633" s="326"/>
      <c r="D633" s="326"/>
      <c r="E633" s="326"/>
      <c r="F633" s="326"/>
      <c r="G633" s="326"/>
      <c r="H633" s="326"/>
      <c r="I633" s="326"/>
      <c r="J633" s="326"/>
      <c r="K633" s="326"/>
      <c r="L633" s="326"/>
      <c r="M633" s="326"/>
      <c r="N633" s="326"/>
      <c r="O633" s="326"/>
      <c r="P633" s="326"/>
      <c r="Q633" s="326"/>
      <c r="R633" s="326"/>
      <c r="S633" s="326"/>
      <c r="T633" s="326"/>
      <c r="U633" s="326"/>
      <c r="V633" s="326"/>
    </row>
    <row r="634" spans="1:22" ht="15.75" customHeight="1" x14ac:dyDescent="0.3">
      <c r="A634" s="326"/>
      <c r="B634" s="326"/>
      <c r="C634" s="326"/>
      <c r="D634" s="326"/>
      <c r="E634" s="326"/>
      <c r="F634" s="326"/>
      <c r="G634" s="326"/>
      <c r="H634" s="326"/>
      <c r="I634" s="326"/>
      <c r="J634" s="326"/>
      <c r="K634" s="326"/>
      <c r="L634" s="326"/>
      <c r="M634" s="326"/>
      <c r="N634" s="326"/>
      <c r="O634" s="326"/>
      <c r="P634" s="326"/>
      <c r="Q634" s="326"/>
      <c r="R634" s="326"/>
      <c r="S634" s="326"/>
      <c r="T634" s="326"/>
      <c r="U634" s="326"/>
      <c r="V634" s="326"/>
    </row>
    <row r="635" spans="1:22" ht="15.75" customHeight="1" x14ac:dyDescent="0.3">
      <c r="A635" s="326"/>
      <c r="B635" s="326"/>
      <c r="C635" s="326"/>
      <c r="D635" s="326"/>
      <c r="E635" s="326"/>
      <c r="F635" s="326"/>
      <c r="G635" s="326"/>
      <c r="H635" s="326"/>
      <c r="I635" s="326"/>
      <c r="J635" s="326"/>
      <c r="K635" s="326"/>
      <c r="L635" s="326"/>
      <c r="M635" s="326"/>
      <c r="N635" s="326"/>
      <c r="O635" s="326"/>
      <c r="P635" s="326"/>
      <c r="Q635" s="326"/>
      <c r="R635" s="326"/>
      <c r="S635" s="326"/>
      <c r="T635" s="326"/>
      <c r="U635" s="326"/>
      <c r="V635" s="326"/>
    </row>
    <row r="636" spans="1:22" ht="15.75" customHeight="1" x14ac:dyDescent="0.3">
      <c r="A636" s="326"/>
      <c r="B636" s="326"/>
      <c r="C636" s="326"/>
      <c r="D636" s="326"/>
      <c r="E636" s="326"/>
      <c r="F636" s="326"/>
      <c r="G636" s="326"/>
      <c r="H636" s="326"/>
      <c r="I636" s="326"/>
      <c r="J636" s="326"/>
      <c r="K636" s="326"/>
      <c r="L636" s="326"/>
      <c r="M636" s="326"/>
      <c r="N636" s="326"/>
      <c r="O636" s="326"/>
      <c r="P636" s="326"/>
      <c r="Q636" s="326"/>
      <c r="R636" s="326"/>
      <c r="S636" s="326"/>
      <c r="T636" s="326"/>
      <c r="U636" s="326"/>
      <c r="V636" s="326"/>
    </row>
    <row r="637" spans="1:22" ht="15.75" customHeight="1" x14ac:dyDescent="0.3">
      <c r="A637" s="326"/>
      <c r="B637" s="326"/>
      <c r="C637" s="326"/>
      <c r="D637" s="326"/>
      <c r="E637" s="326"/>
      <c r="F637" s="326"/>
      <c r="G637" s="326"/>
      <c r="H637" s="326"/>
      <c r="I637" s="326"/>
      <c r="J637" s="326"/>
      <c r="K637" s="326"/>
      <c r="L637" s="326"/>
      <c r="M637" s="326"/>
      <c r="N637" s="326"/>
      <c r="O637" s="326"/>
      <c r="P637" s="326"/>
      <c r="Q637" s="326"/>
      <c r="R637" s="326"/>
      <c r="S637" s="326"/>
      <c r="T637" s="326"/>
      <c r="U637" s="326"/>
      <c r="V637" s="326"/>
    </row>
    <row r="638" spans="1:22" ht="15.75" customHeight="1" x14ac:dyDescent="0.3">
      <c r="A638" s="326"/>
      <c r="B638" s="326"/>
      <c r="C638" s="326"/>
      <c r="D638" s="326"/>
      <c r="E638" s="326"/>
      <c r="F638" s="326"/>
      <c r="G638" s="326"/>
      <c r="H638" s="326"/>
      <c r="I638" s="326"/>
      <c r="J638" s="326"/>
      <c r="K638" s="326"/>
      <c r="L638" s="326"/>
      <c r="M638" s="326"/>
      <c r="N638" s="326"/>
      <c r="O638" s="326"/>
      <c r="P638" s="326"/>
      <c r="Q638" s="326"/>
      <c r="R638" s="326"/>
      <c r="S638" s="326"/>
      <c r="T638" s="326"/>
      <c r="U638" s="326"/>
      <c r="V638" s="326"/>
    </row>
    <row r="639" spans="1:22" ht="15.75" customHeight="1" x14ac:dyDescent="0.3">
      <c r="A639" s="326"/>
      <c r="B639" s="326"/>
      <c r="C639" s="326"/>
      <c r="D639" s="326"/>
      <c r="E639" s="326"/>
      <c r="F639" s="326"/>
      <c r="G639" s="326"/>
      <c r="H639" s="326"/>
      <c r="I639" s="326"/>
      <c r="J639" s="326"/>
      <c r="K639" s="326"/>
      <c r="L639" s="326"/>
      <c r="M639" s="326"/>
      <c r="N639" s="326"/>
      <c r="O639" s="326"/>
      <c r="P639" s="326"/>
      <c r="Q639" s="326"/>
      <c r="R639" s="326"/>
      <c r="S639" s="326"/>
      <c r="T639" s="326"/>
      <c r="U639" s="326"/>
      <c r="V639" s="326"/>
    </row>
    <row r="640" spans="1:22" ht="15.75" customHeight="1" x14ac:dyDescent="0.3">
      <c r="A640" s="326"/>
      <c r="B640" s="326"/>
      <c r="C640" s="326"/>
      <c r="D640" s="326"/>
      <c r="E640" s="326"/>
      <c r="F640" s="326"/>
      <c r="G640" s="326"/>
      <c r="H640" s="326"/>
      <c r="I640" s="326"/>
      <c r="J640" s="326"/>
      <c r="K640" s="326"/>
      <c r="L640" s="326"/>
      <c r="M640" s="326"/>
      <c r="N640" s="326"/>
      <c r="O640" s="326"/>
      <c r="P640" s="326"/>
      <c r="Q640" s="326"/>
      <c r="R640" s="326"/>
      <c r="S640" s="326"/>
      <c r="T640" s="326"/>
      <c r="U640" s="326"/>
      <c r="V640" s="326"/>
    </row>
    <row r="641" spans="1:22" ht="15.75" customHeight="1" x14ac:dyDescent="0.3">
      <c r="A641" s="326"/>
      <c r="B641" s="326"/>
      <c r="C641" s="326"/>
      <c r="D641" s="326"/>
      <c r="E641" s="326"/>
      <c r="F641" s="326"/>
      <c r="G641" s="326"/>
      <c r="H641" s="326"/>
      <c r="I641" s="326"/>
      <c r="J641" s="326"/>
      <c r="K641" s="326"/>
      <c r="L641" s="326"/>
      <c r="M641" s="326"/>
      <c r="N641" s="326"/>
      <c r="O641" s="326"/>
      <c r="P641" s="326"/>
      <c r="Q641" s="326"/>
      <c r="R641" s="326"/>
      <c r="S641" s="326"/>
      <c r="T641" s="326"/>
      <c r="U641" s="326"/>
      <c r="V641" s="326"/>
    </row>
    <row r="642" spans="1:22" ht="15.75" customHeight="1" x14ac:dyDescent="0.3">
      <c r="A642" s="326"/>
      <c r="B642" s="326"/>
      <c r="C642" s="326"/>
      <c r="D642" s="326"/>
      <c r="E642" s="326"/>
      <c r="F642" s="326"/>
      <c r="G642" s="326"/>
      <c r="H642" s="326"/>
      <c r="I642" s="326"/>
      <c r="J642" s="326"/>
      <c r="K642" s="326"/>
      <c r="L642" s="326"/>
      <c r="M642" s="326"/>
      <c r="N642" s="326"/>
      <c r="O642" s="326"/>
      <c r="P642" s="326"/>
      <c r="Q642" s="326"/>
      <c r="R642" s="326"/>
      <c r="S642" s="326"/>
      <c r="T642" s="326"/>
      <c r="U642" s="326"/>
      <c r="V642" s="326"/>
    </row>
    <row r="643" spans="1:22" ht="15.75" customHeight="1" x14ac:dyDescent="0.3">
      <c r="A643" s="326"/>
      <c r="B643" s="326"/>
      <c r="C643" s="326"/>
      <c r="D643" s="326"/>
      <c r="E643" s="326"/>
      <c r="F643" s="326"/>
      <c r="G643" s="326"/>
      <c r="H643" s="326"/>
      <c r="I643" s="326"/>
      <c r="J643" s="326"/>
      <c r="K643" s="326"/>
      <c r="L643" s="326"/>
      <c r="M643" s="326"/>
      <c r="N643" s="326"/>
      <c r="O643" s="326"/>
      <c r="P643" s="326"/>
      <c r="Q643" s="326"/>
      <c r="R643" s="326"/>
      <c r="S643" s="326"/>
      <c r="T643" s="326"/>
      <c r="U643" s="326"/>
      <c r="V643" s="326"/>
    </row>
    <row r="644" spans="1:22" ht="15.75" customHeight="1" x14ac:dyDescent="0.3">
      <c r="A644" s="326"/>
      <c r="B644" s="326"/>
      <c r="C644" s="326"/>
      <c r="D644" s="326"/>
      <c r="E644" s="326"/>
      <c r="F644" s="326"/>
      <c r="G644" s="326"/>
      <c r="H644" s="326"/>
      <c r="I644" s="326"/>
      <c r="J644" s="326"/>
      <c r="K644" s="326"/>
      <c r="L644" s="326"/>
      <c r="M644" s="326"/>
      <c r="N644" s="326"/>
      <c r="O644" s="326"/>
      <c r="P644" s="326"/>
      <c r="Q644" s="326"/>
      <c r="R644" s="326"/>
      <c r="S644" s="326"/>
      <c r="T644" s="326"/>
      <c r="U644" s="326"/>
      <c r="V644" s="326"/>
    </row>
    <row r="645" spans="1:22" ht="15.75" customHeight="1" x14ac:dyDescent="0.3">
      <c r="A645" s="326"/>
      <c r="B645" s="326"/>
      <c r="C645" s="326"/>
      <c r="D645" s="326"/>
      <c r="E645" s="326"/>
      <c r="F645" s="326"/>
      <c r="G645" s="326"/>
      <c r="H645" s="326"/>
      <c r="I645" s="326"/>
      <c r="J645" s="326"/>
      <c r="K645" s="326"/>
      <c r="L645" s="326"/>
      <c r="M645" s="326"/>
      <c r="N645" s="326"/>
      <c r="O645" s="326"/>
      <c r="P645" s="326"/>
      <c r="Q645" s="326"/>
      <c r="R645" s="326"/>
      <c r="S645" s="326"/>
      <c r="T645" s="326"/>
      <c r="U645" s="326"/>
      <c r="V645" s="326"/>
    </row>
    <row r="646" spans="1:22" ht="15.75" customHeight="1" x14ac:dyDescent="0.3">
      <c r="A646" s="326"/>
      <c r="B646" s="326"/>
      <c r="C646" s="326"/>
      <c r="D646" s="326"/>
      <c r="E646" s="326"/>
      <c r="F646" s="326"/>
      <c r="G646" s="326"/>
      <c r="H646" s="326"/>
      <c r="I646" s="326"/>
      <c r="J646" s="326"/>
      <c r="K646" s="326"/>
      <c r="L646" s="326"/>
      <c r="M646" s="326"/>
      <c r="N646" s="326"/>
      <c r="O646" s="326"/>
      <c r="P646" s="326"/>
      <c r="Q646" s="326"/>
      <c r="R646" s="326"/>
      <c r="S646" s="326"/>
      <c r="T646" s="326"/>
      <c r="U646" s="326"/>
      <c r="V646" s="326"/>
    </row>
    <row r="647" spans="1:22" ht="15.75" customHeight="1" x14ac:dyDescent="0.3">
      <c r="A647" s="326"/>
      <c r="B647" s="326"/>
      <c r="C647" s="326"/>
      <c r="D647" s="326"/>
      <c r="E647" s="326"/>
      <c r="F647" s="326"/>
      <c r="G647" s="326"/>
      <c r="H647" s="326"/>
      <c r="I647" s="326"/>
      <c r="J647" s="326"/>
      <c r="K647" s="326"/>
      <c r="L647" s="326"/>
      <c r="M647" s="326"/>
      <c r="N647" s="326"/>
      <c r="O647" s="326"/>
      <c r="P647" s="326"/>
      <c r="Q647" s="326"/>
      <c r="R647" s="326"/>
      <c r="S647" s="326"/>
      <c r="T647" s="326"/>
      <c r="U647" s="326"/>
      <c r="V647" s="326"/>
    </row>
    <row r="648" spans="1:22" ht="15.75" customHeight="1" x14ac:dyDescent="0.3">
      <c r="A648" s="326"/>
      <c r="B648" s="326"/>
      <c r="C648" s="326"/>
      <c r="D648" s="326"/>
      <c r="E648" s="326"/>
      <c r="F648" s="326"/>
      <c r="G648" s="326"/>
      <c r="H648" s="326"/>
      <c r="I648" s="326"/>
      <c r="J648" s="326"/>
      <c r="K648" s="326"/>
      <c r="L648" s="326"/>
      <c r="M648" s="326"/>
      <c r="N648" s="326"/>
      <c r="O648" s="326"/>
      <c r="P648" s="326"/>
      <c r="Q648" s="326"/>
      <c r="R648" s="326"/>
      <c r="S648" s="326"/>
      <c r="T648" s="326"/>
      <c r="U648" s="326"/>
      <c r="V648" s="326"/>
    </row>
    <row r="649" spans="1:22" ht="15.75" customHeight="1" x14ac:dyDescent="0.3">
      <c r="A649" s="326"/>
      <c r="B649" s="326"/>
      <c r="C649" s="326"/>
      <c r="D649" s="326"/>
      <c r="E649" s="326"/>
      <c r="F649" s="326"/>
      <c r="G649" s="326"/>
      <c r="H649" s="326"/>
      <c r="I649" s="326"/>
      <c r="J649" s="326"/>
      <c r="K649" s="326"/>
      <c r="L649" s="326"/>
      <c r="M649" s="326"/>
      <c r="N649" s="326"/>
      <c r="O649" s="326"/>
      <c r="P649" s="326"/>
      <c r="Q649" s="326"/>
      <c r="R649" s="326"/>
      <c r="S649" s="326"/>
      <c r="T649" s="326"/>
      <c r="U649" s="326"/>
      <c r="V649" s="326"/>
    </row>
    <row r="650" spans="1:22" ht="15.75" customHeight="1" x14ac:dyDescent="0.3">
      <c r="A650" s="326"/>
      <c r="B650" s="326"/>
      <c r="C650" s="326"/>
      <c r="D650" s="326"/>
      <c r="E650" s="326"/>
      <c r="F650" s="326"/>
      <c r="G650" s="326"/>
      <c r="H650" s="326"/>
      <c r="I650" s="326"/>
      <c r="J650" s="326"/>
      <c r="K650" s="326"/>
      <c r="L650" s="326"/>
      <c r="M650" s="326"/>
      <c r="N650" s="326"/>
      <c r="O650" s="326"/>
      <c r="P650" s="326"/>
      <c r="Q650" s="326"/>
      <c r="R650" s="326"/>
      <c r="S650" s="326"/>
      <c r="T650" s="326"/>
      <c r="U650" s="326"/>
      <c r="V650" s="326"/>
    </row>
    <row r="651" spans="1:22" ht="15.75" customHeight="1" x14ac:dyDescent="0.3">
      <c r="A651" s="326"/>
      <c r="B651" s="326"/>
      <c r="C651" s="326"/>
      <c r="D651" s="326"/>
      <c r="E651" s="326"/>
      <c r="F651" s="326"/>
      <c r="G651" s="326"/>
      <c r="H651" s="326"/>
      <c r="I651" s="326"/>
      <c r="J651" s="326"/>
      <c r="K651" s="326"/>
      <c r="L651" s="326"/>
      <c r="M651" s="326"/>
      <c r="N651" s="326"/>
      <c r="O651" s="326"/>
      <c r="P651" s="326"/>
      <c r="Q651" s="326"/>
      <c r="R651" s="326"/>
      <c r="S651" s="326"/>
      <c r="T651" s="326"/>
      <c r="U651" s="326"/>
      <c r="V651" s="326"/>
    </row>
    <row r="652" spans="1:22" ht="15.75" customHeight="1" x14ac:dyDescent="0.3">
      <c r="A652" s="326"/>
      <c r="B652" s="326"/>
      <c r="C652" s="326"/>
      <c r="D652" s="326"/>
      <c r="E652" s="326"/>
      <c r="F652" s="326"/>
      <c r="G652" s="326"/>
      <c r="H652" s="326"/>
      <c r="I652" s="326"/>
      <c r="J652" s="326"/>
      <c r="K652" s="326"/>
      <c r="L652" s="326"/>
      <c r="M652" s="326"/>
      <c r="N652" s="326"/>
      <c r="O652" s="326"/>
      <c r="P652" s="326"/>
      <c r="Q652" s="326"/>
      <c r="R652" s="326"/>
      <c r="S652" s="326"/>
      <c r="T652" s="326"/>
      <c r="U652" s="326"/>
      <c r="V652" s="326"/>
    </row>
    <row r="653" spans="1:22" ht="15.75" customHeight="1" x14ac:dyDescent="0.3">
      <c r="A653" s="326"/>
      <c r="B653" s="326"/>
      <c r="C653" s="326"/>
      <c r="D653" s="326"/>
      <c r="E653" s="326"/>
      <c r="F653" s="326"/>
      <c r="G653" s="326"/>
      <c r="H653" s="326"/>
      <c r="I653" s="326"/>
      <c r="J653" s="326"/>
      <c r="K653" s="326"/>
      <c r="L653" s="326"/>
      <c r="M653" s="326"/>
      <c r="N653" s="326"/>
      <c r="O653" s="326"/>
      <c r="P653" s="326"/>
      <c r="Q653" s="326"/>
      <c r="R653" s="326"/>
      <c r="S653" s="326"/>
      <c r="T653" s="326"/>
      <c r="U653" s="326"/>
      <c r="V653" s="326"/>
    </row>
    <row r="654" spans="1:22" ht="15.75" customHeight="1" x14ac:dyDescent="0.3">
      <c r="A654" s="326"/>
      <c r="B654" s="326"/>
      <c r="C654" s="326"/>
      <c r="D654" s="326"/>
      <c r="E654" s="326"/>
      <c r="F654" s="326"/>
      <c r="G654" s="326"/>
      <c r="H654" s="326"/>
      <c r="I654" s="326"/>
      <c r="J654" s="326"/>
      <c r="K654" s="326"/>
      <c r="L654" s="326"/>
      <c r="M654" s="326"/>
      <c r="N654" s="326"/>
      <c r="O654" s="326"/>
      <c r="P654" s="326"/>
      <c r="Q654" s="326"/>
      <c r="R654" s="326"/>
      <c r="S654" s="326"/>
      <c r="T654" s="326"/>
      <c r="U654" s="326"/>
      <c r="V654" s="326"/>
    </row>
    <row r="655" spans="1:22" ht="15.75" customHeight="1" x14ac:dyDescent="0.3">
      <c r="A655" s="326"/>
      <c r="B655" s="326"/>
      <c r="C655" s="326"/>
      <c r="D655" s="326"/>
      <c r="E655" s="326"/>
      <c r="F655" s="326"/>
      <c r="G655" s="326"/>
      <c r="H655" s="326"/>
      <c r="I655" s="326"/>
      <c r="J655" s="326"/>
      <c r="K655" s="326"/>
      <c r="L655" s="326"/>
      <c r="M655" s="326"/>
      <c r="N655" s="326"/>
      <c r="O655" s="326"/>
      <c r="P655" s="326"/>
      <c r="Q655" s="326"/>
      <c r="R655" s="326"/>
      <c r="S655" s="326"/>
      <c r="T655" s="326"/>
      <c r="U655" s="326"/>
      <c r="V655" s="326"/>
    </row>
    <row r="656" spans="1:22" ht="15.75" customHeight="1" x14ac:dyDescent="0.3">
      <c r="A656" s="326"/>
      <c r="B656" s="326"/>
      <c r="C656" s="326"/>
      <c r="D656" s="326"/>
      <c r="E656" s="326"/>
      <c r="F656" s="326"/>
      <c r="G656" s="326"/>
      <c r="H656" s="326"/>
      <c r="I656" s="326"/>
      <c r="J656" s="326"/>
      <c r="K656" s="326"/>
      <c r="L656" s="326"/>
      <c r="M656" s="326"/>
      <c r="N656" s="326"/>
      <c r="O656" s="326"/>
      <c r="P656" s="326"/>
      <c r="Q656" s="326"/>
      <c r="R656" s="326"/>
      <c r="S656" s="326"/>
      <c r="T656" s="326"/>
      <c r="U656" s="326"/>
      <c r="V656" s="326"/>
    </row>
    <row r="657" spans="1:22" ht="15.75" customHeight="1" x14ac:dyDescent="0.3">
      <c r="A657" s="326"/>
      <c r="B657" s="326"/>
      <c r="C657" s="326"/>
      <c r="D657" s="326"/>
      <c r="E657" s="326"/>
      <c r="F657" s="326"/>
      <c r="G657" s="326"/>
      <c r="H657" s="326"/>
      <c r="I657" s="326"/>
      <c r="J657" s="326"/>
      <c r="K657" s="326"/>
      <c r="L657" s="326"/>
      <c r="M657" s="326"/>
      <c r="N657" s="326"/>
      <c r="O657" s="326"/>
      <c r="P657" s="326"/>
      <c r="Q657" s="326"/>
      <c r="R657" s="326"/>
      <c r="S657" s="326"/>
      <c r="T657" s="326"/>
      <c r="U657" s="326"/>
      <c r="V657" s="326"/>
    </row>
    <row r="658" spans="1:22" ht="15.75" customHeight="1" x14ac:dyDescent="0.3">
      <c r="A658" s="326"/>
      <c r="B658" s="326"/>
      <c r="C658" s="326"/>
      <c r="D658" s="326"/>
      <c r="E658" s="326"/>
      <c r="F658" s="326"/>
      <c r="G658" s="326"/>
      <c r="H658" s="326"/>
      <c r="I658" s="326"/>
      <c r="J658" s="326"/>
      <c r="K658" s="326"/>
      <c r="L658" s="326"/>
      <c r="M658" s="326"/>
      <c r="N658" s="326"/>
      <c r="O658" s="326"/>
      <c r="P658" s="326"/>
      <c r="Q658" s="326"/>
      <c r="R658" s="326"/>
      <c r="S658" s="326"/>
      <c r="T658" s="326"/>
      <c r="U658" s="326"/>
      <c r="V658" s="326"/>
    </row>
    <row r="659" spans="1:22" ht="15.75" customHeight="1" x14ac:dyDescent="0.3">
      <c r="A659" s="326"/>
      <c r="B659" s="326"/>
      <c r="C659" s="326"/>
      <c r="D659" s="326"/>
      <c r="E659" s="326"/>
      <c r="F659" s="326"/>
      <c r="G659" s="326"/>
      <c r="H659" s="326"/>
      <c r="I659" s="326"/>
      <c r="J659" s="326"/>
      <c r="K659" s="326"/>
      <c r="L659" s="326"/>
      <c r="M659" s="326"/>
      <c r="N659" s="326"/>
      <c r="O659" s="326"/>
      <c r="P659" s="326"/>
      <c r="Q659" s="326"/>
      <c r="R659" s="326"/>
      <c r="S659" s="326"/>
      <c r="T659" s="326"/>
      <c r="U659" s="326"/>
      <c r="V659" s="326"/>
    </row>
    <row r="660" spans="1:22" ht="15.75" customHeight="1" x14ac:dyDescent="0.3">
      <c r="A660" s="326"/>
      <c r="B660" s="326"/>
      <c r="C660" s="326"/>
      <c r="D660" s="326"/>
      <c r="E660" s="326"/>
      <c r="F660" s="326"/>
      <c r="G660" s="326"/>
      <c r="H660" s="326"/>
      <c r="I660" s="326"/>
      <c r="J660" s="326"/>
      <c r="K660" s="326"/>
      <c r="L660" s="326"/>
      <c r="M660" s="326"/>
      <c r="N660" s="326"/>
      <c r="O660" s="326"/>
      <c r="P660" s="326"/>
      <c r="Q660" s="326"/>
      <c r="R660" s="326"/>
      <c r="S660" s="326"/>
      <c r="T660" s="326"/>
      <c r="U660" s="326"/>
      <c r="V660" s="326"/>
    </row>
    <row r="661" spans="1:22" ht="15.75" customHeight="1" x14ac:dyDescent="0.3">
      <c r="A661" s="326"/>
      <c r="B661" s="326"/>
      <c r="C661" s="326"/>
      <c r="D661" s="326"/>
      <c r="E661" s="326"/>
      <c r="F661" s="326"/>
      <c r="G661" s="326"/>
      <c r="H661" s="326"/>
      <c r="I661" s="326"/>
      <c r="J661" s="326"/>
      <c r="K661" s="326"/>
      <c r="L661" s="326"/>
      <c r="M661" s="326"/>
      <c r="N661" s="326"/>
      <c r="O661" s="326"/>
      <c r="P661" s="326"/>
      <c r="Q661" s="326"/>
      <c r="R661" s="326"/>
      <c r="S661" s="326"/>
      <c r="T661" s="326"/>
      <c r="U661" s="326"/>
      <c r="V661" s="326"/>
    </row>
    <row r="662" spans="1:22" ht="15.75" customHeight="1" x14ac:dyDescent="0.3">
      <c r="A662" s="326"/>
      <c r="B662" s="326"/>
      <c r="C662" s="326"/>
      <c r="D662" s="326"/>
      <c r="E662" s="326"/>
      <c r="F662" s="326"/>
      <c r="G662" s="326"/>
      <c r="H662" s="326"/>
      <c r="I662" s="326"/>
      <c r="J662" s="326"/>
      <c r="K662" s="326"/>
      <c r="L662" s="326"/>
      <c r="M662" s="326"/>
      <c r="N662" s="326"/>
      <c r="O662" s="326"/>
      <c r="P662" s="326"/>
      <c r="Q662" s="326"/>
      <c r="R662" s="326"/>
      <c r="S662" s="326"/>
      <c r="T662" s="326"/>
      <c r="U662" s="326"/>
      <c r="V662" s="326"/>
    </row>
    <row r="663" spans="1:22" ht="15.75" customHeight="1" x14ac:dyDescent="0.3">
      <c r="A663" s="326"/>
      <c r="B663" s="326"/>
      <c r="C663" s="326"/>
      <c r="D663" s="326"/>
      <c r="E663" s="326"/>
      <c r="F663" s="326"/>
      <c r="G663" s="326"/>
      <c r="H663" s="326"/>
      <c r="I663" s="326"/>
      <c r="J663" s="326"/>
      <c r="K663" s="326"/>
      <c r="L663" s="326"/>
      <c r="M663" s="326"/>
      <c r="N663" s="326"/>
      <c r="O663" s="326"/>
      <c r="P663" s="326"/>
      <c r="Q663" s="326"/>
      <c r="R663" s="326"/>
      <c r="S663" s="326"/>
      <c r="T663" s="326"/>
      <c r="U663" s="326"/>
      <c r="V663" s="326"/>
    </row>
    <row r="664" spans="1:22" ht="15.75" customHeight="1" x14ac:dyDescent="0.3">
      <c r="A664" s="326"/>
      <c r="B664" s="326"/>
      <c r="C664" s="326"/>
      <c r="D664" s="326"/>
      <c r="E664" s="326"/>
      <c r="F664" s="326"/>
      <c r="G664" s="326"/>
      <c r="H664" s="326"/>
      <c r="I664" s="326"/>
      <c r="J664" s="326"/>
      <c r="K664" s="326"/>
      <c r="L664" s="326"/>
      <c r="M664" s="326"/>
      <c r="N664" s="326"/>
      <c r="O664" s="326"/>
      <c r="P664" s="326"/>
      <c r="Q664" s="326"/>
      <c r="R664" s="326"/>
      <c r="S664" s="326"/>
      <c r="T664" s="326"/>
      <c r="U664" s="326"/>
      <c r="V664" s="326"/>
    </row>
    <row r="665" spans="1:22" ht="15.75" customHeight="1" x14ac:dyDescent="0.3">
      <c r="A665" s="326"/>
      <c r="B665" s="326"/>
      <c r="C665" s="326"/>
      <c r="D665" s="326"/>
      <c r="E665" s="326"/>
      <c r="F665" s="326"/>
      <c r="G665" s="326"/>
      <c r="H665" s="326"/>
      <c r="I665" s="326"/>
      <c r="J665" s="326"/>
      <c r="K665" s="326"/>
      <c r="L665" s="326"/>
      <c r="M665" s="326"/>
      <c r="N665" s="326"/>
      <c r="O665" s="326"/>
      <c r="P665" s="326"/>
      <c r="Q665" s="326"/>
      <c r="R665" s="326"/>
      <c r="S665" s="326"/>
      <c r="T665" s="326"/>
      <c r="U665" s="326"/>
      <c r="V665" s="326"/>
    </row>
    <row r="666" spans="1:22" ht="15.75" customHeight="1" x14ac:dyDescent="0.3">
      <c r="A666" s="326"/>
      <c r="B666" s="326"/>
      <c r="C666" s="326"/>
      <c r="D666" s="326"/>
      <c r="E666" s="326"/>
      <c r="F666" s="326"/>
      <c r="G666" s="326"/>
      <c r="H666" s="326"/>
      <c r="I666" s="326"/>
      <c r="J666" s="326"/>
      <c r="K666" s="326"/>
      <c r="L666" s="326"/>
      <c r="M666" s="326"/>
      <c r="N666" s="326"/>
      <c r="O666" s="326"/>
      <c r="P666" s="326"/>
      <c r="Q666" s="326"/>
      <c r="R666" s="326"/>
      <c r="S666" s="326"/>
      <c r="T666" s="326"/>
      <c r="U666" s="326"/>
      <c r="V666" s="326"/>
    </row>
    <row r="667" spans="1:22" ht="15.75" customHeight="1" x14ac:dyDescent="0.3">
      <c r="A667" s="326"/>
      <c r="B667" s="326"/>
      <c r="C667" s="326"/>
      <c r="D667" s="326"/>
      <c r="E667" s="326"/>
      <c r="F667" s="326"/>
      <c r="G667" s="326"/>
      <c r="H667" s="326"/>
      <c r="I667" s="326"/>
      <c r="J667" s="326"/>
      <c r="K667" s="326"/>
      <c r="L667" s="326"/>
      <c r="M667" s="326"/>
      <c r="N667" s="326"/>
      <c r="O667" s="326"/>
      <c r="P667" s="326"/>
      <c r="Q667" s="326"/>
      <c r="R667" s="326"/>
      <c r="S667" s="326"/>
      <c r="T667" s="326"/>
      <c r="U667" s="326"/>
      <c r="V667" s="326"/>
    </row>
    <row r="668" spans="1:22" ht="15.75" customHeight="1" x14ac:dyDescent="0.3">
      <c r="A668" s="326"/>
      <c r="B668" s="326"/>
      <c r="C668" s="326"/>
      <c r="D668" s="326"/>
      <c r="E668" s="326"/>
      <c r="F668" s="326"/>
      <c r="G668" s="326"/>
      <c r="H668" s="326"/>
      <c r="I668" s="326"/>
      <c r="J668" s="326"/>
      <c r="K668" s="326"/>
      <c r="L668" s="326"/>
      <c r="M668" s="326"/>
      <c r="N668" s="326"/>
      <c r="O668" s="326"/>
      <c r="P668" s="326"/>
      <c r="Q668" s="326"/>
      <c r="R668" s="326"/>
      <c r="S668" s="326"/>
      <c r="T668" s="326"/>
      <c r="U668" s="326"/>
      <c r="V668" s="326"/>
    </row>
    <row r="669" spans="1:22" ht="15.75" customHeight="1" x14ac:dyDescent="0.3">
      <c r="A669" s="326"/>
      <c r="B669" s="326"/>
      <c r="C669" s="326"/>
      <c r="D669" s="326"/>
      <c r="E669" s="326"/>
      <c r="F669" s="326"/>
      <c r="G669" s="326"/>
      <c r="H669" s="326"/>
      <c r="I669" s="326"/>
      <c r="J669" s="326"/>
      <c r="K669" s="326"/>
      <c r="L669" s="326"/>
      <c r="M669" s="326"/>
      <c r="N669" s="326"/>
      <c r="O669" s="326"/>
      <c r="P669" s="326"/>
      <c r="Q669" s="326"/>
      <c r="R669" s="326"/>
      <c r="S669" s="326"/>
      <c r="T669" s="326"/>
      <c r="U669" s="326"/>
      <c r="V669" s="326"/>
    </row>
    <row r="670" spans="1:22" ht="15.75" customHeight="1" x14ac:dyDescent="0.3">
      <c r="A670" s="326"/>
      <c r="B670" s="326"/>
      <c r="C670" s="326"/>
      <c r="D670" s="326"/>
      <c r="E670" s="326"/>
      <c r="F670" s="326"/>
      <c r="G670" s="326"/>
      <c r="H670" s="326"/>
      <c r="I670" s="326"/>
      <c r="J670" s="326"/>
      <c r="K670" s="326"/>
      <c r="L670" s="326"/>
      <c r="M670" s="326"/>
      <c r="N670" s="326"/>
      <c r="O670" s="326"/>
      <c r="P670" s="326"/>
      <c r="Q670" s="326"/>
      <c r="R670" s="326"/>
      <c r="S670" s="326"/>
      <c r="T670" s="326"/>
      <c r="U670" s="326"/>
      <c r="V670" s="326"/>
    </row>
    <row r="671" spans="1:22" ht="15.75" customHeight="1" x14ac:dyDescent="0.3">
      <c r="A671" s="326"/>
      <c r="B671" s="326"/>
      <c r="C671" s="326"/>
      <c r="D671" s="326"/>
      <c r="E671" s="326"/>
      <c r="F671" s="326"/>
      <c r="G671" s="326"/>
      <c r="H671" s="326"/>
      <c r="I671" s="326"/>
      <c r="J671" s="326"/>
      <c r="K671" s="326"/>
      <c r="L671" s="326"/>
      <c r="M671" s="326"/>
      <c r="N671" s="326"/>
      <c r="O671" s="326"/>
      <c r="P671" s="326"/>
      <c r="Q671" s="326"/>
      <c r="R671" s="326"/>
      <c r="S671" s="326"/>
      <c r="T671" s="326"/>
      <c r="U671" s="326"/>
      <c r="V671" s="326"/>
    </row>
    <row r="672" spans="1:22" ht="15.75" customHeight="1" x14ac:dyDescent="0.3">
      <c r="A672" s="326"/>
      <c r="B672" s="326"/>
      <c r="C672" s="326"/>
      <c r="D672" s="326"/>
      <c r="E672" s="326"/>
      <c r="F672" s="326"/>
      <c r="G672" s="326"/>
      <c r="H672" s="326"/>
      <c r="I672" s="326"/>
      <c r="J672" s="326"/>
      <c r="K672" s="326"/>
      <c r="L672" s="326"/>
      <c r="M672" s="326"/>
      <c r="N672" s="326"/>
      <c r="O672" s="326"/>
      <c r="P672" s="326"/>
      <c r="Q672" s="326"/>
      <c r="R672" s="326"/>
      <c r="S672" s="326"/>
      <c r="T672" s="326"/>
      <c r="U672" s="326"/>
      <c r="V672" s="326"/>
    </row>
    <row r="673" spans="1:22" ht="15.75" customHeight="1" x14ac:dyDescent="0.3">
      <c r="A673" s="326"/>
      <c r="B673" s="326"/>
      <c r="C673" s="326"/>
      <c r="D673" s="326"/>
      <c r="E673" s="326"/>
      <c r="F673" s="326"/>
      <c r="G673" s="326"/>
      <c r="H673" s="326"/>
      <c r="I673" s="326"/>
      <c r="J673" s="326"/>
      <c r="K673" s="326"/>
      <c r="L673" s="326"/>
      <c r="M673" s="326"/>
      <c r="N673" s="326"/>
      <c r="O673" s="326"/>
      <c r="P673" s="326"/>
      <c r="Q673" s="326"/>
      <c r="R673" s="326"/>
      <c r="S673" s="326"/>
      <c r="T673" s="326"/>
      <c r="U673" s="326"/>
      <c r="V673" s="326"/>
    </row>
    <row r="674" spans="1:22" ht="15.75" customHeight="1" x14ac:dyDescent="0.3">
      <c r="A674" s="326"/>
      <c r="B674" s="326"/>
      <c r="C674" s="326"/>
      <c r="D674" s="326"/>
      <c r="E674" s="326"/>
      <c r="F674" s="326"/>
      <c r="G674" s="326"/>
      <c r="H674" s="326"/>
      <c r="I674" s="326"/>
      <c r="J674" s="326"/>
      <c r="K674" s="326"/>
      <c r="L674" s="326"/>
      <c r="M674" s="326"/>
      <c r="N674" s="326"/>
      <c r="O674" s="326"/>
      <c r="P674" s="326"/>
      <c r="Q674" s="326"/>
      <c r="R674" s="326"/>
      <c r="S674" s="326"/>
      <c r="T674" s="326"/>
      <c r="U674" s="326"/>
      <c r="V674" s="326"/>
    </row>
    <row r="675" spans="1:22" ht="15.75" customHeight="1" x14ac:dyDescent="0.3">
      <c r="A675" s="326"/>
      <c r="B675" s="326"/>
      <c r="C675" s="326"/>
      <c r="D675" s="326"/>
      <c r="E675" s="326"/>
      <c r="F675" s="326"/>
      <c r="G675" s="326"/>
      <c r="H675" s="326"/>
      <c r="I675" s="326"/>
      <c r="J675" s="326"/>
      <c r="K675" s="326"/>
      <c r="L675" s="326"/>
      <c r="M675" s="326"/>
      <c r="N675" s="326"/>
      <c r="O675" s="326"/>
      <c r="P675" s="326"/>
      <c r="Q675" s="326"/>
      <c r="R675" s="326"/>
      <c r="S675" s="326"/>
      <c r="T675" s="326"/>
      <c r="U675" s="326"/>
      <c r="V675" s="326"/>
    </row>
    <row r="676" spans="1:22" ht="15.75" customHeight="1" x14ac:dyDescent="0.3">
      <c r="A676" s="326"/>
      <c r="B676" s="326"/>
      <c r="C676" s="326"/>
      <c r="D676" s="326"/>
      <c r="E676" s="326"/>
      <c r="F676" s="326"/>
      <c r="G676" s="326"/>
      <c r="H676" s="326"/>
      <c r="I676" s="326"/>
      <c r="J676" s="326"/>
      <c r="K676" s="326"/>
      <c r="L676" s="326"/>
      <c r="M676" s="326"/>
      <c r="N676" s="326"/>
      <c r="O676" s="326"/>
      <c r="P676" s="326"/>
      <c r="Q676" s="326"/>
      <c r="R676" s="326"/>
      <c r="S676" s="326"/>
      <c r="T676" s="326"/>
      <c r="U676" s="326"/>
      <c r="V676" s="326"/>
    </row>
    <row r="677" spans="1:22" ht="15.75" customHeight="1" x14ac:dyDescent="0.3">
      <c r="A677" s="326"/>
      <c r="B677" s="326"/>
      <c r="C677" s="326"/>
      <c r="D677" s="326"/>
      <c r="E677" s="326"/>
      <c r="F677" s="326"/>
      <c r="G677" s="326"/>
      <c r="H677" s="326"/>
      <c r="I677" s="326"/>
      <c r="J677" s="326"/>
      <c r="K677" s="326"/>
      <c r="L677" s="326"/>
      <c r="M677" s="326"/>
      <c r="N677" s="326"/>
      <c r="O677" s="326"/>
      <c r="P677" s="326"/>
      <c r="Q677" s="326"/>
      <c r="R677" s="326"/>
      <c r="S677" s="326"/>
      <c r="T677" s="326"/>
      <c r="U677" s="326"/>
      <c r="V677" s="326"/>
    </row>
    <row r="678" spans="1:22" ht="15.75" customHeight="1" x14ac:dyDescent="0.3">
      <c r="A678" s="326"/>
      <c r="B678" s="326"/>
      <c r="C678" s="326"/>
      <c r="D678" s="326"/>
      <c r="E678" s="326"/>
      <c r="F678" s="326"/>
      <c r="G678" s="326"/>
      <c r="H678" s="326"/>
      <c r="I678" s="326"/>
      <c r="J678" s="326"/>
      <c r="K678" s="326"/>
      <c r="L678" s="326"/>
      <c r="M678" s="326"/>
      <c r="N678" s="326"/>
      <c r="O678" s="326"/>
      <c r="P678" s="326"/>
      <c r="Q678" s="326"/>
      <c r="R678" s="326"/>
      <c r="S678" s="326"/>
      <c r="T678" s="326"/>
      <c r="U678" s="326"/>
      <c r="V678" s="326"/>
    </row>
    <row r="679" spans="1:22" ht="15.75" customHeight="1" x14ac:dyDescent="0.3">
      <c r="A679" s="326"/>
      <c r="B679" s="326"/>
      <c r="C679" s="326"/>
      <c r="D679" s="326"/>
      <c r="E679" s="326"/>
      <c r="F679" s="326"/>
      <c r="G679" s="326"/>
      <c r="H679" s="326"/>
      <c r="I679" s="326"/>
      <c r="J679" s="326"/>
      <c r="K679" s="326"/>
      <c r="L679" s="326"/>
      <c r="M679" s="326"/>
      <c r="N679" s="326"/>
      <c r="O679" s="326"/>
      <c r="P679" s="326"/>
      <c r="Q679" s="326"/>
      <c r="R679" s="326"/>
      <c r="S679" s="326"/>
      <c r="T679" s="326"/>
      <c r="U679" s="326"/>
      <c r="V679" s="326"/>
    </row>
    <row r="680" spans="1:22" ht="15.75" customHeight="1" x14ac:dyDescent="0.3">
      <c r="A680" s="326"/>
      <c r="B680" s="326"/>
      <c r="C680" s="326"/>
      <c r="D680" s="326"/>
      <c r="E680" s="326"/>
      <c r="F680" s="326"/>
      <c r="G680" s="326"/>
      <c r="H680" s="326"/>
      <c r="I680" s="326"/>
      <c r="J680" s="326"/>
      <c r="K680" s="326"/>
      <c r="L680" s="326"/>
      <c r="M680" s="326"/>
      <c r="N680" s="326"/>
      <c r="O680" s="326"/>
      <c r="P680" s="326"/>
      <c r="Q680" s="326"/>
      <c r="R680" s="326"/>
      <c r="S680" s="326"/>
      <c r="T680" s="326"/>
      <c r="U680" s="326"/>
      <c r="V680" s="326"/>
    </row>
    <row r="681" spans="1:22" ht="15.75" customHeight="1" x14ac:dyDescent="0.3">
      <c r="A681" s="326"/>
      <c r="B681" s="326"/>
      <c r="C681" s="326"/>
      <c r="D681" s="326"/>
      <c r="E681" s="326"/>
      <c r="F681" s="326"/>
      <c r="G681" s="326"/>
      <c r="H681" s="326"/>
      <c r="I681" s="326"/>
      <c r="J681" s="326"/>
      <c r="K681" s="326"/>
      <c r="L681" s="326"/>
      <c r="M681" s="326"/>
      <c r="N681" s="326"/>
      <c r="O681" s="326"/>
      <c r="P681" s="326"/>
      <c r="Q681" s="326"/>
      <c r="R681" s="326"/>
      <c r="S681" s="326"/>
      <c r="T681" s="326"/>
      <c r="U681" s="326"/>
      <c r="V681" s="326"/>
    </row>
    <row r="682" spans="1:22" ht="15.75" customHeight="1" x14ac:dyDescent="0.3">
      <c r="A682" s="326"/>
      <c r="B682" s="326"/>
      <c r="C682" s="326"/>
      <c r="D682" s="326"/>
      <c r="E682" s="326"/>
      <c r="F682" s="326"/>
      <c r="G682" s="326"/>
      <c r="H682" s="326"/>
      <c r="I682" s="326"/>
      <c r="J682" s="326"/>
      <c r="K682" s="326"/>
      <c r="L682" s="326"/>
      <c r="M682" s="326"/>
      <c r="N682" s="326"/>
      <c r="O682" s="326"/>
      <c r="P682" s="326"/>
      <c r="Q682" s="326"/>
      <c r="R682" s="326"/>
      <c r="S682" s="326"/>
      <c r="T682" s="326"/>
      <c r="U682" s="326"/>
      <c r="V682" s="326"/>
    </row>
    <row r="683" spans="1:22" ht="15.75" customHeight="1" x14ac:dyDescent="0.3">
      <c r="A683" s="326"/>
      <c r="B683" s="326"/>
      <c r="C683" s="326"/>
      <c r="D683" s="326"/>
      <c r="E683" s="326"/>
      <c r="F683" s="326"/>
      <c r="G683" s="326"/>
      <c r="H683" s="326"/>
      <c r="I683" s="326"/>
      <c r="J683" s="326"/>
      <c r="K683" s="326"/>
      <c r="L683" s="326"/>
      <c r="M683" s="326"/>
      <c r="N683" s="326"/>
      <c r="O683" s="326"/>
      <c r="P683" s="326"/>
      <c r="Q683" s="326"/>
      <c r="R683" s="326"/>
      <c r="S683" s="326"/>
      <c r="T683" s="326"/>
      <c r="U683" s="326"/>
      <c r="V683" s="326"/>
    </row>
    <row r="684" spans="1:22" ht="15.75" customHeight="1" x14ac:dyDescent="0.3">
      <c r="A684" s="326"/>
      <c r="B684" s="326"/>
      <c r="C684" s="326"/>
      <c r="D684" s="326"/>
      <c r="E684" s="326"/>
      <c r="F684" s="326"/>
      <c r="G684" s="326"/>
      <c r="H684" s="326"/>
      <c r="I684" s="326"/>
      <c r="J684" s="326"/>
      <c r="K684" s="326"/>
      <c r="L684" s="326"/>
      <c r="M684" s="326"/>
      <c r="N684" s="326"/>
      <c r="O684" s="326"/>
      <c r="P684" s="326"/>
      <c r="Q684" s="326"/>
      <c r="R684" s="326"/>
      <c r="S684" s="326"/>
      <c r="T684" s="326"/>
      <c r="U684" s="326"/>
      <c r="V684" s="326"/>
    </row>
    <row r="685" spans="1:22" ht="15.75" customHeight="1" x14ac:dyDescent="0.3">
      <c r="A685" s="326"/>
      <c r="B685" s="326"/>
      <c r="C685" s="326"/>
      <c r="D685" s="326"/>
      <c r="E685" s="326"/>
      <c r="F685" s="326"/>
      <c r="G685" s="326"/>
      <c r="H685" s="326"/>
      <c r="I685" s="326"/>
      <c r="J685" s="326"/>
      <c r="K685" s="326"/>
      <c r="L685" s="326"/>
      <c r="M685" s="326"/>
      <c r="N685" s="326"/>
      <c r="O685" s="326"/>
      <c r="P685" s="326"/>
      <c r="Q685" s="326"/>
      <c r="R685" s="326"/>
      <c r="S685" s="326"/>
      <c r="T685" s="326"/>
      <c r="U685" s="326"/>
      <c r="V685" s="326"/>
    </row>
    <row r="686" spans="1:22" ht="15.75" customHeight="1" x14ac:dyDescent="0.3">
      <c r="A686" s="326"/>
      <c r="B686" s="326"/>
      <c r="C686" s="326"/>
      <c r="D686" s="326"/>
      <c r="E686" s="326"/>
      <c r="F686" s="326"/>
      <c r="G686" s="326"/>
      <c r="H686" s="326"/>
      <c r="I686" s="326"/>
      <c r="J686" s="326"/>
      <c r="K686" s="326"/>
      <c r="L686" s="326"/>
      <c r="M686" s="326"/>
      <c r="N686" s="326"/>
      <c r="O686" s="326"/>
      <c r="P686" s="326"/>
      <c r="Q686" s="326"/>
      <c r="R686" s="326"/>
      <c r="S686" s="326"/>
      <c r="T686" s="326"/>
      <c r="U686" s="326"/>
      <c r="V686" s="326"/>
    </row>
    <row r="687" spans="1:22" ht="15.75" customHeight="1" x14ac:dyDescent="0.3">
      <c r="A687" s="326"/>
      <c r="B687" s="326"/>
      <c r="C687" s="326"/>
      <c r="D687" s="326"/>
      <c r="E687" s="326"/>
      <c r="F687" s="326"/>
      <c r="G687" s="326"/>
      <c r="H687" s="326"/>
      <c r="I687" s="326"/>
      <c r="J687" s="326"/>
      <c r="K687" s="326"/>
      <c r="L687" s="326"/>
      <c r="M687" s="326"/>
      <c r="N687" s="326"/>
      <c r="O687" s="326"/>
      <c r="P687" s="326"/>
      <c r="Q687" s="326"/>
      <c r="R687" s="326"/>
      <c r="S687" s="326"/>
      <c r="T687" s="326"/>
      <c r="U687" s="326"/>
      <c r="V687" s="326"/>
    </row>
    <row r="688" spans="1:22" ht="15.75" customHeight="1" x14ac:dyDescent="0.3">
      <c r="A688" s="326"/>
      <c r="B688" s="326"/>
      <c r="C688" s="326"/>
      <c r="D688" s="326"/>
      <c r="E688" s="326"/>
      <c r="F688" s="326"/>
      <c r="G688" s="326"/>
      <c r="H688" s="326"/>
      <c r="I688" s="326"/>
      <c r="J688" s="326"/>
      <c r="K688" s="326"/>
      <c r="L688" s="326"/>
      <c r="M688" s="326"/>
      <c r="N688" s="326"/>
      <c r="O688" s="326"/>
      <c r="P688" s="326"/>
      <c r="Q688" s="326"/>
      <c r="R688" s="326"/>
      <c r="S688" s="326"/>
      <c r="T688" s="326"/>
      <c r="U688" s="326"/>
      <c r="V688" s="326"/>
    </row>
    <row r="689" spans="1:22" ht="15.75" customHeight="1" x14ac:dyDescent="0.3">
      <c r="A689" s="326"/>
      <c r="B689" s="326"/>
      <c r="C689" s="326"/>
      <c r="D689" s="326"/>
      <c r="E689" s="326"/>
      <c r="F689" s="326"/>
      <c r="G689" s="326"/>
      <c r="H689" s="326"/>
      <c r="I689" s="326"/>
      <c r="J689" s="326"/>
      <c r="K689" s="326"/>
      <c r="L689" s="326"/>
      <c r="M689" s="326"/>
      <c r="N689" s="326"/>
      <c r="O689" s="326"/>
      <c r="P689" s="326"/>
      <c r="Q689" s="326"/>
      <c r="R689" s="326"/>
      <c r="S689" s="326"/>
      <c r="T689" s="326"/>
      <c r="U689" s="326"/>
      <c r="V689" s="326"/>
    </row>
    <row r="690" spans="1:22" ht="15.75" customHeight="1" x14ac:dyDescent="0.3">
      <c r="A690" s="326"/>
      <c r="B690" s="326"/>
      <c r="C690" s="326"/>
      <c r="D690" s="326"/>
      <c r="E690" s="326"/>
      <c r="F690" s="326"/>
      <c r="G690" s="326"/>
      <c r="H690" s="326"/>
      <c r="I690" s="326"/>
      <c r="J690" s="326"/>
      <c r="K690" s="326"/>
      <c r="L690" s="326"/>
      <c r="M690" s="326"/>
      <c r="N690" s="326"/>
      <c r="O690" s="326"/>
      <c r="P690" s="326"/>
      <c r="Q690" s="326"/>
      <c r="R690" s="326"/>
      <c r="S690" s="326"/>
      <c r="T690" s="326"/>
      <c r="U690" s="326"/>
      <c r="V690" s="326"/>
    </row>
    <row r="691" spans="1:22" ht="15.75" customHeight="1" x14ac:dyDescent="0.3">
      <c r="A691" s="326"/>
      <c r="B691" s="326"/>
      <c r="C691" s="326"/>
      <c r="D691" s="326"/>
      <c r="E691" s="326"/>
      <c r="F691" s="326"/>
      <c r="G691" s="326"/>
      <c r="H691" s="326"/>
      <c r="I691" s="326"/>
      <c r="J691" s="326"/>
      <c r="K691" s="326"/>
      <c r="L691" s="326"/>
      <c r="M691" s="326"/>
      <c r="N691" s="326"/>
      <c r="O691" s="326"/>
      <c r="P691" s="326"/>
      <c r="Q691" s="326"/>
      <c r="R691" s="326"/>
      <c r="S691" s="326"/>
      <c r="T691" s="326"/>
      <c r="U691" s="326"/>
      <c r="V691" s="326"/>
    </row>
    <row r="692" spans="1:22" ht="15.75" customHeight="1" x14ac:dyDescent="0.3">
      <c r="A692" s="326"/>
      <c r="B692" s="326"/>
      <c r="C692" s="326"/>
      <c r="D692" s="326"/>
      <c r="E692" s="326"/>
      <c r="F692" s="326"/>
      <c r="G692" s="326"/>
      <c r="H692" s="326"/>
      <c r="I692" s="326"/>
      <c r="J692" s="326"/>
      <c r="K692" s="326"/>
      <c r="L692" s="326"/>
      <c r="M692" s="326"/>
      <c r="N692" s="326"/>
      <c r="O692" s="326"/>
      <c r="P692" s="326"/>
      <c r="Q692" s="326"/>
      <c r="R692" s="326"/>
      <c r="S692" s="326"/>
      <c r="T692" s="326"/>
      <c r="U692" s="326"/>
      <c r="V692" s="326"/>
    </row>
    <row r="693" spans="1:22" ht="15.75" customHeight="1" x14ac:dyDescent="0.3">
      <c r="A693" s="326"/>
      <c r="B693" s="326"/>
      <c r="C693" s="326"/>
      <c r="D693" s="326"/>
      <c r="E693" s="326"/>
      <c r="F693" s="326"/>
      <c r="G693" s="326"/>
      <c r="H693" s="326"/>
      <c r="I693" s="326"/>
      <c r="J693" s="326"/>
      <c r="K693" s="326"/>
      <c r="L693" s="326"/>
      <c r="M693" s="326"/>
      <c r="N693" s="326"/>
      <c r="O693" s="326"/>
      <c r="P693" s="326"/>
      <c r="Q693" s="326"/>
      <c r="R693" s="326"/>
      <c r="S693" s="326"/>
      <c r="T693" s="326"/>
      <c r="U693" s="326"/>
      <c r="V693" s="326"/>
    </row>
    <row r="694" spans="1:22" ht="15.75" customHeight="1" x14ac:dyDescent="0.3">
      <c r="A694" s="326"/>
      <c r="B694" s="326"/>
      <c r="C694" s="326"/>
      <c r="D694" s="326"/>
      <c r="E694" s="326"/>
      <c r="F694" s="326"/>
      <c r="G694" s="326"/>
      <c r="H694" s="326"/>
      <c r="I694" s="326"/>
      <c r="J694" s="326"/>
      <c r="K694" s="326"/>
      <c r="L694" s="326"/>
      <c r="M694" s="326"/>
      <c r="N694" s="326"/>
      <c r="O694" s="326"/>
      <c r="P694" s="326"/>
      <c r="Q694" s="326"/>
      <c r="R694" s="326"/>
      <c r="S694" s="326"/>
      <c r="T694" s="326"/>
      <c r="U694" s="326"/>
      <c r="V694" s="326"/>
    </row>
    <row r="695" spans="1:22" ht="15.75" customHeight="1" x14ac:dyDescent="0.3">
      <c r="A695" s="326"/>
      <c r="B695" s="326"/>
      <c r="C695" s="326"/>
      <c r="D695" s="326"/>
      <c r="E695" s="326"/>
      <c r="F695" s="326"/>
      <c r="G695" s="326"/>
      <c r="H695" s="326"/>
      <c r="I695" s="326"/>
      <c r="J695" s="326"/>
      <c r="K695" s="326"/>
      <c r="L695" s="326"/>
      <c r="M695" s="326"/>
      <c r="N695" s="326"/>
      <c r="O695" s="326"/>
      <c r="P695" s="326"/>
      <c r="Q695" s="326"/>
      <c r="R695" s="326"/>
      <c r="S695" s="326"/>
      <c r="T695" s="326"/>
      <c r="U695" s="326"/>
      <c r="V695" s="326"/>
    </row>
    <row r="696" spans="1:22" ht="15.75" customHeight="1" x14ac:dyDescent="0.3">
      <c r="A696" s="326"/>
      <c r="B696" s="326"/>
      <c r="C696" s="326"/>
      <c r="D696" s="326"/>
      <c r="E696" s="326"/>
      <c r="F696" s="326"/>
      <c r="G696" s="326"/>
      <c r="H696" s="326"/>
      <c r="I696" s="326"/>
      <c r="J696" s="326"/>
      <c r="K696" s="326"/>
      <c r="L696" s="326"/>
      <c r="M696" s="326"/>
      <c r="N696" s="326"/>
      <c r="O696" s="326"/>
      <c r="P696" s="326"/>
      <c r="Q696" s="326"/>
      <c r="R696" s="326"/>
      <c r="S696" s="326"/>
      <c r="T696" s="326"/>
      <c r="U696" s="326"/>
      <c r="V696" s="326"/>
    </row>
    <row r="697" spans="1:22" ht="15.75" customHeight="1" x14ac:dyDescent="0.3">
      <c r="A697" s="326"/>
      <c r="B697" s="326"/>
      <c r="C697" s="326"/>
      <c r="D697" s="326"/>
      <c r="E697" s="326"/>
      <c r="F697" s="326"/>
      <c r="G697" s="326"/>
      <c r="H697" s="326"/>
      <c r="I697" s="326"/>
      <c r="J697" s="326"/>
      <c r="K697" s="326"/>
      <c r="L697" s="326"/>
      <c r="M697" s="326"/>
      <c r="N697" s="326"/>
      <c r="O697" s="326"/>
      <c r="P697" s="326"/>
      <c r="Q697" s="326"/>
      <c r="R697" s="326"/>
      <c r="S697" s="326"/>
      <c r="T697" s="326"/>
      <c r="U697" s="326"/>
      <c r="V697" s="326"/>
    </row>
    <row r="698" spans="1:22" ht="15.75" customHeight="1" x14ac:dyDescent="0.3">
      <c r="A698" s="326"/>
      <c r="B698" s="326"/>
      <c r="C698" s="326"/>
      <c r="D698" s="326"/>
      <c r="E698" s="326"/>
      <c r="F698" s="326"/>
      <c r="G698" s="326"/>
      <c r="H698" s="326"/>
      <c r="I698" s="326"/>
      <c r="J698" s="326"/>
      <c r="K698" s="326"/>
      <c r="L698" s="326"/>
      <c r="M698" s="326"/>
      <c r="N698" s="326"/>
      <c r="O698" s="326"/>
      <c r="P698" s="326"/>
      <c r="Q698" s="326"/>
      <c r="R698" s="326"/>
      <c r="S698" s="326"/>
      <c r="T698" s="326"/>
      <c r="U698" s="326"/>
      <c r="V698" s="326"/>
    </row>
    <row r="699" spans="1:22" ht="15.75" customHeight="1" x14ac:dyDescent="0.3">
      <c r="A699" s="326"/>
      <c r="B699" s="326"/>
      <c r="C699" s="326"/>
      <c r="D699" s="326"/>
      <c r="E699" s="326"/>
      <c r="F699" s="326"/>
      <c r="G699" s="326"/>
      <c r="H699" s="326"/>
      <c r="I699" s="326"/>
      <c r="J699" s="326"/>
      <c r="K699" s="326"/>
      <c r="L699" s="326"/>
      <c r="M699" s="326"/>
      <c r="N699" s="326"/>
      <c r="O699" s="326"/>
      <c r="P699" s="326"/>
      <c r="Q699" s="326"/>
      <c r="R699" s="326"/>
      <c r="S699" s="326"/>
      <c r="T699" s="326"/>
      <c r="U699" s="326"/>
      <c r="V699" s="326"/>
    </row>
    <row r="700" spans="1:22" ht="15.75" customHeight="1" x14ac:dyDescent="0.3">
      <c r="A700" s="326"/>
      <c r="B700" s="326"/>
      <c r="C700" s="326"/>
      <c r="D700" s="326"/>
      <c r="E700" s="326"/>
      <c r="F700" s="326"/>
      <c r="G700" s="326"/>
      <c r="H700" s="326"/>
      <c r="I700" s="326"/>
      <c r="J700" s="326"/>
      <c r="K700" s="326"/>
      <c r="L700" s="326"/>
      <c r="M700" s="326"/>
      <c r="N700" s="326"/>
      <c r="O700" s="326"/>
      <c r="P700" s="326"/>
      <c r="Q700" s="326"/>
      <c r="R700" s="326"/>
      <c r="S700" s="326"/>
      <c r="T700" s="326"/>
      <c r="U700" s="326"/>
      <c r="V700" s="326"/>
    </row>
    <row r="701" spans="1:22" ht="15.75" customHeight="1" x14ac:dyDescent="0.3">
      <c r="A701" s="326"/>
      <c r="B701" s="326"/>
      <c r="C701" s="326"/>
      <c r="D701" s="326"/>
      <c r="E701" s="326"/>
      <c r="F701" s="326"/>
      <c r="G701" s="326"/>
      <c r="H701" s="326"/>
      <c r="I701" s="326"/>
      <c r="J701" s="326"/>
      <c r="K701" s="326"/>
      <c r="L701" s="326"/>
      <c r="M701" s="326"/>
      <c r="N701" s="326"/>
      <c r="O701" s="326"/>
      <c r="P701" s="326"/>
      <c r="Q701" s="326"/>
      <c r="R701" s="326"/>
      <c r="S701" s="326"/>
      <c r="T701" s="326"/>
      <c r="U701" s="326"/>
      <c r="V701" s="326"/>
    </row>
    <row r="702" spans="1:22" ht="15.75" customHeight="1" x14ac:dyDescent="0.3">
      <c r="A702" s="326"/>
      <c r="B702" s="326"/>
      <c r="C702" s="326"/>
      <c r="D702" s="326"/>
      <c r="E702" s="326"/>
      <c r="F702" s="326"/>
      <c r="G702" s="326"/>
      <c r="H702" s="326"/>
      <c r="I702" s="326"/>
      <c r="J702" s="326"/>
      <c r="K702" s="326"/>
      <c r="L702" s="326"/>
      <c r="M702" s="326"/>
      <c r="N702" s="326"/>
      <c r="O702" s="326"/>
      <c r="P702" s="326"/>
      <c r="Q702" s="326"/>
      <c r="R702" s="326"/>
      <c r="S702" s="326"/>
      <c r="T702" s="326"/>
      <c r="U702" s="326"/>
      <c r="V702" s="326"/>
    </row>
    <row r="703" spans="1:22" ht="15.75" customHeight="1" x14ac:dyDescent="0.3">
      <c r="A703" s="326"/>
      <c r="B703" s="326"/>
      <c r="C703" s="326"/>
      <c r="D703" s="326"/>
      <c r="E703" s="326"/>
      <c r="F703" s="326"/>
      <c r="G703" s="326"/>
      <c r="H703" s="326"/>
      <c r="I703" s="326"/>
      <c r="J703" s="326"/>
      <c r="K703" s="326"/>
      <c r="L703" s="326"/>
      <c r="M703" s="326"/>
      <c r="N703" s="326"/>
      <c r="O703" s="326"/>
      <c r="P703" s="326"/>
      <c r="Q703" s="326"/>
      <c r="R703" s="326"/>
      <c r="S703" s="326"/>
      <c r="T703" s="326"/>
      <c r="U703" s="326"/>
      <c r="V703" s="326"/>
    </row>
    <row r="704" spans="1:22" ht="15.75" customHeight="1" x14ac:dyDescent="0.3">
      <c r="A704" s="326"/>
      <c r="B704" s="326"/>
      <c r="C704" s="326"/>
      <c r="D704" s="326"/>
      <c r="E704" s="326"/>
      <c r="F704" s="326"/>
      <c r="G704" s="326"/>
      <c r="H704" s="326"/>
      <c r="I704" s="326"/>
      <c r="J704" s="326"/>
      <c r="K704" s="326"/>
      <c r="L704" s="326"/>
      <c r="M704" s="326"/>
      <c r="N704" s="326"/>
      <c r="O704" s="326"/>
      <c r="P704" s="326"/>
      <c r="Q704" s="326"/>
      <c r="R704" s="326"/>
      <c r="S704" s="326"/>
      <c r="T704" s="326"/>
      <c r="U704" s="326"/>
      <c r="V704" s="326"/>
    </row>
    <row r="705" spans="1:22" ht="15.75" customHeight="1" x14ac:dyDescent="0.3">
      <c r="A705" s="326"/>
      <c r="B705" s="326"/>
      <c r="C705" s="326"/>
      <c r="D705" s="326"/>
      <c r="E705" s="326"/>
      <c r="F705" s="326"/>
      <c r="G705" s="326"/>
      <c r="H705" s="326"/>
      <c r="I705" s="326"/>
      <c r="J705" s="326"/>
      <c r="K705" s="326"/>
      <c r="L705" s="326"/>
      <c r="M705" s="326"/>
      <c r="N705" s="326"/>
      <c r="O705" s="326"/>
      <c r="P705" s="326"/>
      <c r="Q705" s="326"/>
      <c r="R705" s="326"/>
      <c r="S705" s="326"/>
      <c r="T705" s="326"/>
      <c r="U705" s="326"/>
      <c r="V705" s="326"/>
    </row>
    <row r="706" spans="1:22" ht="15.75" customHeight="1" x14ac:dyDescent="0.3">
      <c r="A706" s="326"/>
      <c r="B706" s="326"/>
      <c r="C706" s="326"/>
      <c r="D706" s="326"/>
      <c r="E706" s="326"/>
      <c r="F706" s="326"/>
      <c r="G706" s="326"/>
      <c r="H706" s="326"/>
      <c r="I706" s="326"/>
      <c r="J706" s="326"/>
      <c r="K706" s="326"/>
      <c r="L706" s="326"/>
      <c r="M706" s="326"/>
      <c r="N706" s="326"/>
      <c r="O706" s="326"/>
      <c r="P706" s="326"/>
      <c r="Q706" s="326"/>
      <c r="R706" s="326"/>
      <c r="S706" s="326"/>
      <c r="T706" s="326"/>
      <c r="U706" s="326"/>
      <c r="V706" s="326"/>
    </row>
    <row r="707" spans="1:22" ht="15.75" customHeight="1" x14ac:dyDescent="0.3">
      <c r="A707" s="326"/>
      <c r="B707" s="326"/>
      <c r="C707" s="326"/>
      <c r="D707" s="326"/>
      <c r="E707" s="326"/>
      <c r="F707" s="326"/>
      <c r="G707" s="326"/>
      <c r="H707" s="326"/>
      <c r="I707" s="326"/>
      <c r="J707" s="326"/>
      <c r="K707" s="326"/>
      <c r="L707" s="326"/>
      <c r="M707" s="326"/>
      <c r="N707" s="326"/>
      <c r="O707" s="326"/>
      <c r="P707" s="326"/>
      <c r="Q707" s="326"/>
      <c r="R707" s="326"/>
      <c r="S707" s="326"/>
      <c r="T707" s="326"/>
      <c r="U707" s="326"/>
      <c r="V707" s="326"/>
    </row>
    <row r="708" spans="1:22" ht="15.75" customHeight="1" x14ac:dyDescent="0.3">
      <c r="A708" s="326"/>
      <c r="B708" s="326"/>
      <c r="C708" s="326"/>
      <c r="D708" s="326"/>
      <c r="E708" s="326"/>
      <c r="F708" s="326"/>
      <c r="G708" s="326"/>
      <c r="H708" s="326"/>
      <c r="I708" s="326"/>
      <c r="J708" s="326"/>
      <c r="K708" s="326"/>
      <c r="L708" s="326"/>
      <c r="M708" s="326"/>
      <c r="N708" s="326"/>
      <c r="O708" s="326"/>
      <c r="P708" s="326"/>
      <c r="Q708" s="326"/>
      <c r="R708" s="326"/>
      <c r="S708" s="326"/>
      <c r="T708" s="326"/>
      <c r="U708" s="326"/>
      <c r="V708" s="326"/>
    </row>
    <row r="709" spans="1:22" ht="15.75" customHeight="1" x14ac:dyDescent="0.3">
      <c r="A709" s="326"/>
      <c r="B709" s="326"/>
      <c r="C709" s="326"/>
      <c r="D709" s="326"/>
      <c r="E709" s="326"/>
      <c r="F709" s="326"/>
      <c r="G709" s="326"/>
      <c r="H709" s="326"/>
      <c r="I709" s="326"/>
      <c r="J709" s="326"/>
      <c r="K709" s="326"/>
      <c r="L709" s="326"/>
      <c r="M709" s="326"/>
      <c r="N709" s="326"/>
      <c r="O709" s="326"/>
      <c r="P709" s="326"/>
      <c r="Q709" s="326"/>
      <c r="R709" s="326"/>
      <c r="S709" s="326"/>
      <c r="T709" s="326"/>
      <c r="U709" s="326"/>
      <c r="V709" s="326"/>
    </row>
    <row r="710" spans="1:22" ht="15.75" customHeight="1" x14ac:dyDescent="0.3">
      <c r="A710" s="326"/>
      <c r="B710" s="326"/>
      <c r="C710" s="326"/>
      <c r="D710" s="326"/>
      <c r="E710" s="326"/>
      <c r="F710" s="326"/>
      <c r="G710" s="326"/>
      <c r="H710" s="326"/>
      <c r="I710" s="326"/>
      <c r="J710" s="326"/>
      <c r="K710" s="326"/>
      <c r="L710" s="326"/>
      <c r="M710" s="326"/>
      <c r="N710" s="326"/>
      <c r="O710" s="326"/>
      <c r="P710" s="326"/>
      <c r="Q710" s="326"/>
      <c r="R710" s="326"/>
      <c r="S710" s="326"/>
      <c r="T710" s="326"/>
      <c r="U710" s="326"/>
      <c r="V710" s="326"/>
    </row>
    <row r="711" spans="1:22" ht="15.75" customHeight="1" x14ac:dyDescent="0.3">
      <c r="A711" s="326"/>
      <c r="B711" s="326"/>
      <c r="C711" s="326"/>
      <c r="D711" s="326"/>
      <c r="E711" s="326"/>
      <c r="F711" s="326"/>
      <c r="G711" s="326"/>
      <c r="H711" s="326"/>
      <c r="I711" s="326"/>
      <c r="J711" s="326"/>
      <c r="K711" s="326"/>
      <c r="L711" s="326"/>
      <c r="M711" s="326"/>
      <c r="N711" s="326"/>
      <c r="O711" s="326"/>
      <c r="P711" s="326"/>
      <c r="Q711" s="326"/>
      <c r="R711" s="326"/>
      <c r="S711" s="326"/>
      <c r="T711" s="326"/>
      <c r="U711" s="326"/>
      <c r="V711" s="326"/>
    </row>
    <row r="712" spans="1:22" ht="15.75" customHeight="1" x14ac:dyDescent="0.3">
      <c r="A712" s="326"/>
      <c r="B712" s="326"/>
      <c r="C712" s="326"/>
      <c r="D712" s="326"/>
      <c r="E712" s="326"/>
      <c r="F712" s="326"/>
      <c r="G712" s="326"/>
      <c r="H712" s="326"/>
      <c r="I712" s="326"/>
      <c r="J712" s="326"/>
      <c r="K712" s="326"/>
      <c r="L712" s="326"/>
      <c r="M712" s="326"/>
      <c r="N712" s="326"/>
      <c r="O712" s="326"/>
      <c r="P712" s="326"/>
      <c r="Q712" s="326"/>
      <c r="R712" s="326"/>
      <c r="S712" s="326"/>
      <c r="T712" s="326"/>
      <c r="U712" s="326"/>
      <c r="V712" s="326"/>
    </row>
    <row r="713" spans="1:22" ht="15.75" customHeight="1" x14ac:dyDescent="0.3">
      <c r="A713" s="326"/>
      <c r="B713" s="326"/>
      <c r="C713" s="326"/>
      <c r="D713" s="326"/>
      <c r="E713" s="326"/>
      <c r="F713" s="326"/>
      <c r="G713" s="326"/>
      <c r="H713" s="326"/>
      <c r="I713" s="326"/>
      <c r="J713" s="326"/>
      <c r="K713" s="326"/>
      <c r="L713" s="326"/>
      <c r="M713" s="326"/>
      <c r="N713" s="326"/>
      <c r="O713" s="326"/>
      <c r="P713" s="326"/>
      <c r="Q713" s="326"/>
      <c r="R713" s="326"/>
      <c r="S713" s="326"/>
      <c r="T713" s="326"/>
      <c r="U713" s="326"/>
      <c r="V713" s="326"/>
    </row>
    <row r="714" spans="1:22" ht="15.75" customHeight="1" x14ac:dyDescent="0.3">
      <c r="A714" s="326"/>
      <c r="B714" s="326"/>
      <c r="C714" s="326"/>
      <c r="D714" s="326"/>
      <c r="E714" s="326"/>
      <c r="F714" s="326"/>
      <c r="G714" s="326"/>
      <c r="H714" s="326"/>
      <c r="I714" s="326"/>
      <c r="J714" s="326"/>
      <c r="K714" s="326"/>
      <c r="L714" s="326"/>
      <c r="M714" s="326"/>
      <c r="N714" s="326"/>
      <c r="O714" s="326"/>
      <c r="P714" s="326"/>
      <c r="Q714" s="326"/>
      <c r="R714" s="326"/>
      <c r="S714" s="326"/>
      <c r="T714" s="326"/>
      <c r="U714" s="326"/>
      <c r="V714" s="326"/>
    </row>
    <row r="715" spans="1:22" ht="15.75" customHeight="1" x14ac:dyDescent="0.3">
      <c r="A715" s="326"/>
      <c r="B715" s="326"/>
      <c r="C715" s="326"/>
      <c r="D715" s="326"/>
      <c r="E715" s="326"/>
      <c r="F715" s="326"/>
      <c r="G715" s="326"/>
      <c r="H715" s="326"/>
      <c r="I715" s="326"/>
      <c r="J715" s="326"/>
      <c r="K715" s="326"/>
      <c r="L715" s="326"/>
      <c r="M715" s="326"/>
      <c r="N715" s="326"/>
      <c r="O715" s="326"/>
      <c r="P715" s="326"/>
      <c r="Q715" s="326"/>
      <c r="R715" s="326"/>
      <c r="S715" s="326"/>
      <c r="T715" s="326"/>
      <c r="U715" s="326"/>
      <c r="V715" s="326"/>
    </row>
    <row r="716" spans="1:22" ht="15.75" customHeight="1" x14ac:dyDescent="0.3">
      <c r="A716" s="326"/>
      <c r="B716" s="326"/>
      <c r="C716" s="326"/>
      <c r="D716" s="326"/>
      <c r="E716" s="326"/>
      <c r="F716" s="326"/>
      <c r="G716" s="326"/>
      <c r="H716" s="326"/>
      <c r="I716" s="326"/>
      <c r="J716" s="326"/>
      <c r="K716" s="326"/>
      <c r="L716" s="326"/>
      <c r="M716" s="326"/>
      <c r="N716" s="326"/>
      <c r="O716" s="326"/>
      <c r="P716" s="326"/>
      <c r="Q716" s="326"/>
      <c r="R716" s="326"/>
      <c r="S716" s="326"/>
      <c r="T716" s="326"/>
      <c r="U716" s="326"/>
      <c r="V716" s="326"/>
    </row>
    <row r="717" spans="1:22" ht="15.75" customHeight="1" x14ac:dyDescent="0.3">
      <c r="A717" s="326"/>
      <c r="B717" s="326"/>
      <c r="C717" s="326"/>
      <c r="D717" s="326"/>
      <c r="E717" s="326"/>
      <c r="F717" s="326"/>
      <c r="G717" s="326"/>
      <c r="H717" s="326"/>
      <c r="I717" s="326"/>
      <c r="J717" s="326"/>
      <c r="K717" s="326"/>
      <c r="L717" s="326"/>
      <c r="M717" s="326"/>
      <c r="N717" s="326"/>
      <c r="O717" s="326"/>
      <c r="P717" s="326"/>
      <c r="Q717" s="326"/>
      <c r="R717" s="326"/>
      <c r="S717" s="326"/>
      <c r="T717" s="326"/>
      <c r="U717" s="326"/>
      <c r="V717" s="326"/>
    </row>
    <row r="718" spans="1:22" ht="15.75" customHeight="1" x14ac:dyDescent="0.3">
      <c r="A718" s="326"/>
      <c r="B718" s="326"/>
      <c r="C718" s="326"/>
      <c r="D718" s="326"/>
      <c r="E718" s="326"/>
      <c r="F718" s="326"/>
      <c r="G718" s="326"/>
      <c r="H718" s="326"/>
      <c r="I718" s="326"/>
      <c r="J718" s="326"/>
      <c r="K718" s="326"/>
      <c r="L718" s="326"/>
      <c r="M718" s="326"/>
      <c r="N718" s="326"/>
      <c r="O718" s="326"/>
      <c r="P718" s="326"/>
      <c r="Q718" s="326"/>
      <c r="R718" s="326"/>
      <c r="S718" s="326"/>
      <c r="T718" s="326"/>
      <c r="U718" s="326"/>
      <c r="V718" s="326"/>
    </row>
    <row r="719" spans="1:22" ht="15.75" customHeight="1" x14ac:dyDescent="0.3">
      <c r="A719" s="326"/>
      <c r="B719" s="326"/>
      <c r="C719" s="326"/>
      <c r="D719" s="326"/>
      <c r="E719" s="326"/>
      <c r="F719" s="326"/>
      <c r="G719" s="326"/>
      <c r="H719" s="326"/>
      <c r="I719" s="326"/>
      <c r="J719" s="326"/>
      <c r="K719" s="326"/>
      <c r="L719" s="326"/>
      <c r="M719" s="326"/>
      <c r="N719" s="326"/>
      <c r="O719" s="326"/>
      <c r="P719" s="326"/>
      <c r="Q719" s="326"/>
      <c r="R719" s="326"/>
      <c r="S719" s="326"/>
      <c r="T719" s="326"/>
      <c r="U719" s="326"/>
      <c r="V719" s="326"/>
    </row>
    <row r="720" spans="1:22" ht="15.75" customHeight="1" x14ac:dyDescent="0.3">
      <c r="A720" s="326"/>
      <c r="B720" s="326"/>
      <c r="C720" s="326"/>
      <c r="D720" s="326"/>
      <c r="E720" s="326"/>
      <c r="F720" s="326"/>
      <c r="G720" s="326"/>
      <c r="H720" s="326"/>
      <c r="I720" s="326"/>
      <c r="J720" s="326"/>
      <c r="K720" s="326"/>
      <c r="L720" s="326"/>
      <c r="M720" s="326"/>
      <c r="N720" s="326"/>
      <c r="O720" s="326"/>
      <c r="P720" s="326"/>
      <c r="Q720" s="326"/>
      <c r="R720" s="326"/>
      <c r="S720" s="326"/>
      <c r="T720" s="326"/>
      <c r="U720" s="326"/>
      <c r="V720" s="326"/>
    </row>
    <row r="721" spans="1:22" ht="15.75" customHeight="1" x14ac:dyDescent="0.3">
      <c r="A721" s="326"/>
      <c r="B721" s="326"/>
      <c r="C721" s="326"/>
      <c r="D721" s="326"/>
      <c r="E721" s="326"/>
      <c r="F721" s="326"/>
      <c r="G721" s="326"/>
      <c r="H721" s="326"/>
      <c r="I721" s="326"/>
      <c r="J721" s="326"/>
      <c r="K721" s="326"/>
      <c r="L721" s="326"/>
      <c r="M721" s="326"/>
      <c r="N721" s="326"/>
      <c r="O721" s="326"/>
      <c r="P721" s="326"/>
      <c r="Q721" s="326"/>
      <c r="R721" s="326"/>
      <c r="S721" s="326"/>
      <c r="T721" s="326"/>
      <c r="U721" s="326"/>
      <c r="V721" s="326"/>
    </row>
    <row r="722" spans="1:22" ht="15.75" customHeight="1" x14ac:dyDescent="0.3">
      <c r="A722" s="326"/>
      <c r="B722" s="326"/>
      <c r="C722" s="326"/>
      <c r="D722" s="326"/>
      <c r="E722" s="326"/>
      <c r="F722" s="326"/>
      <c r="G722" s="326"/>
      <c r="H722" s="326"/>
      <c r="I722" s="326"/>
      <c r="J722" s="326"/>
      <c r="K722" s="326"/>
      <c r="L722" s="326"/>
      <c r="M722" s="326"/>
      <c r="N722" s="326"/>
      <c r="O722" s="326"/>
      <c r="P722" s="326"/>
      <c r="Q722" s="326"/>
      <c r="R722" s="326"/>
      <c r="S722" s="326"/>
      <c r="T722" s="326"/>
      <c r="U722" s="326"/>
      <c r="V722" s="326"/>
    </row>
    <row r="723" spans="1:22" ht="15.75" customHeight="1" x14ac:dyDescent="0.3">
      <c r="A723" s="326"/>
      <c r="B723" s="326"/>
      <c r="C723" s="326"/>
      <c r="D723" s="326"/>
      <c r="E723" s="326"/>
      <c r="F723" s="326"/>
      <c r="G723" s="326"/>
      <c r="H723" s="326"/>
      <c r="I723" s="326"/>
      <c r="J723" s="326"/>
      <c r="K723" s="326"/>
      <c r="L723" s="326"/>
      <c r="M723" s="326"/>
      <c r="N723" s="326"/>
      <c r="O723" s="326"/>
      <c r="P723" s="326"/>
      <c r="Q723" s="326"/>
      <c r="R723" s="326"/>
      <c r="S723" s="326"/>
      <c r="T723" s="326"/>
      <c r="U723" s="326"/>
      <c r="V723" s="326"/>
    </row>
    <row r="724" spans="1:22" ht="15.75" customHeight="1" x14ac:dyDescent="0.3">
      <c r="A724" s="326"/>
      <c r="B724" s="326"/>
      <c r="C724" s="326"/>
      <c r="D724" s="326"/>
      <c r="E724" s="326"/>
      <c r="F724" s="326"/>
      <c r="G724" s="326"/>
      <c r="H724" s="326"/>
      <c r="I724" s="326"/>
      <c r="J724" s="326"/>
      <c r="K724" s="326"/>
      <c r="L724" s="326"/>
      <c r="M724" s="326"/>
      <c r="N724" s="326"/>
      <c r="O724" s="326"/>
      <c r="P724" s="326"/>
      <c r="Q724" s="326"/>
      <c r="R724" s="326"/>
      <c r="S724" s="326"/>
      <c r="T724" s="326"/>
      <c r="U724" s="326"/>
      <c r="V724" s="326"/>
    </row>
    <row r="725" spans="1:22" ht="15.75" customHeight="1" x14ac:dyDescent="0.3">
      <c r="A725" s="326"/>
      <c r="B725" s="326"/>
      <c r="C725" s="326"/>
      <c r="D725" s="326"/>
      <c r="E725" s="326"/>
      <c r="F725" s="326"/>
      <c r="G725" s="326"/>
      <c r="H725" s="326"/>
      <c r="I725" s="326"/>
      <c r="J725" s="326"/>
      <c r="K725" s="326"/>
      <c r="L725" s="326"/>
      <c r="M725" s="326"/>
      <c r="N725" s="326"/>
      <c r="O725" s="326"/>
      <c r="P725" s="326"/>
      <c r="Q725" s="326"/>
      <c r="R725" s="326"/>
      <c r="S725" s="326"/>
      <c r="T725" s="326"/>
      <c r="U725" s="326"/>
      <c r="V725" s="326"/>
    </row>
    <row r="726" spans="1:22" ht="15.75" customHeight="1" x14ac:dyDescent="0.3">
      <c r="A726" s="326"/>
      <c r="B726" s="326"/>
      <c r="C726" s="326"/>
      <c r="D726" s="326"/>
      <c r="E726" s="326"/>
      <c r="F726" s="326"/>
      <c r="G726" s="326"/>
      <c r="H726" s="326"/>
      <c r="I726" s="326"/>
      <c r="J726" s="326"/>
      <c r="K726" s="326"/>
      <c r="L726" s="326"/>
      <c r="M726" s="326"/>
      <c r="N726" s="326"/>
      <c r="O726" s="326"/>
      <c r="P726" s="326"/>
      <c r="Q726" s="326"/>
      <c r="R726" s="326"/>
      <c r="S726" s="326"/>
      <c r="T726" s="326"/>
      <c r="U726" s="326"/>
      <c r="V726" s="326"/>
    </row>
    <row r="727" spans="1:22" ht="15.75" customHeight="1" x14ac:dyDescent="0.3">
      <c r="A727" s="326"/>
      <c r="B727" s="326"/>
      <c r="C727" s="326"/>
      <c r="D727" s="326"/>
      <c r="E727" s="326"/>
      <c r="F727" s="326"/>
      <c r="G727" s="326"/>
      <c r="H727" s="326"/>
      <c r="I727" s="326"/>
      <c r="J727" s="326"/>
      <c r="K727" s="326"/>
      <c r="L727" s="326"/>
      <c r="M727" s="326"/>
      <c r="N727" s="326"/>
      <c r="O727" s="326"/>
      <c r="P727" s="326"/>
      <c r="Q727" s="326"/>
      <c r="R727" s="326"/>
      <c r="S727" s="326"/>
      <c r="T727" s="326"/>
      <c r="U727" s="326"/>
      <c r="V727" s="326"/>
    </row>
    <row r="728" spans="1:22" ht="15.75" customHeight="1" x14ac:dyDescent="0.3">
      <c r="A728" s="326"/>
      <c r="B728" s="326"/>
      <c r="C728" s="326"/>
      <c r="D728" s="326"/>
      <c r="E728" s="326"/>
      <c r="F728" s="326"/>
      <c r="G728" s="326"/>
      <c r="H728" s="326"/>
      <c r="I728" s="326"/>
      <c r="J728" s="326"/>
      <c r="K728" s="326"/>
      <c r="L728" s="326"/>
      <c r="M728" s="326"/>
      <c r="N728" s="326"/>
      <c r="O728" s="326"/>
      <c r="P728" s="326"/>
      <c r="Q728" s="326"/>
      <c r="R728" s="326"/>
      <c r="S728" s="326"/>
      <c r="T728" s="326"/>
      <c r="U728" s="326"/>
      <c r="V728" s="326"/>
    </row>
    <row r="729" spans="1:22" ht="15.75" customHeight="1" x14ac:dyDescent="0.3">
      <c r="A729" s="326"/>
      <c r="B729" s="326"/>
      <c r="C729" s="326"/>
      <c r="D729" s="326"/>
      <c r="E729" s="326"/>
      <c r="F729" s="326"/>
      <c r="G729" s="326"/>
      <c r="H729" s="326"/>
      <c r="I729" s="326"/>
      <c r="J729" s="326"/>
      <c r="K729" s="326"/>
      <c r="L729" s="326"/>
      <c r="M729" s="326"/>
      <c r="N729" s="326"/>
      <c r="O729" s="326"/>
      <c r="P729" s="326"/>
      <c r="Q729" s="326"/>
      <c r="R729" s="326"/>
      <c r="S729" s="326"/>
      <c r="T729" s="326"/>
      <c r="U729" s="326"/>
      <c r="V729" s="326"/>
    </row>
    <row r="730" spans="1:22" ht="15.75" customHeight="1" x14ac:dyDescent="0.3">
      <c r="A730" s="326"/>
      <c r="B730" s="326"/>
      <c r="C730" s="326"/>
      <c r="D730" s="326"/>
      <c r="E730" s="326"/>
      <c r="F730" s="326"/>
      <c r="G730" s="326"/>
      <c r="H730" s="326"/>
      <c r="I730" s="326"/>
      <c r="J730" s="326"/>
      <c r="K730" s="326"/>
      <c r="L730" s="326"/>
      <c r="M730" s="326"/>
      <c r="N730" s="326"/>
      <c r="O730" s="326"/>
      <c r="P730" s="326"/>
      <c r="Q730" s="326"/>
      <c r="R730" s="326"/>
      <c r="S730" s="326"/>
      <c r="T730" s="326"/>
      <c r="U730" s="326"/>
      <c r="V730" s="326"/>
    </row>
    <row r="731" spans="1:22" ht="15.75" customHeight="1" x14ac:dyDescent="0.3">
      <c r="A731" s="326"/>
      <c r="B731" s="326"/>
      <c r="C731" s="326"/>
      <c r="D731" s="326"/>
      <c r="E731" s="326"/>
      <c r="F731" s="326"/>
      <c r="G731" s="326"/>
      <c r="H731" s="326"/>
      <c r="I731" s="326"/>
      <c r="J731" s="326"/>
      <c r="K731" s="326"/>
      <c r="L731" s="326"/>
      <c r="M731" s="326"/>
      <c r="N731" s="326"/>
      <c r="O731" s="326"/>
      <c r="P731" s="326"/>
      <c r="Q731" s="326"/>
      <c r="R731" s="326"/>
      <c r="S731" s="326"/>
      <c r="T731" s="326"/>
      <c r="U731" s="326"/>
      <c r="V731" s="326"/>
    </row>
    <row r="732" spans="1:22" ht="15.75" customHeight="1" x14ac:dyDescent="0.3">
      <c r="A732" s="326"/>
      <c r="B732" s="326"/>
      <c r="C732" s="326"/>
      <c r="D732" s="326"/>
      <c r="E732" s="326"/>
      <c r="F732" s="326"/>
      <c r="G732" s="326"/>
      <c r="H732" s="326"/>
      <c r="I732" s="326"/>
      <c r="J732" s="326"/>
      <c r="K732" s="326"/>
      <c r="L732" s="326"/>
      <c r="M732" s="326"/>
      <c r="N732" s="326"/>
      <c r="O732" s="326"/>
      <c r="P732" s="326"/>
      <c r="Q732" s="326"/>
      <c r="R732" s="326"/>
      <c r="S732" s="326"/>
      <c r="T732" s="326"/>
      <c r="U732" s="326"/>
      <c r="V732" s="326"/>
    </row>
    <row r="733" spans="1:22" ht="15.75" customHeight="1" x14ac:dyDescent="0.3">
      <c r="A733" s="326"/>
      <c r="B733" s="326"/>
      <c r="C733" s="326"/>
      <c r="D733" s="326"/>
      <c r="E733" s="326"/>
      <c r="F733" s="326"/>
      <c r="G733" s="326"/>
      <c r="H733" s="326"/>
      <c r="I733" s="326"/>
      <c r="J733" s="326"/>
      <c r="K733" s="326"/>
      <c r="L733" s="326"/>
      <c r="M733" s="326"/>
      <c r="N733" s="326"/>
      <c r="O733" s="326"/>
      <c r="P733" s="326"/>
      <c r="Q733" s="326"/>
      <c r="R733" s="326"/>
      <c r="S733" s="326"/>
      <c r="T733" s="326"/>
      <c r="U733" s="326"/>
      <c r="V733" s="326"/>
    </row>
    <row r="734" spans="1:22" ht="15.75" customHeight="1" x14ac:dyDescent="0.3">
      <c r="A734" s="326"/>
      <c r="B734" s="326"/>
      <c r="C734" s="326"/>
      <c r="D734" s="326"/>
      <c r="E734" s="326"/>
      <c r="F734" s="326"/>
      <c r="G734" s="326"/>
      <c r="H734" s="326"/>
      <c r="I734" s="326"/>
      <c r="J734" s="326"/>
      <c r="K734" s="326"/>
      <c r="L734" s="326"/>
      <c r="M734" s="326"/>
      <c r="N734" s="326"/>
      <c r="O734" s="326"/>
      <c r="P734" s="326"/>
      <c r="Q734" s="326"/>
      <c r="R734" s="326"/>
      <c r="S734" s="326"/>
      <c r="T734" s="326"/>
      <c r="U734" s="326"/>
      <c r="V734" s="326"/>
    </row>
    <row r="735" spans="1:22" ht="15.75" customHeight="1" x14ac:dyDescent="0.3">
      <c r="A735" s="326"/>
      <c r="B735" s="326"/>
      <c r="C735" s="326"/>
      <c r="D735" s="326"/>
      <c r="E735" s="326"/>
      <c r="F735" s="326"/>
      <c r="G735" s="326"/>
      <c r="H735" s="326"/>
      <c r="I735" s="326"/>
      <c r="J735" s="326"/>
      <c r="K735" s="326"/>
      <c r="L735" s="326"/>
      <c r="M735" s="326"/>
      <c r="N735" s="326"/>
      <c r="O735" s="326"/>
      <c r="P735" s="326"/>
      <c r="Q735" s="326"/>
      <c r="R735" s="326"/>
      <c r="S735" s="326"/>
      <c r="T735" s="326"/>
      <c r="U735" s="326"/>
      <c r="V735" s="326"/>
    </row>
    <row r="736" spans="1:22" ht="15.75" customHeight="1" x14ac:dyDescent="0.3">
      <c r="A736" s="326"/>
      <c r="B736" s="326"/>
      <c r="C736" s="326"/>
      <c r="D736" s="326"/>
      <c r="E736" s="326"/>
      <c r="F736" s="326"/>
      <c r="G736" s="326"/>
      <c r="H736" s="326"/>
      <c r="I736" s="326"/>
      <c r="J736" s="326"/>
      <c r="K736" s="326"/>
      <c r="L736" s="326"/>
      <c r="M736" s="326"/>
      <c r="N736" s="326"/>
      <c r="O736" s="326"/>
      <c r="P736" s="326"/>
      <c r="Q736" s="326"/>
      <c r="R736" s="326"/>
      <c r="S736" s="326"/>
      <c r="T736" s="326"/>
      <c r="U736" s="326"/>
      <c r="V736" s="326"/>
    </row>
    <row r="737" spans="1:22" ht="15.75" customHeight="1" x14ac:dyDescent="0.3">
      <c r="A737" s="326"/>
      <c r="B737" s="326"/>
      <c r="C737" s="326"/>
      <c r="D737" s="326"/>
      <c r="E737" s="326"/>
      <c r="F737" s="326"/>
      <c r="G737" s="326"/>
      <c r="H737" s="326"/>
      <c r="I737" s="326"/>
      <c r="J737" s="326"/>
      <c r="K737" s="326"/>
      <c r="L737" s="326"/>
      <c r="M737" s="326"/>
      <c r="N737" s="326"/>
      <c r="O737" s="326"/>
      <c r="P737" s="326"/>
      <c r="Q737" s="326"/>
      <c r="R737" s="326"/>
      <c r="S737" s="326"/>
      <c r="T737" s="326"/>
      <c r="U737" s="326"/>
      <c r="V737" s="326"/>
    </row>
    <row r="738" spans="1:22" ht="15.75" customHeight="1" x14ac:dyDescent="0.3">
      <c r="A738" s="326"/>
      <c r="B738" s="326"/>
      <c r="C738" s="326"/>
      <c r="D738" s="326"/>
      <c r="E738" s="326"/>
      <c r="F738" s="326"/>
      <c r="G738" s="326"/>
      <c r="H738" s="326"/>
      <c r="I738" s="326"/>
      <c r="J738" s="326"/>
      <c r="K738" s="326"/>
      <c r="L738" s="326"/>
      <c r="M738" s="326"/>
      <c r="N738" s="326"/>
      <c r="O738" s="326"/>
      <c r="P738" s="326"/>
      <c r="Q738" s="326"/>
      <c r="R738" s="326"/>
      <c r="S738" s="326"/>
      <c r="T738" s="326"/>
      <c r="U738" s="326"/>
      <c r="V738" s="326"/>
    </row>
    <row r="739" spans="1:22" ht="15.75" customHeight="1" x14ac:dyDescent="0.3">
      <c r="A739" s="326"/>
      <c r="B739" s="326"/>
      <c r="C739" s="326"/>
      <c r="D739" s="326"/>
      <c r="E739" s="326"/>
      <c r="F739" s="326"/>
      <c r="G739" s="326"/>
      <c r="H739" s="326"/>
      <c r="I739" s="326"/>
      <c r="J739" s="326"/>
      <c r="K739" s="326"/>
      <c r="L739" s="326"/>
      <c r="M739" s="326"/>
      <c r="N739" s="326"/>
      <c r="O739" s="326"/>
      <c r="P739" s="326"/>
      <c r="Q739" s="326"/>
      <c r="R739" s="326"/>
      <c r="S739" s="326"/>
      <c r="T739" s="326"/>
      <c r="U739" s="326"/>
      <c r="V739" s="326"/>
    </row>
    <row r="740" spans="1:22" ht="15.75" customHeight="1" x14ac:dyDescent="0.3">
      <c r="A740" s="326"/>
      <c r="B740" s="326"/>
      <c r="C740" s="326"/>
      <c r="D740" s="326"/>
      <c r="E740" s="326"/>
      <c r="F740" s="326"/>
      <c r="G740" s="326"/>
      <c r="H740" s="326"/>
      <c r="I740" s="326"/>
      <c r="J740" s="326"/>
      <c r="K740" s="326"/>
      <c r="L740" s="326"/>
      <c r="M740" s="326"/>
      <c r="N740" s="326"/>
      <c r="O740" s="326"/>
      <c r="P740" s="326"/>
      <c r="Q740" s="326"/>
      <c r="R740" s="326"/>
      <c r="S740" s="326"/>
      <c r="T740" s="326"/>
      <c r="U740" s="326"/>
      <c r="V740" s="326"/>
    </row>
    <row r="741" spans="1:22" ht="15.75" customHeight="1" x14ac:dyDescent="0.3">
      <c r="A741" s="326"/>
      <c r="B741" s="326"/>
      <c r="C741" s="326"/>
      <c r="D741" s="326"/>
      <c r="E741" s="326"/>
      <c r="F741" s="326"/>
      <c r="G741" s="326"/>
      <c r="H741" s="326"/>
      <c r="I741" s="326"/>
      <c r="J741" s="326"/>
      <c r="K741" s="326"/>
      <c r="L741" s="326"/>
      <c r="M741" s="326"/>
      <c r="N741" s="326"/>
      <c r="O741" s="326"/>
      <c r="P741" s="326"/>
      <c r="Q741" s="326"/>
      <c r="R741" s="326"/>
      <c r="S741" s="326"/>
      <c r="T741" s="326"/>
      <c r="U741" s="326"/>
      <c r="V741" s="326"/>
    </row>
    <row r="742" spans="1:22" ht="15.75" customHeight="1" x14ac:dyDescent="0.3">
      <c r="A742" s="326"/>
      <c r="B742" s="326"/>
      <c r="C742" s="326"/>
      <c r="D742" s="326"/>
      <c r="E742" s="326"/>
      <c r="F742" s="326"/>
      <c r="G742" s="326"/>
      <c r="H742" s="326"/>
      <c r="I742" s="326"/>
      <c r="J742" s="326"/>
      <c r="K742" s="326"/>
      <c r="L742" s="326"/>
      <c r="M742" s="326"/>
      <c r="N742" s="326"/>
      <c r="O742" s="326"/>
      <c r="P742" s="326"/>
      <c r="Q742" s="326"/>
      <c r="R742" s="326"/>
      <c r="S742" s="326"/>
      <c r="T742" s="326"/>
      <c r="U742" s="326"/>
      <c r="V742" s="326"/>
    </row>
    <row r="743" spans="1:22" ht="15.75" customHeight="1" x14ac:dyDescent="0.3">
      <c r="A743" s="326"/>
      <c r="B743" s="326"/>
      <c r="C743" s="326"/>
      <c r="D743" s="326"/>
      <c r="E743" s="326"/>
      <c r="F743" s="326"/>
      <c r="G743" s="326"/>
      <c r="H743" s="326"/>
      <c r="I743" s="326"/>
      <c r="J743" s="326"/>
      <c r="K743" s="326"/>
      <c r="L743" s="326"/>
      <c r="M743" s="326"/>
      <c r="N743" s="326"/>
      <c r="O743" s="326"/>
      <c r="P743" s="326"/>
      <c r="Q743" s="326"/>
      <c r="R743" s="326"/>
      <c r="S743" s="326"/>
      <c r="T743" s="326"/>
      <c r="U743" s="326"/>
      <c r="V743" s="326"/>
    </row>
    <row r="744" spans="1:22" ht="15.75" customHeight="1" x14ac:dyDescent="0.3">
      <c r="A744" s="326"/>
      <c r="B744" s="326"/>
      <c r="C744" s="326"/>
      <c r="D744" s="326"/>
      <c r="E744" s="326"/>
      <c r="F744" s="326"/>
      <c r="G744" s="326"/>
      <c r="H744" s="326"/>
      <c r="I744" s="326"/>
      <c r="J744" s="326"/>
      <c r="K744" s="326"/>
      <c r="L744" s="326"/>
      <c r="M744" s="326"/>
      <c r="N744" s="326"/>
      <c r="O744" s="326"/>
      <c r="P744" s="326"/>
      <c r="Q744" s="326"/>
      <c r="R744" s="326"/>
      <c r="S744" s="326"/>
      <c r="T744" s="326"/>
      <c r="U744" s="326"/>
      <c r="V744" s="326"/>
    </row>
    <row r="745" spans="1:22" ht="15.75" customHeight="1" x14ac:dyDescent="0.3">
      <c r="A745" s="326"/>
      <c r="B745" s="326"/>
      <c r="C745" s="326"/>
      <c r="D745" s="326"/>
      <c r="E745" s="326"/>
      <c r="F745" s="326"/>
      <c r="G745" s="326"/>
      <c r="H745" s="326"/>
      <c r="I745" s="326"/>
      <c r="J745" s="326"/>
      <c r="K745" s="326"/>
      <c r="L745" s="326"/>
      <c r="M745" s="326"/>
      <c r="N745" s="326"/>
      <c r="O745" s="326"/>
      <c r="P745" s="326"/>
      <c r="Q745" s="326"/>
      <c r="R745" s="326"/>
      <c r="S745" s="326"/>
      <c r="T745" s="326"/>
      <c r="U745" s="326"/>
      <c r="V745" s="326"/>
    </row>
    <row r="746" spans="1:22" ht="15.75" customHeight="1" x14ac:dyDescent="0.3">
      <c r="A746" s="326"/>
      <c r="B746" s="326"/>
      <c r="C746" s="326"/>
      <c r="D746" s="326"/>
      <c r="E746" s="326"/>
      <c r="F746" s="326"/>
      <c r="G746" s="326"/>
      <c r="H746" s="326"/>
      <c r="I746" s="326"/>
      <c r="J746" s="326"/>
      <c r="K746" s="326"/>
      <c r="L746" s="326"/>
      <c r="M746" s="326"/>
      <c r="N746" s="326"/>
      <c r="O746" s="326"/>
      <c r="P746" s="326"/>
      <c r="Q746" s="326"/>
      <c r="R746" s="326"/>
      <c r="S746" s="326"/>
      <c r="T746" s="326"/>
      <c r="U746" s="326"/>
      <c r="V746" s="326"/>
    </row>
    <row r="747" spans="1:22" ht="15.75" customHeight="1" x14ac:dyDescent="0.3">
      <c r="A747" s="326"/>
      <c r="B747" s="326"/>
      <c r="C747" s="326"/>
      <c r="D747" s="326"/>
      <c r="E747" s="326"/>
      <c r="F747" s="326"/>
      <c r="G747" s="326"/>
      <c r="H747" s="326"/>
      <c r="I747" s="326"/>
      <c r="J747" s="326"/>
      <c r="K747" s="326"/>
      <c r="L747" s="326"/>
      <c r="M747" s="326"/>
      <c r="N747" s="326"/>
      <c r="O747" s="326"/>
      <c r="P747" s="326"/>
      <c r="Q747" s="326"/>
      <c r="R747" s="326"/>
      <c r="S747" s="326"/>
      <c r="T747" s="326"/>
      <c r="U747" s="326"/>
      <c r="V747" s="326"/>
    </row>
    <row r="748" spans="1:22" ht="15.75" customHeight="1" x14ac:dyDescent="0.3">
      <c r="A748" s="326"/>
      <c r="B748" s="326"/>
      <c r="C748" s="326"/>
      <c r="D748" s="326"/>
      <c r="E748" s="326"/>
      <c r="F748" s="326"/>
      <c r="G748" s="326"/>
      <c r="H748" s="326"/>
      <c r="I748" s="326"/>
      <c r="J748" s="326"/>
      <c r="K748" s="326"/>
      <c r="L748" s="326"/>
      <c r="M748" s="326"/>
      <c r="N748" s="326"/>
      <c r="O748" s="326"/>
      <c r="P748" s="326"/>
      <c r="Q748" s="326"/>
      <c r="R748" s="326"/>
      <c r="S748" s="326"/>
      <c r="T748" s="326"/>
      <c r="U748" s="326"/>
      <c r="V748" s="326"/>
    </row>
    <row r="749" spans="1:22" ht="15.75" customHeight="1" x14ac:dyDescent="0.3">
      <c r="A749" s="326"/>
      <c r="B749" s="326"/>
      <c r="C749" s="326"/>
      <c r="D749" s="326"/>
      <c r="E749" s="326"/>
      <c r="F749" s="326"/>
      <c r="G749" s="326"/>
      <c r="H749" s="326"/>
      <c r="I749" s="326"/>
      <c r="J749" s="326"/>
      <c r="K749" s="326"/>
      <c r="L749" s="326"/>
      <c r="M749" s="326"/>
      <c r="N749" s="326"/>
      <c r="O749" s="326"/>
      <c r="P749" s="326"/>
      <c r="Q749" s="326"/>
      <c r="R749" s="326"/>
      <c r="S749" s="326"/>
      <c r="T749" s="326"/>
      <c r="U749" s="326"/>
      <c r="V749" s="326"/>
    </row>
    <row r="750" spans="1:22" ht="15.75" customHeight="1" x14ac:dyDescent="0.3">
      <c r="A750" s="326"/>
      <c r="B750" s="326"/>
      <c r="C750" s="326"/>
      <c r="D750" s="326"/>
      <c r="E750" s="326"/>
      <c r="F750" s="326"/>
      <c r="G750" s="326"/>
      <c r="H750" s="326"/>
      <c r="I750" s="326"/>
      <c r="J750" s="326"/>
      <c r="K750" s="326"/>
      <c r="L750" s="326"/>
      <c r="M750" s="326"/>
      <c r="N750" s="326"/>
      <c r="O750" s="326"/>
      <c r="P750" s="326"/>
      <c r="Q750" s="326"/>
      <c r="R750" s="326"/>
      <c r="S750" s="326"/>
      <c r="T750" s="326"/>
      <c r="U750" s="326"/>
      <c r="V750" s="326"/>
    </row>
    <row r="751" spans="1:22" ht="15.75" customHeight="1" x14ac:dyDescent="0.3">
      <c r="A751" s="326"/>
      <c r="B751" s="326"/>
      <c r="C751" s="326"/>
      <c r="D751" s="326"/>
      <c r="E751" s="326"/>
      <c r="F751" s="326"/>
      <c r="G751" s="326"/>
      <c r="H751" s="326"/>
      <c r="I751" s="326"/>
      <c r="J751" s="326"/>
      <c r="K751" s="326"/>
      <c r="L751" s="326"/>
      <c r="M751" s="326"/>
      <c r="N751" s="326"/>
      <c r="O751" s="326"/>
      <c r="P751" s="326"/>
      <c r="Q751" s="326"/>
      <c r="R751" s="326"/>
      <c r="S751" s="326"/>
      <c r="T751" s="326"/>
      <c r="U751" s="326"/>
      <c r="V751" s="326"/>
    </row>
    <row r="752" spans="1:22" ht="15.75" customHeight="1" x14ac:dyDescent="0.3">
      <c r="A752" s="326"/>
      <c r="B752" s="326"/>
      <c r="C752" s="326"/>
      <c r="D752" s="326"/>
      <c r="E752" s="326"/>
      <c r="F752" s="326"/>
      <c r="G752" s="326"/>
      <c r="H752" s="326"/>
      <c r="I752" s="326"/>
      <c r="J752" s="326"/>
      <c r="K752" s="326"/>
      <c r="L752" s="326"/>
      <c r="M752" s="326"/>
      <c r="N752" s="326"/>
      <c r="O752" s="326"/>
      <c r="P752" s="326"/>
      <c r="Q752" s="326"/>
      <c r="R752" s="326"/>
      <c r="S752" s="326"/>
      <c r="T752" s="326"/>
      <c r="U752" s="326"/>
      <c r="V752" s="326"/>
    </row>
    <row r="753" spans="1:22" ht="15.75" customHeight="1" x14ac:dyDescent="0.3">
      <c r="A753" s="326"/>
      <c r="B753" s="326"/>
      <c r="C753" s="326"/>
      <c r="D753" s="326"/>
      <c r="E753" s="326"/>
      <c r="F753" s="326"/>
      <c r="G753" s="326"/>
      <c r="H753" s="326"/>
      <c r="I753" s="326"/>
      <c r="J753" s="326"/>
      <c r="K753" s="326"/>
      <c r="L753" s="326"/>
      <c r="M753" s="326"/>
      <c r="N753" s="326"/>
      <c r="O753" s="326"/>
      <c r="P753" s="326"/>
      <c r="Q753" s="326"/>
      <c r="R753" s="326"/>
      <c r="S753" s="326"/>
      <c r="T753" s="326"/>
      <c r="U753" s="326"/>
      <c r="V753" s="326"/>
    </row>
    <row r="754" spans="1:22" ht="15.75" customHeight="1" x14ac:dyDescent="0.3">
      <c r="A754" s="326"/>
      <c r="B754" s="326"/>
      <c r="C754" s="326"/>
      <c r="D754" s="326"/>
      <c r="E754" s="326"/>
      <c r="F754" s="326"/>
      <c r="G754" s="326"/>
      <c r="H754" s="326"/>
      <c r="I754" s="326"/>
      <c r="J754" s="326"/>
      <c r="K754" s="326"/>
      <c r="L754" s="326"/>
      <c r="M754" s="326"/>
      <c r="N754" s="326"/>
      <c r="O754" s="326"/>
      <c r="P754" s="326"/>
      <c r="Q754" s="326"/>
      <c r="R754" s="326"/>
      <c r="S754" s="326"/>
      <c r="T754" s="326"/>
      <c r="U754" s="326"/>
      <c r="V754" s="326"/>
    </row>
    <row r="755" spans="1:22" ht="15.75" customHeight="1" x14ac:dyDescent="0.3">
      <c r="A755" s="326"/>
      <c r="B755" s="326"/>
      <c r="C755" s="326"/>
      <c r="D755" s="326"/>
      <c r="E755" s="326"/>
      <c r="F755" s="326"/>
      <c r="G755" s="326"/>
      <c r="H755" s="326"/>
      <c r="I755" s="326"/>
      <c r="J755" s="326"/>
      <c r="K755" s="326"/>
      <c r="L755" s="326"/>
      <c r="M755" s="326"/>
      <c r="N755" s="326"/>
      <c r="O755" s="326"/>
      <c r="P755" s="326"/>
      <c r="Q755" s="326"/>
      <c r="R755" s="326"/>
      <c r="S755" s="326"/>
      <c r="T755" s="326"/>
      <c r="U755" s="326"/>
      <c r="V755" s="326"/>
    </row>
    <row r="756" spans="1:22" ht="15.75" customHeight="1" x14ac:dyDescent="0.3">
      <c r="A756" s="326"/>
      <c r="B756" s="326"/>
      <c r="C756" s="326"/>
      <c r="D756" s="326"/>
      <c r="E756" s="326"/>
      <c r="F756" s="326"/>
      <c r="G756" s="326"/>
      <c r="H756" s="326"/>
      <c r="I756" s="326"/>
      <c r="J756" s="326"/>
      <c r="K756" s="326"/>
      <c r="L756" s="326"/>
      <c r="M756" s="326"/>
      <c r="N756" s="326"/>
      <c r="O756" s="326"/>
      <c r="P756" s="326"/>
      <c r="Q756" s="326"/>
      <c r="R756" s="326"/>
      <c r="S756" s="326"/>
      <c r="T756" s="326"/>
      <c r="U756" s="326"/>
      <c r="V756" s="326"/>
    </row>
    <row r="757" spans="1:22" ht="15.75" customHeight="1" x14ac:dyDescent="0.3">
      <c r="A757" s="326"/>
      <c r="B757" s="326"/>
      <c r="C757" s="326"/>
      <c r="D757" s="326"/>
      <c r="E757" s="326"/>
      <c r="F757" s="326"/>
      <c r="G757" s="326"/>
      <c r="H757" s="326"/>
      <c r="I757" s="326"/>
      <c r="J757" s="326"/>
      <c r="K757" s="326"/>
      <c r="L757" s="326"/>
      <c r="M757" s="326"/>
      <c r="N757" s="326"/>
      <c r="O757" s="326"/>
      <c r="P757" s="326"/>
      <c r="Q757" s="326"/>
      <c r="R757" s="326"/>
      <c r="S757" s="326"/>
      <c r="T757" s="326"/>
      <c r="U757" s="326"/>
      <c r="V757" s="326"/>
    </row>
    <row r="758" spans="1:22" ht="15.75" customHeight="1" x14ac:dyDescent="0.3">
      <c r="A758" s="326"/>
      <c r="B758" s="326"/>
      <c r="C758" s="326"/>
      <c r="D758" s="326"/>
      <c r="E758" s="326"/>
      <c r="F758" s="326"/>
      <c r="G758" s="326"/>
      <c r="H758" s="326"/>
      <c r="I758" s="326"/>
      <c r="J758" s="326"/>
      <c r="K758" s="326"/>
      <c r="L758" s="326"/>
      <c r="M758" s="326"/>
      <c r="N758" s="326"/>
      <c r="O758" s="326"/>
      <c r="P758" s="326"/>
      <c r="Q758" s="326"/>
      <c r="R758" s="326"/>
      <c r="S758" s="326"/>
      <c r="T758" s="326"/>
      <c r="U758" s="326"/>
      <c r="V758" s="326"/>
    </row>
    <row r="759" spans="1:22" ht="15.75" customHeight="1" x14ac:dyDescent="0.3">
      <c r="A759" s="326"/>
      <c r="B759" s="326"/>
      <c r="C759" s="326"/>
      <c r="D759" s="326"/>
      <c r="E759" s="326"/>
      <c r="F759" s="326"/>
      <c r="G759" s="326"/>
      <c r="H759" s="326"/>
      <c r="I759" s="326"/>
      <c r="J759" s="326"/>
      <c r="K759" s="326"/>
      <c r="L759" s="326"/>
      <c r="M759" s="326"/>
      <c r="N759" s="326"/>
      <c r="O759" s="326"/>
      <c r="P759" s="326"/>
      <c r="Q759" s="326"/>
      <c r="R759" s="326"/>
      <c r="S759" s="326"/>
      <c r="T759" s="326"/>
      <c r="U759" s="326"/>
      <c r="V759" s="326"/>
    </row>
    <row r="760" spans="1:22" ht="15.75" customHeight="1" x14ac:dyDescent="0.3">
      <c r="A760" s="326"/>
      <c r="B760" s="326"/>
      <c r="C760" s="326"/>
      <c r="D760" s="326"/>
      <c r="E760" s="326"/>
      <c r="F760" s="326"/>
      <c r="G760" s="326"/>
      <c r="H760" s="326"/>
      <c r="I760" s="326"/>
      <c r="J760" s="326"/>
      <c r="K760" s="326"/>
      <c r="L760" s="326"/>
      <c r="M760" s="326"/>
      <c r="N760" s="326"/>
      <c r="O760" s="326"/>
      <c r="P760" s="326"/>
      <c r="Q760" s="326"/>
      <c r="R760" s="326"/>
      <c r="S760" s="326"/>
      <c r="T760" s="326"/>
      <c r="U760" s="326"/>
      <c r="V760" s="326"/>
    </row>
    <row r="761" spans="1:22" ht="15.75" customHeight="1" x14ac:dyDescent="0.3">
      <c r="A761" s="326"/>
      <c r="B761" s="326"/>
      <c r="C761" s="326"/>
      <c r="D761" s="326"/>
      <c r="E761" s="326"/>
      <c r="F761" s="326"/>
      <c r="G761" s="326"/>
      <c r="H761" s="326"/>
      <c r="I761" s="326"/>
      <c r="J761" s="326"/>
      <c r="K761" s="326"/>
      <c r="L761" s="326"/>
      <c r="M761" s="326"/>
      <c r="N761" s="326"/>
      <c r="O761" s="326"/>
      <c r="P761" s="326"/>
      <c r="Q761" s="326"/>
      <c r="R761" s="326"/>
      <c r="S761" s="326"/>
      <c r="T761" s="326"/>
      <c r="U761" s="326"/>
      <c r="V761" s="326"/>
    </row>
    <row r="762" spans="1:22" ht="15.75" customHeight="1" x14ac:dyDescent="0.3">
      <c r="A762" s="326"/>
      <c r="B762" s="326"/>
      <c r="C762" s="326"/>
      <c r="D762" s="326"/>
      <c r="E762" s="326"/>
      <c r="F762" s="326"/>
      <c r="G762" s="326"/>
      <c r="H762" s="326"/>
      <c r="I762" s="326"/>
      <c r="J762" s="326"/>
      <c r="K762" s="326"/>
      <c r="L762" s="326"/>
      <c r="M762" s="326"/>
      <c r="N762" s="326"/>
      <c r="O762" s="326"/>
      <c r="P762" s="326"/>
      <c r="Q762" s="326"/>
      <c r="R762" s="326"/>
      <c r="S762" s="326"/>
      <c r="T762" s="326"/>
      <c r="U762" s="326"/>
      <c r="V762" s="326"/>
    </row>
    <row r="763" spans="1:22" ht="15.75" customHeight="1" x14ac:dyDescent="0.3">
      <c r="A763" s="326"/>
      <c r="B763" s="326"/>
      <c r="C763" s="326"/>
      <c r="D763" s="326"/>
      <c r="E763" s="326"/>
      <c r="F763" s="326"/>
      <c r="G763" s="326"/>
      <c r="H763" s="326"/>
      <c r="I763" s="326"/>
      <c r="J763" s="326"/>
      <c r="K763" s="326"/>
      <c r="L763" s="326"/>
      <c r="M763" s="326"/>
      <c r="N763" s="326"/>
      <c r="O763" s="326"/>
      <c r="P763" s="326"/>
      <c r="Q763" s="326"/>
      <c r="R763" s="326"/>
      <c r="S763" s="326"/>
      <c r="T763" s="326"/>
      <c r="U763" s="326"/>
      <c r="V763" s="326"/>
    </row>
    <row r="764" spans="1:22" ht="15.75" customHeight="1" x14ac:dyDescent="0.3">
      <c r="A764" s="326"/>
      <c r="B764" s="326"/>
      <c r="C764" s="326"/>
      <c r="D764" s="326"/>
      <c r="E764" s="326"/>
      <c r="F764" s="326"/>
      <c r="G764" s="326"/>
      <c r="H764" s="326"/>
      <c r="I764" s="326"/>
      <c r="J764" s="326"/>
      <c r="K764" s="326"/>
      <c r="L764" s="326"/>
      <c r="M764" s="326"/>
      <c r="N764" s="326"/>
      <c r="O764" s="326"/>
      <c r="P764" s="326"/>
      <c r="Q764" s="326"/>
      <c r="R764" s="326"/>
      <c r="S764" s="326"/>
      <c r="T764" s="326"/>
      <c r="U764" s="326"/>
      <c r="V764" s="326"/>
    </row>
    <row r="765" spans="1:22" ht="15.75" customHeight="1" x14ac:dyDescent="0.3">
      <c r="A765" s="326"/>
      <c r="B765" s="326"/>
      <c r="C765" s="326"/>
      <c r="D765" s="326"/>
      <c r="E765" s="326"/>
      <c r="F765" s="326"/>
      <c r="G765" s="326"/>
      <c r="H765" s="326"/>
      <c r="I765" s="326"/>
      <c r="J765" s="326"/>
      <c r="K765" s="326"/>
      <c r="L765" s="326"/>
      <c r="M765" s="326"/>
      <c r="N765" s="326"/>
      <c r="O765" s="326"/>
      <c r="P765" s="326"/>
      <c r="Q765" s="326"/>
      <c r="R765" s="326"/>
      <c r="S765" s="326"/>
      <c r="T765" s="326"/>
      <c r="U765" s="326"/>
      <c r="V765" s="326"/>
    </row>
    <row r="766" spans="1:22" ht="15.75" customHeight="1" x14ac:dyDescent="0.3">
      <c r="A766" s="326"/>
      <c r="B766" s="326"/>
      <c r="C766" s="326"/>
      <c r="D766" s="326"/>
      <c r="E766" s="326"/>
      <c r="F766" s="326"/>
      <c r="G766" s="326"/>
      <c r="H766" s="326"/>
      <c r="I766" s="326"/>
      <c r="J766" s="326"/>
      <c r="K766" s="326"/>
      <c r="L766" s="326"/>
      <c r="M766" s="326"/>
      <c r="N766" s="326"/>
      <c r="O766" s="326"/>
      <c r="P766" s="326"/>
      <c r="Q766" s="326"/>
      <c r="R766" s="326"/>
      <c r="S766" s="326"/>
      <c r="T766" s="326"/>
      <c r="U766" s="326"/>
      <c r="V766" s="326"/>
    </row>
    <row r="767" spans="1:22" ht="15.75" customHeight="1" x14ac:dyDescent="0.3">
      <c r="A767" s="326"/>
      <c r="B767" s="326"/>
      <c r="C767" s="326"/>
      <c r="D767" s="326"/>
      <c r="E767" s="326"/>
      <c r="F767" s="326"/>
      <c r="G767" s="326"/>
      <c r="H767" s="326"/>
      <c r="I767" s="326"/>
      <c r="J767" s="326"/>
      <c r="K767" s="326"/>
      <c r="L767" s="326"/>
      <c r="M767" s="326"/>
      <c r="N767" s="326"/>
      <c r="O767" s="326"/>
      <c r="P767" s="326"/>
      <c r="Q767" s="326"/>
      <c r="R767" s="326"/>
      <c r="S767" s="326"/>
      <c r="T767" s="326"/>
      <c r="U767" s="326"/>
      <c r="V767" s="326"/>
    </row>
    <row r="768" spans="1:22" ht="15.75" customHeight="1" x14ac:dyDescent="0.3">
      <c r="A768" s="326"/>
      <c r="B768" s="326"/>
      <c r="C768" s="326"/>
      <c r="D768" s="326"/>
      <c r="E768" s="326"/>
      <c r="F768" s="326"/>
      <c r="G768" s="326"/>
      <c r="H768" s="326"/>
      <c r="I768" s="326"/>
      <c r="J768" s="326"/>
      <c r="K768" s="326"/>
      <c r="L768" s="326"/>
      <c r="M768" s="326"/>
      <c r="N768" s="326"/>
      <c r="O768" s="326"/>
      <c r="P768" s="326"/>
      <c r="Q768" s="326"/>
      <c r="R768" s="326"/>
      <c r="S768" s="326"/>
      <c r="T768" s="326"/>
      <c r="U768" s="326"/>
      <c r="V768" s="326"/>
    </row>
    <row r="769" spans="1:22" ht="15.75" customHeight="1" x14ac:dyDescent="0.3">
      <c r="A769" s="326"/>
      <c r="B769" s="326"/>
      <c r="C769" s="326"/>
      <c r="D769" s="326"/>
      <c r="E769" s="326"/>
      <c r="F769" s="326"/>
      <c r="G769" s="326"/>
      <c r="H769" s="326"/>
      <c r="I769" s="326"/>
      <c r="J769" s="326"/>
      <c r="K769" s="326"/>
      <c r="L769" s="326"/>
      <c r="M769" s="326"/>
      <c r="N769" s="326"/>
      <c r="O769" s="326"/>
      <c r="P769" s="326"/>
      <c r="Q769" s="326"/>
      <c r="R769" s="326"/>
      <c r="S769" s="326"/>
      <c r="T769" s="326"/>
      <c r="U769" s="326"/>
      <c r="V769" s="326"/>
    </row>
    <row r="770" spans="1:22" ht="15.75" customHeight="1" x14ac:dyDescent="0.3">
      <c r="A770" s="326"/>
      <c r="B770" s="326"/>
      <c r="C770" s="326"/>
      <c r="D770" s="326"/>
      <c r="E770" s="326"/>
      <c r="F770" s="326"/>
      <c r="G770" s="326"/>
      <c r="H770" s="326"/>
      <c r="I770" s="326"/>
      <c r="J770" s="326"/>
      <c r="K770" s="326"/>
      <c r="L770" s="326"/>
      <c r="M770" s="326"/>
      <c r="N770" s="326"/>
      <c r="O770" s="326"/>
      <c r="P770" s="326"/>
      <c r="Q770" s="326"/>
      <c r="R770" s="326"/>
      <c r="S770" s="326"/>
      <c r="T770" s="326"/>
      <c r="U770" s="326"/>
      <c r="V770" s="326"/>
    </row>
    <row r="771" spans="1:22" ht="15.75" customHeight="1" x14ac:dyDescent="0.3">
      <c r="A771" s="326"/>
      <c r="B771" s="326"/>
      <c r="C771" s="326"/>
      <c r="D771" s="326"/>
      <c r="E771" s="326"/>
      <c r="F771" s="326"/>
      <c r="G771" s="326"/>
      <c r="H771" s="326"/>
      <c r="I771" s="326"/>
      <c r="J771" s="326"/>
      <c r="K771" s="326"/>
      <c r="L771" s="326"/>
      <c r="M771" s="326"/>
      <c r="N771" s="326"/>
      <c r="O771" s="326"/>
      <c r="P771" s="326"/>
      <c r="Q771" s="326"/>
      <c r="R771" s="326"/>
      <c r="S771" s="326"/>
      <c r="T771" s="326"/>
      <c r="U771" s="326"/>
      <c r="V771" s="326"/>
    </row>
    <row r="772" spans="1:22" ht="15.75" customHeight="1" x14ac:dyDescent="0.3">
      <c r="A772" s="326"/>
      <c r="B772" s="326"/>
      <c r="C772" s="326"/>
      <c r="D772" s="326"/>
      <c r="E772" s="326"/>
      <c r="F772" s="326"/>
      <c r="G772" s="326"/>
      <c r="H772" s="326"/>
      <c r="I772" s="326"/>
      <c r="J772" s="326"/>
      <c r="K772" s="326"/>
      <c r="L772" s="326"/>
      <c r="M772" s="326"/>
      <c r="N772" s="326"/>
      <c r="O772" s="326"/>
      <c r="P772" s="326"/>
      <c r="Q772" s="326"/>
      <c r="R772" s="326"/>
      <c r="S772" s="326"/>
      <c r="T772" s="326"/>
      <c r="U772" s="326"/>
      <c r="V772" s="326"/>
    </row>
    <row r="773" spans="1:22" ht="15.75" customHeight="1" x14ac:dyDescent="0.3">
      <c r="A773" s="326"/>
      <c r="B773" s="326"/>
      <c r="C773" s="326"/>
      <c r="D773" s="326"/>
      <c r="E773" s="326"/>
      <c r="F773" s="326"/>
      <c r="G773" s="326"/>
      <c r="H773" s="326"/>
      <c r="I773" s="326"/>
      <c r="J773" s="326"/>
      <c r="K773" s="326"/>
      <c r="L773" s="326"/>
      <c r="M773" s="326"/>
      <c r="N773" s="326"/>
      <c r="O773" s="326"/>
      <c r="P773" s="326"/>
      <c r="Q773" s="326"/>
      <c r="R773" s="326"/>
      <c r="S773" s="326"/>
      <c r="T773" s="326"/>
      <c r="U773" s="326"/>
      <c r="V773" s="326"/>
    </row>
    <row r="774" spans="1:22" ht="15.75" customHeight="1" x14ac:dyDescent="0.3">
      <c r="A774" s="326"/>
      <c r="B774" s="326"/>
      <c r="C774" s="326"/>
      <c r="D774" s="326"/>
      <c r="E774" s="326"/>
      <c r="F774" s="326"/>
      <c r="G774" s="326"/>
      <c r="H774" s="326"/>
      <c r="I774" s="326"/>
      <c r="J774" s="326"/>
      <c r="K774" s="326"/>
      <c r="L774" s="326"/>
      <c r="M774" s="326"/>
      <c r="N774" s="326"/>
      <c r="O774" s="326"/>
      <c r="P774" s="326"/>
      <c r="Q774" s="326"/>
      <c r="R774" s="326"/>
      <c r="S774" s="326"/>
      <c r="T774" s="326"/>
      <c r="U774" s="326"/>
      <c r="V774" s="326"/>
    </row>
    <row r="775" spans="1:22" ht="15.75" customHeight="1" x14ac:dyDescent="0.3">
      <c r="A775" s="326"/>
      <c r="B775" s="326"/>
      <c r="C775" s="326"/>
      <c r="D775" s="326"/>
      <c r="E775" s="326"/>
      <c r="F775" s="326"/>
      <c r="G775" s="326"/>
      <c r="H775" s="326"/>
      <c r="I775" s="326"/>
      <c r="J775" s="326"/>
      <c r="K775" s="326"/>
      <c r="L775" s="326"/>
      <c r="M775" s="326"/>
      <c r="N775" s="326"/>
      <c r="O775" s="326"/>
      <c r="P775" s="326"/>
      <c r="Q775" s="326"/>
      <c r="R775" s="326"/>
      <c r="S775" s="326"/>
      <c r="T775" s="326"/>
      <c r="U775" s="326"/>
      <c r="V775" s="326"/>
    </row>
    <row r="776" spans="1:22" ht="15.75" customHeight="1" x14ac:dyDescent="0.3">
      <c r="A776" s="326"/>
      <c r="B776" s="326"/>
      <c r="C776" s="326"/>
      <c r="D776" s="326"/>
      <c r="E776" s="326"/>
      <c r="F776" s="326"/>
      <c r="G776" s="326"/>
      <c r="H776" s="326"/>
      <c r="I776" s="326"/>
      <c r="J776" s="326"/>
      <c r="K776" s="326"/>
      <c r="L776" s="326"/>
      <c r="M776" s="326"/>
      <c r="N776" s="326"/>
      <c r="O776" s="326"/>
      <c r="P776" s="326"/>
      <c r="Q776" s="326"/>
      <c r="R776" s="326"/>
      <c r="S776" s="326"/>
      <c r="T776" s="326"/>
      <c r="U776" s="326"/>
      <c r="V776" s="326"/>
    </row>
    <row r="777" spans="1:22" ht="15.75" customHeight="1" x14ac:dyDescent="0.3">
      <c r="A777" s="326"/>
      <c r="B777" s="326"/>
      <c r="C777" s="326"/>
      <c r="D777" s="326"/>
      <c r="E777" s="326"/>
      <c r="F777" s="326"/>
      <c r="G777" s="326"/>
      <c r="H777" s="326"/>
      <c r="I777" s="326"/>
      <c r="J777" s="326"/>
      <c r="K777" s="326"/>
      <c r="L777" s="326"/>
      <c r="M777" s="326"/>
      <c r="N777" s="326"/>
      <c r="O777" s="326"/>
      <c r="P777" s="326"/>
      <c r="Q777" s="326"/>
      <c r="R777" s="326"/>
      <c r="S777" s="326"/>
      <c r="T777" s="326"/>
      <c r="U777" s="326"/>
      <c r="V777" s="326"/>
    </row>
    <row r="778" spans="1:22" ht="15.75" customHeight="1" x14ac:dyDescent="0.3">
      <c r="A778" s="326"/>
      <c r="B778" s="326"/>
      <c r="C778" s="326"/>
      <c r="D778" s="326"/>
      <c r="E778" s="326"/>
      <c r="F778" s="326"/>
      <c r="G778" s="326"/>
      <c r="H778" s="326"/>
      <c r="I778" s="326"/>
      <c r="J778" s="326"/>
      <c r="K778" s="326"/>
      <c r="L778" s="326"/>
      <c r="M778" s="326"/>
      <c r="N778" s="326"/>
      <c r="O778" s="326"/>
      <c r="P778" s="326"/>
      <c r="Q778" s="326"/>
      <c r="R778" s="326"/>
      <c r="S778" s="326"/>
      <c r="T778" s="326"/>
      <c r="U778" s="326"/>
      <c r="V778" s="326"/>
    </row>
    <row r="779" spans="1:22" ht="15.75" customHeight="1" x14ac:dyDescent="0.3">
      <c r="A779" s="326"/>
      <c r="B779" s="326"/>
      <c r="C779" s="326"/>
      <c r="D779" s="326"/>
      <c r="E779" s="326"/>
      <c r="F779" s="326"/>
      <c r="G779" s="326"/>
      <c r="H779" s="326"/>
      <c r="I779" s="326"/>
      <c r="J779" s="326"/>
      <c r="K779" s="326"/>
      <c r="L779" s="326"/>
      <c r="M779" s="326"/>
      <c r="N779" s="326"/>
      <c r="O779" s="326"/>
      <c r="P779" s="326"/>
      <c r="Q779" s="326"/>
      <c r="R779" s="326"/>
      <c r="S779" s="326"/>
      <c r="T779" s="326"/>
      <c r="U779" s="326"/>
      <c r="V779" s="326"/>
    </row>
    <row r="780" spans="1:22" ht="15.75" customHeight="1" x14ac:dyDescent="0.3">
      <c r="A780" s="326"/>
      <c r="B780" s="326"/>
      <c r="C780" s="326"/>
      <c r="D780" s="326"/>
      <c r="E780" s="326"/>
      <c r="F780" s="326"/>
      <c r="G780" s="326"/>
      <c r="H780" s="326"/>
      <c r="I780" s="326"/>
      <c r="J780" s="326"/>
      <c r="K780" s="326"/>
      <c r="L780" s="326"/>
      <c r="M780" s="326"/>
      <c r="N780" s="326"/>
      <c r="O780" s="326"/>
      <c r="P780" s="326"/>
      <c r="Q780" s="326"/>
      <c r="R780" s="326"/>
      <c r="S780" s="326"/>
      <c r="T780" s="326"/>
      <c r="U780" s="326"/>
      <c r="V780" s="326"/>
    </row>
    <row r="781" spans="1:22" ht="15.75" customHeight="1" x14ac:dyDescent="0.3">
      <c r="A781" s="326"/>
      <c r="B781" s="326"/>
      <c r="C781" s="326"/>
      <c r="D781" s="326"/>
      <c r="E781" s="326"/>
      <c r="F781" s="326"/>
      <c r="G781" s="326"/>
      <c r="H781" s="326"/>
      <c r="I781" s="326"/>
      <c r="J781" s="326"/>
      <c r="K781" s="326"/>
      <c r="L781" s="326"/>
      <c r="M781" s="326"/>
      <c r="N781" s="326"/>
      <c r="O781" s="326"/>
      <c r="P781" s="326"/>
      <c r="Q781" s="326"/>
      <c r="R781" s="326"/>
      <c r="S781" s="326"/>
      <c r="T781" s="326"/>
      <c r="U781" s="326"/>
      <c r="V781" s="326"/>
    </row>
    <row r="782" spans="1:22" ht="15.75" customHeight="1" x14ac:dyDescent="0.3">
      <c r="A782" s="326"/>
      <c r="B782" s="326"/>
      <c r="C782" s="326"/>
      <c r="D782" s="326"/>
      <c r="E782" s="326"/>
      <c r="F782" s="326"/>
      <c r="G782" s="326"/>
      <c r="H782" s="326"/>
      <c r="I782" s="326"/>
      <c r="J782" s="326"/>
      <c r="K782" s="326"/>
      <c r="L782" s="326"/>
      <c r="M782" s="326"/>
      <c r="N782" s="326"/>
      <c r="O782" s="326"/>
      <c r="P782" s="326"/>
      <c r="Q782" s="326"/>
      <c r="R782" s="326"/>
      <c r="S782" s="326"/>
      <c r="T782" s="326"/>
      <c r="U782" s="326"/>
      <c r="V782" s="326"/>
    </row>
    <row r="783" spans="1:22" ht="15.75" customHeight="1" x14ac:dyDescent="0.3">
      <c r="A783" s="326"/>
      <c r="B783" s="326"/>
      <c r="C783" s="326"/>
      <c r="D783" s="326"/>
      <c r="E783" s="326"/>
      <c r="F783" s="326"/>
      <c r="G783" s="326"/>
      <c r="H783" s="326"/>
      <c r="I783" s="326"/>
      <c r="J783" s="326"/>
      <c r="K783" s="326"/>
      <c r="L783" s="326"/>
      <c r="M783" s="326"/>
      <c r="N783" s="326"/>
      <c r="O783" s="326"/>
      <c r="P783" s="326"/>
      <c r="Q783" s="326"/>
      <c r="R783" s="326"/>
      <c r="S783" s="326"/>
      <c r="T783" s="326"/>
      <c r="U783" s="326"/>
      <c r="V783" s="326"/>
    </row>
    <row r="784" spans="1:22" ht="15.75" customHeight="1" x14ac:dyDescent="0.3">
      <c r="A784" s="326"/>
      <c r="B784" s="326"/>
      <c r="C784" s="326"/>
      <c r="D784" s="326"/>
      <c r="E784" s="326"/>
      <c r="F784" s="326"/>
      <c r="G784" s="326"/>
      <c r="H784" s="326"/>
      <c r="I784" s="326"/>
      <c r="J784" s="326"/>
      <c r="K784" s="326"/>
      <c r="L784" s="326"/>
      <c r="M784" s="326"/>
      <c r="N784" s="326"/>
      <c r="O784" s="326"/>
      <c r="P784" s="326"/>
      <c r="Q784" s="326"/>
      <c r="R784" s="326"/>
      <c r="S784" s="326"/>
      <c r="T784" s="326"/>
      <c r="U784" s="326"/>
      <c r="V784" s="326"/>
    </row>
    <row r="785" spans="1:22" ht="15.75" customHeight="1" x14ac:dyDescent="0.3">
      <c r="A785" s="326"/>
      <c r="B785" s="326"/>
      <c r="C785" s="326"/>
      <c r="D785" s="326"/>
      <c r="E785" s="326"/>
      <c r="F785" s="326"/>
      <c r="G785" s="326"/>
      <c r="H785" s="326"/>
      <c r="I785" s="326"/>
      <c r="J785" s="326"/>
      <c r="K785" s="326"/>
      <c r="L785" s="326"/>
      <c r="M785" s="326"/>
      <c r="N785" s="326"/>
      <c r="O785" s="326"/>
      <c r="P785" s="326"/>
      <c r="Q785" s="326"/>
      <c r="R785" s="326"/>
      <c r="S785" s="326"/>
      <c r="T785" s="326"/>
      <c r="U785" s="326"/>
      <c r="V785" s="326"/>
    </row>
    <row r="786" spans="1:22" ht="15.75" customHeight="1" x14ac:dyDescent="0.3">
      <c r="A786" s="326"/>
      <c r="B786" s="326"/>
      <c r="C786" s="326"/>
      <c r="D786" s="326"/>
      <c r="E786" s="326"/>
      <c r="F786" s="326"/>
      <c r="G786" s="326"/>
      <c r="H786" s="326"/>
      <c r="I786" s="326"/>
      <c r="J786" s="326"/>
      <c r="K786" s="326"/>
      <c r="L786" s="326"/>
      <c r="M786" s="326"/>
      <c r="N786" s="326"/>
      <c r="O786" s="326"/>
      <c r="P786" s="326"/>
      <c r="Q786" s="326"/>
      <c r="R786" s="326"/>
      <c r="S786" s="326"/>
      <c r="T786" s="326"/>
      <c r="U786" s="326"/>
      <c r="V786" s="326"/>
    </row>
    <row r="787" spans="1:22" ht="15.75" customHeight="1" x14ac:dyDescent="0.3">
      <c r="A787" s="326"/>
      <c r="B787" s="326"/>
      <c r="C787" s="326"/>
      <c r="D787" s="326"/>
      <c r="E787" s="326"/>
      <c r="F787" s="326"/>
      <c r="G787" s="326"/>
      <c r="H787" s="326"/>
      <c r="I787" s="326"/>
      <c r="J787" s="326"/>
      <c r="K787" s="326"/>
      <c r="L787" s="326"/>
      <c r="M787" s="326"/>
      <c r="N787" s="326"/>
      <c r="O787" s="326"/>
      <c r="P787" s="326"/>
      <c r="Q787" s="326"/>
      <c r="R787" s="326"/>
      <c r="S787" s="326"/>
      <c r="T787" s="326"/>
      <c r="U787" s="326"/>
      <c r="V787" s="326"/>
    </row>
    <row r="788" spans="1:22" ht="15.75" customHeight="1" x14ac:dyDescent="0.3">
      <c r="A788" s="326"/>
      <c r="B788" s="326"/>
      <c r="C788" s="326"/>
      <c r="D788" s="326"/>
      <c r="E788" s="326"/>
      <c r="F788" s="326"/>
      <c r="G788" s="326"/>
      <c r="H788" s="326"/>
      <c r="I788" s="326"/>
      <c r="J788" s="326"/>
      <c r="K788" s="326"/>
      <c r="L788" s="326"/>
      <c r="M788" s="326"/>
      <c r="N788" s="326"/>
      <c r="O788" s="326"/>
      <c r="P788" s="326"/>
      <c r="Q788" s="326"/>
      <c r="R788" s="326"/>
      <c r="S788" s="326"/>
      <c r="T788" s="326"/>
      <c r="U788" s="326"/>
      <c r="V788" s="326"/>
    </row>
    <row r="789" spans="1:22" ht="15.75" customHeight="1" x14ac:dyDescent="0.3">
      <c r="A789" s="326"/>
      <c r="B789" s="326"/>
      <c r="C789" s="326"/>
      <c r="D789" s="326"/>
      <c r="E789" s="326"/>
      <c r="F789" s="326"/>
      <c r="G789" s="326"/>
      <c r="H789" s="326"/>
      <c r="I789" s="326"/>
      <c r="J789" s="326"/>
      <c r="K789" s="326"/>
      <c r="L789" s="326"/>
      <c r="M789" s="326"/>
      <c r="N789" s="326"/>
      <c r="O789" s="326"/>
      <c r="P789" s="326"/>
      <c r="Q789" s="326"/>
      <c r="R789" s="326"/>
      <c r="S789" s="326"/>
      <c r="T789" s="326"/>
      <c r="U789" s="326"/>
      <c r="V789" s="326"/>
    </row>
    <row r="790" spans="1:22" ht="15.75" customHeight="1" x14ac:dyDescent="0.3">
      <c r="A790" s="326"/>
      <c r="B790" s="326"/>
      <c r="C790" s="326"/>
      <c r="D790" s="326"/>
      <c r="E790" s="326"/>
      <c r="F790" s="326"/>
      <c r="G790" s="326"/>
      <c r="H790" s="326"/>
      <c r="I790" s="326"/>
      <c r="J790" s="326"/>
      <c r="K790" s="326"/>
      <c r="L790" s="326"/>
      <c r="M790" s="326"/>
      <c r="N790" s="326"/>
      <c r="O790" s="326"/>
      <c r="P790" s="326"/>
      <c r="Q790" s="326"/>
      <c r="R790" s="326"/>
      <c r="S790" s="326"/>
      <c r="T790" s="326"/>
      <c r="U790" s="326"/>
      <c r="V790" s="326"/>
    </row>
    <row r="791" spans="1:22" ht="15.75" customHeight="1" x14ac:dyDescent="0.3">
      <c r="A791" s="326"/>
      <c r="B791" s="326"/>
      <c r="C791" s="326"/>
      <c r="D791" s="326"/>
      <c r="E791" s="326"/>
      <c r="F791" s="326"/>
      <c r="G791" s="326"/>
      <c r="H791" s="326"/>
      <c r="I791" s="326"/>
      <c r="J791" s="326"/>
      <c r="K791" s="326"/>
      <c r="L791" s="326"/>
      <c r="M791" s="326"/>
      <c r="N791" s="326"/>
      <c r="O791" s="326"/>
      <c r="P791" s="326"/>
      <c r="Q791" s="326"/>
      <c r="R791" s="326"/>
      <c r="S791" s="326"/>
      <c r="T791" s="326"/>
      <c r="U791" s="326"/>
      <c r="V791" s="326"/>
    </row>
    <row r="792" spans="1:22" ht="15.75" customHeight="1" x14ac:dyDescent="0.3">
      <c r="A792" s="326"/>
      <c r="B792" s="326"/>
      <c r="C792" s="326"/>
      <c r="D792" s="326"/>
      <c r="E792" s="326"/>
      <c r="F792" s="326"/>
      <c r="G792" s="326"/>
      <c r="H792" s="326"/>
      <c r="I792" s="326"/>
      <c r="J792" s="326"/>
      <c r="K792" s="326"/>
      <c r="L792" s="326"/>
      <c r="M792" s="326"/>
      <c r="N792" s="326"/>
      <c r="O792" s="326"/>
      <c r="P792" s="326"/>
      <c r="Q792" s="326"/>
      <c r="R792" s="326"/>
      <c r="S792" s="326"/>
      <c r="T792" s="326"/>
      <c r="U792" s="326"/>
      <c r="V792" s="326"/>
    </row>
    <row r="793" spans="1:22" ht="15.75" customHeight="1" x14ac:dyDescent="0.3">
      <c r="A793" s="326"/>
      <c r="B793" s="326"/>
      <c r="C793" s="326"/>
      <c r="D793" s="326"/>
      <c r="E793" s="326"/>
      <c r="F793" s="326"/>
      <c r="G793" s="326"/>
      <c r="H793" s="326"/>
      <c r="I793" s="326"/>
      <c r="J793" s="326"/>
      <c r="K793" s="326"/>
      <c r="L793" s="326"/>
      <c r="M793" s="326"/>
      <c r="N793" s="326"/>
      <c r="O793" s="326"/>
      <c r="P793" s="326"/>
      <c r="Q793" s="326"/>
      <c r="R793" s="326"/>
      <c r="S793" s="326"/>
      <c r="T793" s="326"/>
      <c r="U793" s="326"/>
      <c r="V793" s="326"/>
    </row>
    <row r="794" spans="1:22" ht="15.75" customHeight="1" x14ac:dyDescent="0.3">
      <c r="A794" s="326"/>
      <c r="B794" s="326"/>
      <c r="C794" s="326"/>
      <c r="D794" s="326"/>
      <c r="E794" s="326"/>
      <c r="F794" s="326"/>
      <c r="G794" s="326"/>
      <c r="H794" s="326"/>
      <c r="I794" s="326"/>
      <c r="J794" s="326"/>
      <c r="K794" s="326"/>
      <c r="L794" s="326"/>
      <c r="M794" s="326"/>
      <c r="N794" s="326"/>
      <c r="O794" s="326"/>
      <c r="P794" s="326"/>
      <c r="Q794" s="326"/>
      <c r="R794" s="326"/>
      <c r="S794" s="326"/>
      <c r="T794" s="326"/>
      <c r="U794" s="326"/>
      <c r="V794" s="326"/>
    </row>
    <row r="795" spans="1:22" ht="15.75" customHeight="1" x14ac:dyDescent="0.3">
      <c r="A795" s="326"/>
      <c r="B795" s="326"/>
      <c r="C795" s="326"/>
      <c r="D795" s="326"/>
      <c r="E795" s="326"/>
      <c r="F795" s="326"/>
      <c r="G795" s="326"/>
      <c r="H795" s="326"/>
      <c r="I795" s="326"/>
      <c r="J795" s="326"/>
      <c r="K795" s="326"/>
      <c r="L795" s="326"/>
      <c r="M795" s="326"/>
      <c r="N795" s="326"/>
      <c r="O795" s="326"/>
      <c r="P795" s="326"/>
      <c r="Q795" s="326"/>
      <c r="R795" s="326"/>
      <c r="S795" s="326"/>
      <c r="T795" s="326"/>
      <c r="U795" s="326"/>
      <c r="V795" s="326"/>
    </row>
    <row r="796" spans="1:22" ht="15.75" customHeight="1" x14ac:dyDescent="0.3">
      <c r="A796" s="326"/>
      <c r="B796" s="326"/>
      <c r="C796" s="326"/>
      <c r="D796" s="326"/>
      <c r="E796" s="326"/>
      <c r="F796" s="326"/>
      <c r="G796" s="326"/>
      <c r="H796" s="326"/>
      <c r="I796" s="326"/>
      <c r="J796" s="326"/>
      <c r="K796" s="326"/>
      <c r="L796" s="326"/>
      <c r="M796" s="326"/>
      <c r="N796" s="326"/>
      <c r="O796" s="326"/>
      <c r="P796" s="326"/>
      <c r="Q796" s="326"/>
      <c r="R796" s="326"/>
      <c r="S796" s="326"/>
      <c r="T796" s="326"/>
      <c r="U796" s="326"/>
      <c r="V796" s="326"/>
    </row>
    <row r="797" spans="1:22" ht="15.75" customHeight="1" x14ac:dyDescent="0.3">
      <c r="A797" s="326"/>
      <c r="B797" s="326"/>
      <c r="C797" s="326"/>
      <c r="D797" s="326"/>
      <c r="E797" s="326"/>
      <c r="F797" s="326"/>
      <c r="G797" s="326"/>
      <c r="H797" s="326"/>
      <c r="I797" s="326"/>
      <c r="J797" s="326"/>
      <c r="K797" s="326"/>
      <c r="L797" s="326"/>
      <c r="M797" s="326"/>
      <c r="N797" s="326"/>
      <c r="O797" s="326"/>
      <c r="P797" s="326"/>
      <c r="Q797" s="326"/>
      <c r="R797" s="326"/>
      <c r="S797" s="326"/>
      <c r="T797" s="326"/>
      <c r="U797" s="326"/>
      <c r="V797" s="326"/>
    </row>
    <row r="798" spans="1:22" ht="15.75" customHeight="1" x14ac:dyDescent="0.3">
      <c r="A798" s="326"/>
      <c r="B798" s="326"/>
      <c r="C798" s="326"/>
      <c r="D798" s="326"/>
      <c r="E798" s="326"/>
      <c r="F798" s="326"/>
      <c r="G798" s="326"/>
      <c r="H798" s="326"/>
      <c r="I798" s="326"/>
      <c r="J798" s="326"/>
      <c r="K798" s="326"/>
      <c r="L798" s="326"/>
      <c r="M798" s="326"/>
      <c r="N798" s="326"/>
      <c r="O798" s="326"/>
      <c r="P798" s="326"/>
      <c r="Q798" s="326"/>
      <c r="R798" s="326"/>
      <c r="S798" s="326"/>
      <c r="T798" s="326"/>
      <c r="U798" s="326"/>
      <c r="V798" s="326"/>
    </row>
    <row r="799" spans="1:22" ht="15.75" customHeight="1" x14ac:dyDescent="0.3">
      <c r="A799" s="326"/>
      <c r="B799" s="326"/>
      <c r="C799" s="326"/>
      <c r="D799" s="326"/>
      <c r="E799" s="326"/>
      <c r="F799" s="326"/>
      <c r="G799" s="326"/>
      <c r="H799" s="326"/>
      <c r="I799" s="326"/>
      <c r="J799" s="326"/>
      <c r="K799" s="326"/>
      <c r="L799" s="326"/>
      <c r="M799" s="326"/>
      <c r="N799" s="326"/>
      <c r="O799" s="326"/>
      <c r="P799" s="326"/>
      <c r="Q799" s="326"/>
      <c r="R799" s="326"/>
      <c r="S799" s="326"/>
      <c r="T799" s="326"/>
      <c r="U799" s="326"/>
      <c r="V799" s="326"/>
    </row>
    <row r="800" spans="1:22" ht="15.75" customHeight="1" x14ac:dyDescent="0.3">
      <c r="A800" s="326"/>
      <c r="B800" s="326"/>
      <c r="C800" s="326"/>
      <c r="D800" s="326"/>
      <c r="E800" s="326"/>
      <c r="F800" s="326"/>
      <c r="G800" s="326"/>
      <c r="H800" s="326"/>
      <c r="I800" s="326"/>
      <c r="J800" s="326"/>
      <c r="K800" s="326"/>
      <c r="L800" s="326"/>
      <c r="M800" s="326"/>
      <c r="N800" s="326"/>
      <c r="O800" s="326"/>
      <c r="P800" s="326"/>
      <c r="Q800" s="326"/>
      <c r="R800" s="326"/>
      <c r="S800" s="326"/>
      <c r="T800" s="326"/>
      <c r="U800" s="326"/>
      <c r="V800" s="326"/>
    </row>
    <row r="801" spans="1:22" ht="15.75" customHeight="1" x14ac:dyDescent="0.3">
      <c r="A801" s="326"/>
      <c r="B801" s="326"/>
      <c r="C801" s="326"/>
      <c r="D801" s="326"/>
      <c r="E801" s="326"/>
      <c r="F801" s="326"/>
      <c r="G801" s="326"/>
      <c r="H801" s="326"/>
      <c r="I801" s="326"/>
      <c r="J801" s="326"/>
      <c r="K801" s="326"/>
      <c r="L801" s="326"/>
      <c r="M801" s="326"/>
      <c r="N801" s="326"/>
      <c r="O801" s="326"/>
      <c r="P801" s="326"/>
      <c r="Q801" s="326"/>
      <c r="R801" s="326"/>
      <c r="S801" s="326"/>
      <c r="T801" s="326"/>
      <c r="U801" s="326"/>
      <c r="V801" s="326"/>
    </row>
    <row r="802" spans="1:22" ht="15.75" customHeight="1" x14ac:dyDescent="0.3">
      <c r="A802" s="326"/>
      <c r="B802" s="326"/>
      <c r="C802" s="326"/>
      <c r="D802" s="326"/>
      <c r="E802" s="326"/>
      <c r="F802" s="326"/>
      <c r="G802" s="326"/>
      <c r="H802" s="326"/>
      <c r="I802" s="326"/>
      <c r="J802" s="326"/>
      <c r="K802" s="326"/>
      <c r="L802" s="326"/>
      <c r="M802" s="326"/>
      <c r="N802" s="326"/>
      <c r="O802" s="326"/>
      <c r="P802" s="326"/>
      <c r="Q802" s="326"/>
      <c r="R802" s="326"/>
      <c r="S802" s="326"/>
      <c r="T802" s="326"/>
      <c r="U802" s="326"/>
      <c r="V802" s="326"/>
    </row>
    <row r="803" spans="1:22" ht="15.75" customHeight="1" x14ac:dyDescent="0.3">
      <c r="A803" s="326"/>
      <c r="B803" s="326"/>
      <c r="C803" s="326"/>
      <c r="D803" s="326"/>
      <c r="E803" s="326"/>
      <c r="F803" s="326"/>
      <c r="G803" s="326"/>
      <c r="H803" s="326"/>
      <c r="I803" s="326"/>
      <c r="J803" s="326"/>
      <c r="K803" s="326"/>
      <c r="L803" s="326"/>
      <c r="M803" s="326"/>
      <c r="N803" s="326"/>
      <c r="O803" s="326"/>
      <c r="P803" s="326"/>
      <c r="Q803" s="326"/>
      <c r="R803" s="326"/>
      <c r="S803" s="326"/>
      <c r="T803" s="326"/>
      <c r="U803" s="326"/>
      <c r="V803" s="326"/>
    </row>
    <row r="804" spans="1:22" ht="15.75" customHeight="1" x14ac:dyDescent="0.3">
      <c r="A804" s="326"/>
      <c r="B804" s="326"/>
      <c r="C804" s="326"/>
      <c r="D804" s="326"/>
      <c r="E804" s="326"/>
      <c r="F804" s="326"/>
      <c r="G804" s="326"/>
      <c r="H804" s="326"/>
      <c r="I804" s="326"/>
      <c r="J804" s="326"/>
      <c r="K804" s="326"/>
      <c r="L804" s="326"/>
      <c r="M804" s="326"/>
      <c r="N804" s="326"/>
      <c r="O804" s="326"/>
      <c r="P804" s="326"/>
      <c r="Q804" s="326"/>
      <c r="R804" s="326"/>
      <c r="S804" s="326"/>
      <c r="T804" s="326"/>
      <c r="U804" s="326"/>
      <c r="V804" s="326"/>
    </row>
    <row r="805" spans="1:22" ht="15.75" customHeight="1" x14ac:dyDescent="0.3">
      <c r="A805" s="326"/>
      <c r="B805" s="326"/>
      <c r="C805" s="326"/>
      <c r="D805" s="326"/>
      <c r="E805" s="326"/>
      <c r="F805" s="326"/>
      <c r="G805" s="326"/>
      <c r="H805" s="326"/>
      <c r="I805" s="326"/>
      <c r="J805" s="326"/>
      <c r="K805" s="326"/>
      <c r="L805" s="326"/>
      <c r="M805" s="326"/>
      <c r="N805" s="326"/>
      <c r="O805" s="326"/>
      <c r="P805" s="326"/>
      <c r="Q805" s="326"/>
      <c r="R805" s="326"/>
      <c r="S805" s="326"/>
      <c r="T805" s="326"/>
      <c r="U805" s="326"/>
      <c r="V805" s="326"/>
    </row>
    <row r="806" spans="1:22" ht="15.75" customHeight="1" x14ac:dyDescent="0.3">
      <c r="A806" s="326"/>
      <c r="B806" s="326"/>
      <c r="C806" s="326"/>
      <c r="D806" s="326"/>
      <c r="E806" s="326"/>
      <c r="F806" s="326"/>
      <c r="G806" s="326"/>
      <c r="H806" s="326"/>
      <c r="I806" s="326"/>
      <c r="J806" s="326"/>
      <c r="K806" s="326"/>
      <c r="L806" s="326"/>
      <c r="M806" s="326"/>
      <c r="N806" s="326"/>
      <c r="O806" s="326"/>
      <c r="P806" s="326"/>
      <c r="Q806" s="326"/>
      <c r="R806" s="326"/>
      <c r="S806" s="326"/>
      <c r="T806" s="326"/>
      <c r="U806" s="326"/>
      <c r="V806" s="326"/>
    </row>
    <row r="807" spans="1:22" ht="15.75" customHeight="1" x14ac:dyDescent="0.3">
      <c r="A807" s="326"/>
      <c r="B807" s="326"/>
      <c r="C807" s="326"/>
      <c r="D807" s="326"/>
      <c r="E807" s="326"/>
      <c r="F807" s="326"/>
      <c r="G807" s="326"/>
      <c r="H807" s="326"/>
      <c r="I807" s="326"/>
      <c r="J807" s="326"/>
      <c r="K807" s="326"/>
      <c r="L807" s="326"/>
      <c r="M807" s="326"/>
      <c r="N807" s="326"/>
      <c r="O807" s="326"/>
      <c r="P807" s="326"/>
      <c r="Q807" s="326"/>
      <c r="R807" s="326"/>
      <c r="S807" s="326"/>
      <c r="T807" s="326"/>
      <c r="U807" s="326"/>
      <c r="V807" s="326"/>
    </row>
    <row r="808" spans="1:22" ht="15.75" customHeight="1" x14ac:dyDescent="0.3">
      <c r="A808" s="326"/>
      <c r="B808" s="326"/>
      <c r="C808" s="326"/>
      <c r="D808" s="326"/>
      <c r="E808" s="326"/>
      <c r="F808" s="326"/>
      <c r="G808" s="326"/>
      <c r="H808" s="326"/>
      <c r="I808" s="326"/>
      <c r="J808" s="326"/>
      <c r="K808" s="326"/>
      <c r="L808" s="326"/>
      <c r="M808" s="326"/>
      <c r="N808" s="326"/>
      <c r="O808" s="326"/>
      <c r="P808" s="326"/>
      <c r="Q808" s="326"/>
      <c r="R808" s="326"/>
      <c r="S808" s="326"/>
      <c r="T808" s="326"/>
      <c r="U808" s="326"/>
      <c r="V808" s="326"/>
    </row>
    <row r="809" spans="1:22" ht="15.75" customHeight="1" x14ac:dyDescent="0.3">
      <c r="A809" s="326"/>
      <c r="B809" s="326"/>
      <c r="C809" s="326"/>
      <c r="D809" s="326"/>
      <c r="E809" s="326"/>
      <c r="F809" s="326"/>
      <c r="G809" s="326"/>
      <c r="H809" s="326"/>
      <c r="I809" s="326"/>
      <c r="J809" s="326"/>
      <c r="K809" s="326"/>
      <c r="L809" s="326"/>
      <c r="M809" s="326"/>
      <c r="N809" s="326"/>
      <c r="O809" s="326"/>
      <c r="P809" s="326"/>
      <c r="Q809" s="326"/>
      <c r="R809" s="326"/>
      <c r="S809" s="326"/>
      <c r="T809" s="326"/>
      <c r="U809" s="326"/>
      <c r="V809" s="326"/>
    </row>
    <row r="810" spans="1:22" ht="15.75" customHeight="1" x14ac:dyDescent="0.3">
      <c r="A810" s="326"/>
      <c r="B810" s="326"/>
      <c r="C810" s="326"/>
      <c r="D810" s="326"/>
      <c r="E810" s="326"/>
      <c r="F810" s="326"/>
      <c r="G810" s="326"/>
      <c r="H810" s="326"/>
      <c r="I810" s="326"/>
      <c r="J810" s="326"/>
      <c r="K810" s="326"/>
      <c r="L810" s="326"/>
      <c r="M810" s="326"/>
      <c r="N810" s="326"/>
      <c r="O810" s="326"/>
      <c r="P810" s="326"/>
      <c r="Q810" s="326"/>
      <c r="R810" s="326"/>
      <c r="S810" s="326"/>
      <c r="T810" s="326"/>
      <c r="U810" s="326"/>
      <c r="V810" s="326"/>
    </row>
    <row r="811" spans="1:22" ht="15.75" customHeight="1" x14ac:dyDescent="0.3">
      <c r="A811" s="326"/>
      <c r="B811" s="326"/>
      <c r="C811" s="326"/>
      <c r="D811" s="326"/>
      <c r="E811" s="326"/>
      <c r="F811" s="326"/>
      <c r="G811" s="326"/>
      <c r="H811" s="326"/>
      <c r="I811" s="326"/>
      <c r="J811" s="326"/>
      <c r="K811" s="326"/>
      <c r="L811" s="326"/>
      <c r="M811" s="326"/>
      <c r="N811" s="326"/>
      <c r="O811" s="326"/>
      <c r="P811" s="326"/>
      <c r="Q811" s="326"/>
      <c r="R811" s="326"/>
      <c r="S811" s="326"/>
      <c r="T811" s="326"/>
      <c r="U811" s="326"/>
      <c r="V811" s="326"/>
    </row>
    <row r="812" spans="1:22" ht="15.75" customHeight="1" x14ac:dyDescent="0.3">
      <c r="A812" s="326"/>
      <c r="B812" s="326"/>
      <c r="C812" s="326"/>
      <c r="D812" s="326"/>
      <c r="E812" s="326"/>
      <c r="F812" s="326"/>
      <c r="G812" s="326"/>
      <c r="H812" s="326"/>
      <c r="I812" s="326"/>
      <c r="J812" s="326"/>
      <c r="K812" s="326"/>
      <c r="L812" s="326"/>
      <c r="M812" s="326"/>
      <c r="N812" s="326"/>
      <c r="O812" s="326"/>
      <c r="P812" s="326"/>
      <c r="Q812" s="326"/>
      <c r="R812" s="326"/>
      <c r="S812" s="326"/>
      <c r="T812" s="326"/>
      <c r="U812" s="326"/>
      <c r="V812" s="326"/>
    </row>
    <row r="813" spans="1:22" ht="15.75" customHeight="1" x14ac:dyDescent="0.3">
      <c r="A813" s="326"/>
      <c r="B813" s="326"/>
      <c r="C813" s="326"/>
      <c r="D813" s="326"/>
      <c r="E813" s="326"/>
      <c r="F813" s="326"/>
      <c r="G813" s="326"/>
      <c r="H813" s="326"/>
      <c r="I813" s="326"/>
      <c r="J813" s="326"/>
      <c r="K813" s="326"/>
      <c r="L813" s="326"/>
      <c r="M813" s="326"/>
      <c r="N813" s="326"/>
      <c r="O813" s="326"/>
      <c r="P813" s="326"/>
      <c r="Q813" s="326"/>
      <c r="R813" s="326"/>
      <c r="S813" s="326"/>
      <c r="T813" s="326"/>
      <c r="U813" s="326"/>
      <c r="V813" s="326"/>
    </row>
    <row r="814" spans="1:22" ht="15.75" customHeight="1" x14ac:dyDescent="0.3">
      <c r="A814" s="326"/>
      <c r="B814" s="326"/>
      <c r="C814" s="326"/>
      <c r="D814" s="326"/>
      <c r="E814" s="326"/>
      <c r="F814" s="326"/>
      <c r="G814" s="326"/>
      <c r="H814" s="326"/>
      <c r="I814" s="326"/>
      <c r="J814" s="326"/>
      <c r="K814" s="326"/>
      <c r="L814" s="326"/>
      <c r="M814" s="326"/>
      <c r="N814" s="326"/>
      <c r="O814" s="326"/>
      <c r="P814" s="326"/>
      <c r="Q814" s="326"/>
      <c r="R814" s="326"/>
      <c r="S814" s="326"/>
      <c r="T814" s="326"/>
      <c r="U814" s="326"/>
      <c r="V814" s="326"/>
    </row>
    <row r="815" spans="1:22" ht="15.75" customHeight="1" x14ac:dyDescent="0.3">
      <c r="A815" s="326"/>
      <c r="B815" s="326"/>
      <c r="C815" s="326"/>
      <c r="D815" s="326"/>
      <c r="E815" s="326"/>
      <c r="F815" s="326"/>
      <c r="G815" s="326"/>
      <c r="H815" s="326"/>
      <c r="I815" s="326"/>
      <c r="J815" s="326"/>
      <c r="K815" s="326"/>
      <c r="L815" s="326"/>
      <c r="M815" s="326"/>
      <c r="N815" s="326"/>
      <c r="O815" s="326"/>
      <c r="P815" s="326"/>
      <c r="Q815" s="326"/>
      <c r="R815" s="326"/>
      <c r="S815" s="326"/>
      <c r="T815" s="326"/>
      <c r="U815" s="326"/>
      <c r="V815" s="326"/>
    </row>
    <row r="816" spans="1:22" ht="15.75" customHeight="1" x14ac:dyDescent="0.3">
      <c r="A816" s="326"/>
      <c r="B816" s="326"/>
      <c r="C816" s="326"/>
      <c r="D816" s="326"/>
      <c r="E816" s="326"/>
      <c r="F816" s="326"/>
      <c r="G816" s="326"/>
      <c r="H816" s="326"/>
      <c r="I816" s="326"/>
      <c r="J816" s="326"/>
      <c r="K816" s="326"/>
      <c r="L816" s="326"/>
      <c r="M816" s="326"/>
      <c r="N816" s="326"/>
      <c r="O816" s="326"/>
      <c r="P816" s="326"/>
      <c r="Q816" s="326"/>
      <c r="R816" s="326"/>
      <c r="S816" s="326"/>
      <c r="T816" s="326"/>
      <c r="U816" s="326"/>
      <c r="V816" s="326"/>
    </row>
    <row r="817" spans="1:22" ht="15.75" customHeight="1" x14ac:dyDescent="0.3">
      <c r="A817" s="326"/>
      <c r="B817" s="326"/>
      <c r="C817" s="326"/>
      <c r="D817" s="326"/>
      <c r="E817" s="326"/>
      <c r="F817" s="326"/>
      <c r="G817" s="326"/>
      <c r="H817" s="326"/>
      <c r="I817" s="326"/>
      <c r="J817" s="326"/>
      <c r="K817" s="326"/>
      <c r="L817" s="326"/>
      <c r="M817" s="326"/>
      <c r="N817" s="326"/>
      <c r="O817" s="326"/>
      <c r="P817" s="326"/>
      <c r="Q817" s="326"/>
      <c r="R817" s="326"/>
      <c r="S817" s="326"/>
      <c r="T817" s="326"/>
      <c r="U817" s="326"/>
      <c r="V817" s="326"/>
    </row>
    <row r="818" spans="1:22" ht="15.75" customHeight="1" x14ac:dyDescent="0.3">
      <c r="A818" s="326"/>
      <c r="B818" s="326"/>
      <c r="C818" s="326"/>
      <c r="D818" s="326"/>
      <c r="E818" s="326"/>
      <c r="F818" s="326"/>
      <c r="G818" s="326"/>
      <c r="H818" s="326"/>
      <c r="I818" s="326"/>
      <c r="J818" s="326"/>
      <c r="K818" s="326"/>
      <c r="L818" s="326"/>
      <c r="M818" s="326"/>
      <c r="N818" s="326"/>
      <c r="O818" s="326"/>
      <c r="P818" s="326"/>
      <c r="Q818" s="326"/>
      <c r="R818" s="326"/>
      <c r="S818" s="326"/>
      <c r="T818" s="326"/>
      <c r="U818" s="326"/>
      <c r="V818" s="326"/>
    </row>
    <row r="819" spans="1:22" ht="15.75" customHeight="1" x14ac:dyDescent="0.3">
      <c r="A819" s="326"/>
      <c r="B819" s="326"/>
      <c r="C819" s="326"/>
      <c r="D819" s="326"/>
      <c r="E819" s="326"/>
      <c r="F819" s="326"/>
      <c r="G819" s="326"/>
      <c r="H819" s="326"/>
      <c r="I819" s="326"/>
      <c r="J819" s="326"/>
      <c r="K819" s="326"/>
      <c r="L819" s="326"/>
      <c r="M819" s="326"/>
      <c r="N819" s="326"/>
      <c r="O819" s="326"/>
      <c r="P819" s="326"/>
      <c r="Q819" s="326"/>
      <c r="R819" s="326"/>
      <c r="S819" s="326"/>
      <c r="T819" s="326"/>
      <c r="U819" s="326"/>
      <c r="V819" s="326"/>
    </row>
    <row r="820" spans="1:22" ht="15.75" customHeight="1" x14ac:dyDescent="0.3">
      <c r="A820" s="326"/>
      <c r="B820" s="326"/>
      <c r="C820" s="326"/>
      <c r="D820" s="326"/>
      <c r="E820" s="326"/>
      <c r="F820" s="326"/>
      <c r="G820" s="326"/>
      <c r="H820" s="326"/>
      <c r="I820" s="326"/>
      <c r="J820" s="326"/>
      <c r="K820" s="326"/>
      <c r="L820" s="326"/>
      <c r="M820" s="326"/>
      <c r="N820" s="326"/>
      <c r="O820" s="326"/>
      <c r="P820" s="326"/>
      <c r="Q820" s="326"/>
      <c r="R820" s="326"/>
      <c r="S820" s="326"/>
      <c r="T820" s="326"/>
      <c r="U820" s="326"/>
      <c r="V820" s="326"/>
    </row>
    <row r="821" spans="1:22" ht="15.75" customHeight="1" x14ac:dyDescent="0.3">
      <c r="A821" s="326"/>
      <c r="B821" s="326"/>
      <c r="C821" s="326"/>
      <c r="D821" s="326"/>
      <c r="E821" s="326"/>
      <c r="F821" s="326"/>
      <c r="G821" s="326"/>
      <c r="H821" s="326"/>
      <c r="I821" s="326"/>
      <c r="J821" s="326"/>
      <c r="K821" s="326"/>
      <c r="L821" s="326"/>
      <c r="M821" s="326"/>
      <c r="N821" s="326"/>
      <c r="O821" s="326"/>
      <c r="P821" s="326"/>
      <c r="Q821" s="326"/>
      <c r="R821" s="326"/>
      <c r="S821" s="326"/>
      <c r="T821" s="326"/>
      <c r="U821" s="326"/>
      <c r="V821" s="326"/>
    </row>
    <row r="822" spans="1:22" ht="15.75" customHeight="1" x14ac:dyDescent="0.3">
      <c r="A822" s="326"/>
      <c r="B822" s="326"/>
      <c r="C822" s="326"/>
      <c r="D822" s="326"/>
      <c r="E822" s="326"/>
      <c r="F822" s="326"/>
      <c r="G822" s="326"/>
      <c r="H822" s="326"/>
      <c r="I822" s="326"/>
      <c r="J822" s="326"/>
      <c r="K822" s="326"/>
      <c r="L822" s="326"/>
      <c r="M822" s="326"/>
      <c r="N822" s="326"/>
      <c r="O822" s="326"/>
      <c r="P822" s="326"/>
      <c r="Q822" s="326"/>
      <c r="R822" s="326"/>
      <c r="S822" s="326"/>
      <c r="T822" s="326"/>
      <c r="U822" s="326"/>
      <c r="V822" s="326"/>
    </row>
    <row r="823" spans="1:22" ht="15.75" customHeight="1" x14ac:dyDescent="0.3">
      <c r="A823" s="326"/>
      <c r="B823" s="326"/>
      <c r="C823" s="326"/>
      <c r="D823" s="326"/>
      <c r="E823" s="326"/>
      <c r="F823" s="326"/>
      <c r="G823" s="326"/>
      <c r="H823" s="326"/>
      <c r="I823" s="326"/>
      <c r="J823" s="326"/>
      <c r="K823" s="326"/>
      <c r="L823" s="326"/>
      <c r="M823" s="326"/>
      <c r="N823" s="326"/>
      <c r="O823" s="326"/>
      <c r="P823" s="326"/>
      <c r="Q823" s="326"/>
      <c r="R823" s="326"/>
      <c r="S823" s="326"/>
      <c r="T823" s="326"/>
      <c r="U823" s="326"/>
      <c r="V823" s="326"/>
    </row>
    <row r="824" spans="1:22" ht="15.75" customHeight="1" x14ac:dyDescent="0.3">
      <c r="A824" s="326"/>
      <c r="B824" s="326"/>
      <c r="C824" s="326"/>
      <c r="D824" s="326"/>
      <c r="E824" s="326"/>
      <c r="F824" s="326"/>
      <c r="G824" s="326"/>
      <c r="H824" s="326"/>
      <c r="I824" s="326"/>
      <c r="J824" s="326"/>
      <c r="K824" s="326"/>
      <c r="L824" s="326"/>
      <c r="M824" s="326"/>
      <c r="N824" s="326"/>
      <c r="O824" s="326"/>
      <c r="P824" s="326"/>
      <c r="Q824" s="326"/>
      <c r="R824" s="326"/>
      <c r="S824" s="326"/>
      <c r="T824" s="326"/>
      <c r="U824" s="326"/>
      <c r="V824" s="326"/>
    </row>
    <row r="825" spans="1:22" ht="15.75" customHeight="1" x14ac:dyDescent="0.3">
      <c r="A825" s="326"/>
      <c r="B825" s="326"/>
      <c r="C825" s="326"/>
      <c r="D825" s="326"/>
      <c r="E825" s="326"/>
      <c r="F825" s="326"/>
      <c r="G825" s="326"/>
      <c r="H825" s="326"/>
      <c r="I825" s="326"/>
      <c r="J825" s="326"/>
      <c r="K825" s="326"/>
      <c r="L825" s="326"/>
      <c r="M825" s="326"/>
      <c r="N825" s="326"/>
      <c r="O825" s="326"/>
      <c r="P825" s="326"/>
      <c r="Q825" s="326"/>
      <c r="R825" s="326"/>
      <c r="S825" s="326"/>
      <c r="T825" s="326"/>
      <c r="U825" s="326"/>
      <c r="V825" s="326"/>
    </row>
    <row r="826" spans="1:22" ht="15.75" customHeight="1" x14ac:dyDescent="0.3">
      <c r="A826" s="326"/>
      <c r="B826" s="326"/>
      <c r="C826" s="326"/>
      <c r="D826" s="326"/>
      <c r="E826" s="326"/>
      <c r="F826" s="326"/>
      <c r="G826" s="326"/>
      <c r="H826" s="326"/>
      <c r="I826" s="326"/>
      <c r="J826" s="326"/>
      <c r="K826" s="326"/>
      <c r="L826" s="326"/>
      <c r="M826" s="326"/>
      <c r="N826" s="326"/>
      <c r="O826" s="326"/>
      <c r="P826" s="326"/>
      <c r="Q826" s="326"/>
      <c r="R826" s="326"/>
      <c r="S826" s="326"/>
      <c r="T826" s="326"/>
      <c r="U826" s="326"/>
      <c r="V826" s="326"/>
    </row>
    <row r="827" spans="1:22" ht="15.75" customHeight="1" x14ac:dyDescent="0.3">
      <c r="A827" s="326"/>
      <c r="B827" s="326"/>
      <c r="C827" s="326"/>
      <c r="D827" s="326"/>
      <c r="E827" s="326"/>
      <c r="F827" s="326"/>
      <c r="G827" s="326"/>
      <c r="H827" s="326"/>
      <c r="I827" s="326"/>
      <c r="J827" s="326"/>
      <c r="K827" s="326"/>
      <c r="L827" s="326"/>
      <c r="M827" s="326"/>
      <c r="N827" s="326"/>
      <c r="O827" s="326"/>
      <c r="P827" s="326"/>
      <c r="Q827" s="326"/>
      <c r="R827" s="326"/>
      <c r="S827" s="326"/>
      <c r="T827" s="326"/>
      <c r="U827" s="326"/>
      <c r="V827" s="326"/>
    </row>
    <row r="828" spans="1:22" ht="15.75" customHeight="1" x14ac:dyDescent="0.3">
      <c r="A828" s="326"/>
      <c r="B828" s="326"/>
      <c r="C828" s="326"/>
      <c r="D828" s="326"/>
      <c r="E828" s="326"/>
      <c r="F828" s="326"/>
      <c r="G828" s="326"/>
      <c r="H828" s="326"/>
      <c r="I828" s="326"/>
      <c r="J828" s="326"/>
      <c r="K828" s="326"/>
      <c r="L828" s="326"/>
      <c r="M828" s="326"/>
      <c r="N828" s="326"/>
      <c r="O828" s="326"/>
      <c r="P828" s="326"/>
      <c r="Q828" s="326"/>
      <c r="R828" s="326"/>
      <c r="S828" s="326"/>
      <c r="T828" s="326"/>
      <c r="U828" s="326"/>
      <c r="V828" s="326"/>
    </row>
    <row r="829" spans="1:22" ht="15.75" customHeight="1" x14ac:dyDescent="0.3">
      <c r="A829" s="326"/>
      <c r="B829" s="326"/>
      <c r="C829" s="326"/>
      <c r="D829" s="326"/>
      <c r="E829" s="326"/>
      <c r="F829" s="326"/>
      <c r="G829" s="326"/>
      <c r="H829" s="326"/>
      <c r="I829" s="326"/>
      <c r="J829" s="326"/>
      <c r="K829" s="326"/>
      <c r="L829" s="326"/>
      <c r="M829" s="326"/>
      <c r="N829" s="326"/>
      <c r="O829" s="326"/>
      <c r="P829" s="326"/>
      <c r="Q829" s="326"/>
      <c r="R829" s="326"/>
      <c r="S829" s="326"/>
      <c r="T829" s="326"/>
      <c r="U829" s="326"/>
      <c r="V829" s="326"/>
    </row>
    <row r="830" spans="1:22" ht="15.75" customHeight="1" x14ac:dyDescent="0.3">
      <c r="A830" s="326"/>
      <c r="B830" s="326"/>
      <c r="C830" s="326"/>
      <c r="D830" s="326"/>
      <c r="E830" s="326"/>
      <c r="F830" s="326"/>
      <c r="G830" s="326"/>
      <c r="H830" s="326"/>
      <c r="I830" s="326"/>
      <c r="J830" s="326"/>
      <c r="K830" s="326"/>
      <c r="L830" s="326"/>
      <c r="M830" s="326"/>
      <c r="N830" s="326"/>
      <c r="O830" s="326"/>
      <c r="P830" s="326"/>
      <c r="Q830" s="326"/>
      <c r="R830" s="326"/>
      <c r="S830" s="326"/>
      <c r="T830" s="326"/>
      <c r="U830" s="326"/>
      <c r="V830" s="326"/>
    </row>
    <row r="831" spans="1:22" ht="15.75" customHeight="1" x14ac:dyDescent="0.3">
      <c r="A831" s="326"/>
      <c r="B831" s="326"/>
      <c r="C831" s="326"/>
      <c r="D831" s="326"/>
      <c r="E831" s="326"/>
      <c r="F831" s="326"/>
      <c r="G831" s="326"/>
      <c r="H831" s="326"/>
      <c r="I831" s="326"/>
      <c r="J831" s="326"/>
      <c r="K831" s="326"/>
      <c r="L831" s="326"/>
      <c r="M831" s="326"/>
      <c r="N831" s="326"/>
      <c r="O831" s="326"/>
      <c r="P831" s="326"/>
      <c r="Q831" s="326"/>
      <c r="R831" s="326"/>
      <c r="S831" s="326"/>
      <c r="T831" s="326"/>
      <c r="U831" s="326"/>
      <c r="V831" s="326"/>
    </row>
    <row r="832" spans="1:22" ht="15.75" customHeight="1" x14ac:dyDescent="0.3">
      <c r="A832" s="326"/>
      <c r="B832" s="326"/>
      <c r="C832" s="326"/>
      <c r="D832" s="326"/>
      <c r="E832" s="326"/>
      <c r="F832" s="326"/>
      <c r="G832" s="326"/>
      <c r="H832" s="326"/>
      <c r="I832" s="326"/>
      <c r="J832" s="326"/>
      <c r="K832" s="326"/>
      <c r="L832" s="326"/>
      <c r="M832" s="326"/>
      <c r="N832" s="326"/>
      <c r="O832" s="326"/>
      <c r="P832" s="326"/>
      <c r="Q832" s="326"/>
      <c r="R832" s="326"/>
      <c r="S832" s="326"/>
      <c r="T832" s="326"/>
      <c r="U832" s="326"/>
      <c r="V832" s="326"/>
    </row>
    <row r="833" spans="1:22" ht="15.75" customHeight="1" x14ac:dyDescent="0.3">
      <c r="A833" s="326"/>
      <c r="B833" s="326"/>
      <c r="C833" s="326"/>
      <c r="D833" s="326"/>
      <c r="E833" s="326"/>
      <c r="F833" s="326"/>
      <c r="G833" s="326"/>
      <c r="H833" s="326"/>
      <c r="I833" s="326"/>
      <c r="J833" s="326"/>
      <c r="K833" s="326"/>
      <c r="L833" s="326"/>
      <c r="M833" s="326"/>
      <c r="N833" s="326"/>
      <c r="O833" s="326"/>
      <c r="P833" s="326"/>
      <c r="Q833" s="326"/>
      <c r="R833" s="326"/>
      <c r="S833" s="326"/>
      <c r="T833" s="326"/>
      <c r="U833" s="326"/>
      <c r="V833" s="326"/>
    </row>
    <row r="834" spans="1:22" ht="15.75" customHeight="1" x14ac:dyDescent="0.3">
      <c r="A834" s="326"/>
      <c r="B834" s="326"/>
      <c r="C834" s="326"/>
      <c r="D834" s="326"/>
      <c r="E834" s="326"/>
      <c r="F834" s="326"/>
      <c r="G834" s="326"/>
      <c r="H834" s="326"/>
      <c r="I834" s="326"/>
      <c r="J834" s="326"/>
      <c r="K834" s="326"/>
      <c r="L834" s="326"/>
      <c r="M834" s="326"/>
      <c r="N834" s="326"/>
      <c r="O834" s="326"/>
      <c r="P834" s="326"/>
      <c r="Q834" s="326"/>
      <c r="R834" s="326"/>
      <c r="S834" s="326"/>
      <c r="T834" s="326"/>
      <c r="U834" s="326"/>
      <c r="V834" s="326"/>
    </row>
    <row r="835" spans="1:22" ht="15.75" customHeight="1" x14ac:dyDescent="0.3">
      <c r="A835" s="326"/>
      <c r="B835" s="326"/>
      <c r="C835" s="326"/>
      <c r="D835" s="326"/>
      <c r="E835" s="326"/>
      <c r="F835" s="326"/>
      <c r="G835" s="326"/>
      <c r="H835" s="326"/>
      <c r="I835" s="326"/>
      <c r="J835" s="326"/>
      <c r="K835" s="326"/>
      <c r="L835" s="326"/>
      <c r="M835" s="326"/>
      <c r="N835" s="326"/>
      <c r="O835" s="326"/>
      <c r="P835" s="326"/>
      <c r="Q835" s="326"/>
      <c r="R835" s="326"/>
      <c r="S835" s="326"/>
      <c r="T835" s="326"/>
      <c r="U835" s="326"/>
      <c r="V835" s="326"/>
    </row>
    <row r="836" spans="1:22" ht="15.75" customHeight="1" x14ac:dyDescent="0.3">
      <c r="A836" s="326"/>
      <c r="B836" s="326"/>
      <c r="C836" s="326"/>
      <c r="D836" s="326"/>
      <c r="E836" s="326"/>
      <c r="F836" s="326"/>
      <c r="G836" s="326"/>
      <c r="H836" s="326"/>
      <c r="I836" s="326"/>
      <c r="J836" s="326"/>
      <c r="K836" s="326"/>
      <c r="L836" s="326"/>
      <c r="M836" s="326"/>
      <c r="N836" s="326"/>
      <c r="O836" s="326"/>
      <c r="P836" s="326"/>
      <c r="Q836" s="326"/>
      <c r="R836" s="326"/>
      <c r="S836" s="326"/>
      <c r="T836" s="326"/>
      <c r="U836" s="326"/>
      <c r="V836" s="326"/>
    </row>
    <row r="837" spans="1:22" ht="15.75" customHeight="1" x14ac:dyDescent="0.3">
      <c r="A837" s="326"/>
      <c r="B837" s="326"/>
      <c r="C837" s="326"/>
      <c r="D837" s="326"/>
      <c r="E837" s="326"/>
      <c r="F837" s="326"/>
      <c r="G837" s="326"/>
      <c r="H837" s="326"/>
      <c r="I837" s="326"/>
      <c r="J837" s="326"/>
      <c r="K837" s="326"/>
      <c r="L837" s="326"/>
      <c r="M837" s="326"/>
      <c r="N837" s="326"/>
      <c r="O837" s="326"/>
      <c r="P837" s="326"/>
      <c r="Q837" s="326"/>
      <c r="R837" s="326"/>
      <c r="S837" s="326"/>
      <c r="T837" s="326"/>
      <c r="U837" s="326"/>
      <c r="V837" s="326"/>
    </row>
    <row r="838" spans="1:22" ht="15.75" customHeight="1" x14ac:dyDescent="0.3">
      <c r="A838" s="326"/>
      <c r="B838" s="326"/>
      <c r="C838" s="326"/>
      <c r="D838" s="326"/>
      <c r="E838" s="326"/>
      <c r="F838" s="326"/>
      <c r="G838" s="326"/>
      <c r="H838" s="326"/>
      <c r="I838" s="326"/>
      <c r="J838" s="326"/>
      <c r="K838" s="326"/>
      <c r="L838" s="326"/>
      <c r="M838" s="326"/>
      <c r="N838" s="326"/>
      <c r="O838" s="326"/>
      <c r="P838" s="326"/>
      <c r="Q838" s="326"/>
      <c r="R838" s="326"/>
      <c r="S838" s="326"/>
      <c r="T838" s="326"/>
      <c r="U838" s="326"/>
      <c r="V838" s="326"/>
    </row>
    <row r="839" spans="1:22" ht="15.75" customHeight="1" x14ac:dyDescent="0.3">
      <c r="A839" s="326"/>
      <c r="B839" s="326"/>
      <c r="C839" s="326"/>
      <c r="D839" s="326"/>
      <c r="E839" s="326"/>
      <c r="F839" s="326"/>
      <c r="G839" s="326"/>
      <c r="H839" s="326"/>
      <c r="I839" s="326"/>
      <c r="J839" s="326"/>
      <c r="K839" s="326"/>
      <c r="L839" s="326"/>
      <c r="M839" s="326"/>
      <c r="N839" s="326"/>
      <c r="O839" s="326"/>
      <c r="P839" s="326"/>
      <c r="Q839" s="326"/>
      <c r="R839" s="326"/>
      <c r="S839" s="326"/>
      <c r="T839" s="326"/>
      <c r="U839" s="326"/>
      <c r="V839" s="326"/>
    </row>
    <row r="840" spans="1:22" ht="15.75" customHeight="1" x14ac:dyDescent="0.3">
      <c r="A840" s="326"/>
      <c r="B840" s="326"/>
      <c r="C840" s="326"/>
      <c r="D840" s="326"/>
      <c r="E840" s="326"/>
      <c r="F840" s="326"/>
      <c r="G840" s="326"/>
      <c r="H840" s="326"/>
      <c r="I840" s="326"/>
      <c r="J840" s="326"/>
      <c r="K840" s="326"/>
      <c r="L840" s="326"/>
      <c r="M840" s="326"/>
      <c r="N840" s="326"/>
      <c r="O840" s="326"/>
      <c r="P840" s="326"/>
      <c r="Q840" s="326"/>
      <c r="R840" s="326"/>
      <c r="S840" s="326"/>
      <c r="T840" s="326"/>
      <c r="U840" s="326"/>
      <c r="V840" s="326"/>
    </row>
    <row r="841" spans="1:22" ht="15.75" customHeight="1" x14ac:dyDescent="0.3">
      <c r="A841" s="326"/>
      <c r="B841" s="326"/>
      <c r="C841" s="326"/>
      <c r="D841" s="326"/>
      <c r="E841" s="326"/>
      <c r="F841" s="326"/>
      <c r="G841" s="326"/>
      <c r="H841" s="326"/>
      <c r="I841" s="326"/>
      <c r="J841" s="326"/>
      <c r="K841" s="326"/>
      <c r="L841" s="326"/>
      <c r="M841" s="326"/>
      <c r="N841" s="326"/>
      <c r="O841" s="326"/>
      <c r="P841" s="326"/>
      <c r="Q841" s="326"/>
      <c r="R841" s="326"/>
      <c r="S841" s="326"/>
      <c r="T841" s="326"/>
      <c r="U841" s="326"/>
      <c r="V841" s="326"/>
    </row>
    <row r="842" spans="1:22" ht="15.75" customHeight="1" x14ac:dyDescent="0.3">
      <c r="A842" s="326"/>
      <c r="B842" s="326"/>
      <c r="C842" s="326"/>
      <c r="D842" s="326"/>
      <c r="E842" s="326"/>
      <c r="F842" s="326"/>
      <c r="G842" s="326"/>
      <c r="H842" s="326"/>
      <c r="I842" s="326"/>
      <c r="J842" s="326"/>
      <c r="K842" s="326"/>
      <c r="L842" s="326"/>
      <c r="M842" s="326"/>
      <c r="N842" s="326"/>
      <c r="O842" s="326"/>
      <c r="P842" s="326"/>
      <c r="Q842" s="326"/>
      <c r="R842" s="326"/>
      <c r="S842" s="326"/>
      <c r="T842" s="326"/>
      <c r="U842" s="326"/>
      <c r="V842" s="326"/>
    </row>
    <row r="843" spans="1:22" ht="15.75" customHeight="1" x14ac:dyDescent="0.3">
      <c r="A843" s="326"/>
      <c r="B843" s="326"/>
      <c r="C843" s="326"/>
      <c r="D843" s="326"/>
      <c r="E843" s="326"/>
      <c r="F843" s="326"/>
      <c r="G843" s="326"/>
      <c r="H843" s="326"/>
      <c r="I843" s="326"/>
      <c r="J843" s="326"/>
      <c r="K843" s="326"/>
      <c r="L843" s="326"/>
      <c r="M843" s="326"/>
      <c r="N843" s="326"/>
      <c r="O843" s="326"/>
      <c r="P843" s="326"/>
      <c r="Q843" s="326"/>
      <c r="R843" s="326"/>
      <c r="S843" s="326"/>
      <c r="T843" s="326"/>
      <c r="U843" s="326"/>
      <c r="V843" s="326"/>
    </row>
    <row r="844" spans="1:22" ht="15.75" customHeight="1" x14ac:dyDescent="0.3">
      <c r="A844" s="326"/>
      <c r="B844" s="326"/>
      <c r="C844" s="326"/>
      <c r="D844" s="326"/>
      <c r="E844" s="326"/>
      <c r="F844" s="326"/>
      <c r="G844" s="326"/>
      <c r="H844" s="326"/>
      <c r="I844" s="326"/>
      <c r="J844" s="326"/>
      <c r="K844" s="326"/>
      <c r="L844" s="326"/>
      <c r="M844" s="326"/>
      <c r="N844" s="326"/>
      <c r="O844" s="326"/>
      <c r="P844" s="326"/>
      <c r="Q844" s="326"/>
      <c r="R844" s="326"/>
      <c r="S844" s="326"/>
      <c r="T844" s="326"/>
      <c r="U844" s="326"/>
      <c r="V844" s="326"/>
    </row>
    <row r="845" spans="1:22" ht="15.75" customHeight="1" x14ac:dyDescent="0.3">
      <c r="A845" s="326"/>
      <c r="B845" s="326"/>
      <c r="C845" s="326"/>
      <c r="D845" s="326"/>
      <c r="E845" s="326"/>
      <c r="F845" s="326"/>
      <c r="G845" s="326"/>
      <c r="H845" s="326"/>
      <c r="I845" s="326"/>
      <c r="J845" s="326"/>
      <c r="K845" s="326"/>
      <c r="L845" s="326"/>
      <c r="M845" s="326"/>
      <c r="N845" s="326"/>
      <c r="O845" s="326"/>
      <c r="P845" s="326"/>
      <c r="Q845" s="326"/>
      <c r="R845" s="326"/>
      <c r="S845" s="326"/>
      <c r="T845" s="326"/>
      <c r="U845" s="326"/>
      <c r="V845" s="326"/>
    </row>
    <row r="846" spans="1:22" ht="15.75" customHeight="1" x14ac:dyDescent="0.3">
      <c r="A846" s="326"/>
      <c r="B846" s="326"/>
      <c r="C846" s="326"/>
      <c r="D846" s="326"/>
      <c r="E846" s="326"/>
      <c r="F846" s="326"/>
      <c r="G846" s="326"/>
      <c r="H846" s="326"/>
      <c r="I846" s="326"/>
      <c r="J846" s="326"/>
      <c r="K846" s="326"/>
      <c r="L846" s="326"/>
      <c r="M846" s="326"/>
      <c r="N846" s="326"/>
      <c r="O846" s="326"/>
      <c r="P846" s="326"/>
      <c r="Q846" s="326"/>
      <c r="R846" s="326"/>
      <c r="S846" s="326"/>
      <c r="T846" s="326"/>
      <c r="U846" s="326"/>
      <c r="V846" s="326"/>
    </row>
    <row r="847" spans="1:22" ht="15.75" customHeight="1" x14ac:dyDescent="0.3">
      <c r="A847" s="326"/>
      <c r="B847" s="326"/>
      <c r="C847" s="326"/>
      <c r="D847" s="326"/>
      <c r="E847" s="326"/>
      <c r="F847" s="326"/>
      <c r="G847" s="326"/>
      <c r="H847" s="326"/>
      <c r="I847" s="326"/>
      <c r="J847" s="326"/>
      <c r="K847" s="326"/>
      <c r="L847" s="326"/>
      <c r="M847" s="326"/>
      <c r="N847" s="326"/>
      <c r="O847" s="326"/>
      <c r="P847" s="326"/>
      <c r="Q847" s="326"/>
      <c r="R847" s="326"/>
      <c r="S847" s="326"/>
      <c r="T847" s="326"/>
      <c r="U847" s="326"/>
      <c r="V847" s="326"/>
    </row>
    <row r="848" spans="1:22" ht="15.75" customHeight="1" x14ac:dyDescent="0.3">
      <c r="A848" s="326"/>
      <c r="B848" s="326"/>
      <c r="C848" s="326"/>
      <c r="D848" s="326"/>
      <c r="E848" s="326"/>
      <c r="F848" s="326"/>
      <c r="G848" s="326"/>
      <c r="H848" s="326"/>
      <c r="I848" s="326"/>
      <c r="J848" s="326"/>
      <c r="K848" s="326"/>
      <c r="L848" s="326"/>
      <c r="M848" s="326"/>
      <c r="N848" s="326"/>
      <c r="O848" s="326"/>
      <c r="P848" s="326"/>
      <c r="Q848" s="326"/>
      <c r="R848" s="326"/>
      <c r="S848" s="326"/>
      <c r="T848" s="326"/>
      <c r="U848" s="326"/>
      <c r="V848" s="326"/>
    </row>
    <row r="849" spans="1:22" ht="15.75" customHeight="1" x14ac:dyDescent="0.3">
      <c r="A849" s="326"/>
      <c r="B849" s="326"/>
      <c r="C849" s="326"/>
      <c r="D849" s="326"/>
      <c r="E849" s="326"/>
      <c r="F849" s="326"/>
      <c r="G849" s="326"/>
      <c r="H849" s="326"/>
      <c r="I849" s="326"/>
      <c r="J849" s="326"/>
      <c r="K849" s="326"/>
      <c r="L849" s="326"/>
      <c r="M849" s="326"/>
      <c r="N849" s="326"/>
      <c r="O849" s="326"/>
      <c r="P849" s="326"/>
      <c r="Q849" s="326"/>
      <c r="R849" s="326"/>
      <c r="S849" s="326"/>
      <c r="T849" s="326"/>
      <c r="U849" s="326"/>
      <c r="V849" s="326"/>
    </row>
    <row r="850" spans="1:22" ht="15.75" customHeight="1" x14ac:dyDescent="0.3">
      <c r="A850" s="326"/>
      <c r="B850" s="326"/>
      <c r="C850" s="326"/>
      <c r="D850" s="326"/>
      <c r="E850" s="326"/>
      <c r="F850" s="326"/>
      <c r="G850" s="326"/>
      <c r="H850" s="326"/>
      <c r="I850" s="326"/>
      <c r="J850" s="326"/>
      <c r="K850" s="326"/>
      <c r="L850" s="326"/>
      <c r="M850" s="326"/>
      <c r="N850" s="326"/>
      <c r="O850" s="326"/>
      <c r="P850" s="326"/>
      <c r="Q850" s="326"/>
      <c r="R850" s="326"/>
      <c r="S850" s="326"/>
      <c r="T850" s="326"/>
      <c r="U850" s="326"/>
      <c r="V850" s="326"/>
    </row>
    <row r="851" spans="1:22" ht="15.75" customHeight="1" x14ac:dyDescent="0.3">
      <c r="A851" s="326"/>
      <c r="B851" s="326"/>
      <c r="C851" s="326"/>
      <c r="D851" s="326"/>
      <c r="E851" s="326"/>
      <c r="F851" s="326"/>
      <c r="G851" s="326"/>
      <c r="H851" s="326"/>
      <c r="I851" s="326"/>
      <c r="J851" s="326"/>
      <c r="K851" s="326"/>
      <c r="L851" s="326"/>
      <c r="M851" s="326"/>
      <c r="N851" s="326"/>
      <c r="O851" s="326"/>
      <c r="P851" s="326"/>
      <c r="Q851" s="326"/>
      <c r="R851" s="326"/>
      <c r="S851" s="326"/>
      <c r="T851" s="326"/>
      <c r="U851" s="326"/>
      <c r="V851" s="326"/>
    </row>
    <row r="852" spans="1:22" ht="15.75" customHeight="1" x14ac:dyDescent="0.3">
      <c r="A852" s="326"/>
      <c r="B852" s="326"/>
      <c r="C852" s="326"/>
      <c r="D852" s="326"/>
      <c r="E852" s="326"/>
      <c r="F852" s="326"/>
      <c r="G852" s="326"/>
      <c r="H852" s="326"/>
      <c r="I852" s="326"/>
      <c r="J852" s="326"/>
      <c r="K852" s="326"/>
      <c r="L852" s="326"/>
      <c r="M852" s="326"/>
      <c r="N852" s="326"/>
      <c r="O852" s="326"/>
      <c r="P852" s="326"/>
      <c r="Q852" s="326"/>
      <c r="R852" s="326"/>
      <c r="S852" s="326"/>
      <c r="T852" s="326"/>
      <c r="U852" s="326"/>
      <c r="V852" s="326"/>
    </row>
    <row r="853" spans="1:22" ht="15.75" customHeight="1" x14ac:dyDescent="0.3">
      <c r="A853" s="326"/>
      <c r="B853" s="326"/>
      <c r="C853" s="326"/>
      <c r="D853" s="326"/>
      <c r="E853" s="326"/>
      <c r="F853" s="326"/>
      <c r="G853" s="326"/>
      <c r="H853" s="326"/>
      <c r="I853" s="326"/>
      <c r="J853" s="326"/>
      <c r="K853" s="326"/>
      <c r="L853" s="326"/>
      <c r="M853" s="326"/>
      <c r="N853" s="326"/>
      <c r="O853" s="326"/>
      <c r="P853" s="326"/>
      <c r="Q853" s="326"/>
      <c r="R853" s="326"/>
      <c r="S853" s="326"/>
      <c r="T853" s="326"/>
      <c r="U853" s="326"/>
      <c r="V853" s="326"/>
    </row>
    <row r="854" spans="1:22" ht="15.75" customHeight="1" x14ac:dyDescent="0.3">
      <c r="A854" s="326"/>
      <c r="B854" s="326"/>
      <c r="C854" s="326"/>
      <c r="D854" s="326"/>
      <c r="E854" s="326"/>
      <c r="F854" s="326"/>
      <c r="G854" s="326"/>
      <c r="H854" s="326"/>
      <c r="I854" s="326"/>
      <c r="J854" s="326"/>
      <c r="K854" s="326"/>
      <c r="L854" s="326"/>
      <c r="M854" s="326"/>
      <c r="N854" s="326"/>
      <c r="O854" s="326"/>
      <c r="P854" s="326"/>
      <c r="Q854" s="326"/>
      <c r="R854" s="326"/>
      <c r="S854" s="326"/>
      <c r="T854" s="326"/>
      <c r="U854" s="326"/>
      <c r="V854" s="326"/>
    </row>
    <row r="855" spans="1:22" ht="15.75" customHeight="1" x14ac:dyDescent="0.3">
      <c r="A855" s="326"/>
      <c r="B855" s="326"/>
      <c r="C855" s="326"/>
      <c r="D855" s="326"/>
      <c r="E855" s="326"/>
      <c r="F855" s="326"/>
      <c r="G855" s="326"/>
      <c r="H855" s="326"/>
      <c r="I855" s="326"/>
      <c r="J855" s="326"/>
      <c r="K855" s="326"/>
      <c r="L855" s="326"/>
      <c r="M855" s="326"/>
      <c r="N855" s="326"/>
      <c r="O855" s="326"/>
      <c r="P855" s="326"/>
      <c r="Q855" s="326"/>
      <c r="R855" s="326"/>
      <c r="S855" s="326"/>
      <c r="T855" s="326"/>
      <c r="U855" s="326"/>
      <c r="V855" s="326"/>
    </row>
    <row r="856" spans="1:22" ht="15.75" customHeight="1" x14ac:dyDescent="0.3">
      <c r="A856" s="326"/>
      <c r="B856" s="326"/>
      <c r="C856" s="326"/>
      <c r="D856" s="326"/>
      <c r="E856" s="326"/>
      <c r="F856" s="326"/>
      <c r="G856" s="326"/>
      <c r="H856" s="326"/>
      <c r="I856" s="326"/>
      <c r="J856" s="326"/>
      <c r="K856" s="326"/>
      <c r="L856" s="326"/>
      <c r="M856" s="326"/>
      <c r="N856" s="326"/>
      <c r="O856" s="326"/>
      <c r="P856" s="326"/>
      <c r="Q856" s="326"/>
      <c r="R856" s="326"/>
      <c r="S856" s="326"/>
      <c r="T856" s="326"/>
      <c r="U856" s="326"/>
      <c r="V856" s="326"/>
    </row>
    <row r="857" spans="1:22" ht="15.75" customHeight="1" x14ac:dyDescent="0.3">
      <c r="A857" s="326"/>
      <c r="B857" s="326"/>
      <c r="C857" s="326"/>
      <c r="D857" s="326"/>
      <c r="E857" s="326"/>
      <c r="F857" s="326"/>
      <c r="G857" s="326"/>
      <c r="H857" s="326"/>
      <c r="I857" s="326"/>
      <c r="J857" s="326"/>
      <c r="K857" s="326"/>
      <c r="L857" s="326"/>
      <c r="M857" s="326"/>
      <c r="N857" s="326"/>
      <c r="O857" s="326"/>
      <c r="P857" s="326"/>
      <c r="Q857" s="326"/>
      <c r="R857" s="326"/>
      <c r="S857" s="326"/>
      <c r="T857" s="326"/>
      <c r="U857" s="326"/>
      <c r="V857" s="326"/>
    </row>
    <row r="858" spans="1:22" ht="15.75" customHeight="1" x14ac:dyDescent="0.3">
      <c r="A858" s="326"/>
      <c r="B858" s="326"/>
      <c r="C858" s="326"/>
      <c r="D858" s="326"/>
      <c r="E858" s="326"/>
      <c r="F858" s="326"/>
      <c r="G858" s="326"/>
      <c r="H858" s="326"/>
      <c r="I858" s="326"/>
      <c r="J858" s="326"/>
      <c r="K858" s="326"/>
      <c r="L858" s="326"/>
      <c r="M858" s="326"/>
      <c r="N858" s="326"/>
      <c r="O858" s="326"/>
      <c r="P858" s="326"/>
      <c r="Q858" s="326"/>
      <c r="R858" s="326"/>
      <c r="S858" s="326"/>
      <c r="T858" s="326"/>
      <c r="U858" s="326"/>
      <c r="V858" s="326"/>
    </row>
    <row r="859" spans="1:22" ht="15.75" customHeight="1" x14ac:dyDescent="0.3">
      <c r="A859" s="326"/>
      <c r="B859" s="326"/>
      <c r="C859" s="326"/>
      <c r="D859" s="326"/>
      <c r="E859" s="326"/>
      <c r="F859" s="326"/>
      <c r="G859" s="326"/>
      <c r="H859" s="326"/>
      <c r="I859" s="326"/>
      <c r="J859" s="326"/>
      <c r="K859" s="326"/>
      <c r="L859" s="326"/>
      <c r="M859" s="326"/>
      <c r="N859" s="326"/>
      <c r="O859" s="326"/>
      <c r="P859" s="326"/>
      <c r="Q859" s="326"/>
      <c r="R859" s="326"/>
      <c r="S859" s="326"/>
      <c r="T859" s="326"/>
      <c r="U859" s="326"/>
      <c r="V859" s="326"/>
    </row>
    <row r="860" spans="1:22" ht="15.75" customHeight="1" x14ac:dyDescent="0.3">
      <c r="A860" s="326"/>
      <c r="B860" s="326"/>
      <c r="C860" s="326"/>
      <c r="D860" s="326"/>
      <c r="E860" s="326"/>
      <c r="F860" s="326"/>
      <c r="G860" s="326"/>
      <c r="H860" s="326"/>
      <c r="I860" s="326"/>
      <c r="J860" s="326"/>
      <c r="K860" s="326"/>
      <c r="L860" s="326"/>
      <c r="M860" s="326"/>
      <c r="N860" s="326"/>
      <c r="O860" s="326"/>
      <c r="P860" s="326"/>
      <c r="Q860" s="326"/>
      <c r="R860" s="326"/>
      <c r="S860" s="326"/>
      <c r="T860" s="326"/>
      <c r="U860" s="326"/>
      <c r="V860" s="326"/>
    </row>
    <row r="861" spans="1:22" ht="15.75" customHeight="1" x14ac:dyDescent="0.3">
      <c r="A861" s="326"/>
      <c r="B861" s="326"/>
      <c r="C861" s="326"/>
      <c r="D861" s="326"/>
      <c r="E861" s="326"/>
      <c r="F861" s="326"/>
      <c r="G861" s="326"/>
      <c r="H861" s="326"/>
      <c r="I861" s="326"/>
      <c r="J861" s="326"/>
      <c r="K861" s="326"/>
      <c r="L861" s="326"/>
      <c r="M861" s="326"/>
      <c r="N861" s="326"/>
      <c r="O861" s="326"/>
      <c r="P861" s="326"/>
      <c r="Q861" s="326"/>
      <c r="R861" s="326"/>
      <c r="S861" s="326"/>
      <c r="T861" s="326"/>
      <c r="U861" s="326"/>
      <c r="V861" s="326"/>
    </row>
    <row r="862" spans="1:22" ht="15.75" customHeight="1" x14ac:dyDescent="0.3">
      <c r="A862" s="326"/>
      <c r="B862" s="326"/>
      <c r="C862" s="326"/>
      <c r="D862" s="326"/>
      <c r="E862" s="326"/>
      <c r="F862" s="326"/>
      <c r="G862" s="326"/>
      <c r="H862" s="326"/>
      <c r="I862" s="326"/>
      <c r="J862" s="326"/>
      <c r="K862" s="326"/>
      <c r="L862" s="326"/>
      <c r="M862" s="326"/>
      <c r="N862" s="326"/>
      <c r="O862" s="326"/>
      <c r="P862" s="326"/>
      <c r="Q862" s="326"/>
      <c r="R862" s="326"/>
      <c r="S862" s="326"/>
      <c r="T862" s="326"/>
      <c r="U862" s="326"/>
      <c r="V862" s="326"/>
    </row>
    <row r="863" spans="1:22" ht="15.75" customHeight="1" x14ac:dyDescent="0.3">
      <c r="A863" s="326"/>
      <c r="B863" s="326"/>
      <c r="C863" s="326"/>
      <c r="D863" s="326"/>
      <c r="E863" s="326"/>
      <c r="F863" s="326"/>
      <c r="G863" s="326"/>
      <c r="H863" s="326"/>
      <c r="I863" s="326"/>
      <c r="J863" s="326"/>
      <c r="K863" s="326"/>
      <c r="L863" s="326"/>
      <c r="M863" s="326"/>
      <c r="N863" s="326"/>
      <c r="O863" s="326"/>
      <c r="P863" s="326"/>
      <c r="Q863" s="326"/>
      <c r="R863" s="326"/>
      <c r="S863" s="326"/>
      <c r="T863" s="326"/>
      <c r="U863" s="326"/>
      <c r="V863" s="326"/>
    </row>
    <row r="864" spans="1:22" ht="15.75" customHeight="1" x14ac:dyDescent="0.3">
      <c r="A864" s="326"/>
      <c r="B864" s="326"/>
      <c r="C864" s="326"/>
      <c r="D864" s="326"/>
      <c r="E864" s="326"/>
      <c r="F864" s="326"/>
      <c r="G864" s="326"/>
      <c r="H864" s="326"/>
      <c r="I864" s="326"/>
      <c r="J864" s="326"/>
      <c r="K864" s="326"/>
      <c r="L864" s="326"/>
      <c r="M864" s="326"/>
      <c r="N864" s="326"/>
      <c r="O864" s="326"/>
      <c r="P864" s="326"/>
      <c r="Q864" s="326"/>
      <c r="R864" s="326"/>
      <c r="S864" s="326"/>
      <c r="T864" s="326"/>
      <c r="U864" s="326"/>
      <c r="V864" s="326"/>
    </row>
    <row r="865" spans="1:22" ht="15.75" customHeight="1" x14ac:dyDescent="0.3">
      <c r="A865" s="326"/>
      <c r="B865" s="326"/>
      <c r="C865" s="326"/>
      <c r="D865" s="326"/>
      <c r="E865" s="326"/>
      <c r="F865" s="326"/>
      <c r="G865" s="326"/>
      <c r="H865" s="326"/>
      <c r="I865" s="326"/>
      <c r="J865" s="326"/>
      <c r="K865" s="326"/>
      <c r="L865" s="326"/>
      <c r="M865" s="326"/>
      <c r="N865" s="326"/>
      <c r="O865" s="326"/>
      <c r="P865" s="326"/>
      <c r="Q865" s="326"/>
      <c r="R865" s="326"/>
      <c r="S865" s="326"/>
      <c r="T865" s="326"/>
      <c r="U865" s="326"/>
      <c r="V865" s="326"/>
    </row>
    <row r="866" spans="1:22" ht="15.75" customHeight="1" x14ac:dyDescent="0.3">
      <c r="A866" s="326"/>
      <c r="B866" s="326"/>
      <c r="C866" s="326"/>
      <c r="D866" s="326"/>
      <c r="E866" s="326"/>
      <c r="F866" s="326"/>
      <c r="G866" s="326"/>
      <c r="H866" s="326"/>
      <c r="I866" s="326"/>
      <c r="J866" s="326"/>
      <c r="K866" s="326"/>
      <c r="L866" s="326"/>
      <c r="M866" s="326"/>
      <c r="N866" s="326"/>
      <c r="O866" s="326"/>
      <c r="P866" s="326"/>
      <c r="Q866" s="326"/>
      <c r="R866" s="326"/>
      <c r="S866" s="326"/>
      <c r="T866" s="326"/>
      <c r="U866" s="326"/>
      <c r="V866" s="326"/>
    </row>
    <row r="867" spans="1:22" ht="15.75" customHeight="1" x14ac:dyDescent="0.3">
      <c r="A867" s="326"/>
      <c r="B867" s="326"/>
      <c r="C867" s="326"/>
      <c r="D867" s="326"/>
      <c r="E867" s="326"/>
      <c r="F867" s="326"/>
      <c r="G867" s="326"/>
      <c r="H867" s="326"/>
      <c r="I867" s="326"/>
      <c r="J867" s="326"/>
      <c r="K867" s="326"/>
      <c r="L867" s="326"/>
      <c r="M867" s="326"/>
      <c r="N867" s="326"/>
      <c r="O867" s="326"/>
      <c r="P867" s="326"/>
      <c r="Q867" s="326"/>
      <c r="R867" s="326"/>
      <c r="S867" s="326"/>
      <c r="T867" s="326"/>
      <c r="U867" s="326"/>
      <c r="V867" s="326"/>
    </row>
    <row r="868" spans="1:22" ht="15.75" customHeight="1" x14ac:dyDescent="0.3">
      <c r="A868" s="326"/>
      <c r="B868" s="326"/>
      <c r="C868" s="326"/>
      <c r="D868" s="326"/>
      <c r="E868" s="326"/>
      <c r="F868" s="326"/>
      <c r="G868" s="326"/>
      <c r="H868" s="326"/>
      <c r="I868" s="326"/>
      <c r="J868" s="326"/>
      <c r="K868" s="326"/>
      <c r="L868" s="326"/>
      <c r="M868" s="326"/>
      <c r="N868" s="326"/>
      <c r="O868" s="326"/>
      <c r="P868" s="326"/>
      <c r="Q868" s="326"/>
      <c r="R868" s="326"/>
      <c r="S868" s="326"/>
      <c r="T868" s="326"/>
      <c r="U868" s="326"/>
      <c r="V868" s="326"/>
    </row>
    <row r="869" spans="1:22" ht="15.75" customHeight="1" x14ac:dyDescent="0.3">
      <c r="A869" s="326"/>
      <c r="B869" s="326"/>
      <c r="C869" s="326"/>
      <c r="D869" s="326"/>
      <c r="E869" s="326"/>
      <c r="F869" s="326"/>
      <c r="G869" s="326"/>
      <c r="H869" s="326"/>
      <c r="I869" s="326"/>
      <c r="J869" s="326"/>
      <c r="K869" s="326"/>
      <c r="L869" s="326"/>
      <c r="M869" s="326"/>
      <c r="N869" s="326"/>
      <c r="O869" s="326"/>
      <c r="P869" s="326"/>
      <c r="Q869" s="326"/>
      <c r="R869" s="326"/>
      <c r="S869" s="326"/>
      <c r="T869" s="326"/>
      <c r="U869" s="326"/>
      <c r="V869" s="326"/>
    </row>
    <row r="870" spans="1:22" ht="15.75" customHeight="1" x14ac:dyDescent="0.3">
      <c r="A870" s="326"/>
      <c r="B870" s="326"/>
      <c r="C870" s="326"/>
      <c r="D870" s="326"/>
      <c r="E870" s="326"/>
      <c r="F870" s="326"/>
      <c r="G870" s="326"/>
      <c r="H870" s="326"/>
      <c r="I870" s="326"/>
      <c r="J870" s="326"/>
      <c r="K870" s="326"/>
      <c r="L870" s="326"/>
      <c r="M870" s="326"/>
      <c r="N870" s="326"/>
      <c r="O870" s="326"/>
      <c r="P870" s="326"/>
      <c r="Q870" s="326"/>
      <c r="R870" s="326"/>
      <c r="S870" s="326"/>
      <c r="T870" s="326"/>
      <c r="U870" s="326"/>
      <c r="V870" s="326"/>
    </row>
    <row r="871" spans="1:22" ht="15.75" customHeight="1" x14ac:dyDescent="0.3">
      <c r="A871" s="326"/>
      <c r="B871" s="326"/>
      <c r="C871" s="326"/>
      <c r="D871" s="326"/>
      <c r="E871" s="326"/>
      <c r="F871" s="326"/>
      <c r="G871" s="326"/>
      <c r="H871" s="326"/>
      <c r="I871" s="326"/>
      <c r="J871" s="326"/>
      <c r="K871" s="326"/>
      <c r="L871" s="326"/>
      <c r="M871" s="326"/>
      <c r="N871" s="326"/>
      <c r="O871" s="326"/>
      <c r="P871" s="326"/>
      <c r="Q871" s="326"/>
      <c r="R871" s="326"/>
      <c r="S871" s="326"/>
      <c r="T871" s="326"/>
      <c r="U871" s="326"/>
      <c r="V871" s="326"/>
    </row>
    <row r="872" spans="1:22" ht="15.75" customHeight="1" x14ac:dyDescent="0.3">
      <c r="A872" s="326"/>
      <c r="B872" s="326"/>
      <c r="C872" s="326"/>
      <c r="D872" s="326"/>
      <c r="E872" s="326"/>
      <c r="F872" s="326"/>
      <c r="G872" s="326"/>
      <c r="H872" s="326"/>
      <c r="I872" s="326"/>
      <c r="J872" s="326"/>
      <c r="K872" s="326"/>
      <c r="L872" s="326"/>
      <c r="M872" s="326"/>
      <c r="N872" s="326"/>
      <c r="O872" s="326"/>
      <c r="P872" s="326"/>
      <c r="Q872" s="326"/>
      <c r="R872" s="326"/>
      <c r="S872" s="326"/>
      <c r="T872" s="326"/>
      <c r="U872" s="326"/>
      <c r="V872" s="326"/>
    </row>
    <row r="873" spans="1:22" ht="15.75" customHeight="1" x14ac:dyDescent="0.3">
      <c r="A873" s="326"/>
      <c r="B873" s="326"/>
      <c r="C873" s="326"/>
      <c r="D873" s="326"/>
      <c r="E873" s="326"/>
      <c r="F873" s="326"/>
      <c r="G873" s="326"/>
      <c r="H873" s="326"/>
      <c r="I873" s="326"/>
      <c r="J873" s="326"/>
      <c r="K873" s="326"/>
      <c r="L873" s="326"/>
      <c r="M873" s="326"/>
      <c r="N873" s="326"/>
      <c r="O873" s="326"/>
      <c r="P873" s="326"/>
      <c r="Q873" s="326"/>
      <c r="R873" s="326"/>
      <c r="S873" s="326"/>
      <c r="T873" s="326"/>
      <c r="U873" s="326"/>
      <c r="V873" s="326"/>
    </row>
    <row r="874" spans="1:22" ht="15.75" customHeight="1" x14ac:dyDescent="0.3">
      <c r="A874" s="326"/>
      <c r="B874" s="326"/>
      <c r="C874" s="326"/>
      <c r="D874" s="326"/>
      <c r="E874" s="326"/>
      <c r="F874" s="326"/>
      <c r="G874" s="326"/>
      <c r="H874" s="326"/>
      <c r="I874" s="326"/>
      <c r="J874" s="326"/>
      <c r="K874" s="326"/>
      <c r="L874" s="326"/>
      <c r="M874" s="326"/>
      <c r="N874" s="326"/>
      <c r="O874" s="326"/>
      <c r="P874" s="326"/>
      <c r="Q874" s="326"/>
      <c r="R874" s="326"/>
      <c r="S874" s="326"/>
      <c r="T874" s="326"/>
      <c r="U874" s="326"/>
      <c r="V874" s="326"/>
    </row>
    <row r="875" spans="1:22" ht="15.75" customHeight="1" x14ac:dyDescent="0.3">
      <c r="A875" s="326"/>
      <c r="B875" s="326"/>
      <c r="C875" s="326"/>
      <c r="D875" s="326"/>
      <c r="E875" s="326"/>
      <c r="F875" s="326"/>
      <c r="G875" s="326"/>
      <c r="H875" s="326"/>
      <c r="I875" s="326"/>
      <c r="J875" s="326"/>
      <c r="K875" s="326"/>
      <c r="L875" s="326"/>
      <c r="M875" s="326"/>
      <c r="N875" s="326"/>
      <c r="O875" s="326"/>
      <c r="P875" s="326"/>
      <c r="Q875" s="326"/>
      <c r="R875" s="326"/>
      <c r="S875" s="326"/>
      <c r="T875" s="326"/>
      <c r="U875" s="326"/>
      <c r="V875" s="326"/>
    </row>
    <row r="876" spans="1:22" ht="15.75" customHeight="1" x14ac:dyDescent="0.3">
      <c r="A876" s="326"/>
      <c r="B876" s="326"/>
      <c r="C876" s="326"/>
      <c r="D876" s="326"/>
      <c r="E876" s="326"/>
      <c r="F876" s="326"/>
      <c r="G876" s="326"/>
      <c r="H876" s="326"/>
      <c r="I876" s="326"/>
      <c r="J876" s="326"/>
      <c r="K876" s="326"/>
      <c r="L876" s="326"/>
      <c r="M876" s="326"/>
      <c r="N876" s="326"/>
      <c r="O876" s="326"/>
      <c r="P876" s="326"/>
      <c r="Q876" s="326"/>
      <c r="R876" s="326"/>
      <c r="S876" s="326"/>
      <c r="T876" s="326"/>
      <c r="U876" s="326"/>
      <c r="V876" s="326"/>
    </row>
    <row r="877" spans="1:22" ht="15.75" customHeight="1" x14ac:dyDescent="0.3">
      <c r="A877" s="326"/>
      <c r="B877" s="326"/>
      <c r="C877" s="326"/>
      <c r="D877" s="326"/>
      <c r="E877" s="326"/>
      <c r="F877" s="326"/>
      <c r="G877" s="326"/>
      <c r="H877" s="326"/>
      <c r="I877" s="326"/>
      <c r="J877" s="326"/>
      <c r="K877" s="326"/>
      <c r="L877" s="326"/>
      <c r="M877" s="326"/>
      <c r="N877" s="326"/>
      <c r="O877" s="326"/>
      <c r="P877" s="326"/>
      <c r="Q877" s="326"/>
      <c r="R877" s="326"/>
      <c r="S877" s="326"/>
      <c r="T877" s="326"/>
      <c r="U877" s="326"/>
      <c r="V877" s="326"/>
    </row>
    <row r="878" spans="1:22" ht="15.75" customHeight="1" x14ac:dyDescent="0.3">
      <c r="A878" s="326"/>
      <c r="B878" s="326"/>
      <c r="C878" s="326"/>
      <c r="D878" s="326"/>
      <c r="E878" s="326"/>
      <c r="F878" s="326"/>
      <c r="G878" s="326"/>
      <c r="H878" s="326"/>
      <c r="I878" s="326"/>
      <c r="J878" s="326"/>
      <c r="K878" s="326"/>
      <c r="L878" s="326"/>
      <c r="M878" s="326"/>
      <c r="N878" s="326"/>
      <c r="O878" s="326"/>
      <c r="P878" s="326"/>
      <c r="Q878" s="326"/>
      <c r="R878" s="326"/>
      <c r="S878" s="326"/>
      <c r="T878" s="326"/>
      <c r="U878" s="326"/>
      <c r="V878" s="326"/>
    </row>
    <row r="879" spans="1:22" ht="15.75" customHeight="1" x14ac:dyDescent="0.3">
      <c r="A879" s="326"/>
      <c r="B879" s="326"/>
      <c r="C879" s="326"/>
      <c r="D879" s="326"/>
      <c r="E879" s="326"/>
      <c r="F879" s="326"/>
      <c r="G879" s="326"/>
      <c r="H879" s="326"/>
      <c r="I879" s="326"/>
      <c r="J879" s="326"/>
      <c r="K879" s="326"/>
      <c r="L879" s="326"/>
      <c r="M879" s="326"/>
      <c r="N879" s="326"/>
      <c r="O879" s="326"/>
      <c r="P879" s="326"/>
      <c r="Q879" s="326"/>
      <c r="R879" s="326"/>
      <c r="S879" s="326"/>
      <c r="T879" s="326"/>
      <c r="U879" s="326"/>
      <c r="V879" s="326"/>
    </row>
    <row r="880" spans="1:22" ht="15.75" customHeight="1" x14ac:dyDescent="0.3">
      <c r="A880" s="326"/>
      <c r="B880" s="326"/>
      <c r="C880" s="326"/>
      <c r="D880" s="326"/>
      <c r="E880" s="326"/>
      <c r="F880" s="326"/>
      <c r="G880" s="326"/>
      <c r="H880" s="326"/>
      <c r="I880" s="326"/>
      <c r="J880" s="326"/>
      <c r="K880" s="326"/>
      <c r="L880" s="326"/>
      <c r="M880" s="326"/>
      <c r="N880" s="326"/>
      <c r="O880" s="326"/>
      <c r="P880" s="326"/>
      <c r="Q880" s="326"/>
      <c r="R880" s="326"/>
      <c r="S880" s="326"/>
      <c r="T880" s="326"/>
      <c r="U880" s="326"/>
      <c r="V880" s="326"/>
    </row>
    <row r="881" spans="1:22" ht="15.75" customHeight="1" x14ac:dyDescent="0.3">
      <c r="A881" s="326"/>
      <c r="B881" s="326"/>
      <c r="C881" s="326"/>
      <c r="D881" s="326"/>
      <c r="E881" s="326"/>
      <c r="F881" s="326"/>
      <c r="G881" s="326"/>
      <c r="H881" s="326"/>
      <c r="I881" s="326"/>
      <c r="J881" s="326"/>
      <c r="K881" s="326"/>
      <c r="L881" s="326"/>
      <c r="M881" s="326"/>
      <c r="N881" s="326"/>
      <c r="O881" s="326"/>
      <c r="P881" s="326"/>
      <c r="Q881" s="326"/>
      <c r="R881" s="326"/>
      <c r="S881" s="326"/>
      <c r="T881" s="326"/>
      <c r="U881" s="326"/>
      <c r="V881" s="326"/>
    </row>
    <row r="882" spans="1:22" ht="15.75" customHeight="1" x14ac:dyDescent="0.3">
      <c r="A882" s="326"/>
      <c r="B882" s="326"/>
      <c r="C882" s="326"/>
      <c r="D882" s="326"/>
      <c r="E882" s="326"/>
      <c r="F882" s="326"/>
      <c r="G882" s="326"/>
      <c r="H882" s="326"/>
      <c r="I882" s="326"/>
      <c r="J882" s="326"/>
      <c r="K882" s="326"/>
      <c r="L882" s="326"/>
      <c r="M882" s="326"/>
      <c r="N882" s="326"/>
      <c r="O882" s="326"/>
      <c r="P882" s="326"/>
      <c r="Q882" s="326"/>
      <c r="R882" s="326"/>
      <c r="S882" s="326"/>
      <c r="T882" s="326"/>
      <c r="U882" s="326"/>
      <c r="V882" s="326"/>
    </row>
    <row r="883" spans="1:22" ht="15.75" customHeight="1" x14ac:dyDescent="0.3">
      <c r="A883" s="326"/>
      <c r="B883" s="326"/>
      <c r="C883" s="326"/>
      <c r="D883" s="326"/>
      <c r="E883" s="326"/>
      <c r="F883" s="326"/>
      <c r="G883" s="326"/>
      <c r="H883" s="326"/>
      <c r="I883" s="326"/>
      <c r="J883" s="326"/>
      <c r="K883" s="326"/>
      <c r="L883" s="326"/>
      <c r="M883" s="326"/>
      <c r="N883" s="326"/>
      <c r="O883" s="326"/>
      <c r="P883" s="326"/>
      <c r="Q883" s="326"/>
      <c r="R883" s="326"/>
      <c r="S883" s="326"/>
      <c r="T883" s="326"/>
      <c r="U883" s="326"/>
      <c r="V883" s="326"/>
    </row>
    <row r="884" spans="1:22" ht="15.75" customHeight="1" x14ac:dyDescent="0.3">
      <c r="A884" s="326"/>
      <c r="B884" s="326"/>
      <c r="C884" s="326"/>
      <c r="D884" s="326"/>
      <c r="E884" s="326"/>
      <c r="F884" s="326"/>
      <c r="G884" s="326"/>
      <c r="H884" s="326"/>
      <c r="I884" s="326"/>
      <c r="J884" s="326"/>
      <c r="K884" s="326"/>
      <c r="L884" s="326"/>
      <c r="M884" s="326"/>
      <c r="N884" s="326"/>
      <c r="O884" s="326"/>
      <c r="P884" s="326"/>
      <c r="Q884" s="326"/>
      <c r="R884" s="326"/>
      <c r="S884" s="326"/>
      <c r="T884" s="326"/>
      <c r="U884" s="326"/>
      <c r="V884" s="326"/>
    </row>
    <row r="885" spans="1:22" ht="15.75" customHeight="1" x14ac:dyDescent="0.3">
      <c r="A885" s="326"/>
      <c r="B885" s="326"/>
      <c r="C885" s="326"/>
      <c r="D885" s="326"/>
      <c r="E885" s="326"/>
      <c r="F885" s="326"/>
      <c r="G885" s="326"/>
      <c r="H885" s="326"/>
      <c r="I885" s="326"/>
      <c r="J885" s="326"/>
      <c r="K885" s="326"/>
      <c r="L885" s="326"/>
      <c r="M885" s="326"/>
      <c r="N885" s="326"/>
      <c r="O885" s="326"/>
      <c r="P885" s="326"/>
      <c r="Q885" s="326"/>
      <c r="R885" s="326"/>
      <c r="S885" s="326"/>
      <c r="T885" s="326"/>
      <c r="U885" s="326"/>
      <c r="V885" s="326"/>
    </row>
    <row r="886" spans="1:22" ht="15.75" customHeight="1" x14ac:dyDescent="0.3">
      <c r="A886" s="326"/>
      <c r="B886" s="326"/>
      <c r="C886" s="326"/>
      <c r="D886" s="326"/>
      <c r="E886" s="326"/>
      <c r="F886" s="326"/>
      <c r="G886" s="326"/>
      <c r="H886" s="326"/>
      <c r="I886" s="326"/>
      <c r="J886" s="326"/>
      <c r="K886" s="326"/>
      <c r="L886" s="326"/>
      <c r="M886" s="326"/>
      <c r="N886" s="326"/>
      <c r="O886" s="326"/>
      <c r="P886" s="326"/>
      <c r="Q886" s="326"/>
      <c r="R886" s="326"/>
      <c r="S886" s="326"/>
      <c r="T886" s="326"/>
      <c r="U886" s="326"/>
      <c r="V886" s="326"/>
    </row>
    <row r="887" spans="1:22" ht="15.75" customHeight="1" x14ac:dyDescent="0.3">
      <c r="A887" s="326"/>
      <c r="B887" s="326"/>
      <c r="C887" s="326"/>
      <c r="D887" s="326"/>
      <c r="E887" s="326"/>
      <c r="F887" s="326"/>
      <c r="G887" s="326"/>
      <c r="H887" s="326"/>
      <c r="I887" s="326"/>
      <c r="J887" s="326"/>
      <c r="K887" s="326"/>
      <c r="L887" s="326"/>
      <c r="M887" s="326"/>
      <c r="N887" s="326"/>
      <c r="O887" s="326"/>
      <c r="P887" s="326"/>
      <c r="Q887" s="326"/>
      <c r="R887" s="326"/>
      <c r="S887" s="326"/>
      <c r="T887" s="326"/>
      <c r="U887" s="326"/>
      <c r="V887" s="326"/>
    </row>
    <row r="888" spans="1:22" ht="15.75" customHeight="1" x14ac:dyDescent="0.3">
      <c r="A888" s="326"/>
      <c r="B888" s="326"/>
      <c r="C888" s="326"/>
      <c r="D888" s="326"/>
      <c r="E888" s="326"/>
      <c r="F888" s="326"/>
      <c r="G888" s="326"/>
      <c r="H888" s="326"/>
      <c r="I888" s="326"/>
      <c r="J888" s="326"/>
      <c r="K888" s="326"/>
      <c r="L888" s="326"/>
      <c r="M888" s="326"/>
      <c r="N888" s="326"/>
      <c r="O888" s="326"/>
      <c r="P888" s="326"/>
      <c r="Q888" s="326"/>
      <c r="R888" s="326"/>
      <c r="S888" s="326"/>
      <c r="T888" s="326"/>
      <c r="U888" s="326"/>
      <c r="V888" s="326"/>
    </row>
    <row r="889" spans="1:22" ht="15.75" customHeight="1" x14ac:dyDescent="0.3">
      <c r="A889" s="326"/>
      <c r="B889" s="326"/>
      <c r="C889" s="326"/>
      <c r="D889" s="326"/>
      <c r="E889" s="326"/>
      <c r="F889" s="326"/>
      <c r="G889" s="326"/>
      <c r="H889" s="326"/>
      <c r="I889" s="326"/>
      <c r="J889" s="326"/>
      <c r="K889" s="326"/>
      <c r="L889" s="326"/>
      <c r="M889" s="326"/>
      <c r="N889" s="326"/>
      <c r="O889" s="326"/>
      <c r="P889" s="326"/>
      <c r="Q889" s="326"/>
      <c r="R889" s="326"/>
      <c r="S889" s="326"/>
      <c r="T889" s="326"/>
      <c r="U889" s="326"/>
      <c r="V889" s="326"/>
    </row>
    <row r="890" spans="1:22" ht="15.75" customHeight="1" x14ac:dyDescent="0.3">
      <c r="A890" s="326"/>
      <c r="B890" s="326"/>
      <c r="C890" s="326"/>
      <c r="D890" s="326"/>
      <c r="E890" s="326"/>
      <c r="F890" s="326"/>
      <c r="G890" s="326"/>
      <c r="H890" s="326"/>
      <c r="I890" s="326"/>
      <c r="J890" s="326"/>
      <c r="K890" s="326"/>
      <c r="L890" s="326"/>
      <c r="M890" s="326"/>
      <c r="N890" s="326"/>
      <c r="O890" s="326"/>
      <c r="P890" s="326"/>
      <c r="Q890" s="326"/>
      <c r="R890" s="326"/>
      <c r="S890" s="326"/>
      <c r="T890" s="326"/>
      <c r="U890" s="326"/>
      <c r="V890" s="326"/>
    </row>
    <row r="891" spans="1:22" ht="15.75" customHeight="1" x14ac:dyDescent="0.3">
      <c r="A891" s="326"/>
      <c r="B891" s="326"/>
      <c r="C891" s="326"/>
      <c r="D891" s="326"/>
      <c r="E891" s="326"/>
      <c r="F891" s="326"/>
      <c r="G891" s="326"/>
      <c r="H891" s="326"/>
      <c r="I891" s="326"/>
      <c r="J891" s="326"/>
      <c r="K891" s="326"/>
      <c r="L891" s="326"/>
      <c r="M891" s="326"/>
      <c r="N891" s="326"/>
      <c r="O891" s="326"/>
      <c r="P891" s="326"/>
      <c r="Q891" s="326"/>
      <c r="R891" s="326"/>
      <c r="S891" s="326"/>
      <c r="T891" s="326"/>
      <c r="U891" s="326"/>
      <c r="V891" s="326"/>
    </row>
    <row r="892" spans="1:22" ht="15.75" customHeight="1" x14ac:dyDescent="0.3">
      <c r="A892" s="326"/>
      <c r="B892" s="326"/>
      <c r="C892" s="326"/>
      <c r="D892" s="326"/>
      <c r="E892" s="326"/>
      <c r="F892" s="326"/>
      <c r="G892" s="326"/>
      <c r="H892" s="326"/>
      <c r="I892" s="326"/>
      <c r="J892" s="326"/>
      <c r="K892" s="326"/>
      <c r="L892" s="326"/>
      <c r="M892" s="326"/>
      <c r="N892" s="326"/>
      <c r="O892" s="326"/>
      <c r="P892" s="326"/>
      <c r="Q892" s="326"/>
      <c r="R892" s="326"/>
      <c r="S892" s="326"/>
      <c r="T892" s="326"/>
      <c r="U892" s="326"/>
      <c r="V892" s="326"/>
    </row>
    <row r="893" spans="1:22" ht="15.75" customHeight="1" x14ac:dyDescent="0.3">
      <c r="A893" s="326"/>
      <c r="B893" s="326"/>
      <c r="C893" s="326"/>
      <c r="D893" s="326"/>
      <c r="E893" s="326"/>
      <c r="F893" s="326"/>
      <c r="G893" s="326"/>
      <c r="H893" s="326"/>
      <c r="I893" s="326"/>
      <c r="J893" s="326"/>
      <c r="K893" s="326"/>
      <c r="L893" s="326"/>
      <c r="M893" s="326"/>
      <c r="N893" s="326"/>
      <c r="O893" s="326"/>
      <c r="P893" s="326"/>
      <c r="Q893" s="326"/>
      <c r="R893" s="326"/>
      <c r="S893" s="326"/>
      <c r="T893" s="326"/>
      <c r="U893" s="326"/>
      <c r="V893" s="326"/>
    </row>
    <row r="894" spans="1:22" ht="15.75" customHeight="1" x14ac:dyDescent="0.3">
      <c r="A894" s="326"/>
      <c r="B894" s="326"/>
      <c r="C894" s="326"/>
      <c r="D894" s="326"/>
      <c r="E894" s="326"/>
      <c r="F894" s="326"/>
      <c r="G894" s="326"/>
      <c r="H894" s="326"/>
      <c r="I894" s="326"/>
      <c r="J894" s="326"/>
      <c r="K894" s="326"/>
      <c r="L894" s="326"/>
      <c r="M894" s="326"/>
      <c r="N894" s="326"/>
      <c r="O894" s="326"/>
      <c r="P894" s="326"/>
      <c r="Q894" s="326"/>
      <c r="R894" s="326"/>
      <c r="S894" s="326"/>
      <c r="T894" s="326"/>
      <c r="U894" s="326"/>
      <c r="V894" s="326"/>
    </row>
    <row r="895" spans="1:22" ht="15.75" customHeight="1" x14ac:dyDescent="0.3">
      <c r="A895" s="326"/>
      <c r="B895" s="326"/>
      <c r="C895" s="326"/>
      <c r="D895" s="326"/>
      <c r="E895" s="326"/>
      <c r="F895" s="326"/>
      <c r="G895" s="326"/>
      <c r="H895" s="326"/>
      <c r="I895" s="326"/>
      <c r="J895" s="326"/>
      <c r="K895" s="326"/>
      <c r="L895" s="326"/>
      <c r="M895" s="326"/>
      <c r="N895" s="326"/>
      <c r="O895" s="326"/>
      <c r="P895" s="326"/>
      <c r="Q895" s="326"/>
      <c r="R895" s="326"/>
      <c r="S895" s="326"/>
      <c r="T895" s="326"/>
      <c r="U895" s="326"/>
      <c r="V895" s="326"/>
    </row>
    <row r="896" spans="1:22" ht="15.75" customHeight="1" x14ac:dyDescent="0.3">
      <c r="A896" s="326"/>
      <c r="B896" s="326"/>
      <c r="C896" s="326"/>
      <c r="D896" s="326"/>
      <c r="E896" s="326"/>
      <c r="F896" s="326"/>
      <c r="G896" s="326"/>
      <c r="H896" s="326"/>
      <c r="I896" s="326"/>
      <c r="J896" s="326"/>
      <c r="K896" s="326"/>
      <c r="L896" s="326"/>
      <c r="M896" s="326"/>
      <c r="N896" s="326"/>
      <c r="O896" s="326"/>
      <c r="P896" s="326"/>
      <c r="Q896" s="326"/>
      <c r="R896" s="326"/>
      <c r="S896" s="326"/>
      <c r="T896" s="326"/>
      <c r="U896" s="326"/>
      <c r="V896" s="326"/>
    </row>
    <row r="897" spans="1:22" ht="15.75" customHeight="1" x14ac:dyDescent="0.3">
      <c r="A897" s="326"/>
      <c r="B897" s="326"/>
      <c r="C897" s="326"/>
      <c r="D897" s="326"/>
      <c r="E897" s="326"/>
      <c r="F897" s="326"/>
      <c r="G897" s="326"/>
      <c r="H897" s="326"/>
      <c r="I897" s="326"/>
      <c r="J897" s="326"/>
      <c r="K897" s="326"/>
      <c r="L897" s="326"/>
      <c r="M897" s="326"/>
      <c r="N897" s="326"/>
      <c r="O897" s="326"/>
      <c r="P897" s="326"/>
      <c r="Q897" s="326"/>
      <c r="R897" s="326"/>
      <c r="S897" s="326"/>
      <c r="T897" s="326"/>
      <c r="U897" s="326"/>
      <c r="V897" s="326"/>
    </row>
    <row r="898" spans="1:22" ht="15.75" customHeight="1" x14ac:dyDescent="0.3">
      <c r="A898" s="326"/>
      <c r="B898" s="326"/>
      <c r="C898" s="326"/>
      <c r="D898" s="326"/>
      <c r="E898" s="326"/>
      <c r="F898" s="326"/>
      <c r="G898" s="326"/>
      <c r="H898" s="326"/>
      <c r="I898" s="326"/>
      <c r="J898" s="326"/>
      <c r="K898" s="326"/>
      <c r="L898" s="326"/>
      <c r="M898" s="326"/>
      <c r="N898" s="326"/>
      <c r="O898" s="326"/>
      <c r="P898" s="326"/>
      <c r="Q898" s="326"/>
      <c r="R898" s="326"/>
      <c r="S898" s="326"/>
      <c r="T898" s="326"/>
      <c r="U898" s="326"/>
      <c r="V898" s="326"/>
    </row>
    <row r="899" spans="1:22" ht="15.75" customHeight="1" x14ac:dyDescent="0.3">
      <c r="A899" s="326"/>
      <c r="B899" s="326"/>
      <c r="C899" s="326"/>
      <c r="D899" s="326"/>
      <c r="E899" s="326"/>
      <c r="F899" s="326"/>
      <c r="G899" s="326"/>
      <c r="H899" s="326"/>
      <c r="I899" s="326"/>
      <c r="J899" s="326"/>
      <c r="K899" s="326"/>
      <c r="L899" s="326"/>
      <c r="M899" s="326"/>
      <c r="N899" s="326"/>
      <c r="O899" s="326"/>
      <c r="P899" s="326"/>
      <c r="Q899" s="326"/>
      <c r="R899" s="326"/>
      <c r="S899" s="326"/>
      <c r="T899" s="326"/>
      <c r="U899" s="326"/>
      <c r="V899" s="326"/>
    </row>
    <row r="900" spans="1:22" ht="15.75" customHeight="1" x14ac:dyDescent="0.3">
      <c r="A900" s="326"/>
      <c r="B900" s="326"/>
      <c r="C900" s="326"/>
      <c r="D900" s="326"/>
      <c r="E900" s="326"/>
      <c r="F900" s="326"/>
      <c r="G900" s="326"/>
      <c r="H900" s="326"/>
      <c r="I900" s="326"/>
      <c r="J900" s="326"/>
      <c r="K900" s="326"/>
      <c r="L900" s="326"/>
      <c r="M900" s="326"/>
      <c r="N900" s="326"/>
      <c r="O900" s="326"/>
      <c r="P900" s="326"/>
      <c r="Q900" s="326"/>
      <c r="R900" s="326"/>
      <c r="S900" s="326"/>
      <c r="T900" s="326"/>
      <c r="U900" s="326"/>
      <c r="V900" s="326"/>
    </row>
    <row r="901" spans="1:22" ht="15.75" customHeight="1" x14ac:dyDescent="0.3">
      <c r="A901" s="326"/>
      <c r="B901" s="326"/>
      <c r="C901" s="326"/>
      <c r="D901" s="326"/>
      <c r="E901" s="326"/>
      <c r="F901" s="326"/>
      <c r="G901" s="326"/>
      <c r="H901" s="326"/>
      <c r="I901" s="326"/>
      <c r="J901" s="326"/>
      <c r="K901" s="326"/>
      <c r="L901" s="326"/>
      <c r="M901" s="326"/>
      <c r="N901" s="326"/>
      <c r="O901" s="326"/>
      <c r="P901" s="326"/>
      <c r="Q901" s="326"/>
      <c r="R901" s="326"/>
      <c r="S901" s="326"/>
      <c r="T901" s="326"/>
      <c r="U901" s="326"/>
      <c r="V901" s="326"/>
    </row>
    <row r="902" spans="1:22" ht="15.75" customHeight="1" x14ac:dyDescent="0.3">
      <c r="A902" s="326"/>
      <c r="B902" s="326"/>
      <c r="C902" s="326"/>
      <c r="D902" s="326"/>
      <c r="E902" s="326"/>
      <c r="F902" s="326"/>
      <c r="G902" s="326"/>
      <c r="H902" s="326"/>
      <c r="I902" s="326"/>
      <c r="J902" s="326"/>
      <c r="K902" s="326"/>
      <c r="L902" s="326"/>
      <c r="M902" s="326"/>
      <c r="N902" s="326"/>
      <c r="O902" s="326"/>
      <c r="P902" s="326"/>
      <c r="Q902" s="326"/>
      <c r="R902" s="326"/>
      <c r="S902" s="326"/>
      <c r="T902" s="326"/>
      <c r="U902" s="326"/>
      <c r="V902" s="326"/>
    </row>
    <row r="903" spans="1:22" ht="15.75" customHeight="1" x14ac:dyDescent="0.3">
      <c r="A903" s="326"/>
      <c r="B903" s="326"/>
      <c r="C903" s="326"/>
      <c r="D903" s="326"/>
      <c r="E903" s="326"/>
      <c r="F903" s="326"/>
      <c r="G903" s="326"/>
      <c r="H903" s="326"/>
      <c r="I903" s="326"/>
      <c r="J903" s="326"/>
      <c r="K903" s="326"/>
      <c r="L903" s="326"/>
      <c r="M903" s="326"/>
      <c r="N903" s="326"/>
      <c r="O903" s="326"/>
      <c r="P903" s="326"/>
      <c r="Q903" s="326"/>
      <c r="R903" s="326"/>
      <c r="S903" s="326"/>
      <c r="T903" s="326"/>
      <c r="U903" s="326"/>
      <c r="V903" s="326"/>
    </row>
    <row r="904" spans="1:22" ht="15.75" customHeight="1" x14ac:dyDescent="0.3">
      <c r="A904" s="326"/>
      <c r="B904" s="326"/>
      <c r="C904" s="326"/>
      <c r="D904" s="326"/>
      <c r="E904" s="326"/>
      <c r="F904" s="326"/>
      <c r="G904" s="326"/>
      <c r="H904" s="326"/>
      <c r="I904" s="326"/>
      <c r="J904" s="326"/>
      <c r="K904" s="326"/>
      <c r="L904" s="326"/>
      <c r="M904" s="326"/>
      <c r="N904" s="326"/>
      <c r="O904" s="326"/>
      <c r="P904" s="326"/>
      <c r="Q904" s="326"/>
      <c r="R904" s="326"/>
      <c r="S904" s="326"/>
      <c r="T904" s="326"/>
      <c r="U904" s="326"/>
      <c r="V904" s="326"/>
    </row>
    <row r="905" spans="1:22" ht="15.75" customHeight="1" x14ac:dyDescent="0.3">
      <c r="A905" s="326"/>
      <c r="B905" s="326"/>
      <c r="C905" s="326"/>
      <c r="D905" s="326"/>
      <c r="E905" s="326"/>
      <c r="F905" s="326"/>
      <c r="G905" s="326"/>
      <c r="H905" s="326"/>
      <c r="I905" s="326"/>
      <c r="J905" s="326"/>
      <c r="K905" s="326"/>
      <c r="L905" s="326"/>
      <c r="M905" s="326"/>
      <c r="N905" s="326"/>
      <c r="O905" s="326"/>
      <c r="P905" s="326"/>
      <c r="Q905" s="326"/>
      <c r="R905" s="326"/>
      <c r="S905" s="326"/>
      <c r="T905" s="326"/>
      <c r="U905" s="326"/>
      <c r="V905" s="326"/>
    </row>
    <row r="906" spans="1:22" ht="15.75" customHeight="1" x14ac:dyDescent="0.3">
      <c r="A906" s="326"/>
      <c r="B906" s="326"/>
      <c r="C906" s="326"/>
      <c r="D906" s="326"/>
      <c r="E906" s="326"/>
      <c r="F906" s="326"/>
      <c r="G906" s="326"/>
      <c r="H906" s="326"/>
      <c r="I906" s="326"/>
      <c r="J906" s="326"/>
      <c r="K906" s="326"/>
      <c r="L906" s="326"/>
      <c r="M906" s="326"/>
      <c r="N906" s="326"/>
      <c r="O906" s="326"/>
      <c r="P906" s="326"/>
      <c r="Q906" s="326"/>
      <c r="R906" s="326"/>
      <c r="S906" s="326"/>
      <c r="T906" s="326"/>
      <c r="U906" s="326"/>
      <c r="V906" s="326"/>
    </row>
    <row r="907" spans="1:22" ht="15.75" customHeight="1" x14ac:dyDescent="0.3">
      <c r="A907" s="326"/>
      <c r="B907" s="326"/>
      <c r="C907" s="326"/>
      <c r="D907" s="326"/>
      <c r="E907" s="326"/>
      <c r="F907" s="326"/>
      <c r="G907" s="326"/>
      <c r="H907" s="326"/>
      <c r="I907" s="326"/>
      <c r="J907" s="326"/>
      <c r="K907" s="326"/>
      <c r="L907" s="326"/>
      <c r="M907" s="326"/>
      <c r="N907" s="326"/>
      <c r="O907" s="326"/>
      <c r="P907" s="326"/>
      <c r="Q907" s="326"/>
      <c r="R907" s="326"/>
      <c r="S907" s="326"/>
      <c r="T907" s="326"/>
      <c r="U907" s="326"/>
      <c r="V907" s="326"/>
    </row>
    <row r="908" spans="1:22" ht="15.75" customHeight="1" x14ac:dyDescent="0.3">
      <c r="A908" s="326"/>
      <c r="B908" s="326"/>
      <c r="C908" s="326"/>
      <c r="D908" s="326"/>
      <c r="E908" s="326"/>
      <c r="F908" s="326"/>
      <c r="G908" s="326"/>
      <c r="H908" s="326"/>
      <c r="I908" s="326"/>
      <c r="J908" s="326"/>
      <c r="K908" s="326"/>
      <c r="L908" s="326"/>
      <c r="M908" s="326"/>
      <c r="N908" s="326"/>
      <c r="O908" s="326"/>
      <c r="P908" s="326"/>
      <c r="Q908" s="326"/>
      <c r="R908" s="326"/>
      <c r="S908" s="326"/>
      <c r="T908" s="326"/>
      <c r="U908" s="326"/>
      <c r="V908" s="326"/>
    </row>
    <row r="909" spans="1:22" ht="15.75" customHeight="1" x14ac:dyDescent="0.3">
      <c r="A909" s="326"/>
      <c r="B909" s="326"/>
      <c r="C909" s="326"/>
      <c r="D909" s="326"/>
      <c r="E909" s="326"/>
      <c r="F909" s="326"/>
      <c r="G909" s="326"/>
      <c r="H909" s="326"/>
      <c r="I909" s="326"/>
      <c r="J909" s="326"/>
      <c r="K909" s="326"/>
      <c r="L909" s="326"/>
      <c r="M909" s="326"/>
      <c r="N909" s="326"/>
      <c r="O909" s="326"/>
      <c r="P909" s="326"/>
      <c r="Q909" s="326"/>
      <c r="R909" s="326"/>
      <c r="S909" s="326"/>
      <c r="T909" s="326"/>
      <c r="U909" s="326"/>
      <c r="V909" s="326"/>
    </row>
    <row r="910" spans="1:22" ht="15.75" customHeight="1" x14ac:dyDescent="0.3">
      <c r="A910" s="326"/>
      <c r="B910" s="326"/>
      <c r="C910" s="326"/>
      <c r="D910" s="326"/>
      <c r="E910" s="326"/>
      <c r="F910" s="326"/>
      <c r="G910" s="326"/>
      <c r="H910" s="326"/>
      <c r="I910" s="326"/>
      <c r="J910" s="326"/>
      <c r="K910" s="326"/>
      <c r="L910" s="326"/>
      <c r="M910" s="326"/>
      <c r="N910" s="326"/>
      <c r="O910" s="326"/>
      <c r="P910" s="326"/>
      <c r="Q910" s="326"/>
      <c r="R910" s="326"/>
      <c r="S910" s="326"/>
      <c r="T910" s="326"/>
      <c r="U910" s="326"/>
      <c r="V910" s="326"/>
    </row>
    <row r="911" spans="1:22" ht="15.75" customHeight="1" x14ac:dyDescent="0.3">
      <c r="A911" s="326"/>
      <c r="B911" s="326"/>
      <c r="C911" s="326"/>
      <c r="D911" s="326"/>
      <c r="E911" s="326"/>
      <c r="F911" s="326"/>
      <c r="G911" s="326"/>
      <c r="H911" s="326"/>
      <c r="I911" s="326"/>
      <c r="J911" s="326"/>
      <c r="K911" s="326"/>
      <c r="L911" s="326"/>
      <c r="M911" s="326"/>
      <c r="N911" s="326"/>
      <c r="O911" s="326"/>
      <c r="P911" s="326"/>
      <c r="Q911" s="326"/>
      <c r="R911" s="326"/>
      <c r="S911" s="326"/>
      <c r="T911" s="326"/>
      <c r="U911" s="326"/>
      <c r="V911" s="326"/>
    </row>
    <row r="912" spans="1:22" ht="15.75" customHeight="1" x14ac:dyDescent="0.3">
      <c r="A912" s="326"/>
      <c r="B912" s="326"/>
      <c r="C912" s="326"/>
      <c r="D912" s="326"/>
      <c r="E912" s="326"/>
      <c r="F912" s="326"/>
      <c r="G912" s="326"/>
      <c r="H912" s="326"/>
      <c r="I912" s="326"/>
      <c r="J912" s="326"/>
      <c r="K912" s="326"/>
      <c r="L912" s="326"/>
      <c r="M912" s="326"/>
      <c r="N912" s="326"/>
      <c r="O912" s="326"/>
      <c r="P912" s="326"/>
      <c r="Q912" s="326"/>
      <c r="R912" s="326"/>
      <c r="S912" s="326"/>
      <c r="T912" s="326"/>
      <c r="U912" s="326"/>
      <c r="V912" s="326"/>
    </row>
    <row r="913" spans="1:22" ht="15.75" customHeight="1" x14ac:dyDescent="0.3">
      <c r="A913" s="326"/>
      <c r="B913" s="326"/>
      <c r="C913" s="326"/>
      <c r="D913" s="326"/>
      <c r="E913" s="326"/>
      <c r="F913" s="326"/>
      <c r="G913" s="326"/>
      <c r="H913" s="326"/>
      <c r="I913" s="326"/>
      <c r="J913" s="326"/>
      <c r="K913" s="326"/>
      <c r="L913" s="326"/>
      <c r="M913" s="326"/>
      <c r="N913" s="326"/>
      <c r="O913" s="326"/>
      <c r="P913" s="326"/>
      <c r="Q913" s="326"/>
      <c r="R913" s="326"/>
      <c r="S913" s="326"/>
      <c r="T913" s="326"/>
      <c r="U913" s="326"/>
      <c r="V913" s="326"/>
    </row>
    <row r="914" spans="1:22" ht="15.75" customHeight="1" x14ac:dyDescent="0.3">
      <c r="A914" s="326"/>
      <c r="B914" s="326"/>
      <c r="C914" s="326"/>
      <c r="D914" s="326"/>
      <c r="E914" s="326"/>
      <c r="F914" s="326"/>
      <c r="G914" s="326"/>
      <c r="H914" s="326"/>
      <c r="I914" s="326"/>
      <c r="J914" s="326"/>
      <c r="K914" s="326"/>
      <c r="L914" s="326"/>
      <c r="M914" s="326"/>
      <c r="N914" s="326"/>
      <c r="O914" s="326"/>
      <c r="P914" s="326"/>
      <c r="Q914" s="326"/>
      <c r="R914" s="326"/>
      <c r="S914" s="326"/>
      <c r="T914" s="326"/>
      <c r="U914" s="326"/>
      <c r="V914" s="326"/>
    </row>
    <row r="915" spans="1:22" ht="15.75" customHeight="1" x14ac:dyDescent="0.3">
      <c r="A915" s="326"/>
      <c r="B915" s="326"/>
      <c r="C915" s="326"/>
      <c r="D915" s="326"/>
      <c r="E915" s="326"/>
      <c r="F915" s="326"/>
      <c r="G915" s="326"/>
      <c r="H915" s="326"/>
      <c r="I915" s="326"/>
      <c r="J915" s="326"/>
      <c r="K915" s="326"/>
      <c r="L915" s="326"/>
      <c r="M915" s="326"/>
      <c r="N915" s="326"/>
      <c r="O915" s="326"/>
      <c r="P915" s="326"/>
      <c r="Q915" s="326"/>
      <c r="R915" s="326"/>
      <c r="S915" s="326"/>
      <c r="T915" s="326"/>
      <c r="U915" s="326"/>
      <c r="V915" s="326"/>
    </row>
    <row r="916" spans="1:22" ht="15.75" customHeight="1" x14ac:dyDescent="0.3">
      <c r="A916" s="326"/>
      <c r="B916" s="326"/>
      <c r="C916" s="326"/>
      <c r="D916" s="326"/>
      <c r="E916" s="326"/>
      <c r="F916" s="326"/>
      <c r="G916" s="326"/>
      <c r="H916" s="326"/>
      <c r="I916" s="326"/>
      <c r="J916" s="326"/>
      <c r="K916" s="326"/>
      <c r="L916" s="326"/>
      <c r="M916" s="326"/>
      <c r="N916" s="326"/>
      <c r="O916" s="326"/>
      <c r="P916" s="326"/>
      <c r="Q916" s="326"/>
      <c r="R916" s="326"/>
      <c r="S916" s="326"/>
      <c r="T916" s="326"/>
      <c r="U916" s="326"/>
      <c r="V916" s="326"/>
    </row>
    <row r="917" spans="1:22" ht="15.75" customHeight="1" x14ac:dyDescent="0.3">
      <c r="A917" s="326"/>
      <c r="B917" s="326"/>
      <c r="C917" s="326"/>
      <c r="D917" s="326"/>
      <c r="E917" s="326"/>
      <c r="F917" s="326"/>
      <c r="G917" s="326"/>
      <c r="H917" s="326"/>
      <c r="I917" s="326"/>
      <c r="J917" s="326"/>
      <c r="K917" s="326"/>
      <c r="L917" s="326"/>
      <c r="M917" s="326"/>
      <c r="N917" s="326"/>
      <c r="O917" s="326"/>
      <c r="P917" s="326"/>
      <c r="Q917" s="326"/>
      <c r="R917" s="326"/>
      <c r="S917" s="326"/>
      <c r="T917" s="326"/>
      <c r="U917" s="326"/>
      <c r="V917" s="326"/>
    </row>
    <row r="918" spans="1:22" ht="15.75" customHeight="1" x14ac:dyDescent="0.3">
      <c r="A918" s="326"/>
      <c r="B918" s="326"/>
      <c r="C918" s="326"/>
      <c r="D918" s="326"/>
      <c r="E918" s="326"/>
      <c r="F918" s="326"/>
      <c r="G918" s="326"/>
      <c r="H918" s="326"/>
      <c r="I918" s="326"/>
      <c r="J918" s="326"/>
      <c r="K918" s="326"/>
      <c r="L918" s="326"/>
      <c r="M918" s="326"/>
      <c r="N918" s="326"/>
      <c r="O918" s="326"/>
      <c r="P918" s="326"/>
      <c r="Q918" s="326"/>
      <c r="R918" s="326"/>
      <c r="S918" s="326"/>
      <c r="T918" s="326"/>
      <c r="U918" s="326"/>
      <c r="V918" s="326"/>
    </row>
    <row r="919" spans="1:22" ht="15.75" customHeight="1" x14ac:dyDescent="0.3">
      <c r="A919" s="326"/>
      <c r="B919" s="326"/>
      <c r="C919" s="326"/>
      <c r="D919" s="326"/>
      <c r="E919" s="326"/>
      <c r="F919" s="326"/>
      <c r="G919" s="326"/>
      <c r="H919" s="326"/>
      <c r="I919" s="326"/>
      <c r="J919" s="326"/>
      <c r="K919" s="326"/>
      <c r="L919" s="326"/>
      <c r="M919" s="326"/>
      <c r="N919" s="326"/>
      <c r="O919" s="326"/>
      <c r="P919" s="326"/>
      <c r="Q919" s="326"/>
      <c r="R919" s="326"/>
      <c r="S919" s="326"/>
      <c r="T919" s="326"/>
      <c r="U919" s="326"/>
      <c r="V919" s="326"/>
    </row>
    <row r="920" spans="1:22" ht="15.75" customHeight="1" x14ac:dyDescent="0.3">
      <c r="A920" s="326"/>
      <c r="B920" s="326"/>
      <c r="C920" s="326"/>
      <c r="D920" s="326"/>
      <c r="E920" s="326"/>
      <c r="F920" s="326"/>
      <c r="G920" s="326"/>
      <c r="H920" s="326"/>
      <c r="I920" s="326"/>
      <c r="J920" s="326"/>
      <c r="K920" s="326"/>
      <c r="L920" s="326"/>
      <c r="M920" s="326"/>
      <c r="N920" s="326"/>
      <c r="O920" s="326"/>
      <c r="P920" s="326"/>
      <c r="Q920" s="326"/>
      <c r="R920" s="326"/>
      <c r="S920" s="326"/>
      <c r="T920" s="326"/>
      <c r="U920" s="326"/>
      <c r="V920" s="326"/>
    </row>
    <row r="921" spans="1:22" ht="15.75" customHeight="1" x14ac:dyDescent="0.3">
      <c r="A921" s="326"/>
      <c r="B921" s="326"/>
      <c r="C921" s="326"/>
      <c r="D921" s="326"/>
      <c r="E921" s="326"/>
      <c r="F921" s="326"/>
      <c r="G921" s="326"/>
      <c r="H921" s="326"/>
      <c r="I921" s="326"/>
      <c r="J921" s="326"/>
      <c r="K921" s="326"/>
      <c r="L921" s="326"/>
      <c r="M921" s="326"/>
      <c r="N921" s="326"/>
      <c r="O921" s="326"/>
      <c r="P921" s="326"/>
      <c r="Q921" s="326"/>
      <c r="R921" s="326"/>
      <c r="S921" s="326"/>
      <c r="T921" s="326"/>
      <c r="U921" s="326"/>
      <c r="V921" s="326"/>
    </row>
    <row r="922" spans="1:22" ht="15.75" customHeight="1" x14ac:dyDescent="0.3">
      <c r="A922" s="326"/>
      <c r="B922" s="326"/>
      <c r="C922" s="326"/>
      <c r="D922" s="326"/>
      <c r="E922" s="326"/>
      <c r="F922" s="326"/>
      <c r="G922" s="326"/>
      <c r="H922" s="326"/>
      <c r="I922" s="326"/>
      <c r="J922" s="326"/>
      <c r="K922" s="326"/>
      <c r="L922" s="326"/>
      <c r="M922" s="326"/>
      <c r="N922" s="326"/>
      <c r="O922" s="326"/>
      <c r="P922" s="326"/>
      <c r="Q922" s="326"/>
      <c r="R922" s="326"/>
      <c r="S922" s="326"/>
      <c r="T922" s="326"/>
      <c r="U922" s="326"/>
      <c r="V922" s="326"/>
    </row>
    <row r="923" spans="1:22" ht="15.75" customHeight="1" x14ac:dyDescent="0.3">
      <c r="A923" s="326"/>
      <c r="B923" s="326"/>
      <c r="C923" s="326"/>
      <c r="D923" s="326"/>
      <c r="E923" s="326"/>
      <c r="F923" s="326"/>
      <c r="G923" s="326"/>
      <c r="H923" s="326"/>
      <c r="I923" s="326"/>
      <c r="J923" s="326"/>
      <c r="K923" s="326"/>
      <c r="L923" s="326"/>
      <c r="M923" s="326"/>
      <c r="N923" s="326"/>
      <c r="O923" s="326"/>
      <c r="P923" s="326"/>
      <c r="Q923" s="326"/>
      <c r="R923" s="326"/>
      <c r="S923" s="326"/>
      <c r="T923" s="326"/>
      <c r="U923" s="326"/>
      <c r="V923" s="326"/>
    </row>
    <row r="924" spans="1:22" ht="15.75" customHeight="1" x14ac:dyDescent="0.3">
      <c r="A924" s="326"/>
      <c r="B924" s="326"/>
      <c r="C924" s="326"/>
      <c r="D924" s="326"/>
      <c r="E924" s="326"/>
      <c r="F924" s="326"/>
      <c r="G924" s="326"/>
      <c r="H924" s="326"/>
      <c r="I924" s="326"/>
      <c r="J924" s="326"/>
      <c r="K924" s="326"/>
      <c r="L924" s="326"/>
      <c r="M924" s="326"/>
      <c r="N924" s="326"/>
      <c r="O924" s="326"/>
      <c r="P924" s="326"/>
      <c r="Q924" s="326"/>
      <c r="R924" s="326"/>
      <c r="S924" s="326"/>
      <c r="T924" s="326"/>
      <c r="U924" s="326"/>
      <c r="V924" s="326"/>
    </row>
    <row r="925" spans="1:22" ht="15.75" customHeight="1" x14ac:dyDescent="0.3">
      <c r="A925" s="326"/>
      <c r="B925" s="326"/>
      <c r="C925" s="326"/>
      <c r="D925" s="326"/>
      <c r="E925" s="326"/>
      <c r="F925" s="326"/>
      <c r="G925" s="326"/>
      <c r="H925" s="326"/>
      <c r="I925" s="326"/>
      <c r="J925" s="326"/>
      <c r="K925" s="326"/>
      <c r="L925" s="326"/>
      <c r="M925" s="326"/>
      <c r="N925" s="326"/>
      <c r="O925" s="326"/>
      <c r="P925" s="326"/>
      <c r="Q925" s="326"/>
      <c r="R925" s="326"/>
      <c r="S925" s="326"/>
      <c r="T925" s="326"/>
      <c r="U925" s="326"/>
      <c r="V925" s="326"/>
    </row>
    <row r="926" spans="1:22" ht="15.75" customHeight="1" x14ac:dyDescent="0.3">
      <c r="A926" s="326"/>
      <c r="B926" s="326"/>
      <c r="C926" s="326"/>
      <c r="D926" s="326"/>
      <c r="E926" s="326"/>
      <c r="F926" s="326"/>
      <c r="G926" s="326"/>
      <c r="H926" s="326"/>
      <c r="I926" s="326"/>
      <c r="J926" s="326"/>
      <c r="K926" s="326"/>
      <c r="L926" s="326"/>
      <c r="M926" s="326"/>
      <c r="N926" s="326"/>
      <c r="O926" s="326"/>
      <c r="P926" s="326"/>
      <c r="Q926" s="326"/>
      <c r="R926" s="326"/>
      <c r="S926" s="326"/>
      <c r="T926" s="326"/>
      <c r="U926" s="326"/>
      <c r="V926" s="326"/>
    </row>
    <row r="927" spans="1:22" ht="15.75" customHeight="1" x14ac:dyDescent="0.3">
      <c r="A927" s="326"/>
      <c r="B927" s="326"/>
      <c r="C927" s="326"/>
      <c r="D927" s="326"/>
      <c r="E927" s="326"/>
      <c r="F927" s="326"/>
      <c r="G927" s="326"/>
      <c r="H927" s="326"/>
      <c r="I927" s="326"/>
      <c r="J927" s="326"/>
      <c r="K927" s="326"/>
      <c r="L927" s="326"/>
      <c r="M927" s="326"/>
      <c r="N927" s="326"/>
      <c r="O927" s="326"/>
      <c r="P927" s="326"/>
      <c r="Q927" s="326"/>
      <c r="R927" s="326"/>
      <c r="S927" s="326"/>
      <c r="T927" s="326"/>
      <c r="U927" s="326"/>
      <c r="V927" s="326"/>
    </row>
    <row r="928" spans="1:22" ht="15.75" customHeight="1" x14ac:dyDescent="0.3">
      <c r="A928" s="326"/>
      <c r="B928" s="326"/>
      <c r="C928" s="326"/>
      <c r="D928" s="326"/>
      <c r="E928" s="326"/>
      <c r="F928" s="326"/>
      <c r="G928" s="326"/>
      <c r="H928" s="326"/>
      <c r="I928" s="326"/>
      <c r="J928" s="326"/>
      <c r="K928" s="326"/>
      <c r="L928" s="326"/>
      <c r="M928" s="326"/>
      <c r="N928" s="326"/>
      <c r="O928" s="326"/>
      <c r="P928" s="326"/>
      <c r="Q928" s="326"/>
      <c r="R928" s="326"/>
      <c r="S928" s="326"/>
      <c r="T928" s="326"/>
      <c r="U928" s="326"/>
      <c r="V928" s="326"/>
    </row>
    <row r="929" spans="1:22" ht="15.75" customHeight="1" x14ac:dyDescent="0.3">
      <c r="A929" s="326"/>
      <c r="B929" s="326"/>
      <c r="C929" s="326"/>
      <c r="D929" s="326"/>
      <c r="E929" s="326"/>
      <c r="F929" s="326"/>
      <c r="G929" s="326"/>
      <c r="H929" s="326"/>
      <c r="I929" s="326"/>
      <c r="J929" s="326"/>
      <c r="K929" s="326"/>
      <c r="L929" s="326"/>
      <c r="M929" s="326"/>
      <c r="N929" s="326"/>
      <c r="O929" s="326"/>
      <c r="P929" s="326"/>
      <c r="Q929" s="326"/>
      <c r="R929" s="326"/>
      <c r="S929" s="326"/>
      <c r="T929" s="326"/>
      <c r="U929" s="326"/>
      <c r="V929" s="326"/>
    </row>
    <row r="930" spans="1:22" ht="15.75" customHeight="1" x14ac:dyDescent="0.3">
      <c r="A930" s="326"/>
      <c r="B930" s="326"/>
      <c r="C930" s="326"/>
      <c r="D930" s="326"/>
      <c r="E930" s="326"/>
      <c r="F930" s="326"/>
      <c r="G930" s="326"/>
      <c r="H930" s="326"/>
      <c r="I930" s="326"/>
      <c r="J930" s="326"/>
      <c r="K930" s="326"/>
      <c r="L930" s="326"/>
      <c r="M930" s="326"/>
      <c r="N930" s="326"/>
      <c r="O930" s="326"/>
      <c r="P930" s="326"/>
      <c r="Q930" s="326"/>
      <c r="R930" s="326"/>
      <c r="S930" s="326"/>
      <c r="T930" s="326"/>
      <c r="U930" s="326"/>
      <c r="V930" s="326"/>
    </row>
    <row r="931" spans="1:22" ht="15.75" customHeight="1" x14ac:dyDescent="0.3">
      <c r="A931" s="326"/>
      <c r="B931" s="326"/>
      <c r="C931" s="326"/>
      <c r="D931" s="326"/>
      <c r="E931" s="326"/>
      <c r="F931" s="326"/>
      <c r="G931" s="326"/>
      <c r="H931" s="326"/>
      <c r="I931" s="326"/>
      <c r="J931" s="326"/>
      <c r="K931" s="326"/>
      <c r="L931" s="326"/>
      <c r="M931" s="326"/>
      <c r="N931" s="326"/>
      <c r="O931" s="326"/>
      <c r="P931" s="326"/>
      <c r="Q931" s="326"/>
      <c r="R931" s="326"/>
      <c r="S931" s="326"/>
      <c r="T931" s="326"/>
      <c r="U931" s="326"/>
      <c r="V931" s="326"/>
    </row>
    <row r="932" spans="1:22" ht="15.75" customHeight="1" x14ac:dyDescent="0.3">
      <c r="A932" s="326"/>
      <c r="B932" s="326"/>
      <c r="C932" s="326"/>
      <c r="D932" s="326"/>
      <c r="E932" s="326"/>
      <c r="F932" s="326"/>
      <c r="G932" s="326"/>
      <c r="H932" s="326"/>
      <c r="I932" s="326"/>
      <c r="J932" s="326"/>
      <c r="K932" s="326"/>
      <c r="L932" s="326"/>
      <c r="M932" s="326"/>
      <c r="N932" s="326"/>
      <c r="O932" s="326"/>
      <c r="P932" s="326"/>
      <c r="Q932" s="326"/>
      <c r="R932" s="326"/>
      <c r="S932" s="326"/>
      <c r="T932" s="326"/>
      <c r="U932" s="326"/>
      <c r="V932" s="326"/>
    </row>
    <row r="933" spans="1:22" ht="15.75" customHeight="1" x14ac:dyDescent="0.3">
      <c r="A933" s="326"/>
      <c r="B933" s="326"/>
      <c r="C933" s="326"/>
      <c r="D933" s="326"/>
      <c r="E933" s="326"/>
      <c r="F933" s="326"/>
      <c r="G933" s="326"/>
      <c r="H933" s="326"/>
      <c r="I933" s="326"/>
      <c r="J933" s="326"/>
      <c r="K933" s="326"/>
      <c r="L933" s="326"/>
      <c r="M933" s="326"/>
      <c r="N933" s="326"/>
      <c r="O933" s="326"/>
      <c r="P933" s="326"/>
      <c r="Q933" s="326"/>
      <c r="R933" s="326"/>
      <c r="S933" s="326"/>
      <c r="T933" s="326"/>
      <c r="U933" s="326"/>
      <c r="V933" s="326"/>
    </row>
    <row r="934" spans="1:22" ht="15.75" customHeight="1" x14ac:dyDescent="0.3">
      <c r="A934" s="326"/>
      <c r="B934" s="326"/>
      <c r="C934" s="326"/>
      <c r="D934" s="326"/>
      <c r="E934" s="326"/>
      <c r="F934" s="326"/>
      <c r="G934" s="326"/>
      <c r="H934" s="326"/>
      <c r="I934" s="326"/>
      <c r="J934" s="326"/>
      <c r="K934" s="326"/>
      <c r="L934" s="326"/>
      <c r="M934" s="326"/>
      <c r="N934" s="326"/>
      <c r="O934" s="326"/>
      <c r="P934" s="326"/>
      <c r="Q934" s="326"/>
      <c r="R934" s="326"/>
      <c r="S934" s="326"/>
      <c r="T934" s="326"/>
      <c r="U934" s="326"/>
      <c r="V934" s="326"/>
    </row>
    <row r="935" spans="1:22" ht="15.75" customHeight="1" x14ac:dyDescent="0.3">
      <c r="A935" s="326"/>
      <c r="B935" s="326"/>
      <c r="C935" s="326"/>
      <c r="D935" s="326"/>
      <c r="E935" s="326"/>
      <c r="F935" s="326"/>
      <c r="G935" s="326"/>
      <c r="H935" s="326"/>
      <c r="I935" s="326"/>
      <c r="J935" s="326"/>
      <c r="K935" s="326"/>
      <c r="L935" s="326"/>
      <c r="M935" s="326"/>
      <c r="N935" s="326"/>
      <c r="O935" s="326"/>
      <c r="P935" s="326"/>
      <c r="Q935" s="326"/>
      <c r="R935" s="326"/>
      <c r="S935" s="326"/>
      <c r="T935" s="326"/>
      <c r="U935" s="326"/>
      <c r="V935" s="326"/>
    </row>
    <row r="936" spans="1:22" ht="15.75" customHeight="1" x14ac:dyDescent="0.3">
      <c r="A936" s="326"/>
      <c r="B936" s="326"/>
      <c r="C936" s="326"/>
      <c r="D936" s="326"/>
      <c r="E936" s="326"/>
      <c r="F936" s="326"/>
      <c r="G936" s="326"/>
      <c r="H936" s="326"/>
      <c r="I936" s="326"/>
      <c r="J936" s="326"/>
      <c r="K936" s="326"/>
      <c r="L936" s="326"/>
      <c r="M936" s="326"/>
      <c r="N936" s="326"/>
      <c r="O936" s="326"/>
      <c r="P936" s="326"/>
      <c r="Q936" s="326"/>
      <c r="R936" s="326"/>
      <c r="S936" s="326"/>
      <c r="T936" s="326"/>
      <c r="U936" s="326"/>
      <c r="V936" s="326"/>
    </row>
    <row r="937" spans="1:22" ht="15.75" customHeight="1" x14ac:dyDescent="0.3">
      <c r="A937" s="326"/>
      <c r="B937" s="326"/>
      <c r="C937" s="326"/>
      <c r="D937" s="326"/>
      <c r="E937" s="326"/>
      <c r="F937" s="326"/>
      <c r="G937" s="326"/>
      <c r="H937" s="326"/>
      <c r="I937" s="326"/>
      <c r="J937" s="326"/>
      <c r="K937" s="326"/>
      <c r="L937" s="326"/>
      <c r="M937" s="326"/>
      <c r="N937" s="326"/>
      <c r="O937" s="326"/>
      <c r="P937" s="326"/>
      <c r="Q937" s="326"/>
      <c r="R937" s="326"/>
      <c r="S937" s="326"/>
      <c r="T937" s="326"/>
      <c r="U937" s="326"/>
      <c r="V937" s="326"/>
    </row>
    <row r="938" spans="1:22" ht="15.75" customHeight="1" x14ac:dyDescent="0.3">
      <c r="A938" s="326"/>
      <c r="B938" s="326"/>
      <c r="C938" s="326"/>
      <c r="D938" s="326"/>
      <c r="E938" s="326"/>
      <c r="F938" s="326"/>
      <c r="G938" s="326"/>
      <c r="H938" s="326"/>
      <c r="I938" s="326"/>
      <c r="J938" s="326"/>
      <c r="K938" s="326"/>
      <c r="L938" s="326"/>
      <c r="M938" s="326"/>
      <c r="N938" s="326"/>
      <c r="O938" s="326"/>
      <c r="P938" s="326"/>
      <c r="Q938" s="326"/>
      <c r="R938" s="326"/>
      <c r="S938" s="326"/>
      <c r="T938" s="326"/>
      <c r="U938" s="326"/>
      <c r="V938" s="326"/>
    </row>
    <row r="939" spans="1:22" ht="15.75" customHeight="1" x14ac:dyDescent="0.3">
      <c r="A939" s="326"/>
      <c r="B939" s="326"/>
      <c r="C939" s="326"/>
      <c r="D939" s="326"/>
      <c r="E939" s="326"/>
      <c r="F939" s="326"/>
      <c r="G939" s="326"/>
      <c r="H939" s="326"/>
      <c r="I939" s="326"/>
      <c r="J939" s="326"/>
      <c r="K939" s="326"/>
      <c r="L939" s="326"/>
      <c r="M939" s="326"/>
      <c r="N939" s="326"/>
      <c r="O939" s="326"/>
      <c r="P939" s="326"/>
      <c r="Q939" s="326"/>
      <c r="R939" s="326"/>
      <c r="S939" s="326"/>
      <c r="T939" s="326"/>
      <c r="U939" s="326"/>
      <c r="V939" s="326"/>
    </row>
    <row r="940" spans="1:22" ht="15.75" customHeight="1" x14ac:dyDescent="0.3">
      <c r="A940" s="326"/>
      <c r="B940" s="326"/>
      <c r="C940" s="326"/>
      <c r="D940" s="326"/>
      <c r="E940" s="326"/>
      <c r="F940" s="326"/>
      <c r="G940" s="326"/>
      <c r="H940" s="326"/>
      <c r="I940" s="326"/>
      <c r="J940" s="326"/>
      <c r="K940" s="326"/>
      <c r="L940" s="326"/>
      <c r="M940" s="326"/>
      <c r="N940" s="326"/>
      <c r="O940" s="326"/>
      <c r="P940" s="326"/>
      <c r="Q940" s="326"/>
      <c r="R940" s="326"/>
      <c r="S940" s="326"/>
      <c r="T940" s="326"/>
      <c r="U940" s="326"/>
      <c r="V940" s="326"/>
    </row>
    <row r="941" spans="1:22" ht="15.75" customHeight="1" x14ac:dyDescent="0.3">
      <c r="A941" s="326"/>
      <c r="B941" s="326"/>
      <c r="C941" s="326"/>
      <c r="D941" s="326"/>
      <c r="E941" s="326"/>
      <c r="F941" s="326"/>
      <c r="G941" s="326"/>
      <c r="H941" s="326"/>
      <c r="I941" s="326"/>
      <c r="J941" s="326"/>
      <c r="K941" s="326"/>
      <c r="L941" s="326"/>
      <c r="M941" s="326"/>
      <c r="N941" s="326"/>
      <c r="O941" s="326"/>
      <c r="P941" s="326"/>
      <c r="Q941" s="326"/>
      <c r="R941" s="326"/>
      <c r="S941" s="326"/>
      <c r="T941" s="326"/>
      <c r="U941" s="326"/>
      <c r="V941" s="326"/>
    </row>
    <row r="942" spans="1:22" ht="15.75" customHeight="1" x14ac:dyDescent="0.3">
      <c r="A942" s="326"/>
      <c r="B942" s="326"/>
      <c r="C942" s="326"/>
      <c r="D942" s="326"/>
      <c r="E942" s="326"/>
      <c r="F942" s="326"/>
      <c r="G942" s="326"/>
      <c r="H942" s="326"/>
      <c r="I942" s="326"/>
      <c r="J942" s="326"/>
      <c r="K942" s="326"/>
      <c r="L942" s="326"/>
      <c r="M942" s="326"/>
      <c r="N942" s="326"/>
      <c r="O942" s="326"/>
      <c r="P942" s="326"/>
      <c r="Q942" s="326"/>
      <c r="R942" s="326"/>
      <c r="S942" s="326"/>
      <c r="T942" s="326"/>
      <c r="U942" s="326"/>
      <c r="V942" s="326"/>
    </row>
    <row r="943" spans="1:22" ht="15.75" customHeight="1" x14ac:dyDescent="0.3">
      <c r="A943" s="326"/>
      <c r="B943" s="326"/>
      <c r="C943" s="326"/>
      <c r="D943" s="326"/>
      <c r="E943" s="326"/>
      <c r="F943" s="326"/>
      <c r="G943" s="326"/>
      <c r="H943" s="326"/>
      <c r="I943" s="326"/>
      <c r="J943" s="326"/>
      <c r="K943" s="326"/>
      <c r="L943" s="326"/>
      <c r="M943" s="326"/>
      <c r="N943" s="326"/>
      <c r="O943" s="326"/>
      <c r="P943" s="326"/>
      <c r="Q943" s="326"/>
      <c r="R943" s="326"/>
      <c r="S943" s="326"/>
      <c r="T943" s="326"/>
      <c r="U943" s="326"/>
      <c r="V943" s="326"/>
    </row>
    <row r="944" spans="1:22" ht="15.75" customHeight="1" x14ac:dyDescent="0.3">
      <c r="A944" s="326"/>
      <c r="B944" s="326"/>
      <c r="C944" s="326"/>
      <c r="D944" s="326"/>
      <c r="E944" s="326"/>
      <c r="F944" s="326"/>
      <c r="G944" s="326"/>
      <c r="H944" s="326"/>
      <c r="I944" s="326"/>
      <c r="J944" s="326"/>
      <c r="K944" s="326"/>
      <c r="L944" s="326"/>
      <c r="M944" s="326"/>
      <c r="N944" s="326"/>
      <c r="O944" s="326"/>
      <c r="P944" s="326"/>
      <c r="Q944" s="326"/>
      <c r="R944" s="326"/>
      <c r="S944" s="326"/>
      <c r="T944" s="326"/>
      <c r="U944" s="326"/>
      <c r="V944" s="326"/>
    </row>
    <row r="945" spans="1:22" ht="15.75" customHeight="1" x14ac:dyDescent="0.3">
      <c r="A945" s="326"/>
      <c r="B945" s="326"/>
      <c r="C945" s="326"/>
      <c r="D945" s="326"/>
      <c r="E945" s="326"/>
      <c r="F945" s="326"/>
      <c r="G945" s="326"/>
      <c r="H945" s="326"/>
      <c r="I945" s="326"/>
      <c r="J945" s="326"/>
      <c r="K945" s="326"/>
      <c r="L945" s="326"/>
      <c r="M945" s="326"/>
      <c r="N945" s="326"/>
      <c r="O945" s="326"/>
      <c r="P945" s="326"/>
      <c r="Q945" s="326"/>
      <c r="R945" s="326"/>
      <c r="S945" s="326"/>
      <c r="T945" s="326"/>
      <c r="U945" s="326"/>
      <c r="V945" s="326"/>
    </row>
    <row r="946" spans="1:22" ht="15.75" customHeight="1" x14ac:dyDescent="0.3">
      <c r="A946" s="326"/>
      <c r="B946" s="326"/>
      <c r="C946" s="326"/>
      <c r="D946" s="326"/>
      <c r="E946" s="326"/>
      <c r="F946" s="326"/>
      <c r="G946" s="326"/>
      <c r="H946" s="326"/>
      <c r="I946" s="326"/>
      <c r="J946" s="326"/>
      <c r="K946" s="326"/>
      <c r="L946" s="326"/>
      <c r="M946" s="326"/>
      <c r="N946" s="326"/>
      <c r="O946" s="326"/>
      <c r="P946" s="326"/>
      <c r="Q946" s="326"/>
      <c r="R946" s="326"/>
      <c r="S946" s="326"/>
      <c r="T946" s="326"/>
      <c r="U946" s="326"/>
      <c r="V946" s="326"/>
    </row>
    <row r="947" spans="1:22" ht="15.75" customHeight="1" x14ac:dyDescent="0.3">
      <c r="A947" s="326"/>
      <c r="B947" s="326"/>
      <c r="C947" s="326"/>
      <c r="D947" s="326"/>
      <c r="E947" s="326"/>
      <c r="F947" s="326"/>
      <c r="G947" s="326"/>
      <c r="H947" s="326"/>
      <c r="I947" s="326"/>
      <c r="J947" s="326"/>
      <c r="K947" s="326"/>
      <c r="L947" s="326"/>
      <c r="M947" s="326"/>
      <c r="N947" s="326"/>
      <c r="O947" s="326"/>
      <c r="P947" s="326"/>
      <c r="Q947" s="326"/>
      <c r="R947" s="326"/>
      <c r="S947" s="326"/>
      <c r="T947" s="326"/>
      <c r="U947" s="326"/>
      <c r="V947" s="326"/>
    </row>
    <row r="948" spans="1:22" ht="15.75" customHeight="1" x14ac:dyDescent="0.3">
      <c r="A948" s="326"/>
      <c r="B948" s="326"/>
      <c r="C948" s="326"/>
      <c r="D948" s="326"/>
      <c r="E948" s="326"/>
      <c r="F948" s="326"/>
      <c r="G948" s="326"/>
      <c r="H948" s="326"/>
      <c r="I948" s="326"/>
      <c r="J948" s="326"/>
      <c r="K948" s="326"/>
      <c r="L948" s="326"/>
      <c r="M948" s="326"/>
      <c r="N948" s="326"/>
      <c r="O948" s="326"/>
      <c r="P948" s="326"/>
      <c r="Q948" s="326"/>
      <c r="R948" s="326"/>
      <c r="S948" s="326"/>
      <c r="T948" s="326"/>
      <c r="U948" s="326"/>
      <c r="V948" s="326"/>
    </row>
    <row r="949" spans="1:22" ht="15.75" customHeight="1" x14ac:dyDescent="0.3">
      <c r="A949" s="326"/>
      <c r="B949" s="326"/>
      <c r="C949" s="326"/>
      <c r="D949" s="326"/>
      <c r="E949" s="326"/>
      <c r="F949" s="326"/>
      <c r="G949" s="326"/>
      <c r="H949" s="326"/>
      <c r="I949" s="326"/>
      <c r="J949" s="326"/>
      <c r="K949" s="326"/>
      <c r="L949" s="326"/>
      <c r="M949" s="326"/>
      <c r="N949" s="326"/>
      <c r="O949" s="326"/>
      <c r="P949" s="326"/>
      <c r="Q949" s="326"/>
      <c r="R949" s="326"/>
      <c r="S949" s="326"/>
      <c r="T949" s="326"/>
      <c r="U949" s="326"/>
      <c r="V949" s="326"/>
    </row>
    <row r="950" spans="1:22" ht="15.75" customHeight="1" x14ac:dyDescent="0.3">
      <c r="A950" s="326"/>
      <c r="B950" s="326"/>
      <c r="C950" s="326"/>
      <c r="D950" s="326"/>
      <c r="E950" s="326"/>
      <c r="F950" s="326"/>
      <c r="G950" s="326"/>
      <c r="H950" s="326"/>
      <c r="I950" s="326"/>
      <c r="J950" s="326"/>
      <c r="K950" s="326"/>
      <c r="L950" s="326"/>
      <c r="M950" s="326"/>
      <c r="N950" s="326"/>
      <c r="O950" s="326"/>
      <c r="P950" s="326"/>
      <c r="Q950" s="326"/>
      <c r="R950" s="326"/>
      <c r="S950" s="326"/>
      <c r="T950" s="326"/>
      <c r="U950" s="326"/>
      <c r="V950" s="326"/>
    </row>
    <row r="951" spans="1:22" ht="15.75" customHeight="1" x14ac:dyDescent="0.3">
      <c r="A951" s="326"/>
      <c r="B951" s="326"/>
      <c r="C951" s="326"/>
      <c r="D951" s="326"/>
      <c r="E951" s="326"/>
      <c r="F951" s="326"/>
      <c r="G951" s="326"/>
      <c r="H951" s="326"/>
      <c r="I951" s="326"/>
      <c r="J951" s="326"/>
      <c r="K951" s="326"/>
      <c r="L951" s="326"/>
      <c r="M951" s="326"/>
      <c r="N951" s="326"/>
      <c r="O951" s="326"/>
      <c r="P951" s="326"/>
      <c r="Q951" s="326"/>
      <c r="R951" s="326"/>
      <c r="S951" s="326"/>
      <c r="T951" s="326"/>
      <c r="U951" s="326"/>
      <c r="V951" s="326"/>
    </row>
    <row r="952" spans="1:22" ht="15.75" customHeight="1" x14ac:dyDescent="0.3">
      <c r="A952" s="326"/>
      <c r="B952" s="326"/>
      <c r="C952" s="326"/>
      <c r="D952" s="326"/>
      <c r="E952" s="326"/>
      <c r="F952" s="326"/>
      <c r="G952" s="326"/>
      <c r="H952" s="326"/>
      <c r="I952" s="326"/>
      <c r="J952" s="326"/>
      <c r="K952" s="326"/>
      <c r="L952" s="326"/>
      <c r="M952" s="326"/>
      <c r="N952" s="326"/>
      <c r="O952" s="326"/>
      <c r="P952" s="326"/>
      <c r="Q952" s="326"/>
      <c r="R952" s="326"/>
      <c r="S952" s="326"/>
      <c r="T952" s="326"/>
      <c r="U952" s="326"/>
      <c r="V952" s="326"/>
    </row>
    <row r="953" spans="1:22" ht="15.75" customHeight="1" x14ac:dyDescent="0.3">
      <c r="A953" s="326"/>
      <c r="B953" s="326"/>
      <c r="C953" s="326"/>
      <c r="D953" s="326"/>
      <c r="E953" s="326"/>
      <c r="F953" s="326"/>
      <c r="G953" s="326"/>
      <c r="H953" s="326"/>
      <c r="I953" s="326"/>
      <c r="J953" s="326"/>
      <c r="K953" s="326"/>
      <c r="L953" s="326"/>
      <c r="M953" s="326"/>
      <c r="N953" s="326"/>
      <c r="O953" s="326"/>
      <c r="P953" s="326"/>
      <c r="Q953" s="326"/>
      <c r="R953" s="326"/>
      <c r="S953" s="326"/>
      <c r="T953" s="326"/>
      <c r="U953" s="326"/>
      <c r="V953" s="326"/>
    </row>
    <row r="954" spans="1:22" ht="15.75" customHeight="1" x14ac:dyDescent="0.3">
      <c r="A954" s="326"/>
      <c r="B954" s="326"/>
      <c r="C954" s="326"/>
      <c r="D954" s="326"/>
      <c r="E954" s="326"/>
      <c r="F954" s="326"/>
      <c r="G954" s="326"/>
      <c r="H954" s="326"/>
      <c r="I954" s="326"/>
      <c r="J954" s="326"/>
      <c r="K954" s="326"/>
      <c r="L954" s="326"/>
      <c r="M954" s="326"/>
      <c r="N954" s="326"/>
      <c r="O954" s="326"/>
      <c r="P954" s="326"/>
      <c r="Q954" s="326"/>
      <c r="R954" s="326"/>
      <c r="S954" s="326"/>
      <c r="T954" s="326"/>
      <c r="U954" s="326"/>
      <c r="V954" s="326"/>
    </row>
    <row r="955" spans="1:22" ht="15.75" customHeight="1" x14ac:dyDescent="0.3">
      <c r="A955" s="326"/>
      <c r="B955" s="326"/>
      <c r="C955" s="326"/>
      <c r="D955" s="326"/>
      <c r="E955" s="326"/>
      <c r="F955" s="326"/>
      <c r="G955" s="326"/>
      <c r="H955" s="326"/>
      <c r="I955" s="326"/>
      <c r="J955" s="326"/>
      <c r="K955" s="326"/>
      <c r="L955" s="326"/>
      <c r="M955" s="326"/>
      <c r="N955" s="326"/>
      <c r="O955" s="326"/>
      <c r="P955" s="326"/>
      <c r="Q955" s="326"/>
      <c r="R955" s="326"/>
      <c r="S955" s="326"/>
      <c r="T955" s="326"/>
      <c r="U955" s="326"/>
      <c r="V955" s="326"/>
    </row>
    <row r="956" spans="1:22" ht="15.75" customHeight="1" x14ac:dyDescent="0.3">
      <c r="A956" s="326"/>
      <c r="B956" s="326"/>
      <c r="C956" s="326"/>
      <c r="D956" s="326"/>
      <c r="E956" s="326"/>
      <c r="F956" s="326"/>
      <c r="G956" s="326"/>
      <c r="H956" s="326"/>
      <c r="I956" s="326"/>
      <c r="J956" s="326"/>
      <c r="K956" s="326"/>
      <c r="L956" s="326"/>
      <c r="M956" s="326"/>
      <c r="N956" s="326"/>
      <c r="O956" s="326"/>
      <c r="P956" s="326"/>
      <c r="Q956" s="326"/>
      <c r="R956" s="326"/>
      <c r="S956" s="326"/>
      <c r="T956" s="326"/>
      <c r="U956" s="326"/>
      <c r="V956" s="326"/>
    </row>
    <row r="957" spans="1:22" ht="15.75" customHeight="1" x14ac:dyDescent="0.3">
      <c r="A957" s="326"/>
      <c r="B957" s="326"/>
      <c r="C957" s="326"/>
      <c r="D957" s="326"/>
      <c r="E957" s="326"/>
      <c r="F957" s="326"/>
      <c r="G957" s="326"/>
      <c r="H957" s="326"/>
      <c r="I957" s="326"/>
      <c r="J957" s="326"/>
      <c r="K957" s="326"/>
      <c r="L957" s="326"/>
      <c r="M957" s="326"/>
      <c r="N957" s="326"/>
      <c r="O957" s="326"/>
      <c r="P957" s="326"/>
      <c r="Q957" s="326"/>
      <c r="R957" s="326"/>
      <c r="S957" s="326"/>
      <c r="T957" s="326"/>
      <c r="U957" s="326"/>
      <c r="V957" s="326"/>
    </row>
    <row r="958" spans="1:22" ht="15.75" customHeight="1" x14ac:dyDescent="0.3">
      <c r="A958" s="326"/>
      <c r="B958" s="326"/>
      <c r="C958" s="326"/>
      <c r="D958" s="326"/>
      <c r="E958" s="326"/>
      <c r="F958" s="326"/>
      <c r="G958" s="326"/>
      <c r="H958" s="326"/>
      <c r="I958" s="326"/>
      <c r="J958" s="326"/>
      <c r="K958" s="326"/>
      <c r="L958" s="326"/>
      <c r="M958" s="326"/>
      <c r="N958" s="326"/>
      <c r="O958" s="326"/>
      <c r="P958" s="326"/>
      <c r="Q958" s="326"/>
      <c r="R958" s="326"/>
      <c r="S958" s="326"/>
      <c r="T958" s="326"/>
      <c r="U958" s="326"/>
      <c r="V958" s="326"/>
    </row>
    <row r="959" spans="1:22" ht="15.75" customHeight="1" x14ac:dyDescent="0.3">
      <c r="A959" s="326"/>
      <c r="B959" s="326"/>
      <c r="C959" s="326"/>
      <c r="D959" s="326"/>
      <c r="E959" s="326"/>
      <c r="F959" s="326"/>
      <c r="G959" s="326"/>
      <c r="H959" s="326"/>
      <c r="I959" s="326"/>
      <c r="J959" s="326"/>
      <c r="K959" s="326"/>
      <c r="L959" s="326"/>
      <c r="M959" s="326"/>
      <c r="N959" s="326"/>
      <c r="O959" s="326"/>
      <c r="P959" s="326"/>
      <c r="Q959" s="326"/>
      <c r="R959" s="326"/>
      <c r="S959" s="326"/>
      <c r="T959" s="326"/>
      <c r="U959" s="326"/>
      <c r="V959" s="326"/>
    </row>
    <row r="960" spans="1:22" ht="15.75" customHeight="1" x14ac:dyDescent="0.3">
      <c r="A960" s="326"/>
      <c r="B960" s="326"/>
      <c r="C960" s="326"/>
      <c r="D960" s="326"/>
      <c r="E960" s="326"/>
      <c r="F960" s="326"/>
      <c r="G960" s="326"/>
      <c r="H960" s="326"/>
      <c r="I960" s="326"/>
      <c r="J960" s="326"/>
      <c r="K960" s="326"/>
      <c r="L960" s="326"/>
      <c r="M960" s="326"/>
      <c r="N960" s="326"/>
      <c r="O960" s="326"/>
      <c r="P960" s="326"/>
      <c r="Q960" s="326"/>
      <c r="R960" s="326"/>
      <c r="S960" s="326"/>
      <c r="T960" s="326"/>
      <c r="U960" s="326"/>
      <c r="V960" s="326"/>
    </row>
    <row r="961" spans="1:22" ht="15.75" customHeight="1" x14ac:dyDescent="0.3">
      <c r="A961" s="326"/>
      <c r="B961" s="326"/>
      <c r="C961" s="326"/>
      <c r="D961" s="326"/>
      <c r="E961" s="326"/>
      <c r="F961" s="326"/>
      <c r="G961" s="326"/>
      <c r="H961" s="326"/>
      <c r="I961" s="326"/>
      <c r="J961" s="326"/>
      <c r="K961" s="326"/>
      <c r="L961" s="326"/>
      <c r="M961" s="326"/>
      <c r="N961" s="326"/>
      <c r="O961" s="326"/>
      <c r="P961" s="326"/>
      <c r="Q961" s="326"/>
      <c r="R961" s="326"/>
      <c r="S961" s="326"/>
      <c r="T961" s="326"/>
      <c r="U961" s="326"/>
      <c r="V961" s="326"/>
    </row>
    <row r="962" spans="1:22" ht="15.75" customHeight="1" x14ac:dyDescent="0.3">
      <c r="A962" s="326"/>
      <c r="B962" s="326"/>
      <c r="C962" s="326"/>
      <c r="D962" s="326"/>
      <c r="E962" s="326"/>
      <c r="F962" s="326"/>
      <c r="G962" s="326"/>
      <c r="H962" s="326"/>
      <c r="I962" s="326"/>
      <c r="J962" s="326"/>
      <c r="K962" s="326"/>
      <c r="L962" s="326"/>
      <c r="M962" s="326"/>
      <c r="N962" s="326"/>
      <c r="O962" s="326"/>
      <c r="P962" s="326"/>
      <c r="Q962" s="326"/>
      <c r="R962" s="326"/>
      <c r="S962" s="326"/>
      <c r="T962" s="326"/>
      <c r="U962" s="326"/>
      <c r="V962" s="326"/>
    </row>
    <row r="963" spans="1:22" ht="15.75" customHeight="1" x14ac:dyDescent="0.3">
      <c r="A963" s="326"/>
      <c r="B963" s="326"/>
      <c r="C963" s="326"/>
      <c r="D963" s="326"/>
      <c r="E963" s="326"/>
      <c r="F963" s="326"/>
      <c r="G963" s="326"/>
      <c r="H963" s="326"/>
      <c r="I963" s="326"/>
      <c r="J963" s="326"/>
      <c r="K963" s="326"/>
      <c r="L963" s="326"/>
      <c r="M963" s="326"/>
      <c r="N963" s="326"/>
      <c r="O963" s="326"/>
      <c r="P963" s="326"/>
      <c r="Q963" s="326"/>
      <c r="R963" s="326"/>
      <c r="S963" s="326"/>
      <c r="T963" s="326"/>
      <c r="U963" s="326"/>
      <c r="V963" s="326"/>
    </row>
    <row r="964" spans="1:22" ht="15.75" customHeight="1" x14ac:dyDescent="0.3">
      <c r="A964" s="326"/>
      <c r="B964" s="326"/>
      <c r="C964" s="326"/>
      <c r="D964" s="326"/>
      <c r="E964" s="326"/>
      <c r="F964" s="326"/>
      <c r="G964" s="326"/>
      <c r="H964" s="326"/>
      <c r="I964" s="326"/>
      <c r="J964" s="326"/>
      <c r="K964" s="326"/>
      <c r="L964" s="326"/>
      <c r="M964" s="326"/>
      <c r="N964" s="326"/>
      <c r="O964" s="326"/>
      <c r="P964" s="326"/>
      <c r="Q964" s="326"/>
      <c r="R964" s="326"/>
      <c r="S964" s="326"/>
      <c r="T964" s="326"/>
      <c r="U964" s="326"/>
      <c r="V964" s="326"/>
    </row>
    <row r="965" spans="1:22" ht="15.75" customHeight="1" x14ac:dyDescent="0.3">
      <c r="A965" s="326"/>
      <c r="B965" s="326"/>
      <c r="C965" s="326"/>
      <c r="D965" s="326"/>
      <c r="E965" s="326"/>
      <c r="F965" s="326"/>
      <c r="G965" s="326"/>
      <c r="H965" s="326"/>
      <c r="I965" s="326"/>
      <c r="J965" s="326"/>
      <c r="K965" s="326"/>
      <c r="L965" s="326"/>
      <c r="M965" s="326"/>
      <c r="N965" s="326"/>
      <c r="O965" s="326"/>
      <c r="P965" s="326"/>
      <c r="Q965" s="326"/>
      <c r="R965" s="326"/>
      <c r="S965" s="326"/>
      <c r="T965" s="326"/>
      <c r="U965" s="326"/>
      <c r="V965" s="326"/>
    </row>
    <row r="966" spans="1:22" ht="15.75" customHeight="1" x14ac:dyDescent="0.3">
      <c r="A966" s="326"/>
      <c r="B966" s="326"/>
      <c r="C966" s="326"/>
      <c r="D966" s="326"/>
      <c r="E966" s="326"/>
      <c r="F966" s="326"/>
      <c r="G966" s="326"/>
      <c r="H966" s="326"/>
      <c r="I966" s="326"/>
      <c r="J966" s="326"/>
      <c r="K966" s="326"/>
      <c r="L966" s="326"/>
      <c r="M966" s="326"/>
      <c r="N966" s="326"/>
      <c r="O966" s="326"/>
      <c r="P966" s="326"/>
      <c r="Q966" s="326"/>
      <c r="R966" s="326"/>
      <c r="S966" s="326"/>
      <c r="T966" s="326"/>
      <c r="U966" s="326"/>
      <c r="V966" s="326"/>
    </row>
    <row r="967" spans="1:22" ht="15.75" customHeight="1" x14ac:dyDescent="0.3">
      <c r="A967" s="326"/>
      <c r="B967" s="326"/>
      <c r="C967" s="326"/>
      <c r="D967" s="326"/>
      <c r="E967" s="326"/>
      <c r="F967" s="326"/>
      <c r="G967" s="326"/>
      <c r="H967" s="326"/>
      <c r="I967" s="326"/>
      <c r="J967" s="326"/>
      <c r="K967" s="326"/>
      <c r="L967" s="326"/>
      <c r="M967" s="326"/>
      <c r="N967" s="326"/>
      <c r="O967" s="326"/>
      <c r="P967" s="326"/>
      <c r="Q967" s="326"/>
      <c r="R967" s="326"/>
      <c r="S967" s="326"/>
      <c r="T967" s="326"/>
      <c r="U967" s="326"/>
      <c r="V967" s="326"/>
    </row>
    <row r="968" spans="1:22" ht="15.75" customHeight="1" x14ac:dyDescent="0.3">
      <c r="A968" s="326"/>
      <c r="B968" s="326"/>
      <c r="C968" s="326"/>
      <c r="D968" s="326"/>
      <c r="E968" s="326"/>
      <c r="F968" s="326"/>
      <c r="G968" s="326"/>
      <c r="H968" s="326"/>
      <c r="I968" s="326"/>
      <c r="J968" s="326"/>
      <c r="K968" s="326"/>
      <c r="L968" s="326"/>
      <c r="M968" s="326"/>
      <c r="N968" s="326"/>
      <c r="O968" s="326"/>
      <c r="P968" s="326"/>
      <c r="Q968" s="326"/>
      <c r="R968" s="326"/>
      <c r="S968" s="326"/>
      <c r="T968" s="326"/>
      <c r="U968" s="326"/>
      <c r="V968" s="326"/>
    </row>
    <row r="969" spans="1:22" ht="15.75" customHeight="1" x14ac:dyDescent="0.3">
      <c r="A969" s="326"/>
      <c r="B969" s="326"/>
      <c r="C969" s="326"/>
      <c r="D969" s="326"/>
      <c r="E969" s="326"/>
      <c r="F969" s="326"/>
      <c r="G969" s="326"/>
      <c r="H969" s="326"/>
      <c r="I969" s="326"/>
      <c r="J969" s="326"/>
      <c r="K969" s="326"/>
      <c r="L969" s="326"/>
      <c r="M969" s="326"/>
      <c r="N969" s="326"/>
      <c r="O969" s="326"/>
      <c r="P969" s="326"/>
      <c r="Q969" s="326"/>
      <c r="R969" s="326"/>
      <c r="S969" s="326"/>
      <c r="T969" s="326"/>
      <c r="U969" s="326"/>
      <c r="V969" s="326"/>
    </row>
    <row r="970" spans="1:22" ht="15.75" customHeight="1" x14ac:dyDescent="0.3">
      <c r="A970" s="326"/>
      <c r="B970" s="326"/>
      <c r="C970" s="326"/>
      <c r="D970" s="326"/>
      <c r="E970" s="326"/>
      <c r="F970" s="326"/>
      <c r="G970" s="326"/>
      <c r="H970" s="326"/>
      <c r="I970" s="326"/>
      <c r="J970" s="326"/>
      <c r="K970" s="326"/>
      <c r="L970" s="326"/>
      <c r="M970" s="326"/>
      <c r="N970" s="326"/>
      <c r="O970" s="326"/>
      <c r="P970" s="326"/>
      <c r="Q970" s="326"/>
      <c r="R970" s="326"/>
      <c r="S970" s="326"/>
      <c r="T970" s="326"/>
      <c r="U970" s="326"/>
      <c r="V970" s="326"/>
    </row>
    <row r="971" spans="1:22" ht="15.75" customHeight="1" x14ac:dyDescent="0.3">
      <c r="A971" s="326"/>
      <c r="B971" s="326"/>
      <c r="C971" s="326"/>
      <c r="D971" s="326"/>
      <c r="E971" s="326"/>
      <c r="F971" s="326"/>
      <c r="G971" s="326"/>
      <c r="H971" s="326"/>
      <c r="I971" s="326"/>
      <c r="J971" s="326"/>
      <c r="K971" s="326"/>
      <c r="L971" s="326"/>
      <c r="M971" s="326"/>
      <c r="N971" s="326"/>
      <c r="O971" s="326"/>
      <c r="P971" s="326"/>
      <c r="Q971" s="326"/>
      <c r="R971" s="326"/>
      <c r="S971" s="326"/>
      <c r="T971" s="326"/>
      <c r="U971" s="326"/>
      <c r="V971" s="326"/>
    </row>
    <row r="972" spans="1:22" ht="15.75" customHeight="1" x14ac:dyDescent="0.3">
      <c r="A972" s="326"/>
      <c r="B972" s="326"/>
      <c r="C972" s="326"/>
      <c r="D972" s="326"/>
      <c r="E972" s="326"/>
      <c r="F972" s="326"/>
      <c r="G972" s="326"/>
      <c r="H972" s="326"/>
      <c r="I972" s="326"/>
      <c r="J972" s="326"/>
      <c r="K972" s="326"/>
      <c r="L972" s="326"/>
      <c r="M972" s="326"/>
      <c r="N972" s="326"/>
      <c r="O972" s="326"/>
      <c r="P972" s="326"/>
      <c r="Q972" s="326"/>
      <c r="R972" s="326"/>
      <c r="S972" s="326"/>
      <c r="T972" s="326"/>
      <c r="U972" s="326"/>
      <c r="V972" s="326"/>
    </row>
    <row r="973" spans="1:22" ht="15.75" customHeight="1" x14ac:dyDescent="0.3">
      <c r="A973" s="326"/>
      <c r="B973" s="326"/>
      <c r="C973" s="326"/>
      <c r="D973" s="326"/>
      <c r="E973" s="326"/>
      <c r="F973" s="326"/>
      <c r="G973" s="326"/>
      <c r="H973" s="326"/>
      <c r="I973" s="326"/>
      <c r="J973" s="326"/>
      <c r="K973" s="326"/>
      <c r="L973" s="326"/>
      <c r="M973" s="326"/>
      <c r="N973" s="326"/>
      <c r="O973" s="326"/>
      <c r="P973" s="326"/>
      <c r="Q973" s="326"/>
      <c r="R973" s="326"/>
      <c r="S973" s="326"/>
      <c r="T973" s="326"/>
      <c r="U973" s="326"/>
      <c r="V973" s="326"/>
    </row>
    <row r="974" spans="1:22" ht="15.75" customHeight="1" x14ac:dyDescent="0.3">
      <c r="A974" s="326"/>
      <c r="B974" s="326"/>
      <c r="C974" s="326"/>
      <c r="D974" s="326"/>
      <c r="E974" s="326"/>
      <c r="F974" s="326"/>
      <c r="G974" s="326"/>
      <c r="H974" s="326"/>
      <c r="I974" s="326"/>
      <c r="J974" s="326"/>
      <c r="K974" s="326"/>
      <c r="L974" s="326"/>
      <c r="M974" s="326"/>
      <c r="N974" s="326"/>
      <c r="O974" s="326"/>
      <c r="P974" s="326"/>
      <c r="Q974" s="326"/>
      <c r="R974" s="326"/>
      <c r="S974" s="326"/>
      <c r="T974" s="326"/>
      <c r="U974" s="326"/>
      <c r="V974" s="326"/>
    </row>
    <row r="975" spans="1:22" ht="15.75" customHeight="1" x14ac:dyDescent="0.3">
      <c r="A975" s="326"/>
      <c r="B975" s="326"/>
      <c r="C975" s="326"/>
      <c r="D975" s="326"/>
      <c r="E975" s="326"/>
      <c r="F975" s="326"/>
      <c r="G975" s="326"/>
      <c r="H975" s="326"/>
      <c r="I975" s="326"/>
      <c r="J975" s="326"/>
      <c r="K975" s="326"/>
      <c r="L975" s="326"/>
      <c r="M975" s="326"/>
      <c r="N975" s="326"/>
      <c r="O975" s="326"/>
      <c r="P975" s="326"/>
      <c r="Q975" s="326"/>
      <c r="R975" s="326"/>
      <c r="S975" s="326"/>
      <c r="T975" s="326"/>
      <c r="U975" s="326"/>
      <c r="V975" s="326"/>
    </row>
    <row r="976" spans="1:22" ht="15.75" customHeight="1" x14ac:dyDescent="0.3">
      <c r="A976" s="326"/>
      <c r="B976" s="326"/>
      <c r="C976" s="326"/>
      <c r="D976" s="326"/>
      <c r="E976" s="326"/>
      <c r="F976" s="326"/>
      <c r="G976" s="326"/>
      <c r="H976" s="326"/>
      <c r="I976" s="326"/>
      <c r="J976" s="326"/>
      <c r="K976" s="326"/>
      <c r="L976" s="326"/>
      <c r="M976" s="326"/>
      <c r="N976" s="326"/>
      <c r="O976" s="326"/>
      <c r="P976" s="326"/>
      <c r="Q976" s="326"/>
      <c r="R976" s="326"/>
      <c r="S976" s="326"/>
      <c r="T976" s="326"/>
      <c r="U976" s="326"/>
      <c r="V976" s="326"/>
    </row>
    <row r="977" spans="1:22" ht="15.75" customHeight="1" x14ac:dyDescent="0.3">
      <c r="A977" s="326"/>
      <c r="B977" s="326"/>
      <c r="C977" s="326"/>
      <c r="D977" s="326"/>
      <c r="E977" s="326"/>
      <c r="F977" s="326"/>
      <c r="G977" s="326"/>
      <c r="H977" s="326"/>
      <c r="I977" s="326"/>
      <c r="J977" s="326"/>
      <c r="K977" s="326"/>
      <c r="L977" s="326"/>
      <c r="M977" s="326"/>
      <c r="N977" s="326"/>
      <c r="O977" s="326"/>
      <c r="P977" s="326"/>
      <c r="Q977" s="326"/>
      <c r="R977" s="326"/>
      <c r="S977" s="326"/>
      <c r="T977" s="326"/>
      <c r="U977" s="326"/>
      <c r="V977" s="326"/>
    </row>
    <row r="978" spans="1:22" ht="15.75" customHeight="1" x14ac:dyDescent="0.3">
      <c r="A978" s="326"/>
      <c r="B978" s="326"/>
      <c r="C978" s="326"/>
      <c r="D978" s="326"/>
      <c r="E978" s="326"/>
      <c r="F978" s="326"/>
      <c r="G978" s="326"/>
      <c r="H978" s="326"/>
      <c r="I978" s="326"/>
      <c r="J978" s="326"/>
      <c r="K978" s="326"/>
      <c r="L978" s="326"/>
      <c r="M978" s="326"/>
      <c r="N978" s="326"/>
      <c r="O978" s="326"/>
      <c r="P978" s="326"/>
      <c r="Q978" s="326"/>
      <c r="R978" s="326"/>
      <c r="S978" s="326"/>
      <c r="T978" s="326"/>
      <c r="U978" s="326"/>
      <c r="V978" s="326"/>
    </row>
    <row r="979" spans="1:22" ht="15.75" customHeight="1" x14ac:dyDescent="0.3">
      <c r="A979" s="326"/>
      <c r="B979" s="326"/>
      <c r="C979" s="326"/>
      <c r="D979" s="326"/>
      <c r="E979" s="326"/>
      <c r="F979" s="326"/>
      <c r="G979" s="326"/>
      <c r="H979" s="326"/>
      <c r="I979" s="326"/>
      <c r="J979" s="326"/>
      <c r="K979" s="326"/>
      <c r="L979" s="326"/>
      <c r="M979" s="326"/>
      <c r="N979" s="326"/>
      <c r="O979" s="326"/>
      <c r="P979" s="326"/>
      <c r="Q979" s="326"/>
      <c r="R979" s="326"/>
      <c r="S979" s="326"/>
      <c r="T979" s="326"/>
      <c r="U979" s="326"/>
      <c r="V979" s="326"/>
    </row>
    <row r="980" spans="1:22" ht="15.75" customHeight="1" x14ac:dyDescent="0.3">
      <c r="A980" s="326"/>
      <c r="B980" s="326"/>
      <c r="C980" s="326"/>
      <c r="D980" s="326"/>
      <c r="E980" s="326"/>
      <c r="F980" s="326"/>
      <c r="G980" s="326"/>
      <c r="H980" s="326"/>
      <c r="I980" s="326"/>
      <c r="J980" s="326"/>
      <c r="K980" s="326"/>
      <c r="L980" s="326"/>
      <c r="M980" s="326"/>
      <c r="N980" s="326"/>
      <c r="O980" s="326"/>
      <c r="P980" s="326"/>
      <c r="Q980" s="326"/>
      <c r="R980" s="326"/>
      <c r="S980" s="326"/>
      <c r="T980" s="326"/>
      <c r="U980" s="326"/>
      <c r="V980" s="326"/>
    </row>
    <row r="981" spans="1:22" ht="15.75" customHeight="1" x14ac:dyDescent="0.3">
      <c r="A981" s="326"/>
      <c r="B981" s="326"/>
      <c r="C981" s="326"/>
      <c r="D981" s="326"/>
      <c r="E981" s="326"/>
      <c r="F981" s="326"/>
      <c r="G981" s="326"/>
      <c r="H981" s="326"/>
      <c r="I981" s="326"/>
      <c r="J981" s="326"/>
      <c r="K981" s="326"/>
      <c r="L981" s="326"/>
      <c r="M981" s="326"/>
      <c r="N981" s="326"/>
      <c r="O981" s="326"/>
      <c r="P981" s="326"/>
      <c r="Q981" s="326"/>
      <c r="R981" s="326"/>
      <c r="S981" s="326"/>
      <c r="T981" s="326"/>
      <c r="U981" s="326"/>
      <c r="V981" s="326"/>
    </row>
    <row r="982" spans="1:22" ht="15.75" customHeight="1" x14ac:dyDescent="0.3">
      <c r="A982" s="326"/>
      <c r="B982" s="326"/>
      <c r="C982" s="326"/>
      <c r="D982" s="326"/>
      <c r="E982" s="326"/>
      <c r="F982" s="326"/>
      <c r="G982" s="326"/>
      <c r="H982" s="326"/>
      <c r="I982" s="326"/>
      <c r="J982" s="326"/>
      <c r="K982" s="326"/>
      <c r="L982" s="326"/>
      <c r="M982" s="326"/>
      <c r="N982" s="326"/>
      <c r="O982" s="326"/>
      <c r="P982" s="326"/>
      <c r="Q982" s="326"/>
      <c r="R982" s="326"/>
      <c r="S982" s="326"/>
      <c r="T982" s="326"/>
      <c r="U982" s="326"/>
      <c r="V982" s="326"/>
    </row>
    <row r="983" spans="1:22" ht="15.75" customHeight="1" x14ac:dyDescent="0.3">
      <c r="A983" s="326"/>
      <c r="B983" s="326"/>
      <c r="C983" s="326"/>
      <c r="D983" s="326"/>
      <c r="E983" s="326"/>
      <c r="F983" s="326"/>
      <c r="G983" s="326"/>
      <c r="H983" s="326"/>
      <c r="I983" s="326"/>
      <c r="J983" s="326"/>
      <c r="K983" s="326"/>
      <c r="L983" s="326"/>
      <c r="M983" s="326"/>
      <c r="N983" s="326"/>
      <c r="O983" s="326"/>
      <c r="P983" s="326"/>
      <c r="Q983" s="326"/>
      <c r="R983" s="326"/>
      <c r="S983" s="326"/>
      <c r="T983" s="326"/>
      <c r="U983" s="326"/>
      <c r="V983" s="326"/>
    </row>
    <row r="984" spans="1:22" ht="15.75" customHeight="1" x14ac:dyDescent="0.3">
      <c r="A984" s="326"/>
      <c r="B984" s="326"/>
      <c r="C984" s="326"/>
      <c r="D984" s="326"/>
      <c r="E984" s="326"/>
      <c r="F984" s="326"/>
      <c r="G984" s="326"/>
      <c r="H984" s="326"/>
      <c r="I984" s="326"/>
      <c r="J984" s="326"/>
      <c r="K984" s="326"/>
      <c r="L984" s="326"/>
      <c r="M984" s="326"/>
      <c r="N984" s="326"/>
      <c r="O984" s="326"/>
      <c r="P984" s="326"/>
      <c r="Q984" s="326"/>
      <c r="R984" s="326"/>
      <c r="S984" s="326"/>
      <c r="T984" s="326"/>
      <c r="U984" s="326"/>
      <c r="V984" s="326"/>
    </row>
    <row r="985" spans="1:22" ht="15.75" customHeight="1" x14ac:dyDescent="0.3">
      <c r="A985" s="326"/>
      <c r="B985" s="326"/>
      <c r="C985" s="326"/>
      <c r="D985" s="326"/>
      <c r="E985" s="326"/>
      <c r="F985" s="326"/>
      <c r="G985" s="326"/>
      <c r="H985" s="326"/>
      <c r="I985" s="326"/>
      <c r="J985" s="326"/>
      <c r="K985" s="326"/>
      <c r="L985" s="326"/>
      <c r="M985" s="326"/>
      <c r="N985" s="326"/>
      <c r="O985" s="326"/>
      <c r="P985" s="326"/>
      <c r="Q985" s="326"/>
      <c r="R985" s="326"/>
      <c r="S985" s="326"/>
      <c r="T985" s="326"/>
      <c r="U985" s="326"/>
      <c r="V985" s="326"/>
    </row>
    <row r="986" spans="1:22" ht="15.75" customHeight="1" x14ac:dyDescent="0.3">
      <c r="A986" s="326"/>
      <c r="B986" s="326"/>
      <c r="C986" s="326"/>
      <c r="D986" s="326"/>
      <c r="E986" s="326"/>
      <c r="F986" s="326"/>
      <c r="G986" s="326"/>
      <c r="H986" s="326"/>
      <c r="I986" s="326"/>
      <c r="J986" s="326"/>
      <c r="K986" s="326"/>
      <c r="L986" s="326"/>
      <c r="M986" s="326"/>
      <c r="N986" s="326"/>
      <c r="O986" s="326"/>
      <c r="P986" s="326"/>
      <c r="Q986" s="326"/>
      <c r="R986" s="326"/>
      <c r="S986" s="326"/>
      <c r="T986" s="326"/>
      <c r="U986" s="326"/>
      <c r="V986" s="326"/>
    </row>
    <row r="987" spans="1:22" ht="15.75" customHeight="1" x14ac:dyDescent="0.3">
      <c r="A987" s="326"/>
      <c r="B987" s="326"/>
      <c r="C987" s="326"/>
      <c r="D987" s="326"/>
      <c r="E987" s="326"/>
      <c r="F987" s="326"/>
      <c r="G987" s="326"/>
      <c r="H987" s="326"/>
      <c r="I987" s="326"/>
      <c r="J987" s="326"/>
      <c r="K987" s="326"/>
      <c r="L987" s="326"/>
      <c r="M987" s="326"/>
      <c r="N987" s="326"/>
      <c r="O987" s="326"/>
      <c r="P987" s="326"/>
      <c r="Q987" s="326"/>
      <c r="R987" s="326"/>
      <c r="S987" s="326"/>
      <c r="T987" s="326"/>
      <c r="U987" s="326"/>
      <c r="V987" s="326"/>
    </row>
    <row r="988" spans="1:22" ht="15.75" customHeight="1" x14ac:dyDescent="0.3">
      <c r="A988" s="326"/>
      <c r="B988" s="326"/>
      <c r="C988" s="326"/>
      <c r="D988" s="326"/>
      <c r="E988" s="326"/>
      <c r="F988" s="326"/>
      <c r="G988" s="326"/>
      <c r="H988" s="326"/>
      <c r="I988" s="326"/>
      <c r="J988" s="326"/>
      <c r="K988" s="326"/>
      <c r="L988" s="326"/>
      <c r="M988" s="326"/>
      <c r="N988" s="326"/>
      <c r="O988" s="326"/>
      <c r="P988" s="326"/>
      <c r="Q988" s="326"/>
      <c r="R988" s="326"/>
      <c r="S988" s="326"/>
      <c r="T988" s="326"/>
      <c r="U988" s="326"/>
      <c r="V988" s="326"/>
    </row>
    <row r="989" spans="1:22" ht="15.75" customHeight="1" x14ac:dyDescent="0.3">
      <c r="A989" s="326"/>
      <c r="B989" s="326"/>
      <c r="C989" s="326"/>
      <c r="D989" s="326"/>
      <c r="E989" s="326"/>
      <c r="F989" s="326"/>
      <c r="G989" s="326"/>
      <c r="H989" s="326"/>
      <c r="I989" s="326"/>
      <c r="J989" s="326"/>
      <c r="K989" s="326"/>
      <c r="L989" s="326"/>
      <c r="M989" s="326"/>
      <c r="N989" s="326"/>
      <c r="O989" s="326"/>
      <c r="P989" s="326"/>
      <c r="Q989" s="326"/>
      <c r="R989" s="326"/>
      <c r="S989" s="326"/>
      <c r="T989" s="326"/>
      <c r="U989" s="326"/>
      <c r="V989" s="326"/>
    </row>
    <row r="990" spans="1:22" ht="15.75" customHeight="1" x14ac:dyDescent="0.3">
      <c r="A990" s="326"/>
      <c r="B990" s="326"/>
      <c r="C990" s="326"/>
      <c r="D990" s="326"/>
      <c r="E990" s="326"/>
      <c r="F990" s="326"/>
      <c r="G990" s="326"/>
      <c r="H990" s="326"/>
      <c r="I990" s="326"/>
      <c r="J990" s="326"/>
      <c r="K990" s="326"/>
      <c r="L990" s="326"/>
      <c r="M990" s="326"/>
      <c r="N990" s="326"/>
      <c r="O990" s="326"/>
      <c r="P990" s="326"/>
      <c r="Q990" s="326"/>
      <c r="R990" s="326"/>
      <c r="S990" s="326"/>
      <c r="T990" s="326"/>
      <c r="U990" s="326"/>
      <c r="V990" s="326"/>
    </row>
    <row r="991" spans="1:22" ht="15.75" customHeight="1" x14ac:dyDescent="0.3">
      <c r="A991" s="326"/>
      <c r="B991" s="326"/>
      <c r="C991" s="326"/>
      <c r="D991" s="326"/>
      <c r="E991" s="326"/>
      <c r="F991" s="326"/>
      <c r="G991" s="326"/>
      <c r="H991" s="326"/>
      <c r="I991" s="326"/>
      <c r="J991" s="326"/>
      <c r="K991" s="326"/>
      <c r="L991" s="326"/>
      <c r="M991" s="326"/>
      <c r="N991" s="326"/>
      <c r="O991" s="326"/>
      <c r="P991" s="326"/>
      <c r="Q991" s="326"/>
      <c r="R991" s="326"/>
      <c r="S991" s="326"/>
      <c r="T991" s="326"/>
      <c r="U991" s="326"/>
      <c r="V991" s="326"/>
    </row>
    <row r="992" spans="1:22" ht="15.75" customHeight="1" x14ac:dyDescent="0.3">
      <c r="A992" s="326"/>
      <c r="B992" s="326"/>
      <c r="C992" s="326"/>
      <c r="D992" s="326"/>
      <c r="E992" s="326"/>
      <c r="F992" s="326"/>
      <c r="G992" s="326"/>
      <c r="H992" s="326"/>
      <c r="I992" s="326"/>
      <c r="J992" s="326"/>
      <c r="K992" s="326"/>
      <c r="L992" s="326"/>
      <c r="M992" s="326"/>
      <c r="N992" s="326"/>
      <c r="O992" s="326"/>
      <c r="P992" s="326"/>
      <c r="Q992" s="326"/>
      <c r="R992" s="326"/>
      <c r="S992" s="326"/>
      <c r="T992" s="326"/>
      <c r="U992" s="326"/>
      <c r="V992" s="326"/>
    </row>
    <row r="993" spans="1:22" ht="15.75" customHeight="1" x14ac:dyDescent="0.3">
      <c r="A993" s="326"/>
      <c r="B993" s="326"/>
      <c r="C993" s="326"/>
      <c r="D993" s="326"/>
      <c r="E993" s="326"/>
      <c r="F993" s="326"/>
      <c r="G993" s="326"/>
      <c r="H993" s="326"/>
      <c r="I993" s="326"/>
      <c r="J993" s="326"/>
      <c r="K993" s="326"/>
      <c r="L993" s="326"/>
      <c r="M993" s="326"/>
      <c r="N993" s="326"/>
      <c r="O993" s="326"/>
      <c r="P993" s="326"/>
      <c r="Q993" s="326"/>
      <c r="R993" s="326"/>
      <c r="S993" s="326"/>
      <c r="T993" s="326"/>
      <c r="U993" s="326"/>
      <c r="V993" s="326"/>
    </row>
    <row r="994" spans="1:22" ht="15.75" customHeight="1" x14ac:dyDescent="0.3">
      <c r="A994" s="326"/>
      <c r="B994" s="326"/>
      <c r="C994" s="326"/>
      <c r="D994" s="326"/>
      <c r="E994" s="326"/>
      <c r="F994" s="326"/>
      <c r="G994" s="326"/>
      <c r="H994" s="326"/>
      <c r="I994" s="326"/>
      <c r="J994" s="326"/>
      <c r="K994" s="326"/>
      <c r="L994" s="326"/>
      <c r="M994" s="326"/>
      <c r="N994" s="326"/>
      <c r="O994" s="326"/>
      <c r="P994" s="326"/>
      <c r="Q994" s="326"/>
      <c r="R994" s="326"/>
      <c r="S994" s="326"/>
      <c r="T994" s="326"/>
      <c r="U994" s="326"/>
      <c r="V994" s="326"/>
    </row>
    <row r="995" spans="1:22" ht="15.75" customHeight="1" x14ac:dyDescent="0.3">
      <c r="A995" s="326"/>
      <c r="B995" s="326"/>
      <c r="C995" s="326"/>
      <c r="D995" s="326"/>
      <c r="E995" s="326"/>
      <c r="F995" s="326"/>
      <c r="G995" s="326"/>
      <c r="H995" s="326"/>
      <c r="I995" s="326"/>
      <c r="J995" s="326"/>
      <c r="K995" s="326"/>
      <c r="L995" s="326"/>
      <c r="M995" s="326"/>
      <c r="N995" s="326"/>
      <c r="O995" s="326"/>
      <c r="P995" s="326"/>
      <c r="Q995" s="326"/>
      <c r="R995" s="326"/>
      <c r="S995" s="326"/>
      <c r="T995" s="326"/>
      <c r="U995" s="326"/>
      <c r="V995" s="326"/>
    </row>
    <row r="996" spans="1:22" ht="15.75" customHeight="1" x14ac:dyDescent="0.3">
      <c r="A996" s="326"/>
      <c r="B996" s="326"/>
      <c r="C996" s="326"/>
      <c r="D996" s="326"/>
      <c r="E996" s="326"/>
      <c r="F996" s="326"/>
      <c r="G996" s="326"/>
      <c r="H996" s="326"/>
      <c r="I996" s="326"/>
      <c r="J996" s="326"/>
      <c r="K996" s="326"/>
      <c r="L996" s="326"/>
      <c r="M996" s="326"/>
      <c r="N996" s="326"/>
      <c r="O996" s="326"/>
      <c r="P996" s="326"/>
      <c r="Q996" s="326"/>
      <c r="R996" s="326"/>
      <c r="S996" s="326"/>
      <c r="T996" s="326"/>
      <c r="U996" s="326"/>
      <c r="V996" s="326"/>
    </row>
    <row r="997" spans="1:22" ht="15.75" customHeight="1" x14ac:dyDescent="0.3">
      <c r="A997" s="326"/>
      <c r="B997" s="326"/>
      <c r="C997" s="326"/>
      <c r="D997" s="326"/>
      <c r="E997" s="326"/>
      <c r="F997" s="326"/>
      <c r="G997" s="326"/>
      <c r="H997" s="326"/>
      <c r="I997" s="326"/>
      <c r="J997" s="326"/>
      <c r="K997" s="326"/>
      <c r="L997" s="326"/>
      <c r="M997" s="326"/>
      <c r="N997" s="326"/>
      <c r="O997" s="326"/>
      <c r="P997" s="326"/>
      <c r="Q997" s="326"/>
      <c r="R997" s="326"/>
      <c r="S997" s="326"/>
      <c r="T997" s="326"/>
      <c r="U997" s="326"/>
      <c r="V997" s="326"/>
    </row>
    <row r="998" spans="1:22" ht="15.75" customHeight="1" x14ac:dyDescent="0.3">
      <c r="A998" s="326"/>
      <c r="B998" s="326"/>
      <c r="C998" s="326"/>
      <c r="D998" s="326"/>
      <c r="E998" s="326"/>
      <c r="F998" s="326"/>
      <c r="G998" s="326"/>
      <c r="H998" s="326"/>
      <c r="I998" s="326"/>
      <c r="J998" s="326"/>
      <c r="K998" s="326"/>
      <c r="L998" s="326"/>
      <c r="M998" s="326"/>
      <c r="N998" s="326"/>
      <c r="O998" s="326"/>
      <c r="P998" s="326"/>
      <c r="Q998" s="326"/>
      <c r="R998" s="326"/>
      <c r="S998" s="326"/>
      <c r="T998" s="326"/>
      <c r="U998" s="326"/>
      <c r="V998" s="326"/>
    </row>
    <row r="999" spans="1:22" ht="15.75" customHeight="1" x14ac:dyDescent="0.3">
      <c r="A999" s="326"/>
      <c r="B999" s="326"/>
      <c r="C999" s="326"/>
      <c r="D999" s="326"/>
      <c r="E999" s="326"/>
      <c r="F999" s="326"/>
      <c r="G999" s="326"/>
      <c r="H999" s="326"/>
      <c r="I999" s="326"/>
      <c r="J999" s="326"/>
      <c r="K999" s="326"/>
      <c r="L999" s="326"/>
      <c r="M999" s="326"/>
      <c r="N999" s="326"/>
      <c r="O999" s="326"/>
      <c r="P999" s="326"/>
      <c r="Q999" s="326"/>
      <c r="R999" s="326"/>
      <c r="S999" s="326"/>
      <c r="T999" s="326"/>
      <c r="U999" s="326"/>
      <c r="V999" s="326"/>
    </row>
    <row r="1000" spans="1:22" ht="15.75" customHeight="1" x14ac:dyDescent="0.3">
      <c r="A1000" s="326"/>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row>
  </sheetData>
  <mergeCells count="1">
    <mergeCell ref="A5:B5"/>
  </mergeCells>
  <hyperlinks>
    <hyperlink ref="E1" location="ER!A1" display="ER" xr:uid="{00000000-0004-0000-2600-000000000000}"/>
  </hyperlinks>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Z1000"/>
  <sheetViews>
    <sheetView workbookViewId="0"/>
  </sheetViews>
  <sheetFormatPr baseColWidth="10" defaultColWidth="14.44140625" defaultRowHeight="15" customHeight="1" x14ac:dyDescent="0.3"/>
  <cols>
    <col min="1" max="3" width="24.44140625" customWidth="1"/>
    <col min="4" max="4" width="27.21875" customWidth="1"/>
    <col min="5" max="5" width="24.44140625" customWidth="1"/>
    <col min="6" max="6" width="12.77734375" customWidth="1"/>
    <col min="7" max="7" width="11.44140625" customWidth="1"/>
    <col min="8" max="8" width="17.21875" customWidth="1"/>
    <col min="9" max="14" width="11.44140625" customWidth="1"/>
    <col min="15" max="26" width="10.77734375" customWidth="1"/>
  </cols>
  <sheetData>
    <row r="1" spans="1:26" ht="14.4" x14ac:dyDescent="0.3">
      <c r="A1" s="326" t="str">
        <f>Indice!C1</f>
        <v>GROW S.A.E.C.A.</v>
      </c>
      <c r="B1" s="326"/>
      <c r="C1" s="326"/>
      <c r="D1" s="326"/>
      <c r="E1" s="341" t="s">
        <v>118</v>
      </c>
      <c r="F1" s="326"/>
      <c r="G1" s="326"/>
      <c r="H1" s="326"/>
      <c r="I1" s="326"/>
      <c r="J1" s="326"/>
      <c r="K1" s="326"/>
      <c r="L1" s="326"/>
      <c r="M1" s="326"/>
      <c r="N1" s="326"/>
    </row>
    <row r="2" spans="1:26" ht="14.4" x14ac:dyDescent="0.3">
      <c r="A2" s="326"/>
      <c r="B2" s="326"/>
      <c r="C2" s="479"/>
      <c r="D2" s="326"/>
      <c r="E2" s="326"/>
      <c r="F2" s="326"/>
      <c r="G2" s="326"/>
      <c r="H2" s="326"/>
      <c r="I2" s="326"/>
      <c r="J2" s="326"/>
      <c r="K2" s="326"/>
      <c r="L2" s="326"/>
      <c r="M2" s="326"/>
      <c r="N2" s="326"/>
    </row>
    <row r="3" spans="1:26" ht="14.4" x14ac:dyDescent="0.3">
      <c r="A3" s="326"/>
      <c r="B3" s="326"/>
      <c r="C3" s="326"/>
      <c r="D3" s="326"/>
      <c r="E3" s="326"/>
      <c r="F3" s="326"/>
      <c r="G3" s="326"/>
      <c r="H3" s="326"/>
      <c r="I3" s="326"/>
      <c r="J3" s="326"/>
      <c r="K3" s="326"/>
      <c r="L3" s="326"/>
      <c r="M3" s="326"/>
      <c r="N3" s="326"/>
    </row>
    <row r="4" spans="1:26" ht="14.4" x14ac:dyDescent="0.3">
      <c r="A4" s="764" t="s">
        <v>1792</v>
      </c>
      <c r="B4" s="748"/>
      <c r="C4" s="748"/>
      <c r="D4" s="748"/>
      <c r="E4" s="748"/>
      <c r="F4" s="26"/>
      <c r="G4" s="26"/>
      <c r="H4" s="26"/>
      <c r="I4" s="26"/>
      <c r="J4" s="5"/>
      <c r="K4" s="5"/>
      <c r="L4" s="5"/>
      <c r="M4" s="5"/>
      <c r="N4" s="5"/>
      <c r="O4" s="5"/>
      <c r="P4" s="5"/>
      <c r="Q4" s="5"/>
      <c r="R4" s="5"/>
      <c r="S4" s="5"/>
      <c r="T4" s="5"/>
      <c r="U4" s="5"/>
      <c r="V4" s="5"/>
      <c r="W4" s="5"/>
      <c r="X4" s="5"/>
      <c r="Y4" s="5"/>
      <c r="Z4" s="5"/>
    </row>
    <row r="5" spans="1:26" ht="14.4" x14ac:dyDescent="0.3">
      <c r="A5" s="326"/>
      <c r="B5" s="326"/>
      <c r="C5" s="326"/>
      <c r="D5" s="326"/>
      <c r="E5" s="326"/>
      <c r="F5" s="326"/>
      <c r="G5" s="326"/>
      <c r="H5" s="326"/>
      <c r="I5" s="326"/>
      <c r="J5" s="326"/>
      <c r="K5" s="326"/>
      <c r="L5" s="326"/>
      <c r="M5" s="326"/>
      <c r="N5" s="326"/>
    </row>
    <row r="6" spans="1:26" ht="14.4" x14ac:dyDescent="0.3">
      <c r="A6" s="795" t="s">
        <v>1793</v>
      </c>
      <c r="B6" s="748"/>
      <c r="C6" s="748"/>
      <c r="D6" s="748"/>
      <c r="E6" s="748"/>
      <c r="F6" s="748"/>
      <c r="G6" s="748"/>
      <c r="H6" s="748"/>
      <c r="I6" s="748"/>
      <c r="J6" s="326"/>
      <c r="K6" s="326"/>
      <c r="L6" s="326"/>
      <c r="M6" s="326"/>
      <c r="N6" s="326"/>
      <c r="O6" s="5"/>
      <c r="P6" s="5"/>
      <c r="Q6" s="5"/>
      <c r="R6" s="5"/>
      <c r="S6" s="5"/>
      <c r="T6" s="5"/>
      <c r="U6" s="5"/>
      <c r="V6" s="5"/>
      <c r="W6" s="5"/>
      <c r="X6" s="5"/>
      <c r="Y6" s="5"/>
      <c r="Z6" s="5"/>
    </row>
    <row r="7" spans="1:26" ht="14.4" x14ac:dyDescent="0.3">
      <c r="A7" s="326"/>
      <c r="B7" s="326"/>
      <c r="C7" s="326"/>
      <c r="D7" s="326"/>
      <c r="E7" s="326"/>
      <c r="F7" s="326"/>
      <c r="G7" s="326"/>
      <c r="H7" s="326"/>
      <c r="I7" s="326"/>
      <c r="J7" s="326"/>
      <c r="K7" s="326"/>
      <c r="L7" s="326"/>
      <c r="M7" s="326"/>
      <c r="N7" s="326"/>
      <c r="O7" s="5"/>
      <c r="P7" s="5"/>
      <c r="Q7" s="5"/>
      <c r="R7" s="5"/>
      <c r="S7" s="5"/>
      <c r="T7" s="5"/>
      <c r="U7" s="5"/>
      <c r="V7" s="5"/>
      <c r="W7" s="5"/>
      <c r="X7" s="5"/>
      <c r="Y7" s="5"/>
      <c r="Z7" s="5"/>
    </row>
    <row r="8" spans="1:26" ht="14.4" x14ac:dyDescent="0.3">
      <c r="A8" s="4" t="str">
        <f>IFERROR("Al "&amp;DAY(Indice!B6)&amp;" de "&amp;VLOOKUP(MONTH(Indice!B6),Indice!S:T,2,0)&amp;" de "&amp;YEAR(Indice!B6-365),"Al dia... de mes… de año 2XX1…")</f>
        <v>Al 31 de Diciembre de 2024</v>
      </c>
      <c r="B8" s="4"/>
      <c r="C8" s="4"/>
      <c r="D8" s="4"/>
      <c r="E8" s="4"/>
      <c r="F8" s="4"/>
      <c r="G8" s="4"/>
      <c r="H8" s="326"/>
      <c r="I8" s="326"/>
      <c r="J8" s="326"/>
      <c r="K8" s="326"/>
      <c r="L8" s="326"/>
      <c r="M8" s="326"/>
      <c r="N8" s="326"/>
      <c r="O8" s="5"/>
      <c r="P8" s="5"/>
      <c r="Q8" s="5"/>
      <c r="R8" s="5"/>
      <c r="S8" s="5"/>
      <c r="T8" s="5"/>
      <c r="U8" s="5"/>
      <c r="V8" s="5"/>
      <c r="W8" s="5"/>
      <c r="X8" s="5"/>
      <c r="Y8" s="5"/>
      <c r="Z8" s="5"/>
    </row>
    <row r="9" spans="1:26" ht="14.4" x14ac:dyDescent="0.3">
      <c r="A9" s="27" t="s">
        <v>1794</v>
      </c>
      <c r="B9" s="28" t="s">
        <v>1795</v>
      </c>
      <c r="C9" s="27" t="s">
        <v>472</v>
      </c>
      <c r="D9" s="27" t="s">
        <v>1796</v>
      </c>
      <c r="E9" s="27" t="s">
        <v>1797</v>
      </c>
      <c r="F9" s="326"/>
      <c r="G9" s="326"/>
      <c r="H9" s="326"/>
      <c r="I9" s="326"/>
      <c r="J9" s="326"/>
      <c r="K9" s="326"/>
      <c r="L9" s="326"/>
      <c r="M9" s="326"/>
      <c r="N9" s="326"/>
      <c r="O9" s="5"/>
      <c r="P9" s="5"/>
      <c r="Q9" s="5"/>
      <c r="R9" s="5"/>
      <c r="S9" s="5"/>
      <c r="T9" s="5"/>
      <c r="U9" s="5"/>
      <c r="V9" s="5"/>
      <c r="W9" s="5"/>
      <c r="X9" s="5"/>
      <c r="Y9" s="5"/>
      <c r="Z9" s="5"/>
    </row>
    <row r="10" spans="1:26" ht="14.4" x14ac:dyDescent="0.3">
      <c r="A10" s="29"/>
      <c r="B10" s="30"/>
      <c r="C10" s="31"/>
      <c r="D10" s="31"/>
      <c r="E10" s="32"/>
      <c r="F10" s="326"/>
      <c r="G10" s="326"/>
      <c r="H10" s="326"/>
      <c r="I10" s="326"/>
      <c r="J10" s="326"/>
      <c r="K10" s="326"/>
      <c r="L10" s="326"/>
      <c r="M10" s="326"/>
      <c r="N10" s="326"/>
      <c r="O10" s="5"/>
      <c r="P10" s="5"/>
      <c r="Q10" s="5"/>
      <c r="R10" s="5"/>
      <c r="S10" s="5"/>
      <c r="T10" s="5"/>
      <c r="U10" s="5"/>
      <c r="V10" s="5"/>
      <c r="W10" s="5"/>
      <c r="X10" s="5"/>
      <c r="Y10" s="5"/>
      <c r="Z10" s="5"/>
    </row>
    <row r="11" spans="1:26" ht="15" customHeight="1" x14ac:dyDescent="0.3">
      <c r="A11" s="33"/>
      <c r="B11" s="34"/>
      <c r="C11" s="35"/>
      <c r="D11" s="35"/>
      <c r="E11" s="36"/>
      <c r="F11" s="326"/>
      <c r="G11" s="326"/>
      <c r="H11" s="326"/>
      <c r="I11" s="326"/>
      <c r="J11" s="326"/>
      <c r="K11" s="326"/>
      <c r="L11" s="326"/>
      <c r="M11" s="326"/>
      <c r="N11" s="326"/>
      <c r="O11" s="5"/>
      <c r="P11" s="5"/>
      <c r="Q11" s="5"/>
      <c r="R11" s="5"/>
      <c r="S11" s="5"/>
      <c r="T11" s="5"/>
      <c r="U11" s="5"/>
      <c r="V11" s="5"/>
      <c r="W11" s="5"/>
      <c r="X11" s="5"/>
      <c r="Y11" s="5"/>
      <c r="Z11" s="5"/>
    </row>
    <row r="12" spans="1:26" ht="14.4" x14ac:dyDescent="0.3">
      <c r="A12" s="33"/>
      <c r="B12" s="34"/>
      <c r="C12" s="35"/>
      <c r="D12" s="35"/>
      <c r="E12" s="36"/>
      <c r="F12" s="326"/>
      <c r="G12" s="326"/>
      <c r="H12" s="326"/>
      <c r="I12" s="326"/>
      <c r="J12" s="326"/>
      <c r="K12" s="326"/>
      <c r="L12" s="326"/>
      <c r="M12" s="326"/>
      <c r="N12" s="326"/>
      <c r="O12" s="5"/>
      <c r="P12" s="5"/>
      <c r="Q12" s="5"/>
      <c r="R12" s="5"/>
      <c r="S12" s="5"/>
      <c r="T12" s="5"/>
      <c r="U12" s="5"/>
      <c r="V12" s="5"/>
      <c r="W12" s="5"/>
      <c r="X12" s="5"/>
      <c r="Y12" s="5"/>
      <c r="Z12" s="5"/>
    </row>
    <row r="13" spans="1:26" ht="14.4" x14ac:dyDescent="0.3">
      <c r="A13" s="37"/>
      <c r="B13" s="38"/>
      <c r="C13" s="39"/>
      <c r="D13" s="39"/>
      <c r="E13" s="40"/>
      <c r="F13" s="326"/>
      <c r="G13" s="326"/>
      <c r="H13" s="326"/>
      <c r="I13" s="326"/>
      <c r="J13" s="326"/>
      <c r="K13" s="326"/>
      <c r="L13" s="326"/>
      <c r="M13" s="326"/>
      <c r="N13" s="326"/>
      <c r="O13" s="5"/>
      <c r="P13" s="5"/>
      <c r="Q13" s="5"/>
      <c r="R13" s="5"/>
      <c r="S13" s="5"/>
      <c r="T13" s="5"/>
      <c r="U13" s="5"/>
      <c r="V13" s="5"/>
      <c r="W13" s="5"/>
      <c r="X13" s="5"/>
      <c r="Y13" s="5"/>
      <c r="Z13" s="5"/>
    </row>
    <row r="14" spans="1:26" ht="14.4" x14ac:dyDescent="0.3">
      <c r="A14" s="326"/>
      <c r="B14" s="326"/>
      <c r="C14" s="326"/>
      <c r="D14" s="326"/>
      <c r="E14" s="326"/>
      <c r="F14" s="326"/>
      <c r="G14" s="326"/>
      <c r="H14" s="326"/>
      <c r="I14" s="326"/>
      <c r="J14" s="326"/>
      <c r="K14" s="326"/>
      <c r="L14" s="326"/>
      <c r="M14" s="326"/>
      <c r="N14" s="326"/>
      <c r="O14" s="5"/>
      <c r="P14" s="5"/>
      <c r="Q14" s="5"/>
      <c r="R14" s="5"/>
      <c r="S14" s="5"/>
      <c r="T14" s="5"/>
      <c r="U14" s="5"/>
      <c r="V14" s="5"/>
      <c r="W14" s="5"/>
      <c r="X14" s="5"/>
      <c r="Y14" s="5"/>
      <c r="Z14" s="5"/>
    </row>
    <row r="15" spans="1:26" ht="14.4" x14ac:dyDescent="0.3">
      <c r="A15" s="4" t="str">
        <f>IFERROR("Al "&amp;DAY(Indice!B6)&amp;" de "&amp;VLOOKUP(MONTH(Indice!B6),Indice!S:T,2,0)&amp;" de "&amp;YEAR(Indice!B6-1),"Al dia... de mes… de año 2XX2…")</f>
        <v>Al 31 de Diciembre de 2024</v>
      </c>
      <c r="B15" s="41"/>
      <c r="C15" s="41"/>
      <c r="D15" s="41"/>
      <c r="E15" s="41"/>
      <c r="F15" s="326"/>
      <c r="G15" s="326"/>
      <c r="H15" s="326"/>
      <c r="I15" s="326"/>
      <c r="J15" s="326"/>
      <c r="K15" s="326"/>
      <c r="L15" s="326"/>
      <c r="M15" s="326"/>
      <c r="N15" s="326"/>
      <c r="O15" s="5"/>
      <c r="P15" s="5"/>
      <c r="Q15" s="5"/>
      <c r="R15" s="5"/>
      <c r="S15" s="5"/>
      <c r="T15" s="5"/>
      <c r="U15" s="5"/>
      <c r="V15" s="5"/>
      <c r="W15" s="5"/>
      <c r="X15" s="5"/>
      <c r="Y15" s="5"/>
      <c r="Z15" s="5"/>
    </row>
    <row r="16" spans="1:26" ht="30" customHeight="1" x14ac:dyDescent="0.3">
      <c r="A16" s="27" t="s">
        <v>1794</v>
      </c>
      <c r="B16" s="28" t="s">
        <v>1795</v>
      </c>
      <c r="C16" s="27" t="s">
        <v>472</v>
      </c>
      <c r="D16" s="27" t="s">
        <v>1796</v>
      </c>
      <c r="E16" s="27" t="s">
        <v>1797</v>
      </c>
      <c r="F16" s="326"/>
      <c r="G16" s="326"/>
      <c r="H16" s="326"/>
      <c r="I16" s="326"/>
      <c r="J16" s="326"/>
      <c r="K16" s="326"/>
      <c r="L16" s="326"/>
      <c r="M16" s="326"/>
      <c r="N16" s="326"/>
      <c r="O16" s="5"/>
      <c r="P16" s="5"/>
      <c r="Q16" s="5"/>
      <c r="R16" s="5"/>
      <c r="S16" s="5"/>
      <c r="T16" s="5"/>
      <c r="U16" s="5"/>
      <c r="V16" s="5"/>
      <c r="W16" s="5"/>
      <c r="X16" s="5"/>
      <c r="Y16" s="5"/>
      <c r="Z16" s="5"/>
    </row>
    <row r="17" spans="1:26" ht="14.4" x14ac:dyDescent="0.3">
      <c r="A17" s="29"/>
      <c r="B17" s="30"/>
      <c r="C17" s="31"/>
      <c r="D17" s="31"/>
      <c r="E17" s="32"/>
      <c r="F17" s="326"/>
      <c r="G17" s="326"/>
      <c r="H17" s="326"/>
      <c r="I17" s="326"/>
      <c r="J17" s="326"/>
      <c r="K17" s="326"/>
      <c r="L17" s="326"/>
      <c r="M17" s="326"/>
      <c r="N17" s="326"/>
      <c r="O17" s="5"/>
      <c r="P17" s="5"/>
      <c r="Q17" s="5"/>
      <c r="R17" s="5"/>
      <c r="S17" s="5"/>
      <c r="T17" s="5"/>
      <c r="U17" s="5"/>
      <c r="V17" s="5"/>
      <c r="W17" s="5"/>
      <c r="X17" s="5"/>
      <c r="Y17" s="5"/>
      <c r="Z17" s="5"/>
    </row>
    <row r="18" spans="1:26" ht="14.4" x14ac:dyDescent="0.3">
      <c r="A18" s="33"/>
      <c r="B18" s="34"/>
      <c r="C18" s="35"/>
      <c r="D18" s="35"/>
      <c r="E18" s="36"/>
      <c r="F18" s="326"/>
      <c r="G18" s="326"/>
      <c r="H18" s="326"/>
      <c r="I18" s="326"/>
      <c r="J18" s="326"/>
      <c r="K18" s="326"/>
      <c r="L18" s="326"/>
      <c r="M18" s="326"/>
      <c r="N18" s="326"/>
      <c r="O18" s="5"/>
      <c r="P18" s="5"/>
      <c r="Q18" s="5"/>
      <c r="R18" s="5"/>
      <c r="S18" s="5"/>
      <c r="T18" s="5"/>
      <c r="U18" s="5"/>
      <c r="V18" s="5"/>
      <c r="W18" s="5"/>
      <c r="X18" s="5"/>
      <c r="Y18" s="5"/>
      <c r="Z18" s="5"/>
    </row>
    <row r="19" spans="1:26" ht="14.4" x14ac:dyDescent="0.3">
      <c r="A19" s="33"/>
      <c r="B19" s="34"/>
      <c r="C19" s="35"/>
      <c r="D19" s="35"/>
      <c r="E19" s="36"/>
      <c r="F19" s="326"/>
      <c r="G19" s="326"/>
      <c r="H19" s="326"/>
      <c r="I19" s="326"/>
      <c r="J19" s="326"/>
      <c r="K19" s="326"/>
      <c r="L19" s="326"/>
      <c r="M19" s="326"/>
      <c r="N19" s="326"/>
      <c r="O19" s="5"/>
      <c r="P19" s="5"/>
      <c r="Q19" s="5"/>
      <c r="R19" s="5"/>
      <c r="S19" s="5"/>
      <c r="T19" s="5"/>
      <c r="U19" s="5"/>
      <c r="V19" s="5"/>
      <c r="W19" s="5"/>
      <c r="X19" s="5"/>
      <c r="Y19" s="5"/>
      <c r="Z19" s="5"/>
    </row>
    <row r="20" spans="1:26" ht="14.4" x14ac:dyDescent="0.3">
      <c r="A20" s="37"/>
      <c r="B20" s="38"/>
      <c r="C20" s="39"/>
      <c r="D20" s="39"/>
      <c r="E20" s="40"/>
      <c r="F20" s="326"/>
      <c r="G20" s="326"/>
      <c r="H20" s="326"/>
      <c r="I20" s="326"/>
      <c r="J20" s="326"/>
      <c r="K20" s="326"/>
      <c r="L20" s="326"/>
      <c r="M20" s="326"/>
      <c r="N20" s="326"/>
      <c r="O20" s="5"/>
      <c r="P20" s="5"/>
      <c r="Q20" s="5"/>
      <c r="R20" s="5"/>
      <c r="S20" s="5"/>
      <c r="T20" s="5"/>
      <c r="U20" s="5"/>
      <c r="V20" s="5"/>
      <c r="W20" s="5"/>
      <c r="X20" s="5"/>
      <c r="Y20" s="5"/>
      <c r="Z20" s="5"/>
    </row>
    <row r="21" spans="1:26" ht="15.75" customHeight="1" x14ac:dyDescent="0.3">
      <c r="A21" s="326"/>
      <c r="B21" s="326"/>
      <c r="C21" s="326"/>
      <c r="D21" s="326"/>
      <c r="E21" s="326"/>
      <c r="F21" s="326"/>
      <c r="G21" s="326"/>
      <c r="H21" s="326"/>
      <c r="I21" s="326"/>
      <c r="J21" s="326"/>
      <c r="K21" s="326"/>
      <c r="L21" s="326"/>
      <c r="M21" s="326"/>
      <c r="N21" s="326"/>
      <c r="O21" s="5"/>
      <c r="P21" s="5"/>
      <c r="Q21" s="5"/>
      <c r="R21" s="5"/>
      <c r="S21" s="5"/>
      <c r="T21" s="5"/>
      <c r="U21" s="5"/>
      <c r="V21" s="5"/>
      <c r="W21" s="5"/>
      <c r="X21" s="5"/>
      <c r="Y21" s="5"/>
      <c r="Z21" s="5"/>
    </row>
    <row r="22" spans="1:26" ht="15.75" customHeight="1" x14ac:dyDescent="0.3">
      <c r="A22" s="326"/>
      <c r="B22" s="326"/>
      <c r="C22" s="326"/>
      <c r="D22" s="326"/>
      <c r="E22" s="326"/>
      <c r="F22" s="326"/>
      <c r="G22" s="326"/>
      <c r="H22" s="326"/>
      <c r="I22" s="326"/>
      <c r="J22" s="326"/>
      <c r="K22" s="326"/>
      <c r="L22" s="326"/>
      <c r="M22" s="326"/>
      <c r="N22" s="326"/>
      <c r="O22" s="5"/>
      <c r="P22" s="5"/>
      <c r="Q22" s="5"/>
      <c r="R22" s="5"/>
      <c r="S22" s="5"/>
      <c r="T22" s="5"/>
      <c r="U22" s="5"/>
      <c r="V22" s="5"/>
      <c r="W22" s="5"/>
      <c r="X22" s="5"/>
      <c r="Y22" s="5"/>
      <c r="Z22" s="5"/>
    </row>
    <row r="23" spans="1:26" ht="15.75" customHeight="1" x14ac:dyDescent="0.3">
      <c r="A23" s="326"/>
      <c r="B23" s="326"/>
      <c r="C23" s="326"/>
      <c r="D23" s="326"/>
      <c r="E23" s="326"/>
      <c r="F23" s="326"/>
      <c r="G23" s="326"/>
      <c r="H23" s="326"/>
      <c r="I23" s="326"/>
      <c r="J23" s="326"/>
      <c r="K23" s="326"/>
      <c r="L23" s="326"/>
      <c r="M23" s="326"/>
      <c r="N23" s="326"/>
      <c r="O23" s="5"/>
      <c r="P23" s="5"/>
      <c r="Q23" s="5"/>
      <c r="R23" s="5"/>
      <c r="S23" s="5"/>
      <c r="T23" s="5"/>
      <c r="U23" s="5"/>
      <c r="V23" s="5"/>
      <c r="W23" s="5"/>
      <c r="X23" s="5"/>
      <c r="Y23" s="5"/>
      <c r="Z23" s="5"/>
    </row>
    <row r="24" spans="1:26" ht="15.75" customHeight="1" x14ac:dyDescent="0.3">
      <c r="A24" s="326"/>
      <c r="B24" s="326"/>
      <c r="C24" s="326"/>
      <c r="D24" s="326"/>
      <c r="E24" s="326"/>
      <c r="F24" s="326"/>
      <c r="G24" s="326"/>
      <c r="H24" s="326"/>
      <c r="I24" s="326"/>
      <c r="J24" s="326"/>
      <c r="K24" s="326"/>
      <c r="L24" s="326"/>
      <c r="M24" s="326"/>
      <c r="N24" s="326"/>
      <c r="O24" s="5"/>
      <c r="P24" s="5"/>
      <c r="Q24" s="5"/>
      <c r="R24" s="5"/>
      <c r="S24" s="5"/>
      <c r="T24" s="5"/>
      <c r="U24" s="5"/>
      <c r="V24" s="5"/>
      <c r="W24" s="5"/>
      <c r="X24" s="5"/>
      <c r="Y24" s="5"/>
      <c r="Z24" s="5"/>
    </row>
    <row r="25" spans="1:26" ht="15.75" customHeight="1" x14ac:dyDescent="0.3">
      <c r="A25" s="326"/>
      <c r="B25" s="326"/>
      <c r="C25" s="326"/>
      <c r="D25" s="326"/>
      <c r="E25" s="326"/>
      <c r="F25" s="326"/>
      <c r="G25" s="326"/>
      <c r="H25" s="326"/>
      <c r="I25" s="326"/>
      <c r="J25" s="326"/>
      <c r="K25" s="326"/>
      <c r="L25" s="326"/>
      <c r="M25" s="326"/>
      <c r="N25" s="326"/>
      <c r="O25" s="5"/>
      <c r="P25" s="5"/>
      <c r="Q25" s="5"/>
      <c r="R25" s="5"/>
      <c r="S25" s="5"/>
      <c r="T25" s="5"/>
      <c r="U25" s="5"/>
      <c r="V25" s="5"/>
      <c r="W25" s="5"/>
      <c r="X25" s="5"/>
      <c r="Y25" s="5"/>
      <c r="Z25" s="5"/>
    </row>
    <row r="26" spans="1:26" ht="15.75" customHeight="1" x14ac:dyDescent="0.3">
      <c r="A26" s="326"/>
      <c r="B26" s="326"/>
      <c r="C26" s="326"/>
      <c r="D26" s="326"/>
      <c r="E26" s="326"/>
      <c r="F26" s="326"/>
      <c r="G26" s="326"/>
      <c r="H26" s="326"/>
      <c r="I26" s="326"/>
      <c r="J26" s="326"/>
      <c r="K26" s="326"/>
      <c r="L26" s="326"/>
      <c r="M26" s="326"/>
      <c r="N26" s="326"/>
      <c r="O26" s="5"/>
      <c r="P26" s="5"/>
      <c r="Q26" s="5"/>
      <c r="R26" s="5"/>
      <c r="S26" s="5"/>
      <c r="T26" s="5"/>
      <c r="U26" s="5"/>
      <c r="V26" s="5"/>
      <c r="W26" s="5"/>
      <c r="X26" s="5"/>
      <c r="Y26" s="5"/>
      <c r="Z26" s="5"/>
    </row>
    <row r="27" spans="1:26" ht="15.75" customHeight="1" x14ac:dyDescent="0.3">
      <c r="A27" s="326"/>
      <c r="B27" s="326"/>
      <c r="C27" s="326"/>
      <c r="D27" s="326"/>
      <c r="E27" s="326"/>
      <c r="F27" s="326"/>
      <c r="G27" s="326"/>
      <c r="H27" s="326"/>
      <c r="I27" s="326"/>
      <c r="J27" s="326"/>
      <c r="K27" s="326"/>
      <c r="L27" s="326"/>
      <c r="M27" s="326"/>
      <c r="N27" s="326"/>
      <c r="O27" s="5"/>
      <c r="P27" s="5"/>
      <c r="Q27" s="5"/>
      <c r="R27" s="5"/>
      <c r="S27" s="5"/>
      <c r="T27" s="5"/>
      <c r="U27" s="5"/>
      <c r="V27" s="5"/>
      <c r="W27" s="5"/>
      <c r="X27" s="5"/>
      <c r="Y27" s="5"/>
      <c r="Z27" s="5"/>
    </row>
    <row r="28" spans="1:26" ht="15.75" customHeight="1" x14ac:dyDescent="0.3">
      <c r="A28" s="326"/>
      <c r="B28" s="326"/>
      <c r="C28" s="326"/>
      <c r="D28" s="326"/>
      <c r="E28" s="326"/>
      <c r="F28" s="326"/>
      <c r="G28" s="326"/>
      <c r="H28" s="326"/>
      <c r="I28" s="326"/>
      <c r="J28" s="326"/>
      <c r="K28" s="326"/>
      <c r="L28" s="326"/>
      <c r="M28" s="326"/>
      <c r="N28" s="326"/>
      <c r="O28" s="5"/>
      <c r="P28" s="5"/>
      <c r="Q28" s="5"/>
      <c r="R28" s="5"/>
      <c r="S28" s="5"/>
      <c r="T28" s="5"/>
      <c r="U28" s="5"/>
      <c r="V28" s="5"/>
      <c r="W28" s="5"/>
      <c r="X28" s="5"/>
      <c r="Y28" s="5"/>
      <c r="Z28" s="5"/>
    </row>
    <row r="29" spans="1:26" ht="15.75" customHeight="1" x14ac:dyDescent="0.3">
      <c r="A29" s="326"/>
      <c r="B29" s="326"/>
      <c r="C29" s="326"/>
      <c r="D29" s="326"/>
      <c r="E29" s="326"/>
      <c r="F29" s="326"/>
      <c r="G29" s="326"/>
      <c r="H29" s="326"/>
      <c r="I29" s="326"/>
      <c r="J29" s="326"/>
      <c r="K29" s="326"/>
      <c r="L29" s="326"/>
      <c r="M29" s="326"/>
      <c r="N29" s="326"/>
      <c r="O29" s="5"/>
      <c r="P29" s="5"/>
      <c r="Q29" s="5"/>
      <c r="R29" s="5"/>
      <c r="S29" s="5"/>
      <c r="T29" s="5"/>
      <c r="U29" s="5"/>
      <c r="V29" s="5"/>
      <c r="W29" s="5"/>
      <c r="X29" s="5"/>
      <c r="Y29" s="5"/>
      <c r="Z29" s="5"/>
    </row>
    <row r="30" spans="1:26" ht="15.75" customHeight="1" x14ac:dyDescent="0.3">
      <c r="A30" s="326"/>
      <c r="B30" s="326"/>
      <c r="C30" s="326"/>
      <c r="D30" s="326"/>
      <c r="E30" s="326"/>
      <c r="F30" s="326"/>
      <c r="G30" s="326"/>
      <c r="H30" s="326"/>
      <c r="I30" s="326"/>
      <c r="J30" s="326"/>
      <c r="K30" s="326"/>
      <c r="L30" s="326"/>
      <c r="M30" s="326"/>
      <c r="N30" s="326"/>
      <c r="O30" s="5"/>
      <c r="P30" s="5"/>
      <c r="Q30" s="5"/>
      <c r="R30" s="5"/>
      <c r="S30" s="5"/>
      <c r="T30" s="5"/>
      <c r="U30" s="5"/>
      <c r="V30" s="5"/>
      <c r="W30" s="5"/>
      <c r="X30" s="5"/>
      <c r="Y30" s="5"/>
      <c r="Z30" s="5"/>
    </row>
    <row r="31" spans="1:26" ht="15.75" customHeight="1" x14ac:dyDescent="0.3">
      <c r="A31" s="326"/>
      <c r="B31" s="326"/>
      <c r="C31" s="326"/>
      <c r="D31" s="326"/>
      <c r="E31" s="326"/>
      <c r="F31" s="326"/>
      <c r="G31" s="326"/>
      <c r="H31" s="326"/>
      <c r="I31" s="326"/>
      <c r="J31" s="326"/>
      <c r="K31" s="326"/>
      <c r="L31" s="326"/>
      <c r="M31" s="326"/>
      <c r="N31" s="326"/>
      <c r="O31" s="5"/>
      <c r="P31" s="5"/>
      <c r="Q31" s="5"/>
      <c r="R31" s="5"/>
      <c r="S31" s="5"/>
      <c r="T31" s="5"/>
      <c r="U31" s="5"/>
      <c r="V31" s="5"/>
      <c r="W31" s="5"/>
      <c r="X31" s="5"/>
      <c r="Y31" s="5"/>
      <c r="Z31" s="5"/>
    </row>
    <row r="32" spans="1:26" ht="15.75" customHeight="1" x14ac:dyDescent="0.3">
      <c r="A32" s="326"/>
      <c r="B32" s="326"/>
      <c r="C32" s="326"/>
      <c r="D32" s="326"/>
      <c r="E32" s="326"/>
      <c r="F32" s="326"/>
      <c r="G32" s="326"/>
      <c r="H32" s="326"/>
      <c r="I32" s="326"/>
      <c r="J32" s="326"/>
      <c r="K32" s="326"/>
      <c r="L32" s="326"/>
      <c r="M32" s="326"/>
      <c r="N32" s="326"/>
      <c r="O32" s="5"/>
      <c r="P32" s="5"/>
      <c r="Q32" s="5"/>
      <c r="R32" s="5"/>
      <c r="S32" s="5"/>
      <c r="T32" s="5"/>
      <c r="U32" s="5"/>
      <c r="V32" s="5"/>
      <c r="W32" s="5"/>
      <c r="X32" s="5"/>
      <c r="Y32" s="5"/>
      <c r="Z32" s="5"/>
    </row>
    <row r="33" spans="1:26" ht="15.75" customHeight="1" x14ac:dyDescent="0.3">
      <c r="A33" s="326"/>
      <c r="B33" s="326"/>
      <c r="C33" s="326"/>
      <c r="D33" s="326"/>
      <c r="E33" s="326"/>
      <c r="F33" s="326"/>
      <c r="G33" s="326"/>
      <c r="H33" s="326"/>
      <c r="I33" s="326"/>
      <c r="J33" s="326"/>
      <c r="K33" s="326"/>
      <c r="L33" s="326"/>
      <c r="M33" s="326"/>
      <c r="N33" s="326"/>
      <c r="O33" s="5"/>
      <c r="P33" s="5"/>
      <c r="Q33" s="5"/>
      <c r="R33" s="5"/>
      <c r="S33" s="5"/>
      <c r="T33" s="5"/>
      <c r="U33" s="5"/>
      <c r="V33" s="5"/>
      <c r="W33" s="5"/>
      <c r="X33" s="5"/>
      <c r="Y33" s="5"/>
      <c r="Z33" s="5"/>
    </row>
    <row r="34" spans="1:26" ht="15.75" customHeight="1" x14ac:dyDescent="0.3">
      <c r="A34" s="326"/>
      <c r="B34" s="326"/>
      <c r="C34" s="326"/>
      <c r="D34" s="326"/>
      <c r="E34" s="326"/>
      <c r="F34" s="326"/>
      <c r="G34" s="326"/>
      <c r="H34" s="326"/>
      <c r="I34" s="326"/>
      <c r="J34" s="326"/>
      <c r="K34" s="326"/>
      <c r="L34" s="326"/>
      <c r="M34" s="326"/>
      <c r="N34" s="326"/>
      <c r="O34" s="5"/>
      <c r="P34" s="5"/>
      <c r="Q34" s="5"/>
      <c r="R34" s="5"/>
      <c r="S34" s="5"/>
      <c r="T34" s="5"/>
      <c r="U34" s="5"/>
      <c r="V34" s="5"/>
      <c r="W34" s="5"/>
      <c r="X34" s="5"/>
      <c r="Y34" s="5"/>
      <c r="Z34" s="5"/>
    </row>
    <row r="35" spans="1:26" ht="15.75" customHeight="1" x14ac:dyDescent="0.3">
      <c r="A35" s="326"/>
      <c r="B35" s="326"/>
      <c r="C35" s="326"/>
      <c r="D35" s="326"/>
      <c r="E35" s="326"/>
      <c r="F35" s="326"/>
      <c r="G35" s="326"/>
      <c r="H35" s="326"/>
      <c r="I35" s="326"/>
      <c r="J35" s="326"/>
      <c r="K35" s="326"/>
      <c r="L35" s="326"/>
      <c r="M35" s="326"/>
      <c r="N35" s="326"/>
      <c r="O35" s="5"/>
      <c r="P35" s="5"/>
      <c r="Q35" s="5"/>
      <c r="R35" s="5"/>
      <c r="S35" s="5"/>
      <c r="T35" s="5"/>
      <c r="U35" s="5"/>
      <c r="V35" s="5"/>
      <c r="W35" s="5"/>
      <c r="X35" s="5"/>
      <c r="Y35" s="5"/>
      <c r="Z35" s="5"/>
    </row>
    <row r="36" spans="1:26" ht="15.75" customHeight="1" x14ac:dyDescent="0.3">
      <c r="A36" s="326"/>
      <c r="B36" s="326"/>
      <c r="C36" s="326"/>
      <c r="D36" s="326"/>
      <c r="E36" s="326"/>
      <c r="F36" s="326"/>
      <c r="G36" s="326"/>
      <c r="H36" s="326"/>
      <c r="I36" s="326"/>
      <c r="J36" s="326"/>
      <c r="K36" s="326"/>
      <c r="L36" s="326"/>
      <c r="M36" s="326"/>
      <c r="N36" s="326"/>
      <c r="O36" s="5"/>
      <c r="P36" s="5"/>
      <c r="Q36" s="5"/>
      <c r="R36" s="5"/>
      <c r="S36" s="5"/>
      <c r="T36" s="5"/>
      <c r="U36" s="5"/>
      <c r="V36" s="5"/>
      <c r="W36" s="5"/>
      <c r="X36" s="5"/>
      <c r="Y36" s="5"/>
      <c r="Z36" s="5"/>
    </row>
    <row r="37" spans="1:26" ht="15.75" customHeight="1" x14ac:dyDescent="0.3">
      <c r="A37" s="326"/>
      <c r="B37" s="326"/>
      <c r="C37" s="326"/>
      <c r="D37" s="326"/>
      <c r="E37" s="326"/>
      <c r="F37" s="326"/>
      <c r="G37" s="326"/>
      <c r="H37" s="326"/>
      <c r="I37" s="326"/>
      <c r="J37" s="326"/>
      <c r="K37" s="326"/>
      <c r="L37" s="326"/>
      <c r="M37" s="326"/>
      <c r="N37" s="326"/>
      <c r="O37" s="5"/>
      <c r="P37" s="5"/>
      <c r="Q37" s="5"/>
      <c r="R37" s="5"/>
      <c r="S37" s="5"/>
      <c r="T37" s="5"/>
      <c r="U37" s="5"/>
      <c r="V37" s="5"/>
      <c r="W37" s="5"/>
      <c r="X37" s="5"/>
      <c r="Y37" s="5"/>
      <c r="Z37" s="5"/>
    </row>
    <row r="38" spans="1:26" ht="15.75" customHeight="1" x14ac:dyDescent="0.3">
      <c r="A38" s="326"/>
      <c r="B38" s="326"/>
      <c r="C38" s="326"/>
      <c r="D38" s="326"/>
      <c r="E38" s="326"/>
      <c r="F38" s="326"/>
      <c r="G38" s="326"/>
      <c r="H38" s="326"/>
      <c r="I38" s="326"/>
      <c r="J38" s="326"/>
      <c r="K38" s="326"/>
      <c r="L38" s="326"/>
      <c r="M38" s="326"/>
      <c r="N38" s="326"/>
      <c r="O38" s="5"/>
      <c r="P38" s="5"/>
      <c r="Q38" s="5"/>
      <c r="R38" s="5"/>
      <c r="S38" s="5"/>
      <c r="T38" s="5"/>
      <c r="U38" s="5"/>
      <c r="V38" s="5"/>
      <c r="W38" s="5"/>
      <c r="X38" s="5"/>
      <c r="Y38" s="5"/>
      <c r="Z38" s="5"/>
    </row>
    <row r="39" spans="1:26" ht="15.75" customHeight="1" x14ac:dyDescent="0.3">
      <c r="A39" s="326"/>
      <c r="B39" s="326"/>
      <c r="C39" s="326"/>
      <c r="D39" s="326"/>
      <c r="E39" s="326"/>
      <c r="F39" s="326"/>
      <c r="G39" s="326"/>
      <c r="H39" s="326"/>
      <c r="I39" s="326"/>
      <c r="J39" s="326"/>
      <c r="K39" s="326"/>
      <c r="L39" s="326"/>
      <c r="M39" s="326"/>
      <c r="N39" s="326"/>
      <c r="O39" s="5"/>
      <c r="P39" s="5"/>
      <c r="Q39" s="5"/>
      <c r="R39" s="5"/>
      <c r="S39" s="5"/>
      <c r="T39" s="5"/>
      <c r="U39" s="5"/>
      <c r="V39" s="5"/>
      <c r="W39" s="5"/>
      <c r="X39" s="5"/>
      <c r="Y39" s="5"/>
      <c r="Z39" s="5"/>
    </row>
    <row r="40" spans="1:26" ht="15.75" customHeight="1" x14ac:dyDescent="0.3">
      <c r="A40" s="326"/>
      <c r="B40" s="326"/>
      <c r="C40" s="326"/>
      <c r="D40" s="326"/>
      <c r="E40" s="326"/>
      <c r="F40" s="326"/>
      <c r="G40" s="326"/>
      <c r="H40" s="326"/>
      <c r="I40" s="326"/>
      <c r="J40" s="326"/>
      <c r="K40" s="326"/>
      <c r="L40" s="326"/>
      <c r="M40" s="326"/>
      <c r="N40" s="326"/>
      <c r="O40" s="5"/>
      <c r="P40" s="5"/>
      <c r="Q40" s="5"/>
      <c r="R40" s="5"/>
      <c r="S40" s="5"/>
      <c r="T40" s="5"/>
      <c r="U40" s="5"/>
      <c r="V40" s="5"/>
      <c r="W40" s="5"/>
      <c r="X40" s="5"/>
      <c r="Y40" s="5"/>
      <c r="Z40" s="5"/>
    </row>
    <row r="41" spans="1:26" ht="15.75" customHeight="1" x14ac:dyDescent="0.3">
      <c r="A41" s="326"/>
      <c r="B41" s="326"/>
      <c r="C41" s="326"/>
      <c r="D41" s="326"/>
      <c r="E41" s="326"/>
      <c r="F41" s="326"/>
      <c r="G41" s="326"/>
      <c r="H41" s="326"/>
      <c r="I41" s="326"/>
      <c r="J41" s="326"/>
      <c r="K41" s="326"/>
      <c r="L41" s="326"/>
      <c r="M41" s="326"/>
      <c r="N41" s="326"/>
      <c r="O41" s="5"/>
      <c r="P41" s="5"/>
      <c r="Q41" s="5"/>
      <c r="R41" s="5"/>
      <c r="S41" s="5"/>
      <c r="T41" s="5"/>
      <c r="U41" s="5"/>
      <c r="V41" s="5"/>
      <c r="W41" s="5"/>
      <c r="X41" s="5"/>
      <c r="Y41" s="5"/>
      <c r="Z41" s="5"/>
    </row>
    <row r="42" spans="1:26" ht="15.75" customHeight="1" x14ac:dyDescent="0.3">
      <c r="A42" s="326"/>
      <c r="B42" s="326"/>
      <c r="C42" s="326"/>
      <c r="D42" s="326"/>
      <c r="E42" s="326"/>
      <c r="F42" s="326"/>
      <c r="G42" s="326"/>
      <c r="H42" s="326"/>
      <c r="I42" s="326"/>
      <c r="J42" s="326"/>
      <c r="K42" s="326"/>
      <c r="L42" s="326"/>
      <c r="M42" s="326"/>
      <c r="N42" s="326"/>
      <c r="O42" s="5"/>
      <c r="P42" s="5"/>
      <c r="Q42" s="5"/>
      <c r="R42" s="5"/>
      <c r="S42" s="5"/>
      <c r="T42" s="5"/>
      <c r="U42" s="5"/>
      <c r="V42" s="5"/>
      <c r="W42" s="5"/>
      <c r="X42" s="5"/>
      <c r="Y42" s="5"/>
      <c r="Z42" s="5"/>
    </row>
    <row r="43" spans="1:26" ht="15.75" customHeight="1" x14ac:dyDescent="0.3">
      <c r="A43" s="326"/>
      <c r="B43" s="326"/>
      <c r="C43" s="326"/>
      <c r="D43" s="326"/>
      <c r="E43" s="326"/>
      <c r="F43" s="326"/>
      <c r="G43" s="326"/>
      <c r="H43" s="326"/>
      <c r="I43" s="326"/>
      <c r="J43" s="326"/>
      <c r="K43" s="326"/>
      <c r="L43" s="326"/>
      <c r="M43" s="326"/>
      <c r="N43" s="326"/>
      <c r="O43" s="5"/>
      <c r="P43" s="5"/>
      <c r="Q43" s="5"/>
      <c r="R43" s="5"/>
      <c r="S43" s="5"/>
      <c r="T43" s="5"/>
      <c r="U43" s="5"/>
      <c r="V43" s="5"/>
      <c r="W43" s="5"/>
      <c r="X43" s="5"/>
      <c r="Y43" s="5"/>
      <c r="Z43" s="5"/>
    </row>
    <row r="44" spans="1:26" ht="15.75" customHeight="1" x14ac:dyDescent="0.3">
      <c r="A44" s="326"/>
      <c r="B44" s="326"/>
      <c r="C44" s="326"/>
      <c r="D44" s="326"/>
      <c r="E44" s="326"/>
      <c r="F44" s="326"/>
      <c r="G44" s="326"/>
      <c r="H44" s="326"/>
      <c r="I44" s="326"/>
      <c r="J44" s="326"/>
      <c r="K44" s="326"/>
      <c r="L44" s="326"/>
      <c r="M44" s="326"/>
      <c r="N44" s="326"/>
      <c r="O44" s="5"/>
      <c r="P44" s="5"/>
      <c r="Q44" s="5"/>
      <c r="R44" s="5"/>
      <c r="S44" s="5"/>
      <c r="T44" s="5"/>
      <c r="U44" s="5"/>
      <c r="V44" s="5"/>
      <c r="W44" s="5"/>
      <c r="X44" s="5"/>
      <c r="Y44" s="5"/>
      <c r="Z44" s="5"/>
    </row>
    <row r="45" spans="1:26" ht="15.75" customHeight="1" x14ac:dyDescent="0.3">
      <c r="A45" s="326"/>
      <c r="B45" s="326"/>
      <c r="C45" s="326"/>
      <c r="D45" s="326"/>
      <c r="E45" s="326"/>
      <c r="F45" s="326"/>
      <c r="G45" s="326"/>
      <c r="H45" s="326"/>
      <c r="I45" s="326"/>
      <c r="J45" s="326"/>
      <c r="K45" s="326"/>
      <c r="L45" s="326"/>
      <c r="M45" s="326"/>
      <c r="N45" s="326"/>
      <c r="O45" s="5"/>
      <c r="P45" s="5"/>
      <c r="Q45" s="5"/>
      <c r="R45" s="5"/>
      <c r="S45" s="5"/>
      <c r="T45" s="5"/>
      <c r="U45" s="5"/>
      <c r="V45" s="5"/>
      <c r="W45" s="5"/>
      <c r="X45" s="5"/>
      <c r="Y45" s="5"/>
      <c r="Z45" s="5"/>
    </row>
    <row r="46" spans="1:26" ht="15.75" customHeight="1" x14ac:dyDescent="0.3">
      <c r="A46" s="326"/>
      <c r="B46" s="326"/>
      <c r="C46" s="326"/>
      <c r="D46" s="326"/>
      <c r="E46" s="326"/>
      <c r="F46" s="326"/>
      <c r="G46" s="326"/>
      <c r="H46" s="326"/>
      <c r="I46" s="326"/>
      <c r="J46" s="326"/>
      <c r="K46" s="326"/>
      <c r="L46" s="326"/>
      <c r="M46" s="326"/>
      <c r="N46" s="326"/>
      <c r="O46" s="5"/>
      <c r="P46" s="5"/>
      <c r="Q46" s="5"/>
      <c r="R46" s="5"/>
      <c r="S46" s="5"/>
      <c r="T46" s="5"/>
      <c r="U46" s="5"/>
      <c r="V46" s="5"/>
      <c r="W46" s="5"/>
      <c r="X46" s="5"/>
      <c r="Y46" s="5"/>
      <c r="Z46" s="5"/>
    </row>
    <row r="47" spans="1:26" ht="15.75" customHeight="1" x14ac:dyDescent="0.3">
      <c r="A47" s="326"/>
      <c r="B47" s="326"/>
      <c r="C47" s="326"/>
      <c r="D47" s="326"/>
      <c r="E47" s="326"/>
      <c r="F47" s="326"/>
      <c r="G47" s="326"/>
      <c r="H47" s="326"/>
      <c r="I47" s="326"/>
      <c r="J47" s="326"/>
      <c r="K47" s="326"/>
      <c r="L47" s="326"/>
      <c r="M47" s="326"/>
      <c r="N47" s="326"/>
      <c r="O47" s="5"/>
      <c r="P47" s="5"/>
      <c r="Q47" s="5"/>
      <c r="R47" s="5"/>
      <c r="S47" s="5"/>
      <c r="T47" s="5"/>
      <c r="U47" s="5"/>
      <c r="V47" s="5"/>
      <c r="W47" s="5"/>
      <c r="X47" s="5"/>
      <c r="Y47" s="5"/>
      <c r="Z47" s="5"/>
    </row>
    <row r="48" spans="1:26" ht="15.75" customHeight="1" x14ac:dyDescent="0.3">
      <c r="A48" s="326"/>
      <c r="B48" s="326"/>
      <c r="C48" s="326"/>
      <c r="D48" s="326"/>
      <c r="E48" s="326"/>
      <c r="F48" s="326"/>
      <c r="G48" s="326"/>
      <c r="H48" s="326"/>
      <c r="I48" s="326"/>
      <c r="J48" s="326"/>
      <c r="K48" s="326"/>
      <c r="L48" s="326"/>
      <c r="M48" s="326"/>
      <c r="N48" s="326"/>
      <c r="O48" s="5"/>
      <c r="P48" s="5"/>
      <c r="Q48" s="5"/>
      <c r="R48" s="5"/>
      <c r="S48" s="5"/>
      <c r="T48" s="5"/>
      <c r="U48" s="5"/>
      <c r="V48" s="5"/>
      <c r="W48" s="5"/>
      <c r="X48" s="5"/>
      <c r="Y48" s="5"/>
      <c r="Z48" s="5"/>
    </row>
    <row r="49" spans="1:26" ht="15.75" customHeight="1" x14ac:dyDescent="0.3">
      <c r="A49" s="326"/>
      <c r="B49" s="326"/>
      <c r="C49" s="326"/>
      <c r="D49" s="326"/>
      <c r="E49" s="326"/>
      <c r="F49" s="326"/>
      <c r="G49" s="326"/>
      <c r="H49" s="326"/>
      <c r="I49" s="326"/>
      <c r="J49" s="326"/>
      <c r="K49" s="326"/>
      <c r="L49" s="326"/>
      <c r="M49" s="326"/>
      <c r="N49" s="326"/>
      <c r="O49" s="5"/>
      <c r="P49" s="5"/>
      <c r="Q49" s="5"/>
      <c r="R49" s="5"/>
      <c r="S49" s="5"/>
      <c r="T49" s="5"/>
      <c r="U49" s="5"/>
      <c r="V49" s="5"/>
      <c r="W49" s="5"/>
      <c r="X49" s="5"/>
      <c r="Y49" s="5"/>
      <c r="Z49" s="5"/>
    </row>
    <row r="50" spans="1:26" ht="15.75" customHeight="1" x14ac:dyDescent="0.3">
      <c r="A50" s="326"/>
      <c r="B50" s="326"/>
      <c r="C50" s="326"/>
      <c r="D50" s="326"/>
      <c r="E50" s="326"/>
      <c r="F50" s="326"/>
      <c r="G50" s="326"/>
      <c r="H50" s="326"/>
      <c r="I50" s="326"/>
      <c r="J50" s="326"/>
      <c r="K50" s="326"/>
      <c r="L50" s="326"/>
      <c r="M50" s="326"/>
      <c r="N50" s="326"/>
      <c r="O50" s="5"/>
      <c r="P50" s="5"/>
      <c r="Q50" s="5"/>
      <c r="R50" s="5"/>
      <c r="S50" s="5"/>
      <c r="T50" s="5"/>
      <c r="U50" s="5"/>
      <c r="V50" s="5"/>
      <c r="W50" s="5"/>
      <c r="X50" s="5"/>
      <c r="Y50" s="5"/>
      <c r="Z50" s="5"/>
    </row>
    <row r="51" spans="1:26" ht="15.75" customHeight="1" x14ac:dyDescent="0.3">
      <c r="A51" s="326"/>
      <c r="B51" s="326"/>
      <c r="C51" s="326"/>
      <c r="D51" s="326"/>
      <c r="E51" s="326"/>
      <c r="F51" s="326"/>
      <c r="G51" s="326"/>
      <c r="H51" s="326"/>
      <c r="I51" s="326"/>
      <c r="J51" s="326"/>
      <c r="K51" s="326"/>
      <c r="L51" s="326"/>
      <c r="M51" s="326"/>
      <c r="N51" s="326"/>
      <c r="O51" s="5"/>
      <c r="P51" s="5"/>
      <c r="Q51" s="5"/>
      <c r="R51" s="5"/>
      <c r="S51" s="5"/>
      <c r="T51" s="5"/>
      <c r="U51" s="5"/>
      <c r="V51" s="5"/>
      <c r="W51" s="5"/>
      <c r="X51" s="5"/>
      <c r="Y51" s="5"/>
      <c r="Z51" s="5"/>
    </row>
    <row r="52" spans="1:26" ht="15.75" customHeight="1" x14ac:dyDescent="0.3">
      <c r="A52" s="326"/>
      <c r="B52" s="326"/>
      <c r="C52" s="326"/>
      <c r="D52" s="326"/>
      <c r="E52" s="326"/>
      <c r="F52" s="326"/>
      <c r="G52" s="326"/>
      <c r="H52" s="326"/>
      <c r="I52" s="326"/>
      <c r="J52" s="326"/>
      <c r="K52" s="326"/>
      <c r="L52" s="326"/>
      <c r="M52" s="326"/>
      <c r="N52" s="326"/>
      <c r="O52" s="5"/>
      <c r="P52" s="5"/>
      <c r="Q52" s="5"/>
      <c r="R52" s="5"/>
      <c r="S52" s="5"/>
      <c r="T52" s="5"/>
      <c r="U52" s="5"/>
      <c r="V52" s="5"/>
      <c r="W52" s="5"/>
      <c r="X52" s="5"/>
      <c r="Y52" s="5"/>
      <c r="Z52" s="5"/>
    </row>
    <row r="53" spans="1:26" ht="15.75" customHeight="1" x14ac:dyDescent="0.3">
      <c r="A53" s="326"/>
      <c r="B53" s="326"/>
      <c r="C53" s="326"/>
      <c r="D53" s="326"/>
      <c r="E53" s="326"/>
      <c r="F53" s="326"/>
      <c r="G53" s="326"/>
      <c r="H53" s="326"/>
      <c r="I53" s="326"/>
      <c r="J53" s="326"/>
      <c r="K53" s="326"/>
      <c r="L53" s="326"/>
      <c r="M53" s="326"/>
      <c r="N53" s="326"/>
      <c r="O53" s="5"/>
      <c r="P53" s="5"/>
      <c r="Q53" s="5"/>
      <c r="R53" s="5"/>
      <c r="S53" s="5"/>
      <c r="T53" s="5"/>
      <c r="U53" s="5"/>
      <c r="V53" s="5"/>
      <c r="W53" s="5"/>
      <c r="X53" s="5"/>
      <c r="Y53" s="5"/>
      <c r="Z53" s="5"/>
    </row>
    <row r="54" spans="1:26" ht="15.75" customHeight="1" x14ac:dyDescent="0.3">
      <c r="A54" s="326"/>
      <c r="B54" s="326"/>
      <c r="C54" s="326"/>
      <c r="D54" s="326"/>
      <c r="E54" s="326"/>
      <c r="F54" s="326"/>
      <c r="G54" s="326"/>
      <c r="H54" s="326"/>
      <c r="I54" s="326"/>
      <c r="J54" s="326"/>
      <c r="K54" s="326"/>
      <c r="L54" s="326"/>
      <c r="M54" s="326"/>
      <c r="N54" s="326"/>
      <c r="O54" s="5"/>
      <c r="P54" s="5"/>
      <c r="Q54" s="5"/>
      <c r="R54" s="5"/>
      <c r="S54" s="5"/>
      <c r="T54" s="5"/>
      <c r="U54" s="5"/>
      <c r="V54" s="5"/>
      <c r="W54" s="5"/>
      <c r="X54" s="5"/>
      <c r="Y54" s="5"/>
      <c r="Z54" s="5"/>
    </row>
    <row r="55" spans="1:26" ht="15.75" customHeight="1" x14ac:dyDescent="0.3">
      <c r="A55" s="326"/>
      <c r="B55" s="326"/>
      <c r="C55" s="326"/>
      <c r="D55" s="326"/>
      <c r="E55" s="326"/>
      <c r="F55" s="326"/>
      <c r="G55" s="326"/>
      <c r="H55" s="326"/>
      <c r="I55" s="326"/>
      <c r="J55" s="326"/>
      <c r="K55" s="326"/>
      <c r="L55" s="326"/>
      <c r="M55" s="326"/>
      <c r="N55" s="326"/>
      <c r="O55" s="5"/>
      <c r="P55" s="5"/>
      <c r="Q55" s="5"/>
      <c r="R55" s="5"/>
      <c r="S55" s="5"/>
      <c r="T55" s="5"/>
      <c r="U55" s="5"/>
      <c r="V55" s="5"/>
      <c r="W55" s="5"/>
      <c r="X55" s="5"/>
      <c r="Y55" s="5"/>
      <c r="Z55" s="5"/>
    </row>
    <row r="56" spans="1:26" ht="15.75" customHeight="1" x14ac:dyDescent="0.3">
      <c r="A56" s="326"/>
      <c r="B56" s="326"/>
      <c r="C56" s="326"/>
      <c r="D56" s="326"/>
      <c r="E56" s="326"/>
      <c r="F56" s="326"/>
      <c r="G56" s="326"/>
      <c r="H56" s="326"/>
      <c r="I56" s="326"/>
      <c r="J56" s="326"/>
      <c r="K56" s="326"/>
      <c r="L56" s="326"/>
      <c r="M56" s="326"/>
      <c r="N56" s="326"/>
      <c r="O56" s="5"/>
      <c r="P56" s="5"/>
      <c r="Q56" s="5"/>
      <c r="R56" s="5"/>
      <c r="S56" s="5"/>
      <c r="T56" s="5"/>
      <c r="U56" s="5"/>
      <c r="V56" s="5"/>
      <c r="W56" s="5"/>
      <c r="X56" s="5"/>
      <c r="Y56" s="5"/>
      <c r="Z56" s="5"/>
    </row>
    <row r="57" spans="1:26" ht="15.75" customHeight="1" x14ac:dyDescent="0.3">
      <c r="A57" s="326"/>
      <c r="B57" s="326"/>
      <c r="C57" s="326"/>
      <c r="D57" s="326"/>
      <c r="E57" s="326"/>
      <c r="F57" s="326"/>
      <c r="G57" s="326"/>
      <c r="H57" s="326"/>
      <c r="I57" s="326"/>
      <c r="J57" s="326"/>
      <c r="K57" s="326"/>
      <c r="L57" s="326"/>
      <c r="M57" s="326"/>
      <c r="N57" s="326"/>
      <c r="O57" s="5"/>
      <c r="P57" s="5"/>
      <c r="Q57" s="5"/>
      <c r="R57" s="5"/>
      <c r="S57" s="5"/>
      <c r="T57" s="5"/>
      <c r="U57" s="5"/>
      <c r="V57" s="5"/>
      <c r="W57" s="5"/>
      <c r="X57" s="5"/>
      <c r="Y57" s="5"/>
      <c r="Z57" s="5"/>
    </row>
    <row r="58" spans="1:26" ht="15.75" customHeight="1" x14ac:dyDescent="0.3">
      <c r="A58" s="326"/>
      <c r="B58" s="326"/>
      <c r="C58" s="326"/>
      <c r="D58" s="326"/>
      <c r="E58" s="326"/>
      <c r="F58" s="326"/>
      <c r="G58" s="326"/>
      <c r="H58" s="326"/>
      <c r="I58" s="326"/>
      <c r="J58" s="326"/>
      <c r="K58" s="326"/>
      <c r="L58" s="326"/>
      <c r="M58" s="326"/>
      <c r="N58" s="326"/>
      <c r="O58" s="5"/>
      <c r="P58" s="5"/>
      <c r="Q58" s="5"/>
      <c r="R58" s="5"/>
      <c r="S58" s="5"/>
      <c r="T58" s="5"/>
      <c r="U58" s="5"/>
      <c r="V58" s="5"/>
      <c r="W58" s="5"/>
      <c r="X58" s="5"/>
      <c r="Y58" s="5"/>
      <c r="Z58" s="5"/>
    </row>
    <row r="59" spans="1:26" ht="15.75" customHeight="1" x14ac:dyDescent="0.3">
      <c r="A59" s="326"/>
      <c r="B59" s="326"/>
      <c r="C59" s="326"/>
      <c r="D59" s="326"/>
      <c r="E59" s="326"/>
      <c r="F59" s="326"/>
      <c r="G59" s="326"/>
      <c r="H59" s="326"/>
      <c r="I59" s="326"/>
      <c r="J59" s="326"/>
      <c r="K59" s="326"/>
      <c r="L59" s="326"/>
      <c r="M59" s="326"/>
      <c r="N59" s="326"/>
      <c r="O59" s="5"/>
      <c r="P59" s="5"/>
      <c r="Q59" s="5"/>
      <c r="R59" s="5"/>
      <c r="S59" s="5"/>
      <c r="T59" s="5"/>
      <c r="U59" s="5"/>
      <c r="V59" s="5"/>
      <c r="W59" s="5"/>
      <c r="X59" s="5"/>
      <c r="Y59" s="5"/>
      <c r="Z59" s="5"/>
    </row>
    <row r="60" spans="1:26" ht="15.75" customHeight="1" x14ac:dyDescent="0.3">
      <c r="A60" s="326"/>
      <c r="B60" s="326"/>
      <c r="C60" s="326"/>
      <c r="D60" s="326"/>
      <c r="E60" s="326"/>
      <c r="F60" s="326"/>
      <c r="G60" s="326"/>
      <c r="H60" s="326"/>
      <c r="I60" s="326"/>
      <c r="J60" s="326"/>
      <c r="K60" s="326"/>
      <c r="L60" s="326"/>
      <c r="M60" s="326"/>
      <c r="N60" s="326"/>
      <c r="O60" s="5"/>
      <c r="P60" s="5"/>
      <c r="Q60" s="5"/>
      <c r="R60" s="5"/>
      <c r="S60" s="5"/>
      <c r="T60" s="5"/>
      <c r="U60" s="5"/>
      <c r="V60" s="5"/>
      <c r="W60" s="5"/>
      <c r="X60" s="5"/>
      <c r="Y60" s="5"/>
      <c r="Z60" s="5"/>
    </row>
    <row r="61" spans="1:26" ht="15.75" customHeight="1" x14ac:dyDescent="0.3">
      <c r="A61" s="326"/>
      <c r="B61" s="326"/>
      <c r="C61" s="326"/>
      <c r="D61" s="326"/>
      <c r="E61" s="326"/>
      <c r="F61" s="326"/>
      <c r="G61" s="326"/>
      <c r="H61" s="326"/>
      <c r="I61" s="326"/>
      <c r="J61" s="326"/>
      <c r="K61" s="326"/>
      <c r="L61" s="326"/>
      <c r="M61" s="326"/>
      <c r="N61" s="326"/>
    </row>
    <row r="62" spans="1:26" ht="15.75" customHeight="1" x14ac:dyDescent="0.3">
      <c r="A62" s="326"/>
      <c r="B62" s="326"/>
      <c r="C62" s="326"/>
      <c r="D62" s="326"/>
      <c r="E62" s="326"/>
      <c r="F62" s="326"/>
      <c r="G62" s="326"/>
      <c r="H62" s="326"/>
      <c r="I62" s="326"/>
      <c r="J62" s="326"/>
      <c r="K62" s="326"/>
      <c r="L62" s="326"/>
      <c r="M62" s="326"/>
      <c r="N62" s="326"/>
    </row>
    <row r="63" spans="1:26" ht="15.75" customHeight="1" x14ac:dyDescent="0.3">
      <c r="A63" s="326"/>
      <c r="B63" s="326"/>
      <c r="C63" s="326"/>
      <c r="D63" s="326"/>
      <c r="E63" s="326"/>
      <c r="F63" s="326"/>
      <c r="G63" s="326"/>
      <c r="H63" s="326"/>
      <c r="I63" s="326"/>
      <c r="J63" s="326"/>
      <c r="K63" s="326"/>
      <c r="L63" s="326"/>
      <c r="M63" s="326"/>
      <c r="N63" s="326"/>
    </row>
    <row r="64" spans="1:26" ht="15.75" customHeight="1" x14ac:dyDescent="0.3">
      <c r="A64" s="326"/>
      <c r="B64" s="326"/>
      <c r="C64" s="326"/>
      <c r="D64" s="326"/>
      <c r="E64" s="326"/>
      <c r="F64" s="326"/>
      <c r="G64" s="326"/>
      <c r="H64" s="326"/>
      <c r="I64" s="326"/>
      <c r="J64" s="326"/>
      <c r="K64" s="326"/>
      <c r="L64" s="326"/>
      <c r="M64" s="326"/>
      <c r="N64" s="326"/>
    </row>
    <row r="65" spans="1:14" ht="15.75" customHeight="1" x14ac:dyDescent="0.3">
      <c r="A65" s="326"/>
      <c r="B65" s="326"/>
      <c r="C65" s="326"/>
      <c r="D65" s="326"/>
      <c r="E65" s="326"/>
      <c r="F65" s="326"/>
      <c r="G65" s="326"/>
      <c r="H65" s="326"/>
      <c r="I65" s="326"/>
      <c r="J65" s="326"/>
      <c r="K65" s="326"/>
      <c r="L65" s="326"/>
      <c r="M65" s="326"/>
      <c r="N65" s="326"/>
    </row>
    <row r="66" spans="1:14" ht="15.75" customHeight="1" x14ac:dyDescent="0.3">
      <c r="A66" s="326"/>
      <c r="B66" s="326"/>
      <c r="C66" s="326"/>
      <c r="D66" s="326"/>
      <c r="E66" s="326"/>
      <c r="F66" s="326"/>
      <c r="G66" s="326"/>
      <c r="H66" s="326"/>
      <c r="I66" s="326"/>
      <c r="J66" s="326"/>
      <c r="K66" s="326"/>
      <c r="L66" s="326"/>
      <c r="M66" s="326"/>
      <c r="N66" s="326"/>
    </row>
    <row r="67" spans="1:14" ht="15.75" customHeight="1" x14ac:dyDescent="0.3">
      <c r="A67" s="326"/>
      <c r="B67" s="326"/>
      <c r="C67" s="326"/>
      <c r="D67" s="326"/>
      <c r="E67" s="326"/>
      <c r="F67" s="326"/>
      <c r="G67" s="326"/>
      <c r="H67" s="326"/>
      <c r="I67" s="326"/>
      <c r="J67" s="326"/>
      <c r="K67" s="326"/>
      <c r="L67" s="326"/>
      <c r="M67" s="326"/>
      <c r="N67" s="326"/>
    </row>
    <row r="68" spans="1:14" ht="15.75" customHeight="1" x14ac:dyDescent="0.3">
      <c r="A68" s="326"/>
      <c r="B68" s="326"/>
      <c r="C68" s="326"/>
      <c r="D68" s="326"/>
      <c r="E68" s="326"/>
      <c r="F68" s="326"/>
      <c r="G68" s="326"/>
      <c r="H68" s="326"/>
      <c r="I68" s="326"/>
      <c r="J68" s="326"/>
      <c r="K68" s="326"/>
      <c r="L68" s="326"/>
      <c r="M68" s="326"/>
      <c r="N68" s="326"/>
    </row>
    <row r="69" spans="1:14" ht="15.75" customHeight="1" x14ac:dyDescent="0.3">
      <c r="A69" s="326"/>
      <c r="B69" s="326"/>
      <c r="C69" s="326"/>
      <c r="D69" s="326"/>
      <c r="E69" s="326"/>
      <c r="F69" s="326"/>
      <c r="G69" s="326"/>
      <c r="H69" s="326"/>
      <c r="I69" s="326"/>
      <c r="J69" s="326"/>
      <c r="K69" s="326"/>
      <c r="L69" s="326"/>
      <c r="M69" s="326"/>
      <c r="N69" s="326"/>
    </row>
    <row r="70" spans="1:14" ht="15.75" customHeight="1" x14ac:dyDescent="0.3">
      <c r="A70" s="326"/>
      <c r="B70" s="326"/>
      <c r="C70" s="326"/>
      <c r="D70" s="326"/>
      <c r="E70" s="326"/>
      <c r="F70" s="326"/>
      <c r="G70" s="326"/>
      <c r="H70" s="326"/>
      <c r="I70" s="326"/>
      <c r="J70" s="326"/>
      <c r="K70" s="326"/>
      <c r="L70" s="326"/>
      <c r="M70" s="326"/>
      <c r="N70" s="326"/>
    </row>
    <row r="71" spans="1:14" ht="15.75" customHeight="1" x14ac:dyDescent="0.3">
      <c r="A71" s="326"/>
      <c r="B71" s="326"/>
      <c r="C71" s="326"/>
      <c r="D71" s="326"/>
      <c r="E71" s="326"/>
      <c r="F71" s="326"/>
      <c r="G71" s="326"/>
      <c r="H71" s="326"/>
      <c r="I71" s="326"/>
      <c r="J71" s="326"/>
      <c r="K71" s="326"/>
      <c r="L71" s="326"/>
      <c r="M71" s="326"/>
      <c r="N71" s="326"/>
    </row>
    <row r="72" spans="1:14" ht="15.75" customHeight="1" x14ac:dyDescent="0.3">
      <c r="A72" s="326"/>
      <c r="B72" s="326"/>
      <c r="C72" s="326"/>
      <c r="D72" s="326"/>
      <c r="E72" s="326"/>
      <c r="F72" s="326"/>
      <c r="G72" s="326"/>
      <c r="H72" s="326"/>
      <c r="I72" s="326"/>
      <c r="J72" s="326"/>
      <c r="K72" s="326"/>
      <c r="L72" s="326"/>
      <c r="M72" s="326"/>
      <c r="N72" s="326"/>
    </row>
    <row r="73" spans="1:14" ht="15.75" customHeight="1" x14ac:dyDescent="0.3">
      <c r="A73" s="326"/>
      <c r="B73" s="326"/>
      <c r="C73" s="326"/>
      <c r="D73" s="326"/>
      <c r="E73" s="326"/>
      <c r="F73" s="326"/>
      <c r="G73" s="326"/>
      <c r="H73" s="326"/>
      <c r="I73" s="326"/>
      <c r="J73" s="326"/>
      <c r="K73" s="326"/>
      <c r="L73" s="326"/>
      <c r="M73" s="326"/>
      <c r="N73" s="326"/>
    </row>
    <row r="74" spans="1:14" ht="15.75" customHeight="1" x14ac:dyDescent="0.3">
      <c r="A74" s="326"/>
      <c r="B74" s="326"/>
      <c r="C74" s="326"/>
      <c r="D74" s="326"/>
      <c r="E74" s="326"/>
      <c r="F74" s="326"/>
      <c r="G74" s="326"/>
      <c r="H74" s="326"/>
      <c r="I74" s="326"/>
      <c r="J74" s="326"/>
      <c r="K74" s="326"/>
      <c r="L74" s="326"/>
      <c r="M74" s="326"/>
      <c r="N74" s="326"/>
    </row>
    <row r="75" spans="1:14" ht="15.75" customHeight="1" x14ac:dyDescent="0.3">
      <c r="A75" s="326"/>
      <c r="B75" s="326"/>
      <c r="C75" s="326"/>
      <c r="D75" s="326"/>
      <c r="E75" s="326"/>
      <c r="F75" s="326"/>
      <c r="G75" s="326"/>
      <c r="H75" s="326"/>
      <c r="I75" s="326"/>
      <c r="J75" s="326"/>
      <c r="K75" s="326"/>
      <c r="L75" s="326"/>
      <c r="M75" s="326"/>
      <c r="N75" s="326"/>
    </row>
    <row r="76" spans="1:14" ht="15.75" customHeight="1" x14ac:dyDescent="0.3">
      <c r="A76" s="326"/>
      <c r="B76" s="326"/>
      <c r="C76" s="326"/>
      <c r="D76" s="326"/>
      <c r="E76" s="326"/>
      <c r="F76" s="326"/>
      <c r="G76" s="326"/>
      <c r="H76" s="326"/>
      <c r="I76" s="326"/>
      <c r="J76" s="326"/>
      <c r="K76" s="326"/>
      <c r="L76" s="326"/>
      <c r="M76" s="326"/>
      <c r="N76" s="326"/>
    </row>
    <row r="77" spans="1:14" ht="15.75" customHeight="1" x14ac:dyDescent="0.3">
      <c r="A77" s="326"/>
      <c r="B77" s="326"/>
      <c r="C77" s="326"/>
      <c r="D77" s="326"/>
      <c r="E77" s="326"/>
      <c r="F77" s="326"/>
      <c r="G77" s="326"/>
      <c r="H77" s="326"/>
      <c r="I77" s="326"/>
      <c r="J77" s="326"/>
      <c r="K77" s="326"/>
      <c r="L77" s="326"/>
      <c r="M77" s="326"/>
      <c r="N77" s="326"/>
    </row>
    <row r="78" spans="1:14" ht="15.75" customHeight="1" x14ac:dyDescent="0.3">
      <c r="A78" s="326"/>
      <c r="B78" s="326"/>
      <c r="C78" s="326"/>
      <c r="D78" s="326"/>
      <c r="E78" s="326"/>
      <c r="F78" s="326"/>
      <c r="G78" s="326"/>
      <c r="H78" s="326"/>
      <c r="I78" s="326"/>
      <c r="J78" s="326"/>
      <c r="K78" s="326"/>
      <c r="L78" s="326"/>
      <c r="M78" s="326"/>
      <c r="N78" s="326"/>
    </row>
    <row r="79" spans="1:14" ht="15.75" customHeight="1" x14ac:dyDescent="0.3">
      <c r="A79" s="326"/>
      <c r="B79" s="326"/>
      <c r="C79" s="326"/>
      <c r="D79" s="326"/>
      <c r="E79" s="326"/>
      <c r="F79" s="326"/>
      <c r="G79" s="326"/>
      <c r="H79" s="326"/>
      <c r="I79" s="326"/>
      <c r="J79" s="326"/>
      <c r="K79" s="326"/>
      <c r="L79" s="326"/>
      <c r="M79" s="326"/>
      <c r="N79" s="326"/>
    </row>
    <row r="80" spans="1:14" ht="15.75" customHeight="1" x14ac:dyDescent="0.3">
      <c r="A80" s="326"/>
      <c r="B80" s="326"/>
      <c r="C80" s="326"/>
      <c r="D80" s="326"/>
      <c r="E80" s="326"/>
      <c r="F80" s="326"/>
      <c r="G80" s="326"/>
      <c r="H80" s="326"/>
      <c r="I80" s="326"/>
      <c r="J80" s="326"/>
      <c r="K80" s="326"/>
      <c r="L80" s="326"/>
      <c r="M80" s="326"/>
      <c r="N80" s="326"/>
    </row>
    <row r="81" spans="1:14" ht="15.75" customHeight="1" x14ac:dyDescent="0.3">
      <c r="A81" s="326"/>
      <c r="B81" s="326"/>
      <c r="C81" s="326"/>
      <c r="D81" s="326"/>
      <c r="E81" s="326"/>
      <c r="F81" s="326"/>
      <c r="G81" s="326"/>
      <c r="H81" s="326"/>
      <c r="I81" s="326"/>
      <c r="J81" s="326"/>
      <c r="K81" s="326"/>
      <c r="L81" s="326"/>
      <c r="M81" s="326"/>
      <c r="N81" s="326"/>
    </row>
    <row r="82" spans="1:14" ht="15.75" customHeight="1" x14ac:dyDescent="0.3">
      <c r="A82" s="326"/>
      <c r="B82" s="326"/>
      <c r="C82" s="326"/>
      <c r="D82" s="326"/>
      <c r="E82" s="326"/>
      <c r="F82" s="326"/>
      <c r="G82" s="326"/>
      <c r="H82" s="326"/>
      <c r="I82" s="326"/>
      <c r="J82" s="326"/>
      <c r="K82" s="326"/>
      <c r="L82" s="326"/>
      <c r="M82" s="326"/>
      <c r="N82" s="326"/>
    </row>
    <row r="83" spans="1:14" ht="15.75" customHeight="1" x14ac:dyDescent="0.3">
      <c r="A83" s="326"/>
      <c r="B83" s="326"/>
      <c r="C83" s="326"/>
      <c r="D83" s="326"/>
      <c r="E83" s="326"/>
      <c r="F83" s="326"/>
      <c r="G83" s="326"/>
      <c r="H83" s="326"/>
      <c r="I83" s="326"/>
      <c r="J83" s="326"/>
      <c r="K83" s="326"/>
      <c r="L83" s="326"/>
      <c r="M83" s="326"/>
      <c r="N83" s="326"/>
    </row>
    <row r="84" spans="1:14" ht="15.75" customHeight="1" x14ac:dyDescent="0.3">
      <c r="A84" s="326"/>
      <c r="B84" s="326"/>
      <c r="C84" s="326"/>
      <c r="D84" s="326"/>
      <c r="E84" s="326"/>
      <c r="F84" s="326"/>
      <c r="G84" s="326"/>
      <c r="H84" s="326"/>
      <c r="I84" s="326"/>
      <c r="J84" s="326"/>
      <c r="K84" s="326"/>
      <c r="L84" s="326"/>
      <c r="M84" s="326"/>
      <c r="N84" s="326"/>
    </row>
    <row r="85" spans="1:14" ht="15.75" customHeight="1" x14ac:dyDescent="0.3">
      <c r="A85" s="326"/>
      <c r="B85" s="326"/>
      <c r="C85" s="326"/>
      <c r="D85" s="326"/>
      <c r="E85" s="326"/>
      <c r="F85" s="326"/>
      <c r="G85" s="326"/>
      <c r="H85" s="326"/>
      <c r="I85" s="326"/>
      <c r="J85" s="326"/>
      <c r="K85" s="326"/>
      <c r="L85" s="326"/>
      <c r="M85" s="326"/>
      <c r="N85" s="326"/>
    </row>
    <row r="86" spans="1:14" ht="15.75" customHeight="1" x14ac:dyDescent="0.3">
      <c r="A86" s="326"/>
      <c r="B86" s="326"/>
      <c r="C86" s="326"/>
      <c r="D86" s="326"/>
      <c r="E86" s="326"/>
      <c r="F86" s="326"/>
      <c r="G86" s="326"/>
      <c r="H86" s="326"/>
      <c r="I86" s="326"/>
      <c r="J86" s="326"/>
      <c r="K86" s="326"/>
      <c r="L86" s="326"/>
      <c r="M86" s="326"/>
      <c r="N86" s="326"/>
    </row>
    <row r="87" spans="1:14" ht="15.75" customHeight="1" x14ac:dyDescent="0.3">
      <c r="A87" s="326"/>
      <c r="B87" s="326"/>
      <c r="C87" s="326"/>
      <c r="D87" s="326"/>
      <c r="E87" s="326"/>
      <c r="F87" s="326"/>
      <c r="G87" s="326"/>
      <c r="H87" s="326"/>
      <c r="I87" s="326"/>
      <c r="J87" s="326"/>
      <c r="K87" s="326"/>
      <c r="L87" s="326"/>
      <c r="M87" s="326"/>
      <c r="N87" s="326"/>
    </row>
    <row r="88" spans="1:14" ht="15.75" customHeight="1" x14ac:dyDescent="0.3">
      <c r="A88" s="326"/>
      <c r="B88" s="326"/>
      <c r="C88" s="326"/>
      <c r="D88" s="326"/>
      <c r="E88" s="326"/>
      <c r="F88" s="326"/>
      <c r="G88" s="326"/>
      <c r="H88" s="326"/>
      <c r="I88" s="326"/>
      <c r="J88" s="326"/>
      <c r="K88" s="326"/>
      <c r="L88" s="326"/>
      <c r="M88" s="326"/>
      <c r="N88" s="326"/>
    </row>
    <row r="89" spans="1:14" ht="15.75" customHeight="1" x14ac:dyDescent="0.3">
      <c r="A89" s="326"/>
      <c r="B89" s="326"/>
      <c r="C89" s="326"/>
      <c r="D89" s="326"/>
      <c r="E89" s="326"/>
      <c r="F89" s="326"/>
      <c r="G89" s="326"/>
      <c r="H89" s="326"/>
      <c r="I89" s="326"/>
      <c r="J89" s="326"/>
      <c r="K89" s="326"/>
      <c r="L89" s="326"/>
      <c r="M89" s="326"/>
      <c r="N89" s="326"/>
    </row>
    <row r="90" spans="1:14" ht="15.75" customHeight="1" x14ac:dyDescent="0.3">
      <c r="A90" s="326"/>
      <c r="B90" s="326"/>
      <c r="C90" s="326"/>
      <c r="D90" s="326"/>
      <c r="E90" s="326"/>
      <c r="F90" s="326"/>
      <c r="G90" s="326"/>
      <c r="H90" s="326"/>
      <c r="I90" s="326"/>
      <c r="J90" s="326"/>
      <c r="K90" s="326"/>
      <c r="L90" s="326"/>
      <c r="M90" s="326"/>
      <c r="N90" s="326"/>
    </row>
    <row r="91" spans="1:14" ht="15.75" customHeight="1" x14ac:dyDescent="0.3">
      <c r="A91" s="326"/>
      <c r="B91" s="326"/>
      <c r="C91" s="326"/>
      <c r="D91" s="326"/>
      <c r="E91" s="326"/>
      <c r="F91" s="326"/>
      <c r="G91" s="326"/>
      <c r="H91" s="326"/>
      <c r="I91" s="326"/>
      <c r="J91" s="326"/>
      <c r="K91" s="326"/>
      <c r="L91" s="326"/>
      <c r="M91" s="326"/>
      <c r="N91" s="326"/>
    </row>
    <row r="92" spans="1:14" ht="15.75" customHeight="1" x14ac:dyDescent="0.3">
      <c r="A92" s="326"/>
      <c r="B92" s="326"/>
      <c r="C92" s="326"/>
      <c r="D92" s="326"/>
      <c r="E92" s="326"/>
      <c r="F92" s="326"/>
      <c r="G92" s="326"/>
      <c r="H92" s="326"/>
      <c r="I92" s="326"/>
      <c r="J92" s="326"/>
      <c r="K92" s="326"/>
      <c r="L92" s="326"/>
      <c r="M92" s="326"/>
      <c r="N92" s="326"/>
    </row>
    <row r="93" spans="1:14" ht="15.75" customHeight="1" x14ac:dyDescent="0.3">
      <c r="A93" s="326"/>
      <c r="B93" s="326"/>
      <c r="C93" s="326"/>
      <c r="D93" s="326"/>
      <c r="E93" s="326"/>
      <c r="F93" s="326"/>
      <c r="G93" s="326"/>
      <c r="H93" s="326"/>
      <c r="I93" s="326"/>
      <c r="J93" s="326"/>
      <c r="K93" s="326"/>
      <c r="L93" s="326"/>
      <c r="M93" s="326"/>
      <c r="N93" s="326"/>
    </row>
    <row r="94" spans="1:14" ht="15.75" customHeight="1" x14ac:dyDescent="0.3">
      <c r="A94" s="326"/>
      <c r="B94" s="326"/>
      <c r="C94" s="326"/>
      <c r="D94" s="326"/>
      <c r="E94" s="326"/>
      <c r="F94" s="326"/>
      <c r="G94" s="326"/>
      <c r="H94" s="326"/>
      <c r="I94" s="326"/>
      <c r="J94" s="326"/>
      <c r="K94" s="326"/>
      <c r="L94" s="326"/>
      <c r="M94" s="326"/>
      <c r="N94" s="326"/>
    </row>
    <row r="95" spans="1:14" ht="15.75" customHeight="1" x14ac:dyDescent="0.3">
      <c r="A95" s="326"/>
      <c r="B95" s="326"/>
      <c r="C95" s="326"/>
      <c r="D95" s="326"/>
      <c r="E95" s="326"/>
      <c r="F95" s="326"/>
      <c r="G95" s="326"/>
      <c r="H95" s="326"/>
      <c r="I95" s="326"/>
      <c r="J95" s="326"/>
      <c r="K95" s="326"/>
      <c r="L95" s="326"/>
      <c r="M95" s="326"/>
      <c r="N95" s="326"/>
    </row>
    <row r="96" spans="1:14" ht="15.75" customHeight="1" x14ac:dyDescent="0.3">
      <c r="A96" s="326"/>
      <c r="B96" s="326"/>
      <c r="C96" s="326"/>
      <c r="D96" s="326"/>
      <c r="E96" s="326"/>
      <c r="F96" s="326"/>
      <c r="G96" s="326"/>
      <c r="H96" s="326"/>
      <c r="I96" s="326"/>
      <c r="J96" s="326"/>
      <c r="K96" s="326"/>
      <c r="L96" s="326"/>
      <c r="M96" s="326"/>
      <c r="N96" s="326"/>
    </row>
    <row r="97" spans="1:14" ht="15.75" customHeight="1" x14ac:dyDescent="0.3">
      <c r="A97" s="326"/>
      <c r="B97" s="326"/>
      <c r="C97" s="326"/>
      <c r="D97" s="326"/>
      <c r="E97" s="326"/>
      <c r="F97" s="326"/>
      <c r="G97" s="326"/>
      <c r="H97" s="326"/>
      <c r="I97" s="326"/>
      <c r="J97" s="326"/>
      <c r="K97" s="326"/>
      <c r="L97" s="326"/>
      <c r="M97" s="326"/>
      <c r="N97" s="326"/>
    </row>
    <row r="98" spans="1:14" ht="15.75" customHeight="1" x14ac:dyDescent="0.3">
      <c r="A98" s="326"/>
      <c r="B98" s="326"/>
      <c r="C98" s="326"/>
      <c r="D98" s="326"/>
      <c r="E98" s="326"/>
      <c r="F98" s="326"/>
      <c r="G98" s="326"/>
      <c r="H98" s="326"/>
      <c r="I98" s="326"/>
      <c r="J98" s="326"/>
      <c r="K98" s="326"/>
      <c r="L98" s="326"/>
      <c r="M98" s="326"/>
      <c r="N98" s="326"/>
    </row>
    <row r="99" spans="1:14" ht="15.75" customHeight="1" x14ac:dyDescent="0.3">
      <c r="A99" s="326"/>
      <c r="B99" s="326"/>
      <c r="C99" s="326"/>
      <c r="D99" s="326"/>
      <c r="E99" s="326"/>
      <c r="F99" s="326"/>
      <c r="G99" s="326"/>
      <c r="H99" s="326"/>
      <c r="I99" s="326"/>
      <c r="J99" s="326"/>
      <c r="K99" s="326"/>
      <c r="L99" s="326"/>
      <c r="M99" s="326"/>
      <c r="N99" s="326"/>
    </row>
    <row r="100" spans="1:14" ht="15.75" customHeight="1" x14ac:dyDescent="0.3">
      <c r="A100" s="326"/>
      <c r="B100" s="326"/>
      <c r="C100" s="326"/>
      <c r="D100" s="326"/>
      <c r="E100" s="326"/>
      <c r="F100" s="326"/>
      <c r="G100" s="326"/>
      <c r="H100" s="326"/>
      <c r="I100" s="326"/>
      <c r="J100" s="326"/>
      <c r="K100" s="326"/>
      <c r="L100" s="326"/>
      <c r="M100" s="326"/>
      <c r="N100" s="326"/>
    </row>
    <row r="101" spans="1:14" ht="15.75" customHeight="1" x14ac:dyDescent="0.3">
      <c r="A101" s="326"/>
      <c r="B101" s="326"/>
      <c r="C101" s="326"/>
      <c r="D101" s="326"/>
      <c r="E101" s="326"/>
      <c r="F101" s="326"/>
      <c r="G101" s="326"/>
      <c r="H101" s="326"/>
      <c r="I101" s="326"/>
      <c r="J101" s="326"/>
      <c r="K101" s="326"/>
      <c r="L101" s="326"/>
      <c r="M101" s="326"/>
      <c r="N101" s="326"/>
    </row>
    <row r="102" spans="1:14" ht="15.75" customHeight="1" x14ac:dyDescent="0.3">
      <c r="A102" s="326"/>
      <c r="B102" s="326"/>
      <c r="C102" s="326"/>
      <c r="D102" s="326"/>
      <c r="E102" s="326"/>
      <c r="F102" s="326"/>
      <c r="G102" s="326"/>
      <c r="H102" s="326"/>
      <c r="I102" s="326"/>
      <c r="J102" s="326"/>
      <c r="K102" s="326"/>
      <c r="L102" s="326"/>
      <c r="M102" s="326"/>
      <c r="N102" s="326"/>
    </row>
    <row r="103" spans="1:14" ht="15.75" customHeight="1" x14ac:dyDescent="0.3">
      <c r="A103" s="326"/>
      <c r="B103" s="326"/>
      <c r="C103" s="326"/>
      <c r="D103" s="326"/>
      <c r="E103" s="326"/>
      <c r="F103" s="326"/>
      <c r="G103" s="326"/>
      <c r="H103" s="326"/>
      <c r="I103" s="326"/>
      <c r="J103" s="326"/>
      <c r="K103" s="326"/>
      <c r="L103" s="326"/>
      <c r="M103" s="326"/>
      <c r="N103" s="326"/>
    </row>
    <row r="104" spans="1:14" ht="15.75" customHeight="1" x14ac:dyDescent="0.3">
      <c r="A104" s="326"/>
      <c r="B104" s="326"/>
      <c r="C104" s="326"/>
      <c r="D104" s="326"/>
      <c r="E104" s="326"/>
      <c r="F104" s="326"/>
      <c r="G104" s="326"/>
      <c r="H104" s="326"/>
      <c r="I104" s="326"/>
      <c r="J104" s="326"/>
      <c r="K104" s="326"/>
      <c r="L104" s="326"/>
      <c r="M104" s="326"/>
      <c r="N104" s="326"/>
    </row>
    <row r="105" spans="1:14" ht="15.75" customHeight="1" x14ac:dyDescent="0.3">
      <c r="A105" s="326"/>
      <c r="B105" s="326"/>
      <c r="C105" s="326"/>
      <c r="D105" s="326"/>
      <c r="E105" s="326"/>
      <c r="F105" s="326"/>
      <c r="G105" s="326"/>
      <c r="H105" s="326"/>
      <c r="I105" s="326"/>
      <c r="J105" s="326"/>
      <c r="K105" s="326"/>
      <c r="L105" s="326"/>
      <c r="M105" s="326"/>
      <c r="N105" s="326"/>
    </row>
    <row r="106" spans="1:14" ht="15.75" customHeight="1" x14ac:dyDescent="0.3">
      <c r="A106" s="326"/>
      <c r="B106" s="326"/>
      <c r="C106" s="326"/>
      <c r="D106" s="326"/>
      <c r="E106" s="326"/>
      <c r="F106" s="326"/>
      <c r="G106" s="326"/>
      <c r="H106" s="326"/>
      <c r="I106" s="326"/>
      <c r="J106" s="326"/>
      <c r="K106" s="326"/>
      <c r="L106" s="326"/>
      <c r="M106" s="326"/>
      <c r="N106" s="326"/>
    </row>
    <row r="107" spans="1:14" ht="15.75" customHeight="1" x14ac:dyDescent="0.3">
      <c r="A107" s="326"/>
      <c r="B107" s="326"/>
      <c r="C107" s="326"/>
      <c r="D107" s="326"/>
      <c r="E107" s="326"/>
      <c r="F107" s="326"/>
      <c r="G107" s="326"/>
      <c r="H107" s="326"/>
      <c r="I107" s="326"/>
      <c r="J107" s="326"/>
      <c r="K107" s="326"/>
      <c r="L107" s="326"/>
      <c r="M107" s="326"/>
      <c r="N107" s="326"/>
    </row>
    <row r="108" spans="1:14" ht="15.75" customHeight="1" x14ac:dyDescent="0.3">
      <c r="A108" s="326"/>
      <c r="B108" s="326"/>
      <c r="C108" s="326"/>
      <c r="D108" s="326"/>
      <c r="E108" s="326"/>
      <c r="F108" s="326"/>
      <c r="G108" s="326"/>
      <c r="H108" s="326"/>
      <c r="I108" s="326"/>
      <c r="J108" s="326"/>
      <c r="K108" s="326"/>
      <c r="L108" s="326"/>
      <c r="M108" s="326"/>
      <c r="N108" s="326"/>
    </row>
    <row r="109" spans="1:14" ht="15.75" customHeight="1" x14ac:dyDescent="0.3">
      <c r="A109" s="326"/>
      <c r="B109" s="326"/>
      <c r="C109" s="326"/>
      <c r="D109" s="326"/>
      <c r="E109" s="326"/>
      <c r="F109" s="326"/>
      <c r="G109" s="326"/>
      <c r="H109" s="326"/>
      <c r="I109" s="326"/>
      <c r="J109" s="326"/>
      <c r="K109" s="326"/>
      <c r="L109" s="326"/>
      <c r="M109" s="326"/>
      <c r="N109" s="326"/>
    </row>
    <row r="110" spans="1:14" ht="15.75" customHeight="1" x14ac:dyDescent="0.3">
      <c r="A110" s="326"/>
      <c r="B110" s="326"/>
      <c r="C110" s="326"/>
      <c r="D110" s="326"/>
      <c r="E110" s="326"/>
      <c r="F110" s="326"/>
      <c r="G110" s="326"/>
      <c r="H110" s="326"/>
      <c r="I110" s="326"/>
      <c r="J110" s="326"/>
      <c r="K110" s="326"/>
      <c r="L110" s="326"/>
      <c r="M110" s="326"/>
      <c r="N110" s="326"/>
    </row>
    <row r="111" spans="1:14" ht="15.75" customHeight="1" x14ac:dyDescent="0.3">
      <c r="A111" s="326"/>
      <c r="B111" s="326"/>
      <c r="C111" s="326"/>
      <c r="D111" s="326"/>
      <c r="E111" s="326"/>
      <c r="F111" s="326"/>
      <c r="G111" s="326"/>
      <c r="H111" s="326"/>
      <c r="I111" s="326"/>
      <c r="J111" s="326"/>
      <c r="K111" s="326"/>
      <c r="L111" s="326"/>
      <c r="M111" s="326"/>
      <c r="N111" s="326"/>
    </row>
    <row r="112" spans="1:14" ht="15.75" customHeight="1" x14ac:dyDescent="0.3">
      <c r="A112" s="326"/>
      <c r="B112" s="326"/>
      <c r="C112" s="326"/>
      <c r="D112" s="326"/>
      <c r="E112" s="326"/>
      <c r="F112" s="326"/>
      <c r="G112" s="326"/>
      <c r="H112" s="326"/>
      <c r="I112" s="326"/>
      <c r="J112" s="326"/>
      <c r="K112" s="326"/>
      <c r="L112" s="326"/>
      <c r="M112" s="326"/>
      <c r="N112" s="326"/>
    </row>
    <row r="113" spans="1:14" ht="15.75" customHeight="1" x14ac:dyDescent="0.3">
      <c r="A113" s="326"/>
      <c r="B113" s="326"/>
      <c r="C113" s="326"/>
      <c r="D113" s="326"/>
      <c r="E113" s="326"/>
      <c r="F113" s="326"/>
      <c r="G113" s="326"/>
      <c r="H113" s="326"/>
      <c r="I113" s="326"/>
      <c r="J113" s="326"/>
      <c r="K113" s="326"/>
      <c r="L113" s="326"/>
      <c r="M113" s="326"/>
      <c r="N113" s="326"/>
    </row>
    <row r="114" spans="1:14" ht="15.75" customHeight="1" x14ac:dyDescent="0.3">
      <c r="A114" s="326"/>
      <c r="B114" s="326"/>
      <c r="C114" s="326"/>
      <c r="D114" s="326"/>
      <c r="E114" s="326"/>
      <c r="F114" s="326"/>
      <c r="G114" s="326"/>
      <c r="H114" s="326"/>
      <c r="I114" s="326"/>
      <c r="J114" s="326"/>
      <c r="K114" s="326"/>
      <c r="L114" s="326"/>
      <c r="M114" s="326"/>
      <c r="N114" s="326"/>
    </row>
    <row r="115" spans="1:14" ht="15.75" customHeight="1" x14ac:dyDescent="0.3">
      <c r="A115" s="326"/>
      <c r="B115" s="326"/>
      <c r="C115" s="326"/>
      <c r="D115" s="326"/>
      <c r="E115" s="326"/>
      <c r="F115" s="326"/>
      <c r="G115" s="326"/>
      <c r="H115" s="326"/>
      <c r="I115" s="326"/>
      <c r="J115" s="326"/>
      <c r="K115" s="326"/>
      <c r="L115" s="326"/>
      <c r="M115" s="326"/>
      <c r="N115" s="326"/>
    </row>
    <row r="116" spans="1:14" ht="15.75" customHeight="1" x14ac:dyDescent="0.3">
      <c r="A116" s="326"/>
      <c r="B116" s="326"/>
      <c r="C116" s="326"/>
      <c r="D116" s="326"/>
      <c r="E116" s="326"/>
      <c r="F116" s="326"/>
      <c r="G116" s="326"/>
      <c r="H116" s="326"/>
      <c r="I116" s="326"/>
      <c r="J116" s="326"/>
      <c r="K116" s="326"/>
      <c r="L116" s="326"/>
      <c r="M116" s="326"/>
      <c r="N116" s="326"/>
    </row>
    <row r="117" spans="1:14" ht="15.75" customHeight="1" x14ac:dyDescent="0.3">
      <c r="A117" s="326"/>
      <c r="B117" s="326"/>
      <c r="C117" s="326"/>
      <c r="D117" s="326"/>
      <c r="E117" s="326"/>
      <c r="F117" s="326"/>
      <c r="G117" s="326"/>
      <c r="H117" s="326"/>
      <c r="I117" s="326"/>
      <c r="J117" s="326"/>
      <c r="K117" s="326"/>
      <c r="L117" s="326"/>
      <c r="M117" s="326"/>
      <c r="N117" s="326"/>
    </row>
    <row r="118" spans="1:14" ht="15.75" customHeight="1" x14ac:dyDescent="0.3">
      <c r="A118" s="326"/>
      <c r="B118" s="326"/>
      <c r="C118" s="326"/>
      <c r="D118" s="326"/>
      <c r="E118" s="326"/>
      <c r="F118" s="326"/>
      <c r="G118" s="326"/>
      <c r="H118" s="326"/>
      <c r="I118" s="326"/>
      <c r="J118" s="326"/>
      <c r="K118" s="326"/>
      <c r="L118" s="326"/>
      <c r="M118" s="326"/>
      <c r="N118" s="326"/>
    </row>
    <row r="119" spans="1:14" ht="15.75" customHeight="1" x14ac:dyDescent="0.3">
      <c r="A119" s="326"/>
      <c r="B119" s="326"/>
      <c r="C119" s="326"/>
      <c r="D119" s="326"/>
      <c r="E119" s="326"/>
      <c r="F119" s="326"/>
      <c r="G119" s="326"/>
      <c r="H119" s="326"/>
      <c r="I119" s="326"/>
      <c r="J119" s="326"/>
      <c r="K119" s="326"/>
      <c r="L119" s="326"/>
      <c r="M119" s="326"/>
      <c r="N119" s="326"/>
    </row>
    <row r="120" spans="1:14" ht="15.75" customHeight="1" x14ac:dyDescent="0.3">
      <c r="A120" s="326"/>
      <c r="B120" s="326"/>
      <c r="C120" s="326"/>
      <c r="D120" s="326"/>
      <c r="E120" s="326"/>
      <c r="F120" s="326"/>
      <c r="G120" s="326"/>
      <c r="H120" s="326"/>
      <c r="I120" s="326"/>
      <c r="J120" s="326"/>
      <c r="K120" s="326"/>
      <c r="L120" s="326"/>
      <c r="M120" s="326"/>
      <c r="N120" s="326"/>
    </row>
    <row r="121" spans="1:14" ht="15.75" customHeight="1" x14ac:dyDescent="0.3">
      <c r="A121" s="326"/>
      <c r="B121" s="326"/>
      <c r="C121" s="326"/>
      <c r="D121" s="326"/>
      <c r="E121" s="326"/>
      <c r="F121" s="326"/>
      <c r="G121" s="326"/>
      <c r="H121" s="326"/>
      <c r="I121" s="326"/>
      <c r="J121" s="326"/>
      <c r="K121" s="326"/>
      <c r="L121" s="326"/>
      <c r="M121" s="326"/>
      <c r="N121" s="326"/>
    </row>
    <row r="122" spans="1:14" ht="15.75" customHeight="1" x14ac:dyDescent="0.3">
      <c r="A122" s="326"/>
      <c r="B122" s="326"/>
      <c r="C122" s="326"/>
      <c r="D122" s="326"/>
      <c r="E122" s="326"/>
      <c r="F122" s="326"/>
      <c r="G122" s="326"/>
      <c r="H122" s="326"/>
      <c r="I122" s="326"/>
      <c r="J122" s="326"/>
      <c r="K122" s="326"/>
      <c r="L122" s="326"/>
      <c r="M122" s="326"/>
      <c r="N122" s="326"/>
    </row>
    <row r="123" spans="1:14" ht="15.75" customHeight="1" x14ac:dyDescent="0.3">
      <c r="A123" s="326"/>
      <c r="B123" s="326"/>
      <c r="C123" s="326"/>
      <c r="D123" s="326"/>
      <c r="E123" s="326"/>
      <c r="F123" s="326"/>
      <c r="G123" s="326"/>
      <c r="H123" s="326"/>
      <c r="I123" s="326"/>
      <c r="J123" s="326"/>
      <c r="K123" s="326"/>
      <c r="L123" s="326"/>
      <c r="M123" s="326"/>
      <c r="N123" s="326"/>
    </row>
    <row r="124" spans="1:14" ht="15.75" customHeight="1" x14ac:dyDescent="0.3">
      <c r="A124" s="326"/>
      <c r="B124" s="326"/>
      <c r="C124" s="326"/>
      <c r="D124" s="326"/>
      <c r="E124" s="326"/>
      <c r="F124" s="326"/>
      <c r="G124" s="326"/>
      <c r="H124" s="326"/>
      <c r="I124" s="326"/>
      <c r="J124" s="326"/>
      <c r="K124" s="326"/>
      <c r="L124" s="326"/>
      <c r="M124" s="326"/>
      <c r="N124" s="326"/>
    </row>
    <row r="125" spans="1:14" ht="15.75" customHeight="1" x14ac:dyDescent="0.3">
      <c r="A125" s="326"/>
      <c r="B125" s="326"/>
      <c r="C125" s="326"/>
      <c r="D125" s="326"/>
      <c r="E125" s="326"/>
      <c r="F125" s="326"/>
      <c r="G125" s="326"/>
      <c r="H125" s="326"/>
      <c r="I125" s="326"/>
      <c r="J125" s="326"/>
      <c r="K125" s="326"/>
      <c r="L125" s="326"/>
      <c r="M125" s="326"/>
      <c r="N125" s="326"/>
    </row>
    <row r="126" spans="1:14" ht="15.75" customHeight="1" x14ac:dyDescent="0.3">
      <c r="A126" s="326"/>
      <c r="B126" s="326"/>
      <c r="C126" s="326"/>
      <c r="D126" s="326"/>
      <c r="E126" s="326"/>
      <c r="F126" s="326"/>
      <c r="G126" s="326"/>
      <c r="H126" s="326"/>
      <c r="I126" s="326"/>
      <c r="J126" s="326"/>
      <c r="K126" s="326"/>
      <c r="L126" s="326"/>
      <c r="M126" s="326"/>
      <c r="N126" s="326"/>
    </row>
    <row r="127" spans="1:14" ht="15.75" customHeight="1" x14ac:dyDescent="0.3">
      <c r="A127" s="326"/>
      <c r="B127" s="326"/>
      <c r="C127" s="326"/>
      <c r="D127" s="326"/>
      <c r="E127" s="326"/>
      <c r="F127" s="326"/>
      <c r="G127" s="326"/>
      <c r="H127" s="326"/>
      <c r="I127" s="326"/>
      <c r="J127" s="326"/>
      <c r="K127" s="326"/>
      <c r="L127" s="326"/>
      <c r="M127" s="326"/>
      <c r="N127" s="326"/>
    </row>
    <row r="128" spans="1:14" ht="15.75" customHeight="1" x14ac:dyDescent="0.3">
      <c r="A128" s="326"/>
      <c r="B128" s="326"/>
      <c r="C128" s="326"/>
      <c r="D128" s="326"/>
      <c r="E128" s="326"/>
      <c r="F128" s="326"/>
      <c r="G128" s="326"/>
      <c r="H128" s="326"/>
      <c r="I128" s="326"/>
      <c r="J128" s="326"/>
      <c r="K128" s="326"/>
      <c r="L128" s="326"/>
      <c r="M128" s="326"/>
      <c r="N128" s="326"/>
    </row>
    <row r="129" spans="1:14" ht="15.75" customHeight="1" x14ac:dyDescent="0.3">
      <c r="A129" s="326"/>
      <c r="B129" s="326"/>
      <c r="C129" s="326"/>
      <c r="D129" s="326"/>
      <c r="E129" s="326"/>
      <c r="F129" s="326"/>
      <c r="G129" s="326"/>
      <c r="H129" s="326"/>
      <c r="I129" s="326"/>
      <c r="J129" s="326"/>
      <c r="K129" s="326"/>
      <c r="L129" s="326"/>
      <c r="M129" s="326"/>
      <c r="N129" s="326"/>
    </row>
    <row r="130" spans="1:14" ht="15.75" customHeight="1" x14ac:dyDescent="0.3">
      <c r="A130" s="326"/>
      <c r="B130" s="326"/>
      <c r="C130" s="326"/>
      <c r="D130" s="326"/>
      <c r="E130" s="326"/>
      <c r="F130" s="326"/>
      <c r="G130" s="326"/>
      <c r="H130" s="326"/>
      <c r="I130" s="326"/>
      <c r="J130" s="326"/>
      <c r="K130" s="326"/>
      <c r="L130" s="326"/>
      <c r="M130" s="326"/>
      <c r="N130" s="326"/>
    </row>
    <row r="131" spans="1:14" ht="15.75" customHeight="1" x14ac:dyDescent="0.3">
      <c r="A131" s="326"/>
      <c r="B131" s="326"/>
      <c r="C131" s="326"/>
      <c r="D131" s="326"/>
      <c r="E131" s="326"/>
      <c r="F131" s="326"/>
      <c r="G131" s="326"/>
      <c r="H131" s="326"/>
      <c r="I131" s="326"/>
      <c r="J131" s="326"/>
      <c r="K131" s="326"/>
      <c r="L131" s="326"/>
      <c r="M131" s="326"/>
      <c r="N131" s="326"/>
    </row>
    <row r="132" spans="1:14" ht="15.75" customHeight="1" x14ac:dyDescent="0.3">
      <c r="A132" s="326"/>
      <c r="B132" s="326"/>
      <c r="C132" s="326"/>
      <c r="D132" s="326"/>
      <c r="E132" s="326"/>
      <c r="F132" s="326"/>
      <c r="G132" s="326"/>
      <c r="H132" s="326"/>
      <c r="I132" s="326"/>
      <c r="J132" s="326"/>
      <c r="K132" s="326"/>
      <c r="L132" s="326"/>
      <c r="M132" s="326"/>
      <c r="N132" s="326"/>
    </row>
    <row r="133" spans="1:14" ht="15.75" customHeight="1" x14ac:dyDescent="0.3">
      <c r="A133" s="326"/>
      <c r="B133" s="326"/>
      <c r="C133" s="326"/>
      <c r="D133" s="326"/>
      <c r="E133" s="326"/>
      <c r="F133" s="326"/>
      <c r="G133" s="326"/>
      <c r="H133" s="326"/>
      <c r="I133" s="326"/>
      <c r="J133" s="326"/>
      <c r="K133" s="326"/>
      <c r="L133" s="326"/>
      <c r="M133" s="326"/>
      <c r="N133" s="326"/>
    </row>
    <row r="134" spans="1:14" ht="15.75" customHeight="1" x14ac:dyDescent="0.3">
      <c r="A134" s="326"/>
      <c r="B134" s="326"/>
      <c r="C134" s="326"/>
      <c r="D134" s="326"/>
      <c r="E134" s="326"/>
      <c r="F134" s="326"/>
      <c r="G134" s="326"/>
      <c r="H134" s="326"/>
      <c r="I134" s="326"/>
      <c r="J134" s="326"/>
      <c r="K134" s="326"/>
      <c r="L134" s="326"/>
      <c r="M134" s="326"/>
      <c r="N134" s="326"/>
    </row>
    <row r="135" spans="1:14" ht="15.75" customHeight="1" x14ac:dyDescent="0.3">
      <c r="A135" s="326"/>
      <c r="B135" s="326"/>
      <c r="C135" s="326"/>
      <c r="D135" s="326"/>
      <c r="E135" s="326"/>
      <c r="F135" s="326"/>
      <c r="G135" s="326"/>
      <c r="H135" s="326"/>
      <c r="I135" s="326"/>
      <c r="J135" s="326"/>
      <c r="K135" s="326"/>
      <c r="L135" s="326"/>
      <c r="M135" s="326"/>
      <c r="N135" s="326"/>
    </row>
    <row r="136" spans="1:14" ht="15.75" customHeight="1" x14ac:dyDescent="0.3">
      <c r="A136" s="326"/>
      <c r="B136" s="326"/>
      <c r="C136" s="326"/>
      <c r="D136" s="326"/>
      <c r="E136" s="326"/>
      <c r="F136" s="326"/>
      <c r="G136" s="326"/>
      <c r="H136" s="326"/>
      <c r="I136" s="326"/>
      <c r="J136" s="326"/>
      <c r="K136" s="326"/>
      <c r="L136" s="326"/>
      <c r="M136" s="326"/>
      <c r="N136" s="326"/>
    </row>
    <row r="137" spans="1:14" ht="15.75" customHeight="1" x14ac:dyDescent="0.3">
      <c r="A137" s="326"/>
      <c r="B137" s="326"/>
      <c r="C137" s="326"/>
      <c r="D137" s="326"/>
      <c r="E137" s="326"/>
      <c r="F137" s="326"/>
      <c r="G137" s="326"/>
      <c r="H137" s="326"/>
      <c r="I137" s="326"/>
      <c r="J137" s="326"/>
      <c r="K137" s="326"/>
      <c r="L137" s="326"/>
      <c r="M137" s="326"/>
      <c r="N137" s="326"/>
    </row>
    <row r="138" spans="1:14" ht="15.75" customHeight="1" x14ac:dyDescent="0.3">
      <c r="A138" s="326"/>
      <c r="B138" s="326"/>
      <c r="C138" s="326"/>
      <c r="D138" s="326"/>
      <c r="E138" s="326"/>
      <c r="F138" s="326"/>
      <c r="G138" s="326"/>
      <c r="H138" s="326"/>
      <c r="I138" s="326"/>
      <c r="J138" s="326"/>
      <c r="K138" s="326"/>
      <c r="L138" s="326"/>
      <c r="M138" s="326"/>
      <c r="N138" s="326"/>
    </row>
    <row r="139" spans="1:14" ht="15.75" customHeight="1" x14ac:dyDescent="0.3">
      <c r="A139" s="326"/>
      <c r="B139" s="326"/>
      <c r="C139" s="326"/>
      <c r="D139" s="326"/>
      <c r="E139" s="326"/>
      <c r="F139" s="326"/>
      <c r="G139" s="326"/>
      <c r="H139" s="326"/>
      <c r="I139" s="326"/>
      <c r="J139" s="326"/>
      <c r="K139" s="326"/>
      <c r="L139" s="326"/>
      <c r="M139" s="326"/>
      <c r="N139" s="326"/>
    </row>
    <row r="140" spans="1:14" ht="15.75" customHeight="1" x14ac:dyDescent="0.3">
      <c r="A140" s="326"/>
      <c r="B140" s="326"/>
      <c r="C140" s="326"/>
      <c r="D140" s="326"/>
      <c r="E140" s="326"/>
      <c r="F140" s="326"/>
      <c r="G140" s="326"/>
      <c r="H140" s="326"/>
      <c r="I140" s="326"/>
      <c r="J140" s="326"/>
      <c r="K140" s="326"/>
      <c r="L140" s="326"/>
      <c r="M140" s="326"/>
      <c r="N140" s="326"/>
    </row>
    <row r="141" spans="1:14" ht="15.75" customHeight="1" x14ac:dyDescent="0.3">
      <c r="A141" s="326"/>
      <c r="B141" s="326"/>
      <c r="C141" s="326"/>
      <c r="D141" s="326"/>
      <c r="E141" s="326"/>
      <c r="F141" s="326"/>
      <c r="G141" s="326"/>
      <c r="H141" s="326"/>
      <c r="I141" s="326"/>
      <c r="J141" s="326"/>
      <c r="K141" s="326"/>
      <c r="L141" s="326"/>
      <c r="M141" s="326"/>
      <c r="N141" s="326"/>
    </row>
    <row r="142" spans="1:14" ht="15.75" customHeight="1" x14ac:dyDescent="0.3">
      <c r="A142" s="326"/>
      <c r="B142" s="326"/>
      <c r="C142" s="326"/>
      <c r="D142" s="326"/>
      <c r="E142" s="326"/>
      <c r="F142" s="326"/>
      <c r="G142" s="326"/>
      <c r="H142" s="326"/>
      <c r="I142" s="326"/>
      <c r="J142" s="326"/>
      <c r="K142" s="326"/>
      <c r="L142" s="326"/>
      <c r="M142" s="326"/>
      <c r="N142" s="326"/>
    </row>
    <row r="143" spans="1:14" ht="15.75" customHeight="1" x14ac:dyDescent="0.3">
      <c r="A143" s="326"/>
      <c r="B143" s="326"/>
      <c r="C143" s="326"/>
      <c r="D143" s="326"/>
      <c r="E143" s="326"/>
      <c r="F143" s="326"/>
      <c r="G143" s="326"/>
      <c r="H143" s="326"/>
      <c r="I143" s="326"/>
      <c r="J143" s="326"/>
      <c r="K143" s="326"/>
      <c r="L143" s="326"/>
      <c r="M143" s="326"/>
      <c r="N143" s="326"/>
    </row>
    <row r="144" spans="1:14" ht="15.75" customHeight="1" x14ac:dyDescent="0.3">
      <c r="A144" s="326"/>
      <c r="B144" s="326"/>
      <c r="C144" s="326"/>
      <c r="D144" s="326"/>
      <c r="E144" s="326"/>
      <c r="F144" s="326"/>
      <c r="G144" s="326"/>
      <c r="H144" s="326"/>
      <c r="I144" s="326"/>
      <c r="J144" s="326"/>
      <c r="K144" s="326"/>
      <c r="L144" s="326"/>
      <c r="M144" s="326"/>
      <c r="N144" s="326"/>
    </row>
    <row r="145" spans="1:14" ht="15.75" customHeight="1" x14ac:dyDescent="0.3">
      <c r="A145" s="326"/>
      <c r="B145" s="326"/>
      <c r="C145" s="326"/>
      <c r="D145" s="326"/>
      <c r="E145" s="326"/>
      <c r="F145" s="326"/>
      <c r="G145" s="326"/>
      <c r="H145" s="326"/>
      <c r="I145" s="326"/>
      <c r="J145" s="326"/>
      <c r="K145" s="326"/>
      <c r="L145" s="326"/>
      <c r="M145" s="326"/>
      <c r="N145" s="326"/>
    </row>
    <row r="146" spans="1:14" ht="15.75" customHeight="1" x14ac:dyDescent="0.3">
      <c r="A146" s="326"/>
      <c r="B146" s="326"/>
      <c r="C146" s="326"/>
      <c r="D146" s="326"/>
      <c r="E146" s="326"/>
      <c r="F146" s="326"/>
      <c r="G146" s="326"/>
      <c r="H146" s="326"/>
      <c r="I146" s="326"/>
      <c r="J146" s="326"/>
      <c r="K146" s="326"/>
      <c r="L146" s="326"/>
      <c r="M146" s="326"/>
      <c r="N146" s="326"/>
    </row>
    <row r="147" spans="1:14" ht="15.75" customHeight="1" x14ac:dyDescent="0.3">
      <c r="A147" s="326"/>
      <c r="B147" s="326"/>
      <c r="C147" s="326"/>
      <c r="D147" s="326"/>
      <c r="E147" s="326"/>
      <c r="F147" s="326"/>
      <c r="G147" s="326"/>
      <c r="H147" s="326"/>
      <c r="I147" s="326"/>
      <c r="J147" s="326"/>
      <c r="K147" s="326"/>
      <c r="L147" s="326"/>
      <c r="M147" s="326"/>
      <c r="N147" s="326"/>
    </row>
    <row r="148" spans="1:14" ht="15.75" customHeight="1" x14ac:dyDescent="0.3">
      <c r="A148" s="326"/>
      <c r="B148" s="326"/>
      <c r="C148" s="326"/>
      <c r="D148" s="326"/>
      <c r="E148" s="326"/>
      <c r="F148" s="326"/>
      <c r="G148" s="326"/>
      <c r="H148" s="326"/>
      <c r="I148" s="326"/>
      <c r="J148" s="326"/>
      <c r="K148" s="326"/>
      <c r="L148" s="326"/>
      <c r="M148" s="326"/>
      <c r="N148" s="326"/>
    </row>
    <row r="149" spans="1:14" ht="15.75" customHeight="1" x14ac:dyDescent="0.3">
      <c r="A149" s="326"/>
      <c r="B149" s="326"/>
      <c r="C149" s="326"/>
      <c r="D149" s="326"/>
      <c r="E149" s="326"/>
      <c r="F149" s="326"/>
      <c r="G149" s="326"/>
      <c r="H149" s="326"/>
      <c r="I149" s="326"/>
      <c r="J149" s="326"/>
      <c r="K149" s="326"/>
      <c r="L149" s="326"/>
      <c r="M149" s="326"/>
      <c r="N149" s="326"/>
    </row>
    <row r="150" spans="1:14" ht="15.75" customHeight="1" x14ac:dyDescent="0.3">
      <c r="A150" s="326"/>
      <c r="B150" s="326"/>
      <c r="C150" s="326"/>
      <c r="D150" s="326"/>
      <c r="E150" s="326"/>
      <c r="F150" s="326"/>
      <c r="G150" s="326"/>
      <c r="H150" s="326"/>
      <c r="I150" s="326"/>
      <c r="J150" s="326"/>
      <c r="K150" s="326"/>
      <c r="L150" s="326"/>
      <c r="M150" s="326"/>
      <c r="N150" s="326"/>
    </row>
    <row r="151" spans="1:14" ht="15.75" customHeight="1" x14ac:dyDescent="0.3">
      <c r="A151" s="326"/>
      <c r="B151" s="326"/>
      <c r="C151" s="326"/>
      <c r="D151" s="326"/>
      <c r="E151" s="326"/>
      <c r="F151" s="326"/>
      <c r="G151" s="326"/>
      <c r="H151" s="326"/>
      <c r="I151" s="326"/>
      <c r="J151" s="326"/>
      <c r="K151" s="326"/>
      <c r="L151" s="326"/>
      <c r="M151" s="326"/>
      <c r="N151" s="326"/>
    </row>
    <row r="152" spans="1:14" ht="15.75" customHeight="1" x14ac:dyDescent="0.3">
      <c r="A152" s="326"/>
      <c r="B152" s="326"/>
      <c r="C152" s="326"/>
      <c r="D152" s="326"/>
      <c r="E152" s="326"/>
      <c r="F152" s="326"/>
      <c r="G152" s="326"/>
      <c r="H152" s="326"/>
      <c r="I152" s="326"/>
      <c r="J152" s="326"/>
      <c r="K152" s="326"/>
      <c r="L152" s="326"/>
      <c r="M152" s="326"/>
      <c r="N152" s="326"/>
    </row>
    <row r="153" spans="1:14" ht="15.75" customHeight="1" x14ac:dyDescent="0.3">
      <c r="A153" s="326"/>
      <c r="B153" s="326"/>
      <c r="C153" s="326"/>
      <c r="D153" s="326"/>
      <c r="E153" s="326"/>
      <c r="F153" s="326"/>
      <c r="G153" s="326"/>
      <c r="H153" s="326"/>
      <c r="I153" s="326"/>
      <c r="J153" s="326"/>
      <c r="K153" s="326"/>
      <c r="L153" s="326"/>
      <c r="M153" s="326"/>
      <c r="N153" s="326"/>
    </row>
    <row r="154" spans="1:14" ht="15.75" customHeight="1" x14ac:dyDescent="0.3">
      <c r="A154" s="326"/>
      <c r="B154" s="326"/>
      <c r="C154" s="326"/>
      <c r="D154" s="326"/>
      <c r="E154" s="326"/>
      <c r="F154" s="326"/>
      <c r="G154" s="326"/>
      <c r="H154" s="326"/>
      <c r="I154" s="326"/>
      <c r="J154" s="326"/>
      <c r="K154" s="326"/>
      <c r="L154" s="326"/>
      <c r="M154" s="326"/>
      <c r="N154" s="326"/>
    </row>
    <row r="155" spans="1:14" ht="15.75" customHeight="1" x14ac:dyDescent="0.3">
      <c r="A155" s="326"/>
      <c r="B155" s="326"/>
      <c r="C155" s="326"/>
      <c r="D155" s="326"/>
      <c r="E155" s="326"/>
      <c r="F155" s="326"/>
      <c r="G155" s="326"/>
      <c r="H155" s="326"/>
      <c r="I155" s="326"/>
      <c r="J155" s="326"/>
      <c r="K155" s="326"/>
      <c r="L155" s="326"/>
      <c r="M155" s="326"/>
      <c r="N155" s="326"/>
    </row>
    <row r="156" spans="1:14" ht="15.75" customHeight="1" x14ac:dyDescent="0.3">
      <c r="A156" s="326"/>
      <c r="B156" s="326"/>
      <c r="C156" s="326"/>
      <c r="D156" s="326"/>
      <c r="E156" s="326"/>
      <c r="F156" s="326"/>
      <c r="G156" s="326"/>
      <c r="H156" s="326"/>
      <c r="I156" s="326"/>
      <c r="J156" s="326"/>
      <c r="K156" s="326"/>
      <c r="L156" s="326"/>
      <c r="M156" s="326"/>
      <c r="N156" s="326"/>
    </row>
    <row r="157" spans="1:14" ht="15.75" customHeight="1" x14ac:dyDescent="0.3">
      <c r="A157" s="326"/>
      <c r="B157" s="326"/>
      <c r="C157" s="326"/>
      <c r="D157" s="326"/>
      <c r="E157" s="326"/>
      <c r="F157" s="326"/>
      <c r="G157" s="326"/>
      <c r="H157" s="326"/>
      <c r="I157" s="326"/>
      <c r="J157" s="326"/>
      <c r="K157" s="326"/>
      <c r="L157" s="326"/>
      <c r="M157" s="326"/>
      <c r="N157" s="326"/>
    </row>
    <row r="158" spans="1:14" ht="15.75" customHeight="1" x14ac:dyDescent="0.3">
      <c r="A158" s="326"/>
      <c r="B158" s="326"/>
      <c r="C158" s="326"/>
      <c r="D158" s="326"/>
      <c r="E158" s="326"/>
      <c r="F158" s="326"/>
      <c r="G158" s="326"/>
      <c r="H158" s="326"/>
      <c r="I158" s="326"/>
      <c r="J158" s="326"/>
      <c r="K158" s="326"/>
      <c r="L158" s="326"/>
      <c r="M158" s="326"/>
      <c r="N158" s="326"/>
    </row>
    <row r="159" spans="1:14" ht="15.75" customHeight="1" x14ac:dyDescent="0.3">
      <c r="A159" s="326"/>
      <c r="B159" s="326"/>
      <c r="C159" s="326"/>
      <c r="D159" s="326"/>
      <c r="E159" s="326"/>
      <c r="F159" s="326"/>
      <c r="G159" s="326"/>
      <c r="H159" s="326"/>
      <c r="I159" s="326"/>
      <c r="J159" s="326"/>
      <c r="K159" s="326"/>
      <c r="L159" s="326"/>
      <c r="M159" s="326"/>
      <c r="N159" s="326"/>
    </row>
    <row r="160" spans="1:14" ht="15.75" customHeight="1" x14ac:dyDescent="0.3">
      <c r="A160" s="326"/>
      <c r="B160" s="326"/>
      <c r="C160" s="326"/>
      <c r="D160" s="326"/>
      <c r="E160" s="326"/>
      <c r="F160" s="326"/>
      <c r="G160" s="326"/>
      <c r="H160" s="326"/>
      <c r="I160" s="326"/>
      <c r="J160" s="326"/>
      <c r="K160" s="326"/>
      <c r="L160" s="326"/>
      <c r="M160" s="326"/>
      <c r="N160" s="326"/>
    </row>
    <row r="161" spans="1:14" ht="15.75" customHeight="1" x14ac:dyDescent="0.3">
      <c r="A161" s="326"/>
      <c r="B161" s="326"/>
      <c r="C161" s="326"/>
      <c r="D161" s="326"/>
      <c r="E161" s="326"/>
      <c r="F161" s="326"/>
      <c r="G161" s="326"/>
      <c r="H161" s="326"/>
      <c r="I161" s="326"/>
      <c r="J161" s="326"/>
      <c r="K161" s="326"/>
      <c r="L161" s="326"/>
      <c r="M161" s="326"/>
      <c r="N161" s="326"/>
    </row>
    <row r="162" spans="1:14" ht="15.75" customHeight="1" x14ac:dyDescent="0.3">
      <c r="A162" s="326"/>
      <c r="B162" s="326"/>
      <c r="C162" s="326"/>
      <c r="D162" s="326"/>
      <c r="E162" s="326"/>
      <c r="F162" s="326"/>
      <c r="G162" s="326"/>
      <c r="H162" s="326"/>
      <c r="I162" s="326"/>
      <c r="J162" s="326"/>
      <c r="K162" s="326"/>
      <c r="L162" s="326"/>
      <c r="M162" s="326"/>
      <c r="N162" s="326"/>
    </row>
    <row r="163" spans="1:14" ht="15.75" customHeight="1" x14ac:dyDescent="0.3">
      <c r="A163" s="326"/>
      <c r="B163" s="326"/>
      <c r="C163" s="326"/>
      <c r="D163" s="326"/>
      <c r="E163" s="326"/>
      <c r="F163" s="326"/>
      <c r="G163" s="326"/>
      <c r="H163" s="326"/>
      <c r="I163" s="326"/>
      <c r="J163" s="326"/>
      <c r="K163" s="326"/>
      <c r="L163" s="326"/>
      <c r="M163" s="326"/>
      <c r="N163" s="326"/>
    </row>
    <row r="164" spans="1:14" ht="15.75" customHeight="1" x14ac:dyDescent="0.3">
      <c r="A164" s="326"/>
      <c r="B164" s="326"/>
      <c r="C164" s="326"/>
      <c r="D164" s="326"/>
      <c r="E164" s="326"/>
      <c r="F164" s="326"/>
      <c r="G164" s="326"/>
      <c r="H164" s="326"/>
      <c r="I164" s="326"/>
      <c r="J164" s="326"/>
      <c r="K164" s="326"/>
      <c r="L164" s="326"/>
      <c r="M164" s="326"/>
      <c r="N164" s="326"/>
    </row>
    <row r="165" spans="1:14" ht="15.75" customHeight="1" x14ac:dyDescent="0.3">
      <c r="A165" s="326"/>
      <c r="B165" s="326"/>
      <c r="C165" s="326"/>
      <c r="D165" s="326"/>
      <c r="E165" s="326"/>
      <c r="F165" s="326"/>
      <c r="G165" s="326"/>
      <c r="H165" s="326"/>
      <c r="I165" s="326"/>
      <c r="J165" s="326"/>
      <c r="K165" s="326"/>
      <c r="L165" s="326"/>
      <c r="M165" s="326"/>
      <c r="N165" s="326"/>
    </row>
    <row r="166" spans="1:14" ht="15.75" customHeight="1" x14ac:dyDescent="0.3">
      <c r="A166" s="326"/>
      <c r="B166" s="326"/>
      <c r="C166" s="326"/>
      <c r="D166" s="326"/>
      <c r="E166" s="326"/>
      <c r="F166" s="326"/>
      <c r="G166" s="326"/>
      <c r="H166" s="326"/>
      <c r="I166" s="326"/>
      <c r="J166" s="326"/>
      <c r="K166" s="326"/>
      <c r="L166" s="326"/>
      <c r="M166" s="326"/>
      <c r="N166" s="326"/>
    </row>
    <row r="167" spans="1:14" ht="15.75" customHeight="1" x14ac:dyDescent="0.3">
      <c r="A167" s="326"/>
      <c r="B167" s="326"/>
      <c r="C167" s="326"/>
      <c r="D167" s="326"/>
      <c r="E167" s="326"/>
      <c r="F167" s="326"/>
      <c r="G167" s="326"/>
      <c r="H167" s="326"/>
      <c r="I167" s="326"/>
      <c r="J167" s="326"/>
      <c r="K167" s="326"/>
      <c r="L167" s="326"/>
      <c r="M167" s="326"/>
      <c r="N167" s="326"/>
    </row>
    <row r="168" spans="1:14" ht="15.75" customHeight="1" x14ac:dyDescent="0.3">
      <c r="A168" s="326"/>
      <c r="B168" s="326"/>
      <c r="C168" s="326"/>
      <c r="D168" s="326"/>
      <c r="E168" s="326"/>
      <c r="F168" s="326"/>
      <c r="G168" s="326"/>
      <c r="H168" s="326"/>
      <c r="I168" s="326"/>
      <c r="J168" s="326"/>
      <c r="K168" s="326"/>
      <c r="L168" s="326"/>
      <c r="M168" s="326"/>
      <c r="N168" s="326"/>
    </row>
    <row r="169" spans="1:14" ht="15.75" customHeight="1" x14ac:dyDescent="0.3">
      <c r="A169" s="326"/>
      <c r="B169" s="326"/>
      <c r="C169" s="326"/>
      <c r="D169" s="326"/>
      <c r="E169" s="326"/>
      <c r="F169" s="326"/>
      <c r="G169" s="326"/>
      <c r="H169" s="326"/>
      <c r="I169" s="326"/>
      <c r="J169" s="326"/>
      <c r="K169" s="326"/>
      <c r="L169" s="326"/>
      <c r="M169" s="326"/>
      <c r="N169" s="326"/>
    </row>
    <row r="170" spans="1:14" ht="15.75" customHeight="1" x14ac:dyDescent="0.3">
      <c r="A170" s="326"/>
      <c r="B170" s="326"/>
      <c r="C170" s="326"/>
      <c r="D170" s="326"/>
      <c r="E170" s="326"/>
      <c r="F170" s="326"/>
      <c r="G170" s="326"/>
      <c r="H170" s="326"/>
      <c r="I170" s="326"/>
      <c r="J170" s="326"/>
      <c r="K170" s="326"/>
      <c r="L170" s="326"/>
      <c r="M170" s="326"/>
      <c r="N170" s="326"/>
    </row>
    <row r="171" spans="1:14" ht="15.75" customHeight="1" x14ac:dyDescent="0.3">
      <c r="A171" s="326"/>
      <c r="B171" s="326"/>
      <c r="C171" s="326"/>
      <c r="D171" s="326"/>
      <c r="E171" s="326"/>
      <c r="F171" s="326"/>
      <c r="G171" s="326"/>
      <c r="H171" s="326"/>
      <c r="I171" s="326"/>
      <c r="J171" s="326"/>
      <c r="K171" s="326"/>
      <c r="L171" s="326"/>
      <c r="M171" s="326"/>
      <c r="N171" s="326"/>
    </row>
    <row r="172" spans="1:14" ht="15.75" customHeight="1" x14ac:dyDescent="0.3">
      <c r="A172" s="326"/>
      <c r="B172" s="326"/>
      <c r="C172" s="326"/>
      <c r="D172" s="326"/>
      <c r="E172" s="326"/>
      <c r="F172" s="326"/>
      <c r="G172" s="326"/>
      <c r="H172" s="326"/>
      <c r="I172" s="326"/>
      <c r="J172" s="326"/>
      <c r="K172" s="326"/>
      <c r="L172" s="326"/>
      <c r="M172" s="326"/>
      <c r="N172" s="326"/>
    </row>
    <row r="173" spans="1:14" ht="15.75" customHeight="1" x14ac:dyDescent="0.3">
      <c r="A173" s="326"/>
      <c r="B173" s="326"/>
      <c r="C173" s="326"/>
      <c r="D173" s="326"/>
      <c r="E173" s="326"/>
      <c r="F173" s="326"/>
      <c r="G173" s="326"/>
      <c r="H173" s="326"/>
      <c r="I173" s="326"/>
      <c r="J173" s="326"/>
      <c r="K173" s="326"/>
      <c r="L173" s="326"/>
      <c r="M173" s="326"/>
      <c r="N173" s="326"/>
    </row>
    <row r="174" spans="1:14" ht="15.75" customHeight="1" x14ac:dyDescent="0.3">
      <c r="A174" s="326"/>
      <c r="B174" s="326"/>
      <c r="C174" s="326"/>
      <c r="D174" s="326"/>
      <c r="E174" s="326"/>
      <c r="F174" s="326"/>
      <c r="G174" s="326"/>
      <c r="H174" s="326"/>
      <c r="I174" s="326"/>
      <c r="J174" s="326"/>
      <c r="K174" s="326"/>
      <c r="L174" s="326"/>
      <c r="M174" s="326"/>
      <c r="N174" s="326"/>
    </row>
    <row r="175" spans="1:14" ht="15.75" customHeight="1" x14ac:dyDescent="0.3">
      <c r="A175" s="326"/>
      <c r="B175" s="326"/>
      <c r="C175" s="326"/>
      <c r="D175" s="326"/>
      <c r="E175" s="326"/>
      <c r="F175" s="326"/>
      <c r="G175" s="326"/>
      <c r="H175" s="326"/>
      <c r="I175" s="326"/>
      <c r="J175" s="326"/>
      <c r="K175" s="326"/>
      <c r="L175" s="326"/>
      <c r="M175" s="326"/>
      <c r="N175" s="326"/>
    </row>
    <row r="176" spans="1:14" ht="15.75" customHeight="1" x14ac:dyDescent="0.3">
      <c r="A176" s="326"/>
      <c r="B176" s="326"/>
      <c r="C176" s="326"/>
      <c r="D176" s="326"/>
      <c r="E176" s="326"/>
      <c r="F176" s="326"/>
      <c r="G176" s="326"/>
      <c r="H176" s="326"/>
      <c r="I176" s="326"/>
      <c r="J176" s="326"/>
      <c r="K176" s="326"/>
      <c r="L176" s="326"/>
      <c r="M176" s="326"/>
      <c r="N176" s="326"/>
    </row>
    <row r="177" spans="1:14" ht="15.75" customHeight="1" x14ac:dyDescent="0.3">
      <c r="A177" s="326"/>
      <c r="B177" s="326"/>
      <c r="C177" s="326"/>
      <c r="D177" s="326"/>
      <c r="E177" s="326"/>
      <c r="F177" s="326"/>
      <c r="G177" s="326"/>
      <c r="H177" s="326"/>
      <c r="I177" s="326"/>
      <c r="J177" s="326"/>
      <c r="K177" s="326"/>
      <c r="L177" s="326"/>
      <c r="M177" s="326"/>
      <c r="N177" s="326"/>
    </row>
    <row r="178" spans="1:14" ht="15.75" customHeight="1" x14ac:dyDescent="0.3">
      <c r="A178" s="326"/>
      <c r="B178" s="326"/>
      <c r="C178" s="326"/>
      <c r="D178" s="326"/>
      <c r="E178" s="326"/>
      <c r="F178" s="326"/>
      <c r="G178" s="326"/>
      <c r="H178" s="326"/>
      <c r="I178" s="326"/>
      <c r="J178" s="326"/>
      <c r="K178" s="326"/>
      <c r="L178" s="326"/>
      <c r="M178" s="326"/>
      <c r="N178" s="326"/>
    </row>
    <row r="179" spans="1:14" ht="15.75" customHeight="1" x14ac:dyDescent="0.3">
      <c r="A179" s="326"/>
      <c r="B179" s="326"/>
      <c r="C179" s="326"/>
      <c r="D179" s="326"/>
      <c r="E179" s="326"/>
      <c r="F179" s="326"/>
      <c r="G179" s="326"/>
      <c r="H179" s="326"/>
      <c r="I179" s="326"/>
      <c r="J179" s="326"/>
      <c r="K179" s="326"/>
      <c r="L179" s="326"/>
      <c r="M179" s="326"/>
      <c r="N179" s="326"/>
    </row>
    <row r="180" spans="1:14" ht="15.75" customHeight="1" x14ac:dyDescent="0.3">
      <c r="A180" s="326"/>
      <c r="B180" s="326"/>
      <c r="C180" s="326"/>
      <c r="D180" s="326"/>
      <c r="E180" s="326"/>
      <c r="F180" s="326"/>
      <c r="G180" s="326"/>
      <c r="H180" s="326"/>
      <c r="I180" s="326"/>
      <c r="J180" s="326"/>
      <c r="K180" s="326"/>
      <c r="L180" s="326"/>
      <c r="M180" s="326"/>
      <c r="N180" s="326"/>
    </row>
    <row r="181" spans="1:14" ht="15.75" customHeight="1" x14ac:dyDescent="0.3">
      <c r="A181" s="326"/>
      <c r="B181" s="326"/>
      <c r="C181" s="326"/>
      <c r="D181" s="326"/>
      <c r="E181" s="326"/>
      <c r="F181" s="326"/>
      <c r="G181" s="326"/>
      <c r="H181" s="326"/>
      <c r="I181" s="326"/>
      <c r="J181" s="326"/>
      <c r="K181" s="326"/>
      <c r="L181" s="326"/>
      <c r="M181" s="326"/>
      <c r="N181" s="326"/>
    </row>
    <row r="182" spans="1:14" ht="15.75" customHeight="1" x14ac:dyDescent="0.3">
      <c r="A182" s="326"/>
      <c r="B182" s="326"/>
      <c r="C182" s="326"/>
      <c r="D182" s="326"/>
      <c r="E182" s="326"/>
      <c r="F182" s="326"/>
      <c r="G182" s="326"/>
      <c r="H182" s="326"/>
      <c r="I182" s="326"/>
      <c r="J182" s="326"/>
      <c r="K182" s="326"/>
      <c r="L182" s="326"/>
      <c r="M182" s="326"/>
      <c r="N182" s="326"/>
    </row>
    <row r="183" spans="1:14" ht="15.75" customHeight="1" x14ac:dyDescent="0.3">
      <c r="A183" s="326"/>
      <c r="B183" s="326"/>
      <c r="C183" s="326"/>
      <c r="D183" s="326"/>
      <c r="E183" s="326"/>
      <c r="F183" s="326"/>
      <c r="G183" s="326"/>
      <c r="H183" s="326"/>
      <c r="I183" s="326"/>
      <c r="J183" s="326"/>
      <c r="K183" s="326"/>
      <c r="L183" s="326"/>
      <c r="M183" s="326"/>
      <c r="N183" s="326"/>
    </row>
    <row r="184" spans="1:14" ht="15.75" customHeight="1" x14ac:dyDescent="0.3">
      <c r="A184" s="326"/>
      <c r="B184" s="326"/>
      <c r="C184" s="326"/>
      <c r="D184" s="326"/>
      <c r="E184" s="326"/>
      <c r="F184" s="326"/>
      <c r="G184" s="326"/>
      <c r="H184" s="326"/>
      <c r="I184" s="326"/>
      <c r="J184" s="326"/>
      <c r="K184" s="326"/>
      <c r="L184" s="326"/>
      <c r="M184" s="326"/>
      <c r="N184" s="326"/>
    </row>
    <row r="185" spans="1:14" ht="15.75" customHeight="1" x14ac:dyDescent="0.3">
      <c r="A185" s="326"/>
      <c r="B185" s="326"/>
      <c r="C185" s="326"/>
      <c r="D185" s="326"/>
      <c r="E185" s="326"/>
      <c r="F185" s="326"/>
      <c r="G185" s="326"/>
      <c r="H185" s="326"/>
      <c r="I185" s="326"/>
      <c r="J185" s="326"/>
      <c r="K185" s="326"/>
      <c r="L185" s="326"/>
      <c r="M185" s="326"/>
      <c r="N185" s="326"/>
    </row>
    <row r="186" spans="1:14" ht="15.75" customHeight="1" x14ac:dyDescent="0.3">
      <c r="A186" s="326"/>
      <c r="B186" s="326"/>
      <c r="C186" s="326"/>
      <c r="D186" s="326"/>
      <c r="E186" s="326"/>
      <c r="F186" s="326"/>
      <c r="G186" s="326"/>
      <c r="H186" s="326"/>
      <c r="I186" s="326"/>
      <c r="J186" s="326"/>
      <c r="K186" s="326"/>
      <c r="L186" s="326"/>
      <c r="M186" s="326"/>
      <c r="N186" s="326"/>
    </row>
    <row r="187" spans="1:14" ht="15.75" customHeight="1" x14ac:dyDescent="0.3">
      <c r="A187" s="326"/>
      <c r="B187" s="326"/>
      <c r="C187" s="326"/>
      <c r="D187" s="326"/>
      <c r="E187" s="326"/>
      <c r="F187" s="326"/>
      <c r="G187" s="326"/>
      <c r="H187" s="326"/>
      <c r="I187" s="326"/>
      <c r="J187" s="326"/>
      <c r="K187" s="326"/>
      <c r="L187" s="326"/>
      <c r="M187" s="326"/>
      <c r="N187" s="326"/>
    </row>
    <row r="188" spans="1:14" ht="15.75" customHeight="1" x14ac:dyDescent="0.3">
      <c r="A188" s="326"/>
      <c r="B188" s="326"/>
      <c r="C188" s="326"/>
      <c r="D188" s="326"/>
      <c r="E188" s="326"/>
      <c r="F188" s="326"/>
      <c r="G188" s="326"/>
      <c r="H188" s="326"/>
      <c r="I188" s="326"/>
      <c r="J188" s="326"/>
      <c r="K188" s="326"/>
      <c r="L188" s="326"/>
      <c r="M188" s="326"/>
      <c r="N188" s="326"/>
    </row>
    <row r="189" spans="1:14" ht="15.75" customHeight="1" x14ac:dyDescent="0.3">
      <c r="A189" s="326"/>
      <c r="B189" s="326"/>
      <c r="C189" s="326"/>
      <c r="D189" s="326"/>
      <c r="E189" s="326"/>
      <c r="F189" s="326"/>
      <c r="G189" s="326"/>
      <c r="H189" s="326"/>
      <c r="I189" s="326"/>
      <c r="J189" s="326"/>
      <c r="K189" s="326"/>
      <c r="L189" s="326"/>
      <c r="M189" s="326"/>
      <c r="N189" s="326"/>
    </row>
    <row r="190" spans="1:14" ht="15.75" customHeight="1" x14ac:dyDescent="0.3">
      <c r="A190" s="326"/>
      <c r="B190" s="326"/>
      <c r="C190" s="326"/>
      <c r="D190" s="326"/>
      <c r="E190" s="326"/>
      <c r="F190" s="326"/>
      <c r="G190" s="326"/>
      <c r="H190" s="326"/>
      <c r="I190" s="326"/>
      <c r="J190" s="326"/>
      <c r="K190" s="326"/>
      <c r="L190" s="326"/>
      <c r="M190" s="326"/>
      <c r="N190" s="326"/>
    </row>
    <row r="191" spans="1:14" ht="15.75" customHeight="1" x14ac:dyDescent="0.3">
      <c r="A191" s="326"/>
      <c r="B191" s="326"/>
      <c r="C191" s="326"/>
      <c r="D191" s="326"/>
      <c r="E191" s="326"/>
      <c r="F191" s="326"/>
      <c r="G191" s="326"/>
      <c r="H191" s="326"/>
      <c r="I191" s="326"/>
      <c r="J191" s="326"/>
      <c r="K191" s="326"/>
      <c r="L191" s="326"/>
      <c r="M191" s="326"/>
      <c r="N191" s="326"/>
    </row>
    <row r="192" spans="1:14" ht="15.75" customHeight="1" x14ac:dyDescent="0.3">
      <c r="A192" s="326"/>
      <c r="B192" s="326"/>
      <c r="C192" s="326"/>
      <c r="D192" s="326"/>
      <c r="E192" s="326"/>
      <c r="F192" s="326"/>
      <c r="G192" s="326"/>
      <c r="H192" s="326"/>
      <c r="I192" s="326"/>
      <c r="J192" s="326"/>
      <c r="K192" s="326"/>
      <c r="L192" s="326"/>
      <c r="M192" s="326"/>
      <c r="N192" s="326"/>
    </row>
    <row r="193" spans="1:14" ht="15.75" customHeight="1" x14ac:dyDescent="0.3">
      <c r="A193" s="326"/>
      <c r="B193" s="326"/>
      <c r="C193" s="326"/>
      <c r="D193" s="326"/>
      <c r="E193" s="326"/>
      <c r="F193" s="326"/>
      <c r="G193" s="326"/>
      <c r="H193" s="326"/>
      <c r="I193" s="326"/>
      <c r="J193" s="326"/>
      <c r="K193" s="326"/>
      <c r="L193" s="326"/>
      <c r="M193" s="326"/>
      <c r="N193" s="326"/>
    </row>
    <row r="194" spans="1:14" ht="15.75" customHeight="1" x14ac:dyDescent="0.3">
      <c r="A194" s="326"/>
      <c r="B194" s="326"/>
      <c r="C194" s="326"/>
      <c r="D194" s="326"/>
      <c r="E194" s="326"/>
      <c r="F194" s="326"/>
      <c r="G194" s="326"/>
      <c r="H194" s="326"/>
      <c r="I194" s="326"/>
      <c r="J194" s="326"/>
      <c r="K194" s="326"/>
      <c r="L194" s="326"/>
      <c r="M194" s="326"/>
      <c r="N194" s="326"/>
    </row>
    <row r="195" spans="1:14" ht="15.75" customHeight="1" x14ac:dyDescent="0.3">
      <c r="A195" s="326"/>
      <c r="B195" s="326"/>
      <c r="C195" s="326"/>
      <c r="D195" s="326"/>
      <c r="E195" s="326"/>
      <c r="F195" s="326"/>
      <c r="G195" s="326"/>
      <c r="H195" s="326"/>
      <c r="I195" s="326"/>
      <c r="J195" s="326"/>
      <c r="K195" s="326"/>
      <c r="L195" s="326"/>
      <c r="M195" s="326"/>
      <c r="N195" s="326"/>
    </row>
    <row r="196" spans="1:14" ht="15.75" customHeight="1" x14ac:dyDescent="0.3">
      <c r="A196" s="326"/>
      <c r="B196" s="326"/>
      <c r="C196" s="326"/>
      <c r="D196" s="326"/>
      <c r="E196" s="326"/>
      <c r="F196" s="326"/>
      <c r="G196" s="326"/>
      <c r="H196" s="326"/>
      <c r="I196" s="326"/>
      <c r="J196" s="326"/>
      <c r="K196" s="326"/>
      <c r="L196" s="326"/>
      <c r="M196" s="326"/>
      <c r="N196" s="326"/>
    </row>
    <row r="197" spans="1:14" ht="15.75" customHeight="1" x14ac:dyDescent="0.3">
      <c r="A197" s="326"/>
      <c r="B197" s="326"/>
      <c r="C197" s="326"/>
      <c r="D197" s="326"/>
      <c r="E197" s="326"/>
      <c r="F197" s="326"/>
      <c r="G197" s="326"/>
      <c r="H197" s="326"/>
      <c r="I197" s="326"/>
      <c r="J197" s="326"/>
      <c r="K197" s="326"/>
      <c r="L197" s="326"/>
      <c r="M197" s="326"/>
      <c r="N197" s="326"/>
    </row>
    <row r="198" spans="1:14" ht="15.75" customHeight="1" x14ac:dyDescent="0.3">
      <c r="A198" s="326"/>
      <c r="B198" s="326"/>
      <c r="C198" s="326"/>
      <c r="D198" s="326"/>
      <c r="E198" s="326"/>
      <c r="F198" s="326"/>
      <c r="G198" s="326"/>
      <c r="H198" s="326"/>
      <c r="I198" s="326"/>
      <c r="J198" s="326"/>
      <c r="K198" s="326"/>
      <c r="L198" s="326"/>
      <c r="M198" s="326"/>
      <c r="N198" s="326"/>
    </row>
    <row r="199" spans="1:14" ht="15.75" customHeight="1" x14ac:dyDescent="0.3">
      <c r="A199" s="326"/>
      <c r="B199" s="326"/>
      <c r="C199" s="326"/>
      <c r="D199" s="326"/>
      <c r="E199" s="326"/>
      <c r="F199" s="326"/>
      <c r="G199" s="326"/>
      <c r="H199" s="326"/>
      <c r="I199" s="326"/>
      <c r="J199" s="326"/>
      <c r="K199" s="326"/>
      <c r="L199" s="326"/>
      <c r="M199" s="326"/>
      <c r="N199" s="326"/>
    </row>
    <row r="200" spans="1:14" ht="15.75" customHeight="1" x14ac:dyDescent="0.3">
      <c r="A200" s="326"/>
      <c r="B200" s="326"/>
      <c r="C200" s="326"/>
      <c r="D200" s="326"/>
      <c r="E200" s="326"/>
      <c r="F200" s="326"/>
      <c r="G200" s="326"/>
      <c r="H200" s="326"/>
      <c r="I200" s="326"/>
      <c r="J200" s="326"/>
      <c r="K200" s="326"/>
      <c r="L200" s="326"/>
      <c r="M200" s="326"/>
      <c r="N200" s="326"/>
    </row>
    <row r="201" spans="1:14" ht="15.75" customHeight="1" x14ac:dyDescent="0.3">
      <c r="A201" s="326"/>
      <c r="B201" s="326"/>
      <c r="C201" s="326"/>
      <c r="D201" s="326"/>
      <c r="E201" s="326"/>
      <c r="F201" s="326"/>
      <c r="G201" s="326"/>
      <c r="H201" s="326"/>
      <c r="I201" s="326"/>
      <c r="J201" s="326"/>
      <c r="K201" s="326"/>
      <c r="L201" s="326"/>
      <c r="M201" s="326"/>
      <c r="N201" s="326"/>
    </row>
    <row r="202" spans="1:14" ht="15.75" customHeight="1" x14ac:dyDescent="0.3">
      <c r="A202" s="326"/>
      <c r="B202" s="326"/>
      <c r="C202" s="326"/>
      <c r="D202" s="326"/>
      <c r="E202" s="326"/>
      <c r="F202" s="326"/>
      <c r="G202" s="326"/>
      <c r="H202" s="326"/>
      <c r="I202" s="326"/>
      <c r="J202" s="326"/>
      <c r="K202" s="326"/>
      <c r="L202" s="326"/>
      <c r="M202" s="326"/>
      <c r="N202" s="326"/>
    </row>
    <row r="203" spans="1:14" ht="15.75" customHeight="1" x14ac:dyDescent="0.3">
      <c r="A203" s="326"/>
      <c r="B203" s="326"/>
      <c r="C203" s="326"/>
      <c r="D203" s="326"/>
      <c r="E203" s="326"/>
      <c r="F203" s="326"/>
      <c r="G203" s="326"/>
      <c r="H203" s="326"/>
      <c r="I203" s="326"/>
      <c r="J203" s="326"/>
      <c r="K203" s="326"/>
      <c r="L203" s="326"/>
      <c r="M203" s="326"/>
      <c r="N203" s="326"/>
    </row>
    <row r="204" spans="1:14" ht="15.75" customHeight="1" x14ac:dyDescent="0.3">
      <c r="A204" s="326"/>
      <c r="B204" s="326"/>
      <c r="C204" s="326"/>
      <c r="D204" s="326"/>
      <c r="E204" s="326"/>
      <c r="F204" s="326"/>
      <c r="G204" s="326"/>
      <c r="H204" s="326"/>
      <c r="I204" s="326"/>
      <c r="J204" s="326"/>
      <c r="K204" s="326"/>
      <c r="L204" s="326"/>
      <c r="M204" s="326"/>
      <c r="N204" s="326"/>
    </row>
    <row r="205" spans="1:14" ht="15.75" customHeight="1" x14ac:dyDescent="0.3">
      <c r="A205" s="326"/>
      <c r="B205" s="326"/>
      <c r="C205" s="326"/>
      <c r="D205" s="326"/>
      <c r="E205" s="326"/>
      <c r="F205" s="326"/>
      <c r="G205" s="326"/>
      <c r="H205" s="326"/>
      <c r="I205" s="326"/>
      <c r="J205" s="326"/>
      <c r="K205" s="326"/>
      <c r="L205" s="326"/>
      <c r="M205" s="326"/>
      <c r="N205" s="326"/>
    </row>
    <row r="206" spans="1:14" ht="15.75" customHeight="1" x14ac:dyDescent="0.3">
      <c r="A206" s="326"/>
      <c r="B206" s="326"/>
      <c r="C206" s="326"/>
      <c r="D206" s="326"/>
      <c r="E206" s="326"/>
      <c r="F206" s="326"/>
      <c r="G206" s="326"/>
      <c r="H206" s="326"/>
      <c r="I206" s="326"/>
      <c r="J206" s="326"/>
      <c r="K206" s="326"/>
      <c r="L206" s="326"/>
      <c r="M206" s="326"/>
      <c r="N206" s="326"/>
    </row>
    <row r="207" spans="1:14" ht="15.75" customHeight="1" x14ac:dyDescent="0.3">
      <c r="A207" s="326"/>
      <c r="B207" s="326"/>
      <c r="C207" s="326"/>
      <c r="D207" s="326"/>
      <c r="E207" s="326"/>
      <c r="F207" s="326"/>
      <c r="G207" s="326"/>
      <c r="H207" s="326"/>
      <c r="I207" s="326"/>
      <c r="J207" s="326"/>
      <c r="K207" s="326"/>
      <c r="L207" s="326"/>
      <c r="M207" s="326"/>
      <c r="N207" s="326"/>
    </row>
    <row r="208" spans="1:14" ht="15.75" customHeight="1" x14ac:dyDescent="0.3">
      <c r="A208" s="326"/>
      <c r="B208" s="326"/>
      <c r="C208" s="326"/>
      <c r="D208" s="326"/>
      <c r="E208" s="326"/>
      <c r="F208" s="326"/>
      <c r="G208" s="326"/>
      <c r="H208" s="326"/>
      <c r="I208" s="326"/>
      <c r="J208" s="326"/>
      <c r="K208" s="326"/>
      <c r="L208" s="326"/>
      <c r="M208" s="326"/>
      <c r="N208" s="326"/>
    </row>
    <row r="209" spans="1:14" ht="15.75" customHeight="1" x14ac:dyDescent="0.3">
      <c r="A209" s="326"/>
      <c r="B209" s="326"/>
      <c r="C209" s="326"/>
      <c r="D209" s="326"/>
      <c r="E209" s="326"/>
      <c r="F209" s="326"/>
      <c r="G209" s="326"/>
      <c r="H209" s="326"/>
      <c r="I209" s="326"/>
      <c r="J209" s="326"/>
      <c r="K209" s="326"/>
      <c r="L209" s="326"/>
      <c r="M209" s="326"/>
      <c r="N209" s="326"/>
    </row>
    <row r="210" spans="1:14" ht="15.75" customHeight="1" x14ac:dyDescent="0.3">
      <c r="A210" s="326"/>
      <c r="B210" s="326"/>
      <c r="C210" s="326"/>
      <c r="D210" s="326"/>
      <c r="E210" s="326"/>
      <c r="F210" s="326"/>
      <c r="G210" s="326"/>
      <c r="H210" s="326"/>
      <c r="I210" s="326"/>
      <c r="J210" s="326"/>
      <c r="K210" s="326"/>
      <c r="L210" s="326"/>
      <c r="M210" s="326"/>
      <c r="N210" s="326"/>
    </row>
    <row r="211" spans="1:14" ht="15.75" customHeight="1" x14ac:dyDescent="0.3">
      <c r="A211" s="326"/>
      <c r="B211" s="326"/>
      <c r="C211" s="326"/>
      <c r="D211" s="326"/>
      <c r="E211" s="326"/>
      <c r="F211" s="326"/>
      <c r="G211" s="326"/>
      <c r="H211" s="326"/>
      <c r="I211" s="326"/>
      <c r="J211" s="326"/>
      <c r="K211" s="326"/>
      <c r="L211" s="326"/>
      <c r="M211" s="326"/>
      <c r="N211" s="326"/>
    </row>
    <row r="212" spans="1:14" ht="15.75" customHeight="1" x14ac:dyDescent="0.3">
      <c r="A212" s="326"/>
      <c r="B212" s="326"/>
      <c r="C212" s="326"/>
      <c r="D212" s="326"/>
      <c r="E212" s="326"/>
      <c r="F212" s="326"/>
      <c r="G212" s="326"/>
      <c r="H212" s="326"/>
      <c r="I212" s="326"/>
      <c r="J212" s="326"/>
      <c r="K212" s="326"/>
      <c r="L212" s="326"/>
      <c r="M212" s="326"/>
      <c r="N212" s="326"/>
    </row>
    <row r="213" spans="1:14" ht="15.75" customHeight="1" x14ac:dyDescent="0.3">
      <c r="A213" s="326"/>
      <c r="B213" s="326"/>
      <c r="C213" s="326"/>
      <c r="D213" s="326"/>
      <c r="E213" s="326"/>
      <c r="F213" s="326"/>
      <c r="G213" s="326"/>
      <c r="H213" s="326"/>
      <c r="I213" s="326"/>
      <c r="J213" s="326"/>
      <c r="K213" s="326"/>
      <c r="L213" s="326"/>
      <c r="M213" s="326"/>
      <c r="N213" s="326"/>
    </row>
    <row r="214" spans="1:14" ht="15.75" customHeight="1" x14ac:dyDescent="0.3">
      <c r="A214" s="326"/>
      <c r="B214" s="326"/>
      <c r="C214" s="326"/>
      <c r="D214" s="326"/>
      <c r="E214" s="326"/>
      <c r="F214" s="326"/>
      <c r="G214" s="326"/>
      <c r="H214" s="326"/>
      <c r="I214" s="326"/>
      <c r="J214" s="326"/>
      <c r="K214" s="326"/>
      <c r="L214" s="326"/>
      <c r="M214" s="326"/>
      <c r="N214" s="326"/>
    </row>
    <row r="215" spans="1:14" ht="15.75" customHeight="1" x14ac:dyDescent="0.3">
      <c r="A215" s="326"/>
      <c r="B215" s="326"/>
      <c r="C215" s="326"/>
      <c r="D215" s="326"/>
      <c r="E215" s="326"/>
      <c r="F215" s="326"/>
      <c r="G215" s="326"/>
      <c r="H215" s="326"/>
      <c r="I215" s="326"/>
      <c r="J215" s="326"/>
      <c r="K215" s="326"/>
      <c r="L215" s="326"/>
      <c r="M215" s="326"/>
      <c r="N215" s="326"/>
    </row>
    <row r="216" spans="1:14" ht="15.75" customHeight="1" x14ac:dyDescent="0.3">
      <c r="A216" s="326"/>
      <c r="B216" s="326"/>
      <c r="C216" s="326"/>
      <c r="D216" s="326"/>
      <c r="E216" s="326"/>
      <c r="F216" s="326"/>
      <c r="G216" s="326"/>
      <c r="H216" s="326"/>
      <c r="I216" s="326"/>
      <c r="J216" s="326"/>
      <c r="K216" s="326"/>
      <c r="L216" s="326"/>
      <c r="M216" s="326"/>
      <c r="N216" s="326"/>
    </row>
    <row r="217" spans="1:14" ht="15.75" customHeight="1" x14ac:dyDescent="0.3">
      <c r="A217" s="326"/>
      <c r="B217" s="326"/>
      <c r="C217" s="326"/>
      <c r="D217" s="326"/>
      <c r="E217" s="326"/>
      <c r="F217" s="326"/>
      <c r="G217" s="326"/>
      <c r="H217" s="326"/>
      <c r="I217" s="326"/>
      <c r="J217" s="326"/>
      <c r="K217" s="326"/>
      <c r="L217" s="326"/>
      <c r="M217" s="326"/>
      <c r="N217" s="326"/>
    </row>
    <row r="218" spans="1:14" ht="15.75" customHeight="1" x14ac:dyDescent="0.3">
      <c r="A218" s="326"/>
      <c r="B218" s="326"/>
      <c r="C218" s="326"/>
      <c r="D218" s="326"/>
      <c r="E218" s="326"/>
      <c r="F218" s="326"/>
      <c r="G218" s="326"/>
      <c r="H218" s="326"/>
      <c r="I218" s="326"/>
      <c r="J218" s="326"/>
      <c r="K218" s="326"/>
      <c r="L218" s="326"/>
      <c r="M218" s="326"/>
      <c r="N218" s="326"/>
    </row>
    <row r="219" spans="1:14" ht="15.75" customHeight="1" x14ac:dyDescent="0.3">
      <c r="A219" s="326"/>
      <c r="B219" s="326"/>
      <c r="C219" s="326"/>
      <c r="D219" s="326"/>
      <c r="E219" s="326"/>
      <c r="F219" s="326"/>
      <c r="G219" s="326"/>
      <c r="H219" s="326"/>
      <c r="I219" s="326"/>
      <c r="J219" s="326"/>
      <c r="K219" s="326"/>
      <c r="L219" s="326"/>
      <c r="M219" s="326"/>
      <c r="N219" s="326"/>
    </row>
    <row r="220" spans="1:14" ht="15.75" customHeight="1" x14ac:dyDescent="0.3">
      <c r="A220" s="326"/>
      <c r="B220" s="326"/>
      <c r="C220" s="326"/>
      <c r="D220" s="326"/>
      <c r="E220" s="326"/>
      <c r="F220" s="326"/>
      <c r="G220" s="326"/>
      <c r="H220" s="326"/>
      <c r="I220" s="326"/>
      <c r="J220" s="326"/>
      <c r="K220" s="326"/>
      <c r="L220" s="326"/>
      <c r="M220" s="326"/>
      <c r="N220" s="326"/>
    </row>
    <row r="221" spans="1:14" ht="15.75" customHeight="1" x14ac:dyDescent="0.3">
      <c r="A221" s="326"/>
      <c r="B221" s="326"/>
      <c r="C221" s="326"/>
      <c r="D221" s="326"/>
      <c r="E221" s="326"/>
      <c r="F221" s="326"/>
      <c r="G221" s="326"/>
      <c r="H221" s="326"/>
      <c r="I221" s="326"/>
      <c r="J221" s="326"/>
      <c r="K221" s="326"/>
      <c r="L221" s="326"/>
      <c r="M221" s="326"/>
      <c r="N221" s="326"/>
    </row>
    <row r="222" spans="1:14" ht="15.75" customHeight="1" x14ac:dyDescent="0.3">
      <c r="A222" s="326"/>
      <c r="B222" s="326"/>
      <c r="C222" s="326"/>
      <c r="D222" s="326"/>
      <c r="E222" s="326"/>
      <c r="F222" s="326"/>
      <c r="G222" s="326"/>
      <c r="H222" s="326"/>
      <c r="I222" s="326"/>
      <c r="J222" s="326"/>
      <c r="K222" s="326"/>
      <c r="L222" s="326"/>
      <c r="M222" s="326"/>
      <c r="N222" s="326"/>
    </row>
    <row r="223" spans="1:14" ht="15.75" customHeight="1" x14ac:dyDescent="0.3">
      <c r="A223" s="326"/>
      <c r="B223" s="326"/>
      <c r="C223" s="326"/>
      <c r="D223" s="326"/>
      <c r="E223" s="326"/>
      <c r="F223" s="326"/>
      <c r="G223" s="326"/>
      <c r="H223" s="326"/>
      <c r="I223" s="326"/>
      <c r="J223" s="326"/>
      <c r="K223" s="326"/>
      <c r="L223" s="326"/>
      <c r="M223" s="326"/>
      <c r="N223" s="326"/>
    </row>
    <row r="224" spans="1:14" ht="15.75" customHeight="1" x14ac:dyDescent="0.3">
      <c r="A224" s="326"/>
      <c r="B224" s="326"/>
      <c r="C224" s="326"/>
      <c r="D224" s="326"/>
      <c r="E224" s="326"/>
      <c r="F224" s="326"/>
      <c r="G224" s="326"/>
      <c r="H224" s="326"/>
      <c r="I224" s="326"/>
      <c r="J224" s="326"/>
      <c r="K224" s="326"/>
      <c r="L224" s="326"/>
      <c r="M224" s="326"/>
      <c r="N224" s="326"/>
    </row>
    <row r="225" spans="1:14" ht="15.75" customHeight="1" x14ac:dyDescent="0.3">
      <c r="A225" s="326"/>
      <c r="B225" s="326"/>
      <c r="C225" s="326"/>
      <c r="D225" s="326"/>
      <c r="E225" s="326"/>
      <c r="F225" s="326"/>
      <c r="G225" s="326"/>
      <c r="H225" s="326"/>
      <c r="I225" s="326"/>
      <c r="J225" s="326"/>
      <c r="K225" s="326"/>
      <c r="L225" s="326"/>
      <c r="M225" s="326"/>
      <c r="N225" s="326"/>
    </row>
    <row r="226" spans="1:14" ht="15.75" customHeight="1" x14ac:dyDescent="0.3">
      <c r="A226" s="326"/>
      <c r="B226" s="326"/>
      <c r="C226" s="326"/>
      <c r="D226" s="326"/>
      <c r="E226" s="326"/>
      <c r="F226" s="326"/>
      <c r="G226" s="326"/>
      <c r="H226" s="326"/>
      <c r="I226" s="326"/>
      <c r="J226" s="326"/>
      <c r="K226" s="326"/>
      <c r="L226" s="326"/>
      <c r="M226" s="326"/>
      <c r="N226" s="326"/>
    </row>
    <row r="227" spans="1:14" ht="15.75" customHeight="1" x14ac:dyDescent="0.3">
      <c r="A227" s="326"/>
      <c r="B227" s="326"/>
      <c r="C227" s="326"/>
      <c r="D227" s="326"/>
      <c r="E227" s="326"/>
      <c r="F227" s="326"/>
      <c r="G227" s="326"/>
      <c r="H227" s="326"/>
      <c r="I227" s="326"/>
      <c r="J227" s="326"/>
      <c r="K227" s="326"/>
      <c r="L227" s="326"/>
      <c r="M227" s="326"/>
      <c r="N227" s="326"/>
    </row>
    <row r="228" spans="1:14" ht="15.75" customHeight="1" x14ac:dyDescent="0.3">
      <c r="A228" s="326"/>
      <c r="B228" s="326"/>
      <c r="C228" s="326"/>
      <c r="D228" s="326"/>
      <c r="E228" s="326"/>
      <c r="F228" s="326"/>
      <c r="G228" s="326"/>
      <c r="H228" s="326"/>
      <c r="I228" s="326"/>
      <c r="J228" s="326"/>
      <c r="K228" s="326"/>
      <c r="L228" s="326"/>
      <c r="M228" s="326"/>
      <c r="N228" s="326"/>
    </row>
    <row r="229" spans="1:14" ht="15.75" customHeight="1" x14ac:dyDescent="0.3">
      <c r="A229" s="326"/>
      <c r="B229" s="326"/>
      <c r="C229" s="326"/>
      <c r="D229" s="326"/>
      <c r="E229" s="326"/>
      <c r="F229" s="326"/>
      <c r="G229" s="326"/>
      <c r="H229" s="326"/>
      <c r="I229" s="326"/>
      <c r="J229" s="326"/>
      <c r="K229" s="326"/>
      <c r="L229" s="326"/>
      <c r="M229" s="326"/>
      <c r="N229" s="326"/>
    </row>
    <row r="230" spans="1:14" ht="15.75" customHeight="1" x14ac:dyDescent="0.3">
      <c r="A230" s="326"/>
      <c r="B230" s="326"/>
      <c r="C230" s="326"/>
      <c r="D230" s="326"/>
      <c r="E230" s="326"/>
      <c r="F230" s="326"/>
      <c r="G230" s="326"/>
      <c r="H230" s="326"/>
      <c r="I230" s="326"/>
      <c r="J230" s="326"/>
      <c r="K230" s="326"/>
      <c r="L230" s="326"/>
      <c r="M230" s="326"/>
      <c r="N230" s="326"/>
    </row>
    <row r="231" spans="1:14" ht="15.75" customHeight="1" x14ac:dyDescent="0.3">
      <c r="A231" s="326"/>
      <c r="B231" s="326"/>
      <c r="C231" s="326"/>
      <c r="D231" s="326"/>
      <c r="E231" s="326"/>
      <c r="F231" s="326"/>
      <c r="G231" s="326"/>
      <c r="H231" s="326"/>
      <c r="I231" s="326"/>
      <c r="J231" s="326"/>
      <c r="K231" s="326"/>
      <c r="L231" s="326"/>
      <c r="M231" s="326"/>
      <c r="N231" s="326"/>
    </row>
    <row r="232" spans="1:14" ht="15.75" customHeight="1" x14ac:dyDescent="0.3">
      <c r="A232" s="326"/>
      <c r="B232" s="326"/>
      <c r="C232" s="326"/>
      <c r="D232" s="326"/>
      <c r="E232" s="326"/>
      <c r="F232" s="326"/>
      <c r="G232" s="326"/>
      <c r="H232" s="326"/>
      <c r="I232" s="326"/>
      <c r="J232" s="326"/>
      <c r="K232" s="326"/>
      <c r="L232" s="326"/>
      <c r="M232" s="326"/>
      <c r="N232" s="326"/>
    </row>
    <row r="233" spans="1:14" ht="15.75" customHeight="1" x14ac:dyDescent="0.3">
      <c r="A233" s="326"/>
      <c r="B233" s="326"/>
      <c r="C233" s="326"/>
      <c r="D233" s="326"/>
      <c r="E233" s="326"/>
      <c r="F233" s="326"/>
      <c r="G233" s="326"/>
      <c r="H233" s="326"/>
      <c r="I233" s="326"/>
      <c r="J233" s="326"/>
      <c r="K233" s="326"/>
      <c r="L233" s="326"/>
      <c r="M233" s="326"/>
      <c r="N233" s="326"/>
    </row>
    <row r="234" spans="1:14" ht="15.75" customHeight="1" x14ac:dyDescent="0.3">
      <c r="A234" s="326"/>
      <c r="B234" s="326"/>
      <c r="C234" s="326"/>
      <c r="D234" s="326"/>
      <c r="E234" s="326"/>
      <c r="F234" s="326"/>
      <c r="G234" s="326"/>
      <c r="H234" s="326"/>
      <c r="I234" s="326"/>
      <c r="J234" s="326"/>
      <c r="K234" s="326"/>
      <c r="L234" s="326"/>
      <c r="M234" s="326"/>
      <c r="N234" s="326"/>
    </row>
    <row r="235" spans="1:14" ht="15.75" customHeight="1" x14ac:dyDescent="0.3">
      <c r="A235" s="326"/>
      <c r="B235" s="326"/>
      <c r="C235" s="326"/>
      <c r="D235" s="326"/>
      <c r="E235" s="326"/>
      <c r="F235" s="326"/>
      <c r="G235" s="326"/>
      <c r="H235" s="326"/>
      <c r="I235" s="326"/>
      <c r="J235" s="326"/>
      <c r="K235" s="326"/>
      <c r="L235" s="326"/>
      <c r="M235" s="326"/>
      <c r="N235" s="326"/>
    </row>
    <row r="236" spans="1:14" ht="15.75" customHeight="1" x14ac:dyDescent="0.3">
      <c r="A236" s="326"/>
      <c r="B236" s="326"/>
      <c r="C236" s="326"/>
      <c r="D236" s="326"/>
      <c r="E236" s="326"/>
      <c r="F236" s="326"/>
      <c r="G236" s="326"/>
      <c r="H236" s="326"/>
      <c r="I236" s="326"/>
      <c r="J236" s="326"/>
      <c r="K236" s="326"/>
      <c r="L236" s="326"/>
      <c r="M236" s="326"/>
      <c r="N236" s="326"/>
    </row>
    <row r="237" spans="1:14" ht="15.75" customHeight="1" x14ac:dyDescent="0.3">
      <c r="A237" s="326"/>
      <c r="B237" s="326"/>
      <c r="C237" s="326"/>
      <c r="D237" s="326"/>
      <c r="E237" s="326"/>
      <c r="F237" s="326"/>
      <c r="G237" s="326"/>
      <c r="H237" s="326"/>
      <c r="I237" s="326"/>
      <c r="J237" s="326"/>
      <c r="K237" s="326"/>
      <c r="L237" s="326"/>
      <c r="M237" s="326"/>
      <c r="N237" s="326"/>
    </row>
    <row r="238" spans="1:14" ht="15.75" customHeight="1" x14ac:dyDescent="0.3">
      <c r="A238" s="326"/>
      <c r="B238" s="326"/>
      <c r="C238" s="326"/>
      <c r="D238" s="326"/>
      <c r="E238" s="326"/>
      <c r="F238" s="326"/>
      <c r="G238" s="326"/>
      <c r="H238" s="326"/>
      <c r="I238" s="326"/>
      <c r="J238" s="326"/>
      <c r="K238" s="326"/>
      <c r="L238" s="326"/>
      <c r="M238" s="326"/>
      <c r="N238" s="326"/>
    </row>
    <row r="239" spans="1:14" ht="15.75" customHeight="1" x14ac:dyDescent="0.3">
      <c r="A239" s="326"/>
      <c r="B239" s="326"/>
      <c r="C239" s="326"/>
      <c r="D239" s="326"/>
      <c r="E239" s="326"/>
      <c r="F239" s="326"/>
      <c r="G239" s="326"/>
      <c r="H239" s="326"/>
      <c r="I239" s="326"/>
      <c r="J239" s="326"/>
      <c r="K239" s="326"/>
      <c r="L239" s="326"/>
      <c r="M239" s="326"/>
      <c r="N239" s="326"/>
    </row>
    <row r="240" spans="1:14" ht="15.75" customHeight="1" x14ac:dyDescent="0.3">
      <c r="A240" s="326"/>
      <c r="B240" s="326"/>
      <c r="C240" s="326"/>
      <c r="D240" s="326"/>
      <c r="E240" s="326"/>
      <c r="F240" s="326"/>
      <c r="G240" s="326"/>
      <c r="H240" s="326"/>
      <c r="I240" s="326"/>
      <c r="J240" s="326"/>
      <c r="K240" s="326"/>
      <c r="L240" s="326"/>
      <c r="M240" s="326"/>
      <c r="N240" s="326"/>
    </row>
    <row r="241" spans="1:14" ht="15.75" customHeight="1" x14ac:dyDescent="0.3">
      <c r="A241" s="326"/>
      <c r="B241" s="326"/>
      <c r="C241" s="326"/>
      <c r="D241" s="326"/>
      <c r="E241" s="326"/>
      <c r="F241" s="326"/>
      <c r="G241" s="326"/>
      <c r="H241" s="326"/>
      <c r="I241" s="326"/>
      <c r="J241" s="326"/>
      <c r="K241" s="326"/>
      <c r="L241" s="326"/>
      <c r="M241" s="326"/>
      <c r="N241" s="326"/>
    </row>
    <row r="242" spans="1:14" ht="15.75" customHeight="1" x14ac:dyDescent="0.3">
      <c r="A242" s="326"/>
      <c r="B242" s="326"/>
      <c r="C242" s="326"/>
      <c r="D242" s="326"/>
      <c r="E242" s="326"/>
      <c r="F242" s="326"/>
      <c r="G242" s="326"/>
      <c r="H242" s="326"/>
      <c r="I242" s="326"/>
      <c r="J242" s="326"/>
      <c r="K242" s="326"/>
      <c r="L242" s="326"/>
      <c r="M242" s="326"/>
      <c r="N242" s="326"/>
    </row>
    <row r="243" spans="1:14" ht="15.75" customHeight="1" x14ac:dyDescent="0.3">
      <c r="A243" s="326"/>
      <c r="B243" s="326"/>
      <c r="C243" s="326"/>
      <c r="D243" s="326"/>
      <c r="E243" s="326"/>
      <c r="F243" s="326"/>
      <c r="G243" s="326"/>
      <c r="H243" s="326"/>
      <c r="I243" s="326"/>
      <c r="J243" s="326"/>
      <c r="K243" s="326"/>
      <c r="L243" s="326"/>
      <c r="M243" s="326"/>
      <c r="N243" s="326"/>
    </row>
    <row r="244" spans="1:14" ht="15.75" customHeight="1" x14ac:dyDescent="0.3">
      <c r="A244" s="326"/>
      <c r="B244" s="326"/>
      <c r="C244" s="326"/>
      <c r="D244" s="326"/>
      <c r="E244" s="326"/>
      <c r="F244" s="326"/>
      <c r="G244" s="326"/>
      <c r="H244" s="326"/>
      <c r="I244" s="326"/>
      <c r="J244" s="326"/>
      <c r="K244" s="326"/>
      <c r="L244" s="326"/>
      <c r="M244" s="326"/>
      <c r="N244" s="326"/>
    </row>
    <row r="245" spans="1:14" ht="15.75" customHeight="1" x14ac:dyDescent="0.3">
      <c r="A245" s="326"/>
      <c r="B245" s="326"/>
      <c r="C245" s="326"/>
      <c r="D245" s="326"/>
      <c r="E245" s="326"/>
      <c r="F245" s="326"/>
      <c r="G245" s="326"/>
      <c r="H245" s="326"/>
      <c r="I245" s="326"/>
      <c r="J245" s="326"/>
      <c r="K245" s="326"/>
      <c r="L245" s="326"/>
      <c r="M245" s="326"/>
      <c r="N245" s="326"/>
    </row>
    <row r="246" spans="1:14" ht="15.75" customHeight="1" x14ac:dyDescent="0.3">
      <c r="A246" s="326"/>
      <c r="B246" s="326"/>
      <c r="C246" s="326"/>
      <c r="D246" s="326"/>
      <c r="E246" s="326"/>
      <c r="F246" s="326"/>
      <c r="G246" s="326"/>
      <c r="H246" s="326"/>
      <c r="I246" s="326"/>
      <c r="J246" s="326"/>
      <c r="K246" s="326"/>
      <c r="L246" s="326"/>
      <c r="M246" s="326"/>
      <c r="N246" s="326"/>
    </row>
    <row r="247" spans="1:14" ht="15.75" customHeight="1" x14ac:dyDescent="0.3">
      <c r="A247" s="326"/>
      <c r="B247" s="326"/>
      <c r="C247" s="326"/>
      <c r="D247" s="326"/>
      <c r="E247" s="326"/>
      <c r="F247" s="326"/>
      <c r="G247" s="326"/>
      <c r="H247" s="326"/>
      <c r="I247" s="326"/>
      <c r="J247" s="326"/>
      <c r="K247" s="326"/>
      <c r="L247" s="326"/>
      <c r="M247" s="326"/>
      <c r="N247" s="326"/>
    </row>
    <row r="248" spans="1:14" ht="15.75" customHeight="1" x14ac:dyDescent="0.3">
      <c r="A248" s="326"/>
      <c r="B248" s="326"/>
      <c r="C248" s="326"/>
      <c r="D248" s="326"/>
      <c r="E248" s="326"/>
      <c r="F248" s="326"/>
      <c r="G248" s="326"/>
      <c r="H248" s="326"/>
      <c r="I248" s="326"/>
      <c r="J248" s="326"/>
      <c r="K248" s="326"/>
      <c r="L248" s="326"/>
      <c r="M248" s="326"/>
      <c r="N248" s="326"/>
    </row>
    <row r="249" spans="1:14" ht="15.75" customHeight="1" x14ac:dyDescent="0.3">
      <c r="A249" s="326"/>
      <c r="B249" s="326"/>
      <c r="C249" s="326"/>
      <c r="D249" s="326"/>
      <c r="E249" s="326"/>
      <c r="F249" s="326"/>
      <c r="G249" s="326"/>
      <c r="H249" s="326"/>
      <c r="I249" s="326"/>
      <c r="J249" s="326"/>
      <c r="K249" s="326"/>
      <c r="L249" s="326"/>
      <c r="M249" s="326"/>
      <c r="N249" s="326"/>
    </row>
    <row r="250" spans="1:14" ht="15.75" customHeight="1" x14ac:dyDescent="0.3">
      <c r="A250" s="326"/>
      <c r="B250" s="326"/>
      <c r="C250" s="326"/>
      <c r="D250" s="326"/>
      <c r="E250" s="326"/>
      <c r="F250" s="326"/>
      <c r="G250" s="326"/>
      <c r="H250" s="326"/>
      <c r="I250" s="326"/>
      <c r="J250" s="326"/>
      <c r="K250" s="326"/>
      <c r="L250" s="326"/>
      <c r="M250" s="326"/>
      <c r="N250" s="326"/>
    </row>
    <row r="251" spans="1:14" ht="15.75" customHeight="1" x14ac:dyDescent="0.3">
      <c r="A251" s="326"/>
      <c r="B251" s="326"/>
      <c r="C251" s="326"/>
      <c r="D251" s="326"/>
      <c r="E251" s="326"/>
      <c r="F251" s="326"/>
      <c r="G251" s="326"/>
      <c r="H251" s="326"/>
      <c r="I251" s="326"/>
      <c r="J251" s="326"/>
      <c r="K251" s="326"/>
      <c r="L251" s="326"/>
      <c r="M251" s="326"/>
      <c r="N251" s="326"/>
    </row>
    <row r="252" spans="1:14" ht="15.75" customHeight="1" x14ac:dyDescent="0.3">
      <c r="A252" s="326"/>
      <c r="B252" s="326"/>
      <c r="C252" s="326"/>
      <c r="D252" s="326"/>
      <c r="E252" s="326"/>
      <c r="F252" s="326"/>
      <c r="G252" s="326"/>
      <c r="H252" s="326"/>
      <c r="I252" s="326"/>
      <c r="J252" s="326"/>
      <c r="K252" s="326"/>
      <c r="L252" s="326"/>
      <c r="M252" s="326"/>
      <c r="N252" s="326"/>
    </row>
    <row r="253" spans="1:14" ht="15.75" customHeight="1" x14ac:dyDescent="0.3">
      <c r="A253" s="326"/>
      <c r="B253" s="326"/>
      <c r="C253" s="326"/>
      <c r="D253" s="326"/>
      <c r="E253" s="326"/>
      <c r="F253" s="326"/>
      <c r="G253" s="326"/>
      <c r="H253" s="326"/>
      <c r="I253" s="326"/>
      <c r="J253" s="326"/>
      <c r="K253" s="326"/>
      <c r="L253" s="326"/>
      <c r="M253" s="326"/>
      <c r="N253" s="326"/>
    </row>
    <row r="254" spans="1:14" ht="15.75" customHeight="1" x14ac:dyDescent="0.3">
      <c r="A254" s="326"/>
      <c r="B254" s="326"/>
      <c r="C254" s="326"/>
      <c r="D254" s="326"/>
      <c r="E254" s="326"/>
      <c r="F254" s="326"/>
      <c r="G254" s="326"/>
      <c r="H254" s="326"/>
      <c r="I254" s="326"/>
      <c r="J254" s="326"/>
      <c r="K254" s="326"/>
      <c r="L254" s="326"/>
      <c r="M254" s="326"/>
      <c r="N254" s="326"/>
    </row>
    <row r="255" spans="1:14" ht="15.75" customHeight="1" x14ac:dyDescent="0.3">
      <c r="A255" s="326"/>
      <c r="B255" s="326"/>
      <c r="C255" s="326"/>
      <c r="D255" s="326"/>
      <c r="E255" s="326"/>
      <c r="F255" s="326"/>
      <c r="G255" s="326"/>
      <c r="H255" s="326"/>
      <c r="I255" s="326"/>
      <c r="J255" s="326"/>
      <c r="K255" s="326"/>
      <c r="L255" s="326"/>
      <c r="M255" s="326"/>
      <c r="N255" s="326"/>
    </row>
    <row r="256" spans="1:14" ht="15.75" customHeight="1" x14ac:dyDescent="0.3">
      <c r="A256" s="326"/>
      <c r="B256" s="326"/>
      <c r="C256" s="326"/>
      <c r="D256" s="326"/>
      <c r="E256" s="326"/>
      <c r="F256" s="326"/>
      <c r="G256" s="326"/>
      <c r="H256" s="326"/>
      <c r="I256" s="326"/>
      <c r="J256" s="326"/>
      <c r="K256" s="326"/>
      <c r="L256" s="326"/>
      <c r="M256" s="326"/>
      <c r="N256" s="326"/>
    </row>
    <row r="257" spans="1:14" ht="15.75" customHeight="1" x14ac:dyDescent="0.3">
      <c r="A257" s="326"/>
      <c r="B257" s="326"/>
      <c r="C257" s="326"/>
      <c r="D257" s="326"/>
      <c r="E257" s="326"/>
      <c r="F257" s="326"/>
      <c r="G257" s="326"/>
      <c r="H257" s="326"/>
      <c r="I257" s="326"/>
      <c r="J257" s="326"/>
      <c r="K257" s="326"/>
      <c r="L257" s="326"/>
      <c r="M257" s="326"/>
      <c r="N257" s="326"/>
    </row>
    <row r="258" spans="1:14" ht="15.75" customHeight="1" x14ac:dyDescent="0.3">
      <c r="A258" s="326"/>
      <c r="B258" s="326"/>
      <c r="C258" s="326"/>
      <c r="D258" s="326"/>
      <c r="E258" s="326"/>
      <c r="F258" s="326"/>
      <c r="G258" s="326"/>
      <c r="H258" s="326"/>
      <c r="I258" s="326"/>
      <c r="J258" s="326"/>
      <c r="K258" s="326"/>
      <c r="L258" s="326"/>
      <c r="M258" s="326"/>
      <c r="N258" s="326"/>
    </row>
    <row r="259" spans="1:14" ht="15.75" customHeight="1" x14ac:dyDescent="0.3">
      <c r="A259" s="326"/>
      <c r="B259" s="326"/>
      <c r="C259" s="326"/>
      <c r="D259" s="326"/>
      <c r="E259" s="326"/>
      <c r="F259" s="326"/>
      <c r="G259" s="326"/>
      <c r="H259" s="326"/>
      <c r="I259" s="326"/>
      <c r="J259" s="326"/>
      <c r="K259" s="326"/>
      <c r="L259" s="326"/>
      <c r="M259" s="326"/>
      <c r="N259" s="326"/>
    </row>
    <row r="260" spans="1:14" ht="15.75" customHeight="1" x14ac:dyDescent="0.3">
      <c r="A260" s="326"/>
      <c r="B260" s="326"/>
      <c r="C260" s="326"/>
      <c r="D260" s="326"/>
      <c r="E260" s="326"/>
      <c r="F260" s="326"/>
      <c r="G260" s="326"/>
      <c r="H260" s="326"/>
      <c r="I260" s="326"/>
      <c r="J260" s="326"/>
      <c r="K260" s="326"/>
      <c r="L260" s="326"/>
      <c r="M260" s="326"/>
      <c r="N260" s="326"/>
    </row>
    <row r="261" spans="1:14" ht="15.75" customHeight="1" x14ac:dyDescent="0.3">
      <c r="A261" s="326"/>
      <c r="B261" s="326"/>
      <c r="C261" s="326"/>
      <c r="D261" s="326"/>
      <c r="E261" s="326"/>
      <c r="F261" s="326"/>
      <c r="G261" s="326"/>
      <c r="H261" s="326"/>
      <c r="I261" s="326"/>
      <c r="J261" s="326"/>
      <c r="K261" s="326"/>
      <c r="L261" s="326"/>
      <c r="M261" s="326"/>
      <c r="N261" s="326"/>
    </row>
    <row r="262" spans="1:14" ht="15.75" customHeight="1" x14ac:dyDescent="0.3">
      <c r="A262" s="326"/>
      <c r="B262" s="326"/>
      <c r="C262" s="326"/>
      <c r="D262" s="326"/>
      <c r="E262" s="326"/>
      <c r="F262" s="326"/>
      <c r="G262" s="326"/>
      <c r="H262" s="326"/>
      <c r="I262" s="326"/>
      <c r="J262" s="326"/>
      <c r="K262" s="326"/>
      <c r="L262" s="326"/>
      <c r="M262" s="326"/>
      <c r="N262" s="326"/>
    </row>
    <row r="263" spans="1:14" ht="15.75" customHeight="1" x14ac:dyDescent="0.3">
      <c r="A263" s="326"/>
      <c r="B263" s="326"/>
      <c r="C263" s="326"/>
      <c r="D263" s="326"/>
      <c r="E263" s="326"/>
      <c r="F263" s="326"/>
      <c r="G263" s="326"/>
      <c r="H263" s="326"/>
      <c r="I263" s="326"/>
      <c r="J263" s="326"/>
      <c r="K263" s="326"/>
      <c r="L263" s="326"/>
      <c r="M263" s="326"/>
      <c r="N263" s="326"/>
    </row>
    <row r="264" spans="1:14" ht="15.75" customHeight="1" x14ac:dyDescent="0.3">
      <c r="A264" s="326"/>
      <c r="B264" s="326"/>
      <c r="C264" s="326"/>
      <c r="D264" s="326"/>
      <c r="E264" s="326"/>
      <c r="F264" s="326"/>
      <c r="G264" s="326"/>
      <c r="H264" s="326"/>
      <c r="I264" s="326"/>
      <c r="J264" s="326"/>
      <c r="K264" s="326"/>
      <c r="L264" s="326"/>
      <c r="M264" s="326"/>
      <c r="N264" s="326"/>
    </row>
    <row r="265" spans="1:14" ht="15.75" customHeight="1" x14ac:dyDescent="0.3">
      <c r="A265" s="326"/>
      <c r="B265" s="326"/>
      <c r="C265" s="326"/>
      <c r="D265" s="326"/>
      <c r="E265" s="326"/>
      <c r="F265" s="326"/>
      <c r="G265" s="326"/>
      <c r="H265" s="326"/>
      <c r="I265" s="326"/>
      <c r="J265" s="326"/>
      <c r="K265" s="326"/>
      <c r="L265" s="326"/>
      <c r="M265" s="326"/>
      <c r="N265" s="326"/>
    </row>
    <row r="266" spans="1:14" ht="15.75" customHeight="1" x14ac:dyDescent="0.3">
      <c r="A266" s="326"/>
      <c r="B266" s="326"/>
      <c r="C266" s="326"/>
      <c r="D266" s="326"/>
      <c r="E266" s="326"/>
      <c r="F266" s="326"/>
      <c r="G266" s="326"/>
      <c r="H266" s="326"/>
      <c r="I266" s="326"/>
      <c r="J266" s="326"/>
      <c r="K266" s="326"/>
      <c r="L266" s="326"/>
      <c r="M266" s="326"/>
      <c r="N266" s="326"/>
    </row>
    <row r="267" spans="1:14" ht="15.75" customHeight="1" x14ac:dyDescent="0.3">
      <c r="A267" s="326"/>
      <c r="B267" s="326"/>
      <c r="C267" s="326"/>
      <c r="D267" s="326"/>
      <c r="E267" s="326"/>
      <c r="F267" s="326"/>
      <c r="G267" s="326"/>
      <c r="H267" s="326"/>
      <c r="I267" s="326"/>
      <c r="J267" s="326"/>
      <c r="K267" s="326"/>
      <c r="L267" s="326"/>
      <c r="M267" s="326"/>
      <c r="N267" s="326"/>
    </row>
    <row r="268" spans="1:14" ht="15.75" customHeight="1" x14ac:dyDescent="0.3">
      <c r="A268" s="326"/>
      <c r="B268" s="326"/>
      <c r="C268" s="326"/>
      <c r="D268" s="326"/>
      <c r="E268" s="326"/>
      <c r="F268" s="326"/>
      <c r="G268" s="326"/>
      <c r="H268" s="326"/>
      <c r="I268" s="326"/>
      <c r="J268" s="326"/>
      <c r="K268" s="326"/>
      <c r="L268" s="326"/>
      <c r="M268" s="326"/>
      <c r="N268" s="326"/>
    </row>
    <row r="269" spans="1:14" ht="15.75" customHeight="1" x14ac:dyDescent="0.3">
      <c r="A269" s="326"/>
      <c r="B269" s="326"/>
      <c r="C269" s="326"/>
      <c r="D269" s="326"/>
      <c r="E269" s="326"/>
      <c r="F269" s="326"/>
      <c r="G269" s="326"/>
      <c r="H269" s="326"/>
      <c r="I269" s="326"/>
      <c r="J269" s="326"/>
      <c r="K269" s="326"/>
      <c r="L269" s="326"/>
      <c r="M269" s="326"/>
      <c r="N269" s="326"/>
    </row>
    <row r="270" spans="1:14" ht="15.75" customHeight="1" x14ac:dyDescent="0.3">
      <c r="A270" s="326"/>
      <c r="B270" s="326"/>
      <c r="C270" s="326"/>
      <c r="D270" s="326"/>
      <c r="E270" s="326"/>
      <c r="F270" s="326"/>
      <c r="G270" s="326"/>
      <c r="H270" s="326"/>
      <c r="I270" s="326"/>
      <c r="J270" s="326"/>
      <c r="K270" s="326"/>
      <c r="L270" s="326"/>
      <c r="M270" s="326"/>
      <c r="N270" s="326"/>
    </row>
    <row r="271" spans="1:14" ht="15.75" customHeight="1" x14ac:dyDescent="0.3">
      <c r="A271" s="326"/>
      <c r="B271" s="326"/>
      <c r="C271" s="326"/>
      <c r="D271" s="326"/>
      <c r="E271" s="326"/>
      <c r="F271" s="326"/>
      <c r="G271" s="326"/>
      <c r="H271" s="326"/>
      <c r="I271" s="326"/>
      <c r="J271" s="326"/>
      <c r="K271" s="326"/>
      <c r="L271" s="326"/>
      <c r="M271" s="326"/>
      <c r="N271" s="326"/>
    </row>
    <row r="272" spans="1:14" ht="15.75" customHeight="1" x14ac:dyDescent="0.3">
      <c r="A272" s="326"/>
      <c r="B272" s="326"/>
      <c r="C272" s="326"/>
      <c r="D272" s="326"/>
      <c r="E272" s="326"/>
      <c r="F272" s="326"/>
      <c r="G272" s="326"/>
      <c r="H272" s="326"/>
      <c r="I272" s="326"/>
      <c r="J272" s="326"/>
      <c r="K272" s="326"/>
      <c r="L272" s="326"/>
      <c r="M272" s="326"/>
      <c r="N272" s="326"/>
    </row>
    <row r="273" spans="1:14" ht="15.75" customHeight="1" x14ac:dyDescent="0.3">
      <c r="A273" s="326"/>
      <c r="B273" s="326"/>
      <c r="C273" s="326"/>
      <c r="D273" s="326"/>
      <c r="E273" s="326"/>
      <c r="F273" s="326"/>
      <c r="G273" s="326"/>
      <c r="H273" s="326"/>
      <c r="I273" s="326"/>
      <c r="J273" s="326"/>
      <c r="K273" s="326"/>
      <c r="L273" s="326"/>
      <c r="M273" s="326"/>
      <c r="N273" s="326"/>
    </row>
    <row r="274" spans="1:14" ht="15.75" customHeight="1" x14ac:dyDescent="0.3">
      <c r="A274" s="326"/>
      <c r="B274" s="326"/>
      <c r="C274" s="326"/>
      <c r="D274" s="326"/>
      <c r="E274" s="326"/>
      <c r="F274" s="326"/>
      <c r="G274" s="326"/>
      <c r="H274" s="326"/>
      <c r="I274" s="326"/>
      <c r="J274" s="326"/>
      <c r="K274" s="326"/>
      <c r="L274" s="326"/>
      <c r="M274" s="326"/>
      <c r="N274" s="326"/>
    </row>
    <row r="275" spans="1:14" ht="15.75" customHeight="1" x14ac:dyDescent="0.3">
      <c r="A275" s="326"/>
      <c r="B275" s="326"/>
      <c r="C275" s="326"/>
      <c r="D275" s="326"/>
      <c r="E275" s="326"/>
      <c r="F275" s="326"/>
      <c r="G275" s="326"/>
      <c r="H275" s="326"/>
      <c r="I275" s="326"/>
      <c r="J275" s="326"/>
      <c r="K275" s="326"/>
      <c r="L275" s="326"/>
      <c r="M275" s="326"/>
      <c r="N275" s="326"/>
    </row>
    <row r="276" spans="1:14" ht="15.75" customHeight="1" x14ac:dyDescent="0.3">
      <c r="A276" s="326"/>
      <c r="B276" s="326"/>
      <c r="C276" s="326"/>
      <c r="D276" s="326"/>
      <c r="E276" s="326"/>
      <c r="F276" s="326"/>
      <c r="G276" s="326"/>
      <c r="H276" s="326"/>
      <c r="I276" s="326"/>
      <c r="J276" s="326"/>
      <c r="K276" s="326"/>
      <c r="L276" s="326"/>
      <c r="M276" s="326"/>
      <c r="N276" s="326"/>
    </row>
    <row r="277" spans="1:14" ht="15.75" customHeight="1" x14ac:dyDescent="0.3">
      <c r="A277" s="326"/>
      <c r="B277" s="326"/>
      <c r="C277" s="326"/>
      <c r="D277" s="326"/>
      <c r="E277" s="326"/>
      <c r="F277" s="326"/>
      <c r="G277" s="326"/>
      <c r="H277" s="326"/>
      <c r="I277" s="326"/>
      <c r="J277" s="326"/>
      <c r="K277" s="326"/>
      <c r="L277" s="326"/>
      <c r="M277" s="326"/>
      <c r="N277" s="326"/>
    </row>
    <row r="278" spans="1:14" ht="15.75" customHeight="1" x14ac:dyDescent="0.3">
      <c r="A278" s="326"/>
      <c r="B278" s="326"/>
      <c r="C278" s="326"/>
      <c r="D278" s="326"/>
      <c r="E278" s="326"/>
      <c r="F278" s="326"/>
      <c r="G278" s="326"/>
      <c r="H278" s="326"/>
      <c r="I278" s="326"/>
      <c r="J278" s="326"/>
      <c r="K278" s="326"/>
      <c r="L278" s="326"/>
      <c r="M278" s="326"/>
      <c r="N278" s="326"/>
    </row>
    <row r="279" spans="1:14" ht="15.75" customHeight="1" x14ac:dyDescent="0.3">
      <c r="A279" s="326"/>
      <c r="B279" s="326"/>
      <c r="C279" s="326"/>
      <c r="D279" s="326"/>
      <c r="E279" s="326"/>
      <c r="F279" s="326"/>
      <c r="G279" s="326"/>
      <c r="H279" s="326"/>
      <c r="I279" s="326"/>
      <c r="J279" s="326"/>
      <c r="K279" s="326"/>
      <c r="L279" s="326"/>
      <c r="M279" s="326"/>
      <c r="N279" s="326"/>
    </row>
    <row r="280" spans="1:14" ht="15.75" customHeight="1" x14ac:dyDescent="0.3">
      <c r="A280" s="326"/>
      <c r="B280" s="326"/>
      <c r="C280" s="326"/>
      <c r="D280" s="326"/>
      <c r="E280" s="326"/>
      <c r="F280" s="326"/>
      <c r="G280" s="326"/>
      <c r="H280" s="326"/>
      <c r="I280" s="326"/>
      <c r="J280" s="326"/>
      <c r="K280" s="326"/>
      <c r="L280" s="326"/>
      <c r="M280" s="326"/>
      <c r="N280" s="326"/>
    </row>
    <row r="281" spans="1:14" ht="15.75" customHeight="1" x14ac:dyDescent="0.3">
      <c r="A281" s="326"/>
      <c r="B281" s="326"/>
      <c r="C281" s="326"/>
      <c r="D281" s="326"/>
      <c r="E281" s="326"/>
      <c r="F281" s="326"/>
      <c r="G281" s="326"/>
      <c r="H281" s="326"/>
      <c r="I281" s="326"/>
      <c r="J281" s="326"/>
      <c r="K281" s="326"/>
      <c r="L281" s="326"/>
      <c r="M281" s="326"/>
      <c r="N281" s="326"/>
    </row>
    <row r="282" spans="1:14" ht="15.75" customHeight="1" x14ac:dyDescent="0.3">
      <c r="A282" s="326"/>
      <c r="B282" s="326"/>
      <c r="C282" s="326"/>
      <c r="D282" s="326"/>
      <c r="E282" s="326"/>
      <c r="F282" s="326"/>
      <c r="G282" s="326"/>
      <c r="H282" s="326"/>
      <c r="I282" s="326"/>
      <c r="J282" s="326"/>
      <c r="K282" s="326"/>
      <c r="L282" s="326"/>
      <c r="M282" s="326"/>
      <c r="N282" s="326"/>
    </row>
    <row r="283" spans="1:14" ht="15.75" customHeight="1" x14ac:dyDescent="0.3">
      <c r="A283" s="326"/>
      <c r="B283" s="326"/>
      <c r="C283" s="326"/>
      <c r="D283" s="326"/>
      <c r="E283" s="326"/>
      <c r="F283" s="326"/>
      <c r="G283" s="326"/>
      <c r="H283" s="326"/>
      <c r="I283" s="326"/>
      <c r="J283" s="326"/>
      <c r="K283" s="326"/>
      <c r="L283" s="326"/>
      <c r="M283" s="326"/>
      <c r="N283" s="326"/>
    </row>
    <row r="284" spans="1:14" ht="15.75" customHeight="1" x14ac:dyDescent="0.3">
      <c r="A284" s="326"/>
      <c r="B284" s="326"/>
      <c r="C284" s="326"/>
      <c r="D284" s="326"/>
      <c r="E284" s="326"/>
      <c r="F284" s="326"/>
      <c r="G284" s="326"/>
      <c r="H284" s="326"/>
      <c r="I284" s="326"/>
      <c r="J284" s="326"/>
      <c r="K284" s="326"/>
      <c r="L284" s="326"/>
      <c r="M284" s="326"/>
      <c r="N284" s="326"/>
    </row>
    <row r="285" spans="1:14" ht="15.75" customHeight="1" x14ac:dyDescent="0.3">
      <c r="A285" s="326"/>
      <c r="B285" s="326"/>
      <c r="C285" s="326"/>
      <c r="D285" s="326"/>
      <c r="E285" s="326"/>
      <c r="F285" s="326"/>
      <c r="G285" s="326"/>
      <c r="H285" s="326"/>
      <c r="I285" s="326"/>
      <c r="J285" s="326"/>
      <c r="K285" s="326"/>
      <c r="L285" s="326"/>
      <c r="M285" s="326"/>
      <c r="N285" s="326"/>
    </row>
    <row r="286" spans="1:14" ht="15.75" customHeight="1" x14ac:dyDescent="0.3">
      <c r="A286" s="326"/>
      <c r="B286" s="326"/>
      <c r="C286" s="326"/>
      <c r="D286" s="326"/>
      <c r="E286" s="326"/>
      <c r="F286" s="326"/>
      <c r="G286" s="326"/>
      <c r="H286" s="326"/>
      <c r="I286" s="326"/>
      <c r="J286" s="326"/>
      <c r="K286" s="326"/>
      <c r="L286" s="326"/>
      <c r="M286" s="326"/>
      <c r="N286" s="326"/>
    </row>
    <row r="287" spans="1:14" ht="15.75" customHeight="1" x14ac:dyDescent="0.3">
      <c r="A287" s="326"/>
      <c r="B287" s="326"/>
      <c r="C287" s="326"/>
      <c r="D287" s="326"/>
      <c r="E287" s="326"/>
      <c r="F287" s="326"/>
      <c r="G287" s="326"/>
      <c r="H287" s="326"/>
      <c r="I287" s="326"/>
      <c r="J287" s="326"/>
      <c r="K287" s="326"/>
      <c r="L287" s="326"/>
      <c r="M287" s="326"/>
      <c r="N287" s="326"/>
    </row>
    <row r="288" spans="1:14" ht="15.75" customHeight="1" x14ac:dyDescent="0.3">
      <c r="A288" s="326"/>
      <c r="B288" s="326"/>
      <c r="C288" s="326"/>
      <c r="D288" s="326"/>
      <c r="E288" s="326"/>
      <c r="F288" s="326"/>
      <c r="G288" s="326"/>
      <c r="H288" s="326"/>
      <c r="I288" s="326"/>
      <c r="J288" s="326"/>
      <c r="K288" s="326"/>
      <c r="L288" s="326"/>
      <c r="M288" s="326"/>
      <c r="N288" s="326"/>
    </row>
    <row r="289" spans="1:14" ht="15.75" customHeight="1" x14ac:dyDescent="0.3">
      <c r="A289" s="326"/>
      <c r="B289" s="326"/>
      <c r="C289" s="326"/>
      <c r="D289" s="326"/>
      <c r="E289" s="326"/>
      <c r="F289" s="326"/>
      <c r="G289" s="326"/>
      <c r="H289" s="326"/>
      <c r="I289" s="326"/>
      <c r="J289" s="326"/>
      <c r="K289" s="326"/>
      <c r="L289" s="326"/>
      <c r="M289" s="326"/>
      <c r="N289" s="326"/>
    </row>
    <row r="290" spans="1:14" ht="15.75" customHeight="1" x14ac:dyDescent="0.3">
      <c r="A290" s="326"/>
      <c r="B290" s="326"/>
      <c r="C290" s="326"/>
      <c r="D290" s="326"/>
      <c r="E290" s="326"/>
      <c r="F290" s="326"/>
      <c r="G290" s="326"/>
      <c r="H290" s="326"/>
      <c r="I290" s="326"/>
      <c r="J290" s="326"/>
      <c r="K290" s="326"/>
      <c r="L290" s="326"/>
      <c r="M290" s="326"/>
      <c r="N290" s="326"/>
    </row>
    <row r="291" spans="1:14" ht="15.75" customHeight="1" x14ac:dyDescent="0.3">
      <c r="A291" s="326"/>
      <c r="B291" s="326"/>
      <c r="C291" s="326"/>
      <c r="D291" s="326"/>
      <c r="E291" s="326"/>
      <c r="F291" s="326"/>
      <c r="G291" s="326"/>
      <c r="H291" s="326"/>
      <c r="I291" s="326"/>
      <c r="J291" s="326"/>
      <c r="K291" s="326"/>
      <c r="L291" s="326"/>
      <c r="M291" s="326"/>
      <c r="N291" s="326"/>
    </row>
    <row r="292" spans="1:14" ht="15.75" customHeight="1" x14ac:dyDescent="0.3">
      <c r="A292" s="326"/>
      <c r="B292" s="326"/>
      <c r="C292" s="326"/>
      <c r="D292" s="326"/>
      <c r="E292" s="326"/>
      <c r="F292" s="326"/>
      <c r="G292" s="326"/>
      <c r="H292" s="326"/>
      <c r="I292" s="326"/>
      <c r="J292" s="326"/>
      <c r="K292" s="326"/>
      <c r="L292" s="326"/>
      <c r="M292" s="326"/>
      <c r="N292" s="326"/>
    </row>
    <row r="293" spans="1:14" ht="15.75" customHeight="1" x14ac:dyDescent="0.3">
      <c r="A293" s="326"/>
      <c r="B293" s="326"/>
      <c r="C293" s="326"/>
      <c r="D293" s="326"/>
      <c r="E293" s="326"/>
      <c r="F293" s="326"/>
      <c r="G293" s="326"/>
      <c r="H293" s="326"/>
      <c r="I293" s="326"/>
      <c r="J293" s="326"/>
      <c r="K293" s="326"/>
      <c r="L293" s="326"/>
      <c r="M293" s="326"/>
      <c r="N293" s="326"/>
    </row>
    <row r="294" spans="1:14" ht="15.75" customHeight="1" x14ac:dyDescent="0.3">
      <c r="A294" s="326"/>
      <c r="B294" s="326"/>
      <c r="C294" s="326"/>
      <c r="D294" s="326"/>
      <c r="E294" s="326"/>
      <c r="F294" s="326"/>
      <c r="G294" s="326"/>
      <c r="H294" s="326"/>
      <c r="I294" s="326"/>
      <c r="J294" s="326"/>
      <c r="K294" s="326"/>
      <c r="L294" s="326"/>
      <c r="M294" s="326"/>
      <c r="N294" s="326"/>
    </row>
    <row r="295" spans="1:14" ht="15.75" customHeight="1" x14ac:dyDescent="0.3">
      <c r="A295" s="326"/>
      <c r="B295" s="326"/>
      <c r="C295" s="326"/>
      <c r="D295" s="326"/>
      <c r="E295" s="326"/>
      <c r="F295" s="326"/>
      <c r="G295" s="326"/>
      <c r="H295" s="326"/>
      <c r="I295" s="326"/>
      <c r="J295" s="326"/>
      <c r="K295" s="326"/>
      <c r="L295" s="326"/>
      <c r="M295" s="326"/>
      <c r="N295" s="326"/>
    </row>
    <row r="296" spans="1:14" ht="15.75" customHeight="1" x14ac:dyDescent="0.3">
      <c r="A296" s="326"/>
      <c r="B296" s="326"/>
      <c r="C296" s="326"/>
      <c r="D296" s="326"/>
      <c r="E296" s="326"/>
      <c r="F296" s="326"/>
      <c r="G296" s="326"/>
      <c r="H296" s="326"/>
      <c r="I296" s="326"/>
      <c r="J296" s="326"/>
      <c r="K296" s="326"/>
      <c r="L296" s="326"/>
      <c r="M296" s="326"/>
      <c r="N296" s="326"/>
    </row>
    <row r="297" spans="1:14" ht="15.75" customHeight="1" x14ac:dyDescent="0.3">
      <c r="A297" s="326"/>
      <c r="B297" s="326"/>
      <c r="C297" s="326"/>
      <c r="D297" s="326"/>
      <c r="E297" s="326"/>
      <c r="F297" s="326"/>
      <c r="G297" s="326"/>
      <c r="H297" s="326"/>
      <c r="I297" s="326"/>
      <c r="J297" s="326"/>
      <c r="K297" s="326"/>
      <c r="L297" s="326"/>
      <c r="M297" s="326"/>
      <c r="N297" s="326"/>
    </row>
    <row r="298" spans="1:14" ht="15.75" customHeight="1" x14ac:dyDescent="0.3">
      <c r="A298" s="326"/>
      <c r="B298" s="326"/>
      <c r="C298" s="326"/>
      <c r="D298" s="326"/>
      <c r="E298" s="326"/>
      <c r="F298" s="326"/>
      <c r="G298" s="326"/>
      <c r="H298" s="326"/>
      <c r="I298" s="326"/>
      <c r="J298" s="326"/>
      <c r="K298" s="326"/>
      <c r="L298" s="326"/>
      <c r="M298" s="326"/>
      <c r="N298" s="326"/>
    </row>
    <row r="299" spans="1:14" ht="15.75" customHeight="1" x14ac:dyDescent="0.3">
      <c r="A299" s="326"/>
      <c r="B299" s="326"/>
      <c r="C299" s="326"/>
      <c r="D299" s="326"/>
      <c r="E299" s="326"/>
      <c r="F299" s="326"/>
      <c r="G299" s="326"/>
      <c r="H299" s="326"/>
      <c r="I299" s="326"/>
      <c r="J299" s="326"/>
      <c r="K299" s="326"/>
      <c r="L299" s="326"/>
      <c r="M299" s="326"/>
      <c r="N299" s="326"/>
    </row>
    <row r="300" spans="1:14" ht="15.75" customHeight="1" x14ac:dyDescent="0.3">
      <c r="A300" s="326"/>
      <c r="B300" s="326"/>
      <c r="C300" s="326"/>
      <c r="D300" s="326"/>
      <c r="E300" s="326"/>
      <c r="F300" s="326"/>
      <c r="G300" s="326"/>
      <c r="H300" s="326"/>
      <c r="I300" s="326"/>
      <c r="J300" s="326"/>
      <c r="K300" s="326"/>
      <c r="L300" s="326"/>
      <c r="M300" s="326"/>
      <c r="N300" s="326"/>
    </row>
    <row r="301" spans="1:14" ht="15.75" customHeight="1" x14ac:dyDescent="0.3">
      <c r="A301" s="326"/>
      <c r="B301" s="326"/>
      <c r="C301" s="326"/>
      <c r="D301" s="326"/>
      <c r="E301" s="326"/>
      <c r="F301" s="326"/>
      <c r="G301" s="326"/>
      <c r="H301" s="326"/>
      <c r="I301" s="326"/>
      <c r="J301" s="326"/>
      <c r="K301" s="326"/>
      <c r="L301" s="326"/>
      <c r="M301" s="326"/>
      <c r="N301" s="326"/>
    </row>
    <row r="302" spans="1:14" ht="15.75" customHeight="1" x14ac:dyDescent="0.3">
      <c r="A302" s="326"/>
      <c r="B302" s="326"/>
      <c r="C302" s="326"/>
      <c r="D302" s="326"/>
      <c r="E302" s="326"/>
      <c r="F302" s="326"/>
      <c r="G302" s="326"/>
      <c r="H302" s="326"/>
      <c r="I302" s="326"/>
      <c r="J302" s="326"/>
      <c r="K302" s="326"/>
      <c r="L302" s="326"/>
      <c r="M302" s="326"/>
      <c r="N302" s="326"/>
    </row>
    <row r="303" spans="1:14" ht="15.75" customHeight="1" x14ac:dyDescent="0.3">
      <c r="A303" s="326"/>
      <c r="B303" s="326"/>
      <c r="C303" s="326"/>
      <c r="D303" s="326"/>
      <c r="E303" s="326"/>
      <c r="F303" s="326"/>
      <c r="G303" s="326"/>
      <c r="H303" s="326"/>
      <c r="I303" s="326"/>
      <c r="J303" s="326"/>
      <c r="K303" s="326"/>
      <c r="L303" s="326"/>
      <c r="M303" s="326"/>
      <c r="N303" s="326"/>
    </row>
    <row r="304" spans="1:14" ht="15.75" customHeight="1" x14ac:dyDescent="0.3">
      <c r="A304" s="326"/>
      <c r="B304" s="326"/>
      <c r="C304" s="326"/>
      <c r="D304" s="326"/>
      <c r="E304" s="326"/>
      <c r="F304" s="326"/>
      <c r="G304" s="326"/>
      <c r="H304" s="326"/>
      <c r="I304" s="326"/>
      <c r="J304" s="326"/>
      <c r="K304" s="326"/>
      <c r="L304" s="326"/>
      <c r="M304" s="326"/>
      <c r="N304" s="326"/>
    </row>
    <row r="305" spans="1:14" ht="15.75" customHeight="1" x14ac:dyDescent="0.3">
      <c r="A305" s="326"/>
      <c r="B305" s="326"/>
      <c r="C305" s="326"/>
      <c r="D305" s="326"/>
      <c r="E305" s="326"/>
      <c r="F305" s="326"/>
      <c r="G305" s="326"/>
      <c r="H305" s="326"/>
      <c r="I305" s="326"/>
      <c r="J305" s="326"/>
      <c r="K305" s="326"/>
      <c r="L305" s="326"/>
      <c r="M305" s="326"/>
      <c r="N305" s="326"/>
    </row>
    <row r="306" spans="1:14" ht="15.75" customHeight="1" x14ac:dyDescent="0.3">
      <c r="A306" s="326"/>
      <c r="B306" s="326"/>
      <c r="C306" s="326"/>
      <c r="D306" s="326"/>
      <c r="E306" s="326"/>
      <c r="F306" s="326"/>
      <c r="G306" s="326"/>
      <c r="H306" s="326"/>
      <c r="I306" s="326"/>
      <c r="J306" s="326"/>
      <c r="K306" s="326"/>
      <c r="L306" s="326"/>
      <c r="M306" s="326"/>
      <c r="N306" s="326"/>
    </row>
    <row r="307" spans="1:14" ht="15.75" customHeight="1" x14ac:dyDescent="0.3">
      <c r="A307" s="326"/>
      <c r="B307" s="326"/>
      <c r="C307" s="326"/>
      <c r="D307" s="326"/>
      <c r="E307" s="326"/>
      <c r="F307" s="326"/>
      <c r="G307" s="326"/>
      <c r="H307" s="326"/>
      <c r="I307" s="326"/>
      <c r="J307" s="326"/>
      <c r="K307" s="326"/>
      <c r="L307" s="326"/>
      <c r="M307" s="326"/>
      <c r="N307" s="326"/>
    </row>
    <row r="308" spans="1:14" ht="15.75" customHeight="1" x14ac:dyDescent="0.3">
      <c r="A308" s="326"/>
      <c r="B308" s="326"/>
      <c r="C308" s="326"/>
      <c r="D308" s="326"/>
      <c r="E308" s="326"/>
      <c r="F308" s="326"/>
      <c r="G308" s="326"/>
      <c r="H308" s="326"/>
      <c r="I308" s="326"/>
      <c r="J308" s="326"/>
      <c r="K308" s="326"/>
      <c r="L308" s="326"/>
      <c r="M308" s="326"/>
      <c r="N308" s="326"/>
    </row>
    <row r="309" spans="1:14" ht="15.75" customHeight="1" x14ac:dyDescent="0.3">
      <c r="A309" s="326"/>
      <c r="B309" s="326"/>
      <c r="C309" s="326"/>
      <c r="D309" s="326"/>
      <c r="E309" s="326"/>
      <c r="F309" s="326"/>
      <c r="G309" s="326"/>
      <c r="H309" s="326"/>
      <c r="I309" s="326"/>
      <c r="J309" s="326"/>
      <c r="K309" s="326"/>
      <c r="L309" s="326"/>
      <c r="M309" s="326"/>
      <c r="N309" s="326"/>
    </row>
    <row r="310" spans="1:14" ht="15.75" customHeight="1" x14ac:dyDescent="0.3">
      <c r="A310" s="326"/>
      <c r="B310" s="326"/>
      <c r="C310" s="326"/>
      <c r="D310" s="326"/>
      <c r="E310" s="326"/>
      <c r="F310" s="326"/>
      <c r="G310" s="326"/>
      <c r="H310" s="326"/>
      <c r="I310" s="326"/>
      <c r="J310" s="326"/>
      <c r="K310" s="326"/>
      <c r="L310" s="326"/>
      <c r="M310" s="326"/>
      <c r="N310" s="326"/>
    </row>
    <row r="311" spans="1:14" ht="15.75" customHeight="1" x14ac:dyDescent="0.3">
      <c r="A311" s="326"/>
      <c r="B311" s="326"/>
      <c r="C311" s="326"/>
      <c r="D311" s="326"/>
      <c r="E311" s="326"/>
      <c r="F311" s="326"/>
      <c r="G311" s="326"/>
      <c r="H311" s="326"/>
      <c r="I311" s="326"/>
      <c r="J311" s="326"/>
      <c r="K311" s="326"/>
      <c r="L311" s="326"/>
      <c r="M311" s="326"/>
      <c r="N311" s="326"/>
    </row>
    <row r="312" spans="1:14" ht="15.75" customHeight="1" x14ac:dyDescent="0.3">
      <c r="A312" s="326"/>
      <c r="B312" s="326"/>
      <c r="C312" s="326"/>
      <c r="D312" s="326"/>
      <c r="E312" s="326"/>
      <c r="F312" s="326"/>
      <c r="G312" s="326"/>
      <c r="H312" s="326"/>
      <c r="I312" s="326"/>
      <c r="J312" s="326"/>
      <c r="K312" s="326"/>
      <c r="L312" s="326"/>
      <c r="M312" s="326"/>
      <c r="N312" s="326"/>
    </row>
    <row r="313" spans="1:14" ht="15.75" customHeight="1" x14ac:dyDescent="0.3">
      <c r="A313" s="326"/>
      <c r="B313" s="326"/>
      <c r="C313" s="326"/>
      <c r="D313" s="326"/>
      <c r="E313" s="326"/>
      <c r="F313" s="326"/>
      <c r="G313" s="326"/>
      <c r="H313" s="326"/>
      <c r="I313" s="326"/>
      <c r="J313" s="326"/>
      <c r="K313" s="326"/>
      <c r="L313" s="326"/>
      <c r="M313" s="326"/>
      <c r="N313" s="326"/>
    </row>
    <row r="314" spans="1:14" ht="15.75" customHeight="1" x14ac:dyDescent="0.3">
      <c r="A314" s="326"/>
      <c r="B314" s="326"/>
      <c r="C314" s="326"/>
      <c r="D314" s="326"/>
      <c r="E314" s="326"/>
      <c r="F314" s="326"/>
      <c r="G314" s="326"/>
      <c r="H314" s="326"/>
      <c r="I314" s="326"/>
      <c r="J314" s="326"/>
      <c r="K314" s="326"/>
      <c r="L314" s="326"/>
      <c r="M314" s="326"/>
      <c r="N314" s="326"/>
    </row>
    <row r="315" spans="1:14" ht="15.75" customHeight="1" x14ac:dyDescent="0.3">
      <c r="A315" s="326"/>
      <c r="B315" s="326"/>
      <c r="C315" s="326"/>
      <c r="D315" s="326"/>
      <c r="E315" s="326"/>
      <c r="F315" s="326"/>
      <c r="G315" s="326"/>
      <c r="H315" s="326"/>
      <c r="I315" s="326"/>
      <c r="J315" s="326"/>
      <c r="K315" s="326"/>
      <c r="L315" s="326"/>
      <c r="M315" s="326"/>
      <c r="N315" s="326"/>
    </row>
    <row r="316" spans="1:14" ht="15.75" customHeight="1" x14ac:dyDescent="0.3">
      <c r="A316" s="326"/>
      <c r="B316" s="326"/>
      <c r="C316" s="326"/>
      <c r="D316" s="326"/>
      <c r="E316" s="326"/>
      <c r="F316" s="326"/>
      <c r="G316" s="326"/>
      <c r="H316" s="326"/>
      <c r="I316" s="326"/>
      <c r="J316" s="326"/>
      <c r="K316" s="326"/>
      <c r="L316" s="326"/>
      <c r="M316" s="326"/>
      <c r="N316" s="326"/>
    </row>
    <row r="317" spans="1:14" ht="15.75" customHeight="1" x14ac:dyDescent="0.3">
      <c r="A317" s="326"/>
      <c r="B317" s="326"/>
      <c r="C317" s="326"/>
      <c r="D317" s="326"/>
      <c r="E317" s="326"/>
      <c r="F317" s="326"/>
      <c r="G317" s="326"/>
      <c r="H317" s="326"/>
      <c r="I317" s="326"/>
      <c r="J317" s="326"/>
      <c r="K317" s="326"/>
      <c r="L317" s="326"/>
      <c r="M317" s="326"/>
      <c r="N317" s="326"/>
    </row>
    <row r="318" spans="1:14" ht="15.75" customHeight="1" x14ac:dyDescent="0.3">
      <c r="A318" s="326"/>
      <c r="B318" s="326"/>
      <c r="C318" s="326"/>
      <c r="D318" s="326"/>
      <c r="E318" s="326"/>
      <c r="F318" s="326"/>
      <c r="G318" s="326"/>
      <c r="H318" s="326"/>
      <c r="I318" s="326"/>
      <c r="J318" s="326"/>
      <c r="K318" s="326"/>
      <c r="L318" s="326"/>
      <c r="M318" s="326"/>
      <c r="N318" s="326"/>
    </row>
    <row r="319" spans="1:14" ht="15.75" customHeight="1" x14ac:dyDescent="0.3">
      <c r="A319" s="326"/>
      <c r="B319" s="326"/>
      <c r="C319" s="326"/>
      <c r="D319" s="326"/>
      <c r="E319" s="326"/>
      <c r="F319" s="326"/>
      <c r="G319" s="326"/>
      <c r="H319" s="326"/>
      <c r="I319" s="326"/>
      <c r="J319" s="326"/>
      <c r="K319" s="326"/>
      <c r="L319" s="326"/>
      <c r="M319" s="326"/>
      <c r="N319" s="326"/>
    </row>
    <row r="320" spans="1:14" ht="15.75" customHeight="1" x14ac:dyDescent="0.3">
      <c r="A320" s="326"/>
      <c r="B320" s="326"/>
      <c r="C320" s="326"/>
      <c r="D320" s="326"/>
      <c r="E320" s="326"/>
      <c r="F320" s="326"/>
      <c r="G320" s="326"/>
      <c r="H320" s="326"/>
      <c r="I320" s="326"/>
      <c r="J320" s="326"/>
      <c r="K320" s="326"/>
      <c r="L320" s="326"/>
      <c r="M320" s="326"/>
      <c r="N320" s="326"/>
    </row>
    <row r="321" spans="1:14" ht="15.75" customHeight="1" x14ac:dyDescent="0.3">
      <c r="A321" s="326"/>
      <c r="B321" s="326"/>
      <c r="C321" s="326"/>
      <c r="D321" s="326"/>
      <c r="E321" s="326"/>
      <c r="F321" s="326"/>
      <c r="G321" s="326"/>
      <c r="H321" s="326"/>
      <c r="I321" s="326"/>
      <c r="J321" s="326"/>
      <c r="K321" s="326"/>
      <c r="L321" s="326"/>
      <c r="M321" s="326"/>
      <c r="N321" s="326"/>
    </row>
    <row r="322" spans="1:14" ht="15.75" customHeight="1" x14ac:dyDescent="0.3">
      <c r="A322" s="326"/>
      <c r="B322" s="326"/>
      <c r="C322" s="326"/>
      <c r="D322" s="326"/>
      <c r="E322" s="326"/>
      <c r="F322" s="326"/>
      <c r="G322" s="326"/>
      <c r="H322" s="326"/>
      <c r="I322" s="326"/>
      <c r="J322" s="326"/>
      <c r="K322" s="326"/>
      <c r="L322" s="326"/>
      <c r="M322" s="326"/>
      <c r="N322" s="326"/>
    </row>
    <row r="323" spans="1:14" ht="15.75" customHeight="1" x14ac:dyDescent="0.3">
      <c r="A323" s="326"/>
      <c r="B323" s="326"/>
      <c r="C323" s="326"/>
      <c r="D323" s="326"/>
      <c r="E323" s="326"/>
      <c r="F323" s="326"/>
      <c r="G323" s="326"/>
      <c r="H323" s="326"/>
      <c r="I323" s="326"/>
      <c r="J323" s="326"/>
      <c r="K323" s="326"/>
      <c r="L323" s="326"/>
      <c r="M323" s="326"/>
      <c r="N323" s="326"/>
    </row>
    <row r="324" spans="1:14" ht="15.75" customHeight="1" x14ac:dyDescent="0.3">
      <c r="A324" s="326"/>
      <c r="B324" s="326"/>
      <c r="C324" s="326"/>
      <c r="D324" s="326"/>
      <c r="E324" s="326"/>
      <c r="F324" s="326"/>
      <c r="G324" s="326"/>
      <c r="H324" s="326"/>
      <c r="I324" s="326"/>
      <c r="J324" s="326"/>
      <c r="K324" s="326"/>
      <c r="L324" s="326"/>
      <c r="M324" s="326"/>
      <c r="N324" s="326"/>
    </row>
    <row r="325" spans="1:14" ht="15.75" customHeight="1" x14ac:dyDescent="0.3">
      <c r="A325" s="326"/>
      <c r="B325" s="326"/>
      <c r="C325" s="326"/>
      <c r="D325" s="326"/>
      <c r="E325" s="326"/>
      <c r="F325" s="326"/>
      <c r="G325" s="326"/>
      <c r="H325" s="326"/>
      <c r="I325" s="326"/>
      <c r="J325" s="326"/>
      <c r="K325" s="326"/>
      <c r="L325" s="326"/>
      <c r="M325" s="326"/>
      <c r="N325" s="326"/>
    </row>
    <row r="326" spans="1:14" ht="15.75" customHeight="1" x14ac:dyDescent="0.3">
      <c r="A326" s="326"/>
      <c r="B326" s="326"/>
      <c r="C326" s="326"/>
      <c r="D326" s="326"/>
      <c r="E326" s="326"/>
      <c r="F326" s="326"/>
      <c r="G326" s="326"/>
      <c r="H326" s="326"/>
      <c r="I326" s="326"/>
      <c r="J326" s="326"/>
      <c r="K326" s="326"/>
      <c r="L326" s="326"/>
      <c r="M326" s="326"/>
      <c r="N326" s="326"/>
    </row>
    <row r="327" spans="1:14" ht="15.75" customHeight="1" x14ac:dyDescent="0.3">
      <c r="A327" s="326"/>
      <c r="B327" s="326"/>
      <c r="C327" s="326"/>
      <c r="D327" s="326"/>
      <c r="E327" s="326"/>
      <c r="F327" s="326"/>
      <c r="G327" s="326"/>
      <c r="H327" s="326"/>
      <c r="I327" s="326"/>
      <c r="J327" s="326"/>
      <c r="K327" s="326"/>
      <c r="L327" s="326"/>
      <c r="M327" s="326"/>
      <c r="N327" s="326"/>
    </row>
    <row r="328" spans="1:14" ht="15.75" customHeight="1" x14ac:dyDescent="0.3">
      <c r="A328" s="326"/>
      <c r="B328" s="326"/>
      <c r="C328" s="326"/>
      <c r="D328" s="326"/>
      <c r="E328" s="326"/>
      <c r="F328" s="326"/>
      <c r="G328" s="326"/>
      <c r="H328" s="326"/>
      <c r="I328" s="326"/>
      <c r="J328" s="326"/>
      <c r="K328" s="326"/>
      <c r="L328" s="326"/>
      <c r="M328" s="326"/>
      <c r="N328" s="326"/>
    </row>
    <row r="329" spans="1:14" ht="15.75" customHeight="1" x14ac:dyDescent="0.3">
      <c r="A329" s="326"/>
      <c r="B329" s="326"/>
      <c r="C329" s="326"/>
      <c r="D329" s="326"/>
      <c r="E329" s="326"/>
      <c r="F329" s="326"/>
      <c r="G329" s="326"/>
      <c r="H329" s="326"/>
      <c r="I329" s="326"/>
      <c r="J329" s="326"/>
      <c r="K329" s="326"/>
      <c r="L329" s="326"/>
      <c r="M329" s="326"/>
      <c r="N329" s="326"/>
    </row>
    <row r="330" spans="1:14" ht="15.75" customHeight="1" x14ac:dyDescent="0.3">
      <c r="A330" s="326"/>
      <c r="B330" s="326"/>
      <c r="C330" s="326"/>
      <c r="D330" s="326"/>
      <c r="E330" s="326"/>
      <c r="F330" s="326"/>
      <c r="G330" s="326"/>
      <c r="H330" s="326"/>
      <c r="I330" s="326"/>
      <c r="J330" s="326"/>
      <c r="K330" s="326"/>
      <c r="L330" s="326"/>
      <c r="M330" s="326"/>
      <c r="N330" s="326"/>
    </row>
    <row r="331" spans="1:14" ht="15.75" customHeight="1" x14ac:dyDescent="0.3">
      <c r="A331" s="326"/>
      <c r="B331" s="326"/>
      <c r="C331" s="326"/>
      <c r="D331" s="326"/>
      <c r="E331" s="326"/>
      <c r="F331" s="326"/>
      <c r="G331" s="326"/>
      <c r="H331" s="326"/>
      <c r="I331" s="326"/>
      <c r="J331" s="326"/>
      <c r="K331" s="326"/>
      <c r="L331" s="326"/>
      <c r="M331" s="326"/>
      <c r="N331" s="326"/>
    </row>
    <row r="332" spans="1:14" ht="15.75" customHeight="1" x14ac:dyDescent="0.3">
      <c r="A332" s="326"/>
      <c r="B332" s="326"/>
      <c r="C332" s="326"/>
      <c r="D332" s="326"/>
      <c r="E332" s="326"/>
      <c r="F332" s="326"/>
      <c r="G332" s="326"/>
      <c r="H332" s="326"/>
      <c r="I332" s="326"/>
      <c r="J332" s="326"/>
      <c r="K332" s="326"/>
      <c r="L332" s="326"/>
      <c r="M332" s="326"/>
      <c r="N332" s="326"/>
    </row>
    <row r="333" spans="1:14" ht="15.75" customHeight="1" x14ac:dyDescent="0.3">
      <c r="A333" s="326"/>
      <c r="B333" s="326"/>
      <c r="C333" s="326"/>
      <c r="D333" s="326"/>
      <c r="E333" s="326"/>
      <c r="F333" s="326"/>
      <c r="G333" s="326"/>
      <c r="H333" s="326"/>
      <c r="I333" s="326"/>
      <c r="J333" s="326"/>
      <c r="K333" s="326"/>
      <c r="L333" s="326"/>
      <c r="M333" s="326"/>
      <c r="N333" s="326"/>
    </row>
    <row r="334" spans="1:14" ht="15.75" customHeight="1" x14ac:dyDescent="0.3">
      <c r="A334" s="326"/>
      <c r="B334" s="326"/>
      <c r="C334" s="326"/>
      <c r="D334" s="326"/>
      <c r="E334" s="326"/>
      <c r="F334" s="326"/>
      <c r="G334" s="326"/>
      <c r="H334" s="326"/>
      <c r="I334" s="326"/>
      <c r="J334" s="326"/>
      <c r="K334" s="326"/>
      <c r="L334" s="326"/>
      <c r="M334" s="326"/>
      <c r="N334" s="326"/>
    </row>
    <row r="335" spans="1:14" ht="15.75" customHeight="1" x14ac:dyDescent="0.3">
      <c r="A335" s="326"/>
      <c r="B335" s="326"/>
      <c r="C335" s="326"/>
      <c r="D335" s="326"/>
      <c r="E335" s="326"/>
      <c r="F335" s="326"/>
      <c r="G335" s="326"/>
      <c r="H335" s="326"/>
      <c r="I335" s="326"/>
      <c r="J335" s="326"/>
      <c r="K335" s="326"/>
      <c r="L335" s="326"/>
      <c r="M335" s="326"/>
      <c r="N335" s="326"/>
    </row>
    <row r="336" spans="1:14" ht="15.75" customHeight="1" x14ac:dyDescent="0.3">
      <c r="A336" s="326"/>
      <c r="B336" s="326"/>
      <c r="C336" s="326"/>
      <c r="D336" s="326"/>
      <c r="E336" s="326"/>
      <c r="F336" s="326"/>
      <c r="G336" s="326"/>
      <c r="H336" s="326"/>
      <c r="I336" s="326"/>
      <c r="J336" s="326"/>
      <c r="K336" s="326"/>
      <c r="L336" s="326"/>
      <c r="M336" s="326"/>
      <c r="N336" s="326"/>
    </row>
    <row r="337" spans="1:14" ht="15.75" customHeight="1" x14ac:dyDescent="0.3">
      <c r="A337" s="326"/>
      <c r="B337" s="326"/>
      <c r="C337" s="326"/>
      <c r="D337" s="326"/>
      <c r="E337" s="326"/>
      <c r="F337" s="326"/>
      <c r="G337" s="326"/>
      <c r="H337" s="326"/>
      <c r="I337" s="326"/>
      <c r="J337" s="326"/>
      <c r="K337" s="326"/>
      <c r="L337" s="326"/>
      <c r="M337" s="326"/>
      <c r="N337" s="326"/>
    </row>
    <row r="338" spans="1:14" ht="15.75" customHeight="1" x14ac:dyDescent="0.3">
      <c r="A338" s="326"/>
      <c r="B338" s="326"/>
      <c r="C338" s="326"/>
      <c r="D338" s="326"/>
      <c r="E338" s="326"/>
      <c r="F338" s="326"/>
      <c r="G338" s="326"/>
      <c r="H338" s="326"/>
      <c r="I338" s="326"/>
      <c r="J338" s="326"/>
      <c r="K338" s="326"/>
      <c r="L338" s="326"/>
      <c r="M338" s="326"/>
      <c r="N338" s="326"/>
    </row>
    <row r="339" spans="1:14" ht="15.75" customHeight="1" x14ac:dyDescent="0.3">
      <c r="A339" s="326"/>
      <c r="B339" s="326"/>
      <c r="C339" s="326"/>
      <c r="D339" s="326"/>
      <c r="E339" s="326"/>
      <c r="F339" s="326"/>
      <c r="G339" s="326"/>
      <c r="H339" s="326"/>
      <c r="I339" s="326"/>
      <c r="J339" s="326"/>
      <c r="K339" s="326"/>
      <c r="L339" s="326"/>
      <c r="M339" s="326"/>
      <c r="N339" s="326"/>
    </row>
    <row r="340" spans="1:14" ht="15.75" customHeight="1" x14ac:dyDescent="0.3">
      <c r="A340" s="326"/>
      <c r="B340" s="326"/>
      <c r="C340" s="326"/>
      <c r="D340" s="326"/>
      <c r="E340" s="326"/>
      <c r="F340" s="326"/>
      <c r="G340" s="326"/>
      <c r="H340" s="326"/>
      <c r="I340" s="326"/>
      <c r="J340" s="326"/>
      <c r="K340" s="326"/>
      <c r="L340" s="326"/>
      <c r="M340" s="326"/>
      <c r="N340" s="326"/>
    </row>
    <row r="341" spans="1:14" ht="15.75" customHeight="1" x14ac:dyDescent="0.3">
      <c r="A341" s="326"/>
      <c r="B341" s="326"/>
      <c r="C341" s="326"/>
      <c r="D341" s="326"/>
      <c r="E341" s="326"/>
      <c r="F341" s="326"/>
      <c r="G341" s="326"/>
      <c r="H341" s="326"/>
      <c r="I341" s="326"/>
      <c r="J341" s="326"/>
      <c r="K341" s="326"/>
      <c r="L341" s="326"/>
      <c r="M341" s="326"/>
      <c r="N341" s="326"/>
    </row>
    <row r="342" spans="1:14" ht="15.75" customHeight="1" x14ac:dyDescent="0.3">
      <c r="A342" s="326"/>
      <c r="B342" s="326"/>
      <c r="C342" s="326"/>
      <c r="D342" s="326"/>
      <c r="E342" s="326"/>
      <c r="F342" s="326"/>
      <c r="G342" s="326"/>
      <c r="H342" s="326"/>
      <c r="I342" s="326"/>
      <c r="J342" s="326"/>
      <c r="K342" s="326"/>
      <c r="L342" s="326"/>
      <c r="M342" s="326"/>
      <c r="N342" s="326"/>
    </row>
    <row r="343" spans="1:14" ht="15.75" customHeight="1" x14ac:dyDescent="0.3">
      <c r="A343" s="326"/>
      <c r="B343" s="326"/>
      <c r="C343" s="326"/>
      <c r="D343" s="326"/>
      <c r="E343" s="326"/>
      <c r="F343" s="326"/>
      <c r="G343" s="326"/>
      <c r="H343" s="326"/>
      <c r="I343" s="326"/>
      <c r="J343" s="326"/>
      <c r="K343" s="326"/>
      <c r="L343" s="326"/>
      <c r="M343" s="326"/>
      <c r="N343" s="326"/>
    </row>
    <row r="344" spans="1:14" ht="15.75" customHeight="1" x14ac:dyDescent="0.3">
      <c r="A344" s="326"/>
      <c r="B344" s="326"/>
      <c r="C344" s="326"/>
      <c r="D344" s="326"/>
      <c r="E344" s="326"/>
      <c r="F344" s="326"/>
      <c r="G344" s="326"/>
      <c r="H344" s="326"/>
      <c r="I344" s="326"/>
      <c r="J344" s="326"/>
      <c r="K344" s="326"/>
      <c r="L344" s="326"/>
      <c r="M344" s="326"/>
      <c r="N344" s="326"/>
    </row>
    <row r="345" spans="1:14" ht="15.75" customHeight="1" x14ac:dyDescent="0.3">
      <c r="A345" s="326"/>
      <c r="B345" s="326"/>
      <c r="C345" s="326"/>
      <c r="D345" s="326"/>
      <c r="E345" s="326"/>
      <c r="F345" s="326"/>
      <c r="G345" s="326"/>
      <c r="H345" s="326"/>
      <c r="I345" s="326"/>
      <c r="J345" s="326"/>
      <c r="K345" s="326"/>
      <c r="L345" s="326"/>
      <c r="M345" s="326"/>
      <c r="N345" s="326"/>
    </row>
    <row r="346" spans="1:14" ht="15.75" customHeight="1" x14ac:dyDescent="0.3">
      <c r="A346" s="326"/>
      <c r="B346" s="326"/>
      <c r="C346" s="326"/>
      <c r="D346" s="326"/>
      <c r="E346" s="326"/>
      <c r="F346" s="326"/>
      <c r="G346" s="326"/>
      <c r="H346" s="326"/>
      <c r="I346" s="326"/>
      <c r="J346" s="326"/>
      <c r="K346" s="326"/>
      <c r="L346" s="326"/>
      <c r="M346" s="326"/>
      <c r="N346" s="326"/>
    </row>
    <row r="347" spans="1:14" ht="15.75" customHeight="1" x14ac:dyDescent="0.3">
      <c r="A347" s="326"/>
      <c r="B347" s="326"/>
      <c r="C347" s="326"/>
      <c r="D347" s="326"/>
      <c r="E347" s="326"/>
      <c r="F347" s="326"/>
      <c r="G347" s="326"/>
      <c r="H347" s="326"/>
      <c r="I347" s="326"/>
      <c r="J347" s="326"/>
      <c r="K347" s="326"/>
      <c r="L347" s="326"/>
      <c r="M347" s="326"/>
      <c r="N347" s="326"/>
    </row>
    <row r="348" spans="1:14" ht="15.75" customHeight="1" x14ac:dyDescent="0.3">
      <c r="A348" s="326"/>
      <c r="B348" s="326"/>
      <c r="C348" s="326"/>
      <c r="D348" s="326"/>
      <c r="E348" s="326"/>
      <c r="F348" s="326"/>
      <c r="G348" s="326"/>
      <c r="H348" s="326"/>
      <c r="I348" s="326"/>
      <c r="J348" s="326"/>
      <c r="K348" s="326"/>
      <c r="L348" s="326"/>
      <c r="M348" s="326"/>
      <c r="N348" s="326"/>
    </row>
    <row r="349" spans="1:14" ht="15.75" customHeight="1" x14ac:dyDescent="0.3">
      <c r="A349" s="326"/>
      <c r="B349" s="326"/>
      <c r="C349" s="326"/>
      <c r="D349" s="326"/>
      <c r="E349" s="326"/>
      <c r="F349" s="326"/>
      <c r="G349" s="326"/>
      <c r="H349" s="326"/>
      <c r="I349" s="326"/>
      <c r="J349" s="326"/>
      <c r="K349" s="326"/>
      <c r="L349" s="326"/>
      <c r="M349" s="326"/>
      <c r="N349" s="326"/>
    </row>
    <row r="350" spans="1:14" ht="15.75" customHeight="1" x14ac:dyDescent="0.3">
      <c r="A350" s="326"/>
      <c r="B350" s="326"/>
      <c r="C350" s="326"/>
      <c r="D350" s="326"/>
      <c r="E350" s="326"/>
      <c r="F350" s="326"/>
      <c r="G350" s="326"/>
      <c r="H350" s="326"/>
      <c r="I350" s="326"/>
      <c r="J350" s="326"/>
      <c r="K350" s="326"/>
      <c r="L350" s="326"/>
      <c r="M350" s="326"/>
      <c r="N350" s="326"/>
    </row>
    <row r="351" spans="1:14" ht="15.75" customHeight="1" x14ac:dyDescent="0.3">
      <c r="A351" s="326"/>
      <c r="B351" s="326"/>
      <c r="C351" s="326"/>
      <c r="D351" s="326"/>
      <c r="E351" s="326"/>
      <c r="F351" s="326"/>
      <c r="G351" s="326"/>
      <c r="H351" s="326"/>
      <c r="I351" s="326"/>
      <c r="J351" s="326"/>
      <c r="K351" s="326"/>
      <c r="L351" s="326"/>
      <c r="M351" s="326"/>
      <c r="N351" s="326"/>
    </row>
    <row r="352" spans="1:14" ht="15.75" customHeight="1" x14ac:dyDescent="0.3">
      <c r="A352" s="326"/>
      <c r="B352" s="326"/>
      <c r="C352" s="326"/>
      <c r="D352" s="326"/>
      <c r="E352" s="326"/>
      <c r="F352" s="326"/>
      <c r="G352" s="326"/>
      <c r="H352" s="326"/>
      <c r="I352" s="326"/>
      <c r="J352" s="326"/>
      <c r="K352" s="326"/>
      <c r="L352" s="326"/>
      <c r="M352" s="326"/>
      <c r="N352" s="326"/>
    </row>
    <row r="353" spans="1:14" ht="15.75" customHeight="1" x14ac:dyDescent="0.3">
      <c r="A353" s="326"/>
      <c r="B353" s="326"/>
      <c r="C353" s="326"/>
      <c r="D353" s="326"/>
      <c r="E353" s="326"/>
      <c r="F353" s="326"/>
      <c r="G353" s="326"/>
      <c r="H353" s="326"/>
      <c r="I353" s="326"/>
      <c r="J353" s="326"/>
      <c r="K353" s="326"/>
      <c r="L353" s="326"/>
      <c r="M353" s="326"/>
      <c r="N353" s="326"/>
    </row>
    <row r="354" spans="1:14" ht="15.75" customHeight="1" x14ac:dyDescent="0.3">
      <c r="A354" s="326"/>
      <c r="B354" s="326"/>
      <c r="C354" s="326"/>
      <c r="D354" s="326"/>
      <c r="E354" s="326"/>
      <c r="F354" s="326"/>
      <c r="G354" s="326"/>
      <c r="H354" s="326"/>
      <c r="I354" s="326"/>
      <c r="J354" s="326"/>
      <c r="K354" s="326"/>
      <c r="L354" s="326"/>
      <c r="M354" s="326"/>
      <c r="N354" s="326"/>
    </row>
    <row r="355" spans="1:14" ht="15.75" customHeight="1" x14ac:dyDescent="0.3">
      <c r="A355" s="326"/>
      <c r="B355" s="326"/>
      <c r="C355" s="326"/>
      <c r="D355" s="326"/>
      <c r="E355" s="326"/>
      <c r="F355" s="326"/>
      <c r="G355" s="326"/>
      <c r="H355" s="326"/>
      <c r="I355" s="326"/>
      <c r="J355" s="326"/>
      <c r="K355" s="326"/>
      <c r="L355" s="326"/>
      <c r="M355" s="326"/>
      <c r="N355" s="326"/>
    </row>
    <row r="356" spans="1:14" ht="15.75" customHeight="1" x14ac:dyDescent="0.3">
      <c r="A356" s="326"/>
      <c r="B356" s="326"/>
      <c r="C356" s="326"/>
      <c r="D356" s="326"/>
      <c r="E356" s="326"/>
      <c r="F356" s="326"/>
      <c r="G356" s="326"/>
      <c r="H356" s="326"/>
      <c r="I356" s="326"/>
      <c r="J356" s="326"/>
      <c r="K356" s="326"/>
      <c r="L356" s="326"/>
      <c r="M356" s="326"/>
      <c r="N356" s="326"/>
    </row>
    <row r="357" spans="1:14" ht="15.75" customHeight="1" x14ac:dyDescent="0.3">
      <c r="A357" s="326"/>
      <c r="B357" s="326"/>
      <c r="C357" s="326"/>
      <c r="D357" s="326"/>
      <c r="E357" s="326"/>
      <c r="F357" s="326"/>
      <c r="G357" s="326"/>
      <c r="H357" s="326"/>
      <c r="I357" s="326"/>
      <c r="J357" s="326"/>
      <c r="K357" s="326"/>
      <c r="L357" s="326"/>
      <c r="M357" s="326"/>
      <c r="N357" s="326"/>
    </row>
    <row r="358" spans="1:14" ht="15.75" customHeight="1" x14ac:dyDescent="0.3">
      <c r="A358" s="326"/>
      <c r="B358" s="326"/>
      <c r="C358" s="326"/>
      <c r="D358" s="326"/>
      <c r="E358" s="326"/>
      <c r="F358" s="326"/>
      <c r="G358" s="326"/>
      <c r="H358" s="326"/>
      <c r="I358" s="326"/>
      <c r="J358" s="326"/>
      <c r="K358" s="326"/>
      <c r="L358" s="326"/>
      <c r="M358" s="326"/>
      <c r="N358" s="326"/>
    </row>
    <row r="359" spans="1:14" ht="15.75" customHeight="1" x14ac:dyDescent="0.3">
      <c r="A359" s="326"/>
      <c r="B359" s="326"/>
      <c r="C359" s="326"/>
      <c r="D359" s="326"/>
      <c r="E359" s="326"/>
      <c r="F359" s="326"/>
      <c r="G359" s="326"/>
      <c r="H359" s="326"/>
      <c r="I359" s="326"/>
      <c r="J359" s="326"/>
      <c r="K359" s="326"/>
      <c r="L359" s="326"/>
      <c r="M359" s="326"/>
      <c r="N359" s="326"/>
    </row>
    <row r="360" spans="1:14" ht="15.75" customHeight="1" x14ac:dyDescent="0.3">
      <c r="A360" s="326"/>
      <c r="B360" s="326"/>
      <c r="C360" s="326"/>
      <c r="D360" s="326"/>
      <c r="E360" s="326"/>
      <c r="F360" s="326"/>
      <c r="G360" s="326"/>
      <c r="H360" s="326"/>
      <c r="I360" s="326"/>
      <c r="J360" s="326"/>
      <c r="K360" s="326"/>
      <c r="L360" s="326"/>
      <c r="M360" s="326"/>
      <c r="N360" s="326"/>
    </row>
    <row r="361" spans="1:14" ht="15.75" customHeight="1" x14ac:dyDescent="0.3">
      <c r="A361" s="326"/>
      <c r="B361" s="326"/>
      <c r="C361" s="326"/>
      <c r="D361" s="326"/>
      <c r="E361" s="326"/>
      <c r="F361" s="326"/>
      <c r="G361" s="326"/>
      <c r="H361" s="326"/>
      <c r="I361" s="326"/>
      <c r="J361" s="326"/>
      <c r="K361" s="326"/>
      <c r="L361" s="326"/>
      <c r="M361" s="326"/>
      <c r="N361" s="326"/>
    </row>
    <row r="362" spans="1:14" ht="15.75" customHeight="1" x14ac:dyDescent="0.3">
      <c r="A362" s="326"/>
      <c r="B362" s="326"/>
      <c r="C362" s="326"/>
      <c r="D362" s="326"/>
      <c r="E362" s="326"/>
      <c r="F362" s="326"/>
      <c r="G362" s="326"/>
      <c r="H362" s="326"/>
      <c r="I362" s="326"/>
      <c r="J362" s="326"/>
      <c r="K362" s="326"/>
      <c r="L362" s="326"/>
      <c r="M362" s="326"/>
      <c r="N362" s="326"/>
    </row>
    <row r="363" spans="1:14" ht="15.75" customHeight="1" x14ac:dyDescent="0.3">
      <c r="A363" s="326"/>
      <c r="B363" s="326"/>
      <c r="C363" s="326"/>
      <c r="D363" s="326"/>
      <c r="E363" s="326"/>
      <c r="F363" s="326"/>
      <c r="G363" s="326"/>
      <c r="H363" s="326"/>
      <c r="I363" s="326"/>
      <c r="J363" s="326"/>
      <c r="K363" s="326"/>
      <c r="L363" s="326"/>
      <c r="M363" s="326"/>
      <c r="N363" s="326"/>
    </row>
    <row r="364" spans="1:14" ht="15.75" customHeight="1" x14ac:dyDescent="0.3">
      <c r="A364" s="326"/>
      <c r="B364" s="326"/>
      <c r="C364" s="326"/>
      <c r="D364" s="326"/>
      <c r="E364" s="326"/>
      <c r="F364" s="326"/>
      <c r="G364" s="326"/>
      <c r="H364" s="326"/>
      <c r="I364" s="326"/>
      <c r="J364" s="326"/>
      <c r="K364" s="326"/>
      <c r="L364" s="326"/>
      <c r="M364" s="326"/>
      <c r="N364" s="326"/>
    </row>
    <row r="365" spans="1:14" ht="15.75" customHeight="1" x14ac:dyDescent="0.3">
      <c r="A365" s="326"/>
      <c r="B365" s="326"/>
      <c r="C365" s="326"/>
      <c r="D365" s="326"/>
      <c r="E365" s="326"/>
      <c r="F365" s="326"/>
      <c r="G365" s="326"/>
      <c r="H365" s="326"/>
      <c r="I365" s="326"/>
      <c r="J365" s="326"/>
      <c r="K365" s="326"/>
      <c r="L365" s="326"/>
      <c r="M365" s="326"/>
      <c r="N365" s="326"/>
    </row>
    <row r="366" spans="1:14" ht="15.75" customHeight="1" x14ac:dyDescent="0.3">
      <c r="A366" s="326"/>
      <c r="B366" s="326"/>
      <c r="C366" s="326"/>
      <c r="D366" s="326"/>
      <c r="E366" s="326"/>
      <c r="F366" s="326"/>
      <c r="G366" s="326"/>
      <c r="H366" s="326"/>
      <c r="I366" s="326"/>
      <c r="J366" s="326"/>
      <c r="K366" s="326"/>
      <c r="L366" s="326"/>
      <c r="M366" s="326"/>
      <c r="N366" s="326"/>
    </row>
    <row r="367" spans="1:14" ht="15.75" customHeight="1" x14ac:dyDescent="0.3">
      <c r="A367" s="326"/>
      <c r="B367" s="326"/>
      <c r="C367" s="326"/>
      <c r="D367" s="326"/>
      <c r="E367" s="326"/>
      <c r="F367" s="326"/>
      <c r="G367" s="326"/>
      <c r="H367" s="326"/>
      <c r="I367" s="326"/>
      <c r="J367" s="326"/>
      <c r="K367" s="326"/>
      <c r="L367" s="326"/>
      <c r="M367" s="326"/>
      <c r="N367" s="326"/>
    </row>
    <row r="368" spans="1:14" ht="15.75" customHeight="1" x14ac:dyDescent="0.3">
      <c r="A368" s="326"/>
      <c r="B368" s="326"/>
      <c r="C368" s="326"/>
      <c r="D368" s="326"/>
      <c r="E368" s="326"/>
      <c r="F368" s="326"/>
      <c r="G368" s="326"/>
      <c r="H368" s="326"/>
      <c r="I368" s="326"/>
      <c r="J368" s="326"/>
      <c r="K368" s="326"/>
      <c r="L368" s="326"/>
      <c r="M368" s="326"/>
      <c r="N368" s="326"/>
    </row>
    <row r="369" spans="1:14" ht="15.75" customHeight="1" x14ac:dyDescent="0.3">
      <c r="A369" s="326"/>
      <c r="B369" s="326"/>
      <c r="C369" s="326"/>
      <c r="D369" s="326"/>
      <c r="E369" s="326"/>
      <c r="F369" s="326"/>
      <c r="G369" s="326"/>
      <c r="H369" s="326"/>
      <c r="I369" s="326"/>
      <c r="J369" s="326"/>
      <c r="K369" s="326"/>
      <c r="L369" s="326"/>
      <c r="M369" s="326"/>
      <c r="N369" s="326"/>
    </row>
    <row r="370" spans="1:14" ht="15.75" customHeight="1" x14ac:dyDescent="0.3">
      <c r="A370" s="326"/>
      <c r="B370" s="326"/>
      <c r="C370" s="326"/>
      <c r="D370" s="326"/>
      <c r="E370" s="326"/>
      <c r="F370" s="326"/>
      <c r="G370" s="326"/>
      <c r="H370" s="326"/>
      <c r="I370" s="326"/>
      <c r="J370" s="326"/>
      <c r="K370" s="326"/>
      <c r="L370" s="326"/>
      <c r="M370" s="326"/>
      <c r="N370" s="326"/>
    </row>
    <row r="371" spans="1:14" ht="15.75" customHeight="1" x14ac:dyDescent="0.3">
      <c r="A371" s="326"/>
      <c r="B371" s="326"/>
      <c r="C371" s="326"/>
      <c r="D371" s="326"/>
      <c r="E371" s="326"/>
      <c r="F371" s="326"/>
      <c r="G371" s="326"/>
      <c r="H371" s="326"/>
      <c r="I371" s="326"/>
      <c r="J371" s="326"/>
      <c r="K371" s="326"/>
      <c r="L371" s="326"/>
      <c r="M371" s="326"/>
      <c r="N371" s="326"/>
    </row>
    <row r="372" spans="1:14" ht="15.75" customHeight="1" x14ac:dyDescent="0.3">
      <c r="A372" s="326"/>
      <c r="B372" s="326"/>
      <c r="C372" s="326"/>
      <c r="D372" s="326"/>
      <c r="E372" s="326"/>
      <c r="F372" s="326"/>
      <c r="G372" s="326"/>
      <c r="H372" s="326"/>
      <c r="I372" s="326"/>
      <c r="J372" s="326"/>
      <c r="K372" s="326"/>
      <c r="L372" s="326"/>
      <c r="M372" s="326"/>
      <c r="N372" s="326"/>
    </row>
    <row r="373" spans="1:14" ht="15.75" customHeight="1" x14ac:dyDescent="0.3">
      <c r="A373" s="326"/>
      <c r="B373" s="326"/>
      <c r="C373" s="326"/>
      <c r="D373" s="326"/>
      <c r="E373" s="326"/>
      <c r="F373" s="326"/>
      <c r="G373" s="326"/>
      <c r="H373" s="326"/>
      <c r="I373" s="326"/>
      <c r="J373" s="326"/>
      <c r="K373" s="326"/>
      <c r="L373" s="326"/>
      <c r="M373" s="326"/>
      <c r="N373" s="326"/>
    </row>
    <row r="374" spans="1:14" ht="15.75" customHeight="1" x14ac:dyDescent="0.3">
      <c r="A374" s="326"/>
      <c r="B374" s="326"/>
      <c r="C374" s="326"/>
      <c r="D374" s="326"/>
      <c r="E374" s="326"/>
      <c r="F374" s="326"/>
      <c r="G374" s="326"/>
      <c r="H374" s="326"/>
      <c r="I374" s="326"/>
      <c r="J374" s="326"/>
      <c r="K374" s="326"/>
      <c r="L374" s="326"/>
      <c r="M374" s="326"/>
      <c r="N374" s="326"/>
    </row>
    <row r="375" spans="1:14" ht="15.75" customHeight="1" x14ac:dyDescent="0.3">
      <c r="A375" s="326"/>
      <c r="B375" s="326"/>
      <c r="C375" s="326"/>
      <c r="D375" s="326"/>
      <c r="E375" s="326"/>
      <c r="F375" s="326"/>
      <c r="G375" s="326"/>
      <c r="H375" s="326"/>
      <c r="I375" s="326"/>
      <c r="J375" s="326"/>
      <c r="K375" s="326"/>
      <c r="L375" s="326"/>
      <c r="M375" s="326"/>
      <c r="N375" s="326"/>
    </row>
    <row r="376" spans="1:14" ht="15.75" customHeight="1" x14ac:dyDescent="0.3">
      <c r="A376" s="326"/>
      <c r="B376" s="326"/>
      <c r="C376" s="326"/>
      <c r="D376" s="326"/>
      <c r="E376" s="326"/>
      <c r="F376" s="326"/>
      <c r="G376" s="326"/>
      <c r="H376" s="326"/>
      <c r="I376" s="326"/>
      <c r="J376" s="326"/>
      <c r="K376" s="326"/>
      <c r="L376" s="326"/>
      <c r="M376" s="326"/>
      <c r="N376" s="326"/>
    </row>
    <row r="377" spans="1:14" ht="15.75" customHeight="1" x14ac:dyDescent="0.3">
      <c r="A377" s="326"/>
      <c r="B377" s="326"/>
      <c r="C377" s="326"/>
      <c r="D377" s="326"/>
      <c r="E377" s="326"/>
      <c r="F377" s="326"/>
      <c r="G377" s="326"/>
      <c r="H377" s="326"/>
      <c r="I377" s="326"/>
      <c r="J377" s="326"/>
      <c r="K377" s="326"/>
      <c r="L377" s="326"/>
      <c r="M377" s="326"/>
      <c r="N377" s="326"/>
    </row>
    <row r="378" spans="1:14" ht="15.75" customHeight="1" x14ac:dyDescent="0.3">
      <c r="A378" s="326"/>
      <c r="B378" s="326"/>
      <c r="C378" s="326"/>
      <c r="D378" s="326"/>
      <c r="E378" s="326"/>
      <c r="F378" s="326"/>
      <c r="G378" s="326"/>
      <c r="H378" s="326"/>
      <c r="I378" s="326"/>
      <c r="J378" s="326"/>
      <c r="K378" s="326"/>
      <c r="L378" s="326"/>
      <c r="M378" s="326"/>
      <c r="N378" s="326"/>
    </row>
    <row r="379" spans="1:14" ht="15.75" customHeight="1" x14ac:dyDescent="0.3">
      <c r="A379" s="326"/>
      <c r="B379" s="326"/>
      <c r="C379" s="326"/>
      <c r="D379" s="326"/>
      <c r="E379" s="326"/>
      <c r="F379" s="326"/>
      <c r="G379" s="326"/>
      <c r="H379" s="326"/>
      <c r="I379" s="326"/>
      <c r="J379" s="326"/>
      <c r="K379" s="326"/>
      <c r="L379" s="326"/>
      <c r="M379" s="326"/>
      <c r="N379" s="326"/>
    </row>
    <row r="380" spans="1:14" ht="15.75" customHeight="1" x14ac:dyDescent="0.3">
      <c r="A380" s="326"/>
      <c r="B380" s="326"/>
      <c r="C380" s="326"/>
      <c r="D380" s="326"/>
      <c r="E380" s="326"/>
      <c r="F380" s="326"/>
      <c r="G380" s="326"/>
      <c r="H380" s="326"/>
      <c r="I380" s="326"/>
      <c r="J380" s="326"/>
      <c r="K380" s="326"/>
      <c r="L380" s="326"/>
      <c r="M380" s="326"/>
      <c r="N380" s="326"/>
    </row>
    <row r="381" spans="1:14" ht="15.75" customHeight="1" x14ac:dyDescent="0.3">
      <c r="A381" s="326"/>
      <c r="B381" s="326"/>
      <c r="C381" s="326"/>
      <c r="D381" s="326"/>
      <c r="E381" s="326"/>
      <c r="F381" s="326"/>
      <c r="G381" s="326"/>
      <c r="H381" s="326"/>
      <c r="I381" s="326"/>
      <c r="J381" s="326"/>
      <c r="K381" s="326"/>
      <c r="L381" s="326"/>
      <c r="M381" s="326"/>
      <c r="N381" s="326"/>
    </row>
    <row r="382" spans="1:14" ht="15.75" customHeight="1" x14ac:dyDescent="0.3">
      <c r="A382" s="326"/>
      <c r="B382" s="326"/>
      <c r="C382" s="326"/>
      <c r="D382" s="326"/>
      <c r="E382" s="326"/>
      <c r="F382" s="326"/>
      <c r="G382" s="326"/>
      <c r="H382" s="326"/>
      <c r="I382" s="326"/>
      <c r="J382" s="326"/>
      <c r="K382" s="326"/>
      <c r="L382" s="326"/>
      <c r="M382" s="326"/>
      <c r="N382" s="326"/>
    </row>
    <row r="383" spans="1:14" ht="15.75" customHeight="1" x14ac:dyDescent="0.3">
      <c r="A383" s="326"/>
      <c r="B383" s="326"/>
      <c r="C383" s="326"/>
      <c r="D383" s="326"/>
      <c r="E383" s="326"/>
      <c r="F383" s="326"/>
      <c r="G383" s="326"/>
      <c r="H383" s="326"/>
      <c r="I383" s="326"/>
      <c r="J383" s="326"/>
      <c r="K383" s="326"/>
      <c r="L383" s="326"/>
      <c r="M383" s="326"/>
      <c r="N383" s="326"/>
    </row>
    <row r="384" spans="1:14" ht="15.75" customHeight="1" x14ac:dyDescent="0.3">
      <c r="A384" s="326"/>
      <c r="B384" s="326"/>
      <c r="C384" s="326"/>
      <c r="D384" s="326"/>
      <c r="E384" s="326"/>
      <c r="F384" s="326"/>
      <c r="G384" s="326"/>
      <c r="H384" s="326"/>
      <c r="I384" s="326"/>
      <c r="J384" s="326"/>
      <c r="K384" s="326"/>
      <c r="L384" s="326"/>
      <c r="M384" s="326"/>
      <c r="N384" s="326"/>
    </row>
    <row r="385" spans="1:14" ht="15.75" customHeight="1" x14ac:dyDescent="0.3">
      <c r="A385" s="326"/>
      <c r="B385" s="326"/>
      <c r="C385" s="326"/>
      <c r="D385" s="326"/>
      <c r="E385" s="326"/>
      <c r="F385" s="326"/>
      <c r="G385" s="326"/>
      <c r="H385" s="326"/>
      <c r="I385" s="326"/>
      <c r="J385" s="326"/>
      <c r="K385" s="326"/>
      <c r="L385" s="326"/>
      <c r="M385" s="326"/>
      <c r="N385" s="326"/>
    </row>
    <row r="386" spans="1:14" ht="15.75" customHeight="1" x14ac:dyDescent="0.3">
      <c r="A386" s="326"/>
      <c r="B386" s="326"/>
      <c r="C386" s="326"/>
      <c r="D386" s="326"/>
      <c r="E386" s="326"/>
      <c r="F386" s="326"/>
      <c r="G386" s="326"/>
      <c r="H386" s="326"/>
      <c r="I386" s="326"/>
      <c r="J386" s="326"/>
      <c r="K386" s="326"/>
      <c r="L386" s="326"/>
      <c r="M386" s="326"/>
      <c r="N386" s="326"/>
    </row>
    <row r="387" spans="1:14" ht="15.75" customHeight="1" x14ac:dyDescent="0.3">
      <c r="A387" s="326"/>
      <c r="B387" s="326"/>
      <c r="C387" s="326"/>
      <c r="D387" s="326"/>
      <c r="E387" s="326"/>
      <c r="F387" s="326"/>
      <c r="G387" s="326"/>
      <c r="H387" s="326"/>
      <c r="I387" s="326"/>
      <c r="J387" s="326"/>
      <c r="K387" s="326"/>
      <c r="L387" s="326"/>
      <c r="M387" s="326"/>
      <c r="N387" s="326"/>
    </row>
    <row r="388" spans="1:14" ht="15.75" customHeight="1" x14ac:dyDescent="0.3">
      <c r="A388" s="326"/>
      <c r="B388" s="326"/>
      <c r="C388" s="326"/>
      <c r="D388" s="326"/>
      <c r="E388" s="326"/>
      <c r="F388" s="326"/>
      <c r="G388" s="326"/>
      <c r="H388" s="326"/>
      <c r="I388" s="326"/>
      <c r="J388" s="326"/>
      <c r="K388" s="326"/>
      <c r="L388" s="326"/>
      <c r="M388" s="326"/>
      <c r="N388" s="326"/>
    </row>
    <row r="389" spans="1:14" ht="15.75" customHeight="1" x14ac:dyDescent="0.3">
      <c r="A389" s="326"/>
      <c r="B389" s="326"/>
      <c r="C389" s="326"/>
      <c r="D389" s="326"/>
      <c r="E389" s="326"/>
      <c r="F389" s="326"/>
      <c r="G389" s="326"/>
      <c r="H389" s="326"/>
      <c r="I389" s="326"/>
      <c r="J389" s="326"/>
      <c r="K389" s="326"/>
      <c r="L389" s="326"/>
      <c r="M389" s="326"/>
      <c r="N389" s="326"/>
    </row>
    <row r="390" spans="1:14" ht="15.75" customHeight="1" x14ac:dyDescent="0.3">
      <c r="A390" s="326"/>
      <c r="B390" s="326"/>
      <c r="C390" s="326"/>
      <c r="D390" s="326"/>
      <c r="E390" s="326"/>
      <c r="F390" s="326"/>
      <c r="G390" s="326"/>
      <c r="H390" s="326"/>
      <c r="I390" s="326"/>
      <c r="J390" s="326"/>
      <c r="K390" s="326"/>
      <c r="L390" s="326"/>
      <c r="M390" s="326"/>
      <c r="N390" s="326"/>
    </row>
    <row r="391" spans="1:14" ht="15.75" customHeight="1" x14ac:dyDescent="0.3">
      <c r="A391" s="326"/>
      <c r="B391" s="326"/>
      <c r="C391" s="326"/>
      <c r="D391" s="326"/>
      <c r="E391" s="326"/>
      <c r="F391" s="326"/>
      <c r="G391" s="326"/>
      <c r="H391" s="326"/>
      <c r="I391" s="326"/>
      <c r="J391" s="326"/>
      <c r="K391" s="326"/>
      <c r="L391" s="326"/>
      <c r="M391" s="326"/>
      <c r="N391" s="326"/>
    </row>
    <row r="392" spans="1:14" ht="15.75" customHeight="1" x14ac:dyDescent="0.3">
      <c r="A392" s="326"/>
      <c r="B392" s="326"/>
      <c r="C392" s="326"/>
      <c r="D392" s="326"/>
      <c r="E392" s="326"/>
      <c r="F392" s="326"/>
      <c r="G392" s="326"/>
      <c r="H392" s="326"/>
      <c r="I392" s="326"/>
      <c r="J392" s="326"/>
      <c r="K392" s="326"/>
      <c r="L392" s="326"/>
      <c r="M392" s="326"/>
      <c r="N392" s="326"/>
    </row>
    <row r="393" spans="1:14" ht="15.75" customHeight="1" x14ac:dyDescent="0.3">
      <c r="A393" s="326"/>
      <c r="B393" s="326"/>
      <c r="C393" s="326"/>
      <c r="D393" s="326"/>
      <c r="E393" s="326"/>
      <c r="F393" s="326"/>
      <c r="G393" s="326"/>
      <c r="H393" s="326"/>
      <c r="I393" s="326"/>
      <c r="J393" s="326"/>
      <c r="K393" s="326"/>
      <c r="L393" s="326"/>
      <c r="M393" s="326"/>
      <c r="N393" s="326"/>
    </row>
    <row r="394" spans="1:14" ht="15.75" customHeight="1" x14ac:dyDescent="0.3">
      <c r="A394" s="326"/>
      <c r="B394" s="326"/>
      <c r="C394" s="326"/>
      <c r="D394" s="326"/>
      <c r="E394" s="326"/>
      <c r="F394" s="326"/>
      <c r="G394" s="326"/>
      <c r="H394" s="326"/>
      <c r="I394" s="326"/>
      <c r="J394" s="326"/>
      <c r="K394" s="326"/>
      <c r="L394" s="326"/>
      <c r="M394" s="326"/>
      <c r="N394" s="326"/>
    </row>
    <row r="395" spans="1:14" ht="15.75" customHeight="1" x14ac:dyDescent="0.3">
      <c r="A395" s="326"/>
      <c r="B395" s="326"/>
      <c r="C395" s="326"/>
      <c r="D395" s="326"/>
      <c r="E395" s="326"/>
      <c r="F395" s="326"/>
      <c r="G395" s="326"/>
      <c r="H395" s="326"/>
      <c r="I395" s="326"/>
      <c r="J395" s="326"/>
      <c r="K395" s="326"/>
      <c r="L395" s="326"/>
      <c r="M395" s="326"/>
      <c r="N395" s="326"/>
    </row>
    <row r="396" spans="1:14" ht="15.75" customHeight="1" x14ac:dyDescent="0.3">
      <c r="A396" s="326"/>
      <c r="B396" s="326"/>
      <c r="C396" s="326"/>
      <c r="D396" s="326"/>
      <c r="E396" s="326"/>
      <c r="F396" s="326"/>
      <c r="G396" s="326"/>
      <c r="H396" s="326"/>
      <c r="I396" s="326"/>
      <c r="J396" s="326"/>
      <c r="K396" s="326"/>
      <c r="L396" s="326"/>
      <c r="M396" s="326"/>
      <c r="N396" s="326"/>
    </row>
    <row r="397" spans="1:14" ht="15.75" customHeight="1" x14ac:dyDescent="0.3">
      <c r="A397" s="326"/>
      <c r="B397" s="326"/>
      <c r="C397" s="326"/>
      <c r="D397" s="326"/>
      <c r="E397" s="326"/>
      <c r="F397" s="326"/>
      <c r="G397" s="326"/>
      <c r="H397" s="326"/>
      <c r="I397" s="326"/>
      <c r="J397" s="326"/>
      <c r="K397" s="326"/>
      <c r="L397" s="326"/>
      <c r="M397" s="326"/>
      <c r="N397" s="326"/>
    </row>
    <row r="398" spans="1:14" ht="15.75" customHeight="1" x14ac:dyDescent="0.3">
      <c r="A398" s="326"/>
      <c r="B398" s="326"/>
      <c r="C398" s="326"/>
      <c r="D398" s="326"/>
      <c r="E398" s="326"/>
      <c r="F398" s="326"/>
      <c r="G398" s="326"/>
      <c r="H398" s="326"/>
      <c r="I398" s="326"/>
      <c r="J398" s="326"/>
      <c r="K398" s="326"/>
      <c r="L398" s="326"/>
      <c r="M398" s="326"/>
      <c r="N398" s="326"/>
    </row>
    <row r="399" spans="1:14" ht="15.75" customHeight="1" x14ac:dyDescent="0.3">
      <c r="A399" s="326"/>
      <c r="B399" s="326"/>
      <c r="C399" s="326"/>
      <c r="D399" s="326"/>
      <c r="E399" s="326"/>
      <c r="F399" s="326"/>
      <c r="G399" s="326"/>
      <c r="H399" s="326"/>
      <c r="I399" s="326"/>
      <c r="J399" s="326"/>
      <c r="K399" s="326"/>
      <c r="L399" s="326"/>
      <c r="M399" s="326"/>
      <c r="N399" s="326"/>
    </row>
    <row r="400" spans="1:14" ht="15.75" customHeight="1" x14ac:dyDescent="0.3">
      <c r="A400" s="326"/>
      <c r="B400" s="326"/>
      <c r="C400" s="326"/>
      <c r="D400" s="326"/>
      <c r="E400" s="326"/>
      <c r="F400" s="326"/>
      <c r="G400" s="326"/>
      <c r="H400" s="326"/>
      <c r="I400" s="326"/>
      <c r="J400" s="326"/>
      <c r="K400" s="326"/>
      <c r="L400" s="326"/>
      <c r="M400" s="326"/>
      <c r="N400" s="326"/>
    </row>
    <row r="401" spans="1:14" ht="15.75" customHeight="1" x14ac:dyDescent="0.3">
      <c r="A401" s="326"/>
      <c r="B401" s="326"/>
      <c r="C401" s="326"/>
      <c r="D401" s="326"/>
      <c r="E401" s="326"/>
      <c r="F401" s="326"/>
      <c r="G401" s="326"/>
      <c r="H401" s="326"/>
      <c r="I401" s="326"/>
      <c r="J401" s="326"/>
      <c r="K401" s="326"/>
      <c r="L401" s="326"/>
      <c r="M401" s="326"/>
      <c r="N401" s="326"/>
    </row>
    <row r="402" spans="1:14" ht="15.75" customHeight="1" x14ac:dyDescent="0.3">
      <c r="A402" s="326"/>
      <c r="B402" s="326"/>
      <c r="C402" s="326"/>
      <c r="D402" s="326"/>
      <c r="E402" s="326"/>
      <c r="F402" s="326"/>
      <c r="G402" s="326"/>
      <c r="H402" s="326"/>
      <c r="I402" s="326"/>
      <c r="J402" s="326"/>
      <c r="K402" s="326"/>
      <c r="L402" s="326"/>
      <c r="M402" s="326"/>
      <c r="N402" s="326"/>
    </row>
    <row r="403" spans="1:14" ht="15.75" customHeight="1" x14ac:dyDescent="0.3">
      <c r="A403" s="326"/>
      <c r="B403" s="326"/>
      <c r="C403" s="326"/>
      <c r="D403" s="326"/>
      <c r="E403" s="326"/>
      <c r="F403" s="326"/>
      <c r="G403" s="326"/>
      <c r="H403" s="326"/>
      <c r="I403" s="326"/>
      <c r="J403" s="326"/>
      <c r="K403" s="326"/>
      <c r="L403" s="326"/>
      <c r="M403" s="326"/>
      <c r="N403" s="326"/>
    </row>
    <row r="404" spans="1:14" ht="15.75" customHeight="1" x14ac:dyDescent="0.3">
      <c r="A404" s="326"/>
      <c r="B404" s="326"/>
      <c r="C404" s="326"/>
      <c r="D404" s="326"/>
      <c r="E404" s="326"/>
      <c r="F404" s="326"/>
      <c r="G404" s="326"/>
      <c r="H404" s="326"/>
      <c r="I404" s="326"/>
      <c r="J404" s="326"/>
      <c r="K404" s="326"/>
      <c r="L404" s="326"/>
      <c r="M404" s="326"/>
      <c r="N404" s="326"/>
    </row>
    <row r="405" spans="1:14" ht="15.75" customHeight="1" x14ac:dyDescent="0.3">
      <c r="A405" s="326"/>
      <c r="B405" s="326"/>
      <c r="C405" s="326"/>
      <c r="D405" s="326"/>
      <c r="E405" s="326"/>
      <c r="F405" s="326"/>
      <c r="G405" s="326"/>
      <c r="H405" s="326"/>
      <c r="I405" s="326"/>
      <c r="J405" s="326"/>
      <c r="K405" s="326"/>
      <c r="L405" s="326"/>
      <c r="M405" s="326"/>
      <c r="N405" s="326"/>
    </row>
    <row r="406" spans="1:14" ht="15.75" customHeight="1" x14ac:dyDescent="0.3">
      <c r="A406" s="326"/>
      <c r="B406" s="326"/>
      <c r="C406" s="326"/>
      <c r="D406" s="326"/>
      <c r="E406" s="326"/>
      <c r="F406" s="326"/>
      <c r="G406" s="326"/>
      <c r="H406" s="326"/>
      <c r="I406" s="326"/>
      <c r="J406" s="326"/>
      <c r="K406" s="326"/>
      <c r="L406" s="326"/>
      <c r="M406" s="326"/>
      <c r="N406" s="326"/>
    </row>
    <row r="407" spans="1:14" ht="15.75" customHeight="1" x14ac:dyDescent="0.3">
      <c r="A407" s="326"/>
      <c r="B407" s="326"/>
      <c r="C407" s="326"/>
      <c r="D407" s="326"/>
      <c r="E407" s="326"/>
      <c r="F407" s="326"/>
      <c r="G407" s="326"/>
      <c r="H407" s="326"/>
      <c r="I407" s="326"/>
      <c r="J407" s="326"/>
      <c r="K407" s="326"/>
      <c r="L407" s="326"/>
      <c r="M407" s="326"/>
      <c r="N407" s="326"/>
    </row>
    <row r="408" spans="1:14" ht="15.75" customHeight="1" x14ac:dyDescent="0.3">
      <c r="A408" s="326"/>
      <c r="B408" s="326"/>
      <c r="C408" s="326"/>
      <c r="D408" s="326"/>
      <c r="E408" s="326"/>
      <c r="F408" s="326"/>
      <c r="G408" s="326"/>
      <c r="H408" s="326"/>
      <c r="I408" s="326"/>
      <c r="J408" s="326"/>
      <c r="K408" s="326"/>
      <c r="L408" s="326"/>
      <c r="M408" s="326"/>
      <c r="N408" s="326"/>
    </row>
    <row r="409" spans="1:14" ht="15.75" customHeight="1" x14ac:dyDescent="0.3">
      <c r="A409" s="326"/>
      <c r="B409" s="326"/>
      <c r="C409" s="326"/>
      <c r="D409" s="326"/>
      <c r="E409" s="326"/>
      <c r="F409" s="326"/>
      <c r="G409" s="326"/>
      <c r="H409" s="326"/>
      <c r="I409" s="326"/>
      <c r="J409" s="326"/>
      <c r="K409" s="326"/>
      <c r="L409" s="326"/>
      <c r="M409" s="326"/>
      <c r="N409" s="326"/>
    </row>
    <row r="410" spans="1:14" ht="15.75" customHeight="1" x14ac:dyDescent="0.3">
      <c r="A410" s="326"/>
      <c r="B410" s="326"/>
      <c r="C410" s="326"/>
      <c r="D410" s="326"/>
      <c r="E410" s="326"/>
      <c r="F410" s="326"/>
      <c r="G410" s="326"/>
      <c r="H410" s="326"/>
      <c r="I410" s="326"/>
      <c r="J410" s="326"/>
      <c r="K410" s="326"/>
      <c r="L410" s="326"/>
      <c r="M410" s="326"/>
      <c r="N410" s="326"/>
    </row>
    <row r="411" spans="1:14" ht="15.75" customHeight="1" x14ac:dyDescent="0.3">
      <c r="A411" s="326"/>
      <c r="B411" s="326"/>
      <c r="C411" s="326"/>
      <c r="D411" s="326"/>
      <c r="E411" s="326"/>
      <c r="F411" s="326"/>
      <c r="G411" s="326"/>
      <c r="H411" s="326"/>
      <c r="I411" s="326"/>
      <c r="J411" s="326"/>
      <c r="K411" s="326"/>
      <c r="L411" s="326"/>
      <c r="M411" s="326"/>
      <c r="N411" s="326"/>
    </row>
    <row r="412" spans="1:14" ht="15.75" customHeight="1" x14ac:dyDescent="0.3">
      <c r="A412" s="326"/>
      <c r="B412" s="326"/>
      <c r="C412" s="326"/>
      <c r="D412" s="326"/>
      <c r="E412" s="326"/>
      <c r="F412" s="326"/>
      <c r="G412" s="326"/>
      <c r="H412" s="326"/>
      <c r="I412" s="326"/>
      <c r="J412" s="326"/>
      <c r="K412" s="326"/>
      <c r="L412" s="326"/>
      <c r="M412" s="326"/>
      <c r="N412" s="326"/>
    </row>
    <row r="413" spans="1:14" ht="15.75" customHeight="1" x14ac:dyDescent="0.3">
      <c r="A413" s="326"/>
      <c r="B413" s="326"/>
      <c r="C413" s="326"/>
      <c r="D413" s="326"/>
      <c r="E413" s="326"/>
      <c r="F413" s="326"/>
      <c r="G413" s="326"/>
      <c r="H413" s="326"/>
      <c r="I413" s="326"/>
      <c r="J413" s="326"/>
      <c r="K413" s="326"/>
      <c r="L413" s="326"/>
      <c r="M413" s="326"/>
      <c r="N413" s="326"/>
    </row>
    <row r="414" spans="1:14" ht="15.75" customHeight="1" x14ac:dyDescent="0.3">
      <c r="A414" s="326"/>
      <c r="B414" s="326"/>
      <c r="C414" s="326"/>
      <c r="D414" s="326"/>
      <c r="E414" s="326"/>
      <c r="F414" s="326"/>
      <c r="G414" s="326"/>
      <c r="H414" s="326"/>
      <c r="I414" s="326"/>
      <c r="J414" s="326"/>
      <c r="K414" s="326"/>
      <c r="L414" s="326"/>
      <c r="M414" s="326"/>
      <c r="N414" s="326"/>
    </row>
    <row r="415" spans="1:14" ht="15.75" customHeight="1" x14ac:dyDescent="0.3">
      <c r="A415" s="326"/>
      <c r="B415" s="326"/>
      <c r="C415" s="326"/>
      <c r="D415" s="326"/>
      <c r="E415" s="326"/>
      <c r="F415" s="326"/>
      <c r="G415" s="326"/>
      <c r="H415" s="326"/>
      <c r="I415" s="326"/>
      <c r="J415" s="326"/>
      <c r="K415" s="326"/>
      <c r="L415" s="326"/>
      <c r="M415" s="326"/>
      <c r="N415" s="326"/>
    </row>
    <row r="416" spans="1:14" ht="15.75" customHeight="1" x14ac:dyDescent="0.3">
      <c r="A416" s="326"/>
      <c r="B416" s="326"/>
      <c r="C416" s="326"/>
      <c r="D416" s="326"/>
      <c r="E416" s="326"/>
      <c r="F416" s="326"/>
      <c r="G416" s="326"/>
      <c r="H416" s="326"/>
      <c r="I416" s="326"/>
      <c r="J416" s="326"/>
      <c r="K416" s="326"/>
      <c r="L416" s="326"/>
      <c r="M416" s="326"/>
      <c r="N416" s="326"/>
    </row>
    <row r="417" spans="1:14" ht="15.75" customHeight="1" x14ac:dyDescent="0.3">
      <c r="A417" s="326"/>
      <c r="B417" s="326"/>
      <c r="C417" s="326"/>
      <c r="D417" s="326"/>
      <c r="E417" s="326"/>
      <c r="F417" s="326"/>
      <c r="G417" s="326"/>
      <c r="H417" s="326"/>
      <c r="I417" s="326"/>
      <c r="J417" s="326"/>
      <c r="K417" s="326"/>
      <c r="L417" s="326"/>
      <c r="M417" s="326"/>
      <c r="N417" s="326"/>
    </row>
    <row r="418" spans="1:14" ht="15.75" customHeight="1" x14ac:dyDescent="0.3">
      <c r="A418" s="326"/>
      <c r="B418" s="326"/>
      <c r="C418" s="326"/>
      <c r="D418" s="326"/>
      <c r="E418" s="326"/>
      <c r="F418" s="326"/>
      <c r="G418" s="326"/>
      <c r="H418" s="326"/>
      <c r="I418" s="326"/>
      <c r="J418" s="326"/>
      <c r="K418" s="326"/>
      <c r="L418" s="326"/>
      <c r="M418" s="326"/>
      <c r="N418" s="326"/>
    </row>
    <row r="419" spans="1:14" ht="15.75" customHeight="1" x14ac:dyDescent="0.3">
      <c r="A419" s="326"/>
      <c r="B419" s="326"/>
      <c r="C419" s="326"/>
      <c r="D419" s="326"/>
      <c r="E419" s="326"/>
      <c r="F419" s="326"/>
      <c r="G419" s="326"/>
      <c r="H419" s="326"/>
      <c r="I419" s="326"/>
      <c r="J419" s="326"/>
      <c r="K419" s="326"/>
      <c r="L419" s="326"/>
      <c r="M419" s="326"/>
      <c r="N419" s="326"/>
    </row>
    <row r="420" spans="1:14" ht="15.75" customHeight="1" x14ac:dyDescent="0.3">
      <c r="A420" s="326"/>
      <c r="B420" s="326"/>
      <c r="C420" s="326"/>
      <c r="D420" s="326"/>
      <c r="E420" s="326"/>
      <c r="F420" s="326"/>
      <c r="G420" s="326"/>
      <c r="H420" s="326"/>
      <c r="I420" s="326"/>
      <c r="J420" s="326"/>
      <c r="K420" s="326"/>
      <c r="L420" s="326"/>
      <c r="M420" s="326"/>
      <c r="N420" s="326"/>
    </row>
    <row r="421" spans="1:14" ht="15.75" customHeight="1" x14ac:dyDescent="0.3">
      <c r="A421" s="326"/>
      <c r="B421" s="326"/>
      <c r="C421" s="326"/>
      <c r="D421" s="326"/>
      <c r="E421" s="326"/>
      <c r="F421" s="326"/>
      <c r="G421" s="326"/>
      <c r="H421" s="326"/>
      <c r="I421" s="326"/>
      <c r="J421" s="326"/>
      <c r="K421" s="326"/>
      <c r="L421" s="326"/>
      <c r="M421" s="326"/>
      <c r="N421" s="326"/>
    </row>
    <row r="422" spans="1:14" ht="15.75" customHeight="1" x14ac:dyDescent="0.3">
      <c r="A422" s="326"/>
      <c r="B422" s="326"/>
      <c r="C422" s="326"/>
      <c r="D422" s="326"/>
      <c r="E422" s="326"/>
      <c r="F422" s="326"/>
      <c r="G422" s="326"/>
      <c r="H422" s="326"/>
      <c r="I422" s="326"/>
      <c r="J422" s="326"/>
      <c r="K422" s="326"/>
      <c r="L422" s="326"/>
      <c r="M422" s="326"/>
      <c r="N422" s="326"/>
    </row>
    <row r="423" spans="1:14" ht="15.75" customHeight="1" x14ac:dyDescent="0.3">
      <c r="A423" s="326"/>
      <c r="B423" s="326"/>
      <c r="C423" s="326"/>
      <c r="D423" s="326"/>
      <c r="E423" s="326"/>
      <c r="F423" s="326"/>
      <c r="G423" s="326"/>
      <c r="H423" s="326"/>
      <c r="I423" s="326"/>
      <c r="J423" s="326"/>
      <c r="K423" s="326"/>
      <c r="L423" s="326"/>
      <c r="M423" s="326"/>
      <c r="N423" s="326"/>
    </row>
    <row r="424" spans="1:14" ht="15.75" customHeight="1" x14ac:dyDescent="0.3">
      <c r="A424" s="326"/>
      <c r="B424" s="326"/>
      <c r="C424" s="326"/>
      <c r="D424" s="326"/>
      <c r="E424" s="326"/>
      <c r="F424" s="326"/>
      <c r="G424" s="326"/>
      <c r="H424" s="326"/>
      <c r="I424" s="326"/>
      <c r="J424" s="326"/>
      <c r="K424" s="326"/>
      <c r="L424" s="326"/>
      <c r="M424" s="326"/>
      <c r="N424" s="326"/>
    </row>
    <row r="425" spans="1:14" ht="15.75" customHeight="1" x14ac:dyDescent="0.3">
      <c r="A425" s="326"/>
      <c r="B425" s="326"/>
      <c r="C425" s="326"/>
      <c r="D425" s="326"/>
      <c r="E425" s="326"/>
      <c r="F425" s="326"/>
      <c r="G425" s="326"/>
      <c r="H425" s="326"/>
      <c r="I425" s="326"/>
      <c r="J425" s="326"/>
      <c r="K425" s="326"/>
      <c r="L425" s="326"/>
      <c r="M425" s="326"/>
      <c r="N425" s="326"/>
    </row>
    <row r="426" spans="1:14" ht="15.75" customHeight="1" x14ac:dyDescent="0.3">
      <c r="A426" s="326"/>
      <c r="B426" s="326"/>
      <c r="C426" s="326"/>
      <c r="D426" s="326"/>
      <c r="E426" s="326"/>
      <c r="F426" s="326"/>
      <c r="G426" s="326"/>
      <c r="H426" s="326"/>
      <c r="I426" s="326"/>
      <c r="J426" s="326"/>
      <c r="K426" s="326"/>
      <c r="L426" s="326"/>
      <c r="M426" s="326"/>
      <c r="N426" s="326"/>
    </row>
    <row r="427" spans="1:14" ht="15.75" customHeight="1" x14ac:dyDescent="0.3">
      <c r="A427" s="326"/>
      <c r="B427" s="326"/>
      <c r="C427" s="326"/>
      <c r="D427" s="326"/>
      <c r="E427" s="326"/>
      <c r="F427" s="326"/>
      <c r="G427" s="326"/>
      <c r="H427" s="326"/>
      <c r="I427" s="326"/>
      <c r="J427" s="326"/>
      <c r="K427" s="326"/>
      <c r="L427" s="326"/>
      <c r="M427" s="326"/>
      <c r="N427" s="326"/>
    </row>
    <row r="428" spans="1:14" ht="15.75" customHeight="1" x14ac:dyDescent="0.3">
      <c r="A428" s="326"/>
      <c r="B428" s="326"/>
      <c r="C428" s="326"/>
      <c r="D428" s="326"/>
      <c r="E428" s="326"/>
      <c r="F428" s="326"/>
      <c r="G428" s="326"/>
      <c r="H428" s="326"/>
      <c r="I428" s="326"/>
      <c r="J428" s="326"/>
      <c r="K428" s="326"/>
      <c r="L428" s="326"/>
      <c r="M428" s="326"/>
      <c r="N428" s="326"/>
    </row>
    <row r="429" spans="1:14" ht="15.75" customHeight="1" x14ac:dyDescent="0.3">
      <c r="A429" s="326"/>
      <c r="B429" s="326"/>
      <c r="C429" s="326"/>
      <c r="D429" s="326"/>
      <c r="E429" s="326"/>
      <c r="F429" s="326"/>
      <c r="G429" s="326"/>
      <c r="H429" s="326"/>
      <c r="I429" s="326"/>
      <c r="J429" s="326"/>
      <c r="K429" s="326"/>
      <c r="L429" s="326"/>
      <c r="M429" s="326"/>
      <c r="N429" s="326"/>
    </row>
    <row r="430" spans="1:14" ht="15.75" customHeight="1" x14ac:dyDescent="0.3">
      <c r="A430" s="326"/>
      <c r="B430" s="326"/>
      <c r="C430" s="326"/>
      <c r="D430" s="326"/>
      <c r="E430" s="326"/>
      <c r="F430" s="326"/>
      <c r="G430" s="326"/>
      <c r="H430" s="326"/>
      <c r="I430" s="326"/>
      <c r="J430" s="326"/>
      <c r="K430" s="326"/>
      <c r="L430" s="326"/>
      <c r="M430" s="326"/>
      <c r="N430" s="326"/>
    </row>
    <row r="431" spans="1:14" ht="15.75" customHeight="1" x14ac:dyDescent="0.3">
      <c r="A431" s="326"/>
      <c r="B431" s="326"/>
      <c r="C431" s="326"/>
      <c r="D431" s="326"/>
      <c r="E431" s="326"/>
      <c r="F431" s="326"/>
      <c r="G431" s="326"/>
      <c r="H431" s="326"/>
      <c r="I431" s="326"/>
      <c r="J431" s="326"/>
      <c r="K431" s="326"/>
      <c r="L431" s="326"/>
      <c r="M431" s="326"/>
      <c r="N431" s="326"/>
    </row>
    <row r="432" spans="1:14" ht="15.75" customHeight="1" x14ac:dyDescent="0.3">
      <c r="A432" s="326"/>
      <c r="B432" s="326"/>
      <c r="C432" s="326"/>
      <c r="D432" s="326"/>
      <c r="E432" s="326"/>
      <c r="F432" s="326"/>
      <c r="G432" s="326"/>
      <c r="H432" s="326"/>
      <c r="I432" s="326"/>
      <c r="J432" s="326"/>
      <c r="K432" s="326"/>
      <c r="L432" s="326"/>
      <c r="M432" s="326"/>
      <c r="N432" s="326"/>
    </row>
    <row r="433" spans="1:14" ht="15.75" customHeight="1" x14ac:dyDescent="0.3">
      <c r="A433" s="326"/>
      <c r="B433" s="326"/>
      <c r="C433" s="326"/>
      <c r="D433" s="326"/>
      <c r="E433" s="326"/>
      <c r="F433" s="326"/>
      <c r="G433" s="326"/>
      <c r="H433" s="326"/>
      <c r="I433" s="326"/>
      <c r="J433" s="326"/>
      <c r="K433" s="326"/>
      <c r="L433" s="326"/>
      <c r="M433" s="326"/>
      <c r="N433" s="326"/>
    </row>
    <row r="434" spans="1:14" ht="15.75" customHeight="1" x14ac:dyDescent="0.3">
      <c r="A434" s="326"/>
      <c r="B434" s="326"/>
      <c r="C434" s="326"/>
      <c r="D434" s="326"/>
      <c r="E434" s="326"/>
      <c r="F434" s="326"/>
      <c r="G434" s="326"/>
      <c r="H434" s="326"/>
      <c r="I434" s="326"/>
      <c r="J434" s="326"/>
      <c r="K434" s="326"/>
      <c r="L434" s="326"/>
      <c r="M434" s="326"/>
      <c r="N434" s="326"/>
    </row>
    <row r="435" spans="1:14" ht="15.75" customHeight="1" x14ac:dyDescent="0.3">
      <c r="A435" s="326"/>
      <c r="B435" s="326"/>
      <c r="C435" s="326"/>
      <c r="D435" s="326"/>
      <c r="E435" s="326"/>
      <c r="F435" s="326"/>
      <c r="G435" s="326"/>
      <c r="H435" s="326"/>
      <c r="I435" s="326"/>
      <c r="J435" s="326"/>
      <c r="K435" s="326"/>
      <c r="L435" s="326"/>
      <c r="M435" s="326"/>
      <c r="N435" s="326"/>
    </row>
    <row r="436" spans="1:14" ht="15.75" customHeight="1" x14ac:dyDescent="0.3">
      <c r="A436" s="326"/>
      <c r="B436" s="326"/>
      <c r="C436" s="326"/>
      <c r="D436" s="326"/>
      <c r="E436" s="326"/>
      <c r="F436" s="326"/>
      <c r="G436" s="326"/>
      <c r="H436" s="326"/>
      <c r="I436" s="326"/>
      <c r="J436" s="326"/>
      <c r="K436" s="326"/>
      <c r="L436" s="326"/>
      <c r="M436" s="326"/>
      <c r="N436" s="326"/>
    </row>
    <row r="437" spans="1:14" ht="15.75" customHeight="1" x14ac:dyDescent="0.3">
      <c r="A437" s="326"/>
      <c r="B437" s="326"/>
      <c r="C437" s="326"/>
      <c r="D437" s="326"/>
      <c r="E437" s="326"/>
      <c r="F437" s="326"/>
      <c r="G437" s="326"/>
      <c r="H437" s="326"/>
      <c r="I437" s="326"/>
      <c r="J437" s="326"/>
      <c r="K437" s="326"/>
      <c r="L437" s="326"/>
      <c r="M437" s="326"/>
      <c r="N437" s="326"/>
    </row>
    <row r="438" spans="1:14" ht="15.75" customHeight="1" x14ac:dyDescent="0.3">
      <c r="A438" s="326"/>
      <c r="B438" s="326"/>
      <c r="C438" s="326"/>
      <c r="D438" s="326"/>
      <c r="E438" s="326"/>
      <c r="F438" s="326"/>
      <c r="G438" s="326"/>
      <c r="H438" s="326"/>
      <c r="I438" s="326"/>
      <c r="J438" s="326"/>
      <c r="K438" s="326"/>
      <c r="L438" s="326"/>
      <c r="M438" s="326"/>
      <c r="N438" s="326"/>
    </row>
    <row r="439" spans="1:14" ht="15.75" customHeight="1" x14ac:dyDescent="0.3">
      <c r="A439" s="326"/>
      <c r="B439" s="326"/>
      <c r="C439" s="326"/>
      <c r="D439" s="326"/>
      <c r="E439" s="326"/>
      <c r="F439" s="326"/>
      <c r="G439" s="326"/>
      <c r="H439" s="326"/>
      <c r="I439" s="326"/>
      <c r="J439" s="326"/>
      <c r="K439" s="326"/>
      <c r="L439" s="326"/>
      <c r="M439" s="326"/>
      <c r="N439" s="326"/>
    </row>
    <row r="440" spans="1:14" ht="15.75" customHeight="1" x14ac:dyDescent="0.3">
      <c r="A440" s="326"/>
      <c r="B440" s="326"/>
      <c r="C440" s="326"/>
      <c r="D440" s="326"/>
      <c r="E440" s="326"/>
      <c r="F440" s="326"/>
      <c r="G440" s="326"/>
      <c r="H440" s="326"/>
      <c r="I440" s="326"/>
      <c r="J440" s="326"/>
      <c r="K440" s="326"/>
      <c r="L440" s="326"/>
      <c r="M440" s="326"/>
      <c r="N440" s="326"/>
    </row>
    <row r="441" spans="1:14" ht="15.75" customHeight="1" x14ac:dyDescent="0.3">
      <c r="A441" s="326"/>
      <c r="B441" s="326"/>
      <c r="C441" s="326"/>
      <c r="D441" s="326"/>
      <c r="E441" s="326"/>
      <c r="F441" s="326"/>
      <c r="G441" s="326"/>
      <c r="H441" s="326"/>
      <c r="I441" s="326"/>
      <c r="J441" s="326"/>
      <c r="K441" s="326"/>
      <c r="L441" s="326"/>
      <c r="M441" s="326"/>
      <c r="N441" s="326"/>
    </row>
    <row r="442" spans="1:14" ht="15.75" customHeight="1" x14ac:dyDescent="0.3">
      <c r="A442" s="326"/>
      <c r="B442" s="326"/>
      <c r="C442" s="326"/>
      <c r="D442" s="326"/>
      <c r="E442" s="326"/>
      <c r="F442" s="326"/>
      <c r="G442" s="326"/>
      <c r="H442" s="326"/>
      <c r="I442" s="326"/>
      <c r="J442" s="326"/>
      <c r="K442" s="326"/>
      <c r="L442" s="326"/>
      <c r="M442" s="326"/>
      <c r="N442" s="326"/>
    </row>
    <row r="443" spans="1:14" ht="15.75" customHeight="1" x14ac:dyDescent="0.3">
      <c r="A443" s="326"/>
      <c r="B443" s="326"/>
      <c r="C443" s="326"/>
      <c r="D443" s="326"/>
      <c r="E443" s="326"/>
      <c r="F443" s="326"/>
      <c r="G443" s="326"/>
      <c r="H443" s="326"/>
      <c r="I443" s="326"/>
      <c r="J443" s="326"/>
      <c r="K443" s="326"/>
      <c r="L443" s="326"/>
      <c r="M443" s="326"/>
      <c r="N443" s="326"/>
    </row>
    <row r="444" spans="1:14" ht="15.75" customHeight="1" x14ac:dyDescent="0.3">
      <c r="A444" s="326"/>
      <c r="B444" s="326"/>
      <c r="C444" s="326"/>
      <c r="D444" s="326"/>
      <c r="E444" s="326"/>
      <c r="F444" s="326"/>
      <c r="G444" s="326"/>
      <c r="H444" s="326"/>
      <c r="I444" s="326"/>
      <c r="J444" s="326"/>
      <c r="K444" s="326"/>
      <c r="L444" s="326"/>
      <c r="M444" s="326"/>
      <c r="N444" s="326"/>
    </row>
    <row r="445" spans="1:14" ht="15.75" customHeight="1" x14ac:dyDescent="0.3">
      <c r="A445" s="326"/>
      <c r="B445" s="326"/>
      <c r="C445" s="326"/>
      <c r="D445" s="326"/>
      <c r="E445" s="326"/>
      <c r="F445" s="326"/>
      <c r="G445" s="326"/>
      <c r="H445" s="326"/>
      <c r="I445" s="326"/>
      <c r="J445" s="326"/>
      <c r="K445" s="326"/>
      <c r="L445" s="326"/>
      <c r="M445" s="326"/>
      <c r="N445" s="326"/>
    </row>
    <row r="446" spans="1:14" ht="15.75" customHeight="1" x14ac:dyDescent="0.3">
      <c r="A446" s="326"/>
      <c r="B446" s="326"/>
      <c r="C446" s="326"/>
      <c r="D446" s="326"/>
      <c r="E446" s="326"/>
      <c r="F446" s="326"/>
      <c r="G446" s="326"/>
      <c r="H446" s="326"/>
      <c r="I446" s="326"/>
      <c r="J446" s="326"/>
      <c r="K446" s="326"/>
      <c r="L446" s="326"/>
      <c r="M446" s="326"/>
      <c r="N446" s="326"/>
    </row>
    <row r="447" spans="1:14" ht="15.75" customHeight="1" x14ac:dyDescent="0.3">
      <c r="A447" s="326"/>
      <c r="B447" s="326"/>
      <c r="C447" s="326"/>
      <c r="D447" s="326"/>
      <c r="E447" s="326"/>
      <c r="F447" s="326"/>
      <c r="G447" s="326"/>
      <c r="H447" s="326"/>
      <c r="I447" s="326"/>
      <c r="J447" s="326"/>
      <c r="K447" s="326"/>
      <c r="L447" s="326"/>
      <c r="M447" s="326"/>
      <c r="N447" s="326"/>
    </row>
    <row r="448" spans="1:14" ht="15.75" customHeight="1" x14ac:dyDescent="0.3">
      <c r="A448" s="326"/>
      <c r="B448" s="326"/>
      <c r="C448" s="326"/>
      <c r="D448" s="326"/>
      <c r="E448" s="326"/>
      <c r="F448" s="326"/>
      <c r="G448" s="326"/>
      <c r="H448" s="326"/>
      <c r="I448" s="326"/>
      <c r="J448" s="326"/>
      <c r="K448" s="326"/>
      <c r="L448" s="326"/>
      <c r="M448" s="326"/>
      <c r="N448" s="326"/>
    </row>
    <row r="449" spans="1:14" ht="15.75" customHeight="1" x14ac:dyDescent="0.3">
      <c r="A449" s="326"/>
      <c r="B449" s="326"/>
      <c r="C449" s="326"/>
      <c r="D449" s="326"/>
      <c r="E449" s="326"/>
      <c r="F449" s="326"/>
      <c r="G449" s="326"/>
      <c r="H449" s="326"/>
      <c r="I449" s="326"/>
      <c r="J449" s="326"/>
      <c r="K449" s="326"/>
      <c r="L449" s="326"/>
      <c r="M449" s="326"/>
      <c r="N449" s="326"/>
    </row>
    <row r="450" spans="1:14" ht="15.75" customHeight="1" x14ac:dyDescent="0.3">
      <c r="A450" s="326"/>
      <c r="B450" s="326"/>
      <c r="C450" s="326"/>
      <c r="D450" s="326"/>
      <c r="E450" s="326"/>
      <c r="F450" s="326"/>
      <c r="G450" s="326"/>
      <c r="H450" s="326"/>
      <c r="I450" s="326"/>
      <c r="J450" s="326"/>
      <c r="K450" s="326"/>
      <c r="L450" s="326"/>
      <c r="M450" s="326"/>
      <c r="N450" s="326"/>
    </row>
    <row r="451" spans="1:14" ht="15.75" customHeight="1" x14ac:dyDescent="0.3">
      <c r="A451" s="326"/>
      <c r="B451" s="326"/>
      <c r="C451" s="326"/>
      <c r="D451" s="326"/>
      <c r="E451" s="326"/>
      <c r="F451" s="326"/>
      <c r="G451" s="326"/>
      <c r="H451" s="326"/>
      <c r="I451" s="326"/>
      <c r="J451" s="326"/>
      <c r="K451" s="326"/>
      <c r="L451" s="326"/>
      <c r="M451" s="326"/>
      <c r="N451" s="326"/>
    </row>
    <row r="452" spans="1:14" ht="15.75" customHeight="1" x14ac:dyDescent="0.3">
      <c r="A452" s="326"/>
      <c r="B452" s="326"/>
      <c r="C452" s="326"/>
      <c r="D452" s="326"/>
      <c r="E452" s="326"/>
      <c r="F452" s="326"/>
      <c r="G452" s="326"/>
      <c r="H452" s="326"/>
      <c r="I452" s="326"/>
      <c r="J452" s="326"/>
      <c r="K452" s="326"/>
      <c r="L452" s="326"/>
      <c r="M452" s="326"/>
      <c r="N452" s="326"/>
    </row>
    <row r="453" spans="1:14" ht="15.75" customHeight="1" x14ac:dyDescent="0.3">
      <c r="A453" s="326"/>
      <c r="B453" s="326"/>
      <c r="C453" s="326"/>
      <c r="D453" s="326"/>
      <c r="E453" s="326"/>
      <c r="F453" s="326"/>
      <c r="G453" s="326"/>
      <c r="H453" s="326"/>
      <c r="I453" s="326"/>
      <c r="J453" s="326"/>
      <c r="K453" s="326"/>
      <c r="L453" s="326"/>
      <c r="M453" s="326"/>
      <c r="N453" s="326"/>
    </row>
    <row r="454" spans="1:14" ht="15.75" customHeight="1" x14ac:dyDescent="0.3">
      <c r="A454" s="326"/>
      <c r="B454" s="326"/>
      <c r="C454" s="326"/>
      <c r="D454" s="326"/>
      <c r="E454" s="326"/>
      <c r="F454" s="326"/>
      <c r="G454" s="326"/>
      <c r="H454" s="326"/>
      <c r="I454" s="326"/>
      <c r="J454" s="326"/>
      <c r="K454" s="326"/>
      <c r="L454" s="326"/>
      <c r="M454" s="326"/>
      <c r="N454" s="326"/>
    </row>
    <row r="455" spans="1:14" ht="15.75" customHeight="1" x14ac:dyDescent="0.3">
      <c r="A455" s="326"/>
      <c r="B455" s="326"/>
      <c r="C455" s="326"/>
      <c r="D455" s="326"/>
      <c r="E455" s="326"/>
      <c r="F455" s="326"/>
      <c r="G455" s="326"/>
      <c r="H455" s="326"/>
      <c r="I455" s="326"/>
      <c r="J455" s="326"/>
      <c r="K455" s="326"/>
      <c r="L455" s="326"/>
      <c r="M455" s="326"/>
      <c r="N455" s="326"/>
    </row>
    <row r="456" spans="1:14" ht="15.75" customHeight="1" x14ac:dyDescent="0.3">
      <c r="A456" s="326"/>
      <c r="B456" s="326"/>
      <c r="C456" s="326"/>
      <c r="D456" s="326"/>
      <c r="E456" s="326"/>
      <c r="F456" s="326"/>
      <c r="G456" s="326"/>
      <c r="H456" s="326"/>
      <c r="I456" s="326"/>
      <c r="J456" s="326"/>
      <c r="K456" s="326"/>
      <c r="L456" s="326"/>
      <c r="M456" s="326"/>
      <c r="N456" s="326"/>
    </row>
    <row r="457" spans="1:14" ht="15.75" customHeight="1" x14ac:dyDescent="0.3">
      <c r="A457" s="326"/>
      <c r="B457" s="326"/>
      <c r="C457" s="326"/>
      <c r="D457" s="326"/>
      <c r="E457" s="326"/>
      <c r="F457" s="326"/>
      <c r="G457" s="326"/>
      <c r="H457" s="326"/>
      <c r="I457" s="326"/>
      <c r="J457" s="326"/>
      <c r="K457" s="326"/>
      <c r="L457" s="326"/>
      <c r="M457" s="326"/>
      <c r="N457" s="326"/>
    </row>
    <row r="458" spans="1:14" ht="15.75" customHeight="1" x14ac:dyDescent="0.3">
      <c r="A458" s="326"/>
      <c r="B458" s="326"/>
      <c r="C458" s="326"/>
      <c r="D458" s="326"/>
      <c r="E458" s="326"/>
      <c r="F458" s="326"/>
      <c r="G458" s="326"/>
      <c r="H458" s="326"/>
      <c r="I458" s="326"/>
      <c r="J458" s="326"/>
      <c r="K458" s="326"/>
      <c r="L458" s="326"/>
      <c r="M458" s="326"/>
      <c r="N458" s="326"/>
    </row>
    <row r="459" spans="1:14" ht="15.75" customHeight="1" x14ac:dyDescent="0.3">
      <c r="A459" s="326"/>
      <c r="B459" s="326"/>
      <c r="C459" s="326"/>
      <c r="D459" s="326"/>
      <c r="E459" s="326"/>
      <c r="F459" s="326"/>
      <c r="G459" s="326"/>
      <c r="H459" s="326"/>
      <c r="I459" s="326"/>
      <c r="J459" s="326"/>
      <c r="K459" s="326"/>
      <c r="L459" s="326"/>
      <c r="M459" s="326"/>
      <c r="N459" s="326"/>
    </row>
    <row r="460" spans="1:14" ht="15.75" customHeight="1" x14ac:dyDescent="0.3">
      <c r="A460" s="326"/>
      <c r="B460" s="326"/>
      <c r="C460" s="326"/>
      <c r="D460" s="326"/>
      <c r="E460" s="326"/>
      <c r="F460" s="326"/>
      <c r="G460" s="326"/>
      <c r="H460" s="326"/>
      <c r="I460" s="326"/>
      <c r="J460" s="326"/>
      <c r="K460" s="326"/>
      <c r="L460" s="326"/>
      <c r="M460" s="326"/>
      <c r="N460" s="326"/>
    </row>
    <row r="461" spans="1:14" ht="15.75" customHeight="1" x14ac:dyDescent="0.3">
      <c r="A461" s="326"/>
      <c r="B461" s="326"/>
      <c r="C461" s="326"/>
      <c r="D461" s="326"/>
      <c r="E461" s="326"/>
      <c r="F461" s="326"/>
      <c r="G461" s="326"/>
      <c r="H461" s="326"/>
      <c r="I461" s="326"/>
      <c r="J461" s="326"/>
      <c r="K461" s="326"/>
      <c r="L461" s="326"/>
      <c r="M461" s="326"/>
      <c r="N461" s="326"/>
    </row>
    <row r="462" spans="1:14" ht="15.75" customHeight="1" x14ac:dyDescent="0.3">
      <c r="A462" s="326"/>
      <c r="B462" s="326"/>
      <c r="C462" s="326"/>
      <c r="D462" s="326"/>
      <c r="E462" s="326"/>
      <c r="F462" s="326"/>
      <c r="G462" s="326"/>
      <c r="H462" s="326"/>
      <c r="I462" s="326"/>
      <c r="J462" s="326"/>
      <c r="K462" s="326"/>
      <c r="L462" s="326"/>
      <c r="M462" s="326"/>
      <c r="N462" s="326"/>
    </row>
    <row r="463" spans="1:14" ht="15.75" customHeight="1" x14ac:dyDescent="0.3">
      <c r="A463" s="326"/>
      <c r="B463" s="326"/>
      <c r="C463" s="326"/>
      <c r="D463" s="326"/>
      <c r="E463" s="326"/>
      <c r="F463" s="326"/>
      <c r="G463" s="326"/>
      <c r="H463" s="326"/>
      <c r="I463" s="326"/>
      <c r="J463" s="326"/>
      <c r="K463" s="326"/>
      <c r="L463" s="326"/>
      <c r="M463" s="326"/>
      <c r="N463" s="326"/>
    </row>
    <row r="464" spans="1:14" ht="15.75" customHeight="1" x14ac:dyDescent="0.3">
      <c r="A464" s="326"/>
      <c r="B464" s="326"/>
      <c r="C464" s="326"/>
      <c r="D464" s="326"/>
      <c r="E464" s="326"/>
      <c r="F464" s="326"/>
      <c r="G464" s="326"/>
      <c r="H464" s="326"/>
      <c r="I464" s="326"/>
      <c r="J464" s="326"/>
      <c r="K464" s="326"/>
      <c r="L464" s="326"/>
      <c r="M464" s="326"/>
      <c r="N464" s="326"/>
    </row>
    <row r="465" spans="1:14" ht="15.75" customHeight="1" x14ac:dyDescent="0.3">
      <c r="A465" s="326"/>
      <c r="B465" s="326"/>
      <c r="C465" s="326"/>
      <c r="D465" s="326"/>
      <c r="E465" s="326"/>
      <c r="F465" s="326"/>
      <c r="G465" s="326"/>
      <c r="H465" s="326"/>
      <c r="I465" s="326"/>
      <c r="J465" s="326"/>
      <c r="K465" s="326"/>
      <c r="L465" s="326"/>
      <c r="M465" s="326"/>
      <c r="N465" s="326"/>
    </row>
    <row r="466" spans="1:14" ht="15.75" customHeight="1" x14ac:dyDescent="0.3">
      <c r="A466" s="326"/>
      <c r="B466" s="326"/>
      <c r="C466" s="326"/>
      <c r="D466" s="326"/>
      <c r="E466" s="326"/>
      <c r="F466" s="326"/>
      <c r="G466" s="326"/>
      <c r="H466" s="326"/>
      <c r="I466" s="326"/>
      <c r="J466" s="326"/>
      <c r="K466" s="326"/>
      <c r="L466" s="326"/>
      <c r="M466" s="326"/>
      <c r="N466" s="326"/>
    </row>
    <row r="467" spans="1:14" ht="15.75" customHeight="1" x14ac:dyDescent="0.3">
      <c r="A467" s="326"/>
      <c r="B467" s="326"/>
      <c r="C467" s="326"/>
      <c r="D467" s="326"/>
      <c r="E467" s="326"/>
      <c r="F467" s="326"/>
      <c r="G467" s="326"/>
      <c r="H467" s="326"/>
      <c r="I467" s="326"/>
      <c r="J467" s="326"/>
      <c r="K467" s="326"/>
      <c r="L467" s="326"/>
      <c r="M467" s="326"/>
      <c r="N467" s="326"/>
    </row>
    <row r="468" spans="1:14" ht="15.75" customHeight="1" x14ac:dyDescent="0.3">
      <c r="A468" s="326"/>
      <c r="B468" s="326"/>
      <c r="C468" s="326"/>
      <c r="D468" s="326"/>
      <c r="E468" s="326"/>
      <c r="F468" s="326"/>
      <c r="G468" s="326"/>
      <c r="H468" s="326"/>
      <c r="I468" s="326"/>
      <c r="J468" s="326"/>
      <c r="K468" s="326"/>
      <c r="L468" s="326"/>
      <c r="M468" s="326"/>
      <c r="N468" s="326"/>
    </row>
    <row r="469" spans="1:14" ht="15.75" customHeight="1" x14ac:dyDescent="0.3">
      <c r="A469" s="326"/>
      <c r="B469" s="326"/>
      <c r="C469" s="326"/>
      <c r="D469" s="326"/>
      <c r="E469" s="326"/>
      <c r="F469" s="326"/>
      <c r="G469" s="326"/>
      <c r="H469" s="326"/>
      <c r="I469" s="326"/>
      <c r="J469" s="326"/>
      <c r="K469" s="326"/>
      <c r="L469" s="326"/>
      <c r="M469" s="326"/>
      <c r="N469" s="326"/>
    </row>
    <row r="470" spans="1:14" ht="15.75" customHeight="1" x14ac:dyDescent="0.3">
      <c r="A470" s="326"/>
      <c r="B470" s="326"/>
      <c r="C470" s="326"/>
      <c r="D470" s="326"/>
      <c r="E470" s="326"/>
      <c r="F470" s="326"/>
      <c r="G470" s="326"/>
      <c r="H470" s="326"/>
      <c r="I470" s="326"/>
      <c r="J470" s="326"/>
      <c r="K470" s="326"/>
      <c r="L470" s="326"/>
      <c r="M470" s="326"/>
      <c r="N470" s="326"/>
    </row>
    <row r="471" spans="1:14" ht="15.75" customHeight="1" x14ac:dyDescent="0.3">
      <c r="A471" s="326"/>
      <c r="B471" s="326"/>
      <c r="C471" s="326"/>
      <c r="D471" s="326"/>
      <c r="E471" s="326"/>
      <c r="F471" s="326"/>
      <c r="G471" s="326"/>
      <c r="H471" s="326"/>
      <c r="I471" s="326"/>
      <c r="J471" s="326"/>
      <c r="K471" s="326"/>
      <c r="L471" s="326"/>
      <c r="M471" s="326"/>
      <c r="N471" s="326"/>
    </row>
    <row r="472" spans="1:14" ht="15.75" customHeight="1" x14ac:dyDescent="0.3">
      <c r="A472" s="326"/>
      <c r="B472" s="326"/>
      <c r="C472" s="326"/>
      <c r="D472" s="326"/>
      <c r="E472" s="326"/>
      <c r="F472" s="326"/>
      <c r="G472" s="326"/>
      <c r="H472" s="326"/>
      <c r="I472" s="326"/>
      <c r="J472" s="326"/>
      <c r="K472" s="326"/>
      <c r="L472" s="326"/>
      <c r="M472" s="326"/>
      <c r="N472" s="326"/>
    </row>
    <row r="473" spans="1:14" ht="15.75" customHeight="1" x14ac:dyDescent="0.3">
      <c r="A473" s="326"/>
      <c r="B473" s="326"/>
      <c r="C473" s="326"/>
      <c r="D473" s="326"/>
      <c r="E473" s="326"/>
      <c r="F473" s="326"/>
      <c r="G473" s="326"/>
      <c r="H473" s="326"/>
      <c r="I473" s="326"/>
      <c r="J473" s="326"/>
      <c r="K473" s="326"/>
      <c r="L473" s="326"/>
      <c r="M473" s="326"/>
      <c r="N473" s="326"/>
    </row>
    <row r="474" spans="1:14" ht="15.75" customHeight="1" x14ac:dyDescent="0.3">
      <c r="A474" s="326"/>
      <c r="B474" s="326"/>
      <c r="C474" s="326"/>
      <c r="D474" s="326"/>
      <c r="E474" s="326"/>
      <c r="F474" s="326"/>
      <c r="G474" s="326"/>
      <c r="H474" s="326"/>
      <c r="I474" s="326"/>
      <c r="J474" s="326"/>
      <c r="K474" s="326"/>
      <c r="L474" s="326"/>
      <c r="M474" s="326"/>
      <c r="N474" s="326"/>
    </row>
    <row r="475" spans="1:14" ht="15.75" customHeight="1" x14ac:dyDescent="0.3">
      <c r="A475" s="326"/>
      <c r="B475" s="326"/>
      <c r="C475" s="326"/>
      <c r="D475" s="326"/>
      <c r="E475" s="326"/>
      <c r="F475" s="326"/>
      <c r="G475" s="326"/>
      <c r="H475" s="326"/>
      <c r="I475" s="326"/>
      <c r="J475" s="326"/>
      <c r="K475" s="326"/>
      <c r="L475" s="326"/>
      <c r="M475" s="326"/>
      <c r="N475" s="326"/>
    </row>
    <row r="476" spans="1:14" ht="15.75" customHeight="1" x14ac:dyDescent="0.3">
      <c r="A476" s="326"/>
      <c r="B476" s="326"/>
      <c r="C476" s="326"/>
      <c r="D476" s="326"/>
      <c r="E476" s="326"/>
      <c r="F476" s="326"/>
      <c r="G476" s="326"/>
      <c r="H476" s="326"/>
      <c r="I476" s="326"/>
      <c r="J476" s="326"/>
      <c r="K476" s="326"/>
      <c r="L476" s="326"/>
      <c r="M476" s="326"/>
      <c r="N476" s="326"/>
    </row>
    <row r="477" spans="1:14" ht="15.75" customHeight="1" x14ac:dyDescent="0.3">
      <c r="A477" s="326"/>
      <c r="B477" s="326"/>
      <c r="C477" s="326"/>
      <c r="D477" s="326"/>
      <c r="E477" s="326"/>
      <c r="F477" s="326"/>
      <c r="G477" s="326"/>
      <c r="H477" s="326"/>
      <c r="I477" s="326"/>
      <c r="J477" s="326"/>
      <c r="K477" s="326"/>
      <c r="L477" s="326"/>
      <c r="M477" s="326"/>
      <c r="N477" s="326"/>
    </row>
    <row r="478" spans="1:14" ht="15.75" customHeight="1" x14ac:dyDescent="0.3">
      <c r="A478" s="326"/>
      <c r="B478" s="326"/>
      <c r="C478" s="326"/>
      <c r="D478" s="326"/>
      <c r="E478" s="326"/>
      <c r="F478" s="326"/>
      <c r="G478" s="326"/>
      <c r="H478" s="326"/>
      <c r="I478" s="326"/>
      <c r="J478" s="326"/>
      <c r="K478" s="326"/>
      <c r="L478" s="326"/>
      <c r="M478" s="326"/>
      <c r="N478" s="326"/>
    </row>
    <row r="479" spans="1:14" ht="15.75" customHeight="1" x14ac:dyDescent="0.3">
      <c r="A479" s="326"/>
      <c r="B479" s="326"/>
      <c r="C479" s="326"/>
      <c r="D479" s="326"/>
      <c r="E479" s="326"/>
      <c r="F479" s="326"/>
      <c r="G479" s="326"/>
      <c r="H479" s="326"/>
      <c r="I479" s="326"/>
      <c r="J479" s="326"/>
      <c r="K479" s="326"/>
      <c r="L479" s="326"/>
      <c r="M479" s="326"/>
      <c r="N479" s="326"/>
    </row>
    <row r="480" spans="1:14" ht="15.75" customHeight="1" x14ac:dyDescent="0.3">
      <c r="A480" s="326"/>
      <c r="B480" s="326"/>
      <c r="C480" s="326"/>
      <c r="D480" s="326"/>
      <c r="E480" s="326"/>
      <c r="F480" s="326"/>
      <c r="G480" s="326"/>
      <c r="H480" s="326"/>
      <c r="I480" s="326"/>
      <c r="J480" s="326"/>
      <c r="K480" s="326"/>
      <c r="L480" s="326"/>
      <c r="M480" s="326"/>
      <c r="N480" s="326"/>
    </row>
    <row r="481" spans="1:14" ht="15.75" customHeight="1" x14ac:dyDescent="0.3">
      <c r="A481" s="326"/>
      <c r="B481" s="326"/>
      <c r="C481" s="326"/>
      <c r="D481" s="326"/>
      <c r="E481" s="326"/>
      <c r="F481" s="326"/>
      <c r="G481" s="326"/>
      <c r="H481" s="326"/>
      <c r="I481" s="326"/>
      <c r="J481" s="326"/>
      <c r="K481" s="326"/>
      <c r="L481" s="326"/>
      <c r="M481" s="326"/>
      <c r="N481" s="326"/>
    </row>
    <row r="482" spans="1:14" ht="15.75" customHeight="1" x14ac:dyDescent="0.3">
      <c r="A482" s="326"/>
      <c r="B482" s="326"/>
      <c r="C482" s="326"/>
      <c r="D482" s="326"/>
      <c r="E482" s="326"/>
      <c r="F482" s="326"/>
      <c r="G482" s="326"/>
      <c r="H482" s="326"/>
      <c r="I482" s="326"/>
      <c r="J482" s="326"/>
      <c r="K482" s="326"/>
      <c r="L482" s="326"/>
      <c r="M482" s="326"/>
      <c r="N482" s="326"/>
    </row>
    <row r="483" spans="1:14" ht="15.75" customHeight="1" x14ac:dyDescent="0.3">
      <c r="A483" s="326"/>
      <c r="B483" s="326"/>
      <c r="C483" s="326"/>
      <c r="D483" s="326"/>
      <c r="E483" s="326"/>
      <c r="F483" s="326"/>
      <c r="G483" s="326"/>
      <c r="H483" s="326"/>
      <c r="I483" s="326"/>
      <c r="J483" s="326"/>
      <c r="K483" s="326"/>
      <c r="L483" s="326"/>
      <c r="M483" s="326"/>
      <c r="N483" s="326"/>
    </row>
    <row r="484" spans="1:14" ht="15.75" customHeight="1" x14ac:dyDescent="0.3">
      <c r="A484" s="326"/>
      <c r="B484" s="326"/>
      <c r="C484" s="326"/>
      <c r="D484" s="326"/>
      <c r="E484" s="326"/>
      <c r="F484" s="326"/>
      <c r="G484" s="326"/>
      <c r="H484" s="326"/>
      <c r="I484" s="326"/>
      <c r="J484" s="326"/>
      <c r="K484" s="326"/>
      <c r="L484" s="326"/>
      <c r="M484" s="326"/>
      <c r="N484" s="326"/>
    </row>
    <row r="485" spans="1:14" ht="15.75" customHeight="1" x14ac:dyDescent="0.3">
      <c r="A485" s="326"/>
      <c r="B485" s="326"/>
      <c r="C485" s="326"/>
      <c r="D485" s="326"/>
      <c r="E485" s="326"/>
      <c r="F485" s="326"/>
      <c r="G485" s="326"/>
      <c r="H485" s="326"/>
      <c r="I485" s="326"/>
      <c r="J485" s="326"/>
      <c r="K485" s="326"/>
      <c r="L485" s="326"/>
      <c r="M485" s="326"/>
      <c r="N485" s="326"/>
    </row>
    <row r="486" spans="1:14" ht="15.75" customHeight="1" x14ac:dyDescent="0.3">
      <c r="A486" s="326"/>
      <c r="B486" s="326"/>
      <c r="C486" s="326"/>
      <c r="D486" s="326"/>
      <c r="E486" s="326"/>
      <c r="F486" s="326"/>
      <c r="G486" s="326"/>
      <c r="H486" s="326"/>
      <c r="I486" s="326"/>
      <c r="J486" s="326"/>
      <c r="K486" s="326"/>
      <c r="L486" s="326"/>
      <c r="M486" s="326"/>
      <c r="N486" s="326"/>
    </row>
    <row r="487" spans="1:14" ht="15.75" customHeight="1" x14ac:dyDescent="0.3">
      <c r="A487" s="326"/>
      <c r="B487" s="326"/>
      <c r="C487" s="326"/>
      <c r="D487" s="326"/>
      <c r="E487" s="326"/>
      <c r="F487" s="326"/>
      <c r="G487" s="326"/>
      <c r="H487" s="326"/>
      <c r="I487" s="326"/>
      <c r="J487" s="326"/>
      <c r="K487" s="326"/>
      <c r="L487" s="326"/>
      <c r="M487" s="326"/>
      <c r="N487" s="326"/>
    </row>
    <row r="488" spans="1:14" ht="15.75" customHeight="1" x14ac:dyDescent="0.3">
      <c r="A488" s="326"/>
      <c r="B488" s="326"/>
      <c r="C488" s="326"/>
      <c r="D488" s="326"/>
      <c r="E488" s="326"/>
      <c r="F488" s="326"/>
      <c r="G488" s="326"/>
      <c r="H488" s="326"/>
      <c r="I488" s="326"/>
      <c r="J488" s="326"/>
      <c r="K488" s="326"/>
      <c r="L488" s="326"/>
      <c r="M488" s="326"/>
      <c r="N488" s="326"/>
    </row>
    <row r="489" spans="1:14" ht="15.75" customHeight="1" x14ac:dyDescent="0.3">
      <c r="A489" s="326"/>
      <c r="B489" s="326"/>
      <c r="C489" s="326"/>
      <c r="D489" s="326"/>
      <c r="E489" s="326"/>
      <c r="F489" s="326"/>
      <c r="G489" s="326"/>
      <c r="H489" s="326"/>
      <c r="I489" s="326"/>
      <c r="J489" s="326"/>
      <c r="K489" s="326"/>
      <c r="L489" s="326"/>
      <c r="M489" s="326"/>
      <c r="N489" s="326"/>
    </row>
    <row r="490" spans="1:14" ht="15.75" customHeight="1" x14ac:dyDescent="0.3">
      <c r="A490" s="326"/>
      <c r="B490" s="326"/>
      <c r="C490" s="326"/>
      <c r="D490" s="326"/>
      <c r="E490" s="326"/>
      <c r="F490" s="326"/>
      <c r="G490" s="326"/>
      <c r="H490" s="326"/>
      <c r="I490" s="326"/>
      <c r="J490" s="326"/>
      <c r="K490" s="326"/>
      <c r="L490" s="326"/>
      <c r="M490" s="326"/>
      <c r="N490" s="326"/>
    </row>
    <row r="491" spans="1:14" ht="15.75" customHeight="1" x14ac:dyDescent="0.3">
      <c r="A491" s="326"/>
      <c r="B491" s="326"/>
      <c r="C491" s="326"/>
      <c r="D491" s="326"/>
      <c r="E491" s="326"/>
      <c r="F491" s="326"/>
      <c r="G491" s="326"/>
      <c r="H491" s="326"/>
      <c r="I491" s="326"/>
      <c r="J491" s="326"/>
      <c r="K491" s="326"/>
      <c r="L491" s="326"/>
      <c r="M491" s="326"/>
      <c r="N491" s="326"/>
    </row>
    <row r="492" spans="1:14" ht="15.75" customHeight="1" x14ac:dyDescent="0.3">
      <c r="A492" s="326"/>
      <c r="B492" s="326"/>
      <c r="C492" s="326"/>
      <c r="D492" s="326"/>
      <c r="E492" s="326"/>
      <c r="F492" s="326"/>
      <c r="G492" s="326"/>
      <c r="H492" s="326"/>
      <c r="I492" s="326"/>
      <c r="J492" s="326"/>
      <c r="K492" s="326"/>
      <c r="L492" s="326"/>
      <c r="M492" s="326"/>
      <c r="N492" s="326"/>
    </row>
    <row r="493" spans="1:14" ht="15.75" customHeight="1" x14ac:dyDescent="0.3">
      <c r="A493" s="326"/>
      <c r="B493" s="326"/>
      <c r="C493" s="326"/>
      <c r="D493" s="326"/>
      <c r="E493" s="326"/>
      <c r="F493" s="326"/>
      <c r="G493" s="326"/>
      <c r="H493" s="326"/>
      <c r="I493" s="326"/>
      <c r="J493" s="326"/>
      <c r="K493" s="326"/>
      <c r="L493" s="326"/>
      <c r="M493" s="326"/>
      <c r="N493" s="326"/>
    </row>
    <row r="494" spans="1:14" ht="15.75" customHeight="1" x14ac:dyDescent="0.3">
      <c r="A494" s="326"/>
      <c r="B494" s="326"/>
      <c r="C494" s="326"/>
      <c r="D494" s="326"/>
      <c r="E494" s="326"/>
      <c r="F494" s="326"/>
      <c r="G494" s="326"/>
      <c r="H494" s="326"/>
      <c r="I494" s="326"/>
      <c r="J494" s="326"/>
      <c r="K494" s="326"/>
      <c r="L494" s="326"/>
      <c r="M494" s="326"/>
      <c r="N494" s="326"/>
    </row>
    <row r="495" spans="1:14" ht="15.75" customHeight="1" x14ac:dyDescent="0.3">
      <c r="A495" s="326"/>
      <c r="B495" s="326"/>
      <c r="C495" s="326"/>
      <c r="D495" s="326"/>
      <c r="E495" s="326"/>
      <c r="F495" s="326"/>
      <c r="G495" s="326"/>
      <c r="H495" s="326"/>
      <c r="I495" s="326"/>
      <c r="J495" s="326"/>
      <c r="K495" s="326"/>
      <c r="L495" s="326"/>
      <c r="M495" s="326"/>
      <c r="N495" s="326"/>
    </row>
    <row r="496" spans="1:14" ht="15.75" customHeight="1" x14ac:dyDescent="0.3">
      <c r="A496" s="326"/>
      <c r="B496" s="326"/>
      <c r="C496" s="326"/>
      <c r="D496" s="326"/>
      <c r="E496" s="326"/>
      <c r="F496" s="326"/>
      <c r="G496" s="326"/>
      <c r="H496" s="326"/>
      <c r="I496" s="326"/>
      <c r="J496" s="326"/>
      <c r="K496" s="326"/>
      <c r="L496" s="326"/>
      <c r="M496" s="326"/>
      <c r="N496" s="326"/>
    </row>
    <row r="497" spans="1:14" ht="15.75" customHeight="1" x14ac:dyDescent="0.3">
      <c r="A497" s="326"/>
      <c r="B497" s="326"/>
      <c r="C497" s="326"/>
      <c r="D497" s="326"/>
      <c r="E497" s="326"/>
      <c r="F497" s="326"/>
      <c r="G497" s="326"/>
      <c r="H497" s="326"/>
      <c r="I497" s="326"/>
      <c r="J497" s="326"/>
      <c r="K497" s="326"/>
      <c r="L497" s="326"/>
      <c r="M497" s="326"/>
      <c r="N497" s="326"/>
    </row>
    <row r="498" spans="1:14" ht="15.75" customHeight="1" x14ac:dyDescent="0.3">
      <c r="A498" s="326"/>
      <c r="B498" s="326"/>
      <c r="C498" s="326"/>
      <c r="D498" s="326"/>
      <c r="E498" s="326"/>
      <c r="F498" s="326"/>
      <c r="G498" s="326"/>
      <c r="H498" s="326"/>
      <c r="I498" s="326"/>
      <c r="J498" s="326"/>
      <c r="K498" s="326"/>
      <c r="L498" s="326"/>
      <c r="M498" s="326"/>
      <c r="N498" s="326"/>
    </row>
    <row r="499" spans="1:14" ht="15.75" customHeight="1" x14ac:dyDescent="0.3">
      <c r="A499" s="326"/>
      <c r="B499" s="326"/>
      <c r="C499" s="326"/>
      <c r="D499" s="326"/>
      <c r="E499" s="326"/>
      <c r="F499" s="326"/>
      <c r="G499" s="326"/>
      <c r="H499" s="326"/>
      <c r="I499" s="326"/>
      <c r="J499" s="326"/>
      <c r="K499" s="326"/>
      <c r="L499" s="326"/>
      <c r="M499" s="326"/>
      <c r="N499" s="326"/>
    </row>
    <row r="500" spans="1:14" ht="15.75" customHeight="1" x14ac:dyDescent="0.3">
      <c r="A500" s="326"/>
      <c r="B500" s="326"/>
      <c r="C500" s="326"/>
      <c r="D500" s="326"/>
      <c r="E500" s="326"/>
      <c r="F500" s="326"/>
      <c r="G500" s="326"/>
      <c r="H500" s="326"/>
      <c r="I500" s="326"/>
      <c r="J500" s="326"/>
      <c r="K500" s="326"/>
      <c r="L500" s="326"/>
      <c r="M500" s="326"/>
      <c r="N500" s="326"/>
    </row>
    <row r="501" spans="1:14" ht="15.75" customHeight="1" x14ac:dyDescent="0.3">
      <c r="A501" s="326"/>
      <c r="B501" s="326"/>
      <c r="C501" s="326"/>
      <c r="D501" s="326"/>
      <c r="E501" s="326"/>
      <c r="F501" s="326"/>
      <c r="G501" s="326"/>
      <c r="H501" s="326"/>
      <c r="I501" s="326"/>
      <c r="J501" s="326"/>
      <c r="K501" s="326"/>
      <c r="L501" s="326"/>
      <c r="M501" s="326"/>
      <c r="N501" s="326"/>
    </row>
    <row r="502" spans="1:14" ht="15.75" customHeight="1" x14ac:dyDescent="0.3">
      <c r="A502" s="326"/>
      <c r="B502" s="326"/>
      <c r="C502" s="326"/>
      <c r="D502" s="326"/>
      <c r="E502" s="326"/>
      <c r="F502" s="326"/>
      <c r="G502" s="326"/>
      <c r="H502" s="326"/>
      <c r="I502" s="326"/>
      <c r="J502" s="326"/>
      <c r="K502" s="326"/>
      <c r="L502" s="326"/>
      <c r="M502" s="326"/>
      <c r="N502" s="326"/>
    </row>
    <row r="503" spans="1:14" ht="15.75" customHeight="1" x14ac:dyDescent="0.3">
      <c r="A503" s="326"/>
      <c r="B503" s="326"/>
      <c r="C503" s="326"/>
      <c r="D503" s="326"/>
      <c r="E503" s="326"/>
      <c r="F503" s="326"/>
      <c r="G503" s="326"/>
      <c r="H503" s="326"/>
      <c r="I503" s="326"/>
      <c r="J503" s="326"/>
      <c r="K503" s="326"/>
      <c r="L503" s="326"/>
      <c r="M503" s="326"/>
      <c r="N503" s="326"/>
    </row>
    <row r="504" spans="1:14" ht="15.75" customHeight="1" x14ac:dyDescent="0.3">
      <c r="A504" s="326"/>
      <c r="B504" s="326"/>
      <c r="C504" s="326"/>
      <c r="D504" s="326"/>
      <c r="E504" s="326"/>
      <c r="F504" s="326"/>
      <c r="G504" s="326"/>
      <c r="H504" s="326"/>
      <c r="I504" s="326"/>
      <c r="J504" s="326"/>
      <c r="K504" s="326"/>
      <c r="L504" s="326"/>
      <c r="M504" s="326"/>
      <c r="N504" s="326"/>
    </row>
    <row r="505" spans="1:14" ht="15.75" customHeight="1" x14ac:dyDescent="0.3">
      <c r="A505" s="326"/>
      <c r="B505" s="326"/>
      <c r="C505" s="326"/>
      <c r="D505" s="326"/>
      <c r="E505" s="326"/>
      <c r="F505" s="326"/>
      <c r="G505" s="326"/>
      <c r="H505" s="326"/>
      <c r="I505" s="326"/>
      <c r="J505" s="326"/>
      <c r="K505" s="326"/>
      <c r="L505" s="326"/>
      <c r="M505" s="326"/>
      <c r="N505" s="326"/>
    </row>
    <row r="506" spans="1:14" ht="15.75" customHeight="1" x14ac:dyDescent="0.3">
      <c r="A506" s="326"/>
      <c r="B506" s="326"/>
      <c r="C506" s="326"/>
      <c r="D506" s="326"/>
      <c r="E506" s="326"/>
      <c r="F506" s="326"/>
      <c r="G506" s="326"/>
      <c r="H506" s="326"/>
      <c r="I506" s="326"/>
      <c r="J506" s="326"/>
      <c r="K506" s="326"/>
      <c r="L506" s="326"/>
      <c r="M506" s="326"/>
      <c r="N506" s="326"/>
    </row>
    <row r="507" spans="1:14" ht="15.75" customHeight="1" x14ac:dyDescent="0.3">
      <c r="A507" s="326"/>
      <c r="B507" s="326"/>
      <c r="C507" s="326"/>
      <c r="D507" s="326"/>
      <c r="E507" s="326"/>
      <c r="F507" s="326"/>
      <c r="G507" s="326"/>
      <c r="H507" s="326"/>
      <c r="I507" s="326"/>
      <c r="J507" s="326"/>
      <c r="K507" s="326"/>
      <c r="L507" s="326"/>
      <c r="M507" s="326"/>
      <c r="N507" s="326"/>
    </row>
    <row r="508" spans="1:14" ht="15.75" customHeight="1" x14ac:dyDescent="0.3">
      <c r="A508" s="326"/>
      <c r="B508" s="326"/>
      <c r="C508" s="326"/>
      <c r="D508" s="326"/>
      <c r="E508" s="326"/>
      <c r="F508" s="326"/>
      <c r="G508" s="326"/>
      <c r="H508" s="326"/>
      <c r="I508" s="326"/>
      <c r="J508" s="326"/>
      <c r="K508" s="326"/>
      <c r="L508" s="326"/>
      <c r="M508" s="326"/>
      <c r="N508" s="326"/>
    </row>
    <row r="509" spans="1:14" ht="15.75" customHeight="1" x14ac:dyDescent="0.3">
      <c r="A509" s="326"/>
      <c r="B509" s="326"/>
      <c r="C509" s="326"/>
      <c r="D509" s="326"/>
      <c r="E509" s="326"/>
      <c r="F509" s="326"/>
      <c r="G509" s="326"/>
      <c r="H509" s="326"/>
      <c r="I509" s="326"/>
      <c r="J509" s="326"/>
      <c r="K509" s="326"/>
      <c r="L509" s="326"/>
      <c r="M509" s="326"/>
      <c r="N509" s="326"/>
    </row>
    <row r="510" spans="1:14" ht="15.75" customHeight="1" x14ac:dyDescent="0.3">
      <c r="A510" s="326"/>
      <c r="B510" s="326"/>
      <c r="C510" s="326"/>
      <c r="D510" s="326"/>
      <c r="E510" s="326"/>
      <c r="F510" s="326"/>
      <c r="G510" s="326"/>
      <c r="H510" s="326"/>
      <c r="I510" s="326"/>
      <c r="J510" s="326"/>
      <c r="K510" s="326"/>
      <c r="L510" s="326"/>
      <c r="M510" s="326"/>
      <c r="N510" s="326"/>
    </row>
    <row r="511" spans="1:14" ht="15.75" customHeight="1" x14ac:dyDescent="0.3">
      <c r="A511" s="326"/>
      <c r="B511" s="326"/>
      <c r="C511" s="326"/>
      <c r="D511" s="326"/>
      <c r="E511" s="326"/>
      <c r="F511" s="326"/>
      <c r="G511" s="326"/>
      <c r="H511" s="326"/>
      <c r="I511" s="326"/>
      <c r="J511" s="326"/>
      <c r="K511" s="326"/>
      <c r="L511" s="326"/>
      <c r="M511" s="326"/>
      <c r="N511" s="326"/>
    </row>
    <row r="512" spans="1:14" ht="15.75" customHeight="1" x14ac:dyDescent="0.3">
      <c r="A512" s="326"/>
      <c r="B512" s="326"/>
      <c r="C512" s="326"/>
      <c r="D512" s="326"/>
      <c r="E512" s="326"/>
      <c r="F512" s="326"/>
      <c r="G512" s="326"/>
      <c r="H512" s="326"/>
      <c r="I512" s="326"/>
      <c r="J512" s="326"/>
      <c r="K512" s="326"/>
      <c r="L512" s="326"/>
      <c r="M512" s="326"/>
      <c r="N512" s="326"/>
    </row>
    <row r="513" spans="1:14" ht="15.75" customHeight="1" x14ac:dyDescent="0.3">
      <c r="A513" s="326"/>
      <c r="B513" s="326"/>
      <c r="C513" s="326"/>
      <c r="D513" s="326"/>
      <c r="E513" s="326"/>
      <c r="F513" s="326"/>
      <c r="G513" s="326"/>
      <c r="H513" s="326"/>
      <c r="I513" s="326"/>
      <c r="J513" s="326"/>
      <c r="K513" s="326"/>
      <c r="L513" s="326"/>
      <c r="M513" s="326"/>
      <c r="N513" s="326"/>
    </row>
    <row r="514" spans="1:14" ht="15.75" customHeight="1" x14ac:dyDescent="0.3">
      <c r="A514" s="326"/>
      <c r="B514" s="326"/>
      <c r="C514" s="326"/>
      <c r="D514" s="326"/>
      <c r="E514" s="326"/>
      <c r="F514" s="326"/>
      <c r="G514" s="326"/>
      <c r="H514" s="326"/>
      <c r="I514" s="326"/>
      <c r="J514" s="326"/>
      <c r="K514" s="326"/>
      <c r="L514" s="326"/>
      <c r="M514" s="326"/>
      <c r="N514" s="326"/>
    </row>
    <row r="515" spans="1:14" ht="15.75" customHeight="1" x14ac:dyDescent="0.3">
      <c r="A515" s="326"/>
      <c r="B515" s="326"/>
      <c r="C515" s="326"/>
      <c r="D515" s="326"/>
      <c r="E515" s="326"/>
      <c r="F515" s="326"/>
      <c r="G515" s="326"/>
      <c r="H515" s="326"/>
      <c r="I515" s="326"/>
      <c r="J515" s="326"/>
      <c r="K515" s="326"/>
      <c r="L515" s="326"/>
      <c r="M515" s="326"/>
      <c r="N515" s="326"/>
    </row>
    <row r="516" spans="1:14" ht="15.75" customHeight="1" x14ac:dyDescent="0.3">
      <c r="A516" s="326"/>
      <c r="B516" s="326"/>
      <c r="C516" s="326"/>
      <c r="D516" s="326"/>
      <c r="E516" s="326"/>
      <c r="F516" s="326"/>
      <c r="G516" s="326"/>
      <c r="H516" s="326"/>
      <c r="I516" s="326"/>
      <c r="J516" s="326"/>
      <c r="K516" s="326"/>
      <c r="L516" s="326"/>
      <c r="M516" s="326"/>
      <c r="N516" s="326"/>
    </row>
    <row r="517" spans="1:14" ht="15.75" customHeight="1" x14ac:dyDescent="0.3">
      <c r="A517" s="326"/>
      <c r="B517" s="326"/>
      <c r="C517" s="326"/>
      <c r="D517" s="326"/>
      <c r="E517" s="326"/>
      <c r="F517" s="326"/>
      <c r="G517" s="326"/>
      <c r="H517" s="326"/>
      <c r="I517" s="326"/>
      <c r="J517" s="326"/>
      <c r="K517" s="326"/>
      <c r="L517" s="326"/>
      <c r="M517" s="326"/>
      <c r="N517" s="326"/>
    </row>
    <row r="518" spans="1:14" ht="15.75" customHeight="1" x14ac:dyDescent="0.3">
      <c r="A518" s="326"/>
      <c r="B518" s="326"/>
      <c r="C518" s="326"/>
      <c r="D518" s="326"/>
      <c r="E518" s="326"/>
      <c r="F518" s="326"/>
      <c r="G518" s="326"/>
      <c r="H518" s="326"/>
      <c r="I518" s="326"/>
      <c r="J518" s="326"/>
      <c r="K518" s="326"/>
      <c r="L518" s="326"/>
      <c r="M518" s="326"/>
      <c r="N518" s="326"/>
    </row>
    <row r="519" spans="1:14" ht="15.75" customHeight="1" x14ac:dyDescent="0.3">
      <c r="A519" s="326"/>
      <c r="B519" s="326"/>
      <c r="C519" s="326"/>
      <c r="D519" s="326"/>
      <c r="E519" s="326"/>
      <c r="F519" s="326"/>
      <c r="G519" s="326"/>
      <c r="H519" s="326"/>
      <c r="I519" s="326"/>
      <c r="J519" s="326"/>
      <c r="K519" s="326"/>
      <c r="L519" s="326"/>
      <c r="M519" s="326"/>
      <c r="N519" s="326"/>
    </row>
    <row r="520" spans="1:14" ht="15.75" customHeight="1" x14ac:dyDescent="0.3">
      <c r="A520" s="326"/>
      <c r="B520" s="326"/>
      <c r="C520" s="326"/>
      <c r="D520" s="326"/>
      <c r="E520" s="326"/>
      <c r="F520" s="326"/>
      <c r="G520" s="326"/>
      <c r="H520" s="326"/>
      <c r="I520" s="326"/>
      <c r="J520" s="326"/>
      <c r="K520" s="326"/>
      <c r="L520" s="326"/>
      <c r="M520" s="326"/>
      <c r="N520" s="326"/>
    </row>
    <row r="521" spans="1:14" ht="15.75" customHeight="1" x14ac:dyDescent="0.3">
      <c r="A521" s="326"/>
      <c r="B521" s="326"/>
      <c r="C521" s="326"/>
      <c r="D521" s="326"/>
      <c r="E521" s="326"/>
      <c r="F521" s="326"/>
      <c r="G521" s="326"/>
      <c r="H521" s="326"/>
      <c r="I521" s="326"/>
      <c r="J521" s="326"/>
      <c r="K521" s="326"/>
      <c r="L521" s="326"/>
      <c r="M521" s="326"/>
      <c r="N521" s="326"/>
    </row>
    <row r="522" spans="1:14" ht="15.75" customHeight="1" x14ac:dyDescent="0.3">
      <c r="A522" s="326"/>
      <c r="B522" s="326"/>
      <c r="C522" s="326"/>
      <c r="D522" s="326"/>
      <c r="E522" s="326"/>
      <c r="F522" s="326"/>
      <c r="G522" s="326"/>
      <c r="H522" s="326"/>
      <c r="I522" s="326"/>
      <c r="J522" s="326"/>
      <c r="K522" s="326"/>
      <c r="L522" s="326"/>
      <c r="M522" s="326"/>
      <c r="N522" s="326"/>
    </row>
    <row r="523" spans="1:14" ht="15.75" customHeight="1" x14ac:dyDescent="0.3">
      <c r="A523" s="326"/>
      <c r="B523" s="326"/>
      <c r="C523" s="326"/>
      <c r="D523" s="326"/>
      <c r="E523" s="326"/>
      <c r="F523" s="326"/>
      <c r="G523" s="326"/>
      <c r="H523" s="326"/>
      <c r="I523" s="326"/>
      <c r="J523" s="326"/>
      <c r="K523" s="326"/>
      <c r="L523" s="326"/>
      <c r="M523" s="326"/>
      <c r="N523" s="326"/>
    </row>
    <row r="524" spans="1:14" ht="15.75" customHeight="1" x14ac:dyDescent="0.3">
      <c r="A524" s="326"/>
      <c r="B524" s="326"/>
      <c r="C524" s="326"/>
      <c r="D524" s="326"/>
      <c r="E524" s="326"/>
      <c r="F524" s="326"/>
      <c r="G524" s="326"/>
      <c r="H524" s="326"/>
      <c r="I524" s="326"/>
      <c r="J524" s="326"/>
      <c r="K524" s="326"/>
      <c r="L524" s="326"/>
      <c r="M524" s="326"/>
      <c r="N524" s="326"/>
    </row>
    <row r="525" spans="1:14" ht="15.75" customHeight="1" x14ac:dyDescent="0.3">
      <c r="A525" s="326"/>
      <c r="B525" s="326"/>
      <c r="C525" s="326"/>
      <c r="D525" s="326"/>
      <c r="E525" s="326"/>
      <c r="F525" s="326"/>
      <c r="G525" s="326"/>
      <c r="H525" s="326"/>
      <c r="I525" s="326"/>
      <c r="J525" s="326"/>
      <c r="K525" s="326"/>
      <c r="L525" s="326"/>
      <c r="M525" s="326"/>
      <c r="N525" s="326"/>
    </row>
    <row r="526" spans="1:14" ht="15.75" customHeight="1" x14ac:dyDescent="0.3">
      <c r="A526" s="326"/>
      <c r="B526" s="326"/>
      <c r="C526" s="326"/>
      <c r="D526" s="326"/>
      <c r="E526" s="326"/>
      <c r="F526" s="326"/>
      <c r="G526" s="326"/>
      <c r="H526" s="326"/>
      <c r="I526" s="326"/>
      <c r="J526" s="326"/>
      <c r="K526" s="326"/>
      <c r="L526" s="326"/>
      <c r="M526" s="326"/>
      <c r="N526" s="326"/>
    </row>
    <row r="527" spans="1:14" ht="15.75" customHeight="1" x14ac:dyDescent="0.3">
      <c r="A527" s="326"/>
      <c r="B527" s="326"/>
      <c r="C527" s="326"/>
      <c r="D527" s="326"/>
      <c r="E527" s="326"/>
      <c r="F527" s="326"/>
      <c r="G527" s="326"/>
      <c r="H527" s="326"/>
      <c r="I527" s="326"/>
      <c r="J527" s="326"/>
      <c r="K527" s="326"/>
      <c r="L527" s="326"/>
      <c r="M527" s="326"/>
      <c r="N527" s="326"/>
    </row>
    <row r="528" spans="1:14" ht="15.75" customHeight="1" x14ac:dyDescent="0.3">
      <c r="A528" s="326"/>
      <c r="B528" s="326"/>
      <c r="C528" s="326"/>
      <c r="D528" s="326"/>
      <c r="E528" s="326"/>
      <c r="F528" s="326"/>
      <c r="G528" s="326"/>
      <c r="H528" s="326"/>
      <c r="I528" s="326"/>
      <c r="J528" s="326"/>
      <c r="K528" s="326"/>
      <c r="L528" s="326"/>
      <c r="M528" s="326"/>
      <c r="N528" s="326"/>
    </row>
    <row r="529" spans="1:14" ht="15.75" customHeight="1" x14ac:dyDescent="0.3">
      <c r="A529" s="326"/>
      <c r="B529" s="326"/>
      <c r="C529" s="326"/>
      <c r="D529" s="326"/>
      <c r="E529" s="326"/>
      <c r="F529" s="326"/>
      <c r="G529" s="326"/>
      <c r="H529" s="326"/>
      <c r="I529" s="326"/>
      <c r="J529" s="326"/>
      <c r="K529" s="326"/>
      <c r="L529" s="326"/>
      <c r="M529" s="326"/>
      <c r="N529" s="326"/>
    </row>
    <row r="530" spans="1:14" ht="15.75" customHeight="1" x14ac:dyDescent="0.3">
      <c r="A530" s="326"/>
      <c r="B530" s="326"/>
      <c r="C530" s="326"/>
      <c r="D530" s="326"/>
      <c r="E530" s="326"/>
      <c r="F530" s="326"/>
      <c r="G530" s="326"/>
      <c r="H530" s="326"/>
      <c r="I530" s="326"/>
      <c r="J530" s="326"/>
      <c r="K530" s="326"/>
      <c r="L530" s="326"/>
      <c r="M530" s="326"/>
      <c r="N530" s="326"/>
    </row>
    <row r="531" spans="1:14" ht="15.75" customHeight="1" x14ac:dyDescent="0.3">
      <c r="A531" s="326"/>
      <c r="B531" s="326"/>
      <c r="C531" s="326"/>
      <c r="D531" s="326"/>
      <c r="E531" s="326"/>
      <c r="F531" s="326"/>
      <c r="G531" s="326"/>
      <c r="H531" s="326"/>
      <c r="I531" s="326"/>
      <c r="J531" s="326"/>
      <c r="K531" s="326"/>
      <c r="L531" s="326"/>
      <c r="M531" s="326"/>
      <c r="N531" s="326"/>
    </row>
    <row r="532" spans="1:14" ht="15.75" customHeight="1" x14ac:dyDescent="0.3">
      <c r="A532" s="326"/>
      <c r="B532" s="326"/>
      <c r="C532" s="326"/>
      <c r="D532" s="326"/>
      <c r="E532" s="326"/>
      <c r="F532" s="326"/>
      <c r="G532" s="326"/>
      <c r="H532" s="326"/>
      <c r="I532" s="326"/>
      <c r="J532" s="326"/>
      <c r="K532" s="326"/>
      <c r="L532" s="326"/>
      <c r="M532" s="326"/>
      <c r="N532" s="326"/>
    </row>
    <row r="533" spans="1:14" ht="15.75" customHeight="1" x14ac:dyDescent="0.3">
      <c r="A533" s="326"/>
      <c r="B533" s="326"/>
      <c r="C533" s="326"/>
      <c r="D533" s="326"/>
      <c r="E533" s="326"/>
      <c r="F533" s="326"/>
      <c r="G533" s="326"/>
      <c r="H533" s="326"/>
      <c r="I533" s="326"/>
      <c r="J533" s="326"/>
      <c r="K533" s="326"/>
      <c r="L533" s="326"/>
      <c r="M533" s="326"/>
      <c r="N533" s="326"/>
    </row>
    <row r="534" spans="1:14" ht="15.75" customHeight="1" x14ac:dyDescent="0.3">
      <c r="A534" s="326"/>
      <c r="B534" s="326"/>
      <c r="C534" s="326"/>
      <c r="D534" s="326"/>
      <c r="E534" s="326"/>
      <c r="F534" s="326"/>
      <c r="G534" s="326"/>
      <c r="H534" s="326"/>
      <c r="I534" s="326"/>
      <c r="J534" s="326"/>
      <c r="K534" s="326"/>
      <c r="L534" s="326"/>
      <c r="M534" s="326"/>
      <c r="N534" s="326"/>
    </row>
    <row r="535" spans="1:14" ht="15.75" customHeight="1" x14ac:dyDescent="0.3">
      <c r="A535" s="326"/>
      <c r="B535" s="326"/>
      <c r="C535" s="326"/>
      <c r="D535" s="326"/>
      <c r="E535" s="326"/>
      <c r="F535" s="326"/>
      <c r="G535" s="326"/>
      <c r="H535" s="326"/>
      <c r="I535" s="326"/>
      <c r="J535" s="326"/>
      <c r="K535" s="326"/>
      <c r="L535" s="326"/>
      <c r="M535" s="326"/>
      <c r="N535" s="326"/>
    </row>
    <row r="536" spans="1:14" ht="15.75" customHeight="1" x14ac:dyDescent="0.3">
      <c r="A536" s="326"/>
      <c r="B536" s="326"/>
      <c r="C536" s="326"/>
      <c r="D536" s="326"/>
      <c r="E536" s="326"/>
      <c r="F536" s="326"/>
      <c r="G536" s="326"/>
      <c r="H536" s="326"/>
      <c r="I536" s="326"/>
      <c r="J536" s="326"/>
      <c r="K536" s="326"/>
      <c r="L536" s="326"/>
      <c r="M536" s="326"/>
      <c r="N536" s="326"/>
    </row>
    <row r="537" spans="1:14" ht="15.75" customHeight="1" x14ac:dyDescent="0.3">
      <c r="A537" s="326"/>
      <c r="B537" s="326"/>
      <c r="C537" s="326"/>
      <c r="D537" s="326"/>
      <c r="E537" s="326"/>
      <c r="F537" s="326"/>
      <c r="G537" s="326"/>
      <c r="H537" s="326"/>
      <c r="I537" s="326"/>
      <c r="J537" s="326"/>
      <c r="K537" s="326"/>
      <c r="L537" s="326"/>
      <c r="M537" s="326"/>
      <c r="N537" s="326"/>
    </row>
    <row r="538" spans="1:14" ht="15.75" customHeight="1" x14ac:dyDescent="0.3">
      <c r="A538" s="326"/>
      <c r="B538" s="326"/>
      <c r="C538" s="326"/>
      <c r="D538" s="326"/>
      <c r="E538" s="326"/>
      <c r="F538" s="326"/>
      <c r="G538" s="326"/>
      <c r="H538" s="326"/>
      <c r="I538" s="326"/>
      <c r="J538" s="326"/>
      <c r="K538" s="326"/>
      <c r="L538" s="326"/>
      <c r="M538" s="326"/>
      <c r="N538" s="326"/>
    </row>
    <row r="539" spans="1:14" ht="15.75" customHeight="1" x14ac:dyDescent="0.3">
      <c r="A539" s="326"/>
      <c r="B539" s="326"/>
      <c r="C539" s="326"/>
      <c r="D539" s="326"/>
      <c r="E539" s="326"/>
      <c r="F539" s="326"/>
      <c r="G539" s="326"/>
      <c r="H539" s="326"/>
      <c r="I539" s="326"/>
      <c r="J539" s="326"/>
      <c r="K539" s="326"/>
      <c r="L539" s="326"/>
      <c r="M539" s="326"/>
      <c r="N539" s="326"/>
    </row>
    <row r="540" spans="1:14" ht="15.75" customHeight="1" x14ac:dyDescent="0.3">
      <c r="A540" s="326"/>
      <c r="B540" s="326"/>
      <c r="C540" s="326"/>
      <c r="D540" s="326"/>
      <c r="E540" s="326"/>
      <c r="F540" s="326"/>
      <c r="G540" s="326"/>
      <c r="H540" s="326"/>
      <c r="I540" s="326"/>
      <c r="J540" s="326"/>
      <c r="K540" s="326"/>
      <c r="L540" s="326"/>
      <c r="M540" s="326"/>
      <c r="N540" s="326"/>
    </row>
    <row r="541" spans="1:14" ht="15.75" customHeight="1" x14ac:dyDescent="0.3">
      <c r="A541" s="326"/>
      <c r="B541" s="326"/>
      <c r="C541" s="326"/>
      <c r="D541" s="326"/>
      <c r="E541" s="326"/>
      <c r="F541" s="326"/>
      <c r="G541" s="326"/>
      <c r="H541" s="326"/>
      <c r="I541" s="326"/>
      <c r="J541" s="326"/>
      <c r="K541" s="326"/>
      <c r="L541" s="326"/>
      <c r="M541" s="326"/>
      <c r="N541" s="326"/>
    </row>
    <row r="542" spans="1:14" ht="15.75" customHeight="1" x14ac:dyDescent="0.3">
      <c r="A542" s="326"/>
      <c r="B542" s="326"/>
      <c r="C542" s="326"/>
      <c r="D542" s="326"/>
      <c r="E542" s="326"/>
      <c r="F542" s="326"/>
      <c r="G542" s="326"/>
      <c r="H542" s="326"/>
      <c r="I542" s="326"/>
      <c r="J542" s="326"/>
      <c r="K542" s="326"/>
      <c r="L542" s="326"/>
      <c r="M542" s="326"/>
      <c r="N542" s="326"/>
    </row>
    <row r="543" spans="1:14" ht="15.75" customHeight="1" x14ac:dyDescent="0.3">
      <c r="A543" s="326"/>
      <c r="B543" s="326"/>
      <c r="C543" s="326"/>
      <c r="D543" s="326"/>
      <c r="E543" s="326"/>
      <c r="F543" s="326"/>
      <c r="G543" s="326"/>
      <c r="H543" s="326"/>
      <c r="I543" s="326"/>
      <c r="J543" s="326"/>
      <c r="K543" s="326"/>
      <c r="L543" s="326"/>
      <c r="M543" s="326"/>
      <c r="N543" s="326"/>
    </row>
    <row r="544" spans="1:14" ht="15.75" customHeight="1" x14ac:dyDescent="0.3">
      <c r="A544" s="326"/>
      <c r="B544" s="326"/>
      <c r="C544" s="326"/>
      <c r="D544" s="326"/>
      <c r="E544" s="326"/>
      <c r="F544" s="326"/>
      <c r="G544" s="326"/>
      <c r="H544" s="326"/>
      <c r="I544" s="326"/>
      <c r="J544" s="326"/>
      <c r="K544" s="326"/>
      <c r="L544" s="326"/>
      <c r="M544" s="326"/>
      <c r="N544" s="326"/>
    </row>
    <row r="545" spans="1:14" ht="15.75" customHeight="1" x14ac:dyDescent="0.3">
      <c r="A545" s="326"/>
      <c r="B545" s="326"/>
      <c r="C545" s="326"/>
      <c r="D545" s="326"/>
      <c r="E545" s="326"/>
      <c r="F545" s="326"/>
      <c r="G545" s="326"/>
      <c r="H545" s="326"/>
      <c r="I545" s="326"/>
      <c r="J545" s="326"/>
      <c r="K545" s="326"/>
      <c r="L545" s="326"/>
      <c r="M545" s="326"/>
      <c r="N545" s="326"/>
    </row>
    <row r="546" spans="1:14" ht="15.75" customHeight="1" x14ac:dyDescent="0.3">
      <c r="A546" s="326"/>
      <c r="B546" s="326"/>
      <c r="C546" s="326"/>
      <c r="D546" s="326"/>
      <c r="E546" s="326"/>
      <c r="F546" s="326"/>
      <c r="G546" s="326"/>
      <c r="H546" s="326"/>
      <c r="I546" s="326"/>
      <c r="J546" s="326"/>
      <c r="K546" s="326"/>
      <c r="L546" s="326"/>
      <c r="M546" s="326"/>
      <c r="N546" s="326"/>
    </row>
    <row r="547" spans="1:14" ht="15.75" customHeight="1" x14ac:dyDescent="0.3">
      <c r="A547" s="326"/>
      <c r="B547" s="326"/>
      <c r="C547" s="326"/>
      <c r="D547" s="326"/>
      <c r="E547" s="326"/>
      <c r="F547" s="326"/>
      <c r="G547" s="326"/>
      <c r="H547" s="326"/>
      <c r="I547" s="326"/>
      <c r="J547" s="326"/>
      <c r="K547" s="326"/>
      <c r="L547" s="326"/>
      <c r="M547" s="326"/>
      <c r="N547" s="326"/>
    </row>
    <row r="548" spans="1:14" ht="15.75" customHeight="1" x14ac:dyDescent="0.3">
      <c r="A548" s="326"/>
      <c r="B548" s="326"/>
      <c r="C548" s="326"/>
      <c r="D548" s="326"/>
      <c r="E548" s="326"/>
      <c r="F548" s="326"/>
      <c r="G548" s="326"/>
      <c r="H548" s="326"/>
      <c r="I548" s="326"/>
      <c r="J548" s="326"/>
      <c r="K548" s="326"/>
      <c r="L548" s="326"/>
      <c r="M548" s="326"/>
      <c r="N548" s="326"/>
    </row>
    <row r="549" spans="1:14" ht="15.75" customHeight="1" x14ac:dyDescent="0.3">
      <c r="A549" s="326"/>
      <c r="B549" s="326"/>
      <c r="C549" s="326"/>
      <c r="D549" s="326"/>
      <c r="E549" s="326"/>
      <c r="F549" s="326"/>
      <c r="G549" s="326"/>
      <c r="H549" s="326"/>
      <c r="I549" s="326"/>
      <c r="J549" s="326"/>
      <c r="K549" s="326"/>
      <c r="L549" s="326"/>
      <c r="M549" s="326"/>
      <c r="N549" s="326"/>
    </row>
    <row r="550" spans="1:14" ht="15.75" customHeight="1" x14ac:dyDescent="0.3">
      <c r="A550" s="326"/>
      <c r="B550" s="326"/>
      <c r="C550" s="326"/>
      <c r="D550" s="326"/>
      <c r="E550" s="326"/>
      <c r="F550" s="326"/>
      <c r="G550" s="326"/>
      <c r="H550" s="326"/>
      <c r="I550" s="326"/>
      <c r="J550" s="326"/>
      <c r="K550" s="326"/>
      <c r="L550" s="326"/>
      <c r="M550" s="326"/>
      <c r="N550" s="326"/>
    </row>
    <row r="551" spans="1:14" ht="15.75" customHeight="1" x14ac:dyDescent="0.3">
      <c r="A551" s="326"/>
      <c r="B551" s="326"/>
      <c r="C551" s="326"/>
      <c r="D551" s="326"/>
      <c r="E551" s="326"/>
      <c r="F551" s="326"/>
      <c r="G551" s="326"/>
      <c r="H551" s="326"/>
      <c r="I551" s="326"/>
      <c r="J551" s="326"/>
      <c r="K551" s="326"/>
      <c r="L551" s="326"/>
      <c r="M551" s="326"/>
      <c r="N551" s="326"/>
    </row>
    <row r="552" spans="1:14" ht="15.75" customHeight="1" x14ac:dyDescent="0.3">
      <c r="A552" s="326"/>
      <c r="B552" s="326"/>
      <c r="C552" s="326"/>
      <c r="D552" s="326"/>
      <c r="E552" s="326"/>
      <c r="F552" s="326"/>
      <c r="G552" s="326"/>
      <c r="H552" s="326"/>
      <c r="I552" s="326"/>
      <c r="J552" s="326"/>
      <c r="K552" s="326"/>
      <c r="L552" s="326"/>
      <c r="M552" s="326"/>
      <c r="N552" s="326"/>
    </row>
    <row r="553" spans="1:14" ht="15.75" customHeight="1" x14ac:dyDescent="0.3">
      <c r="A553" s="326"/>
      <c r="B553" s="326"/>
      <c r="C553" s="326"/>
      <c r="D553" s="326"/>
      <c r="E553" s="326"/>
      <c r="F553" s="326"/>
      <c r="G553" s="326"/>
      <c r="H553" s="326"/>
      <c r="I553" s="326"/>
      <c r="J553" s="326"/>
      <c r="K553" s="326"/>
      <c r="L553" s="326"/>
      <c r="M553" s="326"/>
      <c r="N553" s="326"/>
    </row>
    <row r="554" spans="1:14" ht="15.75" customHeight="1" x14ac:dyDescent="0.3">
      <c r="A554" s="326"/>
      <c r="B554" s="326"/>
      <c r="C554" s="326"/>
      <c r="D554" s="326"/>
      <c r="E554" s="326"/>
      <c r="F554" s="326"/>
      <c r="G554" s="326"/>
      <c r="H554" s="326"/>
      <c r="I554" s="326"/>
      <c r="J554" s="326"/>
      <c r="K554" s="326"/>
      <c r="L554" s="326"/>
      <c r="M554" s="326"/>
      <c r="N554" s="326"/>
    </row>
    <row r="555" spans="1:14" ht="15.75" customHeight="1" x14ac:dyDescent="0.3">
      <c r="A555" s="326"/>
      <c r="B555" s="326"/>
      <c r="C555" s="326"/>
      <c r="D555" s="326"/>
      <c r="E555" s="326"/>
      <c r="F555" s="326"/>
      <c r="G555" s="326"/>
      <c r="H555" s="326"/>
      <c r="I555" s="326"/>
      <c r="J555" s="326"/>
      <c r="K555" s="326"/>
      <c r="L555" s="326"/>
      <c r="M555" s="326"/>
      <c r="N555" s="326"/>
    </row>
    <row r="556" spans="1:14" ht="15.75" customHeight="1" x14ac:dyDescent="0.3">
      <c r="A556" s="326"/>
      <c r="B556" s="326"/>
      <c r="C556" s="326"/>
      <c r="D556" s="326"/>
      <c r="E556" s="326"/>
      <c r="F556" s="326"/>
      <c r="G556" s="326"/>
      <c r="H556" s="326"/>
      <c r="I556" s="326"/>
      <c r="J556" s="326"/>
      <c r="K556" s="326"/>
      <c r="L556" s="326"/>
      <c r="M556" s="326"/>
      <c r="N556" s="326"/>
    </row>
    <row r="557" spans="1:14" ht="15.75" customHeight="1" x14ac:dyDescent="0.3">
      <c r="A557" s="326"/>
      <c r="B557" s="326"/>
      <c r="C557" s="326"/>
      <c r="D557" s="326"/>
      <c r="E557" s="326"/>
      <c r="F557" s="326"/>
      <c r="G557" s="326"/>
      <c r="H557" s="326"/>
      <c r="I557" s="326"/>
      <c r="J557" s="326"/>
      <c r="K557" s="326"/>
      <c r="L557" s="326"/>
      <c r="M557" s="326"/>
      <c r="N557" s="326"/>
    </row>
    <row r="558" spans="1:14" ht="15.75" customHeight="1" x14ac:dyDescent="0.3">
      <c r="A558" s="326"/>
      <c r="B558" s="326"/>
      <c r="C558" s="326"/>
      <c r="D558" s="326"/>
      <c r="E558" s="326"/>
      <c r="F558" s="326"/>
      <c r="G558" s="326"/>
      <c r="H558" s="326"/>
      <c r="I558" s="326"/>
      <c r="J558" s="326"/>
      <c r="K558" s="326"/>
      <c r="L558" s="326"/>
      <c r="M558" s="326"/>
      <c r="N558" s="326"/>
    </row>
    <row r="559" spans="1:14" ht="15.75" customHeight="1" x14ac:dyDescent="0.3">
      <c r="A559" s="326"/>
      <c r="B559" s="326"/>
      <c r="C559" s="326"/>
      <c r="D559" s="326"/>
      <c r="E559" s="326"/>
      <c r="F559" s="326"/>
      <c r="G559" s="326"/>
      <c r="H559" s="326"/>
      <c r="I559" s="326"/>
      <c r="J559" s="326"/>
      <c r="K559" s="326"/>
      <c r="L559" s="326"/>
      <c r="M559" s="326"/>
      <c r="N559" s="326"/>
    </row>
    <row r="560" spans="1:14" ht="15.75" customHeight="1" x14ac:dyDescent="0.3">
      <c r="A560" s="326"/>
      <c r="B560" s="326"/>
      <c r="C560" s="326"/>
      <c r="D560" s="326"/>
      <c r="E560" s="326"/>
      <c r="F560" s="326"/>
      <c r="G560" s="326"/>
      <c r="H560" s="326"/>
      <c r="I560" s="326"/>
      <c r="J560" s="326"/>
      <c r="K560" s="326"/>
      <c r="L560" s="326"/>
      <c r="M560" s="326"/>
      <c r="N560" s="326"/>
    </row>
    <row r="561" spans="1:14" ht="15.75" customHeight="1" x14ac:dyDescent="0.3">
      <c r="A561" s="326"/>
      <c r="B561" s="326"/>
      <c r="C561" s="326"/>
      <c r="D561" s="326"/>
      <c r="E561" s="326"/>
      <c r="F561" s="326"/>
      <c r="G561" s="326"/>
      <c r="H561" s="326"/>
      <c r="I561" s="326"/>
      <c r="J561" s="326"/>
      <c r="K561" s="326"/>
      <c r="L561" s="326"/>
      <c r="M561" s="326"/>
      <c r="N561" s="326"/>
    </row>
    <row r="562" spans="1:14" ht="15.75" customHeight="1" x14ac:dyDescent="0.3">
      <c r="A562" s="326"/>
      <c r="B562" s="326"/>
      <c r="C562" s="326"/>
      <c r="D562" s="326"/>
      <c r="E562" s="326"/>
      <c r="F562" s="326"/>
      <c r="G562" s="326"/>
      <c r="H562" s="326"/>
      <c r="I562" s="326"/>
      <c r="J562" s="326"/>
      <c r="K562" s="326"/>
      <c r="L562" s="326"/>
      <c r="M562" s="326"/>
      <c r="N562" s="326"/>
    </row>
    <row r="563" spans="1:14" ht="15.75" customHeight="1" x14ac:dyDescent="0.3">
      <c r="A563" s="326"/>
      <c r="B563" s="326"/>
      <c r="C563" s="326"/>
      <c r="D563" s="326"/>
      <c r="E563" s="326"/>
      <c r="F563" s="326"/>
      <c r="G563" s="326"/>
      <c r="H563" s="326"/>
      <c r="I563" s="326"/>
      <c r="J563" s="326"/>
      <c r="K563" s="326"/>
      <c r="L563" s="326"/>
      <c r="M563" s="326"/>
      <c r="N563" s="326"/>
    </row>
    <row r="564" spans="1:14" ht="15.75" customHeight="1" x14ac:dyDescent="0.3">
      <c r="A564" s="326"/>
      <c r="B564" s="326"/>
      <c r="C564" s="326"/>
      <c r="D564" s="326"/>
      <c r="E564" s="326"/>
      <c r="F564" s="326"/>
      <c r="G564" s="326"/>
      <c r="H564" s="326"/>
      <c r="I564" s="326"/>
      <c r="J564" s="326"/>
      <c r="K564" s="326"/>
      <c r="L564" s="326"/>
      <c r="M564" s="326"/>
      <c r="N564" s="326"/>
    </row>
    <row r="565" spans="1:14" ht="15.75" customHeight="1" x14ac:dyDescent="0.3">
      <c r="A565" s="326"/>
      <c r="B565" s="326"/>
      <c r="C565" s="326"/>
      <c r="D565" s="326"/>
      <c r="E565" s="326"/>
      <c r="F565" s="326"/>
      <c r="G565" s="326"/>
      <c r="H565" s="326"/>
      <c r="I565" s="326"/>
      <c r="J565" s="326"/>
      <c r="K565" s="326"/>
      <c r="L565" s="326"/>
      <c r="M565" s="326"/>
      <c r="N565" s="326"/>
    </row>
    <row r="566" spans="1:14" ht="15.75" customHeight="1" x14ac:dyDescent="0.3">
      <c r="A566" s="326"/>
      <c r="B566" s="326"/>
      <c r="C566" s="326"/>
      <c r="D566" s="326"/>
      <c r="E566" s="326"/>
      <c r="F566" s="326"/>
      <c r="G566" s="326"/>
      <c r="H566" s="326"/>
      <c r="I566" s="326"/>
      <c r="J566" s="326"/>
      <c r="K566" s="326"/>
      <c r="L566" s="326"/>
      <c r="M566" s="326"/>
      <c r="N566" s="326"/>
    </row>
    <row r="567" spans="1:14" ht="15.75" customHeight="1" x14ac:dyDescent="0.3">
      <c r="A567" s="326"/>
      <c r="B567" s="326"/>
      <c r="C567" s="326"/>
      <c r="D567" s="326"/>
      <c r="E567" s="326"/>
      <c r="F567" s="326"/>
      <c r="G567" s="326"/>
      <c r="H567" s="326"/>
      <c r="I567" s="326"/>
      <c r="J567" s="326"/>
      <c r="K567" s="326"/>
      <c r="L567" s="326"/>
      <c r="M567" s="326"/>
      <c r="N567" s="326"/>
    </row>
    <row r="568" spans="1:14" ht="15.75" customHeight="1" x14ac:dyDescent="0.3">
      <c r="A568" s="326"/>
      <c r="B568" s="326"/>
      <c r="C568" s="326"/>
      <c r="D568" s="326"/>
      <c r="E568" s="326"/>
      <c r="F568" s="326"/>
      <c r="G568" s="326"/>
      <c r="H568" s="326"/>
      <c r="I568" s="326"/>
      <c r="J568" s="326"/>
      <c r="K568" s="326"/>
      <c r="L568" s="326"/>
      <c r="M568" s="326"/>
      <c r="N568" s="326"/>
    </row>
    <row r="569" spans="1:14" ht="15.75" customHeight="1" x14ac:dyDescent="0.3">
      <c r="A569" s="326"/>
      <c r="B569" s="326"/>
      <c r="C569" s="326"/>
      <c r="D569" s="326"/>
      <c r="E569" s="326"/>
      <c r="F569" s="326"/>
      <c r="G569" s="326"/>
      <c r="H569" s="326"/>
      <c r="I569" s="326"/>
      <c r="J569" s="326"/>
      <c r="K569" s="326"/>
      <c r="L569" s="326"/>
      <c r="M569" s="326"/>
      <c r="N569" s="326"/>
    </row>
    <row r="570" spans="1:14" ht="15.75" customHeight="1" x14ac:dyDescent="0.3">
      <c r="A570" s="326"/>
      <c r="B570" s="326"/>
      <c r="C570" s="326"/>
      <c r="D570" s="326"/>
      <c r="E570" s="326"/>
      <c r="F570" s="326"/>
      <c r="G570" s="326"/>
      <c r="H570" s="326"/>
      <c r="I570" s="326"/>
      <c r="J570" s="326"/>
      <c r="K570" s="326"/>
      <c r="L570" s="326"/>
      <c r="M570" s="326"/>
      <c r="N570" s="326"/>
    </row>
    <row r="571" spans="1:14" ht="15.75" customHeight="1" x14ac:dyDescent="0.3">
      <c r="A571" s="326"/>
      <c r="B571" s="326"/>
      <c r="C571" s="326"/>
      <c r="D571" s="326"/>
      <c r="E571" s="326"/>
      <c r="F571" s="326"/>
      <c r="G571" s="326"/>
      <c r="H571" s="326"/>
      <c r="I571" s="326"/>
      <c r="J571" s="326"/>
      <c r="K571" s="326"/>
      <c r="L571" s="326"/>
      <c r="M571" s="326"/>
      <c r="N571" s="326"/>
    </row>
    <row r="572" spans="1:14" ht="15.75" customHeight="1" x14ac:dyDescent="0.3">
      <c r="A572" s="326"/>
      <c r="B572" s="326"/>
      <c r="C572" s="326"/>
      <c r="D572" s="326"/>
      <c r="E572" s="326"/>
      <c r="F572" s="326"/>
      <c r="G572" s="326"/>
      <c r="H572" s="326"/>
      <c r="I572" s="326"/>
      <c r="J572" s="326"/>
      <c r="K572" s="326"/>
      <c r="L572" s="326"/>
      <c r="M572" s="326"/>
      <c r="N572" s="326"/>
    </row>
    <row r="573" spans="1:14" ht="15.75" customHeight="1" x14ac:dyDescent="0.3">
      <c r="A573" s="326"/>
      <c r="B573" s="326"/>
      <c r="C573" s="326"/>
      <c r="D573" s="326"/>
      <c r="E573" s="326"/>
      <c r="F573" s="326"/>
      <c r="G573" s="326"/>
      <c r="H573" s="326"/>
      <c r="I573" s="326"/>
      <c r="J573" s="326"/>
      <c r="K573" s="326"/>
      <c r="L573" s="326"/>
      <c r="M573" s="326"/>
      <c r="N573" s="326"/>
    </row>
    <row r="574" spans="1:14" ht="15.75" customHeight="1" x14ac:dyDescent="0.3">
      <c r="A574" s="326"/>
      <c r="B574" s="326"/>
      <c r="C574" s="326"/>
      <c r="D574" s="326"/>
      <c r="E574" s="326"/>
      <c r="F574" s="326"/>
      <c r="G574" s="326"/>
      <c r="H574" s="326"/>
      <c r="I574" s="326"/>
      <c r="J574" s="326"/>
      <c r="K574" s="326"/>
      <c r="L574" s="326"/>
      <c r="M574" s="326"/>
      <c r="N574" s="326"/>
    </row>
    <row r="575" spans="1:14" ht="15.75" customHeight="1" x14ac:dyDescent="0.3">
      <c r="A575" s="326"/>
      <c r="B575" s="326"/>
      <c r="C575" s="326"/>
      <c r="D575" s="326"/>
      <c r="E575" s="326"/>
      <c r="F575" s="326"/>
      <c r="G575" s="326"/>
      <c r="H575" s="326"/>
      <c r="I575" s="326"/>
      <c r="J575" s="326"/>
      <c r="K575" s="326"/>
      <c r="L575" s="326"/>
      <c r="M575" s="326"/>
      <c r="N575" s="326"/>
    </row>
    <row r="576" spans="1:14" ht="15.75" customHeight="1" x14ac:dyDescent="0.3">
      <c r="A576" s="326"/>
      <c r="B576" s="326"/>
      <c r="C576" s="326"/>
      <c r="D576" s="326"/>
      <c r="E576" s="326"/>
      <c r="F576" s="326"/>
      <c r="G576" s="326"/>
      <c r="H576" s="326"/>
      <c r="I576" s="326"/>
      <c r="J576" s="326"/>
      <c r="K576" s="326"/>
      <c r="L576" s="326"/>
      <c r="M576" s="326"/>
      <c r="N576" s="326"/>
    </row>
    <row r="577" spans="1:14" ht="15.75" customHeight="1" x14ac:dyDescent="0.3">
      <c r="A577" s="326"/>
      <c r="B577" s="326"/>
      <c r="C577" s="326"/>
      <c r="D577" s="326"/>
      <c r="E577" s="326"/>
      <c r="F577" s="326"/>
      <c r="G577" s="326"/>
      <c r="H577" s="326"/>
      <c r="I577" s="326"/>
      <c r="J577" s="326"/>
      <c r="K577" s="326"/>
      <c r="L577" s="326"/>
      <c r="M577" s="326"/>
      <c r="N577" s="326"/>
    </row>
    <row r="578" spans="1:14" ht="15.75" customHeight="1" x14ac:dyDescent="0.3">
      <c r="A578" s="326"/>
      <c r="B578" s="326"/>
      <c r="C578" s="326"/>
      <c r="D578" s="326"/>
      <c r="E578" s="326"/>
      <c r="F578" s="326"/>
      <c r="G578" s="326"/>
      <c r="H578" s="326"/>
      <c r="I578" s="326"/>
      <c r="J578" s="326"/>
      <c r="K578" s="326"/>
      <c r="L578" s="326"/>
      <c r="M578" s="326"/>
      <c r="N578" s="326"/>
    </row>
    <row r="579" spans="1:14" ht="15.75" customHeight="1" x14ac:dyDescent="0.3">
      <c r="A579" s="326"/>
      <c r="B579" s="326"/>
      <c r="C579" s="326"/>
      <c r="D579" s="326"/>
      <c r="E579" s="326"/>
      <c r="F579" s="326"/>
      <c r="G579" s="326"/>
      <c r="H579" s="326"/>
      <c r="I579" s="326"/>
      <c r="J579" s="326"/>
      <c r="K579" s="326"/>
      <c r="L579" s="326"/>
      <c r="M579" s="326"/>
      <c r="N579" s="326"/>
    </row>
    <row r="580" spans="1:14" ht="15.75" customHeight="1" x14ac:dyDescent="0.3">
      <c r="A580" s="326"/>
      <c r="B580" s="326"/>
      <c r="C580" s="326"/>
      <c r="D580" s="326"/>
      <c r="E580" s="326"/>
      <c r="F580" s="326"/>
      <c r="G580" s="326"/>
      <c r="H580" s="326"/>
      <c r="I580" s="326"/>
      <c r="J580" s="326"/>
      <c r="K580" s="326"/>
      <c r="L580" s="326"/>
      <c r="M580" s="326"/>
      <c r="N580" s="326"/>
    </row>
    <row r="581" spans="1:14" ht="15.75" customHeight="1" x14ac:dyDescent="0.3">
      <c r="A581" s="326"/>
      <c r="B581" s="326"/>
      <c r="C581" s="326"/>
      <c r="D581" s="326"/>
      <c r="E581" s="326"/>
      <c r="F581" s="326"/>
      <c r="G581" s="326"/>
      <c r="H581" s="326"/>
      <c r="I581" s="326"/>
      <c r="J581" s="326"/>
      <c r="K581" s="326"/>
      <c r="L581" s="326"/>
      <c r="M581" s="326"/>
      <c r="N581" s="326"/>
    </row>
    <row r="582" spans="1:14" ht="15.75" customHeight="1" x14ac:dyDescent="0.3">
      <c r="A582" s="326"/>
      <c r="B582" s="326"/>
      <c r="C582" s="326"/>
      <c r="D582" s="326"/>
      <c r="E582" s="326"/>
      <c r="F582" s="326"/>
      <c r="G582" s="326"/>
      <c r="H582" s="326"/>
      <c r="I582" s="326"/>
      <c r="J582" s="326"/>
      <c r="K582" s="326"/>
      <c r="L582" s="326"/>
      <c r="M582" s="326"/>
      <c r="N582" s="326"/>
    </row>
    <row r="583" spans="1:14" ht="15.75" customHeight="1" x14ac:dyDescent="0.3">
      <c r="A583" s="326"/>
      <c r="B583" s="326"/>
      <c r="C583" s="326"/>
      <c r="D583" s="326"/>
      <c r="E583" s="326"/>
      <c r="F583" s="326"/>
      <c r="G583" s="326"/>
      <c r="H583" s="326"/>
      <c r="I583" s="326"/>
      <c r="J583" s="326"/>
      <c r="K583" s="326"/>
      <c r="L583" s="326"/>
      <c r="M583" s="326"/>
      <c r="N583" s="326"/>
    </row>
    <row r="584" spans="1:14" ht="15.75" customHeight="1" x14ac:dyDescent="0.3">
      <c r="A584" s="326"/>
      <c r="B584" s="326"/>
      <c r="C584" s="326"/>
      <c r="D584" s="326"/>
      <c r="E584" s="326"/>
      <c r="F584" s="326"/>
      <c r="G584" s="326"/>
      <c r="H584" s="326"/>
      <c r="I584" s="326"/>
      <c r="J584" s="326"/>
      <c r="K584" s="326"/>
      <c r="L584" s="326"/>
      <c r="M584" s="326"/>
      <c r="N584" s="326"/>
    </row>
    <row r="585" spans="1:14" ht="15.75" customHeight="1" x14ac:dyDescent="0.3">
      <c r="A585" s="326"/>
      <c r="B585" s="326"/>
      <c r="C585" s="326"/>
      <c r="D585" s="326"/>
      <c r="E585" s="326"/>
      <c r="F585" s="326"/>
      <c r="G585" s="326"/>
      <c r="H585" s="326"/>
      <c r="I585" s="326"/>
      <c r="J585" s="326"/>
      <c r="K585" s="326"/>
      <c r="L585" s="326"/>
      <c r="M585" s="326"/>
      <c r="N585" s="326"/>
    </row>
    <row r="586" spans="1:14" ht="15.75" customHeight="1" x14ac:dyDescent="0.3">
      <c r="A586" s="326"/>
      <c r="B586" s="326"/>
      <c r="C586" s="326"/>
      <c r="D586" s="326"/>
      <c r="E586" s="326"/>
      <c r="F586" s="326"/>
      <c r="G586" s="326"/>
      <c r="H586" s="326"/>
      <c r="I586" s="326"/>
      <c r="J586" s="326"/>
      <c r="K586" s="326"/>
      <c r="L586" s="326"/>
      <c r="M586" s="326"/>
      <c r="N586" s="326"/>
    </row>
    <row r="587" spans="1:14" ht="15.75" customHeight="1" x14ac:dyDescent="0.3">
      <c r="A587" s="326"/>
      <c r="B587" s="326"/>
      <c r="C587" s="326"/>
      <c r="D587" s="326"/>
      <c r="E587" s="326"/>
      <c r="F587" s="326"/>
      <c r="G587" s="326"/>
      <c r="H587" s="326"/>
      <c r="I587" s="326"/>
      <c r="J587" s="326"/>
      <c r="K587" s="326"/>
      <c r="L587" s="326"/>
      <c r="M587" s="326"/>
      <c r="N587" s="326"/>
    </row>
    <row r="588" spans="1:14" ht="15.75" customHeight="1" x14ac:dyDescent="0.3">
      <c r="A588" s="326"/>
      <c r="B588" s="326"/>
      <c r="C588" s="326"/>
      <c r="D588" s="326"/>
      <c r="E588" s="326"/>
      <c r="F588" s="326"/>
      <c r="G588" s="326"/>
      <c r="H588" s="326"/>
      <c r="I588" s="326"/>
      <c r="J588" s="326"/>
      <c r="K588" s="326"/>
      <c r="L588" s="326"/>
      <c r="M588" s="326"/>
      <c r="N588" s="326"/>
    </row>
    <row r="589" spans="1:14" ht="15.75" customHeight="1" x14ac:dyDescent="0.3">
      <c r="A589" s="326"/>
      <c r="B589" s="326"/>
      <c r="C589" s="326"/>
      <c r="D589" s="326"/>
      <c r="E589" s="326"/>
      <c r="F589" s="326"/>
      <c r="G589" s="326"/>
      <c r="H589" s="326"/>
      <c r="I589" s="326"/>
      <c r="J589" s="326"/>
      <c r="K589" s="326"/>
      <c r="L589" s="326"/>
      <c r="M589" s="326"/>
      <c r="N589" s="326"/>
    </row>
    <row r="590" spans="1:14" ht="15.75" customHeight="1" x14ac:dyDescent="0.3">
      <c r="A590" s="326"/>
      <c r="B590" s="326"/>
      <c r="C590" s="326"/>
      <c r="D590" s="326"/>
      <c r="E590" s="326"/>
      <c r="F590" s="326"/>
      <c r="G590" s="326"/>
      <c r="H590" s="326"/>
      <c r="I590" s="326"/>
      <c r="J590" s="326"/>
      <c r="K590" s="326"/>
      <c r="L590" s="326"/>
      <c r="M590" s="326"/>
      <c r="N590" s="326"/>
    </row>
    <row r="591" spans="1:14" ht="15.75" customHeight="1" x14ac:dyDescent="0.3">
      <c r="A591" s="326"/>
      <c r="B591" s="326"/>
      <c r="C591" s="326"/>
      <c r="D591" s="326"/>
      <c r="E591" s="326"/>
      <c r="F591" s="326"/>
      <c r="G591" s="326"/>
      <c r="H591" s="326"/>
      <c r="I591" s="326"/>
      <c r="J591" s="326"/>
      <c r="K591" s="326"/>
      <c r="L591" s="326"/>
      <c r="M591" s="326"/>
      <c r="N591" s="326"/>
    </row>
    <row r="592" spans="1:14" ht="15.75" customHeight="1" x14ac:dyDescent="0.3">
      <c r="A592" s="326"/>
      <c r="B592" s="326"/>
      <c r="C592" s="326"/>
      <c r="D592" s="326"/>
      <c r="E592" s="326"/>
      <c r="F592" s="326"/>
      <c r="G592" s="326"/>
      <c r="H592" s="326"/>
      <c r="I592" s="326"/>
      <c r="J592" s="326"/>
      <c r="K592" s="326"/>
      <c r="L592" s="326"/>
      <c r="M592" s="326"/>
      <c r="N592" s="326"/>
    </row>
    <row r="593" spans="1:14" ht="15.75" customHeight="1" x14ac:dyDescent="0.3">
      <c r="A593" s="326"/>
      <c r="B593" s="326"/>
      <c r="C593" s="326"/>
      <c r="D593" s="326"/>
      <c r="E593" s="326"/>
      <c r="F593" s="326"/>
      <c r="G593" s="326"/>
      <c r="H593" s="326"/>
      <c r="I593" s="326"/>
      <c r="J593" s="326"/>
      <c r="K593" s="326"/>
      <c r="L593" s="326"/>
      <c r="M593" s="326"/>
      <c r="N593" s="326"/>
    </row>
    <row r="594" spans="1:14" ht="15.75" customHeight="1" x14ac:dyDescent="0.3">
      <c r="A594" s="326"/>
      <c r="B594" s="326"/>
      <c r="C594" s="326"/>
      <c r="D594" s="326"/>
      <c r="E594" s="326"/>
      <c r="F594" s="326"/>
      <c r="G594" s="326"/>
      <c r="H594" s="326"/>
      <c r="I594" s="326"/>
      <c r="J594" s="326"/>
      <c r="K594" s="326"/>
      <c r="L594" s="326"/>
      <c r="M594" s="326"/>
      <c r="N594" s="326"/>
    </row>
    <row r="595" spans="1:14" ht="15.75" customHeight="1" x14ac:dyDescent="0.3">
      <c r="A595" s="326"/>
      <c r="B595" s="326"/>
      <c r="C595" s="326"/>
      <c r="D595" s="326"/>
      <c r="E595" s="326"/>
      <c r="F595" s="326"/>
      <c r="G595" s="326"/>
      <c r="H595" s="326"/>
      <c r="I595" s="326"/>
      <c r="J595" s="326"/>
      <c r="K595" s="326"/>
      <c r="L595" s="326"/>
      <c r="M595" s="326"/>
      <c r="N595" s="326"/>
    </row>
    <row r="596" spans="1:14" ht="15.75" customHeight="1" x14ac:dyDescent="0.3">
      <c r="A596" s="326"/>
      <c r="B596" s="326"/>
      <c r="C596" s="326"/>
      <c r="D596" s="326"/>
      <c r="E596" s="326"/>
      <c r="F596" s="326"/>
      <c r="G596" s="326"/>
      <c r="H596" s="326"/>
      <c r="I596" s="326"/>
      <c r="J596" s="326"/>
      <c r="K596" s="326"/>
      <c r="L596" s="326"/>
      <c r="M596" s="326"/>
      <c r="N596" s="326"/>
    </row>
    <row r="597" spans="1:14" ht="15.75" customHeight="1" x14ac:dyDescent="0.3">
      <c r="A597" s="326"/>
      <c r="B597" s="326"/>
      <c r="C597" s="326"/>
      <c r="D597" s="326"/>
      <c r="E597" s="326"/>
      <c r="F597" s="326"/>
      <c r="G597" s="326"/>
      <c r="H597" s="326"/>
      <c r="I597" s="326"/>
      <c r="J597" s="326"/>
      <c r="K597" s="326"/>
      <c r="L597" s="326"/>
      <c r="M597" s="326"/>
      <c r="N597" s="326"/>
    </row>
    <row r="598" spans="1:14" ht="15.75" customHeight="1" x14ac:dyDescent="0.3">
      <c r="A598" s="326"/>
      <c r="B598" s="326"/>
      <c r="C598" s="326"/>
      <c r="D598" s="326"/>
      <c r="E598" s="326"/>
      <c r="F598" s="326"/>
      <c r="G598" s="326"/>
      <c r="H598" s="326"/>
      <c r="I598" s="326"/>
      <c r="J598" s="326"/>
      <c r="K598" s="326"/>
      <c r="L598" s="326"/>
      <c r="M598" s="326"/>
      <c r="N598" s="326"/>
    </row>
    <row r="599" spans="1:14" ht="15.75" customHeight="1" x14ac:dyDescent="0.3">
      <c r="A599" s="326"/>
      <c r="B599" s="326"/>
      <c r="C599" s="326"/>
      <c r="D599" s="326"/>
      <c r="E599" s="326"/>
      <c r="F599" s="326"/>
      <c r="G599" s="326"/>
      <c r="H599" s="326"/>
      <c r="I599" s="326"/>
      <c r="J599" s="326"/>
      <c r="K599" s="326"/>
      <c r="L599" s="326"/>
      <c r="M599" s="326"/>
      <c r="N599" s="326"/>
    </row>
    <row r="600" spans="1:14" ht="15.75" customHeight="1" x14ac:dyDescent="0.3">
      <c r="A600" s="326"/>
      <c r="B600" s="326"/>
      <c r="C600" s="326"/>
      <c r="D600" s="326"/>
      <c r="E600" s="326"/>
      <c r="F600" s="326"/>
      <c r="G600" s="326"/>
      <c r="H600" s="326"/>
      <c r="I600" s="326"/>
      <c r="J600" s="326"/>
      <c r="K600" s="326"/>
      <c r="L600" s="326"/>
      <c r="M600" s="326"/>
      <c r="N600" s="326"/>
    </row>
    <row r="601" spans="1:14" ht="15.75" customHeight="1" x14ac:dyDescent="0.3">
      <c r="A601" s="326"/>
      <c r="B601" s="326"/>
      <c r="C601" s="326"/>
      <c r="D601" s="326"/>
      <c r="E601" s="326"/>
      <c r="F601" s="326"/>
      <c r="G601" s="326"/>
      <c r="H601" s="326"/>
      <c r="I601" s="326"/>
      <c r="J601" s="326"/>
      <c r="K601" s="326"/>
      <c r="L601" s="326"/>
      <c r="M601" s="326"/>
      <c r="N601" s="326"/>
    </row>
    <row r="602" spans="1:14" ht="15.75" customHeight="1" x14ac:dyDescent="0.3">
      <c r="A602" s="326"/>
      <c r="B602" s="326"/>
      <c r="C602" s="326"/>
      <c r="D602" s="326"/>
      <c r="E602" s="326"/>
      <c r="F602" s="326"/>
      <c r="G602" s="326"/>
      <c r="H602" s="326"/>
      <c r="I602" s="326"/>
      <c r="J602" s="326"/>
      <c r="K602" s="326"/>
      <c r="L602" s="326"/>
      <c r="M602" s="326"/>
      <c r="N602" s="326"/>
    </row>
    <row r="603" spans="1:14" ht="15.75" customHeight="1" x14ac:dyDescent="0.3">
      <c r="A603" s="326"/>
      <c r="B603" s="326"/>
      <c r="C603" s="326"/>
      <c r="D603" s="326"/>
      <c r="E603" s="326"/>
      <c r="F603" s="326"/>
      <c r="G603" s="326"/>
      <c r="H603" s="326"/>
      <c r="I603" s="326"/>
      <c r="J603" s="326"/>
      <c r="K603" s="326"/>
      <c r="L603" s="326"/>
      <c r="M603" s="326"/>
      <c r="N603" s="326"/>
    </row>
    <row r="604" spans="1:14" ht="15.75" customHeight="1" x14ac:dyDescent="0.3">
      <c r="A604" s="326"/>
      <c r="B604" s="326"/>
      <c r="C604" s="326"/>
      <c r="D604" s="326"/>
      <c r="E604" s="326"/>
      <c r="F604" s="326"/>
      <c r="G604" s="326"/>
      <c r="H604" s="326"/>
      <c r="I604" s="326"/>
      <c r="J604" s="326"/>
      <c r="K604" s="326"/>
      <c r="L604" s="326"/>
      <c r="M604" s="326"/>
      <c r="N604" s="326"/>
    </row>
    <row r="605" spans="1:14" ht="15.75" customHeight="1" x14ac:dyDescent="0.3">
      <c r="A605" s="326"/>
      <c r="B605" s="326"/>
      <c r="C605" s="326"/>
      <c r="D605" s="326"/>
      <c r="E605" s="326"/>
      <c r="F605" s="326"/>
      <c r="G605" s="326"/>
      <c r="H605" s="326"/>
      <c r="I605" s="326"/>
      <c r="J605" s="326"/>
      <c r="K605" s="326"/>
      <c r="L605" s="326"/>
      <c r="M605" s="326"/>
      <c r="N605" s="326"/>
    </row>
    <row r="606" spans="1:14" ht="15.75" customHeight="1" x14ac:dyDescent="0.3">
      <c r="A606" s="326"/>
      <c r="B606" s="326"/>
      <c r="C606" s="326"/>
      <c r="D606" s="326"/>
      <c r="E606" s="326"/>
      <c r="F606" s="326"/>
      <c r="G606" s="326"/>
      <c r="H606" s="326"/>
      <c r="I606" s="326"/>
      <c r="J606" s="326"/>
      <c r="K606" s="326"/>
      <c r="L606" s="326"/>
      <c r="M606" s="326"/>
      <c r="N606" s="326"/>
    </row>
    <row r="607" spans="1:14" ht="15.75" customHeight="1" x14ac:dyDescent="0.3">
      <c r="A607" s="326"/>
      <c r="B607" s="326"/>
      <c r="C607" s="326"/>
      <c r="D607" s="326"/>
      <c r="E607" s="326"/>
      <c r="F607" s="326"/>
      <c r="G607" s="326"/>
      <c r="H607" s="326"/>
      <c r="I607" s="326"/>
      <c r="J607" s="326"/>
      <c r="K607" s="326"/>
      <c r="L607" s="326"/>
      <c r="M607" s="326"/>
      <c r="N607" s="326"/>
    </row>
    <row r="608" spans="1:14" ht="15.75" customHeight="1" x14ac:dyDescent="0.3">
      <c r="A608" s="326"/>
      <c r="B608" s="326"/>
      <c r="C608" s="326"/>
      <c r="D608" s="326"/>
      <c r="E608" s="326"/>
      <c r="F608" s="326"/>
      <c r="G608" s="326"/>
      <c r="H608" s="326"/>
      <c r="I608" s="326"/>
      <c r="J608" s="326"/>
      <c r="K608" s="326"/>
      <c r="L608" s="326"/>
      <c r="M608" s="326"/>
      <c r="N608" s="326"/>
    </row>
    <row r="609" spans="1:14" ht="15.75" customHeight="1" x14ac:dyDescent="0.3">
      <c r="A609" s="326"/>
      <c r="B609" s="326"/>
      <c r="C609" s="326"/>
      <c r="D609" s="326"/>
      <c r="E609" s="326"/>
      <c r="F609" s="326"/>
      <c r="G609" s="326"/>
      <c r="H609" s="326"/>
      <c r="I609" s="326"/>
      <c r="J609" s="326"/>
      <c r="K609" s="326"/>
      <c r="L609" s="326"/>
      <c r="M609" s="326"/>
      <c r="N609" s="326"/>
    </row>
    <row r="610" spans="1:14" ht="15.75" customHeight="1" x14ac:dyDescent="0.3">
      <c r="A610" s="326"/>
      <c r="B610" s="326"/>
      <c r="C610" s="326"/>
      <c r="D610" s="326"/>
      <c r="E610" s="326"/>
      <c r="F610" s="326"/>
      <c r="G610" s="326"/>
      <c r="H610" s="326"/>
      <c r="I610" s="326"/>
      <c r="J610" s="326"/>
      <c r="K610" s="326"/>
      <c r="L610" s="326"/>
      <c r="M610" s="326"/>
      <c r="N610" s="326"/>
    </row>
    <row r="611" spans="1:14" ht="15.75" customHeight="1" x14ac:dyDescent="0.3">
      <c r="A611" s="326"/>
      <c r="B611" s="326"/>
      <c r="C611" s="326"/>
      <c r="D611" s="326"/>
      <c r="E611" s="326"/>
      <c r="F611" s="326"/>
      <c r="G611" s="326"/>
      <c r="H611" s="326"/>
      <c r="I611" s="326"/>
      <c r="J611" s="326"/>
      <c r="K611" s="326"/>
      <c r="L611" s="326"/>
      <c r="M611" s="326"/>
      <c r="N611" s="326"/>
    </row>
    <row r="612" spans="1:14" ht="15.75" customHeight="1" x14ac:dyDescent="0.3">
      <c r="A612" s="326"/>
      <c r="B612" s="326"/>
      <c r="C612" s="326"/>
      <c r="D612" s="326"/>
      <c r="E612" s="326"/>
      <c r="F612" s="326"/>
      <c r="G612" s="326"/>
      <c r="H612" s="326"/>
      <c r="I612" s="326"/>
      <c r="J612" s="326"/>
      <c r="K612" s="326"/>
      <c r="L612" s="326"/>
      <c r="M612" s="326"/>
      <c r="N612" s="326"/>
    </row>
    <row r="613" spans="1:14" ht="15.75" customHeight="1" x14ac:dyDescent="0.3">
      <c r="A613" s="326"/>
      <c r="B613" s="326"/>
      <c r="C613" s="326"/>
      <c r="D613" s="326"/>
      <c r="E613" s="326"/>
      <c r="F613" s="326"/>
      <c r="G613" s="326"/>
      <c r="H613" s="326"/>
      <c r="I613" s="326"/>
      <c r="J613" s="326"/>
      <c r="K613" s="326"/>
      <c r="L613" s="326"/>
      <c r="M613" s="326"/>
      <c r="N613" s="326"/>
    </row>
    <row r="614" spans="1:14" ht="15.75" customHeight="1" x14ac:dyDescent="0.3">
      <c r="A614" s="326"/>
      <c r="B614" s="326"/>
      <c r="C614" s="326"/>
      <c r="D614" s="326"/>
      <c r="E614" s="326"/>
      <c r="F614" s="326"/>
      <c r="G614" s="326"/>
      <c r="H614" s="326"/>
      <c r="I614" s="326"/>
      <c r="J614" s="326"/>
      <c r="K614" s="326"/>
      <c r="L614" s="326"/>
      <c r="M614" s="326"/>
      <c r="N614" s="326"/>
    </row>
    <row r="615" spans="1:14" ht="15.75" customHeight="1" x14ac:dyDescent="0.3">
      <c r="A615" s="326"/>
      <c r="B615" s="326"/>
      <c r="C615" s="326"/>
      <c r="D615" s="326"/>
      <c r="E615" s="326"/>
      <c r="F615" s="326"/>
      <c r="G615" s="326"/>
      <c r="H615" s="326"/>
      <c r="I615" s="326"/>
      <c r="J615" s="326"/>
      <c r="K615" s="326"/>
      <c r="L615" s="326"/>
      <c r="M615" s="326"/>
      <c r="N615" s="326"/>
    </row>
    <row r="616" spans="1:14" ht="15.75" customHeight="1" x14ac:dyDescent="0.3">
      <c r="A616" s="326"/>
      <c r="B616" s="326"/>
      <c r="C616" s="326"/>
      <c r="D616" s="326"/>
      <c r="E616" s="326"/>
      <c r="F616" s="326"/>
      <c r="G616" s="326"/>
      <c r="H616" s="326"/>
      <c r="I616" s="326"/>
      <c r="J616" s="326"/>
      <c r="K616" s="326"/>
      <c r="L616" s="326"/>
      <c r="M616" s="326"/>
      <c r="N616" s="326"/>
    </row>
    <row r="617" spans="1:14" ht="15.75" customHeight="1" x14ac:dyDescent="0.3">
      <c r="A617" s="326"/>
      <c r="B617" s="326"/>
      <c r="C617" s="326"/>
      <c r="D617" s="326"/>
      <c r="E617" s="326"/>
      <c r="F617" s="326"/>
      <c r="G617" s="326"/>
      <c r="H617" s="326"/>
      <c r="I617" s="326"/>
      <c r="J617" s="326"/>
      <c r="K617" s="326"/>
      <c r="L617" s="326"/>
      <c r="M617" s="326"/>
      <c r="N617" s="326"/>
    </row>
    <row r="618" spans="1:14" ht="15.75" customHeight="1" x14ac:dyDescent="0.3">
      <c r="A618" s="326"/>
      <c r="B618" s="326"/>
      <c r="C618" s="326"/>
      <c r="D618" s="326"/>
      <c r="E618" s="326"/>
      <c r="F618" s="326"/>
      <c r="G618" s="326"/>
      <c r="H618" s="326"/>
      <c r="I618" s="326"/>
      <c r="J618" s="326"/>
      <c r="K618" s="326"/>
      <c r="L618" s="326"/>
      <c r="M618" s="326"/>
      <c r="N618" s="326"/>
    </row>
    <row r="619" spans="1:14" ht="15.75" customHeight="1" x14ac:dyDescent="0.3">
      <c r="A619" s="326"/>
      <c r="B619" s="326"/>
      <c r="C619" s="326"/>
      <c r="D619" s="326"/>
      <c r="E619" s="326"/>
      <c r="F619" s="326"/>
      <c r="G619" s="326"/>
      <c r="H619" s="326"/>
      <c r="I619" s="326"/>
      <c r="J619" s="326"/>
      <c r="K619" s="326"/>
      <c r="L619" s="326"/>
      <c r="M619" s="326"/>
      <c r="N619" s="326"/>
    </row>
    <row r="620" spans="1:14" ht="15.75" customHeight="1" x14ac:dyDescent="0.3">
      <c r="A620" s="326"/>
      <c r="B620" s="326"/>
      <c r="C620" s="326"/>
      <c r="D620" s="326"/>
      <c r="E620" s="326"/>
      <c r="F620" s="326"/>
      <c r="G620" s="326"/>
      <c r="H620" s="326"/>
      <c r="I620" s="326"/>
      <c r="J620" s="326"/>
      <c r="K620" s="326"/>
      <c r="L620" s="326"/>
      <c r="M620" s="326"/>
      <c r="N620" s="326"/>
    </row>
    <row r="621" spans="1:14" ht="15.75" customHeight="1" x14ac:dyDescent="0.3">
      <c r="A621" s="326"/>
      <c r="B621" s="326"/>
      <c r="C621" s="326"/>
      <c r="D621" s="326"/>
      <c r="E621" s="326"/>
      <c r="F621" s="326"/>
      <c r="G621" s="326"/>
      <c r="H621" s="326"/>
      <c r="I621" s="326"/>
      <c r="J621" s="326"/>
      <c r="K621" s="326"/>
      <c r="L621" s="326"/>
      <c r="M621" s="326"/>
      <c r="N621" s="326"/>
    </row>
    <row r="622" spans="1:14" ht="15.75" customHeight="1" x14ac:dyDescent="0.3">
      <c r="A622" s="326"/>
      <c r="B622" s="326"/>
      <c r="C622" s="326"/>
      <c r="D622" s="326"/>
      <c r="E622" s="326"/>
      <c r="F622" s="326"/>
      <c r="G622" s="326"/>
      <c r="H622" s="326"/>
      <c r="I622" s="326"/>
      <c r="J622" s="326"/>
      <c r="K622" s="326"/>
      <c r="L622" s="326"/>
      <c r="M622" s="326"/>
      <c r="N622" s="326"/>
    </row>
    <row r="623" spans="1:14" ht="15.75" customHeight="1" x14ac:dyDescent="0.3">
      <c r="A623" s="326"/>
      <c r="B623" s="326"/>
      <c r="C623" s="326"/>
      <c r="D623" s="326"/>
      <c r="E623" s="326"/>
      <c r="F623" s="326"/>
      <c r="G623" s="326"/>
      <c r="H623" s="326"/>
      <c r="I623" s="326"/>
      <c r="J623" s="326"/>
      <c r="K623" s="326"/>
      <c r="L623" s="326"/>
      <c r="M623" s="326"/>
      <c r="N623" s="326"/>
    </row>
    <row r="624" spans="1:14" ht="15.75" customHeight="1" x14ac:dyDescent="0.3">
      <c r="A624" s="326"/>
      <c r="B624" s="326"/>
      <c r="C624" s="326"/>
      <c r="D624" s="326"/>
      <c r="E624" s="326"/>
      <c r="F624" s="326"/>
      <c r="G624" s="326"/>
      <c r="H624" s="326"/>
      <c r="I624" s="326"/>
      <c r="J624" s="326"/>
      <c r="K624" s="326"/>
      <c r="L624" s="326"/>
      <c r="M624" s="326"/>
      <c r="N624" s="326"/>
    </row>
    <row r="625" spans="1:14" ht="15.75" customHeight="1" x14ac:dyDescent="0.3">
      <c r="A625" s="326"/>
      <c r="B625" s="326"/>
      <c r="C625" s="326"/>
      <c r="D625" s="326"/>
      <c r="E625" s="326"/>
      <c r="F625" s="326"/>
      <c r="G625" s="326"/>
      <c r="H625" s="326"/>
      <c r="I625" s="326"/>
      <c r="J625" s="326"/>
      <c r="K625" s="326"/>
      <c r="L625" s="326"/>
      <c r="M625" s="326"/>
      <c r="N625" s="326"/>
    </row>
    <row r="626" spans="1:14" ht="15.75" customHeight="1" x14ac:dyDescent="0.3">
      <c r="A626" s="326"/>
      <c r="B626" s="326"/>
      <c r="C626" s="326"/>
      <c r="D626" s="326"/>
      <c r="E626" s="326"/>
      <c r="F626" s="326"/>
      <c r="G626" s="326"/>
      <c r="H626" s="326"/>
      <c r="I626" s="326"/>
      <c r="J626" s="326"/>
      <c r="K626" s="326"/>
      <c r="L626" s="326"/>
      <c r="M626" s="326"/>
      <c r="N626" s="326"/>
    </row>
    <row r="627" spans="1:14" ht="15.75" customHeight="1" x14ac:dyDescent="0.3">
      <c r="A627" s="326"/>
      <c r="B627" s="326"/>
      <c r="C627" s="326"/>
      <c r="D627" s="326"/>
      <c r="E627" s="326"/>
      <c r="F627" s="326"/>
      <c r="G627" s="326"/>
      <c r="H627" s="326"/>
      <c r="I627" s="326"/>
      <c r="J627" s="326"/>
      <c r="K627" s="326"/>
      <c r="L627" s="326"/>
      <c r="M627" s="326"/>
      <c r="N627" s="326"/>
    </row>
    <row r="628" spans="1:14" ht="15.75" customHeight="1" x14ac:dyDescent="0.3">
      <c r="A628" s="326"/>
      <c r="B628" s="326"/>
      <c r="C628" s="326"/>
      <c r="D628" s="326"/>
      <c r="E628" s="326"/>
      <c r="F628" s="326"/>
      <c r="G628" s="326"/>
      <c r="H628" s="326"/>
      <c r="I628" s="326"/>
      <c r="J628" s="326"/>
      <c r="K628" s="326"/>
      <c r="L628" s="326"/>
      <c r="M628" s="326"/>
      <c r="N628" s="326"/>
    </row>
    <row r="629" spans="1:14" ht="15.75" customHeight="1" x14ac:dyDescent="0.3">
      <c r="A629" s="326"/>
      <c r="B629" s="326"/>
      <c r="C629" s="326"/>
      <c r="D629" s="326"/>
      <c r="E629" s="326"/>
      <c r="F629" s="326"/>
      <c r="G629" s="326"/>
      <c r="H629" s="326"/>
      <c r="I629" s="326"/>
      <c r="J629" s="326"/>
      <c r="K629" s="326"/>
      <c r="L629" s="326"/>
      <c r="M629" s="326"/>
      <c r="N629" s="326"/>
    </row>
    <row r="630" spans="1:14" ht="15.75" customHeight="1" x14ac:dyDescent="0.3">
      <c r="A630" s="326"/>
      <c r="B630" s="326"/>
      <c r="C630" s="326"/>
      <c r="D630" s="326"/>
      <c r="E630" s="326"/>
      <c r="F630" s="326"/>
      <c r="G630" s="326"/>
      <c r="H630" s="326"/>
      <c r="I630" s="326"/>
      <c r="J630" s="326"/>
      <c r="K630" s="326"/>
      <c r="L630" s="326"/>
      <c r="M630" s="326"/>
      <c r="N630" s="326"/>
    </row>
    <row r="631" spans="1:14" ht="15.75" customHeight="1" x14ac:dyDescent="0.3">
      <c r="A631" s="326"/>
      <c r="B631" s="326"/>
      <c r="C631" s="326"/>
      <c r="D631" s="326"/>
      <c r="E631" s="326"/>
      <c r="F631" s="326"/>
      <c r="G631" s="326"/>
      <c r="H631" s="326"/>
      <c r="I631" s="326"/>
      <c r="J631" s="326"/>
      <c r="K631" s="326"/>
      <c r="L631" s="326"/>
      <c r="M631" s="326"/>
      <c r="N631" s="326"/>
    </row>
    <row r="632" spans="1:14" ht="15.75" customHeight="1" x14ac:dyDescent="0.3">
      <c r="A632" s="326"/>
      <c r="B632" s="326"/>
      <c r="C632" s="326"/>
      <c r="D632" s="326"/>
      <c r="E632" s="326"/>
      <c r="F632" s="326"/>
      <c r="G632" s="326"/>
      <c r="H632" s="326"/>
      <c r="I632" s="326"/>
      <c r="J632" s="326"/>
      <c r="K632" s="326"/>
      <c r="L632" s="326"/>
      <c r="M632" s="326"/>
      <c r="N632" s="326"/>
    </row>
    <row r="633" spans="1:14" ht="15.75" customHeight="1" x14ac:dyDescent="0.3">
      <c r="A633" s="326"/>
      <c r="B633" s="326"/>
      <c r="C633" s="326"/>
      <c r="D633" s="326"/>
      <c r="E633" s="326"/>
      <c r="F633" s="326"/>
      <c r="G633" s="326"/>
      <c r="H633" s="326"/>
      <c r="I633" s="326"/>
      <c r="J633" s="326"/>
      <c r="K633" s="326"/>
      <c r="L633" s="326"/>
      <c r="M633" s="326"/>
      <c r="N633" s="326"/>
    </row>
    <row r="634" spans="1:14" ht="15.75" customHeight="1" x14ac:dyDescent="0.3">
      <c r="A634" s="326"/>
      <c r="B634" s="326"/>
      <c r="C634" s="326"/>
      <c r="D634" s="326"/>
      <c r="E634" s="326"/>
      <c r="F634" s="326"/>
      <c r="G634" s="326"/>
      <c r="H634" s="326"/>
      <c r="I634" s="326"/>
      <c r="J634" s="326"/>
      <c r="K634" s="326"/>
      <c r="L634" s="326"/>
      <c r="M634" s="326"/>
      <c r="N634" s="326"/>
    </row>
    <row r="635" spans="1:14" ht="15.75" customHeight="1" x14ac:dyDescent="0.3">
      <c r="A635" s="326"/>
      <c r="B635" s="326"/>
      <c r="C635" s="326"/>
      <c r="D635" s="326"/>
      <c r="E635" s="326"/>
      <c r="F635" s="326"/>
      <c r="G635" s="326"/>
      <c r="H635" s="326"/>
      <c r="I635" s="326"/>
      <c r="J635" s="326"/>
      <c r="K635" s="326"/>
      <c r="L635" s="326"/>
      <c r="M635" s="326"/>
      <c r="N635" s="326"/>
    </row>
    <row r="636" spans="1:14" ht="15.75" customHeight="1" x14ac:dyDescent="0.3">
      <c r="A636" s="326"/>
      <c r="B636" s="326"/>
      <c r="C636" s="326"/>
      <c r="D636" s="326"/>
      <c r="E636" s="326"/>
      <c r="F636" s="326"/>
      <c r="G636" s="326"/>
      <c r="H636" s="326"/>
      <c r="I636" s="326"/>
      <c r="J636" s="326"/>
      <c r="K636" s="326"/>
      <c r="L636" s="326"/>
      <c r="M636" s="326"/>
      <c r="N636" s="326"/>
    </row>
    <row r="637" spans="1:14" ht="15.75" customHeight="1" x14ac:dyDescent="0.3">
      <c r="A637" s="326"/>
      <c r="B637" s="326"/>
      <c r="C637" s="326"/>
      <c r="D637" s="326"/>
      <c r="E637" s="326"/>
      <c r="F637" s="326"/>
      <c r="G637" s="326"/>
      <c r="H637" s="326"/>
      <c r="I637" s="326"/>
      <c r="J637" s="326"/>
      <c r="K637" s="326"/>
      <c r="L637" s="326"/>
      <c r="M637" s="326"/>
      <c r="N637" s="326"/>
    </row>
    <row r="638" spans="1:14" ht="15.75" customHeight="1" x14ac:dyDescent="0.3">
      <c r="A638" s="326"/>
      <c r="B638" s="326"/>
      <c r="C638" s="326"/>
      <c r="D638" s="326"/>
      <c r="E638" s="326"/>
      <c r="F638" s="326"/>
      <c r="G638" s="326"/>
      <c r="H638" s="326"/>
      <c r="I638" s="326"/>
      <c r="J638" s="326"/>
      <c r="K638" s="326"/>
      <c r="L638" s="326"/>
      <c r="M638" s="326"/>
      <c r="N638" s="326"/>
    </row>
    <row r="639" spans="1:14" ht="15.75" customHeight="1" x14ac:dyDescent="0.3">
      <c r="A639" s="326"/>
      <c r="B639" s="326"/>
      <c r="C639" s="326"/>
      <c r="D639" s="326"/>
      <c r="E639" s="326"/>
      <c r="F639" s="326"/>
      <c r="G639" s="326"/>
      <c r="H639" s="326"/>
      <c r="I639" s="326"/>
      <c r="J639" s="326"/>
      <c r="K639" s="326"/>
      <c r="L639" s="326"/>
      <c r="M639" s="326"/>
      <c r="N639" s="326"/>
    </row>
    <row r="640" spans="1:14" ht="15.75" customHeight="1" x14ac:dyDescent="0.3">
      <c r="A640" s="326"/>
      <c r="B640" s="326"/>
      <c r="C640" s="326"/>
      <c r="D640" s="326"/>
      <c r="E640" s="326"/>
      <c r="F640" s="326"/>
      <c r="G640" s="326"/>
      <c r="H640" s="326"/>
      <c r="I640" s="326"/>
      <c r="J640" s="326"/>
      <c r="K640" s="326"/>
      <c r="L640" s="326"/>
      <c r="M640" s="326"/>
      <c r="N640" s="326"/>
    </row>
    <row r="641" spans="1:14" ht="15.75" customHeight="1" x14ac:dyDescent="0.3">
      <c r="A641" s="326"/>
      <c r="B641" s="326"/>
      <c r="C641" s="326"/>
      <c r="D641" s="326"/>
      <c r="E641" s="326"/>
      <c r="F641" s="326"/>
      <c r="G641" s="326"/>
      <c r="H641" s="326"/>
      <c r="I641" s="326"/>
      <c r="J641" s="326"/>
      <c r="K641" s="326"/>
      <c r="L641" s="326"/>
      <c r="M641" s="326"/>
      <c r="N641" s="326"/>
    </row>
    <row r="642" spans="1:14" ht="15.75" customHeight="1" x14ac:dyDescent="0.3">
      <c r="A642" s="326"/>
      <c r="B642" s="326"/>
      <c r="C642" s="326"/>
      <c r="D642" s="326"/>
      <c r="E642" s="326"/>
      <c r="F642" s="326"/>
      <c r="G642" s="326"/>
      <c r="H642" s="326"/>
      <c r="I642" s="326"/>
      <c r="J642" s="326"/>
      <c r="K642" s="326"/>
      <c r="L642" s="326"/>
      <c r="M642" s="326"/>
      <c r="N642" s="326"/>
    </row>
    <row r="643" spans="1:14" ht="15.75" customHeight="1" x14ac:dyDescent="0.3">
      <c r="A643" s="326"/>
      <c r="B643" s="326"/>
      <c r="C643" s="326"/>
      <c r="D643" s="326"/>
      <c r="E643" s="326"/>
      <c r="F643" s="326"/>
      <c r="G643" s="326"/>
      <c r="H643" s="326"/>
      <c r="I643" s="326"/>
      <c r="J643" s="326"/>
      <c r="K643" s="326"/>
      <c r="L643" s="326"/>
      <c r="M643" s="326"/>
      <c r="N643" s="326"/>
    </row>
    <row r="644" spans="1:14" ht="15.75" customHeight="1" x14ac:dyDescent="0.3">
      <c r="A644" s="326"/>
      <c r="B644" s="326"/>
      <c r="C644" s="326"/>
      <c r="D644" s="326"/>
      <c r="E644" s="326"/>
      <c r="F644" s="326"/>
      <c r="G644" s="326"/>
      <c r="H644" s="326"/>
      <c r="I644" s="326"/>
      <c r="J644" s="326"/>
      <c r="K644" s="326"/>
      <c r="L644" s="326"/>
      <c r="M644" s="326"/>
      <c r="N644" s="326"/>
    </row>
    <row r="645" spans="1:14" ht="15.75" customHeight="1" x14ac:dyDescent="0.3">
      <c r="A645" s="326"/>
      <c r="B645" s="326"/>
      <c r="C645" s="326"/>
      <c r="D645" s="326"/>
      <c r="E645" s="326"/>
      <c r="F645" s="326"/>
      <c r="G645" s="326"/>
      <c r="H645" s="326"/>
      <c r="I645" s="326"/>
      <c r="J645" s="326"/>
      <c r="K645" s="326"/>
      <c r="L645" s="326"/>
      <c r="M645" s="326"/>
      <c r="N645" s="326"/>
    </row>
    <row r="646" spans="1:14" ht="15.75" customHeight="1" x14ac:dyDescent="0.3">
      <c r="A646" s="326"/>
      <c r="B646" s="326"/>
      <c r="C646" s="326"/>
      <c r="D646" s="326"/>
      <c r="E646" s="326"/>
      <c r="F646" s="326"/>
      <c r="G646" s="326"/>
      <c r="H646" s="326"/>
      <c r="I646" s="326"/>
      <c r="J646" s="326"/>
      <c r="K646" s="326"/>
      <c r="L646" s="326"/>
      <c r="M646" s="326"/>
      <c r="N646" s="326"/>
    </row>
    <row r="647" spans="1:14" ht="15.75" customHeight="1" x14ac:dyDescent="0.3">
      <c r="A647" s="326"/>
      <c r="B647" s="326"/>
      <c r="C647" s="326"/>
      <c r="D647" s="326"/>
      <c r="E647" s="326"/>
      <c r="F647" s="326"/>
      <c r="G647" s="326"/>
      <c r="H647" s="326"/>
      <c r="I647" s="326"/>
      <c r="J647" s="326"/>
      <c r="K647" s="326"/>
      <c r="L647" s="326"/>
      <c r="M647" s="326"/>
      <c r="N647" s="326"/>
    </row>
    <row r="648" spans="1:14" ht="15.75" customHeight="1" x14ac:dyDescent="0.3">
      <c r="A648" s="326"/>
      <c r="B648" s="326"/>
      <c r="C648" s="326"/>
      <c r="D648" s="326"/>
      <c r="E648" s="326"/>
      <c r="F648" s="326"/>
      <c r="G648" s="326"/>
      <c r="H648" s="326"/>
      <c r="I648" s="326"/>
      <c r="J648" s="326"/>
      <c r="K648" s="326"/>
      <c r="L648" s="326"/>
      <c r="M648" s="326"/>
      <c r="N648" s="326"/>
    </row>
    <row r="649" spans="1:14" ht="15.75" customHeight="1" x14ac:dyDescent="0.3">
      <c r="A649" s="326"/>
      <c r="B649" s="326"/>
      <c r="C649" s="326"/>
      <c r="D649" s="326"/>
      <c r="E649" s="326"/>
      <c r="F649" s="326"/>
      <c r="G649" s="326"/>
      <c r="H649" s="326"/>
      <c r="I649" s="326"/>
      <c r="J649" s="326"/>
      <c r="K649" s="326"/>
      <c r="L649" s="326"/>
      <c r="M649" s="326"/>
      <c r="N649" s="326"/>
    </row>
    <row r="650" spans="1:14" ht="15.75" customHeight="1" x14ac:dyDescent="0.3">
      <c r="A650" s="326"/>
      <c r="B650" s="326"/>
      <c r="C650" s="326"/>
      <c r="D650" s="326"/>
      <c r="E650" s="326"/>
      <c r="F650" s="326"/>
      <c r="G650" s="326"/>
      <c r="H650" s="326"/>
      <c r="I650" s="326"/>
      <c r="J650" s="326"/>
      <c r="K650" s="326"/>
      <c r="L650" s="326"/>
      <c r="M650" s="326"/>
      <c r="N650" s="326"/>
    </row>
    <row r="651" spans="1:14" ht="15.75" customHeight="1" x14ac:dyDescent="0.3">
      <c r="A651" s="326"/>
      <c r="B651" s="326"/>
      <c r="C651" s="326"/>
      <c r="D651" s="326"/>
      <c r="E651" s="326"/>
      <c r="F651" s="326"/>
      <c r="G651" s="326"/>
      <c r="H651" s="326"/>
      <c r="I651" s="326"/>
      <c r="J651" s="326"/>
      <c r="K651" s="326"/>
      <c r="L651" s="326"/>
      <c r="M651" s="326"/>
      <c r="N651" s="326"/>
    </row>
    <row r="652" spans="1:14" ht="15.75" customHeight="1" x14ac:dyDescent="0.3">
      <c r="A652" s="326"/>
      <c r="B652" s="326"/>
      <c r="C652" s="326"/>
      <c r="D652" s="326"/>
      <c r="E652" s="326"/>
      <c r="F652" s="326"/>
      <c r="G652" s="326"/>
      <c r="H652" s="326"/>
      <c r="I652" s="326"/>
      <c r="J652" s="326"/>
      <c r="K652" s="326"/>
      <c r="L652" s="326"/>
      <c r="M652" s="326"/>
      <c r="N652" s="326"/>
    </row>
    <row r="653" spans="1:14" ht="15.75" customHeight="1" x14ac:dyDescent="0.3">
      <c r="A653" s="326"/>
      <c r="B653" s="326"/>
      <c r="C653" s="326"/>
      <c r="D653" s="326"/>
      <c r="E653" s="326"/>
      <c r="F653" s="326"/>
      <c r="G653" s="326"/>
      <c r="H653" s="326"/>
      <c r="I653" s="326"/>
      <c r="J653" s="326"/>
      <c r="K653" s="326"/>
      <c r="L653" s="326"/>
      <c r="M653" s="326"/>
      <c r="N653" s="326"/>
    </row>
    <row r="654" spans="1:14" ht="15.75" customHeight="1" x14ac:dyDescent="0.3">
      <c r="A654" s="326"/>
      <c r="B654" s="326"/>
      <c r="C654" s="326"/>
      <c r="D654" s="326"/>
      <c r="E654" s="326"/>
      <c r="F654" s="326"/>
      <c r="G654" s="326"/>
      <c r="H654" s="326"/>
      <c r="I654" s="326"/>
      <c r="J654" s="326"/>
      <c r="K654" s="326"/>
      <c r="L654" s="326"/>
      <c r="M654" s="326"/>
      <c r="N654" s="326"/>
    </row>
    <row r="655" spans="1:14" ht="15.75" customHeight="1" x14ac:dyDescent="0.3">
      <c r="A655" s="326"/>
      <c r="B655" s="326"/>
      <c r="C655" s="326"/>
      <c r="D655" s="326"/>
      <c r="E655" s="326"/>
      <c r="F655" s="326"/>
      <c r="G655" s="326"/>
      <c r="H655" s="326"/>
      <c r="I655" s="326"/>
      <c r="J655" s="326"/>
      <c r="K655" s="326"/>
      <c r="L655" s="326"/>
      <c r="M655" s="326"/>
      <c r="N655" s="326"/>
    </row>
    <row r="656" spans="1:14" ht="15.75" customHeight="1" x14ac:dyDescent="0.3">
      <c r="A656" s="326"/>
      <c r="B656" s="326"/>
      <c r="C656" s="326"/>
      <c r="D656" s="326"/>
      <c r="E656" s="326"/>
      <c r="F656" s="326"/>
      <c r="G656" s="326"/>
      <c r="H656" s="326"/>
      <c r="I656" s="326"/>
      <c r="J656" s="326"/>
      <c r="K656" s="326"/>
      <c r="L656" s="326"/>
      <c r="M656" s="326"/>
      <c r="N656" s="326"/>
    </row>
    <row r="657" spans="1:14" ht="15.75" customHeight="1" x14ac:dyDescent="0.3">
      <c r="A657" s="326"/>
      <c r="B657" s="326"/>
      <c r="C657" s="326"/>
      <c r="D657" s="326"/>
      <c r="E657" s="326"/>
      <c r="F657" s="326"/>
      <c r="G657" s="326"/>
      <c r="H657" s="326"/>
      <c r="I657" s="326"/>
      <c r="J657" s="326"/>
      <c r="K657" s="326"/>
      <c r="L657" s="326"/>
      <c r="M657" s="326"/>
      <c r="N657" s="326"/>
    </row>
    <row r="658" spans="1:14" ht="15.75" customHeight="1" x14ac:dyDescent="0.3">
      <c r="A658" s="326"/>
      <c r="B658" s="326"/>
      <c r="C658" s="326"/>
      <c r="D658" s="326"/>
      <c r="E658" s="326"/>
      <c r="F658" s="326"/>
      <c r="G658" s="326"/>
      <c r="H658" s="326"/>
      <c r="I658" s="326"/>
      <c r="J658" s="326"/>
      <c r="K658" s="326"/>
      <c r="L658" s="326"/>
      <c r="M658" s="326"/>
      <c r="N658" s="326"/>
    </row>
    <row r="659" spans="1:14" ht="15.75" customHeight="1" x14ac:dyDescent="0.3">
      <c r="A659" s="326"/>
      <c r="B659" s="326"/>
      <c r="C659" s="326"/>
      <c r="D659" s="326"/>
      <c r="E659" s="326"/>
      <c r="F659" s="326"/>
      <c r="G659" s="326"/>
      <c r="H659" s="326"/>
      <c r="I659" s="326"/>
      <c r="J659" s="326"/>
      <c r="K659" s="326"/>
      <c r="L659" s="326"/>
      <c r="M659" s="326"/>
      <c r="N659" s="326"/>
    </row>
    <row r="660" spans="1:14" ht="15.75" customHeight="1" x14ac:dyDescent="0.3">
      <c r="A660" s="326"/>
      <c r="B660" s="326"/>
      <c r="C660" s="326"/>
      <c r="D660" s="326"/>
      <c r="E660" s="326"/>
      <c r="F660" s="326"/>
      <c r="G660" s="326"/>
      <c r="H660" s="326"/>
      <c r="I660" s="326"/>
      <c r="J660" s="326"/>
      <c r="K660" s="326"/>
      <c r="L660" s="326"/>
      <c r="M660" s="326"/>
      <c r="N660" s="326"/>
    </row>
    <row r="661" spans="1:14" ht="15.75" customHeight="1" x14ac:dyDescent="0.3">
      <c r="A661" s="326"/>
      <c r="B661" s="326"/>
      <c r="C661" s="326"/>
      <c r="D661" s="326"/>
      <c r="E661" s="326"/>
      <c r="F661" s="326"/>
      <c r="G661" s="326"/>
      <c r="H661" s="326"/>
      <c r="I661" s="326"/>
      <c r="J661" s="326"/>
      <c r="K661" s="326"/>
      <c r="L661" s="326"/>
      <c r="M661" s="326"/>
      <c r="N661" s="326"/>
    </row>
    <row r="662" spans="1:14" ht="15.75" customHeight="1" x14ac:dyDescent="0.3">
      <c r="A662" s="326"/>
      <c r="B662" s="326"/>
      <c r="C662" s="326"/>
      <c r="D662" s="326"/>
      <c r="E662" s="326"/>
      <c r="F662" s="326"/>
      <c r="G662" s="326"/>
      <c r="H662" s="326"/>
      <c r="I662" s="326"/>
      <c r="J662" s="326"/>
      <c r="K662" s="326"/>
      <c r="L662" s="326"/>
      <c r="M662" s="326"/>
      <c r="N662" s="326"/>
    </row>
    <row r="663" spans="1:14" ht="15.75" customHeight="1" x14ac:dyDescent="0.3">
      <c r="A663" s="326"/>
      <c r="B663" s="326"/>
      <c r="C663" s="326"/>
      <c r="D663" s="326"/>
      <c r="E663" s="326"/>
      <c r="F663" s="326"/>
      <c r="G663" s="326"/>
      <c r="H663" s="326"/>
      <c r="I663" s="326"/>
      <c r="J663" s="326"/>
      <c r="K663" s="326"/>
      <c r="L663" s="326"/>
      <c r="M663" s="326"/>
      <c r="N663" s="326"/>
    </row>
    <row r="664" spans="1:14" ht="15.75" customHeight="1" x14ac:dyDescent="0.3">
      <c r="A664" s="326"/>
      <c r="B664" s="326"/>
      <c r="C664" s="326"/>
      <c r="D664" s="326"/>
      <c r="E664" s="326"/>
      <c r="F664" s="326"/>
      <c r="G664" s="326"/>
      <c r="H664" s="326"/>
      <c r="I664" s="326"/>
      <c r="J664" s="326"/>
      <c r="K664" s="326"/>
      <c r="L664" s="326"/>
      <c r="M664" s="326"/>
      <c r="N664" s="326"/>
    </row>
    <row r="665" spans="1:14" ht="15.75" customHeight="1" x14ac:dyDescent="0.3">
      <c r="A665" s="326"/>
      <c r="B665" s="326"/>
      <c r="C665" s="326"/>
      <c r="D665" s="326"/>
      <c r="E665" s="326"/>
      <c r="F665" s="326"/>
      <c r="G665" s="326"/>
      <c r="H665" s="326"/>
      <c r="I665" s="326"/>
      <c r="J665" s="326"/>
      <c r="K665" s="326"/>
      <c r="L665" s="326"/>
      <c r="M665" s="326"/>
      <c r="N665" s="326"/>
    </row>
    <row r="666" spans="1:14" ht="15.75" customHeight="1" x14ac:dyDescent="0.3">
      <c r="A666" s="326"/>
      <c r="B666" s="326"/>
      <c r="C666" s="326"/>
      <c r="D666" s="326"/>
      <c r="E666" s="326"/>
      <c r="F666" s="326"/>
      <c r="G666" s="326"/>
      <c r="H666" s="326"/>
      <c r="I666" s="326"/>
      <c r="J666" s="326"/>
      <c r="K666" s="326"/>
      <c r="L666" s="326"/>
      <c r="M666" s="326"/>
      <c r="N666" s="326"/>
    </row>
    <row r="667" spans="1:14" ht="15.75" customHeight="1" x14ac:dyDescent="0.3">
      <c r="A667" s="326"/>
      <c r="B667" s="326"/>
      <c r="C667" s="326"/>
      <c r="D667" s="326"/>
      <c r="E667" s="326"/>
      <c r="F667" s="326"/>
      <c r="G667" s="326"/>
      <c r="H667" s="326"/>
      <c r="I667" s="326"/>
      <c r="J667" s="326"/>
      <c r="K667" s="326"/>
      <c r="L667" s="326"/>
      <c r="M667" s="326"/>
      <c r="N667" s="326"/>
    </row>
    <row r="668" spans="1:14" ht="15.75" customHeight="1" x14ac:dyDescent="0.3">
      <c r="A668" s="326"/>
      <c r="B668" s="326"/>
      <c r="C668" s="326"/>
      <c r="D668" s="326"/>
      <c r="E668" s="326"/>
      <c r="F668" s="326"/>
      <c r="G668" s="326"/>
      <c r="H668" s="326"/>
      <c r="I668" s="326"/>
      <c r="J668" s="326"/>
      <c r="K668" s="326"/>
      <c r="L668" s="326"/>
      <c r="M668" s="326"/>
      <c r="N668" s="326"/>
    </row>
    <row r="669" spans="1:14" ht="15.75" customHeight="1" x14ac:dyDescent="0.3">
      <c r="A669" s="326"/>
      <c r="B669" s="326"/>
      <c r="C669" s="326"/>
      <c r="D669" s="326"/>
      <c r="E669" s="326"/>
      <c r="F669" s="326"/>
      <c r="G669" s="326"/>
      <c r="H669" s="326"/>
      <c r="I669" s="326"/>
      <c r="J669" s="326"/>
      <c r="K669" s="326"/>
      <c r="L669" s="326"/>
      <c r="M669" s="326"/>
      <c r="N669" s="326"/>
    </row>
    <row r="670" spans="1:14" ht="15.75" customHeight="1" x14ac:dyDescent="0.3">
      <c r="A670" s="326"/>
      <c r="B670" s="326"/>
      <c r="C670" s="326"/>
      <c r="D670" s="326"/>
      <c r="E670" s="326"/>
      <c r="F670" s="326"/>
      <c r="G670" s="326"/>
      <c r="H670" s="326"/>
      <c r="I670" s="326"/>
      <c r="J670" s="326"/>
      <c r="K670" s="326"/>
      <c r="L670" s="326"/>
      <c r="M670" s="326"/>
      <c r="N670" s="326"/>
    </row>
    <row r="671" spans="1:14" ht="15.75" customHeight="1" x14ac:dyDescent="0.3">
      <c r="A671" s="326"/>
      <c r="B671" s="326"/>
      <c r="C671" s="326"/>
      <c r="D671" s="326"/>
      <c r="E671" s="326"/>
      <c r="F671" s="326"/>
      <c r="G671" s="326"/>
      <c r="H671" s="326"/>
      <c r="I671" s="326"/>
      <c r="J671" s="326"/>
      <c r="K671" s="326"/>
      <c r="L671" s="326"/>
      <c r="M671" s="326"/>
      <c r="N671" s="326"/>
    </row>
    <row r="672" spans="1:14" ht="15.75" customHeight="1" x14ac:dyDescent="0.3">
      <c r="A672" s="326"/>
      <c r="B672" s="326"/>
      <c r="C672" s="326"/>
      <c r="D672" s="326"/>
      <c r="E672" s="326"/>
      <c r="F672" s="326"/>
      <c r="G672" s="326"/>
      <c r="H672" s="326"/>
      <c r="I672" s="326"/>
      <c r="J672" s="326"/>
      <c r="K672" s="326"/>
      <c r="L672" s="326"/>
      <c r="M672" s="326"/>
      <c r="N672" s="326"/>
    </row>
    <row r="673" spans="1:14" ht="15.75" customHeight="1" x14ac:dyDescent="0.3">
      <c r="A673" s="326"/>
      <c r="B673" s="326"/>
      <c r="C673" s="326"/>
      <c r="D673" s="326"/>
      <c r="E673" s="326"/>
      <c r="F673" s="326"/>
      <c r="G673" s="326"/>
      <c r="H673" s="326"/>
      <c r="I673" s="326"/>
      <c r="J673" s="326"/>
      <c r="K673" s="326"/>
      <c r="L673" s="326"/>
      <c r="M673" s="326"/>
      <c r="N673" s="326"/>
    </row>
    <row r="674" spans="1:14" ht="15.75" customHeight="1" x14ac:dyDescent="0.3">
      <c r="A674" s="326"/>
      <c r="B674" s="326"/>
      <c r="C674" s="326"/>
      <c r="D674" s="326"/>
      <c r="E674" s="326"/>
      <c r="F674" s="326"/>
      <c r="G674" s="326"/>
      <c r="H674" s="326"/>
      <c r="I674" s="326"/>
      <c r="J674" s="326"/>
      <c r="K674" s="326"/>
      <c r="L674" s="326"/>
      <c r="M674" s="326"/>
      <c r="N674" s="326"/>
    </row>
    <row r="675" spans="1:14" ht="15.75" customHeight="1" x14ac:dyDescent="0.3">
      <c r="A675" s="326"/>
      <c r="B675" s="326"/>
      <c r="C675" s="326"/>
      <c r="D675" s="326"/>
      <c r="E675" s="326"/>
      <c r="F675" s="326"/>
      <c r="G675" s="326"/>
      <c r="H675" s="326"/>
      <c r="I675" s="326"/>
      <c r="J675" s="326"/>
      <c r="K675" s="326"/>
      <c r="L675" s="326"/>
      <c r="M675" s="326"/>
      <c r="N675" s="326"/>
    </row>
    <row r="676" spans="1:14" ht="15.75" customHeight="1" x14ac:dyDescent="0.3">
      <c r="A676" s="326"/>
      <c r="B676" s="326"/>
      <c r="C676" s="326"/>
      <c r="D676" s="326"/>
      <c r="E676" s="326"/>
      <c r="F676" s="326"/>
      <c r="G676" s="326"/>
      <c r="H676" s="326"/>
      <c r="I676" s="326"/>
      <c r="J676" s="326"/>
      <c r="K676" s="326"/>
      <c r="L676" s="326"/>
      <c r="M676" s="326"/>
      <c r="N676" s="326"/>
    </row>
    <row r="677" spans="1:14" ht="15.75" customHeight="1" x14ac:dyDescent="0.3">
      <c r="A677" s="326"/>
      <c r="B677" s="326"/>
      <c r="C677" s="326"/>
      <c r="D677" s="326"/>
      <c r="E677" s="326"/>
      <c r="F677" s="326"/>
      <c r="G677" s="326"/>
      <c r="H677" s="326"/>
      <c r="I677" s="326"/>
      <c r="J677" s="326"/>
      <c r="K677" s="326"/>
      <c r="L677" s="326"/>
      <c r="M677" s="326"/>
      <c r="N677" s="326"/>
    </row>
    <row r="678" spans="1:14" ht="15.75" customHeight="1" x14ac:dyDescent="0.3">
      <c r="A678" s="326"/>
      <c r="B678" s="326"/>
      <c r="C678" s="326"/>
      <c r="D678" s="326"/>
      <c r="E678" s="326"/>
      <c r="F678" s="326"/>
      <c r="G678" s="326"/>
      <c r="H678" s="326"/>
      <c r="I678" s="326"/>
      <c r="J678" s="326"/>
      <c r="K678" s="326"/>
      <c r="L678" s="326"/>
      <c r="M678" s="326"/>
      <c r="N678" s="326"/>
    </row>
    <row r="679" spans="1:14" ht="15.75" customHeight="1" x14ac:dyDescent="0.3">
      <c r="A679" s="326"/>
      <c r="B679" s="326"/>
      <c r="C679" s="326"/>
      <c r="D679" s="326"/>
      <c r="E679" s="326"/>
      <c r="F679" s="326"/>
      <c r="G679" s="326"/>
      <c r="H679" s="326"/>
      <c r="I679" s="326"/>
      <c r="J679" s="326"/>
      <c r="K679" s="326"/>
      <c r="L679" s="326"/>
      <c r="M679" s="326"/>
      <c r="N679" s="326"/>
    </row>
    <row r="680" spans="1:14" ht="15.75" customHeight="1" x14ac:dyDescent="0.3">
      <c r="A680" s="326"/>
      <c r="B680" s="326"/>
      <c r="C680" s="326"/>
      <c r="D680" s="326"/>
      <c r="E680" s="326"/>
      <c r="F680" s="326"/>
      <c r="G680" s="326"/>
      <c r="H680" s="326"/>
      <c r="I680" s="326"/>
      <c r="J680" s="326"/>
      <c r="K680" s="326"/>
      <c r="L680" s="326"/>
      <c r="M680" s="326"/>
      <c r="N680" s="326"/>
    </row>
    <row r="681" spans="1:14" ht="15.75" customHeight="1" x14ac:dyDescent="0.3">
      <c r="A681" s="326"/>
      <c r="B681" s="326"/>
      <c r="C681" s="326"/>
      <c r="D681" s="326"/>
      <c r="E681" s="326"/>
      <c r="F681" s="326"/>
      <c r="G681" s="326"/>
      <c r="H681" s="326"/>
      <c r="I681" s="326"/>
      <c r="J681" s="326"/>
      <c r="K681" s="326"/>
      <c r="L681" s="326"/>
      <c r="M681" s="326"/>
      <c r="N681" s="326"/>
    </row>
    <row r="682" spans="1:14" ht="15.75" customHeight="1" x14ac:dyDescent="0.3">
      <c r="A682" s="326"/>
      <c r="B682" s="326"/>
      <c r="C682" s="326"/>
      <c r="D682" s="326"/>
      <c r="E682" s="326"/>
      <c r="F682" s="326"/>
      <c r="G682" s="326"/>
      <c r="H682" s="326"/>
      <c r="I682" s="326"/>
      <c r="J682" s="326"/>
      <c r="K682" s="326"/>
      <c r="L682" s="326"/>
      <c r="M682" s="326"/>
      <c r="N682" s="326"/>
    </row>
    <row r="683" spans="1:14" ht="15.75" customHeight="1" x14ac:dyDescent="0.3">
      <c r="A683" s="326"/>
      <c r="B683" s="326"/>
      <c r="C683" s="326"/>
      <c r="D683" s="326"/>
      <c r="E683" s="326"/>
      <c r="F683" s="326"/>
      <c r="G683" s="326"/>
      <c r="H683" s="326"/>
      <c r="I683" s="326"/>
      <c r="J683" s="326"/>
      <c r="K683" s="326"/>
      <c r="L683" s="326"/>
      <c r="M683" s="326"/>
      <c r="N683" s="326"/>
    </row>
    <row r="684" spans="1:14" ht="15.75" customHeight="1" x14ac:dyDescent="0.3">
      <c r="A684" s="326"/>
      <c r="B684" s="326"/>
      <c r="C684" s="326"/>
      <c r="D684" s="326"/>
      <c r="E684" s="326"/>
      <c r="F684" s="326"/>
      <c r="G684" s="326"/>
      <c r="H684" s="326"/>
      <c r="I684" s="326"/>
      <c r="J684" s="326"/>
      <c r="K684" s="326"/>
      <c r="L684" s="326"/>
      <c r="M684" s="326"/>
      <c r="N684" s="326"/>
    </row>
    <row r="685" spans="1:14" ht="15.75" customHeight="1" x14ac:dyDescent="0.3">
      <c r="A685" s="326"/>
      <c r="B685" s="326"/>
      <c r="C685" s="326"/>
      <c r="D685" s="326"/>
      <c r="E685" s="326"/>
      <c r="F685" s="326"/>
      <c r="G685" s="326"/>
      <c r="H685" s="326"/>
      <c r="I685" s="326"/>
      <c r="J685" s="326"/>
      <c r="K685" s="326"/>
      <c r="L685" s="326"/>
      <c r="M685" s="326"/>
      <c r="N685" s="326"/>
    </row>
    <row r="686" spans="1:14" ht="15.75" customHeight="1" x14ac:dyDescent="0.3">
      <c r="A686" s="326"/>
      <c r="B686" s="326"/>
      <c r="C686" s="326"/>
      <c r="D686" s="326"/>
      <c r="E686" s="326"/>
      <c r="F686" s="326"/>
      <c r="G686" s="326"/>
      <c r="H686" s="326"/>
      <c r="I686" s="326"/>
      <c r="J686" s="326"/>
      <c r="K686" s="326"/>
      <c r="L686" s="326"/>
      <c r="M686" s="326"/>
      <c r="N686" s="326"/>
    </row>
    <row r="687" spans="1:14" ht="15.75" customHeight="1" x14ac:dyDescent="0.3">
      <c r="A687" s="326"/>
      <c r="B687" s="326"/>
      <c r="C687" s="326"/>
      <c r="D687" s="326"/>
      <c r="E687" s="326"/>
      <c r="F687" s="326"/>
      <c r="G687" s="326"/>
      <c r="H687" s="326"/>
      <c r="I687" s="326"/>
      <c r="J687" s="326"/>
      <c r="K687" s="326"/>
      <c r="L687" s="326"/>
      <c r="M687" s="326"/>
      <c r="N687" s="326"/>
    </row>
    <row r="688" spans="1:14" ht="15.75" customHeight="1" x14ac:dyDescent="0.3">
      <c r="A688" s="326"/>
      <c r="B688" s="326"/>
      <c r="C688" s="326"/>
      <c r="D688" s="326"/>
      <c r="E688" s="326"/>
      <c r="F688" s="326"/>
      <c r="G688" s="326"/>
      <c r="H688" s="326"/>
      <c r="I688" s="326"/>
      <c r="J688" s="326"/>
      <c r="K688" s="326"/>
      <c r="L688" s="326"/>
      <c r="M688" s="326"/>
      <c r="N688" s="326"/>
    </row>
    <row r="689" spans="1:14" ht="15.75" customHeight="1" x14ac:dyDescent="0.3">
      <c r="A689" s="326"/>
      <c r="B689" s="326"/>
      <c r="C689" s="326"/>
      <c r="D689" s="326"/>
      <c r="E689" s="326"/>
      <c r="F689" s="326"/>
      <c r="G689" s="326"/>
      <c r="H689" s="326"/>
      <c r="I689" s="326"/>
      <c r="J689" s="326"/>
      <c r="K689" s="326"/>
      <c r="L689" s="326"/>
      <c r="M689" s="326"/>
      <c r="N689" s="326"/>
    </row>
    <row r="690" spans="1:14" ht="15.75" customHeight="1" x14ac:dyDescent="0.3">
      <c r="A690" s="326"/>
      <c r="B690" s="326"/>
      <c r="C690" s="326"/>
      <c r="D690" s="326"/>
      <c r="E690" s="326"/>
      <c r="F690" s="326"/>
      <c r="G690" s="326"/>
      <c r="H690" s="326"/>
      <c r="I690" s="326"/>
      <c r="J690" s="326"/>
      <c r="K690" s="326"/>
      <c r="L690" s="326"/>
      <c r="M690" s="326"/>
      <c r="N690" s="326"/>
    </row>
    <row r="691" spans="1:14" ht="15.75" customHeight="1" x14ac:dyDescent="0.3">
      <c r="A691" s="326"/>
      <c r="B691" s="326"/>
      <c r="C691" s="326"/>
      <c r="D691" s="326"/>
      <c r="E691" s="326"/>
      <c r="F691" s="326"/>
      <c r="G691" s="326"/>
      <c r="H691" s="326"/>
      <c r="I691" s="326"/>
      <c r="J691" s="326"/>
      <c r="K691" s="326"/>
      <c r="L691" s="326"/>
      <c r="M691" s="326"/>
      <c r="N691" s="326"/>
    </row>
    <row r="692" spans="1:14" ht="15.75" customHeight="1" x14ac:dyDescent="0.3">
      <c r="A692" s="326"/>
      <c r="B692" s="326"/>
      <c r="C692" s="326"/>
      <c r="D692" s="326"/>
      <c r="E692" s="326"/>
      <c r="F692" s="326"/>
      <c r="G692" s="326"/>
      <c r="H692" s="326"/>
      <c r="I692" s="326"/>
      <c r="J692" s="326"/>
      <c r="K692" s="326"/>
      <c r="L692" s="326"/>
      <c r="M692" s="326"/>
      <c r="N692" s="326"/>
    </row>
    <row r="693" spans="1:14" ht="15.75" customHeight="1" x14ac:dyDescent="0.3">
      <c r="A693" s="326"/>
      <c r="B693" s="326"/>
      <c r="C693" s="326"/>
      <c r="D693" s="326"/>
      <c r="E693" s="326"/>
      <c r="F693" s="326"/>
      <c r="G693" s="326"/>
      <c r="H693" s="326"/>
      <c r="I693" s="326"/>
      <c r="J693" s="326"/>
      <c r="K693" s="326"/>
      <c r="L693" s="326"/>
      <c r="M693" s="326"/>
      <c r="N693" s="326"/>
    </row>
    <row r="694" spans="1:14" ht="15.75" customHeight="1" x14ac:dyDescent="0.3">
      <c r="A694" s="326"/>
      <c r="B694" s="326"/>
      <c r="C694" s="326"/>
      <c r="D694" s="326"/>
      <c r="E694" s="326"/>
      <c r="F694" s="326"/>
      <c r="G694" s="326"/>
      <c r="H694" s="326"/>
      <c r="I694" s="326"/>
      <c r="J694" s="326"/>
      <c r="K694" s="326"/>
      <c r="L694" s="326"/>
      <c r="M694" s="326"/>
      <c r="N694" s="326"/>
    </row>
    <row r="695" spans="1:14" ht="15.75" customHeight="1" x14ac:dyDescent="0.3">
      <c r="A695" s="326"/>
      <c r="B695" s="326"/>
      <c r="C695" s="326"/>
      <c r="D695" s="326"/>
      <c r="E695" s="326"/>
      <c r="F695" s="326"/>
      <c r="G695" s="326"/>
      <c r="H695" s="326"/>
      <c r="I695" s="326"/>
      <c r="J695" s="326"/>
      <c r="K695" s="326"/>
      <c r="L695" s="326"/>
      <c r="M695" s="326"/>
      <c r="N695" s="326"/>
    </row>
    <row r="696" spans="1:14" ht="15.75" customHeight="1" x14ac:dyDescent="0.3">
      <c r="A696" s="326"/>
      <c r="B696" s="326"/>
      <c r="C696" s="326"/>
      <c r="D696" s="326"/>
      <c r="E696" s="326"/>
      <c r="F696" s="326"/>
      <c r="G696" s="326"/>
      <c r="H696" s="326"/>
      <c r="I696" s="326"/>
      <c r="J696" s="326"/>
      <c r="K696" s="326"/>
      <c r="L696" s="326"/>
      <c r="M696" s="326"/>
      <c r="N696" s="326"/>
    </row>
    <row r="697" spans="1:14" ht="15.75" customHeight="1" x14ac:dyDescent="0.3">
      <c r="A697" s="326"/>
      <c r="B697" s="326"/>
      <c r="C697" s="326"/>
      <c r="D697" s="326"/>
      <c r="E697" s="326"/>
      <c r="F697" s="326"/>
      <c r="G697" s="326"/>
      <c r="H697" s="326"/>
      <c r="I697" s="326"/>
      <c r="J697" s="326"/>
      <c r="K697" s="326"/>
      <c r="L697" s="326"/>
      <c r="M697" s="326"/>
      <c r="N697" s="326"/>
    </row>
    <row r="698" spans="1:14" ht="15.75" customHeight="1" x14ac:dyDescent="0.3">
      <c r="A698" s="326"/>
      <c r="B698" s="326"/>
      <c r="C698" s="326"/>
      <c r="D698" s="326"/>
      <c r="E698" s="326"/>
      <c r="F698" s="326"/>
      <c r="G698" s="326"/>
      <c r="H698" s="326"/>
      <c r="I698" s="326"/>
      <c r="J698" s="326"/>
      <c r="K698" s="326"/>
      <c r="L698" s="326"/>
      <c r="M698" s="326"/>
      <c r="N698" s="326"/>
    </row>
    <row r="699" spans="1:14" ht="15.75" customHeight="1" x14ac:dyDescent="0.3">
      <c r="A699" s="326"/>
      <c r="B699" s="326"/>
      <c r="C699" s="326"/>
      <c r="D699" s="326"/>
      <c r="E699" s="326"/>
      <c r="F699" s="326"/>
      <c r="G699" s="326"/>
      <c r="H699" s="326"/>
      <c r="I699" s="326"/>
      <c r="J699" s="326"/>
      <c r="K699" s="326"/>
      <c r="L699" s="326"/>
      <c r="M699" s="326"/>
      <c r="N699" s="326"/>
    </row>
    <row r="700" spans="1:14" ht="15.75" customHeight="1" x14ac:dyDescent="0.3">
      <c r="A700" s="326"/>
      <c r="B700" s="326"/>
      <c r="C700" s="326"/>
      <c r="D700" s="326"/>
      <c r="E700" s="326"/>
      <c r="F700" s="326"/>
      <c r="G700" s="326"/>
      <c r="H700" s="326"/>
      <c r="I700" s="326"/>
      <c r="J700" s="326"/>
      <c r="K700" s="326"/>
      <c r="L700" s="326"/>
      <c r="M700" s="326"/>
      <c r="N700" s="326"/>
    </row>
    <row r="701" spans="1:14" ht="15.75" customHeight="1" x14ac:dyDescent="0.3">
      <c r="A701" s="326"/>
      <c r="B701" s="326"/>
      <c r="C701" s="326"/>
      <c r="D701" s="326"/>
      <c r="E701" s="326"/>
      <c r="F701" s="326"/>
      <c r="G701" s="326"/>
      <c r="H701" s="326"/>
      <c r="I701" s="326"/>
      <c r="J701" s="326"/>
      <c r="K701" s="326"/>
      <c r="L701" s="326"/>
      <c r="M701" s="326"/>
      <c r="N701" s="326"/>
    </row>
    <row r="702" spans="1:14" ht="15.75" customHeight="1" x14ac:dyDescent="0.3">
      <c r="A702" s="326"/>
      <c r="B702" s="326"/>
      <c r="C702" s="326"/>
      <c r="D702" s="326"/>
      <c r="E702" s="326"/>
      <c r="F702" s="326"/>
      <c r="G702" s="326"/>
      <c r="H702" s="326"/>
      <c r="I702" s="326"/>
      <c r="J702" s="326"/>
      <c r="K702" s="326"/>
      <c r="L702" s="326"/>
      <c r="M702" s="326"/>
      <c r="N702" s="326"/>
    </row>
    <row r="703" spans="1:14" ht="15.75" customHeight="1" x14ac:dyDescent="0.3">
      <c r="A703" s="326"/>
      <c r="B703" s="326"/>
      <c r="C703" s="326"/>
      <c r="D703" s="326"/>
      <c r="E703" s="326"/>
      <c r="F703" s="326"/>
      <c r="G703" s="326"/>
      <c r="H703" s="326"/>
      <c r="I703" s="326"/>
      <c r="J703" s="326"/>
      <c r="K703" s="326"/>
      <c r="L703" s="326"/>
      <c r="M703" s="326"/>
      <c r="N703" s="326"/>
    </row>
    <row r="704" spans="1:14" ht="15.75" customHeight="1" x14ac:dyDescent="0.3">
      <c r="A704" s="326"/>
      <c r="B704" s="326"/>
      <c r="C704" s="326"/>
      <c r="D704" s="326"/>
      <c r="E704" s="326"/>
      <c r="F704" s="326"/>
      <c r="G704" s="326"/>
      <c r="H704" s="326"/>
      <c r="I704" s="326"/>
      <c r="J704" s="326"/>
      <c r="K704" s="326"/>
      <c r="L704" s="326"/>
      <c r="M704" s="326"/>
      <c r="N704" s="326"/>
    </row>
    <row r="705" spans="1:14" ht="15.75" customHeight="1" x14ac:dyDescent="0.3">
      <c r="A705" s="326"/>
      <c r="B705" s="326"/>
      <c r="C705" s="326"/>
      <c r="D705" s="326"/>
      <c r="E705" s="326"/>
      <c r="F705" s="326"/>
      <c r="G705" s="326"/>
      <c r="H705" s="326"/>
      <c r="I705" s="326"/>
      <c r="J705" s="326"/>
      <c r="K705" s="326"/>
      <c r="L705" s="326"/>
      <c r="M705" s="326"/>
      <c r="N705" s="326"/>
    </row>
    <row r="706" spans="1:14" ht="15.75" customHeight="1" x14ac:dyDescent="0.3">
      <c r="A706" s="326"/>
      <c r="B706" s="326"/>
      <c r="C706" s="326"/>
      <c r="D706" s="326"/>
      <c r="E706" s="326"/>
      <c r="F706" s="326"/>
      <c r="G706" s="326"/>
      <c r="H706" s="326"/>
      <c r="I706" s="326"/>
      <c r="J706" s="326"/>
      <c r="K706" s="326"/>
      <c r="L706" s="326"/>
      <c r="M706" s="326"/>
      <c r="N706" s="326"/>
    </row>
    <row r="707" spans="1:14" ht="15.75" customHeight="1" x14ac:dyDescent="0.3">
      <c r="A707" s="326"/>
      <c r="B707" s="326"/>
      <c r="C707" s="326"/>
      <c r="D707" s="326"/>
      <c r="E707" s="326"/>
      <c r="F707" s="326"/>
      <c r="G707" s="326"/>
      <c r="H707" s="326"/>
      <c r="I707" s="326"/>
      <c r="J707" s="326"/>
      <c r="K707" s="326"/>
      <c r="L707" s="326"/>
      <c r="M707" s="326"/>
      <c r="N707" s="326"/>
    </row>
    <row r="708" spans="1:14" ht="15.75" customHeight="1" x14ac:dyDescent="0.3">
      <c r="A708" s="326"/>
      <c r="B708" s="326"/>
      <c r="C708" s="326"/>
      <c r="D708" s="326"/>
      <c r="E708" s="326"/>
      <c r="F708" s="326"/>
      <c r="G708" s="326"/>
      <c r="H708" s="326"/>
      <c r="I708" s="326"/>
      <c r="J708" s="326"/>
      <c r="K708" s="326"/>
      <c r="L708" s="326"/>
      <c r="M708" s="326"/>
      <c r="N708" s="326"/>
    </row>
    <row r="709" spans="1:14" ht="15.75" customHeight="1" x14ac:dyDescent="0.3">
      <c r="A709" s="326"/>
      <c r="B709" s="326"/>
      <c r="C709" s="326"/>
      <c r="D709" s="326"/>
      <c r="E709" s="326"/>
      <c r="F709" s="326"/>
      <c r="G709" s="326"/>
      <c r="H709" s="326"/>
      <c r="I709" s="326"/>
      <c r="J709" s="326"/>
      <c r="K709" s="326"/>
      <c r="L709" s="326"/>
      <c r="M709" s="326"/>
      <c r="N709" s="326"/>
    </row>
    <row r="710" spans="1:14" ht="15.75" customHeight="1" x14ac:dyDescent="0.3">
      <c r="A710" s="326"/>
      <c r="B710" s="326"/>
      <c r="C710" s="326"/>
      <c r="D710" s="326"/>
      <c r="E710" s="326"/>
      <c r="F710" s="326"/>
      <c r="G710" s="326"/>
      <c r="H710" s="326"/>
      <c r="I710" s="326"/>
      <c r="J710" s="326"/>
      <c r="K710" s="326"/>
      <c r="L710" s="326"/>
      <c r="M710" s="326"/>
      <c r="N710" s="326"/>
    </row>
    <row r="711" spans="1:14" ht="15.75" customHeight="1" x14ac:dyDescent="0.3">
      <c r="A711" s="326"/>
      <c r="B711" s="326"/>
      <c r="C711" s="326"/>
      <c r="D711" s="326"/>
      <c r="E711" s="326"/>
      <c r="F711" s="326"/>
      <c r="G711" s="326"/>
      <c r="H711" s="326"/>
      <c r="I711" s="326"/>
      <c r="J711" s="326"/>
      <c r="K711" s="326"/>
      <c r="L711" s="326"/>
      <c r="M711" s="326"/>
      <c r="N711" s="326"/>
    </row>
    <row r="712" spans="1:14" ht="15.75" customHeight="1" x14ac:dyDescent="0.3">
      <c r="A712" s="326"/>
      <c r="B712" s="326"/>
      <c r="C712" s="326"/>
      <c r="D712" s="326"/>
      <c r="E712" s="326"/>
      <c r="F712" s="326"/>
      <c r="G712" s="326"/>
      <c r="H712" s="326"/>
      <c r="I712" s="326"/>
      <c r="J712" s="326"/>
      <c r="K712" s="326"/>
      <c r="L712" s="326"/>
      <c r="M712" s="326"/>
      <c r="N712" s="326"/>
    </row>
    <row r="713" spans="1:14" ht="15.75" customHeight="1" x14ac:dyDescent="0.3">
      <c r="A713" s="326"/>
      <c r="B713" s="326"/>
      <c r="C713" s="326"/>
      <c r="D713" s="326"/>
      <c r="E713" s="326"/>
      <c r="F713" s="326"/>
      <c r="G713" s="326"/>
      <c r="H713" s="326"/>
      <c r="I713" s="326"/>
      <c r="J713" s="326"/>
      <c r="K713" s="326"/>
      <c r="L713" s="326"/>
      <c r="M713" s="326"/>
      <c r="N713" s="326"/>
    </row>
    <row r="714" spans="1:14" ht="15.75" customHeight="1" x14ac:dyDescent="0.3">
      <c r="A714" s="326"/>
      <c r="B714" s="326"/>
      <c r="C714" s="326"/>
      <c r="D714" s="326"/>
      <c r="E714" s="326"/>
      <c r="F714" s="326"/>
      <c r="G714" s="326"/>
      <c r="H714" s="326"/>
      <c r="I714" s="326"/>
      <c r="J714" s="326"/>
      <c r="K714" s="326"/>
      <c r="L714" s="326"/>
      <c r="M714" s="326"/>
      <c r="N714" s="326"/>
    </row>
    <row r="715" spans="1:14" ht="15.75" customHeight="1" x14ac:dyDescent="0.3">
      <c r="A715" s="326"/>
      <c r="B715" s="326"/>
      <c r="C715" s="326"/>
      <c r="D715" s="326"/>
      <c r="E715" s="326"/>
      <c r="F715" s="326"/>
      <c r="G715" s="326"/>
      <c r="H715" s="326"/>
      <c r="I715" s="326"/>
      <c r="J715" s="326"/>
      <c r="K715" s="326"/>
      <c r="L715" s="326"/>
      <c r="M715" s="326"/>
      <c r="N715" s="326"/>
    </row>
    <row r="716" spans="1:14" ht="15.75" customHeight="1" x14ac:dyDescent="0.3">
      <c r="A716" s="326"/>
      <c r="B716" s="326"/>
      <c r="C716" s="326"/>
      <c r="D716" s="326"/>
      <c r="E716" s="326"/>
      <c r="F716" s="326"/>
      <c r="G716" s="326"/>
      <c r="H716" s="326"/>
      <c r="I716" s="326"/>
      <c r="J716" s="326"/>
      <c r="K716" s="326"/>
      <c r="L716" s="326"/>
      <c r="M716" s="326"/>
      <c r="N716" s="326"/>
    </row>
    <row r="717" spans="1:14" ht="15.75" customHeight="1" x14ac:dyDescent="0.3">
      <c r="A717" s="326"/>
      <c r="B717" s="326"/>
      <c r="C717" s="326"/>
      <c r="D717" s="326"/>
      <c r="E717" s="326"/>
      <c r="F717" s="326"/>
      <c r="G717" s="326"/>
      <c r="H717" s="326"/>
      <c r="I717" s="326"/>
      <c r="J717" s="326"/>
      <c r="K717" s="326"/>
      <c r="L717" s="326"/>
      <c r="M717" s="326"/>
      <c r="N717" s="326"/>
    </row>
    <row r="718" spans="1:14" ht="15.75" customHeight="1" x14ac:dyDescent="0.3">
      <c r="A718" s="326"/>
      <c r="B718" s="326"/>
      <c r="C718" s="326"/>
      <c r="D718" s="326"/>
      <c r="E718" s="326"/>
      <c r="F718" s="326"/>
      <c r="G718" s="326"/>
      <c r="H718" s="326"/>
      <c r="I718" s="326"/>
      <c r="J718" s="326"/>
      <c r="K718" s="326"/>
      <c r="L718" s="326"/>
      <c r="M718" s="326"/>
      <c r="N718" s="326"/>
    </row>
    <row r="719" spans="1:14" ht="15.75" customHeight="1" x14ac:dyDescent="0.3">
      <c r="A719" s="326"/>
      <c r="B719" s="326"/>
      <c r="C719" s="326"/>
      <c r="D719" s="326"/>
      <c r="E719" s="326"/>
      <c r="F719" s="326"/>
      <c r="G719" s="326"/>
      <c r="H719" s="326"/>
      <c r="I719" s="326"/>
      <c r="J719" s="326"/>
      <c r="K719" s="326"/>
      <c r="L719" s="326"/>
      <c r="M719" s="326"/>
      <c r="N719" s="326"/>
    </row>
    <row r="720" spans="1:14" ht="15.75" customHeight="1" x14ac:dyDescent="0.3">
      <c r="A720" s="326"/>
      <c r="B720" s="326"/>
      <c r="C720" s="326"/>
      <c r="D720" s="326"/>
      <c r="E720" s="326"/>
      <c r="F720" s="326"/>
      <c r="G720" s="326"/>
      <c r="H720" s="326"/>
      <c r="I720" s="326"/>
      <c r="J720" s="326"/>
      <c r="K720" s="326"/>
      <c r="L720" s="326"/>
      <c r="M720" s="326"/>
      <c r="N720" s="326"/>
    </row>
    <row r="721" spans="1:14" ht="15.75" customHeight="1" x14ac:dyDescent="0.3">
      <c r="A721" s="326"/>
      <c r="B721" s="326"/>
      <c r="C721" s="326"/>
      <c r="D721" s="326"/>
      <c r="E721" s="326"/>
      <c r="F721" s="326"/>
      <c r="G721" s="326"/>
      <c r="H721" s="326"/>
      <c r="I721" s="326"/>
      <c r="J721" s="326"/>
      <c r="K721" s="326"/>
      <c r="L721" s="326"/>
      <c r="M721" s="326"/>
      <c r="N721" s="326"/>
    </row>
    <row r="722" spans="1:14" ht="15.75" customHeight="1" x14ac:dyDescent="0.3">
      <c r="A722" s="326"/>
      <c r="B722" s="326"/>
      <c r="C722" s="326"/>
      <c r="D722" s="326"/>
      <c r="E722" s="326"/>
      <c r="F722" s="326"/>
      <c r="G722" s="326"/>
      <c r="H722" s="326"/>
      <c r="I722" s="326"/>
      <c r="J722" s="326"/>
      <c r="K722" s="326"/>
      <c r="L722" s="326"/>
      <c r="M722" s="326"/>
      <c r="N722" s="326"/>
    </row>
    <row r="723" spans="1:14" ht="15.75" customHeight="1" x14ac:dyDescent="0.3">
      <c r="A723" s="326"/>
      <c r="B723" s="326"/>
      <c r="C723" s="326"/>
      <c r="D723" s="326"/>
      <c r="E723" s="326"/>
      <c r="F723" s="326"/>
      <c r="G723" s="326"/>
      <c r="H723" s="326"/>
      <c r="I723" s="326"/>
      <c r="J723" s="326"/>
      <c r="K723" s="326"/>
      <c r="L723" s="326"/>
      <c r="M723" s="326"/>
      <c r="N723" s="326"/>
    </row>
    <row r="724" spans="1:14" ht="15.75" customHeight="1" x14ac:dyDescent="0.3">
      <c r="A724" s="326"/>
      <c r="B724" s="326"/>
      <c r="C724" s="326"/>
      <c r="D724" s="326"/>
      <c r="E724" s="326"/>
      <c r="F724" s="326"/>
      <c r="G724" s="326"/>
      <c r="H724" s="326"/>
      <c r="I724" s="326"/>
      <c r="J724" s="326"/>
      <c r="K724" s="326"/>
      <c r="L724" s="326"/>
      <c r="M724" s="326"/>
      <c r="N724" s="326"/>
    </row>
    <row r="725" spans="1:14" ht="15.75" customHeight="1" x14ac:dyDescent="0.3">
      <c r="A725" s="326"/>
      <c r="B725" s="326"/>
      <c r="C725" s="326"/>
      <c r="D725" s="326"/>
      <c r="E725" s="326"/>
      <c r="F725" s="326"/>
      <c r="G725" s="326"/>
      <c r="H725" s="326"/>
      <c r="I725" s="326"/>
      <c r="J725" s="326"/>
      <c r="K725" s="326"/>
      <c r="L725" s="326"/>
      <c r="M725" s="326"/>
      <c r="N725" s="326"/>
    </row>
    <row r="726" spans="1:14" ht="15.75" customHeight="1" x14ac:dyDescent="0.3">
      <c r="A726" s="326"/>
      <c r="B726" s="326"/>
      <c r="C726" s="326"/>
      <c r="D726" s="326"/>
      <c r="E726" s="326"/>
      <c r="F726" s="326"/>
      <c r="G726" s="326"/>
      <c r="H726" s="326"/>
      <c r="I726" s="326"/>
      <c r="J726" s="326"/>
      <c r="K726" s="326"/>
      <c r="L726" s="326"/>
      <c r="M726" s="326"/>
      <c r="N726" s="326"/>
    </row>
    <row r="727" spans="1:14" ht="15.75" customHeight="1" x14ac:dyDescent="0.3">
      <c r="A727" s="326"/>
      <c r="B727" s="326"/>
      <c r="C727" s="326"/>
      <c r="D727" s="326"/>
      <c r="E727" s="326"/>
      <c r="F727" s="326"/>
      <c r="G727" s="326"/>
      <c r="H727" s="326"/>
      <c r="I727" s="326"/>
      <c r="J727" s="326"/>
      <c r="K727" s="326"/>
      <c r="L727" s="326"/>
      <c r="M727" s="326"/>
      <c r="N727" s="326"/>
    </row>
    <row r="728" spans="1:14" ht="15.75" customHeight="1" x14ac:dyDescent="0.3">
      <c r="A728" s="326"/>
      <c r="B728" s="326"/>
      <c r="C728" s="326"/>
      <c r="D728" s="326"/>
      <c r="E728" s="326"/>
      <c r="F728" s="326"/>
      <c r="G728" s="326"/>
      <c r="H728" s="326"/>
      <c r="I728" s="326"/>
      <c r="J728" s="326"/>
      <c r="K728" s="326"/>
      <c r="L728" s="326"/>
      <c r="M728" s="326"/>
      <c r="N728" s="326"/>
    </row>
    <row r="729" spans="1:14" ht="15.75" customHeight="1" x14ac:dyDescent="0.3">
      <c r="A729" s="326"/>
      <c r="B729" s="326"/>
      <c r="C729" s="326"/>
      <c r="D729" s="326"/>
      <c r="E729" s="326"/>
      <c r="F729" s="326"/>
      <c r="G729" s="326"/>
      <c r="H729" s="326"/>
      <c r="I729" s="326"/>
      <c r="J729" s="326"/>
      <c r="K729" s="326"/>
      <c r="L729" s="326"/>
      <c r="M729" s="326"/>
      <c r="N729" s="326"/>
    </row>
    <row r="730" spans="1:14" ht="15.75" customHeight="1" x14ac:dyDescent="0.3">
      <c r="A730" s="326"/>
      <c r="B730" s="326"/>
      <c r="C730" s="326"/>
      <c r="D730" s="326"/>
      <c r="E730" s="326"/>
      <c r="F730" s="326"/>
      <c r="G730" s="326"/>
      <c r="H730" s="326"/>
      <c r="I730" s="326"/>
      <c r="J730" s="326"/>
      <c r="K730" s="326"/>
      <c r="L730" s="326"/>
      <c r="M730" s="326"/>
      <c r="N730" s="326"/>
    </row>
    <row r="731" spans="1:14" ht="15.75" customHeight="1" x14ac:dyDescent="0.3">
      <c r="A731" s="326"/>
      <c r="B731" s="326"/>
      <c r="C731" s="326"/>
      <c r="D731" s="326"/>
      <c r="E731" s="326"/>
      <c r="F731" s="326"/>
      <c r="G731" s="326"/>
      <c r="H731" s="326"/>
      <c r="I731" s="326"/>
      <c r="J731" s="326"/>
      <c r="K731" s="326"/>
      <c r="L731" s="326"/>
      <c r="M731" s="326"/>
      <c r="N731" s="326"/>
    </row>
    <row r="732" spans="1:14" ht="15.75" customHeight="1" x14ac:dyDescent="0.3">
      <c r="A732" s="326"/>
      <c r="B732" s="326"/>
      <c r="C732" s="326"/>
      <c r="D732" s="326"/>
      <c r="E732" s="326"/>
      <c r="F732" s="326"/>
      <c r="G732" s="326"/>
      <c r="H732" s="326"/>
      <c r="I732" s="326"/>
      <c r="J732" s="326"/>
      <c r="K732" s="326"/>
      <c r="L732" s="326"/>
      <c r="M732" s="326"/>
      <c r="N732" s="326"/>
    </row>
    <row r="733" spans="1:14" ht="15.75" customHeight="1" x14ac:dyDescent="0.3">
      <c r="A733" s="326"/>
      <c r="B733" s="326"/>
      <c r="C733" s="326"/>
      <c r="D733" s="326"/>
      <c r="E733" s="326"/>
      <c r="F733" s="326"/>
      <c r="G733" s="326"/>
      <c r="H733" s="326"/>
      <c r="I733" s="326"/>
      <c r="J733" s="326"/>
      <c r="K733" s="326"/>
      <c r="L733" s="326"/>
      <c r="M733" s="326"/>
      <c r="N733" s="326"/>
    </row>
    <row r="734" spans="1:14" ht="15.75" customHeight="1" x14ac:dyDescent="0.3">
      <c r="A734" s="326"/>
      <c r="B734" s="326"/>
      <c r="C734" s="326"/>
      <c r="D734" s="326"/>
      <c r="E734" s="326"/>
      <c r="F734" s="326"/>
      <c r="G734" s="326"/>
      <c r="H734" s="326"/>
      <c r="I734" s="326"/>
      <c r="J734" s="326"/>
      <c r="K734" s="326"/>
      <c r="L734" s="326"/>
      <c r="M734" s="326"/>
      <c r="N734" s="326"/>
    </row>
    <row r="735" spans="1:14" ht="15.75" customHeight="1" x14ac:dyDescent="0.3">
      <c r="A735" s="326"/>
      <c r="B735" s="326"/>
      <c r="C735" s="326"/>
      <c r="D735" s="326"/>
      <c r="E735" s="326"/>
      <c r="F735" s="326"/>
      <c r="G735" s="326"/>
      <c r="H735" s="326"/>
      <c r="I735" s="326"/>
      <c r="J735" s="326"/>
      <c r="K735" s="326"/>
      <c r="L735" s="326"/>
      <c r="M735" s="326"/>
      <c r="N735" s="326"/>
    </row>
    <row r="736" spans="1:14" ht="15.75" customHeight="1" x14ac:dyDescent="0.3">
      <c r="A736" s="326"/>
      <c r="B736" s="326"/>
      <c r="C736" s="326"/>
      <c r="D736" s="326"/>
      <c r="E736" s="326"/>
      <c r="F736" s="326"/>
      <c r="G736" s="326"/>
      <c r="H736" s="326"/>
      <c r="I736" s="326"/>
      <c r="J736" s="326"/>
      <c r="K736" s="326"/>
      <c r="L736" s="326"/>
      <c r="M736" s="326"/>
      <c r="N736" s="326"/>
    </row>
    <row r="737" spans="1:14" ht="15.75" customHeight="1" x14ac:dyDescent="0.3">
      <c r="A737" s="326"/>
      <c r="B737" s="326"/>
      <c r="C737" s="326"/>
      <c r="D737" s="326"/>
      <c r="E737" s="326"/>
      <c r="F737" s="326"/>
      <c r="G737" s="326"/>
      <c r="H737" s="326"/>
      <c r="I737" s="326"/>
      <c r="J737" s="326"/>
      <c r="K737" s="326"/>
      <c r="L737" s="326"/>
      <c r="M737" s="326"/>
      <c r="N737" s="326"/>
    </row>
    <row r="738" spans="1:14" ht="15.75" customHeight="1" x14ac:dyDescent="0.3">
      <c r="A738" s="326"/>
      <c r="B738" s="326"/>
      <c r="C738" s="326"/>
      <c r="D738" s="326"/>
      <c r="E738" s="326"/>
      <c r="F738" s="326"/>
      <c r="G738" s="326"/>
      <c r="H738" s="326"/>
      <c r="I738" s="326"/>
      <c r="J738" s="326"/>
      <c r="K738" s="326"/>
      <c r="L738" s="326"/>
      <c r="M738" s="326"/>
      <c r="N738" s="326"/>
    </row>
    <row r="739" spans="1:14" ht="15.75" customHeight="1" x14ac:dyDescent="0.3">
      <c r="A739" s="326"/>
      <c r="B739" s="326"/>
      <c r="C739" s="326"/>
      <c r="D739" s="326"/>
      <c r="E739" s="326"/>
      <c r="F739" s="326"/>
      <c r="G739" s="326"/>
      <c r="H739" s="326"/>
      <c r="I739" s="326"/>
      <c r="J739" s="326"/>
      <c r="K739" s="326"/>
      <c r="L739" s="326"/>
      <c r="M739" s="326"/>
      <c r="N739" s="326"/>
    </row>
    <row r="740" spans="1:14" ht="15.75" customHeight="1" x14ac:dyDescent="0.3">
      <c r="A740" s="326"/>
      <c r="B740" s="326"/>
      <c r="C740" s="326"/>
      <c r="D740" s="326"/>
      <c r="E740" s="326"/>
      <c r="F740" s="326"/>
      <c r="G740" s="326"/>
      <c r="H740" s="326"/>
      <c r="I740" s="326"/>
      <c r="J740" s="326"/>
      <c r="K740" s="326"/>
      <c r="L740" s="326"/>
      <c r="M740" s="326"/>
      <c r="N740" s="326"/>
    </row>
    <row r="741" spans="1:14" ht="15.75" customHeight="1" x14ac:dyDescent="0.3">
      <c r="A741" s="326"/>
      <c r="B741" s="326"/>
      <c r="C741" s="326"/>
      <c r="D741" s="326"/>
      <c r="E741" s="326"/>
      <c r="F741" s="326"/>
      <c r="G741" s="326"/>
      <c r="H741" s="326"/>
      <c r="I741" s="326"/>
      <c r="J741" s="326"/>
      <c r="K741" s="326"/>
      <c r="L741" s="326"/>
      <c r="M741" s="326"/>
      <c r="N741" s="326"/>
    </row>
    <row r="742" spans="1:14" ht="15.75" customHeight="1" x14ac:dyDescent="0.3">
      <c r="A742" s="326"/>
      <c r="B742" s="326"/>
      <c r="C742" s="326"/>
      <c r="D742" s="326"/>
      <c r="E742" s="326"/>
      <c r="F742" s="326"/>
      <c r="G742" s="326"/>
      <c r="H742" s="326"/>
      <c r="I742" s="326"/>
      <c r="J742" s="326"/>
      <c r="K742" s="326"/>
      <c r="L742" s="326"/>
      <c r="M742" s="326"/>
      <c r="N742" s="326"/>
    </row>
    <row r="743" spans="1:14" ht="15.75" customHeight="1" x14ac:dyDescent="0.3">
      <c r="A743" s="326"/>
      <c r="B743" s="326"/>
      <c r="C743" s="326"/>
      <c r="D743" s="326"/>
      <c r="E743" s="326"/>
      <c r="F743" s="326"/>
      <c r="G743" s="326"/>
      <c r="H743" s="326"/>
      <c r="I743" s="326"/>
      <c r="J743" s="326"/>
      <c r="K743" s="326"/>
      <c r="L743" s="326"/>
      <c r="M743" s="326"/>
      <c r="N743" s="326"/>
    </row>
    <row r="744" spans="1:14" ht="15.75" customHeight="1" x14ac:dyDescent="0.3">
      <c r="A744" s="326"/>
      <c r="B744" s="326"/>
      <c r="C744" s="326"/>
      <c r="D744" s="326"/>
      <c r="E744" s="326"/>
      <c r="F744" s="326"/>
      <c r="G744" s="326"/>
      <c r="H744" s="326"/>
      <c r="I744" s="326"/>
      <c r="J744" s="326"/>
      <c r="K744" s="326"/>
      <c r="L744" s="326"/>
      <c r="M744" s="326"/>
      <c r="N744" s="326"/>
    </row>
    <row r="745" spans="1:14" ht="15.75" customHeight="1" x14ac:dyDescent="0.3">
      <c r="A745" s="326"/>
      <c r="B745" s="326"/>
      <c r="C745" s="326"/>
      <c r="D745" s="326"/>
      <c r="E745" s="326"/>
      <c r="F745" s="326"/>
      <c r="G745" s="326"/>
      <c r="H745" s="326"/>
      <c r="I745" s="326"/>
      <c r="J745" s="326"/>
      <c r="K745" s="326"/>
      <c r="L745" s="326"/>
      <c r="M745" s="326"/>
      <c r="N745" s="326"/>
    </row>
    <row r="746" spans="1:14" ht="15.75" customHeight="1" x14ac:dyDescent="0.3">
      <c r="A746" s="326"/>
      <c r="B746" s="326"/>
      <c r="C746" s="326"/>
      <c r="D746" s="326"/>
      <c r="E746" s="326"/>
      <c r="F746" s="326"/>
      <c r="G746" s="326"/>
      <c r="H746" s="326"/>
      <c r="I746" s="326"/>
      <c r="J746" s="326"/>
      <c r="K746" s="326"/>
      <c r="L746" s="326"/>
      <c r="M746" s="326"/>
      <c r="N746" s="326"/>
    </row>
    <row r="747" spans="1:14" ht="15.75" customHeight="1" x14ac:dyDescent="0.3">
      <c r="A747" s="326"/>
      <c r="B747" s="326"/>
      <c r="C747" s="326"/>
      <c r="D747" s="326"/>
      <c r="E747" s="326"/>
      <c r="F747" s="326"/>
      <c r="G747" s="326"/>
      <c r="H747" s="326"/>
      <c r="I747" s="326"/>
      <c r="J747" s="326"/>
      <c r="K747" s="326"/>
      <c r="L747" s="326"/>
      <c r="M747" s="326"/>
      <c r="N747" s="326"/>
    </row>
    <row r="748" spans="1:14" ht="15.75" customHeight="1" x14ac:dyDescent="0.3">
      <c r="A748" s="326"/>
      <c r="B748" s="326"/>
      <c r="C748" s="326"/>
      <c r="D748" s="326"/>
      <c r="E748" s="326"/>
      <c r="F748" s="326"/>
      <c r="G748" s="326"/>
      <c r="H748" s="326"/>
      <c r="I748" s="326"/>
      <c r="J748" s="326"/>
      <c r="K748" s="326"/>
      <c r="L748" s="326"/>
      <c r="M748" s="326"/>
      <c r="N748" s="326"/>
    </row>
    <row r="749" spans="1:14" ht="15.75" customHeight="1" x14ac:dyDescent="0.3">
      <c r="A749" s="326"/>
      <c r="B749" s="326"/>
      <c r="C749" s="326"/>
      <c r="D749" s="326"/>
      <c r="E749" s="326"/>
      <c r="F749" s="326"/>
      <c r="G749" s="326"/>
      <c r="H749" s="326"/>
      <c r="I749" s="326"/>
      <c r="J749" s="326"/>
      <c r="K749" s="326"/>
      <c r="L749" s="326"/>
      <c r="M749" s="326"/>
      <c r="N749" s="326"/>
    </row>
    <row r="750" spans="1:14" ht="15.75" customHeight="1" x14ac:dyDescent="0.3">
      <c r="A750" s="326"/>
      <c r="B750" s="326"/>
      <c r="C750" s="326"/>
      <c r="D750" s="326"/>
      <c r="E750" s="326"/>
      <c r="F750" s="326"/>
      <c r="G750" s="326"/>
      <c r="H750" s="326"/>
      <c r="I750" s="326"/>
      <c r="J750" s="326"/>
      <c r="K750" s="326"/>
      <c r="L750" s="326"/>
      <c r="M750" s="326"/>
      <c r="N750" s="326"/>
    </row>
    <row r="751" spans="1:14" ht="15.75" customHeight="1" x14ac:dyDescent="0.3">
      <c r="A751" s="326"/>
      <c r="B751" s="326"/>
      <c r="C751" s="326"/>
      <c r="D751" s="326"/>
      <c r="E751" s="326"/>
      <c r="F751" s="326"/>
      <c r="G751" s="326"/>
      <c r="H751" s="326"/>
      <c r="I751" s="326"/>
      <c r="J751" s="326"/>
      <c r="K751" s="326"/>
      <c r="L751" s="326"/>
      <c r="M751" s="326"/>
      <c r="N751" s="326"/>
    </row>
    <row r="752" spans="1:14" ht="15.75" customHeight="1" x14ac:dyDescent="0.3">
      <c r="A752" s="326"/>
      <c r="B752" s="326"/>
      <c r="C752" s="326"/>
      <c r="D752" s="326"/>
      <c r="E752" s="326"/>
      <c r="F752" s="326"/>
      <c r="G752" s="326"/>
      <c r="H752" s="326"/>
      <c r="I752" s="326"/>
      <c r="J752" s="326"/>
      <c r="K752" s="326"/>
      <c r="L752" s="326"/>
      <c r="M752" s="326"/>
      <c r="N752" s="326"/>
    </row>
    <row r="753" spans="1:14" ht="15.75" customHeight="1" x14ac:dyDescent="0.3">
      <c r="A753" s="326"/>
      <c r="B753" s="326"/>
      <c r="C753" s="326"/>
      <c r="D753" s="326"/>
      <c r="E753" s="326"/>
      <c r="F753" s="326"/>
      <c r="G753" s="326"/>
      <c r="H753" s="326"/>
      <c r="I753" s="326"/>
      <c r="J753" s="326"/>
      <c r="K753" s="326"/>
      <c r="L753" s="326"/>
      <c r="M753" s="326"/>
      <c r="N753" s="326"/>
    </row>
    <row r="754" spans="1:14" ht="15.75" customHeight="1" x14ac:dyDescent="0.3">
      <c r="A754" s="326"/>
      <c r="B754" s="326"/>
      <c r="C754" s="326"/>
      <c r="D754" s="326"/>
      <c r="E754" s="326"/>
      <c r="F754" s="326"/>
      <c r="G754" s="326"/>
      <c r="H754" s="326"/>
      <c r="I754" s="326"/>
      <c r="J754" s="326"/>
      <c r="K754" s="326"/>
      <c r="L754" s="326"/>
      <c r="M754" s="326"/>
      <c r="N754" s="326"/>
    </row>
    <row r="755" spans="1:14" ht="15.75" customHeight="1" x14ac:dyDescent="0.3">
      <c r="A755" s="326"/>
      <c r="B755" s="326"/>
      <c r="C755" s="326"/>
      <c r="D755" s="326"/>
      <c r="E755" s="326"/>
      <c r="F755" s="326"/>
      <c r="G755" s="326"/>
      <c r="H755" s="326"/>
      <c r="I755" s="326"/>
      <c r="J755" s="326"/>
      <c r="K755" s="326"/>
      <c r="L755" s="326"/>
      <c r="M755" s="326"/>
      <c r="N755" s="326"/>
    </row>
    <row r="756" spans="1:14" ht="15.75" customHeight="1" x14ac:dyDescent="0.3">
      <c r="A756" s="326"/>
      <c r="B756" s="326"/>
      <c r="C756" s="326"/>
      <c r="D756" s="326"/>
      <c r="E756" s="326"/>
      <c r="F756" s="326"/>
      <c r="G756" s="326"/>
      <c r="H756" s="326"/>
      <c r="I756" s="326"/>
      <c r="J756" s="326"/>
      <c r="K756" s="326"/>
      <c r="L756" s="326"/>
      <c r="M756" s="326"/>
      <c r="N756" s="326"/>
    </row>
    <row r="757" spans="1:14" ht="15.75" customHeight="1" x14ac:dyDescent="0.3">
      <c r="A757" s="326"/>
      <c r="B757" s="326"/>
      <c r="C757" s="326"/>
      <c r="D757" s="326"/>
      <c r="E757" s="326"/>
      <c r="F757" s="326"/>
      <c r="G757" s="326"/>
      <c r="H757" s="326"/>
      <c r="I757" s="326"/>
      <c r="J757" s="326"/>
      <c r="K757" s="326"/>
      <c r="L757" s="326"/>
      <c r="M757" s="326"/>
      <c r="N757" s="326"/>
    </row>
    <row r="758" spans="1:14" ht="15.75" customHeight="1" x14ac:dyDescent="0.3">
      <c r="A758" s="326"/>
      <c r="B758" s="326"/>
      <c r="C758" s="326"/>
      <c r="D758" s="326"/>
      <c r="E758" s="326"/>
      <c r="F758" s="326"/>
      <c r="G758" s="326"/>
      <c r="H758" s="326"/>
      <c r="I758" s="326"/>
      <c r="J758" s="326"/>
      <c r="K758" s="326"/>
      <c r="L758" s="326"/>
      <c r="M758" s="326"/>
      <c r="N758" s="326"/>
    </row>
    <row r="759" spans="1:14" ht="15.75" customHeight="1" x14ac:dyDescent="0.3">
      <c r="A759" s="326"/>
      <c r="B759" s="326"/>
      <c r="C759" s="326"/>
      <c r="D759" s="326"/>
      <c r="E759" s="326"/>
      <c r="F759" s="326"/>
      <c r="G759" s="326"/>
      <c r="H759" s="326"/>
      <c r="I759" s="326"/>
      <c r="J759" s="326"/>
      <c r="K759" s="326"/>
      <c r="L759" s="326"/>
      <c r="M759" s="326"/>
      <c r="N759" s="326"/>
    </row>
    <row r="760" spans="1:14" ht="15.75" customHeight="1" x14ac:dyDescent="0.3">
      <c r="A760" s="326"/>
      <c r="B760" s="326"/>
      <c r="C760" s="326"/>
      <c r="D760" s="326"/>
      <c r="E760" s="326"/>
      <c r="F760" s="326"/>
      <c r="G760" s="326"/>
      <c r="H760" s="326"/>
      <c r="I760" s="326"/>
      <c r="J760" s="326"/>
      <c r="K760" s="326"/>
      <c r="L760" s="326"/>
      <c r="M760" s="326"/>
      <c r="N760" s="326"/>
    </row>
    <row r="761" spans="1:14" ht="15.75" customHeight="1" x14ac:dyDescent="0.3">
      <c r="A761" s="326"/>
      <c r="B761" s="326"/>
      <c r="C761" s="326"/>
      <c r="D761" s="326"/>
      <c r="E761" s="326"/>
      <c r="F761" s="326"/>
      <c r="G761" s="326"/>
      <c r="H761" s="326"/>
      <c r="I761" s="326"/>
      <c r="J761" s="326"/>
      <c r="K761" s="326"/>
      <c r="L761" s="326"/>
      <c r="M761" s="326"/>
      <c r="N761" s="326"/>
    </row>
    <row r="762" spans="1:14" ht="15.75" customHeight="1" x14ac:dyDescent="0.3">
      <c r="A762" s="326"/>
      <c r="B762" s="326"/>
      <c r="C762" s="326"/>
      <c r="D762" s="326"/>
      <c r="E762" s="326"/>
      <c r="F762" s="326"/>
      <c r="G762" s="326"/>
      <c r="H762" s="326"/>
      <c r="I762" s="326"/>
      <c r="J762" s="326"/>
      <c r="K762" s="326"/>
      <c r="L762" s="326"/>
      <c r="M762" s="326"/>
      <c r="N762" s="326"/>
    </row>
    <row r="763" spans="1:14" ht="15.75" customHeight="1" x14ac:dyDescent="0.3">
      <c r="A763" s="326"/>
      <c r="B763" s="326"/>
      <c r="C763" s="326"/>
      <c r="D763" s="326"/>
      <c r="E763" s="326"/>
      <c r="F763" s="326"/>
      <c r="G763" s="326"/>
      <c r="H763" s="326"/>
      <c r="I763" s="326"/>
      <c r="J763" s="326"/>
      <c r="K763" s="326"/>
      <c r="L763" s="326"/>
      <c r="M763" s="326"/>
      <c r="N763" s="326"/>
    </row>
    <row r="764" spans="1:14" ht="15.75" customHeight="1" x14ac:dyDescent="0.3">
      <c r="A764" s="326"/>
      <c r="B764" s="326"/>
      <c r="C764" s="326"/>
      <c r="D764" s="326"/>
      <c r="E764" s="326"/>
      <c r="F764" s="326"/>
      <c r="G764" s="326"/>
      <c r="H764" s="326"/>
      <c r="I764" s="326"/>
      <c r="J764" s="326"/>
      <c r="K764" s="326"/>
      <c r="L764" s="326"/>
      <c r="M764" s="326"/>
      <c r="N764" s="326"/>
    </row>
    <row r="765" spans="1:14" ht="15.75" customHeight="1" x14ac:dyDescent="0.3">
      <c r="A765" s="326"/>
      <c r="B765" s="326"/>
      <c r="C765" s="326"/>
      <c r="D765" s="326"/>
      <c r="E765" s="326"/>
      <c r="F765" s="326"/>
      <c r="G765" s="326"/>
      <c r="H765" s="326"/>
      <c r="I765" s="326"/>
      <c r="J765" s="326"/>
      <c r="K765" s="326"/>
      <c r="L765" s="326"/>
      <c r="M765" s="326"/>
      <c r="N765" s="326"/>
    </row>
    <row r="766" spans="1:14" ht="15.75" customHeight="1" x14ac:dyDescent="0.3">
      <c r="A766" s="326"/>
      <c r="B766" s="326"/>
      <c r="C766" s="326"/>
      <c r="D766" s="326"/>
      <c r="E766" s="326"/>
      <c r="F766" s="326"/>
      <c r="G766" s="326"/>
      <c r="H766" s="326"/>
      <c r="I766" s="326"/>
      <c r="J766" s="326"/>
      <c r="K766" s="326"/>
      <c r="L766" s="326"/>
      <c r="M766" s="326"/>
      <c r="N766" s="326"/>
    </row>
    <row r="767" spans="1:14" ht="15.75" customHeight="1" x14ac:dyDescent="0.3">
      <c r="A767" s="326"/>
      <c r="B767" s="326"/>
      <c r="C767" s="326"/>
      <c r="D767" s="326"/>
      <c r="E767" s="326"/>
      <c r="F767" s="326"/>
      <c r="G767" s="326"/>
      <c r="H767" s="326"/>
      <c r="I767" s="326"/>
      <c r="J767" s="326"/>
      <c r="K767" s="326"/>
      <c r="L767" s="326"/>
      <c r="M767" s="326"/>
      <c r="N767" s="326"/>
    </row>
    <row r="768" spans="1:14" ht="15.75" customHeight="1" x14ac:dyDescent="0.3">
      <c r="A768" s="326"/>
      <c r="B768" s="326"/>
      <c r="C768" s="326"/>
      <c r="D768" s="326"/>
      <c r="E768" s="326"/>
      <c r="F768" s="326"/>
      <c r="G768" s="326"/>
      <c r="H768" s="326"/>
      <c r="I768" s="326"/>
      <c r="J768" s="326"/>
      <c r="K768" s="326"/>
      <c r="L768" s="326"/>
      <c r="M768" s="326"/>
      <c r="N768" s="326"/>
    </row>
    <row r="769" spans="1:14" ht="15.75" customHeight="1" x14ac:dyDescent="0.3">
      <c r="A769" s="326"/>
      <c r="B769" s="326"/>
      <c r="C769" s="326"/>
      <c r="D769" s="326"/>
      <c r="E769" s="326"/>
      <c r="F769" s="326"/>
      <c r="G769" s="326"/>
      <c r="H769" s="326"/>
      <c r="I769" s="326"/>
      <c r="J769" s="326"/>
      <c r="K769" s="326"/>
      <c r="L769" s="326"/>
      <c r="M769" s="326"/>
      <c r="N769" s="326"/>
    </row>
    <row r="770" spans="1:14" ht="15.75" customHeight="1" x14ac:dyDescent="0.3">
      <c r="A770" s="326"/>
      <c r="B770" s="326"/>
      <c r="C770" s="326"/>
      <c r="D770" s="326"/>
      <c r="E770" s="326"/>
      <c r="F770" s="326"/>
      <c r="G770" s="326"/>
      <c r="H770" s="326"/>
      <c r="I770" s="326"/>
      <c r="J770" s="326"/>
      <c r="K770" s="326"/>
      <c r="L770" s="326"/>
      <c r="M770" s="326"/>
      <c r="N770" s="326"/>
    </row>
    <row r="771" spans="1:14" ht="15.75" customHeight="1" x14ac:dyDescent="0.3">
      <c r="A771" s="326"/>
      <c r="B771" s="326"/>
      <c r="C771" s="326"/>
      <c r="D771" s="326"/>
      <c r="E771" s="326"/>
      <c r="F771" s="326"/>
      <c r="G771" s="326"/>
      <c r="H771" s="326"/>
      <c r="I771" s="326"/>
      <c r="J771" s="326"/>
      <c r="K771" s="326"/>
      <c r="L771" s="326"/>
      <c r="M771" s="326"/>
      <c r="N771" s="326"/>
    </row>
    <row r="772" spans="1:14" ht="15.75" customHeight="1" x14ac:dyDescent="0.3">
      <c r="A772" s="326"/>
      <c r="B772" s="326"/>
      <c r="C772" s="326"/>
      <c r="D772" s="326"/>
      <c r="E772" s="326"/>
      <c r="F772" s="326"/>
      <c r="G772" s="326"/>
      <c r="H772" s="326"/>
      <c r="I772" s="326"/>
      <c r="J772" s="326"/>
      <c r="K772" s="326"/>
      <c r="L772" s="326"/>
      <c r="M772" s="326"/>
      <c r="N772" s="326"/>
    </row>
    <row r="773" spans="1:14" ht="15.75" customHeight="1" x14ac:dyDescent="0.3">
      <c r="A773" s="326"/>
      <c r="B773" s="326"/>
      <c r="C773" s="326"/>
      <c r="D773" s="326"/>
      <c r="E773" s="326"/>
      <c r="F773" s="326"/>
      <c r="G773" s="326"/>
      <c r="H773" s="326"/>
      <c r="I773" s="326"/>
      <c r="J773" s="326"/>
      <c r="K773" s="326"/>
      <c r="L773" s="326"/>
      <c r="M773" s="326"/>
      <c r="N773" s="326"/>
    </row>
    <row r="774" spans="1:14" ht="15.75" customHeight="1" x14ac:dyDescent="0.3">
      <c r="A774" s="326"/>
      <c r="B774" s="326"/>
      <c r="C774" s="326"/>
      <c r="D774" s="326"/>
      <c r="E774" s="326"/>
      <c r="F774" s="326"/>
      <c r="G774" s="326"/>
      <c r="H774" s="326"/>
      <c r="I774" s="326"/>
      <c r="J774" s="326"/>
      <c r="K774" s="326"/>
      <c r="L774" s="326"/>
      <c r="M774" s="326"/>
      <c r="N774" s="326"/>
    </row>
    <row r="775" spans="1:14" ht="15.75" customHeight="1" x14ac:dyDescent="0.3">
      <c r="A775" s="326"/>
      <c r="B775" s="326"/>
      <c r="C775" s="326"/>
      <c r="D775" s="326"/>
      <c r="E775" s="326"/>
      <c r="F775" s="326"/>
      <c r="G775" s="326"/>
      <c r="H775" s="326"/>
      <c r="I775" s="326"/>
      <c r="J775" s="326"/>
      <c r="K775" s="326"/>
      <c r="L775" s="326"/>
      <c r="M775" s="326"/>
      <c r="N775" s="326"/>
    </row>
    <row r="776" spans="1:14" ht="15.75" customHeight="1" x14ac:dyDescent="0.3">
      <c r="A776" s="326"/>
      <c r="B776" s="326"/>
      <c r="C776" s="326"/>
      <c r="D776" s="326"/>
      <c r="E776" s="326"/>
      <c r="F776" s="326"/>
      <c r="G776" s="326"/>
      <c r="H776" s="326"/>
      <c r="I776" s="326"/>
      <c r="J776" s="326"/>
      <c r="K776" s="326"/>
      <c r="L776" s="326"/>
      <c r="M776" s="326"/>
      <c r="N776" s="326"/>
    </row>
    <row r="777" spans="1:14" ht="15.75" customHeight="1" x14ac:dyDescent="0.3">
      <c r="A777" s="326"/>
      <c r="B777" s="326"/>
      <c r="C777" s="326"/>
      <c r="D777" s="326"/>
      <c r="E777" s="326"/>
      <c r="F777" s="326"/>
      <c r="G777" s="326"/>
      <c r="H777" s="326"/>
      <c r="I777" s="326"/>
      <c r="J777" s="326"/>
      <c r="K777" s="326"/>
      <c r="L777" s="326"/>
      <c r="M777" s="326"/>
      <c r="N777" s="326"/>
    </row>
    <row r="778" spans="1:14" ht="15.75" customHeight="1" x14ac:dyDescent="0.3">
      <c r="A778" s="326"/>
      <c r="B778" s="326"/>
      <c r="C778" s="326"/>
      <c r="D778" s="326"/>
      <c r="E778" s="326"/>
      <c r="F778" s="326"/>
      <c r="G778" s="326"/>
      <c r="H778" s="326"/>
      <c r="I778" s="326"/>
      <c r="J778" s="326"/>
      <c r="K778" s="326"/>
      <c r="L778" s="326"/>
      <c r="M778" s="326"/>
      <c r="N778" s="326"/>
    </row>
    <row r="779" spans="1:14" ht="15.75" customHeight="1" x14ac:dyDescent="0.3">
      <c r="A779" s="326"/>
      <c r="B779" s="326"/>
      <c r="C779" s="326"/>
      <c r="D779" s="326"/>
      <c r="E779" s="326"/>
      <c r="F779" s="326"/>
      <c r="G779" s="326"/>
      <c r="H779" s="326"/>
      <c r="I779" s="326"/>
      <c r="J779" s="326"/>
      <c r="K779" s="326"/>
      <c r="L779" s="326"/>
      <c r="M779" s="326"/>
      <c r="N779" s="326"/>
    </row>
    <row r="780" spans="1:14" ht="15.75" customHeight="1" x14ac:dyDescent="0.3">
      <c r="A780" s="326"/>
      <c r="B780" s="326"/>
      <c r="C780" s="326"/>
      <c r="D780" s="326"/>
      <c r="E780" s="326"/>
      <c r="F780" s="326"/>
      <c r="G780" s="326"/>
      <c r="H780" s="326"/>
      <c r="I780" s="326"/>
      <c r="J780" s="326"/>
      <c r="K780" s="326"/>
      <c r="L780" s="326"/>
      <c r="M780" s="326"/>
      <c r="N780" s="326"/>
    </row>
    <row r="781" spans="1:14" ht="15.75" customHeight="1" x14ac:dyDescent="0.3">
      <c r="A781" s="326"/>
      <c r="B781" s="326"/>
      <c r="C781" s="326"/>
      <c r="D781" s="326"/>
      <c r="E781" s="326"/>
      <c r="F781" s="326"/>
      <c r="G781" s="326"/>
      <c r="H781" s="326"/>
      <c r="I781" s="326"/>
      <c r="J781" s="326"/>
      <c r="K781" s="326"/>
      <c r="L781" s="326"/>
      <c r="M781" s="326"/>
      <c r="N781" s="326"/>
    </row>
    <row r="782" spans="1:14" ht="15.75" customHeight="1" x14ac:dyDescent="0.3">
      <c r="A782" s="326"/>
      <c r="B782" s="326"/>
      <c r="C782" s="326"/>
      <c r="D782" s="326"/>
      <c r="E782" s="326"/>
      <c r="F782" s="326"/>
      <c r="G782" s="326"/>
      <c r="H782" s="326"/>
      <c r="I782" s="326"/>
      <c r="J782" s="326"/>
      <c r="K782" s="326"/>
      <c r="L782" s="326"/>
      <c r="M782" s="326"/>
      <c r="N782" s="326"/>
    </row>
    <row r="783" spans="1:14" ht="15.75" customHeight="1" x14ac:dyDescent="0.3">
      <c r="A783" s="326"/>
      <c r="B783" s="326"/>
      <c r="C783" s="326"/>
      <c r="D783" s="326"/>
      <c r="E783" s="326"/>
      <c r="F783" s="326"/>
      <c r="G783" s="326"/>
      <c r="H783" s="326"/>
      <c r="I783" s="326"/>
      <c r="J783" s="326"/>
      <c r="K783" s="326"/>
      <c r="L783" s="326"/>
      <c r="M783" s="326"/>
      <c r="N783" s="326"/>
    </row>
    <row r="784" spans="1:14" ht="15.75" customHeight="1" x14ac:dyDescent="0.3">
      <c r="A784" s="326"/>
      <c r="B784" s="326"/>
      <c r="C784" s="326"/>
      <c r="D784" s="326"/>
      <c r="E784" s="326"/>
      <c r="F784" s="326"/>
      <c r="G784" s="326"/>
      <c r="H784" s="326"/>
      <c r="I784" s="326"/>
      <c r="J784" s="326"/>
      <c r="K784" s="326"/>
      <c r="L784" s="326"/>
      <c r="M784" s="326"/>
      <c r="N784" s="326"/>
    </row>
    <row r="785" spans="1:14" ht="15.75" customHeight="1" x14ac:dyDescent="0.3">
      <c r="A785" s="326"/>
      <c r="B785" s="326"/>
      <c r="C785" s="326"/>
      <c r="D785" s="326"/>
      <c r="E785" s="326"/>
      <c r="F785" s="326"/>
      <c r="G785" s="326"/>
      <c r="H785" s="326"/>
      <c r="I785" s="326"/>
      <c r="J785" s="326"/>
      <c r="K785" s="326"/>
      <c r="L785" s="326"/>
      <c r="M785" s="326"/>
      <c r="N785" s="326"/>
    </row>
    <row r="786" spans="1:14" ht="15.75" customHeight="1" x14ac:dyDescent="0.3">
      <c r="A786" s="326"/>
      <c r="B786" s="326"/>
      <c r="C786" s="326"/>
      <c r="D786" s="326"/>
      <c r="E786" s="326"/>
      <c r="F786" s="326"/>
      <c r="G786" s="326"/>
      <c r="H786" s="326"/>
      <c r="I786" s="326"/>
      <c r="J786" s="326"/>
      <c r="K786" s="326"/>
      <c r="L786" s="326"/>
      <c r="M786" s="326"/>
      <c r="N786" s="326"/>
    </row>
    <row r="787" spans="1:14" ht="15.75" customHeight="1" x14ac:dyDescent="0.3">
      <c r="A787" s="326"/>
      <c r="B787" s="326"/>
      <c r="C787" s="326"/>
      <c r="D787" s="326"/>
      <c r="E787" s="326"/>
      <c r="F787" s="326"/>
      <c r="G787" s="326"/>
      <c r="H787" s="326"/>
      <c r="I787" s="326"/>
      <c r="J787" s="326"/>
      <c r="K787" s="326"/>
      <c r="L787" s="326"/>
      <c r="M787" s="326"/>
      <c r="N787" s="326"/>
    </row>
    <row r="788" spans="1:14" ht="15.75" customHeight="1" x14ac:dyDescent="0.3">
      <c r="A788" s="326"/>
      <c r="B788" s="326"/>
      <c r="C788" s="326"/>
      <c r="D788" s="326"/>
      <c r="E788" s="326"/>
      <c r="F788" s="326"/>
      <c r="G788" s="326"/>
      <c r="H788" s="326"/>
      <c r="I788" s="326"/>
      <c r="J788" s="326"/>
      <c r="K788" s="326"/>
      <c r="L788" s="326"/>
      <c r="M788" s="326"/>
      <c r="N788" s="326"/>
    </row>
    <row r="789" spans="1:14" ht="15.75" customHeight="1" x14ac:dyDescent="0.3">
      <c r="A789" s="326"/>
      <c r="B789" s="326"/>
      <c r="C789" s="326"/>
      <c r="D789" s="326"/>
      <c r="E789" s="326"/>
      <c r="F789" s="326"/>
      <c r="G789" s="326"/>
      <c r="H789" s="326"/>
      <c r="I789" s="326"/>
      <c r="J789" s="326"/>
      <c r="K789" s="326"/>
      <c r="L789" s="326"/>
      <c r="M789" s="326"/>
      <c r="N789" s="326"/>
    </row>
    <row r="790" spans="1:14" ht="15.75" customHeight="1" x14ac:dyDescent="0.3">
      <c r="A790" s="326"/>
      <c r="B790" s="326"/>
      <c r="C790" s="326"/>
      <c r="D790" s="326"/>
      <c r="E790" s="326"/>
      <c r="F790" s="326"/>
      <c r="G790" s="326"/>
      <c r="H790" s="326"/>
      <c r="I790" s="326"/>
      <c r="J790" s="326"/>
      <c r="K790" s="326"/>
      <c r="L790" s="326"/>
      <c r="M790" s="326"/>
      <c r="N790" s="326"/>
    </row>
    <row r="791" spans="1:14" ht="15.75" customHeight="1" x14ac:dyDescent="0.3">
      <c r="A791" s="326"/>
      <c r="B791" s="326"/>
      <c r="C791" s="326"/>
      <c r="D791" s="326"/>
      <c r="E791" s="326"/>
      <c r="F791" s="326"/>
      <c r="G791" s="326"/>
      <c r="H791" s="326"/>
      <c r="I791" s="326"/>
      <c r="J791" s="326"/>
      <c r="K791" s="326"/>
      <c r="L791" s="326"/>
      <c r="M791" s="326"/>
      <c r="N791" s="326"/>
    </row>
    <row r="792" spans="1:14" ht="15.75" customHeight="1" x14ac:dyDescent="0.3">
      <c r="A792" s="326"/>
      <c r="B792" s="326"/>
      <c r="C792" s="326"/>
      <c r="D792" s="326"/>
      <c r="E792" s="326"/>
      <c r="F792" s="326"/>
      <c r="G792" s="326"/>
      <c r="H792" s="326"/>
      <c r="I792" s="326"/>
      <c r="J792" s="326"/>
      <c r="K792" s="326"/>
      <c r="L792" s="326"/>
      <c r="M792" s="326"/>
      <c r="N792" s="326"/>
    </row>
    <row r="793" spans="1:14" ht="15.75" customHeight="1" x14ac:dyDescent="0.3">
      <c r="A793" s="326"/>
      <c r="B793" s="326"/>
      <c r="C793" s="326"/>
      <c r="D793" s="326"/>
      <c r="E793" s="326"/>
      <c r="F793" s="326"/>
      <c r="G793" s="326"/>
      <c r="H793" s="326"/>
      <c r="I793" s="326"/>
      <c r="J793" s="326"/>
      <c r="K793" s="326"/>
      <c r="L793" s="326"/>
      <c r="M793" s="326"/>
      <c r="N793" s="326"/>
    </row>
    <row r="794" spans="1:14" ht="15.75" customHeight="1" x14ac:dyDescent="0.3">
      <c r="A794" s="326"/>
      <c r="B794" s="326"/>
      <c r="C794" s="326"/>
      <c r="D794" s="326"/>
      <c r="E794" s="326"/>
      <c r="F794" s="326"/>
      <c r="G794" s="326"/>
      <c r="H794" s="326"/>
      <c r="I794" s="326"/>
      <c r="J794" s="326"/>
      <c r="K794" s="326"/>
      <c r="L794" s="326"/>
      <c r="M794" s="326"/>
      <c r="N794" s="326"/>
    </row>
    <row r="795" spans="1:14" ht="15.75" customHeight="1" x14ac:dyDescent="0.3">
      <c r="A795" s="326"/>
      <c r="B795" s="326"/>
      <c r="C795" s="326"/>
      <c r="D795" s="326"/>
      <c r="E795" s="326"/>
      <c r="F795" s="326"/>
      <c r="G795" s="326"/>
      <c r="H795" s="326"/>
      <c r="I795" s="326"/>
      <c r="J795" s="326"/>
      <c r="K795" s="326"/>
      <c r="L795" s="326"/>
      <c r="M795" s="326"/>
      <c r="N795" s="326"/>
    </row>
    <row r="796" spans="1:14" ht="15.75" customHeight="1" x14ac:dyDescent="0.3">
      <c r="A796" s="326"/>
      <c r="B796" s="326"/>
      <c r="C796" s="326"/>
      <c r="D796" s="326"/>
      <c r="E796" s="326"/>
      <c r="F796" s="326"/>
      <c r="G796" s="326"/>
      <c r="H796" s="326"/>
      <c r="I796" s="326"/>
      <c r="J796" s="326"/>
      <c r="K796" s="326"/>
      <c r="L796" s="326"/>
      <c r="M796" s="326"/>
      <c r="N796" s="326"/>
    </row>
    <row r="797" spans="1:14" ht="15.75" customHeight="1" x14ac:dyDescent="0.3">
      <c r="A797" s="326"/>
      <c r="B797" s="326"/>
      <c r="C797" s="326"/>
      <c r="D797" s="326"/>
      <c r="E797" s="326"/>
      <c r="F797" s="326"/>
      <c r="G797" s="326"/>
      <c r="H797" s="326"/>
      <c r="I797" s="326"/>
      <c r="J797" s="326"/>
      <c r="K797" s="326"/>
      <c r="L797" s="326"/>
      <c r="M797" s="326"/>
      <c r="N797" s="326"/>
    </row>
    <row r="798" spans="1:14" ht="15.75" customHeight="1" x14ac:dyDescent="0.3">
      <c r="A798" s="326"/>
      <c r="B798" s="326"/>
      <c r="C798" s="326"/>
      <c r="D798" s="326"/>
      <c r="E798" s="326"/>
      <c r="F798" s="326"/>
      <c r="G798" s="326"/>
      <c r="H798" s="326"/>
      <c r="I798" s="326"/>
      <c r="J798" s="326"/>
      <c r="K798" s="326"/>
      <c r="L798" s="326"/>
      <c r="M798" s="326"/>
      <c r="N798" s="326"/>
    </row>
    <row r="799" spans="1:14" ht="15.75" customHeight="1" x14ac:dyDescent="0.3">
      <c r="A799" s="326"/>
      <c r="B799" s="326"/>
      <c r="C799" s="326"/>
      <c r="D799" s="326"/>
      <c r="E799" s="326"/>
      <c r="F799" s="326"/>
      <c r="G799" s="326"/>
      <c r="H799" s="326"/>
      <c r="I799" s="326"/>
      <c r="J799" s="326"/>
      <c r="K799" s="326"/>
      <c r="L799" s="326"/>
      <c r="M799" s="326"/>
      <c r="N799" s="326"/>
    </row>
    <row r="800" spans="1:14" ht="15.75" customHeight="1" x14ac:dyDescent="0.3">
      <c r="A800" s="326"/>
      <c r="B800" s="326"/>
      <c r="C800" s="326"/>
      <c r="D800" s="326"/>
      <c r="E800" s="326"/>
      <c r="F800" s="326"/>
      <c r="G800" s="326"/>
      <c r="H800" s="326"/>
      <c r="I800" s="326"/>
      <c r="J800" s="326"/>
      <c r="K800" s="326"/>
      <c r="L800" s="326"/>
      <c r="M800" s="326"/>
      <c r="N800" s="326"/>
    </row>
    <row r="801" spans="1:14" ht="15.75" customHeight="1" x14ac:dyDescent="0.3">
      <c r="A801" s="326"/>
      <c r="B801" s="326"/>
      <c r="C801" s="326"/>
      <c r="D801" s="326"/>
      <c r="E801" s="326"/>
      <c r="F801" s="326"/>
      <c r="G801" s="326"/>
      <c r="H801" s="326"/>
      <c r="I801" s="326"/>
      <c r="J801" s="326"/>
      <c r="K801" s="326"/>
      <c r="L801" s="326"/>
      <c r="M801" s="326"/>
      <c r="N801" s="326"/>
    </row>
    <row r="802" spans="1:14" ht="15.75" customHeight="1" x14ac:dyDescent="0.3">
      <c r="A802" s="326"/>
      <c r="B802" s="326"/>
      <c r="C802" s="326"/>
      <c r="D802" s="326"/>
      <c r="E802" s="326"/>
      <c r="F802" s="326"/>
      <c r="G802" s="326"/>
      <c r="H802" s="326"/>
      <c r="I802" s="326"/>
      <c r="J802" s="326"/>
      <c r="K802" s="326"/>
      <c r="L802" s="326"/>
      <c r="M802" s="326"/>
      <c r="N802" s="326"/>
    </row>
    <row r="803" spans="1:14" ht="15.75" customHeight="1" x14ac:dyDescent="0.3">
      <c r="A803" s="326"/>
      <c r="B803" s="326"/>
      <c r="C803" s="326"/>
      <c r="D803" s="326"/>
      <c r="E803" s="326"/>
      <c r="F803" s="326"/>
      <c r="G803" s="326"/>
      <c r="H803" s="326"/>
      <c r="I803" s="326"/>
      <c r="J803" s="326"/>
      <c r="K803" s="326"/>
      <c r="L803" s="326"/>
      <c r="M803" s="326"/>
      <c r="N803" s="326"/>
    </row>
    <row r="804" spans="1:14" ht="15.75" customHeight="1" x14ac:dyDescent="0.3">
      <c r="A804" s="326"/>
      <c r="B804" s="326"/>
      <c r="C804" s="326"/>
      <c r="D804" s="326"/>
      <c r="E804" s="326"/>
      <c r="F804" s="326"/>
      <c r="G804" s="326"/>
      <c r="H804" s="326"/>
      <c r="I804" s="326"/>
      <c r="J804" s="326"/>
      <c r="K804" s="326"/>
      <c r="L804" s="326"/>
      <c r="M804" s="326"/>
      <c r="N804" s="326"/>
    </row>
    <row r="805" spans="1:14" ht="15.75" customHeight="1" x14ac:dyDescent="0.3">
      <c r="A805" s="326"/>
      <c r="B805" s="326"/>
      <c r="C805" s="326"/>
      <c r="D805" s="326"/>
      <c r="E805" s="326"/>
      <c r="F805" s="326"/>
      <c r="G805" s="326"/>
      <c r="H805" s="326"/>
      <c r="I805" s="326"/>
      <c r="J805" s="326"/>
      <c r="K805" s="326"/>
      <c r="L805" s="326"/>
      <c r="M805" s="326"/>
      <c r="N805" s="326"/>
    </row>
    <row r="806" spans="1:14" ht="15.75" customHeight="1" x14ac:dyDescent="0.3">
      <c r="A806" s="326"/>
      <c r="B806" s="326"/>
      <c r="C806" s="326"/>
      <c r="D806" s="326"/>
      <c r="E806" s="326"/>
      <c r="F806" s="326"/>
      <c r="G806" s="326"/>
      <c r="H806" s="326"/>
      <c r="I806" s="326"/>
      <c r="J806" s="326"/>
      <c r="K806" s="326"/>
      <c r="L806" s="326"/>
      <c r="M806" s="326"/>
      <c r="N806" s="326"/>
    </row>
    <row r="807" spans="1:14" ht="15.75" customHeight="1" x14ac:dyDescent="0.3">
      <c r="A807" s="326"/>
      <c r="B807" s="326"/>
      <c r="C807" s="326"/>
      <c r="D807" s="326"/>
      <c r="E807" s="326"/>
      <c r="F807" s="326"/>
      <c r="G807" s="326"/>
      <c r="H807" s="326"/>
      <c r="I807" s="326"/>
      <c r="J807" s="326"/>
      <c r="K807" s="326"/>
      <c r="L807" s="326"/>
      <c r="M807" s="326"/>
      <c r="N807" s="326"/>
    </row>
    <row r="808" spans="1:14" ht="15.75" customHeight="1" x14ac:dyDescent="0.3">
      <c r="A808" s="326"/>
      <c r="B808" s="326"/>
      <c r="C808" s="326"/>
      <c r="D808" s="326"/>
      <c r="E808" s="326"/>
      <c r="F808" s="326"/>
      <c r="G808" s="326"/>
      <c r="H808" s="326"/>
      <c r="I808" s="326"/>
      <c r="J808" s="326"/>
      <c r="K808" s="326"/>
      <c r="L808" s="326"/>
      <c r="M808" s="326"/>
      <c r="N808" s="326"/>
    </row>
    <row r="809" spans="1:14" ht="15.75" customHeight="1" x14ac:dyDescent="0.3">
      <c r="A809" s="326"/>
      <c r="B809" s="326"/>
      <c r="C809" s="326"/>
      <c r="D809" s="326"/>
      <c r="E809" s="326"/>
      <c r="F809" s="326"/>
      <c r="G809" s="326"/>
      <c r="H809" s="326"/>
      <c r="I809" s="326"/>
      <c r="J809" s="326"/>
      <c r="K809" s="326"/>
      <c r="L809" s="326"/>
      <c r="M809" s="326"/>
      <c r="N809" s="326"/>
    </row>
    <row r="810" spans="1:14" ht="15.75" customHeight="1" x14ac:dyDescent="0.3">
      <c r="A810" s="326"/>
      <c r="B810" s="326"/>
      <c r="C810" s="326"/>
      <c r="D810" s="326"/>
      <c r="E810" s="326"/>
      <c r="F810" s="326"/>
      <c r="G810" s="326"/>
      <c r="H810" s="326"/>
      <c r="I810" s="326"/>
      <c r="J810" s="326"/>
      <c r="K810" s="326"/>
      <c r="L810" s="326"/>
      <c r="M810" s="326"/>
      <c r="N810" s="326"/>
    </row>
    <row r="811" spans="1:14" ht="15.75" customHeight="1" x14ac:dyDescent="0.3">
      <c r="A811" s="326"/>
      <c r="B811" s="326"/>
      <c r="C811" s="326"/>
      <c r="D811" s="326"/>
      <c r="E811" s="326"/>
      <c r="F811" s="326"/>
      <c r="G811" s="326"/>
      <c r="H811" s="326"/>
      <c r="I811" s="326"/>
      <c r="J811" s="326"/>
      <c r="K811" s="326"/>
      <c r="L811" s="326"/>
      <c r="M811" s="326"/>
      <c r="N811" s="326"/>
    </row>
    <row r="812" spans="1:14" ht="15.75" customHeight="1" x14ac:dyDescent="0.3">
      <c r="A812" s="326"/>
      <c r="B812" s="326"/>
      <c r="C812" s="326"/>
      <c r="D812" s="326"/>
      <c r="E812" s="326"/>
      <c r="F812" s="326"/>
      <c r="G812" s="326"/>
      <c r="H812" s="326"/>
      <c r="I812" s="326"/>
      <c r="J812" s="326"/>
      <c r="K812" s="326"/>
      <c r="L812" s="326"/>
      <c r="M812" s="326"/>
      <c r="N812" s="326"/>
    </row>
    <row r="813" spans="1:14" ht="15.75" customHeight="1" x14ac:dyDescent="0.3">
      <c r="A813" s="326"/>
      <c r="B813" s="326"/>
      <c r="C813" s="326"/>
      <c r="D813" s="326"/>
      <c r="E813" s="326"/>
      <c r="F813" s="326"/>
      <c r="G813" s="326"/>
      <c r="H813" s="326"/>
      <c r="I813" s="326"/>
      <c r="J813" s="326"/>
      <c r="K813" s="326"/>
      <c r="L813" s="326"/>
      <c r="M813" s="326"/>
      <c r="N813" s="326"/>
    </row>
    <row r="814" spans="1:14" ht="15.75" customHeight="1" x14ac:dyDescent="0.3">
      <c r="A814" s="326"/>
      <c r="B814" s="326"/>
      <c r="C814" s="326"/>
      <c r="D814" s="326"/>
      <c r="E814" s="326"/>
      <c r="F814" s="326"/>
      <c r="G814" s="326"/>
      <c r="H814" s="326"/>
      <c r="I814" s="326"/>
      <c r="J814" s="326"/>
      <c r="K814" s="326"/>
      <c r="L814" s="326"/>
      <c r="M814" s="326"/>
      <c r="N814" s="326"/>
    </row>
    <row r="815" spans="1:14" ht="15.75" customHeight="1" x14ac:dyDescent="0.3">
      <c r="A815" s="326"/>
      <c r="B815" s="326"/>
      <c r="C815" s="326"/>
      <c r="D815" s="326"/>
      <c r="E815" s="326"/>
      <c r="F815" s="326"/>
      <c r="G815" s="326"/>
      <c r="H815" s="326"/>
      <c r="I815" s="326"/>
      <c r="J815" s="326"/>
      <c r="K815" s="326"/>
      <c r="L815" s="326"/>
      <c r="M815" s="326"/>
      <c r="N815" s="326"/>
    </row>
    <row r="816" spans="1:14" ht="15.75" customHeight="1" x14ac:dyDescent="0.3">
      <c r="A816" s="326"/>
      <c r="B816" s="326"/>
      <c r="C816" s="326"/>
      <c r="D816" s="326"/>
      <c r="E816" s="326"/>
      <c r="F816" s="326"/>
      <c r="G816" s="326"/>
      <c r="H816" s="326"/>
      <c r="I816" s="326"/>
      <c r="J816" s="326"/>
      <c r="K816" s="326"/>
      <c r="L816" s="326"/>
      <c r="M816" s="326"/>
      <c r="N816" s="326"/>
    </row>
    <row r="817" spans="1:14" ht="15.75" customHeight="1" x14ac:dyDescent="0.3">
      <c r="A817" s="326"/>
      <c r="B817" s="326"/>
      <c r="C817" s="326"/>
      <c r="D817" s="326"/>
      <c r="E817" s="326"/>
      <c r="F817" s="326"/>
      <c r="G817" s="326"/>
      <c r="H817" s="326"/>
      <c r="I817" s="326"/>
      <c r="J817" s="326"/>
      <c r="K817" s="326"/>
      <c r="L817" s="326"/>
      <c r="M817" s="326"/>
      <c r="N817" s="326"/>
    </row>
    <row r="818" spans="1:14" ht="15.75" customHeight="1" x14ac:dyDescent="0.3">
      <c r="A818" s="326"/>
      <c r="B818" s="326"/>
      <c r="C818" s="326"/>
      <c r="D818" s="326"/>
      <c r="E818" s="326"/>
      <c r="F818" s="326"/>
      <c r="G818" s="326"/>
      <c r="H818" s="326"/>
      <c r="I818" s="326"/>
      <c r="J818" s="326"/>
      <c r="K818" s="326"/>
      <c r="L818" s="326"/>
      <c r="M818" s="326"/>
      <c r="N818" s="326"/>
    </row>
    <row r="819" spans="1:14" ht="15.75" customHeight="1" x14ac:dyDescent="0.3">
      <c r="A819" s="326"/>
      <c r="B819" s="326"/>
      <c r="C819" s="326"/>
      <c r="D819" s="326"/>
      <c r="E819" s="326"/>
      <c r="F819" s="326"/>
      <c r="G819" s="326"/>
      <c r="H819" s="326"/>
      <c r="I819" s="326"/>
      <c r="J819" s="326"/>
      <c r="K819" s="326"/>
      <c r="L819" s="326"/>
      <c r="M819" s="326"/>
      <c r="N819" s="326"/>
    </row>
    <row r="820" spans="1:14" ht="15.75" customHeight="1" x14ac:dyDescent="0.3">
      <c r="A820" s="326"/>
      <c r="B820" s="326"/>
      <c r="C820" s="326"/>
      <c r="D820" s="326"/>
      <c r="E820" s="326"/>
      <c r="F820" s="326"/>
      <c r="G820" s="326"/>
      <c r="H820" s="326"/>
      <c r="I820" s="326"/>
      <c r="J820" s="326"/>
      <c r="K820" s="326"/>
      <c r="L820" s="326"/>
      <c r="M820" s="326"/>
      <c r="N820" s="326"/>
    </row>
    <row r="821" spans="1:14" ht="15.75" customHeight="1" x14ac:dyDescent="0.3">
      <c r="A821" s="326"/>
      <c r="B821" s="326"/>
      <c r="C821" s="326"/>
      <c r="D821" s="326"/>
      <c r="E821" s="326"/>
      <c r="F821" s="326"/>
      <c r="G821" s="326"/>
      <c r="H821" s="326"/>
      <c r="I821" s="326"/>
      <c r="J821" s="326"/>
      <c r="K821" s="326"/>
      <c r="L821" s="326"/>
      <c r="M821" s="326"/>
      <c r="N821" s="326"/>
    </row>
    <row r="822" spans="1:14" ht="15.75" customHeight="1" x14ac:dyDescent="0.3">
      <c r="A822" s="326"/>
      <c r="B822" s="326"/>
      <c r="C822" s="326"/>
      <c r="D822" s="326"/>
      <c r="E822" s="326"/>
      <c r="F822" s="326"/>
      <c r="G822" s="326"/>
      <c r="H822" s="326"/>
      <c r="I822" s="326"/>
      <c r="J822" s="326"/>
      <c r="K822" s="326"/>
      <c r="L822" s="326"/>
      <c r="M822" s="326"/>
      <c r="N822" s="326"/>
    </row>
    <row r="823" spans="1:14" ht="15.75" customHeight="1" x14ac:dyDescent="0.3">
      <c r="A823" s="326"/>
      <c r="B823" s="326"/>
      <c r="C823" s="326"/>
      <c r="D823" s="326"/>
      <c r="E823" s="326"/>
      <c r="F823" s="326"/>
      <c r="G823" s="326"/>
      <c r="H823" s="326"/>
      <c r="I823" s="326"/>
      <c r="J823" s="326"/>
      <c r="K823" s="326"/>
      <c r="L823" s="326"/>
      <c r="M823" s="326"/>
      <c r="N823" s="326"/>
    </row>
    <row r="824" spans="1:14" ht="15.75" customHeight="1" x14ac:dyDescent="0.3">
      <c r="A824" s="326"/>
      <c r="B824" s="326"/>
      <c r="C824" s="326"/>
      <c r="D824" s="326"/>
      <c r="E824" s="326"/>
      <c r="F824" s="326"/>
      <c r="G824" s="326"/>
      <c r="H824" s="326"/>
      <c r="I824" s="326"/>
      <c r="J824" s="326"/>
      <c r="K824" s="326"/>
      <c r="L824" s="326"/>
      <c r="M824" s="326"/>
      <c r="N824" s="326"/>
    </row>
    <row r="825" spans="1:14" ht="15.75" customHeight="1" x14ac:dyDescent="0.3">
      <c r="A825" s="326"/>
      <c r="B825" s="326"/>
      <c r="C825" s="326"/>
      <c r="D825" s="326"/>
      <c r="E825" s="326"/>
      <c r="F825" s="326"/>
      <c r="G825" s="326"/>
      <c r="H825" s="326"/>
      <c r="I825" s="326"/>
      <c r="J825" s="326"/>
      <c r="K825" s="326"/>
      <c r="L825" s="326"/>
      <c r="M825" s="326"/>
      <c r="N825" s="326"/>
    </row>
    <row r="826" spans="1:14" ht="15.75" customHeight="1" x14ac:dyDescent="0.3">
      <c r="A826" s="326"/>
      <c r="B826" s="326"/>
      <c r="C826" s="326"/>
      <c r="D826" s="326"/>
      <c r="E826" s="326"/>
      <c r="F826" s="326"/>
      <c r="G826" s="326"/>
      <c r="H826" s="326"/>
      <c r="I826" s="326"/>
      <c r="J826" s="326"/>
      <c r="K826" s="326"/>
      <c r="L826" s="326"/>
      <c r="M826" s="326"/>
      <c r="N826" s="326"/>
    </row>
    <row r="827" spans="1:14" ht="15.75" customHeight="1" x14ac:dyDescent="0.3">
      <c r="A827" s="326"/>
      <c r="B827" s="326"/>
      <c r="C827" s="326"/>
      <c r="D827" s="326"/>
      <c r="E827" s="326"/>
      <c r="F827" s="326"/>
      <c r="G827" s="326"/>
      <c r="H827" s="326"/>
      <c r="I827" s="326"/>
      <c r="J827" s="326"/>
      <c r="K827" s="326"/>
      <c r="L827" s="326"/>
      <c r="M827" s="326"/>
      <c r="N827" s="326"/>
    </row>
    <row r="828" spans="1:14" ht="15.75" customHeight="1" x14ac:dyDescent="0.3">
      <c r="A828" s="326"/>
      <c r="B828" s="326"/>
      <c r="C828" s="326"/>
      <c r="D828" s="326"/>
      <c r="E828" s="326"/>
      <c r="F828" s="326"/>
      <c r="G828" s="326"/>
      <c r="H828" s="326"/>
      <c r="I828" s="326"/>
      <c r="J828" s="326"/>
      <c r="K828" s="326"/>
      <c r="L828" s="326"/>
      <c r="M828" s="326"/>
      <c r="N828" s="326"/>
    </row>
    <row r="829" spans="1:14" ht="15.75" customHeight="1" x14ac:dyDescent="0.3">
      <c r="A829" s="326"/>
      <c r="B829" s="326"/>
      <c r="C829" s="326"/>
      <c r="D829" s="326"/>
      <c r="E829" s="326"/>
      <c r="F829" s="326"/>
      <c r="G829" s="326"/>
      <c r="H829" s="326"/>
      <c r="I829" s="326"/>
      <c r="J829" s="326"/>
      <c r="K829" s="326"/>
      <c r="L829" s="326"/>
      <c r="M829" s="326"/>
      <c r="N829" s="326"/>
    </row>
    <row r="830" spans="1:14" ht="15.75" customHeight="1" x14ac:dyDescent="0.3">
      <c r="A830" s="326"/>
      <c r="B830" s="326"/>
      <c r="C830" s="326"/>
      <c r="D830" s="326"/>
      <c r="E830" s="326"/>
      <c r="F830" s="326"/>
      <c r="G830" s="326"/>
      <c r="H830" s="326"/>
      <c r="I830" s="326"/>
      <c r="J830" s="326"/>
      <c r="K830" s="326"/>
      <c r="L830" s="326"/>
      <c r="M830" s="326"/>
      <c r="N830" s="326"/>
    </row>
    <row r="831" spans="1:14" ht="15.75" customHeight="1" x14ac:dyDescent="0.3">
      <c r="A831" s="326"/>
      <c r="B831" s="326"/>
      <c r="C831" s="326"/>
      <c r="D831" s="326"/>
      <c r="E831" s="326"/>
      <c r="F831" s="326"/>
      <c r="G831" s="326"/>
      <c r="H831" s="326"/>
      <c r="I831" s="326"/>
      <c r="J831" s="326"/>
      <c r="K831" s="326"/>
      <c r="L831" s="326"/>
      <c r="M831" s="326"/>
      <c r="N831" s="326"/>
    </row>
    <row r="832" spans="1:14" ht="15.75" customHeight="1" x14ac:dyDescent="0.3">
      <c r="A832" s="326"/>
      <c r="B832" s="326"/>
      <c r="C832" s="326"/>
      <c r="D832" s="326"/>
      <c r="E832" s="326"/>
      <c r="F832" s="326"/>
      <c r="G832" s="326"/>
      <c r="H832" s="326"/>
      <c r="I832" s="326"/>
      <c r="J832" s="326"/>
      <c r="K832" s="326"/>
      <c r="L832" s="326"/>
      <c r="M832" s="326"/>
      <c r="N832" s="326"/>
    </row>
    <row r="833" spans="1:14" ht="15.75" customHeight="1" x14ac:dyDescent="0.3">
      <c r="A833" s="326"/>
      <c r="B833" s="326"/>
      <c r="C833" s="326"/>
      <c r="D833" s="326"/>
      <c r="E833" s="326"/>
      <c r="F833" s="326"/>
      <c r="G833" s="326"/>
      <c r="H833" s="326"/>
      <c r="I833" s="326"/>
      <c r="J833" s="326"/>
      <c r="K833" s="326"/>
      <c r="L833" s="326"/>
      <c r="M833" s="326"/>
      <c r="N833" s="326"/>
    </row>
    <row r="834" spans="1:14" ht="15.75" customHeight="1" x14ac:dyDescent="0.3">
      <c r="A834" s="326"/>
      <c r="B834" s="326"/>
      <c r="C834" s="326"/>
      <c r="D834" s="326"/>
      <c r="E834" s="326"/>
      <c r="F834" s="326"/>
      <c r="G834" s="326"/>
      <c r="H834" s="326"/>
      <c r="I834" s="326"/>
      <c r="J834" s="326"/>
      <c r="K834" s="326"/>
      <c r="L834" s="326"/>
      <c r="M834" s="326"/>
      <c r="N834" s="326"/>
    </row>
    <row r="835" spans="1:14" ht="15.75" customHeight="1" x14ac:dyDescent="0.3">
      <c r="A835" s="326"/>
      <c r="B835" s="326"/>
      <c r="C835" s="326"/>
      <c r="D835" s="326"/>
      <c r="E835" s="326"/>
      <c r="F835" s="326"/>
      <c r="G835" s="326"/>
      <c r="H835" s="326"/>
      <c r="I835" s="326"/>
      <c r="J835" s="326"/>
      <c r="K835" s="326"/>
      <c r="L835" s="326"/>
      <c r="M835" s="326"/>
      <c r="N835" s="326"/>
    </row>
    <row r="836" spans="1:14" ht="15.75" customHeight="1" x14ac:dyDescent="0.3">
      <c r="A836" s="326"/>
      <c r="B836" s="326"/>
      <c r="C836" s="326"/>
      <c r="D836" s="326"/>
      <c r="E836" s="326"/>
      <c r="F836" s="326"/>
      <c r="G836" s="326"/>
      <c r="H836" s="326"/>
      <c r="I836" s="326"/>
      <c r="J836" s="326"/>
      <c r="K836" s="326"/>
      <c r="L836" s="326"/>
      <c r="M836" s="326"/>
      <c r="N836" s="326"/>
    </row>
    <row r="837" spans="1:14" ht="15.75" customHeight="1" x14ac:dyDescent="0.3">
      <c r="A837" s="326"/>
      <c r="B837" s="326"/>
      <c r="C837" s="326"/>
      <c r="D837" s="326"/>
      <c r="E837" s="326"/>
      <c r="F837" s="326"/>
      <c r="G837" s="326"/>
      <c r="H837" s="326"/>
      <c r="I837" s="326"/>
      <c r="J837" s="326"/>
      <c r="K837" s="326"/>
      <c r="L837" s="326"/>
      <c r="M837" s="326"/>
      <c r="N837" s="326"/>
    </row>
    <row r="838" spans="1:14" ht="15.75" customHeight="1" x14ac:dyDescent="0.3">
      <c r="A838" s="326"/>
      <c r="B838" s="326"/>
      <c r="C838" s="326"/>
      <c r="D838" s="326"/>
      <c r="E838" s="326"/>
      <c r="F838" s="326"/>
      <c r="G838" s="326"/>
      <c r="H838" s="326"/>
      <c r="I838" s="326"/>
      <c r="J838" s="326"/>
      <c r="K838" s="326"/>
      <c r="L838" s="326"/>
      <c r="M838" s="326"/>
      <c r="N838" s="326"/>
    </row>
    <row r="839" spans="1:14" ht="15.75" customHeight="1" x14ac:dyDescent="0.3">
      <c r="A839" s="326"/>
      <c r="B839" s="326"/>
      <c r="C839" s="326"/>
      <c r="D839" s="326"/>
      <c r="E839" s="326"/>
      <c r="F839" s="326"/>
      <c r="G839" s="326"/>
      <c r="H839" s="326"/>
      <c r="I839" s="326"/>
      <c r="J839" s="326"/>
      <c r="K839" s="326"/>
      <c r="L839" s="326"/>
      <c r="M839" s="326"/>
      <c r="N839" s="326"/>
    </row>
    <row r="840" spans="1:14" ht="15.75" customHeight="1" x14ac:dyDescent="0.3">
      <c r="A840" s="326"/>
      <c r="B840" s="326"/>
      <c r="C840" s="326"/>
      <c r="D840" s="326"/>
      <c r="E840" s="326"/>
      <c r="F840" s="326"/>
      <c r="G840" s="326"/>
      <c r="H840" s="326"/>
      <c r="I840" s="326"/>
      <c r="J840" s="326"/>
      <c r="K840" s="326"/>
      <c r="L840" s="326"/>
      <c r="M840" s="326"/>
      <c r="N840" s="326"/>
    </row>
    <row r="841" spans="1:14" ht="15.75" customHeight="1" x14ac:dyDescent="0.3">
      <c r="A841" s="326"/>
      <c r="B841" s="326"/>
      <c r="C841" s="326"/>
      <c r="D841" s="326"/>
      <c r="E841" s="326"/>
      <c r="F841" s="326"/>
      <c r="G841" s="326"/>
      <c r="H841" s="326"/>
      <c r="I841" s="326"/>
      <c r="J841" s="326"/>
      <c r="K841" s="326"/>
      <c r="L841" s="326"/>
      <c r="M841" s="326"/>
      <c r="N841" s="326"/>
    </row>
    <row r="842" spans="1:14" ht="15.75" customHeight="1" x14ac:dyDescent="0.3">
      <c r="A842" s="326"/>
      <c r="B842" s="326"/>
      <c r="C842" s="326"/>
      <c r="D842" s="326"/>
      <c r="E842" s="326"/>
      <c r="F842" s="326"/>
      <c r="G842" s="326"/>
      <c r="H842" s="326"/>
      <c r="I842" s="326"/>
      <c r="J842" s="326"/>
      <c r="K842" s="326"/>
      <c r="L842" s="326"/>
      <c r="M842" s="326"/>
      <c r="N842" s="326"/>
    </row>
    <row r="843" spans="1:14" ht="15.75" customHeight="1" x14ac:dyDescent="0.3">
      <c r="A843" s="326"/>
      <c r="B843" s="326"/>
      <c r="C843" s="326"/>
      <c r="D843" s="326"/>
      <c r="E843" s="326"/>
      <c r="F843" s="326"/>
      <c r="G843" s="326"/>
      <c r="H843" s="326"/>
      <c r="I843" s="326"/>
      <c r="J843" s="326"/>
      <c r="K843" s="326"/>
      <c r="L843" s="326"/>
      <c r="M843" s="326"/>
      <c r="N843" s="326"/>
    </row>
    <row r="844" spans="1:14" ht="15.75" customHeight="1" x14ac:dyDescent="0.3">
      <c r="A844" s="326"/>
      <c r="B844" s="326"/>
      <c r="C844" s="326"/>
      <c r="D844" s="326"/>
      <c r="E844" s="326"/>
      <c r="F844" s="326"/>
      <c r="G844" s="326"/>
      <c r="H844" s="326"/>
      <c r="I844" s="326"/>
      <c r="J844" s="326"/>
      <c r="K844" s="326"/>
      <c r="L844" s="326"/>
      <c r="M844" s="326"/>
      <c r="N844" s="326"/>
    </row>
    <row r="845" spans="1:14" ht="15.75" customHeight="1" x14ac:dyDescent="0.3">
      <c r="A845" s="326"/>
      <c r="B845" s="326"/>
      <c r="C845" s="326"/>
      <c r="D845" s="326"/>
      <c r="E845" s="326"/>
      <c r="F845" s="326"/>
      <c r="G845" s="326"/>
      <c r="H845" s="326"/>
      <c r="I845" s="326"/>
      <c r="J845" s="326"/>
      <c r="K845" s="326"/>
      <c r="L845" s="326"/>
      <c r="M845" s="326"/>
      <c r="N845" s="326"/>
    </row>
    <row r="846" spans="1:14" ht="15.75" customHeight="1" x14ac:dyDescent="0.3">
      <c r="A846" s="326"/>
      <c r="B846" s="326"/>
      <c r="C846" s="326"/>
      <c r="D846" s="326"/>
      <c r="E846" s="326"/>
      <c r="F846" s="326"/>
      <c r="G846" s="326"/>
      <c r="H846" s="326"/>
      <c r="I846" s="326"/>
      <c r="J846" s="326"/>
      <c r="K846" s="326"/>
      <c r="L846" s="326"/>
      <c r="M846" s="326"/>
      <c r="N846" s="326"/>
    </row>
    <row r="847" spans="1:14" ht="15.75" customHeight="1" x14ac:dyDescent="0.3">
      <c r="A847" s="326"/>
      <c r="B847" s="326"/>
      <c r="C847" s="326"/>
      <c r="D847" s="326"/>
      <c r="E847" s="326"/>
      <c r="F847" s="326"/>
      <c r="G847" s="326"/>
      <c r="H847" s="326"/>
      <c r="I847" s="326"/>
      <c r="J847" s="326"/>
      <c r="K847" s="326"/>
      <c r="L847" s="326"/>
      <c r="M847" s="326"/>
      <c r="N847" s="326"/>
    </row>
    <row r="848" spans="1:14" ht="15.75" customHeight="1" x14ac:dyDescent="0.3">
      <c r="A848" s="326"/>
      <c r="B848" s="326"/>
      <c r="C848" s="326"/>
      <c r="D848" s="326"/>
      <c r="E848" s="326"/>
      <c r="F848" s="326"/>
      <c r="G848" s="326"/>
      <c r="H848" s="326"/>
      <c r="I848" s="326"/>
      <c r="J848" s="326"/>
      <c r="K848" s="326"/>
      <c r="L848" s="326"/>
      <c r="M848" s="326"/>
      <c r="N848" s="326"/>
    </row>
    <row r="849" spans="1:14" ht="15.75" customHeight="1" x14ac:dyDescent="0.3">
      <c r="A849" s="326"/>
      <c r="B849" s="326"/>
      <c r="C849" s="326"/>
      <c r="D849" s="326"/>
      <c r="E849" s="326"/>
      <c r="F849" s="326"/>
      <c r="G849" s="326"/>
      <c r="H849" s="326"/>
      <c r="I849" s="326"/>
      <c r="J849" s="326"/>
      <c r="K849" s="326"/>
      <c r="L849" s="326"/>
      <c r="M849" s="326"/>
      <c r="N849" s="326"/>
    </row>
    <row r="850" spans="1:14" ht="15.75" customHeight="1" x14ac:dyDescent="0.3">
      <c r="A850" s="326"/>
      <c r="B850" s="326"/>
      <c r="C850" s="326"/>
      <c r="D850" s="326"/>
      <c r="E850" s="326"/>
      <c r="F850" s="326"/>
      <c r="G850" s="326"/>
      <c r="H850" s="326"/>
      <c r="I850" s="326"/>
      <c r="J850" s="326"/>
      <c r="K850" s="326"/>
      <c r="L850" s="326"/>
      <c r="M850" s="326"/>
      <c r="N850" s="326"/>
    </row>
    <row r="851" spans="1:14" ht="15.75" customHeight="1" x14ac:dyDescent="0.3">
      <c r="A851" s="326"/>
      <c r="B851" s="326"/>
      <c r="C851" s="326"/>
      <c r="D851" s="326"/>
      <c r="E851" s="326"/>
      <c r="F851" s="326"/>
      <c r="G851" s="326"/>
      <c r="H851" s="326"/>
      <c r="I851" s="326"/>
      <c r="J851" s="326"/>
      <c r="K851" s="326"/>
      <c r="L851" s="326"/>
      <c r="M851" s="326"/>
      <c r="N851" s="326"/>
    </row>
    <row r="852" spans="1:14" ht="15.75" customHeight="1" x14ac:dyDescent="0.3">
      <c r="A852" s="326"/>
      <c r="B852" s="326"/>
      <c r="C852" s="326"/>
      <c r="D852" s="326"/>
      <c r="E852" s="326"/>
      <c r="F852" s="326"/>
      <c r="G852" s="326"/>
      <c r="H852" s="326"/>
      <c r="I852" s="326"/>
      <c r="J852" s="326"/>
      <c r="K852" s="326"/>
      <c r="L852" s="326"/>
      <c r="M852" s="326"/>
      <c r="N852" s="326"/>
    </row>
    <row r="853" spans="1:14" ht="15.75" customHeight="1" x14ac:dyDescent="0.3">
      <c r="A853" s="326"/>
      <c r="B853" s="326"/>
      <c r="C853" s="326"/>
      <c r="D853" s="326"/>
      <c r="E853" s="326"/>
      <c r="F853" s="326"/>
      <c r="G853" s="326"/>
      <c r="H853" s="326"/>
      <c r="I853" s="326"/>
      <c r="J853" s="326"/>
      <c r="K853" s="326"/>
      <c r="L853" s="326"/>
      <c r="M853" s="326"/>
      <c r="N853" s="326"/>
    </row>
    <row r="854" spans="1:14" ht="15.75" customHeight="1" x14ac:dyDescent="0.3">
      <c r="A854" s="326"/>
      <c r="B854" s="326"/>
      <c r="C854" s="326"/>
      <c r="D854" s="326"/>
      <c r="E854" s="326"/>
      <c r="F854" s="326"/>
      <c r="G854" s="326"/>
      <c r="H854" s="326"/>
      <c r="I854" s="326"/>
      <c r="J854" s="326"/>
      <c r="K854" s="326"/>
      <c r="L854" s="326"/>
      <c r="M854" s="326"/>
      <c r="N854" s="326"/>
    </row>
    <row r="855" spans="1:14" ht="15.75" customHeight="1" x14ac:dyDescent="0.3">
      <c r="A855" s="326"/>
      <c r="B855" s="326"/>
      <c r="C855" s="326"/>
      <c r="D855" s="326"/>
      <c r="E855" s="326"/>
      <c r="F855" s="326"/>
      <c r="G855" s="326"/>
      <c r="H855" s="326"/>
      <c r="I855" s="326"/>
      <c r="J855" s="326"/>
      <c r="K855" s="326"/>
      <c r="L855" s="326"/>
      <c r="M855" s="326"/>
      <c r="N855" s="326"/>
    </row>
    <row r="856" spans="1:14" ht="15.75" customHeight="1" x14ac:dyDescent="0.3">
      <c r="A856" s="326"/>
      <c r="B856" s="326"/>
      <c r="C856" s="326"/>
      <c r="D856" s="326"/>
      <c r="E856" s="326"/>
      <c r="F856" s="326"/>
      <c r="G856" s="326"/>
      <c r="H856" s="326"/>
      <c r="I856" s="326"/>
      <c r="J856" s="326"/>
      <c r="K856" s="326"/>
      <c r="L856" s="326"/>
      <c r="M856" s="326"/>
      <c r="N856" s="326"/>
    </row>
    <row r="857" spans="1:14" ht="15.75" customHeight="1" x14ac:dyDescent="0.3">
      <c r="A857" s="326"/>
      <c r="B857" s="326"/>
      <c r="C857" s="326"/>
      <c r="D857" s="326"/>
      <c r="E857" s="326"/>
      <c r="F857" s="326"/>
      <c r="G857" s="326"/>
      <c r="H857" s="326"/>
      <c r="I857" s="326"/>
      <c r="J857" s="326"/>
      <c r="K857" s="326"/>
      <c r="L857" s="326"/>
      <c r="M857" s="326"/>
      <c r="N857" s="326"/>
    </row>
    <row r="858" spans="1:14" ht="15.75" customHeight="1" x14ac:dyDescent="0.3">
      <c r="A858" s="326"/>
      <c r="B858" s="326"/>
      <c r="C858" s="326"/>
      <c r="D858" s="326"/>
      <c r="E858" s="326"/>
      <c r="F858" s="326"/>
      <c r="G858" s="326"/>
      <c r="H858" s="326"/>
      <c r="I858" s="326"/>
      <c r="J858" s="326"/>
      <c r="K858" s="326"/>
      <c r="L858" s="326"/>
      <c r="M858" s="326"/>
      <c r="N858" s="326"/>
    </row>
    <row r="859" spans="1:14" ht="15.75" customHeight="1" x14ac:dyDescent="0.3">
      <c r="A859" s="326"/>
      <c r="B859" s="326"/>
      <c r="C859" s="326"/>
      <c r="D859" s="326"/>
      <c r="E859" s="326"/>
      <c r="F859" s="326"/>
      <c r="G859" s="326"/>
      <c r="H859" s="326"/>
      <c r="I859" s="326"/>
      <c r="J859" s="326"/>
      <c r="K859" s="326"/>
      <c r="L859" s="326"/>
      <c r="M859" s="326"/>
      <c r="N859" s="326"/>
    </row>
    <row r="860" spans="1:14" ht="15.75" customHeight="1" x14ac:dyDescent="0.3">
      <c r="A860" s="326"/>
      <c r="B860" s="326"/>
      <c r="C860" s="326"/>
      <c r="D860" s="326"/>
      <c r="E860" s="326"/>
      <c r="F860" s="326"/>
      <c r="G860" s="326"/>
      <c r="H860" s="326"/>
      <c r="I860" s="326"/>
      <c r="J860" s="326"/>
      <c r="K860" s="326"/>
      <c r="L860" s="326"/>
      <c r="M860" s="326"/>
      <c r="N860" s="326"/>
    </row>
    <row r="861" spans="1:14" ht="15.75" customHeight="1" x14ac:dyDescent="0.3">
      <c r="A861" s="326"/>
      <c r="B861" s="326"/>
      <c r="C861" s="326"/>
      <c r="D861" s="326"/>
      <c r="E861" s="326"/>
      <c r="F861" s="326"/>
      <c r="G861" s="326"/>
      <c r="H861" s="326"/>
      <c r="I861" s="326"/>
      <c r="J861" s="326"/>
      <c r="K861" s="326"/>
      <c r="L861" s="326"/>
      <c r="M861" s="326"/>
      <c r="N861" s="326"/>
    </row>
    <row r="862" spans="1:14" ht="15.75" customHeight="1" x14ac:dyDescent="0.3">
      <c r="A862" s="326"/>
      <c r="B862" s="326"/>
      <c r="C862" s="326"/>
      <c r="D862" s="326"/>
      <c r="E862" s="326"/>
      <c r="F862" s="326"/>
      <c r="G862" s="326"/>
      <c r="H862" s="326"/>
      <c r="I862" s="326"/>
      <c r="J862" s="326"/>
      <c r="K862" s="326"/>
      <c r="L862" s="326"/>
      <c r="M862" s="326"/>
      <c r="N862" s="326"/>
    </row>
    <row r="863" spans="1:14" ht="15.75" customHeight="1" x14ac:dyDescent="0.3">
      <c r="A863" s="326"/>
      <c r="B863" s="326"/>
      <c r="C863" s="326"/>
      <c r="D863" s="326"/>
      <c r="E863" s="326"/>
      <c r="F863" s="326"/>
      <c r="G863" s="326"/>
      <c r="H863" s="326"/>
      <c r="I863" s="326"/>
      <c r="J863" s="326"/>
      <c r="K863" s="326"/>
      <c r="L863" s="326"/>
      <c r="M863" s="326"/>
      <c r="N863" s="326"/>
    </row>
    <row r="864" spans="1:14" ht="15.75" customHeight="1" x14ac:dyDescent="0.3">
      <c r="A864" s="326"/>
      <c r="B864" s="326"/>
      <c r="C864" s="326"/>
      <c r="D864" s="326"/>
      <c r="E864" s="326"/>
      <c r="F864" s="326"/>
      <c r="G864" s="326"/>
      <c r="H864" s="326"/>
      <c r="I864" s="326"/>
      <c r="J864" s="326"/>
      <c r="K864" s="326"/>
      <c r="L864" s="326"/>
      <c r="M864" s="326"/>
      <c r="N864" s="326"/>
    </row>
    <row r="865" spans="1:14" ht="15.75" customHeight="1" x14ac:dyDescent="0.3">
      <c r="A865" s="326"/>
      <c r="B865" s="326"/>
      <c r="C865" s="326"/>
      <c r="D865" s="326"/>
      <c r="E865" s="326"/>
      <c r="F865" s="326"/>
      <c r="G865" s="326"/>
      <c r="H865" s="326"/>
      <c r="I865" s="326"/>
      <c r="J865" s="326"/>
      <c r="K865" s="326"/>
      <c r="L865" s="326"/>
      <c r="M865" s="326"/>
      <c r="N865" s="326"/>
    </row>
    <row r="866" spans="1:14" ht="15.75" customHeight="1" x14ac:dyDescent="0.3">
      <c r="A866" s="326"/>
      <c r="B866" s="326"/>
      <c r="C866" s="326"/>
      <c r="D866" s="326"/>
      <c r="E866" s="326"/>
      <c r="F866" s="326"/>
      <c r="G866" s="326"/>
      <c r="H866" s="326"/>
      <c r="I866" s="326"/>
      <c r="J866" s="326"/>
      <c r="K866" s="326"/>
      <c r="L866" s="326"/>
      <c r="M866" s="326"/>
      <c r="N866" s="326"/>
    </row>
    <row r="867" spans="1:14" ht="15.75" customHeight="1" x14ac:dyDescent="0.3">
      <c r="A867" s="326"/>
      <c r="B867" s="326"/>
      <c r="C867" s="326"/>
      <c r="D867" s="326"/>
      <c r="E867" s="326"/>
      <c r="F867" s="326"/>
      <c r="G867" s="326"/>
      <c r="H867" s="326"/>
      <c r="I867" s="326"/>
      <c r="J867" s="326"/>
      <c r="K867" s="326"/>
      <c r="L867" s="326"/>
      <c r="M867" s="326"/>
      <c r="N867" s="326"/>
    </row>
    <row r="868" spans="1:14" ht="15.75" customHeight="1" x14ac:dyDescent="0.3">
      <c r="A868" s="326"/>
      <c r="B868" s="326"/>
      <c r="C868" s="326"/>
      <c r="D868" s="326"/>
      <c r="E868" s="326"/>
      <c r="F868" s="326"/>
      <c r="G868" s="326"/>
      <c r="H868" s="326"/>
      <c r="I868" s="326"/>
      <c r="J868" s="326"/>
      <c r="K868" s="326"/>
      <c r="L868" s="326"/>
      <c r="M868" s="326"/>
      <c r="N868" s="326"/>
    </row>
    <row r="869" spans="1:14" ht="15.75" customHeight="1" x14ac:dyDescent="0.3">
      <c r="A869" s="326"/>
      <c r="B869" s="326"/>
      <c r="C869" s="326"/>
      <c r="D869" s="326"/>
      <c r="E869" s="326"/>
      <c r="F869" s="326"/>
      <c r="G869" s="326"/>
      <c r="H869" s="326"/>
      <c r="I869" s="326"/>
      <c r="J869" s="326"/>
      <c r="K869" s="326"/>
      <c r="L869" s="326"/>
      <c r="M869" s="326"/>
      <c r="N869" s="326"/>
    </row>
    <row r="870" spans="1:14" ht="15.75" customHeight="1" x14ac:dyDescent="0.3">
      <c r="A870" s="326"/>
      <c r="B870" s="326"/>
      <c r="C870" s="326"/>
      <c r="D870" s="326"/>
      <c r="E870" s="326"/>
      <c r="F870" s="326"/>
      <c r="G870" s="326"/>
      <c r="H870" s="326"/>
      <c r="I870" s="326"/>
      <c r="J870" s="326"/>
      <c r="K870" s="326"/>
      <c r="L870" s="326"/>
      <c r="M870" s="326"/>
      <c r="N870" s="326"/>
    </row>
    <row r="871" spans="1:14" ht="15.75" customHeight="1" x14ac:dyDescent="0.3">
      <c r="A871" s="326"/>
      <c r="B871" s="326"/>
      <c r="C871" s="326"/>
      <c r="D871" s="326"/>
      <c r="E871" s="326"/>
      <c r="F871" s="326"/>
      <c r="G871" s="326"/>
      <c r="H871" s="326"/>
      <c r="I871" s="326"/>
      <c r="J871" s="326"/>
      <c r="K871" s="326"/>
      <c r="L871" s="326"/>
      <c r="M871" s="326"/>
      <c r="N871" s="326"/>
    </row>
    <row r="872" spans="1:14" ht="15.75" customHeight="1" x14ac:dyDescent="0.3">
      <c r="A872" s="326"/>
      <c r="B872" s="326"/>
      <c r="C872" s="326"/>
      <c r="D872" s="326"/>
      <c r="E872" s="326"/>
      <c r="F872" s="326"/>
      <c r="G872" s="326"/>
      <c r="H872" s="326"/>
      <c r="I872" s="326"/>
      <c r="J872" s="326"/>
      <c r="K872" s="326"/>
      <c r="L872" s="326"/>
      <c r="M872" s="326"/>
      <c r="N872" s="326"/>
    </row>
    <row r="873" spans="1:14" ht="15.75" customHeight="1" x14ac:dyDescent="0.3">
      <c r="A873" s="326"/>
      <c r="B873" s="326"/>
      <c r="C873" s="326"/>
      <c r="D873" s="326"/>
      <c r="E873" s="326"/>
      <c r="F873" s="326"/>
      <c r="G873" s="326"/>
      <c r="H873" s="326"/>
      <c r="I873" s="326"/>
      <c r="J873" s="326"/>
      <c r="K873" s="326"/>
      <c r="L873" s="326"/>
      <c r="M873" s="326"/>
      <c r="N873" s="326"/>
    </row>
    <row r="874" spans="1:14" ht="15.75" customHeight="1" x14ac:dyDescent="0.3">
      <c r="A874" s="326"/>
      <c r="B874" s="326"/>
      <c r="C874" s="326"/>
      <c r="D874" s="326"/>
      <c r="E874" s="326"/>
      <c r="F874" s="326"/>
      <c r="G874" s="326"/>
      <c r="H874" s="326"/>
      <c r="I874" s="326"/>
      <c r="J874" s="326"/>
      <c r="K874" s="326"/>
      <c r="L874" s="326"/>
      <c r="M874" s="326"/>
      <c r="N874" s="326"/>
    </row>
    <row r="875" spans="1:14" ht="15.75" customHeight="1" x14ac:dyDescent="0.3">
      <c r="A875" s="326"/>
      <c r="B875" s="326"/>
      <c r="C875" s="326"/>
      <c r="D875" s="326"/>
      <c r="E875" s="326"/>
      <c r="F875" s="326"/>
      <c r="G875" s="326"/>
      <c r="H875" s="326"/>
      <c r="I875" s="326"/>
      <c r="J875" s="326"/>
      <c r="K875" s="326"/>
      <c r="L875" s="326"/>
      <c r="M875" s="326"/>
      <c r="N875" s="326"/>
    </row>
    <row r="876" spans="1:14" ht="15.75" customHeight="1" x14ac:dyDescent="0.3">
      <c r="A876" s="326"/>
      <c r="B876" s="326"/>
      <c r="C876" s="326"/>
      <c r="D876" s="326"/>
      <c r="E876" s="326"/>
      <c r="F876" s="326"/>
      <c r="G876" s="326"/>
      <c r="H876" s="326"/>
      <c r="I876" s="326"/>
      <c r="J876" s="326"/>
      <c r="K876" s="326"/>
      <c r="L876" s="326"/>
      <c r="M876" s="326"/>
      <c r="N876" s="326"/>
    </row>
    <row r="877" spans="1:14" ht="15.75" customHeight="1" x14ac:dyDescent="0.3">
      <c r="A877" s="326"/>
      <c r="B877" s="326"/>
      <c r="C877" s="326"/>
      <c r="D877" s="326"/>
      <c r="E877" s="326"/>
      <c r="F877" s="326"/>
      <c r="G877" s="326"/>
      <c r="H877" s="326"/>
      <c r="I877" s="326"/>
      <c r="J877" s="326"/>
      <c r="K877" s="326"/>
      <c r="L877" s="326"/>
      <c r="M877" s="326"/>
      <c r="N877" s="326"/>
    </row>
    <row r="878" spans="1:14" ht="15.75" customHeight="1" x14ac:dyDescent="0.3">
      <c r="A878" s="326"/>
      <c r="B878" s="326"/>
      <c r="C878" s="326"/>
      <c r="D878" s="326"/>
      <c r="E878" s="326"/>
      <c r="F878" s="326"/>
      <c r="G878" s="326"/>
      <c r="H878" s="326"/>
      <c r="I878" s="326"/>
      <c r="J878" s="326"/>
      <c r="K878" s="326"/>
      <c r="L878" s="326"/>
      <c r="M878" s="326"/>
      <c r="N878" s="326"/>
    </row>
    <row r="879" spans="1:14" ht="15.75" customHeight="1" x14ac:dyDescent="0.3">
      <c r="A879" s="326"/>
      <c r="B879" s="326"/>
      <c r="C879" s="326"/>
      <c r="D879" s="326"/>
      <c r="E879" s="326"/>
      <c r="F879" s="326"/>
      <c r="G879" s="326"/>
      <c r="H879" s="326"/>
      <c r="I879" s="326"/>
      <c r="J879" s="326"/>
      <c r="K879" s="326"/>
      <c r="L879" s="326"/>
      <c r="M879" s="326"/>
      <c r="N879" s="326"/>
    </row>
    <row r="880" spans="1:14" ht="15.75" customHeight="1" x14ac:dyDescent="0.3">
      <c r="A880" s="326"/>
      <c r="B880" s="326"/>
      <c r="C880" s="326"/>
      <c r="D880" s="326"/>
      <c r="E880" s="326"/>
      <c r="F880" s="326"/>
      <c r="G880" s="326"/>
      <c r="H880" s="326"/>
      <c r="I880" s="326"/>
      <c r="J880" s="326"/>
      <c r="K880" s="326"/>
      <c r="L880" s="326"/>
      <c r="M880" s="326"/>
      <c r="N880" s="326"/>
    </row>
    <row r="881" spans="1:14" ht="15.75" customHeight="1" x14ac:dyDescent="0.3">
      <c r="A881" s="326"/>
      <c r="B881" s="326"/>
      <c r="C881" s="326"/>
      <c r="D881" s="326"/>
      <c r="E881" s="326"/>
      <c r="F881" s="326"/>
      <c r="G881" s="326"/>
      <c r="H881" s="326"/>
      <c r="I881" s="326"/>
      <c r="J881" s="326"/>
      <c r="K881" s="326"/>
      <c r="L881" s="326"/>
      <c r="M881" s="326"/>
      <c r="N881" s="326"/>
    </row>
    <row r="882" spans="1:14" ht="15.75" customHeight="1" x14ac:dyDescent="0.3">
      <c r="A882" s="326"/>
      <c r="B882" s="326"/>
      <c r="C882" s="326"/>
      <c r="D882" s="326"/>
      <c r="E882" s="326"/>
      <c r="F882" s="326"/>
      <c r="G882" s="326"/>
      <c r="H882" s="326"/>
      <c r="I882" s="326"/>
      <c r="J882" s="326"/>
      <c r="K882" s="326"/>
      <c r="L882" s="326"/>
      <c r="M882" s="326"/>
      <c r="N882" s="326"/>
    </row>
    <row r="883" spans="1:14" ht="15.75" customHeight="1" x14ac:dyDescent="0.3">
      <c r="A883" s="326"/>
      <c r="B883" s="326"/>
      <c r="C883" s="326"/>
      <c r="D883" s="326"/>
      <c r="E883" s="326"/>
      <c r="F883" s="326"/>
      <c r="G883" s="326"/>
      <c r="H883" s="326"/>
      <c r="I883" s="326"/>
      <c r="J883" s="326"/>
      <c r="K883" s="326"/>
      <c r="L883" s="326"/>
      <c r="M883" s="326"/>
      <c r="N883" s="326"/>
    </row>
    <row r="884" spans="1:14" ht="15.75" customHeight="1" x14ac:dyDescent="0.3">
      <c r="A884" s="326"/>
      <c r="B884" s="326"/>
      <c r="C884" s="326"/>
      <c r="D884" s="326"/>
      <c r="E884" s="326"/>
      <c r="F884" s="326"/>
      <c r="G884" s="326"/>
      <c r="H884" s="326"/>
      <c r="I884" s="326"/>
      <c r="J884" s="326"/>
      <c r="K884" s="326"/>
      <c r="L884" s="326"/>
      <c r="M884" s="326"/>
      <c r="N884" s="326"/>
    </row>
    <row r="885" spans="1:14" ht="15.75" customHeight="1" x14ac:dyDescent="0.3">
      <c r="A885" s="326"/>
      <c r="B885" s="326"/>
      <c r="C885" s="326"/>
      <c r="D885" s="326"/>
      <c r="E885" s="326"/>
      <c r="F885" s="326"/>
      <c r="G885" s="326"/>
      <c r="H885" s="326"/>
      <c r="I885" s="326"/>
      <c r="J885" s="326"/>
      <c r="K885" s="326"/>
      <c r="L885" s="326"/>
      <c r="M885" s="326"/>
      <c r="N885" s="326"/>
    </row>
    <row r="886" spans="1:14" ht="15.75" customHeight="1" x14ac:dyDescent="0.3">
      <c r="A886" s="326"/>
      <c r="B886" s="326"/>
      <c r="C886" s="326"/>
      <c r="D886" s="326"/>
      <c r="E886" s="326"/>
      <c r="F886" s="326"/>
      <c r="G886" s="326"/>
      <c r="H886" s="326"/>
      <c r="I886" s="326"/>
      <c r="J886" s="326"/>
      <c r="K886" s="326"/>
      <c r="L886" s="326"/>
      <c r="M886" s="326"/>
      <c r="N886" s="326"/>
    </row>
    <row r="887" spans="1:14" ht="15.75" customHeight="1" x14ac:dyDescent="0.3">
      <c r="A887" s="326"/>
      <c r="B887" s="326"/>
      <c r="C887" s="326"/>
      <c r="D887" s="326"/>
      <c r="E887" s="326"/>
      <c r="F887" s="326"/>
      <c r="G887" s="326"/>
      <c r="H887" s="326"/>
      <c r="I887" s="326"/>
      <c r="J887" s="326"/>
      <c r="K887" s="326"/>
      <c r="L887" s="326"/>
      <c r="M887" s="326"/>
      <c r="N887" s="326"/>
    </row>
    <row r="888" spans="1:14" ht="15.75" customHeight="1" x14ac:dyDescent="0.3">
      <c r="A888" s="326"/>
      <c r="B888" s="326"/>
      <c r="C888" s="326"/>
      <c r="D888" s="326"/>
      <c r="E888" s="326"/>
      <c r="F888" s="326"/>
      <c r="G888" s="326"/>
      <c r="H888" s="326"/>
      <c r="I888" s="326"/>
      <c r="J888" s="326"/>
      <c r="K888" s="326"/>
      <c r="L888" s="326"/>
      <c r="M888" s="326"/>
      <c r="N888" s="326"/>
    </row>
    <row r="889" spans="1:14" ht="15.75" customHeight="1" x14ac:dyDescent="0.3">
      <c r="A889" s="326"/>
      <c r="B889" s="326"/>
      <c r="C889" s="326"/>
      <c r="D889" s="326"/>
      <c r="E889" s="326"/>
      <c r="F889" s="326"/>
      <c r="G889" s="326"/>
      <c r="H889" s="326"/>
      <c r="I889" s="326"/>
      <c r="J889" s="326"/>
      <c r="K889" s="326"/>
      <c r="L889" s="326"/>
      <c r="M889" s="326"/>
      <c r="N889" s="326"/>
    </row>
    <row r="890" spans="1:14" ht="15.75" customHeight="1" x14ac:dyDescent="0.3">
      <c r="A890" s="326"/>
      <c r="B890" s="326"/>
      <c r="C890" s="326"/>
      <c r="D890" s="326"/>
      <c r="E890" s="326"/>
      <c r="F890" s="326"/>
      <c r="G890" s="326"/>
      <c r="H890" s="326"/>
      <c r="I890" s="326"/>
      <c r="J890" s="326"/>
      <c r="K890" s="326"/>
      <c r="L890" s="326"/>
      <c r="M890" s="326"/>
      <c r="N890" s="326"/>
    </row>
    <row r="891" spans="1:14" ht="15.75" customHeight="1" x14ac:dyDescent="0.3">
      <c r="A891" s="326"/>
      <c r="B891" s="326"/>
      <c r="C891" s="326"/>
      <c r="D891" s="326"/>
      <c r="E891" s="326"/>
      <c r="F891" s="326"/>
      <c r="G891" s="326"/>
      <c r="H891" s="326"/>
      <c r="I891" s="326"/>
      <c r="J891" s="326"/>
      <c r="K891" s="326"/>
      <c r="L891" s="326"/>
      <c r="M891" s="326"/>
      <c r="N891" s="326"/>
    </row>
    <row r="892" spans="1:14" ht="15.75" customHeight="1" x14ac:dyDescent="0.3">
      <c r="A892" s="326"/>
      <c r="B892" s="326"/>
      <c r="C892" s="326"/>
      <c r="D892" s="326"/>
      <c r="E892" s="326"/>
      <c r="F892" s="326"/>
      <c r="G892" s="326"/>
      <c r="H892" s="326"/>
      <c r="I892" s="326"/>
      <c r="J892" s="326"/>
      <c r="K892" s="326"/>
      <c r="L892" s="326"/>
      <c r="M892" s="326"/>
      <c r="N892" s="326"/>
    </row>
    <row r="893" spans="1:14" ht="15.75" customHeight="1" x14ac:dyDescent="0.3">
      <c r="A893" s="326"/>
      <c r="B893" s="326"/>
      <c r="C893" s="326"/>
      <c r="D893" s="326"/>
      <c r="E893" s="326"/>
      <c r="F893" s="326"/>
      <c r="G893" s="326"/>
      <c r="H893" s="326"/>
      <c r="I893" s="326"/>
      <c r="J893" s="326"/>
      <c r="K893" s="326"/>
      <c r="L893" s="326"/>
      <c r="M893" s="326"/>
      <c r="N893" s="326"/>
    </row>
    <row r="894" spans="1:14" ht="15.75" customHeight="1" x14ac:dyDescent="0.3">
      <c r="A894" s="326"/>
      <c r="B894" s="326"/>
      <c r="C894" s="326"/>
      <c r="D894" s="326"/>
      <c r="E894" s="326"/>
      <c r="F894" s="326"/>
      <c r="G894" s="326"/>
      <c r="H894" s="326"/>
      <c r="I894" s="326"/>
      <c r="J894" s="326"/>
      <c r="K894" s="326"/>
      <c r="L894" s="326"/>
      <c r="M894" s="326"/>
      <c r="N894" s="326"/>
    </row>
    <row r="895" spans="1:14" ht="15.75" customHeight="1" x14ac:dyDescent="0.3">
      <c r="A895" s="326"/>
      <c r="B895" s="326"/>
      <c r="C895" s="326"/>
      <c r="D895" s="326"/>
      <c r="E895" s="326"/>
      <c r="F895" s="326"/>
      <c r="G895" s="326"/>
      <c r="H895" s="326"/>
      <c r="I895" s="326"/>
      <c r="J895" s="326"/>
      <c r="K895" s="326"/>
      <c r="L895" s="326"/>
      <c r="M895" s="326"/>
      <c r="N895" s="326"/>
    </row>
    <row r="896" spans="1:14" ht="15.75" customHeight="1" x14ac:dyDescent="0.3">
      <c r="A896" s="326"/>
      <c r="B896" s="326"/>
      <c r="C896" s="326"/>
      <c r="D896" s="326"/>
      <c r="E896" s="326"/>
      <c r="F896" s="326"/>
      <c r="G896" s="326"/>
      <c r="H896" s="326"/>
      <c r="I896" s="326"/>
      <c r="J896" s="326"/>
      <c r="K896" s="326"/>
      <c r="L896" s="326"/>
      <c r="M896" s="326"/>
      <c r="N896" s="326"/>
    </row>
    <row r="897" spans="1:14" ht="15.75" customHeight="1" x14ac:dyDescent="0.3">
      <c r="A897" s="326"/>
      <c r="B897" s="326"/>
      <c r="C897" s="326"/>
      <c r="D897" s="326"/>
      <c r="E897" s="326"/>
      <c r="F897" s="326"/>
      <c r="G897" s="326"/>
      <c r="H897" s="326"/>
      <c r="I897" s="326"/>
      <c r="J897" s="326"/>
      <c r="K897" s="326"/>
      <c r="L897" s="326"/>
      <c r="M897" s="326"/>
      <c r="N897" s="326"/>
    </row>
    <row r="898" spans="1:14" ht="15.75" customHeight="1" x14ac:dyDescent="0.3">
      <c r="A898" s="326"/>
      <c r="B898" s="326"/>
      <c r="C898" s="326"/>
      <c r="D898" s="326"/>
      <c r="E898" s="326"/>
      <c r="F898" s="326"/>
      <c r="G898" s="326"/>
      <c r="H898" s="326"/>
      <c r="I898" s="326"/>
      <c r="J898" s="326"/>
      <c r="K898" s="326"/>
      <c r="L898" s="326"/>
      <c r="M898" s="326"/>
      <c r="N898" s="326"/>
    </row>
    <row r="899" spans="1:14" ht="15.75" customHeight="1" x14ac:dyDescent="0.3">
      <c r="A899" s="326"/>
      <c r="B899" s="326"/>
      <c r="C899" s="326"/>
      <c r="D899" s="326"/>
      <c r="E899" s="326"/>
      <c r="F899" s="326"/>
      <c r="G899" s="326"/>
      <c r="H899" s="326"/>
      <c r="I899" s="326"/>
      <c r="J899" s="326"/>
      <c r="K899" s="326"/>
      <c r="L899" s="326"/>
      <c r="M899" s="326"/>
      <c r="N899" s="326"/>
    </row>
    <row r="900" spans="1:14" ht="15.75" customHeight="1" x14ac:dyDescent="0.3">
      <c r="A900" s="326"/>
      <c r="B900" s="326"/>
      <c r="C900" s="326"/>
      <c r="D900" s="326"/>
      <c r="E900" s="326"/>
      <c r="F900" s="326"/>
      <c r="G900" s="326"/>
      <c r="H900" s="326"/>
      <c r="I900" s="326"/>
      <c r="J900" s="326"/>
      <c r="K900" s="326"/>
      <c r="L900" s="326"/>
      <c r="M900" s="326"/>
      <c r="N900" s="326"/>
    </row>
    <row r="901" spans="1:14" ht="15.75" customHeight="1" x14ac:dyDescent="0.3">
      <c r="A901" s="326"/>
      <c r="B901" s="326"/>
      <c r="C901" s="326"/>
      <c r="D901" s="326"/>
      <c r="E901" s="326"/>
      <c r="F901" s="326"/>
      <c r="G901" s="326"/>
      <c r="H901" s="326"/>
      <c r="I901" s="326"/>
      <c r="J901" s="326"/>
      <c r="K901" s="326"/>
      <c r="L901" s="326"/>
      <c r="M901" s="326"/>
      <c r="N901" s="326"/>
    </row>
    <row r="902" spans="1:14" ht="15.75" customHeight="1" x14ac:dyDescent="0.3">
      <c r="A902" s="326"/>
      <c r="B902" s="326"/>
      <c r="C902" s="326"/>
      <c r="D902" s="326"/>
      <c r="E902" s="326"/>
      <c r="F902" s="326"/>
      <c r="G902" s="326"/>
      <c r="H902" s="326"/>
      <c r="I902" s="326"/>
      <c r="J902" s="326"/>
      <c r="K902" s="326"/>
      <c r="L902" s="326"/>
      <c r="M902" s="326"/>
      <c r="N902" s="326"/>
    </row>
    <row r="903" spans="1:14" ht="15.75" customHeight="1" x14ac:dyDescent="0.3">
      <c r="A903" s="326"/>
      <c r="B903" s="326"/>
      <c r="C903" s="326"/>
      <c r="D903" s="326"/>
      <c r="E903" s="326"/>
      <c r="F903" s="326"/>
      <c r="G903" s="326"/>
      <c r="H903" s="326"/>
      <c r="I903" s="326"/>
      <c r="J903" s="326"/>
      <c r="K903" s="326"/>
      <c r="L903" s="326"/>
      <c r="M903" s="326"/>
      <c r="N903" s="326"/>
    </row>
    <row r="904" spans="1:14" ht="15.75" customHeight="1" x14ac:dyDescent="0.3">
      <c r="A904" s="326"/>
      <c r="B904" s="326"/>
      <c r="C904" s="326"/>
      <c r="D904" s="326"/>
      <c r="E904" s="326"/>
      <c r="F904" s="326"/>
      <c r="G904" s="326"/>
      <c r="H904" s="326"/>
      <c r="I904" s="326"/>
      <c r="J904" s="326"/>
      <c r="K904" s="326"/>
      <c r="L904" s="326"/>
      <c r="M904" s="326"/>
      <c r="N904" s="326"/>
    </row>
    <row r="905" spans="1:14" ht="15.75" customHeight="1" x14ac:dyDescent="0.3">
      <c r="A905" s="326"/>
      <c r="B905" s="326"/>
      <c r="C905" s="326"/>
      <c r="D905" s="326"/>
      <c r="E905" s="326"/>
      <c r="F905" s="326"/>
      <c r="G905" s="326"/>
      <c r="H905" s="326"/>
      <c r="I905" s="326"/>
      <c r="J905" s="326"/>
      <c r="K905" s="326"/>
      <c r="L905" s="326"/>
      <c r="M905" s="326"/>
      <c r="N905" s="326"/>
    </row>
    <row r="906" spans="1:14" ht="15.75" customHeight="1" x14ac:dyDescent="0.3">
      <c r="A906" s="326"/>
      <c r="B906" s="326"/>
      <c r="C906" s="326"/>
      <c r="D906" s="326"/>
      <c r="E906" s="326"/>
      <c r="F906" s="326"/>
      <c r="G906" s="326"/>
      <c r="H906" s="326"/>
      <c r="I906" s="326"/>
      <c r="J906" s="326"/>
      <c r="K906" s="326"/>
      <c r="L906" s="326"/>
      <c r="M906" s="326"/>
      <c r="N906" s="326"/>
    </row>
    <row r="907" spans="1:14" ht="15.75" customHeight="1" x14ac:dyDescent="0.3">
      <c r="A907" s="326"/>
      <c r="B907" s="326"/>
      <c r="C907" s="326"/>
      <c r="D907" s="326"/>
      <c r="E907" s="326"/>
      <c r="F907" s="326"/>
      <c r="G907" s="326"/>
      <c r="H907" s="326"/>
      <c r="I907" s="326"/>
      <c r="J907" s="326"/>
      <c r="K907" s="326"/>
      <c r="L907" s="326"/>
      <c r="M907" s="326"/>
      <c r="N907" s="326"/>
    </row>
    <row r="908" spans="1:14" ht="15.75" customHeight="1" x14ac:dyDescent="0.3">
      <c r="A908" s="326"/>
      <c r="B908" s="326"/>
      <c r="C908" s="326"/>
      <c r="D908" s="326"/>
      <c r="E908" s="326"/>
      <c r="F908" s="326"/>
      <c r="G908" s="326"/>
      <c r="H908" s="326"/>
      <c r="I908" s="326"/>
      <c r="J908" s="326"/>
      <c r="K908" s="326"/>
      <c r="L908" s="326"/>
      <c r="M908" s="326"/>
      <c r="N908" s="326"/>
    </row>
    <row r="909" spans="1:14" ht="15.75" customHeight="1" x14ac:dyDescent="0.3">
      <c r="A909" s="326"/>
      <c r="B909" s="326"/>
      <c r="C909" s="326"/>
      <c r="D909" s="326"/>
      <c r="E909" s="326"/>
      <c r="F909" s="326"/>
      <c r="G909" s="326"/>
      <c r="H909" s="326"/>
      <c r="I909" s="326"/>
      <c r="J909" s="326"/>
      <c r="K909" s="326"/>
      <c r="L909" s="326"/>
      <c r="M909" s="326"/>
      <c r="N909" s="326"/>
    </row>
    <row r="910" spans="1:14" ht="15.75" customHeight="1" x14ac:dyDescent="0.3">
      <c r="A910" s="326"/>
      <c r="B910" s="326"/>
      <c r="C910" s="326"/>
      <c r="D910" s="326"/>
      <c r="E910" s="326"/>
      <c r="F910" s="326"/>
      <c r="G910" s="326"/>
      <c r="H910" s="326"/>
      <c r="I910" s="326"/>
      <c r="J910" s="326"/>
      <c r="K910" s="326"/>
      <c r="L910" s="326"/>
      <c r="M910" s="326"/>
      <c r="N910" s="326"/>
    </row>
    <row r="911" spans="1:14" ht="15.75" customHeight="1" x14ac:dyDescent="0.3">
      <c r="A911" s="326"/>
      <c r="B911" s="326"/>
      <c r="C911" s="326"/>
      <c r="D911" s="326"/>
      <c r="E911" s="326"/>
      <c r="F911" s="326"/>
      <c r="G911" s="326"/>
      <c r="H911" s="326"/>
      <c r="I911" s="326"/>
      <c r="J911" s="326"/>
      <c r="K911" s="326"/>
      <c r="L911" s="326"/>
      <c r="M911" s="326"/>
      <c r="N911" s="326"/>
    </row>
    <row r="912" spans="1:14" ht="15.75" customHeight="1" x14ac:dyDescent="0.3">
      <c r="A912" s="326"/>
      <c r="B912" s="326"/>
      <c r="C912" s="326"/>
      <c r="D912" s="326"/>
      <c r="E912" s="326"/>
      <c r="F912" s="326"/>
      <c r="G912" s="326"/>
      <c r="H912" s="326"/>
      <c r="I912" s="326"/>
      <c r="J912" s="326"/>
      <c r="K912" s="326"/>
      <c r="L912" s="326"/>
      <c r="M912" s="326"/>
      <c r="N912" s="326"/>
    </row>
    <row r="913" spans="1:14" ht="15.75" customHeight="1" x14ac:dyDescent="0.3">
      <c r="A913" s="326"/>
      <c r="B913" s="326"/>
      <c r="C913" s="326"/>
      <c r="D913" s="326"/>
      <c r="E913" s="326"/>
      <c r="F913" s="326"/>
      <c r="G913" s="326"/>
      <c r="H913" s="326"/>
      <c r="I913" s="326"/>
      <c r="J913" s="326"/>
      <c r="K913" s="326"/>
      <c r="L913" s="326"/>
      <c r="M913" s="326"/>
      <c r="N913" s="326"/>
    </row>
    <row r="914" spans="1:14" ht="15.75" customHeight="1" x14ac:dyDescent="0.3">
      <c r="A914" s="326"/>
      <c r="B914" s="326"/>
      <c r="C914" s="326"/>
      <c r="D914" s="326"/>
      <c r="E914" s="326"/>
      <c r="F914" s="326"/>
      <c r="G914" s="326"/>
      <c r="H914" s="326"/>
      <c r="I914" s="326"/>
      <c r="J914" s="326"/>
      <c r="K914" s="326"/>
      <c r="L914" s="326"/>
      <c r="M914" s="326"/>
      <c r="N914" s="326"/>
    </row>
    <row r="915" spans="1:14" ht="15.75" customHeight="1" x14ac:dyDescent="0.3">
      <c r="A915" s="326"/>
      <c r="B915" s="326"/>
      <c r="C915" s="326"/>
      <c r="D915" s="326"/>
      <c r="E915" s="326"/>
      <c r="F915" s="326"/>
      <c r="G915" s="326"/>
      <c r="H915" s="326"/>
      <c r="I915" s="326"/>
      <c r="J915" s="326"/>
      <c r="K915" s="326"/>
      <c r="L915" s="326"/>
      <c r="M915" s="326"/>
      <c r="N915" s="326"/>
    </row>
    <row r="916" spans="1:14" ht="15.75" customHeight="1" x14ac:dyDescent="0.3">
      <c r="A916" s="326"/>
      <c r="B916" s="326"/>
      <c r="C916" s="326"/>
      <c r="D916" s="326"/>
      <c r="E916" s="326"/>
      <c r="F916" s="326"/>
      <c r="G916" s="326"/>
      <c r="H916" s="326"/>
      <c r="I916" s="326"/>
      <c r="J916" s="326"/>
      <c r="K916" s="326"/>
      <c r="L916" s="326"/>
      <c r="M916" s="326"/>
      <c r="N916" s="326"/>
    </row>
    <row r="917" spans="1:14" ht="15.75" customHeight="1" x14ac:dyDescent="0.3">
      <c r="A917" s="326"/>
      <c r="B917" s="326"/>
      <c r="C917" s="326"/>
      <c r="D917" s="326"/>
      <c r="E917" s="326"/>
      <c r="F917" s="326"/>
      <c r="G917" s="326"/>
      <c r="H917" s="326"/>
      <c r="I917" s="326"/>
      <c r="J917" s="326"/>
      <c r="K917" s="326"/>
      <c r="L917" s="326"/>
      <c r="M917" s="326"/>
      <c r="N917" s="326"/>
    </row>
    <row r="918" spans="1:14" ht="15.75" customHeight="1" x14ac:dyDescent="0.3">
      <c r="A918" s="326"/>
      <c r="B918" s="326"/>
      <c r="C918" s="326"/>
      <c r="D918" s="326"/>
      <c r="E918" s="326"/>
      <c r="F918" s="326"/>
      <c r="G918" s="326"/>
      <c r="H918" s="326"/>
      <c r="I918" s="326"/>
      <c r="J918" s="326"/>
      <c r="K918" s="326"/>
      <c r="L918" s="326"/>
      <c r="M918" s="326"/>
      <c r="N918" s="326"/>
    </row>
    <row r="919" spans="1:14" ht="15.75" customHeight="1" x14ac:dyDescent="0.3">
      <c r="A919" s="326"/>
      <c r="B919" s="326"/>
      <c r="C919" s="326"/>
      <c r="D919" s="326"/>
      <c r="E919" s="326"/>
      <c r="F919" s="326"/>
      <c r="G919" s="326"/>
      <c r="H919" s="326"/>
      <c r="I919" s="326"/>
      <c r="J919" s="326"/>
      <c r="K919" s="326"/>
      <c r="L919" s="326"/>
      <c r="M919" s="326"/>
      <c r="N919" s="326"/>
    </row>
    <row r="920" spans="1:14" ht="15.75" customHeight="1" x14ac:dyDescent="0.3">
      <c r="A920" s="326"/>
      <c r="B920" s="326"/>
      <c r="C920" s="326"/>
      <c r="D920" s="326"/>
      <c r="E920" s="326"/>
      <c r="F920" s="326"/>
      <c r="G920" s="326"/>
      <c r="H920" s="326"/>
      <c r="I920" s="326"/>
      <c r="J920" s="326"/>
      <c r="K920" s="326"/>
      <c r="L920" s="326"/>
      <c r="M920" s="326"/>
      <c r="N920" s="326"/>
    </row>
    <row r="921" spans="1:14" ht="15.75" customHeight="1" x14ac:dyDescent="0.3">
      <c r="A921" s="326"/>
      <c r="B921" s="326"/>
      <c r="C921" s="326"/>
      <c r="D921" s="326"/>
      <c r="E921" s="326"/>
      <c r="F921" s="326"/>
      <c r="G921" s="326"/>
      <c r="H921" s="326"/>
      <c r="I921" s="326"/>
      <c r="J921" s="326"/>
      <c r="K921" s="326"/>
      <c r="L921" s="326"/>
      <c r="M921" s="326"/>
      <c r="N921" s="326"/>
    </row>
    <row r="922" spans="1:14" ht="15.75" customHeight="1" x14ac:dyDescent="0.3">
      <c r="A922" s="326"/>
      <c r="B922" s="326"/>
      <c r="C922" s="326"/>
      <c r="D922" s="326"/>
      <c r="E922" s="326"/>
      <c r="F922" s="326"/>
      <c r="G922" s="326"/>
      <c r="H922" s="326"/>
      <c r="I922" s="326"/>
      <c r="J922" s="326"/>
      <c r="K922" s="326"/>
      <c r="L922" s="326"/>
      <c r="M922" s="326"/>
      <c r="N922" s="326"/>
    </row>
    <row r="923" spans="1:14" ht="15.75" customHeight="1" x14ac:dyDescent="0.3">
      <c r="A923" s="326"/>
      <c r="B923" s="326"/>
      <c r="C923" s="326"/>
      <c r="D923" s="326"/>
      <c r="E923" s="326"/>
      <c r="F923" s="326"/>
      <c r="G923" s="326"/>
      <c r="H923" s="326"/>
      <c r="I923" s="326"/>
      <c r="J923" s="326"/>
      <c r="K923" s="326"/>
      <c r="L923" s="326"/>
      <c r="M923" s="326"/>
      <c r="N923" s="326"/>
    </row>
    <row r="924" spans="1:14" ht="15.75" customHeight="1" x14ac:dyDescent="0.3">
      <c r="A924" s="326"/>
      <c r="B924" s="326"/>
      <c r="C924" s="326"/>
      <c r="D924" s="326"/>
      <c r="E924" s="326"/>
      <c r="F924" s="326"/>
      <c r="G924" s="326"/>
      <c r="H924" s="326"/>
      <c r="I924" s="326"/>
      <c r="J924" s="326"/>
      <c r="K924" s="326"/>
      <c r="L924" s="326"/>
      <c r="M924" s="326"/>
      <c r="N924" s="326"/>
    </row>
    <row r="925" spans="1:14" ht="15.75" customHeight="1" x14ac:dyDescent="0.3">
      <c r="A925" s="326"/>
      <c r="B925" s="326"/>
      <c r="C925" s="326"/>
      <c r="D925" s="326"/>
      <c r="E925" s="326"/>
      <c r="F925" s="326"/>
      <c r="G925" s="326"/>
      <c r="H925" s="326"/>
      <c r="I925" s="326"/>
      <c r="J925" s="326"/>
      <c r="K925" s="326"/>
      <c r="L925" s="326"/>
      <c r="M925" s="326"/>
      <c r="N925" s="326"/>
    </row>
    <row r="926" spans="1:14" ht="15.75" customHeight="1" x14ac:dyDescent="0.3">
      <c r="A926" s="326"/>
      <c r="B926" s="326"/>
      <c r="C926" s="326"/>
      <c r="D926" s="326"/>
      <c r="E926" s="326"/>
      <c r="F926" s="326"/>
      <c r="G926" s="326"/>
      <c r="H926" s="326"/>
      <c r="I926" s="326"/>
      <c r="J926" s="326"/>
      <c r="K926" s="326"/>
      <c r="L926" s="326"/>
      <c r="M926" s="326"/>
      <c r="N926" s="326"/>
    </row>
    <row r="927" spans="1:14" ht="15.75" customHeight="1" x14ac:dyDescent="0.3">
      <c r="A927" s="326"/>
      <c r="B927" s="326"/>
      <c r="C927" s="326"/>
      <c r="D927" s="326"/>
      <c r="E927" s="326"/>
      <c r="F927" s="326"/>
      <c r="G927" s="326"/>
      <c r="H927" s="326"/>
      <c r="I927" s="326"/>
      <c r="J927" s="326"/>
      <c r="K927" s="326"/>
      <c r="L927" s="326"/>
      <c r="M927" s="326"/>
      <c r="N927" s="326"/>
    </row>
    <row r="928" spans="1:14" ht="15.75" customHeight="1" x14ac:dyDescent="0.3">
      <c r="A928" s="326"/>
      <c r="B928" s="326"/>
      <c r="C928" s="326"/>
      <c r="D928" s="326"/>
      <c r="E928" s="326"/>
      <c r="F928" s="326"/>
      <c r="G928" s="326"/>
      <c r="H928" s="326"/>
      <c r="I928" s="326"/>
      <c r="J928" s="326"/>
      <c r="K928" s="326"/>
      <c r="L928" s="326"/>
      <c r="M928" s="326"/>
      <c r="N928" s="326"/>
    </row>
    <row r="929" spans="1:14" ht="15.75" customHeight="1" x14ac:dyDescent="0.3">
      <c r="A929" s="326"/>
      <c r="B929" s="326"/>
      <c r="C929" s="326"/>
      <c r="D929" s="326"/>
      <c r="E929" s="326"/>
      <c r="F929" s="326"/>
      <c r="G929" s="326"/>
      <c r="H929" s="326"/>
      <c r="I929" s="326"/>
      <c r="J929" s="326"/>
      <c r="K929" s="326"/>
      <c r="L929" s="326"/>
      <c r="M929" s="326"/>
      <c r="N929" s="326"/>
    </row>
    <row r="930" spans="1:14" ht="15.75" customHeight="1" x14ac:dyDescent="0.3">
      <c r="A930" s="326"/>
      <c r="B930" s="326"/>
      <c r="C930" s="326"/>
      <c r="D930" s="326"/>
      <c r="E930" s="326"/>
      <c r="F930" s="326"/>
      <c r="G930" s="326"/>
      <c r="H930" s="326"/>
      <c r="I930" s="326"/>
      <c r="J930" s="326"/>
      <c r="K930" s="326"/>
      <c r="L930" s="326"/>
      <c r="M930" s="326"/>
      <c r="N930" s="326"/>
    </row>
    <row r="931" spans="1:14" ht="15.75" customHeight="1" x14ac:dyDescent="0.3">
      <c r="A931" s="326"/>
      <c r="B931" s="326"/>
      <c r="C931" s="326"/>
      <c r="D931" s="326"/>
      <c r="E931" s="326"/>
      <c r="F931" s="326"/>
      <c r="G931" s="326"/>
      <c r="H931" s="326"/>
      <c r="I931" s="326"/>
      <c r="J931" s="326"/>
      <c r="K931" s="326"/>
      <c r="L931" s="326"/>
      <c r="M931" s="326"/>
      <c r="N931" s="326"/>
    </row>
    <row r="932" spans="1:14" ht="15.75" customHeight="1" x14ac:dyDescent="0.3">
      <c r="A932" s="326"/>
      <c r="B932" s="326"/>
      <c r="C932" s="326"/>
      <c r="D932" s="326"/>
      <c r="E932" s="326"/>
      <c r="F932" s="326"/>
      <c r="G932" s="326"/>
      <c r="H932" s="326"/>
      <c r="I932" s="326"/>
      <c r="J932" s="326"/>
      <c r="K932" s="326"/>
      <c r="L932" s="326"/>
      <c r="M932" s="326"/>
      <c r="N932" s="326"/>
    </row>
    <row r="933" spans="1:14" ht="15.75" customHeight="1" x14ac:dyDescent="0.3">
      <c r="A933" s="326"/>
      <c r="B933" s="326"/>
      <c r="C933" s="326"/>
      <c r="D933" s="326"/>
      <c r="E933" s="326"/>
      <c r="F933" s="326"/>
      <c r="G933" s="326"/>
      <c r="H933" s="326"/>
      <c r="I933" s="326"/>
      <c r="J933" s="326"/>
      <c r="K933" s="326"/>
      <c r="L933" s="326"/>
      <c r="M933" s="326"/>
      <c r="N933" s="326"/>
    </row>
    <row r="934" spans="1:14" ht="15.75" customHeight="1" x14ac:dyDescent="0.3">
      <c r="A934" s="326"/>
      <c r="B934" s="326"/>
      <c r="C934" s="326"/>
      <c r="D934" s="326"/>
      <c r="E934" s="326"/>
      <c r="F934" s="326"/>
      <c r="G934" s="326"/>
      <c r="H934" s="326"/>
      <c r="I934" s="326"/>
      <c r="J934" s="326"/>
      <c r="K934" s="326"/>
      <c r="L934" s="326"/>
      <c r="M934" s="326"/>
      <c r="N934" s="326"/>
    </row>
    <row r="935" spans="1:14" ht="15.75" customHeight="1" x14ac:dyDescent="0.3">
      <c r="A935" s="326"/>
      <c r="B935" s="326"/>
      <c r="C935" s="326"/>
      <c r="D935" s="326"/>
      <c r="E935" s="326"/>
      <c r="F935" s="326"/>
      <c r="G935" s="326"/>
      <c r="H935" s="326"/>
      <c r="I935" s="326"/>
      <c r="J935" s="326"/>
      <c r="K935" s="326"/>
      <c r="L935" s="326"/>
      <c r="M935" s="326"/>
      <c r="N935" s="326"/>
    </row>
    <row r="936" spans="1:14" ht="15.75" customHeight="1" x14ac:dyDescent="0.3">
      <c r="A936" s="326"/>
      <c r="B936" s="326"/>
      <c r="C936" s="326"/>
      <c r="D936" s="326"/>
      <c r="E936" s="326"/>
      <c r="F936" s="326"/>
      <c r="G936" s="326"/>
      <c r="H936" s="326"/>
      <c r="I936" s="326"/>
      <c r="J936" s="326"/>
      <c r="K936" s="326"/>
      <c r="L936" s="326"/>
      <c r="M936" s="326"/>
      <c r="N936" s="326"/>
    </row>
    <row r="937" spans="1:14" ht="15.75" customHeight="1" x14ac:dyDescent="0.3">
      <c r="A937" s="326"/>
      <c r="B937" s="326"/>
      <c r="C937" s="326"/>
      <c r="D937" s="326"/>
      <c r="E937" s="326"/>
      <c r="F937" s="326"/>
      <c r="G937" s="326"/>
      <c r="H937" s="326"/>
      <c r="I937" s="326"/>
      <c r="J937" s="326"/>
      <c r="K937" s="326"/>
      <c r="L937" s="326"/>
      <c r="M937" s="326"/>
      <c r="N937" s="326"/>
    </row>
    <row r="938" spans="1:14" ht="15.75" customHeight="1" x14ac:dyDescent="0.3">
      <c r="A938" s="326"/>
      <c r="B938" s="326"/>
      <c r="C938" s="326"/>
      <c r="D938" s="326"/>
      <c r="E938" s="326"/>
      <c r="F938" s="326"/>
      <c r="G938" s="326"/>
      <c r="H938" s="326"/>
      <c r="I938" s="326"/>
      <c r="J938" s="326"/>
      <c r="K938" s="326"/>
      <c r="L938" s="326"/>
      <c r="M938" s="326"/>
      <c r="N938" s="326"/>
    </row>
    <row r="939" spans="1:14" ht="15.75" customHeight="1" x14ac:dyDescent="0.3">
      <c r="A939" s="326"/>
      <c r="B939" s="326"/>
      <c r="C939" s="326"/>
      <c r="D939" s="326"/>
      <c r="E939" s="326"/>
      <c r="F939" s="326"/>
      <c r="G939" s="326"/>
      <c r="H939" s="326"/>
      <c r="I939" s="326"/>
      <c r="J939" s="326"/>
      <c r="K939" s="326"/>
      <c r="L939" s="326"/>
      <c r="M939" s="326"/>
      <c r="N939" s="326"/>
    </row>
    <row r="940" spans="1:14" ht="15.75" customHeight="1" x14ac:dyDescent="0.3">
      <c r="A940" s="326"/>
      <c r="B940" s="326"/>
      <c r="C940" s="326"/>
      <c r="D940" s="326"/>
      <c r="E940" s="326"/>
      <c r="F940" s="326"/>
      <c r="G940" s="326"/>
      <c r="H940" s="326"/>
      <c r="I940" s="326"/>
      <c r="J940" s="326"/>
      <c r="K940" s="326"/>
      <c r="L940" s="326"/>
      <c r="M940" s="326"/>
      <c r="N940" s="326"/>
    </row>
    <row r="941" spans="1:14" ht="15.75" customHeight="1" x14ac:dyDescent="0.3">
      <c r="A941" s="326"/>
      <c r="B941" s="326"/>
      <c r="C941" s="326"/>
      <c r="D941" s="326"/>
      <c r="E941" s="326"/>
      <c r="F941" s="326"/>
      <c r="G941" s="326"/>
      <c r="H941" s="326"/>
      <c r="I941" s="326"/>
      <c r="J941" s="326"/>
      <c r="K941" s="326"/>
      <c r="L941" s="326"/>
      <c r="M941" s="326"/>
      <c r="N941" s="326"/>
    </row>
    <row r="942" spans="1:14" ht="15.75" customHeight="1" x14ac:dyDescent="0.3">
      <c r="A942" s="326"/>
      <c r="B942" s="326"/>
      <c r="C942" s="326"/>
      <c r="D942" s="326"/>
      <c r="E942" s="326"/>
      <c r="F942" s="326"/>
      <c r="G942" s="326"/>
      <c r="H942" s="326"/>
      <c r="I942" s="326"/>
      <c r="J942" s="326"/>
      <c r="K942" s="326"/>
      <c r="L942" s="326"/>
      <c r="M942" s="326"/>
      <c r="N942" s="326"/>
    </row>
    <row r="943" spans="1:14" ht="15.75" customHeight="1" x14ac:dyDescent="0.3">
      <c r="A943" s="326"/>
      <c r="B943" s="326"/>
      <c r="C943" s="326"/>
      <c r="D943" s="326"/>
      <c r="E943" s="326"/>
      <c r="F943" s="326"/>
      <c r="G943" s="326"/>
      <c r="H943" s="326"/>
      <c r="I943" s="326"/>
      <c r="J943" s="326"/>
      <c r="K943" s="326"/>
      <c r="L943" s="326"/>
      <c r="M943" s="326"/>
      <c r="N943" s="326"/>
    </row>
    <row r="944" spans="1:14" ht="15.75" customHeight="1" x14ac:dyDescent="0.3">
      <c r="A944" s="326"/>
      <c r="B944" s="326"/>
      <c r="C944" s="326"/>
      <c r="D944" s="326"/>
      <c r="E944" s="326"/>
      <c r="F944" s="326"/>
      <c r="G944" s="326"/>
      <c r="H944" s="326"/>
      <c r="I944" s="326"/>
      <c r="J944" s="326"/>
      <c r="K944" s="326"/>
      <c r="L944" s="326"/>
      <c r="M944" s="326"/>
      <c r="N944" s="326"/>
    </row>
    <row r="945" spans="1:14" ht="15.75" customHeight="1" x14ac:dyDescent="0.3">
      <c r="A945" s="326"/>
      <c r="B945" s="326"/>
      <c r="C945" s="326"/>
      <c r="D945" s="326"/>
      <c r="E945" s="326"/>
      <c r="F945" s="326"/>
      <c r="G945" s="326"/>
      <c r="H945" s="326"/>
      <c r="I945" s="326"/>
      <c r="J945" s="326"/>
      <c r="K945" s="326"/>
      <c r="L945" s="326"/>
      <c r="M945" s="326"/>
      <c r="N945" s="326"/>
    </row>
    <row r="946" spans="1:14" ht="15.75" customHeight="1" x14ac:dyDescent="0.3">
      <c r="A946" s="326"/>
      <c r="B946" s="326"/>
      <c r="C946" s="326"/>
      <c r="D946" s="326"/>
      <c r="E946" s="326"/>
      <c r="F946" s="326"/>
      <c r="G946" s="326"/>
      <c r="H946" s="326"/>
      <c r="I946" s="326"/>
      <c r="J946" s="326"/>
      <c r="K946" s="326"/>
      <c r="L946" s="326"/>
      <c r="M946" s="326"/>
      <c r="N946" s="326"/>
    </row>
    <row r="947" spans="1:14" ht="15.75" customHeight="1" x14ac:dyDescent="0.3">
      <c r="A947" s="326"/>
      <c r="B947" s="326"/>
      <c r="C947" s="326"/>
      <c r="D947" s="326"/>
      <c r="E947" s="326"/>
      <c r="F947" s="326"/>
      <c r="G947" s="326"/>
      <c r="H947" s="326"/>
      <c r="I947" s="326"/>
      <c r="J947" s="326"/>
      <c r="K947" s="326"/>
      <c r="L947" s="326"/>
      <c r="M947" s="326"/>
      <c r="N947" s="326"/>
    </row>
    <row r="948" spans="1:14" ht="15.75" customHeight="1" x14ac:dyDescent="0.3">
      <c r="A948" s="326"/>
      <c r="B948" s="326"/>
      <c r="C948" s="326"/>
      <c r="D948" s="326"/>
      <c r="E948" s="326"/>
      <c r="F948" s="326"/>
      <c r="G948" s="326"/>
      <c r="H948" s="326"/>
      <c r="I948" s="326"/>
      <c r="J948" s="326"/>
      <c r="K948" s="326"/>
      <c r="L948" s="326"/>
      <c r="M948" s="326"/>
      <c r="N948" s="326"/>
    </row>
    <row r="949" spans="1:14" ht="15.75" customHeight="1" x14ac:dyDescent="0.3">
      <c r="A949" s="326"/>
      <c r="B949" s="326"/>
      <c r="C949" s="326"/>
      <c r="D949" s="326"/>
      <c r="E949" s="326"/>
      <c r="F949" s="326"/>
      <c r="G949" s="326"/>
      <c r="H949" s="326"/>
      <c r="I949" s="326"/>
      <c r="J949" s="326"/>
      <c r="K949" s="326"/>
      <c r="L949" s="326"/>
      <c r="M949" s="326"/>
      <c r="N949" s="326"/>
    </row>
    <row r="950" spans="1:14" ht="15.75" customHeight="1" x14ac:dyDescent="0.3">
      <c r="A950" s="326"/>
      <c r="B950" s="326"/>
      <c r="C950" s="326"/>
      <c r="D950" s="326"/>
      <c r="E950" s="326"/>
      <c r="F950" s="326"/>
      <c r="G950" s="326"/>
      <c r="H950" s="326"/>
      <c r="I950" s="326"/>
      <c r="J950" s="326"/>
      <c r="K950" s="326"/>
      <c r="L950" s="326"/>
      <c r="M950" s="326"/>
      <c r="N950" s="326"/>
    </row>
    <row r="951" spans="1:14" ht="15.75" customHeight="1" x14ac:dyDescent="0.3">
      <c r="A951" s="326"/>
      <c r="B951" s="326"/>
      <c r="C951" s="326"/>
      <c r="D951" s="326"/>
      <c r="E951" s="326"/>
      <c r="F951" s="326"/>
      <c r="G951" s="326"/>
      <c r="H951" s="326"/>
      <c r="I951" s="326"/>
      <c r="J951" s="326"/>
      <c r="K951" s="326"/>
      <c r="L951" s="326"/>
      <c r="M951" s="326"/>
      <c r="N951" s="326"/>
    </row>
    <row r="952" spans="1:14" ht="15.75" customHeight="1" x14ac:dyDescent="0.3">
      <c r="A952" s="326"/>
      <c r="B952" s="326"/>
      <c r="C952" s="326"/>
      <c r="D952" s="326"/>
      <c r="E952" s="326"/>
      <c r="F952" s="326"/>
      <c r="G952" s="326"/>
      <c r="H952" s="326"/>
      <c r="I952" s="326"/>
      <c r="J952" s="326"/>
      <c r="K952" s="326"/>
      <c r="L952" s="326"/>
      <c r="M952" s="326"/>
      <c r="N952" s="326"/>
    </row>
    <row r="953" spans="1:14" ht="15.75" customHeight="1" x14ac:dyDescent="0.3">
      <c r="A953" s="326"/>
      <c r="B953" s="326"/>
      <c r="C953" s="326"/>
      <c r="D953" s="326"/>
      <c r="E953" s="326"/>
      <c r="F953" s="326"/>
      <c r="G953" s="326"/>
      <c r="H953" s="326"/>
      <c r="I953" s="326"/>
      <c r="J953" s="326"/>
      <c r="K953" s="326"/>
      <c r="L953" s="326"/>
      <c r="M953" s="326"/>
      <c r="N953" s="326"/>
    </row>
    <row r="954" spans="1:14" ht="15.75" customHeight="1" x14ac:dyDescent="0.3">
      <c r="A954" s="326"/>
      <c r="B954" s="326"/>
      <c r="C954" s="326"/>
      <c r="D954" s="326"/>
      <c r="E954" s="326"/>
      <c r="F954" s="326"/>
      <c r="G954" s="326"/>
      <c r="H954" s="326"/>
      <c r="I954" s="326"/>
      <c r="J954" s="326"/>
      <c r="K954" s="326"/>
      <c r="L954" s="326"/>
      <c r="M954" s="326"/>
      <c r="N954" s="326"/>
    </row>
    <row r="955" spans="1:14" ht="15.75" customHeight="1" x14ac:dyDescent="0.3">
      <c r="A955" s="326"/>
      <c r="B955" s="326"/>
      <c r="C955" s="326"/>
      <c r="D955" s="326"/>
      <c r="E955" s="326"/>
      <c r="F955" s="326"/>
      <c r="G955" s="326"/>
      <c r="H955" s="326"/>
      <c r="I955" s="326"/>
      <c r="J955" s="326"/>
      <c r="K955" s="326"/>
      <c r="L955" s="326"/>
      <c r="M955" s="326"/>
      <c r="N955" s="326"/>
    </row>
    <row r="956" spans="1:14" ht="15.75" customHeight="1" x14ac:dyDescent="0.3">
      <c r="A956" s="326"/>
      <c r="B956" s="326"/>
      <c r="C956" s="326"/>
      <c r="D956" s="326"/>
      <c r="E956" s="326"/>
      <c r="F956" s="326"/>
      <c r="G956" s="326"/>
      <c r="H956" s="326"/>
      <c r="I956" s="326"/>
      <c r="J956" s="326"/>
      <c r="K956" s="326"/>
      <c r="L956" s="326"/>
      <c r="M956" s="326"/>
      <c r="N956" s="326"/>
    </row>
    <row r="957" spans="1:14" ht="15.75" customHeight="1" x14ac:dyDescent="0.3">
      <c r="A957" s="326"/>
      <c r="B957" s="326"/>
      <c r="C957" s="326"/>
      <c r="D957" s="326"/>
      <c r="E957" s="326"/>
      <c r="F957" s="326"/>
      <c r="G957" s="326"/>
      <c r="H957" s="326"/>
      <c r="I957" s="326"/>
      <c r="J957" s="326"/>
      <c r="K957" s="326"/>
      <c r="L957" s="326"/>
      <c r="M957" s="326"/>
      <c r="N957" s="326"/>
    </row>
    <row r="958" spans="1:14" ht="15.75" customHeight="1" x14ac:dyDescent="0.3">
      <c r="A958" s="326"/>
      <c r="B958" s="326"/>
      <c r="C958" s="326"/>
      <c r="D958" s="326"/>
      <c r="E958" s="326"/>
      <c r="F958" s="326"/>
      <c r="G958" s="326"/>
      <c r="H958" s="326"/>
      <c r="I958" s="326"/>
      <c r="J958" s="326"/>
      <c r="K958" s="326"/>
      <c r="L958" s="326"/>
      <c r="M958" s="326"/>
      <c r="N958" s="326"/>
    </row>
    <row r="959" spans="1:14" ht="15.75" customHeight="1" x14ac:dyDescent="0.3">
      <c r="A959" s="326"/>
      <c r="B959" s="326"/>
      <c r="C959" s="326"/>
      <c r="D959" s="326"/>
      <c r="E959" s="326"/>
      <c r="F959" s="326"/>
      <c r="G959" s="326"/>
      <c r="H959" s="326"/>
      <c r="I959" s="326"/>
      <c r="J959" s="326"/>
      <c r="K959" s="326"/>
      <c r="L959" s="326"/>
      <c r="M959" s="326"/>
      <c r="N959" s="326"/>
    </row>
    <row r="960" spans="1:14" ht="15.75" customHeight="1" x14ac:dyDescent="0.3">
      <c r="A960" s="326"/>
      <c r="B960" s="326"/>
      <c r="C960" s="326"/>
      <c r="D960" s="326"/>
      <c r="E960" s="326"/>
      <c r="F960" s="326"/>
      <c r="G960" s="326"/>
      <c r="H960" s="326"/>
      <c r="I960" s="326"/>
      <c r="J960" s="326"/>
      <c r="K960" s="326"/>
      <c r="L960" s="326"/>
      <c r="M960" s="326"/>
      <c r="N960" s="326"/>
    </row>
    <row r="961" spans="1:14" ht="15.75" customHeight="1" x14ac:dyDescent="0.3">
      <c r="A961" s="326"/>
      <c r="B961" s="326"/>
      <c r="C961" s="326"/>
      <c r="D961" s="326"/>
      <c r="E961" s="326"/>
      <c r="F961" s="326"/>
      <c r="G961" s="326"/>
      <c r="H961" s="326"/>
      <c r="I961" s="326"/>
      <c r="J961" s="326"/>
      <c r="K961" s="326"/>
      <c r="L961" s="326"/>
      <c r="M961" s="326"/>
      <c r="N961" s="326"/>
    </row>
    <row r="962" spans="1:14" ht="15.75" customHeight="1" x14ac:dyDescent="0.3">
      <c r="A962" s="326"/>
      <c r="B962" s="326"/>
      <c r="C962" s="326"/>
      <c r="D962" s="326"/>
      <c r="E962" s="326"/>
      <c r="F962" s="326"/>
      <c r="G962" s="326"/>
      <c r="H962" s="326"/>
      <c r="I962" s="326"/>
      <c r="J962" s="326"/>
      <c r="K962" s="326"/>
      <c r="L962" s="326"/>
      <c r="M962" s="326"/>
      <c r="N962" s="326"/>
    </row>
    <row r="963" spans="1:14" ht="15.75" customHeight="1" x14ac:dyDescent="0.3">
      <c r="A963" s="326"/>
      <c r="B963" s="326"/>
      <c r="C963" s="326"/>
      <c r="D963" s="326"/>
      <c r="E963" s="326"/>
      <c r="F963" s="326"/>
      <c r="G963" s="326"/>
      <c r="H963" s="326"/>
      <c r="I963" s="326"/>
      <c r="J963" s="326"/>
      <c r="K963" s="326"/>
      <c r="L963" s="326"/>
      <c r="M963" s="326"/>
      <c r="N963" s="326"/>
    </row>
    <row r="964" spans="1:14" ht="15.75" customHeight="1" x14ac:dyDescent="0.3">
      <c r="A964" s="326"/>
      <c r="B964" s="326"/>
      <c r="C964" s="326"/>
      <c r="D964" s="326"/>
      <c r="E964" s="326"/>
      <c r="F964" s="326"/>
      <c r="G964" s="326"/>
      <c r="H964" s="326"/>
      <c r="I964" s="326"/>
      <c r="J964" s="326"/>
      <c r="K964" s="326"/>
      <c r="L964" s="326"/>
      <c r="M964" s="326"/>
      <c r="N964" s="326"/>
    </row>
    <row r="965" spans="1:14" ht="15.75" customHeight="1" x14ac:dyDescent="0.3">
      <c r="A965" s="326"/>
      <c r="B965" s="326"/>
      <c r="C965" s="326"/>
      <c r="D965" s="326"/>
      <c r="E965" s="326"/>
      <c r="F965" s="326"/>
      <c r="G965" s="326"/>
      <c r="H965" s="326"/>
      <c r="I965" s="326"/>
      <c r="J965" s="326"/>
      <c r="K965" s="326"/>
      <c r="L965" s="326"/>
      <c r="M965" s="326"/>
      <c r="N965" s="326"/>
    </row>
    <row r="966" spans="1:14" ht="15.75" customHeight="1" x14ac:dyDescent="0.3">
      <c r="A966" s="326"/>
      <c r="B966" s="326"/>
      <c r="C966" s="326"/>
      <c r="D966" s="326"/>
      <c r="E966" s="326"/>
      <c r="F966" s="326"/>
      <c r="G966" s="326"/>
      <c r="H966" s="326"/>
      <c r="I966" s="326"/>
      <c r="J966" s="326"/>
      <c r="K966" s="326"/>
      <c r="L966" s="326"/>
      <c r="M966" s="326"/>
      <c r="N966" s="326"/>
    </row>
    <row r="967" spans="1:14" ht="15.75" customHeight="1" x14ac:dyDescent="0.3">
      <c r="A967" s="326"/>
      <c r="B967" s="326"/>
      <c r="C967" s="326"/>
      <c r="D967" s="326"/>
      <c r="E967" s="326"/>
      <c r="F967" s="326"/>
      <c r="G967" s="326"/>
      <c r="H967" s="326"/>
      <c r="I967" s="326"/>
      <c r="J967" s="326"/>
      <c r="K967" s="326"/>
      <c r="L967" s="326"/>
      <c r="M967" s="326"/>
      <c r="N967" s="326"/>
    </row>
    <row r="968" spans="1:14" ht="15.75" customHeight="1" x14ac:dyDescent="0.3">
      <c r="A968" s="326"/>
      <c r="B968" s="326"/>
      <c r="C968" s="326"/>
      <c r="D968" s="326"/>
      <c r="E968" s="326"/>
      <c r="F968" s="326"/>
      <c r="G968" s="326"/>
      <c r="H968" s="326"/>
      <c r="I968" s="326"/>
      <c r="J968" s="326"/>
      <c r="K968" s="326"/>
      <c r="L968" s="326"/>
      <c r="M968" s="326"/>
      <c r="N968" s="326"/>
    </row>
    <row r="969" spans="1:14" ht="15.75" customHeight="1" x14ac:dyDescent="0.3">
      <c r="A969" s="326"/>
      <c r="B969" s="326"/>
      <c r="C969" s="326"/>
      <c r="D969" s="326"/>
      <c r="E969" s="326"/>
      <c r="F969" s="326"/>
      <c r="G969" s="326"/>
      <c r="H969" s="326"/>
      <c r="I969" s="326"/>
      <c r="J969" s="326"/>
      <c r="K969" s="326"/>
      <c r="L969" s="326"/>
      <c r="M969" s="326"/>
      <c r="N969" s="326"/>
    </row>
    <row r="970" spans="1:14" ht="15.75" customHeight="1" x14ac:dyDescent="0.3">
      <c r="A970" s="326"/>
      <c r="B970" s="326"/>
      <c r="C970" s="326"/>
      <c r="D970" s="326"/>
      <c r="E970" s="326"/>
      <c r="F970" s="326"/>
      <c r="G970" s="326"/>
      <c r="H970" s="326"/>
      <c r="I970" s="326"/>
      <c r="J970" s="326"/>
      <c r="K970" s="326"/>
      <c r="L970" s="326"/>
      <c r="M970" s="326"/>
      <c r="N970" s="326"/>
    </row>
    <row r="971" spans="1:14" ht="15.75" customHeight="1" x14ac:dyDescent="0.3">
      <c r="A971" s="326"/>
      <c r="B971" s="326"/>
      <c r="C971" s="326"/>
      <c r="D971" s="326"/>
      <c r="E971" s="326"/>
      <c r="F971" s="326"/>
      <c r="G971" s="326"/>
      <c r="H971" s="326"/>
      <c r="I971" s="326"/>
      <c r="J971" s="326"/>
      <c r="K971" s="326"/>
      <c r="L971" s="326"/>
      <c r="M971" s="326"/>
      <c r="N971" s="326"/>
    </row>
    <row r="972" spans="1:14" ht="15.75" customHeight="1" x14ac:dyDescent="0.3">
      <c r="A972" s="326"/>
      <c r="B972" s="326"/>
      <c r="C972" s="326"/>
      <c r="D972" s="326"/>
      <c r="E972" s="326"/>
      <c r="F972" s="326"/>
      <c r="G972" s="326"/>
      <c r="H972" s="326"/>
      <c r="I972" s="326"/>
      <c r="J972" s="326"/>
      <c r="K972" s="326"/>
      <c r="L972" s="326"/>
      <c r="M972" s="326"/>
      <c r="N972" s="326"/>
    </row>
    <row r="973" spans="1:14" ht="15.75" customHeight="1" x14ac:dyDescent="0.3">
      <c r="A973" s="326"/>
      <c r="B973" s="326"/>
      <c r="C973" s="326"/>
      <c r="D973" s="326"/>
      <c r="E973" s="326"/>
      <c r="F973" s="326"/>
      <c r="G973" s="326"/>
      <c r="H973" s="326"/>
      <c r="I973" s="326"/>
      <c r="J973" s="326"/>
      <c r="K973" s="326"/>
      <c r="L973" s="326"/>
      <c r="M973" s="326"/>
      <c r="N973" s="326"/>
    </row>
    <row r="974" spans="1:14" ht="15.75" customHeight="1" x14ac:dyDescent="0.3">
      <c r="A974" s="326"/>
      <c r="B974" s="326"/>
      <c r="C974" s="326"/>
      <c r="D974" s="326"/>
      <c r="E974" s="326"/>
      <c r="F974" s="326"/>
      <c r="G974" s="326"/>
      <c r="H974" s="326"/>
      <c r="I974" s="326"/>
      <c r="J974" s="326"/>
      <c r="K974" s="326"/>
      <c r="L974" s="326"/>
      <c r="M974" s="326"/>
      <c r="N974" s="326"/>
    </row>
    <row r="975" spans="1:14" ht="15.75" customHeight="1" x14ac:dyDescent="0.3">
      <c r="A975" s="326"/>
      <c r="B975" s="326"/>
      <c r="C975" s="326"/>
      <c r="D975" s="326"/>
      <c r="E975" s="326"/>
      <c r="F975" s="326"/>
      <c r="G975" s="326"/>
      <c r="H975" s="326"/>
      <c r="I975" s="326"/>
      <c r="J975" s="326"/>
      <c r="K975" s="326"/>
      <c r="L975" s="326"/>
      <c r="M975" s="326"/>
      <c r="N975" s="326"/>
    </row>
    <row r="976" spans="1:14" ht="15.75" customHeight="1" x14ac:dyDescent="0.3">
      <c r="A976" s="326"/>
      <c r="B976" s="326"/>
      <c r="C976" s="326"/>
      <c r="D976" s="326"/>
      <c r="E976" s="326"/>
      <c r="F976" s="326"/>
      <c r="G976" s="326"/>
      <c r="H976" s="326"/>
      <c r="I976" s="326"/>
      <c r="J976" s="326"/>
      <c r="K976" s="326"/>
      <c r="L976" s="326"/>
      <c r="M976" s="326"/>
      <c r="N976" s="326"/>
    </row>
    <row r="977" spans="1:14" ht="15.75" customHeight="1" x14ac:dyDescent="0.3">
      <c r="A977" s="326"/>
      <c r="B977" s="326"/>
      <c r="C977" s="326"/>
      <c r="D977" s="326"/>
      <c r="E977" s="326"/>
      <c r="F977" s="326"/>
      <c r="G977" s="326"/>
      <c r="H977" s="326"/>
      <c r="I977" s="326"/>
      <c r="J977" s="326"/>
      <c r="K977" s="326"/>
      <c r="L977" s="326"/>
      <c r="M977" s="326"/>
      <c r="N977" s="326"/>
    </row>
    <row r="978" spans="1:14" ht="15.75" customHeight="1" x14ac:dyDescent="0.3">
      <c r="A978" s="326"/>
      <c r="B978" s="326"/>
      <c r="C978" s="326"/>
      <c r="D978" s="326"/>
      <c r="E978" s="326"/>
      <c r="F978" s="326"/>
      <c r="G978" s="326"/>
      <c r="H978" s="326"/>
      <c r="I978" s="326"/>
      <c r="J978" s="326"/>
      <c r="K978" s="326"/>
      <c r="L978" s="326"/>
      <c r="M978" s="326"/>
      <c r="N978" s="326"/>
    </row>
    <row r="979" spans="1:14" ht="15.75" customHeight="1" x14ac:dyDescent="0.3">
      <c r="A979" s="326"/>
      <c r="B979" s="326"/>
      <c r="C979" s="326"/>
      <c r="D979" s="326"/>
      <c r="E979" s="326"/>
      <c r="F979" s="326"/>
      <c r="G979" s="326"/>
      <c r="H979" s="326"/>
      <c r="I979" s="326"/>
      <c r="J979" s="326"/>
      <c r="K979" s="326"/>
      <c r="L979" s="326"/>
      <c r="M979" s="326"/>
      <c r="N979" s="326"/>
    </row>
    <row r="980" spans="1:14" ht="15.75" customHeight="1" x14ac:dyDescent="0.3">
      <c r="A980" s="326"/>
      <c r="B980" s="326"/>
      <c r="C980" s="326"/>
      <c r="D980" s="326"/>
      <c r="E980" s="326"/>
      <c r="F980" s="326"/>
      <c r="G980" s="326"/>
      <c r="H980" s="326"/>
      <c r="I980" s="326"/>
      <c r="J980" s="326"/>
      <c r="K980" s="326"/>
      <c r="L980" s="326"/>
      <c r="M980" s="326"/>
      <c r="N980" s="326"/>
    </row>
    <row r="981" spans="1:14" ht="15.75" customHeight="1" x14ac:dyDescent="0.3">
      <c r="A981" s="326"/>
      <c r="B981" s="326"/>
      <c r="C981" s="326"/>
      <c r="D981" s="326"/>
      <c r="E981" s="326"/>
      <c r="F981" s="326"/>
      <c r="G981" s="326"/>
      <c r="H981" s="326"/>
      <c r="I981" s="326"/>
      <c r="J981" s="326"/>
      <c r="K981" s="326"/>
      <c r="L981" s="326"/>
      <c r="M981" s="326"/>
      <c r="N981" s="326"/>
    </row>
    <row r="982" spans="1:14" ht="15.75" customHeight="1" x14ac:dyDescent="0.3">
      <c r="A982" s="326"/>
      <c r="B982" s="326"/>
      <c r="C982" s="326"/>
      <c r="D982" s="326"/>
      <c r="E982" s="326"/>
      <c r="F982" s="326"/>
      <c r="G982" s="326"/>
      <c r="H982" s="326"/>
      <c r="I982" s="326"/>
      <c r="J982" s="326"/>
      <c r="K982" s="326"/>
      <c r="L982" s="326"/>
      <c r="M982" s="326"/>
      <c r="N982" s="326"/>
    </row>
    <row r="983" spans="1:14" ht="15.75" customHeight="1" x14ac:dyDescent="0.3">
      <c r="A983" s="326"/>
      <c r="B983" s="326"/>
      <c r="C983" s="326"/>
      <c r="D983" s="326"/>
      <c r="E983" s="326"/>
      <c r="F983" s="326"/>
      <c r="G983" s="326"/>
      <c r="H983" s="326"/>
      <c r="I983" s="326"/>
      <c r="J983" s="326"/>
      <c r="K983" s="326"/>
      <c r="L983" s="326"/>
      <c r="M983" s="326"/>
      <c r="N983" s="326"/>
    </row>
    <row r="984" spans="1:14" ht="15.75" customHeight="1" x14ac:dyDescent="0.3">
      <c r="A984" s="326"/>
      <c r="B984" s="326"/>
      <c r="C984" s="326"/>
      <c r="D984" s="326"/>
      <c r="E984" s="326"/>
      <c r="F984" s="326"/>
      <c r="G984" s="326"/>
      <c r="H984" s="326"/>
      <c r="I984" s="326"/>
      <c r="J984" s="326"/>
      <c r="K984" s="326"/>
      <c r="L984" s="326"/>
      <c r="M984" s="326"/>
      <c r="N984" s="326"/>
    </row>
    <row r="985" spans="1:14" ht="15.75" customHeight="1" x14ac:dyDescent="0.3">
      <c r="A985" s="326"/>
      <c r="B985" s="326"/>
      <c r="C985" s="326"/>
      <c r="D985" s="326"/>
      <c r="E985" s="326"/>
      <c r="F985" s="326"/>
      <c r="G985" s="326"/>
      <c r="H985" s="326"/>
      <c r="I985" s="326"/>
      <c r="J985" s="326"/>
      <c r="K985" s="326"/>
      <c r="L985" s="326"/>
      <c r="M985" s="326"/>
      <c r="N985" s="326"/>
    </row>
    <row r="986" spans="1:14" ht="15.75" customHeight="1" x14ac:dyDescent="0.3">
      <c r="A986" s="326"/>
      <c r="B986" s="326"/>
      <c r="C986" s="326"/>
      <c r="D986" s="326"/>
      <c r="E986" s="326"/>
      <c r="F986" s="326"/>
      <c r="G986" s="326"/>
      <c r="H986" s="326"/>
      <c r="I986" s="326"/>
      <c r="J986" s="326"/>
      <c r="K986" s="326"/>
      <c r="L986" s="326"/>
      <c r="M986" s="326"/>
      <c r="N986" s="326"/>
    </row>
    <row r="987" spans="1:14" ht="15.75" customHeight="1" x14ac:dyDescent="0.3">
      <c r="A987" s="326"/>
      <c r="B987" s="326"/>
      <c r="C987" s="326"/>
      <c r="D987" s="326"/>
      <c r="E987" s="326"/>
      <c r="F987" s="326"/>
      <c r="G987" s="326"/>
      <c r="H987" s="326"/>
      <c r="I987" s="326"/>
      <c r="J987" s="326"/>
      <c r="K987" s="326"/>
      <c r="L987" s="326"/>
      <c r="M987" s="326"/>
      <c r="N987" s="326"/>
    </row>
    <row r="988" spans="1:14" ht="15.75" customHeight="1" x14ac:dyDescent="0.3">
      <c r="A988" s="326"/>
      <c r="B988" s="326"/>
      <c r="C988" s="326"/>
      <c r="D988" s="326"/>
      <c r="E988" s="326"/>
      <c r="F988" s="326"/>
      <c r="G988" s="326"/>
      <c r="H988" s="326"/>
      <c r="I988" s="326"/>
      <c r="J988" s="326"/>
      <c r="K988" s="326"/>
      <c r="L988" s="326"/>
      <c r="M988" s="326"/>
      <c r="N988" s="326"/>
    </row>
    <row r="989" spans="1:14" ht="15.75" customHeight="1" x14ac:dyDescent="0.3">
      <c r="A989" s="326"/>
      <c r="B989" s="326"/>
      <c r="C989" s="326"/>
      <c r="D989" s="326"/>
      <c r="E989" s="326"/>
      <c r="F989" s="326"/>
      <c r="G989" s="326"/>
      <c r="H989" s="326"/>
      <c r="I989" s="326"/>
      <c r="J989" s="326"/>
      <c r="K989" s="326"/>
      <c r="L989" s="326"/>
      <c r="M989" s="326"/>
      <c r="N989" s="326"/>
    </row>
    <row r="990" spans="1:14" ht="15.75" customHeight="1" x14ac:dyDescent="0.3">
      <c r="A990" s="326"/>
      <c r="B990" s="326"/>
      <c r="C990" s="326"/>
      <c r="D990" s="326"/>
      <c r="E990" s="326"/>
      <c r="F990" s="326"/>
      <c r="G990" s="326"/>
      <c r="H990" s="326"/>
      <c r="I990" s="326"/>
      <c r="J990" s="326"/>
      <c r="K990" s="326"/>
      <c r="L990" s="326"/>
      <c r="M990" s="326"/>
      <c r="N990" s="326"/>
    </row>
    <row r="991" spans="1:14" ht="15.75" customHeight="1" x14ac:dyDescent="0.3">
      <c r="A991" s="326"/>
      <c r="B991" s="326"/>
      <c r="C991" s="326"/>
      <c r="D991" s="326"/>
      <c r="E991" s="326"/>
      <c r="F991" s="326"/>
      <c r="G991" s="326"/>
      <c r="H991" s="326"/>
      <c r="I991" s="326"/>
      <c r="J991" s="326"/>
      <c r="K991" s="326"/>
      <c r="L991" s="326"/>
      <c r="M991" s="326"/>
      <c r="N991" s="326"/>
    </row>
    <row r="992" spans="1:14" ht="15.75" customHeight="1" x14ac:dyDescent="0.3">
      <c r="A992" s="326"/>
      <c r="B992" s="326"/>
      <c r="C992" s="326"/>
      <c r="D992" s="326"/>
      <c r="E992" s="326"/>
      <c r="F992" s="326"/>
      <c r="G992" s="326"/>
      <c r="H992" s="326"/>
      <c r="I992" s="326"/>
      <c r="J992" s="326"/>
      <c r="K992" s="326"/>
      <c r="L992" s="326"/>
      <c r="M992" s="326"/>
      <c r="N992" s="326"/>
    </row>
    <row r="993" spans="1:14" ht="15.75" customHeight="1" x14ac:dyDescent="0.3">
      <c r="A993" s="326"/>
      <c r="B993" s="326"/>
      <c r="C993" s="326"/>
      <c r="D993" s="326"/>
      <c r="E993" s="326"/>
      <c r="F993" s="326"/>
      <c r="G993" s="326"/>
      <c r="H993" s="326"/>
      <c r="I993" s="326"/>
      <c r="J993" s="326"/>
      <c r="K993" s="326"/>
      <c r="L993" s="326"/>
      <c r="M993" s="326"/>
      <c r="N993" s="326"/>
    </row>
    <row r="994" spans="1:14" ht="15.75" customHeight="1" x14ac:dyDescent="0.3">
      <c r="A994" s="326"/>
      <c r="B994" s="326"/>
      <c r="C994" s="326"/>
      <c r="D994" s="326"/>
      <c r="E994" s="326"/>
      <c r="F994" s="326"/>
      <c r="G994" s="326"/>
      <c r="H994" s="326"/>
      <c r="I994" s="326"/>
      <c r="J994" s="326"/>
      <c r="K994" s="326"/>
      <c r="L994" s="326"/>
      <c r="M994" s="326"/>
      <c r="N994" s="326"/>
    </row>
    <row r="995" spans="1:14" ht="15.75" customHeight="1" x14ac:dyDescent="0.3">
      <c r="A995" s="326"/>
      <c r="B995" s="326"/>
      <c r="C995" s="326"/>
      <c r="D995" s="326"/>
      <c r="E995" s="326"/>
      <c r="F995" s="326"/>
      <c r="G995" s="326"/>
      <c r="H995" s="326"/>
      <c r="I995" s="326"/>
      <c r="J995" s="326"/>
      <c r="K995" s="326"/>
      <c r="L995" s="326"/>
      <c r="M995" s="326"/>
      <c r="N995" s="326"/>
    </row>
    <row r="996" spans="1:14" ht="15.75" customHeight="1" x14ac:dyDescent="0.3">
      <c r="A996" s="326"/>
      <c r="B996" s="326"/>
      <c r="C996" s="326"/>
      <c r="D996" s="326"/>
      <c r="E996" s="326"/>
      <c r="F996" s="326"/>
      <c r="G996" s="326"/>
      <c r="H996" s="326"/>
      <c r="I996" s="326"/>
      <c r="J996" s="326"/>
      <c r="K996" s="326"/>
      <c r="L996" s="326"/>
      <c r="M996" s="326"/>
      <c r="N996" s="326"/>
    </row>
    <row r="997" spans="1:14" ht="15.75" customHeight="1" x14ac:dyDescent="0.3">
      <c r="A997" s="326"/>
      <c r="B997" s="326"/>
      <c r="C997" s="326"/>
      <c r="D997" s="326"/>
      <c r="E997" s="326"/>
      <c r="F997" s="326"/>
      <c r="G997" s="326"/>
      <c r="H997" s="326"/>
      <c r="I997" s="326"/>
      <c r="J997" s="326"/>
      <c r="K997" s="326"/>
      <c r="L997" s="326"/>
      <c r="M997" s="326"/>
      <c r="N997" s="326"/>
    </row>
    <row r="998" spans="1:14" ht="15.75" customHeight="1" x14ac:dyDescent="0.3">
      <c r="A998" s="326"/>
      <c r="B998" s="326"/>
      <c r="C998" s="326"/>
      <c r="D998" s="326"/>
      <c r="E998" s="326"/>
      <c r="F998" s="326"/>
      <c r="G998" s="326"/>
      <c r="H998" s="326"/>
      <c r="I998" s="326"/>
      <c r="J998" s="326"/>
      <c r="K998" s="326"/>
      <c r="L998" s="326"/>
      <c r="M998" s="326"/>
      <c r="N998" s="326"/>
    </row>
    <row r="999" spans="1:14" ht="15.75" customHeight="1" x14ac:dyDescent="0.3">
      <c r="A999" s="326"/>
      <c r="B999" s="326"/>
      <c r="C999" s="326"/>
      <c r="D999" s="326"/>
      <c r="E999" s="326"/>
      <c r="F999" s="326"/>
      <c r="G999" s="326"/>
      <c r="H999" s="326"/>
      <c r="I999" s="326"/>
      <c r="J999" s="326"/>
      <c r="K999" s="326"/>
      <c r="L999" s="326"/>
      <c r="M999" s="326"/>
      <c r="N999" s="326"/>
    </row>
    <row r="1000" spans="1:14" ht="15.75" customHeight="1" x14ac:dyDescent="0.3">
      <c r="A1000" s="326"/>
      <c r="B1000" s="326"/>
      <c r="C1000" s="326"/>
      <c r="D1000" s="326"/>
      <c r="E1000" s="326"/>
      <c r="F1000" s="326"/>
      <c r="G1000" s="326"/>
      <c r="H1000" s="326"/>
      <c r="I1000" s="326"/>
      <c r="J1000" s="326"/>
      <c r="K1000" s="326"/>
      <c r="L1000" s="326"/>
      <c r="M1000" s="326"/>
      <c r="N1000" s="326"/>
    </row>
  </sheetData>
  <mergeCells count="2">
    <mergeCell ref="A4:E4"/>
    <mergeCell ref="A6:I6"/>
  </mergeCells>
  <hyperlinks>
    <hyperlink ref="E1" location="Indice!A1" display="Indice" xr:uid="{00000000-0004-0000-2800-000000000000}"/>
  </hyperlinks>
  <pageMargins left="0.7" right="0.7" top="0.75" bottom="0.7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Z1000"/>
  <sheetViews>
    <sheetView workbookViewId="0"/>
  </sheetViews>
  <sheetFormatPr baseColWidth="10" defaultColWidth="14.44140625" defaultRowHeight="15" customHeight="1" x14ac:dyDescent="0.3"/>
  <cols>
    <col min="1" max="5" width="24.44140625" customWidth="1"/>
    <col min="6" max="6" width="12.77734375" customWidth="1"/>
    <col min="7" max="7" width="11.44140625" customWidth="1"/>
    <col min="8" max="8" width="17.21875" customWidth="1"/>
    <col min="9" max="14" width="11.44140625" customWidth="1"/>
    <col min="15" max="26" width="10.77734375" customWidth="1"/>
  </cols>
  <sheetData>
    <row r="1" spans="1:26" ht="14.4" x14ac:dyDescent="0.3">
      <c r="A1" s="326" t="str">
        <f>Indice!C1</f>
        <v>GROW S.A.E.C.A.</v>
      </c>
      <c r="B1" s="326"/>
      <c r="C1" s="326"/>
      <c r="D1" s="326"/>
      <c r="E1" s="341" t="s">
        <v>118</v>
      </c>
      <c r="F1" s="326"/>
      <c r="G1" s="326"/>
      <c r="H1" s="326"/>
      <c r="I1" s="326"/>
      <c r="J1" s="326"/>
      <c r="K1" s="326"/>
      <c r="L1" s="326"/>
      <c r="M1" s="326"/>
      <c r="N1" s="326"/>
    </row>
    <row r="2" spans="1:26" ht="14.4" x14ac:dyDescent="0.3">
      <c r="A2" s="326"/>
      <c r="B2" s="326"/>
      <c r="C2" s="479"/>
      <c r="D2" s="326"/>
      <c r="E2" s="326"/>
      <c r="F2" s="326"/>
      <c r="G2" s="326"/>
      <c r="H2" s="326"/>
      <c r="I2" s="326"/>
      <c r="J2" s="326"/>
      <c r="K2" s="326"/>
      <c r="L2" s="326"/>
      <c r="M2" s="326"/>
      <c r="N2" s="326"/>
    </row>
    <row r="3" spans="1:26" ht="14.4" x14ac:dyDescent="0.3">
      <c r="A3" s="326"/>
      <c r="B3" s="326"/>
      <c r="C3" s="326"/>
      <c r="D3" s="326"/>
      <c r="E3" s="326"/>
      <c r="F3" s="326"/>
      <c r="G3" s="326"/>
      <c r="H3" s="326"/>
      <c r="I3" s="326"/>
      <c r="J3" s="326"/>
      <c r="K3" s="326"/>
      <c r="L3" s="326"/>
      <c r="M3" s="326"/>
      <c r="N3" s="326"/>
    </row>
    <row r="4" spans="1:26" ht="14.4" x14ac:dyDescent="0.3">
      <c r="A4" s="457" t="s">
        <v>1798</v>
      </c>
      <c r="B4" s="457"/>
      <c r="C4" s="457"/>
      <c r="D4" s="457"/>
      <c r="E4" s="457"/>
      <c r="F4" s="457"/>
      <c r="G4" s="457"/>
      <c r="H4" s="457"/>
      <c r="I4" s="26"/>
      <c r="J4" s="326"/>
      <c r="K4" s="326"/>
      <c r="L4" s="326"/>
      <c r="M4" s="326"/>
      <c r="N4" s="326"/>
    </row>
    <row r="5" spans="1:26" ht="14.4" x14ac:dyDescent="0.3">
      <c r="A5" s="796" t="s">
        <v>1799</v>
      </c>
      <c r="B5" s="748"/>
      <c r="C5" s="748"/>
      <c r="D5" s="748"/>
      <c r="E5" s="748"/>
      <c r="F5" s="748"/>
      <c r="G5" s="748"/>
      <c r="H5" s="748"/>
      <c r="I5" s="748"/>
      <c r="J5" s="326"/>
      <c r="K5" s="326"/>
      <c r="L5" s="326"/>
      <c r="M5" s="326"/>
      <c r="N5" s="326"/>
    </row>
    <row r="6" spans="1:26" ht="15" customHeight="1" x14ac:dyDescent="0.3">
      <c r="A6" s="79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2024 son:</v>
      </c>
      <c r="B6" s="748"/>
      <c r="C6" s="748"/>
      <c r="D6" s="748"/>
      <c r="E6" s="748"/>
      <c r="F6" s="748"/>
      <c r="G6" s="748"/>
      <c r="H6" s="748"/>
      <c r="I6" s="748"/>
      <c r="J6" s="326"/>
      <c r="K6" s="326"/>
      <c r="L6" s="326"/>
      <c r="M6" s="326"/>
      <c r="N6" s="326"/>
      <c r="O6" s="5"/>
      <c r="P6" s="5"/>
      <c r="Q6" s="5"/>
      <c r="R6" s="5"/>
      <c r="S6" s="5"/>
      <c r="T6" s="5"/>
      <c r="U6" s="5"/>
      <c r="V6" s="5"/>
      <c r="W6" s="5"/>
      <c r="X6" s="5"/>
      <c r="Y6" s="5"/>
      <c r="Z6" s="5"/>
    </row>
    <row r="7" spans="1:26" ht="14.4" x14ac:dyDescent="0.3">
      <c r="A7" s="326" t="s">
        <v>1800</v>
      </c>
      <c r="B7" s="326"/>
      <c r="C7" s="326"/>
      <c r="D7" s="326"/>
      <c r="E7" s="326"/>
      <c r="F7" s="326"/>
      <c r="G7" s="326"/>
      <c r="H7" s="326"/>
      <c r="I7" s="326"/>
      <c r="J7" s="326"/>
      <c r="K7" s="326"/>
      <c r="L7" s="326"/>
      <c r="M7" s="326"/>
      <c r="N7" s="326"/>
      <c r="O7" s="5"/>
      <c r="P7" s="5"/>
      <c r="Q7" s="5"/>
      <c r="R7" s="5"/>
      <c r="S7" s="5"/>
      <c r="T7" s="5"/>
      <c r="U7" s="5"/>
      <c r="V7" s="5"/>
      <c r="W7" s="5"/>
      <c r="X7" s="5"/>
      <c r="Y7" s="5"/>
      <c r="Z7" s="5"/>
    </row>
    <row r="8" spans="1:26" ht="14.4" x14ac:dyDescent="0.3">
      <c r="A8" s="326" t="s">
        <v>1801</v>
      </c>
      <c r="B8" s="326"/>
      <c r="C8" s="326"/>
      <c r="D8" s="326"/>
      <c r="E8" s="326"/>
      <c r="F8" s="326"/>
      <c r="G8" s="326"/>
      <c r="H8" s="326"/>
      <c r="I8" s="326"/>
      <c r="J8" s="326"/>
      <c r="K8" s="326"/>
      <c r="L8" s="326"/>
      <c r="M8" s="326"/>
      <c r="N8" s="326"/>
      <c r="O8" s="326"/>
      <c r="P8" s="326"/>
      <c r="Q8" s="326"/>
      <c r="R8" s="326"/>
      <c r="S8" s="326"/>
      <c r="T8" s="326"/>
      <c r="U8" s="326"/>
      <c r="V8" s="326"/>
      <c r="W8" s="326"/>
      <c r="X8" s="326"/>
      <c r="Y8" s="326"/>
      <c r="Z8" s="326"/>
    </row>
    <row r="9" spans="1:26" ht="14.4" x14ac:dyDescent="0.3">
      <c r="A9" s="326"/>
      <c r="B9" s="326"/>
      <c r="C9" s="326"/>
      <c r="D9" s="326"/>
      <c r="E9" s="326"/>
      <c r="F9" s="326"/>
      <c r="G9" s="326"/>
      <c r="H9" s="326"/>
      <c r="I9" s="326"/>
      <c r="J9" s="326"/>
      <c r="K9" s="326"/>
      <c r="L9" s="326"/>
      <c r="M9" s="326"/>
      <c r="N9" s="326"/>
      <c r="O9" s="5"/>
      <c r="P9" s="5"/>
      <c r="Q9" s="5"/>
      <c r="R9" s="5"/>
      <c r="S9" s="5"/>
      <c r="T9" s="5"/>
      <c r="U9" s="5"/>
      <c r="V9" s="5"/>
      <c r="W9" s="5"/>
      <c r="X9" s="5"/>
      <c r="Y9" s="5"/>
      <c r="Z9" s="5"/>
    </row>
    <row r="10" spans="1:26" ht="14.4" x14ac:dyDescent="0.3">
      <c r="A10" s="5"/>
      <c r="B10" s="326"/>
      <c r="C10" s="326"/>
      <c r="D10" s="326"/>
      <c r="E10" s="326"/>
      <c r="F10" s="326"/>
      <c r="G10" s="326"/>
      <c r="H10" s="326"/>
      <c r="I10" s="326"/>
      <c r="J10" s="326"/>
      <c r="K10" s="326"/>
      <c r="L10" s="326"/>
      <c r="M10" s="326"/>
      <c r="N10" s="326"/>
      <c r="O10" s="5"/>
      <c r="P10" s="5"/>
      <c r="Q10" s="5"/>
      <c r="R10" s="5"/>
      <c r="S10" s="5"/>
      <c r="T10" s="5"/>
      <c r="U10" s="5"/>
      <c r="V10" s="5"/>
      <c r="W10" s="5"/>
      <c r="X10" s="5"/>
      <c r="Y10" s="5"/>
      <c r="Z10" s="5"/>
    </row>
    <row r="11" spans="1:26" ht="14.4" x14ac:dyDescent="0.3">
      <c r="A11" s="79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2024 no existen situaciones contingentes, ni reclamos que pudieran resultar en la generación de obligaciones para la Sociedad adicionales a las que se presentan en estos estados financieros.</v>
      </c>
      <c r="B11" s="748"/>
      <c r="C11" s="748"/>
      <c r="D11" s="748"/>
      <c r="E11" s="748"/>
      <c r="F11" s="748"/>
      <c r="G11" s="748"/>
      <c r="H11" s="748"/>
      <c r="I11" s="326"/>
      <c r="J11" s="326"/>
      <c r="K11" s="326"/>
      <c r="L11" s="326"/>
      <c r="M11" s="326"/>
      <c r="N11" s="326"/>
      <c r="O11" s="5"/>
      <c r="P11" s="5"/>
      <c r="Q11" s="5"/>
      <c r="R11" s="5"/>
      <c r="S11" s="5"/>
      <c r="T11" s="5"/>
      <c r="U11" s="5"/>
      <c r="V11" s="5"/>
      <c r="W11" s="5"/>
      <c r="X11" s="5"/>
      <c r="Y11" s="5"/>
      <c r="Z11" s="5"/>
    </row>
    <row r="12" spans="1:26" ht="16.5" customHeight="1" x14ac:dyDescent="0.3">
      <c r="A12" s="748"/>
      <c r="B12" s="748"/>
      <c r="C12" s="748"/>
      <c r="D12" s="748"/>
      <c r="E12" s="748"/>
      <c r="F12" s="748"/>
      <c r="G12" s="748"/>
      <c r="H12" s="748"/>
      <c r="I12" s="480"/>
      <c r="J12" s="326"/>
      <c r="K12" s="326"/>
      <c r="L12" s="326"/>
      <c r="M12" s="326"/>
      <c r="N12" s="326"/>
      <c r="O12" s="5"/>
      <c r="P12" s="5"/>
      <c r="Q12" s="5"/>
      <c r="R12" s="5"/>
      <c r="S12" s="5"/>
      <c r="T12" s="5"/>
      <c r="U12" s="5"/>
      <c r="V12" s="5"/>
      <c r="W12" s="5"/>
      <c r="X12" s="5"/>
      <c r="Y12" s="5"/>
      <c r="Z12" s="5"/>
    </row>
    <row r="13" spans="1:26" ht="14.4" x14ac:dyDescent="0.3">
      <c r="A13" s="326"/>
      <c r="B13" s="326"/>
      <c r="C13" s="326"/>
      <c r="D13" s="326"/>
      <c r="E13" s="326"/>
      <c r="F13" s="326"/>
      <c r="G13" s="326"/>
      <c r="H13" s="326"/>
      <c r="I13" s="326"/>
      <c r="J13" s="326"/>
      <c r="K13" s="326"/>
      <c r="L13" s="326"/>
      <c r="M13" s="326"/>
      <c r="N13" s="326"/>
      <c r="O13" s="5"/>
      <c r="P13" s="5"/>
      <c r="Q13" s="5"/>
      <c r="R13" s="5"/>
      <c r="S13" s="5"/>
      <c r="T13" s="5"/>
      <c r="U13" s="5"/>
      <c r="V13" s="5"/>
      <c r="W13" s="5"/>
      <c r="X13" s="5"/>
      <c r="Y13" s="5"/>
      <c r="Z13" s="5"/>
    </row>
    <row r="14" spans="1:26" ht="14.4" x14ac:dyDescent="0.3">
      <c r="A14" s="326"/>
      <c r="B14" s="326"/>
      <c r="C14" s="326"/>
      <c r="D14" s="326"/>
      <c r="E14" s="326"/>
      <c r="F14" s="326"/>
      <c r="G14" s="326"/>
      <c r="H14" s="326"/>
      <c r="I14" s="326"/>
      <c r="J14" s="326"/>
      <c r="K14" s="326"/>
      <c r="L14" s="326"/>
      <c r="M14" s="326"/>
      <c r="N14" s="326"/>
      <c r="O14" s="5"/>
      <c r="P14" s="5"/>
      <c r="Q14" s="5"/>
      <c r="R14" s="5"/>
      <c r="S14" s="5"/>
      <c r="T14" s="5"/>
      <c r="U14" s="5"/>
      <c r="V14" s="5"/>
      <c r="W14" s="5"/>
      <c r="X14" s="5"/>
      <c r="Y14" s="5"/>
      <c r="Z14" s="5"/>
    </row>
    <row r="15" spans="1:26" ht="21" customHeight="1" x14ac:dyDescent="0.3">
      <c r="A15" s="798" t="s">
        <v>1802</v>
      </c>
      <c r="B15" s="748"/>
      <c r="C15" s="748"/>
      <c r="D15" s="748"/>
      <c r="E15" s="748"/>
      <c r="F15" s="748"/>
      <c r="G15" s="748"/>
      <c r="H15" s="748"/>
      <c r="I15" s="481"/>
      <c r="J15" s="326"/>
      <c r="K15" s="326"/>
      <c r="L15" s="326"/>
      <c r="M15" s="326"/>
      <c r="N15" s="326"/>
      <c r="O15" s="5"/>
      <c r="P15" s="5"/>
      <c r="Q15" s="5"/>
      <c r="R15" s="5"/>
      <c r="S15" s="5"/>
      <c r="T15" s="5"/>
      <c r="U15" s="5"/>
      <c r="V15" s="5"/>
      <c r="W15" s="5"/>
      <c r="X15" s="5"/>
      <c r="Y15" s="5"/>
      <c r="Z15" s="5"/>
    </row>
    <row r="16" spans="1:26" ht="14.4" x14ac:dyDescent="0.3">
      <c r="A16" s="326"/>
      <c r="B16" s="326"/>
      <c r="C16" s="326"/>
      <c r="D16" s="326"/>
      <c r="E16" s="326"/>
      <c r="F16" s="326"/>
      <c r="G16" s="326"/>
      <c r="H16" s="326"/>
      <c r="I16" s="326"/>
      <c r="J16" s="326"/>
      <c r="K16" s="326"/>
      <c r="L16" s="326"/>
      <c r="M16" s="326"/>
      <c r="N16" s="326"/>
    </row>
    <row r="17" spans="1:14" ht="14.4" x14ac:dyDescent="0.3">
      <c r="A17" s="326"/>
      <c r="B17" s="326"/>
      <c r="C17" s="326"/>
      <c r="D17" s="326"/>
      <c r="E17" s="326"/>
      <c r="F17" s="326"/>
      <c r="G17" s="326"/>
      <c r="H17" s="326"/>
      <c r="I17" s="326"/>
      <c r="J17" s="326"/>
      <c r="K17" s="326"/>
      <c r="L17" s="326"/>
      <c r="M17" s="326"/>
      <c r="N17" s="326"/>
    </row>
    <row r="18" spans="1:14" ht="14.4" x14ac:dyDescent="0.3">
      <c r="A18" s="326"/>
      <c r="B18" s="326"/>
      <c r="C18" s="326"/>
      <c r="D18" s="326"/>
      <c r="E18" s="326"/>
      <c r="F18" s="326"/>
      <c r="G18" s="326"/>
      <c r="H18" s="326"/>
      <c r="I18" s="326"/>
      <c r="J18" s="326"/>
      <c r="K18" s="326"/>
      <c r="L18" s="326"/>
      <c r="M18" s="326"/>
      <c r="N18" s="326"/>
    </row>
    <row r="19" spans="1:14" ht="14.4" x14ac:dyDescent="0.3">
      <c r="A19" s="326"/>
      <c r="B19" s="326"/>
      <c r="C19" s="326"/>
      <c r="D19" s="326"/>
      <c r="E19" s="326"/>
      <c r="F19" s="326"/>
      <c r="G19" s="326"/>
      <c r="H19" s="326"/>
      <c r="I19" s="326"/>
      <c r="J19" s="326"/>
      <c r="K19" s="326"/>
      <c r="L19" s="326"/>
      <c r="M19" s="326"/>
      <c r="N19" s="326"/>
    </row>
    <row r="20" spans="1:14" ht="14.4" x14ac:dyDescent="0.3">
      <c r="A20" s="326"/>
      <c r="B20" s="326"/>
      <c r="C20" s="326"/>
      <c r="D20" s="326"/>
      <c r="E20" s="326"/>
      <c r="F20" s="326"/>
      <c r="G20" s="326"/>
      <c r="H20" s="326"/>
      <c r="I20" s="326"/>
      <c r="J20" s="326"/>
      <c r="K20" s="326"/>
      <c r="L20" s="326"/>
      <c r="M20" s="326"/>
      <c r="N20" s="326"/>
    </row>
    <row r="21" spans="1:14" ht="15.75" customHeight="1" x14ac:dyDescent="0.3">
      <c r="A21" s="326"/>
      <c r="B21" s="326"/>
      <c r="C21" s="326"/>
      <c r="D21" s="326"/>
      <c r="E21" s="326"/>
      <c r="F21" s="326"/>
      <c r="G21" s="326"/>
      <c r="H21" s="326"/>
      <c r="I21" s="326"/>
      <c r="J21" s="326"/>
      <c r="K21" s="326"/>
      <c r="L21" s="326"/>
      <c r="M21" s="326"/>
      <c r="N21" s="326"/>
    </row>
    <row r="22" spans="1:14" ht="15.75" customHeight="1" x14ac:dyDescent="0.3">
      <c r="A22" s="326"/>
      <c r="B22" s="326"/>
      <c r="C22" s="326"/>
      <c r="D22" s="326"/>
      <c r="E22" s="326"/>
      <c r="F22" s="326"/>
      <c r="G22" s="326"/>
      <c r="H22" s="326"/>
      <c r="I22" s="326"/>
      <c r="J22" s="326"/>
      <c r="K22" s="326"/>
      <c r="L22" s="326"/>
      <c r="M22" s="326"/>
      <c r="N22" s="326"/>
    </row>
    <row r="23" spans="1:14" ht="15.75" customHeight="1" x14ac:dyDescent="0.3">
      <c r="A23" s="326"/>
      <c r="B23" s="326"/>
      <c r="C23" s="326"/>
      <c r="D23" s="326"/>
      <c r="E23" s="326"/>
      <c r="F23" s="326"/>
      <c r="G23" s="326"/>
      <c r="H23" s="326"/>
      <c r="I23" s="326"/>
      <c r="J23" s="326"/>
      <c r="K23" s="326"/>
      <c r="L23" s="326"/>
      <c r="M23" s="326"/>
      <c r="N23" s="326"/>
    </row>
    <row r="24" spans="1:14" ht="15.75" customHeight="1" x14ac:dyDescent="0.3">
      <c r="A24" s="326"/>
      <c r="B24" s="326"/>
      <c r="C24" s="326"/>
      <c r="D24" s="326"/>
      <c r="E24" s="326"/>
      <c r="F24" s="326"/>
      <c r="G24" s="326"/>
      <c r="H24" s="326"/>
      <c r="I24" s="326"/>
      <c r="J24" s="326"/>
      <c r="K24" s="326"/>
      <c r="L24" s="326"/>
      <c r="M24" s="326"/>
      <c r="N24" s="326"/>
    </row>
    <row r="25" spans="1:14" ht="15.75" customHeight="1" x14ac:dyDescent="0.3">
      <c r="A25" s="326"/>
      <c r="B25" s="326"/>
      <c r="C25" s="326"/>
      <c r="D25" s="326"/>
      <c r="E25" s="326"/>
      <c r="F25" s="326"/>
      <c r="G25" s="326"/>
      <c r="H25" s="326"/>
      <c r="I25" s="326"/>
      <c r="J25" s="326"/>
      <c r="K25" s="326"/>
      <c r="L25" s="326"/>
      <c r="M25" s="326"/>
      <c r="N25" s="326"/>
    </row>
    <row r="26" spans="1:14" ht="15.75" customHeight="1" x14ac:dyDescent="0.3">
      <c r="A26" s="326"/>
      <c r="B26" s="326"/>
      <c r="C26" s="326"/>
      <c r="D26" s="326"/>
      <c r="E26" s="326"/>
      <c r="F26" s="326"/>
      <c r="G26" s="326"/>
      <c r="H26" s="326"/>
      <c r="I26" s="326"/>
      <c r="J26" s="326"/>
      <c r="K26" s="326"/>
      <c r="L26" s="326"/>
      <c r="M26" s="326"/>
      <c r="N26" s="326"/>
    </row>
    <row r="27" spans="1:14" ht="15.75" customHeight="1" x14ac:dyDescent="0.3">
      <c r="A27" s="326"/>
      <c r="B27" s="326"/>
      <c r="C27" s="326"/>
      <c r="D27" s="326"/>
      <c r="E27" s="326"/>
      <c r="F27" s="326"/>
      <c r="G27" s="326"/>
      <c r="H27" s="326"/>
      <c r="I27" s="326"/>
      <c r="J27" s="326"/>
      <c r="K27" s="326"/>
      <c r="L27" s="326"/>
      <c r="M27" s="326"/>
      <c r="N27" s="326"/>
    </row>
    <row r="28" spans="1:14" ht="15.75" customHeight="1" x14ac:dyDescent="0.3">
      <c r="A28" s="326"/>
      <c r="B28" s="326"/>
      <c r="C28" s="326"/>
      <c r="D28" s="326"/>
      <c r="E28" s="326"/>
      <c r="F28" s="326"/>
      <c r="G28" s="326"/>
      <c r="H28" s="326"/>
      <c r="I28" s="326"/>
      <c r="J28" s="326"/>
      <c r="K28" s="326"/>
      <c r="L28" s="326"/>
      <c r="M28" s="326"/>
      <c r="N28" s="326"/>
    </row>
    <row r="29" spans="1:14" ht="15.75" customHeight="1" x14ac:dyDescent="0.3">
      <c r="A29" s="326"/>
      <c r="B29" s="326"/>
      <c r="C29" s="326"/>
      <c r="D29" s="326"/>
      <c r="E29" s="326"/>
      <c r="F29" s="326"/>
      <c r="G29" s="326"/>
      <c r="H29" s="326"/>
      <c r="I29" s="326"/>
      <c r="J29" s="326"/>
      <c r="K29" s="326"/>
      <c r="L29" s="326"/>
      <c r="M29" s="326"/>
      <c r="N29" s="326"/>
    </row>
    <row r="30" spans="1:14" ht="15.75" customHeight="1" x14ac:dyDescent="0.3">
      <c r="A30" s="326"/>
      <c r="B30" s="326"/>
      <c r="C30" s="326"/>
      <c r="D30" s="326"/>
      <c r="E30" s="326"/>
      <c r="F30" s="326"/>
      <c r="G30" s="326"/>
      <c r="H30" s="326"/>
      <c r="I30" s="326"/>
      <c r="J30" s="326"/>
      <c r="K30" s="326"/>
      <c r="L30" s="326"/>
      <c r="M30" s="326"/>
      <c r="N30" s="326"/>
    </row>
    <row r="31" spans="1:14" ht="15.75" customHeight="1" x14ac:dyDescent="0.3">
      <c r="A31" s="326"/>
      <c r="B31" s="326"/>
      <c r="C31" s="326"/>
      <c r="D31" s="326"/>
      <c r="E31" s="326"/>
      <c r="F31" s="326"/>
      <c r="G31" s="326"/>
      <c r="H31" s="326"/>
      <c r="I31" s="326"/>
      <c r="J31" s="326"/>
      <c r="K31" s="326"/>
      <c r="L31" s="326"/>
      <c r="M31" s="326"/>
      <c r="N31" s="326"/>
    </row>
    <row r="32" spans="1:14" ht="15.75" customHeight="1" x14ac:dyDescent="0.3">
      <c r="A32" s="326"/>
      <c r="B32" s="326"/>
      <c r="C32" s="326"/>
      <c r="D32" s="326"/>
      <c r="E32" s="326"/>
      <c r="F32" s="326"/>
      <c r="G32" s="326"/>
      <c r="H32" s="326"/>
      <c r="I32" s="326"/>
      <c r="J32" s="326"/>
      <c r="K32" s="326"/>
      <c r="L32" s="326"/>
      <c r="M32" s="326"/>
      <c r="N32" s="326"/>
    </row>
    <row r="33" spans="1:14" ht="15.75" customHeight="1" x14ac:dyDescent="0.3">
      <c r="A33" s="326"/>
      <c r="B33" s="326"/>
      <c r="C33" s="326"/>
      <c r="D33" s="326"/>
      <c r="E33" s="326"/>
      <c r="F33" s="326"/>
      <c r="G33" s="326"/>
      <c r="H33" s="326"/>
      <c r="I33" s="326"/>
      <c r="J33" s="326"/>
      <c r="K33" s="326"/>
      <c r="L33" s="326"/>
      <c r="M33" s="326"/>
      <c r="N33" s="326"/>
    </row>
    <row r="34" spans="1:14" ht="15.75" customHeight="1" x14ac:dyDescent="0.3">
      <c r="A34" s="326"/>
      <c r="B34" s="326"/>
      <c r="C34" s="326"/>
      <c r="D34" s="326"/>
      <c r="E34" s="326"/>
      <c r="F34" s="326"/>
      <c r="G34" s="326"/>
      <c r="H34" s="326"/>
      <c r="I34" s="326"/>
      <c r="J34" s="326"/>
      <c r="K34" s="326"/>
      <c r="L34" s="326"/>
      <c r="M34" s="326"/>
      <c r="N34" s="326"/>
    </row>
    <row r="35" spans="1:14" ht="15.75" customHeight="1" x14ac:dyDescent="0.3">
      <c r="A35" s="326"/>
      <c r="B35" s="326"/>
      <c r="C35" s="326"/>
      <c r="D35" s="326"/>
      <c r="E35" s="326"/>
      <c r="F35" s="326"/>
      <c r="G35" s="326"/>
      <c r="H35" s="326"/>
      <c r="I35" s="326"/>
      <c r="J35" s="326"/>
      <c r="K35" s="326"/>
      <c r="L35" s="326"/>
      <c r="M35" s="326"/>
      <c r="N35" s="326"/>
    </row>
    <row r="36" spans="1:14" ht="15.75" customHeight="1" x14ac:dyDescent="0.3">
      <c r="A36" s="326"/>
      <c r="B36" s="326"/>
      <c r="C36" s="326"/>
      <c r="D36" s="326"/>
      <c r="E36" s="326"/>
      <c r="F36" s="326"/>
      <c r="G36" s="326"/>
      <c r="H36" s="326"/>
      <c r="I36" s="326"/>
      <c r="J36" s="326"/>
      <c r="K36" s="326"/>
      <c r="L36" s="326"/>
      <c r="M36" s="326"/>
      <c r="N36" s="326"/>
    </row>
    <row r="37" spans="1:14" ht="15.75" customHeight="1" x14ac:dyDescent="0.3">
      <c r="A37" s="326"/>
      <c r="B37" s="326"/>
      <c r="C37" s="326"/>
      <c r="D37" s="326"/>
      <c r="E37" s="326"/>
      <c r="F37" s="326"/>
      <c r="G37" s="326"/>
      <c r="H37" s="326"/>
      <c r="I37" s="326"/>
      <c r="J37" s="326"/>
      <c r="K37" s="326"/>
      <c r="L37" s="326"/>
      <c r="M37" s="326"/>
      <c r="N37" s="326"/>
    </row>
    <row r="38" spans="1:14" ht="15.75" customHeight="1" x14ac:dyDescent="0.3">
      <c r="A38" s="326"/>
      <c r="B38" s="326"/>
      <c r="C38" s="326"/>
      <c r="D38" s="326"/>
      <c r="E38" s="326"/>
      <c r="F38" s="326"/>
      <c r="G38" s="326"/>
      <c r="H38" s="326"/>
      <c r="I38" s="326"/>
      <c r="J38" s="326"/>
      <c r="K38" s="326"/>
      <c r="L38" s="326"/>
      <c r="M38" s="326"/>
      <c r="N38" s="326"/>
    </row>
    <row r="39" spans="1:14" ht="15.75" customHeight="1" x14ac:dyDescent="0.3">
      <c r="A39" s="326"/>
      <c r="B39" s="326"/>
      <c r="C39" s="326"/>
      <c r="D39" s="326"/>
      <c r="E39" s="326"/>
      <c r="F39" s="326"/>
      <c r="G39" s="326"/>
      <c r="H39" s="326"/>
      <c r="I39" s="326"/>
      <c r="J39" s="326"/>
      <c r="K39" s="326"/>
      <c r="L39" s="326"/>
      <c r="M39" s="326"/>
      <c r="N39" s="326"/>
    </row>
    <row r="40" spans="1:14" ht="15.75" customHeight="1" x14ac:dyDescent="0.3">
      <c r="A40" s="326"/>
      <c r="B40" s="326"/>
      <c r="C40" s="326"/>
      <c r="D40" s="326"/>
      <c r="E40" s="326"/>
      <c r="F40" s="326"/>
      <c r="G40" s="326"/>
      <c r="H40" s="326"/>
      <c r="I40" s="326"/>
      <c r="J40" s="326"/>
      <c r="K40" s="326"/>
      <c r="L40" s="326"/>
      <c r="M40" s="326"/>
      <c r="N40" s="326"/>
    </row>
    <row r="41" spans="1:14" ht="15.75" customHeight="1" x14ac:dyDescent="0.3">
      <c r="A41" s="326"/>
      <c r="B41" s="326"/>
      <c r="C41" s="326"/>
      <c r="D41" s="326"/>
      <c r="E41" s="326"/>
      <c r="F41" s="326"/>
      <c r="G41" s="326"/>
      <c r="H41" s="326"/>
      <c r="I41" s="326"/>
      <c r="J41" s="326"/>
      <c r="K41" s="326"/>
      <c r="L41" s="326"/>
      <c r="M41" s="326"/>
      <c r="N41" s="326"/>
    </row>
    <row r="42" spans="1:14" ht="15.75" customHeight="1" x14ac:dyDescent="0.3">
      <c r="A42" s="326"/>
      <c r="B42" s="326"/>
      <c r="C42" s="326"/>
      <c r="D42" s="326"/>
      <c r="E42" s="326"/>
      <c r="F42" s="326"/>
      <c r="G42" s="326"/>
      <c r="H42" s="326"/>
      <c r="I42" s="326"/>
      <c r="J42" s="326"/>
      <c r="K42" s="326"/>
      <c r="L42" s="326"/>
      <c r="M42" s="326"/>
      <c r="N42" s="326"/>
    </row>
    <row r="43" spans="1:14" ht="15.75" customHeight="1" x14ac:dyDescent="0.3">
      <c r="A43" s="326"/>
      <c r="B43" s="326"/>
      <c r="C43" s="326"/>
      <c r="D43" s="326"/>
      <c r="E43" s="326"/>
      <c r="F43" s="326"/>
      <c r="G43" s="326"/>
      <c r="H43" s="326"/>
      <c r="I43" s="326"/>
      <c r="J43" s="326"/>
      <c r="K43" s="326"/>
      <c r="L43" s="326"/>
      <c r="M43" s="326"/>
      <c r="N43" s="326"/>
    </row>
    <row r="44" spans="1:14" ht="15.75" customHeight="1" x14ac:dyDescent="0.3">
      <c r="A44" s="326"/>
      <c r="B44" s="326"/>
      <c r="C44" s="326"/>
      <c r="D44" s="326"/>
      <c r="E44" s="326"/>
      <c r="F44" s="326"/>
      <c r="G44" s="326"/>
      <c r="H44" s="326"/>
      <c r="I44" s="326"/>
      <c r="J44" s="326"/>
      <c r="K44" s="326"/>
      <c r="L44" s="326"/>
      <c r="M44" s="326"/>
      <c r="N44" s="326"/>
    </row>
    <row r="45" spans="1:14" ht="15.75" customHeight="1" x14ac:dyDescent="0.3">
      <c r="A45" s="326"/>
      <c r="B45" s="326"/>
      <c r="C45" s="326"/>
      <c r="D45" s="326"/>
      <c r="E45" s="326"/>
      <c r="F45" s="326"/>
      <c r="G45" s="326"/>
      <c r="H45" s="326"/>
      <c r="I45" s="326"/>
      <c r="J45" s="326"/>
      <c r="K45" s="326"/>
      <c r="L45" s="326"/>
      <c r="M45" s="326"/>
      <c r="N45" s="326"/>
    </row>
    <row r="46" spans="1:14" ht="15.75" customHeight="1" x14ac:dyDescent="0.3">
      <c r="A46" s="326"/>
      <c r="B46" s="326"/>
      <c r="C46" s="326"/>
      <c r="D46" s="326"/>
      <c r="E46" s="326"/>
      <c r="F46" s="326"/>
      <c r="G46" s="326"/>
      <c r="H46" s="326"/>
      <c r="I46" s="326"/>
      <c r="J46" s="326"/>
      <c r="K46" s="326"/>
      <c r="L46" s="326"/>
      <c r="M46" s="326"/>
      <c r="N46" s="326"/>
    </row>
    <row r="47" spans="1:14" ht="15.75" customHeight="1" x14ac:dyDescent="0.3">
      <c r="A47" s="326"/>
      <c r="B47" s="326"/>
      <c r="C47" s="326"/>
      <c r="D47" s="326"/>
      <c r="E47" s="326"/>
      <c r="F47" s="326"/>
      <c r="G47" s="326"/>
      <c r="H47" s="326"/>
      <c r="I47" s="326"/>
      <c r="J47" s="326"/>
      <c r="K47" s="326"/>
      <c r="L47" s="326"/>
      <c r="M47" s="326"/>
      <c r="N47" s="326"/>
    </row>
    <row r="48" spans="1:14" ht="15.75" customHeight="1" x14ac:dyDescent="0.3">
      <c r="A48" s="326"/>
      <c r="B48" s="326"/>
      <c r="C48" s="326"/>
      <c r="D48" s="326"/>
      <c r="E48" s="326"/>
      <c r="F48" s="326"/>
      <c r="G48" s="326"/>
      <c r="H48" s="326"/>
      <c r="I48" s="326"/>
      <c r="J48" s="326"/>
      <c r="K48" s="326"/>
      <c r="L48" s="326"/>
      <c r="M48" s="326"/>
      <c r="N48" s="326"/>
    </row>
    <row r="49" spans="1:14" ht="15.75" customHeight="1" x14ac:dyDescent="0.3">
      <c r="A49" s="326"/>
      <c r="B49" s="326"/>
      <c r="C49" s="326"/>
      <c r="D49" s="326"/>
      <c r="E49" s="326"/>
      <c r="F49" s="326"/>
      <c r="G49" s="326"/>
      <c r="H49" s="326"/>
      <c r="I49" s="326"/>
      <c r="J49" s="326"/>
      <c r="K49" s="326"/>
      <c r="L49" s="326"/>
      <c r="M49" s="326"/>
      <c r="N49" s="326"/>
    </row>
    <row r="50" spans="1:14" ht="15.75" customHeight="1" x14ac:dyDescent="0.3">
      <c r="A50" s="326"/>
      <c r="B50" s="326"/>
      <c r="C50" s="326"/>
      <c r="D50" s="326"/>
      <c r="E50" s="326"/>
      <c r="F50" s="326"/>
      <c r="G50" s="326"/>
      <c r="H50" s="326"/>
      <c r="I50" s="326"/>
      <c r="J50" s="326"/>
      <c r="K50" s="326"/>
      <c r="L50" s="326"/>
      <c r="M50" s="326"/>
      <c r="N50" s="326"/>
    </row>
    <row r="51" spans="1:14" ht="15.75" customHeight="1" x14ac:dyDescent="0.3">
      <c r="A51" s="326"/>
      <c r="B51" s="326"/>
      <c r="C51" s="326"/>
      <c r="D51" s="326"/>
      <c r="E51" s="326"/>
      <c r="F51" s="326"/>
      <c r="G51" s="326"/>
      <c r="H51" s="326"/>
      <c r="I51" s="326"/>
      <c r="J51" s="326"/>
      <c r="K51" s="326"/>
      <c r="L51" s="326"/>
      <c r="M51" s="326"/>
      <c r="N51" s="326"/>
    </row>
    <row r="52" spans="1:14" ht="15.75" customHeight="1" x14ac:dyDescent="0.3">
      <c r="A52" s="326"/>
      <c r="B52" s="326"/>
      <c r="C52" s="326"/>
      <c r="D52" s="326"/>
      <c r="E52" s="326"/>
      <c r="F52" s="326"/>
      <c r="G52" s="326"/>
      <c r="H52" s="326"/>
      <c r="I52" s="326"/>
      <c r="J52" s="326"/>
      <c r="K52" s="326"/>
      <c r="L52" s="326"/>
      <c r="M52" s="326"/>
      <c r="N52" s="326"/>
    </row>
    <row r="53" spans="1:14" ht="15.75" customHeight="1" x14ac:dyDescent="0.3">
      <c r="A53" s="326"/>
      <c r="B53" s="326"/>
      <c r="C53" s="326"/>
      <c r="D53" s="326"/>
      <c r="E53" s="326"/>
      <c r="F53" s="326"/>
      <c r="G53" s="326"/>
      <c r="H53" s="326"/>
      <c r="I53" s="326"/>
      <c r="J53" s="326"/>
      <c r="K53" s="326"/>
      <c r="L53" s="326"/>
      <c r="M53" s="326"/>
      <c r="N53" s="326"/>
    </row>
    <row r="54" spans="1:14" ht="15.75" customHeight="1" x14ac:dyDescent="0.3">
      <c r="A54" s="326"/>
      <c r="B54" s="326"/>
      <c r="C54" s="326"/>
      <c r="D54" s="326"/>
      <c r="E54" s="326"/>
      <c r="F54" s="326"/>
      <c r="G54" s="326"/>
      <c r="H54" s="326"/>
      <c r="I54" s="326"/>
      <c r="J54" s="326"/>
      <c r="K54" s="326"/>
      <c r="L54" s="326"/>
      <c r="M54" s="326"/>
      <c r="N54" s="326"/>
    </row>
    <row r="55" spans="1:14" ht="15.75" customHeight="1" x14ac:dyDescent="0.3">
      <c r="A55" s="326"/>
      <c r="B55" s="326"/>
      <c r="C55" s="326"/>
      <c r="D55" s="326"/>
      <c r="E55" s="326"/>
      <c r="F55" s="326"/>
      <c r="G55" s="326"/>
      <c r="H55" s="326"/>
      <c r="I55" s="326"/>
      <c r="J55" s="326"/>
      <c r="K55" s="326"/>
      <c r="L55" s="326"/>
      <c r="M55" s="326"/>
      <c r="N55" s="326"/>
    </row>
    <row r="56" spans="1:14" ht="15.75" customHeight="1" x14ac:dyDescent="0.3">
      <c r="A56" s="326"/>
      <c r="B56" s="326"/>
      <c r="C56" s="326"/>
      <c r="D56" s="326"/>
      <c r="E56" s="326"/>
      <c r="F56" s="326"/>
      <c r="G56" s="326"/>
      <c r="H56" s="326"/>
      <c r="I56" s="326"/>
      <c r="J56" s="326"/>
      <c r="K56" s="326"/>
      <c r="L56" s="326"/>
      <c r="M56" s="326"/>
      <c r="N56" s="326"/>
    </row>
    <row r="57" spans="1:14" ht="15.75" customHeight="1" x14ac:dyDescent="0.3">
      <c r="A57" s="326"/>
      <c r="B57" s="326"/>
      <c r="C57" s="326"/>
      <c r="D57" s="326"/>
      <c r="E57" s="326"/>
      <c r="F57" s="326"/>
      <c r="G57" s="326"/>
      <c r="H57" s="326"/>
      <c r="I57" s="326"/>
      <c r="J57" s="326"/>
      <c r="K57" s="326"/>
      <c r="L57" s="326"/>
      <c r="M57" s="326"/>
      <c r="N57" s="326"/>
    </row>
    <row r="58" spans="1:14" ht="15.75" customHeight="1" x14ac:dyDescent="0.3">
      <c r="A58" s="326"/>
      <c r="B58" s="326"/>
      <c r="C58" s="326"/>
      <c r="D58" s="326"/>
      <c r="E58" s="326"/>
      <c r="F58" s="326"/>
      <c r="G58" s="326"/>
      <c r="H58" s="326"/>
      <c r="I58" s="326"/>
      <c r="J58" s="326"/>
      <c r="K58" s="326"/>
      <c r="L58" s="326"/>
      <c r="M58" s="326"/>
      <c r="N58" s="326"/>
    </row>
    <row r="59" spans="1:14" ht="15.75" customHeight="1" x14ac:dyDescent="0.3">
      <c r="A59" s="326"/>
      <c r="B59" s="326"/>
      <c r="C59" s="326"/>
      <c r="D59" s="326"/>
      <c r="E59" s="326"/>
      <c r="F59" s="326"/>
      <c r="G59" s="326"/>
      <c r="H59" s="326"/>
      <c r="I59" s="326"/>
      <c r="J59" s="326"/>
      <c r="K59" s="326"/>
      <c r="L59" s="326"/>
      <c r="M59" s="326"/>
      <c r="N59" s="326"/>
    </row>
    <row r="60" spans="1:14" ht="15.75" customHeight="1" x14ac:dyDescent="0.3">
      <c r="A60" s="326"/>
      <c r="B60" s="326"/>
      <c r="C60" s="326"/>
      <c r="D60" s="326"/>
      <c r="E60" s="326"/>
      <c r="F60" s="326"/>
      <c r="G60" s="326"/>
      <c r="H60" s="326"/>
      <c r="I60" s="326"/>
      <c r="J60" s="326"/>
      <c r="K60" s="326"/>
      <c r="L60" s="326"/>
      <c r="M60" s="326"/>
      <c r="N60" s="326"/>
    </row>
    <row r="61" spans="1:14" ht="15.75" customHeight="1" x14ac:dyDescent="0.3">
      <c r="A61" s="326"/>
      <c r="B61" s="326"/>
      <c r="C61" s="326"/>
      <c r="D61" s="326"/>
      <c r="E61" s="326"/>
      <c r="F61" s="326"/>
      <c r="G61" s="326"/>
      <c r="H61" s="326"/>
      <c r="I61" s="326"/>
      <c r="J61" s="326"/>
      <c r="K61" s="326"/>
      <c r="L61" s="326"/>
      <c r="M61" s="326"/>
      <c r="N61" s="326"/>
    </row>
    <row r="62" spans="1:14" ht="15.75" customHeight="1" x14ac:dyDescent="0.3">
      <c r="A62" s="326"/>
      <c r="B62" s="326"/>
      <c r="C62" s="326"/>
      <c r="D62" s="326"/>
      <c r="E62" s="326"/>
      <c r="F62" s="326"/>
      <c r="G62" s="326"/>
      <c r="H62" s="326"/>
      <c r="I62" s="326"/>
      <c r="J62" s="326"/>
      <c r="K62" s="326"/>
      <c r="L62" s="326"/>
      <c r="M62" s="326"/>
      <c r="N62" s="326"/>
    </row>
    <row r="63" spans="1:14" ht="15.75" customHeight="1" x14ac:dyDescent="0.3">
      <c r="A63" s="326"/>
      <c r="B63" s="326"/>
      <c r="C63" s="326"/>
      <c r="D63" s="326"/>
      <c r="E63" s="326"/>
      <c r="F63" s="326"/>
      <c r="G63" s="326"/>
      <c r="H63" s="326"/>
      <c r="I63" s="326"/>
      <c r="J63" s="326"/>
      <c r="K63" s="326"/>
      <c r="L63" s="326"/>
      <c r="M63" s="326"/>
      <c r="N63" s="326"/>
    </row>
    <row r="64" spans="1:14" ht="15.75" customHeight="1" x14ac:dyDescent="0.3">
      <c r="A64" s="326"/>
      <c r="B64" s="326"/>
      <c r="C64" s="326"/>
      <c r="D64" s="326"/>
      <c r="E64" s="326"/>
      <c r="F64" s="326"/>
      <c r="G64" s="326"/>
      <c r="H64" s="326"/>
      <c r="I64" s="326"/>
      <c r="J64" s="326"/>
      <c r="K64" s="326"/>
      <c r="L64" s="326"/>
      <c r="M64" s="326"/>
      <c r="N64" s="326"/>
    </row>
    <row r="65" spans="1:14" ht="15.75" customHeight="1" x14ac:dyDescent="0.3">
      <c r="A65" s="326"/>
      <c r="B65" s="326"/>
      <c r="C65" s="326"/>
      <c r="D65" s="326"/>
      <c r="E65" s="326"/>
      <c r="F65" s="326"/>
      <c r="G65" s="326"/>
      <c r="H65" s="326"/>
      <c r="I65" s="326"/>
      <c r="J65" s="326"/>
      <c r="K65" s="326"/>
      <c r="L65" s="326"/>
      <c r="M65" s="326"/>
      <c r="N65" s="326"/>
    </row>
    <row r="66" spans="1:14" ht="15.75" customHeight="1" x14ac:dyDescent="0.3">
      <c r="A66" s="326"/>
      <c r="B66" s="326"/>
      <c r="C66" s="326"/>
      <c r="D66" s="326"/>
      <c r="E66" s="326"/>
      <c r="F66" s="326"/>
      <c r="G66" s="326"/>
      <c r="H66" s="326"/>
      <c r="I66" s="326"/>
      <c r="J66" s="326"/>
      <c r="K66" s="326"/>
      <c r="L66" s="326"/>
      <c r="M66" s="326"/>
      <c r="N66" s="326"/>
    </row>
    <row r="67" spans="1:14" ht="15.75" customHeight="1" x14ac:dyDescent="0.3">
      <c r="A67" s="326"/>
      <c r="B67" s="326"/>
      <c r="C67" s="326"/>
      <c r="D67" s="326"/>
      <c r="E67" s="326"/>
      <c r="F67" s="326"/>
      <c r="G67" s="326"/>
      <c r="H67" s="326"/>
      <c r="I67" s="326"/>
      <c r="J67" s="326"/>
      <c r="K67" s="326"/>
      <c r="L67" s="326"/>
      <c r="M67" s="326"/>
      <c r="N67" s="326"/>
    </row>
    <row r="68" spans="1:14" ht="15.75" customHeight="1" x14ac:dyDescent="0.3">
      <c r="A68" s="326"/>
      <c r="B68" s="326"/>
      <c r="C68" s="326"/>
      <c r="D68" s="326"/>
      <c r="E68" s="326"/>
      <c r="F68" s="326"/>
      <c r="G68" s="326"/>
      <c r="H68" s="326"/>
      <c r="I68" s="326"/>
      <c r="J68" s="326"/>
      <c r="K68" s="326"/>
      <c r="L68" s="326"/>
      <c r="M68" s="326"/>
      <c r="N68" s="326"/>
    </row>
    <row r="69" spans="1:14" ht="15.75" customHeight="1" x14ac:dyDescent="0.3">
      <c r="A69" s="326"/>
      <c r="B69" s="326"/>
      <c r="C69" s="326"/>
      <c r="D69" s="326"/>
      <c r="E69" s="326"/>
      <c r="F69" s="326"/>
      <c r="G69" s="326"/>
      <c r="H69" s="326"/>
      <c r="I69" s="326"/>
      <c r="J69" s="326"/>
      <c r="K69" s="326"/>
      <c r="L69" s="326"/>
      <c r="M69" s="326"/>
      <c r="N69" s="326"/>
    </row>
    <row r="70" spans="1:14" ht="15.75" customHeight="1" x14ac:dyDescent="0.3">
      <c r="A70" s="326"/>
      <c r="B70" s="326"/>
      <c r="C70" s="326"/>
      <c r="D70" s="326"/>
      <c r="E70" s="326"/>
      <c r="F70" s="326"/>
      <c r="G70" s="326"/>
      <c r="H70" s="326"/>
      <c r="I70" s="326"/>
      <c r="J70" s="326"/>
      <c r="K70" s="326"/>
      <c r="L70" s="326"/>
      <c r="M70" s="326"/>
      <c r="N70" s="326"/>
    </row>
    <row r="71" spans="1:14" ht="15.75" customHeight="1" x14ac:dyDescent="0.3">
      <c r="A71" s="326"/>
      <c r="B71" s="326"/>
      <c r="C71" s="326"/>
      <c r="D71" s="326"/>
      <c r="E71" s="326"/>
      <c r="F71" s="326"/>
      <c r="G71" s="326"/>
      <c r="H71" s="326"/>
      <c r="I71" s="326"/>
      <c r="J71" s="326"/>
      <c r="K71" s="326"/>
      <c r="L71" s="326"/>
      <c r="M71" s="326"/>
      <c r="N71" s="326"/>
    </row>
    <row r="72" spans="1:14" ht="15.75" customHeight="1" x14ac:dyDescent="0.3">
      <c r="A72" s="326"/>
      <c r="B72" s="326"/>
      <c r="C72" s="326"/>
      <c r="D72" s="326"/>
      <c r="E72" s="326"/>
      <c r="F72" s="326"/>
      <c r="G72" s="326"/>
      <c r="H72" s="326"/>
      <c r="I72" s="326"/>
      <c r="J72" s="326"/>
      <c r="K72" s="326"/>
      <c r="L72" s="326"/>
      <c r="M72" s="326"/>
      <c r="N72" s="326"/>
    </row>
    <row r="73" spans="1:14" ht="15.75" customHeight="1" x14ac:dyDescent="0.3">
      <c r="A73" s="326"/>
      <c r="B73" s="326"/>
      <c r="C73" s="326"/>
      <c r="D73" s="326"/>
      <c r="E73" s="326"/>
      <c r="F73" s="326"/>
      <c r="G73" s="326"/>
      <c r="H73" s="326"/>
      <c r="I73" s="326"/>
      <c r="J73" s="326"/>
      <c r="K73" s="326"/>
      <c r="L73" s="326"/>
      <c r="M73" s="326"/>
      <c r="N73" s="326"/>
    </row>
    <row r="74" spans="1:14" ht="15.75" customHeight="1" x14ac:dyDescent="0.3">
      <c r="A74" s="326"/>
      <c r="B74" s="326"/>
      <c r="C74" s="326"/>
      <c r="D74" s="326"/>
      <c r="E74" s="326"/>
      <c r="F74" s="326"/>
      <c r="G74" s="326"/>
      <c r="H74" s="326"/>
      <c r="I74" s="326"/>
      <c r="J74" s="326"/>
      <c r="K74" s="326"/>
      <c r="L74" s="326"/>
      <c r="M74" s="326"/>
      <c r="N74" s="326"/>
    </row>
    <row r="75" spans="1:14" ht="15.75" customHeight="1" x14ac:dyDescent="0.3">
      <c r="A75" s="326"/>
      <c r="B75" s="326"/>
      <c r="C75" s="326"/>
      <c r="D75" s="326"/>
      <c r="E75" s="326"/>
      <c r="F75" s="326"/>
      <c r="G75" s="326"/>
      <c r="H75" s="326"/>
      <c r="I75" s="326"/>
      <c r="J75" s="326"/>
      <c r="K75" s="326"/>
      <c r="L75" s="326"/>
      <c r="M75" s="326"/>
      <c r="N75" s="326"/>
    </row>
    <row r="76" spans="1:14" ht="15.75" customHeight="1" x14ac:dyDescent="0.3">
      <c r="A76" s="326"/>
      <c r="B76" s="326"/>
      <c r="C76" s="326"/>
      <c r="D76" s="326"/>
      <c r="E76" s="326"/>
      <c r="F76" s="326"/>
      <c r="G76" s="326"/>
      <c r="H76" s="326"/>
      <c r="I76" s="326"/>
      <c r="J76" s="326"/>
      <c r="K76" s="326"/>
      <c r="L76" s="326"/>
      <c r="M76" s="326"/>
      <c r="N76" s="326"/>
    </row>
    <row r="77" spans="1:14" ht="15.75" customHeight="1" x14ac:dyDescent="0.3">
      <c r="A77" s="326"/>
      <c r="B77" s="326"/>
      <c r="C77" s="326"/>
      <c r="D77" s="326"/>
      <c r="E77" s="326"/>
      <c r="F77" s="326"/>
      <c r="G77" s="326"/>
      <c r="H77" s="326"/>
      <c r="I77" s="326"/>
      <c r="J77" s="326"/>
      <c r="K77" s="326"/>
      <c r="L77" s="326"/>
      <c r="M77" s="326"/>
      <c r="N77" s="326"/>
    </row>
    <row r="78" spans="1:14" ht="15.75" customHeight="1" x14ac:dyDescent="0.3">
      <c r="A78" s="326"/>
      <c r="B78" s="326"/>
      <c r="C78" s="326"/>
      <c r="D78" s="326"/>
      <c r="E78" s="326"/>
      <c r="F78" s="326"/>
      <c r="G78" s="326"/>
      <c r="H78" s="326"/>
      <c r="I78" s="326"/>
      <c r="J78" s="326"/>
      <c r="K78" s="326"/>
      <c r="L78" s="326"/>
      <c r="M78" s="326"/>
      <c r="N78" s="326"/>
    </row>
    <row r="79" spans="1:14" ht="15.75" customHeight="1" x14ac:dyDescent="0.3">
      <c r="A79" s="326"/>
      <c r="B79" s="326"/>
      <c r="C79" s="326"/>
      <c r="D79" s="326"/>
      <c r="E79" s="326"/>
      <c r="F79" s="326"/>
      <c r="G79" s="326"/>
      <c r="H79" s="326"/>
      <c r="I79" s="326"/>
      <c r="J79" s="326"/>
      <c r="K79" s="326"/>
      <c r="L79" s="326"/>
      <c r="M79" s="326"/>
      <c r="N79" s="326"/>
    </row>
    <row r="80" spans="1:14" ht="15.75" customHeight="1" x14ac:dyDescent="0.3">
      <c r="A80" s="326"/>
      <c r="B80" s="326"/>
      <c r="C80" s="326"/>
      <c r="D80" s="326"/>
      <c r="E80" s="326"/>
      <c r="F80" s="326"/>
      <c r="G80" s="326"/>
      <c r="H80" s="326"/>
      <c r="I80" s="326"/>
      <c r="J80" s="326"/>
      <c r="K80" s="326"/>
      <c r="L80" s="326"/>
      <c r="M80" s="326"/>
      <c r="N80" s="326"/>
    </row>
    <row r="81" spans="1:14" ht="15.75" customHeight="1" x14ac:dyDescent="0.3">
      <c r="A81" s="326"/>
      <c r="B81" s="326"/>
      <c r="C81" s="326"/>
      <c r="D81" s="326"/>
      <c r="E81" s="326"/>
      <c r="F81" s="326"/>
      <c r="G81" s="326"/>
      <c r="H81" s="326"/>
      <c r="I81" s="326"/>
      <c r="J81" s="326"/>
      <c r="K81" s="326"/>
      <c r="L81" s="326"/>
      <c r="M81" s="326"/>
      <c r="N81" s="326"/>
    </row>
    <row r="82" spans="1:14" ht="15.75" customHeight="1" x14ac:dyDescent="0.3">
      <c r="A82" s="326"/>
      <c r="B82" s="326"/>
      <c r="C82" s="326"/>
      <c r="D82" s="326"/>
      <c r="E82" s="326"/>
      <c r="F82" s="326"/>
      <c r="G82" s="326"/>
      <c r="H82" s="326"/>
      <c r="I82" s="326"/>
      <c r="J82" s="326"/>
      <c r="K82" s="326"/>
      <c r="L82" s="326"/>
      <c r="M82" s="326"/>
      <c r="N82" s="326"/>
    </row>
    <row r="83" spans="1:14" ht="15.75" customHeight="1" x14ac:dyDescent="0.3">
      <c r="A83" s="326"/>
      <c r="B83" s="326"/>
      <c r="C83" s="326"/>
      <c r="D83" s="326"/>
      <c r="E83" s="326"/>
      <c r="F83" s="326"/>
      <c r="G83" s="326"/>
      <c r="H83" s="326"/>
      <c r="I83" s="326"/>
      <c r="J83" s="326"/>
      <c r="K83" s="326"/>
      <c r="L83" s="326"/>
      <c r="M83" s="326"/>
      <c r="N83" s="326"/>
    </row>
    <row r="84" spans="1:14" ht="15.75" customHeight="1" x14ac:dyDescent="0.3">
      <c r="A84" s="326"/>
      <c r="B84" s="326"/>
      <c r="C84" s="326"/>
      <c r="D84" s="326"/>
      <c r="E84" s="326"/>
      <c r="F84" s="326"/>
      <c r="G84" s="326"/>
      <c r="H84" s="326"/>
      <c r="I84" s="326"/>
      <c r="J84" s="326"/>
      <c r="K84" s="326"/>
      <c r="L84" s="326"/>
      <c r="M84" s="326"/>
      <c r="N84" s="326"/>
    </row>
    <row r="85" spans="1:14" ht="15.75" customHeight="1" x14ac:dyDescent="0.3">
      <c r="A85" s="326"/>
      <c r="B85" s="326"/>
      <c r="C85" s="326"/>
      <c r="D85" s="326"/>
      <c r="E85" s="326"/>
      <c r="F85" s="326"/>
      <c r="G85" s="326"/>
      <c r="H85" s="326"/>
      <c r="I85" s="326"/>
      <c r="J85" s="326"/>
      <c r="K85" s="326"/>
      <c r="L85" s="326"/>
      <c r="M85" s="326"/>
      <c r="N85" s="326"/>
    </row>
    <row r="86" spans="1:14" ht="15.75" customHeight="1" x14ac:dyDescent="0.3">
      <c r="A86" s="326"/>
      <c r="B86" s="326"/>
      <c r="C86" s="326"/>
      <c r="D86" s="326"/>
      <c r="E86" s="326"/>
      <c r="F86" s="326"/>
      <c r="G86" s="326"/>
      <c r="H86" s="326"/>
      <c r="I86" s="326"/>
      <c r="J86" s="326"/>
      <c r="K86" s="326"/>
      <c r="L86" s="326"/>
      <c r="M86" s="326"/>
      <c r="N86" s="326"/>
    </row>
    <row r="87" spans="1:14" ht="15.75" customHeight="1" x14ac:dyDescent="0.3">
      <c r="A87" s="326"/>
      <c r="B87" s="326"/>
      <c r="C87" s="326"/>
      <c r="D87" s="326"/>
      <c r="E87" s="326"/>
      <c r="F87" s="326"/>
      <c r="G87" s="326"/>
      <c r="H87" s="326"/>
      <c r="I87" s="326"/>
      <c r="J87" s="326"/>
      <c r="K87" s="326"/>
      <c r="L87" s="326"/>
      <c r="M87" s="326"/>
      <c r="N87" s="326"/>
    </row>
    <row r="88" spans="1:14" ht="15.75" customHeight="1" x14ac:dyDescent="0.3">
      <c r="A88" s="326"/>
      <c r="B88" s="326"/>
      <c r="C88" s="326"/>
      <c r="D88" s="326"/>
      <c r="E88" s="326"/>
      <c r="F88" s="326"/>
      <c r="G88" s="326"/>
      <c r="H88" s="326"/>
      <c r="I88" s="326"/>
      <c r="J88" s="326"/>
      <c r="K88" s="326"/>
      <c r="L88" s="326"/>
      <c r="M88" s="326"/>
      <c r="N88" s="326"/>
    </row>
    <row r="89" spans="1:14" ht="15.75" customHeight="1" x14ac:dyDescent="0.3">
      <c r="A89" s="326"/>
      <c r="B89" s="326"/>
      <c r="C89" s="326"/>
      <c r="D89" s="326"/>
      <c r="E89" s="326"/>
      <c r="F89" s="326"/>
      <c r="G89" s="326"/>
      <c r="H89" s="326"/>
      <c r="I89" s="326"/>
      <c r="J89" s="326"/>
      <c r="K89" s="326"/>
      <c r="L89" s="326"/>
      <c r="M89" s="326"/>
      <c r="N89" s="326"/>
    </row>
    <row r="90" spans="1:14" ht="15.75" customHeight="1" x14ac:dyDescent="0.3">
      <c r="A90" s="326"/>
      <c r="B90" s="326"/>
      <c r="C90" s="326"/>
      <c r="D90" s="326"/>
      <c r="E90" s="326"/>
      <c r="F90" s="326"/>
      <c r="G90" s="326"/>
      <c r="H90" s="326"/>
      <c r="I90" s="326"/>
      <c r="J90" s="326"/>
      <c r="K90" s="326"/>
      <c r="L90" s="326"/>
      <c r="M90" s="326"/>
      <c r="N90" s="326"/>
    </row>
    <row r="91" spans="1:14" ht="15.75" customHeight="1" x14ac:dyDescent="0.3">
      <c r="A91" s="326"/>
      <c r="B91" s="326"/>
      <c r="C91" s="326"/>
      <c r="D91" s="326"/>
      <c r="E91" s="326"/>
      <c r="F91" s="326"/>
      <c r="G91" s="326"/>
      <c r="H91" s="326"/>
      <c r="I91" s="326"/>
      <c r="J91" s="326"/>
      <c r="K91" s="326"/>
      <c r="L91" s="326"/>
      <c r="M91" s="326"/>
      <c r="N91" s="326"/>
    </row>
    <row r="92" spans="1:14" ht="15.75" customHeight="1" x14ac:dyDescent="0.3">
      <c r="A92" s="326"/>
      <c r="B92" s="326"/>
      <c r="C92" s="326"/>
      <c r="D92" s="326"/>
      <c r="E92" s="326"/>
      <c r="F92" s="326"/>
      <c r="G92" s="326"/>
      <c r="H92" s="326"/>
      <c r="I92" s="326"/>
      <c r="J92" s="326"/>
      <c r="K92" s="326"/>
      <c r="L92" s="326"/>
      <c r="M92" s="326"/>
      <c r="N92" s="326"/>
    </row>
    <row r="93" spans="1:14" ht="15.75" customHeight="1" x14ac:dyDescent="0.3">
      <c r="A93" s="326"/>
      <c r="B93" s="326"/>
      <c r="C93" s="326"/>
      <c r="D93" s="326"/>
      <c r="E93" s="326"/>
      <c r="F93" s="326"/>
      <c r="G93" s="326"/>
      <c r="H93" s="326"/>
      <c r="I93" s="326"/>
      <c r="J93" s="326"/>
      <c r="K93" s="326"/>
      <c r="L93" s="326"/>
      <c r="M93" s="326"/>
      <c r="N93" s="326"/>
    </row>
    <row r="94" spans="1:14" ht="15.75" customHeight="1" x14ac:dyDescent="0.3">
      <c r="A94" s="326"/>
      <c r="B94" s="326"/>
      <c r="C94" s="326"/>
      <c r="D94" s="326"/>
      <c r="E94" s="326"/>
      <c r="F94" s="326"/>
      <c r="G94" s="326"/>
      <c r="H94" s="326"/>
      <c r="I94" s="326"/>
      <c r="J94" s="326"/>
      <c r="K94" s="326"/>
      <c r="L94" s="326"/>
      <c r="M94" s="326"/>
      <c r="N94" s="326"/>
    </row>
    <row r="95" spans="1:14" ht="15.75" customHeight="1" x14ac:dyDescent="0.3">
      <c r="A95" s="326"/>
      <c r="B95" s="326"/>
      <c r="C95" s="326"/>
      <c r="D95" s="326"/>
      <c r="E95" s="326"/>
      <c r="F95" s="326"/>
      <c r="G95" s="326"/>
      <c r="H95" s="326"/>
      <c r="I95" s="326"/>
      <c r="J95" s="326"/>
      <c r="K95" s="326"/>
      <c r="L95" s="326"/>
      <c r="M95" s="326"/>
      <c r="N95" s="326"/>
    </row>
    <row r="96" spans="1:14" ht="15.75" customHeight="1" x14ac:dyDescent="0.3">
      <c r="A96" s="326"/>
      <c r="B96" s="326"/>
      <c r="C96" s="326"/>
      <c r="D96" s="326"/>
      <c r="E96" s="326"/>
      <c r="F96" s="326"/>
      <c r="G96" s="326"/>
      <c r="H96" s="326"/>
      <c r="I96" s="326"/>
      <c r="J96" s="326"/>
      <c r="K96" s="326"/>
      <c r="L96" s="326"/>
      <c r="M96" s="326"/>
      <c r="N96" s="326"/>
    </row>
    <row r="97" spans="1:14" ht="15.75" customHeight="1" x14ac:dyDescent="0.3">
      <c r="A97" s="326"/>
      <c r="B97" s="326"/>
      <c r="C97" s="326"/>
      <c r="D97" s="326"/>
      <c r="E97" s="326"/>
      <c r="F97" s="326"/>
      <c r="G97" s="326"/>
      <c r="H97" s="326"/>
      <c r="I97" s="326"/>
      <c r="J97" s="326"/>
      <c r="K97" s="326"/>
      <c r="L97" s="326"/>
      <c r="M97" s="326"/>
      <c r="N97" s="326"/>
    </row>
    <row r="98" spans="1:14" ht="15.75" customHeight="1" x14ac:dyDescent="0.3">
      <c r="A98" s="326"/>
      <c r="B98" s="326"/>
      <c r="C98" s="326"/>
      <c r="D98" s="326"/>
      <c r="E98" s="326"/>
      <c r="F98" s="326"/>
      <c r="G98" s="326"/>
      <c r="H98" s="326"/>
      <c r="I98" s="326"/>
      <c r="J98" s="326"/>
      <c r="K98" s="326"/>
      <c r="L98" s="326"/>
      <c r="M98" s="326"/>
      <c r="N98" s="326"/>
    </row>
    <row r="99" spans="1:14" ht="15.75" customHeight="1" x14ac:dyDescent="0.3">
      <c r="A99" s="326"/>
      <c r="B99" s="326"/>
      <c r="C99" s="326"/>
      <c r="D99" s="326"/>
      <c r="E99" s="326"/>
      <c r="F99" s="326"/>
      <c r="G99" s="326"/>
      <c r="H99" s="326"/>
      <c r="I99" s="326"/>
      <c r="J99" s="326"/>
      <c r="K99" s="326"/>
      <c r="L99" s="326"/>
      <c r="M99" s="326"/>
      <c r="N99" s="326"/>
    </row>
    <row r="100" spans="1:14" ht="15.75" customHeight="1" x14ac:dyDescent="0.3">
      <c r="A100" s="326"/>
      <c r="B100" s="326"/>
      <c r="C100" s="326"/>
      <c r="D100" s="326"/>
      <c r="E100" s="326"/>
      <c r="F100" s="326"/>
      <c r="G100" s="326"/>
      <c r="H100" s="326"/>
      <c r="I100" s="326"/>
      <c r="J100" s="326"/>
      <c r="K100" s="326"/>
      <c r="L100" s="326"/>
      <c r="M100" s="326"/>
      <c r="N100" s="326"/>
    </row>
    <row r="101" spans="1:14" ht="15.75" customHeight="1" x14ac:dyDescent="0.3">
      <c r="A101" s="326"/>
      <c r="B101" s="326"/>
      <c r="C101" s="326"/>
      <c r="D101" s="326"/>
      <c r="E101" s="326"/>
      <c r="F101" s="326"/>
      <c r="G101" s="326"/>
      <c r="H101" s="326"/>
      <c r="I101" s="326"/>
      <c r="J101" s="326"/>
      <c r="K101" s="326"/>
      <c r="L101" s="326"/>
      <c r="M101" s="326"/>
      <c r="N101" s="326"/>
    </row>
    <row r="102" spans="1:14" ht="15.75" customHeight="1" x14ac:dyDescent="0.3">
      <c r="A102" s="326"/>
      <c r="B102" s="326"/>
      <c r="C102" s="326"/>
      <c r="D102" s="326"/>
      <c r="E102" s="326"/>
      <c r="F102" s="326"/>
      <c r="G102" s="326"/>
      <c r="H102" s="326"/>
      <c r="I102" s="326"/>
      <c r="J102" s="326"/>
      <c r="K102" s="326"/>
      <c r="L102" s="326"/>
      <c r="M102" s="326"/>
      <c r="N102" s="326"/>
    </row>
    <row r="103" spans="1:14" ht="15.75" customHeight="1" x14ac:dyDescent="0.3">
      <c r="A103" s="326"/>
      <c r="B103" s="326"/>
      <c r="C103" s="326"/>
      <c r="D103" s="326"/>
      <c r="E103" s="326"/>
      <c r="F103" s="326"/>
      <c r="G103" s="326"/>
      <c r="H103" s="326"/>
      <c r="I103" s="326"/>
      <c r="J103" s="326"/>
      <c r="K103" s="326"/>
      <c r="L103" s="326"/>
      <c r="M103" s="326"/>
      <c r="N103" s="326"/>
    </row>
    <row r="104" spans="1:14" ht="15.75" customHeight="1" x14ac:dyDescent="0.3">
      <c r="A104" s="326"/>
      <c r="B104" s="326"/>
      <c r="C104" s="326"/>
      <c r="D104" s="326"/>
      <c r="E104" s="326"/>
      <c r="F104" s="326"/>
      <c r="G104" s="326"/>
      <c r="H104" s="326"/>
      <c r="I104" s="326"/>
      <c r="J104" s="326"/>
      <c r="K104" s="326"/>
      <c r="L104" s="326"/>
      <c r="M104" s="326"/>
      <c r="N104" s="326"/>
    </row>
    <row r="105" spans="1:14" ht="15.75" customHeight="1" x14ac:dyDescent="0.3">
      <c r="A105" s="326"/>
      <c r="B105" s="326"/>
      <c r="C105" s="326"/>
      <c r="D105" s="326"/>
      <c r="E105" s="326"/>
      <c r="F105" s="326"/>
      <c r="G105" s="326"/>
      <c r="H105" s="326"/>
      <c r="I105" s="326"/>
      <c r="J105" s="326"/>
      <c r="K105" s="326"/>
      <c r="L105" s="326"/>
      <c r="M105" s="326"/>
      <c r="N105" s="326"/>
    </row>
    <row r="106" spans="1:14" ht="15.75" customHeight="1" x14ac:dyDescent="0.3">
      <c r="A106" s="326"/>
      <c r="B106" s="326"/>
      <c r="C106" s="326"/>
      <c r="D106" s="326"/>
      <c r="E106" s="326"/>
      <c r="F106" s="326"/>
      <c r="G106" s="326"/>
      <c r="H106" s="326"/>
      <c r="I106" s="326"/>
      <c r="J106" s="326"/>
      <c r="K106" s="326"/>
      <c r="L106" s="326"/>
      <c r="M106" s="326"/>
      <c r="N106" s="326"/>
    </row>
    <row r="107" spans="1:14" ht="15.75" customHeight="1" x14ac:dyDescent="0.3">
      <c r="A107" s="326"/>
      <c r="B107" s="326"/>
      <c r="C107" s="326"/>
      <c r="D107" s="326"/>
      <c r="E107" s="326"/>
      <c r="F107" s="326"/>
      <c r="G107" s="326"/>
      <c r="H107" s="326"/>
      <c r="I107" s="326"/>
      <c r="J107" s="326"/>
      <c r="K107" s="326"/>
      <c r="L107" s="326"/>
      <c r="M107" s="326"/>
      <c r="N107" s="326"/>
    </row>
    <row r="108" spans="1:14" ht="15.75" customHeight="1" x14ac:dyDescent="0.3">
      <c r="A108" s="326"/>
      <c r="B108" s="326"/>
      <c r="C108" s="326"/>
      <c r="D108" s="326"/>
      <c r="E108" s="326"/>
      <c r="F108" s="326"/>
      <c r="G108" s="326"/>
      <c r="H108" s="326"/>
      <c r="I108" s="326"/>
      <c r="J108" s="326"/>
      <c r="K108" s="326"/>
      <c r="L108" s="326"/>
      <c r="M108" s="326"/>
      <c r="N108" s="326"/>
    </row>
    <row r="109" spans="1:14" ht="15.75" customHeight="1" x14ac:dyDescent="0.3">
      <c r="A109" s="326"/>
      <c r="B109" s="326"/>
      <c r="C109" s="326"/>
      <c r="D109" s="326"/>
      <c r="E109" s="326"/>
      <c r="F109" s="326"/>
      <c r="G109" s="326"/>
      <c r="H109" s="326"/>
      <c r="I109" s="326"/>
      <c r="J109" s="326"/>
      <c r="K109" s="326"/>
      <c r="L109" s="326"/>
      <c r="M109" s="326"/>
      <c r="N109" s="326"/>
    </row>
    <row r="110" spans="1:14" ht="15.75" customHeight="1" x14ac:dyDescent="0.3">
      <c r="A110" s="326"/>
      <c r="B110" s="326"/>
      <c r="C110" s="326"/>
      <c r="D110" s="326"/>
      <c r="E110" s="326"/>
      <c r="F110" s="326"/>
      <c r="G110" s="326"/>
      <c r="H110" s="326"/>
      <c r="I110" s="326"/>
      <c r="J110" s="326"/>
      <c r="K110" s="326"/>
      <c r="L110" s="326"/>
      <c r="M110" s="326"/>
      <c r="N110" s="326"/>
    </row>
    <row r="111" spans="1:14" ht="15.75" customHeight="1" x14ac:dyDescent="0.3">
      <c r="A111" s="326"/>
      <c r="B111" s="326"/>
      <c r="C111" s="326"/>
      <c r="D111" s="326"/>
      <c r="E111" s="326"/>
      <c r="F111" s="326"/>
      <c r="G111" s="326"/>
      <c r="H111" s="326"/>
      <c r="I111" s="326"/>
      <c r="J111" s="326"/>
      <c r="K111" s="326"/>
      <c r="L111" s="326"/>
      <c r="M111" s="326"/>
      <c r="N111" s="326"/>
    </row>
    <row r="112" spans="1:14" ht="15.75" customHeight="1" x14ac:dyDescent="0.3">
      <c r="A112" s="326"/>
      <c r="B112" s="326"/>
      <c r="C112" s="326"/>
      <c r="D112" s="326"/>
      <c r="E112" s="326"/>
      <c r="F112" s="326"/>
      <c r="G112" s="326"/>
      <c r="H112" s="326"/>
      <c r="I112" s="326"/>
      <c r="J112" s="326"/>
      <c r="K112" s="326"/>
      <c r="L112" s="326"/>
      <c r="M112" s="326"/>
      <c r="N112" s="326"/>
    </row>
    <row r="113" spans="1:14" ht="15.75" customHeight="1" x14ac:dyDescent="0.3">
      <c r="A113" s="326"/>
      <c r="B113" s="326"/>
      <c r="C113" s="326"/>
      <c r="D113" s="326"/>
      <c r="E113" s="326"/>
      <c r="F113" s="326"/>
      <c r="G113" s="326"/>
      <c r="H113" s="326"/>
      <c r="I113" s="326"/>
      <c r="J113" s="326"/>
      <c r="K113" s="326"/>
      <c r="L113" s="326"/>
      <c r="M113" s="326"/>
      <c r="N113" s="326"/>
    </row>
    <row r="114" spans="1:14" ht="15.75" customHeight="1" x14ac:dyDescent="0.3">
      <c r="A114" s="326"/>
      <c r="B114" s="326"/>
      <c r="C114" s="326"/>
      <c r="D114" s="326"/>
      <c r="E114" s="326"/>
      <c r="F114" s="326"/>
      <c r="G114" s="326"/>
      <c r="H114" s="326"/>
      <c r="I114" s="326"/>
      <c r="J114" s="326"/>
      <c r="K114" s="326"/>
      <c r="L114" s="326"/>
      <c r="M114" s="326"/>
      <c r="N114" s="326"/>
    </row>
    <row r="115" spans="1:14" ht="15.75" customHeight="1" x14ac:dyDescent="0.3">
      <c r="A115" s="326"/>
      <c r="B115" s="326"/>
      <c r="C115" s="326"/>
      <c r="D115" s="326"/>
      <c r="E115" s="326"/>
      <c r="F115" s="326"/>
      <c r="G115" s="326"/>
      <c r="H115" s="326"/>
      <c r="I115" s="326"/>
      <c r="J115" s="326"/>
      <c r="K115" s="326"/>
      <c r="L115" s="326"/>
      <c r="M115" s="326"/>
      <c r="N115" s="326"/>
    </row>
    <row r="116" spans="1:14" ht="15.75" customHeight="1" x14ac:dyDescent="0.3">
      <c r="A116" s="326"/>
      <c r="B116" s="326"/>
      <c r="C116" s="326"/>
      <c r="D116" s="326"/>
      <c r="E116" s="326"/>
      <c r="F116" s="326"/>
      <c r="G116" s="326"/>
      <c r="H116" s="326"/>
      <c r="I116" s="326"/>
      <c r="J116" s="326"/>
      <c r="K116" s="326"/>
      <c r="L116" s="326"/>
      <c r="M116" s="326"/>
      <c r="N116" s="326"/>
    </row>
    <row r="117" spans="1:14" ht="15.75" customHeight="1" x14ac:dyDescent="0.3">
      <c r="A117" s="326"/>
      <c r="B117" s="326"/>
      <c r="C117" s="326"/>
      <c r="D117" s="326"/>
      <c r="E117" s="326"/>
      <c r="F117" s="326"/>
      <c r="G117" s="326"/>
      <c r="H117" s="326"/>
      <c r="I117" s="326"/>
      <c r="J117" s="326"/>
      <c r="K117" s="326"/>
      <c r="L117" s="326"/>
      <c r="M117" s="326"/>
      <c r="N117" s="326"/>
    </row>
    <row r="118" spans="1:14" ht="15.75" customHeight="1" x14ac:dyDescent="0.3">
      <c r="A118" s="326"/>
      <c r="B118" s="326"/>
      <c r="C118" s="326"/>
      <c r="D118" s="326"/>
      <c r="E118" s="326"/>
      <c r="F118" s="326"/>
      <c r="G118" s="326"/>
      <c r="H118" s="326"/>
      <c r="I118" s="326"/>
      <c r="J118" s="326"/>
      <c r="K118" s="326"/>
      <c r="L118" s="326"/>
      <c r="M118" s="326"/>
      <c r="N118" s="326"/>
    </row>
    <row r="119" spans="1:14" ht="15.75" customHeight="1" x14ac:dyDescent="0.3">
      <c r="A119" s="326"/>
      <c r="B119" s="326"/>
      <c r="C119" s="326"/>
      <c r="D119" s="326"/>
      <c r="E119" s="326"/>
      <c r="F119" s="326"/>
      <c r="G119" s="326"/>
      <c r="H119" s="326"/>
      <c r="I119" s="326"/>
      <c r="J119" s="326"/>
      <c r="K119" s="326"/>
      <c r="L119" s="326"/>
      <c r="M119" s="326"/>
      <c r="N119" s="326"/>
    </row>
    <row r="120" spans="1:14" ht="15.75" customHeight="1" x14ac:dyDescent="0.3">
      <c r="A120" s="326"/>
      <c r="B120" s="326"/>
      <c r="C120" s="326"/>
      <c r="D120" s="326"/>
      <c r="E120" s="326"/>
      <c r="F120" s="326"/>
      <c r="G120" s="326"/>
      <c r="H120" s="326"/>
      <c r="I120" s="326"/>
      <c r="J120" s="326"/>
      <c r="K120" s="326"/>
      <c r="L120" s="326"/>
      <c r="M120" s="326"/>
      <c r="N120" s="326"/>
    </row>
    <row r="121" spans="1:14" ht="15.75" customHeight="1" x14ac:dyDescent="0.3">
      <c r="A121" s="326"/>
      <c r="B121" s="326"/>
      <c r="C121" s="326"/>
      <c r="D121" s="326"/>
      <c r="E121" s="326"/>
      <c r="F121" s="326"/>
      <c r="G121" s="326"/>
      <c r="H121" s="326"/>
      <c r="I121" s="326"/>
      <c r="J121" s="326"/>
      <c r="K121" s="326"/>
      <c r="L121" s="326"/>
      <c r="M121" s="326"/>
      <c r="N121" s="326"/>
    </row>
    <row r="122" spans="1:14" ht="15.75" customHeight="1" x14ac:dyDescent="0.3">
      <c r="A122" s="326"/>
      <c r="B122" s="326"/>
      <c r="C122" s="326"/>
      <c r="D122" s="326"/>
      <c r="E122" s="326"/>
      <c r="F122" s="326"/>
      <c r="G122" s="326"/>
      <c r="H122" s="326"/>
      <c r="I122" s="326"/>
      <c r="J122" s="326"/>
      <c r="K122" s="326"/>
      <c r="L122" s="326"/>
      <c r="M122" s="326"/>
      <c r="N122" s="326"/>
    </row>
    <row r="123" spans="1:14" ht="15.75" customHeight="1" x14ac:dyDescent="0.3">
      <c r="A123" s="326"/>
      <c r="B123" s="326"/>
      <c r="C123" s="326"/>
      <c r="D123" s="326"/>
      <c r="E123" s="326"/>
      <c r="F123" s="326"/>
      <c r="G123" s="326"/>
      <c r="H123" s="326"/>
      <c r="I123" s="326"/>
      <c r="J123" s="326"/>
      <c r="K123" s="326"/>
      <c r="L123" s="326"/>
      <c r="M123" s="326"/>
      <c r="N123" s="326"/>
    </row>
    <row r="124" spans="1:14" ht="15.75" customHeight="1" x14ac:dyDescent="0.3">
      <c r="A124" s="326"/>
      <c r="B124" s="326"/>
      <c r="C124" s="326"/>
      <c r="D124" s="326"/>
      <c r="E124" s="326"/>
      <c r="F124" s="326"/>
      <c r="G124" s="326"/>
      <c r="H124" s="326"/>
      <c r="I124" s="326"/>
      <c r="J124" s="326"/>
      <c r="K124" s="326"/>
      <c r="L124" s="326"/>
      <c r="M124" s="326"/>
      <c r="N124" s="326"/>
    </row>
    <row r="125" spans="1:14" ht="15.75" customHeight="1" x14ac:dyDescent="0.3">
      <c r="A125" s="326"/>
      <c r="B125" s="326"/>
      <c r="C125" s="326"/>
      <c r="D125" s="326"/>
      <c r="E125" s="326"/>
      <c r="F125" s="326"/>
      <c r="G125" s="326"/>
      <c r="H125" s="326"/>
      <c r="I125" s="326"/>
      <c r="J125" s="326"/>
      <c r="K125" s="326"/>
      <c r="L125" s="326"/>
      <c r="M125" s="326"/>
      <c r="N125" s="326"/>
    </row>
    <row r="126" spans="1:14" ht="15.75" customHeight="1" x14ac:dyDescent="0.3">
      <c r="A126" s="326"/>
      <c r="B126" s="326"/>
      <c r="C126" s="326"/>
      <c r="D126" s="326"/>
      <c r="E126" s="326"/>
      <c r="F126" s="326"/>
      <c r="G126" s="326"/>
      <c r="H126" s="326"/>
      <c r="I126" s="326"/>
      <c r="J126" s="326"/>
      <c r="K126" s="326"/>
      <c r="L126" s="326"/>
      <c r="M126" s="326"/>
      <c r="N126" s="326"/>
    </row>
    <row r="127" spans="1:14" ht="15.75" customHeight="1" x14ac:dyDescent="0.3">
      <c r="A127" s="326"/>
      <c r="B127" s="326"/>
      <c r="C127" s="326"/>
      <c r="D127" s="326"/>
      <c r="E127" s="326"/>
      <c r="F127" s="326"/>
      <c r="G127" s="326"/>
      <c r="H127" s="326"/>
      <c r="I127" s="326"/>
      <c r="J127" s="326"/>
      <c r="K127" s="326"/>
      <c r="L127" s="326"/>
      <c r="M127" s="326"/>
      <c r="N127" s="326"/>
    </row>
    <row r="128" spans="1:14" ht="15.75" customHeight="1" x14ac:dyDescent="0.3">
      <c r="A128" s="326"/>
      <c r="B128" s="326"/>
      <c r="C128" s="326"/>
      <c r="D128" s="326"/>
      <c r="E128" s="326"/>
      <c r="F128" s="326"/>
      <c r="G128" s="326"/>
      <c r="H128" s="326"/>
      <c r="I128" s="326"/>
      <c r="J128" s="326"/>
      <c r="K128" s="326"/>
      <c r="L128" s="326"/>
      <c r="M128" s="326"/>
      <c r="N128" s="326"/>
    </row>
    <row r="129" spans="1:14" ht="15.75" customHeight="1" x14ac:dyDescent="0.3">
      <c r="A129" s="326"/>
      <c r="B129" s="326"/>
      <c r="C129" s="326"/>
      <c r="D129" s="326"/>
      <c r="E129" s="326"/>
      <c r="F129" s="326"/>
      <c r="G129" s="326"/>
      <c r="H129" s="326"/>
      <c r="I129" s="326"/>
      <c r="J129" s="326"/>
      <c r="K129" s="326"/>
      <c r="L129" s="326"/>
      <c r="M129" s="326"/>
      <c r="N129" s="326"/>
    </row>
    <row r="130" spans="1:14" ht="15.75" customHeight="1" x14ac:dyDescent="0.3">
      <c r="A130" s="326"/>
      <c r="B130" s="326"/>
      <c r="C130" s="326"/>
      <c r="D130" s="326"/>
      <c r="E130" s="326"/>
      <c r="F130" s="326"/>
      <c r="G130" s="326"/>
      <c r="H130" s="326"/>
      <c r="I130" s="326"/>
      <c r="J130" s="326"/>
      <c r="K130" s="326"/>
      <c r="L130" s="326"/>
      <c r="M130" s="326"/>
      <c r="N130" s="326"/>
    </row>
    <row r="131" spans="1:14" ht="15.75" customHeight="1" x14ac:dyDescent="0.3">
      <c r="A131" s="326"/>
      <c r="B131" s="326"/>
      <c r="C131" s="326"/>
      <c r="D131" s="326"/>
      <c r="E131" s="326"/>
      <c r="F131" s="326"/>
      <c r="G131" s="326"/>
      <c r="H131" s="326"/>
      <c r="I131" s="326"/>
      <c r="J131" s="326"/>
      <c r="K131" s="326"/>
      <c r="L131" s="326"/>
      <c r="M131" s="326"/>
      <c r="N131" s="326"/>
    </row>
    <row r="132" spans="1:14" ht="15.75" customHeight="1" x14ac:dyDescent="0.3">
      <c r="A132" s="326"/>
      <c r="B132" s="326"/>
      <c r="C132" s="326"/>
      <c r="D132" s="326"/>
      <c r="E132" s="326"/>
      <c r="F132" s="326"/>
      <c r="G132" s="326"/>
      <c r="H132" s="326"/>
      <c r="I132" s="326"/>
      <c r="J132" s="326"/>
      <c r="K132" s="326"/>
      <c r="L132" s="326"/>
      <c r="M132" s="326"/>
      <c r="N132" s="326"/>
    </row>
    <row r="133" spans="1:14" ht="15.75" customHeight="1" x14ac:dyDescent="0.3">
      <c r="A133" s="326"/>
      <c r="B133" s="326"/>
      <c r="C133" s="326"/>
      <c r="D133" s="326"/>
      <c r="E133" s="326"/>
      <c r="F133" s="326"/>
      <c r="G133" s="326"/>
      <c r="H133" s="326"/>
      <c r="I133" s="326"/>
      <c r="J133" s="326"/>
      <c r="K133" s="326"/>
      <c r="L133" s="326"/>
      <c r="M133" s="326"/>
      <c r="N133" s="326"/>
    </row>
    <row r="134" spans="1:14" ht="15.75" customHeight="1" x14ac:dyDescent="0.3">
      <c r="A134" s="326"/>
      <c r="B134" s="326"/>
      <c r="C134" s="326"/>
      <c r="D134" s="326"/>
      <c r="E134" s="326"/>
      <c r="F134" s="326"/>
      <c r="G134" s="326"/>
      <c r="H134" s="326"/>
      <c r="I134" s="326"/>
      <c r="J134" s="326"/>
      <c r="K134" s="326"/>
      <c r="L134" s="326"/>
      <c r="M134" s="326"/>
      <c r="N134" s="326"/>
    </row>
    <row r="135" spans="1:14" ht="15.75" customHeight="1" x14ac:dyDescent="0.3">
      <c r="A135" s="326"/>
      <c r="B135" s="326"/>
      <c r="C135" s="326"/>
      <c r="D135" s="326"/>
      <c r="E135" s="326"/>
      <c r="F135" s="326"/>
      <c r="G135" s="326"/>
      <c r="H135" s="326"/>
      <c r="I135" s="326"/>
      <c r="J135" s="326"/>
      <c r="K135" s="326"/>
      <c r="L135" s="326"/>
      <c r="M135" s="326"/>
      <c r="N135" s="326"/>
    </row>
    <row r="136" spans="1:14" ht="15.75" customHeight="1" x14ac:dyDescent="0.3">
      <c r="A136" s="326"/>
      <c r="B136" s="326"/>
      <c r="C136" s="326"/>
      <c r="D136" s="326"/>
      <c r="E136" s="326"/>
      <c r="F136" s="326"/>
      <c r="G136" s="326"/>
      <c r="H136" s="326"/>
      <c r="I136" s="326"/>
      <c r="J136" s="326"/>
      <c r="K136" s="326"/>
      <c r="L136" s="326"/>
      <c r="M136" s="326"/>
      <c r="N136" s="326"/>
    </row>
    <row r="137" spans="1:14" ht="15.75" customHeight="1" x14ac:dyDescent="0.3">
      <c r="A137" s="326"/>
      <c r="B137" s="326"/>
      <c r="C137" s="326"/>
      <c r="D137" s="326"/>
      <c r="E137" s="326"/>
      <c r="F137" s="326"/>
      <c r="G137" s="326"/>
      <c r="H137" s="326"/>
      <c r="I137" s="326"/>
      <c r="J137" s="326"/>
      <c r="K137" s="326"/>
      <c r="L137" s="326"/>
      <c r="M137" s="326"/>
      <c r="N137" s="326"/>
    </row>
    <row r="138" spans="1:14" ht="15.75" customHeight="1" x14ac:dyDescent="0.3">
      <c r="A138" s="326"/>
      <c r="B138" s="326"/>
      <c r="C138" s="326"/>
      <c r="D138" s="326"/>
      <c r="E138" s="326"/>
      <c r="F138" s="326"/>
      <c r="G138" s="326"/>
      <c r="H138" s="326"/>
      <c r="I138" s="326"/>
      <c r="J138" s="326"/>
      <c r="K138" s="326"/>
      <c r="L138" s="326"/>
      <c r="M138" s="326"/>
      <c r="N138" s="326"/>
    </row>
    <row r="139" spans="1:14" ht="15.75" customHeight="1" x14ac:dyDescent="0.3">
      <c r="A139" s="326"/>
      <c r="B139" s="326"/>
      <c r="C139" s="326"/>
      <c r="D139" s="326"/>
      <c r="E139" s="326"/>
      <c r="F139" s="326"/>
      <c r="G139" s="326"/>
      <c r="H139" s="326"/>
      <c r="I139" s="326"/>
      <c r="J139" s="326"/>
      <c r="K139" s="326"/>
      <c r="L139" s="326"/>
      <c r="M139" s="326"/>
      <c r="N139" s="326"/>
    </row>
    <row r="140" spans="1:14" ht="15.75" customHeight="1" x14ac:dyDescent="0.3">
      <c r="A140" s="326"/>
      <c r="B140" s="326"/>
      <c r="C140" s="326"/>
      <c r="D140" s="326"/>
      <c r="E140" s="326"/>
      <c r="F140" s="326"/>
      <c r="G140" s="326"/>
      <c r="H140" s="326"/>
      <c r="I140" s="326"/>
      <c r="J140" s="326"/>
      <c r="K140" s="326"/>
      <c r="L140" s="326"/>
      <c r="M140" s="326"/>
      <c r="N140" s="326"/>
    </row>
    <row r="141" spans="1:14" ht="15.75" customHeight="1" x14ac:dyDescent="0.3">
      <c r="A141" s="326"/>
      <c r="B141" s="326"/>
      <c r="C141" s="326"/>
      <c r="D141" s="326"/>
      <c r="E141" s="326"/>
      <c r="F141" s="326"/>
      <c r="G141" s="326"/>
      <c r="H141" s="326"/>
      <c r="I141" s="326"/>
      <c r="J141" s="326"/>
      <c r="K141" s="326"/>
      <c r="L141" s="326"/>
      <c r="M141" s="326"/>
      <c r="N141" s="326"/>
    </row>
    <row r="142" spans="1:14" ht="15.75" customHeight="1" x14ac:dyDescent="0.3">
      <c r="A142" s="326"/>
      <c r="B142" s="326"/>
      <c r="C142" s="326"/>
      <c r="D142" s="326"/>
      <c r="E142" s="326"/>
      <c r="F142" s="326"/>
      <c r="G142" s="326"/>
      <c r="H142" s="326"/>
      <c r="I142" s="326"/>
      <c r="J142" s="326"/>
      <c r="K142" s="326"/>
      <c r="L142" s="326"/>
      <c r="M142" s="326"/>
      <c r="N142" s="326"/>
    </row>
    <row r="143" spans="1:14" ht="15.75" customHeight="1" x14ac:dyDescent="0.3">
      <c r="A143" s="326"/>
      <c r="B143" s="326"/>
      <c r="C143" s="326"/>
      <c r="D143" s="326"/>
      <c r="E143" s="326"/>
      <c r="F143" s="326"/>
      <c r="G143" s="326"/>
      <c r="H143" s="326"/>
      <c r="I143" s="326"/>
      <c r="J143" s="326"/>
      <c r="K143" s="326"/>
      <c r="L143" s="326"/>
      <c r="M143" s="326"/>
      <c r="N143" s="326"/>
    </row>
    <row r="144" spans="1:14" ht="15.75" customHeight="1" x14ac:dyDescent="0.3">
      <c r="A144" s="326"/>
      <c r="B144" s="326"/>
      <c r="C144" s="326"/>
      <c r="D144" s="326"/>
      <c r="E144" s="326"/>
      <c r="F144" s="326"/>
      <c r="G144" s="326"/>
      <c r="H144" s="326"/>
      <c r="I144" s="326"/>
      <c r="J144" s="326"/>
      <c r="K144" s="326"/>
      <c r="L144" s="326"/>
      <c r="M144" s="326"/>
      <c r="N144" s="326"/>
    </row>
    <row r="145" spans="1:14" ht="15.75" customHeight="1" x14ac:dyDescent="0.3">
      <c r="A145" s="326"/>
      <c r="B145" s="326"/>
      <c r="C145" s="326"/>
      <c r="D145" s="326"/>
      <c r="E145" s="326"/>
      <c r="F145" s="326"/>
      <c r="G145" s="326"/>
      <c r="H145" s="326"/>
      <c r="I145" s="326"/>
      <c r="J145" s="326"/>
      <c r="K145" s="326"/>
      <c r="L145" s="326"/>
      <c r="M145" s="326"/>
      <c r="N145" s="326"/>
    </row>
    <row r="146" spans="1:14" ht="15.75" customHeight="1" x14ac:dyDescent="0.3">
      <c r="A146" s="326"/>
      <c r="B146" s="326"/>
      <c r="C146" s="326"/>
      <c r="D146" s="326"/>
      <c r="E146" s="326"/>
      <c r="F146" s="326"/>
      <c r="G146" s="326"/>
      <c r="H146" s="326"/>
      <c r="I146" s="326"/>
      <c r="J146" s="326"/>
      <c r="K146" s="326"/>
      <c r="L146" s="326"/>
      <c r="M146" s="326"/>
      <c r="N146" s="326"/>
    </row>
    <row r="147" spans="1:14" ht="15.75" customHeight="1" x14ac:dyDescent="0.3">
      <c r="A147" s="326"/>
      <c r="B147" s="326"/>
      <c r="C147" s="326"/>
      <c r="D147" s="326"/>
      <c r="E147" s="326"/>
      <c r="F147" s="326"/>
      <c r="G147" s="326"/>
      <c r="H147" s="326"/>
      <c r="I147" s="326"/>
      <c r="J147" s="326"/>
      <c r="K147" s="326"/>
      <c r="L147" s="326"/>
      <c r="M147" s="326"/>
      <c r="N147" s="326"/>
    </row>
    <row r="148" spans="1:14" ht="15.75" customHeight="1" x14ac:dyDescent="0.3">
      <c r="A148" s="326"/>
      <c r="B148" s="326"/>
      <c r="C148" s="326"/>
      <c r="D148" s="326"/>
      <c r="E148" s="326"/>
      <c r="F148" s="326"/>
      <c r="G148" s="326"/>
      <c r="H148" s="326"/>
      <c r="I148" s="326"/>
      <c r="J148" s="326"/>
      <c r="K148" s="326"/>
      <c r="L148" s="326"/>
      <c r="M148" s="326"/>
      <c r="N148" s="326"/>
    </row>
    <row r="149" spans="1:14" ht="15.75" customHeight="1" x14ac:dyDescent="0.3">
      <c r="A149" s="326"/>
      <c r="B149" s="326"/>
      <c r="C149" s="326"/>
      <c r="D149" s="326"/>
      <c r="E149" s="326"/>
      <c r="F149" s="326"/>
      <c r="G149" s="326"/>
      <c r="H149" s="326"/>
      <c r="I149" s="326"/>
      <c r="J149" s="326"/>
      <c r="K149" s="326"/>
      <c r="L149" s="326"/>
      <c r="M149" s="326"/>
      <c r="N149" s="326"/>
    </row>
    <row r="150" spans="1:14" ht="15.75" customHeight="1" x14ac:dyDescent="0.3">
      <c r="A150" s="326"/>
      <c r="B150" s="326"/>
      <c r="C150" s="326"/>
      <c r="D150" s="326"/>
      <c r="E150" s="326"/>
      <c r="F150" s="326"/>
      <c r="G150" s="326"/>
      <c r="H150" s="326"/>
      <c r="I150" s="326"/>
      <c r="J150" s="326"/>
      <c r="K150" s="326"/>
      <c r="L150" s="326"/>
      <c r="M150" s="326"/>
      <c r="N150" s="326"/>
    </row>
    <row r="151" spans="1:14" ht="15.75" customHeight="1" x14ac:dyDescent="0.3">
      <c r="A151" s="326"/>
      <c r="B151" s="326"/>
      <c r="C151" s="326"/>
      <c r="D151" s="326"/>
      <c r="E151" s="326"/>
      <c r="F151" s="326"/>
      <c r="G151" s="326"/>
      <c r="H151" s="326"/>
      <c r="I151" s="326"/>
      <c r="J151" s="326"/>
      <c r="K151" s="326"/>
      <c r="L151" s="326"/>
      <c r="M151" s="326"/>
      <c r="N151" s="326"/>
    </row>
    <row r="152" spans="1:14" ht="15.75" customHeight="1" x14ac:dyDescent="0.3">
      <c r="A152" s="326"/>
      <c r="B152" s="326"/>
      <c r="C152" s="326"/>
      <c r="D152" s="326"/>
      <c r="E152" s="326"/>
      <c r="F152" s="326"/>
      <c r="G152" s="326"/>
      <c r="H152" s="326"/>
      <c r="I152" s="326"/>
      <c r="J152" s="326"/>
      <c r="K152" s="326"/>
      <c r="L152" s="326"/>
      <c r="M152" s="326"/>
      <c r="N152" s="326"/>
    </row>
    <row r="153" spans="1:14" ht="15.75" customHeight="1" x14ac:dyDescent="0.3">
      <c r="A153" s="326"/>
      <c r="B153" s="326"/>
      <c r="C153" s="326"/>
      <c r="D153" s="326"/>
      <c r="E153" s="326"/>
      <c r="F153" s="326"/>
      <c r="G153" s="326"/>
      <c r="H153" s="326"/>
      <c r="I153" s="326"/>
      <c r="J153" s="326"/>
      <c r="K153" s="326"/>
      <c r="L153" s="326"/>
      <c r="M153" s="326"/>
      <c r="N153" s="326"/>
    </row>
    <row r="154" spans="1:14" ht="15.75" customHeight="1" x14ac:dyDescent="0.3">
      <c r="A154" s="326"/>
      <c r="B154" s="326"/>
      <c r="C154" s="326"/>
      <c r="D154" s="326"/>
      <c r="E154" s="326"/>
      <c r="F154" s="326"/>
      <c r="G154" s="326"/>
      <c r="H154" s="326"/>
      <c r="I154" s="326"/>
      <c r="J154" s="326"/>
      <c r="K154" s="326"/>
      <c r="L154" s="326"/>
      <c r="M154" s="326"/>
      <c r="N154" s="326"/>
    </row>
    <row r="155" spans="1:14" ht="15.75" customHeight="1" x14ac:dyDescent="0.3">
      <c r="A155" s="326"/>
      <c r="B155" s="326"/>
      <c r="C155" s="326"/>
      <c r="D155" s="326"/>
      <c r="E155" s="326"/>
      <c r="F155" s="326"/>
      <c r="G155" s="326"/>
      <c r="H155" s="326"/>
      <c r="I155" s="326"/>
      <c r="J155" s="326"/>
      <c r="K155" s="326"/>
      <c r="L155" s="326"/>
      <c r="M155" s="326"/>
      <c r="N155" s="326"/>
    </row>
    <row r="156" spans="1:14" ht="15.75" customHeight="1" x14ac:dyDescent="0.3">
      <c r="A156" s="326"/>
      <c r="B156" s="326"/>
      <c r="C156" s="326"/>
      <c r="D156" s="326"/>
      <c r="E156" s="326"/>
      <c r="F156" s="326"/>
      <c r="G156" s="326"/>
      <c r="H156" s="326"/>
      <c r="I156" s="326"/>
      <c r="J156" s="326"/>
      <c r="K156" s="326"/>
      <c r="L156" s="326"/>
      <c r="M156" s="326"/>
      <c r="N156" s="326"/>
    </row>
    <row r="157" spans="1:14" ht="15.75" customHeight="1" x14ac:dyDescent="0.3">
      <c r="A157" s="326"/>
      <c r="B157" s="326"/>
      <c r="C157" s="326"/>
      <c r="D157" s="326"/>
      <c r="E157" s="326"/>
      <c r="F157" s="326"/>
      <c r="G157" s="326"/>
      <c r="H157" s="326"/>
      <c r="I157" s="326"/>
      <c r="J157" s="326"/>
      <c r="K157" s="326"/>
      <c r="L157" s="326"/>
      <c r="M157" s="326"/>
      <c r="N157" s="326"/>
    </row>
    <row r="158" spans="1:14" ht="15.75" customHeight="1" x14ac:dyDescent="0.3">
      <c r="A158" s="326"/>
      <c r="B158" s="326"/>
      <c r="C158" s="326"/>
      <c r="D158" s="326"/>
      <c r="E158" s="326"/>
      <c r="F158" s="326"/>
      <c r="G158" s="326"/>
      <c r="H158" s="326"/>
      <c r="I158" s="326"/>
      <c r="J158" s="326"/>
      <c r="K158" s="326"/>
      <c r="L158" s="326"/>
      <c r="M158" s="326"/>
      <c r="N158" s="326"/>
    </row>
    <row r="159" spans="1:14" ht="15.75" customHeight="1" x14ac:dyDescent="0.3">
      <c r="A159" s="326"/>
      <c r="B159" s="326"/>
      <c r="C159" s="326"/>
      <c r="D159" s="326"/>
      <c r="E159" s="326"/>
      <c r="F159" s="326"/>
      <c r="G159" s="326"/>
      <c r="H159" s="326"/>
      <c r="I159" s="326"/>
      <c r="J159" s="326"/>
      <c r="K159" s="326"/>
      <c r="L159" s="326"/>
      <c r="M159" s="326"/>
      <c r="N159" s="326"/>
    </row>
    <row r="160" spans="1:14" ht="15.75" customHeight="1" x14ac:dyDescent="0.3">
      <c r="A160" s="326"/>
      <c r="B160" s="326"/>
      <c r="C160" s="326"/>
      <c r="D160" s="326"/>
      <c r="E160" s="326"/>
      <c r="F160" s="326"/>
      <c r="G160" s="326"/>
      <c r="H160" s="326"/>
      <c r="I160" s="326"/>
      <c r="J160" s="326"/>
      <c r="K160" s="326"/>
      <c r="L160" s="326"/>
      <c r="M160" s="326"/>
      <c r="N160" s="326"/>
    </row>
    <row r="161" spans="1:14" ht="15.75" customHeight="1" x14ac:dyDescent="0.3">
      <c r="A161" s="326"/>
      <c r="B161" s="326"/>
      <c r="C161" s="326"/>
      <c r="D161" s="326"/>
      <c r="E161" s="326"/>
      <c r="F161" s="326"/>
      <c r="G161" s="326"/>
      <c r="H161" s="326"/>
      <c r="I161" s="326"/>
      <c r="J161" s="326"/>
      <c r="K161" s="326"/>
      <c r="L161" s="326"/>
      <c r="M161" s="326"/>
      <c r="N161" s="326"/>
    </row>
    <row r="162" spans="1:14" ht="15.75" customHeight="1" x14ac:dyDescent="0.3">
      <c r="A162" s="326"/>
      <c r="B162" s="326"/>
      <c r="C162" s="326"/>
      <c r="D162" s="326"/>
      <c r="E162" s="326"/>
      <c r="F162" s="326"/>
      <c r="G162" s="326"/>
      <c r="H162" s="326"/>
      <c r="I162" s="326"/>
      <c r="J162" s="326"/>
      <c r="K162" s="326"/>
      <c r="L162" s="326"/>
      <c r="M162" s="326"/>
      <c r="N162" s="326"/>
    </row>
    <row r="163" spans="1:14" ht="15.75" customHeight="1" x14ac:dyDescent="0.3">
      <c r="A163" s="326"/>
      <c r="B163" s="326"/>
      <c r="C163" s="326"/>
      <c r="D163" s="326"/>
      <c r="E163" s="326"/>
      <c r="F163" s="326"/>
      <c r="G163" s="326"/>
      <c r="H163" s="326"/>
      <c r="I163" s="326"/>
      <c r="J163" s="326"/>
      <c r="K163" s="326"/>
      <c r="L163" s="326"/>
      <c r="M163" s="326"/>
      <c r="N163" s="326"/>
    </row>
    <row r="164" spans="1:14" ht="15.75" customHeight="1" x14ac:dyDescent="0.3">
      <c r="A164" s="326"/>
      <c r="B164" s="326"/>
      <c r="C164" s="326"/>
      <c r="D164" s="326"/>
      <c r="E164" s="326"/>
      <c r="F164" s="326"/>
      <c r="G164" s="326"/>
      <c r="H164" s="326"/>
      <c r="I164" s="326"/>
      <c r="J164" s="326"/>
      <c r="K164" s="326"/>
      <c r="L164" s="326"/>
      <c r="M164" s="326"/>
      <c r="N164" s="326"/>
    </row>
    <row r="165" spans="1:14" ht="15.75" customHeight="1" x14ac:dyDescent="0.3">
      <c r="A165" s="326"/>
      <c r="B165" s="326"/>
      <c r="C165" s="326"/>
      <c r="D165" s="326"/>
      <c r="E165" s="326"/>
      <c r="F165" s="326"/>
      <c r="G165" s="326"/>
      <c r="H165" s="326"/>
      <c r="I165" s="326"/>
      <c r="J165" s="326"/>
      <c r="K165" s="326"/>
      <c r="L165" s="326"/>
      <c r="M165" s="326"/>
      <c r="N165" s="326"/>
    </row>
    <row r="166" spans="1:14" ht="15.75" customHeight="1" x14ac:dyDescent="0.3">
      <c r="A166" s="326"/>
      <c r="B166" s="326"/>
      <c r="C166" s="326"/>
      <c r="D166" s="326"/>
      <c r="E166" s="326"/>
      <c r="F166" s="326"/>
      <c r="G166" s="326"/>
      <c r="H166" s="326"/>
      <c r="I166" s="326"/>
      <c r="J166" s="326"/>
      <c r="K166" s="326"/>
      <c r="L166" s="326"/>
      <c r="M166" s="326"/>
      <c r="N166" s="326"/>
    </row>
    <row r="167" spans="1:14" ht="15.75" customHeight="1" x14ac:dyDescent="0.3">
      <c r="A167" s="326"/>
      <c r="B167" s="326"/>
      <c r="C167" s="326"/>
      <c r="D167" s="326"/>
      <c r="E167" s="326"/>
      <c r="F167" s="326"/>
      <c r="G167" s="326"/>
      <c r="H167" s="326"/>
      <c r="I167" s="326"/>
      <c r="J167" s="326"/>
      <c r="K167" s="326"/>
      <c r="L167" s="326"/>
      <c r="M167" s="326"/>
      <c r="N167" s="326"/>
    </row>
    <row r="168" spans="1:14" ht="15.75" customHeight="1" x14ac:dyDescent="0.3">
      <c r="A168" s="326"/>
      <c r="B168" s="326"/>
      <c r="C168" s="326"/>
      <c r="D168" s="326"/>
      <c r="E168" s="326"/>
      <c r="F168" s="326"/>
      <c r="G168" s="326"/>
      <c r="H168" s="326"/>
      <c r="I168" s="326"/>
      <c r="J168" s="326"/>
      <c r="K168" s="326"/>
      <c r="L168" s="326"/>
      <c r="M168" s="326"/>
      <c r="N168" s="326"/>
    </row>
    <row r="169" spans="1:14" ht="15.75" customHeight="1" x14ac:dyDescent="0.3">
      <c r="A169" s="326"/>
      <c r="B169" s="326"/>
      <c r="C169" s="326"/>
      <c r="D169" s="326"/>
      <c r="E169" s="326"/>
      <c r="F169" s="326"/>
      <c r="G169" s="326"/>
      <c r="H169" s="326"/>
      <c r="I169" s="326"/>
      <c r="J169" s="326"/>
      <c r="K169" s="326"/>
      <c r="L169" s="326"/>
      <c r="M169" s="326"/>
      <c r="N169" s="326"/>
    </row>
    <row r="170" spans="1:14" ht="15.75" customHeight="1" x14ac:dyDescent="0.3">
      <c r="A170" s="326"/>
      <c r="B170" s="326"/>
      <c r="C170" s="326"/>
      <c r="D170" s="326"/>
      <c r="E170" s="326"/>
      <c r="F170" s="326"/>
      <c r="G170" s="326"/>
      <c r="H170" s="326"/>
      <c r="I170" s="326"/>
      <c r="J170" s="326"/>
      <c r="K170" s="326"/>
      <c r="L170" s="326"/>
      <c r="M170" s="326"/>
      <c r="N170" s="326"/>
    </row>
    <row r="171" spans="1:14" ht="15.75" customHeight="1" x14ac:dyDescent="0.3">
      <c r="A171" s="326"/>
      <c r="B171" s="326"/>
      <c r="C171" s="326"/>
      <c r="D171" s="326"/>
      <c r="E171" s="326"/>
      <c r="F171" s="326"/>
      <c r="G171" s="326"/>
      <c r="H171" s="326"/>
      <c r="I171" s="326"/>
      <c r="J171" s="326"/>
      <c r="K171" s="326"/>
      <c r="L171" s="326"/>
      <c r="M171" s="326"/>
      <c r="N171" s="326"/>
    </row>
    <row r="172" spans="1:14" ht="15.75" customHeight="1" x14ac:dyDescent="0.3">
      <c r="A172" s="326"/>
      <c r="B172" s="326"/>
      <c r="C172" s="326"/>
      <c r="D172" s="326"/>
      <c r="E172" s="326"/>
      <c r="F172" s="326"/>
      <c r="G172" s="326"/>
      <c r="H172" s="326"/>
      <c r="I172" s="326"/>
      <c r="J172" s="326"/>
      <c r="K172" s="326"/>
      <c r="L172" s="326"/>
      <c r="M172" s="326"/>
      <c r="N172" s="326"/>
    </row>
    <row r="173" spans="1:14" ht="15.75" customHeight="1" x14ac:dyDescent="0.3">
      <c r="A173" s="326"/>
      <c r="B173" s="326"/>
      <c r="C173" s="326"/>
      <c r="D173" s="326"/>
      <c r="E173" s="326"/>
      <c r="F173" s="326"/>
      <c r="G173" s="326"/>
      <c r="H173" s="326"/>
      <c r="I173" s="326"/>
      <c r="J173" s="326"/>
      <c r="K173" s="326"/>
      <c r="L173" s="326"/>
      <c r="M173" s="326"/>
      <c r="N173" s="326"/>
    </row>
    <row r="174" spans="1:14" ht="15.75" customHeight="1" x14ac:dyDescent="0.3">
      <c r="A174" s="326"/>
      <c r="B174" s="326"/>
      <c r="C174" s="326"/>
      <c r="D174" s="326"/>
      <c r="E174" s="326"/>
      <c r="F174" s="326"/>
      <c r="G174" s="326"/>
      <c r="H174" s="326"/>
      <c r="I174" s="326"/>
      <c r="J174" s="326"/>
      <c r="K174" s="326"/>
      <c r="L174" s="326"/>
      <c r="M174" s="326"/>
      <c r="N174" s="326"/>
    </row>
    <row r="175" spans="1:14" ht="15.75" customHeight="1" x14ac:dyDescent="0.3">
      <c r="A175" s="326"/>
      <c r="B175" s="326"/>
      <c r="C175" s="326"/>
      <c r="D175" s="326"/>
      <c r="E175" s="326"/>
      <c r="F175" s="326"/>
      <c r="G175" s="326"/>
      <c r="H175" s="326"/>
      <c r="I175" s="326"/>
      <c r="J175" s="326"/>
      <c r="K175" s="326"/>
      <c r="L175" s="326"/>
      <c r="M175" s="326"/>
      <c r="N175" s="326"/>
    </row>
    <row r="176" spans="1:14" ht="15.75" customHeight="1" x14ac:dyDescent="0.3">
      <c r="A176" s="326"/>
      <c r="B176" s="326"/>
      <c r="C176" s="326"/>
      <c r="D176" s="326"/>
      <c r="E176" s="326"/>
      <c r="F176" s="326"/>
      <c r="G176" s="326"/>
      <c r="H176" s="326"/>
      <c r="I176" s="326"/>
      <c r="J176" s="326"/>
      <c r="K176" s="326"/>
      <c r="L176" s="326"/>
      <c r="M176" s="326"/>
      <c r="N176" s="326"/>
    </row>
    <row r="177" spans="1:14" ht="15.75" customHeight="1" x14ac:dyDescent="0.3">
      <c r="A177" s="326"/>
      <c r="B177" s="326"/>
      <c r="C177" s="326"/>
      <c r="D177" s="326"/>
      <c r="E177" s="326"/>
      <c r="F177" s="326"/>
      <c r="G177" s="326"/>
      <c r="H177" s="326"/>
      <c r="I177" s="326"/>
      <c r="J177" s="326"/>
      <c r="K177" s="326"/>
      <c r="L177" s="326"/>
      <c r="M177" s="326"/>
      <c r="N177" s="326"/>
    </row>
    <row r="178" spans="1:14" ht="15.75" customHeight="1" x14ac:dyDescent="0.3">
      <c r="A178" s="326"/>
      <c r="B178" s="326"/>
      <c r="C178" s="326"/>
      <c r="D178" s="326"/>
      <c r="E178" s="326"/>
      <c r="F178" s="326"/>
      <c r="G178" s="326"/>
      <c r="H178" s="326"/>
      <c r="I178" s="326"/>
      <c r="J178" s="326"/>
      <c r="K178" s="326"/>
      <c r="L178" s="326"/>
      <c r="M178" s="326"/>
      <c r="N178" s="326"/>
    </row>
    <row r="179" spans="1:14" ht="15.75" customHeight="1" x14ac:dyDescent="0.3">
      <c r="A179" s="326"/>
      <c r="B179" s="326"/>
      <c r="C179" s="326"/>
      <c r="D179" s="326"/>
      <c r="E179" s="326"/>
      <c r="F179" s="326"/>
      <c r="G179" s="326"/>
      <c r="H179" s="326"/>
      <c r="I179" s="326"/>
      <c r="J179" s="326"/>
      <c r="K179" s="326"/>
      <c r="L179" s="326"/>
      <c r="M179" s="326"/>
      <c r="N179" s="326"/>
    </row>
    <row r="180" spans="1:14" ht="15.75" customHeight="1" x14ac:dyDescent="0.3">
      <c r="A180" s="326"/>
      <c r="B180" s="326"/>
      <c r="C180" s="326"/>
      <c r="D180" s="326"/>
      <c r="E180" s="326"/>
      <c r="F180" s="326"/>
      <c r="G180" s="326"/>
      <c r="H180" s="326"/>
      <c r="I180" s="326"/>
      <c r="J180" s="326"/>
      <c r="K180" s="326"/>
      <c r="L180" s="326"/>
      <c r="M180" s="326"/>
      <c r="N180" s="326"/>
    </row>
    <row r="181" spans="1:14" ht="15.75" customHeight="1" x14ac:dyDescent="0.3">
      <c r="A181" s="326"/>
      <c r="B181" s="326"/>
      <c r="C181" s="326"/>
      <c r="D181" s="326"/>
      <c r="E181" s="326"/>
      <c r="F181" s="326"/>
      <c r="G181" s="326"/>
      <c r="H181" s="326"/>
      <c r="I181" s="326"/>
      <c r="J181" s="326"/>
      <c r="K181" s="326"/>
      <c r="L181" s="326"/>
      <c r="M181" s="326"/>
      <c r="N181" s="326"/>
    </row>
    <row r="182" spans="1:14" ht="15.75" customHeight="1" x14ac:dyDescent="0.3">
      <c r="A182" s="326"/>
      <c r="B182" s="326"/>
      <c r="C182" s="326"/>
      <c r="D182" s="326"/>
      <c r="E182" s="326"/>
      <c r="F182" s="326"/>
      <c r="G182" s="326"/>
      <c r="H182" s="326"/>
      <c r="I182" s="326"/>
      <c r="J182" s="326"/>
      <c r="K182" s="326"/>
      <c r="L182" s="326"/>
      <c r="M182" s="326"/>
      <c r="N182" s="326"/>
    </row>
    <row r="183" spans="1:14" ht="15.75" customHeight="1" x14ac:dyDescent="0.3">
      <c r="A183" s="326"/>
      <c r="B183" s="326"/>
      <c r="C183" s="326"/>
      <c r="D183" s="326"/>
      <c r="E183" s="326"/>
      <c r="F183" s="326"/>
      <c r="G183" s="326"/>
      <c r="H183" s="326"/>
      <c r="I183" s="326"/>
      <c r="J183" s="326"/>
      <c r="K183" s="326"/>
      <c r="L183" s="326"/>
      <c r="M183" s="326"/>
      <c r="N183" s="326"/>
    </row>
    <row r="184" spans="1:14" ht="15.75" customHeight="1" x14ac:dyDescent="0.3">
      <c r="A184" s="326"/>
      <c r="B184" s="326"/>
      <c r="C184" s="326"/>
      <c r="D184" s="326"/>
      <c r="E184" s="326"/>
      <c r="F184" s="326"/>
      <c r="G184" s="326"/>
      <c r="H184" s="326"/>
      <c r="I184" s="326"/>
      <c r="J184" s="326"/>
      <c r="K184" s="326"/>
      <c r="L184" s="326"/>
      <c r="M184" s="326"/>
      <c r="N184" s="326"/>
    </row>
    <row r="185" spans="1:14" ht="15.75" customHeight="1" x14ac:dyDescent="0.3">
      <c r="A185" s="326"/>
      <c r="B185" s="326"/>
      <c r="C185" s="326"/>
      <c r="D185" s="326"/>
      <c r="E185" s="326"/>
      <c r="F185" s="326"/>
      <c r="G185" s="326"/>
      <c r="H185" s="326"/>
      <c r="I185" s="326"/>
      <c r="J185" s="326"/>
      <c r="K185" s="326"/>
      <c r="L185" s="326"/>
      <c r="M185" s="326"/>
      <c r="N185" s="326"/>
    </row>
    <row r="186" spans="1:14" ht="15.75" customHeight="1" x14ac:dyDescent="0.3">
      <c r="A186" s="326"/>
      <c r="B186" s="326"/>
      <c r="C186" s="326"/>
      <c r="D186" s="326"/>
      <c r="E186" s="326"/>
      <c r="F186" s="326"/>
      <c r="G186" s="326"/>
      <c r="H186" s="326"/>
      <c r="I186" s="326"/>
      <c r="J186" s="326"/>
      <c r="K186" s="326"/>
      <c r="L186" s="326"/>
      <c r="M186" s="326"/>
      <c r="N186" s="326"/>
    </row>
    <row r="187" spans="1:14" ht="15.75" customHeight="1" x14ac:dyDescent="0.3">
      <c r="A187" s="326"/>
      <c r="B187" s="326"/>
      <c r="C187" s="326"/>
      <c r="D187" s="326"/>
      <c r="E187" s="326"/>
      <c r="F187" s="326"/>
      <c r="G187" s="326"/>
      <c r="H187" s="326"/>
      <c r="I187" s="326"/>
      <c r="J187" s="326"/>
      <c r="K187" s="326"/>
      <c r="L187" s="326"/>
      <c r="M187" s="326"/>
      <c r="N187" s="326"/>
    </row>
    <row r="188" spans="1:14" ht="15.75" customHeight="1" x14ac:dyDescent="0.3">
      <c r="A188" s="326"/>
      <c r="B188" s="326"/>
      <c r="C188" s="326"/>
      <c r="D188" s="326"/>
      <c r="E188" s="326"/>
      <c r="F188" s="326"/>
      <c r="G188" s="326"/>
      <c r="H188" s="326"/>
      <c r="I188" s="326"/>
      <c r="J188" s="326"/>
      <c r="K188" s="326"/>
      <c r="L188" s="326"/>
      <c r="M188" s="326"/>
      <c r="N188" s="326"/>
    </row>
    <row r="189" spans="1:14" ht="15.75" customHeight="1" x14ac:dyDescent="0.3">
      <c r="A189" s="326"/>
      <c r="B189" s="326"/>
      <c r="C189" s="326"/>
      <c r="D189" s="326"/>
      <c r="E189" s="326"/>
      <c r="F189" s="326"/>
      <c r="G189" s="326"/>
      <c r="H189" s="326"/>
      <c r="I189" s="326"/>
      <c r="J189" s="326"/>
      <c r="K189" s="326"/>
      <c r="L189" s="326"/>
      <c r="M189" s="326"/>
      <c r="N189" s="326"/>
    </row>
    <row r="190" spans="1:14" ht="15.75" customHeight="1" x14ac:dyDescent="0.3">
      <c r="A190" s="326"/>
      <c r="B190" s="326"/>
      <c r="C190" s="326"/>
      <c r="D190" s="326"/>
      <c r="E190" s="326"/>
      <c r="F190" s="326"/>
      <c r="G190" s="326"/>
      <c r="H190" s="326"/>
      <c r="I190" s="326"/>
      <c r="J190" s="326"/>
      <c r="K190" s="326"/>
      <c r="L190" s="326"/>
      <c r="M190" s="326"/>
      <c r="N190" s="326"/>
    </row>
    <row r="191" spans="1:14" ht="15.75" customHeight="1" x14ac:dyDescent="0.3">
      <c r="A191" s="326"/>
      <c r="B191" s="326"/>
      <c r="C191" s="326"/>
      <c r="D191" s="326"/>
      <c r="E191" s="326"/>
      <c r="F191" s="326"/>
      <c r="G191" s="326"/>
      <c r="H191" s="326"/>
      <c r="I191" s="326"/>
      <c r="J191" s="326"/>
      <c r="K191" s="326"/>
      <c r="L191" s="326"/>
      <c r="M191" s="326"/>
      <c r="N191" s="326"/>
    </row>
    <row r="192" spans="1:14" ht="15.75" customHeight="1" x14ac:dyDescent="0.3">
      <c r="A192" s="326"/>
      <c r="B192" s="326"/>
      <c r="C192" s="326"/>
      <c r="D192" s="326"/>
      <c r="E192" s="326"/>
      <c r="F192" s="326"/>
      <c r="G192" s="326"/>
      <c r="H192" s="326"/>
      <c r="I192" s="326"/>
      <c r="J192" s="326"/>
      <c r="K192" s="326"/>
      <c r="L192" s="326"/>
      <c r="M192" s="326"/>
      <c r="N192" s="326"/>
    </row>
    <row r="193" spans="1:14" ht="15.75" customHeight="1" x14ac:dyDescent="0.3">
      <c r="A193" s="326"/>
      <c r="B193" s="326"/>
      <c r="C193" s="326"/>
      <c r="D193" s="326"/>
      <c r="E193" s="326"/>
      <c r="F193" s="326"/>
      <c r="G193" s="326"/>
      <c r="H193" s="326"/>
      <c r="I193" s="326"/>
      <c r="J193" s="326"/>
      <c r="K193" s="326"/>
      <c r="L193" s="326"/>
      <c r="M193" s="326"/>
      <c r="N193" s="326"/>
    </row>
    <row r="194" spans="1:14" ht="15.75" customHeight="1" x14ac:dyDescent="0.3">
      <c r="A194" s="326"/>
      <c r="B194" s="326"/>
      <c r="C194" s="326"/>
      <c r="D194" s="326"/>
      <c r="E194" s="326"/>
      <c r="F194" s="326"/>
      <c r="G194" s="326"/>
      <c r="H194" s="326"/>
      <c r="I194" s="326"/>
      <c r="J194" s="326"/>
      <c r="K194" s="326"/>
      <c r="L194" s="326"/>
      <c r="M194" s="326"/>
      <c r="N194" s="326"/>
    </row>
    <row r="195" spans="1:14" ht="15.75" customHeight="1" x14ac:dyDescent="0.3">
      <c r="A195" s="326"/>
      <c r="B195" s="326"/>
      <c r="C195" s="326"/>
      <c r="D195" s="326"/>
      <c r="E195" s="326"/>
      <c r="F195" s="326"/>
      <c r="G195" s="326"/>
      <c r="H195" s="326"/>
      <c r="I195" s="326"/>
      <c r="J195" s="326"/>
      <c r="K195" s="326"/>
      <c r="L195" s="326"/>
      <c r="M195" s="326"/>
      <c r="N195" s="326"/>
    </row>
    <row r="196" spans="1:14" ht="15.75" customHeight="1" x14ac:dyDescent="0.3">
      <c r="A196" s="326"/>
      <c r="B196" s="326"/>
      <c r="C196" s="326"/>
      <c r="D196" s="326"/>
      <c r="E196" s="326"/>
      <c r="F196" s="326"/>
      <c r="G196" s="326"/>
      <c r="H196" s="326"/>
      <c r="I196" s="326"/>
      <c r="J196" s="326"/>
      <c r="K196" s="326"/>
      <c r="L196" s="326"/>
      <c r="M196" s="326"/>
      <c r="N196" s="326"/>
    </row>
    <row r="197" spans="1:14" ht="15.75" customHeight="1" x14ac:dyDescent="0.3">
      <c r="A197" s="326"/>
      <c r="B197" s="326"/>
      <c r="C197" s="326"/>
      <c r="D197" s="326"/>
      <c r="E197" s="326"/>
      <c r="F197" s="326"/>
      <c r="G197" s="326"/>
      <c r="H197" s="326"/>
      <c r="I197" s="326"/>
      <c r="J197" s="326"/>
      <c r="K197" s="326"/>
      <c r="L197" s="326"/>
      <c r="M197" s="326"/>
      <c r="N197" s="326"/>
    </row>
    <row r="198" spans="1:14" ht="15.75" customHeight="1" x14ac:dyDescent="0.3">
      <c r="A198" s="326"/>
      <c r="B198" s="326"/>
      <c r="C198" s="326"/>
      <c r="D198" s="326"/>
      <c r="E198" s="326"/>
      <c r="F198" s="326"/>
      <c r="G198" s="326"/>
      <c r="H198" s="326"/>
      <c r="I198" s="326"/>
      <c r="J198" s="326"/>
      <c r="K198" s="326"/>
      <c r="L198" s="326"/>
      <c r="M198" s="326"/>
      <c r="N198" s="326"/>
    </row>
    <row r="199" spans="1:14" ht="15.75" customHeight="1" x14ac:dyDescent="0.3">
      <c r="A199" s="326"/>
      <c r="B199" s="326"/>
      <c r="C199" s="326"/>
      <c r="D199" s="326"/>
      <c r="E199" s="326"/>
      <c r="F199" s="326"/>
      <c r="G199" s="326"/>
      <c r="H199" s="326"/>
      <c r="I199" s="326"/>
      <c r="J199" s="326"/>
      <c r="K199" s="326"/>
      <c r="L199" s="326"/>
      <c r="M199" s="326"/>
      <c r="N199" s="326"/>
    </row>
    <row r="200" spans="1:14" ht="15.75" customHeight="1" x14ac:dyDescent="0.3">
      <c r="A200" s="326"/>
      <c r="B200" s="326"/>
      <c r="C200" s="326"/>
      <c r="D200" s="326"/>
      <c r="E200" s="326"/>
      <c r="F200" s="326"/>
      <c r="G200" s="326"/>
      <c r="H200" s="326"/>
      <c r="I200" s="326"/>
      <c r="J200" s="326"/>
      <c r="K200" s="326"/>
      <c r="L200" s="326"/>
      <c r="M200" s="326"/>
      <c r="N200" s="326"/>
    </row>
    <row r="201" spans="1:14" ht="15.75" customHeight="1" x14ac:dyDescent="0.3">
      <c r="A201" s="326"/>
      <c r="B201" s="326"/>
      <c r="C201" s="326"/>
      <c r="D201" s="326"/>
      <c r="E201" s="326"/>
      <c r="F201" s="326"/>
      <c r="G201" s="326"/>
      <c r="H201" s="326"/>
      <c r="I201" s="326"/>
      <c r="J201" s="326"/>
      <c r="K201" s="326"/>
      <c r="L201" s="326"/>
      <c r="M201" s="326"/>
      <c r="N201" s="326"/>
    </row>
    <row r="202" spans="1:14" ht="15.75" customHeight="1" x14ac:dyDescent="0.3">
      <c r="A202" s="326"/>
      <c r="B202" s="326"/>
      <c r="C202" s="326"/>
      <c r="D202" s="326"/>
      <c r="E202" s="326"/>
      <c r="F202" s="326"/>
      <c r="G202" s="326"/>
      <c r="H202" s="326"/>
      <c r="I202" s="326"/>
      <c r="J202" s="326"/>
      <c r="K202" s="326"/>
      <c r="L202" s="326"/>
      <c r="M202" s="326"/>
      <c r="N202" s="326"/>
    </row>
    <row r="203" spans="1:14" ht="15.75" customHeight="1" x14ac:dyDescent="0.3">
      <c r="A203" s="326"/>
      <c r="B203" s="326"/>
      <c r="C203" s="326"/>
      <c r="D203" s="326"/>
      <c r="E203" s="326"/>
      <c r="F203" s="326"/>
      <c r="G203" s="326"/>
      <c r="H203" s="326"/>
      <c r="I203" s="326"/>
      <c r="J203" s="326"/>
      <c r="K203" s="326"/>
      <c r="L203" s="326"/>
      <c r="M203" s="326"/>
      <c r="N203" s="326"/>
    </row>
    <row r="204" spans="1:14" ht="15.75" customHeight="1" x14ac:dyDescent="0.3">
      <c r="A204" s="326"/>
      <c r="B204" s="326"/>
      <c r="C204" s="326"/>
      <c r="D204" s="326"/>
      <c r="E204" s="326"/>
      <c r="F204" s="326"/>
      <c r="G204" s="326"/>
      <c r="H204" s="326"/>
      <c r="I204" s="326"/>
      <c r="J204" s="326"/>
      <c r="K204" s="326"/>
      <c r="L204" s="326"/>
      <c r="M204" s="326"/>
      <c r="N204" s="326"/>
    </row>
    <row r="205" spans="1:14" ht="15.75" customHeight="1" x14ac:dyDescent="0.3">
      <c r="A205" s="326"/>
      <c r="B205" s="326"/>
      <c r="C205" s="326"/>
      <c r="D205" s="326"/>
      <c r="E205" s="326"/>
      <c r="F205" s="326"/>
      <c r="G205" s="326"/>
      <c r="H205" s="326"/>
      <c r="I205" s="326"/>
      <c r="J205" s="326"/>
      <c r="K205" s="326"/>
      <c r="L205" s="326"/>
      <c r="M205" s="326"/>
      <c r="N205" s="326"/>
    </row>
    <row r="206" spans="1:14" ht="15.75" customHeight="1" x14ac:dyDescent="0.3">
      <c r="A206" s="326"/>
      <c r="B206" s="326"/>
      <c r="C206" s="326"/>
      <c r="D206" s="326"/>
      <c r="E206" s="326"/>
      <c r="F206" s="326"/>
      <c r="G206" s="326"/>
      <c r="H206" s="326"/>
      <c r="I206" s="326"/>
      <c r="J206" s="326"/>
      <c r="K206" s="326"/>
      <c r="L206" s="326"/>
      <c r="M206" s="326"/>
      <c r="N206" s="326"/>
    </row>
    <row r="207" spans="1:14" ht="15.75" customHeight="1" x14ac:dyDescent="0.3">
      <c r="A207" s="326"/>
      <c r="B207" s="326"/>
      <c r="C207" s="326"/>
      <c r="D207" s="326"/>
      <c r="E207" s="326"/>
      <c r="F207" s="326"/>
      <c r="G207" s="326"/>
      <c r="H207" s="326"/>
      <c r="I207" s="326"/>
      <c r="J207" s="326"/>
      <c r="K207" s="326"/>
      <c r="L207" s="326"/>
      <c r="M207" s="326"/>
      <c r="N207" s="326"/>
    </row>
    <row r="208" spans="1:14" ht="15.75" customHeight="1" x14ac:dyDescent="0.3">
      <c r="A208" s="326"/>
      <c r="B208" s="326"/>
      <c r="C208" s="326"/>
      <c r="D208" s="326"/>
      <c r="E208" s="326"/>
      <c r="F208" s="326"/>
      <c r="G208" s="326"/>
      <c r="H208" s="326"/>
      <c r="I208" s="326"/>
      <c r="J208" s="326"/>
      <c r="K208" s="326"/>
      <c r="L208" s="326"/>
      <c r="M208" s="326"/>
      <c r="N208" s="326"/>
    </row>
    <row r="209" spans="1:14" ht="15.75" customHeight="1" x14ac:dyDescent="0.3">
      <c r="A209" s="326"/>
      <c r="B209" s="326"/>
      <c r="C209" s="326"/>
      <c r="D209" s="326"/>
      <c r="E209" s="326"/>
      <c r="F209" s="326"/>
      <c r="G209" s="326"/>
      <c r="H209" s="326"/>
      <c r="I209" s="326"/>
      <c r="J209" s="326"/>
      <c r="K209" s="326"/>
      <c r="L209" s="326"/>
      <c r="M209" s="326"/>
      <c r="N209" s="326"/>
    </row>
    <row r="210" spans="1:14" ht="15.75" customHeight="1" x14ac:dyDescent="0.3">
      <c r="A210" s="326"/>
      <c r="B210" s="326"/>
      <c r="C210" s="326"/>
      <c r="D210" s="326"/>
      <c r="E210" s="326"/>
      <c r="F210" s="326"/>
      <c r="G210" s="326"/>
      <c r="H210" s="326"/>
      <c r="I210" s="326"/>
      <c r="J210" s="326"/>
      <c r="K210" s="326"/>
      <c r="L210" s="326"/>
      <c r="M210" s="326"/>
      <c r="N210" s="326"/>
    </row>
    <row r="211" spans="1:14" ht="15.75" customHeight="1" x14ac:dyDescent="0.3">
      <c r="A211" s="326"/>
      <c r="B211" s="326"/>
      <c r="C211" s="326"/>
      <c r="D211" s="326"/>
      <c r="E211" s="326"/>
      <c r="F211" s="326"/>
      <c r="G211" s="326"/>
      <c r="H211" s="326"/>
      <c r="I211" s="326"/>
      <c r="J211" s="326"/>
      <c r="K211" s="326"/>
      <c r="L211" s="326"/>
      <c r="M211" s="326"/>
      <c r="N211" s="326"/>
    </row>
    <row r="212" spans="1:14" ht="15.75" customHeight="1" x14ac:dyDescent="0.3">
      <c r="A212" s="326"/>
      <c r="B212" s="326"/>
      <c r="C212" s="326"/>
      <c r="D212" s="326"/>
      <c r="E212" s="326"/>
      <c r="F212" s="326"/>
      <c r="G212" s="326"/>
      <c r="H212" s="326"/>
      <c r="I212" s="326"/>
      <c r="J212" s="326"/>
      <c r="K212" s="326"/>
      <c r="L212" s="326"/>
      <c r="M212" s="326"/>
      <c r="N212" s="326"/>
    </row>
    <row r="213" spans="1:14" ht="15.75" customHeight="1" x14ac:dyDescent="0.3">
      <c r="A213" s="326"/>
      <c r="B213" s="326"/>
      <c r="C213" s="326"/>
      <c r="D213" s="326"/>
      <c r="E213" s="326"/>
      <c r="F213" s="326"/>
      <c r="G213" s="326"/>
      <c r="H213" s="326"/>
      <c r="I213" s="326"/>
      <c r="J213" s="326"/>
      <c r="K213" s="326"/>
      <c r="L213" s="326"/>
      <c r="M213" s="326"/>
      <c r="N213" s="326"/>
    </row>
    <row r="214" spans="1:14" ht="15.75" customHeight="1" x14ac:dyDescent="0.3">
      <c r="A214" s="326"/>
      <c r="B214" s="326"/>
      <c r="C214" s="326"/>
      <c r="D214" s="326"/>
      <c r="E214" s="326"/>
      <c r="F214" s="326"/>
      <c r="G214" s="326"/>
      <c r="H214" s="326"/>
      <c r="I214" s="326"/>
      <c r="J214" s="326"/>
      <c r="K214" s="326"/>
      <c r="L214" s="326"/>
      <c r="M214" s="326"/>
      <c r="N214" s="326"/>
    </row>
    <row r="215" spans="1:14" ht="15.75" customHeight="1" x14ac:dyDescent="0.3">
      <c r="A215" s="326"/>
      <c r="B215" s="326"/>
      <c r="C215" s="326"/>
      <c r="D215" s="326"/>
      <c r="E215" s="326"/>
      <c r="F215" s="326"/>
      <c r="G215" s="326"/>
      <c r="H215" s="326"/>
      <c r="I215" s="326"/>
      <c r="J215" s="326"/>
      <c r="K215" s="326"/>
      <c r="L215" s="326"/>
      <c r="M215" s="326"/>
      <c r="N215" s="326"/>
    </row>
    <row r="216" spans="1:14" ht="15.75" customHeight="1" x14ac:dyDescent="0.3">
      <c r="A216" s="326"/>
      <c r="B216" s="326"/>
      <c r="C216" s="326"/>
      <c r="D216" s="326"/>
      <c r="E216" s="326"/>
      <c r="F216" s="326"/>
      <c r="G216" s="326"/>
      <c r="H216" s="326"/>
      <c r="I216" s="326"/>
      <c r="J216" s="326"/>
      <c r="K216" s="326"/>
      <c r="L216" s="326"/>
      <c r="M216" s="326"/>
      <c r="N216" s="326"/>
    </row>
    <row r="217" spans="1:14" ht="15.75" customHeight="1" x14ac:dyDescent="0.3">
      <c r="A217" s="326"/>
      <c r="B217" s="326"/>
      <c r="C217" s="326"/>
      <c r="D217" s="326"/>
      <c r="E217" s="326"/>
      <c r="F217" s="326"/>
      <c r="G217" s="326"/>
      <c r="H217" s="326"/>
      <c r="I217" s="326"/>
      <c r="J217" s="326"/>
      <c r="K217" s="326"/>
      <c r="L217" s="326"/>
      <c r="M217" s="326"/>
      <c r="N217" s="326"/>
    </row>
    <row r="218" spans="1:14" ht="15.75" customHeight="1" x14ac:dyDescent="0.3">
      <c r="A218" s="326"/>
      <c r="B218" s="326"/>
      <c r="C218" s="326"/>
      <c r="D218" s="326"/>
      <c r="E218" s="326"/>
      <c r="F218" s="326"/>
      <c r="G218" s="326"/>
      <c r="H218" s="326"/>
      <c r="I218" s="326"/>
      <c r="J218" s="326"/>
      <c r="K218" s="326"/>
      <c r="L218" s="326"/>
      <c r="M218" s="326"/>
      <c r="N218" s="326"/>
    </row>
    <row r="219" spans="1:14" ht="15.75" customHeight="1" x14ac:dyDescent="0.3">
      <c r="A219" s="326"/>
      <c r="B219" s="326"/>
      <c r="C219" s="326"/>
      <c r="D219" s="326"/>
      <c r="E219" s="326"/>
      <c r="F219" s="326"/>
      <c r="G219" s="326"/>
      <c r="H219" s="326"/>
      <c r="I219" s="326"/>
      <c r="J219" s="326"/>
      <c r="K219" s="326"/>
      <c r="L219" s="326"/>
      <c r="M219" s="326"/>
      <c r="N219" s="326"/>
    </row>
    <row r="220" spans="1:14" ht="15.75" customHeight="1" x14ac:dyDescent="0.3">
      <c r="A220" s="326"/>
      <c r="B220" s="326"/>
      <c r="C220" s="326"/>
      <c r="D220" s="326"/>
      <c r="E220" s="326"/>
      <c r="F220" s="326"/>
      <c r="G220" s="326"/>
      <c r="H220" s="326"/>
      <c r="I220" s="326"/>
      <c r="J220" s="326"/>
      <c r="K220" s="326"/>
      <c r="L220" s="326"/>
      <c r="M220" s="326"/>
      <c r="N220" s="326"/>
    </row>
    <row r="221" spans="1:14" ht="15.75" customHeight="1" x14ac:dyDescent="0.3">
      <c r="A221" s="326"/>
      <c r="B221" s="326"/>
      <c r="C221" s="326"/>
      <c r="D221" s="326"/>
      <c r="E221" s="326"/>
      <c r="F221" s="326"/>
      <c r="G221" s="326"/>
      <c r="H221" s="326"/>
      <c r="I221" s="326"/>
      <c r="J221" s="326"/>
      <c r="K221" s="326"/>
      <c r="L221" s="326"/>
      <c r="M221" s="326"/>
      <c r="N221" s="326"/>
    </row>
    <row r="222" spans="1:14" ht="15.75" customHeight="1" x14ac:dyDescent="0.3">
      <c r="A222" s="326"/>
      <c r="B222" s="326"/>
      <c r="C222" s="326"/>
      <c r="D222" s="326"/>
      <c r="E222" s="326"/>
      <c r="F222" s="326"/>
      <c r="G222" s="326"/>
      <c r="H222" s="326"/>
      <c r="I222" s="326"/>
      <c r="J222" s="326"/>
      <c r="K222" s="326"/>
      <c r="L222" s="326"/>
      <c r="M222" s="326"/>
      <c r="N222" s="326"/>
    </row>
    <row r="223" spans="1:14" ht="15.75" customHeight="1" x14ac:dyDescent="0.3">
      <c r="A223" s="326"/>
      <c r="B223" s="326"/>
      <c r="C223" s="326"/>
      <c r="D223" s="326"/>
      <c r="E223" s="326"/>
      <c r="F223" s="326"/>
      <c r="G223" s="326"/>
      <c r="H223" s="326"/>
      <c r="I223" s="326"/>
      <c r="J223" s="326"/>
      <c r="K223" s="326"/>
      <c r="L223" s="326"/>
      <c r="M223" s="326"/>
      <c r="N223" s="326"/>
    </row>
    <row r="224" spans="1:14" ht="15.75" customHeight="1" x14ac:dyDescent="0.3">
      <c r="A224" s="326"/>
      <c r="B224" s="326"/>
      <c r="C224" s="326"/>
      <c r="D224" s="326"/>
      <c r="E224" s="326"/>
      <c r="F224" s="326"/>
      <c r="G224" s="326"/>
      <c r="H224" s="326"/>
      <c r="I224" s="326"/>
      <c r="J224" s="326"/>
      <c r="K224" s="326"/>
      <c r="L224" s="326"/>
      <c r="M224" s="326"/>
      <c r="N224" s="326"/>
    </row>
    <row r="225" spans="1:14" ht="15.75" customHeight="1" x14ac:dyDescent="0.3">
      <c r="A225" s="326"/>
      <c r="B225" s="326"/>
      <c r="C225" s="326"/>
      <c r="D225" s="326"/>
      <c r="E225" s="326"/>
      <c r="F225" s="326"/>
      <c r="G225" s="326"/>
      <c r="H225" s="326"/>
      <c r="I225" s="326"/>
      <c r="J225" s="326"/>
      <c r="K225" s="326"/>
      <c r="L225" s="326"/>
      <c r="M225" s="326"/>
      <c r="N225" s="326"/>
    </row>
    <row r="226" spans="1:14" ht="15.75" customHeight="1" x14ac:dyDescent="0.3">
      <c r="A226" s="326"/>
      <c r="B226" s="326"/>
      <c r="C226" s="326"/>
      <c r="D226" s="326"/>
      <c r="E226" s="326"/>
      <c r="F226" s="326"/>
      <c r="G226" s="326"/>
      <c r="H226" s="326"/>
      <c r="I226" s="326"/>
      <c r="J226" s="326"/>
      <c r="K226" s="326"/>
      <c r="L226" s="326"/>
      <c r="M226" s="326"/>
      <c r="N226" s="326"/>
    </row>
    <row r="227" spans="1:14" ht="15.75" customHeight="1" x14ac:dyDescent="0.3">
      <c r="A227" s="326"/>
      <c r="B227" s="326"/>
      <c r="C227" s="326"/>
      <c r="D227" s="326"/>
      <c r="E227" s="326"/>
      <c r="F227" s="326"/>
      <c r="G227" s="326"/>
      <c r="H227" s="326"/>
      <c r="I227" s="326"/>
      <c r="J227" s="326"/>
      <c r="K227" s="326"/>
      <c r="L227" s="326"/>
      <c r="M227" s="326"/>
      <c r="N227" s="326"/>
    </row>
    <row r="228" spans="1:14" ht="15.75" customHeight="1" x14ac:dyDescent="0.3">
      <c r="A228" s="326"/>
      <c r="B228" s="326"/>
      <c r="C228" s="326"/>
      <c r="D228" s="326"/>
      <c r="E228" s="326"/>
      <c r="F228" s="326"/>
      <c r="G228" s="326"/>
      <c r="H228" s="326"/>
      <c r="I228" s="326"/>
      <c r="J228" s="326"/>
      <c r="K228" s="326"/>
      <c r="L228" s="326"/>
      <c r="M228" s="326"/>
      <c r="N228" s="326"/>
    </row>
    <row r="229" spans="1:14" ht="15.75" customHeight="1" x14ac:dyDescent="0.3">
      <c r="A229" s="326"/>
      <c r="B229" s="326"/>
      <c r="C229" s="326"/>
      <c r="D229" s="326"/>
      <c r="E229" s="326"/>
      <c r="F229" s="326"/>
      <c r="G229" s="326"/>
      <c r="H229" s="326"/>
      <c r="I229" s="326"/>
      <c r="J229" s="326"/>
      <c r="K229" s="326"/>
      <c r="L229" s="326"/>
      <c r="M229" s="326"/>
      <c r="N229" s="326"/>
    </row>
    <row r="230" spans="1:14" ht="15.75" customHeight="1" x14ac:dyDescent="0.3">
      <c r="A230" s="326"/>
      <c r="B230" s="326"/>
      <c r="C230" s="326"/>
      <c r="D230" s="326"/>
      <c r="E230" s="326"/>
      <c r="F230" s="326"/>
      <c r="G230" s="326"/>
      <c r="H230" s="326"/>
      <c r="I230" s="326"/>
      <c r="J230" s="326"/>
      <c r="K230" s="326"/>
      <c r="L230" s="326"/>
      <c r="M230" s="326"/>
      <c r="N230" s="326"/>
    </row>
    <row r="231" spans="1:14" ht="15.75" customHeight="1" x14ac:dyDescent="0.3">
      <c r="A231" s="326"/>
      <c r="B231" s="326"/>
      <c r="C231" s="326"/>
      <c r="D231" s="326"/>
      <c r="E231" s="326"/>
      <c r="F231" s="326"/>
      <c r="G231" s="326"/>
      <c r="H231" s="326"/>
      <c r="I231" s="326"/>
      <c r="J231" s="326"/>
      <c r="K231" s="326"/>
      <c r="L231" s="326"/>
      <c r="M231" s="326"/>
      <c r="N231" s="326"/>
    </row>
    <row r="232" spans="1:14" ht="15.75" customHeight="1" x14ac:dyDescent="0.3">
      <c r="A232" s="326"/>
      <c r="B232" s="326"/>
      <c r="C232" s="326"/>
      <c r="D232" s="326"/>
      <c r="E232" s="326"/>
      <c r="F232" s="326"/>
      <c r="G232" s="326"/>
      <c r="H232" s="326"/>
      <c r="I232" s="326"/>
      <c r="J232" s="326"/>
      <c r="K232" s="326"/>
      <c r="L232" s="326"/>
      <c r="M232" s="326"/>
      <c r="N232" s="326"/>
    </row>
    <row r="233" spans="1:14" ht="15.75" customHeight="1" x14ac:dyDescent="0.3">
      <c r="A233" s="326"/>
      <c r="B233" s="326"/>
      <c r="C233" s="326"/>
      <c r="D233" s="326"/>
      <c r="E233" s="326"/>
      <c r="F233" s="326"/>
      <c r="G233" s="326"/>
      <c r="H233" s="326"/>
      <c r="I233" s="326"/>
      <c r="J233" s="326"/>
      <c r="K233" s="326"/>
      <c r="L233" s="326"/>
      <c r="M233" s="326"/>
      <c r="N233" s="326"/>
    </row>
    <row r="234" spans="1:14" ht="15.75" customHeight="1" x14ac:dyDescent="0.3">
      <c r="A234" s="326"/>
      <c r="B234" s="326"/>
      <c r="C234" s="326"/>
      <c r="D234" s="326"/>
      <c r="E234" s="326"/>
      <c r="F234" s="326"/>
      <c r="G234" s="326"/>
      <c r="H234" s="326"/>
      <c r="I234" s="326"/>
      <c r="J234" s="326"/>
      <c r="K234" s="326"/>
      <c r="L234" s="326"/>
      <c r="M234" s="326"/>
      <c r="N234" s="326"/>
    </row>
    <row r="235" spans="1:14" ht="15.75" customHeight="1" x14ac:dyDescent="0.3">
      <c r="A235" s="326"/>
      <c r="B235" s="326"/>
      <c r="C235" s="326"/>
      <c r="D235" s="326"/>
      <c r="E235" s="326"/>
      <c r="F235" s="326"/>
      <c r="G235" s="326"/>
      <c r="H235" s="326"/>
      <c r="I235" s="326"/>
      <c r="J235" s="326"/>
      <c r="K235" s="326"/>
      <c r="L235" s="326"/>
      <c r="M235" s="326"/>
      <c r="N235" s="326"/>
    </row>
    <row r="236" spans="1:14" ht="15.75" customHeight="1" x14ac:dyDescent="0.3">
      <c r="A236" s="326"/>
      <c r="B236" s="326"/>
      <c r="C236" s="326"/>
      <c r="D236" s="326"/>
      <c r="E236" s="326"/>
      <c r="F236" s="326"/>
      <c r="G236" s="326"/>
      <c r="H236" s="326"/>
      <c r="I236" s="326"/>
      <c r="J236" s="326"/>
      <c r="K236" s="326"/>
      <c r="L236" s="326"/>
      <c r="M236" s="326"/>
      <c r="N236" s="326"/>
    </row>
    <row r="237" spans="1:14" ht="15.75" customHeight="1" x14ac:dyDescent="0.3">
      <c r="A237" s="326"/>
      <c r="B237" s="326"/>
      <c r="C237" s="326"/>
      <c r="D237" s="326"/>
      <c r="E237" s="326"/>
      <c r="F237" s="326"/>
      <c r="G237" s="326"/>
      <c r="H237" s="326"/>
      <c r="I237" s="326"/>
      <c r="J237" s="326"/>
      <c r="K237" s="326"/>
      <c r="L237" s="326"/>
      <c r="M237" s="326"/>
      <c r="N237" s="326"/>
    </row>
    <row r="238" spans="1:14" ht="15.75" customHeight="1" x14ac:dyDescent="0.3">
      <c r="A238" s="326"/>
      <c r="B238" s="326"/>
      <c r="C238" s="326"/>
      <c r="D238" s="326"/>
      <c r="E238" s="326"/>
      <c r="F238" s="326"/>
      <c r="G238" s="326"/>
      <c r="H238" s="326"/>
      <c r="I238" s="326"/>
      <c r="J238" s="326"/>
      <c r="K238" s="326"/>
      <c r="L238" s="326"/>
      <c r="M238" s="326"/>
      <c r="N238" s="326"/>
    </row>
    <row r="239" spans="1:14" ht="15.75" customHeight="1" x14ac:dyDescent="0.3">
      <c r="A239" s="326"/>
      <c r="B239" s="326"/>
      <c r="C239" s="326"/>
      <c r="D239" s="326"/>
      <c r="E239" s="326"/>
      <c r="F239" s="326"/>
      <c r="G239" s="326"/>
      <c r="H239" s="326"/>
      <c r="I239" s="326"/>
      <c r="J239" s="326"/>
      <c r="K239" s="326"/>
      <c r="L239" s="326"/>
      <c r="M239" s="326"/>
      <c r="N239" s="326"/>
    </row>
    <row r="240" spans="1:14" ht="15.75" customHeight="1" x14ac:dyDescent="0.3">
      <c r="A240" s="326"/>
      <c r="B240" s="326"/>
      <c r="C240" s="326"/>
      <c r="D240" s="326"/>
      <c r="E240" s="326"/>
      <c r="F240" s="326"/>
      <c r="G240" s="326"/>
      <c r="H240" s="326"/>
      <c r="I240" s="326"/>
      <c r="J240" s="326"/>
      <c r="K240" s="326"/>
      <c r="L240" s="326"/>
      <c r="M240" s="326"/>
      <c r="N240" s="326"/>
    </row>
    <row r="241" spans="1:14" ht="15.75" customHeight="1" x14ac:dyDescent="0.3">
      <c r="A241" s="326"/>
      <c r="B241" s="326"/>
      <c r="C241" s="326"/>
      <c r="D241" s="326"/>
      <c r="E241" s="326"/>
      <c r="F241" s="326"/>
      <c r="G241" s="326"/>
      <c r="H241" s="326"/>
      <c r="I241" s="326"/>
      <c r="J241" s="326"/>
      <c r="K241" s="326"/>
      <c r="L241" s="326"/>
      <c r="M241" s="326"/>
      <c r="N241" s="326"/>
    </row>
    <row r="242" spans="1:14" ht="15.75" customHeight="1" x14ac:dyDescent="0.3">
      <c r="A242" s="326"/>
      <c r="B242" s="326"/>
      <c r="C242" s="326"/>
      <c r="D242" s="326"/>
      <c r="E242" s="326"/>
      <c r="F242" s="326"/>
      <c r="G242" s="326"/>
      <c r="H242" s="326"/>
      <c r="I242" s="326"/>
      <c r="J242" s="326"/>
      <c r="K242" s="326"/>
      <c r="L242" s="326"/>
      <c r="M242" s="326"/>
      <c r="N242" s="326"/>
    </row>
    <row r="243" spans="1:14" ht="15.75" customHeight="1" x14ac:dyDescent="0.3">
      <c r="A243" s="326"/>
      <c r="B243" s="326"/>
      <c r="C243" s="326"/>
      <c r="D243" s="326"/>
      <c r="E243" s="326"/>
      <c r="F243" s="326"/>
      <c r="G243" s="326"/>
      <c r="H243" s="326"/>
      <c r="I243" s="326"/>
      <c r="J243" s="326"/>
      <c r="K243" s="326"/>
      <c r="L243" s="326"/>
      <c r="M243" s="326"/>
      <c r="N243" s="326"/>
    </row>
    <row r="244" spans="1:14" ht="15.75" customHeight="1" x14ac:dyDescent="0.3">
      <c r="A244" s="326"/>
      <c r="B244" s="326"/>
      <c r="C244" s="326"/>
      <c r="D244" s="326"/>
      <c r="E244" s="326"/>
      <c r="F244" s="326"/>
      <c r="G244" s="326"/>
      <c r="H244" s="326"/>
      <c r="I244" s="326"/>
      <c r="J244" s="326"/>
      <c r="K244" s="326"/>
      <c r="L244" s="326"/>
      <c r="M244" s="326"/>
      <c r="N244" s="326"/>
    </row>
    <row r="245" spans="1:14" ht="15.75" customHeight="1" x14ac:dyDescent="0.3">
      <c r="A245" s="326"/>
      <c r="B245" s="326"/>
      <c r="C245" s="326"/>
      <c r="D245" s="326"/>
      <c r="E245" s="326"/>
      <c r="F245" s="326"/>
      <c r="G245" s="326"/>
      <c r="H245" s="326"/>
      <c r="I245" s="326"/>
      <c r="J245" s="326"/>
      <c r="K245" s="326"/>
      <c r="L245" s="326"/>
      <c r="M245" s="326"/>
      <c r="N245" s="326"/>
    </row>
    <row r="246" spans="1:14" ht="15.75" customHeight="1" x14ac:dyDescent="0.3">
      <c r="A246" s="326"/>
      <c r="B246" s="326"/>
      <c r="C246" s="326"/>
      <c r="D246" s="326"/>
      <c r="E246" s="326"/>
      <c r="F246" s="326"/>
      <c r="G246" s="326"/>
      <c r="H246" s="326"/>
      <c r="I246" s="326"/>
      <c r="J246" s="326"/>
      <c r="K246" s="326"/>
      <c r="L246" s="326"/>
      <c r="M246" s="326"/>
      <c r="N246" s="326"/>
    </row>
    <row r="247" spans="1:14" ht="15.75" customHeight="1" x14ac:dyDescent="0.3">
      <c r="A247" s="326"/>
      <c r="B247" s="326"/>
      <c r="C247" s="326"/>
      <c r="D247" s="326"/>
      <c r="E247" s="326"/>
      <c r="F247" s="326"/>
      <c r="G247" s="326"/>
      <c r="H247" s="326"/>
      <c r="I247" s="326"/>
      <c r="J247" s="326"/>
      <c r="K247" s="326"/>
      <c r="L247" s="326"/>
      <c r="M247" s="326"/>
      <c r="N247" s="326"/>
    </row>
    <row r="248" spans="1:14" ht="15.75" customHeight="1" x14ac:dyDescent="0.3">
      <c r="A248" s="326"/>
      <c r="B248" s="326"/>
      <c r="C248" s="326"/>
      <c r="D248" s="326"/>
      <c r="E248" s="326"/>
      <c r="F248" s="326"/>
      <c r="G248" s="326"/>
      <c r="H248" s="326"/>
      <c r="I248" s="326"/>
      <c r="J248" s="326"/>
      <c r="K248" s="326"/>
      <c r="L248" s="326"/>
      <c r="M248" s="326"/>
      <c r="N248" s="326"/>
    </row>
    <row r="249" spans="1:14" ht="15.75" customHeight="1" x14ac:dyDescent="0.3">
      <c r="A249" s="326"/>
      <c r="B249" s="326"/>
      <c r="C249" s="326"/>
      <c r="D249" s="326"/>
      <c r="E249" s="326"/>
      <c r="F249" s="326"/>
      <c r="G249" s="326"/>
      <c r="H249" s="326"/>
      <c r="I249" s="326"/>
      <c r="J249" s="326"/>
      <c r="K249" s="326"/>
      <c r="L249" s="326"/>
      <c r="M249" s="326"/>
      <c r="N249" s="326"/>
    </row>
    <row r="250" spans="1:14" ht="15.75" customHeight="1" x14ac:dyDescent="0.3">
      <c r="A250" s="326"/>
      <c r="B250" s="326"/>
      <c r="C250" s="326"/>
      <c r="D250" s="326"/>
      <c r="E250" s="326"/>
      <c r="F250" s="326"/>
      <c r="G250" s="326"/>
      <c r="H250" s="326"/>
      <c r="I250" s="326"/>
      <c r="J250" s="326"/>
      <c r="K250" s="326"/>
      <c r="L250" s="326"/>
      <c r="M250" s="326"/>
      <c r="N250" s="326"/>
    </row>
    <row r="251" spans="1:14" ht="15.75" customHeight="1" x14ac:dyDescent="0.3">
      <c r="A251" s="326"/>
      <c r="B251" s="326"/>
      <c r="C251" s="326"/>
      <c r="D251" s="326"/>
      <c r="E251" s="326"/>
      <c r="F251" s="326"/>
      <c r="G251" s="326"/>
      <c r="H251" s="326"/>
      <c r="I251" s="326"/>
      <c r="J251" s="326"/>
      <c r="K251" s="326"/>
      <c r="L251" s="326"/>
      <c r="M251" s="326"/>
      <c r="N251" s="326"/>
    </row>
    <row r="252" spans="1:14" ht="15.75" customHeight="1" x14ac:dyDescent="0.3">
      <c r="A252" s="326"/>
      <c r="B252" s="326"/>
      <c r="C252" s="326"/>
      <c r="D252" s="326"/>
      <c r="E252" s="326"/>
      <c r="F252" s="326"/>
      <c r="G252" s="326"/>
      <c r="H252" s="326"/>
      <c r="I252" s="326"/>
      <c r="J252" s="326"/>
      <c r="K252" s="326"/>
      <c r="L252" s="326"/>
      <c r="M252" s="326"/>
      <c r="N252" s="326"/>
    </row>
    <row r="253" spans="1:14" ht="15.75" customHeight="1" x14ac:dyDescent="0.3">
      <c r="A253" s="326"/>
      <c r="B253" s="326"/>
      <c r="C253" s="326"/>
      <c r="D253" s="326"/>
      <c r="E253" s="326"/>
      <c r="F253" s="326"/>
      <c r="G253" s="326"/>
      <c r="H253" s="326"/>
      <c r="I253" s="326"/>
      <c r="J253" s="326"/>
      <c r="K253" s="326"/>
      <c r="L253" s="326"/>
      <c r="M253" s="326"/>
      <c r="N253" s="326"/>
    </row>
    <row r="254" spans="1:14" ht="15.75" customHeight="1" x14ac:dyDescent="0.3">
      <c r="A254" s="326"/>
      <c r="B254" s="326"/>
      <c r="C254" s="326"/>
      <c r="D254" s="326"/>
      <c r="E254" s="326"/>
      <c r="F254" s="326"/>
      <c r="G254" s="326"/>
      <c r="H254" s="326"/>
      <c r="I254" s="326"/>
      <c r="J254" s="326"/>
      <c r="K254" s="326"/>
      <c r="L254" s="326"/>
      <c r="M254" s="326"/>
      <c r="N254" s="326"/>
    </row>
    <row r="255" spans="1:14" ht="15.75" customHeight="1" x14ac:dyDescent="0.3">
      <c r="A255" s="326"/>
      <c r="B255" s="326"/>
      <c r="C255" s="326"/>
      <c r="D255" s="326"/>
      <c r="E255" s="326"/>
      <c r="F255" s="326"/>
      <c r="G255" s="326"/>
      <c r="H255" s="326"/>
      <c r="I255" s="326"/>
      <c r="J255" s="326"/>
      <c r="K255" s="326"/>
      <c r="L255" s="326"/>
      <c r="M255" s="326"/>
      <c r="N255" s="326"/>
    </row>
    <row r="256" spans="1:14" ht="15.75" customHeight="1" x14ac:dyDescent="0.3">
      <c r="A256" s="326"/>
      <c r="B256" s="326"/>
      <c r="C256" s="326"/>
      <c r="D256" s="326"/>
      <c r="E256" s="326"/>
      <c r="F256" s="326"/>
      <c r="G256" s="326"/>
      <c r="H256" s="326"/>
      <c r="I256" s="326"/>
      <c r="J256" s="326"/>
      <c r="K256" s="326"/>
      <c r="L256" s="326"/>
      <c r="M256" s="326"/>
      <c r="N256" s="326"/>
    </row>
    <row r="257" spans="1:14" ht="15.75" customHeight="1" x14ac:dyDescent="0.3">
      <c r="A257" s="326"/>
      <c r="B257" s="326"/>
      <c r="C257" s="326"/>
      <c r="D257" s="326"/>
      <c r="E257" s="326"/>
      <c r="F257" s="326"/>
      <c r="G257" s="326"/>
      <c r="H257" s="326"/>
      <c r="I257" s="326"/>
      <c r="J257" s="326"/>
      <c r="K257" s="326"/>
      <c r="L257" s="326"/>
      <c r="M257" s="326"/>
      <c r="N257" s="326"/>
    </row>
    <row r="258" spans="1:14" ht="15.75" customHeight="1" x14ac:dyDescent="0.3">
      <c r="A258" s="326"/>
      <c r="B258" s="326"/>
      <c r="C258" s="326"/>
      <c r="D258" s="326"/>
      <c r="E258" s="326"/>
      <c r="F258" s="326"/>
      <c r="G258" s="326"/>
      <c r="H258" s="326"/>
      <c r="I258" s="326"/>
      <c r="J258" s="326"/>
      <c r="K258" s="326"/>
      <c r="L258" s="326"/>
      <c r="M258" s="326"/>
      <c r="N258" s="326"/>
    </row>
    <row r="259" spans="1:14" ht="15.75" customHeight="1" x14ac:dyDescent="0.3">
      <c r="A259" s="326"/>
      <c r="B259" s="326"/>
      <c r="C259" s="326"/>
      <c r="D259" s="326"/>
      <c r="E259" s="326"/>
      <c r="F259" s="326"/>
      <c r="G259" s="326"/>
      <c r="H259" s="326"/>
      <c r="I259" s="326"/>
      <c r="J259" s="326"/>
      <c r="K259" s="326"/>
      <c r="L259" s="326"/>
      <c r="M259" s="326"/>
      <c r="N259" s="326"/>
    </row>
    <row r="260" spans="1:14" ht="15.75" customHeight="1" x14ac:dyDescent="0.3">
      <c r="A260" s="326"/>
      <c r="B260" s="326"/>
      <c r="C260" s="326"/>
      <c r="D260" s="326"/>
      <c r="E260" s="326"/>
      <c r="F260" s="326"/>
      <c r="G260" s="326"/>
      <c r="H260" s="326"/>
      <c r="I260" s="326"/>
      <c r="J260" s="326"/>
      <c r="K260" s="326"/>
      <c r="L260" s="326"/>
      <c r="M260" s="326"/>
      <c r="N260" s="326"/>
    </row>
    <row r="261" spans="1:14" ht="15.75" customHeight="1" x14ac:dyDescent="0.3">
      <c r="A261" s="326"/>
      <c r="B261" s="326"/>
      <c r="C261" s="326"/>
      <c r="D261" s="326"/>
      <c r="E261" s="326"/>
      <c r="F261" s="326"/>
      <c r="G261" s="326"/>
      <c r="H261" s="326"/>
      <c r="I261" s="326"/>
      <c r="J261" s="326"/>
      <c r="K261" s="326"/>
      <c r="L261" s="326"/>
      <c r="M261" s="326"/>
      <c r="N261" s="326"/>
    </row>
    <row r="262" spans="1:14" ht="15.75" customHeight="1" x14ac:dyDescent="0.3">
      <c r="A262" s="326"/>
      <c r="B262" s="326"/>
      <c r="C262" s="326"/>
      <c r="D262" s="326"/>
      <c r="E262" s="326"/>
      <c r="F262" s="326"/>
      <c r="G262" s="326"/>
      <c r="H262" s="326"/>
      <c r="I262" s="326"/>
      <c r="J262" s="326"/>
      <c r="K262" s="326"/>
      <c r="L262" s="326"/>
      <c r="M262" s="326"/>
      <c r="N262" s="326"/>
    </row>
    <row r="263" spans="1:14" ht="15.75" customHeight="1" x14ac:dyDescent="0.3">
      <c r="A263" s="326"/>
      <c r="B263" s="326"/>
      <c r="C263" s="326"/>
      <c r="D263" s="326"/>
      <c r="E263" s="326"/>
      <c r="F263" s="326"/>
      <c r="G263" s="326"/>
      <c r="H263" s="326"/>
      <c r="I263" s="326"/>
      <c r="J263" s="326"/>
      <c r="K263" s="326"/>
      <c r="L263" s="326"/>
      <c r="M263" s="326"/>
      <c r="N263" s="326"/>
    </row>
    <row r="264" spans="1:14" ht="15.75" customHeight="1" x14ac:dyDescent="0.3">
      <c r="A264" s="326"/>
      <c r="B264" s="326"/>
      <c r="C264" s="326"/>
      <c r="D264" s="326"/>
      <c r="E264" s="326"/>
      <c r="F264" s="326"/>
      <c r="G264" s="326"/>
      <c r="H264" s="326"/>
      <c r="I264" s="326"/>
      <c r="J264" s="326"/>
      <c r="K264" s="326"/>
      <c r="L264" s="326"/>
      <c r="M264" s="326"/>
      <c r="N264" s="326"/>
    </row>
    <row r="265" spans="1:14" ht="15.75" customHeight="1" x14ac:dyDescent="0.3">
      <c r="A265" s="326"/>
      <c r="B265" s="326"/>
      <c r="C265" s="326"/>
      <c r="D265" s="326"/>
      <c r="E265" s="326"/>
      <c r="F265" s="326"/>
      <c r="G265" s="326"/>
      <c r="H265" s="326"/>
      <c r="I265" s="326"/>
      <c r="J265" s="326"/>
      <c r="K265" s="326"/>
      <c r="L265" s="326"/>
      <c r="M265" s="326"/>
      <c r="N265" s="326"/>
    </row>
    <row r="266" spans="1:14" ht="15.75" customHeight="1" x14ac:dyDescent="0.3">
      <c r="A266" s="326"/>
      <c r="B266" s="326"/>
      <c r="C266" s="326"/>
      <c r="D266" s="326"/>
      <c r="E266" s="326"/>
      <c r="F266" s="326"/>
      <c r="G266" s="326"/>
      <c r="H266" s="326"/>
      <c r="I266" s="326"/>
      <c r="J266" s="326"/>
      <c r="K266" s="326"/>
      <c r="L266" s="326"/>
      <c r="M266" s="326"/>
      <c r="N266" s="326"/>
    </row>
    <row r="267" spans="1:14" ht="15.75" customHeight="1" x14ac:dyDescent="0.3">
      <c r="A267" s="326"/>
      <c r="B267" s="326"/>
      <c r="C267" s="326"/>
      <c r="D267" s="326"/>
      <c r="E267" s="326"/>
      <c r="F267" s="326"/>
      <c r="G267" s="326"/>
      <c r="H267" s="326"/>
      <c r="I267" s="326"/>
      <c r="J267" s="326"/>
      <c r="K267" s="326"/>
      <c r="L267" s="326"/>
      <c r="M267" s="326"/>
      <c r="N267" s="326"/>
    </row>
    <row r="268" spans="1:14" ht="15.75" customHeight="1" x14ac:dyDescent="0.3">
      <c r="A268" s="326"/>
      <c r="B268" s="326"/>
      <c r="C268" s="326"/>
      <c r="D268" s="326"/>
      <c r="E268" s="326"/>
      <c r="F268" s="326"/>
      <c r="G268" s="326"/>
      <c r="H268" s="326"/>
      <c r="I268" s="326"/>
      <c r="J268" s="326"/>
      <c r="K268" s="326"/>
      <c r="L268" s="326"/>
      <c r="M268" s="326"/>
      <c r="N268" s="326"/>
    </row>
    <row r="269" spans="1:14" ht="15.75" customHeight="1" x14ac:dyDescent="0.3">
      <c r="A269" s="326"/>
      <c r="B269" s="326"/>
      <c r="C269" s="326"/>
      <c r="D269" s="326"/>
      <c r="E269" s="326"/>
      <c r="F269" s="326"/>
      <c r="G269" s="326"/>
      <c r="H269" s="326"/>
      <c r="I269" s="326"/>
      <c r="J269" s="326"/>
      <c r="K269" s="326"/>
      <c r="L269" s="326"/>
      <c r="M269" s="326"/>
      <c r="N269" s="326"/>
    </row>
    <row r="270" spans="1:14" ht="15.75" customHeight="1" x14ac:dyDescent="0.3">
      <c r="A270" s="326"/>
      <c r="B270" s="326"/>
      <c r="C270" s="326"/>
      <c r="D270" s="326"/>
      <c r="E270" s="326"/>
      <c r="F270" s="326"/>
      <c r="G270" s="326"/>
      <c r="H270" s="326"/>
      <c r="I270" s="326"/>
      <c r="J270" s="326"/>
      <c r="K270" s="326"/>
      <c r="L270" s="326"/>
      <c r="M270" s="326"/>
      <c r="N270" s="326"/>
    </row>
    <row r="271" spans="1:14" ht="15.75" customHeight="1" x14ac:dyDescent="0.3">
      <c r="A271" s="326"/>
      <c r="B271" s="326"/>
      <c r="C271" s="326"/>
      <c r="D271" s="326"/>
      <c r="E271" s="326"/>
      <c r="F271" s="326"/>
      <c r="G271" s="326"/>
      <c r="H271" s="326"/>
      <c r="I271" s="326"/>
      <c r="J271" s="326"/>
      <c r="K271" s="326"/>
      <c r="L271" s="326"/>
      <c r="M271" s="326"/>
      <c r="N271" s="326"/>
    </row>
    <row r="272" spans="1:14" ht="15.75" customHeight="1" x14ac:dyDescent="0.3">
      <c r="A272" s="326"/>
      <c r="B272" s="326"/>
      <c r="C272" s="326"/>
      <c r="D272" s="326"/>
      <c r="E272" s="326"/>
      <c r="F272" s="326"/>
      <c r="G272" s="326"/>
      <c r="H272" s="326"/>
      <c r="I272" s="326"/>
      <c r="J272" s="326"/>
      <c r="K272" s="326"/>
      <c r="L272" s="326"/>
      <c r="M272" s="326"/>
      <c r="N272" s="326"/>
    </row>
    <row r="273" spans="1:14" ht="15.75" customHeight="1" x14ac:dyDescent="0.3">
      <c r="A273" s="326"/>
      <c r="B273" s="326"/>
      <c r="C273" s="326"/>
      <c r="D273" s="326"/>
      <c r="E273" s="326"/>
      <c r="F273" s="326"/>
      <c r="G273" s="326"/>
      <c r="H273" s="326"/>
      <c r="I273" s="326"/>
      <c r="J273" s="326"/>
      <c r="K273" s="326"/>
      <c r="L273" s="326"/>
      <c r="M273" s="326"/>
      <c r="N273" s="326"/>
    </row>
    <row r="274" spans="1:14" ht="15.75" customHeight="1" x14ac:dyDescent="0.3">
      <c r="A274" s="326"/>
      <c r="B274" s="326"/>
      <c r="C274" s="326"/>
      <c r="D274" s="326"/>
      <c r="E274" s="326"/>
      <c r="F274" s="326"/>
      <c r="G274" s="326"/>
      <c r="H274" s="326"/>
      <c r="I274" s="326"/>
      <c r="J274" s="326"/>
      <c r="K274" s="326"/>
      <c r="L274" s="326"/>
      <c r="M274" s="326"/>
      <c r="N274" s="326"/>
    </row>
    <row r="275" spans="1:14" ht="15.75" customHeight="1" x14ac:dyDescent="0.3">
      <c r="A275" s="326"/>
      <c r="B275" s="326"/>
      <c r="C275" s="326"/>
      <c r="D275" s="326"/>
      <c r="E275" s="326"/>
      <c r="F275" s="326"/>
      <c r="G275" s="326"/>
      <c r="H275" s="326"/>
      <c r="I275" s="326"/>
      <c r="J275" s="326"/>
      <c r="K275" s="326"/>
      <c r="L275" s="326"/>
      <c r="M275" s="326"/>
      <c r="N275" s="326"/>
    </row>
    <row r="276" spans="1:14" ht="15.75" customHeight="1" x14ac:dyDescent="0.3">
      <c r="A276" s="326"/>
      <c r="B276" s="326"/>
      <c r="C276" s="326"/>
      <c r="D276" s="326"/>
      <c r="E276" s="326"/>
      <c r="F276" s="326"/>
      <c r="G276" s="326"/>
      <c r="H276" s="326"/>
      <c r="I276" s="326"/>
      <c r="J276" s="326"/>
      <c r="K276" s="326"/>
      <c r="L276" s="326"/>
      <c r="M276" s="326"/>
      <c r="N276" s="326"/>
    </row>
    <row r="277" spans="1:14" ht="15.75" customHeight="1" x14ac:dyDescent="0.3">
      <c r="A277" s="326"/>
      <c r="B277" s="326"/>
      <c r="C277" s="326"/>
      <c r="D277" s="326"/>
      <c r="E277" s="326"/>
      <c r="F277" s="326"/>
      <c r="G277" s="326"/>
      <c r="H277" s="326"/>
      <c r="I277" s="326"/>
      <c r="J277" s="326"/>
      <c r="K277" s="326"/>
      <c r="L277" s="326"/>
      <c r="M277" s="326"/>
      <c r="N277" s="326"/>
    </row>
    <row r="278" spans="1:14" ht="15.75" customHeight="1" x14ac:dyDescent="0.3">
      <c r="A278" s="326"/>
      <c r="B278" s="326"/>
      <c r="C278" s="326"/>
      <c r="D278" s="326"/>
      <c r="E278" s="326"/>
      <c r="F278" s="326"/>
      <c r="G278" s="326"/>
      <c r="H278" s="326"/>
      <c r="I278" s="326"/>
      <c r="J278" s="326"/>
      <c r="K278" s="326"/>
      <c r="L278" s="326"/>
      <c r="M278" s="326"/>
      <c r="N278" s="326"/>
    </row>
    <row r="279" spans="1:14" ht="15.75" customHeight="1" x14ac:dyDescent="0.3">
      <c r="A279" s="326"/>
      <c r="B279" s="326"/>
      <c r="C279" s="326"/>
      <c r="D279" s="326"/>
      <c r="E279" s="326"/>
      <c r="F279" s="326"/>
      <c r="G279" s="326"/>
      <c r="H279" s="326"/>
      <c r="I279" s="326"/>
      <c r="J279" s="326"/>
      <c r="K279" s="326"/>
      <c r="L279" s="326"/>
      <c r="M279" s="326"/>
      <c r="N279" s="326"/>
    </row>
    <row r="280" spans="1:14" ht="15.75" customHeight="1" x14ac:dyDescent="0.3">
      <c r="A280" s="326"/>
      <c r="B280" s="326"/>
      <c r="C280" s="326"/>
      <c r="D280" s="326"/>
      <c r="E280" s="326"/>
      <c r="F280" s="326"/>
      <c r="G280" s="326"/>
      <c r="H280" s="326"/>
      <c r="I280" s="326"/>
      <c r="J280" s="326"/>
      <c r="K280" s="326"/>
      <c r="L280" s="326"/>
      <c r="M280" s="326"/>
      <c r="N280" s="326"/>
    </row>
    <row r="281" spans="1:14" ht="15.75" customHeight="1" x14ac:dyDescent="0.3">
      <c r="A281" s="326"/>
      <c r="B281" s="326"/>
      <c r="C281" s="326"/>
      <c r="D281" s="326"/>
      <c r="E281" s="326"/>
      <c r="F281" s="326"/>
      <c r="G281" s="326"/>
      <c r="H281" s="326"/>
      <c r="I281" s="326"/>
      <c r="J281" s="326"/>
      <c r="K281" s="326"/>
      <c r="L281" s="326"/>
      <c r="M281" s="326"/>
      <c r="N281" s="326"/>
    </row>
    <row r="282" spans="1:14" ht="15.75" customHeight="1" x14ac:dyDescent="0.3">
      <c r="A282" s="326"/>
      <c r="B282" s="326"/>
      <c r="C282" s="326"/>
      <c r="D282" s="326"/>
      <c r="E282" s="326"/>
      <c r="F282" s="326"/>
      <c r="G282" s="326"/>
      <c r="H282" s="326"/>
      <c r="I282" s="326"/>
      <c r="J282" s="326"/>
      <c r="K282" s="326"/>
      <c r="L282" s="326"/>
      <c r="M282" s="326"/>
      <c r="N282" s="326"/>
    </row>
    <row r="283" spans="1:14" ht="15.75" customHeight="1" x14ac:dyDescent="0.3">
      <c r="A283" s="326"/>
      <c r="B283" s="326"/>
      <c r="C283" s="326"/>
      <c r="D283" s="326"/>
      <c r="E283" s="326"/>
      <c r="F283" s="326"/>
      <c r="G283" s="326"/>
      <c r="H283" s="326"/>
      <c r="I283" s="326"/>
      <c r="J283" s="326"/>
      <c r="K283" s="326"/>
      <c r="L283" s="326"/>
      <c r="M283" s="326"/>
      <c r="N283" s="326"/>
    </row>
    <row r="284" spans="1:14" ht="15.75" customHeight="1" x14ac:dyDescent="0.3">
      <c r="A284" s="326"/>
      <c r="B284" s="326"/>
      <c r="C284" s="326"/>
      <c r="D284" s="326"/>
      <c r="E284" s="326"/>
      <c r="F284" s="326"/>
      <c r="G284" s="326"/>
      <c r="H284" s="326"/>
      <c r="I284" s="326"/>
      <c r="J284" s="326"/>
      <c r="K284" s="326"/>
      <c r="L284" s="326"/>
      <c r="M284" s="326"/>
      <c r="N284" s="326"/>
    </row>
    <row r="285" spans="1:14" ht="15.75" customHeight="1" x14ac:dyDescent="0.3">
      <c r="A285" s="326"/>
      <c r="B285" s="326"/>
      <c r="C285" s="326"/>
      <c r="D285" s="326"/>
      <c r="E285" s="326"/>
      <c r="F285" s="326"/>
      <c r="G285" s="326"/>
      <c r="H285" s="326"/>
      <c r="I285" s="326"/>
      <c r="J285" s="326"/>
      <c r="K285" s="326"/>
      <c r="L285" s="326"/>
      <c r="M285" s="326"/>
      <c r="N285" s="326"/>
    </row>
    <row r="286" spans="1:14" ht="15.75" customHeight="1" x14ac:dyDescent="0.3">
      <c r="A286" s="326"/>
      <c r="B286" s="326"/>
      <c r="C286" s="326"/>
      <c r="D286" s="326"/>
      <c r="E286" s="326"/>
      <c r="F286" s="326"/>
      <c r="G286" s="326"/>
      <c r="H286" s="326"/>
      <c r="I286" s="326"/>
      <c r="J286" s="326"/>
      <c r="K286" s="326"/>
      <c r="L286" s="326"/>
      <c r="M286" s="326"/>
      <c r="N286" s="326"/>
    </row>
    <row r="287" spans="1:14" ht="15.75" customHeight="1" x14ac:dyDescent="0.3">
      <c r="A287" s="326"/>
      <c r="B287" s="326"/>
      <c r="C287" s="326"/>
      <c r="D287" s="326"/>
      <c r="E287" s="326"/>
      <c r="F287" s="326"/>
      <c r="G287" s="326"/>
      <c r="H287" s="326"/>
      <c r="I287" s="326"/>
      <c r="J287" s="326"/>
      <c r="K287" s="326"/>
      <c r="L287" s="326"/>
      <c r="M287" s="326"/>
      <c r="N287" s="326"/>
    </row>
    <row r="288" spans="1:14" ht="15.75" customHeight="1" x14ac:dyDescent="0.3">
      <c r="A288" s="326"/>
      <c r="B288" s="326"/>
      <c r="C288" s="326"/>
      <c r="D288" s="326"/>
      <c r="E288" s="326"/>
      <c r="F288" s="326"/>
      <c r="G288" s="326"/>
      <c r="H288" s="326"/>
      <c r="I288" s="326"/>
      <c r="J288" s="326"/>
      <c r="K288" s="326"/>
      <c r="L288" s="326"/>
      <c r="M288" s="326"/>
      <c r="N288" s="326"/>
    </row>
    <row r="289" spans="1:14" ht="15.75" customHeight="1" x14ac:dyDescent="0.3">
      <c r="A289" s="326"/>
      <c r="B289" s="326"/>
      <c r="C289" s="326"/>
      <c r="D289" s="326"/>
      <c r="E289" s="326"/>
      <c r="F289" s="326"/>
      <c r="G289" s="326"/>
      <c r="H289" s="326"/>
      <c r="I289" s="326"/>
      <c r="J289" s="326"/>
      <c r="K289" s="326"/>
      <c r="L289" s="326"/>
      <c r="M289" s="326"/>
      <c r="N289" s="326"/>
    </row>
    <row r="290" spans="1:14" ht="15.75" customHeight="1" x14ac:dyDescent="0.3">
      <c r="A290" s="326"/>
      <c r="B290" s="326"/>
      <c r="C290" s="326"/>
      <c r="D290" s="326"/>
      <c r="E290" s="326"/>
      <c r="F290" s="326"/>
      <c r="G290" s="326"/>
      <c r="H290" s="326"/>
      <c r="I290" s="326"/>
      <c r="J290" s="326"/>
      <c r="K290" s="326"/>
      <c r="L290" s="326"/>
      <c r="M290" s="326"/>
      <c r="N290" s="326"/>
    </row>
    <row r="291" spans="1:14" ht="15.75" customHeight="1" x14ac:dyDescent="0.3">
      <c r="A291" s="326"/>
      <c r="B291" s="326"/>
      <c r="C291" s="326"/>
      <c r="D291" s="326"/>
      <c r="E291" s="326"/>
      <c r="F291" s="326"/>
      <c r="G291" s="326"/>
      <c r="H291" s="326"/>
      <c r="I291" s="326"/>
      <c r="J291" s="326"/>
      <c r="K291" s="326"/>
      <c r="L291" s="326"/>
      <c r="M291" s="326"/>
      <c r="N291" s="326"/>
    </row>
    <row r="292" spans="1:14" ht="15.75" customHeight="1" x14ac:dyDescent="0.3">
      <c r="A292" s="326"/>
      <c r="B292" s="326"/>
      <c r="C292" s="326"/>
      <c r="D292" s="326"/>
      <c r="E292" s="326"/>
      <c r="F292" s="326"/>
      <c r="G292" s="326"/>
      <c r="H292" s="326"/>
      <c r="I292" s="326"/>
      <c r="J292" s="326"/>
      <c r="K292" s="326"/>
      <c r="L292" s="326"/>
      <c r="M292" s="326"/>
      <c r="N292" s="326"/>
    </row>
    <row r="293" spans="1:14" ht="15.75" customHeight="1" x14ac:dyDescent="0.3">
      <c r="A293" s="326"/>
      <c r="B293" s="326"/>
      <c r="C293" s="326"/>
      <c r="D293" s="326"/>
      <c r="E293" s="326"/>
      <c r="F293" s="326"/>
      <c r="G293" s="326"/>
      <c r="H293" s="326"/>
      <c r="I293" s="326"/>
      <c r="J293" s="326"/>
      <c r="K293" s="326"/>
      <c r="L293" s="326"/>
      <c r="M293" s="326"/>
      <c r="N293" s="326"/>
    </row>
    <row r="294" spans="1:14" ht="15.75" customHeight="1" x14ac:dyDescent="0.3">
      <c r="A294" s="326"/>
      <c r="B294" s="326"/>
      <c r="C294" s="326"/>
      <c r="D294" s="326"/>
      <c r="E294" s="326"/>
      <c r="F294" s="326"/>
      <c r="G294" s="326"/>
      <c r="H294" s="326"/>
      <c r="I294" s="326"/>
      <c r="J294" s="326"/>
      <c r="K294" s="326"/>
      <c r="L294" s="326"/>
      <c r="M294" s="326"/>
      <c r="N294" s="326"/>
    </row>
    <row r="295" spans="1:14" ht="15.75" customHeight="1" x14ac:dyDescent="0.3">
      <c r="A295" s="326"/>
      <c r="B295" s="326"/>
      <c r="C295" s="326"/>
      <c r="D295" s="326"/>
      <c r="E295" s="326"/>
      <c r="F295" s="326"/>
      <c r="G295" s="326"/>
      <c r="H295" s="326"/>
      <c r="I295" s="326"/>
      <c r="J295" s="326"/>
      <c r="K295" s="326"/>
      <c r="L295" s="326"/>
      <c r="M295" s="326"/>
      <c r="N295" s="326"/>
    </row>
    <row r="296" spans="1:14" ht="15.75" customHeight="1" x14ac:dyDescent="0.3">
      <c r="A296" s="326"/>
      <c r="B296" s="326"/>
      <c r="C296" s="326"/>
      <c r="D296" s="326"/>
      <c r="E296" s="326"/>
      <c r="F296" s="326"/>
      <c r="G296" s="326"/>
      <c r="H296" s="326"/>
      <c r="I296" s="326"/>
      <c r="J296" s="326"/>
      <c r="K296" s="326"/>
      <c r="L296" s="326"/>
      <c r="M296" s="326"/>
      <c r="N296" s="326"/>
    </row>
    <row r="297" spans="1:14" ht="15.75" customHeight="1" x14ac:dyDescent="0.3">
      <c r="A297" s="326"/>
      <c r="B297" s="326"/>
      <c r="C297" s="326"/>
      <c r="D297" s="326"/>
      <c r="E297" s="326"/>
      <c r="F297" s="326"/>
      <c r="G297" s="326"/>
      <c r="H297" s="326"/>
      <c r="I297" s="326"/>
      <c r="J297" s="326"/>
      <c r="K297" s="326"/>
      <c r="L297" s="326"/>
      <c r="M297" s="326"/>
      <c r="N297" s="326"/>
    </row>
    <row r="298" spans="1:14" ht="15.75" customHeight="1" x14ac:dyDescent="0.3">
      <c r="A298" s="326"/>
      <c r="B298" s="326"/>
      <c r="C298" s="326"/>
      <c r="D298" s="326"/>
      <c r="E298" s="326"/>
      <c r="F298" s="326"/>
      <c r="G298" s="326"/>
      <c r="H298" s="326"/>
      <c r="I298" s="326"/>
      <c r="J298" s="326"/>
      <c r="K298" s="326"/>
      <c r="L298" s="326"/>
      <c r="M298" s="326"/>
      <c r="N298" s="326"/>
    </row>
    <row r="299" spans="1:14" ht="15.75" customHeight="1" x14ac:dyDescent="0.3">
      <c r="A299" s="326"/>
      <c r="B299" s="326"/>
      <c r="C299" s="326"/>
      <c r="D299" s="326"/>
      <c r="E299" s="326"/>
      <c r="F299" s="326"/>
      <c r="G299" s="326"/>
      <c r="H299" s="326"/>
      <c r="I299" s="326"/>
      <c r="J299" s="326"/>
      <c r="K299" s="326"/>
      <c r="L299" s="326"/>
      <c r="M299" s="326"/>
      <c r="N299" s="326"/>
    </row>
    <row r="300" spans="1:14" ht="15.75" customHeight="1" x14ac:dyDescent="0.3">
      <c r="A300" s="326"/>
      <c r="B300" s="326"/>
      <c r="C300" s="326"/>
      <c r="D300" s="326"/>
      <c r="E300" s="326"/>
      <c r="F300" s="326"/>
      <c r="G300" s="326"/>
      <c r="H300" s="326"/>
      <c r="I300" s="326"/>
      <c r="J300" s="326"/>
      <c r="K300" s="326"/>
      <c r="L300" s="326"/>
      <c r="M300" s="326"/>
      <c r="N300" s="326"/>
    </row>
    <row r="301" spans="1:14" ht="15.75" customHeight="1" x14ac:dyDescent="0.3">
      <c r="A301" s="326"/>
      <c r="B301" s="326"/>
      <c r="C301" s="326"/>
      <c r="D301" s="326"/>
      <c r="E301" s="326"/>
      <c r="F301" s="326"/>
      <c r="G301" s="326"/>
      <c r="H301" s="326"/>
      <c r="I301" s="326"/>
      <c r="J301" s="326"/>
      <c r="K301" s="326"/>
      <c r="L301" s="326"/>
      <c r="M301" s="326"/>
      <c r="N301" s="326"/>
    </row>
    <row r="302" spans="1:14" ht="15.75" customHeight="1" x14ac:dyDescent="0.3">
      <c r="A302" s="326"/>
      <c r="B302" s="326"/>
      <c r="C302" s="326"/>
      <c r="D302" s="326"/>
      <c r="E302" s="326"/>
      <c r="F302" s="326"/>
      <c r="G302" s="326"/>
      <c r="H302" s="326"/>
      <c r="I302" s="326"/>
      <c r="J302" s="326"/>
      <c r="K302" s="326"/>
      <c r="L302" s="326"/>
      <c r="M302" s="326"/>
      <c r="N302" s="326"/>
    </row>
    <row r="303" spans="1:14" ht="15.75" customHeight="1" x14ac:dyDescent="0.3">
      <c r="A303" s="326"/>
      <c r="B303" s="326"/>
      <c r="C303" s="326"/>
      <c r="D303" s="326"/>
      <c r="E303" s="326"/>
      <c r="F303" s="326"/>
      <c r="G303" s="326"/>
      <c r="H303" s="326"/>
      <c r="I303" s="326"/>
      <c r="J303" s="326"/>
      <c r="K303" s="326"/>
      <c r="L303" s="326"/>
      <c r="M303" s="326"/>
      <c r="N303" s="326"/>
    </row>
    <row r="304" spans="1:14" ht="15.75" customHeight="1" x14ac:dyDescent="0.3">
      <c r="A304" s="326"/>
      <c r="B304" s="326"/>
      <c r="C304" s="326"/>
      <c r="D304" s="326"/>
      <c r="E304" s="326"/>
      <c r="F304" s="326"/>
      <c r="G304" s="326"/>
      <c r="H304" s="326"/>
      <c r="I304" s="326"/>
      <c r="J304" s="326"/>
      <c r="K304" s="326"/>
      <c r="L304" s="326"/>
      <c r="M304" s="326"/>
      <c r="N304" s="326"/>
    </row>
    <row r="305" spans="1:14" ht="15.75" customHeight="1" x14ac:dyDescent="0.3">
      <c r="A305" s="326"/>
      <c r="B305" s="326"/>
      <c r="C305" s="326"/>
      <c r="D305" s="326"/>
      <c r="E305" s="326"/>
      <c r="F305" s="326"/>
      <c r="G305" s="326"/>
      <c r="H305" s="326"/>
      <c r="I305" s="326"/>
      <c r="J305" s="326"/>
      <c r="K305" s="326"/>
      <c r="L305" s="326"/>
      <c r="M305" s="326"/>
      <c r="N305" s="326"/>
    </row>
    <row r="306" spans="1:14" ht="15.75" customHeight="1" x14ac:dyDescent="0.3">
      <c r="A306" s="326"/>
      <c r="B306" s="326"/>
      <c r="C306" s="326"/>
      <c r="D306" s="326"/>
      <c r="E306" s="326"/>
      <c r="F306" s="326"/>
      <c r="G306" s="326"/>
      <c r="H306" s="326"/>
      <c r="I306" s="326"/>
      <c r="J306" s="326"/>
      <c r="K306" s="326"/>
      <c r="L306" s="326"/>
      <c r="M306" s="326"/>
      <c r="N306" s="326"/>
    </row>
    <row r="307" spans="1:14" ht="15.75" customHeight="1" x14ac:dyDescent="0.3">
      <c r="A307" s="326"/>
      <c r="B307" s="326"/>
      <c r="C307" s="326"/>
      <c r="D307" s="326"/>
      <c r="E307" s="326"/>
      <c r="F307" s="326"/>
      <c r="G307" s="326"/>
      <c r="H307" s="326"/>
      <c r="I307" s="326"/>
      <c r="J307" s="326"/>
      <c r="K307" s="326"/>
      <c r="L307" s="326"/>
      <c r="M307" s="326"/>
      <c r="N307" s="326"/>
    </row>
    <row r="308" spans="1:14" ht="15.75" customHeight="1" x14ac:dyDescent="0.3">
      <c r="A308" s="326"/>
      <c r="B308" s="326"/>
      <c r="C308" s="326"/>
      <c r="D308" s="326"/>
      <c r="E308" s="326"/>
      <c r="F308" s="326"/>
      <c r="G308" s="326"/>
      <c r="H308" s="326"/>
      <c r="I308" s="326"/>
      <c r="J308" s="326"/>
      <c r="K308" s="326"/>
      <c r="L308" s="326"/>
      <c r="M308" s="326"/>
      <c r="N308" s="326"/>
    </row>
    <row r="309" spans="1:14" ht="15.75" customHeight="1" x14ac:dyDescent="0.3">
      <c r="A309" s="326"/>
      <c r="B309" s="326"/>
      <c r="C309" s="326"/>
      <c r="D309" s="326"/>
      <c r="E309" s="326"/>
      <c r="F309" s="326"/>
      <c r="G309" s="326"/>
      <c r="H309" s="326"/>
      <c r="I309" s="326"/>
      <c r="J309" s="326"/>
      <c r="K309" s="326"/>
      <c r="L309" s="326"/>
      <c r="M309" s="326"/>
      <c r="N309" s="326"/>
    </row>
    <row r="310" spans="1:14" ht="15.75" customHeight="1" x14ac:dyDescent="0.3">
      <c r="A310" s="326"/>
      <c r="B310" s="326"/>
      <c r="C310" s="326"/>
      <c r="D310" s="326"/>
      <c r="E310" s="326"/>
      <c r="F310" s="326"/>
      <c r="G310" s="326"/>
      <c r="H310" s="326"/>
      <c r="I310" s="326"/>
      <c r="J310" s="326"/>
      <c r="K310" s="326"/>
      <c r="L310" s="326"/>
      <c r="M310" s="326"/>
      <c r="N310" s="326"/>
    </row>
    <row r="311" spans="1:14" ht="15.75" customHeight="1" x14ac:dyDescent="0.3">
      <c r="A311" s="326"/>
      <c r="B311" s="326"/>
      <c r="C311" s="326"/>
      <c r="D311" s="326"/>
      <c r="E311" s="326"/>
      <c r="F311" s="326"/>
      <c r="G311" s="326"/>
      <c r="H311" s="326"/>
      <c r="I311" s="326"/>
      <c r="J311" s="326"/>
      <c r="K311" s="326"/>
      <c r="L311" s="326"/>
      <c r="M311" s="326"/>
      <c r="N311" s="326"/>
    </row>
    <row r="312" spans="1:14" ht="15.75" customHeight="1" x14ac:dyDescent="0.3">
      <c r="A312" s="326"/>
      <c r="B312" s="326"/>
      <c r="C312" s="326"/>
      <c r="D312" s="326"/>
      <c r="E312" s="326"/>
      <c r="F312" s="326"/>
      <c r="G312" s="326"/>
      <c r="H312" s="326"/>
      <c r="I312" s="326"/>
      <c r="J312" s="326"/>
      <c r="K312" s="326"/>
      <c r="L312" s="326"/>
      <c r="M312" s="326"/>
      <c r="N312" s="326"/>
    </row>
    <row r="313" spans="1:14" ht="15.75" customHeight="1" x14ac:dyDescent="0.3">
      <c r="A313" s="326"/>
      <c r="B313" s="326"/>
      <c r="C313" s="326"/>
      <c r="D313" s="326"/>
      <c r="E313" s="326"/>
      <c r="F313" s="326"/>
      <c r="G313" s="326"/>
      <c r="H313" s="326"/>
      <c r="I313" s="326"/>
      <c r="J313" s="326"/>
      <c r="K313" s="326"/>
      <c r="L313" s="326"/>
      <c r="M313" s="326"/>
      <c r="N313" s="326"/>
    </row>
    <row r="314" spans="1:14" ht="15.75" customHeight="1" x14ac:dyDescent="0.3">
      <c r="A314" s="326"/>
      <c r="B314" s="326"/>
      <c r="C314" s="326"/>
      <c r="D314" s="326"/>
      <c r="E314" s="326"/>
      <c r="F314" s="326"/>
      <c r="G314" s="326"/>
      <c r="H314" s="326"/>
      <c r="I314" s="326"/>
      <c r="J314" s="326"/>
      <c r="K314" s="326"/>
      <c r="L314" s="326"/>
      <c r="M314" s="326"/>
      <c r="N314" s="326"/>
    </row>
    <row r="315" spans="1:14" ht="15.75" customHeight="1" x14ac:dyDescent="0.3">
      <c r="A315" s="326"/>
      <c r="B315" s="326"/>
      <c r="C315" s="326"/>
      <c r="D315" s="326"/>
      <c r="E315" s="326"/>
      <c r="F315" s="326"/>
      <c r="G315" s="326"/>
      <c r="H315" s="326"/>
      <c r="I315" s="326"/>
      <c r="J315" s="326"/>
      <c r="K315" s="326"/>
      <c r="L315" s="326"/>
      <c r="M315" s="326"/>
      <c r="N315" s="326"/>
    </row>
    <row r="316" spans="1:14" ht="15.75" customHeight="1" x14ac:dyDescent="0.3">
      <c r="A316" s="326"/>
      <c r="B316" s="326"/>
      <c r="C316" s="326"/>
      <c r="D316" s="326"/>
      <c r="E316" s="326"/>
      <c r="F316" s="326"/>
      <c r="G316" s="326"/>
      <c r="H316" s="326"/>
      <c r="I316" s="326"/>
      <c r="J316" s="326"/>
      <c r="K316" s="326"/>
      <c r="L316" s="326"/>
      <c r="M316" s="326"/>
      <c r="N316" s="326"/>
    </row>
    <row r="317" spans="1:14" ht="15.75" customHeight="1" x14ac:dyDescent="0.3">
      <c r="A317" s="326"/>
      <c r="B317" s="326"/>
      <c r="C317" s="326"/>
      <c r="D317" s="326"/>
      <c r="E317" s="326"/>
      <c r="F317" s="326"/>
      <c r="G317" s="326"/>
      <c r="H317" s="326"/>
      <c r="I317" s="326"/>
      <c r="J317" s="326"/>
      <c r="K317" s="326"/>
      <c r="L317" s="326"/>
      <c r="M317" s="326"/>
      <c r="N317" s="326"/>
    </row>
    <row r="318" spans="1:14" ht="15.75" customHeight="1" x14ac:dyDescent="0.3">
      <c r="A318" s="326"/>
      <c r="B318" s="326"/>
      <c r="C318" s="326"/>
      <c r="D318" s="326"/>
      <c r="E318" s="326"/>
      <c r="F318" s="326"/>
      <c r="G318" s="326"/>
      <c r="H318" s="326"/>
      <c r="I318" s="326"/>
      <c r="J318" s="326"/>
      <c r="K318" s="326"/>
      <c r="L318" s="326"/>
      <c r="M318" s="326"/>
      <c r="N318" s="326"/>
    </row>
    <row r="319" spans="1:14" ht="15.75" customHeight="1" x14ac:dyDescent="0.3">
      <c r="A319" s="326"/>
      <c r="B319" s="326"/>
      <c r="C319" s="326"/>
      <c r="D319" s="326"/>
      <c r="E319" s="326"/>
      <c r="F319" s="326"/>
      <c r="G319" s="326"/>
      <c r="H319" s="326"/>
      <c r="I319" s="326"/>
      <c r="J319" s="326"/>
      <c r="K319" s="326"/>
      <c r="L319" s="326"/>
      <c r="M319" s="326"/>
      <c r="N319" s="326"/>
    </row>
    <row r="320" spans="1:14" ht="15.75" customHeight="1" x14ac:dyDescent="0.3">
      <c r="A320" s="326"/>
      <c r="B320" s="326"/>
      <c r="C320" s="326"/>
      <c r="D320" s="326"/>
      <c r="E320" s="326"/>
      <c r="F320" s="326"/>
      <c r="G320" s="326"/>
      <c r="H320" s="326"/>
      <c r="I320" s="326"/>
      <c r="J320" s="326"/>
      <c r="K320" s="326"/>
      <c r="L320" s="326"/>
      <c r="M320" s="326"/>
      <c r="N320" s="326"/>
    </row>
    <row r="321" spans="1:14" ht="15.75" customHeight="1" x14ac:dyDescent="0.3">
      <c r="A321" s="326"/>
      <c r="B321" s="326"/>
      <c r="C321" s="326"/>
      <c r="D321" s="326"/>
      <c r="E321" s="326"/>
      <c r="F321" s="326"/>
      <c r="G321" s="326"/>
      <c r="H321" s="326"/>
      <c r="I321" s="326"/>
      <c r="J321" s="326"/>
      <c r="K321" s="326"/>
      <c r="L321" s="326"/>
      <c r="M321" s="326"/>
      <c r="N321" s="326"/>
    </row>
    <row r="322" spans="1:14" ht="15.75" customHeight="1" x14ac:dyDescent="0.3">
      <c r="A322" s="326"/>
      <c r="B322" s="326"/>
      <c r="C322" s="326"/>
      <c r="D322" s="326"/>
      <c r="E322" s="326"/>
      <c r="F322" s="326"/>
      <c r="G322" s="326"/>
      <c r="H322" s="326"/>
      <c r="I322" s="326"/>
      <c r="J322" s="326"/>
      <c r="K322" s="326"/>
      <c r="L322" s="326"/>
      <c r="M322" s="326"/>
      <c r="N322" s="326"/>
    </row>
    <row r="323" spans="1:14" ht="15.75" customHeight="1" x14ac:dyDescent="0.3">
      <c r="A323" s="326"/>
      <c r="B323" s="326"/>
      <c r="C323" s="326"/>
      <c r="D323" s="326"/>
      <c r="E323" s="326"/>
      <c r="F323" s="326"/>
      <c r="G323" s="326"/>
      <c r="H323" s="326"/>
      <c r="I323" s="326"/>
      <c r="J323" s="326"/>
      <c r="K323" s="326"/>
      <c r="L323" s="326"/>
      <c r="M323" s="326"/>
      <c r="N323" s="326"/>
    </row>
    <row r="324" spans="1:14" ht="15.75" customHeight="1" x14ac:dyDescent="0.3">
      <c r="A324" s="326"/>
      <c r="B324" s="326"/>
      <c r="C324" s="326"/>
      <c r="D324" s="326"/>
      <c r="E324" s="326"/>
      <c r="F324" s="326"/>
      <c r="G324" s="326"/>
      <c r="H324" s="326"/>
      <c r="I324" s="326"/>
      <c r="J324" s="326"/>
      <c r="K324" s="326"/>
      <c r="L324" s="326"/>
      <c r="M324" s="326"/>
      <c r="N324" s="326"/>
    </row>
    <row r="325" spans="1:14" ht="15.75" customHeight="1" x14ac:dyDescent="0.3">
      <c r="A325" s="326"/>
      <c r="B325" s="326"/>
      <c r="C325" s="326"/>
      <c r="D325" s="326"/>
      <c r="E325" s="326"/>
      <c r="F325" s="326"/>
      <c r="G325" s="326"/>
      <c r="H325" s="326"/>
      <c r="I325" s="326"/>
      <c r="J325" s="326"/>
      <c r="K325" s="326"/>
      <c r="L325" s="326"/>
      <c r="M325" s="326"/>
      <c r="N325" s="326"/>
    </row>
    <row r="326" spans="1:14" ht="15.75" customHeight="1" x14ac:dyDescent="0.3">
      <c r="A326" s="326"/>
      <c r="B326" s="326"/>
      <c r="C326" s="326"/>
      <c r="D326" s="326"/>
      <c r="E326" s="326"/>
      <c r="F326" s="326"/>
      <c r="G326" s="326"/>
      <c r="H326" s="326"/>
      <c r="I326" s="326"/>
      <c r="J326" s="326"/>
      <c r="K326" s="326"/>
      <c r="L326" s="326"/>
      <c r="M326" s="326"/>
      <c r="N326" s="326"/>
    </row>
    <row r="327" spans="1:14" ht="15.75" customHeight="1" x14ac:dyDescent="0.3">
      <c r="A327" s="326"/>
      <c r="B327" s="326"/>
      <c r="C327" s="326"/>
      <c r="D327" s="326"/>
      <c r="E327" s="326"/>
      <c r="F327" s="326"/>
      <c r="G327" s="326"/>
      <c r="H327" s="326"/>
      <c r="I327" s="326"/>
      <c r="J327" s="326"/>
      <c r="K327" s="326"/>
      <c r="L327" s="326"/>
      <c r="M327" s="326"/>
      <c r="N327" s="326"/>
    </row>
    <row r="328" spans="1:14" ht="15.75" customHeight="1" x14ac:dyDescent="0.3">
      <c r="A328" s="326"/>
      <c r="B328" s="326"/>
      <c r="C328" s="326"/>
      <c r="D328" s="326"/>
      <c r="E328" s="326"/>
      <c r="F328" s="326"/>
      <c r="G328" s="326"/>
      <c r="H328" s="326"/>
      <c r="I328" s="326"/>
      <c r="J328" s="326"/>
      <c r="K328" s="326"/>
      <c r="L328" s="326"/>
      <c r="M328" s="326"/>
      <c r="N328" s="326"/>
    </row>
    <row r="329" spans="1:14" ht="15.75" customHeight="1" x14ac:dyDescent="0.3">
      <c r="A329" s="326"/>
      <c r="B329" s="326"/>
      <c r="C329" s="326"/>
      <c r="D329" s="326"/>
      <c r="E329" s="326"/>
      <c r="F329" s="326"/>
      <c r="G329" s="326"/>
      <c r="H329" s="326"/>
      <c r="I329" s="326"/>
      <c r="J329" s="326"/>
      <c r="K329" s="326"/>
      <c r="L329" s="326"/>
      <c r="M329" s="326"/>
      <c r="N329" s="326"/>
    </row>
    <row r="330" spans="1:14" ht="15.75" customHeight="1" x14ac:dyDescent="0.3">
      <c r="A330" s="326"/>
      <c r="B330" s="326"/>
      <c r="C330" s="326"/>
      <c r="D330" s="326"/>
      <c r="E330" s="326"/>
      <c r="F330" s="326"/>
      <c r="G330" s="326"/>
      <c r="H330" s="326"/>
      <c r="I330" s="326"/>
      <c r="J330" s="326"/>
      <c r="K330" s="326"/>
      <c r="L330" s="326"/>
      <c r="M330" s="326"/>
      <c r="N330" s="326"/>
    </row>
    <row r="331" spans="1:14" ht="15.75" customHeight="1" x14ac:dyDescent="0.3">
      <c r="A331" s="326"/>
      <c r="B331" s="326"/>
      <c r="C331" s="326"/>
      <c r="D331" s="326"/>
      <c r="E331" s="326"/>
      <c r="F331" s="326"/>
      <c r="G331" s="326"/>
      <c r="H331" s="326"/>
      <c r="I331" s="326"/>
      <c r="J331" s="326"/>
      <c r="K331" s="326"/>
      <c r="L331" s="326"/>
      <c r="M331" s="326"/>
      <c r="N331" s="326"/>
    </row>
    <row r="332" spans="1:14" ht="15.75" customHeight="1" x14ac:dyDescent="0.3">
      <c r="A332" s="326"/>
      <c r="B332" s="326"/>
      <c r="C332" s="326"/>
      <c r="D332" s="326"/>
      <c r="E332" s="326"/>
      <c r="F332" s="326"/>
      <c r="G332" s="326"/>
      <c r="H332" s="326"/>
      <c r="I332" s="326"/>
      <c r="J332" s="326"/>
      <c r="K332" s="326"/>
      <c r="L332" s="326"/>
      <c r="M332" s="326"/>
      <c r="N332" s="326"/>
    </row>
    <row r="333" spans="1:14" ht="15.75" customHeight="1" x14ac:dyDescent="0.3">
      <c r="A333" s="326"/>
      <c r="B333" s="326"/>
      <c r="C333" s="326"/>
      <c r="D333" s="326"/>
      <c r="E333" s="326"/>
      <c r="F333" s="326"/>
      <c r="G333" s="326"/>
      <c r="H333" s="326"/>
      <c r="I333" s="326"/>
      <c r="J333" s="326"/>
      <c r="K333" s="326"/>
      <c r="L333" s="326"/>
      <c r="M333" s="326"/>
      <c r="N333" s="326"/>
    </row>
    <row r="334" spans="1:14" ht="15.75" customHeight="1" x14ac:dyDescent="0.3">
      <c r="A334" s="326"/>
      <c r="B334" s="326"/>
      <c r="C334" s="326"/>
      <c r="D334" s="326"/>
      <c r="E334" s="326"/>
      <c r="F334" s="326"/>
      <c r="G334" s="326"/>
      <c r="H334" s="326"/>
      <c r="I334" s="326"/>
      <c r="J334" s="326"/>
      <c r="K334" s="326"/>
      <c r="L334" s="326"/>
      <c r="M334" s="326"/>
      <c r="N334" s="326"/>
    </row>
    <row r="335" spans="1:14" ht="15.75" customHeight="1" x14ac:dyDescent="0.3">
      <c r="A335" s="326"/>
      <c r="B335" s="326"/>
      <c r="C335" s="326"/>
      <c r="D335" s="326"/>
      <c r="E335" s="326"/>
      <c r="F335" s="326"/>
      <c r="G335" s="326"/>
      <c r="H335" s="326"/>
      <c r="I335" s="326"/>
      <c r="J335" s="326"/>
      <c r="K335" s="326"/>
      <c r="L335" s="326"/>
      <c r="M335" s="326"/>
      <c r="N335" s="326"/>
    </row>
    <row r="336" spans="1:14" ht="15.75" customHeight="1" x14ac:dyDescent="0.3">
      <c r="A336" s="326"/>
      <c r="B336" s="326"/>
      <c r="C336" s="326"/>
      <c r="D336" s="326"/>
      <c r="E336" s="326"/>
      <c r="F336" s="326"/>
      <c r="G336" s="326"/>
      <c r="H336" s="326"/>
      <c r="I336" s="326"/>
      <c r="J336" s="326"/>
      <c r="K336" s="326"/>
      <c r="L336" s="326"/>
      <c r="M336" s="326"/>
      <c r="N336" s="326"/>
    </row>
    <row r="337" spans="1:14" ht="15.75" customHeight="1" x14ac:dyDescent="0.3">
      <c r="A337" s="326"/>
      <c r="B337" s="326"/>
      <c r="C337" s="326"/>
      <c r="D337" s="326"/>
      <c r="E337" s="326"/>
      <c r="F337" s="326"/>
      <c r="G337" s="326"/>
      <c r="H337" s="326"/>
      <c r="I337" s="326"/>
      <c r="J337" s="326"/>
      <c r="K337" s="326"/>
      <c r="L337" s="326"/>
      <c r="M337" s="326"/>
      <c r="N337" s="326"/>
    </row>
    <row r="338" spans="1:14" ht="15.75" customHeight="1" x14ac:dyDescent="0.3">
      <c r="A338" s="326"/>
      <c r="B338" s="326"/>
      <c r="C338" s="326"/>
      <c r="D338" s="326"/>
      <c r="E338" s="326"/>
      <c r="F338" s="326"/>
      <c r="G338" s="326"/>
      <c r="H338" s="326"/>
      <c r="I338" s="326"/>
      <c r="J338" s="326"/>
      <c r="K338" s="326"/>
      <c r="L338" s="326"/>
      <c r="M338" s="326"/>
      <c r="N338" s="326"/>
    </row>
    <row r="339" spans="1:14" ht="15.75" customHeight="1" x14ac:dyDescent="0.3">
      <c r="A339" s="326"/>
      <c r="B339" s="326"/>
      <c r="C339" s="326"/>
      <c r="D339" s="326"/>
      <c r="E339" s="326"/>
      <c r="F339" s="326"/>
      <c r="G339" s="326"/>
      <c r="H339" s="326"/>
      <c r="I339" s="326"/>
      <c r="J339" s="326"/>
      <c r="K339" s="326"/>
      <c r="L339" s="326"/>
      <c r="M339" s="326"/>
      <c r="N339" s="326"/>
    </row>
    <row r="340" spans="1:14" ht="15.75" customHeight="1" x14ac:dyDescent="0.3">
      <c r="A340" s="326"/>
      <c r="B340" s="326"/>
      <c r="C340" s="326"/>
      <c r="D340" s="326"/>
      <c r="E340" s="326"/>
      <c r="F340" s="326"/>
      <c r="G340" s="326"/>
      <c r="H340" s="326"/>
      <c r="I340" s="326"/>
      <c r="J340" s="326"/>
      <c r="K340" s="326"/>
      <c r="L340" s="326"/>
      <c r="M340" s="326"/>
      <c r="N340" s="326"/>
    </row>
    <row r="341" spans="1:14" ht="15.75" customHeight="1" x14ac:dyDescent="0.3">
      <c r="A341" s="326"/>
      <c r="B341" s="326"/>
      <c r="C341" s="326"/>
      <c r="D341" s="326"/>
      <c r="E341" s="326"/>
      <c r="F341" s="326"/>
      <c r="G341" s="326"/>
      <c r="H341" s="326"/>
      <c r="I341" s="326"/>
      <c r="J341" s="326"/>
      <c r="K341" s="326"/>
      <c r="L341" s="326"/>
      <c r="M341" s="326"/>
      <c r="N341" s="326"/>
    </row>
    <row r="342" spans="1:14" ht="15.75" customHeight="1" x14ac:dyDescent="0.3">
      <c r="A342" s="326"/>
      <c r="B342" s="326"/>
      <c r="C342" s="326"/>
      <c r="D342" s="326"/>
      <c r="E342" s="326"/>
      <c r="F342" s="326"/>
      <c r="G342" s="326"/>
      <c r="H342" s="326"/>
      <c r="I342" s="326"/>
      <c r="J342" s="326"/>
      <c r="K342" s="326"/>
      <c r="L342" s="326"/>
      <c r="M342" s="326"/>
      <c r="N342" s="326"/>
    </row>
    <row r="343" spans="1:14" ht="15.75" customHeight="1" x14ac:dyDescent="0.3">
      <c r="A343" s="326"/>
      <c r="B343" s="326"/>
      <c r="C343" s="326"/>
      <c r="D343" s="326"/>
      <c r="E343" s="326"/>
      <c r="F343" s="326"/>
      <c r="G343" s="326"/>
      <c r="H343" s="326"/>
      <c r="I343" s="326"/>
      <c r="J343" s="326"/>
      <c r="K343" s="326"/>
      <c r="L343" s="326"/>
      <c r="M343" s="326"/>
      <c r="N343" s="326"/>
    </row>
    <row r="344" spans="1:14" ht="15.75" customHeight="1" x14ac:dyDescent="0.3">
      <c r="A344" s="326"/>
      <c r="B344" s="326"/>
      <c r="C344" s="326"/>
      <c r="D344" s="326"/>
      <c r="E344" s="326"/>
      <c r="F344" s="326"/>
      <c r="G344" s="326"/>
      <c r="H344" s="326"/>
      <c r="I344" s="326"/>
      <c r="J344" s="326"/>
      <c r="K344" s="326"/>
      <c r="L344" s="326"/>
      <c r="M344" s="326"/>
      <c r="N344" s="326"/>
    </row>
    <row r="345" spans="1:14" ht="15.75" customHeight="1" x14ac:dyDescent="0.3">
      <c r="A345" s="326"/>
      <c r="B345" s="326"/>
      <c r="C345" s="326"/>
      <c r="D345" s="326"/>
      <c r="E345" s="326"/>
      <c r="F345" s="326"/>
      <c r="G345" s="326"/>
      <c r="H345" s="326"/>
      <c r="I345" s="326"/>
      <c r="J345" s="326"/>
      <c r="K345" s="326"/>
      <c r="L345" s="326"/>
      <c r="M345" s="326"/>
      <c r="N345" s="326"/>
    </row>
    <row r="346" spans="1:14" ht="15.75" customHeight="1" x14ac:dyDescent="0.3">
      <c r="A346" s="326"/>
      <c r="B346" s="326"/>
      <c r="C346" s="326"/>
      <c r="D346" s="326"/>
      <c r="E346" s="326"/>
      <c r="F346" s="326"/>
      <c r="G346" s="326"/>
      <c r="H346" s="326"/>
      <c r="I346" s="326"/>
      <c r="J346" s="326"/>
      <c r="K346" s="326"/>
      <c r="L346" s="326"/>
      <c r="M346" s="326"/>
      <c r="N346" s="326"/>
    </row>
    <row r="347" spans="1:14" ht="15.75" customHeight="1" x14ac:dyDescent="0.3">
      <c r="A347" s="326"/>
      <c r="B347" s="326"/>
      <c r="C347" s="326"/>
      <c r="D347" s="326"/>
      <c r="E347" s="326"/>
      <c r="F347" s="326"/>
      <c r="G347" s="326"/>
      <c r="H347" s="326"/>
      <c r="I347" s="326"/>
      <c r="J347" s="326"/>
      <c r="K347" s="326"/>
      <c r="L347" s="326"/>
      <c r="M347" s="326"/>
      <c r="N347" s="326"/>
    </row>
    <row r="348" spans="1:14" ht="15.75" customHeight="1" x14ac:dyDescent="0.3">
      <c r="A348" s="326"/>
      <c r="B348" s="326"/>
      <c r="C348" s="326"/>
      <c r="D348" s="326"/>
      <c r="E348" s="326"/>
      <c r="F348" s="326"/>
      <c r="G348" s="326"/>
      <c r="H348" s="326"/>
      <c r="I348" s="326"/>
      <c r="J348" s="326"/>
      <c r="K348" s="326"/>
      <c r="L348" s="326"/>
      <c r="M348" s="326"/>
      <c r="N348" s="326"/>
    </row>
    <row r="349" spans="1:14" ht="15.75" customHeight="1" x14ac:dyDescent="0.3">
      <c r="A349" s="326"/>
      <c r="B349" s="326"/>
      <c r="C349" s="326"/>
      <c r="D349" s="326"/>
      <c r="E349" s="326"/>
      <c r="F349" s="326"/>
      <c r="G349" s="326"/>
      <c r="H349" s="326"/>
      <c r="I349" s="326"/>
      <c r="J349" s="326"/>
      <c r="K349" s="326"/>
      <c r="L349" s="326"/>
      <c r="M349" s="326"/>
      <c r="N349" s="326"/>
    </row>
    <row r="350" spans="1:14" ht="15.75" customHeight="1" x14ac:dyDescent="0.3">
      <c r="A350" s="326"/>
      <c r="B350" s="326"/>
      <c r="C350" s="326"/>
      <c r="D350" s="326"/>
      <c r="E350" s="326"/>
      <c r="F350" s="326"/>
      <c r="G350" s="326"/>
      <c r="H350" s="326"/>
      <c r="I350" s="326"/>
      <c r="J350" s="326"/>
      <c r="K350" s="326"/>
      <c r="L350" s="326"/>
      <c r="M350" s="326"/>
      <c r="N350" s="326"/>
    </row>
    <row r="351" spans="1:14" ht="15.75" customHeight="1" x14ac:dyDescent="0.3">
      <c r="A351" s="326"/>
      <c r="B351" s="326"/>
      <c r="C351" s="326"/>
      <c r="D351" s="326"/>
      <c r="E351" s="326"/>
      <c r="F351" s="326"/>
      <c r="G351" s="326"/>
      <c r="H351" s="326"/>
      <c r="I351" s="326"/>
      <c r="J351" s="326"/>
      <c r="K351" s="326"/>
      <c r="L351" s="326"/>
      <c r="M351" s="326"/>
      <c r="N351" s="326"/>
    </row>
    <row r="352" spans="1:14" ht="15.75" customHeight="1" x14ac:dyDescent="0.3">
      <c r="A352" s="326"/>
      <c r="B352" s="326"/>
      <c r="C352" s="326"/>
      <c r="D352" s="326"/>
      <c r="E352" s="326"/>
      <c r="F352" s="326"/>
      <c r="G352" s="326"/>
      <c r="H352" s="326"/>
      <c r="I352" s="326"/>
      <c r="J352" s="326"/>
      <c r="K352" s="326"/>
      <c r="L352" s="326"/>
      <c r="M352" s="326"/>
      <c r="N352" s="326"/>
    </row>
    <row r="353" spans="1:14" ht="15.75" customHeight="1" x14ac:dyDescent="0.3">
      <c r="A353" s="326"/>
      <c r="B353" s="326"/>
      <c r="C353" s="326"/>
      <c r="D353" s="326"/>
      <c r="E353" s="326"/>
      <c r="F353" s="326"/>
      <c r="G353" s="326"/>
      <c r="H353" s="326"/>
      <c r="I353" s="326"/>
      <c r="J353" s="326"/>
      <c r="K353" s="326"/>
      <c r="L353" s="326"/>
      <c r="M353" s="326"/>
      <c r="N353" s="326"/>
    </row>
    <row r="354" spans="1:14" ht="15.75" customHeight="1" x14ac:dyDescent="0.3">
      <c r="A354" s="326"/>
      <c r="B354" s="326"/>
      <c r="C354" s="326"/>
      <c r="D354" s="326"/>
      <c r="E354" s="326"/>
      <c r="F354" s="326"/>
      <c r="G354" s="326"/>
      <c r="H354" s="326"/>
      <c r="I354" s="326"/>
      <c r="J354" s="326"/>
      <c r="K354" s="326"/>
      <c r="L354" s="326"/>
      <c r="M354" s="326"/>
      <c r="N354" s="326"/>
    </row>
    <row r="355" spans="1:14" ht="15.75" customHeight="1" x14ac:dyDescent="0.3">
      <c r="A355" s="326"/>
      <c r="B355" s="326"/>
      <c r="C355" s="326"/>
      <c r="D355" s="326"/>
      <c r="E355" s="326"/>
      <c r="F355" s="326"/>
      <c r="G355" s="326"/>
      <c r="H355" s="326"/>
      <c r="I355" s="326"/>
      <c r="J355" s="326"/>
      <c r="K355" s="326"/>
      <c r="L355" s="326"/>
      <c r="M355" s="326"/>
      <c r="N355" s="326"/>
    </row>
    <row r="356" spans="1:14" ht="15.75" customHeight="1" x14ac:dyDescent="0.3">
      <c r="A356" s="326"/>
      <c r="B356" s="326"/>
      <c r="C356" s="326"/>
      <c r="D356" s="326"/>
      <c r="E356" s="326"/>
      <c r="F356" s="326"/>
      <c r="G356" s="326"/>
      <c r="H356" s="326"/>
      <c r="I356" s="326"/>
      <c r="J356" s="326"/>
      <c r="K356" s="326"/>
      <c r="L356" s="326"/>
      <c r="M356" s="326"/>
      <c r="N356" s="326"/>
    </row>
    <row r="357" spans="1:14" ht="15.75" customHeight="1" x14ac:dyDescent="0.3">
      <c r="A357" s="326"/>
      <c r="B357" s="326"/>
      <c r="C357" s="326"/>
      <c r="D357" s="326"/>
      <c r="E357" s="326"/>
      <c r="F357" s="326"/>
      <c r="G357" s="326"/>
      <c r="H357" s="326"/>
      <c r="I357" s="326"/>
      <c r="J357" s="326"/>
      <c r="K357" s="326"/>
      <c r="L357" s="326"/>
      <c r="M357" s="326"/>
      <c r="N357" s="326"/>
    </row>
    <row r="358" spans="1:14" ht="15.75" customHeight="1" x14ac:dyDescent="0.3">
      <c r="A358" s="326"/>
      <c r="B358" s="326"/>
      <c r="C358" s="326"/>
      <c r="D358" s="326"/>
      <c r="E358" s="326"/>
      <c r="F358" s="326"/>
      <c r="G358" s="326"/>
      <c r="H358" s="326"/>
      <c r="I358" s="326"/>
      <c r="J358" s="326"/>
      <c r="K358" s="326"/>
      <c r="L358" s="326"/>
      <c r="M358" s="326"/>
      <c r="N358" s="326"/>
    </row>
    <row r="359" spans="1:14" ht="15.75" customHeight="1" x14ac:dyDescent="0.3">
      <c r="A359" s="326"/>
      <c r="B359" s="326"/>
      <c r="C359" s="326"/>
      <c r="D359" s="326"/>
      <c r="E359" s="326"/>
      <c r="F359" s="326"/>
      <c r="G359" s="326"/>
      <c r="H359" s="326"/>
      <c r="I359" s="326"/>
      <c r="J359" s="326"/>
      <c r="K359" s="326"/>
      <c r="L359" s="326"/>
      <c r="M359" s="326"/>
      <c r="N359" s="326"/>
    </row>
    <row r="360" spans="1:14" ht="15.75" customHeight="1" x14ac:dyDescent="0.3">
      <c r="A360" s="326"/>
      <c r="B360" s="326"/>
      <c r="C360" s="326"/>
      <c r="D360" s="326"/>
      <c r="E360" s="326"/>
      <c r="F360" s="326"/>
      <c r="G360" s="326"/>
      <c r="H360" s="326"/>
      <c r="I360" s="326"/>
      <c r="J360" s="326"/>
      <c r="K360" s="326"/>
      <c r="L360" s="326"/>
      <c r="M360" s="326"/>
      <c r="N360" s="326"/>
    </row>
    <row r="361" spans="1:14" ht="15.75" customHeight="1" x14ac:dyDescent="0.3">
      <c r="A361" s="326"/>
      <c r="B361" s="326"/>
      <c r="C361" s="326"/>
      <c r="D361" s="326"/>
      <c r="E361" s="326"/>
      <c r="F361" s="326"/>
      <c r="G361" s="326"/>
      <c r="H361" s="326"/>
      <c r="I361" s="326"/>
      <c r="J361" s="326"/>
      <c r="K361" s="326"/>
      <c r="L361" s="326"/>
      <c r="M361" s="326"/>
      <c r="N361" s="326"/>
    </row>
    <row r="362" spans="1:14" ht="15.75" customHeight="1" x14ac:dyDescent="0.3">
      <c r="A362" s="326"/>
      <c r="B362" s="326"/>
      <c r="C362" s="326"/>
      <c r="D362" s="326"/>
      <c r="E362" s="326"/>
      <c r="F362" s="326"/>
      <c r="G362" s="326"/>
      <c r="H362" s="326"/>
      <c r="I362" s="326"/>
      <c r="J362" s="326"/>
      <c r="K362" s="326"/>
      <c r="L362" s="326"/>
      <c r="M362" s="326"/>
      <c r="N362" s="326"/>
    </row>
    <row r="363" spans="1:14" ht="15.75" customHeight="1" x14ac:dyDescent="0.3">
      <c r="A363" s="326"/>
      <c r="B363" s="326"/>
      <c r="C363" s="326"/>
      <c r="D363" s="326"/>
      <c r="E363" s="326"/>
      <c r="F363" s="326"/>
      <c r="G363" s="326"/>
      <c r="H363" s="326"/>
      <c r="I363" s="326"/>
      <c r="J363" s="326"/>
      <c r="K363" s="326"/>
      <c r="L363" s="326"/>
      <c r="M363" s="326"/>
      <c r="N363" s="326"/>
    </row>
    <row r="364" spans="1:14" ht="15.75" customHeight="1" x14ac:dyDescent="0.3">
      <c r="A364" s="326"/>
      <c r="B364" s="326"/>
      <c r="C364" s="326"/>
      <c r="D364" s="326"/>
      <c r="E364" s="326"/>
      <c r="F364" s="326"/>
      <c r="G364" s="326"/>
      <c r="H364" s="326"/>
      <c r="I364" s="326"/>
      <c r="J364" s="326"/>
      <c r="K364" s="326"/>
      <c r="L364" s="326"/>
      <c r="M364" s="326"/>
      <c r="N364" s="326"/>
    </row>
    <row r="365" spans="1:14" ht="15.75" customHeight="1" x14ac:dyDescent="0.3">
      <c r="A365" s="326"/>
      <c r="B365" s="326"/>
      <c r="C365" s="326"/>
      <c r="D365" s="326"/>
      <c r="E365" s="326"/>
      <c r="F365" s="326"/>
      <c r="G365" s="326"/>
      <c r="H365" s="326"/>
      <c r="I365" s="326"/>
      <c r="J365" s="326"/>
      <c r="K365" s="326"/>
      <c r="L365" s="326"/>
      <c r="M365" s="326"/>
      <c r="N365" s="326"/>
    </row>
    <row r="366" spans="1:14" ht="15.75" customHeight="1" x14ac:dyDescent="0.3">
      <c r="A366" s="326"/>
      <c r="B366" s="326"/>
      <c r="C366" s="326"/>
      <c r="D366" s="326"/>
      <c r="E366" s="326"/>
      <c r="F366" s="326"/>
      <c r="G366" s="326"/>
      <c r="H366" s="326"/>
      <c r="I366" s="326"/>
      <c r="J366" s="326"/>
      <c r="K366" s="326"/>
      <c r="L366" s="326"/>
      <c r="M366" s="326"/>
      <c r="N366" s="326"/>
    </row>
    <row r="367" spans="1:14" ht="15.75" customHeight="1" x14ac:dyDescent="0.3">
      <c r="A367" s="326"/>
      <c r="B367" s="326"/>
      <c r="C367" s="326"/>
      <c r="D367" s="326"/>
      <c r="E367" s="326"/>
      <c r="F367" s="326"/>
      <c r="G367" s="326"/>
      <c r="H367" s="326"/>
      <c r="I367" s="326"/>
      <c r="J367" s="326"/>
      <c r="K367" s="326"/>
      <c r="L367" s="326"/>
      <c r="M367" s="326"/>
      <c r="N367" s="326"/>
    </row>
    <row r="368" spans="1:14" ht="15.75" customHeight="1" x14ac:dyDescent="0.3">
      <c r="A368" s="326"/>
      <c r="B368" s="326"/>
      <c r="C368" s="326"/>
      <c r="D368" s="326"/>
      <c r="E368" s="326"/>
      <c r="F368" s="326"/>
      <c r="G368" s="326"/>
      <c r="H368" s="326"/>
      <c r="I368" s="326"/>
      <c r="J368" s="326"/>
      <c r="K368" s="326"/>
      <c r="L368" s="326"/>
      <c r="M368" s="326"/>
      <c r="N368" s="326"/>
    </row>
    <row r="369" spans="1:14" ht="15.75" customHeight="1" x14ac:dyDescent="0.3">
      <c r="A369" s="326"/>
      <c r="B369" s="326"/>
      <c r="C369" s="326"/>
      <c r="D369" s="326"/>
      <c r="E369" s="326"/>
      <c r="F369" s="326"/>
      <c r="G369" s="326"/>
      <c r="H369" s="326"/>
      <c r="I369" s="326"/>
      <c r="J369" s="326"/>
      <c r="K369" s="326"/>
      <c r="L369" s="326"/>
      <c r="M369" s="326"/>
      <c r="N369" s="326"/>
    </row>
    <row r="370" spans="1:14" ht="15.75" customHeight="1" x14ac:dyDescent="0.3">
      <c r="A370" s="326"/>
      <c r="B370" s="326"/>
      <c r="C370" s="326"/>
      <c r="D370" s="326"/>
      <c r="E370" s="326"/>
      <c r="F370" s="326"/>
      <c r="G370" s="326"/>
      <c r="H370" s="326"/>
      <c r="I370" s="326"/>
      <c r="J370" s="326"/>
      <c r="K370" s="326"/>
      <c r="L370" s="326"/>
      <c r="M370" s="326"/>
      <c r="N370" s="326"/>
    </row>
    <row r="371" spans="1:14" ht="15.75" customHeight="1" x14ac:dyDescent="0.3">
      <c r="A371" s="326"/>
      <c r="B371" s="326"/>
      <c r="C371" s="326"/>
      <c r="D371" s="326"/>
      <c r="E371" s="326"/>
      <c r="F371" s="326"/>
      <c r="G371" s="326"/>
      <c r="H371" s="326"/>
      <c r="I371" s="326"/>
      <c r="J371" s="326"/>
      <c r="K371" s="326"/>
      <c r="L371" s="326"/>
      <c r="M371" s="326"/>
      <c r="N371" s="326"/>
    </row>
    <row r="372" spans="1:14" ht="15.75" customHeight="1" x14ac:dyDescent="0.3">
      <c r="A372" s="326"/>
      <c r="B372" s="326"/>
      <c r="C372" s="326"/>
      <c r="D372" s="326"/>
      <c r="E372" s="326"/>
      <c r="F372" s="326"/>
      <c r="G372" s="326"/>
      <c r="H372" s="326"/>
      <c r="I372" s="326"/>
      <c r="J372" s="326"/>
      <c r="K372" s="326"/>
      <c r="L372" s="326"/>
      <c r="M372" s="326"/>
      <c r="N372" s="326"/>
    </row>
    <row r="373" spans="1:14" ht="15.75" customHeight="1" x14ac:dyDescent="0.3">
      <c r="A373" s="326"/>
      <c r="B373" s="326"/>
      <c r="C373" s="326"/>
      <c r="D373" s="326"/>
      <c r="E373" s="326"/>
      <c r="F373" s="326"/>
      <c r="G373" s="326"/>
      <c r="H373" s="326"/>
      <c r="I373" s="326"/>
      <c r="J373" s="326"/>
      <c r="K373" s="326"/>
      <c r="L373" s="326"/>
      <c r="M373" s="326"/>
      <c r="N373" s="326"/>
    </row>
    <row r="374" spans="1:14" ht="15.75" customHeight="1" x14ac:dyDescent="0.3">
      <c r="A374" s="326"/>
      <c r="B374" s="326"/>
      <c r="C374" s="326"/>
      <c r="D374" s="326"/>
      <c r="E374" s="326"/>
      <c r="F374" s="326"/>
      <c r="G374" s="326"/>
      <c r="H374" s="326"/>
      <c r="I374" s="326"/>
      <c r="J374" s="326"/>
      <c r="K374" s="326"/>
      <c r="L374" s="326"/>
      <c r="M374" s="326"/>
      <c r="N374" s="326"/>
    </row>
    <row r="375" spans="1:14" ht="15.75" customHeight="1" x14ac:dyDescent="0.3">
      <c r="A375" s="326"/>
      <c r="B375" s="326"/>
      <c r="C375" s="326"/>
      <c r="D375" s="326"/>
      <c r="E375" s="326"/>
      <c r="F375" s="326"/>
      <c r="G375" s="326"/>
      <c r="H375" s="326"/>
      <c r="I375" s="326"/>
      <c r="J375" s="326"/>
      <c r="K375" s="326"/>
      <c r="L375" s="326"/>
      <c r="M375" s="326"/>
      <c r="N375" s="326"/>
    </row>
    <row r="376" spans="1:14" ht="15.75" customHeight="1" x14ac:dyDescent="0.3">
      <c r="A376" s="326"/>
      <c r="B376" s="326"/>
      <c r="C376" s="326"/>
      <c r="D376" s="326"/>
      <c r="E376" s="326"/>
      <c r="F376" s="326"/>
      <c r="G376" s="326"/>
      <c r="H376" s="326"/>
      <c r="I376" s="326"/>
      <c r="J376" s="326"/>
      <c r="K376" s="326"/>
      <c r="L376" s="326"/>
      <c r="M376" s="326"/>
      <c r="N376" s="326"/>
    </row>
    <row r="377" spans="1:14" ht="15.75" customHeight="1" x14ac:dyDescent="0.3">
      <c r="A377" s="326"/>
      <c r="B377" s="326"/>
      <c r="C377" s="326"/>
      <c r="D377" s="326"/>
      <c r="E377" s="326"/>
      <c r="F377" s="326"/>
      <c r="G377" s="326"/>
      <c r="H377" s="326"/>
      <c r="I377" s="326"/>
      <c r="J377" s="326"/>
      <c r="K377" s="326"/>
      <c r="L377" s="326"/>
      <c r="M377" s="326"/>
      <c r="N377" s="326"/>
    </row>
    <row r="378" spans="1:14" ht="15.75" customHeight="1" x14ac:dyDescent="0.3">
      <c r="A378" s="326"/>
      <c r="B378" s="326"/>
      <c r="C378" s="326"/>
      <c r="D378" s="326"/>
      <c r="E378" s="326"/>
      <c r="F378" s="326"/>
      <c r="G378" s="326"/>
      <c r="H378" s="326"/>
      <c r="I378" s="326"/>
      <c r="J378" s="326"/>
      <c r="K378" s="326"/>
      <c r="L378" s="326"/>
      <c r="M378" s="326"/>
      <c r="N378" s="326"/>
    </row>
    <row r="379" spans="1:14" ht="15.75" customHeight="1" x14ac:dyDescent="0.3">
      <c r="A379" s="326"/>
      <c r="B379" s="326"/>
      <c r="C379" s="326"/>
      <c r="D379" s="326"/>
      <c r="E379" s="326"/>
      <c r="F379" s="326"/>
      <c r="G379" s="326"/>
      <c r="H379" s="326"/>
      <c r="I379" s="326"/>
      <c r="J379" s="326"/>
      <c r="K379" s="326"/>
      <c r="L379" s="326"/>
      <c r="M379" s="326"/>
      <c r="N379" s="326"/>
    </row>
    <row r="380" spans="1:14" ht="15.75" customHeight="1" x14ac:dyDescent="0.3">
      <c r="A380" s="326"/>
      <c r="B380" s="326"/>
      <c r="C380" s="326"/>
      <c r="D380" s="326"/>
      <c r="E380" s="326"/>
      <c r="F380" s="326"/>
      <c r="G380" s="326"/>
      <c r="H380" s="326"/>
      <c r="I380" s="326"/>
      <c r="J380" s="326"/>
      <c r="K380" s="326"/>
      <c r="L380" s="326"/>
      <c r="M380" s="326"/>
      <c r="N380" s="326"/>
    </row>
    <row r="381" spans="1:14" ht="15.75" customHeight="1" x14ac:dyDescent="0.3">
      <c r="A381" s="326"/>
      <c r="B381" s="326"/>
      <c r="C381" s="326"/>
      <c r="D381" s="326"/>
      <c r="E381" s="326"/>
      <c r="F381" s="326"/>
      <c r="G381" s="326"/>
      <c r="H381" s="326"/>
      <c r="I381" s="326"/>
      <c r="J381" s="326"/>
      <c r="K381" s="326"/>
      <c r="L381" s="326"/>
      <c r="M381" s="326"/>
      <c r="N381" s="326"/>
    </row>
    <row r="382" spans="1:14" ht="15.75" customHeight="1" x14ac:dyDescent="0.3">
      <c r="A382" s="326"/>
      <c r="B382" s="326"/>
      <c r="C382" s="326"/>
      <c r="D382" s="326"/>
      <c r="E382" s="326"/>
      <c r="F382" s="326"/>
      <c r="G382" s="326"/>
      <c r="H382" s="326"/>
      <c r="I382" s="326"/>
      <c r="J382" s="326"/>
      <c r="K382" s="326"/>
      <c r="L382" s="326"/>
      <c r="M382" s="326"/>
      <c r="N382" s="326"/>
    </row>
    <row r="383" spans="1:14" ht="15.75" customHeight="1" x14ac:dyDescent="0.3">
      <c r="A383" s="326"/>
      <c r="B383" s="326"/>
      <c r="C383" s="326"/>
      <c r="D383" s="326"/>
      <c r="E383" s="326"/>
      <c r="F383" s="326"/>
      <c r="G383" s="326"/>
      <c r="H383" s="326"/>
      <c r="I383" s="326"/>
      <c r="J383" s="326"/>
      <c r="K383" s="326"/>
      <c r="L383" s="326"/>
      <c r="M383" s="326"/>
      <c r="N383" s="326"/>
    </row>
    <row r="384" spans="1:14" ht="15.75" customHeight="1" x14ac:dyDescent="0.3">
      <c r="A384" s="326"/>
      <c r="B384" s="326"/>
      <c r="C384" s="326"/>
      <c r="D384" s="326"/>
      <c r="E384" s="326"/>
      <c r="F384" s="326"/>
      <c r="G384" s="326"/>
      <c r="H384" s="326"/>
      <c r="I384" s="326"/>
      <c r="J384" s="326"/>
      <c r="K384" s="326"/>
      <c r="L384" s="326"/>
      <c r="M384" s="326"/>
      <c r="N384" s="326"/>
    </row>
    <row r="385" spans="1:14" ht="15.75" customHeight="1" x14ac:dyDescent="0.3">
      <c r="A385" s="326"/>
      <c r="B385" s="326"/>
      <c r="C385" s="326"/>
      <c r="D385" s="326"/>
      <c r="E385" s="326"/>
      <c r="F385" s="326"/>
      <c r="G385" s="326"/>
      <c r="H385" s="326"/>
      <c r="I385" s="326"/>
      <c r="J385" s="326"/>
      <c r="K385" s="326"/>
      <c r="L385" s="326"/>
      <c r="M385" s="326"/>
      <c r="N385" s="326"/>
    </row>
    <row r="386" spans="1:14" ht="15.75" customHeight="1" x14ac:dyDescent="0.3">
      <c r="A386" s="326"/>
      <c r="B386" s="326"/>
      <c r="C386" s="326"/>
      <c r="D386" s="326"/>
      <c r="E386" s="326"/>
      <c r="F386" s="326"/>
      <c r="G386" s="326"/>
      <c r="H386" s="326"/>
      <c r="I386" s="326"/>
      <c r="J386" s="326"/>
      <c r="K386" s="326"/>
      <c r="L386" s="326"/>
      <c r="M386" s="326"/>
      <c r="N386" s="326"/>
    </row>
    <row r="387" spans="1:14" ht="15.75" customHeight="1" x14ac:dyDescent="0.3">
      <c r="A387" s="326"/>
      <c r="B387" s="326"/>
      <c r="C387" s="326"/>
      <c r="D387" s="326"/>
      <c r="E387" s="326"/>
      <c r="F387" s="326"/>
      <c r="G387" s="326"/>
      <c r="H387" s="326"/>
      <c r="I387" s="326"/>
      <c r="J387" s="326"/>
      <c r="K387" s="326"/>
      <c r="L387" s="326"/>
      <c r="M387" s="326"/>
      <c r="N387" s="326"/>
    </row>
    <row r="388" spans="1:14" ht="15.75" customHeight="1" x14ac:dyDescent="0.3">
      <c r="A388" s="326"/>
      <c r="B388" s="326"/>
      <c r="C388" s="326"/>
      <c r="D388" s="326"/>
      <c r="E388" s="326"/>
      <c r="F388" s="326"/>
      <c r="G388" s="326"/>
      <c r="H388" s="326"/>
      <c r="I388" s="326"/>
      <c r="J388" s="326"/>
      <c r="K388" s="326"/>
      <c r="L388" s="326"/>
      <c r="M388" s="326"/>
      <c r="N388" s="326"/>
    </row>
    <row r="389" spans="1:14" ht="15.75" customHeight="1" x14ac:dyDescent="0.3">
      <c r="A389" s="326"/>
      <c r="B389" s="326"/>
      <c r="C389" s="326"/>
      <c r="D389" s="326"/>
      <c r="E389" s="326"/>
      <c r="F389" s="326"/>
      <c r="G389" s="326"/>
      <c r="H389" s="326"/>
      <c r="I389" s="326"/>
      <c r="J389" s="326"/>
      <c r="K389" s="326"/>
      <c r="L389" s="326"/>
      <c r="M389" s="326"/>
      <c r="N389" s="326"/>
    </row>
    <row r="390" spans="1:14" ht="15.75" customHeight="1" x14ac:dyDescent="0.3">
      <c r="A390" s="326"/>
      <c r="B390" s="326"/>
      <c r="C390" s="326"/>
      <c r="D390" s="326"/>
      <c r="E390" s="326"/>
      <c r="F390" s="326"/>
      <c r="G390" s="326"/>
      <c r="H390" s="326"/>
      <c r="I390" s="326"/>
      <c r="J390" s="326"/>
      <c r="K390" s="326"/>
      <c r="L390" s="326"/>
      <c r="M390" s="326"/>
      <c r="N390" s="326"/>
    </row>
    <row r="391" spans="1:14" ht="15.75" customHeight="1" x14ac:dyDescent="0.3">
      <c r="A391" s="326"/>
      <c r="B391" s="326"/>
      <c r="C391" s="326"/>
      <c r="D391" s="326"/>
      <c r="E391" s="326"/>
      <c r="F391" s="326"/>
      <c r="G391" s="326"/>
      <c r="H391" s="326"/>
      <c r="I391" s="326"/>
      <c r="J391" s="326"/>
      <c r="K391" s="326"/>
      <c r="L391" s="326"/>
      <c r="M391" s="326"/>
      <c r="N391" s="326"/>
    </row>
    <row r="392" spans="1:14" ht="15.75" customHeight="1" x14ac:dyDescent="0.3">
      <c r="A392" s="326"/>
      <c r="B392" s="326"/>
      <c r="C392" s="326"/>
      <c r="D392" s="326"/>
      <c r="E392" s="326"/>
      <c r="F392" s="326"/>
      <c r="G392" s="326"/>
      <c r="H392" s="326"/>
      <c r="I392" s="326"/>
      <c r="J392" s="326"/>
      <c r="K392" s="326"/>
      <c r="L392" s="326"/>
      <c r="M392" s="326"/>
      <c r="N392" s="326"/>
    </row>
    <row r="393" spans="1:14" ht="15.75" customHeight="1" x14ac:dyDescent="0.3">
      <c r="A393" s="326"/>
      <c r="B393" s="326"/>
      <c r="C393" s="326"/>
      <c r="D393" s="326"/>
      <c r="E393" s="326"/>
      <c r="F393" s="326"/>
      <c r="G393" s="326"/>
      <c r="H393" s="326"/>
      <c r="I393" s="326"/>
      <c r="J393" s="326"/>
      <c r="K393" s="326"/>
      <c r="L393" s="326"/>
      <c r="M393" s="326"/>
      <c r="N393" s="326"/>
    </row>
    <row r="394" spans="1:14" ht="15.75" customHeight="1" x14ac:dyDescent="0.3">
      <c r="A394" s="326"/>
      <c r="B394" s="326"/>
      <c r="C394" s="326"/>
      <c r="D394" s="326"/>
      <c r="E394" s="326"/>
      <c r="F394" s="326"/>
      <c r="G394" s="326"/>
      <c r="H394" s="326"/>
      <c r="I394" s="326"/>
      <c r="J394" s="326"/>
      <c r="K394" s="326"/>
      <c r="L394" s="326"/>
      <c r="M394" s="326"/>
      <c r="N394" s="326"/>
    </row>
    <row r="395" spans="1:14" ht="15.75" customHeight="1" x14ac:dyDescent="0.3">
      <c r="A395" s="326"/>
      <c r="B395" s="326"/>
      <c r="C395" s="326"/>
      <c r="D395" s="326"/>
      <c r="E395" s="326"/>
      <c r="F395" s="326"/>
      <c r="G395" s="326"/>
      <c r="H395" s="326"/>
      <c r="I395" s="326"/>
      <c r="J395" s="326"/>
      <c r="K395" s="326"/>
      <c r="L395" s="326"/>
      <c r="M395" s="326"/>
      <c r="N395" s="326"/>
    </row>
    <row r="396" spans="1:14" ht="15.75" customHeight="1" x14ac:dyDescent="0.3">
      <c r="A396" s="326"/>
      <c r="B396" s="326"/>
      <c r="C396" s="326"/>
      <c r="D396" s="326"/>
      <c r="E396" s="326"/>
      <c r="F396" s="326"/>
      <c r="G396" s="326"/>
      <c r="H396" s="326"/>
      <c r="I396" s="326"/>
      <c r="J396" s="326"/>
      <c r="K396" s="326"/>
      <c r="L396" s="326"/>
      <c r="M396" s="326"/>
      <c r="N396" s="326"/>
    </row>
    <row r="397" spans="1:14" ht="15.75" customHeight="1" x14ac:dyDescent="0.3">
      <c r="A397" s="326"/>
      <c r="B397" s="326"/>
      <c r="C397" s="326"/>
      <c r="D397" s="326"/>
      <c r="E397" s="326"/>
      <c r="F397" s="326"/>
      <c r="G397" s="326"/>
      <c r="H397" s="326"/>
      <c r="I397" s="326"/>
      <c r="J397" s="326"/>
      <c r="K397" s="326"/>
      <c r="L397" s="326"/>
      <c r="M397" s="326"/>
      <c r="N397" s="326"/>
    </row>
    <row r="398" spans="1:14" ht="15.75" customHeight="1" x14ac:dyDescent="0.3">
      <c r="A398" s="326"/>
      <c r="B398" s="326"/>
      <c r="C398" s="326"/>
      <c r="D398" s="326"/>
      <c r="E398" s="326"/>
      <c r="F398" s="326"/>
      <c r="G398" s="326"/>
      <c r="H398" s="326"/>
      <c r="I398" s="326"/>
      <c r="J398" s="326"/>
      <c r="K398" s="326"/>
      <c r="L398" s="326"/>
      <c r="M398" s="326"/>
      <c r="N398" s="326"/>
    </row>
    <row r="399" spans="1:14" ht="15.75" customHeight="1" x14ac:dyDescent="0.3">
      <c r="A399" s="326"/>
      <c r="B399" s="326"/>
      <c r="C399" s="326"/>
      <c r="D399" s="326"/>
      <c r="E399" s="326"/>
      <c r="F399" s="326"/>
      <c r="G399" s="326"/>
      <c r="H399" s="326"/>
      <c r="I399" s="326"/>
      <c r="J399" s="326"/>
      <c r="K399" s="326"/>
      <c r="L399" s="326"/>
      <c r="M399" s="326"/>
      <c r="N399" s="326"/>
    </row>
    <row r="400" spans="1:14" ht="15.75" customHeight="1" x14ac:dyDescent="0.3">
      <c r="A400" s="326"/>
      <c r="B400" s="326"/>
      <c r="C400" s="326"/>
      <c r="D400" s="326"/>
      <c r="E400" s="326"/>
      <c r="F400" s="326"/>
      <c r="G400" s="326"/>
      <c r="H400" s="326"/>
      <c r="I400" s="326"/>
      <c r="J400" s="326"/>
      <c r="K400" s="326"/>
      <c r="L400" s="326"/>
      <c r="M400" s="326"/>
      <c r="N400" s="326"/>
    </row>
    <row r="401" spans="1:14" ht="15.75" customHeight="1" x14ac:dyDescent="0.3">
      <c r="A401" s="326"/>
      <c r="B401" s="326"/>
      <c r="C401" s="326"/>
      <c r="D401" s="326"/>
      <c r="E401" s="326"/>
      <c r="F401" s="326"/>
      <c r="G401" s="326"/>
      <c r="H401" s="326"/>
      <c r="I401" s="326"/>
      <c r="J401" s="326"/>
      <c r="K401" s="326"/>
      <c r="L401" s="326"/>
      <c r="M401" s="326"/>
      <c r="N401" s="326"/>
    </row>
    <row r="402" spans="1:14" ht="15.75" customHeight="1" x14ac:dyDescent="0.3">
      <c r="A402" s="326"/>
      <c r="B402" s="326"/>
      <c r="C402" s="326"/>
      <c r="D402" s="326"/>
      <c r="E402" s="326"/>
      <c r="F402" s="326"/>
      <c r="G402" s="326"/>
      <c r="H402" s="326"/>
      <c r="I402" s="326"/>
      <c r="J402" s="326"/>
      <c r="K402" s="326"/>
      <c r="L402" s="326"/>
      <c r="M402" s="326"/>
      <c r="N402" s="326"/>
    </row>
    <row r="403" spans="1:14" ht="15.75" customHeight="1" x14ac:dyDescent="0.3">
      <c r="A403" s="326"/>
      <c r="B403" s="326"/>
      <c r="C403" s="326"/>
      <c r="D403" s="326"/>
      <c r="E403" s="326"/>
      <c r="F403" s="326"/>
      <c r="G403" s="326"/>
      <c r="H403" s="326"/>
      <c r="I403" s="326"/>
      <c r="J403" s="326"/>
      <c r="K403" s="326"/>
      <c r="L403" s="326"/>
      <c r="M403" s="326"/>
      <c r="N403" s="326"/>
    </row>
    <row r="404" spans="1:14" ht="15.75" customHeight="1" x14ac:dyDescent="0.3">
      <c r="A404" s="326"/>
      <c r="B404" s="326"/>
      <c r="C404" s="326"/>
      <c r="D404" s="326"/>
      <c r="E404" s="326"/>
      <c r="F404" s="326"/>
      <c r="G404" s="326"/>
      <c r="H404" s="326"/>
      <c r="I404" s="326"/>
      <c r="J404" s="326"/>
      <c r="K404" s="326"/>
      <c r="L404" s="326"/>
      <c r="M404" s="326"/>
      <c r="N404" s="326"/>
    </row>
    <row r="405" spans="1:14" ht="15.75" customHeight="1" x14ac:dyDescent="0.3">
      <c r="A405" s="326"/>
      <c r="B405" s="326"/>
      <c r="C405" s="326"/>
      <c r="D405" s="326"/>
      <c r="E405" s="326"/>
      <c r="F405" s="326"/>
      <c r="G405" s="326"/>
      <c r="H405" s="326"/>
      <c r="I405" s="326"/>
      <c r="J405" s="326"/>
      <c r="K405" s="326"/>
      <c r="L405" s="326"/>
      <c r="M405" s="326"/>
      <c r="N405" s="326"/>
    </row>
    <row r="406" spans="1:14" ht="15.75" customHeight="1" x14ac:dyDescent="0.3">
      <c r="A406" s="326"/>
      <c r="B406" s="326"/>
      <c r="C406" s="326"/>
      <c r="D406" s="326"/>
      <c r="E406" s="326"/>
      <c r="F406" s="326"/>
      <c r="G406" s="326"/>
      <c r="H406" s="326"/>
      <c r="I406" s="326"/>
      <c r="J406" s="326"/>
      <c r="K406" s="326"/>
      <c r="L406" s="326"/>
      <c r="M406" s="326"/>
      <c r="N406" s="326"/>
    </row>
    <row r="407" spans="1:14" ht="15.75" customHeight="1" x14ac:dyDescent="0.3">
      <c r="A407" s="326"/>
      <c r="B407" s="326"/>
      <c r="C407" s="326"/>
      <c r="D407" s="326"/>
      <c r="E407" s="326"/>
      <c r="F407" s="326"/>
      <c r="G407" s="326"/>
      <c r="H407" s="326"/>
      <c r="I407" s="326"/>
      <c r="J407" s="326"/>
      <c r="K407" s="326"/>
      <c r="L407" s="326"/>
      <c r="M407" s="326"/>
      <c r="N407" s="326"/>
    </row>
    <row r="408" spans="1:14" ht="15.75" customHeight="1" x14ac:dyDescent="0.3">
      <c r="A408" s="326"/>
      <c r="B408" s="326"/>
      <c r="C408" s="326"/>
      <c r="D408" s="326"/>
      <c r="E408" s="326"/>
      <c r="F408" s="326"/>
      <c r="G408" s="326"/>
      <c r="H408" s="326"/>
      <c r="I408" s="326"/>
      <c r="J408" s="326"/>
      <c r="K408" s="326"/>
      <c r="L408" s="326"/>
      <c r="M408" s="326"/>
      <c r="N408" s="326"/>
    </row>
    <row r="409" spans="1:14" ht="15.75" customHeight="1" x14ac:dyDescent="0.3">
      <c r="A409" s="326"/>
      <c r="B409" s="326"/>
      <c r="C409" s="326"/>
      <c r="D409" s="326"/>
      <c r="E409" s="326"/>
      <c r="F409" s="326"/>
      <c r="G409" s="326"/>
      <c r="H409" s="326"/>
      <c r="I409" s="326"/>
      <c r="J409" s="326"/>
      <c r="K409" s="326"/>
      <c r="L409" s="326"/>
      <c r="M409" s="326"/>
      <c r="N409" s="326"/>
    </row>
    <row r="410" spans="1:14" ht="15.75" customHeight="1" x14ac:dyDescent="0.3">
      <c r="A410" s="326"/>
      <c r="B410" s="326"/>
      <c r="C410" s="326"/>
      <c r="D410" s="326"/>
      <c r="E410" s="326"/>
      <c r="F410" s="326"/>
      <c r="G410" s="326"/>
      <c r="H410" s="326"/>
      <c r="I410" s="326"/>
      <c r="J410" s="326"/>
      <c r="K410" s="326"/>
      <c r="L410" s="326"/>
      <c r="M410" s="326"/>
      <c r="N410" s="326"/>
    </row>
    <row r="411" spans="1:14" ht="15.75" customHeight="1" x14ac:dyDescent="0.3">
      <c r="A411" s="326"/>
      <c r="B411" s="326"/>
      <c r="C411" s="326"/>
      <c r="D411" s="326"/>
      <c r="E411" s="326"/>
      <c r="F411" s="326"/>
      <c r="G411" s="326"/>
      <c r="H411" s="326"/>
      <c r="I411" s="326"/>
      <c r="J411" s="326"/>
      <c r="K411" s="326"/>
      <c r="L411" s="326"/>
      <c r="M411" s="326"/>
      <c r="N411" s="326"/>
    </row>
    <row r="412" spans="1:14" ht="15.75" customHeight="1" x14ac:dyDescent="0.3">
      <c r="A412" s="326"/>
      <c r="B412" s="326"/>
      <c r="C412" s="326"/>
      <c r="D412" s="326"/>
      <c r="E412" s="326"/>
      <c r="F412" s="326"/>
      <c r="G412" s="326"/>
      <c r="H412" s="326"/>
      <c r="I412" s="326"/>
      <c r="J412" s="326"/>
      <c r="K412" s="326"/>
      <c r="L412" s="326"/>
      <c r="M412" s="326"/>
      <c r="N412" s="326"/>
    </row>
    <row r="413" spans="1:14" ht="15.75" customHeight="1" x14ac:dyDescent="0.3">
      <c r="A413" s="326"/>
      <c r="B413" s="326"/>
      <c r="C413" s="326"/>
      <c r="D413" s="326"/>
      <c r="E413" s="326"/>
      <c r="F413" s="326"/>
      <c r="G413" s="326"/>
      <c r="H413" s="326"/>
      <c r="I413" s="326"/>
      <c r="J413" s="326"/>
      <c r="K413" s="326"/>
      <c r="L413" s="326"/>
      <c r="M413" s="326"/>
      <c r="N413" s="326"/>
    </row>
    <row r="414" spans="1:14" ht="15.75" customHeight="1" x14ac:dyDescent="0.3">
      <c r="A414" s="326"/>
      <c r="B414" s="326"/>
      <c r="C414" s="326"/>
      <c r="D414" s="326"/>
      <c r="E414" s="326"/>
      <c r="F414" s="326"/>
      <c r="G414" s="326"/>
      <c r="H414" s="326"/>
      <c r="I414" s="326"/>
      <c r="J414" s="326"/>
      <c r="K414" s="326"/>
      <c r="L414" s="326"/>
      <c r="M414" s="326"/>
      <c r="N414" s="326"/>
    </row>
    <row r="415" spans="1:14" ht="15.75" customHeight="1" x14ac:dyDescent="0.3">
      <c r="A415" s="326"/>
      <c r="B415" s="326"/>
      <c r="C415" s="326"/>
      <c r="D415" s="326"/>
      <c r="E415" s="326"/>
      <c r="F415" s="326"/>
      <c r="G415" s="326"/>
      <c r="H415" s="326"/>
      <c r="I415" s="326"/>
      <c r="J415" s="326"/>
      <c r="K415" s="326"/>
      <c r="L415" s="326"/>
      <c r="M415" s="326"/>
      <c r="N415" s="326"/>
    </row>
    <row r="416" spans="1:14" ht="15.75" customHeight="1" x14ac:dyDescent="0.3">
      <c r="A416" s="326"/>
      <c r="B416" s="326"/>
      <c r="C416" s="326"/>
      <c r="D416" s="326"/>
      <c r="E416" s="326"/>
      <c r="F416" s="326"/>
      <c r="G416" s="326"/>
      <c r="H416" s="326"/>
      <c r="I416" s="326"/>
      <c r="J416" s="326"/>
      <c r="K416" s="326"/>
      <c r="L416" s="326"/>
      <c r="M416" s="326"/>
      <c r="N416" s="326"/>
    </row>
    <row r="417" spans="1:14" ht="15.75" customHeight="1" x14ac:dyDescent="0.3">
      <c r="A417" s="326"/>
      <c r="B417" s="326"/>
      <c r="C417" s="326"/>
      <c r="D417" s="326"/>
      <c r="E417" s="326"/>
      <c r="F417" s="326"/>
      <c r="G417" s="326"/>
      <c r="H417" s="326"/>
      <c r="I417" s="326"/>
      <c r="J417" s="326"/>
      <c r="K417" s="326"/>
      <c r="L417" s="326"/>
      <c r="M417" s="326"/>
      <c r="N417" s="326"/>
    </row>
    <row r="418" spans="1:14" ht="15.75" customHeight="1" x14ac:dyDescent="0.3">
      <c r="A418" s="326"/>
      <c r="B418" s="326"/>
      <c r="C418" s="326"/>
      <c r="D418" s="326"/>
      <c r="E418" s="326"/>
      <c r="F418" s="326"/>
      <c r="G418" s="326"/>
      <c r="H418" s="326"/>
      <c r="I418" s="326"/>
      <c r="J418" s="326"/>
      <c r="K418" s="326"/>
      <c r="L418" s="326"/>
      <c r="M418" s="326"/>
      <c r="N418" s="326"/>
    </row>
    <row r="419" spans="1:14" ht="15.75" customHeight="1" x14ac:dyDescent="0.3">
      <c r="A419" s="326"/>
      <c r="B419" s="326"/>
      <c r="C419" s="326"/>
      <c r="D419" s="326"/>
      <c r="E419" s="326"/>
      <c r="F419" s="326"/>
      <c r="G419" s="326"/>
      <c r="H419" s="326"/>
      <c r="I419" s="326"/>
      <c r="J419" s="326"/>
      <c r="K419" s="326"/>
      <c r="L419" s="326"/>
      <c r="M419" s="326"/>
      <c r="N419" s="326"/>
    </row>
    <row r="420" spans="1:14" ht="15.75" customHeight="1" x14ac:dyDescent="0.3">
      <c r="A420" s="326"/>
      <c r="B420" s="326"/>
      <c r="C420" s="326"/>
      <c r="D420" s="326"/>
      <c r="E420" s="326"/>
      <c r="F420" s="326"/>
      <c r="G420" s="326"/>
      <c r="H420" s="326"/>
      <c r="I420" s="326"/>
      <c r="J420" s="326"/>
      <c r="K420" s="326"/>
      <c r="L420" s="326"/>
      <c r="M420" s="326"/>
      <c r="N420" s="326"/>
    </row>
    <row r="421" spans="1:14" ht="15.75" customHeight="1" x14ac:dyDescent="0.3">
      <c r="A421" s="326"/>
      <c r="B421" s="326"/>
      <c r="C421" s="326"/>
      <c r="D421" s="326"/>
      <c r="E421" s="326"/>
      <c r="F421" s="326"/>
      <c r="G421" s="326"/>
      <c r="H421" s="326"/>
      <c r="I421" s="326"/>
      <c r="J421" s="326"/>
      <c r="K421" s="326"/>
      <c r="L421" s="326"/>
      <c r="M421" s="326"/>
      <c r="N421" s="326"/>
    </row>
    <row r="422" spans="1:14" ht="15.75" customHeight="1" x14ac:dyDescent="0.3">
      <c r="A422" s="326"/>
      <c r="B422" s="326"/>
      <c r="C422" s="326"/>
      <c r="D422" s="326"/>
      <c r="E422" s="326"/>
      <c r="F422" s="326"/>
      <c r="G422" s="326"/>
      <c r="H422" s="326"/>
      <c r="I422" s="326"/>
      <c r="J422" s="326"/>
      <c r="K422" s="326"/>
      <c r="L422" s="326"/>
      <c r="M422" s="326"/>
      <c r="N422" s="326"/>
    </row>
    <row r="423" spans="1:14" ht="15.75" customHeight="1" x14ac:dyDescent="0.3">
      <c r="A423" s="326"/>
      <c r="B423" s="326"/>
      <c r="C423" s="326"/>
      <c r="D423" s="326"/>
      <c r="E423" s="326"/>
      <c r="F423" s="326"/>
      <c r="G423" s="326"/>
      <c r="H423" s="326"/>
      <c r="I423" s="326"/>
      <c r="J423" s="326"/>
      <c r="K423" s="326"/>
      <c r="L423" s="326"/>
      <c r="M423" s="326"/>
      <c r="N423" s="326"/>
    </row>
    <row r="424" spans="1:14" ht="15.75" customHeight="1" x14ac:dyDescent="0.3">
      <c r="A424" s="326"/>
      <c r="B424" s="326"/>
      <c r="C424" s="326"/>
      <c r="D424" s="326"/>
      <c r="E424" s="326"/>
      <c r="F424" s="326"/>
      <c r="G424" s="326"/>
      <c r="H424" s="326"/>
      <c r="I424" s="326"/>
      <c r="J424" s="326"/>
      <c r="K424" s="326"/>
      <c r="L424" s="326"/>
      <c r="M424" s="326"/>
      <c r="N424" s="326"/>
    </row>
    <row r="425" spans="1:14" ht="15.75" customHeight="1" x14ac:dyDescent="0.3">
      <c r="A425" s="326"/>
      <c r="B425" s="326"/>
      <c r="C425" s="326"/>
      <c r="D425" s="326"/>
      <c r="E425" s="326"/>
      <c r="F425" s="326"/>
      <c r="G425" s="326"/>
      <c r="H425" s="326"/>
      <c r="I425" s="326"/>
      <c r="J425" s="326"/>
      <c r="K425" s="326"/>
      <c r="L425" s="326"/>
      <c r="M425" s="326"/>
      <c r="N425" s="326"/>
    </row>
    <row r="426" spans="1:14" ht="15.75" customHeight="1" x14ac:dyDescent="0.3">
      <c r="A426" s="326"/>
      <c r="B426" s="326"/>
      <c r="C426" s="326"/>
      <c r="D426" s="326"/>
      <c r="E426" s="326"/>
      <c r="F426" s="326"/>
      <c r="G426" s="326"/>
      <c r="H426" s="326"/>
      <c r="I426" s="326"/>
      <c r="J426" s="326"/>
      <c r="K426" s="326"/>
      <c r="L426" s="326"/>
      <c r="M426" s="326"/>
      <c r="N426" s="326"/>
    </row>
    <row r="427" spans="1:14" ht="15.75" customHeight="1" x14ac:dyDescent="0.3">
      <c r="A427" s="326"/>
      <c r="B427" s="326"/>
      <c r="C427" s="326"/>
      <c r="D427" s="326"/>
      <c r="E427" s="326"/>
      <c r="F427" s="326"/>
      <c r="G427" s="326"/>
      <c r="H427" s="326"/>
      <c r="I427" s="326"/>
      <c r="J427" s="326"/>
      <c r="K427" s="326"/>
      <c r="L427" s="326"/>
      <c r="M427" s="326"/>
      <c r="N427" s="326"/>
    </row>
    <row r="428" spans="1:14" ht="15.75" customHeight="1" x14ac:dyDescent="0.3">
      <c r="A428" s="326"/>
      <c r="B428" s="326"/>
      <c r="C428" s="326"/>
      <c r="D428" s="326"/>
      <c r="E428" s="326"/>
      <c r="F428" s="326"/>
      <c r="G428" s="326"/>
      <c r="H428" s="326"/>
      <c r="I428" s="326"/>
      <c r="J428" s="326"/>
      <c r="K428" s="326"/>
      <c r="L428" s="326"/>
      <c r="M428" s="326"/>
      <c r="N428" s="326"/>
    </row>
    <row r="429" spans="1:14" ht="15.75" customHeight="1" x14ac:dyDescent="0.3">
      <c r="A429" s="326"/>
      <c r="B429" s="326"/>
      <c r="C429" s="326"/>
      <c r="D429" s="326"/>
      <c r="E429" s="326"/>
      <c r="F429" s="326"/>
      <c r="G429" s="326"/>
      <c r="H429" s="326"/>
      <c r="I429" s="326"/>
      <c r="J429" s="326"/>
      <c r="K429" s="326"/>
      <c r="L429" s="326"/>
      <c r="M429" s="326"/>
      <c r="N429" s="326"/>
    </row>
    <row r="430" spans="1:14" ht="15.75" customHeight="1" x14ac:dyDescent="0.3">
      <c r="A430" s="326"/>
      <c r="B430" s="326"/>
      <c r="C430" s="326"/>
      <c r="D430" s="326"/>
      <c r="E430" s="326"/>
      <c r="F430" s="326"/>
      <c r="G430" s="326"/>
      <c r="H430" s="326"/>
      <c r="I430" s="326"/>
      <c r="J430" s="326"/>
      <c r="K430" s="326"/>
      <c r="L430" s="326"/>
      <c r="M430" s="326"/>
      <c r="N430" s="326"/>
    </row>
    <row r="431" spans="1:14" ht="15.75" customHeight="1" x14ac:dyDescent="0.3">
      <c r="A431" s="326"/>
      <c r="B431" s="326"/>
      <c r="C431" s="326"/>
      <c r="D431" s="326"/>
      <c r="E431" s="326"/>
      <c r="F431" s="326"/>
      <c r="G431" s="326"/>
      <c r="H431" s="326"/>
      <c r="I431" s="326"/>
      <c r="J431" s="326"/>
      <c r="K431" s="326"/>
      <c r="L431" s="326"/>
      <c r="M431" s="326"/>
      <c r="N431" s="326"/>
    </row>
    <row r="432" spans="1:14" ht="15.75" customHeight="1" x14ac:dyDescent="0.3">
      <c r="A432" s="326"/>
      <c r="B432" s="326"/>
      <c r="C432" s="326"/>
      <c r="D432" s="326"/>
      <c r="E432" s="326"/>
      <c r="F432" s="326"/>
      <c r="G432" s="326"/>
      <c r="H432" s="326"/>
      <c r="I432" s="326"/>
      <c r="J432" s="326"/>
      <c r="K432" s="326"/>
      <c r="L432" s="326"/>
      <c r="M432" s="326"/>
      <c r="N432" s="326"/>
    </row>
    <row r="433" spans="1:14" ht="15.75" customHeight="1" x14ac:dyDescent="0.3">
      <c r="A433" s="326"/>
      <c r="B433" s="326"/>
      <c r="C433" s="326"/>
      <c r="D433" s="326"/>
      <c r="E433" s="326"/>
      <c r="F433" s="326"/>
      <c r="G433" s="326"/>
      <c r="H433" s="326"/>
      <c r="I433" s="326"/>
      <c r="J433" s="326"/>
      <c r="K433" s="326"/>
      <c r="L433" s="326"/>
      <c r="M433" s="326"/>
      <c r="N433" s="326"/>
    </row>
    <row r="434" spans="1:14" ht="15.75" customHeight="1" x14ac:dyDescent="0.3">
      <c r="A434" s="326"/>
      <c r="B434" s="326"/>
      <c r="C434" s="326"/>
      <c r="D434" s="326"/>
      <c r="E434" s="326"/>
      <c r="F434" s="326"/>
      <c r="G434" s="326"/>
      <c r="H434" s="326"/>
      <c r="I434" s="326"/>
      <c r="J434" s="326"/>
      <c r="K434" s="326"/>
      <c r="L434" s="326"/>
      <c r="M434" s="326"/>
      <c r="N434" s="326"/>
    </row>
    <row r="435" spans="1:14" ht="15.75" customHeight="1" x14ac:dyDescent="0.3">
      <c r="A435" s="326"/>
      <c r="B435" s="326"/>
      <c r="C435" s="326"/>
      <c r="D435" s="326"/>
      <c r="E435" s="326"/>
      <c r="F435" s="326"/>
      <c r="G435" s="326"/>
      <c r="H435" s="326"/>
      <c r="I435" s="326"/>
      <c r="J435" s="326"/>
      <c r="K435" s="326"/>
      <c r="L435" s="326"/>
      <c r="M435" s="326"/>
      <c r="N435" s="326"/>
    </row>
    <row r="436" spans="1:14" ht="15.75" customHeight="1" x14ac:dyDescent="0.3">
      <c r="A436" s="326"/>
      <c r="B436" s="326"/>
      <c r="C436" s="326"/>
      <c r="D436" s="326"/>
      <c r="E436" s="326"/>
      <c r="F436" s="326"/>
      <c r="G436" s="326"/>
      <c r="H436" s="326"/>
      <c r="I436" s="326"/>
      <c r="J436" s="326"/>
      <c r="K436" s="326"/>
      <c r="L436" s="326"/>
      <c r="M436" s="326"/>
      <c r="N436" s="326"/>
    </row>
    <row r="437" spans="1:14" ht="15.75" customHeight="1" x14ac:dyDescent="0.3">
      <c r="A437" s="326"/>
      <c r="B437" s="326"/>
      <c r="C437" s="326"/>
      <c r="D437" s="326"/>
      <c r="E437" s="326"/>
      <c r="F437" s="326"/>
      <c r="G437" s="326"/>
      <c r="H437" s="326"/>
      <c r="I437" s="326"/>
      <c r="J437" s="326"/>
      <c r="K437" s="326"/>
      <c r="L437" s="326"/>
      <c r="M437" s="326"/>
      <c r="N437" s="326"/>
    </row>
    <row r="438" spans="1:14" ht="15.75" customHeight="1" x14ac:dyDescent="0.3">
      <c r="A438" s="326"/>
      <c r="B438" s="326"/>
      <c r="C438" s="326"/>
      <c r="D438" s="326"/>
      <c r="E438" s="326"/>
      <c r="F438" s="326"/>
      <c r="G438" s="326"/>
      <c r="H438" s="326"/>
      <c r="I438" s="326"/>
      <c r="J438" s="326"/>
      <c r="K438" s="326"/>
      <c r="L438" s="326"/>
      <c r="M438" s="326"/>
      <c r="N438" s="326"/>
    </row>
    <row r="439" spans="1:14" ht="15.75" customHeight="1" x14ac:dyDescent="0.3">
      <c r="A439" s="326"/>
      <c r="B439" s="326"/>
      <c r="C439" s="326"/>
      <c r="D439" s="326"/>
      <c r="E439" s="326"/>
      <c r="F439" s="326"/>
      <c r="G439" s="326"/>
      <c r="H439" s="326"/>
      <c r="I439" s="326"/>
      <c r="J439" s="326"/>
      <c r="K439" s="326"/>
      <c r="L439" s="326"/>
      <c r="M439" s="326"/>
      <c r="N439" s="326"/>
    </row>
    <row r="440" spans="1:14" ht="15.75" customHeight="1" x14ac:dyDescent="0.3">
      <c r="A440" s="326"/>
      <c r="B440" s="326"/>
      <c r="C440" s="326"/>
      <c r="D440" s="326"/>
      <c r="E440" s="326"/>
      <c r="F440" s="326"/>
      <c r="G440" s="326"/>
      <c r="H440" s="326"/>
      <c r="I440" s="326"/>
      <c r="J440" s="326"/>
      <c r="K440" s="326"/>
      <c r="L440" s="326"/>
      <c r="M440" s="326"/>
      <c r="N440" s="326"/>
    </row>
    <row r="441" spans="1:14" ht="15.75" customHeight="1" x14ac:dyDescent="0.3">
      <c r="A441" s="326"/>
      <c r="B441" s="326"/>
      <c r="C441" s="326"/>
      <c r="D441" s="326"/>
      <c r="E441" s="326"/>
      <c r="F441" s="326"/>
      <c r="G441" s="326"/>
      <c r="H441" s="326"/>
      <c r="I441" s="326"/>
      <c r="J441" s="326"/>
      <c r="K441" s="326"/>
      <c r="L441" s="326"/>
      <c r="M441" s="326"/>
      <c r="N441" s="326"/>
    </row>
    <row r="442" spans="1:14" ht="15.75" customHeight="1" x14ac:dyDescent="0.3">
      <c r="A442" s="326"/>
      <c r="B442" s="326"/>
      <c r="C442" s="326"/>
      <c r="D442" s="326"/>
      <c r="E442" s="326"/>
      <c r="F442" s="326"/>
      <c r="G442" s="326"/>
      <c r="H442" s="326"/>
      <c r="I442" s="326"/>
      <c r="J442" s="326"/>
      <c r="K442" s="326"/>
      <c r="L442" s="326"/>
      <c r="M442" s="326"/>
      <c r="N442" s="326"/>
    </row>
    <row r="443" spans="1:14" ht="15.75" customHeight="1" x14ac:dyDescent="0.3">
      <c r="A443" s="326"/>
      <c r="B443" s="326"/>
      <c r="C443" s="326"/>
      <c r="D443" s="326"/>
      <c r="E443" s="326"/>
      <c r="F443" s="326"/>
      <c r="G443" s="326"/>
      <c r="H443" s="326"/>
      <c r="I443" s="326"/>
      <c r="J443" s="326"/>
      <c r="K443" s="326"/>
      <c r="L443" s="326"/>
      <c r="M443" s="326"/>
      <c r="N443" s="326"/>
    </row>
    <row r="444" spans="1:14" ht="15.75" customHeight="1" x14ac:dyDescent="0.3">
      <c r="A444" s="326"/>
      <c r="B444" s="326"/>
      <c r="C444" s="326"/>
      <c r="D444" s="326"/>
      <c r="E444" s="326"/>
      <c r="F444" s="326"/>
      <c r="G444" s="326"/>
      <c r="H444" s="326"/>
      <c r="I444" s="326"/>
      <c r="J444" s="326"/>
      <c r="K444" s="326"/>
      <c r="L444" s="326"/>
      <c r="M444" s="326"/>
      <c r="N444" s="326"/>
    </row>
    <row r="445" spans="1:14" ht="15.75" customHeight="1" x14ac:dyDescent="0.3">
      <c r="A445" s="326"/>
      <c r="B445" s="326"/>
      <c r="C445" s="326"/>
      <c r="D445" s="326"/>
      <c r="E445" s="326"/>
      <c r="F445" s="326"/>
      <c r="G445" s="326"/>
      <c r="H445" s="326"/>
      <c r="I445" s="326"/>
      <c r="J445" s="326"/>
      <c r="K445" s="326"/>
      <c r="L445" s="326"/>
      <c r="M445" s="326"/>
      <c r="N445" s="326"/>
    </row>
    <row r="446" spans="1:14" ht="15.75" customHeight="1" x14ac:dyDescent="0.3">
      <c r="A446" s="326"/>
      <c r="B446" s="326"/>
      <c r="C446" s="326"/>
      <c r="D446" s="326"/>
      <c r="E446" s="326"/>
      <c r="F446" s="326"/>
      <c r="G446" s="326"/>
      <c r="H446" s="326"/>
      <c r="I446" s="326"/>
      <c r="J446" s="326"/>
      <c r="K446" s="326"/>
      <c r="L446" s="326"/>
      <c r="M446" s="326"/>
      <c r="N446" s="326"/>
    </row>
    <row r="447" spans="1:14" ht="15.75" customHeight="1" x14ac:dyDescent="0.3">
      <c r="A447" s="326"/>
      <c r="B447" s="326"/>
      <c r="C447" s="326"/>
      <c r="D447" s="326"/>
      <c r="E447" s="326"/>
      <c r="F447" s="326"/>
      <c r="G447" s="326"/>
      <c r="H447" s="326"/>
      <c r="I447" s="326"/>
      <c r="J447" s="326"/>
      <c r="K447" s="326"/>
      <c r="L447" s="326"/>
      <c r="M447" s="326"/>
      <c r="N447" s="326"/>
    </row>
    <row r="448" spans="1:14" ht="15.75" customHeight="1" x14ac:dyDescent="0.3">
      <c r="A448" s="326"/>
      <c r="B448" s="326"/>
      <c r="C448" s="326"/>
      <c r="D448" s="326"/>
      <c r="E448" s="326"/>
      <c r="F448" s="326"/>
      <c r="G448" s="326"/>
      <c r="H448" s="326"/>
      <c r="I448" s="326"/>
      <c r="J448" s="326"/>
      <c r="K448" s="326"/>
      <c r="L448" s="326"/>
      <c r="M448" s="326"/>
      <c r="N448" s="326"/>
    </row>
    <row r="449" spans="1:14" ht="15.75" customHeight="1" x14ac:dyDescent="0.3">
      <c r="A449" s="326"/>
      <c r="B449" s="326"/>
      <c r="C449" s="326"/>
      <c r="D449" s="326"/>
      <c r="E449" s="326"/>
      <c r="F449" s="326"/>
      <c r="G449" s="326"/>
      <c r="H449" s="326"/>
      <c r="I449" s="326"/>
      <c r="J449" s="326"/>
      <c r="K449" s="326"/>
      <c r="L449" s="326"/>
      <c r="M449" s="326"/>
      <c r="N449" s="326"/>
    </row>
    <row r="450" spans="1:14" ht="15.75" customHeight="1" x14ac:dyDescent="0.3">
      <c r="A450" s="326"/>
      <c r="B450" s="326"/>
      <c r="C450" s="326"/>
      <c r="D450" s="326"/>
      <c r="E450" s="326"/>
      <c r="F450" s="326"/>
      <c r="G450" s="326"/>
      <c r="H450" s="326"/>
      <c r="I450" s="326"/>
      <c r="J450" s="326"/>
      <c r="K450" s="326"/>
      <c r="L450" s="326"/>
      <c r="M450" s="326"/>
      <c r="N450" s="326"/>
    </row>
    <row r="451" spans="1:14" ht="15.75" customHeight="1" x14ac:dyDescent="0.3">
      <c r="A451" s="326"/>
      <c r="B451" s="326"/>
      <c r="C451" s="326"/>
      <c r="D451" s="326"/>
      <c r="E451" s="326"/>
      <c r="F451" s="326"/>
      <c r="G451" s="326"/>
      <c r="H451" s="326"/>
      <c r="I451" s="326"/>
      <c r="J451" s="326"/>
      <c r="K451" s="326"/>
      <c r="L451" s="326"/>
      <c r="M451" s="326"/>
      <c r="N451" s="326"/>
    </row>
    <row r="452" spans="1:14" ht="15.75" customHeight="1" x14ac:dyDescent="0.3">
      <c r="A452" s="326"/>
      <c r="B452" s="326"/>
      <c r="C452" s="326"/>
      <c r="D452" s="326"/>
      <c r="E452" s="326"/>
      <c r="F452" s="326"/>
      <c r="G452" s="326"/>
      <c r="H452" s="326"/>
      <c r="I452" s="326"/>
      <c r="J452" s="326"/>
      <c r="K452" s="326"/>
      <c r="L452" s="326"/>
      <c r="M452" s="326"/>
      <c r="N452" s="326"/>
    </row>
    <row r="453" spans="1:14" ht="15.75" customHeight="1" x14ac:dyDescent="0.3">
      <c r="A453" s="326"/>
      <c r="B453" s="326"/>
      <c r="C453" s="326"/>
      <c r="D453" s="326"/>
      <c r="E453" s="326"/>
      <c r="F453" s="326"/>
      <c r="G453" s="326"/>
      <c r="H453" s="326"/>
      <c r="I453" s="326"/>
      <c r="J453" s="326"/>
      <c r="K453" s="326"/>
      <c r="L453" s="326"/>
      <c r="M453" s="326"/>
      <c r="N453" s="326"/>
    </row>
    <row r="454" spans="1:14" ht="15.75" customHeight="1" x14ac:dyDescent="0.3">
      <c r="A454" s="326"/>
      <c r="B454" s="326"/>
      <c r="C454" s="326"/>
      <c r="D454" s="326"/>
      <c r="E454" s="326"/>
      <c r="F454" s="326"/>
      <c r="G454" s="326"/>
      <c r="H454" s="326"/>
      <c r="I454" s="326"/>
      <c r="J454" s="326"/>
      <c r="K454" s="326"/>
      <c r="L454" s="326"/>
      <c r="M454" s="326"/>
      <c r="N454" s="326"/>
    </row>
    <row r="455" spans="1:14" ht="15.75" customHeight="1" x14ac:dyDescent="0.3">
      <c r="A455" s="326"/>
      <c r="B455" s="326"/>
      <c r="C455" s="326"/>
      <c r="D455" s="326"/>
      <c r="E455" s="326"/>
      <c r="F455" s="326"/>
      <c r="G455" s="326"/>
      <c r="H455" s="326"/>
      <c r="I455" s="326"/>
      <c r="J455" s="326"/>
      <c r="K455" s="326"/>
      <c r="L455" s="326"/>
      <c r="M455" s="326"/>
      <c r="N455" s="326"/>
    </row>
    <row r="456" spans="1:14" ht="15.75" customHeight="1" x14ac:dyDescent="0.3">
      <c r="A456" s="326"/>
      <c r="B456" s="326"/>
      <c r="C456" s="326"/>
      <c r="D456" s="326"/>
      <c r="E456" s="326"/>
      <c r="F456" s="326"/>
      <c r="G456" s="326"/>
      <c r="H456" s="326"/>
      <c r="I456" s="326"/>
      <c r="J456" s="326"/>
      <c r="K456" s="326"/>
      <c r="L456" s="326"/>
      <c r="M456" s="326"/>
      <c r="N456" s="326"/>
    </row>
    <row r="457" spans="1:14" ht="15.75" customHeight="1" x14ac:dyDescent="0.3">
      <c r="A457" s="326"/>
      <c r="B457" s="326"/>
      <c r="C457" s="326"/>
      <c r="D457" s="326"/>
      <c r="E457" s="326"/>
      <c r="F457" s="326"/>
      <c r="G457" s="326"/>
      <c r="H457" s="326"/>
      <c r="I457" s="326"/>
      <c r="J457" s="326"/>
      <c r="K457" s="326"/>
      <c r="L457" s="326"/>
      <c r="M457" s="326"/>
      <c r="N457" s="326"/>
    </row>
    <row r="458" spans="1:14" ht="15.75" customHeight="1" x14ac:dyDescent="0.3">
      <c r="A458" s="326"/>
      <c r="B458" s="326"/>
      <c r="C458" s="326"/>
      <c r="D458" s="326"/>
      <c r="E458" s="326"/>
      <c r="F458" s="326"/>
      <c r="G458" s="326"/>
      <c r="H458" s="326"/>
      <c r="I458" s="326"/>
      <c r="J458" s="326"/>
      <c r="K458" s="326"/>
      <c r="L458" s="326"/>
      <c r="M458" s="326"/>
      <c r="N458" s="326"/>
    </row>
    <row r="459" spans="1:14" ht="15.75" customHeight="1" x14ac:dyDescent="0.3">
      <c r="A459" s="326"/>
      <c r="B459" s="326"/>
      <c r="C459" s="326"/>
      <c r="D459" s="326"/>
      <c r="E459" s="326"/>
      <c r="F459" s="326"/>
      <c r="G459" s="326"/>
      <c r="H459" s="326"/>
      <c r="I459" s="326"/>
      <c r="J459" s="326"/>
      <c r="K459" s="326"/>
      <c r="L459" s="326"/>
      <c r="M459" s="326"/>
      <c r="N459" s="326"/>
    </row>
    <row r="460" spans="1:14" ht="15.75" customHeight="1" x14ac:dyDescent="0.3">
      <c r="A460" s="326"/>
      <c r="B460" s="326"/>
      <c r="C460" s="326"/>
      <c r="D460" s="326"/>
      <c r="E460" s="326"/>
      <c r="F460" s="326"/>
      <c r="G460" s="326"/>
      <c r="H460" s="326"/>
      <c r="I460" s="326"/>
      <c r="J460" s="326"/>
      <c r="K460" s="326"/>
      <c r="L460" s="326"/>
      <c r="M460" s="326"/>
      <c r="N460" s="326"/>
    </row>
    <row r="461" spans="1:14" ht="15.75" customHeight="1" x14ac:dyDescent="0.3">
      <c r="A461" s="326"/>
      <c r="B461" s="326"/>
      <c r="C461" s="326"/>
      <c r="D461" s="326"/>
      <c r="E461" s="326"/>
      <c r="F461" s="326"/>
      <c r="G461" s="326"/>
      <c r="H461" s="326"/>
      <c r="I461" s="326"/>
      <c r="J461" s="326"/>
      <c r="K461" s="326"/>
      <c r="L461" s="326"/>
      <c r="M461" s="326"/>
      <c r="N461" s="326"/>
    </row>
    <row r="462" spans="1:14" ht="15.75" customHeight="1" x14ac:dyDescent="0.3">
      <c r="A462" s="326"/>
      <c r="B462" s="326"/>
      <c r="C462" s="326"/>
      <c r="D462" s="326"/>
      <c r="E462" s="326"/>
      <c r="F462" s="326"/>
      <c r="G462" s="326"/>
      <c r="H462" s="326"/>
      <c r="I462" s="326"/>
      <c r="J462" s="326"/>
      <c r="K462" s="326"/>
      <c r="L462" s="326"/>
      <c r="M462" s="326"/>
      <c r="N462" s="326"/>
    </row>
    <row r="463" spans="1:14" ht="15.75" customHeight="1" x14ac:dyDescent="0.3">
      <c r="A463" s="326"/>
      <c r="B463" s="326"/>
      <c r="C463" s="326"/>
      <c r="D463" s="326"/>
      <c r="E463" s="326"/>
      <c r="F463" s="326"/>
      <c r="G463" s="326"/>
      <c r="H463" s="326"/>
      <c r="I463" s="326"/>
      <c r="J463" s="326"/>
      <c r="K463" s="326"/>
      <c r="L463" s="326"/>
      <c r="M463" s="326"/>
      <c r="N463" s="326"/>
    </row>
    <row r="464" spans="1:14" ht="15.75" customHeight="1" x14ac:dyDescent="0.3">
      <c r="A464" s="326"/>
      <c r="B464" s="326"/>
      <c r="C464" s="326"/>
      <c r="D464" s="326"/>
      <c r="E464" s="326"/>
      <c r="F464" s="326"/>
      <c r="G464" s="326"/>
      <c r="H464" s="326"/>
      <c r="I464" s="326"/>
      <c r="J464" s="326"/>
      <c r="K464" s="326"/>
      <c r="L464" s="326"/>
      <c r="M464" s="326"/>
      <c r="N464" s="326"/>
    </row>
    <row r="465" spans="1:14" ht="15.75" customHeight="1" x14ac:dyDescent="0.3">
      <c r="A465" s="326"/>
      <c r="B465" s="326"/>
      <c r="C465" s="326"/>
      <c r="D465" s="326"/>
      <c r="E465" s="326"/>
      <c r="F465" s="326"/>
      <c r="G465" s="326"/>
      <c r="H465" s="326"/>
      <c r="I465" s="326"/>
      <c r="J465" s="326"/>
      <c r="K465" s="326"/>
      <c r="L465" s="326"/>
      <c r="M465" s="326"/>
      <c r="N465" s="326"/>
    </row>
    <row r="466" spans="1:14" ht="15.75" customHeight="1" x14ac:dyDescent="0.3">
      <c r="A466" s="326"/>
      <c r="B466" s="326"/>
      <c r="C466" s="326"/>
      <c r="D466" s="326"/>
      <c r="E466" s="326"/>
      <c r="F466" s="326"/>
      <c r="G466" s="326"/>
      <c r="H466" s="326"/>
      <c r="I466" s="326"/>
      <c r="J466" s="326"/>
      <c r="K466" s="326"/>
      <c r="L466" s="326"/>
      <c r="M466" s="326"/>
      <c r="N466" s="326"/>
    </row>
    <row r="467" spans="1:14" ht="15.75" customHeight="1" x14ac:dyDescent="0.3">
      <c r="A467" s="326"/>
      <c r="B467" s="326"/>
      <c r="C467" s="326"/>
      <c r="D467" s="326"/>
      <c r="E467" s="326"/>
      <c r="F467" s="326"/>
      <c r="G467" s="326"/>
      <c r="H467" s="326"/>
      <c r="I467" s="326"/>
      <c r="J467" s="326"/>
      <c r="K467" s="326"/>
      <c r="L467" s="326"/>
      <c r="M467" s="326"/>
      <c r="N467" s="326"/>
    </row>
    <row r="468" spans="1:14" ht="15.75" customHeight="1" x14ac:dyDescent="0.3">
      <c r="A468" s="326"/>
      <c r="B468" s="326"/>
      <c r="C468" s="326"/>
      <c r="D468" s="326"/>
      <c r="E468" s="326"/>
      <c r="F468" s="326"/>
      <c r="G468" s="326"/>
      <c r="H468" s="326"/>
      <c r="I468" s="326"/>
      <c r="J468" s="326"/>
      <c r="K468" s="326"/>
      <c r="L468" s="326"/>
      <c r="M468" s="326"/>
      <c r="N468" s="326"/>
    </row>
    <row r="469" spans="1:14" ht="15.75" customHeight="1" x14ac:dyDescent="0.3">
      <c r="A469" s="326"/>
      <c r="B469" s="326"/>
      <c r="C469" s="326"/>
      <c r="D469" s="326"/>
      <c r="E469" s="326"/>
      <c r="F469" s="326"/>
      <c r="G469" s="326"/>
      <c r="H469" s="326"/>
      <c r="I469" s="326"/>
      <c r="J469" s="326"/>
      <c r="K469" s="326"/>
      <c r="L469" s="326"/>
      <c r="M469" s="326"/>
      <c r="N469" s="326"/>
    </row>
    <row r="470" spans="1:14" ht="15.75" customHeight="1" x14ac:dyDescent="0.3">
      <c r="A470" s="326"/>
      <c r="B470" s="326"/>
      <c r="C470" s="326"/>
      <c r="D470" s="326"/>
      <c r="E470" s="326"/>
      <c r="F470" s="326"/>
      <c r="G470" s="326"/>
      <c r="H470" s="326"/>
      <c r="I470" s="326"/>
      <c r="J470" s="326"/>
      <c r="K470" s="326"/>
      <c r="L470" s="326"/>
      <c r="M470" s="326"/>
      <c r="N470" s="326"/>
    </row>
    <row r="471" spans="1:14" ht="15.75" customHeight="1" x14ac:dyDescent="0.3">
      <c r="A471" s="326"/>
      <c r="B471" s="326"/>
      <c r="C471" s="326"/>
      <c r="D471" s="326"/>
      <c r="E471" s="326"/>
      <c r="F471" s="326"/>
      <c r="G471" s="326"/>
      <c r="H471" s="326"/>
      <c r="I471" s="326"/>
      <c r="J471" s="326"/>
      <c r="K471" s="326"/>
      <c r="L471" s="326"/>
      <c r="M471" s="326"/>
      <c r="N471" s="326"/>
    </row>
    <row r="472" spans="1:14" ht="15.75" customHeight="1" x14ac:dyDescent="0.3">
      <c r="A472" s="326"/>
      <c r="B472" s="326"/>
      <c r="C472" s="326"/>
      <c r="D472" s="326"/>
      <c r="E472" s="326"/>
      <c r="F472" s="326"/>
      <c r="G472" s="326"/>
      <c r="H472" s="326"/>
      <c r="I472" s="326"/>
      <c r="J472" s="326"/>
      <c r="K472" s="326"/>
      <c r="L472" s="326"/>
      <c r="M472" s="326"/>
      <c r="N472" s="326"/>
    </row>
    <row r="473" spans="1:14" ht="15.75" customHeight="1" x14ac:dyDescent="0.3">
      <c r="A473" s="326"/>
      <c r="B473" s="326"/>
      <c r="C473" s="326"/>
      <c r="D473" s="326"/>
      <c r="E473" s="326"/>
      <c r="F473" s="326"/>
      <c r="G473" s="326"/>
      <c r="H473" s="326"/>
      <c r="I473" s="326"/>
      <c r="J473" s="326"/>
      <c r="K473" s="326"/>
      <c r="L473" s="326"/>
      <c r="M473" s="326"/>
      <c r="N473" s="326"/>
    </row>
    <row r="474" spans="1:14" ht="15.75" customHeight="1" x14ac:dyDescent="0.3">
      <c r="A474" s="326"/>
      <c r="B474" s="326"/>
      <c r="C474" s="326"/>
      <c r="D474" s="326"/>
      <c r="E474" s="326"/>
      <c r="F474" s="326"/>
      <c r="G474" s="326"/>
      <c r="H474" s="326"/>
      <c r="I474" s="326"/>
      <c r="J474" s="326"/>
      <c r="K474" s="326"/>
      <c r="L474" s="326"/>
      <c r="M474" s="326"/>
      <c r="N474" s="326"/>
    </row>
    <row r="475" spans="1:14" ht="15.75" customHeight="1" x14ac:dyDescent="0.3">
      <c r="A475" s="326"/>
      <c r="B475" s="326"/>
      <c r="C475" s="326"/>
      <c r="D475" s="326"/>
      <c r="E475" s="326"/>
      <c r="F475" s="326"/>
      <c r="G475" s="326"/>
      <c r="H475" s="326"/>
      <c r="I475" s="326"/>
      <c r="J475" s="326"/>
      <c r="K475" s="326"/>
      <c r="L475" s="326"/>
      <c r="M475" s="326"/>
      <c r="N475" s="326"/>
    </row>
    <row r="476" spans="1:14" ht="15.75" customHeight="1" x14ac:dyDescent="0.3">
      <c r="A476" s="326"/>
      <c r="B476" s="326"/>
      <c r="C476" s="326"/>
      <c r="D476" s="326"/>
      <c r="E476" s="326"/>
      <c r="F476" s="326"/>
      <c r="G476" s="326"/>
      <c r="H476" s="326"/>
      <c r="I476" s="326"/>
      <c r="J476" s="326"/>
      <c r="K476" s="326"/>
      <c r="L476" s="326"/>
      <c r="M476" s="326"/>
      <c r="N476" s="326"/>
    </row>
    <row r="477" spans="1:14" ht="15.75" customHeight="1" x14ac:dyDescent="0.3">
      <c r="A477" s="326"/>
      <c r="B477" s="326"/>
      <c r="C477" s="326"/>
      <c r="D477" s="326"/>
      <c r="E477" s="326"/>
      <c r="F477" s="326"/>
      <c r="G477" s="326"/>
      <c r="H477" s="326"/>
      <c r="I477" s="326"/>
      <c r="J477" s="326"/>
      <c r="K477" s="326"/>
      <c r="L477" s="326"/>
      <c r="M477" s="326"/>
      <c r="N477" s="326"/>
    </row>
    <row r="478" spans="1:14" ht="15.75" customHeight="1" x14ac:dyDescent="0.3">
      <c r="A478" s="326"/>
      <c r="B478" s="326"/>
      <c r="C478" s="326"/>
      <c r="D478" s="326"/>
      <c r="E478" s="326"/>
      <c r="F478" s="326"/>
      <c r="G478" s="326"/>
      <c r="H478" s="326"/>
      <c r="I478" s="326"/>
      <c r="J478" s="326"/>
      <c r="K478" s="326"/>
      <c r="L478" s="326"/>
      <c r="M478" s="326"/>
      <c r="N478" s="326"/>
    </row>
    <row r="479" spans="1:14" ht="15.75" customHeight="1" x14ac:dyDescent="0.3">
      <c r="A479" s="326"/>
      <c r="B479" s="326"/>
      <c r="C479" s="326"/>
      <c r="D479" s="326"/>
      <c r="E479" s="326"/>
      <c r="F479" s="326"/>
      <c r="G479" s="326"/>
      <c r="H479" s="326"/>
      <c r="I479" s="326"/>
      <c r="J479" s="326"/>
      <c r="K479" s="326"/>
      <c r="L479" s="326"/>
      <c r="M479" s="326"/>
      <c r="N479" s="326"/>
    </row>
    <row r="480" spans="1:14" ht="15.75" customHeight="1" x14ac:dyDescent="0.3">
      <c r="A480" s="326"/>
      <c r="B480" s="326"/>
      <c r="C480" s="326"/>
      <c r="D480" s="326"/>
      <c r="E480" s="326"/>
      <c r="F480" s="326"/>
      <c r="G480" s="326"/>
      <c r="H480" s="326"/>
      <c r="I480" s="326"/>
      <c r="J480" s="326"/>
      <c r="K480" s="326"/>
      <c r="L480" s="326"/>
      <c r="M480" s="326"/>
      <c r="N480" s="326"/>
    </row>
    <row r="481" spans="1:14" ht="15.75" customHeight="1" x14ac:dyDescent="0.3">
      <c r="A481" s="326"/>
      <c r="B481" s="326"/>
      <c r="C481" s="326"/>
      <c r="D481" s="326"/>
      <c r="E481" s="326"/>
      <c r="F481" s="326"/>
      <c r="G481" s="326"/>
      <c r="H481" s="326"/>
      <c r="I481" s="326"/>
      <c r="J481" s="326"/>
      <c r="K481" s="326"/>
      <c r="L481" s="326"/>
      <c r="M481" s="326"/>
      <c r="N481" s="326"/>
    </row>
    <row r="482" spans="1:14" ht="15.75" customHeight="1" x14ac:dyDescent="0.3">
      <c r="A482" s="326"/>
      <c r="B482" s="326"/>
      <c r="C482" s="326"/>
      <c r="D482" s="326"/>
      <c r="E482" s="326"/>
      <c r="F482" s="326"/>
      <c r="G482" s="326"/>
      <c r="H482" s="326"/>
      <c r="I482" s="326"/>
      <c r="J482" s="326"/>
      <c r="K482" s="326"/>
      <c r="L482" s="326"/>
      <c r="M482" s="326"/>
      <c r="N482" s="326"/>
    </row>
    <row r="483" spans="1:14" ht="15.75" customHeight="1" x14ac:dyDescent="0.3">
      <c r="A483" s="326"/>
      <c r="B483" s="326"/>
      <c r="C483" s="326"/>
      <c r="D483" s="326"/>
      <c r="E483" s="326"/>
      <c r="F483" s="326"/>
      <c r="G483" s="326"/>
      <c r="H483" s="326"/>
      <c r="I483" s="326"/>
      <c r="J483" s="326"/>
      <c r="K483" s="326"/>
      <c r="L483" s="326"/>
      <c r="M483" s="326"/>
      <c r="N483" s="326"/>
    </row>
    <row r="484" spans="1:14" ht="15.75" customHeight="1" x14ac:dyDescent="0.3">
      <c r="A484" s="326"/>
      <c r="B484" s="326"/>
      <c r="C484" s="326"/>
      <c r="D484" s="326"/>
      <c r="E484" s="326"/>
      <c r="F484" s="326"/>
      <c r="G484" s="326"/>
      <c r="H484" s="326"/>
      <c r="I484" s="326"/>
      <c r="J484" s="326"/>
      <c r="K484" s="326"/>
      <c r="L484" s="326"/>
      <c r="M484" s="326"/>
      <c r="N484" s="326"/>
    </row>
    <row r="485" spans="1:14" ht="15.75" customHeight="1" x14ac:dyDescent="0.3">
      <c r="A485" s="326"/>
      <c r="B485" s="326"/>
      <c r="C485" s="326"/>
      <c r="D485" s="326"/>
      <c r="E485" s="326"/>
      <c r="F485" s="326"/>
      <c r="G485" s="326"/>
      <c r="H485" s="326"/>
      <c r="I485" s="326"/>
      <c r="J485" s="326"/>
      <c r="K485" s="326"/>
      <c r="L485" s="326"/>
      <c r="M485" s="326"/>
      <c r="N485" s="326"/>
    </row>
    <row r="486" spans="1:14" ht="15.75" customHeight="1" x14ac:dyDescent="0.3">
      <c r="A486" s="326"/>
      <c r="B486" s="326"/>
      <c r="C486" s="326"/>
      <c r="D486" s="326"/>
      <c r="E486" s="326"/>
      <c r="F486" s="326"/>
      <c r="G486" s="326"/>
      <c r="H486" s="326"/>
      <c r="I486" s="326"/>
      <c r="J486" s="326"/>
      <c r="K486" s="326"/>
      <c r="L486" s="326"/>
      <c r="M486" s="326"/>
      <c r="N486" s="326"/>
    </row>
    <row r="487" spans="1:14" ht="15.75" customHeight="1" x14ac:dyDescent="0.3">
      <c r="A487" s="326"/>
      <c r="B487" s="326"/>
      <c r="C487" s="326"/>
      <c r="D487" s="326"/>
      <c r="E487" s="326"/>
      <c r="F487" s="326"/>
      <c r="G487" s="326"/>
      <c r="H487" s="326"/>
      <c r="I487" s="326"/>
      <c r="J487" s="326"/>
      <c r="K487" s="326"/>
      <c r="L487" s="326"/>
      <c r="M487" s="326"/>
      <c r="N487" s="326"/>
    </row>
    <row r="488" spans="1:14" ht="15.75" customHeight="1" x14ac:dyDescent="0.3">
      <c r="A488" s="326"/>
      <c r="B488" s="326"/>
      <c r="C488" s="326"/>
      <c r="D488" s="326"/>
      <c r="E488" s="326"/>
      <c r="F488" s="326"/>
      <c r="G488" s="326"/>
      <c r="H488" s="326"/>
      <c r="I488" s="326"/>
      <c r="J488" s="326"/>
      <c r="K488" s="326"/>
      <c r="L488" s="326"/>
      <c r="M488" s="326"/>
      <c r="N488" s="326"/>
    </row>
    <row r="489" spans="1:14" ht="15.75" customHeight="1" x14ac:dyDescent="0.3">
      <c r="A489" s="326"/>
      <c r="B489" s="326"/>
      <c r="C489" s="326"/>
      <c r="D489" s="326"/>
      <c r="E489" s="326"/>
      <c r="F489" s="326"/>
      <c r="G489" s="326"/>
      <c r="H489" s="326"/>
      <c r="I489" s="326"/>
      <c r="J489" s="326"/>
      <c r="K489" s="326"/>
      <c r="L489" s="326"/>
      <c r="M489" s="326"/>
      <c r="N489" s="326"/>
    </row>
    <row r="490" spans="1:14" ht="15.75" customHeight="1" x14ac:dyDescent="0.3">
      <c r="A490" s="326"/>
      <c r="B490" s="326"/>
      <c r="C490" s="326"/>
      <c r="D490" s="326"/>
      <c r="E490" s="326"/>
      <c r="F490" s="326"/>
      <c r="G490" s="326"/>
      <c r="H490" s="326"/>
      <c r="I490" s="326"/>
      <c r="J490" s="326"/>
      <c r="K490" s="326"/>
      <c r="L490" s="326"/>
      <c r="M490" s="326"/>
      <c r="N490" s="326"/>
    </row>
    <row r="491" spans="1:14" ht="15.75" customHeight="1" x14ac:dyDescent="0.3">
      <c r="A491" s="326"/>
      <c r="B491" s="326"/>
      <c r="C491" s="326"/>
      <c r="D491" s="326"/>
      <c r="E491" s="326"/>
      <c r="F491" s="326"/>
      <c r="G491" s="326"/>
      <c r="H491" s="326"/>
      <c r="I491" s="326"/>
      <c r="J491" s="326"/>
      <c r="K491" s="326"/>
      <c r="L491" s="326"/>
      <c r="M491" s="326"/>
      <c r="N491" s="326"/>
    </row>
    <row r="492" spans="1:14" ht="15.75" customHeight="1" x14ac:dyDescent="0.3">
      <c r="A492" s="326"/>
      <c r="B492" s="326"/>
      <c r="C492" s="326"/>
      <c r="D492" s="326"/>
      <c r="E492" s="326"/>
      <c r="F492" s="326"/>
      <c r="G492" s="326"/>
      <c r="H492" s="326"/>
      <c r="I492" s="326"/>
      <c r="J492" s="326"/>
      <c r="K492" s="326"/>
      <c r="L492" s="326"/>
      <c r="M492" s="326"/>
      <c r="N492" s="326"/>
    </row>
    <row r="493" spans="1:14" ht="15.75" customHeight="1" x14ac:dyDescent="0.3">
      <c r="A493" s="326"/>
      <c r="B493" s="326"/>
      <c r="C493" s="326"/>
      <c r="D493" s="326"/>
      <c r="E493" s="326"/>
      <c r="F493" s="326"/>
      <c r="G493" s="326"/>
      <c r="H493" s="326"/>
      <c r="I493" s="326"/>
      <c r="J493" s="326"/>
      <c r="K493" s="326"/>
      <c r="L493" s="326"/>
      <c r="M493" s="326"/>
      <c r="N493" s="326"/>
    </row>
    <row r="494" spans="1:14" ht="15.75" customHeight="1" x14ac:dyDescent="0.3">
      <c r="A494" s="326"/>
      <c r="B494" s="326"/>
      <c r="C494" s="326"/>
      <c r="D494" s="326"/>
      <c r="E494" s="326"/>
      <c r="F494" s="326"/>
      <c r="G494" s="326"/>
      <c r="H494" s="326"/>
      <c r="I494" s="326"/>
      <c r="J494" s="326"/>
      <c r="K494" s="326"/>
      <c r="L494" s="326"/>
      <c r="M494" s="326"/>
      <c r="N494" s="326"/>
    </row>
    <row r="495" spans="1:14" ht="15.75" customHeight="1" x14ac:dyDescent="0.3">
      <c r="A495" s="326"/>
      <c r="B495" s="326"/>
      <c r="C495" s="326"/>
      <c r="D495" s="326"/>
      <c r="E495" s="326"/>
      <c r="F495" s="326"/>
      <c r="G495" s="326"/>
      <c r="H495" s="326"/>
      <c r="I495" s="326"/>
      <c r="J495" s="326"/>
      <c r="K495" s="326"/>
      <c r="L495" s="326"/>
      <c r="M495" s="326"/>
      <c r="N495" s="326"/>
    </row>
    <row r="496" spans="1:14" ht="15.75" customHeight="1" x14ac:dyDescent="0.3">
      <c r="A496" s="326"/>
      <c r="B496" s="326"/>
      <c r="C496" s="326"/>
      <c r="D496" s="326"/>
      <c r="E496" s="326"/>
      <c r="F496" s="326"/>
      <c r="G496" s="326"/>
      <c r="H496" s="326"/>
      <c r="I496" s="326"/>
      <c r="J496" s="326"/>
      <c r="K496" s="326"/>
      <c r="L496" s="326"/>
      <c r="M496" s="326"/>
      <c r="N496" s="326"/>
    </row>
    <row r="497" spans="1:14" ht="15.75" customHeight="1" x14ac:dyDescent="0.3">
      <c r="A497" s="326"/>
      <c r="B497" s="326"/>
      <c r="C497" s="326"/>
      <c r="D497" s="326"/>
      <c r="E497" s="326"/>
      <c r="F497" s="326"/>
      <c r="G497" s="326"/>
      <c r="H497" s="326"/>
      <c r="I497" s="326"/>
      <c r="J497" s="326"/>
      <c r="K497" s="326"/>
      <c r="L497" s="326"/>
      <c r="M497" s="326"/>
      <c r="N497" s="326"/>
    </row>
    <row r="498" spans="1:14" ht="15.75" customHeight="1" x14ac:dyDescent="0.3">
      <c r="A498" s="326"/>
      <c r="B498" s="326"/>
      <c r="C498" s="326"/>
      <c r="D498" s="326"/>
      <c r="E498" s="326"/>
      <c r="F498" s="326"/>
      <c r="G498" s="326"/>
      <c r="H498" s="326"/>
      <c r="I498" s="326"/>
      <c r="J498" s="326"/>
      <c r="K498" s="326"/>
      <c r="L498" s="326"/>
      <c r="M498" s="326"/>
      <c r="N498" s="326"/>
    </row>
    <row r="499" spans="1:14" ht="15.75" customHeight="1" x14ac:dyDescent="0.3">
      <c r="A499" s="326"/>
      <c r="B499" s="326"/>
      <c r="C499" s="326"/>
      <c r="D499" s="326"/>
      <c r="E499" s="326"/>
      <c r="F499" s="326"/>
      <c r="G499" s="326"/>
      <c r="H499" s="326"/>
      <c r="I499" s="326"/>
      <c r="J499" s="326"/>
      <c r="K499" s="326"/>
      <c r="L499" s="326"/>
      <c r="M499" s="326"/>
      <c r="N499" s="326"/>
    </row>
    <row r="500" spans="1:14" ht="15.75" customHeight="1" x14ac:dyDescent="0.3">
      <c r="A500" s="326"/>
      <c r="B500" s="326"/>
      <c r="C500" s="326"/>
      <c r="D500" s="326"/>
      <c r="E500" s="326"/>
      <c r="F500" s="326"/>
      <c r="G500" s="326"/>
      <c r="H500" s="326"/>
      <c r="I500" s="326"/>
      <c r="J500" s="326"/>
      <c r="K500" s="326"/>
      <c r="L500" s="326"/>
      <c r="M500" s="326"/>
      <c r="N500" s="326"/>
    </row>
    <row r="501" spans="1:14" ht="15.75" customHeight="1" x14ac:dyDescent="0.3">
      <c r="A501" s="326"/>
      <c r="B501" s="326"/>
      <c r="C501" s="326"/>
      <c r="D501" s="326"/>
      <c r="E501" s="326"/>
      <c r="F501" s="326"/>
      <c r="G501" s="326"/>
      <c r="H501" s="326"/>
      <c r="I501" s="326"/>
      <c r="J501" s="326"/>
      <c r="K501" s="326"/>
      <c r="L501" s="326"/>
      <c r="M501" s="326"/>
      <c r="N501" s="326"/>
    </row>
    <row r="502" spans="1:14" ht="15.75" customHeight="1" x14ac:dyDescent="0.3">
      <c r="A502" s="326"/>
      <c r="B502" s="326"/>
      <c r="C502" s="326"/>
      <c r="D502" s="326"/>
      <c r="E502" s="326"/>
      <c r="F502" s="326"/>
      <c r="G502" s="326"/>
      <c r="H502" s="326"/>
      <c r="I502" s="326"/>
      <c r="J502" s="326"/>
      <c r="K502" s="326"/>
      <c r="L502" s="326"/>
      <c r="M502" s="326"/>
      <c r="N502" s="326"/>
    </row>
    <row r="503" spans="1:14" ht="15.75" customHeight="1" x14ac:dyDescent="0.3">
      <c r="A503" s="326"/>
      <c r="B503" s="326"/>
      <c r="C503" s="326"/>
      <c r="D503" s="326"/>
      <c r="E503" s="326"/>
      <c r="F503" s="326"/>
      <c r="G503" s="326"/>
      <c r="H503" s="326"/>
      <c r="I503" s="326"/>
      <c r="J503" s="326"/>
      <c r="K503" s="326"/>
      <c r="L503" s="326"/>
      <c r="M503" s="326"/>
      <c r="N503" s="326"/>
    </row>
    <row r="504" spans="1:14" ht="15.75" customHeight="1" x14ac:dyDescent="0.3">
      <c r="A504" s="326"/>
      <c r="B504" s="326"/>
      <c r="C504" s="326"/>
      <c r="D504" s="326"/>
      <c r="E504" s="326"/>
      <c r="F504" s="326"/>
      <c r="G504" s="326"/>
      <c r="H504" s="326"/>
      <c r="I504" s="326"/>
      <c r="J504" s="326"/>
      <c r="K504" s="326"/>
      <c r="L504" s="326"/>
      <c r="M504" s="326"/>
      <c r="N504" s="326"/>
    </row>
    <row r="505" spans="1:14" ht="15.75" customHeight="1" x14ac:dyDescent="0.3">
      <c r="A505" s="326"/>
      <c r="B505" s="326"/>
      <c r="C505" s="326"/>
      <c r="D505" s="326"/>
      <c r="E505" s="326"/>
      <c r="F505" s="326"/>
      <c r="G505" s="326"/>
      <c r="H505" s="326"/>
      <c r="I505" s="326"/>
      <c r="J505" s="326"/>
      <c r="K505" s="326"/>
      <c r="L505" s="326"/>
      <c r="M505" s="326"/>
      <c r="N505" s="326"/>
    </row>
    <row r="506" spans="1:14" ht="15.75" customHeight="1" x14ac:dyDescent="0.3">
      <c r="A506" s="326"/>
      <c r="B506" s="326"/>
      <c r="C506" s="326"/>
      <c r="D506" s="326"/>
      <c r="E506" s="326"/>
      <c r="F506" s="326"/>
      <c r="G506" s="326"/>
      <c r="H506" s="326"/>
      <c r="I506" s="326"/>
      <c r="J506" s="326"/>
      <c r="K506" s="326"/>
      <c r="L506" s="326"/>
      <c r="M506" s="326"/>
      <c r="N506" s="326"/>
    </row>
    <row r="507" spans="1:14" ht="15.75" customHeight="1" x14ac:dyDescent="0.3">
      <c r="A507" s="326"/>
      <c r="B507" s="326"/>
      <c r="C507" s="326"/>
      <c r="D507" s="326"/>
      <c r="E507" s="326"/>
      <c r="F507" s="326"/>
      <c r="G507" s="326"/>
      <c r="H507" s="326"/>
      <c r="I507" s="326"/>
      <c r="J507" s="326"/>
      <c r="K507" s="326"/>
      <c r="L507" s="326"/>
      <c r="M507" s="326"/>
      <c r="N507" s="326"/>
    </row>
    <row r="508" spans="1:14" ht="15.75" customHeight="1" x14ac:dyDescent="0.3">
      <c r="A508" s="326"/>
      <c r="B508" s="326"/>
      <c r="C508" s="326"/>
      <c r="D508" s="326"/>
      <c r="E508" s="326"/>
      <c r="F508" s="326"/>
      <c r="G508" s="326"/>
      <c r="H508" s="326"/>
      <c r="I508" s="326"/>
      <c r="J508" s="326"/>
      <c r="K508" s="326"/>
      <c r="L508" s="326"/>
      <c r="M508" s="326"/>
      <c r="N508" s="326"/>
    </row>
    <row r="509" spans="1:14" ht="15.75" customHeight="1" x14ac:dyDescent="0.3">
      <c r="A509" s="326"/>
      <c r="B509" s="326"/>
      <c r="C509" s="326"/>
      <c r="D509" s="326"/>
      <c r="E509" s="326"/>
      <c r="F509" s="326"/>
      <c r="G509" s="326"/>
      <c r="H509" s="326"/>
      <c r="I509" s="326"/>
      <c r="J509" s="326"/>
      <c r="K509" s="326"/>
      <c r="L509" s="326"/>
      <c r="M509" s="326"/>
      <c r="N509" s="326"/>
    </row>
    <row r="510" spans="1:14" ht="15.75" customHeight="1" x14ac:dyDescent="0.3">
      <c r="A510" s="326"/>
      <c r="B510" s="326"/>
      <c r="C510" s="326"/>
      <c r="D510" s="326"/>
      <c r="E510" s="326"/>
      <c r="F510" s="326"/>
      <c r="G510" s="326"/>
      <c r="H510" s="326"/>
      <c r="I510" s="326"/>
      <c r="J510" s="326"/>
      <c r="K510" s="326"/>
      <c r="L510" s="326"/>
      <c r="M510" s="326"/>
      <c r="N510" s="326"/>
    </row>
    <row r="511" spans="1:14" ht="15.75" customHeight="1" x14ac:dyDescent="0.3">
      <c r="A511" s="326"/>
      <c r="B511" s="326"/>
      <c r="C511" s="326"/>
      <c r="D511" s="326"/>
      <c r="E511" s="326"/>
      <c r="F511" s="326"/>
      <c r="G511" s="326"/>
      <c r="H511" s="326"/>
      <c r="I511" s="326"/>
      <c r="J511" s="326"/>
      <c r="K511" s="326"/>
      <c r="L511" s="326"/>
      <c r="M511" s="326"/>
      <c r="N511" s="326"/>
    </row>
    <row r="512" spans="1:14" ht="15.75" customHeight="1" x14ac:dyDescent="0.3">
      <c r="A512" s="326"/>
      <c r="B512" s="326"/>
      <c r="C512" s="326"/>
      <c r="D512" s="326"/>
      <c r="E512" s="326"/>
      <c r="F512" s="326"/>
      <c r="G512" s="326"/>
      <c r="H512" s="326"/>
      <c r="I512" s="326"/>
      <c r="J512" s="326"/>
      <c r="K512" s="326"/>
      <c r="L512" s="326"/>
      <c r="M512" s="326"/>
      <c r="N512" s="326"/>
    </row>
    <row r="513" spans="1:14" ht="15.75" customHeight="1" x14ac:dyDescent="0.3">
      <c r="A513" s="326"/>
      <c r="B513" s="326"/>
      <c r="C513" s="326"/>
      <c r="D513" s="326"/>
      <c r="E513" s="326"/>
      <c r="F513" s="326"/>
      <c r="G513" s="326"/>
      <c r="H513" s="326"/>
      <c r="I513" s="326"/>
      <c r="J513" s="326"/>
      <c r="K513" s="326"/>
      <c r="L513" s="326"/>
      <c r="M513" s="326"/>
      <c r="N513" s="326"/>
    </row>
    <row r="514" spans="1:14" ht="15.75" customHeight="1" x14ac:dyDescent="0.3">
      <c r="A514" s="326"/>
      <c r="B514" s="326"/>
      <c r="C514" s="326"/>
      <c r="D514" s="326"/>
      <c r="E514" s="326"/>
      <c r="F514" s="326"/>
      <c r="G514" s="326"/>
      <c r="H514" s="326"/>
      <c r="I514" s="326"/>
      <c r="J514" s="326"/>
      <c r="K514" s="326"/>
      <c r="L514" s="326"/>
      <c r="M514" s="326"/>
      <c r="N514" s="326"/>
    </row>
    <row r="515" spans="1:14" ht="15.75" customHeight="1" x14ac:dyDescent="0.3">
      <c r="A515" s="326"/>
      <c r="B515" s="326"/>
      <c r="C515" s="326"/>
      <c r="D515" s="326"/>
      <c r="E515" s="326"/>
      <c r="F515" s="326"/>
      <c r="G515" s="326"/>
      <c r="H515" s="326"/>
      <c r="I515" s="326"/>
      <c r="J515" s="326"/>
      <c r="K515" s="326"/>
      <c r="L515" s="326"/>
      <c r="M515" s="326"/>
      <c r="N515" s="326"/>
    </row>
    <row r="516" spans="1:14" ht="15.75" customHeight="1" x14ac:dyDescent="0.3">
      <c r="A516" s="326"/>
      <c r="B516" s="326"/>
      <c r="C516" s="326"/>
      <c r="D516" s="326"/>
      <c r="E516" s="326"/>
      <c r="F516" s="326"/>
      <c r="G516" s="326"/>
      <c r="H516" s="326"/>
      <c r="I516" s="326"/>
      <c r="J516" s="326"/>
      <c r="K516" s="326"/>
      <c r="L516" s="326"/>
      <c r="M516" s="326"/>
      <c r="N516" s="326"/>
    </row>
    <row r="517" spans="1:14" ht="15.75" customHeight="1" x14ac:dyDescent="0.3">
      <c r="A517" s="326"/>
      <c r="B517" s="326"/>
      <c r="C517" s="326"/>
      <c r="D517" s="326"/>
      <c r="E517" s="326"/>
      <c r="F517" s="326"/>
      <c r="G517" s="326"/>
      <c r="H517" s="326"/>
      <c r="I517" s="326"/>
      <c r="J517" s="326"/>
      <c r="K517" s="326"/>
      <c r="L517" s="326"/>
      <c r="M517" s="326"/>
      <c r="N517" s="326"/>
    </row>
    <row r="518" spans="1:14" ht="15.75" customHeight="1" x14ac:dyDescent="0.3">
      <c r="A518" s="326"/>
      <c r="B518" s="326"/>
      <c r="C518" s="326"/>
      <c r="D518" s="326"/>
      <c r="E518" s="326"/>
      <c r="F518" s="326"/>
      <c r="G518" s="326"/>
      <c r="H518" s="326"/>
      <c r="I518" s="326"/>
      <c r="J518" s="326"/>
      <c r="K518" s="326"/>
      <c r="L518" s="326"/>
      <c r="M518" s="326"/>
      <c r="N518" s="326"/>
    </row>
    <row r="519" spans="1:14" ht="15.75" customHeight="1" x14ac:dyDescent="0.3">
      <c r="A519" s="326"/>
      <c r="B519" s="326"/>
      <c r="C519" s="326"/>
      <c r="D519" s="326"/>
      <c r="E519" s="326"/>
      <c r="F519" s="326"/>
      <c r="G519" s="326"/>
      <c r="H519" s="326"/>
      <c r="I519" s="326"/>
      <c r="J519" s="326"/>
      <c r="K519" s="326"/>
      <c r="L519" s="326"/>
      <c r="M519" s="326"/>
      <c r="N519" s="326"/>
    </row>
    <row r="520" spans="1:14" ht="15.75" customHeight="1" x14ac:dyDescent="0.3">
      <c r="A520" s="326"/>
      <c r="B520" s="326"/>
      <c r="C520" s="326"/>
      <c r="D520" s="326"/>
      <c r="E520" s="326"/>
      <c r="F520" s="326"/>
      <c r="G520" s="326"/>
      <c r="H520" s="326"/>
      <c r="I520" s="326"/>
      <c r="J520" s="326"/>
      <c r="K520" s="326"/>
      <c r="L520" s="326"/>
      <c r="M520" s="326"/>
      <c r="N520" s="326"/>
    </row>
    <row r="521" spans="1:14" ht="15.75" customHeight="1" x14ac:dyDescent="0.3">
      <c r="A521" s="326"/>
      <c r="B521" s="326"/>
      <c r="C521" s="326"/>
      <c r="D521" s="326"/>
      <c r="E521" s="326"/>
      <c r="F521" s="326"/>
      <c r="G521" s="326"/>
      <c r="H521" s="326"/>
      <c r="I521" s="326"/>
      <c r="J521" s="326"/>
      <c r="K521" s="326"/>
      <c r="L521" s="326"/>
      <c r="M521" s="326"/>
      <c r="N521" s="326"/>
    </row>
    <row r="522" spans="1:14" ht="15.75" customHeight="1" x14ac:dyDescent="0.3">
      <c r="A522" s="326"/>
      <c r="B522" s="326"/>
      <c r="C522" s="326"/>
      <c r="D522" s="326"/>
      <c r="E522" s="326"/>
      <c r="F522" s="326"/>
      <c r="G522" s="326"/>
      <c r="H522" s="326"/>
      <c r="I522" s="326"/>
      <c r="J522" s="326"/>
      <c r="K522" s="326"/>
      <c r="L522" s="326"/>
      <c r="M522" s="326"/>
      <c r="N522" s="326"/>
    </row>
    <row r="523" spans="1:14" ht="15.75" customHeight="1" x14ac:dyDescent="0.3">
      <c r="A523" s="326"/>
      <c r="B523" s="326"/>
      <c r="C523" s="326"/>
      <c r="D523" s="326"/>
      <c r="E523" s="326"/>
      <c r="F523" s="326"/>
      <c r="G523" s="326"/>
      <c r="H523" s="326"/>
      <c r="I523" s="326"/>
      <c r="J523" s="326"/>
      <c r="K523" s="326"/>
      <c r="L523" s="326"/>
      <c r="M523" s="326"/>
      <c r="N523" s="326"/>
    </row>
    <row r="524" spans="1:14" ht="15.75" customHeight="1" x14ac:dyDescent="0.3">
      <c r="A524" s="326"/>
      <c r="B524" s="326"/>
      <c r="C524" s="326"/>
      <c r="D524" s="326"/>
      <c r="E524" s="326"/>
      <c r="F524" s="326"/>
      <c r="G524" s="326"/>
      <c r="H524" s="326"/>
      <c r="I524" s="326"/>
      <c r="J524" s="326"/>
      <c r="K524" s="326"/>
      <c r="L524" s="326"/>
      <c r="M524" s="326"/>
      <c r="N524" s="326"/>
    </row>
    <row r="525" spans="1:14" ht="15.75" customHeight="1" x14ac:dyDescent="0.3">
      <c r="A525" s="326"/>
      <c r="B525" s="326"/>
      <c r="C525" s="326"/>
      <c r="D525" s="326"/>
      <c r="E525" s="326"/>
      <c r="F525" s="326"/>
      <c r="G525" s="326"/>
      <c r="H525" s="326"/>
      <c r="I525" s="326"/>
      <c r="J525" s="326"/>
      <c r="K525" s="326"/>
      <c r="L525" s="326"/>
      <c r="M525" s="326"/>
      <c r="N525" s="326"/>
    </row>
    <row r="526" spans="1:14" ht="15.75" customHeight="1" x14ac:dyDescent="0.3">
      <c r="A526" s="326"/>
      <c r="B526" s="326"/>
      <c r="C526" s="326"/>
      <c r="D526" s="326"/>
      <c r="E526" s="326"/>
      <c r="F526" s="326"/>
      <c r="G526" s="326"/>
      <c r="H526" s="326"/>
      <c r="I526" s="326"/>
      <c r="J526" s="326"/>
      <c r="K526" s="326"/>
      <c r="L526" s="326"/>
      <c r="M526" s="326"/>
      <c r="N526" s="326"/>
    </row>
    <row r="527" spans="1:14" ht="15.75" customHeight="1" x14ac:dyDescent="0.3">
      <c r="A527" s="326"/>
      <c r="B527" s="326"/>
      <c r="C527" s="326"/>
      <c r="D527" s="326"/>
      <c r="E527" s="326"/>
      <c r="F527" s="326"/>
      <c r="G527" s="326"/>
      <c r="H527" s="326"/>
      <c r="I527" s="326"/>
      <c r="J527" s="326"/>
      <c r="K527" s="326"/>
      <c r="L527" s="326"/>
      <c r="M527" s="326"/>
      <c r="N527" s="326"/>
    </row>
    <row r="528" spans="1:14" ht="15.75" customHeight="1" x14ac:dyDescent="0.3">
      <c r="A528" s="326"/>
      <c r="B528" s="326"/>
      <c r="C528" s="326"/>
      <c r="D528" s="326"/>
      <c r="E528" s="326"/>
      <c r="F528" s="326"/>
      <c r="G528" s="326"/>
      <c r="H528" s="326"/>
      <c r="I528" s="326"/>
      <c r="J528" s="326"/>
      <c r="K528" s="326"/>
      <c r="L528" s="326"/>
      <c r="M528" s="326"/>
      <c r="N528" s="326"/>
    </row>
    <row r="529" spans="1:14" ht="15.75" customHeight="1" x14ac:dyDescent="0.3">
      <c r="A529" s="326"/>
      <c r="B529" s="326"/>
      <c r="C529" s="326"/>
      <c r="D529" s="326"/>
      <c r="E529" s="326"/>
      <c r="F529" s="326"/>
      <c r="G529" s="326"/>
      <c r="H529" s="326"/>
      <c r="I529" s="326"/>
      <c r="J529" s="326"/>
      <c r="K529" s="326"/>
      <c r="L529" s="326"/>
      <c r="M529" s="326"/>
      <c r="N529" s="326"/>
    </row>
    <row r="530" spans="1:14" ht="15.75" customHeight="1" x14ac:dyDescent="0.3">
      <c r="A530" s="326"/>
      <c r="B530" s="326"/>
      <c r="C530" s="326"/>
      <c r="D530" s="326"/>
      <c r="E530" s="326"/>
      <c r="F530" s="326"/>
      <c r="G530" s="326"/>
      <c r="H530" s="326"/>
      <c r="I530" s="326"/>
      <c r="J530" s="326"/>
      <c r="K530" s="326"/>
      <c r="L530" s="326"/>
      <c r="M530" s="326"/>
      <c r="N530" s="326"/>
    </row>
    <row r="531" spans="1:14" ht="15.75" customHeight="1" x14ac:dyDescent="0.3">
      <c r="A531" s="326"/>
      <c r="B531" s="326"/>
      <c r="C531" s="326"/>
      <c r="D531" s="326"/>
      <c r="E531" s="326"/>
      <c r="F531" s="326"/>
      <c r="G531" s="326"/>
      <c r="H531" s="326"/>
      <c r="I531" s="326"/>
      <c r="J531" s="326"/>
      <c r="K531" s="326"/>
      <c r="L531" s="326"/>
      <c r="M531" s="326"/>
      <c r="N531" s="326"/>
    </row>
    <row r="532" spans="1:14" ht="15.75" customHeight="1" x14ac:dyDescent="0.3">
      <c r="A532" s="326"/>
      <c r="B532" s="326"/>
      <c r="C532" s="326"/>
      <c r="D532" s="326"/>
      <c r="E532" s="326"/>
      <c r="F532" s="326"/>
      <c r="G532" s="326"/>
      <c r="H532" s="326"/>
      <c r="I532" s="326"/>
      <c r="J532" s="326"/>
      <c r="K532" s="326"/>
      <c r="L532" s="326"/>
      <c r="M532" s="326"/>
      <c r="N532" s="326"/>
    </row>
    <row r="533" spans="1:14" ht="15.75" customHeight="1" x14ac:dyDescent="0.3">
      <c r="A533" s="326"/>
      <c r="B533" s="326"/>
      <c r="C533" s="326"/>
      <c r="D533" s="326"/>
      <c r="E533" s="326"/>
      <c r="F533" s="326"/>
      <c r="G533" s="326"/>
      <c r="H533" s="326"/>
      <c r="I533" s="326"/>
      <c r="J533" s="326"/>
      <c r="K533" s="326"/>
      <c r="L533" s="326"/>
      <c r="M533" s="326"/>
      <c r="N533" s="326"/>
    </row>
    <row r="534" spans="1:14" ht="15.75" customHeight="1" x14ac:dyDescent="0.3">
      <c r="A534" s="326"/>
      <c r="B534" s="326"/>
      <c r="C534" s="326"/>
      <c r="D534" s="326"/>
      <c r="E534" s="326"/>
      <c r="F534" s="326"/>
      <c r="G534" s="326"/>
      <c r="H534" s="326"/>
      <c r="I534" s="326"/>
      <c r="J534" s="326"/>
      <c r="K534" s="326"/>
      <c r="L534" s="326"/>
      <c r="M534" s="326"/>
      <c r="N534" s="326"/>
    </row>
    <row r="535" spans="1:14" ht="15.75" customHeight="1" x14ac:dyDescent="0.3">
      <c r="A535" s="326"/>
      <c r="B535" s="326"/>
      <c r="C535" s="326"/>
      <c r="D535" s="326"/>
      <c r="E535" s="326"/>
      <c r="F535" s="326"/>
      <c r="G535" s="326"/>
      <c r="H535" s="326"/>
      <c r="I535" s="326"/>
      <c r="J535" s="326"/>
      <c r="K535" s="326"/>
      <c r="L535" s="326"/>
      <c r="M535" s="326"/>
      <c r="N535" s="326"/>
    </row>
    <row r="536" spans="1:14" ht="15.75" customHeight="1" x14ac:dyDescent="0.3">
      <c r="A536" s="326"/>
      <c r="B536" s="326"/>
      <c r="C536" s="326"/>
      <c r="D536" s="326"/>
      <c r="E536" s="326"/>
      <c r="F536" s="326"/>
      <c r="G536" s="326"/>
      <c r="H536" s="326"/>
      <c r="I536" s="326"/>
      <c r="J536" s="326"/>
      <c r="K536" s="326"/>
      <c r="L536" s="326"/>
      <c r="M536" s="326"/>
      <c r="N536" s="326"/>
    </row>
    <row r="537" spans="1:14" ht="15.75" customHeight="1" x14ac:dyDescent="0.3">
      <c r="A537" s="326"/>
      <c r="B537" s="326"/>
      <c r="C537" s="326"/>
      <c r="D537" s="326"/>
      <c r="E537" s="326"/>
      <c r="F537" s="326"/>
      <c r="G537" s="326"/>
      <c r="H537" s="326"/>
      <c r="I537" s="326"/>
      <c r="J537" s="326"/>
      <c r="K537" s="326"/>
      <c r="L537" s="326"/>
      <c r="M537" s="326"/>
      <c r="N537" s="326"/>
    </row>
    <row r="538" spans="1:14" ht="15.75" customHeight="1" x14ac:dyDescent="0.3">
      <c r="A538" s="326"/>
      <c r="B538" s="326"/>
      <c r="C538" s="326"/>
      <c r="D538" s="326"/>
      <c r="E538" s="326"/>
      <c r="F538" s="326"/>
      <c r="G538" s="326"/>
      <c r="H538" s="326"/>
      <c r="I538" s="326"/>
      <c r="J538" s="326"/>
      <c r="K538" s="326"/>
      <c r="L538" s="326"/>
      <c r="M538" s="326"/>
      <c r="N538" s="326"/>
    </row>
    <row r="539" spans="1:14" ht="15.75" customHeight="1" x14ac:dyDescent="0.3">
      <c r="A539" s="326"/>
      <c r="B539" s="326"/>
      <c r="C539" s="326"/>
      <c r="D539" s="326"/>
      <c r="E539" s="326"/>
      <c r="F539" s="326"/>
      <c r="G539" s="326"/>
      <c r="H539" s="326"/>
      <c r="I539" s="326"/>
      <c r="J539" s="326"/>
      <c r="K539" s="326"/>
      <c r="L539" s="326"/>
      <c r="M539" s="326"/>
      <c r="N539" s="326"/>
    </row>
    <row r="540" spans="1:14" ht="15.75" customHeight="1" x14ac:dyDescent="0.3">
      <c r="A540" s="326"/>
      <c r="B540" s="326"/>
      <c r="C540" s="326"/>
      <c r="D540" s="326"/>
      <c r="E540" s="326"/>
      <c r="F540" s="326"/>
      <c r="G540" s="326"/>
      <c r="H540" s="326"/>
      <c r="I540" s="326"/>
      <c r="J540" s="326"/>
      <c r="K540" s="326"/>
      <c r="L540" s="326"/>
      <c r="M540" s="326"/>
      <c r="N540" s="326"/>
    </row>
    <row r="541" spans="1:14" ht="15.75" customHeight="1" x14ac:dyDescent="0.3">
      <c r="A541" s="326"/>
      <c r="B541" s="326"/>
      <c r="C541" s="326"/>
      <c r="D541" s="326"/>
      <c r="E541" s="326"/>
      <c r="F541" s="326"/>
      <c r="G541" s="326"/>
      <c r="H541" s="326"/>
      <c r="I541" s="326"/>
      <c r="J541" s="326"/>
      <c r="K541" s="326"/>
      <c r="L541" s="326"/>
      <c r="M541" s="326"/>
      <c r="N541" s="326"/>
    </row>
    <row r="542" spans="1:14" ht="15.75" customHeight="1" x14ac:dyDescent="0.3">
      <c r="A542" s="326"/>
      <c r="B542" s="326"/>
      <c r="C542" s="326"/>
      <c r="D542" s="326"/>
      <c r="E542" s="326"/>
      <c r="F542" s="326"/>
      <c r="G542" s="326"/>
      <c r="H542" s="326"/>
      <c r="I542" s="326"/>
      <c r="J542" s="326"/>
      <c r="K542" s="326"/>
      <c r="L542" s="326"/>
      <c r="M542" s="326"/>
      <c r="N542" s="326"/>
    </row>
    <row r="543" spans="1:14" ht="15.75" customHeight="1" x14ac:dyDescent="0.3">
      <c r="A543" s="326"/>
      <c r="B543" s="326"/>
      <c r="C543" s="326"/>
      <c r="D543" s="326"/>
      <c r="E543" s="326"/>
      <c r="F543" s="326"/>
      <c r="G543" s="326"/>
      <c r="H543" s="326"/>
      <c r="I543" s="326"/>
      <c r="J543" s="326"/>
      <c r="K543" s="326"/>
      <c r="L543" s="326"/>
      <c r="M543" s="326"/>
      <c r="N543" s="326"/>
    </row>
    <row r="544" spans="1:14" ht="15.75" customHeight="1" x14ac:dyDescent="0.3">
      <c r="A544" s="326"/>
      <c r="B544" s="326"/>
      <c r="C544" s="326"/>
      <c r="D544" s="326"/>
      <c r="E544" s="326"/>
      <c r="F544" s="326"/>
      <c r="G544" s="326"/>
      <c r="H544" s="326"/>
      <c r="I544" s="326"/>
      <c r="J544" s="326"/>
      <c r="K544" s="326"/>
      <c r="L544" s="326"/>
      <c r="M544" s="326"/>
      <c r="N544" s="326"/>
    </row>
    <row r="545" spans="1:14" ht="15.75" customHeight="1" x14ac:dyDescent="0.3">
      <c r="A545" s="326"/>
      <c r="B545" s="326"/>
      <c r="C545" s="326"/>
      <c r="D545" s="326"/>
      <c r="E545" s="326"/>
      <c r="F545" s="326"/>
      <c r="G545" s="326"/>
      <c r="H545" s="326"/>
      <c r="I545" s="326"/>
      <c r="J545" s="326"/>
      <c r="K545" s="326"/>
      <c r="L545" s="326"/>
      <c r="M545" s="326"/>
      <c r="N545" s="326"/>
    </row>
    <row r="546" spans="1:14" ht="15.75" customHeight="1" x14ac:dyDescent="0.3">
      <c r="A546" s="326"/>
      <c r="B546" s="326"/>
      <c r="C546" s="326"/>
      <c r="D546" s="326"/>
      <c r="E546" s="326"/>
      <c r="F546" s="326"/>
      <c r="G546" s="326"/>
      <c r="H546" s="326"/>
      <c r="I546" s="326"/>
      <c r="J546" s="326"/>
      <c r="K546" s="326"/>
      <c r="L546" s="326"/>
      <c r="M546" s="326"/>
      <c r="N546" s="326"/>
    </row>
    <row r="547" spans="1:14" ht="15.75" customHeight="1" x14ac:dyDescent="0.3">
      <c r="A547" s="326"/>
      <c r="B547" s="326"/>
      <c r="C547" s="326"/>
      <c r="D547" s="326"/>
      <c r="E547" s="326"/>
      <c r="F547" s="326"/>
      <c r="G547" s="326"/>
      <c r="H547" s="326"/>
      <c r="I547" s="326"/>
      <c r="J547" s="326"/>
      <c r="K547" s="326"/>
      <c r="L547" s="326"/>
      <c r="M547" s="326"/>
      <c r="N547" s="326"/>
    </row>
    <row r="548" spans="1:14" ht="15.75" customHeight="1" x14ac:dyDescent="0.3">
      <c r="A548" s="326"/>
      <c r="B548" s="326"/>
      <c r="C548" s="326"/>
      <c r="D548" s="326"/>
      <c r="E548" s="326"/>
      <c r="F548" s="326"/>
      <c r="G548" s="326"/>
      <c r="H548" s="326"/>
      <c r="I548" s="326"/>
      <c r="J548" s="326"/>
      <c r="K548" s="326"/>
      <c r="L548" s="326"/>
      <c r="M548" s="326"/>
      <c r="N548" s="326"/>
    </row>
    <row r="549" spans="1:14" ht="15.75" customHeight="1" x14ac:dyDescent="0.3">
      <c r="A549" s="326"/>
      <c r="B549" s="326"/>
      <c r="C549" s="326"/>
      <c r="D549" s="326"/>
      <c r="E549" s="326"/>
      <c r="F549" s="326"/>
      <c r="G549" s="326"/>
      <c r="H549" s="326"/>
      <c r="I549" s="326"/>
      <c r="J549" s="326"/>
      <c r="K549" s="326"/>
      <c r="L549" s="326"/>
      <c r="M549" s="326"/>
      <c r="N549" s="326"/>
    </row>
    <row r="550" spans="1:14" ht="15.75" customHeight="1" x14ac:dyDescent="0.3">
      <c r="A550" s="326"/>
      <c r="B550" s="326"/>
      <c r="C550" s="326"/>
      <c r="D550" s="326"/>
      <c r="E550" s="326"/>
      <c r="F550" s="326"/>
      <c r="G550" s="326"/>
      <c r="H550" s="326"/>
      <c r="I550" s="326"/>
      <c r="J550" s="326"/>
      <c r="K550" s="326"/>
      <c r="L550" s="326"/>
      <c r="M550" s="326"/>
      <c r="N550" s="326"/>
    </row>
    <row r="551" spans="1:14" ht="15.75" customHeight="1" x14ac:dyDescent="0.3">
      <c r="A551" s="326"/>
      <c r="B551" s="326"/>
      <c r="C551" s="326"/>
      <c r="D551" s="326"/>
      <c r="E551" s="326"/>
      <c r="F551" s="326"/>
      <c r="G551" s="326"/>
      <c r="H551" s="326"/>
      <c r="I551" s="326"/>
      <c r="J551" s="326"/>
      <c r="K551" s="326"/>
      <c r="L551" s="326"/>
      <c r="M551" s="326"/>
      <c r="N551" s="326"/>
    </row>
    <row r="552" spans="1:14" ht="15.75" customHeight="1" x14ac:dyDescent="0.3">
      <c r="A552" s="326"/>
      <c r="B552" s="326"/>
      <c r="C552" s="326"/>
      <c r="D552" s="326"/>
      <c r="E552" s="326"/>
      <c r="F552" s="326"/>
      <c r="G552" s="326"/>
      <c r="H552" s="326"/>
      <c r="I552" s="326"/>
      <c r="J552" s="326"/>
      <c r="K552" s="326"/>
      <c r="L552" s="326"/>
      <c r="M552" s="326"/>
      <c r="N552" s="326"/>
    </row>
    <row r="553" spans="1:14" ht="15.75" customHeight="1" x14ac:dyDescent="0.3">
      <c r="A553" s="326"/>
      <c r="B553" s="326"/>
      <c r="C553" s="326"/>
      <c r="D553" s="326"/>
      <c r="E553" s="326"/>
      <c r="F553" s="326"/>
      <c r="G553" s="326"/>
      <c r="H553" s="326"/>
      <c r="I553" s="326"/>
      <c r="J553" s="326"/>
      <c r="K553" s="326"/>
      <c r="L553" s="326"/>
      <c r="M553" s="326"/>
      <c r="N553" s="326"/>
    </row>
    <row r="554" spans="1:14" ht="15.75" customHeight="1" x14ac:dyDescent="0.3">
      <c r="A554" s="326"/>
      <c r="B554" s="326"/>
      <c r="C554" s="326"/>
      <c r="D554" s="326"/>
      <c r="E554" s="326"/>
      <c r="F554" s="326"/>
      <c r="G554" s="326"/>
      <c r="H554" s="326"/>
      <c r="I554" s="326"/>
      <c r="J554" s="326"/>
      <c r="K554" s="326"/>
      <c r="L554" s="326"/>
      <c r="M554" s="326"/>
      <c r="N554" s="326"/>
    </row>
    <row r="555" spans="1:14" ht="15.75" customHeight="1" x14ac:dyDescent="0.3">
      <c r="A555" s="326"/>
      <c r="B555" s="326"/>
      <c r="C555" s="326"/>
      <c r="D555" s="326"/>
      <c r="E555" s="326"/>
      <c r="F555" s="326"/>
      <c r="G555" s="326"/>
      <c r="H555" s="326"/>
      <c r="I555" s="326"/>
      <c r="J555" s="326"/>
      <c r="K555" s="326"/>
      <c r="L555" s="326"/>
      <c r="M555" s="326"/>
      <c r="N555" s="326"/>
    </row>
    <row r="556" spans="1:14" ht="15.75" customHeight="1" x14ac:dyDescent="0.3">
      <c r="A556" s="326"/>
      <c r="B556" s="326"/>
      <c r="C556" s="326"/>
      <c r="D556" s="326"/>
      <c r="E556" s="326"/>
      <c r="F556" s="326"/>
      <c r="G556" s="326"/>
      <c r="H556" s="326"/>
      <c r="I556" s="326"/>
      <c r="J556" s="326"/>
      <c r="K556" s="326"/>
      <c r="L556" s="326"/>
      <c r="M556" s="326"/>
      <c r="N556" s="326"/>
    </row>
    <row r="557" spans="1:14" ht="15.75" customHeight="1" x14ac:dyDescent="0.3">
      <c r="A557" s="326"/>
      <c r="B557" s="326"/>
      <c r="C557" s="326"/>
      <c r="D557" s="326"/>
      <c r="E557" s="326"/>
      <c r="F557" s="326"/>
      <c r="G557" s="326"/>
      <c r="H557" s="326"/>
      <c r="I557" s="326"/>
      <c r="J557" s="326"/>
      <c r="K557" s="326"/>
      <c r="L557" s="326"/>
      <c r="M557" s="326"/>
      <c r="N557" s="326"/>
    </row>
    <row r="558" spans="1:14" ht="15.75" customHeight="1" x14ac:dyDescent="0.3">
      <c r="A558" s="326"/>
      <c r="B558" s="326"/>
      <c r="C558" s="326"/>
      <c r="D558" s="326"/>
      <c r="E558" s="326"/>
      <c r="F558" s="326"/>
      <c r="G558" s="326"/>
      <c r="H558" s="326"/>
      <c r="I558" s="326"/>
      <c r="J558" s="326"/>
      <c r="K558" s="326"/>
      <c r="L558" s="326"/>
      <c r="M558" s="326"/>
      <c r="N558" s="326"/>
    </row>
    <row r="559" spans="1:14" ht="15.75" customHeight="1" x14ac:dyDescent="0.3">
      <c r="A559" s="326"/>
      <c r="B559" s="326"/>
      <c r="C559" s="326"/>
      <c r="D559" s="326"/>
      <c r="E559" s="326"/>
      <c r="F559" s="326"/>
      <c r="G559" s="326"/>
      <c r="H559" s="326"/>
      <c r="I559" s="326"/>
      <c r="J559" s="326"/>
      <c r="K559" s="326"/>
      <c r="L559" s="326"/>
      <c r="M559" s="326"/>
      <c r="N559" s="326"/>
    </row>
    <row r="560" spans="1:14" ht="15.75" customHeight="1" x14ac:dyDescent="0.3">
      <c r="A560" s="326"/>
      <c r="B560" s="326"/>
      <c r="C560" s="326"/>
      <c r="D560" s="326"/>
      <c r="E560" s="326"/>
      <c r="F560" s="326"/>
      <c r="G560" s="326"/>
      <c r="H560" s="326"/>
      <c r="I560" s="326"/>
      <c r="J560" s="326"/>
      <c r="K560" s="326"/>
      <c r="L560" s="326"/>
      <c r="M560" s="326"/>
      <c r="N560" s="326"/>
    </row>
    <row r="561" spans="1:14" ht="15.75" customHeight="1" x14ac:dyDescent="0.3">
      <c r="A561" s="326"/>
      <c r="B561" s="326"/>
      <c r="C561" s="326"/>
      <c r="D561" s="326"/>
      <c r="E561" s="326"/>
      <c r="F561" s="326"/>
      <c r="G561" s="326"/>
      <c r="H561" s="326"/>
      <c r="I561" s="326"/>
      <c r="J561" s="326"/>
      <c r="K561" s="326"/>
      <c r="L561" s="326"/>
      <c r="M561" s="326"/>
      <c r="N561" s="326"/>
    </row>
    <row r="562" spans="1:14" ht="15.75" customHeight="1" x14ac:dyDescent="0.3">
      <c r="A562" s="326"/>
      <c r="B562" s="326"/>
      <c r="C562" s="326"/>
      <c r="D562" s="326"/>
      <c r="E562" s="326"/>
      <c r="F562" s="326"/>
      <c r="G562" s="326"/>
      <c r="H562" s="326"/>
      <c r="I562" s="326"/>
      <c r="J562" s="326"/>
      <c r="K562" s="326"/>
      <c r="L562" s="326"/>
      <c r="M562" s="326"/>
      <c r="N562" s="326"/>
    </row>
    <row r="563" spans="1:14" ht="15.75" customHeight="1" x14ac:dyDescent="0.3">
      <c r="A563" s="326"/>
      <c r="B563" s="326"/>
      <c r="C563" s="326"/>
      <c r="D563" s="326"/>
      <c r="E563" s="326"/>
      <c r="F563" s="326"/>
      <c r="G563" s="326"/>
      <c r="H563" s="326"/>
      <c r="I563" s="326"/>
      <c r="J563" s="326"/>
      <c r="K563" s="326"/>
      <c r="L563" s="326"/>
      <c r="M563" s="326"/>
      <c r="N563" s="326"/>
    </row>
    <row r="564" spans="1:14" ht="15.75" customHeight="1" x14ac:dyDescent="0.3">
      <c r="A564" s="326"/>
      <c r="B564" s="326"/>
      <c r="C564" s="326"/>
      <c r="D564" s="326"/>
      <c r="E564" s="326"/>
      <c r="F564" s="326"/>
      <c r="G564" s="326"/>
      <c r="H564" s="326"/>
      <c r="I564" s="326"/>
      <c r="J564" s="326"/>
      <c r="K564" s="326"/>
      <c r="L564" s="326"/>
      <c r="M564" s="326"/>
      <c r="N564" s="326"/>
    </row>
    <row r="565" spans="1:14" ht="15.75" customHeight="1" x14ac:dyDescent="0.3">
      <c r="A565" s="326"/>
      <c r="B565" s="326"/>
      <c r="C565" s="326"/>
      <c r="D565" s="326"/>
      <c r="E565" s="326"/>
      <c r="F565" s="326"/>
      <c r="G565" s="326"/>
      <c r="H565" s="326"/>
      <c r="I565" s="326"/>
      <c r="J565" s="326"/>
      <c r="K565" s="326"/>
      <c r="L565" s="326"/>
      <c r="M565" s="326"/>
      <c r="N565" s="326"/>
    </row>
    <row r="566" spans="1:14" ht="15.75" customHeight="1" x14ac:dyDescent="0.3">
      <c r="A566" s="326"/>
      <c r="B566" s="326"/>
      <c r="C566" s="326"/>
      <c r="D566" s="326"/>
      <c r="E566" s="326"/>
      <c r="F566" s="326"/>
      <c r="G566" s="326"/>
      <c r="H566" s="326"/>
      <c r="I566" s="326"/>
      <c r="J566" s="326"/>
      <c r="K566" s="326"/>
      <c r="L566" s="326"/>
      <c r="M566" s="326"/>
      <c r="N566" s="326"/>
    </row>
    <row r="567" spans="1:14" ht="15.75" customHeight="1" x14ac:dyDescent="0.3">
      <c r="A567" s="326"/>
      <c r="B567" s="326"/>
      <c r="C567" s="326"/>
      <c r="D567" s="326"/>
      <c r="E567" s="326"/>
      <c r="F567" s="326"/>
      <c r="G567" s="326"/>
      <c r="H567" s="326"/>
      <c r="I567" s="326"/>
      <c r="J567" s="326"/>
      <c r="K567" s="326"/>
      <c r="L567" s="326"/>
      <c r="M567" s="326"/>
      <c r="N567" s="326"/>
    </row>
    <row r="568" spans="1:14" ht="15.75" customHeight="1" x14ac:dyDescent="0.3">
      <c r="A568" s="326"/>
      <c r="B568" s="326"/>
      <c r="C568" s="326"/>
      <c r="D568" s="326"/>
      <c r="E568" s="326"/>
      <c r="F568" s="326"/>
      <c r="G568" s="326"/>
      <c r="H568" s="326"/>
      <c r="I568" s="326"/>
      <c r="J568" s="326"/>
      <c r="K568" s="326"/>
      <c r="L568" s="326"/>
      <c r="M568" s="326"/>
      <c r="N568" s="326"/>
    </row>
    <row r="569" spans="1:14" ht="15.75" customHeight="1" x14ac:dyDescent="0.3">
      <c r="A569" s="326"/>
      <c r="B569" s="326"/>
      <c r="C569" s="326"/>
      <c r="D569" s="326"/>
      <c r="E569" s="326"/>
      <c r="F569" s="326"/>
      <c r="G569" s="326"/>
      <c r="H569" s="326"/>
      <c r="I569" s="326"/>
      <c r="J569" s="326"/>
      <c r="K569" s="326"/>
      <c r="L569" s="326"/>
      <c r="M569" s="326"/>
      <c r="N569" s="326"/>
    </row>
    <row r="570" spans="1:14" ht="15.75" customHeight="1" x14ac:dyDescent="0.3">
      <c r="A570" s="326"/>
      <c r="B570" s="326"/>
      <c r="C570" s="326"/>
      <c r="D570" s="326"/>
      <c r="E570" s="326"/>
      <c r="F570" s="326"/>
      <c r="G570" s="326"/>
      <c r="H570" s="326"/>
      <c r="I570" s="326"/>
      <c r="J570" s="326"/>
      <c r="K570" s="326"/>
      <c r="L570" s="326"/>
      <c r="M570" s="326"/>
      <c r="N570" s="326"/>
    </row>
    <row r="571" spans="1:14" ht="15.75" customHeight="1" x14ac:dyDescent="0.3">
      <c r="A571" s="326"/>
      <c r="B571" s="326"/>
      <c r="C571" s="326"/>
      <c r="D571" s="326"/>
      <c r="E571" s="326"/>
      <c r="F571" s="326"/>
      <c r="G571" s="326"/>
      <c r="H571" s="326"/>
      <c r="I571" s="326"/>
      <c r="J571" s="326"/>
      <c r="K571" s="326"/>
      <c r="L571" s="326"/>
      <c r="M571" s="326"/>
      <c r="N571" s="326"/>
    </row>
    <row r="572" spans="1:14" ht="15.75" customHeight="1" x14ac:dyDescent="0.3">
      <c r="A572" s="326"/>
      <c r="B572" s="326"/>
      <c r="C572" s="326"/>
      <c r="D572" s="326"/>
      <c r="E572" s="326"/>
      <c r="F572" s="326"/>
      <c r="G572" s="326"/>
      <c r="H572" s="326"/>
      <c r="I572" s="326"/>
      <c r="J572" s="326"/>
      <c r="K572" s="326"/>
      <c r="L572" s="326"/>
      <c r="M572" s="326"/>
      <c r="N572" s="326"/>
    </row>
    <row r="573" spans="1:14" ht="15.75" customHeight="1" x14ac:dyDescent="0.3">
      <c r="A573" s="326"/>
      <c r="B573" s="326"/>
      <c r="C573" s="326"/>
      <c r="D573" s="326"/>
      <c r="E573" s="326"/>
      <c r="F573" s="326"/>
      <c r="G573" s="326"/>
      <c r="H573" s="326"/>
      <c r="I573" s="326"/>
      <c r="J573" s="326"/>
      <c r="K573" s="326"/>
      <c r="L573" s="326"/>
      <c r="M573" s="326"/>
      <c r="N573" s="326"/>
    </row>
    <row r="574" spans="1:14" ht="15.75" customHeight="1" x14ac:dyDescent="0.3">
      <c r="A574" s="326"/>
      <c r="B574" s="326"/>
      <c r="C574" s="326"/>
      <c r="D574" s="326"/>
      <c r="E574" s="326"/>
      <c r="F574" s="326"/>
      <c r="G574" s="326"/>
      <c r="H574" s="326"/>
      <c r="I574" s="326"/>
      <c r="J574" s="326"/>
      <c r="K574" s="326"/>
      <c r="L574" s="326"/>
      <c r="M574" s="326"/>
      <c r="N574" s="326"/>
    </row>
    <row r="575" spans="1:14" ht="15.75" customHeight="1" x14ac:dyDescent="0.3">
      <c r="A575" s="326"/>
      <c r="B575" s="326"/>
      <c r="C575" s="326"/>
      <c r="D575" s="326"/>
      <c r="E575" s="326"/>
      <c r="F575" s="326"/>
      <c r="G575" s="326"/>
      <c r="H575" s="326"/>
      <c r="I575" s="326"/>
      <c r="J575" s="326"/>
      <c r="K575" s="326"/>
      <c r="L575" s="326"/>
      <c r="M575" s="326"/>
      <c r="N575" s="326"/>
    </row>
    <row r="576" spans="1:14" ht="15.75" customHeight="1" x14ac:dyDescent="0.3">
      <c r="A576" s="326"/>
      <c r="B576" s="326"/>
      <c r="C576" s="326"/>
      <c r="D576" s="326"/>
      <c r="E576" s="326"/>
      <c r="F576" s="326"/>
      <c r="G576" s="326"/>
      <c r="H576" s="326"/>
      <c r="I576" s="326"/>
      <c r="J576" s="326"/>
      <c r="K576" s="326"/>
      <c r="L576" s="326"/>
      <c r="M576" s="326"/>
      <c r="N576" s="326"/>
    </row>
    <row r="577" spans="1:14" ht="15.75" customHeight="1" x14ac:dyDescent="0.3">
      <c r="A577" s="326"/>
      <c r="B577" s="326"/>
      <c r="C577" s="326"/>
      <c r="D577" s="326"/>
      <c r="E577" s="326"/>
      <c r="F577" s="326"/>
      <c r="G577" s="326"/>
      <c r="H577" s="326"/>
      <c r="I577" s="326"/>
      <c r="J577" s="326"/>
      <c r="K577" s="326"/>
      <c r="L577" s="326"/>
      <c r="M577" s="326"/>
      <c r="N577" s="326"/>
    </row>
    <row r="578" spans="1:14" ht="15.75" customHeight="1" x14ac:dyDescent="0.3">
      <c r="A578" s="326"/>
      <c r="B578" s="326"/>
      <c r="C578" s="326"/>
      <c r="D578" s="326"/>
      <c r="E578" s="326"/>
      <c r="F578" s="326"/>
      <c r="G578" s="326"/>
      <c r="H578" s="326"/>
      <c r="I578" s="326"/>
      <c r="J578" s="326"/>
      <c r="K578" s="326"/>
      <c r="L578" s="326"/>
      <c r="M578" s="326"/>
      <c r="N578" s="326"/>
    </row>
    <row r="579" spans="1:14" ht="15.75" customHeight="1" x14ac:dyDescent="0.3">
      <c r="A579" s="326"/>
      <c r="B579" s="326"/>
      <c r="C579" s="326"/>
      <c r="D579" s="326"/>
      <c r="E579" s="326"/>
      <c r="F579" s="326"/>
      <c r="G579" s="326"/>
      <c r="H579" s="326"/>
      <c r="I579" s="326"/>
      <c r="J579" s="326"/>
      <c r="K579" s="326"/>
      <c r="L579" s="326"/>
      <c r="M579" s="326"/>
      <c r="N579" s="326"/>
    </row>
    <row r="580" spans="1:14" ht="15.75" customHeight="1" x14ac:dyDescent="0.3">
      <c r="A580" s="326"/>
      <c r="B580" s="326"/>
      <c r="C580" s="326"/>
      <c r="D580" s="326"/>
      <c r="E580" s="326"/>
      <c r="F580" s="326"/>
      <c r="G580" s="326"/>
      <c r="H580" s="326"/>
      <c r="I580" s="326"/>
      <c r="J580" s="326"/>
      <c r="K580" s="326"/>
      <c r="L580" s="326"/>
      <c r="M580" s="326"/>
      <c r="N580" s="326"/>
    </row>
    <row r="581" spans="1:14" ht="15.75" customHeight="1" x14ac:dyDescent="0.3">
      <c r="A581" s="326"/>
      <c r="B581" s="326"/>
      <c r="C581" s="326"/>
      <c r="D581" s="326"/>
      <c r="E581" s="326"/>
      <c r="F581" s="326"/>
      <c r="G581" s="326"/>
      <c r="H581" s="326"/>
      <c r="I581" s="326"/>
      <c r="J581" s="326"/>
      <c r="K581" s="326"/>
      <c r="L581" s="326"/>
      <c r="M581" s="326"/>
      <c r="N581" s="326"/>
    </row>
    <row r="582" spans="1:14" ht="15.75" customHeight="1" x14ac:dyDescent="0.3">
      <c r="A582" s="326"/>
      <c r="B582" s="326"/>
      <c r="C582" s="326"/>
      <c r="D582" s="326"/>
      <c r="E582" s="326"/>
      <c r="F582" s="326"/>
      <c r="G582" s="326"/>
      <c r="H582" s="326"/>
      <c r="I582" s="326"/>
      <c r="J582" s="326"/>
      <c r="K582" s="326"/>
      <c r="L582" s="326"/>
      <c r="M582" s="326"/>
      <c r="N582" s="326"/>
    </row>
    <row r="583" spans="1:14" ht="15.75" customHeight="1" x14ac:dyDescent="0.3">
      <c r="A583" s="326"/>
      <c r="B583" s="326"/>
      <c r="C583" s="326"/>
      <c r="D583" s="326"/>
      <c r="E583" s="326"/>
      <c r="F583" s="326"/>
      <c r="G583" s="326"/>
      <c r="H583" s="326"/>
      <c r="I583" s="326"/>
      <c r="J583" s="326"/>
      <c r="K583" s="326"/>
      <c r="L583" s="326"/>
      <c r="M583" s="326"/>
      <c r="N583" s="326"/>
    </row>
    <row r="584" spans="1:14" ht="15.75" customHeight="1" x14ac:dyDescent="0.3">
      <c r="A584" s="326"/>
      <c r="B584" s="326"/>
      <c r="C584" s="326"/>
      <c r="D584" s="326"/>
      <c r="E584" s="326"/>
      <c r="F584" s="326"/>
      <c r="G584" s="326"/>
      <c r="H584" s="326"/>
      <c r="I584" s="326"/>
      <c r="J584" s="326"/>
      <c r="K584" s="326"/>
      <c r="L584" s="326"/>
      <c r="M584" s="326"/>
      <c r="N584" s="326"/>
    </row>
    <row r="585" spans="1:14" ht="15.75" customHeight="1" x14ac:dyDescent="0.3">
      <c r="A585" s="326"/>
      <c r="B585" s="326"/>
      <c r="C585" s="326"/>
      <c r="D585" s="326"/>
      <c r="E585" s="326"/>
      <c r="F585" s="326"/>
      <c r="G585" s="326"/>
      <c r="H585" s="326"/>
      <c r="I585" s="326"/>
      <c r="J585" s="326"/>
      <c r="K585" s="326"/>
      <c r="L585" s="326"/>
      <c r="M585" s="326"/>
      <c r="N585" s="326"/>
    </row>
    <row r="586" spans="1:14" ht="15.75" customHeight="1" x14ac:dyDescent="0.3">
      <c r="A586" s="326"/>
      <c r="B586" s="326"/>
      <c r="C586" s="326"/>
      <c r="D586" s="326"/>
      <c r="E586" s="326"/>
      <c r="F586" s="326"/>
      <c r="G586" s="326"/>
      <c r="H586" s="326"/>
      <c r="I586" s="326"/>
      <c r="J586" s="326"/>
      <c r="K586" s="326"/>
      <c r="L586" s="326"/>
      <c r="M586" s="326"/>
      <c r="N586" s="326"/>
    </row>
    <row r="587" spans="1:14" ht="15.75" customHeight="1" x14ac:dyDescent="0.3">
      <c r="A587" s="326"/>
      <c r="B587" s="326"/>
      <c r="C587" s="326"/>
      <c r="D587" s="326"/>
      <c r="E587" s="326"/>
      <c r="F587" s="326"/>
      <c r="G587" s="326"/>
      <c r="H587" s="326"/>
      <c r="I587" s="326"/>
      <c r="J587" s="326"/>
      <c r="K587" s="326"/>
      <c r="L587" s="326"/>
      <c r="M587" s="326"/>
      <c r="N587" s="326"/>
    </row>
    <row r="588" spans="1:14" ht="15.75" customHeight="1" x14ac:dyDescent="0.3">
      <c r="A588" s="326"/>
      <c r="B588" s="326"/>
      <c r="C588" s="326"/>
      <c r="D588" s="326"/>
      <c r="E588" s="326"/>
      <c r="F588" s="326"/>
      <c r="G588" s="326"/>
      <c r="H588" s="326"/>
      <c r="I588" s="326"/>
      <c r="J588" s="326"/>
      <c r="K588" s="326"/>
      <c r="L588" s="326"/>
      <c r="M588" s="326"/>
      <c r="N588" s="326"/>
    </row>
    <row r="589" spans="1:14" ht="15.75" customHeight="1" x14ac:dyDescent="0.3">
      <c r="A589" s="326"/>
      <c r="B589" s="326"/>
      <c r="C589" s="326"/>
      <c r="D589" s="326"/>
      <c r="E589" s="326"/>
      <c r="F589" s="326"/>
      <c r="G589" s="326"/>
      <c r="H589" s="326"/>
      <c r="I589" s="326"/>
      <c r="J589" s="326"/>
      <c r="K589" s="326"/>
      <c r="L589" s="326"/>
      <c r="M589" s="326"/>
      <c r="N589" s="326"/>
    </row>
    <row r="590" spans="1:14" ht="15.75" customHeight="1" x14ac:dyDescent="0.3">
      <c r="A590" s="326"/>
      <c r="B590" s="326"/>
      <c r="C590" s="326"/>
      <c r="D590" s="326"/>
      <c r="E590" s="326"/>
      <c r="F590" s="326"/>
      <c r="G590" s="326"/>
      <c r="H590" s="326"/>
      <c r="I590" s="326"/>
      <c r="J590" s="326"/>
      <c r="K590" s="326"/>
      <c r="L590" s="326"/>
      <c r="M590" s="326"/>
      <c r="N590" s="326"/>
    </row>
    <row r="591" spans="1:14" ht="15.75" customHeight="1" x14ac:dyDescent="0.3">
      <c r="A591" s="326"/>
      <c r="B591" s="326"/>
      <c r="C591" s="326"/>
      <c r="D591" s="326"/>
      <c r="E591" s="326"/>
      <c r="F591" s="326"/>
      <c r="G591" s="326"/>
      <c r="H591" s="326"/>
      <c r="I591" s="326"/>
      <c r="J591" s="326"/>
      <c r="K591" s="326"/>
      <c r="L591" s="326"/>
      <c r="M591" s="326"/>
      <c r="N591" s="326"/>
    </row>
    <row r="592" spans="1:14" ht="15.75" customHeight="1" x14ac:dyDescent="0.3">
      <c r="A592" s="326"/>
      <c r="B592" s="326"/>
      <c r="C592" s="326"/>
      <c r="D592" s="326"/>
      <c r="E592" s="326"/>
      <c r="F592" s="326"/>
      <c r="G592" s="326"/>
      <c r="H592" s="326"/>
      <c r="I592" s="326"/>
      <c r="J592" s="326"/>
      <c r="K592" s="326"/>
      <c r="L592" s="326"/>
      <c r="M592" s="326"/>
      <c r="N592" s="326"/>
    </row>
    <row r="593" spans="1:14" ht="15.75" customHeight="1" x14ac:dyDescent="0.3">
      <c r="A593" s="326"/>
      <c r="B593" s="326"/>
      <c r="C593" s="326"/>
      <c r="D593" s="326"/>
      <c r="E593" s="326"/>
      <c r="F593" s="326"/>
      <c r="G593" s="326"/>
      <c r="H593" s="326"/>
      <c r="I593" s="326"/>
      <c r="J593" s="326"/>
      <c r="K593" s="326"/>
      <c r="L593" s="326"/>
      <c r="M593" s="326"/>
      <c r="N593" s="326"/>
    </row>
    <row r="594" spans="1:14" ht="15.75" customHeight="1" x14ac:dyDescent="0.3">
      <c r="A594" s="326"/>
      <c r="B594" s="326"/>
      <c r="C594" s="326"/>
      <c r="D594" s="326"/>
      <c r="E594" s="326"/>
      <c r="F594" s="326"/>
      <c r="G594" s="326"/>
      <c r="H594" s="326"/>
      <c r="I594" s="326"/>
      <c r="J594" s="326"/>
      <c r="K594" s="326"/>
      <c r="L594" s="326"/>
      <c r="M594" s="326"/>
      <c r="N594" s="326"/>
    </row>
    <row r="595" spans="1:14" ht="15.75" customHeight="1" x14ac:dyDescent="0.3">
      <c r="A595" s="326"/>
      <c r="B595" s="326"/>
      <c r="C595" s="326"/>
      <c r="D595" s="326"/>
      <c r="E595" s="326"/>
      <c r="F595" s="326"/>
      <c r="G595" s="326"/>
      <c r="H595" s="326"/>
      <c r="I595" s="326"/>
      <c r="J595" s="326"/>
      <c r="K595" s="326"/>
      <c r="L595" s="326"/>
      <c r="M595" s="326"/>
      <c r="N595" s="326"/>
    </row>
    <row r="596" spans="1:14" ht="15.75" customHeight="1" x14ac:dyDescent="0.3">
      <c r="A596" s="326"/>
      <c r="B596" s="326"/>
      <c r="C596" s="326"/>
      <c r="D596" s="326"/>
      <c r="E596" s="326"/>
      <c r="F596" s="326"/>
      <c r="G596" s="326"/>
      <c r="H596" s="326"/>
      <c r="I596" s="326"/>
      <c r="J596" s="326"/>
      <c r="K596" s="326"/>
      <c r="L596" s="326"/>
      <c r="M596" s="326"/>
      <c r="N596" s="326"/>
    </row>
    <row r="597" spans="1:14" ht="15.75" customHeight="1" x14ac:dyDescent="0.3">
      <c r="A597" s="326"/>
      <c r="B597" s="326"/>
      <c r="C597" s="326"/>
      <c r="D597" s="326"/>
      <c r="E597" s="326"/>
      <c r="F597" s="326"/>
      <c r="G597" s="326"/>
      <c r="H597" s="326"/>
      <c r="I597" s="326"/>
      <c r="J597" s="326"/>
      <c r="K597" s="326"/>
      <c r="L597" s="326"/>
      <c r="M597" s="326"/>
      <c r="N597" s="326"/>
    </row>
    <row r="598" spans="1:14" ht="15.75" customHeight="1" x14ac:dyDescent="0.3">
      <c r="A598" s="326"/>
      <c r="B598" s="326"/>
      <c r="C598" s="326"/>
      <c r="D598" s="326"/>
      <c r="E598" s="326"/>
      <c r="F598" s="326"/>
      <c r="G598" s="326"/>
      <c r="H598" s="326"/>
      <c r="I598" s="326"/>
      <c r="J598" s="326"/>
      <c r="K598" s="326"/>
      <c r="L598" s="326"/>
      <c r="M598" s="326"/>
      <c r="N598" s="326"/>
    </row>
    <row r="599" spans="1:14" ht="15.75" customHeight="1" x14ac:dyDescent="0.3">
      <c r="A599" s="326"/>
      <c r="B599" s="326"/>
      <c r="C599" s="326"/>
      <c r="D599" s="326"/>
      <c r="E599" s="326"/>
      <c r="F599" s="326"/>
      <c r="G599" s="326"/>
      <c r="H599" s="326"/>
      <c r="I599" s="326"/>
      <c r="J599" s="326"/>
      <c r="K599" s="326"/>
      <c r="L599" s="326"/>
      <c r="M599" s="326"/>
      <c r="N599" s="326"/>
    </row>
    <row r="600" spans="1:14" ht="15.75" customHeight="1" x14ac:dyDescent="0.3">
      <c r="A600" s="326"/>
      <c r="B600" s="326"/>
      <c r="C600" s="326"/>
      <c r="D600" s="326"/>
      <c r="E600" s="326"/>
      <c r="F600" s="326"/>
      <c r="G600" s="326"/>
      <c r="H600" s="326"/>
      <c r="I600" s="326"/>
      <c r="J600" s="326"/>
      <c r="K600" s="326"/>
      <c r="L600" s="326"/>
      <c r="M600" s="326"/>
      <c r="N600" s="326"/>
    </row>
    <row r="601" spans="1:14" ht="15.75" customHeight="1" x14ac:dyDescent="0.3">
      <c r="A601" s="326"/>
      <c r="B601" s="326"/>
      <c r="C601" s="326"/>
      <c r="D601" s="326"/>
      <c r="E601" s="326"/>
      <c r="F601" s="326"/>
      <c r="G601" s="326"/>
      <c r="H601" s="326"/>
      <c r="I601" s="326"/>
      <c r="J601" s="326"/>
      <c r="K601" s="326"/>
      <c r="L601" s="326"/>
      <c r="M601" s="326"/>
      <c r="N601" s="326"/>
    </row>
    <row r="602" spans="1:14" ht="15.75" customHeight="1" x14ac:dyDescent="0.3">
      <c r="A602" s="326"/>
      <c r="B602" s="326"/>
      <c r="C602" s="326"/>
      <c r="D602" s="326"/>
      <c r="E602" s="326"/>
      <c r="F602" s="326"/>
      <c r="G602" s="326"/>
      <c r="H602" s="326"/>
      <c r="I602" s="326"/>
      <c r="J602" s="326"/>
      <c r="K602" s="326"/>
      <c r="L602" s="326"/>
      <c r="M602" s="326"/>
      <c r="N602" s="326"/>
    </row>
    <row r="603" spans="1:14" ht="15.75" customHeight="1" x14ac:dyDescent="0.3">
      <c r="A603" s="326"/>
      <c r="B603" s="326"/>
      <c r="C603" s="326"/>
      <c r="D603" s="326"/>
      <c r="E603" s="326"/>
      <c r="F603" s="326"/>
      <c r="G603" s="326"/>
      <c r="H603" s="326"/>
      <c r="I603" s="326"/>
      <c r="J603" s="326"/>
      <c r="K603" s="326"/>
      <c r="L603" s="326"/>
      <c r="M603" s="326"/>
      <c r="N603" s="326"/>
    </row>
    <row r="604" spans="1:14" ht="15.75" customHeight="1" x14ac:dyDescent="0.3">
      <c r="A604" s="326"/>
      <c r="B604" s="326"/>
      <c r="C604" s="326"/>
      <c r="D604" s="326"/>
      <c r="E604" s="326"/>
      <c r="F604" s="326"/>
      <c r="G604" s="326"/>
      <c r="H604" s="326"/>
      <c r="I604" s="326"/>
      <c r="J604" s="326"/>
      <c r="K604" s="326"/>
      <c r="L604" s="326"/>
      <c r="M604" s="326"/>
      <c r="N604" s="326"/>
    </row>
    <row r="605" spans="1:14" ht="15.75" customHeight="1" x14ac:dyDescent="0.3">
      <c r="A605" s="326"/>
      <c r="B605" s="326"/>
      <c r="C605" s="326"/>
      <c r="D605" s="326"/>
      <c r="E605" s="326"/>
      <c r="F605" s="326"/>
      <c r="G605" s="326"/>
      <c r="H605" s="326"/>
      <c r="I605" s="326"/>
      <c r="J605" s="326"/>
      <c r="K605" s="326"/>
      <c r="L605" s="326"/>
      <c r="M605" s="326"/>
      <c r="N605" s="326"/>
    </row>
    <row r="606" spans="1:14" ht="15.75" customHeight="1" x14ac:dyDescent="0.3">
      <c r="A606" s="326"/>
      <c r="B606" s="326"/>
      <c r="C606" s="326"/>
      <c r="D606" s="326"/>
      <c r="E606" s="326"/>
      <c r="F606" s="326"/>
      <c r="G606" s="326"/>
      <c r="H606" s="326"/>
      <c r="I606" s="326"/>
      <c r="J606" s="326"/>
      <c r="K606" s="326"/>
      <c r="L606" s="326"/>
      <c r="M606" s="326"/>
      <c r="N606" s="326"/>
    </row>
    <row r="607" spans="1:14" ht="15.75" customHeight="1" x14ac:dyDescent="0.3">
      <c r="A607" s="326"/>
      <c r="B607" s="326"/>
      <c r="C607" s="326"/>
      <c r="D607" s="326"/>
      <c r="E607" s="326"/>
      <c r="F607" s="326"/>
      <c r="G607" s="326"/>
      <c r="H607" s="326"/>
      <c r="I607" s="326"/>
      <c r="J607" s="326"/>
      <c r="K607" s="326"/>
      <c r="L607" s="326"/>
      <c r="M607" s="326"/>
      <c r="N607" s="326"/>
    </row>
    <row r="608" spans="1:14" ht="15.75" customHeight="1" x14ac:dyDescent="0.3">
      <c r="A608" s="326"/>
      <c r="B608" s="326"/>
      <c r="C608" s="326"/>
      <c r="D608" s="326"/>
      <c r="E608" s="326"/>
      <c r="F608" s="326"/>
      <c r="G608" s="326"/>
      <c r="H608" s="326"/>
      <c r="I608" s="326"/>
      <c r="J608" s="326"/>
      <c r="K608" s="326"/>
      <c r="L608" s="326"/>
      <c r="M608" s="326"/>
      <c r="N608" s="326"/>
    </row>
    <row r="609" spans="1:14" ht="15.75" customHeight="1" x14ac:dyDescent="0.3">
      <c r="A609" s="326"/>
      <c r="B609" s="326"/>
      <c r="C609" s="326"/>
      <c r="D609" s="326"/>
      <c r="E609" s="326"/>
      <c r="F609" s="326"/>
      <c r="G609" s="326"/>
      <c r="H609" s="326"/>
      <c r="I609" s="326"/>
      <c r="J609" s="326"/>
      <c r="K609" s="326"/>
      <c r="L609" s="326"/>
      <c r="M609" s="326"/>
      <c r="N609" s="326"/>
    </row>
    <row r="610" spans="1:14" ht="15.75" customHeight="1" x14ac:dyDescent="0.3">
      <c r="A610" s="326"/>
      <c r="B610" s="326"/>
      <c r="C610" s="326"/>
      <c r="D610" s="326"/>
      <c r="E610" s="326"/>
      <c r="F610" s="326"/>
      <c r="G610" s="326"/>
      <c r="H610" s="326"/>
      <c r="I610" s="326"/>
      <c r="J610" s="326"/>
      <c r="K610" s="326"/>
      <c r="L610" s="326"/>
      <c r="M610" s="326"/>
      <c r="N610" s="326"/>
    </row>
    <row r="611" spans="1:14" ht="15.75" customHeight="1" x14ac:dyDescent="0.3">
      <c r="A611" s="326"/>
      <c r="B611" s="326"/>
      <c r="C611" s="326"/>
      <c r="D611" s="326"/>
      <c r="E611" s="326"/>
      <c r="F611" s="326"/>
      <c r="G611" s="326"/>
      <c r="H611" s="326"/>
      <c r="I611" s="326"/>
      <c r="J611" s="326"/>
      <c r="K611" s="326"/>
      <c r="L611" s="326"/>
      <c r="M611" s="326"/>
      <c r="N611" s="326"/>
    </row>
    <row r="612" spans="1:14" ht="15.75" customHeight="1" x14ac:dyDescent="0.3">
      <c r="A612" s="326"/>
      <c r="B612" s="326"/>
      <c r="C612" s="326"/>
      <c r="D612" s="326"/>
      <c r="E612" s="326"/>
      <c r="F612" s="326"/>
      <c r="G612" s="326"/>
      <c r="H612" s="326"/>
      <c r="I612" s="326"/>
      <c r="J612" s="326"/>
      <c r="K612" s="326"/>
      <c r="L612" s="326"/>
      <c r="M612" s="326"/>
      <c r="N612" s="326"/>
    </row>
    <row r="613" spans="1:14" ht="15.75" customHeight="1" x14ac:dyDescent="0.3">
      <c r="A613" s="326"/>
      <c r="B613" s="326"/>
      <c r="C613" s="326"/>
      <c r="D613" s="326"/>
      <c r="E613" s="326"/>
      <c r="F613" s="326"/>
      <c r="G613" s="326"/>
      <c r="H613" s="326"/>
      <c r="I613" s="326"/>
      <c r="J613" s="326"/>
      <c r="K613" s="326"/>
      <c r="L613" s="326"/>
      <c r="M613" s="326"/>
      <c r="N613" s="326"/>
    </row>
    <row r="614" spans="1:14" ht="15.75" customHeight="1" x14ac:dyDescent="0.3">
      <c r="A614" s="326"/>
      <c r="B614" s="326"/>
      <c r="C614" s="326"/>
      <c r="D614" s="326"/>
      <c r="E614" s="326"/>
      <c r="F614" s="326"/>
      <c r="G614" s="326"/>
      <c r="H614" s="326"/>
      <c r="I614" s="326"/>
      <c r="J614" s="326"/>
      <c r="K614" s="326"/>
      <c r="L614" s="326"/>
      <c r="M614" s="326"/>
      <c r="N614" s="326"/>
    </row>
    <row r="615" spans="1:14" ht="15.75" customHeight="1" x14ac:dyDescent="0.3">
      <c r="A615" s="326"/>
      <c r="B615" s="326"/>
      <c r="C615" s="326"/>
      <c r="D615" s="326"/>
      <c r="E615" s="326"/>
      <c r="F615" s="326"/>
      <c r="G615" s="326"/>
      <c r="H615" s="326"/>
      <c r="I615" s="326"/>
      <c r="J615" s="326"/>
      <c r="K615" s="326"/>
      <c r="L615" s="326"/>
      <c r="M615" s="326"/>
      <c r="N615" s="326"/>
    </row>
    <row r="616" spans="1:14" ht="15.75" customHeight="1" x14ac:dyDescent="0.3">
      <c r="A616" s="326"/>
      <c r="B616" s="326"/>
      <c r="C616" s="326"/>
      <c r="D616" s="326"/>
      <c r="E616" s="326"/>
      <c r="F616" s="326"/>
      <c r="G616" s="326"/>
      <c r="H616" s="326"/>
      <c r="I616" s="326"/>
      <c r="J616" s="326"/>
      <c r="K616" s="326"/>
      <c r="L616" s="326"/>
      <c r="M616" s="326"/>
      <c r="N616" s="326"/>
    </row>
    <row r="617" spans="1:14" ht="15.75" customHeight="1" x14ac:dyDescent="0.3">
      <c r="A617" s="326"/>
      <c r="B617" s="326"/>
      <c r="C617" s="326"/>
      <c r="D617" s="326"/>
      <c r="E617" s="326"/>
      <c r="F617" s="326"/>
      <c r="G617" s="326"/>
      <c r="H617" s="326"/>
      <c r="I617" s="326"/>
      <c r="J617" s="326"/>
      <c r="K617" s="326"/>
      <c r="L617" s="326"/>
      <c r="M617" s="326"/>
      <c r="N617" s="326"/>
    </row>
    <row r="618" spans="1:14" ht="15.75" customHeight="1" x14ac:dyDescent="0.3">
      <c r="A618" s="326"/>
      <c r="B618" s="326"/>
      <c r="C618" s="326"/>
      <c r="D618" s="326"/>
      <c r="E618" s="326"/>
      <c r="F618" s="326"/>
      <c r="G618" s="326"/>
      <c r="H618" s="326"/>
      <c r="I618" s="326"/>
      <c r="J618" s="326"/>
      <c r="K618" s="326"/>
      <c r="L618" s="326"/>
      <c r="M618" s="326"/>
      <c r="N618" s="326"/>
    </row>
    <row r="619" spans="1:14" ht="15.75" customHeight="1" x14ac:dyDescent="0.3">
      <c r="A619" s="326"/>
      <c r="B619" s="326"/>
      <c r="C619" s="326"/>
      <c r="D619" s="326"/>
      <c r="E619" s="326"/>
      <c r="F619" s="326"/>
      <c r="G619" s="326"/>
      <c r="H619" s="326"/>
      <c r="I619" s="326"/>
      <c r="J619" s="326"/>
      <c r="K619" s="326"/>
      <c r="L619" s="326"/>
      <c r="M619" s="326"/>
      <c r="N619" s="326"/>
    </row>
    <row r="620" spans="1:14" ht="15.75" customHeight="1" x14ac:dyDescent="0.3">
      <c r="A620" s="326"/>
      <c r="B620" s="326"/>
      <c r="C620" s="326"/>
      <c r="D620" s="326"/>
      <c r="E620" s="326"/>
      <c r="F620" s="326"/>
      <c r="G620" s="326"/>
      <c r="H620" s="326"/>
      <c r="I620" s="326"/>
      <c r="J620" s="326"/>
      <c r="K620" s="326"/>
      <c r="L620" s="326"/>
      <c r="M620" s="326"/>
      <c r="N620" s="326"/>
    </row>
    <row r="621" spans="1:14" ht="15.75" customHeight="1" x14ac:dyDescent="0.3">
      <c r="A621" s="326"/>
      <c r="B621" s="326"/>
      <c r="C621" s="326"/>
      <c r="D621" s="326"/>
      <c r="E621" s="326"/>
      <c r="F621" s="326"/>
      <c r="G621" s="326"/>
      <c r="H621" s="326"/>
      <c r="I621" s="326"/>
      <c r="J621" s="326"/>
      <c r="K621" s="326"/>
      <c r="L621" s="326"/>
      <c r="M621" s="326"/>
      <c r="N621" s="326"/>
    </row>
    <row r="622" spans="1:14" ht="15.75" customHeight="1" x14ac:dyDescent="0.3">
      <c r="A622" s="326"/>
      <c r="B622" s="326"/>
      <c r="C622" s="326"/>
      <c r="D622" s="326"/>
      <c r="E622" s="326"/>
      <c r="F622" s="326"/>
      <c r="G622" s="326"/>
      <c r="H622" s="326"/>
      <c r="I622" s="326"/>
      <c r="J622" s="326"/>
      <c r="K622" s="326"/>
      <c r="L622" s="326"/>
      <c r="M622" s="326"/>
      <c r="N622" s="326"/>
    </row>
    <row r="623" spans="1:14" ht="15.75" customHeight="1" x14ac:dyDescent="0.3">
      <c r="A623" s="326"/>
      <c r="B623" s="326"/>
      <c r="C623" s="326"/>
      <c r="D623" s="326"/>
      <c r="E623" s="326"/>
      <c r="F623" s="326"/>
      <c r="G623" s="326"/>
      <c r="H623" s="326"/>
      <c r="I623" s="326"/>
      <c r="J623" s="326"/>
      <c r="K623" s="326"/>
      <c r="L623" s="326"/>
      <c r="M623" s="326"/>
      <c r="N623" s="326"/>
    </row>
    <row r="624" spans="1:14" ht="15.75" customHeight="1" x14ac:dyDescent="0.3">
      <c r="A624" s="326"/>
      <c r="B624" s="326"/>
      <c r="C624" s="326"/>
      <c r="D624" s="326"/>
      <c r="E624" s="326"/>
      <c r="F624" s="326"/>
      <c r="G624" s="326"/>
      <c r="H624" s="326"/>
      <c r="I624" s="326"/>
      <c r="J624" s="326"/>
      <c r="K624" s="326"/>
      <c r="L624" s="326"/>
      <c r="M624" s="326"/>
      <c r="N624" s="326"/>
    </row>
    <row r="625" spans="1:14" ht="15.75" customHeight="1" x14ac:dyDescent="0.3">
      <c r="A625" s="326"/>
      <c r="B625" s="326"/>
      <c r="C625" s="326"/>
      <c r="D625" s="326"/>
      <c r="E625" s="326"/>
      <c r="F625" s="326"/>
      <c r="G625" s="326"/>
      <c r="H625" s="326"/>
      <c r="I625" s="326"/>
      <c r="J625" s="326"/>
      <c r="K625" s="326"/>
      <c r="L625" s="326"/>
      <c r="M625" s="326"/>
      <c r="N625" s="326"/>
    </row>
    <row r="626" spans="1:14" ht="15.75" customHeight="1" x14ac:dyDescent="0.3">
      <c r="A626" s="326"/>
      <c r="B626" s="326"/>
      <c r="C626" s="326"/>
      <c r="D626" s="326"/>
      <c r="E626" s="326"/>
      <c r="F626" s="326"/>
      <c r="G626" s="326"/>
      <c r="H626" s="326"/>
      <c r="I626" s="326"/>
      <c r="J626" s="326"/>
      <c r="K626" s="326"/>
      <c r="L626" s="326"/>
      <c r="M626" s="326"/>
      <c r="N626" s="326"/>
    </row>
    <row r="627" spans="1:14" ht="15.75" customHeight="1" x14ac:dyDescent="0.3">
      <c r="A627" s="326"/>
      <c r="B627" s="326"/>
      <c r="C627" s="326"/>
      <c r="D627" s="326"/>
      <c r="E627" s="326"/>
      <c r="F627" s="326"/>
      <c r="G627" s="326"/>
      <c r="H627" s="326"/>
      <c r="I627" s="326"/>
      <c r="J627" s="326"/>
      <c r="K627" s="326"/>
      <c r="L627" s="326"/>
      <c r="M627" s="326"/>
      <c r="N627" s="326"/>
    </row>
    <row r="628" spans="1:14" ht="15.75" customHeight="1" x14ac:dyDescent="0.3">
      <c r="A628" s="326"/>
      <c r="B628" s="326"/>
      <c r="C628" s="326"/>
      <c r="D628" s="326"/>
      <c r="E628" s="326"/>
      <c r="F628" s="326"/>
      <c r="G628" s="326"/>
      <c r="H628" s="326"/>
      <c r="I628" s="326"/>
      <c r="J628" s="326"/>
      <c r="K628" s="326"/>
      <c r="L628" s="326"/>
      <c r="M628" s="326"/>
      <c r="N628" s="326"/>
    </row>
    <row r="629" spans="1:14" ht="15.75" customHeight="1" x14ac:dyDescent="0.3">
      <c r="A629" s="326"/>
      <c r="B629" s="326"/>
      <c r="C629" s="326"/>
      <c r="D629" s="326"/>
      <c r="E629" s="326"/>
      <c r="F629" s="326"/>
      <c r="G629" s="326"/>
      <c r="H629" s="326"/>
      <c r="I629" s="326"/>
      <c r="J629" s="326"/>
      <c r="K629" s="326"/>
      <c r="L629" s="326"/>
      <c r="M629" s="326"/>
      <c r="N629" s="326"/>
    </row>
    <row r="630" spans="1:14" ht="15.75" customHeight="1" x14ac:dyDescent="0.3">
      <c r="A630" s="326"/>
      <c r="B630" s="326"/>
      <c r="C630" s="326"/>
      <c r="D630" s="326"/>
      <c r="E630" s="326"/>
      <c r="F630" s="326"/>
      <c r="G630" s="326"/>
      <c r="H630" s="326"/>
      <c r="I630" s="326"/>
      <c r="J630" s="326"/>
      <c r="K630" s="326"/>
      <c r="L630" s="326"/>
      <c r="M630" s="326"/>
      <c r="N630" s="326"/>
    </row>
    <row r="631" spans="1:14" ht="15.75" customHeight="1" x14ac:dyDescent="0.3">
      <c r="A631" s="326"/>
      <c r="B631" s="326"/>
      <c r="C631" s="326"/>
      <c r="D631" s="326"/>
      <c r="E631" s="326"/>
      <c r="F631" s="326"/>
      <c r="G631" s="326"/>
      <c r="H631" s="326"/>
      <c r="I631" s="326"/>
      <c r="J631" s="326"/>
      <c r="K631" s="326"/>
      <c r="L631" s="326"/>
      <c r="M631" s="326"/>
      <c r="N631" s="326"/>
    </row>
    <row r="632" spans="1:14" ht="15.75" customHeight="1" x14ac:dyDescent="0.3">
      <c r="A632" s="326"/>
      <c r="B632" s="326"/>
      <c r="C632" s="326"/>
      <c r="D632" s="326"/>
      <c r="E632" s="326"/>
      <c r="F632" s="326"/>
      <c r="G632" s="326"/>
      <c r="H632" s="326"/>
      <c r="I632" s="326"/>
      <c r="J632" s="326"/>
      <c r="K632" s="326"/>
      <c r="L632" s="326"/>
      <c r="M632" s="326"/>
      <c r="N632" s="326"/>
    </row>
    <row r="633" spans="1:14" ht="15.75" customHeight="1" x14ac:dyDescent="0.3">
      <c r="A633" s="326"/>
      <c r="B633" s="326"/>
      <c r="C633" s="326"/>
      <c r="D633" s="326"/>
      <c r="E633" s="326"/>
      <c r="F633" s="326"/>
      <c r="G633" s="326"/>
      <c r="H633" s="326"/>
      <c r="I633" s="326"/>
      <c r="J633" s="326"/>
      <c r="K633" s="326"/>
      <c r="L633" s="326"/>
      <c r="M633" s="326"/>
      <c r="N633" s="326"/>
    </row>
    <row r="634" spans="1:14" ht="15.75" customHeight="1" x14ac:dyDescent="0.3">
      <c r="A634" s="326"/>
      <c r="B634" s="326"/>
      <c r="C634" s="326"/>
      <c r="D634" s="326"/>
      <c r="E634" s="326"/>
      <c r="F634" s="326"/>
      <c r="G634" s="326"/>
      <c r="H634" s="326"/>
      <c r="I634" s="326"/>
      <c r="J634" s="326"/>
      <c r="K634" s="326"/>
      <c r="L634" s="326"/>
      <c r="M634" s="326"/>
      <c r="N634" s="326"/>
    </row>
    <row r="635" spans="1:14" ht="15.75" customHeight="1" x14ac:dyDescent="0.3">
      <c r="A635" s="326"/>
      <c r="B635" s="326"/>
      <c r="C635" s="326"/>
      <c r="D635" s="326"/>
      <c r="E635" s="326"/>
      <c r="F635" s="326"/>
      <c r="G635" s="326"/>
      <c r="H635" s="326"/>
      <c r="I635" s="326"/>
      <c r="J635" s="326"/>
      <c r="K635" s="326"/>
      <c r="L635" s="326"/>
      <c r="M635" s="326"/>
      <c r="N635" s="326"/>
    </row>
    <row r="636" spans="1:14" ht="15.75" customHeight="1" x14ac:dyDescent="0.3">
      <c r="A636" s="326"/>
      <c r="B636" s="326"/>
      <c r="C636" s="326"/>
      <c r="D636" s="326"/>
      <c r="E636" s="326"/>
      <c r="F636" s="326"/>
      <c r="G636" s="326"/>
      <c r="H636" s="326"/>
      <c r="I636" s="326"/>
      <c r="J636" s="326"/>
      <c r="K636" s="326"/>
      <c r="L636" s="326"/>
      <c r="M636" s="326"/>
      <c r="N636" s="326"/>
    </row>
    <row r="637" spans="1:14" ht="15.75" customHeight="1" x14ac:dyDescent="0.3">
      <c r="A637" s="326"/>
      <c r="B637" s="326"/>
      <c r="C637" s="326"/>
      <c r="D637" s="326"/>
      <c r="E637" s="326"/>
      <c r="F637" s="326"/>
      <c r="G637" s="326"/>
      <c r="H637" s="326"/>
      <c r="I637" s="326"/>
      <c r="J637" s="326"/>
      <c r="K637" s="326"/>
      <c r="L637" s="326"/>
      <c r="M637" s="326"/>
      <c r="N637" s="326"/>
    </row>
    <row r="638" spans="1:14" ht="15.75" customHeight="1" x14ac:dyDescent="0.3">
      <c r="A638" s="326"/>
      <c r="B638" s="326"/>
      <c r="C638" s="326"/>
      <c r="D638" s="326"/>
      <c r="E638" s="326"/>
      <c r="F638" s="326"/>
      <c r="G638" s="326"/>
      <c r="H638" s="326"/>
      <c r="I638" s="326"/>
      <c r="J638" s="326"/>
      <c r="K638" s="326"/>
      <c r="L638" s="326"/>
      <c r="M638" s="326"/>
      <c r="N638" s="326"/>
    </row>
    <row r="639" spans="1:14" ht="15.75" customHeight="1" x14ac:dyDescent="0.3">
      <c r="A639" s="326"/>
      <c r="B639" s="326"/>
      <c r="C639" s="326"/>
      <c r="D639" s="326"/>
      <c r="E639" s="326"/>
      <c r="F639" s="326"/>
      <c r="G639" s="326"/>
      <c r="H639" s="326"/>
      <c r="I639" s="326"/>
      <c r="J639" s="326"/>
      <c r="K639" s="326"/>
      <c r="L639" s="326"/>
      <c r="M639" s="326"/>
      <c r="N639" s="326"/>
    </row>
    <row r="640" spans="1:14" ht="15.75" customHeight="1" x14ac:dyDescent="0.3">
      <c r="A640" s="326"/>
      <c r="B640" s="326"/>
      <c r="C640" s="326"/>
      <c r="D640" s="326"/>
      <c r="E640" s="326"/>
      <c r="F640" s="326"/>
      <c r="G640" s="326"/>
      <c r="H640" s="326"/>
      <c r="I640" s="326"/>
      <c r="J640" s="326"/>
      <c r="K640" s="326"/>
      <c r="L640" s="326"/>
      <c r="M640" s="326"/>
      <c r="N640" s="326"/>
    </row>
    <row r="641" spans="1:14" ht="15.75" customHeight="1" x14ac:dyDescent="0.3">
      <c r="A641" s="326"/>
      <c r="B641" s="326"/>
      <c r="C641" s="326"/>
      <c r="D641" s="326"/>
      <c r="E641" s="326"/>
      <c r="F641" s="326"/>
      <c r="G641" s="326"/>
      <c r="H641" s="326"/>
      <c r="I641" s="326"/>
      <c r="J641" s="326"/>
      <c r="K641" s="326"/>
      <c r="L641" s="326"/>
      <c r="M641" s="326"/>
      <c r="N641" s="326"/>
    </row>
    <row r="642" spans="1:14" ht="15.75" customHeight="1" x14ac:dyDescent="0.3">
      <c r="A642" s="326"/>
      <c r="B642" s="326"/>
      <c r="C642" s="326"/>
      <c r="D642" s="326"/>
      <c r="E642" s="326"/>
      <c r="F642" s="326"/>
      <c r="G642" s="326"/>
      <c r="H642" s="326"/>
      <c r="I642" s="326"/>
      <c r="J642" s="326"/>
      <c r="K642" s="326"/>
      <c r="L642" s="326"/>
      <c r="M642" s="326"/>
      <c r="N642" s="326"/>
    </row>
    <row r="643" spans="1:14" ht="15.75" customHeight="1" x14ac:dyDescent="0.3">
      <c r="A643" s="326"/>
      <c r="B643" s="326"/>
      <c r="C643" s="326"/>
      <c r="D643" s="326"/>
      <c r="E643" s="326"/>
      <c r="F643" s="326"/>
      <c r="G643" s="326"/>
      <c r="H643" s="326"/>
      <c r="I643" s="326"/>
      <c r="J643" s="326"/>
      <c r="K643" s="326"/>
      <c r="L643" s="326"/>
      <c r="M643" s="326"/>
      <c r="N643" s="326"/>
    </row>
    <row r="644" spans="1:14" ht="15.75" customHeight="1" x14ac:dyDescent="0.3">
      <c r="A644" s="326"/>
      <c r="B644" s="326"/>
      <c r="C644" s="326"/>
      <c r="D644" s="326"/>
      <c r="E644" s="326"/>
      <c r="F644" s="326"/>
      <c r="G644" s="326"/>
      <c r="H644" s="326"/>
      <c r="I644" s="326"/>
      <c r="J644" s="326"/>
      <c r="K644" s="326"/>
      <c r="L644" s="326"/>
      <c r="M644" s="326"/>
      <c r="N644" s="326"/>
    </row>
    <row r="645" spans="1:14" ht="15.75" customHeight="1" x14ac:dyDescent="0.3">
      <c r="A645" s="326"/>
      <c r="B645" s="326"/>
      <c r="C645" s="326"/>
      <c r="D645" s="326"/>
      <c r="E645" s="326"/>
      <c r="F645" s="326"/>
      <c r="G645" s="326"/>
      <c r="H645" s="326"/>
      <c r="I645" s="326"/>
      <c r="J645" s="326"/>
      <c r="K645" s="326"/>
      <c r="L645" s="326"/>
      <c r="M645" s="326"/>
      <c r="N645" s="326"/>
    </row>
    <row r="646" spans="1:14" ht="15.75" customHeight="1" x14ac:dyDescent="0.3">
      <c r="A646" s="326"/>
      <c r="B646" s="326"/>
      <c r="C646" s="326"/>
      <c r="D646" s="326"/>
      <c r="E646" s="326"/>
      <c r="F646" s="326"/>
      <c r="G646" s="326"/>
      <c r="H646" s="326"/>
      <c r="I646" s="326"/>
      <c r="J646" s="326"/>
      <c r="K646" s="326"/>
      <c r="L646" s="326"/>
      <c r="M646" s="326"/>
      <c r="N646" s="326"/>
    </row>
    <row r="647" spans="1:14" ht="15.75" customHeight="1" x14ac:dyDescent="0.3">
      <c r="A647" s="326"/>
      <c r="B647" s="326"/>
      <c r="C647" s="326"/>
      <c r="D647" s="326"/>
      <c r="E647" s="326"/>
      <c r="F647" s="326"/>
      <c r="G647" s="326"/>
      <c r="H647" s="326"/>
      <c r="I647" s="326"/>
      <c r="J647" s="326"/>
      <c r="K647" s="326"/>
      <c r="L647" s="326"/>
      <c r="M647" s="326"/>
      <c r="N647" s="326"/>
    </row>
    <row r="648" spans="1:14" ht="15.75" customHeight="1" x14ac:dyDescent="0.3">
      <c r="A648" s="326"/>
      <c r="B648" s="326"/>
      <c r="C648" s="326"/>
      <c r="D648" s="326"/>
      <c r="E648" s="326"/>
      <c r="F648" s="326"/>
      <c r="G648" s="326"/>
      <c r="H648" s="326"/>
      <c r="I648" s="326"/>
      <c r="J648" s="326"/>
      <c r="K648" s="326"/>
      <c r="L648" s="326"/>
      <c r="M648" s="326"/>
      <c r="N648" s="326"/>
    </row>
    <row r="649" spans="1:14" ht="15.75" customHeight="1" x14ac:dyDescent="0.3">
      <c r="A649" s="326"/>
      <c r="B649" s="326"/>
      <c r="C649" s="326"/>
      <c r="D649" s="326"/>
      <c r="E649" s="326"/>
      <c r="F649" s="326"/>
      <c r="G649" s="326"/>
      <c r="H649" s="326"/>
      <c r="I649" s="326"/>
      <c r="J649" s="326"/>
      <c r="K649" s="326"/>
      <c r="L649" s="326"/>
      <c r="M649" s="326"/>
      <c r="N649" s="326"/>
    </row>
    <row r="650" spans="1:14" ht="15.75" customHeight="1" x14ac:dyDescent="0.3">
      <c r="A650" s="326"/>
      <c r="B650" s="326"/>
      <c r="C650" s="326"/>
      <c r="D650" s="326"/>
      <c r="E650" s="326"/>
      <c r="F650" s="326"/>
      <c r="G650" s="326"/>
      <c r="H650" s="326"/>
      <c r="I650" s="326"/>
      <c r="J650" s="326"/>
      <c r="K650" s="326"/>
      <c r="L650" s="326"/>
      <c r="M650" s="326"/>
      <c r="N650" s="326"/>
    </row>
    <row r="651" spans="1:14" ht="15.75" customHeight="1" x14ac:dyDescent="0.3">
      <c r="A651" s="326"/>
      <c r="B651" s="326"/>
      <c r="C651" s="326"/>
      <c r="D651" s="326"/>
      <c r="E651" s="326"/>
      <c r="F651" s="326"/>
      <c r="G651" s="326"/>
      <c r="H651" s="326"/>
      <c r="I651" s="326"/>
      <c r="J651" s="326"/>
      <c r="K651" s="326"/>
      <c r="L651" s="326"/>
      <c r="M651" s="326"/>
      <c r="N651" s="326"/>
    </row>
    <row r="652" spans="1:14" ht="15.75" customHeight="1" x14ac:dyDescent="0.3">
      <c r="A652" s="326"/>
      <c r="B652" s="326"/>
      <c r="C652" s="326"/>
      <c r="D652" s="326"/>
      <c r="E652" s="326"/>
      <c r="F652" s="326"/>
      <c r="G652" s="326"/>
      <c r="H652" s="326"/>
      <c r="I652" s="326"/>
      <c r="J652" s="326"/>
      <c r="K652" s="326"/>
      <c r="L652" s="326"/>
      <c r="M652" s="326"/>
      <c r="N652" s="326"/>
    </row>
    <row r="653" spans="1:14" ht="15.75" customHeight="1" x14ac:dyDescent="0.3">
      <c r="A653" s="326"/>
      <c r="B653" s="326"/>
      <c r="C653" s="326"/>
      <c r="D653" s="326"/>
      <c r="E653" s="326"/>
      <c r="F653" s="326"/>
      <c r="G653" s="326"/>
      <c r="H653" s="326"/>
      <c r="I653" s="326"/>
      <c r="J653" s="326"/>
      <c r="K653" s="326"/>
      <c r="L653" s="326"/>
      <c r="M653" s="326"/>
      <c r="N653" s="326"/>
    </row>
    <row r="654" spans="1:14" ht="15.75" customHeight="1" x14ac:dyDescent="0.3">
      <c r="A654" s="326"/>
      <c r="B654" s="326"/>
      <c r="C654" s="326"/>
      <c r="D654" s="326"/>
      <c r="E654" s="326"/>
      <c r="F654" s="326"/>
      <c r="G654" s="326"/>
      <c r="H654" s="326"/>
      <c r="I654" s="326"/>
      <c r="J654" s="326"/>
      <c r="K654" s="326"/>
      <c r="L654" s="326"/>
      <c r="M654" s="326"/>
      <c r="N654" s="326"/>
    </row>
    <row r="655" spans="1:14" ht="15.75" customHeight="1" x14ac:dyDescent="0.3">
      <c r="A655" s="326"/>
      <c r="B655" s="326"/>
      <c r="C655" s="326"/>
      <c r="D655" s="326"/>
      <c r="E655" s="326"/>
      <c r="F655" s="326"/>
      <c r="G655" s="326"/>
      <c r="H655" s="326"/>
      <c r="I655" s="326"/>
      <c r="J655" s="326"/>
      <c r="K655" s="326"/>
      <c r="L655" s="326"/>
      <c r="M655" s="326"/>
      <c r="N655" s="326"/>
    </row>
    <row r="656" spans="1:14" ht="15.75" customHeight="1" x14ac:dyDescent="0.3">
      <c r="A656" s="326"/>
      <c r="B656" s="326"/>
      <c r="C656" s="326"/>
      <c r="D656" s="326"/>
      <c r="E656" s="326"/>
      <c r="F656" s="326"/>
      <c r="G656" s="326"/>
      <c r="H656" s="326"/>
      <c r="I656" s="326"/>
      <c r="J656" s="326"/>
      <c r="K656" s="326"/>
      <c r="L656" s="326"/>
      <c r="M656" s="326"/>
      <c r="N656" s="326"/>
    </row>
    <row r="657" spans="1:14" ht="15.75" customHeight="1" x14ac:dyDescent="0.3">
      <c r="A657" s="326"/>
      <c r="B657" s="326"/>
      <c r="C657" s="326"/>
      <c r="D657" s="326"/>
      <c r="E657" s="326"/>
      <c r="F657" s="326"/>
      <c r="G657" s="326"/>
      <c r="H657" s="326"/>
      <c r="I657" s="326"/>
      <c r="J657" s="326"/>
      <c r="K657" s="326"/>
      <c r="L657" s="326"/>
      <c r="M657" s="326"/>
      <c r="N657" s="326"/>
    </row>
    <row r="658" spans="1:14" ht="15.75" customHeight="1" x14ac:dyDescent="0.3">
      <c r="A658" s="326"/>
      <c r="B658" s="326"/>
      <c r="C658" s="326"/>
      <c r="D658" s="326"/>
      <c r="E658" s="326"/>
      <c r="F658" s="326"/>
      <c r="G658" s="326"/>
      <c r="H658" s="326"/>
      <c r="I658" s="326"/>
      <c r="J658" s="326"/>
      <c r="K658" s="326"/>
      <c r="L658" s="326"/>
      <c r="M658" s="326"/>
      <c r="N658" s="326"/>
    </row>
    <row r="659" spans="1:14" ht="15.75" customHeight="1" x14ac:dyDescent="0.3">
      <c r="A659" s="326"/>
      <c r="B659" s="326"/>
      <c r="C659" s="326"/>
      <c r="D659" s="326"/>
      <c r="E659" s="326"/>
      <c r="F659" s="326"/>
      <c r="G659" s="326"/>
      <c r="H659" s="326"/>
      <c r="I659" s="326"/>
      <c r="J659" s="326"/>
      <c r="K659" s="326"/>
      <c r="L659" s="326"/>
      <c r="M659" s="326"/>
      <c r="N659" s="326"/>
    </row>
    <row r="660" spans="1:14" ht="15.75" customHeight="1" x14ac:dyDescent="0.3">
      <c r="A660" s="326"/>
      <c r="B660" s="326"/>
      <c r="C660" s="326"/>
      <c r="D660" s="326"/>
      <c r="E660" s="326"/>
      <c r="F660" s="326"/>
      <c r="G660" s="326"/>
      <c r="H660" s="326"/>
      <c r="I660" s="326"/>
      <c r="J660" s="326"/>
      <c r="K660" s="326"/>
      <c r="L660" s="326"/>
      <c r="M660" s="326"/>
      <c r="N660" s="326"/>
    </row>
    <row r="661" spans="1:14" ht="15.75" customHeight="1" x14ac:dyDescent="0.3">
      <c r="A661" s="326"/>
      <c r="B661" s="326"/>
      <c r="C661" s="326"/>
      <c r="D661" s="326"/>
      <c r="E661" s="326"/>
      <c r="F661" s="326"/>
      <c r="G661" s="326"/>
      <c r="H661" s="326"/>
      <c r="I661" s="326"/>
      <c r="J661" s="326"/>
      <c r="K661" s="326"/>
      <c r="L661" s="326"/>
      <c r="M661" s="326"/>
      <c r="N661" s="326"/>
    </row>
    <row r="662" spans="1:14" ht="15.75" customHeight="1" x14ac:dyDescent="0.3">
      <c r="A662" s="326"/>
      <c r="B662" s="326"/>
      <c r="C662" s="326"/>
      <c r="D662" s="326"/>
      <c r="E662" s="326"/>
      <c r="F662" s="326"/>
      <c r="G662" s="326"/>
      <c r="H662" s="326"/>
      <c r="I662" s="326"/>
      <c r="J662" s="326"/>
      <c r="K662" s="326"/>
      <c r="L662" s="326"/>
      <c r="M662" s="326"/>
      <c r="N662" s="326"/>
    </row>
    <row r="663" spans="1:14" ht="15.75" customHeight="1" x14ac:dyDescent="0.3">
      <c r="A663" s="326"/>
      <c r="B663" s="326"/>
      <c r="C663" s="326"/>
      <c r="D663" s="326"/>
      <c r="E663" s="326"/>
      <c r="F663" s="326"/>
      <c r="G663" s="326"/>
      <c r="H663" s="326"/>
      <c r="I663" s="326"/>
      <c r="J663" s="326"/>
      <c r="K663" s="326"/>
      <c r="L663" s="326"/>
      <c r="M663" s="326"/>
      <c r="N663" s="326"/>
    </row>
    <row r="664" spans="1:14" ht="15.75" customHeight="1" x14ac:dyDescent="0.3">
      <c r="A664" s="326"/>
      <c r="B664" s="326"/>
      <c r="C664" s="326"/>
      <c r="D664" s="326"/>
      <c r="E664" s="326"/>
      <c r="F664" s="326"/>
      <c r="G664" s="326"/>
      <c r="H664" s="326"/>
      <c r="I664" s="326"/>
      <c r="J664" s="326"/>
      <c r="K664" s="326"/>
      <c r="L664" s="326"/>
      <c r="M664" s="326"/>
      <c r="N664" s="326"/>
    </row>
    <row r="665" spans="1:14" ht="15.75" customHeight="1" x14ac:dyDescent="0.3">
      <c r="A665" s="326"/>
      <c r="B665" s="326"/>
      <c r="C665" s="326"/>
      <c r="D665" s="326"/>
      <c r="E665" s="326"/>
      <c r="F665" s="326"/>
      <c r="G665" s="326"/>
      <c r="H665" s="326"/>
      <c r="I665" s="326"/>
      <c r="J665" s="326"/>
      <c r="K665" s="326"/>
      <c r="L665" s="326"/>
      <c r="M665" s="326"/>
      <c r="N665" s="326"/>
    </row>
    <row r="666" spans="1:14" ht="15.75" customHeight="1" x14ac:dyDescent="0.3">
      <c r="A666" s="326"/>
      <c r="B666" s="326"/>
      <c r="C666" s="326"/>
      <c r="D666" s="326"/>
      <c r="E666" s="326"/>
      <c r="F666" s="326"/>
      <c r="G666" s="326"/>
      <c r="H666" s="326"/>
      <c r="I666" s="326"/>
      <c r="J666" s="326"/>
      <c r="K666" s="326"/>
      <c r="L666" s="326"/>
      <c r="M666" s="326"/>
      <c r="N666" s="326"/>
    </row>
    <row r="667" spans="1:14" ht="15.75" customHeight="1" x14ac:dyDescent="0.3">
      <c r="A667" s="326"/>
      <c r="B667" s="326"/>
      <c r="C667" s="326"/>
      <c r="D667" s="326"/>
      <c r="E667" s="326"/>
      <c r="F667" s="326"/>
      <c r="G667" s="326"/>
      <c r="H667" s="326"/>
      <c r="I667" s="326"/>
      <c r="J667" s="326"/>
      <c r="K667" s="326"/>
      <c r="L667" s="326"/>
      <c r="M667" s="326"/>
      <c r="N667" s="326"/>
    </row>
    <row r="668" spans="1:14" ht="15.75" customHeight="1" x14ac:dyDescent="0.3">
      <c r="A668" s="326"/>
      <c r="B668" s="326"/>
      <c r="C668" s="326"/>
      <c r="D668" s="326"/>
      <c r="E668" s="326"/>
      <c r="F668" s="326"/>
      <c r="G668" s="326"/>
      <c r="H668" s="326"/>
      <c r="I668" s="326"/>
      <c r="J668" s="326"/>
      <c r="K668" s="326"/>
      <c r="L668" s="326"/>
      <c r="M668" s="326"/>
      <c r="N668" s="326"/>
    </row>
    <row r="669" spans="1:14" ht="15.75" customHeight="1" x14ac:dyDescent="0.3">
      <c r="A669" s="326"/>
      <c r="B669" s="326"/>
      <c r="C669" s="326"/>
      <c r="D669" s="326"/>
      <c r="E669" s="326"/>
      <c r="F669" s="326"/>
      <c r="G669" s="326"/>
      <c r="H669" s="326"/>
      <c r="I669" s="326"/>
      <c r="J669" s="326"/>
      <c r="K669" s="326"/>
      <c r="L669" s="326"/>
      <c r="M669" s="326"/>
      <c r="N669" s="326"/>
    </row>
    <row r="670" spans="1:14" ht="15.75" customHeight="1" x14ac:dyDescent="0.3">
      <c r="A670" s="326"/>
      <c r="B670" s="326"/>
      <c r="C670" s="326"/>
      <c r="D670" s="326"/>
      <c r="E670" s="326"/>
      <c r="F670" s="326"/>
      <c r="G670" s="326"/>
      <c r="H670" s="326"/>
      <c r="I670" s="326"/>
      <c r="J670" s="326"/>
      <c r="K670" s="326"/>
      <c r="L670" s="326"/>
      <c r="M670" s="326"/>
      <c r="N670" s="326"/>
    </row>
    <row r="671" spans="1:14" ht="15.75" customHeight="1" x14ac:dyDescent="0.3">
      <c r="A671" s="326"/>
      <c r="B671" s="326"/>
      <c r="C671" s="326"/>
      <c r="D671" s="326"/>
      <c r="E671" s="326"/>
      <c r="F671" s="326"/>
      <c r="G671" s="326"/>
      <c r="H671" s="326"/>
      <c r="I671" s="326"/>
      <c r="J671" s="326"/>
      <c r="K671" s="326"/>
      <c r="L671" s="326"/>
      <c r="M671" s="326"/>
      <c r="N671" s="326"/>
    </row>
    <row r="672" spans="1:14" ht="15.75" customHeight="1" x14ac:dyDescent="0.3">
      <c r="A672" s="326"/>
      <c r="B672" s="326"/>
      <c r="C672" s="326"/>
      <c r="D672" s="326"/>
      <c r="E672" s="326"/>
      <c r="F672" s="326"/>
      <c r="G672" s="326"/>
      <c r="H672" s="326"/>
      <c r="I672" s="326"/>
      <c r="J672" s="326"/>
      <c r="K672" s="326"/>
      <c r="L672" s="326"/>
      <c r="M672" s="326"/>
      <c r="N672" s="326"/>
    </row>
    <row r="673" spans="1:14" ht="15.75" customHeight="1" x14ac:dyDescent="0.3">
      <c r="A673" s="326"/>
      <c r="B673" s="326"/>
      <c r="C673" s="326"/>
      <c r="D673" s="326"/>
      <c r="E673" s="326"/>
      <c r="F673" s="326"/>
      <c r="G673" s="326"/>
      <c r="H673" s="326"/>
      <c r="I673" s="326"/>
      <c r="J673" s="326"/>
      <c r="K673" s="326"/>
      <c r="L673" s="326"/>
      <c r="M673" s="326"/>
      <c r="N673" s="326"/>
    </row>
    <row r="674" spans="1:14" ht="15.75" customHeight="1" x14ac:dyDescent="0.3">
      <c r="A674" s="326"/>
      <c r="B674" s="326"/>
      <c r="C674" s="326"/>
      <c r="D674" s="326"/>
      <c r="E674" s="326"/>
      <c r="F674" s="326"/>
      <c r="G674" s="326"/>
      <c r="H674" s="326"/>
      <c r="I674" s="326"/>
      <c r="J674" s="326"/>
      <c r="K674" s="326"/>
      <c r="L674" s="326"/>
      <c r="M674" s="326"/>
      <c r="N674" s="326"/>
    </row>
    <row r="675" spans="1:14" ht="15.75" customHeight="1" x14ac:dyDescent="0.3">
      <c r="A675" s="326"/>
      <c r="B675" s="326"/>
      <c r="C675" s="326"/>
      <c r="D675" s="326"/>
      <c r="E675" s="326"/>
      <c r="F675" s="326"/>
      <c r="G675" s="326"/>
      <c r="H675" s="326"/>
      <c r="I675" s="326"/>
      <c r="J675" s="326"/>
      <c r="K675" s="326"/>
      <c r="L675" s="326"/>
      <c r="M675" s="326"/>
      <c r="N675" s="326"/>
    </row>
    <row r="676" spans="1:14" ht="15.75" customHeight="1" x14ac:dyDescent="0.3">
      <c r="A676" s="326"/>
      <c r="B676" s="326"/>
      <c r="C676" s="326"/>
      <c r="D676" s="326"/>
      <c r="E676" s="326"/>
      <c r="F676" s="326"/>
      <c r="G676" s="326"/>
      <c r="H676" s="326"/>
      <c r="I676" s="326"/>
      <c r="J676" s="326"/>
      <c r="K676" s="326"/>
      <c r="L676" s="326"/>
      <c r="M676" s="326"/>
      <c r="N676" s="326"/>
    </row>
    <row r="677" spans="1:14" ht="15.75" customHeight="1" x14ac:dyDescent="0.3">
      <c r="A677" s="326"/>
      <c r="B677" s="326"/>
      <c r="C677" s="326"/>
      <c r="D677" s="326"/>
      <c r="E677" s="326"/>
      <c r="F677" s="326"/>
      <c r="G677" s="326"/>
      <c r="H677" s="326"/>
      <c r="I677" s="326"/>
      <c r="J677" s="326"/>
      <c r="K677" s="326"/>
      <c r="L677" s="326"/>
      <c r="M677" s="326"/>
      <c r="N677" s="326"/>
    </row>
    <row r="678" spans="1:14" ht="15.75" customHeight="1" x14ac:dyDescent="0.3">
      <c r="A678" s="326"/>
      <c r="B678" s="326"/>
      <c r="C678" s="326"/>
      <c r="D678" s="326"/>
      <c r="E678" s="326"/>
      <c r="F678" s="326"/>
      <c r="G678" s="326"/>
      <c r="H678" s="326"/>
      <c r="I678" s="326"/>
      <c r="J678" s="326"/>
      <c r="K678" s="326"/>
      <c r="L678" s="326"/>
      <c r="M678" s="326"/>
      <c r="N678" s="326"/>
    </row>
    <row r="679" spans="1:14" ht="15.75" customHeight="1" x14ac:dyDescent="0.3">
      <c r="A679" s="326"/>
      <c r="B679" s="326"/>
      <c r="C679" s="326"/>
      <c r="D679" s="326"/>
      <c r="E679" s="326"/>
      <c r="F679" s="326"/>
      <c r="G679" s="326"/>
      <c r="H679" s="326"/>
      <c r="I679" s="326"/>
      <c r="J679" s="326"/>
      <c r="K679" s="326"/>
      <c r="L679" s="326"/>
      <c r="M679" s="326"/>
      <c r="N679" s="326"/>
    </row>
    <row r="680" spans="1:14" ht="15.75" customHeight="1" x14ac:dyDescent="0.3">
      <c r="A680" s="326"/>
      <c r="B680" s="326"/>
      <c r="C680" s="326"/>
      <c r="D680" s="326"/>
      <c r="E680" s="326"/>
      <c r="F680" s="326"/>
      <c r="G680" s="326"/>
      <c r="H680" s="326"/>
      <c r="I680" s="326"/>
      <c r="J680" s="326"/>
      <c r="K680" s="326"/>
      <c r="L680" s="326"/>
      <c r="M680" s="326"/>
      <c r="N680" s="326"/>
    </row>
    <row r="681" spans="1:14" ht="15.75" customHeight="1" x14ac:dyDescent="0.3">
      <c r="A681" s="326"/>
      <c r="B681" s="326"/>
      <c r="C681" s="326"/>
      <c r="D681" s="326"/>
      <c r="E681" s="326"/>
      <c r="F681" s="326"/>
      <c r="G681" s="326"/>
      <c r="H681" s="326"/>
      <c r="I681" s="326"/>
      <c r="J681" s="326"/>
      <c r="K681" s="326"/>
      <c r="L681" s="326"/>
      <c r="M681" s="326"/>
      <c r="N681" s="326"/>
    </row>
    <row r="682" spans="1:14" ht="15.75" customHeight="1" x14ac:dyDescent="0.3">
      <c r="A682" s="326"/>
      <c r="B682" s="326"/>
      <c r="C682" s="326"/>
      <c r="D682" s="326"/>
      <c r="E682" s="326"/>
      <c r="F682" s="326"/>
      <c r="G682" s="326"/>
      <c r="H682" s="326"/>
      <c r="I682" s="326"/>
      <c r="J682" s="326"/>
      <c r="K682" s="326"/>
      <c r="L682" s="326"/>
      <c r="M682" s="326"/>
      <c r="N682" s="326"/>
    </row>
    <row r="683" spans="1:14" ht="15.75" customHeight="1" x14ac:dyDescent="0.3">
      <c r="A683" s="326"/>
      <c r="B683" s="326"/>
      <c r="C683" s="326"/>
      <c r="D683" s="326"/>
      <c r="E683" s="326"/>
      <c r="F683" s="326"/>
      <c r="G683" s="326"/>
      <c r="H683" s="326"/>
      <c r="I683" s="326"/>
      <c r="J683" s="326"/>
      <c r="K683" s="326"/>
      <c r="L683" s="326"/>
      <c r="M683" s="326"/>
      <c r="N683" s="326"/>
    </row>
    <row r="684" spans="1:14" ht="15.75" customHeight="1" x14ac:dyDescent="0.3">
      <c r="A684" s="326"/>
      <c r="B684" s="326"/>
      <c r="C684" s="326"/>
      <c r="D684" s="326"/>
      <c r="E684" s="326"/>
      <c r="F684" s="326"/>
      <c r="G684" s="326"/>
      <c r="H684" s="326"/>
      <c r="I684" s="326"/>
      <c r="J684" s="326"/>
      <c r="K684" s="326"/>
      <c r="L684" s="326"/>
      <c r="M684" s="326"/>
      <c r="N684" s="326"/>
    </row>
    <row r="685" spans="1:14" ht="15.75" customHeight="1" x14ac:dyDescent="0.3">
      <c r="A685" s="326"/>
      <c r="B685" s="326"/>
      <c r="C685" s="326"/>
      <c r="D685" s="326"/>
      <c r="E685" s="326"/>
      <c r="F685" s="326"/>
      <c r="G685" s="326"/>
      <c r="H685" s="326"/>
      <c r="I685" s="326"/>
      <c r="J685" s="326"/>
      <c r="K685" s="326"/>
      <c r="L685" s="326"/>
      <c r="M685" s="326"/>
      <c r="N685" s="326"/>
    </row>
    <row r="686" spans="1:14" ht="15.75" customHeight="1" x14ac:dyDescent="0.3">
      <c r="A686" s="326"/>
      <c r="B686" s="326"/>
      <c r="C686" s="326"/>
      <c r="D686" s="326"/>
      <c r="E686" s="326"/>
      <c r="F686" s="326"/>
      <c r="G686" s="326"/>
      <c r="H686" s="326"/>
      <c r="I686" s="326"/>
      <c r="J686" s="326"/>
      <c r="K686" s="326"/>
      <c r="L686" s="326"/>
      <c r="M686" s="326"/>
      <c r="N686" s="326"/>
    </row>
    <row r="687" spans="1:14" ht="15.75" customHeight="1" x14ac:dyDescent="0.3">
      <c r="A687" s="326"/>
      <c r="B687" s="326"/>
      <c r="C687" s="326"/>
      <c r="D687" s="326"/>
      <c r="E687" s="326"/>
      <c r="F687" s="326"/>
      <c r="G687" s="326"/>
      <c r="H687" s="326"/>
      <c r="I687" s="326"/>
      <c r="J687" s="326"/>
      <c r="K687" s="326"/>
      <c r="L687" s="326"/>
      <c r="M687" s="326"/>
      <c r="N687" s="326"/>
    </row>
    <row r="688" spans="1:14" ht="15.75" customHeight="1" x14ac:dyDescent="0.3">
      <c r="A688" s="326"/>
      <c r="B688" s="326"/>
      <c r="C688" s="326"/>
      <c r="D688" s="326"/>
      <c r="E688" s="326"/>
      <c r="F688" s="326"/>
      <c r="G688" s="326"/>
      <c r="H688" s="326"/>
      <c r="I688" s="326"/>
      <c r="J688" s="326"/>
      <c r="K688" s="326"/>
      <c r="L688" s="326"/>
      <c r="M688" s="326"/>
      <c r="N688" s="326"/>
    </row>
    <row r="689" spans="1:14" ht="15.75" customHeight="1" x14ac:dyDescent="0.3">
      <c r="A689" s="326"/>
      <c r="B689" s="326"/>
      <c r="C689" s="326"/>
      <c r="D689" s="326"/>
      <c r="E689" s="326"/>
      <c r="F689" s="326"/>
      <c r="G689" s="326"/>
      <c r="H689" s="326"/>
      <c r="I689" s="326"/>
      <c r="J689" s="326"/>
      <c r="K689" s="326"/>
      <c r="L689" s="326"/>
      <c r="M689" s="326"/>
      <c r="N689" s="326"/>
    </row>
    <row r="690" spans="1:14" ht="15.75" customHeight="1" x14ac:dyDescent="0.3">
      <c r="A690" s="326"/>
      <c r="B690" s="326"/>
      <c r="C690" s="326"/>
      <c r="D690" s="326"/>
      <c r="E690" s="326"/>
      <c r="F690" s="326"/>
      <c r="G690" s="326"/>
      <c r="H690" s="326"/>
      <c r="I690" s="326"/>
      <c r="J690" s="326"/>
      <c r="K690" s="326"/>
      <c r="L690" s="326"/>
      <c r="M690" s="326"/>
      <c r="N690" s="326"/>
    </row>
    <row r="691" spans="1:14" ht="15.75" customHeight="1" x14ac:dyDescent="0.3">
      <c r="A691" s="326"/>
      <c r="B691" s="326"/>
      <c r="C691" s="326"/>
      <c r="D691" s="326"/>
      <c r="E691" s="326"/>
      <c r="F691" s="326"/>
      <c r="G691" s="326"/>
      <c r="H691" s="326"/>
      <c r="I691" s="326"/>
      <c r="J691" s="326"/>
      <c r="K691" s="326"/>
      <c r="L691" s="326"/>
      <c r="M691" s="326"/>
      <c r="N691" s="326"/>
    </row>
    <row r="692" spans="1:14" ht="15.75" customHeight="1" x14ac:dyDescent="0.3">
      <c r="A692" s="326"/>
      <c r="B692" s="326"/>
      <c r="C692" s="326"/>
      <c r="D692" s="326"/>
      <c r="E692" s="326"/>
      <c r="F692" s="326"/>
      <c r="G692" s="326"/>
      <c r="H692" s="326"/>
      <c r="I692" s="326"/>
      <c r="J692" s="326"/>
      <c r="K692" s="326"/>
      <c r="L692" s="326"/>
      <c r="M692" s="326"/>
      <c r="N692" s="326"/>
    </row>
    <row r="693" spans="1:14" ht="15.75" customHeight="1" x14ac:dyDescent="0.3">
      <c r="A693" s="326"/>
      <c r="B693" s="326"/>
      <c r="C693" s="326"/>
      <c r="D693" s="326"/>
      <c r="E693" s="326"/>
      <c r="F693" s="326"/>
      <c r="G693" s="326"/>
      <c r="H693" s="326"/>
      <c r="I693" s="326"/>
      <c r="J693" s="326"/>
      <c r="K693" s="326"/>
      <c r="L693" s="326"/>
      <c r="M693" s="326"/>
      <c r="N693" s="326"/>
    </row>
    <row r="694" spans="1:14" ht="15.75" customHeight="1" x14ac:dyDescent="0.3">
      <c r="A694" s="326"/>
      <c r="B694" s="326"/>
      <c r="C694" s="326"/>
      <c r="D694" s="326"/>
      <c r="E694" s="326"/>
      <c r="F694" s="326"/>
      <c r="G694" s="326"/>
      <c r="H694" s="326"/>
      <c r="I694" s="326"/>
      <c r="J694" s="326"/>
      <c r="K694" s="326"/>
      <c r="L694" s="326"/>
      <c r="M694" s="326"/>
      <c r="N694" s="326"/>
    </row>
    <row r="695" spans="1:14" ht="15.75" customHeight="1" x14ac:dyDescent="0.3">
      <c r="A695" s="326"/>
      <c r="B695" s="326"/>
      <c r="C695" s="326"/>
      <c r="D695" s="326"/>
      <c r="E695" s="326"/>
      <c r="F695" s="326"/>
      <c r="G695" s="326"/>
      <c r="H695" s="326"/>
      <c r="I695" s="326"/>
      <c r="J695" s="326"/>
      <c r="K695" s="326"/>
      <c r="L695" s="326"/>
      <c r="M695" s="326"/>
      <c r="N695" s="326"/>
    </row>
    <row r="696" spans="1:14" ht="15.75" customHeight="1" x14ac:dyDescent="0.3">
      <c r="A696" s="326"/>
      <c r="B696" s="326"/>
      <c r="C696" s="326"/>
      <c r="D696" s="326"/>
      <c r="E696" s="326"/>
      <c r="F696" s="326"/>
      <c r="G696" s="326"/>
      <c r="H696" s="326"/>
      <c r="I696" s="326"/>
      <c r="J696" s="326"/>
      <c r="K696" s="326"/>
      <c r="L696" s="326"/>
      <c r="M696" s="326"/>
      <c r="N696" s="326"/>
    </row>
    <row r="697" spans="1:14" ht="15.75" customHeight="1" x14ac:dyDescent="0.3">
      <c r="A697" s="326"/>
      <c r="B697" s="326"/>
      <c r="C697" s="326"/>
      <c r="D697" s="326"/>
      <c r="E697" s="326"/>
      <c r="F697" s="326"/>
      <c r="G697" s="326"/>
      <c r="H697" s="326"/>
      <c r="I697" s="326"/>
      <c r="J697" s="326"/>
      <c r="K697" s="326"/>
      <c r="L697" s="326"/>
      <c r="M697" s="326"/>
      <c r="N697" s="326"/>
    </row>
    <row r="698" spans="1:14" ht="15.75" customHeight="1" x14ac:dyDescent="0.3">
      <c r="A698" s="326"/>
      <c r="B698" s="326"/>
      <c r="C698" s="326"/>
      <c r="D698" s="326"/>
      <c r="E698" s="326"/>
      <c r="F698" s="326"/>
      <c r="G698" s="326"/>
      <c r="H698" s="326"/>
      <c r="I698" s="326"/>
      <c r="J698" s="326"/>
      <c r="K698" s="326"/>
      <c r="L698" s="326"/>
      <c r="M698" s="326"/>
      <c r="N698" s="326"/>
    </row>
    <row r="699" spans="1:14" ht="15.75" customHeight="1" x14ac:dyDescent="0.3">
      <c r="A699" s="326"/>
      <c r="B699" s="326"/>
      <c r="C699" s="326"/>
      <c r="D699" s="326"/>
      <c r="E699" s="326"/>
      <c r="F699" s="326"/>
      <c r="G699" s="326"/>
      <c r="H699" s="326"/>
      <c r="I699" s="326"/>
      <c r="J699" s="326"/>
      <c r="K699" s="326"/>
      <c r="L699" s="326"/>
      <c r="M699" s="326"/>
      <c r="N699" s="326"/>
    </row>
    <row r="700" spans="1:14" ht="15.75" customHeight="1" x14ac:dyDescent="0.3">
      <c r="A700" s="326"/>
      <c r="B700" s="326"/>
      <c r="C700" s="326"/>
      <c r="D700" s="326"/>
      <c r="E700" s="326"/>
      <c r="F700" s="326"/>
      <c r="G700" s="326"/>
      <c r="H700" s="326"/>
      <c r="I700" s="326"/>
      <c r="J700" s="326"/>
      <c r="K700" s="326"/>
      <c r="L700" s="326"/>
      <c r="M700" s="326"/>
      <c r="N700" s="326"/>
    </row>
    <row r="701" spans="1:14" ht="15.75" customHeight="1" x14ac:dyDescent="0.3">
      <c r="A701" s="326"/>
      <c r="B701" s="326"/>
      <c r="C701" s="326"/>
      <c r="D701" s="326"/>
      <c r="E701" s="326"/>
      <c r="F701" s="326"/>
      <c r="G701" s="326"/>
      <c r="H701" s="326"/>
      <c r="I701" s="326"/>
      <c r="J701" s="326"/>
      <c r="K701" s="326"/>
      <c r="L701" s="326"/>
      <c r="M701" s="326"/>
      <c r="N701" s="326"/>
    </row>
    <row r="702" spans="1:14" ht="15.75" customHeight="1" x14ac:dyDescent="0.3">
      <c r="A702" s="326"/>
      <c r="B702" s="326"/>
      <c r="C702" s="326"/>
      <c r="D702" s="326"/>
      <c r="E702" s="326"/>
      <c r="F702" s="326"/>
      <c r="G702" s="326"/>
      <c r="H702" s="326"/>
      <c r="I702" s="326"/>
      <c r="J702" s="326"/>
      <c r="K702" s="326"/>
      <c r="L702" s="326"/>
      <c r="M702" s="326"/>
      <c r="N702" s="326"/>
    </row>
    <row r="703" spans="1:14" ht="15.75" customHeight="1" x14ac:dyDescent="0.3">
      <c r="A703" s="326"/>
      <c r="B703" s="326"/>
      <c r="C703" s="326"/>
      <c r="D703" s="326"/>
      <c r="E703" s="326"/>
      <c r="F703" s="326"/>
      <c r="G703" s="326"/>
      <c r="H703" s="326"/>
      <c r="I703" s="326"/>
      <c r="J703" s="326"/>
      <c r="K703" s="326"/>
      <c r="L703" s="326"/>
      <c r="M703" s="326"/>
      <c r="N703" s="326"/>
    </row>
    <row r="704" spans="1:14" ht="15.75" customHeight="1" x14ac:dyDescent="0.3">
      <c r="A704" s="326"/>
      <c r="B704" s="326"/>
      <c r="C704" s="326"/>
      <c r="D704" s="326"/>
      <c r="E704" s="326"/>
      <c r="F704" s="326"/>
      <c r="G704" s="326"/>
      <c r="H704" s="326"/>
      <c r="I704" s="326"/>
      <c r="J704" s="326"/>
      <c r="K704" s="326"/>
      <c r="L704" s="326"/>
      <c r="M704" s="326"/>
      <c r="N704" s="326"/>
    </row>
    <row r="705" spans="1:14" ht="15.75" customHeight="1" x14ac:dyDescent="0.3">
      <c r="A705" s="326"/>
      <c r="B705" s="326"/>
      <c r="C705" s="326"/>
      <c r="D705" s="326"/>
      <c r="E705" s="326"/>
      <c r="F705" s="326"/>
      <c r="G705" s="326"/>
      <c r="H705" s="326"/>
      <c r="I705" s="326"/>
      <c r="J705" s="326"/>
      <c r="K705" s="326"/>
      <c r="L705" s="326"/>
      <c r="M705" s="326"/>
      <c r="N705" s="326"/>
    </row>
    <row r="706" spans="1:14" ht="15.75" customHeight="1" x14ac:dyDescent="0.3">
      <c r="A706" s="326"/>
      <c r="B706" s="326"/>
      <c r="C706" s="326"/>
      <c r="D706" s="326"/>
      <c r="E706" s="326"/>
      <c r="F706" s="326"/>
      <c r="G706" s="326"/>
      <c r="H706" s="326"/>
      <c r="I706" s="326"/>
      <c r="J706" s="326"/>
      <c r="K706" s="326"/>
      <c r="L706" s="326"/>
      <c r="M706" s="326"/>
      <c r="N706" s="326"/>
    </row>
    <row r="707" spans="1:14" ht="15.75" customHeight="1" x14ac:dyDescent="0.3">
      <c r="A707" s="326"/>
      <c r="B707" s="326"/>
      <c r="C707" s="326"/>
      <c r="D707" s="326"/>
      <c r="E707" s="326"/>
      <c r="F707" s="326"/>
      <c r="G707" s="326"/>
      <c r="H707" s="326"/>
      <c r="I707" s="326"/>
      <c r="J707" s="326"/>
      <c r="K707" s="326"/>
      <c r="L707" s="326"/>
      <c r="M707" s="326"/>
      <c r="N707" s="326"/>
    </row>
    <row r="708" spans="1:14" ht="15.75" customHeight="1" x14ac:dyDescent="0.3">
      <c r="A708" s="326"/>
      <c r="B708" s="326"/>
      <c r="C708" s="326"/>
      <c r="D708" s="326"/>
      <c r="E708" s="326"/>
      <c r="F708" s="326"/>
      <c r="G708" s="326"/>
      <c r="H708" s="326"/>
      <c r="I708" s="326"/>
      <c r="J708" s="326"/>
      <c r="K708" s="326"/>
      <c r="L708" s="326"/>
      <c r="M708" s="326"/>
      <c r="N708" s="326"/>
    </row>
    <row r="709" spans="1:14" ht="15.75" customHeight="1" x14ac:dyDescent="0.3">
      <c r="A709" s="326"/>
      <c r="B709" s="326"/>
      <c r="C709" s="326"/>
      <c r="D709" s="326"/>
      <c r="E709" s="326"/>
      <c r="F709" s="326"/>
      <c r="G709" s="326"/>
      <c r="H709" s="326"/>
      <c r="I709" s="326"/>
      <c r="J709" s="326"/>
      <c r="K709" s="326"/>
      <c r="L709" s="326"/>
      <c r="M709" s="326"/>
      <c r="N709" s="326"/>
    </row>
    <row r="710" spans="1:14" ht="15.75" customHeight="1" x14ac:dyDescent="0.3">
      <c r="A710" s="326"/>
      <c r="B710" s="326"/>
      <c r="C710" s="326"/>
      <c r="D710" s="326"/>
      <c r="E710" s="326"/>
      <c r="F710" s="326"/>
      <c r="G710" s="326"/>
      <c r="H710" s="326"/>
      <c r="I710" s="326"/>
      <c r="J710" s="326"/>
      <c r="K710" s="326"/>
      <c r="L710" s="326"/>
      <c r="M710" s="326"/>
      <c r="N710" s="326"/>
    </row>
    <row r="711" spans="1:14" ht="15.75" customHeight="1" x14ac:dyDescent="0.3">
      <c r="A711" s="326"/>
      <c r="B711" s="326"/>
      <c r="C711" s="326"/>
      <c r="D711" s="326"/>
      <c r="E711" s="326"/>
      <c r="F711" s="326"/>
      <c r="G711" s="326"/>
      <c r="H711" s="326"/>
      <c r="I711" s="326"/>
      <c r="J711" s="326"/>
      <c r="K711" s="326"/>
      <c r="L711" s="326"/>
      <c r="M711" s="326"/>
      <c r="N711" s="326"/>
    </row>
    <row r="712" spans="1:14" ht="15.75" customHeight="1" x14ac:dyDescent="0.3">
      <c r="A712" s="326"/>
      <c r="B712" s="326"/>
      <c r="C712" s="326"/>
      <c r="D712" s="326"/>
      <c r="E712" s="326"/>
      <c r="F712" s="326"/>
      <c r="G712" s="326"/>
      <c r="H712" s="326"/>
      <c r="I712" s="326"/>
      <c r="J712" s="326"/>
      <c r="K712" s="326"/>
      <c r="L712" s="326"/>
      <c r="M712" s="326"/>
      <c r="N712" s="326"/>
    </row>
    <row r="713" spans="1:14" ht="15.75" customHeight="1" x14ac:dyDescent="0.3">
      <c r="A713" s="326"/>
      <c r="B713" s="326"/>
      <c r="C713" s="326"/>
      <c r="D713" s="326"/>
      <c r="E713" s="326"/>
      <c r="F713" s="326"/>
      <c r="G713" s="326"/>
      <c r="H713" s="326"/>
      <c r="I713" s="326"/>
      <c r="J713" s="326"/>
      <c r="K713" s="326"/>
      <c r="L713" s="326"/>
      <c r="M713" s="326"/>
      <c r="N713" s="326"/>
    </row>
    <row r="714" spans="1:14" ht="15.75" customHeight="1" x14ac:dyDescent="0.3">
      <c r="A714" s="326"/>
      <c r="B714" s="326"/>
      <c r="C714" s="326"/>
      <c r="D714" s="326"/>
      <c r="E714" s="326"/>
      <c r="F714" s="326"/>
      <c r="G714" s="326"/>
      <c r="H714" s="326"/>
      <c r="I714" s="326"/>
      <c r="J714" s="326"/>
      <c r="K714" s="326"/>
      <c r="L714" s="326"/>
      <c r="M714" s="326"/>
      <c r="N714" s="326"/>
    </row>
    <row r="715" spans="1:14" ht="15.75" customHeight="1" x14ac:dyDescent="0.3">
      <c r="A715" s="326"/>
      <c r="B715" s="326"/>
      <c r="C715" s="326"/>
      <c r="D715" s="326"/>
      <c r="E715" s="326"/>
      <c r="F715" s="326"/>
      <c r="G715" s="326"/>
      <c r="H715" s="326"/>
      <c r="I715" s="326"/>
      <c r="J715" s="326"/>
      <c r="K715" s="326"/>
      <c r="L715" s="326"/>
      <c r="M715" s="326"/>
      <c r="N715" s="326"/>
    </row>
    <row r="716" spans="1:14" ht="15.75" customHeight="1" x14ac:dyDescent="0.3">
      <c r="A716" s="326"/>
      <c r="B716" s="326"/>
      <c r="C716" s="326"/>
      <c r="D716" s="326"/>
      <c r="E716" s="326"/>
      <c r="F716" s="326"/>
      <c r="G716" s="326"/>
      <c r="H716" s="326"/>
      <c r="I716" s="326"/>
      <c r="J716" s="326"/>
      <c r="K716" s="326"/>
      <c r="L716" s="326"/>
      <c r="M716" s="326"/>
      <c r="N716" s="326"/>
    </row>
    <row r="717" spans="1:14" ht="15.75" customHeight="1" x14ac:dyDescent="0.3">
      <c r="A717" s="326"/>
      <c r="B717" s="326"/>
      <c r="C717" s="326"/>
      <c r="D717" s="326"/>
      <c r="E717" s="326"/>
      <c r="F717" s="326"/>
      <c r="G717" s="326"/>
      <c r="H717" s="326"/>
      <c r="I717" s="326"/>
      <c r="J717" s="326"/>
      <c r="K717" s="326"/>
      <c r="L717" s="326"/>
      <c r="M717" s="326"/>
      <c r="N717" s="326"/>
    </row>
    <row r="718" spans="1:14" ht="15.75" customHeight="1" x14ac:dyDescent="0.3">
      <c r="A718" s="326"/>
      <c r="B718" s="326"/>
      <c r="C718" s="326"/>
      <c r="D718" s="326"/>
      <c r="E718" s="326"/>
      <c r="F718" s="326"/>
      <c r="G718" s="326"/>
      <c r="H718" s="326"/>
      <c r="I718" s="326"/>
      <c r="J718" s="326"/>
      <c r="K718" s="326"/>
      <c r="L718" s="326"/>
      <c r="M718" s="326"/>
      <c r="N718" s="326"/>
    </row>
    <row r="719" spans="1:14" ht="15.75" customHeight="1" x14ac:dyDescent="0.3">
      <c r="A719" s="326"/>
      <c r="B719" s="326"/>
      <c r="C719" s="326"/>
      <c r="D719" s="326"/>
      <c r="E719" s="326"/>
      <c r="F719" s="326"/>
      <c r="G719" s="326"/>
      <c r="H719" s="326"/>
      <c r="I719" s="326"/>
      <c r="J719" s="326"/>
      <c r="K719" s="326"/>
      <c r="L719" s="326"/>
      <c r="M719" s="326"/>
      <c r="N719" s="326"/>
    </row>
    <row r="720" spans="1:14" ht="15.75" customHeight="1" x14ac:dyDescent="0.3">
      <c r="A720" s="326"/>
      <c r="B720" s="326"/>
      <c r="C720" s="326"/>
      <c r="D720" s="326"/>
      <c r="E720" s="326"/>
      <c r="F720" s="326"/>
      <c r="G720" s="326"/>
      <c r="H720" s="326"/>
      <c r="I720" s="326"/>
      <c r="J720" s="326"/>
      <c r="K720" s="326"/>
      <c r="L720" s="326"/>
      <c r="M720" s="326"/>
      <c r="N720" s="326"/>
    </row>
    <row r="721" spans="1:14" ht="15.75" customHeight="1" x14ac:dyDescent="0.3">
      <c r="A721" s="326"/>
      <c r="B721" s="326"/>
      <c r="C721" s="326"/>
      <c r="D721" s="326"/>
      <c r="E721" s="326"/>
      <c r="F721" s="326"/>
      <c r="G721" s="326"/>
      <c r="H721" s="326"/>
      <c r="I721" s="326"/>
      <c r="J721" s="326"/>
      <c r="K721" s="326"/>
      <c r="L721" s="326"/>
      <c r="M721" s="326"/>
      <c r="N721" s="326"/>
    </row>
    <row r="722" spans="1:14" ht="15.75" customHeight="1" x14ac:dyDescent="0.3">
      <c r="A722" s="326"/>
      <c r="B722" s="326"/>
      <c r="C722" s="326"/>
      <c r="D722" s="326"/>
      <c r="E722" s="326"/>
      <c r="F722" s="326"/>
      <c r="G722" s="326"/>
      <c r="H722" s="326"/>
      <c r="I722" s="326"/>
      <c r="J722" s="326"/>
      <c r="K722" s="326"/>
      <c r="L722" s="326"/>
      <c r="M722" s="326"/>
      <c r="N722" s="326"/>
    </row>
    <row r="723" spans="1:14" ht="15.75" customHeight="1" x14ac:dyDescent="0.3">
      <c r="A723" s="326"/>
      <c r="B723" s="326"/>
      <c r="C723" s="326"/>
      <c r="D723" s="326"/>
      <c r="E723" s="326"/>
      <c r="F723" s="326"/>
      <c r="G723" s="326"/>
      <c r="H723" s="326"/>
      <c r="I723" s="326"/>
      <c r="J723" s="326"/>
      <c r="K723" s="326"/>
      <c r="L723" s="326"/>
      <c r="M723" s="326"/>
      <c r="N723" s="326"/>
    </row>
    <row r="724" spans="1:14" ht="15.75" customHeight="1" x14ac:dyDescent="0.3">
      <c r="A724" s="326"/>
      <c r="B724" s="326"/>
      <c r="C724" s="326"/>
      <c r="D724" s="326"/>
      <c r="E724" s="326"/>
      <c r="F724" s="326"/>
      <c r="G724" s="326"/>
      <c r="H724" s="326"/>
      <c r="I724" s="326"/>
      <c r="J724" s="326"/>
      <c r="K724" s="326"/>
      <c r="L724" s="326"/>
      <c r="M724" s="326"/>
      <c r="N724" s="326"/>
    </row>
    <row r="725" spans="1:14" ht="15.75" customHeight="1" x14ac:dyDescent="0.3">
      <c r="A725" s="326"/>
      <c r="B725" s="326"/>
      <c r="C725" s="326"/>
      <c r="D725" s="326"/>
      <c r="E725" s="326"/>
      <c r="F725" s="326"/>
      <c r="G725" s="326"/>
      <c r="H725" s="326"/>
      <c r="I725" s="326"/>
      <c r="J725" s="326"/>
      <c r="K725" s="326"/>
      <c r="L725" s="326"/>
      <c r="M725" s="326"/>
      <c r="N725" s="326"/>
    </row>
    <row r="726" spans="1:14" ht="15.75" customHeight="1" x14ac:dyDescent="0.3">
      <c r="A726" s="326"/>
      <c r="B726" s="326"/>
      <c r="C726" s="326"/>
      <c r="D726" s="326"/>
      <c r="E726" s="326"/>
      <c r="F726" s="326"/>
      <c r="G726" s="326"/>
      <c r="H726" s="326"/>
      <c r="I726" s="326"/>
      <c r="J726" s="326"/>
      <c r="K726" s="326"/>
      <c r="L726" s="326"/>
      <c r="M726" s="326"/>
      <c r="N726" s="326"/>
    </row>
    <row r="727" spans="1:14" ht="15.75" customHeight="1" x14ac:dyDescent="0.3">
      <c r="A727" s="326"/>
      <c r="B727" s="326"/>
      <c r="C727" s="326"/>
      <c r="D727" s="326"/>
      <c r="E727" s="326"/>
      <c r="F727" s="326"/>
      <c r="G727" s="326"/>
      <c r="H727" s="326"/>
      <c r="I727" s="326"/>
      <c r="J727" s="326"/>
      <c r="K727" s="326"/>
      <c r="L727" s="326"/>
      <c r="M727" s="326"/>
      <c r="N727" s="326"/>
    </row>
    <row r="728" spans="1:14" ht="15.75" customHeight="1" x14ac:dyDescent="0.3">
      <c r="A728" s="326"/>
      <c r="B728" s="326"/>
      <c r="C728" s="326"/>
      <c r="D728" s="326"/>
      <c r="E728" s="326"/>
      <c r="F728" s="326"/>
      <c r="G728" s="326"/>
      <c r="H728" s="326"/>
      <c r="I728" s="326"/>
      <c r="J728" s="326"/>
      <c r="K728" s="326"/>
      <c r="L728" s="326"/>
      <c r="M728" s="326"/>
      <c r="N728" s="326"/>
    </row>
    <row r="729" spans="1:14" ht="15.75" customHeight="1" x14ac:dyDescent="0.3">
      <c r="A729" s="326"/>
      <c r="B729" s="326"/>
      <c r="C729" s="326"/>
      <c r="D729" s="326"/>
      <c r="E729" s="326"/>
      <c r="F729" s="326"/>
      <c r="G729" s="326"/>
      <c r="H729" s="326"/>
      <c r="I729" s="326"/>
      <c r="J729" s="326"/>
      <c r="K729" s="326"/>
      <c r="L729" s="326"/>
      <c r="M729" s="326"/>
      <c r="N729" s="326"/>
    </row>
    <row r="730" spans="1:14" ht="15.75" customHeight="1" x14ac:dyDescent="0.3">
      <c r="A730" s="326"/>
      <c r="B730" s="326"/>
      <c r="C730" s="326"/>
      <c r="D730" s="326"/>
      <c r="E730" s="326"/>
      <c r="F730" s="326"/>
      <c r="G730" s="326"/>
      <c r="H730" s="326"/>
      <c r="I730" s="326"/>
      <c r="J730" s="326"/>
      <c r="K730" s="326"/>
      <c r="L730" s="326"/>
      <c r="M730" s="326"/>
      <c r="N730" s="326"/>
    </row>
    <row r="731" spans="1:14" ht="15.75" customHeight="1" x14ac:dyDescent="0.3">
      <c r="A731" s="326"/>
      <c r="B731" s="326"/>
      <c r="C731" s="326"/>
      <c r="D731" s="326"/>
      <c r="E731" s="326"/>
      <c r="F731" s="326"/>
      <c r="G731" s="326"/>
      <c r="H731" s="326"/>
      <c r="I731" s="326"/>
      <c r="J731" s="326"/>
      <c r="K731" s="326"/>
      <c r="L731" s="326"/>
      <c r="M731" s="326"/>
      <c r="N731" s="326"/>
    </row>
    <row r="732" spans="1:14" ht="15.75" customHeight="1" x14ac:dyDescent="0.3">
      <c r="A732" s="326"/>
      <c r="B732" s="326"/>
      <c r="C732" s="326"/>
      <c r="D732" s="326"/>
      <c r="E732" s="326"/>
      <c r="F732" s="326"/>
      <c r="G732" s="326"/>
      <c r="H732" s="326"/>
      <c r="I732" s="326"/>
      <c r="J732" s="326"/>
      <c r="K732" s="326"/>
      <c r="L732" s="326"/>
      <c r="M732" s="326"/>
      <c r="N732" s="326"/>
    </row>
    <row r="733" spans="1:14" ht="15.75" customHeight="1" x14ac:dyDescent="0.3">
      <c r="A733" s="326"/>
      <c r="B733" s="326"/>
      <c r="C733" s="326"/>
      <c r="D733" s="326"/>
      <c r="E733" s="326"/>
      <c r="F733" s="326"/>
      <c r="G733" s="326"/>
      <c r="H733" s="326"/>
      <c r="I733" s="326"/>
      <c r="J733" s="326"/>
      <c r="K733" s="326"/>
      <c r="L733" s="326"/>
      <c r="M733" s="326"/>
      <c r="N733" s="326"/>
    </row>
    <row r="734" spans="1:14" ht="15.75" customHeight="1" x14ac:dyDescent="0.3">
      <c r="A734" s="326"/>
      <c r="B734" s="326"/>
      <c r="C734" s="326"/>
      <c r="D734" s="326"/>
      <c r="E734" s="326"/>
      <c r="F734" s="326"/>
      <c r="G734" s="326"/>
      <c r="H734" s="326"/>
      <c r="I734" s="326"/>
      <c r="J734" s="326"/>
      <c r="K734" s="326"/>
      <c r="L734" s="326"/>
      <c r="M734" s="326"/>
      <c r="N734" s="326"/>
    </row>
    <row r="735" spans="1:14" ht="15.75" customHeight="1" x14ac:dyDescent="0.3">
      <c r="A735" s="326"/>
      <c r="B735" s="326"/>
      <c r="C735" s="326"/>
      <c r="D735" s="326"/>
      <c r="E735" s="326"/>
      <c r="F735" s="326"/>
      <c r="G735" s="326"/>
      <c r="H735" s="326"/>
      <c r="I735" s="326"/>
      <c r="J735" s="326"/>
      <c r="K735" s="326"/>
      <c r="L735" s="326"/>
      <c r="M735" s="326"/>
      <c r="N735" s="326"/>
    </row>
    <row r="736" spans="1:14" ht="15.75" customHeight="1" x14ac:dyDescent="0.3">
      <c r="A736" s="326"/>
      <c r="B736" s="326"/>
      <c r="C736" s="326"/>
      <c r="D736" s="326"/>
      <c r="E736" s="326"/>
      <c r="F736" s="326"/>
      <c r="G736" s="326"/>
      <c r="H736" s="326"/>
      <c r="I736" s="326"/>
      <c r="J736" s="326"/>
      <c r="K736" s="326"/>
      <c r="L736" s="326"/>
      <c r="M736" s="326"/>
      <c r="N736" s="326"/>
    </row>
    <row r="737" spans="1:14" ht="15.75" customHeight="1" x14ac:dyDescent="0.3">
      <c r="A737" s="326"/>
      <c r="B737" s="326"/>
      <c r="C737" s="326"/>
      <c r="D737" s="326"/>
      <c r="E737" s="326"/>
      <c r="F737" s="326"/>
      <c r="G737" s="326"/>
      <c r="H737" s="326"/>
      <c r="I737" s="326"/>
      <c r="J737" s="326"/>
      <c r="K737" s="326"/>
      <c r="L737" s="326"/>
      <c r="M737" s="326"/>
      <c r="N737" s="326"/>
    </row>
    <row r="738" spans="1:14" ht="15.75" customHeight="1" x14ac:dyDescent="0.3">
      <c r="A738" s="326"/>
      <c r="B738" s="326"/>
      <c r="C738" s="326"/>
      <c r="D738" s="326"/>
      <c r="E738" s="326"/>
      <c r="F738" s="326"/>
      <c r="G738" s="326"/>
      <c r="H738" s="326"/>
      <c r="I738" s="326"/>
      <c r="J738" s="326"/>
      <c r="K738" s="326"/>
      <c r="L738" s="326"/>
      <c r="M738" s="326"/>
      <c r="N738" s="326"/>
    </row>
    <row r="739" spans="1:14" ht="15.75" customHeight="1" x14ac:dyDescent="0.3">
      <c r="A739" s="326"/>
      <c r="B739" s="326"/>
      <c r="C739" s="326"/>
      <c r="D739" s="326"/>
      <c r="E739" s="326"/>
      <c r="F739" s="326"/>
      <c r="G739" s="326"/>
      <c r="H739" s="326"/>
      <c r="I739" s="326"/>
      <c r="J739" s="326"/>
      <c r="K739" s="326"/>
      <c r="L739" s="326"/>
      <c r="M739" s="326"/>
      <c r="N739" s="326"/>
    </row>
    <row r="740" spans="1:14" ht="15.75" customHeight="1" x14ac:dyDescent="0.3">
      <c r="A740" s="326"/>
      <c r="B740" s="326"/>
      <c r="C740" s="326"/>
      <c r="D740" s="326"/>
      <c r="E740" s="326"/>
      <c r="F740" s="326"/>
      <c r="G740" s="326"/>
      <c r="H740" s="326"/>
      <c r="I740" s="326"/>
      <c r="J740" s="326"/>
      <c r="K740" s="326"/>
      <c r="L740" s="326"/>
      <c r="M740" s="326"/>
      <c r="N740" s="326"/>
    </row>
    <row r="741" spans="1:14" ht="15.75" customHeight="1" x14ac:dyDescent="0.3">
      <c r="A741" s="326"/>
      <c r="B741" s="326"/>
      <c r="C741" s="326"/>
      <c r="D741" s="326"/>
      <c r="E741" s="326"/>
      <c r="F741" s="326"/>
      <c r="G741" s="326"/>
      <c r="H741" s="326"/>
      <c r="I741" s="326"/>
      <c r="J741" s="326"/>
      <c r="K741" s="326"/>
      <c r="L741" s="326"/>
      <c r="M741" s="326"/>
      <c r="N741" s="326"/>
    </row>
    <row r="742" spans="1:14" ht="15.75" customHeight="1" x14ac:dyDescent="0.3">
      <c r="A742" s="326"/>
      <c r="B742" s="326"/>
      <c r="C742" s="326"/>
      <c r="D742" s="326"/>
      <c r="E742" s="326"/>
      <c r="F742" s="326"/>
      <c r="G742" s="326"/>
      <c r="H742" s="326"/>
      <c r="I742" s="326"/>
      <c r="J742" s="326"/>
      <c r="K742" s="326"/>
      <c r="L742" s="326"/>
      <c r="M742" s="326"/>
      <c r="N742" s="326"/>
    </row>
    <row r="743" spans="1:14" ht="15.75" customHeight="1" x14ac:dyDescent="0.3">
      <c r="A743" s="326"/>
      <c r="B743" s="326"/>
      <c r="C743" s="326"/>
      <c r="D743" s="326"/>
      <c r="E743" s="326"/>
      <c r="F743" s="326"/>
      <c r="G743" s="326"/>
      <c r="H743" s="326"/>
      <c r="I743" s="326"/>
      <c r="J743" s="326"/>
      <c r="K743" s="326"/>
      <c r="L743" s="326"/>
      <c r="M743" s="326"/>
      <c r="N743" s="326"/>
    </row>
    <row r="744" spans="1:14" ht="15.75" customHeight="1" x14ac:dyDescent="0.3">
      <c r="A744" s="326"/>
      <c r="B744" s="326"/>
      <c r="C744" s="326"/>
      <c r="D744" s="326"/>
      <c r="E744" s="326"/>
      <c r="F744" s="326"/>
      <c r="G744" s="326"/>
      <c r="H744" s="326"/>
      <c r="I744" s="326"/>
      <c r="J744" s="326"/>
      <c r="K744" s="326"/>
      <c r="L744" s="326"/>
      <c r="M744" s="326"/>
      <c r="N744" s="326"/>
    </row>
    <row r="745" spans="1:14" ht="15.75" customHeight="1" x14ac:dyDescent="0.3">
      <c r="A745" s="326"/>
      <c r="B745" s="326"/>
      <c r="C745" s="326"/>
      <c r="D745" s="326"/>
      <c r="E745" s="326"/>
      <c r="F745" s="326"/>
      <c r="G745" s="326"/>
      <c r="H745" s="326"/>
      <c r="I745" s="326"/>
      <c r="J745" s="326"/>
      <c r="K745" s="326"/>
      <c r="L745" s="326"/>
      <c r="M745" s="326"/>
      <c r="N745" s="326"/>
    </row>
    <row r="746" spans="1:14" ht="15.75" customHeight="1" x14ac:dyDescent="0.3">
      <c r="A746" s="326"/>
      <c r="B746" s="326"/>
      <c r="C746" s="326"/>
      <c r="D746" s="326"/>
      <c r="E746" s="326"/>
      <c r="F746" s="326"/>
      <c r="G746" s="326"/>
      <c r="H746" s="326"/>
      <c r="I746" s="326"/>
      <c r="J746" s="326"/>
      <c r="K746" s="326"/>
      <c r="L746" s="326"/>
      <c r="M746" s="326"/>
      <c r="N746" s="326"/>
    </row>
    <row r="747" spans="1:14" ht="15.75" customHeight="1" x14ac:dyDescent="0.3">
      <c r="A747" s="326"/>
      <c r="B747" s="326"/>
      <c r="C747" s="326"/>
      <c r="D747" s="326"/>
      <c r="E747" s="326"/>
      <c r="F747" s="326"/>
      <c r="G747" s="326"/>
      <c r="H747" s="326"/>
      <c r="I747" s="326"/>
      <c r="J747" s="326"/>
      <c r="K747" s="326"/>
      <c r="L747" s="326"/>
      <c r="M747" s="326"/>
      <c r="N747" s="326"/>
    </row>
    <row r="748" spans="1:14" ht="15.75" customHeight="1" x14ac:dyDescent="0.3">
      <c r="A748" s="326"/>
      <c r="B748" s="326"/>
      <c r="C748" s="326"/>
      <c r="D748" s="326"/>
      <c r="E748" s="326"/>
      <c r="F748" s="326"/>
      <c r="G748" s="326"/>
      <c r="H748" s="326"/>
      <c r="I748" s="326"/>
      <c r="J748" s="326"/>
      <c r="K748" s="326"/>
      <c r="L748" s="326"/>
      <c r="M748" s="326"/>
      <c r="N748" s="326"/>
    </row>
    <row r="749" spans="1:14" ht="15.75" customHeight="1" x14ac:dyDescent="0.3">
      <c r="A749" s="326"/>
      <c r="B749" s="326"/>
      <c r="C749" s="326"/>
      <c r="D749" s="326"/>
      <c r="E749" s="326"/>
      <c r="F749" s="326"/>
      <c r="G749" s="326"/>
      <c r="H749" s="326"/>
      <c r="I749" s="326"/>
      <c r="J749" s="326"/>
      <c r="K749" s="326"/>
      <c r="L749" s="326"/>
      <c r="M749" s="326"/>
      <c r="N749" s="326"/>
    </row>
    <row r="750" spans="1:14" ht="15.75" customHeight="1" x14ac:dyDescent="0.3">
      <c r="A750" s="326"/>
      <c r="B750" s="326"/>
      <c r="C750" s="326"/>
      <c r="D750" s="326"/>
      <c r="E750" s="326"/>
      <c r="F750" s="326"/>
      <c r="G750" s="326"/>
      <c r="H750" s="326"/>
      <c r="I750" s="326"/>
      <c r="J750" s="326"/>
      <c r="K750" s="326"/>
      <c r="L750" s="326"/>
      <c r="M750" s="326"/>
      <c r="N750" s="326"/>
    </row>
    <row r="751" spans="1:14" ht="15.75" customHeight="1" x14ac:dyDescent="0.3">
      <c r="A751" s="326"/>
      <c r="B751" s="326"/>
      <c r="C751" s="326"/>
      <c r="D751" s="326"/>
      <c r="E751" s="326"/>
      <c r="F751" s="326"/>
      <c r="G751" s="326"/>
      <c r="H751" s="326"/>
      <c r="I751" s="326"/>
      <c r="J751" s="326"/>
      <c r="K751" s="326"/>
      <c r="L751" s="326"/>
      <c r="M751" s="326"/>
      <c r="N751" s="326"/>
    </row>
    <row r="752" spans="1:14" ht="15.75" customHeight="1" x14ac:dyDescent="0.3">
      <c r="A752" s="326"/>
      <c r="B752" s="326"/>
      <c r="C752" s="326"/>
      <c r="D752" s="326"/>
      <c r="E752" s="326"/>
      <c r="F752" s="326"/>
      <c r="G752" s="326"/>
      <c r="H752" s="326"/>
      <c r="I752" s="326"/>
      <c r="J752" s="326"/>
      <c r="K752" s="326"/>
      <c r="L752" s="326"/>
      <c r="M752" s="326"/>
      <c r="N752" s="326"/>
    </row>
    <row r="753" spans="1:14" ht="15.75" customHeight="1" x14ac:dyDescent="0.3">
      <c r="A753" s="326"/>
      <c r="B753" s="326"/>
      <c r="C753" s="326"/>
      <c r="D753" s="326"/>
      <c r="E753" s="326"/>
      <c r="F753" s="326"/>
      <c r="G753" s="326"/>
      <c r="H753" s="326"/>
      <c r="I753" s="326"/>
      <c r="J753" s="326"/>
      <c r="K753" s="326"/>
      <c r="L753" s="326"/>
      <c r="M753" s="326"/>
      <c r="N753" s="326"/>
    </row>
    <row r="754" spans="1:14" ht="15.75" customHeight="1" x14ac:dyDescent="0.3">
      <c r="A754" s="326"/>
      <c r="B754" s="326"/>
      <c r="C754" s="326"/>
      <c r="D754" s="326"/>
      <c r="E754" s="326"/>
      <c r="F754" s="326"/>
      <c r="G754" s="326"/>
      <c r="H754" s="326"/>
      <c r="I754" s="326"/>
      <c r="J754" s="326"/>
      <c r="K754" s="326"/>
      <c r="L754" s="326"/>
      <c r="M754" s="326"/>
      <c r="N754" s="326"/>
    </row>
    <row r="755" spans="1:14" ht="15.75" customHeight="1" x14ac:dyDescent="0.3">
      <c r="A755" s="326"/>
      <c r="B755" s="326"/>
      <c r="C755" s="326"/>
      <c r="D755" s="326"/>
      <c r="E755" s="326"/>
      <c r="F755" s="326"/>
      <c r="G755" s="326"/>
      <c r="H755" s="326"/>
      <c r="I755" s="326"/>
      <c r="J755" s="326"/>
      <c r="K755" s="326"/>
      <c r="L755" s="326"/>
      <c r="M755" s="326"/>
      <c r="N755" s="326"/>
    </row>
    <row r="756" spans="1:14" ht="15.75" customHeight="1" x14ac:dyDescent="0.3">
      <c r="A756" s="326"/>
      <c r="B756" s="326"/>
      <c r="C756" s="326"/>
      <c r="D756" s="326"/>
      <c r="E756" s="326"/>
      <c r="F756" s="326"/>
      <c r="G756" s="326"/>
      <c r="H756" s="326"/>
      <c r="I756" s="326"/>
      <c r="J756" s="326"/>
      <c r="K756" s="326"/>
      <c r="L756" s="326"/>
      <c r="M756" s="326"/>
      <c r="N756" s="326"/>
    </row>
    <row r="757" spans="1:14" ht="15.75" customHeight="1" x14ac:dyDescent="0.3">
      <c r="A757" s="326"/>
      <c r="B757" s="326"/>
      <c r="C757" s="326"/>
      <c r="D757" s="326"/>
      <c r="E757" s="326"/>
      <c r="F757" s="326"/>
      <c r="G757" s="326"/>
      <c r="H757" s="326"/>
      <c r="I757" s="326"/>
      <c r="J757" s="326"/>
      <c r="K757" s="326"/>
      <c r="L757" s="326"/>
      <c r="M757" s="326"/>
      <c r="N757" s="326"/>
    </row>
    <row r="758" spans="1:14" ht="15.75" customHeight="1" x14ac:dyDescent="0.3">
      <c r="A758" s="326"/>
      <c r="B758" s="326"/>
      <c r="C758" s="326"/>
      <c r="D758" s="326"/>
      <c r="E758" s="326"/>
      <c r="F758" s="326"/>
      <c r="G758" s="326"/>
      <c r="H758" s="326"/>
      <c r="I758" s="326"/>
      <c r="J758" s="326"/>
      <c r="K758" s="326"/>
      <c r="L758" s="326"/>
      <c r="M758" s="326"/>
      <c r="N758" s="326"/>
    </row>
    <row r="759" spans="1:14" ht="15.75" customHeight="1" x14ac:dyDescent="0.3">
      <c r="A759" s="326"/>
      <c r="B759" s="326"/>
      <c r="C759" s="326"/>
      <c r="D759" s="326"/>
      <c r="E759" s="326"/>
      <c r="F759" s="326"/>
      <c r="G759" s="326"/>
      <c r="H759" s="326"/>
      <c r="I759" s="326"/>
      <c r="J759" s="326"/>
      <c r="K759" s="326"/>
      <c r="L759" s="326"/>
      <c r="M759" s="326"/>
      <c r="N759" s="326"/>
    </row>
    <row r="760" spans="1:14" ht="15.75" customHeight="1" x14ac:dyDescent="0.3">
      <c r="A760" s="326"/>
      <c r="B760" s="326"/>
      <c r="C760" s="326"/>
      <c r="D760" s="326"/>
      <c r="E760" s="326"/>
      <c r="F760" s="326"/>
      <c r="G760" s="326"/>
      <c r="H760" s="326"/>
      <c r="I760" s="326"/>
      <c r="J760" s="326"/>
      <c r="K760" s="326"/>
      <c r="L760" s="326"/>
      <c r="M760" s="326"/>
      <c r="N760" s="326"/>
    </row>
    <row r="761" spans="1:14" ht="15.75" customHeight="1" x14ac:dyDescent="0.3">
      <c r="A761" s="326"/>
      <c r="B761" s="326"/>
      <c r="C761" s="326"/>
      <c r="D761" s="326"/>
      <c r="E761" s="326"/>
      <c r="F761" s="326"/>
      <c r="G761" s="326"/>
      <c r="H761" s="326"/>
      <c r="I761" s="326"/>
      <c r="J761" s="326"/>
      <c r="K761" s="326"/>
      <c r="L761" s="326"/>
      <c r="M761" s="326"/>
      <c r="N761" s="326"/>
    </row>
    <row r="762" spans="1:14" ht="15.75" customHeight="1" x14ac:dyDescent="0.3">
      <c r="A762" s="326"/>
      <c r="B762" s="326"/>
      <c r="C762" s="326"/>
      <c r="D762" s="326"/>
      <c r="E762" s="326"/>
      <c r="F762" s="326"/>
      <c r="G762" s="326"/>
      <c r="H762" s="326"/>
      <c r="I762" s="326"/>
      <c r="J762" s="326"/>
      <c r="K762" s="326"/>
      <c r="L762" s="326"/>
      <c r="M762" s="326"/>
      <c r="N762" s="326"/>
    </row>
    <row r="763" spans="1:14" ht="15.75" customHeight="1" x14ac:dyDescent="0.3">
      <c r="A763" s="326"/>
      <c r="B763" s="326"/>
      <c r="C763" s="326"/>
      <c r="D763" s="326"/>
      <c r="E763" s="326"/>
      <c r="F763" s="326"/>
      <c r="G763" s="326"/>
      <c r="H763" s="326"/>
      <c r="I763" s="326"/>
      <c r="J763" s="326"/>
      <c r="K763" s="326"/>
      <c r="L763" s="326"/>
      <c r="M763" s="326"/>
      <c r="N763" s="326"/>
    </row>
    <row r="764" spans="1:14" ht="15.75" customHeight="1" x14ac:dyDescent="0.3">
      <c r="A764" s="326"/>
      <c r="B764" s="326"/>
      <c r="C764" s="326"/>
      <c r="D764" s="326"/>
      <c r="E764" s="326"/>
      <c r="F764" s="326"/>
      <c r="G764" s="326"/>
      <c r="H764" s="326"/>
      <c r="I764" s="326"/>
      <c r="J764" s="326"/>
      <c r="K764" s="326"/>
      <c r="L764" s="326"/>
      <c r="M764" s="326"/>
      <c r="N764" s="326"/>
    </row>
    <row r="765" spans="1:14" ht="15.75" customHeight="1" x14ac:dyDescent="0.3">
      <c r="A765" s="326"/>
      <c r="B765" s="326"/>
      <c r="C765" s="326"/>
      <c r="D765" s="326"/>
      <c r="E765" s="326"/>
      <c r="F765" s="326"/>
      <c r="G765" s="326"/>
      <c r="H765" s="326"/>
      <c r="I765" s="326"/>
      <c r="J765" s="326"/>
      <c r="K765" s="326"/>
      <c r="L765" s="326"/>
      <c r="M765" s="326"/>
      <c r="N765" s="326"/>
    </row>
    <row r="766" spans="1:14" ht="15.75" customHeight="1" x14ac:dyDescent="0.3">
      <c r="A766" s="326"/>
      <c r="B766" s="326"/>
      <c r="C766" s="326"/>
      <c r="D766" s="326"/>
      <c r="E766" s="326"/>
      <c r="F766" s="326"/>
      <c r="G766" s="326"/>
      <c r="H766" s="326"/>
      <c r="I766" s="326"/>
      <c r="J766" s="326"/>
      <c r="K766" s="326"/>
      <c r="L766" s="326"/>
      <c r="M766" s="326"/>
      <c r="N766" s="326"/>
    </row>
    <row r="767" spans="1:14" ht="15.75" customHeight="1" x14ac:dyDescent="0.3">
      <c r="A767" s="326"/>
      <c r="B767" s="326"/>
      <c r="C767" s="326"/>
      <c r="D767" s="326"/>
      <c r="E767" s="326"/>
      <c r="F767" s="326"/>
      <c r="G767" s="326"/>
      <c r="H767" s="326"/>
      <c r="I767" s="326"/>
      <c r="J767" s="326"/>
      <c r="K767" s="326"/>
      <c r="L767" s="326"/>
      <c r="M767" s="326"/>
      <c r="N767" s="326"/>
    </row>
    <row r="768" spans="1:14" ht="15.75" customHeight="1" x14ac:dyDescent="0.3">
      <c r="A768" s="326"/>
      <c r="B768" s="326"/>
      <c r="C768" s="326"/>
      <c r="D768" s="326"/>
      <c r="E768" s="326"/>
      <c r="F768" s="326"/>
      <c r="G768" s="326"/>
      <c r="H768" s="326"/>
      <c r="I768" s="326"/>
      <c r="J768" s="326"/>
      <c r="K768" s="326"/>
      <c r="L768" s="326"/>
      <c r="M768" s="326"/>
      <c r="N768" s="326"/>
    </row>
    <row r="769" spans="1:14" ht="15.75" customHeight="1" x14ac:dyDescent="0.3">
      <c r="A769" s="326"/>
      <c r="B769" s="326"/>
      <c r="C769" s="326"/>
      <c r="D769" s="326"/>
      <c r="E769" s="326"/>
      <c r="F769" s="326"/>
      <c r="G769" s="326"/>
      <c r="H769" s="326"/>
      <c r="I769" s="326"/>
      <c r="J769" s="326"/>
      <c r="K769" s="326"/>
      <c r="L769" s="326"/>
      <c r="M769" s="326"/>
      <c r="N769" s="326"/>
    </row>
    <row r="770" spans="1:14" ht="15.75" customHeight="1" x14ac:dyDescent="0.3">
      <c r="A770" s="326"/>
      <c r="B770" s="326"/>
      <c r="C770" s="326"/>
      <c r="D770" s="326"/>
      <c r="E770" s="326"/>
      <c r="F770" s="326"/>
      <c r="G770" s="326"/>
      <c r="H770" s="326"/>
      <c r="I770" s="326"/>
      <c r="J770" s="326"/>
      <c r="K770" s="326"/>
      <c r="L770" s="326"/>
      <c r="M770" s="326"/>
      <c r="N770" s="326"/>
    </row>
    <row r="771" spans="1:14" ht="15.75" customHeight="1" x14ac:dyDescent="0.3">
      <c r="A771" s="326"/>
      <c r="B771" s="326"/>
      <c r="C771" s="326"/>
      <c r="D771" s="326"/>
      <c r="E771" s="326"/>
      <c r="F771" s="326"/>
      <c r="G771" s="326"/>
      <c r="H771" s="326"/>
      <c r="I771" s="326"/>
      <c r="J771" s="326"/>
      <c r="K771" s="326"/>
      <c r="L771" s="326"/>
      <c r="M771" s="326"/>
      <c r="N771" s="326"/>
    </row>
    <row r="772" spans="1:14" ht="15.75" customHeight="1" x14ac:dyDescent="0.3">
      <c r="A772" s="326"/>
      <c r="B772" s="326"/>
      <c r="C772" s="326"/>
      <c r="D772" s="326"/>
      <c r="E772" s="326"/>
      <c r="F772" s="326"/>
      <c r="G772" s="326"/>
      <c r="H772" s="326"/>
      <c r="I772" s="326"/>
      <c r="J772" s="326"/>
      <c r="K772" s="326"/>
      <c r="L772" s="326"/>
      <c r="M772" s="326"/>
      <c r="N772" s="326"/>
    </row>
    <row r="773" spans="1:14" ht="15.75" customHeight="1" x14ac:dyDescent="0.3">
      <c r="A773" s="326"/>
      <c r="B773" s="326"/>
      <c r="C773" s="326"/>
      <c r="D773" s="326"/>
      <c r="E773" s="326"/>
      <c r="F773" s="326"/>
      <c r="G773" s="326"/>
      <c r="H773" s="326"/>
      <c r="I773" s="326"/>
      <c r="J773" s="326"/>
      <c r="K773" s="326"/>
      <c r="L773" s="326"/>
      <c r="M773" s="326"/>
      <c r="N773" s="326"/>
    </row>
    <row r="774" spans="1:14" ht="15.75" customHeight="1" x14ac:dyDescent="0.3">
      <c r="A774" s="326"/>
      <c r="B774" s="326"/>
      <c r="C774" s="326"/>
      <c r="D774" s="326"/>
      <c r="E774" s="326"/>
      <c r="F774" s="326"/>
      <c r="G774" s="326"/>
      <c r="H774" s="326"/>
      <c r="I774" s="326"/>
      <c r="J774" s="326"/>
      <c r="K774" s="326"/>
      <c r="L774" s="326"/>
      <c r="M774" s="326"/>
      <c r="N774" s="326"/>
    </row>
    <row r="775" spans="1:14" ht="15.75" customHeight="1" x14ac:dyDescent="0.3">
      <c r="A775" s="326"/>
      <c r="B775" s="326"/>
      <c r="C775" s="326"/>
      <c r="D775" s="326"/>
      <c r="E775" s="326"/>
      <c r="F775" s="326"/>
      <c r="G775" s="326"/>
      <c r="H775" s="326"/>
      <c r="I775" s="326"/>
      <c r="J775" s="326"/>
      <c r="K775" s="326"/>
      <c r="L775" s="326"/>
      <c r="M775" s="326"/>
      <c r="N775" s="326"/>
    </row>
    <row r="776" spans="1:14" ht="15.75" customHeight="1" x14ac:dyDescent="0.3">
      <c r="A776" s="326"/>
      <c r="B776" s="326"/>
      <c r="C776" s="326"/>
      <c r="D776" s="326"/>
      <c r="E776" s="326"/>
      <c r="F776" s="326"/>
      <c r="G776" s="326"/>
      <c r="H776" s="326"/>
      <c r="I776" s="326"/>
      <c r="J776" s="326"/>
      <c r="K776" s="326"/>
      <c r="L776" s="326"/>
      <c r="M776" s="326"/>
      <c r="N776" s="326"/>
    </row>
    <row r="777" spans="1:14" ht="15.75" customHeight="1" x14ac:dyDescent="0.3">
      <c r="A777" s="326"/>
      <c r="B777" s="326"/>
      <c r="C777" s="326"/>
      <c r="D777" s="326"/>
      <c r="E777" s="326"/>
      <c r="F777" s="326"/>
      <c r="G777" s="326"/>
      <c r="H777" s="326"/>
      <c r="I777" s="326"/>
      <c r="J777" s="326"/>
      <c r="K777" s="326"/>
      <c r="L777" s="326"/>
      <c r="M777" s="326"/>
      <c r="N777" s="326"/>
    </row>
    <row r="778" spans="1:14" ht="15.75" customHeight="1" x14ac:dyDescent="0.3">
      <c r="A778" s="326"/>
      <c r="B778" s="326"/>
      <c r="C778" s="326"/>
      <c r="D778" s="326"/>
      <c r="E778" s="326"/>
      <c r="F778" s="326"/>
      <c r="G778" s="326"/>
      <c r="H778" s="326"/>
      <c r="I778" s="326"/>
      <c r="J778" s="326"/>
      <c r="K778" s="326"/>
      <c r="L778" s="326"/>
      <c r="M778" s="326"/>
      <c r="N778" s="326"/>
    </row>
    <row r="779" spans="1:14" ht="15.75" customHeight="1" x14ac:dyDescent="0.3">
      <c r="A779" s="326"/>
      <c r="B779" s="326"/>
      <c r="C779" s="326"/>
      <c r="D779" s="326"/>
      <c r="E779" s="326"/>
      <c r="F779" s="326"/>
      <c r="G779" s="326"/>
      <c r="H779" s="326"/>
      <c r="I779" s="326"/>
      <c r="J779" s="326"/>
      <c r="K779" s="326"/>
      <c r="L779" s="326"/>
      <c r="M779" s="326"/>
      <c r="N779" s="326"/>
    </row>
    <row r="780" spans="1:14" ht="15.75" customHeight="1" x14ac:dyDescent="0.3">
      <c r="A780" s="326"/>
      <c r="B780" s="326"/>
      <c r="C780" s="326"/>
      <c r="D780" s="326"/>
      <c r="E780" s="326"/>
      <c r="F780" s="326"/>
      <c r="G780" s="326"/>
      <c r="H780" s="326"/>
      <c r="I780" s="326"/>
      <c r="J780" s="326"/>
      <c r="K780" s="326"/>
      <c r="L780" s="326"/>
      <c r="M780" s="326"/>
      <c r="N780" s="326"/>
    </row>
    <row r="781" spans="1:14" ht="15.75" customHeight="1" x14ac:dyDescent="0.3">
      <c r="A781" s="326"/>
      <c r="B781" s="326"/>
      <c r="C781" s="326"/>
      <c r="D781" s="326"/>
      <c r="E781" s="326"/>
      <c r="F781" s="326"/>
      <c r="G781" s="326"/>
      <c r="H781" s="326"/>
      <c r="I781" s="326"/>
      <c r="J781" s="326"/>
      <c r="K781" s="326"/>
      <c r="L781" s="326"/>
      <c r="M781" s="326"/>
      <c r="N781" s="326"/>
    </row>
    <row r="782" spans="1:14" ht="15.75" customHeight="1" x14ac:dyDescent="0.3">
      <c r="A782" s="326"/>
      <c r="B782" s="326"/>
      <c r="C782" s="326"/>
      <c r="D782" s="326"/>
      <c r="E782" s="326"/>
      <c r="F782" s="326"/>
      <c r="G782" s="326"/>
      <c r="H782" s="326"/>
      <c r="I782" s="326"/>
      <c r="J782" s="326"/>
      <c r="K782" s="326"/>
      <c r="L782" s="326"/>
      <c r="M782" s="326"/>
      <c r="N782" s="326"/>
    </row>
    <row r="783" spans="1:14" ht="15.75" customHeight="1" x14ac:dyDescent="0.3">
      <c r="A783" s="326"/>
      <c r="B783" s="326"/>
      <c r="C783" s="326"/>
      <c r="D783" s="326"/>
      <c r="E783" s="326"/>
      <c r="F783" s="326"/>
      <c r="G783" s="326"/>
      <c r="H783" s="326"/>
      <c r="I783" s="326"/>
      <c r="J783" s="326"/>
      <c r="K783" s="326"/>
      <c r="L783" s="326"/>
      <c r="M783" s="326"/>
      <c r="N783" s="326"/>
    </row>
    <row r="784" spans="1:14" ht="15.75" customHeight="1" x14ac:dyDescent="0.3">
      <c r="A784" s="326"/>
      <c r="B784" s="326"/>
      <c r="C784" s="326"/>
      <c r="D784" s="326"/>
      <c r="E784" s="326"/>
      <c r="F784" s="326"/>
      <c r="G784" s="326"/>
      <c r="H784" s="326"/>
      <c r="I784" s="326"/>
      <c r="J784" s="326"/>
      <c r="K784" s="326"/>
      <c r="L784" s="326"/>
      <c r="M784" s="326"/>
      <c r="N784" s="326"/>
    </row>
    <row r="785" spans="1:14" ht="15.75" customHeight="1" x14ac:dyDescent="0.3">
      <c r="A785" s="326"/>
      <c r="B785" s="326"/>
      <c r="C785" s="326"/>
      <c r="D785" s="326"/>
      <c r="E785" s="326"/>
      <c r="F785" s="326"/>
      <c r="G785" s="326"/>
      <c r="H785" s="326"/>
      <c r="I785" s="326"/>
      <c r="J785" s="326"/>
      <c r="K785" s="326"/>
      <c r="L785" s="326"/>
      <c r="M785" s="326"/>
      <c r="N785" s="326"/>
    </row>
    <row r="786" spans="1:14" ht="15.75" customHeight="1" x14ac:dyDescent="0.3">
      <c r="A786" s="326"/>
      <c r="B786" s="326"/>
      <c r="C786" s="326"/>
      <c r="D786" s="326"/>
      <c r="E786" s="326"/>
      <c r="F786" s="326"/>
      <c r="G786" s="326"/>
      <c r="H786" s="326"/>
      <c r="I786" s="326"/>
      <c r="J786" s="326"/>
      <c r="K786" s="326"/>
      <c r="L786" s="326"/>
      <c r="M786" s="326"/>
      <c r="N786" s="326"/>
    </row>
    <row r="787" spans="1:14" ht="15.75" customHeight="1" x14ac:dyDescent="0.3">
      <c r="A787" s="326"/>
      <c r="B787" s="326"/>
      <c r="C787" s="326"/>
      <c r="D787" s="326"/>
      <c r="E787" s="326"/>
      <c r="F787" s="326"/>
      <c r="G787" s="326"/>
      <c r="H787" s="326"/>
      <c r="I787" s="326"/>
      <c r="J787" s="326"/>
      <c r="K787" s="326"/>
      <c r="L787" s="326"/>
      <c r="M787" s="326"/>
      <c r="N787" s="326"/>
    </row>
    <row r="788" spans="1:14" ht="15.75" customHeight="1" x14ac:dyDescent="0.3">
      <c r="A788" s="326"/>
      <c r="B788" s="326"/>
      <c r="C788" s="326"/>
      <c r="D788" s="326"/>
      <c r="E788" s="326"/>
      <c r="F788" s="326"/>
      <c r="G788" s="326"/>
      <c r="H788" s="326"/>
      <c r="I788" s="326"/>
      <c r="J788" s="326"/>
      <c r="K788" s="326"/>
      <c r="L788" s="326"/>
      <c r="M788" s="326"/>
      <c r="N788" s="326"/>
    </row>
    <row r="789" spans="1:14" ht="15.75" customHeight="1" x14ac:dyDescent="0.3">
      <c r="A789" s="326"/>
      <c r="B789" s="326"/>
      <c r="C789" s="326"/>
      <c r="D789" s="326"/>
      <c r="E789" s="326"/>
      <c r="F789" s="326"/>
      <c r="G789" s="326"/>
      <c r="H789" s="326"/>
      <c r="I789" s="326"/>
      <c r="J789" s="326"/>
      <c r="K789" s="326"/>
      <c r="L789" s="326"/>
      <c r="M789" s="326"/>
      <c r="N789" s="326"/>
    </row>
    <row r="790" spans="1:14" ht="15.75" customHeight="1" x14ac:dyDescent="0.3">
      <c r="A790" s="326"/>
      <c r="B790" s="326"/>
      <c r="C790" s="326"/>
      <c r="D790" s="326"/>
      <c r="E790" s="326"/>
      <c r="F790" s="326"/>
      <c r="G790" s="326"/>
      <c r="H790" s="326"/>
      <c r="I790" s="326"/>
      <c r="J790" s="326"/>
      <c r="K790" s="326"/>
      <c r="L790" s="326"/>
      <c r="M790" s="326"/>
      <c r="N790" s="326"/>
    </row>
    <row r="791" spans="1:14" ht="15.75" customHeight="1" x14ac:dyDescent="0.3">
      <c r="A791" s="326"/>
      <c r="B791" s="326"/>
      <c r="C791" s="326"/>
      <c r="D791" s="326"/>
      <c r="E791" s="326"/>
      <c r="F791" s="326"/>
      <c r="G791" s="326"/>
      <c r="H791" s="326"/>
      <c r="I791" s="326"/>
      <c r="J791" s="326"/>
      <c r="K791" s="326"/>
      <c r="L791" s="326"/>
      <c r="M791" s="326"/>
      <c r="N791" s="326"/>
    </row>
    <row r="792" spans="1:14" ht="15.75" customHeight="1" x14ac:dyDescent="0.3">
      <c r="A792" s="326"/>
      <c r="B792" s="326"/>
      <c r="C792" s="326"/>
      <c r="D792" s="326"/>
      <c r="E792" s="326"/>
      <c r="F792" s="326"/>
      <c r="G792" s="326"/>
      <c r="H792" s="326"/>
      <c r="I792" s="326"/>
      <c r="J792" s="326"/>
      <c r="K792" s="326"/>
      <c r="L792" s="326"/>
      <c r="M792" s="326"/>
      <c r="N792" s="326"/>
    </row>
    <row r="793" spans="1:14" ht="15.75" customHeight="1" x14ac:dyDescent="0.3">
      <c r="A793" s="326"/>
      <c r="B793" s="326"/>
      <c r="C793" s="326"/>
      <c r="D793" s="326"/>
      <c r="E793" s="326"/>
      <c r="F793" s="326"/>
      <c r="G793" s="326"/>
      <c r="H793" s="326"/>
      <c r="I793" s="326"/>
      <c r="J793" s="326"/>
      <c r="K793" s="326"/>
      <c r="L793" s="326"/>
      <c r="M793" s="326"/>
      <c r="N793" s="326"/>
    </row>
    <row r="794" spans="1:14" ht="15.75" customHeight="1" x14ac:dyDescent="0.3">
      <c r="A794" s="326"/>
      <c r="B794" s="326"/>
      <c r="C794" s="326"/>
      <c r="D794" s="326"/>
      <c r="E794" s="326"/>
      <c r="F794" s="326"/>
      <c r="G794" s="326"/>
      <c r="H794" s="326"/>
      <c r="I794" s="326"/>
      <c r="J794" s="326"/>
      <c r="K794" s="326"/>
      <c r="L794" s="326"/>
      <c r="M794" s="326"/>
      <c r="N794" s="326"/>
    </row>
    <row r="795" spans="1:14" ht="15.75" customHeight="1" x14ac:dyDescent="0.3">
      <c r="A795" s="326"/>
      <c r="B795" s="326"/>
      <c r="C795" s="326"/>
      <c r="D795" s="326"/>
      <c r="E795" s="326"/>
      <c r="F795" s="326"/>
      <c r="G795" s="326"/>
      <c r="H795" s="326"/>
      <c r="I795" s="326"/>
      <c r="J795" s="326"/>
      <c r="K795" s="326"/>
      <c r="L795" s="326"/>
      <c r="M795" s="326"/>
      <c r="N795" s="326"/>
    </row>
    <row r="796" spans="1:14" ht="15.75" customHeight="1" x14ac:dyDescent="0.3">
      <c r="A796" s="326"/>
      <c r="B796" s="326"/>
      <c r="C796" s="326"/>
      <c r="D796" s="326"/>
      <c r="E796" s="326"/>
      <c r="F796" s="326"/>
      <c r="G796" s="326"/>
      <c r="H796" s="326"/>
      <c r="I796" s="326"/>
      <c r="J796" s="326"/>
      <c r="K796" s="326"/>
      <c r="L796" s="326"/>
      <c r="M796" s="326"/>
      <c r="N796" s="326"/>
    </row>
    <row r="797" spans="1:14" ht="15.75" customHeight="1" x14ac:dyDescent="0.3">
      <c r="A797" s="326"/>
      <c r="B797" s="326"/>
      <c r="C797" s="326"/>
      <c r="D797" s="326"/>
      <c r="E797" s="326"/>
      <c r="F797" s="326"/>
      <c r="G797" s="326"/>
      <c r="H797" s="326"/>
      <c r="I797" s="326"/>
      <c r="J797" s="326"/>
      <c r="K797" s="326"/>
      <c r="L797" s="326"/>
      <c r="M797" s="326"/>
      <c r="N797" s="326"/>
    </row>
    <row r="798" spans="1:14" ht="15.75" customHeight="1" x14ac:dyDescent="0.3">
      <c r="A798" s="326"/>
      <c r="B798" s="326"/>
      <c r="C798" s="326"/>
      <c r="D798" s="326"/>
      <c r="E798" s="326"/>
      <c r="F798" s="326"/>
      <c r="G798" s="326"/>
      <c r="H798" s="326"/>
      <c r="I798" s="326"/>
      <c r="J798" s="326"/>
      <c r="K798" s="326"/>
      <c r="L798" s="326"/>
      <c r="M798" s="326"/>
      <c r="N798" s="326"/>
    </row>
    <row r="799" spans="1:14" ht="15.75" customHeight="1" x14ac:dyDescent="0.3">
      <c r="A799" s="326"/>
      <c r="B799" s="326"/>
      <c r="C799" s="326"/>
      <c r="D799" s="326"/>
      <c r="E799" s="326"/>
      <c r="F799" s="326"/>
      <c r="G799" s="326"/>
      <c r="H799" s="326"/>
      <c r="I799" s="326"/>
      <c r="J799" s="326"/>
      <c r="K799" s="326"/>
      <c r="L799" s="326"/>
      <c r="M799" s="326"/>
      <c r="N799" s="326"/>
    </row>
    <row r="800" spans="1:14" ht="15.75" customHeight="1" x14ac:dyDescent="0.3">
      <c r="A800" s="326"/>
      <c r="B800" s="326"/>
      <c r="C800" s="326"/>
      <c r="D800" s="326"/>
      <c r="E800" s="326"/>
      <c r="F800" s="326"/>
      <c r="G800" s="326"/>
      <c r="H800" s="326"/>
      <c r="I800" s="326"/>
      <c r="J800" s="326"/>
      <c r="K800" s="326"/>
      <c r="L800" s="326"/>
      <c r="M800" s="326"/>
      <c r="N800" s="326"/>
    </row>
    <row r="801" spans="1:14" ht="15.75" customHeight="1" x14ac:dyDescent="0.3">
      <c r="A801" s="326"/>
      <c r="B801" s="326"/>
      <c r="C801" s="326"/>
      <c r="D801" s="326"/>
      <c r="E801" s="326"/>
      <c r="F801" s="326"/>
      <c r="G801" s="326"/>
      <c r="H801" s="326"/>
      <c r="I801" s="326"/>
      <c r="J801" s="326"/>
      <c r="K801" s="326"/>
      <c r="L801" s="326"/>
      <c r="M801" s="326"/>
      <c r="N801" s="326"/>
    </row>
    <row r="802" spans="1:14" ht="15.75" customHeight="1" x14ac:dyDescent="0.3">
      <c r="A802" s="326"/>
      <c r="B802" s="326"/>
      <c r="C802" s="326"/>
      <c r="D802" s="326"/>
      <c r="E802" s="326"/>
      <c r="F802" s="326"/>
      <c r="G802" s="326"/>
      <c r="H802" s="326"/>
      <c r="I802" s="326"/>
      <c r="J802" s="326"/>
      <c r="K802" s="326"/>
      <c r="L802" s="326"/>
      <c r="M802" s="326"/>
      <c r="N802" s="326"/>
    </row>
    <row r="803" spans="1:14" ht="15.75" customHeight="1" x14ac:dyDescent="0.3">
      <c r="A803" s="326"/>
      <c r="B803" s="326"/>
      <c r="C803" s="326"/>
      <c r="D803" s="326"/>
      <c r="E803" s="326"/>
      <c r="F803" s="326"/>
      <c r="G803" s="326"/>
      <c r="H803" s="326"/>
      <c r="I803" s="326"/>
      <c r="J803" s="326"/>
      <c r="K803" s="326"/>
      <c r="L803" s="326"/>
      <c r="M803" s="326"/>
      <c r="N803" s="326"/>
    </row>
    <row r="804" spans="1:14" ht="15.75" customHeight="1" x14ac:dyDescent="0.3">
      <c r="A804" s="326"/>
      <c r="B804" s="326"/>
      <c r="C804" s="326"/>
      <c r="D804" s="326"/>
      <c r="E804" s="326"/>
      <c r="F804" s="326"/>
      <c r="G804" s="326"/>
      <c r="H804" s="326"/>
      <c r="I804" s="326"/>
      <c r="J804" s="326"/>
      <c r="K804" s="326"/>
      <c r="L804" s="326"/>
      <c r="M804" s="326"/>
      <c r="N804" s="326"/>
    </row>
    <row r="805" spans="1:14" ht="15.75" customHeight="1" x14ac:dyDescent="0.3">
      <c r="A805" s="326"/>
      <c r="B805" s="326"/>
      <c r="C805" s="326"/>
      <c r="D805" s="326"/>
      <c r="E805" s="326"/>
      <c r="F805" s="326"/>
      <c r="G805" s="326"/>
      <c r="H805" s="326"/>
      <c r="I805" s="326"/>
      <c r="J805" s="326"/>
      <c r="K805" s="326"/>
      <c r="L805" s="326"/>
      <c r="M805" s="326"/>
      <c r="N805" s="326"/>
    </row>
    <row r="806" spans="1:14" ht="15.75" customHeight="1" x14ac:dyDescent="0.3">
      <c r="A806" s="326"/>
      <c r="B806" s="326"/>
      <c r="C806" s="326"/>
      <c r="D806" s="326"/>
      <c r="E806" s="326"/>
      <c r="F806" s="326"/>
      <c r="G806" s="326"/>
      <c r="H806" s="326"/>
      <c r="I806" s="326"/>
      <c r="J806" s="326"/>
      <c r="K806" s="326"/>
      <c r="L806" s="326"/>
      <c r="M806" s="326"/>
      <c r="N806" s="326"/>
    </row>
    <row r="807" spans="1:14" ht="15.75" customHeight="1" x14ac:dyDescent="0.3">
      <c r="A807" s="326"/>
      <c r="B807" s="326"/>
      <c r="C807" s="326"/>
      <c r="D807" s="326"/>
      <c r="E807" s="326"/>
      <c r="F807" s="326"/>
      <c r="G807" s="326"/>
      <c r="H807" s="326"/>
      <c r="I807" s="326"/>
      <c r="J807" s="326"/>
      <c r="K807" s="326"/>
      <c r="L807" s="326"/>
      <c r="M807" s="326"/>
      <c r="N807" s="326"/>
    </row>
    <row r="808" spans="1:14" ht="15.75" customHeight="1" x14ac:dyDescent="0.3">
      <c r="A808" s="326"/>
      <c r="B808" s="326"/>
      <c r="C808" s="326"/>
      <c r="D808" s="326"/>
      <c r="E808" s="326"/>
      <c r="F808" s="326"/>
      <c r="G808" s="326"/>
      <c r="H808" s="326"/>
      <c r="I808" s="326"/>
      <c r="J808" s="326"/>
      <c r="K808" s="326"/>
      <c r="L808" s="326"/>
      <c r="M808" s="326"/>
      <c r="N808" s="326"/>
    </row>
    <row r="809" spans="1:14" ht="15.75" customHeight="1" x14ac:dyDescent="0.3">
      <c r="A809" s="326"/>
      <c r="B809" s="326"/>
      <c r="C809" s="326"/>
      <c r="D809" s="326"/>
      <c r="E809" s="326"/>
      <c r="F809" s="326"/>
      <c r="G809" s="326"/>
      <c r="H809" s="326"/>
      <c r="I809" s="326"/>
      <c r="J809" s="326"/>
      <c r="K809" s="326"/>
      <c r="L809" s="326"/>
      <c r="M809" s="326"/>
      <c r="N809" s="326"/>
    </row>
    <row r="810" spans="1:14" ht="15.75" customHeight="1" x14ac:dyDescent="0.3">
      <c r="A810" s="326"/>
      <c r="B810" s="326"/>
      <c r="C810" s="326"/>
      <c r="D810" s="326"/>
      <c r="E810" s="326"/>
      <c r="F810" s="326"/>
      <c r="G810" s="326"/>
      <c r="H810" s="326"/>
      <c r="I810" s="326"/>
      <c r="J810" s="326"/>
      <c r="K810" s="326"/>
      <c r="L810" s="326"/>
      <c r="M810" s="326"/>
      <c r="N810" s="326"/>
    </row>
    <row r="811" spans="1:14" ht="15.75" customHeight="1" x14ac:dyDescent="0.3">
      <c r="A811" s="326"/>
      <c r="B811" s="326"/>
      <c r="C811" s="326"/>
      <c r="D811" s="326"/>
      <c r="E811" s="326"/>
      <c r="F811" s="326"/>
      <c r="G811" s="326"/>
      <c r="H811" s="326"/>
      <c r="I811" s="326"/>
      <c r="J811" s="326"/>
      <c r="K811" s="326"/>
      <c r="L811" s="326"/>
      <c r="M811" s="326"/>
      <c r="N811" s="326"/>
    </row>
    <row r="812" spans="1:14" ht="15.75" customHeight="1" x14ac:dyDescent="0.3">
      <c r="A812" s="326"/>
      <c r="B812" s="326"/>
      <c r="C812" s="326"/>
      <c r="D812" s="326"/>
      <c r="E812" s="326"/>
      <c r="F812" s="326"/>
      <c r="G812" s="326"/>
      <c r="H812" s="326"/>
      <c r="I812" s="326"/>
      <c r="J812" s="326"/>
      <c r="K812" s="326"/>
      <c r="L812" s="326"/>
      <c r="M812" s="326"/>
      <c r="N812" s="326"/>
    </row>
    <row r="813" spans="1:14" ht="15.75" customHeight="1" x14ac:dyDescent="0.3">
      <c r="A813" s="326"/>
      <c r="B813" s="326"/>
      <c r="C813" s="326"/>
      <c r="D813" s="326"/>
      <c r="E813" s="326"/>
      <c r="F813" s="326"/>
      <c r="G813" s="326"/>
      <c r="H813" s="326"/>
      <c r="I813" s="326"/>
      <c r="J813" s="326"/>
      <c r="K813" s="326"/>
      <c r="L813" s="326"/>
      <c r="M813" s="326"/>
      <c r="N813" s="326"/>
    </row>
    <row r="814" spans="1:14" ht="15.75" customHeight="1" x14ac:dyDescent="0.3">
      <c r="A814" s="326"/>
      <c r="B814" s="326"/>
      <c r="C814" s="326"/>
      <c r="D814" s="326"/>
      <c r="E814" s="326"/>
      <c r="F814" s="326"/>
      <c r="G814" s="326"/>
      <c r="H814" s="326"/>
      <c r="I814" s="326"/>
      <c r="J814" s="326"/>
      <c r="K814" s="326"/>
      <c r="L814" s="326"/>
      <c r="M814" s="326"/>
      <c r="N814" s="326"/>
    </row>
    <row r="815" spans="1:14" ht="15.75" customHeight="1" x14ac:dyDescent="0.3">
      <c r="A815" s="326"/>
      <c r="B815" s="326"/>
      <c r="C815" s="326"/>
      <c r="D815" s="326"/>
      <c r="E815" s="326"/>
      <c r="F815" s="326"/>
      <c r="G815" s="326"/>
      <c r="H815" s="326"/>
      <c r="I815" s="326"/>
      <c r="J815" s="326"/>
      <c r="K815" s="326"/>
      <c r="L815" s="326"/>
      <c r="M815" s="326"/>
      <c r="N815" s="326"/>
    </row>
    <row r="816" spans="1:14" ht="15.75" customHeight="1" x14ac:dyDescent="0.3">
      <c r="A816" s="326"/>
      <c r="B816" s="326"/>
      <c r="C816" s="326"/>
      <c r="D816" s="326"/>
      <c r="E816" s="326"/>
      <c r="F816" s="326"/>
      <c r="G816" s="326"/>
      <c r="H816" s="326"/>
      <c r="I816" s="326"/>
      <c r="J816" s="326"/>
      <c r="K816" s="326"/>
      <c r="L816" s="326"/>
      <c r="M816" s="326"/>
      <c r="N816" s="326"/>
    </row>
    <row r="817" spans="1:14" ht="15.75" customHeight="1" x14ac:dyDescent="0.3">
      <c r="A817" s="326"/>
      <c r="B817" s="326"/>
      <c r="C817" s="326"/>
      <c r="D817" s="326"/>
      <c r="E817" s="326"/>
      <c r="F817" s="326"/>
      <c r="G817" s="326"/>
      <c r="H817" s="326"/>
      <c r="I817" s="326"/>
      <c r="J817" s="326"/>
      <c r="K817" s="326"/>
      <c r="L817" s="326"/>
      <c r="M817" s="326"/>
      <c r="N817" s="326"/>
    </row>
    <row r="818" spans="1:14" ht="15.75" customHeight="1" x14ac:dyDescent="0.3">
      <c r="A818" s="326"/>
      <c r="B818" s="326"/>
      <c r="C818" s="326"/>
      <c r="D818" s="326"/>
      <c r="E818" s="326"/>
      <c r="F818" s="326"/>
      <c r="G818" s="326"/>
      <c r="H818" s="326"/>
      <c r="I818" s="326"/>
      <c r="J818" s="326"/>
      <c r="K818" s="326"/>
      <c r="L818" s="326"/>
      <c r="M818" s="326"/>
      <c r="N818" s="326"/>
    </row>
    <row r="819" spans="1:14" ht="15.75" customHeight="1" x14ac:dyDescent="0.3">
      <c r="A819" s="326"/>
      <c r="B819" s="326"/>
      <c r="C819" s="326"/>
      <c r="D819" s="326"/>
      <c r="E819" s="326"/>
      <c r="F819" s="326"/>
      <c r="G819" s="326"/>
      <c r="H819" s="326"/>
      <c r="I819" s="326"/>
      <c r="J819" s="326"/>
      <c r="K819" s="326"/>
      <c r="L819" s="326"/>
      <c r="M819" s="326"/>
      <c r="N819" s="326"/>
    </row>
    <row r="820" spans="1:14" ht="15.75" customHeight="1" x14ac:dyDescent="0.3">
      <c r="A820" s="326"/>
      <c r="B820" s="326"/>
      <c r="C820" s="326"/>
      <c r="D820" s="326"/>
      <c r="E820" s="326"/>
      <c r="F820" s="326"/>
      <c r="G820" s="326"/>
      <c r="H820" s="326"/>
      <c r="I820" s="326"/>
      <c r="J820" s="326"/>
      <c r="K820" s="326"/>
      <c r="L820" s="326"/>
      <c r="M820" s="326"/>
      <c r="N820" s="326"/>
    </row>
    <row r="821" spans="1:14" ht="15.75" customHeight="1" x14ac:dyDescent="0.3">
      <c r="A821" s="326"/>
      <c r="B821" s="326"/>
      <c r="C821" s="326"/>
      <c r="D821" s="326"/>
      <c r="E821" s="326"/>
      <c r="F821" s="326"/>
      <c r="G821" s="326"/>
      <c r="H821" s="326"/>
      <c r="I821" s="326"/>
      <c r="J821" s="326"/>
      <c r="K821" s="326"/>
      <c r="L821" s="326"/>
      <c r="M821" s="326"/>
      <c r="N821" s="326"/>
    </row>
    <row r="822" spans="1:14" ht="15.75" customHeight="1" x14ac:dyDescent="0.3">
      <c r="A822" s="326"/>
      <c r="B822" s="326"/>
      <c r="C822" s="326"/>
      <c r="D822" s="326"/>
      <c r="E822" s="326"/>
      <c r="F822" s="326"/>
      <c r="G822" s="326"/>
      <c r="H822" s="326"/>
      <c r="I822" s="326"/>
      <c r="J822" s="326"/>
      <c r="K822" s="326"/>
      <c r="L822" s="326"/>
      <c r="M822" s="326"/>
      <c r="N822" s="326"/>
    </row>
    <row r="823" spans="1:14" ht="15.75" customHeight="1" x14ac:dyDescent="0.3">
      <c r="A823" s="326"/>
      <c r="B823" s="326"/>
      <c r="C823" s="326"/>
      <c r="D823" s="326"/>
      <c r="E823" s="326"/>
      <c r="F823" s="326"/>
      <c r="G823" s="326"/>
      <c r="H823" s="326"/>
      <c r="I823" s="326"/>
      <c r="J823" s="326"/>
      <c r="K823" s="326"/>
      <c r="L823" s="326"/>
      <c r="M823" s="326"/>
      <c r="N823" s="326"/>
    </row>
    <row r="824" spans="1:14" ht="15.75" customHeight="1" x14ac:dyDescent="0.3">
      <c r="A824" s="326"/>
      <c r="B824" s="326"/>
      <c r="C824" s="326"/>
      <c r="D824" s="326"/>
      <c r="E824" s="326"/>
      <c r="F824" s="326"/>
      <c r="G824" s="326"/>
      <c r="H824" s="326"/>
      <c r="I824" s="326"/>
      <c r="J824" s="326"/>
      <c r="K824" s="326"/>
      <c r="L824" s="326"/>
      <c r="M824" s="326"/>
      <c r="N824" s="326"/>
    </row>
    <row r="825" spans="1:14" ht="15.75" customHeight="1" x14ac:dyDescent="0.3">
      <c r="A825" s="326"/>
      <c r="B825" s="326"/>
      <c r="C825" s="326"/>
      <c r="D825" s="326"/>
      <c r="E825" s="326"/>
      <c r="F825" s="326"/>
      <c r="G825" s="326"/>
      <c r="H825" s="326"/>
      <c r="I825" s="326"/>
      <c r="J825" s="326"/>
      <c r="K825" s="326"/>
      <c r="L825" s="326"/>
      <c r="M825" s="326"/>
      <c r="N825" s="326"/>
    </row>
    <row r="826" spans="1:14" ht="15.75" customHeight="1" x14ac:dyDescent="0.3">
      <c r="A826" s="326"/>
      <c r="B826" s="326"/>
      <c r="C826" s="326"/>
      <c r="D826" s="326"/>
      <c r="E826" s="326"/>
      <c r="F826" s="326"/>
      <c r="G826" s="326"/>
      <c r="H826" s="326"/>
      <c r="I826" s="326"/>
      <c r="J826" s="326"/>
      <c r="K826" s="326"/>
      <c r="L826" s="326"/>
      <c r="M826" s="326"/>
      <c r="N826" s="326"/>
    </row>
    <row r="827" spans="1:14" ht="15.75" customHeight="1" x14ac:dyDescent="0.3">
      <c r="A827" s="326"/>
      <c r="B827" s="326"/>
      <c r="C827" s="326"/>
      <c r="D827" s="326"/>
      <c r="E827" s="326"/>
      <c r="F827" s="326"/>
      <c r="G827" s="326"/>
      <c r="H827" s="326"/>
      <c r="I827" s="326"/>
      <c r="J827" s="326"/>
      <c r="K827" s="326"/>
      <c r="L827" s="326"/>
      <c r="M827" s="326"/>
      <c r="N827" s="326"/>
    </row>
    <row r="828" spans="1:14" ht="15.75" customHeight="1" x14ac:dyDescent="0.3">
      <c r="A828" s="326"/>
      <c r="B828" s="326"/>
      <c r="C828" s="326"/>
      <c r="D828" s="326"/>
      <c r="E828" s="326"/>
      <c r="F828" s="326"/>
      <c r="G828" s="326"/>
      <c r="H828" s="326"/>
      <c r="I828" s="326"/>
      <c r="J828" s="326"/>
      <c r="K828" s="326"/>
      <c r="L828" s="326"/>
      <c r="M828" s="326"/>
      <c r="N828" s="326"/>
    </row>
    <row r="829" spans="1:14" ht="15.75" customHeight="1" x14ac:dyDescent="0.3">
      <c r="A829" s="326"/>
      <c r="B829" s="326"/>
      <c r="C829" s="326"/>
      <c r="D829" s="326"/>
      <c r="E829" s="326"/>
      <c r="F829" s="326"/>
      <c r="G829" s="326"/>
      <c r="H829" s="326"/>
      <c r="I829" s="326"/>
      <c r="J829" s="326"/>
      <c r="K829" s="326"/>
      <c r="L829" s="326"/>
      <c r="M829" s="326"/>
      <c r="N829" s="326"/>
    </row>
    <row r="830" spans="1:14" ht="15.75" customHeight="1" x14ac:dyDescent="0.3">
      <c r="A830" s="326"/>
      <c r="B830" s="326"/>
      <c r="C830" s="326"/>
      <c r="D830" s="326"/>
      <c r="E830" s="326"/>
      <c r="F830" s="326"/>
      <c r="G830" s="326"/>
      <c r="H830" s="326"/>
      <c r="I830" s="326"/>
      <c r="J830" s="326"/>
      <c r="K830" s="326"/>
      <c r="L830" s="326"/>
      <c r="M830" s="326"/>
      <c r="N830" s="326"/>
    </row>
    <row r="831" spans="1:14" ht="15.75" customHeight="1" x14ac:dyDescent="0.3">
      <c r="A831" s="326"/>
      <c r="B831" s="326"/>
      <c r="C831" s="326"/>
      <c r="D831" s="326"/>
      <c r="E831" s="326"/>
      <c r="F831" s="326"/>
      <c r="G831" s="326"/>
      <c r="H831" s="326"/>
      <c r="I831" s="326"/>
      <c r="J831" s="326"/>
      <c r="K831" s="326"/>
      <c r="L831" s="326"/>
      <c r="M831" s="326"/>
      <c r="N831" s="326"/>
    </row>
    <row r="832" spans="1:14" ht="15.75" customHeight="1" x14ac:dyDescent="0.3">
      <c r="A832" s="326"/>
      <c r="B832" s="326"/>
      <c r="C832" s="326"/>
      <c r="D832" s="326"/>
      <c r="E832" s="326"/>
      <c r="F832" s="326"/>
      <c r="G832" s="326"/>
      <c r="H832" s="326"/>
      <c r="I832" s="326"/>
      <c r="J832" s="326"/>
      <c r="K832" s="326"/>
      <c r="L832" s="326"/>
      <c r="M832" s="326"/>
      <c r="N832" s="326"/>
    </row>
    <row r="833" spans="1:14" ht="15.75" customHeight="1" x14ac:dyDescent="0.3">
      <c r="A833" s="326"/>
      <c r="B833" s="326"/>
      <c r="C833" s="326"/>
      <c r="D833" s="326"/>
      <c r="E833" s="326"/>
      <c r="F833" s="326"/>
      <c r="G833" s="326"/>
      <c r="H833" s="326"/>
      <c r="I833" s="326"/>
      <c r="J833" s="326"/>
      <c r="K833" s="326"/>
      <c r="L833" s="326"/>
      <c r="M833" s="326"/>
      <c r="N833" s="326"/>
    </row>
    <row r="834" spans="1:14" ht="15.75" customHeight="1" x14ac:dyDescent="0.3">
      <c r="A834" s="326"/>
      <c r="B834" s="326"/>
      <c r="C834" s="326"/>
      <c r="D834" s="326"/>
      <c r="E834" s="326"/>
      <c r="F834" s="326"/>
      <c r="G834" s="326"/>
      <c r="H834" s="326"/>
      <c r="I834" s="326"/>
      <c r="J834" s="326"/>
      <c r="K834" s="326"/>
      <c r="L834" s="326"/>
      <c r="M834" s="326"/>
      <c r="N834" s="326"/>
    </row>
    <row r="835" spans="1:14" ht="15.75" customHeight="1" x14ac:dyDescent="0.3">
      <c r="A835" s="326"/>
      <c r="B835" s="326"/>
      <c r="C835" s="326"/>
      <c r="D835" s="326"/>
      <c r="E835" s="326"/>
      <c r="F835" s="326"/>
      <c r="G835" s="326"/>
      <c r="H835" s="326"/>
      <c r="I835" s="326"/>
      <c r="J835" s="326"/>
      <c r="K835" s="326"/>
      <c r="L835" s="326"/>
      <c r="M835" s="326"/>
      <c r="N835" s="326"/>
    </row>
    <row r="836" spans="1:14" ht="15.75" customHeight="1" x14ac:dyDescent="0.3">
      <c r="A836" s="326"/>
      <c r="B836" s="326"/>
      <c r="C836" s="326"/>
      <c r="D836" s="326"/>
      <c r="E836" s="326"/>
      <c r="F836" s="326"/>
      <c r="G836" s="326"/>
      <c r="H836" s="326"/>
      <c r="I836" s="326"/>
      <c r="J836" s="326"/>
      <c r="K836" s="326"/>
      <c r="L836" s="326"/>
      <c r="M836" s="326"/>
      <c r="N836" s="326"/>
    </row>
    <row r="837" spans="1:14" ht="15.75" customHeight="1" x14ac:dyDescent="0.3">
      <c r="A837" s="326"/>
      <c r="B837" s="326"/>
      <c r="C837" s="326"/>
      <c r="D837" s="326"/>
      <c r="E837" s="326"/>
      <c r="F837" s="326"/>
      <c r="G837" s="326"/>
      <c r="H837" s="326"/>
      <c r="I837" s="326"/>
      <c r="J837" s="326"/>
      <c r="K837" s="326"/>
      <c r="L837" s="326"/>
      <c r="M837" s="326"/>
      <c r="N837" s="326"/>
    </row>
    <row r="838" spans="1:14" ht="15.75" customHeight="1" x14ac:dyDescent="0.3">
      <c r="A838" s="326"/>
      <c r="B838" s="326"/>
      <c r="C838" s="326"/>
      <c r="D838" s="326"/>
      <c r="E838" s="326"/>
      <c r="F838" s="326"/>
      <c r="G838" s="326"/>
      <c r="H838" s="326"/>
      <c r="I838" s="326"/>
      <c r="J838" s="326"/>
      <c r="K838" s="326"/>
      <c r="L838" s="326"/>
      <c r="M838" s="326"/>
      <c r="N838" s="326"/>
    </row>
    <row r="839" spans="1:14" ht="15.75" customHeight="1" x14ac:dyDescent="0.3">
      <c r="A839" s="326"/>
      <c r="B839" s="326"/>
      <c r="C839" s="326"/>
      <c r="D839" s="326"/>
      <c r="E839" s="326"/>
      <c r="F839" s="326"/>
      <c r="G839" s="326"/>
      <c r="H839" s="326"/>
      <c r="I839" s="326"/>
      <c r="J839" s="326"/>
      <c r="K839" s="326"/>
      <c r="L839" s="326"/>
      <c r="M839" s="326"/>
      <c r="N839" s="326"/>
    </row>
    <row r="840" spans="1:14" ht="15.75" customHeight="1" x14ac:dyDescent="0.3">
      <c r="A840" s="326"/>
      <c r="B840" s="326"/>
      <c r="C840" s="326"/>
      <c r="D840" s="326"/>
      <c r="E840" s="326"/>
      <c r="F840" s="326"/>
      <c r="G840" s="326"/>
      <c r="H840" s="326"/>
      <c r="I840" s="326"/>
      <c r="J840" s="326"/>
      <c r="K840" s="326"/>
      <c r="L840" s="326"/>
      <c r="M840" s="326"/>
      <c r="N840" s="326"/>
    </row>
    <row r="841" spans="1:14" ht="15.75" customHeight="1" x14ac:dyDescent="0.3">
      <c r="A841" s="326"/>
      <c r="B841" s="326"/>
      <c r="C841" s="326"/>
      <c r="D841" s="326"/>
      <c r="E841" s="326"/>
      <c r="F841" s="326"/>
      <c r="G841" s="326"/>
      <c r="H841" s="326"/>
      <c r="I841" s="326"/>
      <c r="J841" s="326"/>
      <c r="K841" s="326"/>
      <c r="L841" s="326"/>
      <c r="M841" s="326"/>
      <c r="N841" s="326"/>
    </row>
    <row r="842" spans="1:14" ht="15.75" customHeight="1" x14ac:dyDescent="0.3">
      <c r="A842" s="326"/>
      <c r="B842" s="326"/>
      <c r="C842" s="326"/>
      <c r="D842" s="326"/>
      <c r="E842" s="326"/>
      <c r="F842" s="326"/>
      <c r="G842" s="326"/>
      <c r="H842" s="326"/>
      <c r="I842" s="326"/>
      <c r="J842" s="326"/>
      <c r="K842" s="326"/>
      <c r="L842" s="326"/>
      <c r="M842" s="326"/>
      <c r="N842" s="326"/>
    </row>
    <row r="843" spans="1:14" ht="15.75" customHeight="1" x14ac:dyDescent="0.3">
      <c r="A843" s="326"/>
      <c r="B843" s="326"/>
      <c r="C843" s="326"/>
      <c r="D843" s="326"/>
      <c r="E843" s="326"/>
      <c r="F843" s="326"/>
      <c r="G843" s="326"/>
      <c r="H843" s="326"/>
      <c r="I843" s="326"/>
      <c r="J843" s="326"/>
      <c r="K843" s="326"/>
      <c r="L843" s="326"/>
      <c r="M843" s="326"/>
      <c r="N843" s="326"/>
    </row>
    <row r="844" spans="1:14" ht="15.75" customHeight="1" x14ac:dyDescent="0.3">
      <c r="A844" s="326"/>
      <c r="B844" s="326"/>
      <c r="C844" s="326"/>
      <c r="D844" s="326"/>
      <c r="E844" s="326"/>
      <c r="F844" s="326"/>
      <c r="G844" s="326"/>
      <c r="H844" s="326"/>
      <c r="I844" s="326"/>
      <c r="J844" s="326"/>
      <c r="K844" s="326"/>
      <c r="L844" s="326"/>
      <c r="M844" s="326"/>
      <c r="N844" s="326"/>
    </row>
    <row r="845" spans="1:14" ht="15.75" customHeight="1" x14ac:dyDescent="0.3">
      <c r="A845" s="326"/>
      <c r="B845" s="326"/>
      <c r="C845" s="326"/>
      <c r="D845" s="326"/>
      <c r="E845" s="326"/>
      <c r="F845" s="326"/>
      <c r="G845" s="326"/>
      <c r="H845" s="326"/>
      <c r="I845" s="326"/>
      <c r="J845" s="326"/>
      <c r="K845" s="326"/>
      <c r="L845" s="326"/>
      <c r="M845" s="326"/>
      <c r="N845" s="326"/>
    </row>
    <row r="846" spans="1:14" ht="15.75" customHeight="1" x14ac:dyDescent="0.3">
      <c r="A846" s="326"/>
      <c r="B846" s="326"/>
      <c r="C846" s="326"/>
      <c r="D846" s="326"/>
      <c r="E846" s="326"/>
      <c r="F846" s="326"/>
      <c r="G846" s="326"/>
      <c r="H846" s="326"/>
      <c r="I846" s="326"/>
      <c r="J846" s="326"/>
      <c r="K846" s="326"/>
      <c r="L846" s="326"/>
      <c r="M846" s="326"/>
      <c r="N846" s="326"/>
    </row>
    <row r="847" spans="1:14" ht="15.75" customHeight="1" x14ac:dyDescent="0.3">
      <c r="A847" s="326"/>
      <c r="B847" s="326"/>
      <c r="C847" s="326"/>
      <c r="D847" s="326"/>
      <c r="E847" s="326"/>
      <c r="F847" s="326"/>
      <c r="G847" s="326"/>
      <c r="H847" s="326"/>
      <c r="I847" s="326"/>
      <c r="J847" s="326"/>
      <c r="K847" s="326"/>
      <c r="L847" s="326"/>
      <c r="M847" s="326"/>
      <c r="N847" s="326"/>
    </row>
    <row r="848" spans="1:14" ht="15.75" customHeight="1" x14ac:dyDescent="0.3">
      <c r="A848" s="326"/>
      <c r="B848" s="326"/>
      <c r="C848" s="326"/>
      <c r="D848" s="326"/>
      <c r="E848" s="326"/>
      <c r="F848" s="326"/>
      <c r="G848" s="326"/>
      <c r="H848" s="326"/>
      <c r="I848" s="326"/>
      <c r="J848" s="326"/>
      <c r="K848" s="326"/>
      <c r="L848" s="326"/>
      <c r="M848" s="326"/>
      <c r="N848" s="326"/>
    </row>
    <row r="849" spans="1:14" ht="15.75" customHeight="1" x14ac:dyDescent="0.3">
      <c r="A849" s="326"/>
      <c r="B849" s="326"/>
      <c r="C849" s="326"/>
      <c r="D849" s="326"/>
      <c r="E849" s="326"/>
      <c r="F849" s="326"/>
      <c r="G849" s="326"/>
      <c r="H849" s="326"/>
      <c r="I849" s="326"/>
      <c r="J849" s="326"/>
      <c r="K849" s="326"/>
      <c r="L849" s="326"/>
      <c r="M849" s="326"/>
      <c r="N849" s="326"/>
    </row>
    <row r="850" spans="1:14" ht="15.75" customHeight="1" x14ac:dyDescent="0.3">
      <c r="A850" s="326"/>
      <c r="B850" s="326"/>
      <c r="C850" s="326"/>
      <c r="D850" s="326"/>
      <c r="E850" s="326"/>
      <c r="F850" s="326"/>
      <c r="G850" s="326"/>
      <c r="H850" s="326"/>
      <c r="I850" s="326"/>
      <c r="J850" s="326"/>
      <c r="K850" s="326"/>
      <c r="L850" s="326"/>
      <c r="M850" s="326"/>
      <c r="N850" s="326"/>
    </row>
    <row r="851" spans="1:14" ht="15.75" customHeight="1" x14ac:dyDescent="0.3">
      <c r="A851" s="326"/>
      <c r="B851" s="326"/>
      <c r="C851" s="326"/>
      <c r="D851" s="326"/>
      <c r="E851" s="326"/>
      <c r="F851" s="326"/>
      <c r="G851" s="326"/>
      <c r="H851" s="326"/>
      <c r="I851" s="326"/>
      <c r="J851" s="326"/>
      <c r="K851" s="326"/>
      <c r="L851" s="326"/>
      <c r="M851" s="326"/>
      <c r="N851" s="326"/>
    </row>
    <row r="852" spans="1:14" ht="15.75" customHeight="1" x14ac:dyDescent="0.3">
      <c r="A852" s="326"/>
      <c r="B852" s="326"/>
      <c r="C852" s="326"/>
      <c r="D852" s="326"/>
      <c r="E852" s="326"/>
      <c r="F852" s="326"/>
      <c r="G852" s="326"/>
      <c r="H852" s="326"/>
      <c r="I852" s="326"/>
      <c r="J852" s="326"/>
      <c r="K852" s="326"/>
      <c r="L852" s="326"/>
      <c r="M852" s="326"/>
      <c r="N852" s="326"/>
    </row>
    <row r="853" spans="1:14" ht="15.75" customHeight="1" x14ac:dyDescent="0.3">
      <c r="A853" s="326"/>
      <c r="B853" s="326"/>
      <c r="C853" s="326"/>
      <c r="D853" s="326"/>
      <c r="E853" s="326"/>
      <c r="F853" s="326"/>
      <c r="G853" s="326"/>
      <c r="H853" s="326"/>
      <c r="I853" s="326"/>
      <c r="J853" s="326"/>
      <c r="K853" s="326"/>
      <c r="L853" s="326"/>
      <c r="M853" s="326"/>
      <c r="N853" s="326"/>
    </row>
    <row r="854" spans="1:14" ht="15.75" customHeight="1" x14ac:dyDescent="0.3">
      <c r="A854" s="326"/>
      <c r="B854" s="326"/>
      <c r="C854" s="326"/>
      <c r="D854" s="326"/>
      <c r="E854" s="326"/>
      <c r="F854" s="326"/>
      <c r="G854" s="326"/>
      <c r="H854" s="326"/>
      <c r="I854" s="326"/>
      <c r="J854" s="326"/>
      <c r="K854" s="326"/>
      <c r="L854" s="326"/>
      <c r="M854" s="326"/>
      <c r="N854" s="326"/>
    </row>
    <row r="855" spans="1:14" ht="15.75" customHeight="1" x14ac:dyDescent="0.3">
      <c r="A855" s="326"/>
      <c r="B855" s="326"/>
      <c r="C855" s="326"/>
      <c r="D855" s="326"/>
      <c r="E855" s="326"/>
      <c r="F855" s="326"/>
      <c r="G855" s="326"/>
      <c r="H855" s="326"/>
      <c r="I855" s="326"/>
      <c r="J855" s="326"/>
      <c r="K855" s="326"/>
      <c r="L855" s="326"/>
      <c r="M855" s="326"/>
      <c r="N855" s="326"/>
    </row>
    <row r="856" spans="1:14" ht="15.75" customHeight="1" x14ac:dyDescent="0.3">
      <c r="A856" s="326"/>
      <c r="B856" s="326"/>
      <c r="C856" s="326"/>
      <c r="D856" s="326"/>
      <c r="E856" s="326"/>
      <c r="F856" s="326"/>
      <c r="G856" s="326"/>
      <c r="H856" s="326"/>
      <c r="I856" s="326"/>
      <c r="J856" s="326"/>
      <c r="K856" s="326"/>
      <c r="L856" s="326"/>
      <c r="M856" s="326"/>
      <c r="N856" s="326"/>
    </row>
    <row r="857" spans="1:14" ht="15.75" customHeight="1" x14ac:dyDescent="0.3">
      <c r="A857" s="326"/>
      <c r="B857" s="326"/>
      <c r="C857" s="326"/>
      <c r="D857" s="326"/>
      <c r="E857" s="326"/>
      <c r="F857" s="326"/>
      <c r="G857" s="326"/>
      <c r="H857" s="326"/>
      <c r="I857" s="326"/>
      <c r="J857" s="326"/>
      <c r="K857" s="326"/>
      <c r="L857" s="326"/>
      <c r="M857" s="326"/>
      <c r="N857" s="326"/>
    </row>
    <row r="858" spans="1:14" ht="15.75" customHeight="1" x14ac:dyDescent="0.3">
      <c r="A858" s="326"/>
      <c r="B858" s="326"/>
      <c r="C858" s="326"/>
      <c r="D858" s="326"/>
      <c r="E858" s="326"/>
      <c r="F858" s="326"/>
      <c r="G858" s="326"/>
      <c r="H858" s="326"/>
      <c r="I858" s="326"/>
      <c r="J858" s="326"/>
      <c r="K858" s="326"/>
      <c r="L858" s="326"/>
      <c r="M858" s="326"/>
      <c r="N858" s="326"/>
    </row>
    <row r="859" spans="1:14" ht="15.75" customHeight="1" x14ac:dyDescent="0.3">
      <c r="A859" s="326"/>
      <c r="B859" s="326"/>
      <c r="C859" s="326"/>
      <c r="D859" s="326"/>
      <c r="E859" s="326"/>
      <c r="F859" s="326"/>
      <c r="G859" s="326"/>
      <c r="H859" s="326"/>
      <c r="I859" s="326"/>
      <c r="J859" s="326"/>
      <c r="K859" s="326"/>
      <c r="L859" s="326"/>
      <c r="M859" s="326"/>
      <c r="N859" s="326"/>
    </row>
    <row r="860" spans="1:14" ht="15.75" customHeight="1" x14ac:dyDescent="0.3">
      <c r="A860" s="326"/>
      <c r="B860" s="326"/>
      <c r="C860" s="326"/>
      <c r="D860" s="326"/>
      <c r="E860" s="326"/>
      <c r="F860" s="326"/>
      <c r="G860" s="326"/>
      <c r="H860" s="326"/>
      <c r="I860" s="326"/>
      <c r="J860" s="326"/>
      <c r="K860" s="326"/>
      <c r="L860" s="326"/>
      <c r="M860" s="326"/>
      <c r="N860" s="326"/>
    </row>
    <row r="861" spans="1:14" ht="15.75" customHeight="1" x14ac:dyDescent="0.3">
      <c r="A861" s="326"/>
      <c r="B861" s="326"/>
      <c r="C861" s="326"/>
      <c r="D861" s="326"/>
      <c r="E861" s="326"/>
      <c r="F861" s="326"/>
      <c r="G861" s="326"/>
      <c r="H861" s="326"/>
      <c r="I861" s="326"/>
      <c r="J861" s="326"/>
      <c r="K861" s="326"/>
      <c r="L861" s="326"/>
      <c r="M861" s="326"/>
      <c r="N861" s="326"/>
    </row>
    <row r="862" spans="1:14" ht="15.75" customHeight="1" x14ac:dyDescent="0.3">
      <c r="A862" s="326"/>
      <c r="B862" s="326"/>
      <c r="C862" s="326"/>
      <c r="D862" s="326"/>
      <c r="E862" s="326"/>
      <c r="F862" s="326"/>
      <c r="G862" s="326"/>
      <c r="H862" s="326"/>
      <c r="I862" s="326"/>
      <c r="J862" s="326"/>
      <c r="K862" s="326"/>
      <c r="L862" s="326"/>
      <c r="M862" s="326"/>
      <c r="N862" s="326"/>
    </row>
    <row r="863" spans="1:14" ht="15.75" customHeight="1" x14ac:dyDescent="0.3">
      <c r="A863" s="326"/>
      <c r="B863" s="326"/>
      <c r="C863" s="326"/>
      <c r="D863" s="326"/>
      <c r="E863" s="326"/>
      <c r="F863" s="326"/>
      <c r="G863" s="326"/>
      <c r="H863" s="326"/>
      <c r="I863" s="326"/>
      <c r="J863" s="326"/>
      <c r="K863" s="326"/>
      <c r="L863" s="326"/>
      <c r="M863" s="326"/>
      <c r="N863" s="326"/>
    </row>
    <row r="864" spans="1:14" ht="15.75" customHeight="1" x14ac:dyDescent="0.3">
      <c r="A864" s="326"/>
      <c r="B864" s="326"/>
      <c r="C864" s="326"/>
      <c r="D864" s="326"/>
      <c r="E864" s="326"/>
      <c r="F864" s="326"/>
      <c r="G864" s="326"/>
      <c r="H864" s="326"/>
      <c r="I864" s="326"/>
      <c r="J864" s="326"/>
      <c r="K864" s="326"/>
      <c r="L864" s="326"/>
      <c r="M864" s="326"/>
      <c r="N864" s="326"/>
    </row>
    <row r="865" spans="1:14" ht="15.75" customHeight="1" x14ac:dyDescent="0.3">
      <c r="A865" s="326"/>
      <c r="B865" s="326"/>
      <c r="C865" s="326"/>
      <c r="D865" s="326"/>
      <c r="E865" s="326"/>
      <c r="F865" s="326"/>
      <c r="G865" s="326"/>
      <c r="H865" s="326"/>
      <c r="I865" s="326"/>
      <c r="J865" s="326"/>
      <c r="K865" s="326"/>
      <c r="L865" s="326"/>
      <c r="M865" s="326"/>
      <c r="N865" s="326"/>
    </row>
    <row r="866" spans="1:14" ht="15.75" customHeight="1" x14ac:dyDescent="0.3">
      <c r="A866" s="326"/>
      <c r="B866" s="326"/>
      <c r="C866" s="326"/>
      <c r="D866" s="326"/>
      <c r="E866" s="326"/>
      <c r="F866" s="326"/>
      <c r="G866" s="326"/>
      <c r="H866" s="326"/>
      <c r="I866" s="326"/>
      <c r="J866" s="326"/>
      <c r="K866" s="326"/>
      <c r="L866" s="326"/>
      <c r="M866" s="326"/>
      <c r="N866" s="326"/>
    </row>
    <row r="867" spans="1:14" ht="15.75" customHeight="1" x14ac:dyDescent="0.3">
      <c r="A867" s="326"/>
      <c r="B867" s="326"/>
      <c r="C867" s="326"/>
      <c r="D867" s="326"/>
      <c r="E867" s="326"/>
      <c r="F867" s="326"/>
      <c r="G867" s="326"/>
      <c r="H867" s="326"/>
      <c r="I867" s="326"/>
      <c r="J867" s="326"/>
      <c r="K867" s="326"/>
      <c r="L867" s="326"/>
      <c r="M867" s="326"/>
      <c r="N867" s="326"/>
    </row>
    <row r="868" spans="1:14" ht="15.75" customHeight="1" x14ac:dyDescent="0.3">
      <c r="A868" s="326"/>
      <c r="B868" s="326"/>
      <c r="C868" s="326"/>
      <c r="D868" s="326"/>
      <c r="E868" s="326"/>
      <c r="F868" s="326"/>
      <c r="G868" s="326"/>
      <c r="H868" s="326"/>
      <c r="I868" s="326"/>
      <c r="J868" s="326"/>
      <c r="K868" s="326"/>
      <c r="L868" s="326"/>
      <c r="M868" s="326"/>
      <c r="N868" s="326"/>
    </row>
    <row r="869" spans="1:14" ht="15.75" customHeight="1" x14ac:dyDescent="0.3">
      <c r="A869" s="326"/>
      <c r="B869" s="326"/>
      <c r="C869" s="326"/>
      <c r="D869" s="326"/>
      <c r="E869" s="326"/>
      <c r="F869" s="326"/>
      <c r="G869" s="326"/>
      <c r="H869" s="326"/>
      <c r="I869" s="326"/>
      <c r="J869" s="326"/>
      <c r="K869" s="326"/>
      <c r="L869" s="326"/>
      <c r="M869" s="326"/>
      <c r="N869" s="326"/>
    </row>
    <row r="870" spans="1:14" ht="15.75" customHeight="1" x14ac:dyDescent="0.3">
      <c r="A870" s="326"/>
      <c r="B870" s="326"/>
      <c r="C870" s="326"/>
      <c r="D870" s="326"/>
      <c r="E870" s="326"/>
      <c r="F870" s="326"/>
      <c r="G870" s="326"/>
      <c r="H870" s="326"/>
      <c r="I870" s="326"/>
      <c r="J870" s="326"/>
      <c r="K870" s="326"/>
      <c r="L870" s="326"/>
      <c r="M870" s="326"/>
      <c r="N870" s="326"/>
    </row>
    <row r="871" spans="1:14" ht="15.75" customHeight="1" x14ac:dyDescent="0.3">
      <c r="A871" s="326"/>
      <c r="B871" s="326"/>
      <c r="C871" s="326"/>
      <c r="D871" s="326"/>
      <c r="E871" s="326"/>
      <c r="F871" s="326"/>
      <c r="G871" s="326"/>
      <c r="H871" s="326"/>
      <c r="I871" s="326"/>
      <c r="J871" s="326"/>
      <c r="K871" s="326"/>
      <c r="L871" s="326"/>
      <c r="M871" s="326"/>
      <c r="N871" s="326"/>
    </row>
    <row r="872" spans="1:14" ht="15.75" customHeight="1" x14ac:dyDescent="0.3">
      <c r="A872" s="326"/>
      <c r="B872" s="326"/>
      <c r="C872" s="326"/>
      <c r="D872" s="326"/>
      <c r="E872" s="326"/>
      <c r="F872" s="326"/>
      <c r="G872" s="326"/>
      <c r="H872" s="326"/>
      <c r="I872" s="326"/>
      <c r="J872" s="326"/>
      <c r="K872" s="326"/>
      <c r="L872" s="326"/>
      <c r="M872" s="326"/>
      <c r="N872" s="326"/>
    </row>
    <row r="873" spans="1:14" ht="15.75" customHeight="1" x14ac:dyDescent="0.3">
      <c r="A873" s="326"/>
      <c r="B873" s="326"/>
      <c r="C873" s="326"/>
      <c r="D873" s="326"/>
      <c r="E873" s="326"/>
      <c r="F873" s="326"/>
      <c r="G873" s="326"/>
      <c r="H873" s="326"/>
      <c r="I873" s="326"/>
      <c r="J873" s="326"/>
      <c r="K873" s="326"/>
      <c r="L873" s="326"/>
      <c r="M873" s="326"/>
      <c r="N873" s="326"/>
    </row>
    <row r="874" spans="1:14" ht="15.75" customHeight="1" x14ac:dyDescent="0.3">
      <c r="A874" s="326"/>
      <c r="B874" s="326"/>
      <c r="C874" s="326"/>
      <c r="D874" s="326"/>
      <c r="E874" s="326"/>
      <c r="F874" s="326"/>
      <c r="G874" s="326"/>
      <c r="H874" s="326"/>
      <c r="I874" s="326"/>
      <c r="J874" s="326"/>
      <c r="K874" s="326"/>
      <c r="L874" s="326"/>
      <c r="M874" s="326"/>
      <c r="N874" s="326"/>
    </row>
    <row r="875" spans="1:14" ht="15.75" customHeight="1" x14ac:dyDescent="0.3">
      <c r="A875" s="326"/>
      <c r="B875" s="326"/>
      <c r="C875" s="326"/>
      <c r="D875" s="326"/>
      <c r="E875" s="326"/>
      <c r="F875" s="326"/>
      <c r="G875" s="326"/>
      <c r="H875" s="326"/>
      <c r="I875" s="326"/>
      <c r="J875" s="326"/>
      <c r="K875" s="326"/>
      <c r="L875" s="326"/>
      <c r="M875" s="326"/>
      <c r="N875" s="326"/>
    </row>
    <row r="876" spans="1:14" ht="15.75" customHeight="1" x14ac:dyDescent="0.3">
      <c r="A876" s="326"/>
      <c r="B876" s="326"/>
      <c r="C876" s="326"/>
      <c r="D876" s="326"/>
      <c r="E876" s="326"/>
      <c r="F876" s="326"/>
      <c r="G876" s="326"/>
      <c r="H876" s="326"/>
      <c r="I876" s="326"/>
      <c r="J876" s="326"/>
      <c r="K876" s="326"/>
      <c r="L876" s="326"/>
      <c r="M876" s="326"/>
      <c r="N876" s="326"/>
    </row>
    <row r="877" spans="1:14" ht="15.75" customHeight="1" x14ac:dyDescent="0.3">
      <c r="A877" s="326"/>
      <c r="B877" s="326"/>
      <c r="C877" s="326"/>
      <c r="D877" s="326"/>
      <c r="E877" s="326"/>
      <c r="F877" s="326"/>
      <c r="G877" s="326"/>
      <c r="H877" s="326"/>
      <c r="I877" s="326"/>
      <c r="J877" s="326"/>
      <c r="K877" s="326"/>
      <c r="L877" s="326"/>
      <c r="M877" s="326"/>
      <c r="N877" s="326"/>
    </row>
    <row r="878" spans="1:14" ht="15.75" customHeight="1" x14ac:dyDescent="0.3">
      <c r="A878" s="326"/>
      <c r="B878" s="326"/>
      <c r="C878" s="326"/>
      <c r="D878" s="326"/>
      <c r="E878" s="326"/>
      <c r="F878" s="326"/>
      <c r="G878" s="326"/>
      <c r="H878" s="326"/>
      <c r="I878" s="326"/>
      <c r="J878" s="326"/>
      <c r="K878" s="326"/>
      <c r="L878" s="326"/>
      <c r="M878" s="326"/>
      <c r="N878" s="326"/>
    </row>
    <row r="879" spans="1:14" ht="15.75" customHeight="1" x14ac:dyDescent="0.3">
      <c r="A879" s="326"/>
      <c r="B879" s="326"/>
      <c r="C879" s="326"/>
      <c r="D879" s="326"/>
      <c r="E879" s="326"/>
      <c r="F879" s="326"/>
      <c r="G879" s="326"/>
      <c r="H879" s="326"/>
      <c r="I879" s="326"/>
      <c r="J879" s="326"/>
      <c r="K879" s="326"/>
      <c r="L879" s="326"/>
      <c r="M879" s="326"/>
      <c r="N879" s="326"/>
    </row>
    <row r="880" spans="1:14" ht="15.75" customHeight="1" x14ac:dyDescent="0.3">
      <c r="A880" s="326"/>
      <c r="B880" s="326"/>
      <c r="C880" s="326"/>
      <c r="D880" s="326"/>
      <c r="E880" s="326"/>
      <c r="F880" s="326"/>
      <c r="G880" s="326"/>
      <c r="H880" s="326"/>
      <c r="I880" s="326"/>
      <c r="J880" s="326"/>
      <c r="K880" s="326"/>
      <c r="L880" s="326"/>
      <c r="M880" s="326"/>
      <c r="N880" s="326"/>
    </row>
    <row r="881" spans="1:14" ht="15.75" customHeight="1" x14ac:dyDescent="0.3">
      <c r="A881" s="326"/>
      <c r="B881" s="326"/>
      <c r="C881" s="326"/>
      <c r="D881" s="326"/>
      <c r="E881" s="326"/>
      <c r="F881" s="326"/>
      <c r="G881" s="326"/>
      <c r="H881" s="326"/>
      <c r="I881" s="326"/>
      <c r="J881" s="326"/>
      <c r="K881" s="326"/>
      <c r="L881" s="326"/>
      <c r="M881" s="326"/>
      <c r="N881" s="326"/>
    </row>
    <row r="882" spans="1:14" ht="15.75" customHeight="1" x14ac:dyDescent="0.3">
      <c r="A882" s="326"/>
      <c r="B882" s="326"/>
      <c r="C882" s="326"/>
      <c r="D882" s="326"/>
      <c r="E882" s="326"/>
      <c r="F882" s="326"/>
      <c r="G882" s="326"/>
      <c r="H882" s="326"/>
      <c r="I882" s="326"/>
      <c r="J882" s="326"/>
      <c r="K882" s="326"/>
      <c r="L882" s="326"/>
      <c r="M882" s="326"/>
      <c r="N882" s="326"/>
    </row>
    <row r="883" spans="1:14" ht="15.75" customHeight="1" x14ac:dyDescent="0.3">
      <c r="A883" s="326"/>
      <c r="B883" s="326"/>
      <c r="C883" s="326"/>
      <c r="D883" s="326"/>
      <c r="E883" s="326"/>
      <c r="F883" s="326"/>
      <c r="G883" s="326"/>
      <c r="H883" s="326"/>
      <c r="I883" s="326"/>
      <c r="J883" s="326"/>
      <c r="K883" s="326"/>
      <c r="L883" s="326"/>
      <c r="M883" s="326"/>
      <c r="N883" s="326"/>
    </row>
    <row r="884" spans="1:14" ht="15.75" customHeight="1" x14ac:dyDescent="0.3">
      <c r="A884" s="326"/>
      <c r="B884" s="326"/>
      <c r="C884" s="326"/>
      <c r="D884" s="326"/>
      <c r="E884" s="326"/>
      <c r="F884" s="326"/>
      <c r="G884" s="326"/>
      <c r="H884" s="326"/>
      <c r="I884" s="326"/>
      <c r="J884" s="326"/>
      <c r="K884" s="326"/>
      <c r="L884" s="326"/>
      <c r="M884" s="326"/>
      <c r="N884" s="326"/>
    </row>
    <row r="885" spans="1:14" ht="15.75" customHeight="1" x14ac:dyDescent="0.3">
      <c r="A885" s="326"/>
      <c r="B885" s="326"/>
      <c r="C885" s="326"/>
      <c r="D885" s="326"/>
      <c r="E885" s="326"/>
      <c r="F885" s="326"/>
      <c r="G885" s="326"/>
      <c r="H885" s="326"/>
      <c r="I885" s="326"/>
      <c r="J885" s="326"/>
      <c r="K885" s="326"/>
      <c r="L885" s="326"/>
      <c r="M885" s="326"/>
      <c r="N885" s="326"/>
    </row>
    <row r="886" spans="1:14" ht="15.75" customHeight="1" x14ac:dyDescent="0.3">
      <c r="A886" s="326"/>
      <c r="B886" s="326"/>
      <c r="C886" s="326"/>
      <c r="D886" s="326"/>
      <c r="E886" s="326"/>
      <c r="F886" s="326"/>
      <c r="G886" s="326"/>
      <c r="H886" s="326"/>
      <c r="I886" s="326"/>
      <c r="J886" s="326"/>
      <c r="K886" s="326"/>
      <c r="L886" s="326"/>
      <c r="M886" s="326"/>
      <c r="N886" s="326"/>
    </row>
    <row r="887" spans="1:14" ht="15.75" customHeight="1" x14ac:dyDescent="0.3">
      <c r="A887" s="326"/>
      <c r="B887" s="326"/>
      <c r="C887" s="326"/>
      <c r="D887" s="326"/>
      <c r="E887" s="326"/>
      <c r="F887" s="326"/>
      <c r="G887" s="326"/>
      <c r="H887" s="326"/>
      <c r="I887" s="326"/>
      <c r="J887" s="326"/>
      <c r="K887" s="326"/>
      <c r="L887" s="326"/>
      <c r="M887" s="326"/>
      <c r="N887" s="326"/>
    </row>
    <row r="888" spans="1:14" ht="15.75" customHeight="1" x14ac:dyDescent="0.3">
      <c r="A888" s="326"/>
      <c r="B888" s="326"/>
      <c r="C888" s="326"/>
      <c r="D888" s="326"/>
      <c r="E888" s="326"/>
      <c r="F888" s="326"/>
      <c r="G888" s="326"/>
      <c r="H888" s="326"/>
      <c r="I888" s="326"/>
      <c r="J888" s="326"/>
      <c r="K888" s="326"/>
      <c r="L888" s="326"/>
      <c r="M888" s="326"/>
      <c r="N888" s="326"/>
    </row>
    <row r="889" spans="1:14" ht="15.75" customHeight="1" x14ac:dyDescent="0.3">
      <c r="A889" s="326"/>
      <c r="B889" s="326"/>
      <c r="C889" s="326"/>
      <c r="D889" s="326"/>
      <c r="E889" s="326"/>
      <c r="F889" s="326"/>
      <c r="G889" s="326"/>
      <c r="H889" s="326"/>
      <c r="I889" s="326"/>
      <c r="J889" s="326"/>
      <c r="K889" s="326"/>
      <c r="L889" s="326"/>
      <c r="M889" s="326"/>
      <c r="N889" s="326"/>
    </row>
    <row r="890" spans="1:14" ht="15.75" customHeight="1" x14ac:dyDescent="0.3">
      <c r="A890" s="326"/>
      <c r="B890" s="326"/>
      <c r="C890" s="326"/>
      <c r="D890" s="326"/>
      <c r="E890" s="326"/>
      <c r="F890" s="326"/>
      <c r="G890" s="326"/>
      <c r="H890" s="326"/>
      <c r="I890" s="326"/>
      <c r="J890" s="326"/>
      <c r="K890" s="326"/>
      <c r="L890" s="326"/>
      <c r="M890" s="326"/>
      <c r="N890" s="326"/>
    </row>
    <row r="891" spans="1:14" ht="15.75" customHeight="1" x14ac:dyDescent="0.3">
      <c r="A891" s="326"/>
      <c r="B891" s="326"/>
      <c r="C891" s="326"/>
      <c r="D891" s="326"/>
      <c r="E891" s="326"/>
      <c r="F891" s="326"/>
      <c r="G891" s="326"/>
      <c r="H891" s="326"/>
      <c r="I891" s="326"/>
      <c r="J891" s="326"/>
      <c r="K891" s="326"/>
      <c r="L891" s="326"/>
      <c r="M891" s="326"/>
      <c r="N891" s="326"/>
    </row>
    <row r="892" spans="1:14" ht="15.75" customHeight="1" x14ac:dyDescent="0.3">
      <c r="A892" s="326"/>
      <c r="B892" s="326"/>
      <c r="C892" s="326"/>
      <c r="D892" s="326"/>
      <c r="E892" s="326"/>
      <c r="F892" s="326"/>
      <c r="G892" s="326"/>
      <c r="H892" s="326"/>
      <c r="I892" s="326"/>
      <c r="J892" s="326"/>
      <c r="K892" s="326"/>
      <c r="L892" s="326"/>
      <c r="M892" s="326"/>
      <c r="N892" s="326"/>
    </row>
    <row r="893" spans="1:14" ht="15.75" customHeight="1" x14ac:dyDescent="0.3">
      <c r="A893" s="326"/>
      <c r="B893" s="326"/>
      <c r="C893" s="326"/>
      <c r="D893" s="326"/>
      <c r="E893" s="326"/>
      <c r="F893" s="326"/>
      <c r="G893" s="326"/>
      <c r="H893" s="326"/>
      <c r="I893" s="326"/>
      <c r="J893" s="326"/>
      <c r="K893" s="326"/>
      <c r="L893" s="326"/>
      <c r="M893" s="326"/>
      <c r="N893" s="326"/>
    </row>
    <row r="894" spans="1:14" ht="15.75" customHeight="1" x14ac:dyDescent="0.3">
      <c r="A894" s="326"/>
      <c r="B894" s="326"/>
      <c r="C894" s="326"/>
      <c r="D894" s="326"/>
      <c r="E894" s="326"/>
      <c r="F894" s="326"/>
      <c r="G894" s="326"/>
      <c r="H894" s="326"/>
      <c r="I894" s="326"/>
      <c r="J894" s="326"/>
      <c r="K894" s="326"/>
      <c r="L894" s="326"/>
      <c r="M894" s="326"/>
      <c r="N894" s="326"/>
    </row>
    <row r="895" spans="1:14" ht="15.75" customHeight="1" x14ac:dyDescent="0.3">
      <c r="A895" s="326"/>
      <c r="B895" s="326"/>
      <c r="C895" s="326"/>
      <c r="D895" s="326"/>
      <c r="E895" s="326"/>
      <c r="F895" s="326"/>
      <c r="G895" s="326"/>
      <c r="H895" s="326"/>
      <c r="I895" s="326"/>
      <c r="J895" s="326"/>
      <c r="K895" s="326"/>
      <c r="L895" s="326"/>
      <c r="M895" s="326"/>
      <c r="N895" s="326"/>
    </row>
    <row r="896" spans="1:14" ht="15.75" customHeight="1" x14ac:dyDescent="0.3">
      <c r="A896" s="326"/>
      <c r="B896" s="326"/>
      <c r="C896" s="326"/>
      <c r="D896" s="326"/>
      <c r="E896" s="326"/>
      <c r="F896" s="326"/>
      <c r="G896" s="326"/>
      <c r="H896" s="326"/>
      <c r="I896" s="326"/>
      <c r="J896" s="326"/>
      <c r="K896" s="326"/>
      <c r="L896" s="326"/>
      <c r="M896" s="326"/>
      <c r="N896" s="326"/>
    </row>
    <row r="897" spans="1:14" ht="15.75" customHeight="1" x14ac:dyDescent="0.3">
      <c r="A897" s="326"/>
      <c r="B897" s="326"/>
      <c r="C897" s="326"/>
      <c r="D897" s="326"/>
      <c r="E897" s="326"/>
      <c r="F897" s="326"/>
      <c r="G897" s="326"/>
      <c r="H897" s="326"/>
      <c r="I897" s="326"/>
      <c r="J897" s="326"/>
      <c r="K897" s="326"/>
      <c r="L897" s="326"/>
      <c r="M897" s="326"/>
      <c r="N897" s="326"/>
    </row>
    <row r="898" spans="1:14" ht="15.75" customHeight="1" x14ac:dyDescent="0.3">
      <c r="A898" s="326"/>
      <c r="B898" s="326"/>
      <c r="C898" s="326"/>
      <c r="D898" s="326"/>
      <c r="E898" s="326"/>
      <c r="F898" s="326"/>
      <c r="G898" s="326"/>
      <c r="H898" s="326"/>
      <c r="I898" s="326"/>
      <c r="J898" s="326"/>
      <c r="K898" s="326"/>
      <c r="L898" s="326"/>
      <c r="M898" s="326"/>
      <c r="N898" s="326"/>
    </row>
    <row r="899" spans="1:14" ht="15.75" customHeight="1" x14ac:dyDescent="0.3">
      <c r="A899" s="326"/>
      <c r="B899" s="326"/>
      <c r="C899" s="326"/>
      <c r="D899" s="326"/>
      <c r="E899" s="326"/>
      <c r="F899" s="326"/>
      <c r="G899" s="326"/>
      <c r="H899" s="326"/>
      <c r="I899" s="326"/>
      <c r="J899" s="326"/>
      <c r="K899" s="326"/>
      <c r="L899" s="326"/>
      <c r="M899" s="326"/>
      <c r="N899" s="326"/>
    </row>
    <row r="900" spans="1:14" ht="15.75" customHeight="1" x14ac:dyDescent="0.3">
      <c r="A900" s="326"/>
      <c r="B900" s="326"/>
      <c r="C900" s="326"/>
      <c r="D900" s="326"/>
      <c r="E900" s="326"/>
      <c r="F900" s="326"/>
      <c r="G900" s="326"/>
      <c r="H900" s="326"/>
      <c r="I900" s="326"/>
      <c r="J900" s="326"/>
      <c r="K900" s="326"/>
      <c r="L900" s="326"/>
      <c r="M900" s="326"/>
      <c r="N900" s="326"/>
    </row>
    <row r="901" spans="1:14" ht="15.75" customHeight="1" x14ac:dyDescent="0.3">
      <c r="A901" s="326"/>
      <c r="B901" s="326"/>
      <c r="C901" s="326"/>
      <c r="D901" s="326"/>
      <c r="E901" s="326"/>
      <c r="F901" s="326"/>
      <c r="G901" s="326"/>
      <c r="H901" s="326"/>
      <c r="I901" s="326"/>
      <c r="J901" s="326"/>
      <c r="K901" s="326"/>
      <c r="L901" s="326"/>
      <c r="M901" s="326"/>
      <c r="N901" s="326"/>
    </row>
    <row r="902" spans="1:14" ht="15.75" customHeight="1" x14ac:dyDescent="0.3">
      <c r="A902" s="326"/>
      <c r="B902" s="326"/>
      <c r="C902" s="326"/>
      <c r="D902" s="326"/>
      <c r="E902" s="326"/>
      <c r="F902" s="326"/>
      <c r="G902" s="326"/>
      <c r="H902" s="326"/>
      <c r="I902" s="326"/>
      <c r="J902" s="326"/>
      <c r="K902" s="326"/>
      <c r="L902" s="326"/>
      <c r="M902" s="326"/>
      <c r="N902" s="326"/>
    </row>
    <row r="903" spans="1:14" ht="15.75" customHeight="1" x14ac:dyDescent="0.3">
      <c r="A903" s="326"/>
      <c r="B903" s="326"/>
      <c r="C903" s="326"/>
      <c r="D903" s="326"/>
      <c r="E903" s="326"/>
      <c r="F903" s="326"/>
      <c r="G903" s="326"/>
      <c r="H903" s="326"/>
      <c r="I903" s="326"/>
      <c r="J903" s="326"/>
      <c r="K903" s="326"/>
      <c r="L903" s="326"/>
      <c r="M903" s="326"/>
      <c r="N903" s="326"/>
    </row>
    <row r="904" spans="1:14" ht="15.75" customHeight="1" x14ac:dyDescent="0.3">
      <c r="A904" s="326"/>
      <c r="B904" s="326"/>
      <c r="C904" s="326"/>
      <c r="D904" s="326"/>
      <c r="E904" s="326"/>
      <c r="F904" s="326"/>
      <c r="G904" s="326"/>
      <c r="H904" s="326"/>
      <c r="I904" s="326"/>
      <c r="J904" s="326"/>
      <c r="K904" s="326"/>
      <c r="L904" s="326"/>
      <c r="M904" s="326"/>
      <c r="N904" s="326"/>
    </row>
    <row r="905" spans="1:14" ht="15.75" customHeight="1" x14ac:dyDescent="0.3">
      <c r="A905" s="326"/>
      <c r="B905" s="326"/>
      <c r="C905" s="326"/>
      <c r="D905" s="326"/>
      <c r="E905" s="326"/>
      <c r="F905" s="326"/>
      <c r="G905" s="326"/>
      <c r="H905" s="326"/>
      <c r="I905" s="326"/>
      <c r="J905" s="326"/>
      <c r="K905" s="326"/>
      <c r="L905" s="326"/>
      <c r="M905" s="326"/>
      <c r="N905" s="326"/>
    </row>
    <row r="906" spans="1:14" ht="15.75" customHeight="1" x14ac:dyDescent="0.3">
      <c r="A906" s="326"/>
      <c r="B906" s="326"/>
      <c r="C906" s="326"/>
      <c r="D906" s="326"/>
      <c r="E906" s="326"/>
      <c r="F906" s="326"/>
      <c r="G906" s="326"/>
      <c r="H906" s="326"/>
      <c r="I906" s="326"/>
      <c r="J906" s="326"/>
      <c r="K906" s="326"/>
      <c r="L906" s="326"/>
      <c r="M906" s="326"/>
      <c r="N906" s="326"/>
    </row>
    <row r="907" spans="1:14" ht="15.75" customHeight="1" x14ac:dyDescent="0.3">
      <c r="A907" s="326"/>
      <c r="B907" s="326"/>
      <c r="C907" s="326"/>
      <c r="D907" s="326"/>
      <c r="E907" s="326"/>
      <c r="F907" s="326"/>
      <c r="G907" s="326"/>
      <c r="H907" s="326"/>
      <c r="I907" s="326"/>
      <c r="J907" s="326"/>
      <c r="K907" s="326"/>
      <c r="L907" s="326"/>
      <c r="M907" s="326"/>
      <c r="N907" s="326"/>
    </row>
    <row r="908" spans="1:14" ht="15.75" customHeight="1" x14ac:dyDescent="0.3">
      <c r="A908" s="326"/>
      <c r="B908" s="326"/>
      <c r="C908" s="326"/>
      <c r="D908" s="326"/>
      <c r="E908" s="326"/>
      <c r="F908" s="326"/>
      <c r="G908" s="326"/>
      <c r="H908" s="326"/>
      <c r="I908" s="326"/>
      <c r="J908" s="326"/>
      <c r="K908" s="326"/>
      <c r="L908" s="326"/>
      <c r="M908" s="326"/>
      <c r="N908" s="326"/>
    </row>
    <row r="909" spans="1:14" ht="15.75" customHeight="1" x14ac:dyDescent="0.3">
      <c r="A909" s="326"/>
      <c r="B909" s="326"/>
      <c r="C909" s="326"/>
      <c r="D909" s="326"/>
      <c r="E909" s="326"/>
      <c r="F909" s="326"/>
      <c r="G909" s="326"/>
      <c r="H909" s="326"/>
      <c r="I909" s="326"/>
      <c r="J909" s="326"/>
      <c r="K909" s="326"/>
      <c r="L909" s="326"/>
      <c r="M909" s="326"/>
      <c r="N909" s="326"/>
    </row>
    <row r="910" spans="1:14" ht="15.75" customHeight="1" x14ac:dyDescent="0.3">
      <c r="A910" s="326"/>
      <c r="B910" s="326"/>
      <c r="C910" s="326"/>
      <c r="D910" s="326"/>
      <c r="E910" s="326"/>
      <c r="F910" s="326"/>
      <c r="G910" s="326"/>
      <c r="H910" s="326"/>
      <c r="I910" s="326"/>
      <c r="J910" s="326"/>
      <c r="K910" s="326"/>
      <c r="L910" s="326"/>
      <c r="M910" s="326"/>
      <c r="N910" s="326"/>
    </row>
    <row r="911" spans="1:14" ht="15.75" customHeight="1" x14ac:dyDescent="0.3">
      <c r="A911" s="326"/>
      <c r="B911" s="326"/>
      <c r="C911" s="326"/>
      <c r="D911" s="326"/>
      <c r="E911" s="326"/>
      <c r="F911" s="326"/>
      <c r="G911" s="326"/>
      <c r="H911" s="326"/>
      <c r="I911" s="326"/>
      <c r="J911" s="326"/>
      <c r="K911" s="326"/>
      <c r="L911" s="326"/>
      <c r="M911" s="326"/>
      <c r="N911" s="326"/>
    </row>
    <row r="912" spans="1:14" ht="15.75" customHeight="1" x14ac:dyDescent="0.3">
      <c r="A912" s="326"/>
      <c r="B912" s="326"/>
      <c r="C912" s="326"/>
      <c r="D912" s="326"/>
      <c r="E912" s="326"/>
      <c r="F912" s="326"/>
      <c r="G912" s="326"/>
      <c r="H912" s="326"/>
      <c r="I912" s="326"/>
      <c r="J912" s="326"/>
      <c r="K912" s="326"/>
      <c r="L912" s="326"/>
      <c r="M912" s="326"/>
      <c r="N912" s="326"/>
    </row>
    <row r="913" spans="1:14" ht="15.75" customHeight="1" x14ac:dyDescent="0.3">
      <c r="A913" s="326"/>
      <c r="B913" s="326"/>
      <c r="C913" s="326"/>
      <c r="D913" s="326"/>
      <c r="E913" s="326"/>
      <c r="F913" s="326"/>
      <c r="G913" s="326"/>
      <c r="H913" s="326"/>
      <c r="I913" s="326"/>
      <c r="J913" s="326"/>
      <c r="K913" s="326"/>
      <c r="L913" s="326"/>
      <c r="M913" s="326"/>
      <c r="N913" s="326"/>
    </row>
    <row r="914" spans="1:14" ht="15.75" customHeight="1" x14ac:dyDescent="0.3">
      <c r="A914" s="326"/>
      <c r="B914" s="326"/>
      <c r="C914" s="326"/>
      <c r="D914" s="326"/>
      <c r="E914" s="326"/>
      <c r="F914" s="326"/>
      <c r="G914" s="326"/>
      <c r="H914" s="326"/>
      <c r="I914" s="326"/>
      <c r="J914" s="326"/>
      <c r="K914" s="326"/>
      <c r="L914" s="326"/>
      <c r="M914" s="326"/>
      <c r="N914" s="326"/>
    </row>
    <row r="915" spans="1:14" ht="15.75" customHeight="1" x14ac:dyDescent="0.3">
      <c r="A915" s="326"/>
      <c r="B915" s="326"/>
      <c r="C915" s="326"/>
      <c r="D915" s="326"/>
      <c r="E915" s="326"/>
      <c r="F915" s="326"/>
      <c r="G915" s="326"/>
      <c r="H915" s="326"/>
      <c r="I915" s="326"/>
      <c r="J915" s="326"/>
      <c r="K915" s="326"/>
      <c r="L915" s="326"/>
      <c r="M915" s="326"/>
      <c r="N915" s="326"/>
    </row>
    <row r="916" spans="1:14" ht="15.75" customHeight="1" x14ac:dyDescent="0.3">
      <c r="A916" s="326"/>
      <c r="B916" s="326"/>
      <c r="C916" s="326"/>
      <c r="D916" s="326"/>
      <c r="E916" s="326"/>
      <c r="F916" s="326"/>
      <c r="G916" s="326"/>
      <c r="H916" s="326"/>
      <c r="I916" s="326"/>
      <c r="J916" s="326"/>
      <c r="K916" s="326"/>
      <c r="L916" s="326"/>
      <c r="M916" s="326"/>
      <c r="N916" s="326"/>
    </row>
    <row r="917" spans="1:14" ht="15.75" customHeight="1" x14ac:dyDescent="0.3">
      <c r="A917" s="326"/>
      <c r="B917" s="326"/>
      <c r="C917" s="326"/>
      <c r="D917" s="326"/>
      <c r="E917" s="326"/>
      <c r="F917" s="326"/>
      <c r="G917" s="326"/>
      <c r="H917" s="326"/>
      <c r="I917" s="326"/>
      <c r="J917" s="326"/>
      <c r="K917" s="326"/>
      <c r="L917" s="326"/>
      <c r="M917" s="326"/>
      <c r="N917" s="326"/>
    </row>
    <row r="918" spans="1:14" ht="15.75" customHeight="1" x14ac:dyDescent="0.3">
      <c r="A918" s="326"/>
      <c r="B918" s="326"/>
      <c r="C918" s="326"/>
      <c r="D918" s="326"/>
      <c r="E918" s="326"/>
      <c r="F918" s="326"/>
      <c r="G918" s="326"/>
      <c r="H918" s="326"/>
      <c r="I918" s="326"/>
      <c r="J918" s="326"/>
      <c r="K918" s="326"/>
      <c r="L918" s="326"/>
      <c r="M918" s="326"/>
      <c r="N918" s="326"/>
    </row>
    <row r="919" spans="1:14" ht="15.75" customHeight="1" x14ac:dyDescent="0.3">
      <c r="A919" s="326"/>
      <c r="B919" s="326"/>
      <c r="C919" s="326"/>
      <c r="D919" s="326"/>
      <c r="E919" s="326"/>
      <c r="F919" s="326"/>
      <c r="G919" s="326"/>
      <c r="H919" s="326"/>
      <c r="I919" s="326"/>
      <c r="J919" s="326"/>
      <c r="K919" s="326"/>
      <c r="L919" s="326"/>
      <c r="M919" s="326"/>
      <c r="N919" s="326"/>
    </row>
    <row r="920" spans="1:14" ht="15.75" customHeight="1" x14ac:dyDescent="0.3">
      <c r="A920" s="326"/>
      <c r="B920" s="326"/>
      <c r="C920" s="326"/>
      <c r="D920" s="326"/>
      <c r="E920" s="326"/>
      <c r="F920" s="326"/>
      <c r="G920" s="326"/>
      <c r="H920" s="326"/>
      <c r="I920" s="326"/>
      <c r="J920" s="326"/>
      <c r="K920" s="326"/>
      <c r="L920" s="326"/>
      <c r="M920" s="326"/>
      <c r="N920" s="326"/>
    </row>
    <row r="921" spans="1:14" ht="15.75" customHeight="1" x14ac:dyDescent="0.3">
      <c r="A921" s="326"/>
      <c r="B921" s="326"/>
      <c r="C921" s="326"/>
      <c r="D921" s="326"/>
      <c r="E921" s="326"/>
      <c r="F921" s="326"/>
      <c r="G921" s="326"/>
      <c r="H921" s="326"/>
      <c r="I921" s="326"/>
      <c r="J921" s="326"/>
      <c r="K921" s="326"/>
      <c r="L921" s="326"/>
      <c r="M921" s="326"/>
      <c r="N921" s="326"/>
    </row>
    <row r="922" spans="1:14" ht="15.75" customHeight="1" x14ac:dyDescent="0.3">
      <c r="A922" s="326"/>
      <c r="B922" s="326"/>
      <c r="C922" s="326"/>
      <c r="D922" s="326"/>
      <c r="E922" s="326"/>
      <c r="F922" s="326"/>
      <c r="G922" s="326"/>
      <c r="H922" s="326"/>
      <c r="I922" s="326"/>
      <c r="J922" s="326"/>
      <c r="K922" s="326"/>
      <c r="L922" s="326"/>
      <c r="M922" s="326"/>
      <c r="N922" s="326"/>
    </row>
    <row r="923" spans="1:14" ht="15.75" customHeight="1" x14ac:dyDescent="0.3">
      <c r="A923" s="326"/>
      <c r="B923" s="326"/>
      <c r="C923" s="326"/>
      <c r="D923" s="326"/>
      <c r="E923" s="326"/>
      <c r="F923" s="326"/>
      <c r="G923" s="326"/>
      <c r="H923" s="326"/>
      <c r="I923" s="326"/>
      <c r="J923" s="326"/>
      <c r="K923" s="326"/>
      <c r="L923" s="326"/>
      <c r="M923" s="326"/>
      <c r="N923" s="326"/>
    </row>
    <row r="924" spans="1:14" ht="15.75" customHeight="1" x14ac:dyDescent="0.3">
      <c r="A924" s="326"/>
      <c r="B924" s="326"/>
      <c r="C924" s="326"/>
      <c r="D924" s="326"/>
      <c r="E924" s="326"/>
      <c r="F924" s="326"/>
      <c r="G924" s="326"/>
      <c r="H924" s="326"/>
      <c r="I924" s="326"/>
      <c r="J924" s="326"/>
      <c r="K924" s="326"/>
      <c r="L924" s="326"/>
      <c r="M924" s="326"/>
      <c r="N924" s="326"/>
    </row>
    <row r="925" spans="1:14" ht="15.75" customHeight="1" x14ac:dyDescent="0.3">
      <c r="A925" s="326"/>
      <c r="B925" s="326"/>
      <c r="C925" s="326"/>
      <c r="D925" s="326"/>
      <c r="E925" s="326"/>
      <c r="F925" s="326"/>
      <c r="G925" s="326"/>
      <c r="H925" s="326"/>
      <c r="I925" s="326"/>
      <c r="J925" s="326"/>
      <c r="K925" s="326"/>
      <c r="L925" s="326"/>
      <c r="M925" s="326"/>
      <c r="N925" s="326"/>
    </row>
    <row r="926" spans="1:14" ht="15.75" customHeight="1" x14ac:dyDescent="0.3">
      <c r="A926" s="326"/>
      <c r="B926" s="326"/>
      <c r="C926" s="326"/>
      <c r="D926" s="326"/>
      <c r="E926" s="326"/>
      <c r="F926" s="326"/>
      <c r="G926" s="326"/>
      <c r="H926" s="326"/>
      <c r="I926" s="326"/>
      <c r="J926" s="326"/>
      <c r="K926" s="326"/>
      <c r="L926" s="326"/>
      <c r="M926" s="326"/>
      <c r="N926" s="326"/>
    </row>
    <row r="927" spans="1:14" ht="15.75" customHeight="1" x14ac:dyDescent="0.3">
      <c r="A927" s="326"/>
      <c r="B927" s="326"/>
      <c r="C927" s="326"/>
      <c r="D927" s="326"/>
      <c r="E927" s="326"/>
      <c r="F927" s="326"/>
      <c r="G927" s="326"/>
      <c r="H927" s="326"/>
      <c r="I927" s="326"/>
      <c r="J927" s="326"/>
      <c r="K927" s="326"/>
      <c r="L927" s="326"/>
      <c r="M927" s="326"/>
      <c r="N927" s="326"/>
    </row>
    <row r="928" spans="1:14" ht="15.75" customHeight="1" x14ac:dyDescent="0.3">
      <c r="A928" s="326"/>
      <c r="B928" s="326"/>
      <c r="C928" s="326"/>
      <c r="D928" s="326"/>
      <c r="E928" s="326"/>
      <c r="F928" s="326"/>
      <c r="G928" s="326"/>
      <c r="H928" s="326"/>
      <c r="I928" s="326"/>
      <c r="J928" s="326"/>
      <c r="K928" s="326"/>
      <c r="L928" s="326"/>
      <c r="M928" s="326"/>
      <c r="N928" s="326"/>
    </row>
    <row r="929" spans="1:14" ht="15.75" customHeight="1" x14ac:dyDescent="0.3">
      <c r="A929" s="326"/>
      <c r="B929" s="326"/>
      <c r="C929" s="326"/>
      <c r="D929" s="326"/>
      <c r="E929" s="326"/>
      <c r="F929" s="326"/>
      <c r="G929" s="326"/>
      <c r="H929" s="326"/>
      <c r="I929" s="326"/>
      <c r="J929" s="326"/>
      <c r="K929" s="326"/>
      <c r="L929" s="326"/>
      <c r="M929" s="326"/>
      <c r="N929" s="326"/>
    </row>
    <row r="930" spans="1:14" ht="15.75" customHeight="1" x14ac:dyDescent="0.3">
      <c r="A930" s="326"/>
      <c r="B930" s="326"/>
      <c r="C930" s="326"/>
      <c r="D930" s="326"/>
      <c r="E930" s="326"/>
      <c r="F930" s="326"/>
      <c r="G930" s="326"/>
      <c r="H930" s="326"/>
      <c r="I930" s="326"/>
      <c r="J930" s="326"/>
      <c r="K930" s="326"/>
      <c r="L930" s="326"/>
      <c r="M930" s="326"/>
      <c r="N930" s="326"/>
    </row>
    <row r="931" spans="1:14" ht="15.75" customHeight="1" x14ac:dyDescent="0.3">
      <c r="A931" s="326"/>
      <c r="B931" s="326"/>
      <c r="C931" s="326"/>
      <c r="D931" s="326"/>
      <c r="E931" s="326"/>
      <c r="F931" s="326"/>
      <c r="G931" s="326"/>
      <c r="H931" s="326"/>
      <c r="I931" s="326"/>
      <c r="J931" s="326"/>
      <c r="K931" s="326"/>
      <c r="L931" s="326"/>
      <c r="M931" s="326"/>
      <c r="N931" s="326"/>
    </row>
    <row r="932" spans="1:14" ht="15.75" customHeight="1" x14ac:dyDescent="0.3">
      <c r="A932" s="326"/>
      <c r="B932" s="326"/>
      <c r="C932" s="326"/>
      <c r="D932" s="326"/>
      <c r="E932" s="326"/>
      <c r="F932" s="326"/>
      <c r="G932" s="326"/>
      <c r="H932" s="326"/>
      <c r="I932" s="326"/>
      <c r="J932" s="326"/>
      <c r="K932" s="326"/>
      <c r="L932" s="326"/>
      <c r="M932" s="326"/>
      <c r="N932" s="326"/>
    </row>
    <row r="933" spans="1:14" ht="15.75" customHeight="1" x14ac:dyDescent="0.3">
      <c r="A933" s="326"/>
      <c r="B933" s="326"/>
      <c r="C933" s="326"/>
      <c r="D933" s="326"/>
      <c r="E933" s="326"/>
      <c r="F933" s="326"/>
      <c r="G933" s="326"/>
      <c r="H933" s="326"/>
      <c r="I933" s="326"/>
      <c r="J933" s="326"/>
      <c r="K933" s="326"/>
      <c r="L933" s="326"/>
      <c r="M933" s="326"/>
      <c r="N933" s="326"/>
    </row>
    <row r="934" spans="1:14" ht="15.75" customHeight="1" x14ac:dyDescent="0.3">
      <c r="A934" s="326"/>
      <c r="B934" s="326"/>
      <c r="C934" s="326"/>
      <c r="D934" s="326"/>
      <c r="E934" s="326"/>
      <c r="F934" s="326"/>
      <c r="G934" s="326"/>
      <c r="H934" s="326"/>
      <c r="I934" s="326"/>
      <c r="J934" s="326"/>
      <c r="K934" s="326"/>
      <c r="L934" s="326"/>
      <c r="M934" s="326"/>
      <c r="N934" s="326"/>
    </row>
    <row r="935" spans="1:14" ht="15.75" customHeight="1" x14ac:dyDescent="0.3">
      <c r="A935" s="326"/>
      <c r="B935" s="326"/>
      <c r="C935" s="326"/>
      <c r="D935" s="326"/>
      <c r="E935" s="326"/>
      <c r="F935" s="326"/>
      <c r="G935" s="326"/>
      <c r="H935" s="326"/>
      <c r="I935" s="326"/>
      <c r="J935" s="326"/>
      <c r="K935" s="326"/>
      <c r="L935" s="326"/>
      <c r="M935" s="326"/>
      <c r="N935" s="326"/>
    </row>
    <row r="936" spans="1:14" ht="15.75" customHeight="1" x14ac:dyDescent="0.3">
      <c r="A936" s="326"/>
      <c r="B936" s="326"/>
      <c r="C936" s="326"/>
      <c r="D936" s="326"/>
      <c r="E936" s="326"/>
      <c r="F936" s="326"/>
      <c r="G936" s="326"/>
      <c r="H936" s="326"/>
      <c r="I936" s="326"/>
      <c r="J936" s="326"/>
      <c r="K936" s="326"/>
      <c r="L936" s="326"/>
      <c r="M936" s="326"/>
      <c r="N936" s="326"/>
    </row>
    <row r="937" spans="1:14" ht="15.75" customHeight="1" x14ac:dyDescent="0.3">
      <c r="A937" s="326"/>
      <c r="B937" s="326"/>
      <c r="C937" s="326"/>
      <c r="D937" s="326"/>
      <c r="E937" s="326"/>
      <c r="F937" s="326"/>
      <c r="G937" s="326"/>
      <c r="H937" s="326"/>
      <c r="I937" s="326"/>
      <c r="J937" s="326"/>
      <c r="K937" s="326"/>
      <c r="L937" s="326"/>
      <c r="M937" s="326"/>
      <c r="N937" s="326"/>
    </row>
    <row r="938" spans="1:14" ht="15.75" customHeight="1" x14ac:dyDescent="0.3">
      <c r="A938" s="326"/>
      <c r="B938" s="326"/>
      <c r="C938" s="326"/>
      <c r="D938" s="326"/>
      <c r="E938" s="326"/>
      <c r="F938" s="326"/>
      <c r="G938" s="326"/>
      <c r="H938" s="326"/>
      <c r="I938" s="326"/>
      <c r="J938" s="326"/>
      <c r="K938" s="326"/>
      <c r="L938" s="326"/>
      <c r="M938" s="326"/>
      <c r="N938" s="326"/>
    </row>
    <row r="939" spans="1:14" ht="15.75" customHeight="1" x14ac:dyDescent="0.3">
      <c r="A939" s="326"/>
      <c r="B939" s="326"/>
      <c r="C939" s="326"/>
      <c r="D939" s="326"/>
      <c r="E939" s="326"/>
      <c r="F939" s="326"/>
      <c r="G939" s="326"/>
      <c r="H939" s="326"/>
      <c r="I939" s="326"/>
      <c r="J939" s="326"/>
      <c r="K939" s="326"/>
      <c r="L939" s="326"/>
      <c r="M939" s="326"/>
      <c r="N939" s="326"/>
    </row>
    <row r="940" spans="1:14" ht="15.75" customHeight="1" x14ac:dyDescent="0.3">
      <c r="A940" s="326"/>
      <c r="B940" s="326"/>
      <c r="C940" s="326"/>
      <c r="D940" s="326"/>
      <c r="E940" s="326"/>
      <c r="F940" s="326"/>
      <c r="G940" s="326"/>
      <c r="H940" s="326"/>
      <c r="I940" s="326"/>
      <c r="J940" s="326"/>
      <c r="K940" s="326"/>
      <c r="L940" s="326"/>
      <c r="M940" s="326"/>
      <c r="N940" s="326"/>
    </row>
    <row r="941" spans="1:14" ht="15.75" customHeight="1" x14ac:dyDescent="0.3">
      <c r="A941" s="326"/>
      <c r="B941" s="326"/>
      <c r="C941" s="326"/>
      <c r="D941" s="326"/>
      <c r="E941" s="326"/>
      <c r="F941" s="326"/>
      <c r="G941" s="326"/>
      <c r="H941" s="326"/>
      <c r="I941" s="326"/>
      <c r="J941" s="326"/>
      <c r="K941" s="326"/>
      <c r="L941" s="326"/>
      <c r="M941" s="326"/>
      <c r="N941" s="326"/>
    </row>
    <row r="942" spans="1:14" ht="15.75" customHeight="1" x14ac:dyDescent="0.3">
      <c r="A942" s="326"/>
      <c r="B942" s="326"/>
      <c r="C942" s="326"/>
      <c r="D942" s="326"/>
      <c r="E942" s="326"/>
      <c r="F942" s="326"/>
      <c r="G942" s="326"/>
      <c r="H942" s="326"/>
      <c r="I942" s="326"/>
      <c r="J942" s="326"/>
      <c r="K942" s="326"/>
      <c r="L942" s="326"/>
      <c r="M942" s="326"/>
      <c r="N942" s="326"/>
    </row>
    <row r="943" spans="1:14" ht="15.75" customHeight="1" x14ac:dyDescent="0.3">
      <c r="A943" s="326"/>
      <c r="B943" s="326"/>
      <c r="C943" s="326"/>
      <c r="D943" s="326"/>
      <c r="E943" s="326"/>
      <c r="F943" s="326"/>
      <c r="G943" s="326"/>
      <c r="H943" s="326"/>
      <c r="I943" s="326"/>
      <c r="J943" s="326"/>
      <c r="K943" s="326"/>
      <c r="L943" s="326"/>
      <c r="M943" s="326"/>
      <c r="N943" s="326"/>
    </row>
    <row r="944" spans="1:14" ht="15.75" customHeight="1" x14ac:dyDescent="0.3">
      <c r="A944" s="326"/>
      <c r="B944" s="326"/>
      <c r="C944" s="326"/>
      <c r="D944" s="326"/>
      <c r="E944" s="326"/>
      <c r="F944" s="326"/>
      <c r="G944" s="326"/>
      <c r="H944" s="326"/>
      <c r="I944" s="326"/>
      <c r="J944" s="326"/>
      <c r="K944" s="326"/>
      <c r="L944" s="326"/>
      <c r="M944" s="326"/>
      <c r="N944" s="326"/>
    </row>
    <row r="945" spans="1:14" ht="15.75" customHeight="1" x14ac:dyDescent="0.3">
      <c r="A945" s="326"/>
      <c r="B945" s="326"/>
      <c r="C945" s="326"/>
      <c r="D945" s="326"/>
      <c r="E945" s="326"/>
      <c r="F945" s="326"/>
      <c r="G945" s="326"/>
      <c r="H945" s="326"/>
      <c r="I945" s="326"/>
      <c r="J945" s="326"/>
      <c r="K945" s="326"/>
      <c r="L945" s="326"/>
      <c r="M945" s="326"/>
      <c r="N945" s="326"/>
    </row>
    <row r="946" spans="1:14" ht="15.75" customHeight="1" x14ac:dyDescent="0.3">
      <c r="A946" s="326"/>
      <c r="B946" s="326"/>
      <c r="C946" s="326"/>
      <c r="D946" s="326"/>
      <c r="E946" s="326"/>
      <c r="F946" s="326"/>
      <c r="G946" s="326"/>
      <c r="H946" s="326"/>
      <c r="I946" s="326"/>
      <c r="J946" s="326"/>
      <c r="K946" s="326"/>
      <c r="L946" s="326"/>
      <c r="M946" s="326"/>
      <c r="N946" s="326"/>
    </row>
    <row r="947" spans="1:14" ht="15.75" customHeight="1" x14ac:dyDescent="0.3">
      <c r="A947" s="326"/>
      <c r="B947" s="326"/>
      <c r="C947" s="326"/>
      <c r="D947" s="326"/>
      <c r="E947" s="326"/>
      <c r="F947" s="326"/>
      <c r="G947" s="326"/>
      <c r="H947" s="326"/>
      <c r="I947" s="326"/>
      <c r="J947" s="326"/>
      <c r="K947" s="326"/>
      <c r="L947" s="326"/>
      <c r="M947" s="326"/>
      <c r="N947" s="326"/>
    </row>
    <row r="948" spans="1:14" ht="15.75" customHeight="1" x14ac:dyDescent="0.3">
      <c r="A948" s="326"/>
      <c r="B948" s="326"/>
      <c r="C948" s="326"/>
      <c r="D948" s="326"/>
      <c r="E948" s="326"/>
      <c r="F948" s="326"/>
      <c r="G948" s="326"/>
      <c r="H948" s="326"/>
      <c r="I948" s="326"/>
      <c r="J948" s="326"/>
      <c r="K948" s="326"/>
      <c r="L948" s="326"/>
      <c r="M948" s="326"/>
      <c r="N948" s="326"/>
    </row>
    <row r="949" spans="1:14" ht="15.75" customHeight="1" x14ac:dyDescent="0.3">
      <c r="A949" s="326"/>
      <c r="B949" s="326"/>
      <c r="C949" s="326"/>
      <c r="D949" s="326"/>
      <c r="E949" s="326"/>
      <c r="F949" s="326"/>
      <c r="G949" s="326"/>
      <c r="H949" s="326"/>
      <c r="I949" s="326"/>
      <c r="J949" s="326"/>
      <c r="K949" s="326"/>
      <c r="L949" s="326"/>
      <c r="M949" s="326"/>
      <c r="N949" s="326"/>
    </row>
    <row r="950" spans="1:14" ht="15.75" customHeight="1" x14ac:dyDescent="0.3">
      <c r="A950" s="326"/>
      <c r="B950" s="326"/>
      <c r="C950" s="326"/>
      <c r="D950" s="326"/>
      <c r="E950" s="326"/>
      <c r="F950" s="326"/>
      <c r="G950" s="326"/>
      <c r="H950" s="326"/>
      <c r="I950" s="326"/>
      <c r="J950" s="326"/>
      <c r="K950" s="326"/>
      <c r="L950" s="326"/>
      <c r="M950" s="326"/>
      <c r="N950" s="326"/>
    </row>
    <row r="951" spans="1:14" ht="15.75" customHeight="1" x14ac:dyDescent="0.3">
      <c r="A951" s="326"/>
      <c r="B951" s="326"/>
      <c r="C951" s="326"/>
      <c r="D951" s="326"/>
      <c r="E951" s="326"/>
      <c r="F951" s="326"/>
      <c r="G951" s="326"/>
      <c r="H951" s="326"/>
      <c r="I951" s="326"/>
      <c r="J951" s="326"/>
      <c r="K951" s="326"/>
      <c r="L951" s="326"/>
      <c r="M951" s="326"/>
      <c r="N951" s="326"/>
    </row>
    <row r="952" spans="1:14" ht="15.75" customHeight="1" x14ac:dyDescent="0.3">
      <c r="A952" s="326"/>
      <c r="B952" s="326"/>
      <c r="C952" s="326"/>
      <c r="D952" s="326"/>
      <c r="E952" s="326"/>
      <c r="F952" s="326"/>
      <c r="G952" s="326"/>
      <c r="H952" s="326"/>
      <c r="I952" s="326"/>
      <c r="J952" s="326"/>
      <c r="K952" s="326"/>
      <c r="L952" s="326"/>
      <c r="M952" s="326"/>
      <c r="N952" s="326"/>
    </row>
    <row r="953" spans="1:14" ht="15.75" customHeight="1" x14ac:dyDescent="0.3">
      <c r="A953" s="326"/>
      <c r="B953" s="326"/>
      <c r="C953" s="326"/>
      <c r="D953" s="326"/>
      <c r="E953" s="326"/>
      <c r="F953" s="326"/>
      <c r="G953" s="326"/>
      <c r="H953" s="326"/>
      <c r="I953" s="326"/>
      <c r="J953" s="326"/>
      <c r="K953" s="326"/>
      <c r="L953" s="326"/>
      <c r="M953" s="326"/>
      <c r="N953" s="326"/>
    </row>
    <row r="954" spans="1:14" ht="15.75" customHeight="1" x14ac:dyDescent="0.3">
      <c r="A954" s="326"/>
      <c r="B954" s="326"/>
      <c r="C954" s="326"/>
      <c r="D954" s="326"/>
      <c r="E954" s="326"/>
      <c r="F954" s="326"/>
      <c r="G954" s="326"/>
      <c r="H954" s="326"/>
      <c r="I954" s="326"/>
      <c r="J954" s="326"/>
      <c r="K954" s="326"/>
      <c r="L954" s="326"/>
      <c r="M954" s="326"/>
      <c r="N954" s="326"/>
    </row>
    <row r="955" spans="1:14" ht="15.75" customHeight="1" x14ac:dyDescent="0.3">
      <c r="A955" s="326"/>
      <c r="B955" s="326"/>
      <c r="C955" s="326"/>
      <c r="D955" s="326"/>
      <c r="E955" s="326"/>
      <c r="F955" s="326"/>
      <c r="G955" s="326"/>
      <c r="H955" s="326"/>
      <c r="I955" s="326"/>
      <c r="J955" s="326"/>
      <c r="K955" s="326"/>
      <c r="L955" s="326"/>
      <c r="M955" s="326"/>
      <c r="N955" s="326"/>
    </row>
    <row r="956" spans="1:14" ht="15.75" customHeight="1" x14ac:dyDescent="0.3">
      <c r="A956" s="326"/>
      <c r="B956" s="326"/>
      <c r="C956" s="326"/>
      <c r="D956" s="326"/>
      <c r="E956" s="326"/>
      <c r="F956" s="326"/>
      <c r="G956" s="326"/>
      <c r="H956" s="326"/>
      <c r="I956" s="326"/>
      <c r="J956" s="326"/>
      <c r="K956" s="326"/>
      <c r="L956" s="326"/>
      <c r="M956" s="326"/>
      <c r="N956" s="326"/>
    </row>
    <row r="957" spans="1:14" ht="15.75" customHeight="1" x14ac:dyDescent="0.3">
      <c r="A957" s="326"/>
      <c r="B957" s="326"/>
      <c r="C957" s="326"/>
      <c r="D957" s="326"/>
      <c r="E957" s="326"/>
      <c r="F957" s="326"/>
      <c r="G957" s="326"/>
      <c r="H957" s="326"/>
      <c r="I957" s="326"/>
      <c r="J957" s="326"/>
      <c r="K957" s="326"/>
      <c r="L957" s="326"/>
      <c r="M957" s="326"/>
      <c r="N957" s="326"/>
    </row>
    <row r="958" spans="1:14" ht="15.75" customHeight="1" x14ac:dyDescent="0.3">
      <c r="A958" s="326"/>
      <c r="B958" s="326"/>
      <c r="C958" s="326"/>
      <c r="D958" s="326"/>
      <c r="E958" s="326"/>
      <c r="F958" s="326"/>
      <c r="G958" s="326"/>
      <c r="H958" s="326"/>
      <c r="I958" s="326"/>
      <c r="J958" s="326"/>
      <c r="K958" s="326"/>
      <c r="L958" s="326"/>
      <c r="M958" s="326"/>
      <c r="N958" s="326"/>
    </row>
    <row r="959" spans="1:14" ht="15.75" customHeight="1" x14ac:dyDescent="0.3">
      <c r="A959" s="326"/>
      <c r="B959" s="326"/>
      <c r="C959" s="326"/>
      <c r="D959" s="326"/>
      <c r="E959" s="326"/>
      <c r="F959" s="326"/>
      <c r="G959" s="326"/>
      <c r="H959" s="326"/>
      <c r="I959" s="326"/>
      <c r="J959" s="326"/>
      <c r="K959" s="326"/>
      <c r="L959" s="326"/>
      <c r="M959" s="326"/>
      <c r="N959" s="326"/>
    </row>
    <row r="960" spans="1:14" ht="15.75" customHeight="1" x14ac:dyDescent="0.3">
      <c r="A960" s="326"/>
      <c r="B960" s="326"/>
      <c r="C960" s="326"/>
      <c r="D960" s="326"/>
      <c r="E960" s="326"/>
      <c r="F960" s="326"/>
      <c r="G960" s="326"/>
      <c r="H960" s="326"/>
      <c r="I960" s="326"/>
      <c r="J960" s="326"/>
      <c r="K960" s="326"/>
      <c r="L960" s="326"/>
      <c r="M960" s="326"/>
      <c r="N960" s="326"/>
    </row>
    <row r="961" spans="1:14" ht="15.75" customHeight="1" x14ac:dyDescent="0.3">
      <c r="A961" s="326"/>
      <c r="B961" s="326"/>
      <c r="C961" s="326"/>
      <c r="D961" s="326"/>
      <c r="E961" s="326"/>
      <c r="F961" s="326"/>
      <c r="G961" s="326"/>
      <c r="H961" s="326"/>
      <c r="I961" s="326"/>
      <c r="J961" s="326"/>
      <c r="K961" s="326"/>
      <c r="L961" s="326"/>
      <c r="M961" s="326"/>
      <c r="N961" s="326"/>
    </row>
    <row r="962" spans="1:14" ht="15.75" customHeight="1" x14ac:dyDescent="0.3">
      <c r="A962" s="326"/>
      <c r="B962" s="326"/>
      <c r="C962" s="326"/>
      <c r="D962" s="326"/>
      <c r="E962" s="326"/>
      <c r="F962" s="326"/>
      <c r="G962" s="326"/>
      <c r="H962" s="326"/>
      <c r="I962" s="326"/>
      <c r="J962" s="326"/>
      <c r="K962" s="326"/>
      <c r="L962" s="326"/>
      <c r="M962" s="326"/>
      <c r="N962" s="326"/>
    </row>
    <row r="963" spans="1:14" ht="15.75" customHeight="1" x14ac:dyDescent="0.3">
      <c r="A963" s="326"/>
      <c r="B963" s="326"/>
      <c r="C963" s="326"/>
      <c r="D963" s="326"/>
      <c r="E963" s="326"/>
      <c r="F963" s="326"/>
      <c r="G963" s="326"/>
      <c r="H963" s="326"/>
      <c r="I963" s="326"/>
      <c r="J963" s="326"/>
      <c r="K963" s="326"/>
      <c r="L963" s="326"/>
      <c r="M963" s="326"/>
      <c r="N963" s="326"/>
    </row>
    <row r="964" spans="1:14" ht="15.75" customHeight="1" x14ac:dyDescent="0.3">
      <c r="A964" s="326"/>
      <c r="B964" s="326"/>
      <c r="C964" s="326"/>
      <c r="D964" s="326"/>
      <c r="E964" s="326"/>
      <c r="F964" s="326"/>
      <c r="G964" s="326"/>
      <c r="H964" s="326"/>
      <c r="I964" s="326"/>
      <c r="J964" s="326"/>
      <c r="K964" s="326"/>
      <c r="L964" s="326"/>
      <c r="M964" s="326"/>
      <c r="N964" s="326"/>
    </row>
    <row r="965" spans="1:14" ht="15.75" customHeight="1" x14ac:dyDescent="0.3">
      <c r="A965" s="326"/>
      <c r="B965" s="326"/>
      <c r="C965" s="326"/>
      <c r="D965" s="326"/>
      <c r="E965" s="326"/>
      <c r="F965" s="326"/>
      <c r="G965" s="326"/>
      <c r="H965" s="326"/>
      <c r="I965" s="326"/>
      <c r="J965" s="326"/>
      <c r="K965" s="326"/>
      <c r="L965" s="326"/>
      <c r="M965" s="326"/>
      <c r="N965" s="326"/>
    </row>
    <row r="966" spans="1:14" ht="15.75" customHeight="1" x14ac:dyDescent="0.3">
      <c r="A966" s="326"/>
      <c r="B966" s="326"/>
      <c r="C966" s="326"/>
      <c r="D966" s="326"/>
      <c r="E966" s="326"/>
      <c r="F966" s="326"/>
      <c r="G966" s="326"/>
      <c r="H966" s="326"/>
      <c r="I966" s="326"/>
      <c r="J966" s="326"/>
      <c r="K966" s="326"/>
      <c r="L966" s="326"/>
      <c r="M966" s="326"/>
      <c r="N966" s="326"/>
    </row>
    <row r="967" spans="1:14" ht="15.75" customHeight="1" x14ac:dyDescent="0.3">
      <c r="A967" s="326"/>
      <c r="B967" s="326"/>
      <c r="C967" s="326"/>
      <c r="D967" s="326"/>
      <c r="E967" s="326"/>
      <c r="F967" s="326"/>
      <c r="G967" s="326"/>
      <c r="H967" s="326"/>
      <c r="I967" s="326"/>
      <c r="J967" s="326"/>
      <c r="K967" s="326"/>
      <c r="L967" s="326"/>
      <c r="M967" s="326"/>
      <c r="N967" s="326"/>
    </row>
    <row r="968" spans="1:14" ht="15.75" customHeight="1" x14ac:dyDescent="0.3">
      <c r="A968" s="326"/>
      <c r="B968" s="326"/>
      <c r="C968" s="326"/>
      <c r="D968" s="326"/>
      <c r="E968" s="326"/>
      <c r="F968" s="326"/>
      <c r="G968" s="326"/>
      <c r="H968" s="326"/>
      <c r="I968" s="326"/>
      <c r="J968" s="326"/>
      <c r="K968" s="326"/>
      <c r="L968" s="326"/>
      <c r="M968" s="326"/>
      <c r="N968" s="326"/>
    </row>
    <row r="969" spans="1:14" ht="15.75" customHeight="1" x14ac:dyDescent="0.3">
      <c r="A969" s="326"/>
      <c r="B969" s="326"/>
      <c r="C969" s="326"/>
      <c r="D969" s="326"/>
      <c r="E969" s="326"/>
      <c r="F969" s="326"/>
      <c r="G969" s="326"/>
      <c r="H969" s="326"/>
      <c r="I969" s="326"/>
      <c r="J969" s="326"/>
      <c r="K969" s="326"/>
      <c r="L969" s="326"/>
      <c r="M969" s="326"/>
      <c r="N969" s="326"/>
    </row>
    <row r="970" spans="1:14" ht="15.75" customHeight="1" x14ac:dyDescent="0.3">
      <c r="A970" s="326"/>
      <c r="B970" s="326"/>
      <c r="C970" s="326"/>
      <c r="D970" s="326"/>
      <c r="E970" s="326"/>
      <c r="F970" s="326"/>
      <c r="G970" s="326"/>
      <c r="H970" s="326"/>
      <c r="I970" s="326"/>
      <c r="J970" s="326"/>
      <c r="K970" s="326"/>
      <c r="L970" s="326"/>
      <c r="M970" s="326"/>
      <c r="N970" s="326"/>
    </row>
    <row r="971" spans="1:14" ht="15.75" customHeight="1" x14ac:dyDescent="0.3">
      <c r="A971" s="326"/>
      <c r="B971" s="326"/>
      <c r="C971" s="326"/>
      <c r="D971" s="326"/>
      <c r="E971" s="326"/>
      <c r="F971" s="326"/>
      <c r="G971" s="326"/>
      <c r="H971" s="326"/>
      <c r="I971" s="326"/>
      <c r="J971" s="326"/>
      <c r="K971" s="326"/>
      <c r="L971" s="326"/>
      <c r="M971" s="326"/>
      <c r="N971" s="326"/>
    </row>
    <row r="972" spans="1:14" ht="15.75" customHeight="1" x14ac:dyDescent="0.3">
      <c r="A972" s="326"/>
      <c r="B972" s="326"/>
      <c r="C972" s="326"/>
      <c r="D972" s="326"/>
      <c r="E972" s="326"/>
      <c r="F972" s="326"/>
      <c r="G972" s="326"/>
      <c r="H972" s="326"/>
      <c r="I972" s="326"/>
      <c r="J972" s="326"/>
      <c r="K972" s="326"/>
      <c r="L972" s="326"/>
      <c r="M972" s="326"/>
      <c r="N972" s="326"/>
    </row>
    <row r="973" spans="1:14" ht="15.75" customHeight="1" x14ac:dyDescent="0.3">
      <c r="A973" s="326"/>
      <c r="B973" s="326"/>
      <c r="C973" s="326"/>
      <c r="D973" s="326"/>
      <c r="E973" s="326"/>
      <c r="F973" s="326"/>
      <c r="G973" s="326"/>
      <c r="H973" s="326"/>
      <c r="I973" s="326"/>
      <c r="J973" s="326"/>
      <c r="K973" s="326"/>
      <c r="L973" s="326"/>
      <c r="M973" s="326"/>
      <c r="N973" s="326"/>
    </row>
    <row r="974" spans="1:14" ht="15.75" customHeight="1" x14ac:dyDescent="0.3">
      <c r="A974" s="326"/>
      <c r="B974" s="326"/>
      <c r="C974" s="326"/>
      <c r="D974" s="326"/>
      <c r="E974" s="326"/>
      <c r="F974" s="326"/>
      <c r="G974" s="326"/>
      <c r="H974" s="326"/>
      <c r="I974" s="326"/>
      <c r="J974" s="326"/>
      <c r="K974" s="326"/>
      <c r="L974" s="326"/>
      <c r="M974" s="326"/>
      <c r="N974" s="326"/>
    </row>
    <row r="975" spans="1:14" ht="15.75" customHeight="1" x14ac:dyDescent="0.3">
      <c r="A975" s="326"/>
      <c r="B975" s="326"/>
      <c r="C975" s="326"/>
      <c r="D975" s="326"/>
      <c r="E975" s="326"/>
      <c r="F975" s="326"/>
      <c r="G975" s="326"/>
      <c r="H975" s="326"/>
      <c r="I975" s="326"/>
      <c r="J975" s="326"/>
      <c r="K975" s="326"/>
      <c r="L975" s="326"/>
      <c r="M975" s="326"/>
      <c r="N975" s="326"/>
    </row>
    <row r="976" spans="1:14" ht="15.75" customHeight="1" x14ac:dyDescent="0.3">
      <c r="A976" s="326"/>
      <c r="B976" s="326"/>
      <c r="C976" s="326"/>
      <c r="D976" s="326"/>
      <c r="E976" s="326"/>
      <c r="F976" s="326"/>
      <c r="G976" s="326"/>
      <c r="H976" s="326"/>
      <c r="I976" s="326"/>
      <c r="J976" s="326"/>
      <c r="K976" s="326"/>
      <c r="L976" s="326"/>
      <c r="M976" s="326"/>
      <c r="N976" s="326"/>
    </row>
    <row r="977" spans="1:14" ht="15.75" customHeight="1" x14ac:dyDescent="0.3">
      <c r="A977" s="326"/>
      <c r="B977" s="326"/>
      <c r="C977" s="326"/>
      <c r="D977" s="326"/>
      <c r="E977" s="326"/>
      <c r="F977" s="326"/>
      <c r="G977" s="326"/>
      <c r="H977" s="326"/>
      <c r="I977" s="326"/>
      <c r="J977" s="326"/>
      <c r="K977" s="326"/>
      <c r="L977" s="326"/>
      <c r="M977" s="326"/>
      <c r="N977" s="326"/>
    </row>
    <row r="978" spans="1:14" ht="15.75" customHeight="1" x14ac:dyDescent="0.3">
      <c r="A978" s="326"/>
      <c r="B978" s="326"/>
      <c r="C978" s="326"/>
      <c r="D978" s="326"/>
      <c r="E978" s="326"/>
      <c r="F978" s="326"/>
      <c r="G978" s="326"/>
      <c r="H978" s="326"/>
      <c r="I978" s="326"/>
      <c r="J978" s="326"/>
      <c r="K978" s="326"/>
      <c r="L978" s="326"/>
      <c r="M978" s="326"/>
      <c r="N978" s="326"/>
    </row>
    <row r="979" spans="1:14" ht="15.75" customHeight="1" x14ac:dyDescent="0.3">
      <c r="A979" s="326"/>
      <c r="B979" s="326"/>
      <c r="C979" s="326"/>
      <c r="D979" s="326"/>
      <c r="E979" s="326"/>
      <c r="F979" s="326"/>
      <c r="G979" s="326"/>
      <c r="H979" s="326"/>
      <c r="I979" s="326"/>
      <c r="J979" s="326"/>
      <c r="K979" s="326"/>
      <c r="L979" s="326"/>
      <c r="M979" s="326"/>
      <c r="N979" s="326"/>
    </row>
    <row r="980" spans="1:14" ht="15.75" customHeight="1" x14ac:dyDescent="0.3">
      <c r="A980" s="326"/>
      <c r="B980" s="326"/>
      <c r="C980" s="326"/>
      <c r="D980" s="326"/>
      <c r="E980" s="326"/>
      <c r="F980" s="326"/>
      <c r="G980" s="326"/>
      <c r="H980" s="326"/>
      <c r="I980" s="326"/>
      <c r="J980" s="326"/>
      <c r="K980" s="326"/>
      <c r="L980" s="326"/>
      <c r="M980" s="326"/>
      <c r="N980" s="326"/>
    </row>
    <row r="981" spans="1:14" ht="15.75" customHeight="1" x14ac:dyDescent="0.3">
      <c r="A981" s="326"/>
      <c r="B981" s="326"/>
      <c r="C981" s="326"/>
      <c r="D981" s="326"/>
      <c r="E981" s="326"/>
      <c r="F981" s="326"/>
      <c r="G981" s="326"/>
      <c r="H981" s="326"/>
      <c r="I981" s="326"/>
      <c r="J981" s="326"/>
      <c r="K981" s="326"/>
      <c r="L981" s="326"/>
      <c r="M981" s="326"/>
      <c r="N981" s="326"/>
    </row>
    <row r="982" spans="1:14" ht="15.75" customHeight="1" x14ac:dyDescent="0.3">
      <c r="A982" s="326"/>
      <c r="B982" s="326"/>
      <c r="C982" s="326"/>
      <c r="D982" s="326"/>
      <c r="E982" s="326"/>
      <c r="F982" s="326"/>
      <c r="G982" s="326"/>
      <c r="H982" s="326"/>
      <c r="I982" s="326"/>
      <c r="J982" s="326"/>
      <c r="K982" s="326"/>
      <c r="L982" s="326"/>
      <c r="M982" s="326"/>
      <c r="N982" s="326"/>
    </row>
    <row r="983" spans="1:14" ht="15.75" customHeight="1" x14ac:dyDescent="0.3">
      <c r="A983" s="326"/>
      <c r="B983" s="326"/>
      <c r="C983" s="326"/>
      <c r="D983" s="326"/>
      <c r="E983" s="326"/>
      <c r="F983" s="326"/>
      <c r="G983" s="326"/>
      <c r="H983" s="326"/>
      <c r="I983" s="326"/>
      <c r="J983" s="326"/>
      <c r="K983" s="326"/>
      <c r="L983" s="326"/>
      <c r="M983" s="326"/>
      <c r="N983" s="326"/>
    </row>
    <row r="984" spans="1:14" ht="15.75" customHeight="1" x14ac:dyDescent="0.3">
      <c r="A984" s="326"/>
      <c r="B984" s="326"/>
      <c r="C984" s="326"/>
      <c r="D984" s="326"/>
      <c r="E984" s="326"/>
      <c r="F984" s="326"/>
      <c r="G984" s="326"/>
      <c r="H984" s="326"/>
      <c r="I984" s="326"/>
      <c r="J984" s="326"/>
      <c r="K984" s="326"/>
      <c r="L984" s="326"/>
      <c r="M984" s="326"/>
      <c r="N984" s="326"/>
    </row>
    <row r="985" spans="1:14" ht="15.75" customHeight="1" x14ac:dyDescent="0.3">
      <c r="A985" s="326"/>
      <c r="B985" s="326"/>
      <c r="C985" s="326"/>
      <c r="D985" s="326"/>
      <c r="E985" s="326"/>
      <c r="F985" s="326"/>
      <c r="G985" s="326"/>
      <c r="H985" s="326"/>
      <c r="I985" s="326"/>
      <c r="J985" s="326"/>
      <c r="K985" s="326"/>
      <c r="L985" s="326"/>
      <c r="M985" s="326"/>
      <c r="N985" s="326"/>
    </row>
    <row r="986" spans="1:14" ht="15.75" customHeight="1" x14ac:dyDescent="0.3">
      <c r="A986" s="326"/>
      <c r="B986" s="326"/>
      <c r="C986" s="326"/>
      <c r="D986" s="326"/>
      <c r="E986" s="326"/>
      <c r="F986" s="326"/>
      <c r="G986" s="326"/>
      <c r="H986" s="326"/>
      <c r="I986" s="326"/>
      <c r="J986" s="326"/>
      <c r="K986" s="326"/>
      <c r="L986" s="326"/>
      <c r="M986" s="326"/>
      <c r="N986" s="326"/>
    </row>
    <row r="987" spans="1:14" ht="15.75" customHeight="1" x14ac:dyDescent="0.3">
      <c r="A987" s="326"/>
      <c r="B987" s="326"/>
      <c r="C987" s="326"/>
      <c r="D987" s="326"/>
      <c r="E987" s="326"/>
      <c r="F987" s="326"/>
      <c r="G987" s="326"/>
      <c r="H987" s="326"/>
      <c r="I987" s="326"/>
      <c r="J987" s="326"/>
      <c r="K987" s="326"/>
      <c r="L987" s="326"/>
      <c r="M987" s="326"/>
      <c r="N987" s="326"/>
    </row>
    <row r="988" spans="1:14" ht="15.75" customHeight="1" x14ac:dyDescent="0.3">
      <c r="A988" s="326"/>
      <c r="B988" s="326"/>
      <c r="C988" s="326"/>
      <c r="D988" s="326"/>
      <c r="E988" s="326"/>
      <c r="F988" s="326"/>
      <c r="G988" s="326"/>
      <c r="H988" s="326"/>
      <c r="I988" s="326"/>
      <c r="J988" s="326"/>
      <c r="K988" s="326"/>
      <c r="L988" s="326"/>
      <c r="M988" s="326"/>
      <c r="N988" s="326"/>
    </row>
    <row r="989" spans="1:14" ht="15.75" customHeight="1" x14ac:dyDescent="0.3">
      <c r="A989" s="326"/>
      <c r="B989" s="326"/>
      <c r="C989" s="326"/>
      <c r="D989" s="326"/>
      <c r="E989" s="326"/>
      <c r="F989" s="326"/>
      <c r="G989" s="326"/>
      <c r="H989" s="326"/>
      <c r="I989" s="326"/>
      <c r="J989" s="326"/>
      <c r="K989" s="326"/>
      <c r="L989" s="326"/>
      <c r="M989" s="326"/>
      <c r="N989" s="326"/>
    </row>
    <row r="990" spans="1:14" ht="15.75" customHeight="1" x14ac:dyDescent="0.3">
      <c r="A990" s="326"/>
      <c r="B990" s="326"/>
      <c r="C990" s="326"/>
      <c r="D990" s="326"/>
      <c r="E990" s="326"/>
      <c r="F990" s="326"/>
      <c r="G990" s="326"/>
      <c r="H990" s="326"/>
      <c r="I990" s="326"/>
      <c r="J990" s="326"/>
      <c r="K990" s="326"/>
      <c r="L990" s="326"/>
      <c r="M990" s="326"/>
      <c r="N990" s="326"/>
    </row>
    <row r="991" spans="1:14" ht="15.75" customHeight="1" x14ac:dyDescent="0.3">
      <c r="A991" s="326"/>
      <c r="B991" s="326"/>
      <c r="C991" s="326"/>
      <c r="D991" s="326"/>
      <c r="E991" s="326"/>
      <c r="F991" s="326"/>
      <c r="G991" s="326"/>
      <c r="H991" s="326"/>
      <c r="I991" s="326"/>
      <c r="J991" s="326"/>
      <c r="K991" s="326"/>
      <c r="L991" s="326"/>
      <c r="M991" s="326"/>
      <c r="N991" s="326"/>
    </row>
    <row r="992" spans="1:14" ht="15.75" customHeight="1" x14ac:dyDescent="0.3">
      <c r="A992" s="326"/>
      <c r="B992" s="326"/>
      <c r="C992" s="326"/>
      <c r="D992" s="326"/>
      <c r="E992" s="326"/>
      <c r="F992" s="326"/>
      <c r="G992" s="326"/>
      <c r="H992" s="326"/>
      <c r="I992" s="326"/>
      <c r="J992" s="326"/>
      <c r="K992" s="326"/>
      <c r="L992" s="326"/>
      <c r="M992" s="326"/>
      <c r="N992" s="326"/>
    </row>
    <row r="993" spans="1:14" ht="15.75" customHeight="1" x14ac:dyDescent="0.3">
      <c r="A993" s="326"/>
      <c r="B993" s="326"/>
      <c r="C993" s="326"/>
      <c r="D993" s="326"/>
      <c r="E993" s="326"/>
      <c r="F993" s="326"/>
      <c r="G993" s="326"/>
      <c r="H993" s="326"/>
      <c r="I993" s="326"/>
      <c r="J993" s="326"/>
      <c r="K993" s="326"/>
      <c r="L993" s="326"/>
      <c r="M993" s="326"/>
      <c r="N993" s="326"/>
    </row>
    <row r="994" spans="1:14" ht="15.75" customHeight="1" x14ac:dyDescent="0.3">
      <c r="A994" s="326"/>
      <c r="B994" s="326"/>
      <c r="C994" s="326"/>
      <c r="D994" s="326"/>
      <c r="E994" s="326"/>
      <c r="F994" s="326"/>
      <c r="G994" s="326"/>
      <c r="H994" s="326"/>
      <c r="I994" s="326"/>
      <c r="J994" s="326"/>
      <c r="K994" s="326"/>
      <c r="L994" s="326"/>
      <c r="M994" s="326"/>
      <c r="N994" s="326"/>
    </row>
    <row r="995" spans="1:14" ht="15.75" customHeight="1" x14ac:dyDescent="0.3">
      <c r="A995" s="326"/>
      <c r="B995" s="326"/>
      <c r="C995" s="326"/>
      <c r="D995" s="326"/>
      <c r="E995" s="326"/>
      <c r="F995" s="326"/>
      <c r="G995" s="326"/>
      <c r="H995" s="326"/>
      <c r="I995" s="326"/>
      <c r="J995" s="326"/>
      <c r="K995" s="326"/>
      <c r="L995" s="326"/>
      <c r="M995" s="326"/>
      <c r="N995" s="326"/>
    </row>
    <row r="996" spans="1:14" ht="15.75" customHeight="1" x14ac:dyDescent="0.3">
      <c r="A996" s="326"/>
      <c r="B996" s="326"/>
      <c r="C996" s="326"/>
      <c r="D996" s="326"/>
      <c r="E996" s="326"/>
      <c r="F996" s="326"/>
      <c r="G996" s="326"/>
      <c r="H996" s="326"/>
      <c r="I996" s="326"/>
      <c r="J996" s="326"/>
      <c r="K996" s="326"/>
      <c r="L996" s="326"/>
      <c r="M996" s="326"/>
      <c r="N996" s="326"/>
    </row>
    <row r="997" spans="1:14" ht="15.75" customHeight="1" x14ac:dyDescent="0.3">
      <c r="A997" s="326"/>
      <c r="B997" s="326"/>
      <c r="C997" s="326"/>
      <c r="D997" s="326"/>
      <c r="E997" s="326"/>
      <c r="F997" s="326"/>
      <c r="G997" s="326"/>
      <c r="H997" s="326"/>
      <c r="I997" s="326"/>
      <c r="J997" s="326"/>
      <c r="K997" s="326"/>
      <c r="L997" s="326"/>
      <c r="M997" s="326"/>
      <c r="N997" s="326"/>
    </row>
    <row r="998" spans="1:14" ht="15.75" customHeight="1" x14ac:dyDescent="0.3">
      <c r="A998" s="326"/>
      <c r="B998" s="326"/>
      <c r="C998" s="326"/>
      <c r="D998" s="326"/>
      <c r="E998" s="326"/>
      <c r="F998" s="326"/>
      <c r="G998" s="326"/>
      <c r="H998" s="326"/>
      <c r="I998" s="326"/>
      <c r="J998" s="326"/>
      <c r="K998" s="326"/>
      <c r="L998" s="326"/>
      <c r="M998" s="326"/>
      <c r="N998" s="326"/>
    </row>
    <row r="999" spans="1:14" ht="15.75" customHeight="1" x14ac:dyDescent="0.3">
      <c r="A999" s="326"/>
      <c r="B999" s="326"/>
      <c r="C999" s="326"/>
      <c r="D999" s="326"/>
      <c r="E999" s="326"/>
      <c r="F999" s="326"/>
      <c r="G999" s="326"/>
      <c r="H999" s="326"/>
      <c r="I999" s="326"/>
      <c r="J999" s="326"/>
      <c r="K999" s="326"/>
      <c r="L999" s="326"/>
      <c r="M999" s="326"/>
      <c r="N999" s="326"/>
    </row>
    <row r="1000" spans="1:14" ht="15.75" customHeight="1" x14ac:dyDescent="0.3">
      <c r="A1000" s="326"/>
      <c r="B1000" s="326"/>
      <c r="C1000" s="326"/>
      <c r="D1000" s="326"/>
      <c r="E1000" s="326"/>
      <c r="F1000" s="326"/>
      <c r="G1000" s="326"/>
      <c r="H1000" s="326"/>
      <c r="I1000" s="326"/>
      <c r="J1000" s="326"/>
      <c r="K1000" s="326"/>
      <c r="L1000" s="326"/>
      <c r="M1000" s="326"/>
      <c r="N1000" s="326"/>
    </row>
  </sheetData>
  <mergeCells count="4">
    <mergeCell ref="A5:I5"/>
    <mergeCell ref="A6:I6"/>
    <mergeCell ref="A11:H12"/>
    <mergeCell ref="A15:H15"/>
  </mergeCells>
  <hyperlinks>
    <hyperlink ref="E1" location="Indice!A1" display="Indice" xr:uid="{00000000-0004-0000-2900-000000000000}"/>
  </hyperlinks>
  <pageMargins left="0.7" right="0.7" top="0.75" bottom="0.75" header="0"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Z1000"/>
  <sheetViews>
    <sheetView workbookViewId="0"/>
  </sheetViews>
  <sheetFormatPr baseColWidth="10" defaultColWidth="14.44140625" defaultRowHeight="15" customHeight="1" x14ac:dyDescent="0.3"/>
  <cols>
    <col min="1" max="1" width="47.77734375" customWidth="1"/>
    <col min="2" max="2" width="22.5546875" customWidth="1"/>
    <col min="3" max="3" width="26.21875" customWidth="1"/>
    <col min="4" max="24" width="11.44140625" customWidth="1"/>
    <col min="25" max="26" width="10.77734375" customWidth="1"/>
  </cols>
  <sheetData>
    <row r="1" spans="1:26" ht="14.4" x14ac:dyDescent="0.3">
      <c r="A1" s="326" t="str">
        <f>Indice!C1</f>
        <v>GROW S.A.E.C.A.</v>
      </c>
      <c r="B1" s="326"/>
      <c r="C1" s="326"/>
      <c r="D1" s="341" t="s">
        <v>1803</v>
      </c>
      <c r="E1" s="326"/>
      <c r="F1" s="326"/>
      <c r="G1" s="326"/>
      <c r="H1" s="326"/>
      <c r="I1" s="326"/>
      <c r="J1" s="326"/>
      <c r="K1" s="326"/>
      <c r="L1" s="326"/>
      <c r="M1" s="326"/>
      <c r="N1" s="326"/>
      <c r="O1" s="326"/>
      <c r="P1" s="326"/>
      <c r="Q1" s="326"/>
      <c r="R1" s="326"/>
      <c r="S1" s="326"/>
      <c r="T1" s="326"/>
      <c r="U1" s="326"/>
      <c r="V1" s="326"/>
      <c r="W1" s="326"/>
      <c r="X1" s="326"/>
      <c r="Y1" s="326"/>
      <c r="Z1" s="326"/>
    </row>
    <row r="2" spans="1:26" ht="14.4" x14ac:dyDescent="0.3">
      <c r="A2" s="326"/>
      <c r="B2" s="326"/>
      <c r="C2" s="326"/>
      <c r="D2" s="326"/>
      <c r="E2" s="326"/>
      <c r="F2" s="326"/>
      <c r="G2" s="326"/>
      <c r="H2" s="326"/>
      <c r="I2" s="326"/>
      <c r="J2" s="326"/>
      <c r="K2" s="326"/>
      <c r="L2" s="326"/>
      <c r="M2" s="326"/>
      <c r="N2" s="326"/>
      <c r="O2" s="326"/>
      <c r="P2" s="326"/>
      <c r="Q2" s="326"/>
      <c r="R2" s="326"/>
      <c r="S2" s="326"/>
      <c r="T2" s="326"/>
      <c r="U2" s="326"/>
      <c r="V2" s="326"/>
      <c r="W2" s="326"/>
      <c r="X2" s="326"/>
      <c r="Y2" s="326"/>
      <c r="Z2" s="326"/>
    </row>
    <row r="3" spans="1:26" ht="14.4" x14ac:dyDescent="0.3">
      <c r="A3" s="326"/>
      <c r="B3" s="326"/>
      <c r="C3" s="326"/>
      <c r="D3" s="326"/>
      <c r="E3" s="326"/>
      <c r="F3" s="326"/>
      <c r="G3" s="326"/>
      <c r="H3" s="326"/>
      <c r="I3" s="326"/>
      <c r="J3" s="326"/>
      <c r="K3" s="326"/>
      <c r="L3" s="326"/>
      <c r="M3" s="326"/>
      <c r="N3" s="326"/>
      <c r="O3" s="326"/>
      <c r="P3" s="326"/>
      <c r="Q3" s="326"/>
      <c r="R3" s="326"/>
      <c r="S3" s="326"/>
      <c r="T3" s="326"/>
      <c r="U3" s="326"/>
      <c r="V3" s="326"/>
      <c r="W3" s="326"/>
      <c r="X3" s="326"/>
      <c r="Y3" s="326"/>
      <c r="Z3" s="326"/>
    </row>
    <row r="4" spans="1:26" ht="14.4" x14ac:dyDescent="0.3">
      <c r="A4" s="799" t="s">
        <v>1804</v>
      </c>
      <c r="B4" s="748"/>
      <c r="C4" s="748"/>
      <c r="D4" s="748"/>
      <c r="E4" s="748"/>
      <c r="F4" s="748"/>
      <c r="G4" s="748"/>
      <c r="H4" s="326"/>
      <c r="I4" s="326"/>
      <c r="J4" s="326"/>
      <c r="K4" s="326"/>
      <c r="L4" s="326"/>
      <c r="M4" s="326"/>
      <c r="N4" s="326"/>
      <c r="O4" s="326"/>
      <c r="P4" s="326"/>
      <c r="Q4" s="326"/>
      <c r="R4" s="326"/>
      <c r="S4" s="326"/>
      <c r="T4" s="326"/>
      <c r="U4" s="326"/>
      <c r="V4" s="326"/>
      <c r="W4" s="326"/>
      <c r="X4" s="326"/>
      <c r="Y4" s="326"/>
      <c r="Z4" s="326"/>
    </row>
    <row r="5" spans="1:26" ht="14.4" x14ac:dyDescent="0.3">
      <c r="A5" s="482" t="s">
        <v>310</v>
      </c>
      <c r="B5" s="326"/>
      <c r="C5" s="326"/>
      <c r="D5" s="326"/>
      <c r="E5" s="326"/>
      <c r="F5" s="326"/>
      <c r="G5" s="326"/>
      <c r="H5" s="326"/>
      <c r="I5" s="326"/>
      <c r="J5" s="326"/>
      <c r="K5" s="326"/>
      <c r="L5" s="326"/>
      <c r="M5" s="326"/>
      <c r="N5" s="326"/>
      <c r="O5" s="326"/>
      <c r="P5" s="326"/>
      <c r="Q5" s="326"/>
      <c r="R5" s="326"/>
      <c r="S5" s="326"/>
      <c r="T5" s="326"/>
      <c r="U5" s="326"/>
      <c r="V5" s="326"/>
      <c r="W5" s="326"/>
      <c r="X5" s="326"/>
      <c r="Y5" s="326"/>
      <c r="Z5" s="326"/>
    </row>
    <row r="6" spans="1:26" ht="59.25" customHeight="1" x14ac:dyDescent="0.3">
      <c r="A6" s="800" t="s">
        <v>1805</v>
      </c>
      <c r="B6" s="729"/>
      <c r="C6" s="729"/>
      <c r="D6" s="729"/>
      <c r="E6" s="729"/>
      <c r="F6" s="729"/>
      <c r="G6" s="729"/>
      <c r="H6" s="483"/>
      <c r="I6" s="483"/>
      <c r="J6" s="483"/>
      <c r="K6" s="483"/>
      <c r="L6" s="326"/>
      <c r="M6" s="326"/>
      <c r="N6" s="326"/>
      <c r="O6" s="326"/>
      <c r="P6" s="326"/>
      <c r="Q6" s="326"/>
      <c r="R6" s="326"/>
      <c r="S6" s="326"/>
      <c r="T6" s="326"/>
      <c r="U6" s="326"/>
      <c r="V6" s="326"/>
      <c r="W6" s="326"/>
      <c r="X6" s="326"/>
      <c r="Y6" s="326"/>
      <c r="Z6" s="326"/>
    </row>
    <row r="7" spans="1:26" ht="55.5" customHeight="1" x14ac:dyDescent="0.3">
      <c r="A7" s="801" t="s">
        <v>1806</v>
      </c>
      <c r="B7" s="748"/>
      <c r="C7" s="748"/>
      <c r="D7" s="748"/>
      <c r="E7" s="748"/>
      <c r="F7" s="748"/>
      <c r="G7" s="748"/>
      <c r="H7" s="483"/>
      <c r="I7" s="483"/>
      <c r="J7" s="483"/>
      <c r="K7" s="483"/>
      <c r="L7" s="326"/>
      <c r="M7" s="326"/>
      <c r="N7" s="326"/>
      <c r="O7" s="326"/>
      <c r="P7" s="326"/>
      <c r="Q7" s="326"/>
      <c r="R7" s="326"/>
      <c r="S7" s="326"/>
      <c r="T7" s="326"/>
      <c r="U7" s="326"/>
      <c r="V7" s="326"/>
      <c r="W7" s="326"/>
      <c r="X7" s="326"/>
      <c r="Y7" s="326"/>
      <c r="Z7" s="326"/>
    </row>
    <row r="8" spans="1:26" ht="15.6" x14ac:dyDescent="0.3">
      <c r="A8" s="42"/>
      <c r="B8" s="326"/>
      <c r="C8" s="326"/>
      <c r="D8" s="326"/>
      <c r="E8" s="326"/>
      <c r="F8" s="326"/>
      <c r="G8" s="326"/>
      <c r="H8" s="326"/>
      <c r="I8" s="326"/>
      <c r="J8" s="326"/>
      <c r="K8" s="326"/>
      <c r="L8" s="326"/>
      <c r="M8" s="326"/>
      <c r="N8" s="326"/>
      <c r="O8" s="326"/>
      <c r="P8" s="326"/>
      <c r="Q8" s="326"/>
      <c r="R8" s="326"/>
      <c r="S8" s="326"/>
      <c r="T8" s="326"/>
      <c r="U8" s="326"/>
      <c r="V8" s="326"/>
      <c r="W8" s="326"/>
      <c r="X8" s="326"/>
      <c r="Y8" s="326"/>
      <c r="Z8" s="326"/>
    </row>
    <row r="9" spans="1:26" ht="21.75" customHeight="1" x14ac:dyDescent="0.3">
      <c r="A9" s="802" t="s">
        <v>1807</v>
      </c>
      <c r="B9" s="748"/>
      <c r="C9" s="748"/>
      <c r="D9" s="748"/>
      <c r="E9" s="748"/>
      <c r="F9" s="748"/>
      <c r="G9" s="748"/>
      <c r="H9" s="484"/>
      <c r="I9" s="484"/>
      <c r="J9" s="484"/>
      <c r="K9" s="484"/>
      <c r="L9" s="326"/>
      <c r="M9" s="326"/>
      <c r="N9" s="326"/>
      <c r="O9" s="326"/>
      <c r="P9" s="326"/>
      <c r="Q9" s="326"/>
      <c r="R9" s="326"/>
      <c r="S9" s="326"/>
      <c r="T9" s="326"/>
      <c r="U9" s="326"/>
      <c r="V9" s="326"/>
      <c r="W9" s="326"/>
      <c r="X9" s="326"/>
      <c r="Y9" s="326"/>
      <c r="Z9" s="326"/>
    </row>
    <row r="10" spans="1:26" ht="14.4" x14ac:dyDescent="0.3">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row>
    <row r="11" spans="1:26" ht="15" customHeight="1" x14ac:dyDescent="0.3">
      <c r="A11" s="43"/>
      <c r="B11" s="394">
        <f>IFERROR(IF(Indice!B6="","2XX2",YEAR(Indice!B6)),"2XX2")</f>
        <v>2024</v>
      </c>
      <c r="C11" s="394">
        <f>+IFERROR(YEAR(Indice!B6-365),"2XX1")</f>
        <v>2024</v>
      </c>
      <c r="D11" s="326"/>
      <c r="E11" s="326"/>
      <c r="F11" s="326"/>
      <c r="G11" s="326"/>
      <c r="H11" s="326"/>
      <c r="I11" s="326"/>
      <c r="J11" s="326"/>
      <c r="K11" s="326"/>
      <c r="L11" s="326"/>
      <c r="M11" s="326"/>
      <c r="N11" s="326"/>
      <c r="O11" s="326"/>
      <c r="P11" s="326"/>
      <c r="Q11" s="326"/>
      <c r="R11" s="326"/>
      <c r="S11" s="326"/>
      <c r="T11" s="326"/>
      <c r="U11" s="326"/>
      <c r="V11" s="326"/>
      <c r="W11" s="326"/>
      <c r="X11" s="326"/>
      <c r="Y11" s="5"/>
      <c r="Z11" s="5"/>
    </row>
    <row r="12" spans="1:26" ht="15.6" x14ac:dyDescent="0.3">
      <c r="A12" s="43" t="s">
        <v>1808</v>
      </c>
      <c r="B12" s="44"/>
      <c r="C12" s="44"/>
      <c r="D12" s="326"/>
      <c r="E12" s="326"/>
      <c r="F12" s="326"/>
      <c r="G12" s="326"/>
      <c r="H12" s="326"/>
      <c r="I12" s="326"/>
      <c r="J12" s="326"/>
      <c r="K12" s="326"/>
      <c r="L12" s="326"/>
      <c r="M12" s="326"/>
      <c r="N12" s="326"/>
      <c r="O12" s="326"/>
      <c r="P12" s="326"/>
      <c r="Q12" s="326"/>
      <c r="R12" s="326"/>
      <c r="S12" s="326"/>
      <c r="T12" s="326"/>
      <c r="U12" s="326"/>
      <c r="V12" s="326"/>
      <c r="W12" s="326"/>
      <c r="X12" s="326"/>
      <c r="Y12" s="326"/>
      <c r="Z12" s="326"/>
    </row>
    <row r="13" spans="1:26" ht="15.6" x14ac:dyDescent="0.3">
      <c r="A13" s="43" t="s">
        <v>1809</v>
      </c>
      <c r="B13" s="44"/>
      <c r="C13" s="44"/>
      <c r="D13" s="326"/>
      <c r="E13" s="326"/>
      <c r="F13" s="326"/>
      <c r="G13" s="326"/>
      <c r="H13" s="326"/>
      <c r="I13" s="326"/>
      <c r="J13" s="326"/>
      <c r="K13" s="326"/>
      <c r="L13" s="326"/>
      <c r="M13" s="326"/>
      <c r="N13" s="326"/>
      <c r="O13" s="326"/>
      <c r="P13" s="326"/>
      <c r="Q13" s="326"/>
      <c r="R13" s="326"/>
      <c r="S13" s="326"/>
      <c r="T13" s="326"/>
      <c r="U13" s="326"/>
      <c r="V13" s="326"/>
      <c r="W13" s="326"/>
      <c r="X13" s="326"/>
      <c r="Y13" s="326"/>
      <c r="Z13" s="326"/>
    </row>
    <row r="14" spans="1:26" ht="15.6" x14ac:dyDescent="0.3">
      <c r="A14" s="43" t="s">
        <v>228</v>
      </c>
      <c r="B14" s="44"/>
      <c r="C14" s="44"/>
      <c r="D14" s="326"/>
      <c r="E14" s="326"/>
      <c r="F14" s="326"/>
      <c r="G14" s="326"/>
      <c r="H14" s="326"/>
      <c r="I14" s="326"/>
      <c r="J14" s="326"/>
      <c r="K14" s="326"/>
      <c r="L14" s="326"/>
      <c r="M14" s="326"/>
      <c r="N14" s="326"/>
      <c r="O14" s="326"/>
      <c r="P14" s="326"/>
      <c r="Q14" s="326"/>
      <c r="R14" s="326"/>
      <c r="S14" s="326"/>
      <c r="T14" s="326"/>
      <c r="U14" s="326"/>
      <c r="V14" s="326"/>
      <c r="W14" s="326"/>
      <c r="X14" s="326"/>
      <c r="Y14" s="326"/>
      <c r="Z14" s="326"/>
    </row>
    <row r="15" spans="1:26" ht="15.6" x14ac:dyDescent="0.3">
      <c r="A15" s="43" t="s">
        <v>1810</v>
      </c>
      <c r="B15" s="44"/>
      <c r="C15" s="44"/>
      <c r="D15" s="326"/>
      <c r="E15" s="326"/>
      <c r="F15" s="326"/>
      <c r="G15" s="326"/>
      <c r="H15" s="326"/>
      <c r="I15" s="326"/>
      <c r="J15" s="326"/>
      <c r="K15" s="326"/>
      <c r="L15" s="326"/>
      <c r="M15" s="326"/>
      <c r="N15" s="326"/>
      <c r="O15" s="326"/>
      <c r="P15" s="326"/>
      <c r="Q15" s="326"/>
      <c r="R15" s="326"/>
      <c r="S15" s="326"/>
      <c r="T15" s="326"/>
      <c r="U15" s="326"/>
      <c r="V15" s="326"/>
      <c r="W15" s="326"/>
      <c r="X15" s="326"/>
      <c r="Y15" s="326"/>
      <c r="Z15" s="326"/>
    </row>
    <row r="16" spans="1:26" ht="15.6" x14ac:dyDescent="0.3">
      <c r="A16" s="43" t="s">
        <v>1811</v>
      </c>
      <c r="B16" s="45"/>
      <c r="C16" s="44"/>
      <c r="D16" s="326"/>
      <c r="E16" s="326"/>
      <c r="F16" s="326"/>
      <c r="G16" s="326"/>
      <c r="H16" s="326"/>
      <c r="I16" s="326"/>
      <c r="J16" s="326"/>
      <c r="K16" s="326"/>
      <c r="L16" s="326"/>
      <c r="M16" s="326"/>
      <c r="N16" s="326"/>
      <c r="O16" s="326"/>
      <c r="P16" s="326"/>
      <c r="Q16" s="326"/>
      <c r="R16" s="326"/>
      <c r="S16" s="326"/>
      <c r="T16" s="326"/>
      <c r="U16" s="326"/>
      <c r="V16" s="326"/>
      <c r="W16" s="326"/>
      <c r="X16" s="326"/>
      <c r="Y16" s="326"/>
      <c r="Z16" s="326"/>
    </row>
    <row r="17" spans="1:26" ht="15.6" x14ac:dyDescent="0.3">
      <c r="A17" s="43" t="s">
        <v>41</v>
      </c>
      <c r="B17" s="45"/>
      <c r="C17" s="44"/>
      <c r="D17" s="326"/>
      <c r="E17" s="326"/>
      <c r="F17" s="326"/>
      <c r="G17" s="326"/>
      <c r="H17" s="326"/>
      <c r="I17" s="326"/>
      <c r="J17" s="326"/>
      <c r="K17" s="326"/>
      <c r="L17" s="326"/>
      <c r="M17" s="326"/>
      <c r="N17" s="326"/>
      <c r="O17" s="326"/>
      <c r="P17" s="326"/>
      <c r="Q17" s="326"/>
      <c r="R17" s="326"/>
      <c r="S17" s="326"/>
      <c r="T17" s="326"/>
      <c r="U17" s="326"/>
      <c r="V17" s="326"/>
      <c r="W17" s="326"/>
      <c r="X17" s="326"/>
      <c r="Y17" s="326"/>
      <c r="Z17" s="326"/>
    </row>
    <row r="18" spans="1:26" ht="15.6" x14ac:dyDescent="0.3">
      <c r="A18" s="43" t="s">
        <v>1812</v>
      </c>
      <c r="B18" s="45"/>
      <c r="C18" s="44"/>
      <c r="D18" s="326"/>
      <c r="E18" s="326"/>
      <c r="F18" s="326"/>
      <c r="G18" s="326"/>
      <c r="H18" s="326"/>
      <c r="I18" s="326"/>
      <c r="J18" s="326"/>
      <c r="K18" s="326"/>
      <c r="L18" s="326"/>
      <c r="M18" s="326"/>
      <c r="N18" s="326"/>
      <c r="O18" s="326"/>
      <c r="P18" s="326"/>
      <c r="Q18" s="326"/>
      <c r="R18" s="326"/>
      <c r="S18" s="326"/>
      <c r="T18" s="326"/>
      <c r="U18" s="326"/>
      <c r="V18" s="326"/>
      <c r="W18" s="326"/>
      <c r="X18" s="326"/>
      <c r="Y18" s="326"/>
      <c r="Z18" s="326"/>
    </row>
    <row r="19" spans="1:26" ht="15.6" x14ac:dyDescent="0.3">
      <c r="A19" s="43" t="s">
        <v>1813</v>
      </c>
      <c r="B19" s="45"/>
      <c r="C19" s="44"/>
      <c r="D19" s="326"/>
      <c r="E19" s="326"/>
      <c r="F19" s="326"/>
      <c r="G19" s="326"/>
      <c r="H19" s="326"/>
      <c r="I19" s="326"/>
      <c r="J19" s="326"/>
      <c r="K19" s="326"/>
      <c r="L19" s="326"/>
      <c r="M19" s="326"/>
      <c r="N19" s="326"/>
      <c r="O19" s="326"/>
      <c r="P19" s="326"/>
      <c r="Q19" s="326"/>
      <c r="R19" s="326"/>
      <c r="S19" s="326"/>
      <c r="T19" s="326"/>
      <c r="U19" s="326"/>
      <c r="V19" s="326"/>
      <c r="W19" s="326"/>
      <c r="X19" s="326"/>
      <c r="Y19" s="326"/>
      <c r="Z19" s="326"/>
    </row>
    <row r="20" spans="1:26" ht="15.6" x14ac:dyDescent="0.3">
      <c r="A20" s="43" t="s">
        <v>1814</v>
      </c>
      <c r="B20" s="45"/>
      <c r="C20" s="44"/>
      <c r="D20" s="326"/>
      <c r="E20" s="326"/>
      <c r="F20" s="326"/>
      <c r="G20" s="326"/>
      <c r="H20" s="326"/>
      <c r="I20" s="326"/>
      <c r="J20" s="326"/>
      <c r="K20" s="326"/>
      <c r="L20" s="326"/>
      <c r="M20" s="326"/>
      <c r="N20" s="326"/>
      <c r="O20" s="326"/>
      <c r="P20" s="326"/>
      <c r="Q20" s="326"/>
      <c r="R20" s="326"/>
      <c r="S20" s="326"/>
      <c r="T20" s="326"/>
      <c r="U20" s="326"/>
      <c r="V20" s="326"/>
      <c r="W20" s="326"/>
      <c r="X20" s="326"/>
      <c r="Y20" s="326"/>
      <c r="Z20" s="326"/>
    </row>
    <row r="21" spans="1:26" ht="15.75" customHeight="1" x14ac:dyDescent="0.3">
      <c r="A21" s="43" t="s">
        <v>1815</v>
      </c>
      <c r="B21" s="45"/>
      <c r="C21" s="44"/>
      <c r="D21" s="326"/>
      <c r="E21" s="326"/>
      <c r="F21" s="326"/>
      <c r="G21" s="326"/>
      <c r="H21" s="326"/>
      <c r="I21" s="326"/>
      <c r="J21" s="326"/>
      <c r="K21" s="326"/>
      <c r="L21" s="326"/>
      <c r="M21" s="326"/>
      <c r="N21" s="326"/>
      <c r="O21" s="326"/>
      <c r="P21" s="326"/>
      <c r="Q21" s="326"/>
      <c r="R21" s="326"/>
      <c r="S21" s="326"/>
      <c r="T21" s="326"/>
      <c r="U21" s="326"/>
      <c r="V21" s="326"/>
      <c r="W21" s="326"/>
      <c r="X21" s="326"/>
      <c r="Y21" s="326"/>
      <c r="Z21" s="326"/>
    </row>
    <row r="22" spans="1:26" ht="15.75" customHeight="1" x14ac:dyDescent="0.3">
      <c r="A22" s="43" t="s">
        <v>1816</v>
      </c>
      <c r="B22" s="45"/>
      <c r="C22" s="44"/>
      <c r="D22" s="326"/>
      <c r="E22" s="326"/>
      <c r="F22" s="326"/>
      <c r="G22" s="326"/>
      <c r="H22" s="326"/>
      <c r="I22" s="326"/>
      <c r="J22" s="326"/>
      <c r="K22" s="326"/>
      <c r="L22" s="326"/>
      <c r="M22" s="326"/>
      <c r="N22" s="326"/>
      <c r="O22" s="326"/>
      <c r="P22" s="326"/>
      <c r="Q22" s="326"/>
      <c r="R22" s="326"/>
      <c r="S22" s="326"/>
      <c r="T22" s="326"/>
      <c r="U22" s="326"/>
      <c r="V22" s="326"/>
      <c r="W22" s="326"/>
      <c r="X22" s="326"/>
      <c r="Y22" s="326"/>
      <c r="Z22" s="326"/>
    </row>
    <row r="23" spans="1:26" ht="15.75" customHeight="1" x14ac:dyDescent="0.3">
      <c r="A23" s="43" t="s">
        <v>1817</v>
      </c>
      <c r="B23" s="45"/>
      <c r="C23" s="44"/>
      <c r="D23" s="326"/>
      <c r="E23" s="326"/>
      <c r="F23" s="326"/>
      <c r="G23" s="326"/>
      <c r="H23" s="326"/>
      <c r="I23" s="326"/>
      <c r="J23" s="326"/>
      <c r="K23" s="326"/>
      <c r="L23" s="326"/>
      <c r="M23" s="326"/>
      <c r="N23" s="326"/>
      <c r="O23" s="326"/>
      <c r="P23" s="326"/>
      <c r="Q23" s="326"/>
      <c r="R23" s="326"/>
      <c r="S23" s="326"/>
      <c r="T23" s="326"/>
      <c r="U23" s="326"/>
      <c r="V23" s="326"/>
      <c r="W23" s="326"/>
      <c r="X23" s="326"/>
      <c r="Y23" s="326"/>
      <c r="Z23" s="326"/>
    </row>
    <row r="24" spans="1:26" ht="15.75" customHeight="1" x14ac:dyDescent="0.3">
      <c r="A24" s="43" t="s">
        <v>1818</v>
      </c>
      <c r="B24" s="45"/>
      <c r="C24" s="44"/>
      <c r="D24" s="326"/>
      <c r="E24" s="326"/>
      <c r="F24" s="326"/>
      <c r="G24" s="326"/>
      <c r="H24" s="326"/>
      <c r="I24" s="326"/>
      <c r="J24" s="326"/>
      <c r="K24" s="326"/>
      <c r="L24" s="326"/>
      <c r="M24" s="326"/>
      <c r="N24" s="326"/>
      <c r="O24" s="326"/>
      <c r="P24" s="326"/>
      <c r="Q24" s="326"/>
      <c r="R24" s="326"/>
      <c r="S24" s="326"/>
      <c r="T24" s="326"/>
      <c r="U24" s="326"/>
      <c r="V24" s="326"/>
      <c r="W24" s="326"/>
      <c r="X24" s="326"/>
      <c r="Y24" s="326"/>
      <c r="Z24" s="326"/>
    </row>
    <row r="25" spans="1:26" ht="15.75" customHeight="1" x14ac:dyDescent="0.3">
      <c r="A25" s="46" t="s">
        <v>219</v>
      </c>
      <c r="B25" s="47"/>
      <c r="C25" s="48"/>
      <c r="D25" s="326"/>
      <c r="E25" s="326"/>
      <c r="F25" s="326"/>
      <c r="G25" s="326"/>
      <c r="H25" s="326"/>
      <c r="I25" s="326"/>
      <c r="J25" s="326"/>
      <c r="K25" s="326"/>
      <c r="L25" s="326"/>
      <c r="M25" s="326"/>
      <c r="N25" s="326"/>
      <c r="O25" s="326"/>
      <c r="P25" s="326"/>
      <c r="Q25" s="326"/>
      <c r="R25" s="326"/>
      <c r="S25" s="326"/>
      <c r="T25" s="326"/>
      <c r="U25" s="326"/>
      <c r="V25" s="326"/>
      <c r="W25" s="326"/>
      <c r="X25" s="326"/>
      <c r="Y25" s="326"/>
      <c r="Z25" s="326"/>
    </row>
    <row r="26" spans="1:26" ht="15.75" customHeight="1" x14ac:dyDescent="0.3">
      <c r="A26" s="326"/>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row>
    <row r="27" spans="1:26" ht="15.75" customHeight="1" x14ac:dyDescent="0.3">
      <c r="A27" s="326"/>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row>
    <row r="28" spans="1:26" ht="15.75" customHeight="1" x14ac:dyDescent="0.3">
      <c r="A28" s="326"/>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row>
    <row r="29" spans="1:26" ht="15.75" customHeight="1" x14ac:dyDescent="0.3">
      <c r="A29" s="326"/>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row>
    <row r="30" spans="1:26" ht="15.75" customHeight="1" x14ac:dyDescent="0.3">
      <c r="A30" s="326"/>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row>
    <row r="31" spans="1:26" ht="15.75" customHeight="1" x14ac:dyDescent="0.3">
      <c r="A31" s="326"/>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row>
    <row r="32" spans="1:26" ht="15.75" customHeight="1" x14ac:dyDescent="0.3">
      <c r="A32" s="326"/>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row>
    <row r="33" spans="1:26" ht="15.75" customHeight="1" x14ac:dyDescent="0.3">
      <c r="A33" s="326"/>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row>
    <row r="34" spans="1:26" ht="15.75" customHeight="1" x14ac:dyDescent="0.3">
      <c r="A34" s="326"/>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row>
    <row r="35" spans="1:26" ht="15.75" customHeight="1" x14ac:dyDescent="0.3">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row>
    <row r="36" spans="1:26" ht="15.75" customHeight="1" x14ac:dyDescent="0.3">
      <c r="A36" s="326"/>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row>
    <row r="37" spans="1:26" ht="15.75" customHeight="1" x14ac:dyDescent="0.3">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row>
    <row r="38" spans="1:26" ht="15.75" customHeight="1" x14ac:dyDescent="0.3">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row>
    <row r="39" spans="1:26" ht="15.75" customHeight="1" x14ac:dyDescent="0.3">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row>
    <row r="40" spans="1:26" ht="15.75" customHeight="1" x14ac:dyDescent="0.3">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row>
    <row r="41" spans="1:26" ht="15.75" customHeight="1" x14ac:dyDescent="0.3">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row>
    <row r="42" spans="1:26" ht="15.75" customHeight="1" x14ac:dyDescent="0.3">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row>
    <row r="43" spans="1:26" ht="15.75" customHeight="1" x14ac:dyDescent="0.3">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row>
    <row r="44" spans="1:26" ht="15.75" customHeight="1" x14ac:dyDescent="0.3">
      <c r="A44" s="326"/>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row>
    <row r="45" spans="1:26" ht="15.75" customHeight="1" x14ac:dyDescent="0.3">
      <c r="A45" s="326"/>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row>
    <row r="46" spans="1:26" ht="15.75" customHeight="1" x14ac:dyDescent="0.3">
      <c r="A46" s="326"/>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row>
    <row r="47" spans="1:26" ht="15.75" customHeight="1" x14ac:dyDescent="0.3">
      <c r="A47" s="326"/>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row>
    <row r="48" spans="1:26" ht="15.75" customHeight="1" x14ac:dyDescent="0.3">
      <c r="A48" s="326"/>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row>
    <row r="49" spans="1:26" ht="15.75" customHeight="1" x14ac:dyDescent="0.3">
      <c r="A49" s="326"/>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row>
    <row r="50" spans="1:26" ht="15.75" customHeight="1" x14ac:dyDescent="0.3">
      <c r="A50" s="326"/>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row>
    <row r="51" spans="1:26" ht="15.75" customHeight="1" x14ac:dyDescent="0.3">
      <c r="A51" s="326"/>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row>
    <row r="52" spans="1:26" ht="15.75" customHeight="1" x14ac:dyDescent="0.3">
      <c r="A52" s="326"/>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row>
    <row r="53" spans="1:26" ht="15.75" customHeight="1" x14ac:dyDescent="0.3">
      <c r="A53" s="326"/>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row>
    <row r="54" spans="1:26" ht="15.75" customHeight="1" x14ac:dyDescent="0.3">
      <c r="A54" s="326"/>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row>
    <row r="55" spans="1:26" ht="15.75" customHeight="1" x14ac:dyDescent="0.3">
      <c r="A55" s="326"/>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row>
    <row r="56" spans="1:26" ht="15.75" customHeight="1" x14ac:dyDescent="0.3">
      <c r="A56" s="326"/>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row>
    <row r="57" spans="1:26" ht="15.75" customHeight="1" x14ac:dyDescent="0.3">
      <c r="A57" s="326"/>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row>
    <row r="58" spans="1:26" ht="15.75" customHeight="1" x14ac:dyDescent="0.3">
      <c r="A58" s="326"/>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row>
    <row r="59" spans="1:26" ht="15.75" customHeight="1" x14ac:dyDescent="0.3">
      <c r="A59" s="326"/>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row>
    <row r="60" spans="1:26" ht="15.75" customHeight="1" x14ac:dyDescent="0.3">
      <c r="A60" s="326"/>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row>
    <row r="61" spans="1:26" ht="15.75" customHeight="1" x14ac:dyDescent="0.3">
      <c r="A61" s="326"/>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row>
    <row r="62" spans="1:26" ht="15.75" customHeight="1" x14ac:dyDescent="0.3">
      <c r="A62" s="326"/>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row>
    <row r="63" spans="1:26" ht="15.75" customHeight="1" x14ac:dyDescent="0.3">
      <c r="A63" s="326"/>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row>
    <row r="64" spans="1:26" ht="15.75" customHeight="1" x14ac:dyDescent="0.3">
      <c r="A64" s="326"/>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row>
    <row r="65" spans="1:26" ht="15.75" customHeight="1" x14ac:dyDescent="0.3">
      <c r="A65" s="326"/>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row>
    <row r="66" spans="1:26" ht="15.75" customHeight="1" x14ac:dyDescent="0.3">
      <c r="A66" s="326"/>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row>
    <row r="67" spans="1:26" ht="15.75" customHeight="1" x14ac:dyDescent="0.3">
      <c r="A67" s="326"/>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row>
    <row r="68" spans="1:26" ht="15.75" customHeight="1" x14ac:dyDescent="0.3">
      <c r="A68" s="326"/>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row>
    <row r="69" spans="1:26" ht="15.75" customHeight="1" x14ac:dyDescent="0.3">
      <c r="A69" s="326"/>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row>
    <row r="70" spans="1:26" ht="15.75" customHeight="1" x14ac:dyDescent="0.3">
      <c r="A70" s="326"/>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row>
    <row r="71" spans="1:26" ht="15.75" customHeight="1" x14ac:dyDescent="0.3">
      <c r="A71" s="326"/>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row>
    <row r="72" spans="1:26" ht="15.75" customHeight="1" x14ac:dyDescent="0.3">
      <c r="A72" s="326"/>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row>
    <row r="73" spans="1:26" ht="15.75" customHeight="1" x14ac:dyDescent="0.3">
      <c r="A73" s="326"/>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row>
    <row r="74" spans="1:26" ht="15.75" customHeight="1" x14ac:dyDescent="0.3">
      <c r="A74" s="326"/>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row>
    <row r="75" spans="1:26" ht="15.75" customHeight="1" x14ac:dyDescent="0.3">
      <c r="A75" s="326"/>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row>
    <row r="76" spans="1:26" ht="15.75" customHeight="1" x14ac:dyDescent="0.3">
      <c r="A76" s="326"/>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row>
    <row r="77" spans="1:26" ht="15.75" customHeight="1" x14ac:dyDescent="0.3">
      <c r="A77" s="326"/>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row>
    <row r="78" spans="1:26" ht="15.75" customHeight="1" x14ac:dyDescent="0.3">
      <c r="A78" s="326"/>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row>
    <row r="79" spans="1:26" ht="15.75" customHeight="1" x14ac:dyDescent="0.3">
      <c r="A79" s="326"/>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row>
    <row r="80" spans="1:26" ht="15.75" customHeight="1" x14ac:dyDescent="0.3">
      <c r="A80" s="326"/>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row>
    <row r="81" spans="1:26" ht="15.75" customHeight="1" x14ac:dyDescent="0.3">
      <c r="A81" s="326"/>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row>
    <row r="82" spans="1:26" ht="15.75" customHeight="1" x14ac:dyDescent="0.3">
      <c r="A82" s="326"/>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row>
    <row r="83" spans="1:26" ht="15.75" customHeight="1" x14ac:dyDescent="0.3">
      <c r="A83" s="326"/>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row>
    <row r="84" spans="1:26" ht="15.75" customHeight="1" x14ac:dyDescent="0.3">
      <c r="A84" s="326"/>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row>
    <row r="85" spans="1:26" ht="15.75" customHeight="1" x14ac:dyDescent="0.3">
      <c r="A85" s="326"/>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row>
    <row r="86" spans="1:26" ht="15.75" customHeight="1" x14ac:dyDescent="0.3">
      <c r="A86" s="326"/>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row>
    <row r="87" spans="1:26" ht="15.75" customHeight="1" x14ac:dyDescent="0.3">
      <c r="A87" s="326"/>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row>
    <row r="88" spans="1:26" ht="15.75" customHeight="1" x14ac:dyDescent="0.3">
      <c r="A88" s="326"/>
      <c r="B88" s="326"/>
      <c r="C88" s="326"/>
      <c r="D88" s="326"/>
      <c r="E88" s="326"/>
      <c r="F88" s="326"/>
      <c r="G88" s="326"/>
      <c r="H88" s="326"/>
      <c r="I88" s="326"/>
      <c r="J88" s="326"/>
      <c r="K88" s="326"/>
      <c r="L88" s="326"/>
      <c r="M88" s="326"/>
      <c r="N88" s="326"/>
      <c r="O88" s="326"/>
      <c r="P88" s="326"/>
      <c r="Q88" s="326"/>
      <c r="R88" s="326"/>
      <c r="S88" s="326"/>
      <c r="T88" s="326"/>
      <c r="U88" s="326"/>
      <c r="V88" s="326"/>
      <c r="W88" s="326"/>
      <c r="X88" s="326"/>
      <c r="Y88" s="326"/>
      <c r="Z88" s="326"/>
    </row>
    <row r="89" spans="1:26" ht="15.75" customHeight="1" x14ac:dyDescent="0.3">
      <c r="A89" s="326"/>
      <c r="B89" s="326"/>
      <c r="C89" s="326"/>
      <c r="D89" s="326"/>
      <c r="E89" s="326"/>
      <c r="F89" s="326"/>
      <c r="G89" s="326"/>
      <c r="H89" s="326"/>
      <c r="I89" s="326"/>
      <c r="J89" s="326"/>
      <c r="K89" s="326"/>
      <c r="L89" s="326"/>
      <c r="M89" s="326"/>
      <c r="N89" s="326"/>
      <c r="O89" s="326"/>
      <c r="P89" s="326"/>
      <c r="Q89" s="326"/>
      <c r="R89" s="326"/>
      <c r="S89" s="326"/>
      <c r="T89" s="326"/>
      <c r="U89" s="326"/>
      <c r="V89" s="326"/>
      <c r="W89" s="326"/>
      <c r="X89" s="326"/>
      <c r="Y89" s="326"/>
      <c r="Z89" s="326"/>
    </row>
    <row r="90" spans="1:26" ht="15.75" customHeight="1" x14ac:dyDescent="0.3">
      <c r="A90" s="326"/>
      <c r="B90" s="326"/>
      <c r="C90" s="326"/>
      <c r="D90" s="326"/>
      <c r="E90" s="326"/>
      <c r="F90" s="326"/>
      <c r="G90" s="326"/>
      <c r="H90" s="326"/>
      <c r="I90" s="326"/>
      <c r="J90" s="326"/>
      <c r="K90" s="326"/>
      <c r="L90" s="326"/>
      <c r="M90" s="326"/>
      <c r="N90" s="326"/>
      <c r="O90" s="326"/>
      <c r="P90" s="326"/>
      <c r="Q90" s="326"/>
      <c r="R90" s="326"/>
      <c r="S90" s="326"/>
      <c r="T90" s="326"/>
      <c r="U90" s="326"/>
      <c r="V90" s="326"/>
      <c r="W90" s="326"/>
      <c r="X90" s="326"/>
      <c r="Y90" s="326"/>
      <c r="Z90" s="326"/>
    </row>
    <row r="91" spans="1:26" ht="15.75" customHeight="1" x14ac:dyDescent="0.3">
      <c r="A91" s="326"/>
      <c r="B91" s="326"/>
      <c r="C91" s="326"/>
      <c r="D91" s="326"/>
      <c r="E91" s="326"/>
      <c r="F91" s="326"/>
      <c r="G91" s="326"/>
      <c r="H91" s="326"/>
      <c r="I91" s="326"/>
      <c r="J91" s="326"/>
      <c r="K91" s="326"/>
      <c r="L91" s="326"/>
      <c r="M91" s="326"/>
      <c r="N91" s="326"/>
      <c r="O91" s="326"/>
      <c r="P91" s="326"/>
      <c r="Q91" s="326"/>
      <c r="R91" s="326"/>
      <c r="S91" s="326"/>
      <c r="T91" s="326"/>
      <c r="U91" s="326"/>
      <c r="V91" s="326"/>
      <c r="W91" s="326"/>
      <c r="X91" s="326"/>
      <c r="Y91" s="326"/>
      <c r="Z91" s="326"/>
    </row>
    <row r="92" spans="1:26" ht="15.75" customHeight="1" x14ac:dyDescent="0.3">
      <c r="A92" s="326"/>
      <c r="B92" s="326"/>
      <c r="C92" s="326"/>
      <c r="D92" s="326"/>
      <c r="E92" s="326"/>
      <c r="F92" s="326"/>
      <c r="G92" s="326"/>
      <c r="H92" s="326"/>
      <c r="I92" s="326"/>
      <c r="J92" s="326"/>
      <c r="K92" s="326"/>
      <c r="L92" s="326"/>
      <c r="M92" s="326"/>
      <c r="N92" s="326"/>
      <c r="O92" s="326"/>
      <c r="P92" s="326"/>
      <c r="Q92" s="326"/>
      <c r="R92" s="326"/>
      <c r="S92" s="326"/>
      <c r="T92" s="326"/>
      <c r="U92" s="326"/>
      <c r="V92" s="326"/>
      <c r="W92" s="326"/>
      <c r="X92" s="326"/>
      <c r="Y92" s="326"/>
      <c r="Z92" s="326"/>
    </row>
    <row r="93" spans="1:26" ht="15.75" customHeight="1" x14ac:dyDescent="0.3">
      <c r="A93" s="326"/>
      <c r="B93" s="326"/>
      <c r="C93" s="326"/>
      <c r="D93" s="326"/>
      <c r="E93" s="326"/>
      <c r="F93" s="326"/>
      <c r="G93" s="326"/>
      <c r="H93" s="326"/>
      <c r="I93" s="326"/>
      <c r="J93" s="326"/>
      <c r="K93" s="326"/>
      <c r="L93" s="326"/>
      <c r="M93" s="326"/>
      <c r="N93" s="326"/>
      <c r="O93" s="326"/>
      <c r="P93" s="326"/>
      <c r="Q93" s="326"/>
      <c r="R93" s="326"/>
      <c r="S93" s="326"/>
      <c r="T93" s="326"/>
      <c r="U93" s="326"/>
      <c r="V93" s="326"/>
      <c r="W93" s="326"/>
      <c r="X93" s="326"/>
      <c r="Y93" s="326"/>
      <c r="Z93" s="326"/>
    </row>
    <row r="94" spans="1:26" ht="15.75" customHeight="1" x14ac:dyDescent="0.3">
      <c r="A94" s="326"/>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row>
    <row r="95" spans="1:26" ht="15.75" customHeight="1" x14ac:dyDescent="0.3">
      <c r="A95" s="326"/>
      <c r="B95" s="326"/>
      <c r="C95" s="326"/>
      <c r="D95" s="326"/>
      <c r="E95" s="326"/>
      <c r="F95" s="326"/>
      <c r="G95" s="326"/>
      <c r="H95" s="326"/>
      <c r="I95" s="326"/>
      <c r="J95" s="326"/>
      <c r="K95" s="326"/>
      <c r="L95" s="326"/>
      <c r="M95" s="326"/>
      <c r="N95" s="326"/>
      <c r="O95" s="326"/>
      <c r="P95" s="326"/>
      <c r="Q95" s="326"/>
      <c r="R95" s="326"/>
      <c r="S95" s="326"/>
      <c r="T95" s="326"/>
      <c r="U95" s="326"/>
      <c r="V95" s="326"/>
      <c r="W95" s="326"/>
      <c r="X95" s="326"/>
      <c r="Y95" s="326"/>
      <c r="Z95" s="326"/>
    </row>
    <row r="96" spans="1:26" ht="15.75" customHeight="1" x14ac:dyDescent="0.3">
      <c r="A96" s="326"/>
      <c r="B96" s="326"/>
      <c r="C96" s="326"/>
      <c r="D96" s="326"/>
      <c r="E96" s="326"/>
      <c r="F96" s="326"/>
      <c r="G96" s="326"/>
      <c r="H96" s="326"/>
      <c r="I96" s="326"/>
      <c r="J96" s="326"/>
      <c r="K96" s="326"/>
      <c r="L96" s="326"/>
      <c r="M96" s="326"/>
      <c r="N96" s="326"/>
      <c r="O96" s="326"/>
      <c r="P96" s="326"/>
      <c r="Q96" s="326"/>
      <c r="R96" s="326"/>
      <c r="S96" s="326"/>
      <c r="T96" s="326"/>
      <c r="U96" s="326"/>
      <c r="V96" s="326"/>
      <c r="W96" s="326"/>
      <c r="X96" s="326"/>
      <c r="Y96" s="326"/>
      <c r="Z96" s="326"/>
    </row>
    <row r="97" spans="1:26" ht="15.75" customHeight="1" x14ac:dyDescent="0.3">
      <c r="A97" s="326"/>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row>
    <row r="98" spans="1:26" ht="15.75" customHeight="1" x14ac:dyDescent="0.3">
      <c r="A98" s="326"/>
      <c r="B98" s="326"/>
      <c r="C98" s="326"/>
      <c r="D98" s="326"/>
      <c r="E98" s="326"/>
      <c r="F98" s="326"/>
      <c r="G98" s="326"/>
      <c r="H98" s="326"/>
      <c r="I98" s="326"/>
      <c r="J98" s="326"/>
      <c r="K98" s="326"/>
      <c r="L98" s="326"/>
      <c r="M98" s="326"/>
      <c r="N98" s="326"/>
      <c r="O98" s="326"/>
      <c r="P98" s="326"/>
      <c r="Q98" s="326"/>
      <c r="R98" s="326"/>
      <c r="S98" s="326"/>
      <c r="T98" s="326"/>
      <c r="U98" s="326"/>
      <c r="V98" s="326"/>
      <c r="W98" s="326"/>
      <c r="X98" s="326"/>
      <c r="Y98" s="326"/>
      <c r="Z98" s="326"/>
    </row>
    <row r="99" spans="1:26" ht="15.75" customHeight="1" x14ac:dyDescent="0.3">
      <c r="A99" s="326"/>
      <c r="B99" s="326"/>
      <c r="C99" s="326"/>
      <c r="D99" s="326"/>
      <c r="E99" s="326"/>
      <c r="F99" s="326"/>
      <c r="G99" s="326"/>
      <c r="H99" s="326"/>
      <c r="I99" s="326"/>
      <c r="J99" s="326"/>
      <c r="K99" s="326"/>
      <c r="L99" s="326"/>
      <c r="M99" s="326"/>
      <c r="N99" s="326"/>
      <c r="O99" s="326"/>
      <c r="P99" s="326"/>
      <c r="Q99" s="326"/>
      <c r="R99" s="326"/>
      <c r="S99" s="326"/>
      <c r="T99" s="326"/>
      <c r="U99" s="326"/>
      <c r="V99" s="326"/>
      <c r="W99" s="326"/>
      <c r="X99" s="326"/>
      <c r="Y99" s="326"/>
      <c r="Z99" s="326"/>
    </row>
    <row r="100" spans="1:26" ht="15.75" customHeight="1" x14ac:dyDescent="0.3">
      <c r="A100" s="326"/>
      <c r="B100" s="326"/>
      <c r="C100" s="326"/>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row>
    <row r="101" spans="1:26" ht="15.75" customHeight="1" x14ac:dyDescent="0.3">
      <c r="A101" s="326"/>
      <c r="B101" s="326"/>
      <c r="C101" s="326"/>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row>
    <row r="102" spans="1:26" ht="15.75" customHeight="1" x14ac:dyDescent="0.3">
      <c r="A102" s="326"/>
      <c r="B102" s="326"/>
      <c r="C102" s="326"/>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row>
    <row r="103" spans="1:26" ht="15.75" customHeight="1" x14ac:dyDescent="0.3">
      <c r="A103" s="326"/>
      <c r="B103" s="326"/>
      <c r="C103" s="326"/>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row>
    <row r="104" spans="1:26" ht="15.75" customHeight="1" x14ac:dyDescent="0.3">
      <c r="A104" s="326"/>
      <c r="B104" s="326"/>
      <c r="C104" s="326"/>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row>
    <row r="105" spans="1:26" ht="15.75" customHeight="1" x14ac:dyDescent="0.3">
      <c r="A105" s="326"/>
      <c r="B105" s="326"/>
      <c r="C105" s="326"/>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row>
    <row r="106" spans="1:26" ht="15.75" customHeight="1" x14ac:dyDescent="0.3">
      <c r="A106" s="326"/>
      <c r="B106" s="326"/>
      <c r="C106" s="326"/>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row>
    <row r="107" spans="1:26" ht="15.75" customHeight="1" x14ac:dyDescent="0.3">
      <c r="A107" s="326"/>
      <c r="B107" s="326"/>
      <c r="C107" s="326"/>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row>
    <row r="108" spans="1:26" ht="15.75" customHeight="1" x14ac:dyDescent="0.3">
      <c r="A108" s="326"/>
      <c r="B108" s="326"/>
      <c r="C108" s="326"/>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row>
    <row r="109" spans="1:26" ht="15.75" customHeight="1" x14ac:dyDescent="0.3">
      <c r="A109" s="326"/>
      <c r="B109" s="326"/>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row>
    <row r="110" spans="1:26" ht="15.75" customHeight="1" x14ac:dyDescent="0.3">
      <c r="A110" s="326"/>
      <c r="B110" s="326"/>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row>
    <row r="111" spans="1:26" ht="15.75" customHeight="1" x14ac:dyDescent="0.3">
      <c r="A111" s="326"/>
      <c r="B111" s="326"/>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row>
    <row r="112" spans="1:26" ht="15.75" customHeight="1" x14ac:dyDescent="0.3">
      <c r="A112" s="326"/>
      <c r="B112" s="326"/>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row>
    <row r="113" spans="1:26" ht="15.75" customHeight="1" x14ac:dyDescent="0.3">
      <c r="A113" s="326"/>
      <c r="B113" s="326"/>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row>
    <row r="114" spans="1:26" ht="15.75" customHeight="1" x14ac:dyDescent="0.3">
      <c r="A114" s="326"/>
      <c r="B114" s="326"/>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row>
    <row r="115" spans="1:26" ht="15.75" customHeight="1" x14ac:dyDescent="0.3">
      <c r="A115" s="326"/>
      <c r="B115" s="326"/>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row>
    <row r="116" spans="1:26" ht="15.75" customHeight="1" x14ac:dyDescent="0.3">
      <c r="A116" s="326"/>
      <c r="B116" s="326"/>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row>
    <row r="117" spans="1:26" ht="15.75" customHeight="1" x14ac:dyDescent="0.3">
      <c r="A117" s="326"/>
      <c r="B117" s="326"/>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row>
    <row r="118" spans="1:26" ht="15.75" customHeight="1" x14ac:dyDescent="0.3">
      <c r="A118" s="326"/>
      <c r="B118" s="326"/>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row>
    <row r="119" spans="1:26" ht="15.75" customHeight="1" x14ac:dyDescent="0.3">
      <c r="A119" s="326"/>
      <c r="B119" s="326"/>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row>
    <row r="120" spans="1:26" ht="15.75" customHeight="1" x14ac:dyDescent="0.3">
      <c r="A120" s="326"/>
      <c r="B120" s="326"/>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row>
    <row r="121" spans="1:26" ht="15.75" customHeight="1" x14ac:dyDescent="0.3">
      <c r="A121" s="326"/>
      <c r="B121" s="326"/>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row>
    <row r="122" spans="1:26" ht="15.75" customHeight="1" x14ac:dyDescent="0.3">
      <c r="A122" s="326"/>
      <c r="B122" s="326"/>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row>
    <row r="123" spans="1:26" ht="15.75" customHeight="1" x14ac:dyDescent="0.3">
      <c r="A123" s="326"/>
      <c r="B123" s="326"/>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row>
    <row r="124" spans="1:26" ht="15.75" customHeight="1" x14ac:dyDescent="0.3">
      <c r="A124" s="326"/>
      <c r="B124" s="326"/>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row>
    <row r="125" spans="1:26" ht="15.75" customHeight="1" x14ac:dyDescent="0.3">
      <c r="A125" s="326"/>
      <c r="B125" s="326"/>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row>
    <row r="126" spans="1:26" ht="15.75" customHeight="1" x14ac:dyDescent="0.3">
      <c r="A126" s="326"/>
      <c r="B126" s="326"/>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row>
    <row r="127" spans="1:26" ht="15.75" customHeight="1" x14ac:dyDescent="0.3">
      <c r="A127" s="326"/>
      <c r="B127" s="326"/>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row>
    <row r="128" spans="1:26" ht="15.75" customHeight="1" x14ac:dyDescent="0.3">
      <c r="A128" s="326"/>
      <c r="B128" s="326"/>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row>
    <row r="129" spans="1:26" ht="15.75" customHeight="1" x14ac:dyDescent="0.3">
      <c r="A129" s="326"/>
      <c r="B129" s="326"/>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row>
    <row r="130" spans="1:26" ht="15.75" customHeight="1" x14ac:dyDescent="0.3">
      <c r="A130" s="326"/>
      <c r="B130" s="326"/>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row>
    <row r="131" spans="1:26" ht="15.75" customHeight="1" x14ac:dyDescent="0.3">
      <c r="A131" s="326"/>
      <c r="B131" s="326"/>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row>
    <row r="132" spans="1:26" ht="15.75" customHeight="1" x14ac:dyDescent="0.3">
      <c r="A132" s="326"/>
      <c r="B132" s="326"/>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row>
    <row r="133" spans="1:26" ht="15.75" customHeight="1" x14ac:dyDescent="0.3">
      <c r="A133" s="326"/>
      <c r="B133" s="326"/>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row>
    <row r="134" spans="1:26" ht="15.75" customHeight="1" x14ac:dyDescent="0.3">
      <c r="A134" s="326"/>
      <c r="B134" s="326"/>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row>
    <row r="135" spans="1:26" ht="15.75" customHeight="1" x14ac:dyDescent="0.3">
      <c r="A135" s="326"/>
      <c r="B135" s="326"/>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row>
    <row r="136" spans="1:26" ht="15.75" customHeight="1" x14ac:dyDescent="0.3">
      <c r="A136" s="326"/>
      <c r="B136" s="326"/>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row>
    <row r="137" spans="1:26" ht="15.75" customHeight="1" x14ac:dyDescent="0.3">
      <c r="A137" s="326"/>
      <c r="B137" s="326"/>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row>
    <row r="138" spans="1:26" ht="15.75" customHeight="1" x14ac:dyDescent="0.3">
      <c r="A138" s="326"/>
      <c r="B138" s="326"/>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row>
    <row r="139" spans="1:26" ht="15.75" customHeight="1" x14ac:dyDescent="0.3">
      <c r="A139" s="326"/>
      <c r="B139" s="326"/>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row>
    <row r="140" spans="1:26" ht="15.75" customHeight="1" x14ac:dyDescent="0.3">
      <c r="A140" s="326"/>
      <c r="B140" s="326"/>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row>
    <row r="141" spans="1:26" ht="15.75" customHeight="1" x14ac:dyDescent="0.3">
      <c r="A141" s="326"/>
      <c r="B141" s="326"/>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row>
    <row r="142" spans="1:26" ht="15.75" customHeight="1" x14ac:dyDescent="0.3">
      <c r="A142" s="326"/>
      <c r="B142" s="326"/>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row>
    <row r="143" spans="1:26" ht="15.75" customHeight="1" x14ac:dyDescent="0.3">
      <c r="A143" s="326"/>
      <c r="B143" s="326"/>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row>
    <row r="144" spans="1:26" ht="15.75" customHeight="1" x14ac:dyDescent="0.3">
      <c r="A144" s="326"/>
      <c r="B144" s="326"/>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row>
    <row r="145" spans="1:26" ht="15.75" customHeight="1" x14ac:dyDescent="0.3">
      <c r="A145" s="326"/>
      <c r="B145" s="326"/>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row>
    <row r="146" spans="1:26" ht="15.75" customHeight="1" x14ac:dyDescent="0.3">
      <c r="A146" s="326"/>
      <c r="B146" s="326"/>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row>
    <row r="147" spans="1:26" ht="15.75" customHeight="1" x14ac:dyDescent="0.3">
      <c r="A147" s="326"/>
      <c r="B147" s="326"/>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row>
    <row r="148" spans="1:26" ht="15.75" customHeight="1" x14ac:dyDescent="0.3">
      <c r="A148" s="326"/>
      <c r="B148" s="326"/>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row>
    <row r="149" spans="1:26" ht="15.75" customHeight="1" x14ac:dyDescent="0.3">
      <c r="A149" s="326"/>
      <c r="B149" s="326"/>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row>
    <row r="150" spans="1:26" ht="15.75" customHeight="1" x14ac:dyDescent="0.3">
      <c r="A150" s="326"/>
      <c r="B150" s="326"/>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row>
    <row r="151" spans="1:26" ht="15.75" customHeight="1" x14ac:dyDescent="0.3">
      <c r="A151" s="326"/>
      <c r="B151" s="326"/>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row>
    <row r="152" spans="1:26" ht="15.75" customHeight="1" x14ac:dyDescent="0.3">
      <c r="A152" s="326"/>
      <c r="B152" s="326"/>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row>
    <row r="153" spans="1:26" ht="15.75" customHeight="1" x14ac:dyDescent="0.3">
      <c r="A153" s="326"/>
      <c r="B153" s="326"/>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row>
    <row r="154" spans="1:26" ht="15.75" customHeight="1" x14ac:dyDescent="0.3">
      <c r="A154" s="326"/>
      <c r="B154" s="326"/>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row>
    <row r="155" spans="1:26" ht="15.75" customHeight="1" x14ac:dyDescent="0.3">
      <c r="A155" s="326"/>
      <c r="B155" s="326"/>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row>
    <row r="156" spans="1:26" ht="15.75" customHeight="1" x14ac:dyDescent="0.3">
      <c r="A156" s="326"/>
      <c r="B156" s="326"/>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row>
    <row r="157" spans="1:26" ht="15.75" customHeight="1" x14ac:dyDescent="0.3">
      <c r="A157" s="326"/>
      <c r="B157" s="326"/>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row>
    <row r="158" spans="1:26" ht="15.75" customHeight="1" x14ac:dyDescent="0.3">
      <c r="A158" s="326"/>
      <c r="B158" s="326"/>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row>
    <row r="159" spans="1:26" ht="15.75" customHeight="1" x14ac:dyDescent="0.3">
      <c r="A159" s="326"/>
      <c r="B159" s="326"/>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row>
    <row r="160" spans="1:26" ht="15.75" customHeight="1" x14ac:dyDescent="0.3">
      <c r="A160" s="326"/>
      <c r="B160" s="326"/>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row>
    <row r="161" spans="1:26" ht="15.75" customHeight="1" x14ac:dyDescent="0.3">
      <c r="A161" s="326"/>
      <c r="B161" s="326"/>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row>
    <row r="162" spans="1:26" ht="15.75" customHeight="1" x14ac:dyDescent="0.3">
      <c r="A162" s="326"/>
      <c r="B162" s="326"/>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row>
    <row r="163" spans="1:26" ht="15.75" customHeight="1" x14ac:dyDescent="0.3">
      <c r="A163" s="326"/>
      <c r="B163" s="326"/>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row>
    <row r="164" spans="1:26" ht="15.75" customHeight="1" x14ac:dyDescent="0.3">
      <c r="A164" s="326"/>
      <c r="B164" s="326"/>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row>
    <row r="165" spans="1:26" ht="15.75" customHeight="1" x14ac:dyDescent="0.3">
      <c r="A165" s="326"/>
      <c r="B165" s="326"/>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row>
    <row r="166" spans="1:26" ht="15.75" customHeight="1" x14ac:dyDescent="0.3">
      <c r="A166" s="326"/>
      <c r="B166" s="326"/>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row>
    <row r="167" spans="1:26" ht="15.75" customHeight="1" x14ac:dyDescent="0.3">
      <c r="A167" s="326"/>
      <c r="B167" s="326"/>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row>
    <row r="168" spans="1:26" ht="15.75" customHeight="1" x14ac:dyDescent="0.3">
      <c r="A168" s="326"/>
      <c r="B168" s="326"/>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row>
    <row r="169" spans="1:26" ht="15.75" customHeight="1" x14ac:dyDescent="0.3">
      <c r="A169" s="326"/>
      <c r="B169" s="326"/>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row>
    <row r="170" spans="1:26" ht="15.75" customHeight="1" x14ac:dyDescent="0.3">
      <c r="A170" s="326"/>
      <c r="B170" s="326"/>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row>
    <row r="171" spans="1:26" ht="15.75" customHeight="1" x14ac:dyDescent="0.3">
      <c r="A171" s="326"/>
      <c r="B171" s="326"/>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row>
    <row r="172" spans="1:26" ht="15.75" customHeight="1" x14ac:dyDescent="0.3">
      <c r="A172" s="326"/>
      <c r="B172" s="326"/>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row>
    <row r="173" spans="1:26" ht="15.75" customHeight="1" x14ac:dyDescent="0.3">
      <c r="A173" s="326"/>
      <c r="B173" s="326"/>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row>
    <row r="174" spans="1:26" ht="15.75" customHeight="1" x14ac:dyDescent="0.3">
      <c r="A174" s="326"/>
      <c r="B174" s="326"/>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row>
    <row r="175" spans="1:26" ht="15.75" customHeight="1" x14ac:dyDescent="0.3">
      <c r="A175" s="326"/>
      <c r="B175" s="326"/>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row>
    <row r="176" spans="1:26" ht="15.75" customHeight="1" x14ac:dyDescent="0.3">
      <c r="A176" s="326"/>
      <c r="B176" s="326"/>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row>
    <row r="177" spans="1:26" ht="15.75" customHeight="1" x14ac:dyDescent="0.3">
      <c r="A177" s="326"/>
      <c r="B177" s="326"/>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row>
    <row r="178" spans="1:26" ht="15.75" customHeight="1" x14ac:dyDescent="0.3">
      <c r="A178" s="326"/>
      <c r="B178" s="326"/>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row>
    <row r="179" spans="1:26" ht="15.75" customHeight="1" x14ac:dyDescent="0.3">
      <c r="A179" s="326"/>
      <c r="B179" s="326"/>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row>
    <row r="180" spans="1:26" ht="15.75" customHeight="1" x14ac:dyDescent="0.3">
      <c r="A180" s="326"/>
      <c r="B180" s="326"/>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row>
    <row r="181" spans="1:26" ht="15.75" customHeight="1" x14ac:dyDescent="0.3">
      <c r="A181" s="326"/>
      <c r="B181" s="326"/>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row>
    <row r="182" spans="1:26" ht="15.75" customHeight="1" x14ac:dyDescent="0.3">
      <c r="A182" s="326"/>
      <c r="B182" s="326"/>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row>
    <row r="183" spans="1:26" ht="15.75" customHeight="1" x14ac:dyDescent="0.3">
      <c r="A183" s="326"/>
      <c r="B183" s="326"/>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row>
    <row r="184" spans="1:26" ht="15.75" customHeight="1" x14ac:dyDescent="0.3">
      <c r="A184" s="326"/>
      <c r="B184" s="326"/>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row>
    <row r="185" spans="1:26" ht="15.75" customHeight="1" x14ac:dyDescent="0.3">
      <c r="A185" s="326"/>
      <c r="B185" s="326"/>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row>
    <row r="186" spans="1:26" ht="15.75" customHeight="1" x14ac:dyDescent="0.3">
      <c r="A186" s="326"/>
      <c r="B186" s="326"/>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row>
    <row r="187" spans="1:26" ht="15.75" customHeight="1" x14ac:dyDescent="0.3">
      <c r="A187" s="326"/>
      <c r="B187" s="326"/>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row>
    <row r="188" spans="1:26" ht="15.75" customHeight="1" x14ac:dyDescent="0.3">
      <c r="A188" s="326"/>
      <c r="B188" s="326"/>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row>
    <row r="189" spans="1:26" ht="15.75" customHeight="1" x14ac:dyDescent="0.3">
      <c r="A189" s="326"/>
      <c r="B189" s="326"/>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row>
    <row r="190" spans="1:26" ht="15.75" customHeight="1" x14ac:dyDescent="0.3">
      <c r="A190" s="326"/>
      <c r="B190" s="326"/>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row>
    <row r="191" spans="1:26" ht="15.75" customHeight="1" x14ac:dyDescent="0.3">
      <c r="A191" s="326"/>
      <c r="B191" s="326"/>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row>
    <row r="192" spans="1:26" ht="15.75" customHeight="1" x14ac:dyDescent="0.3">
      <c r="A192" s="326"/>
      <c r="B192" s="326"/>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row>
    <row r="193" spans="1:26" ht="15.75" customHeight="1" x14ac:dyDescent="0.3">
      <c r="A193" s="326"/>
      <c r="B193" s="326"/>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row>
    <row r="194" spans="1:26" ht="15.75" customHeight="1" x14ac:dyDescent="0.3">
      <c r="A194" s="326"/>
      <c r="B194" s="326"/>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row>
    <row r="195" spans="1:26" ht="15.75" customHeight="1" x14ac:dyDescent="0.3">
      <c r="A195" s="326"/>
      <c r="B195" s="326"/>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row>
    <row r="196" spans="1:26" ht="15.75" customHeight="1" x14ac:dyDescent="0.3">
      <c r="A196" s="326"/>
      <c r="B196" s="326"/>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row>
    <row r="197" spans="1:26" ht="15.75" customHeight="1" x14ac:dyDescent="0.3">
      <c r="A197" s="326"/>
      <c r="B197" s="326"/>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row>
    <row r="198" spans="1:26" ht="15.75" customHeight="1" x14ac:dyDescent="0.3">
      <c r="A198" s="326"/>
      <c r="B198" s="326"/>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row>
    <row r="199" spans="1:26" ht="15.75" customHeight="1" x14ac:dyDescent="0.3">
      <c r="A199" s="326"/>
      <c r="B199" s="326"/>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row>
    <row r="200" spans="1:26" ht="15.75" customHeight="1" x14ac:dyDescent="0.3">
      <c r="A200" s="326"/>
      <c r="B200" s="326"/>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row>
    <row r="201" spans="1:26" ht="15.75" customHeight="1" x14ac:dyDescent="0.3">
      <c r="A201" s="326"/>
      <c r="B201" s="326"/>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row>
    <row r="202" spans="1:26" ht="15.75" customHeight="1" x14ac:dyDescent="0.3">
      <c r="A202" s="326"/>
      <c r="B202" s="326"/>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row>
    <row r="203" spans="1:26" ht="15.75" customHeight="1" x14ac:dyDescent="0.3">
      <c r="A203" s="326"/>
      <c r="B203" s="326"/>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row>
    <row r="204" spans="1:26" ht="15.75" customHeight="1" x14ac:dyDescent="0.3">
      <c r="A204" s="326"/>
      <c r="B204" s="326"/>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row>
    <row r="205" spans="1:26" ht="15.75" customHeight="1" x14ac:dyDescent="0.3">
      <c r="A205" s="326"/>
      <c r="B205" s="326"/>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row>
    <row r="206" spans="1:26" ht="15.75" customHeight="1" x14ac:dyDescent="0.3">
      <c r="A206" s="326"/>
      <c r="B206" s="326"/>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row>
    <row r="207" spans="1:26" ht="15.75" customHeight="1" x14ac:dyDescent="0.3">
      <c r="A207" s="326"/>
      <c r="B207" s="326"/>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row>
    <row r="208" spans="1:26" ht="15.75" customHeight="1" x14ac:dyDescent="0.3">
      <c r="A208" s="326"/>
      <c r="B208" s="326"/>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row>
    <row r="209" spans="1:26" ht="15.75" customHeight="1" x14ac:dyDescent="0.3">
      <c r="A209" s="326"/>
      <c r="B209" s="326"/>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row>
    <row r="210" spans="1:26" ht="15.75" customHeight="1" x14ac:dyDescent="0.3">
      <c r="A210" s="326"/>
      <c r="B210" s="326"/>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row>
    <row r="211" spans="1:26" ht="15.75" customHeight="1" x14ac:dyDescent="0.3">
      <c r="A211" s="326"/>
      <c r="B211" s="326"/>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row>
    <row r="212" spans="1:26" ht="15.75" customHeight="1" x14ac:dyDescent="0.3">
      <c r="A212" s="326"/>
      <c r="B212" s="326"/>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row>
    <row r="213" spans="1:26" ht="15.75" customHeight="1" x14ac:dyDescent="0.3">
      <c r="A213" s="326"/>
      <c r="B213" s="326"/>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row>
    <row r="214" spans="1:26" ht="15.75" customHeight="1" x14ac:dyDescent="0.3">
      <c r="A214" s="326"/>
      <c r="B214" s="326"/>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row>
    <row r="215" spans="1:26" ht="15.75" customHeight="1" x14ac:dyDescent="0.3">
      <c r="A215" s="326"/>
      <c r="B215" s="326"/>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row>
    <row r="216" spans="1:26" ht="15.75" customHeight="1" x14ac:dyDescent="0.3">
      <c r="A216" s="326"/>
      <c r="B216" s="326"/>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row>
    <row r="217" spans="1:26" ht="15.75" customHeight="1" x14ac:dyDescent="0.3">
      <c r="A217" s="326"/>
      <c r="B217" s="326"/>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row>
    <row r="218" spans="1:26" ht="15.75" customHeight="1" x14ac:dyDescent="0.3">
      <c r="A218" s="326"/>
      <c r="B218" s="326"/>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row>
    <row r="219" spans="1:26" ht="15.75" customHeight="1" x14ac:dyDescent="0.3">
      <c r="A219" s="326"/>
      <c r="B219" s="326"/>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row>
    <row r="220" spans="1:26" ht="15.75" customHeight="1" x14ac:dyDescent="0.3">
      <c r="A220" s="326"/>
      <c r="B220" s="326"/>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row>
    <row r="221" spans="1:26" ht="15.75" customHeight="1" x14ac:dyDescent="0.3">
      <c r="A221" s="326"/>
      <c r="B221" s="326"/>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row>
    <row r="222" spans="1:26" ht="15.75" customHeight="1" x14ac:dyDescent="0.3">
      <c r="A222" s="326"/>
      <c r="B222" s="326"/>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row>
    <row r="223" spans="1:26" ht="15.75" customHeight="1" x14ac:dyDescent="0.3">
      <c r="A223" s="326"/>
      <c r="B223" s="326"/>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row>
    <row r="224" spans="1:26" ht="15.75" customHeight="1" x14ac:dyDescent="0.3">
      <c r="A224" s="326"/>
      <c r="B224" s="326"/>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row>
    <row r="225" spans="1:26" ht="15.75" customHeight="1" x14ac:dyDescent="0.3">
      <c r="A225" s="326"/>
      <c r="B225" s="326"/>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row>
    <row r="226" spans="1:26" ht="15.75" customHeight="1" x14ac:dyDescent="0.3">
      <c r="A226" s="326"/>
      <c r="B226" s="326"/>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row>
    <row r="227" spans="1:26" ht="15.75" customHeight="1" x14ac:dyDescent="0.3">
      <c r="A227" s="326"/>
      <c r="B227" s="326"/>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row>
    <row r="228" spans="1:26" ht="15.75" customHeight="1" x14ac:dyDescent="0.3">
      <c r="A228" s="326"/>
      <c r="B228" s="326"/>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row>
    <row r="229" spans="1:26" ht="15.75" customHeight="1" x14ac:dyDescent="0.3">
      <c r="A229" s="326"/>
      <c r="B229" s="326"/>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row>
    <row r="230" spans="1:26" ht="15.75" customHeight="1" x14ac:dyDescent="0.3">
      <c r="A230" s="326"/>
      <c r="B230" s="326"/>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row>
    <row r="231" spans="1:26" ht="15.75" customHeight="1" x14ac:dyDescent="0.3">
      <c r="A231" s="326"/>
      <c r="B231" s="326"/>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row>
    <row r="232" spans="1:26" ht="15.75" customHeight="1" x14ac:dyDescent="0.3">
      <c r="A232" s="326"/>
      <c r="B232" s="326"/>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row>
    <row r="233" spans="1:26" ht="15.75" customHeight="1" x14ac:dyDescent="0.3">
      <c r="A233" s="326"/>
      <c r="B233" s="326"/>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row>
    <row r="234" spans="1:26" ht="15.75" customHeight="1" x14ac:dyDescent="0.3">
      <c r="A234" s="326"/>
      <c r="B234" s="326"/>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row>
    <row r="235" spans="1:26" ht="15.75" customHeight="1" x14ac:dyDescent="0.3">
      <c r="A235" s="326"/>
      <c r="B235" s="326"/>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row>
    <row r="236" spans="1:26" ht="15.75" customHeight="1" x14ac:dyDescent="0.3">
      <c r="A236" s="326"/>
      <c r="B236" s="326"/>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row>
    <row r="237" spans="1:26" ht="15.75" customHeight="1" x14ac:dyDescent="0.3">
      <c r="A237" s="326"/>
      <c r="B237" s="326"/>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row>
    <row r="238" spans="1:26" ht="15.75" customHeight="1" x14ac:dyDescent="0.3">
      <c r="A238" s="326"/>
      <c r="B238" s="326"/>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row>
    <row r="239" spans="1:26" ht="15.75" customHeight="1" x14ac:dyDescent="0.3">
      <c r="A239" s="326"/>
      <c r="B239" s="326"/>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row>
    <row r="240" spans="1:26" ht="15.75" customHeight="1" x14ac:dyDescent="0.3">
      <c r="A240" s="326"/>
      <c r="B240" s="326"/>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row>
    <row r="241" spans="1:26" ht="15.75" customHeight="1" x14ac:dyDescent="0.3">
      <c r="A241" s="326"/>
      <c r="B241" s="326"/>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row>
    <row r="242" spans="1:26" ht="15.75" customHeight="1" x14ac:dyDescent="0.3">
      <c r="A242" s="326"/>
      <c r="B242" s="326"/>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row>
    <row r="243" spans="1:26" ht="15.75" customHeight="1" x14ac:dyDescent="0.3">
      <c r="A243" s="326"/>
      <c r="B243" s="326"/>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row>
    <row r="244" spans="1:26" ht="15.75" customHeight="1" x14ac:dyDescent="0.3">
      <c r="A244" s="326"/>
      <c r="B244" s="326"/>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row>
    <row r="245" spans="1:26" ht="15.75" customHeight="1" x14ac:dyDescent="0.3">
      <c r="A245" s="326"/>
      <c r="B245" s="326"/>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row>
    <row r="246" spans="1:26" ht="15.75" customHeight="1" x14ac:dyDescent="0.3">
      <c r="A246" s="326"/>
      <c r="B246" s="326"/>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row>
    <row r="247" spans="1:26" ht="15.75" customHeight="1" x14ac:dyDescent="0.3">
      <c r="A247" s="326"/>
      <c r="B247" s="326"/>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row>
    <row r="248" spans="1:26" ht="15.75" customHeight="1" x14ac:dyDescent="0.3">
      <c r="A248" s="326"/>
      <c r="B248" s="326"/>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row>
    <row r="249" spans="1:26" ht="15.75" customHeight="1" x14ac:dyDescent="0.3">
      <c r="A249" s="326"/>
      <c r="B249" s="326"/>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row>
    <row r="250" spans="1:26" ht="15.75" customHeight="1" x14ac:dyDescent="0.3">
      <c r="A250" s="326"/>
      <c r="B250" s="326"/>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row>
    <row r="251" spans="1:26" ht="15.75" customHeight="1" x14ac:dyDescent="0.3">
      <c r="A251" s="326"/>
      <c r="B251" s="326"/>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row>
    <row r="252" spans="1:26" ht="15.75" customHeight="1" x14ac:dyDescent="0.3">
      <c r="A252" s="326"/>
      <c r="B252" s="326"/>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row>
    <row r="253" spans="1:26" ht="15.75" customHeight="1" x14ac:dyDescent="0.3">
      <c r="A253" s="326"/>
      <c r="B253" s="326"/>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row>
    <row r="254" spans="1:26" ht="15.75" customHeight="1" x14ac:dyDescent="0.3">
      <c r="A254" s="326"/>
      <c r="B254" s="326"/>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row>
    <row r="255" spans="1:26" ht="15.75" customHeight="1" x14ac:dyDescent="0.3">
      <c r="A255" s="326"/>
      <c r="B255" s="326"/>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row>
    <row r="256" spans="1:26" ht="15.75" customHeight="1" x14ac:dyDescent="0.3">
      <c r="A256" s="326"/>
      <c r="B256" s="326"/>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row>
    <row r="257" spans="1:26" ht="15.75" customHeight="1" x14ac:dyDescent="0.3">
      <c r="A257" s="326"/>
      <c r="B257" s="326"/>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row>
    <row r="258" spans="1:26" ht="15.75" customHeight="1" x14ac:dyDescent="0.3">
      <c r="A258" s="326"/>
      <c r="B258" s="326"/>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row>
    <row r="259" spans="1:26" ht="15.75" customHeight="1" x14ac:dyDescent="0.3">
      <c r="A259" s="326"/>
      <c r="B259" s="326"/>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row>
    <row r="260" spans="1:26" ht="15.75" customHeight="1" x14ac:dyDescent="0.3">
      <c r="A260" s="326"/>
      <c r="B260" s="326"/>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row>
    <row r="261" spans="1:26" ht="15.75" customHeight="1" x14ac:dyDescent="0.3">
      <c r="A261" s="326"/>
      <c r="B261" s="326"/>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row>
    <row r="262" spans="1:26" ht="15.75" customHeight="1" x14ac:dyDescent="0.3">
      <c r="A262" s="326"/>
      <c r="B262" s="326"/>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row>
    <row r="263" spans="1:26" ht="15.75" customHeight="1" x14ac:dyDescent="0.3">
      <c r="A263" s="326"/>
      <c r="B263" s="326"/>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row>
    <row r="264" spans="1:26" ht="15.75" customHeight="1" x14ac:dyDescent="0.3">
      <c r="A264" s="326"/>
      <c r="B264" s="326"/>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row>
    <row r="265" spans="1:26" ht="15.75" customHeight="1" x14ac:dyDescent="0.3">
      <c r="A265" s="326"/>
      <c r="B265" s="326"/>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row>
    <row r="266" spans="1:26" ht="15.75" customHeight="1" x14ac:dyDescent="0.3">
      <c r="A266" s="326"/>
      <c r="B266" s="326"/>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row>
    <row r="267" spans="1:26" ht="15.75" customHeight="1" x14ac:dyDescent="0.3">
      <c r="A267" s="326"/>
      <c r="B267" s="326"/>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row>
    <row r="268" spans="1:26" ht="15.75" customHeight="1" x14ac:dyDescent="0.3">
      <c r="A268" s="326"/>
      <c r="B268" s="326"/>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row>
    <row r="269" spans="1:26" ht="15.75" customHeight="1" x14ac:dyDescent="0.3">
      <c r="A269" s="326"/>
      <c r="B269" s="326"/>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row>
    <row r="270" spans="1:26" ht="15.75" customHeight="1" x14ac:dyDescent="0.3">
      <c r="A270" s="326"/>
      <c r="B270" s="326"/>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row>
    <row r="271" spans="1:26" ht="15.75" customHeight="1" x14ac:dyDescent="0.3">
      <c r="A271" s="326"/>
      <c r="B271" s="326"/>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row>
    <row r="272" spans="1:26" ht="15.75" customHeight="1" x14ac:dyDescent="0.3">
      <c r="A272" s="326"/>
      <c r="B272" s="326"/>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row>
    <row r="273" spans="1:26" ht="15.75" customHeight="1" x14ac:dyDescent="0.3">
      <c r="A273" s="326"/>
      <c r="B273" s="326"/>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row>
    <row r="274" spans="1:26" ht="15.75" customHeight="1" x14ac:dyDescent="0.3">
      <c r="A274" s="326"/>
      <c r="B274" s="326"/>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row>
    <row r="275" spans="1:26" ht="15.75" customHeight="1" x14ac:dyDescent="0.3">
      <c r="A275" s="326"/>
      <c r="B275" s="326"/>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row>
    <row r="276" spans="1:26" ht="15.75" customHeight="1" x14ac:dyDescent="0.3">
      <c r="A276" s="326"/>
      <c r="B276" s="326"/>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row>
    <row r="277" spans="1:26" ht="15.75" customHeight="1" x14ac:dyDescent="0.3">
      <c r="A277" s="326"/>
      <c r="B277" s="326"/>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row>
    <row r="278" spans="1:26" ht="15.75" customHeight="1" x14ac:dyDescent="0.3">
      <c r="A278" s="326"/>
      <c r="B278" s="326"/>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row>
    <row r="279" spans="1:26" ht="15.75" customHeight="1" x14ac:dyDescent="0.3">
      <c r="A279" s="326"/>
      <c r="B279" s="326"/>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row>
    <row r="280" spans="1:26" ht="15.75" customHeight="1" x14ac:dyDescent="0.3">
      <c r="A280" s="326"/>
      <c r="B280" s="326"/>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row>
    <row r="281" spans="1:26" ht="15.75" customHeight="1" x14ac:dyDescent="0.3">
      <c r="A281" s="326"/>
      <c r="B281" s="326"/>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row>
    <row r="282" spans="1:26" ht="15.75" customHeight="1" x14ac:dyDescent="0.3">
      <c r="A282" s="326"/>
      <c r="B282" s="326"/>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row>
    <row r="283" spans="1:26" ht="15.75" customHeight="1" x14ac:dyDescent="0.3">
      <c r="A283" s="326"/>
      <c r="B283" s="326"/>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row>
    <row r="284" spans="1:26" ht="15.75" customHeight="1" x14ac:dyDescent="0.3">
      <c r="A284" s="326"/>
      <c r="B284" s="326"/>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row>
    <row r="285" spans="1:26" ht="15.75" customHeight="1" x14ac:dyDescent="0.3">
      <c r="A285" s="326"/>
      <c r="B285" s="326"/>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row>
    <row r="286" spans="1:26" ht="15.75" customHeight="1" x14ac:dyDescent="0.3">
      <c r="A286" s="326"/>
      <c r="B286" s="326"/>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row>
    <row r="287" spans="1:26" ht="15.75" customHeight="1" x14ac:dyDescent="0.3">
      <c r="A287" s="326"/>
      <c r="B287" s="326"/>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row>
    <row r="288" spans="1:26" ht="15.75" customHeight="1" x14ac:dyDescent="0.3">
      <c r="A288" s="326"/>
      <c r="B288" s="326"/>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row>
    <row r="289" spans="1:26" ht="15.75" customHeight="1" x14ac:dyDescent="0.3">
      <c r="A289" s="326"/>
      <c r="B289" s="326"/>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row>
    <row r="290" spans="1:26" ht="15.75" customHeight="1" x14ac:dyDescent="0.3">
      <c r="A290" s="326"/>
      <c r="B290" s="326"/>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row>
    <row r="291" spans="1:26" ht="15.75" customHeight="1" x14ac:dyDescent="0.3">
      <c r="A291" s="326"/>
      <c r="B291" s="326"/>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row>
    <row r="292" spans="1:26" ht="15.75" customHeight="1" x14ac:dyDescent="0.3">
      <c r="A292" s="326"/>
      <c r="B292" s="326"/>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row>
    <row r="293" spans="1:26" ht="15.75" customHeight="1" x14ac:dyDescent="0.3">
      <c r="A293" s="326"/>
      <c r="B293" s="326"/>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row>
    <row r="294" spans="1:26" ht="15.75" customHeight="1" x14ac:dyDescent="0.3">
      <c r="A294" s="326"/>
      <c r="B294" s="326"/>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row>
    <row r="295" spans="1:26" ht="15.75" customHeight="1" x14ac:dyDescent="0.3">
      <c r="A295" s="326"/>
      <c r="B295" s="326"/>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row>
    <row r="296" spans="1:26" ht="15.75" customHeight="1" x14ac:dyDescent="0.3">
      <c r="A296" s="326"/>
      <c r="B296" s="326"/>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row>
    <row r="297" spans="1:26" ht="15.75" customHeight="1" x14ac:dyDescent="0.3">
      <c r="A297" s="326"/>
      <c r="B297" s="326"/>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row>
    <row r="298" spans="1:26" ht="15.75" customHeight="1" x14ac:dyDescent="0.3">
      <c r="A298" s="326"/>
      <c r="B298" s="326"/>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row>
    <row r="299" spans="1:26" ht="15.75" customHeight="1" x14ac:dyDescent="0.3">
      <c r="A299" s="326"/>
      <c r="B299" s="326"/>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row>
    <row r="300" spans="1:26" ht="15.75" customHeight="1" x14ac:dyDescent="0.3">
      <c r="A300" s="326"/>
      <c r="B300" s="326"/>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row>
    <row r="301" spans="1:26" ht="15.75" customHeight="1" x14ac:dyDescent="0.3">
      <c r="A301" s="326"/>
      <c r="B301" s="326"/>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row>
    <row r="302" spans="1:26" ht="15.75" customHeight="1" x14ac:dyDescent="0.3">
      <c r="A302" s="326"/>
      <c r="B302" s="326"/>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row>
    <row r="303" spans="1:26" ht="15.75" customHeight="1" x14ac:dyDescent="0.3">
      <c r="A303" s="326"/>
      <c r="B303" s="326"/>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row>
    <row r="304" spans="1:26" ht="15.75" customHeight="1" x14ac:dyDescent="0.3">
      <c r="A304" s="326"/>
      <c r="B304" s="326"/>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row>
    <row r="305" spans="1:26" ht="15.75" customHeight="1" x14ac:dyDescent="0.3">
      <c r="A305" s="326"/>
      <c r="B305" s="326"/>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row>
    <row r="306" spans="1:26" ht="15.75" customHeight="1" x14ac:dyDescent="0.3">
      <c r="A306" s="326"/>
      <c r="B306" s="326"/>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row>
    <row r="307" spans="1:26" ht="15.75" customHeight="1" x14ac:dyDescent="0.3">
      <c r="A307" s="326"/>
      <c r="B307" s="326"/>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row>
    <row r="308" spans="1:26" ht="15.75" customHeight="1" x14ac:dyDescent="0.3">
      <c r="A308" s="326"/>
      <c r="B308" s="326"/>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row>
    <row r="309" spans="1:26" ht="15.75" customHeight="1" x14ac:dyDescent="0.3">
      <c r="A309" s="326"/>
      <c r="B309" s="326"/>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row>
    <row r="310" spans="1:26" ht="15.75" customHeight="1" x14ac:dyDescent="0.3">
      <c r="A310" s="326"/>
      <c r="B310" s="326"/>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row>
    <row r="311" spans="1:26" ht="15.75" customHeight="1" x14ac:dyDescent="0.3">
      <c r="A311" s="326"/>
      <c r="B311" s="326"/>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row>
    <row r="312" spans="1:26" ht="15.75" customHeight="1" x14ac:dyDescent="0.3">
      <c r="A312" s="326"/>
      <c r="B312" s="326"/>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row>
    <row r="313" spans="1:26" ht="15.75" customHeight="1" x14ac:dyDescent="0.3">
      <c r="A313" s="326"/>
      <c r="B313" s="326"/>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row>
    <row r="314" spans="1:26" ht="15.75" customHeight="1" x14ac:dyDescent="0.3">
      <c r="A314" s="326"/>
      <c r="B314" s="326"/>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row>
    <row r="315" spans="1:26" ht="15.75" customHeight="1" x14ac:dyDescent="0.3">
      <c r="A315" s="326"/>
      <c r="B315" s="326"/>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row>
    <row r="316" spans="1:26" ht="15.75" customHeight="1" x14ac:dyDescent="0.3">
      <c r="A316" s="326"/>
      <c r="B316" s="326"/>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row>
    <row r="317" spans="1:26" ht="15.75" customHeight="1" x14ac:dyDescent="0.3">
      <c r="A317" s="326"/>
      <c r="B317" s="326"/>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row>
    <row r="318" spans="1:26" ht="15.75" customHeight="1" x14ac:dyDescent="0.3">
      <c r="A318" s="326"/>
      <c r="B318" s="326"/>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row>
    <row r="319" spans="1:26" ht="15.75" customHeight="1" x14ac:dyDescent="0.3">
      <c r="A319" s="326"/>
      <c r="B319" s="326"/>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row>
    <row r="320" spans="1:26" ht="15.75" customHeight="1" x14ac:dyDescent="0.3">
      <c r="A320" s="326"/>
      <c r="B320" s="326"/>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row>
    <row r="321" spans="1:26" ht="15.75" customHeight="1" x14ac:dyDescent="0.3">
      <c r="A321" s="326"/>
      <c r="B321" s="326"/>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row>
    <row r="322" spans="1:26" ht="15.75" customHeight="1" x14ac:dyDescent="0.3">
      <c r="A322" s="326"/>
      <c r="B322" s="326"/>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row>
    <row r="323" spans="1:26" ht="15.75" customHeight="1" x14ac:dyDescent="0.3">
      <c r="A323" s="326"/>
      <c r="B323" s="326"/>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row>
    <row r="324" spans="1:26" ht="15.75" customHeight="1" x14ac:dyDescent="0.3">
      <c r="A324" s="326"/>
      <c r="B324" s="326"/>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row>
    <row r="325" spans="1:26" ht="15.75" customHeight="1" x14ac:dyDescent="0.3">
      <c r="A325" s="326"/>
      <c r="B325" s="326"/>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row>
    <row r="326" spans="1:26" ht="15.75" customHeight="1" x14ac:dyDescent="0.3">
      <c r="A326" s="326"/>
      <c r="B326" s="326"/>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row>
    <row r="327" spans="1:26" ht="15.75" customHeight="1" x14ac:dyDescent="0.3">
      <c r="A327" s="326"/>
      <c r="B327" s="326"/>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row>
    <row r="328" spans="1:26" ht="15.75" customHeight="1" x14ac:dyDescent="0.3">
      <c r="A328" s="326"/>
      <c r="B328" s="326"/>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row>
    <row r="329" spans="1:26" ht="15.75" customHeight="1" x14ac:dyDescent="0.3">
      <c r="A329" s="326"/>
      <c r="B329" s="326"/>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row>
    <row r="330" spans="1:26" ht="15.75" customHeight="1" x14ac:dyDescent="0.3">
      <c r="A330" s="326"/>
      <c r="B330" s="326"/>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row>
    <row r="331" spans="1:26" ht="15.75" customHeight="1" x14ac:dyDescent="0.3">
      <c r="A331" s="326"/>
      <c r="B331" s="326"/>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row>
    <row r="332" spans="1:26" ht="15.75" customHeight="1" x14ac:dyDescent="0.3">
      <c r="A332" s="326"/>
      <c r="B332" s="326"/>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row>
    <row r="333" spans="1:26" ht="15.75" customHeight="1" x14ac:dyDescent="0.3">
      <c r="A333" s="326"/>
      <c r="B333" s="326"/>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row>
    <row r="334" spans="1:26" ht="15.75" customHeight="1" x14ac:dyDescent="0.3">
      <c r="A334" s="326"/>
      <c r="B334" s="326"/>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row>
    <row r="335" spans="1:26" ht="15.75" customHeight="1" x14ac:dyDescent="0.3">
      <c r="A335" s="326"/>
      <c r="B335" s="326"/>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row>
    <row r="336" spans="1:26" ht="15.75" customHeight="1" x14ac:dyDescent="0.3">
      <c r="A336" s="326"/>
      <c r="B336" s="326"/>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row>
    <row r="337" spans="1:26" ht="15.75" customHeight="1" x14ac:dyDescent="0.3">
      <c r="A337" s="326"/>
      <c r="B337" s="326"/>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row>
    <row r="338" spans="1:26" ht="15.75" customHeight="1" x14ac:dyDescent="0.3">
      <c r="A338" s="326"/>
      <c r="B338" s="326"/>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row>
    <row r="339" spans="1:26" ht="15.75" customHeight="1" x14ac:dyDescent="0.3">
      <c r="A339" s="326"/>
      <c r="B339" s="326"/>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row>
    <row r="340" spans="1:26" ht="15.75" customHeight="1" x14ac:dyDescent="0.3">
      <c r="A340" s="326"/>
      <c r="B340" s="326"/>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row>
    <row r="341" spans="1:26" ht="15.75" customHeight="1" x14ac:dyDescent="0.3">
      <c r="A341" s="326"/>
      <c r="B341" s="326"/>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row>
    <row r="342" spans="1:26" ht="15.75" customHeight="1" x14ac:dyDescent="0.3">
      <c r="A342" s="326"/>
      <c r="B342" s="326"/>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row>
    <row r="343" spans="1:26" ht="15.75" customHeight="1" x14ac:dyDescent="0.3">
      <c r="A343" s="326"/>
      <c r="B343" s="326"/>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row>
    <row r="344" spans="1:26" ht="15.75" customHeight="1" x14ac:dyDescent="0.3">
      <c r="A344" s="326"/>
      <c r="B344" s="326"/>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row>
    <row r="345" spans="1:26" ht="15.75" customHeight="1" x14ac:dyDescent="0.3">
      <c r="A345" s="326"/>
      <c r="B345" s="326"/>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row>
    <row r="346" spans="1:26" ht="15.75" customHeight="1" x14ac:dyDescent="0.3">
      <c r="A346" s="326"/>
      <c r="B346" s="326"/>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row>
    <row r="347" spans="1:26" ht="15.75" customHeight="1" x14ac:dyDescent="0.3">
      <c r="A347" s="326"/>
      <c r="B347" s="326"/>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row>
    <row r="348" spans="1:26" ht="15.75" customHeight="1" x14ac:dyDescent="0.3">
      <c r="A348" s="326"/>
      <c r="B348" s="326"/>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row>
    <row r="349" spans="1:26" ht="15.75" customHeight="1" x14ac:dyDescent="0.3">
      <c r="A349" s="326"/>
      <c r="B349" s="326"/>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row>
    <row r="350" spans="1:26" ht="15.75" customHeight="1" x14ac:dyDescent="0.3">
      <c r="A350" s="326"/>
      <c r="B350" s="326"/>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row>
    <row r="351" spans="1:26" ht="15.75" customHeight="1" x14ac:dyDescent="0.3">
      <c r="A351" s="326"/>
      <c r="B351" s="326"/>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row>
    <row r="352" spans="1:26" ht="15.75" customHeight="1" x14ac:dyDescent="0.3">
      <c r="A352" s="326"/>
      <c r="B352" s="326"/>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row>
    <row r="353" spans="1:26" ht="15.75" customHeight="1" x14ac:dyDescent="0.3">
      <c r="A353" s="326"/>
      <c r="B353" s="326"/>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row>
    <row r="354" spans="1:26" ht="15.75" customHeight="1" x14ac:dyDescent="0.3">
      <c r="A354" s="326"/>
      <c r="B354" s="326"/>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row>
    <row r="355" spans="1:26" ht="15.75" customHeight="1" x14ac:dyDescent="0.3">
      <c r="A355" s="326"/>
      <c r="B355" s="326"/>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row>
    <row r="356" spans="1:26" ht="15.75" customHeight="1" x14ac:dyDescent="0.3">
      <c r="A356" s="326"/>
      <c r="B356" s="326"/>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row>
    <row r="357" spans="1:26" ht="15.75" customHeight="1" x14ac:dyDescent="0.3">
      <c r="A357" s="326"/>
      <c r="B357" s="326"/>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row>
    <row r="358" spans="1:26" ht="15.75" customHeight="1" x14ac:dyDescent="0.3">
      <c r="A358" s="326"/>
      <c r="B358" s="326"/>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row>
    <row r="359" spans="1:26" ht="15.75" customHeight="1" x14ac:dyDescent="0.3">
      <c r="A359" s="326"/>
      <c r="B359" s="326"/>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c r="Z359" s="326"/>
    </row>
    <row r="360" spans="1:26" ht="15.75" customHeight="1" x14ac:dyDescent="0.3">
      <c r="A360" s="326"/>
      <c r="B360" s="326"/>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c r="Z360" s="326"/>
    </row>
    <row r="361" spans="1:26" ht="15.75" customHeight="1" x14ac:dyDescent="0.3">
      <c r="A361" s="326"/>
      <c r="B361" s="326"/>
      <c r="C361" s="326"/>
      <c r="D361" s="326"/>
      <c r="E361" s="326"/>
      <c r="F361" s="326"/>
      <c r="G361" s="326"/>
      <c r="H361" s="326"/>
      <c r="I361" s="326"/>
      <c r="J361" s="326"/>
      <c r="K361" s="326"/>
      <c r="L361" s="326"/>
      <c r="M361" s="326"/>
      <c r="N361" s="326"/>
      <c r="O361" s="326"/>
      <c r="P361" s="326"/>
      <c r="Q361" s="326"/>
      <c r="R361" s="326"/>
      <c r="S361" s="326"/>
      <c r="T361" s="326"/>
      <c r="U361" s="326"/>
      <c r="V361" s="326"/>
      <c r="W361" s="326"/>
      <c r="X361" s="326"/>
      <c r="Y361" s="326"/>
      <c r="Z361" s="326"/>
    </row>
    <row r="362" spans="1:26" ht="15.75" customHeight="1" x14ac:dyDescent="0.3">
      <c r="A362" s="326"/>
      <c r="B362" s="326"/>
      <c r="C362" s="326"/>
      <c r="D362" s="326"/>
      <c r="E362" s="326"/>
      <c r="F362" s="326"/>
      <c r="G362" s="326"/>
      <c r="H362" s="326"/>
      <c r="I362" s="326"/>
      <c r="J362" s="326"/>
      <c r="K362" s="326"/>
      <c r="L362" s="326"/>
      <c r="M362" s="326"/>
      <c r="N362" s="326"/>
      <c r="O362" s="326"/>
      <c r="P362" s="326"/>
      <c r="Q362" s="326"/>
      <c r="R362" s="326"/>
      <c r="S362" s="326"/>
      <c r="T362" s="326"/>
      <c r="U362" s="326"/>
      <c r="V362" s="326"/>
      <c r="W362" s="326"/>
      <c r="X362" s="326"/>
      <c r="Y362" s="326"/>
      <c r="Z362" s="326"/>
    </row>
    <row r="363" spans="1:26" ht="15.75" customHeight="1" x14ac:dyDescent="0.3">
      <c r="A363" s="326"/>
      <c r="B363" s="326"/>
      <c r="C363" s="326"/>
      <c r="D363" s="326"/>
      <c r="E363" s="326"/>
      <c r="F363" s="326"/>
      <c r="G363" s="326"/>
      <c r="H363" s="326"/>
      <c r="I363" s="326"/>
      <c r="J363" s="326"/>
      <c r="K363" s="326"/>
      <c r="L363" s="326"/>
      <c r="M363" s="326"/>
      <c r="N363" s="326"/>
      <c r="O363" s="326"/>
      <c r="P363" s="326"/>
      <c r="Q363" s="326"/>
      <c r="R363" s="326"/>
      <c r="S363" s="326"/>
      <c r="T363" s="326"/>
      <c r="U363" s="326"/>
      <c r="V363" s="326"/>
      <c r="W363" s="326"/>
      <c r="X363" s="326"/>
      <c r="Y363" s="326"/>
      <c r="Z363" s="326"/>
    </row>
    <row r="364" spans="1:26" ht="15.75" customHeight="1" x14ac:dyDescent="0.3">
      <c r="A364" s="326"/>
      <c r="B364" s="326"/>
      <c r="C364" s="326"/>
      <c r="D364" s="326"/>
      <c r="E364" s="326"/>
      <c r="F364" s="326"/>
      <c r="G364" s="326"/>
      <c r="H364" s="326"/>
      <c r="I364" s="326"/>
      <c r="J364" s="326"/>
      <c r="K364" s="326"/>
      <c r="L364" s="326"/>
      <c r="M364" s="326"/>
      <c r="N364" s="326"/>
      <c r="O364" s="326"/>
      <c r="P364" s="326"/>
      <c r="Q364" s="326"/>
      <c r="R364" s="326"/>
      <c r="S364" s="326"/>
      <c r="T364" s="326"/>
      <c r="U364" s="326"/>
      <c r="V364" s="326"/>
      <c r="W364" s="326"/>
      <c r="X364" s="326"/>
      <c r="Y364" s="326"/>
      <c r="Z364" s="326"/>
    </row>
    <row r="365" spans="1:26" ht="15.75" customHeight="1" x14ac:dyDescent="0.3">
      <c r="A365" s="326"/>
      <c r="B365" s="326"/>
      <c r="C365" s="326"/>
      <c r="D365" s="326"/>
      <c r="E365" s="326"/>
      <c r="F365" s="326"/>
      <c r="G365" s="326"/>
      <c r="H365" s="326"/>
      <c r="I365" s="326"/>
      <c r="J365" s="326"/>
      <c r="K365" s="326"/>
      <c r="L365" s="326"/>
      <c r="M365" s="326"/>
      <c r="N365" s="326"/>
      <c r="O365" s="326"/>
      <c r="P365" s="326"/>
      <c r="Q365" s="326"/>
      <c r="R365" s="326"/>
      <c r="S365" s="326"/>
      <c r="T365" s="326"/>
      <c r="U365" s="326"/>
      <c r="V365" s="326"/>
      <c r="W365" s="326"/>
      <c r="X365" s="326"/>
      <c r="Y365" s="326"/>
      <c r="Z365" s="326"/>
    </row>
    <row r="366" spans="1:26" ht="15.75" customHeight="1" x14ac:dyDescent="0.3">
      <c r="A366" s="326"/>
      <c r="B366" s="326"/>
      <c r="C366" s="326"/>
      <c r="D366" s="326"/>
      <c r="E366" s="326"/>
      <c r="F366" s="326"/>
      <c r="G366" s="326"/>
      <c r="H366" s="326"/>
      <c r="I366" s="326"/>
      <c r="J366" s="326"/>
      <c r="K366" s="326"/>
      <c r="L366" s="326"/>
      <c r="M366" s="326"/>
      <c r="N366" s="326"/>
      <c r="O366" s="326"/>
      <c r="P366" s="326"/>
      <c r="Q366" s="326"/>
      <c r="R366" s="326"/>
      <c r="S366" s="326"/>
      <c r="T366" s="326"/>
      <c r="U366" s="326"/>
      <c r="V366" s="326"/>
      <c r="W366" s="326"/>
      <c r="X366" s="326"/>
      <c r="Y366" s="326"/>
      <c r="Z366" s="326"/>
    </row>
    <row r="367" spans="1:26" ht="15.75" customHeight="1" x14ac:dyDescent="0.3">
      <c r="A367" s="326"/>
      <c r="B367" s="326"/>
      <c r="C367" s="326"/>
      <c r="D367" s="326"/>
      <c r="E367" s="326"/>
      <c r="F367" s="326"/>
      <c r="G367" s="326"/>
      <c r="H367" s="326"/>
      <c r="I367" s="326"/>
      <c r="J367" s="326"/>
      <c r="K367" s="326"/>
      <c r="L367" s="326"/>
      <c r="M367" s="326"/>
      <c r="N367" s="326"/>
      <c r="O367" s="326"/>
      <c r="P367" s="326"/>
      <c r="Q367" s="326"/>
      <c r="R367" s="326"/>
      <c r="S367" s="326"/>
      <c r="T367" s="326"/>
      <c r="U367" s="326"/>
      <c r="V367" s="326"/>
      <c r="W367" s="326"/>
      <c r="X367" s="326"/>
      <c r="Y367" s="326"/>
      <c r="Z367" s="326"/>
    </row>
    <row r="368" spans="1:26" ht="15.75" customHeight="1" x14ac:dyDescent="0.3">
      <c r="A368" s="326"/>
      <c r="B368" s="326"/>
      <c r="C368" s="326"/>
      <c r="D368" s="326"/>
      <c r="E368" s="326"/>
      <c r="F368" s="326"/>
      <c r="G368" s="326"/>
      <c r="H368" s="326"/>
      <c r="I368" s="326"/>
      <c r="J368" s="326"/>
      <c r="K368" s="326"/>
      <c r="L368" s="326"/>
      <c r="M368" s="326"/>
      <c r="N368" s="326"/>
      <c r="O368" s="326"/>
      <c r="P368" s="326"/>
      <c r="Q368" s="326"/>
      <c r="R368" s="326"/>
      <c r="S368" s="326"/>
      <c r="T368" s="326"/>
      <c r="U368" s="326"/>
      <c r="V368" s="326"/>
      <c r="W368" s="326"/>
      <c r="X368" s="326"/>
      <c r="Y368" s="326"/>
      <c r="Z368" s="326"/>
    </row>
    <row r="369" spans="1:26" ht="15.75" customHeight="1" x14ac:dyDescent="0.3">
      <c r="A369" s="326"/>
      <c r="B369" s="326"/>
      <c r="C369" s="326"/>
      <c r="D369" s="326"/>
      <c r="E369" s="326"/>
      <c r="F369" s="326"/>
      <c r="G369" s="326"/>
      <c r="H369" s="326"/>
      <c r="I369" s="326"/>
      <c r="J369" s="326"/>
      <c r="K369" s="326"/>
      <c r="L369" s="326"/>
      <c r="M369" s="326"/>
      <c r="N369" s="326"/>
      <c r="O369" s="326"/>
      <c r="P369" s="326"/>
      <c r="Q369" s="326"/>
      <c r="R369" s="326"/>
      <c r="S369" s="326"/>
      <c r="T369" s="326"/>
      <c r="U369" s="326"/>
      <c r="V369" s="326"/>
      <c r="W369" s="326"/>
      <c r="X369" s="326"/>
      <c r="Y369" s="326"/>
      <c r="Z369" s="326"/>
    </row>
    <row r="370" spans="1:26" ht="15.75" customHeight="1" x14ac:dyDescent="0.3">
      <c r="A370" s="326"/>
      <c r="B370" s="326"/>
      <c r="C370" s="326"/>
      <c r="D370" s="326"/>
      <c r="E370" s="326"/>
      <c r="F370" s="326"/>
      <c r="G370" s="326"/>
      <c r="H370" s="326"/>
      <c r="I370" s="326"/>
      <c r="J370" s="326"/>
      <c r="K370" s="326"/>
      <c r="L370" s="326"/>
      <c r="M370" s="326"/>
      <c r="N370" s="326"/>
      <c r="O370" s="326"/>
      <c r="P370" s="326"/>
      <c r="Q370" s="326"/>
      <c r="R370" s="326"/>
      <c r="S370" s="326"/>
      <c r="T370" s="326"/>
      <c r="U370" s="326"/>
      <c r="V370" s="326"/>
      <c r="W370" s="326"/>
      <c r="X370" s="326"/>
      <c r="Y370" s="326"/>
      <c r="Z370" s="326"/>
    </row>
    <row r="371" spans="1:26" ht="15.75" customHeight="1" x14ac:dyDescent="0.3">
      <c r="A371" s="326"/>
      <c r="B371" s="326"/>
      <c r="C371" s="326"/>
      <c r="D371" s="326"/>
      <c r="E371" s="326"/>
      <c r="F371" s="326"/>
      <c r="G371" s="326"/>
      <c r="H371" s="326"/>
      <c r="I371" s="326"/>
      <c r="J371" s="326"/>
      <c r="K371" s="326"/>
      <c r="L371" s="326"/>
      <c r="M371" s="326"/>
      <c r="N371" s="326"/>
      <c r="O371" s="326"/>
      <c r="P371" s="326"/>
      <c r="Q371" s="326"/>
      <c r="R371" s="326"/>
      <c r="S371" s="326"/>
      <c r="T371" s="326"/>
      <c r="U371" s="326"/>
      <c r="V371" s="326"/>
      <c r="W371" s="326"/>
      <c r="X371" s="326"/>
      <c r="Y371" s="326"/>
      <c r="Z371" s="326"/>
    </row>
    <row r="372" spans="1:26" ht="15.75" customHeight="1" x14ac:dyDescent="0.3">
      <c r="A372" s="326"/>
      <c r="B372" s="326"/>
      <c r="C372" s="326"/>
      <c r="D372" s="326"/>
      <c r="E372" s="326"/>
      <c r="F372" s="326"/>
      <c r="G372" s="326"/>
      <c r="H372" s="326"/>
      <c r="I372" s="326"/>
      <c r="J372" s="326"/>
      <c r="K372" s="326"/>
      <c r="L372" s="326"/>
      <c r="M372" s="326"/>
      <c r="N372" s="326"/>
      <c r="O372" s="326"/>
      <c r="P372" s="326"/>
      <c r="Q372" s="326"/>
      <c r="R372" s="326"/>
      <c r="S372" s="326"/>
      <c r="T372" s="326"/>
      <c r="U372" s="326"/>
      <c r="V372" s="326"/>
      <c r="W372" s="326"/>
      <c r="X372" s="326"/>
      <c r="Y372" s="326"/>
      <c r="Z372" s="326"/>
    </row>
    <row r="373" spans="1:26" ht="15.75" customHeight="1" x14ac:dyDescent="0.3">
      <c r="A373" s="326"/>
      <c r="B373" s="326"/>
      <c r="C373" s="326"/>
      <c r="D373" s="326"/>
      <c r="E373" s="326"/>
      <c r="F373" s="326"/>
      <c r="G373" s="326"/>
      <c r="H373" s="326"/>
      <c r="I373" s="326"/>
      <c r="J373" s="326"/>
      <c r="K373" s="326"/>
      <c r="L373" s="326"/>
      <c r="M373" s="326"/>
      <c r="N373" s="326"/>
      <c r="O373" s="326"/>
      <c r="P373" s="326"/>
      <c r="Q373" s="326"/>
      <c r="R373" s="326"/>
      <c r="S373" s="326"/>
      <c r="T373" s="326"/>
      <c r="U373" s="326"/>
      <c r="V373" s="326"/>
      <c r="W373" s="326"/>
      <c r="X373" s="326"/>
      <c r="Y373" s="326"/>
      <c r="Z373" s="326"/>
    </row>
    <row r="374" spans="1:26" ht="15.75" customHeight="1" x14ac:dyDescent="0.3">
      <c r="A374" s="326"/>
      <c r="B374" s="326"/>
      <c r="C374" s="326"/>
      <c r="D374" s="326"/>
      <c r="E374" s="326"/>
      <c r="F374" s="326"/>
      <c r="G374" s="326"/>
      <c r="H374" s="326"/>
      <c r="I374" s="326"/>
      <c r="J374" s="326"/>
      <c r="K374" s="326"/>
      <c r="L374" s="326"/>
      <c r="M374" s="326"/>
      <c r="N374" s="326"/>
      <c r="O374" s="326"/>
      <c r="P374" s="326"/>
      <c r="Q374" s="326"/>
      <c r="R374" s="326"/>
      <c r="S374" s="326"/>
      <c r="T374" s="326"/>
      <c r="U374" s="326"/>
      <c r="V374" s="326"/>
      <c r="W374" s="326"/>
      <c r="X374" s="326"/>
      <c r="Y374" s="326"/>
      <c r="Z374" s="326"/>
    </row>
    <row r="375" spans="1:26" ht="15.75" customHeight="1" x14ac:dyDescent="0.3">
      <c r="A375" s="326"/>
      <c r="B375" s="326"/>
      <c r="C375" s="326"/>
      <c r="D375" s="326"/>
      <c r="E375" s="326"/>
      <c r="F375" s="326"/>
      <c r="G375" s="326"/>
      <c r="H375" s="326"/>
      <c r="I375" s="326"/>
      <c r="J375" s="326"/>
      <c r="K375" s="326"/>
      <c r="L375" s="326"/>
      <c r="M375" s="326"/>
      <c r="N375" s="326"/>
      <c r="O375" s="326"/>
      <c r="P375" s="326"/>
      <c r="Q375" s="326"/>
      <c r="R375" s="326"/>
      <c r="S375" s="326"/>
      <c r="T375" s="326"/>
      <c r="U375" s="326"/>
      <c r="V375" s="326"/>
      <c r="W375" s="326"/>
      <c r="X375" s="326"/>
      <c r="Y375" s="326"/>
      <c r="Z375" s="326"/>
    </row>
    <row r="376" spans="1:26" ht="15.75" customHeight="1" x14ac:dyDescent="0.3">
      <c r="A376" s="326"/>
      <c r="B376" s="326"/>
      <c r="C376" s="326"/>
      <c r="D376" s="326"/>
      <c r="E376" s="326"/>
      <c r="F376" s="326"/>
      <c r="G376" s="326"/>
      <c r="H376" s="326"/>
      <c r="I376" s="326"/>
      <c r="J376" s="326"/>
      <c r="K376" s="326"/>
      <c r="L376" s="326"/>
      <c r="M376" s="326"/>
      <c r="N376" s="326"/>
      <c r="O376" s="326"/>
      <c r="P376" s="326"/>
      <c r="Q376" s="326"/>
      <c r="R376" s="326"/>
      <c r="S376" s="326"/>
      <c r="T376" s="326"/>
      <c r="U376" s="326"/>
      <c r="V376" s="326"/>
      <c r="W376" s="326"/>
      <c r="X376" s="326"/>
      <c r="Y376" s="326"/>
      <c r="Z376" s="326"/>
    </row>
    <row r="377" spans="1:26" ht="15.75" customHeight="1" x14ac:dyDescent="0.3">
      <c r="A377" s="326"/>
      <c r="B377" s="326"/>
      <c r="C377" s="326"/>
      <c r="D377" s="326"/>
      <c r="E377" s="326"/>
      <c r="F377" s="326"/>
      <c r="G377" s="326"/>
      <c r="H377" s="326"/>
      <c r="I377" s="326"/>
      <c r="J377" s="326"/>
      <c r="K377" s="326"/>
      <c r="L377" s="326"/>
      <c r="M377" s="326"/>
      <c r="N377" s="326"/>
      <c r="O377" s="326"/>
      <c r="P377" s="326"/>
      <c r="Q377" s="326"/>
      <c r="R377" s="326"/>
      <c r="S377" s="326"/>
      <c r="T377" s="326"/>
      <c r="U377" s="326"/>
      <c r="V377" s="326"/>
      <c r="W377" s="326"/>
      <c r="X377" s="326"/>
      <c r="Y377" s="326"/>
      <c r="Z377" s="326"/>
    </row>
    <row r="378" spans="1:26" ht="15.75" customHeight="1" x14ac:dyDescent="0.3">
      <c r="A378" s="326"/>
      <c r="B378" s="326"/>
      <c r="C378" s="326"/>
      <c r="D378" s="326"/>
      <c r="E378" s="326"/>
      <c r="F378" s="326"/>
      <c r="G378" s="326"/>
      <c r="H378" s="326"/>
      <c r="I378" s="326"/>
      <c r="J378" s="326"/>
      <c r="K378" s="326"/>
      <c r="L378" s="326"/>
      <c r="M378" s="326"/>
      <c r="N378" s="326"/>
      <c r="O378" s="326"/>
      <c r="P378" s="326"/>
      <c r="Q378" s="326"/>
      <c r="R378" s="326"/>
      <c r="S378" s="326"/>
      <c r="T378" s="326"/>
      <c r="U378" s="326"/>
      <c r="V378" s="326"/>
      <c r="W378" s="326"/>
      <c r="X378" s="326"/>
      <c r="Y378" s="326"/>
      <c r="Z378" s="326"/>
    </row>
    <row r="379" spans="1:26" ht="15.75" customHeight="1" x14ac:dyDescent="0.3">
      <c r="A379" s="326"/>
      <c r="B379" s="326"/>
      <c r="C379" s="326"/>
      <c r="D379" s="326"/>
      <c r="E379" s="326"/>
      <c r="F379" s="326"/>
      <c r="G379" s="326"/>
      <c r="H379" s="326"/>
      <c r="I379" s="326"/>
      <c r="J379" s="326"/>
      <c r="K379" s="326"/>
      <c r="L379" s="326"/>
      <c r="M379" s="326"/>
      <c r="N379" s="326"/>
      <c r="O379" s="326"/>
      <c r="P379" s="326"/>
      <c r="Q379" s="326"/>
      <c r="R379" s="326"/>
      <c r="S379" s="326"/>
      <c r="T379" s="326"/>
      <c r="U379" s="326"/>
      <c r="V379" s="326"/>
      <c r="W379" s="326"/>
      <c r="X379" s="326"/>
      <c r="Y379" s="326"/>
      <c r="Z379" s="326"/>
    </row>
    <row r="380" spans="1:26" ht="15.75" customHeight="1" x14ac:dyDescent="0.3">
      <c r="A380" s="326"/>
      <c r="B380" s="326"/>
      <c r="C380" s="326"/>
      <c r="D380" s="326"/>
      <c r="E380" s="326"/>
      <c r="F380" s="326"/>
      <c r="G380" s="326"/>
      <c r="H380" s="326"/>
      <c r="I380" s="326"/>
      <c r="J380" s="326"/>
      <c r="K380" s="326"/>
      <c r="L380" s="326"/>
      <c r="M380" s="326"/>
      <c r="N380" s="326"/>
      <c r="O380" s="326"/>
      <c r="P380" s="326"/>
      <c r="Q380" s="326"/>
      <c r="R380" s="326"/>
      <c r="S380" s="326"/>
      <c r="T380" s="326"/>
      <c r="U380" s="326"/>
      <c r="V380" s="326"/>
      <c r="W380" s="326"/>
      <c r="X380" s="326"/>
      <c r="Y380" s="326"/>
      <c r="Z380" s="326"/>
    </row>
    <row r="381" spans="1:26" ht="15.75" customHeight="1" x14ac:dyDescent="0.3">
      <c r="A381" s="326"/>
      <c r="B381" s="326"/>
      <c r="C381" s="326"/>
      <c r="D381" s="326"/>
      <c r="E381" s="326"/>
      <c r="F381" s="326"/>
      <c r="G381" s="326"/>
      <c r="H381" s="326"/>
      <c r="I381" s="326"/>
      <c r="J381" s="326"/>
      <c r="K381" s="326"/>
      <c r="L381" s="326"/>
      <c r="M381" s="326"/>
      <c r="N381" s="326"/>
      <c r="O381" s="326"/>
      <c r="P381" s="326"/>
      <c r="Q381" s="326"/>
      <c r="R381" s="326"/>
      <c r="S381" s="326"/>
      <c r="T381" s="326"/>
      <c r="U381" s="326"/>
      <c r="V381" s="326"/>
      <c r="W381" s="326"/>
      <c r="X381" s="326"/>
      <c r="Y381" s="326"/>
      <c r="Z381" s="326"/>
    </row>
    <row r="382" spans="1:26" ht="15.75" customHeight="1" x14ac:dyDescent="0.3">
      <c r="A382" s="326"/>
      <c r="B382" s="326"/>
      <c r="C382" s="326"/>
      <c r="D382" s="326"/>
      <c r="E382" s="326"/>
      <c r="F382" s="326"/>
      <c r="G382" s="326"/>
      <c r="H382" s="326"/>
      <c r="I382" s="326"/>
      <c r="J382" s="326"/>
      <c r="K382" s="326"/>
      <c r="L382" s="326"/>
      <c r="M382" s="326"/>
      <c r="N382" s="326"/>
      <c r="O382" s="326"/>
      <c r="P382" s="326"/>
      <c r="Q382" s="326"/>
      <c r="R382" s="326"/>
      <c r="S382" s="326"/>
      <c r="T382" s="326"/>
      <c r="U382" s="326"/>
      <c r="V382" s="326"/>
      <c r="W382" s="326"/>
      <c r="X382" s="326"/>
      <c r="Y382" s="326"/>
      <c r="Z382" s="326"/>
    </row>
    <row r="383" spans="1:26" ht="15.75" customHeight="1" x14ac:dyDescent="0.3">
      <c r="A383" s="326"/>
      <c r="B383" s="326"/>
      <c r="C383" s="326"/>
      <c r="D383" s="326"/>
      <c r="E383" s="326"/>
      <c r="F383" s="326"/>
      <c r="G383" s="326"/>
      <c r="H383" s="326"/>
      <c r="I383" s="326"/>
      <c r="J383" s="326"/>
      <c r="K383" s="326"/>
      <c r="L383" s="326"/>
      <c r="M383" s="326"/>
      <c r="N383" s="326"/>
      <c r="O383" s="326"/>
      <c r="P383" s="326"/>
      <c r="Q383" s="326"/>
      <c r="R383" s="326"/>
      <c r="S383" s="326"/>
      <c r="T383" s="326"/>
      <c r="U383" s="326"/>
      <c r="V383" s="326"/>
      <c r="W383" s="326"/>
      <c r="X383" s="326"/>
      <c r="Y383" s="326"/>
      <c r="Z383" s="326"/>
    </row>
    <row r="384" spans="1:26" ht="15.75" customHeight="1" x14ac:dyDescent="0.3">
      <c r="A384" s="326"/>
      <c r="B384" s="326"/>
      <c r="C384" s="326"/>
      <c r="D384" s="326"/>
      <c r="E384" s="326"/>
      <c r="F384" s="326"/>
      <c r="G384" s="326"/>
      <c r="H384" s="326"/>
      <c r="I384" s="326"/>
      <c r="J384" s="326"/>
      <c r="K384" s="326"/>
      <c r="L384" s="326"/>
      <c r="M384" s="326"/>
      <c r="N384" s="326"/>
      <c r="O384" s="326"/>
      <c r="P384" s="326"/>
      <c r="Q384" s="326"/>
      <c r="R384" s="326"/>
      <c r="S384" s="326"/>
      <c r="T384" s="326"/>
      <c r="U384" s="326"/>
      <c r="V384" s="326"/>
      <c r="W384" s="326"/>
      <c r="X384" s="326"/>
      <c r="Y384" s="326"/>
      <c r="Z384" s="326"/>
    </row>
    <row r="385" spans="1:26" ht="15.75" customHeight="1" x14ac:dyDescent="0.3">
      <c r="A385" s="326"/>
      <c r="B385" s="326"/>
      <c r="C385" s="326"/>
      <c r="D385" s="326"/>
      <c r="E385" s="326"/>
      <c r="F385" s="326"/>
      <c r="G385" s="326"/>
      <c r="H385" s="326"/>
      <c r="I385" s="326"/>
      <c r="J385" s="326"/>
      <c r="K385" s="326"/>
      <c r="L385" s="326"/>
      <c r="M385" s="326"/>
      <c r="N385" s="326"/>
      <c r="O385" s="326"/>
      <c r="P385" s="326"/>
      <c r="Q385" s="326"/>
      <c r="R385" s="326"/>
      <c r="S385" s="326"/>
      <c r="T385" s="326"/>
      <c r="U385" s="326"/>
      <c r="V385" s="326"/>
      <c r="W385" s="326"/>
      <c r="X385" s="326"/>
      <c r="Y385" s="326"/>
      <c r="Z385" s="326"/>
    </row>
    <row r="386" spans="1:26" ht="15.75" customHeight="1" x14ac:dyDescent="0.3">
      <c r="A386" s="326"/>
      <c r="B386" s="326"/>
      <c r="C386" s="326"/>
      <c r="D386" s="326"/>
      <c r="E386" s="326"/>
      <c r="F386" s="326"/>
      <c r="G386" s="326"/>
      <c r="H386" s="326"/>
      <c r="I386" s="326"/>
      <c r="J386" s="326"/>
      <c r="K386" s="326"/>
      <c r="L386" s="326"/>
      <c r="M386" s="326"/>
      <c r="N386" s="326"/>
      <c r="O386" s="326"/>
      <c r="P386" s="326"/>
      <c r="Q386" s="326"/>
      <c r="R386" s="326"/>
      <c r="S386" s="326"/>
      <c r="T386" s="326"/>
      <c r="U386" s="326"/>
      <c r="V386" s="326"/>
      <c r="W386" s="326"/>
      <c r="X386" s="326"/>
      <c r="Y386" s="326"/>
      <c r="Z386" s="326"/>
    </row>
    <row r="387" spans="1:26" ht="15.75" customHeight="1" x14ac:dyDescent="0.3">
      <c r="A387" s="326"/>
      <c r="B387" s="326"/>
      <c r="C387" s="326"/>
      <c r="D387" s="326"/>
      <c r="E387" s="326"/>
      <c r="F387" s="326"/>
      <c r="G387" s="326"/>
      <c r="H387" s="326"/>
      <c r="I387" s="326"/>
      <c r="J387" s="326"/>
      <c r="K387" s="326"/>
      <c r="L387" s="326"/>
      <c r="M387" s="326"/>
      <c r="N387" s="326"/>
      <c r="O387" s="326"/>
      <c r="P387" s="326"/>
      <c r="Q387" s="326"/>
      <c r="R387" s="326"/>
      <c r="S387" s="326"/>
      <c r="T387" s="326"/>
      <c r="U387" s="326"/>
      <c r="V387" s="326"/>
      <c r="W387" s="326"/>
      <c r="X387" s="326"/>
      <c r="Y387" s="326"/>
      <c r="Z387" s="326"/>
    </row>
    <row r="388" spans="1:26" ht="15.75" customHeight="1" x14ac:dyDescent="0.3">
      <c r="A388" s="326"/>
      <c r="B388" s="326"/>
      <c r="C388" s="326"/>
      <c r="D388" s="326"/>
      <c r="E388" s="326"/>
      <c r="F388" s="326"/>
      <c r="G388" s="326"/>
      <c r="H388" s="326"/>
      <c r="I388" s="326"/>
      <c r="J388" s="326"/>
      <c r="K388" s="326"/>
      <c r="L388" s="326"/>
      <c r="M388" s="326"/>
      <c r="N388" s="326"/>
      <c r="O388" s="326"/>
      <c r="P388" s="326"/>
      <c r="Q388" s="326"/>
      <c r="R388" s="326"/>
      <c r="S388" s="326"/>
      <c r="T388" s="326"/>
      <c r="U388" s="326"/>
      <c r="V388" s="326"/>
      <c r="W388" s="326"/>
      <c r="X388" s="326"/>
      <c r="Y388" s="326"/>
      <c r="Z388" s="326"/>
    </row>
    <row r="389" spans="1:26" ht="15.75" customHeight="1" x14ac:dyDescent="0.3">
      <c r="A389" s="326"/>
      <c r="B389" s="326"/>
      <c r="C389" s="326"/>
      <c r="D389" s="326"/>
      <c r="E389" s="326"/>
      <c r="F389" s="326"/>
      <c r="G389" s="326"/>
      <c r="H389" s="326"/>
      <c r="I389" s="326"/>
      <c r="J389" s="326"/>
      <c r="K389" s="326"/>
      <c r="L389" s="326"/>
      <c r="M389" s="326"/>
      <c r="N389" s="326"/>
      <c r="O389" s="326"/>
      <c r="P389" s="326"/>
      <c r="Q389" s="326"/>
      <c r="R389" s="326"/>
      <c r="S389" s="326"/>
      <c r="T389" s="326"/>
      <c r="U389" s="326"/>
      <c r="V389" s="326"/>
      <c r="W389" s="326"/>
      <c r="X389" s="326"/>
      <c r="Y389" s="326"/>
      <c r="Z389" s="326"/>
    </row>
    <row r="390" spans="1:26" ht="15.75" customHeight="1" x14ac:dyDescent="0.3">
      <c r="A390" s="326"/>
      <c r="B390" s="326"/>
      <c r="C390" s="326"/>
      <c r="D390" s="326"/>
      <c r="E390" s="326"/>
      <c r="F390" s="326"/>
      <c r="G390" s="326"/>
      <c r="H390" s="326"/>
      <c r="I390" s="326"/>
      <c r="J390" s="326"/>
      <c r="K390" s="326"/>
      <c r="L390" s="326"/>
      <c r="M390" s="326"/>
      <c r="N390" s="326"/>
      <c r="O390" s="326"/>
      <c r="P390" s="326"/>
      <c r="Q390" s="326"/>
      <c r="R390" s="326"/>
      <c r="S390" s="326"/>
      <c r="T390" s="326"/>
      <c r="U390" s="326"/>
      <c r="V390" s="326"/>
      <c r="W390" s="326"/>
      <c r="X390" s="326"/>
      <c r="Y390" s="326"/>
      <c r="Z390" s="326"/>
    </row>
    <row r="391" spans="1:26" ht="15.75" customHeight="1" x14ac:dyDescent="0.3">
      <c r="A391" s="326"/>
      <c r="B391" s="326"/>
      <c r="C391" s="326"/>
      <c r="D391" s="326"/>
      <c r="E391" s="326"/>
      <c r="F391" s="326"/>
      <c r="G391" s="326"/>
      <c r="H391" s="326"/>
      <c r="I391" s="326"/>
      <c r="J391" s="326"/>
      <c r="K391" s="326"/>
      <c r="L391" s="326"/>
      <c r="M391" s="326"/>
      <c r="N391" s="326"/>
      <c r="O391" s="326"/>
      <c r="P391" s="326"/>
      <c r="Q391" s="326"/>
      <c r="R391" s="326"/>
      <c r="S391" s="326"/>
      <c r="T391" s="326"/>
      <c r="U391" s="326"/>
      <c r="V391" s="326"/>
      <c r="W391" s="326"/>
      <c r="X391" s="326"/>
      <c r="Y391" s="326"/>
      <c r="Z391" s="326"/>
    </row>
    <row r="392" spans="1:26" ht="15.75" customHeight="1" x14ac:dyDescent="0.3">
      <c r="A392" s="326"/>
      <c r="B392" s="326"/>
      <c r="C392" s="326"/>
      <c r="D392" s="326"/>
      <c r="E392" s="326"/>
      <c r="F392" s="326"/>
      <c r="G392" s="326"/>
      <c r="H392" s="326"/>
      <c r="I392" s="326"/>
      <c r="J392" s="326"/>
      <c r="K392" s="326"/>
      <c r="L392" s="326"/>
      <c r="M392" s="326"/>
      <c r="N392" s="326"/>
      <c r="O392" s="326"/>
      <c r="P392" s="326"/>
      <c r="Q392" s="326"/>
      <c r="R392" s="326"/>
      <c r="S392" s="326"/>
      <c r="T392" s="326"/>
      <c r="U392" s="326"/>
      <c r="V392" s="326"/>
      <c r="W392" s="326"/>
      <c r="X392" s="326"/>
      <c r="Y392" s="326"/>
      <c r="Z392" s="326"/>
    </row>
    <row r="393" spans="1:26" ht="15.75" customHeight="1" x14ac:dyDescent="0.3">
      <c r="A393" s="326"/>
      <c r="B393" s="326"/>
      <c r="C393" s="326"/>
      <c r="D393" s="326"/>
      <c r="E393" s="326"/>
      <c r="F393" s="326"/>
      <c r="G393" s="326"/>
      <c r="H393" s="326"/>
      <c r="I393" s="326"/>
      <c r="J393" s="326"/>
      <c r="K393" s="326"/>
      <c r="L393" s="326"/>
      <c r="M393" s="326"/>
      <c r="N393" s="326"/>
      <c r="O393" s="326"/>
      <c r="P393" s="326"/>
      <c r="Q393" s="326"/>
      <c r="R393" s="326"/>
      <c r="S393" s="326"/>
      <c r="T393" s="326"/>
      <c r="U393" s="326"/>
      <c r="V393" s="326"/>
      <c r="W393" s="326"/>
      <c r="X393" s="326"/>
      <c r="Y393" s="326"/>
      <c r="Z393" s="326"/>
    </row>
    <row r="394" spans="1:26" ht="15.75" customHeight="1" x14ac:dyDescent="0.3">
      <c r="A394" s="326"/>
      <c r="B394" s="326"/>
      <c r="C394" s="326"/>
      <c r="D394" s="326"/>
      <c r="E394" s="326"/>
      <c r="F394" s="326"/>
      <c r="G394" s="326"/>
      <c r="H394" s="326"/>
      <c r="I394" s="326"/>
      <c r="J394" s="326"/>
      <c r="K394" s="326"/>
      <c r="L394" s="326"/>
      <c r="M394" s="326"/>
      <c r="N394" s="326"/>
      <c r="O394" s="326"/>
      <c r="P394" s="326"/>
      <c r="Q394" s="326"/>
      <c r="R394" s="326"/>
      <c r="S394" s="326"/>
      <c r="T394" s="326"/>
      <c r="U394" s="326"/>
      <c r="V394" s="326"/>
      <c r="W394" s="326"/>
      <c r="X394" s="326"/>
      <c r="Y394" s="326"/>
      <c r="Z394" s="326"/>
    </row>
    <row r="395" spans="1:26" ht="15.75" customHeight="1" x14ac:dyDescent="0.3">
      <c r="A395" s="326"/>
      <c r="B395" s="326"/>
      <c r="C395" s="326"/>
      <c r="D395" s="326"/>
      <c r="E395" s="326"/>
      <c r="F395" s="326"/>
      <c r="G395" s="326"/>
      <c r="H395" s="326"/>
      <c r="I395" s="326"/>
      <c r="J395" s="326"/>
      <c r="K395" s="326"/>
      <c r="L395" s="326"/>
      <c r="M395" s="326"/>
      <c r="N395" s="326"/>
      <c r="O395" s="326"/>
      <c r="P395" s="326"/>
      <c r="Q395" s="326"/>
      <c r="R395" s="326"/>
      <c r="S395" s="326"/>
      <c r="T395" s="326"/>
      <c r="U395" s="326"/>
      <c r="V395" s="326"/>
      <c r="W395" s="326"/>
      <c r="X395" s="326"/>
      <c r="Y395" s="326"/>
      <c r="Z395" s="326"/>
    </row>
    <row r="396" spans="1:26" ht="15.75" customHeight="1" x14ac:dyDescent="0.3">
      <c r="A396" s="326"/>
      <c r="B396" s="326"/>
      <c r="C396" s="326"/>
      <c r="D396" s="326"/>
      <c r="E396" s="326"/>
      <c r="F396" s="326"/>
      <c r="G396" s="326"/>
      <c r="H396" s="326"/>
      <c r="I396" s="326"/>
      <c r="J396" s="326"/>
      <c r="K396" s="326"/>
      <c r="L396" s="326"/>
      <c r="M396" s="326"/>
      <c r="N396" s="326"/>
      <c r="O396" s="326"/>
      <c r="P396" s="326"/>
      <c r="Q396" s="326"/>
      <c r="R396" s="326"/>
      <c r="S396" s="326"/>
      <c r="T396" s="326"/>
      <c r="U396" s="326"/>
      <c r="V396" s="326"/>
      <c r="W396" s="326"/>
      <c r="X396" s="326"/>
      <c r="Y396" s="326"/>
      <c r="Z396" s="326"/>
    </row>
    <row r="397" spans="1:26" ht="15.75" customHeight="1" x14ac:dyDescent="0.3">
      <c r="A397" s="326"/>
      <c r="B397" s="326"/>
      <c r="C397" s="326"/>
      <c r="D397" s="326"/>
      <c r="E397" s="326"/>
      <c r="F397" s="326"/>
      <c r="G397" s="326"/>
      <c r="H397" s="326"/>
      <c r="I397" s="326"/>
      <c r="J397" s="326"/>
      <c r="K397" s="326"/>
      <c r="L397" s="326"/>
      <c r="M397" s="326"/>
      <c r="N397" s="326"/>
      <c r="O397" s="326"/>
      <c r="P397" s="326"/>
      <c r="Q397" s="326"/>
      <c r="R397" s="326"/>
      <c r="S397" s="326"/>
      <c r="T397" s="326"/>
      <c r="U397" s="326"/>
      <c r="V397" s="326"/>
      <c r="W397" s="326"/>
      <c r="X397" s="326"/>
      <c r="Y397" s="326"/>
      <c r="Z397" s="326"/>
    </row>
    <row r="398" spans="1:26" ht="15.75" customHeight="1" x14ac:dyDescent="0.3">
      <c r="A398" s="326"/>
      <c r="B398" s="326"/>
      <c r="C398" s="326"/>
      <c r="D398" s="326"/>
      <c r="E398" s="326"/>
      <c r="F398" s="326"/>
      <c r="G398" s="326"/>
      <c r="H398" s="326"/>
      <c r="I398" s="326"/>
      <c r="J398" s="326"/>
      <c r="K398" s="326"/>
      <c r="L398" s="326"/>
      <c r="M398" s="326"/>
      <c r="N398" s="326"/>
      <c r="O398" s="326"/>
      <c r="P398" s="326"/>
      <c r="Q398" s="326"/>
      <c r="R398" s="326"/>
      <c r="S398" s="326"/>
      <c r="T398" s="326"/>
      <c r="U398" s="326"/>
      <c r="V398" s="326"/>
      <c r="W398" s="326"/>
      <c r="X398" s="326"/>
      <c r="Y398" s="326"/>
      <c r="Z398" s="326"/>
    </row>
    <row r="399" spans="1:26" ht="15.75" customHeight="1" x14ac:dyDescent="0.3">
      <c r="A399" s="326"/>
      <c r="B399" s="326"/>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row>
    <row r="400" spans="1:26" ht="15.75" customHeight="1" x14ac:dyDescent="0.3">
      <c r="A400" s="326"/>
      <c r="B400" s="326"/>
      <c r="C400" s="326"/>
      <c r="D400" s="326"/>
      <c r="E400" s="326"/>
      <c r="F400" s="326"/>
      <c r="G400" s="326"/>
      <c r="H400" s="326"/>
      <c r="I400" s="326"/>
      <c r="J400" s="326"/>
      <c r="K400" s="326"/>
      <c r="L400" s="326"/>
      <c r="M400" s="326"/>
      <c r="N400" s="326"/>
      <c r="O400" s="326"/>
      <c r="P400" s="326"/>
      <c r="Q400" s="326"/>
      <c r="R400" s="326"/>
      <c r="S400" s="326"/>
      <c r="T400" s="326"/>
      <c r="U400" s="326"/>
      <c r="V400" s="326"/>
      <c r="W400" s="326"/>
      <c r="X400" s="326"/>
      <c r="Y400" s="326"/>
      <c r="Z400" s="326"/>
    </row>
    <row r="401" spans="1:26" ht="15.75" customHeight="1" x14ac:dyDescent="0.3">
      <c r="A401" s="326"/>
      <c r="B401" s="326"/>
      <c r="C401" s="326"/>
      <c r="D401" s="326"/>
      <c r="E401" s="326"/>
      <c r="F401" s="326"/>
      <c r="G401" s="326"/>
      <c r="H401" s="326"/>
      <c r="I401" s="326"/>
      <c r="J401" s="326"/>
      <c r="K401" s="326"/>
      <c r="L401" s="326"/>
      <c r="M401" s="326"/>
      <c r="N401" s="326"/>
      <c r="O401" s="326"/>
      <c r="P401" s="326"/>
      <c r="Q401" s="326"/>
      <c r="R401" s="326"/>
      <c r="S401" s="326"/>
      <c r="T401" s="326"/>
      <c r="U401" s="326"/>
      <c r="V401" s="326"/>
      <c r="W401" s="326"/>
      <c r="X401" s="326"/>
      <c r="Y401" s="326"/>
      <c r="Z401" s="326"/>
    </row>
    <row r="402" spans="1:26" ht="15.75" customHeight="1" x14ac:dyDescent="0.3">
      <c r="A402" s="326"/>
      <c r="B402" s="326"/>
      <c r="C402" s="326"/>
      <c r="D402" s="326"/>
      <c r="E402" s="326"/>
      <c r="F402" s="326"/>
      <c r="G402" s="326"/>
      <c r="H402" s="326"/>
      <c r="I402" s="326"/>
      <c r="J402" s="326"/>
      <c r="K402" s="326"/>
      <c r="L402" s="326"/>
      <c r="M402" s="326"/>
      <c r="N402" s="326"/>
      <c r="O402" s="326"/>
      <c r="P402" s="326"/>
      <c r="Q402" s="326"/>
      <c r="R402" s="326"/>
      <c r="S402" s="326"/>
      <c r="T402" s="326"/>
      <c r="U402" s="326"/>
      <c r="V402" s="326"/>
      <c r="W402" s="326"/>
      <c r="X402" s="326"/>
      <c r="Y402" s="326"/>
      <c r="Z402" s="326"/>
    </row>
    <row r="403" spans="1:26" ht="15.75" customHeight="1" x14ac:dyDescent="0.3">
      <c r="A403" s="326"/>
      <c r="B403" s="326"/>
      <c r="C403" s="326"/>
      <c r="D403" s="326"/>
      <c r="E403" s="326"/>
      <c r="F403" s="326"/>
      <c r="G403" s="326"/>
      <c r="H403" s="326"/>
      <c r="I403" s="326"/>
      <c r="J403" s="326"/>
      <c r="K403" s="326"/>
      <c r="L403" s="326"/>
      <c r="M403" s="326"/>
      <c r="N403" s="326"/>
      <c r="O403" s="326"/>
      <c r="P403" s="326"/>
      <c r="Q403" s="326"/>
      <c r="R403" s="326"/>
      <c r="S403" s="326"/>
      <c r="T403" s="326"/>
      <c r="U403" s="326"/>
      <c r="V403" s="326"/>
      <c r="W403" s="326"/>
      <c r="X403" s="326"/>
      <c r="Y403" s="326"/>
      <c r="Z403" s="326"/>
    </row>
    <row r="404" spans="1:26" ht="15.75" customHeight="1" x14ac:dyDescent="0.3">
      <c r="A404" s="326"/>
      <c r="B404" s="326"/>
      <c r="C404" s="326"/>
      <c r="D404" s="326"/>
      <c r="E404" s="326"/>
      <c r="F404" s="326"/>
      <c r="G404" s="326"/>
      <c r="H404" s="326"/>
      <c r="I404" s="326"/>
      <c r="J404" s="326"/>
      <c r="K404" s="326"/>
      <c r="L404" s="326"/>
      <c r="M404" s="326"/>
      <c r="N404" s="326"/>
      <c r="O404" s="326"/>
      <c r="P404" s="326"/>
      <c r="Q404" s="326"/>
      <c r="R404" s="326"/>
      <c r="S404" s="326"/>
      <c r="T404" s="326"/>
      <c r="U404" s="326"/>
      <c r="V404" s="326"/>
      <c r="W404" s="326"/>
      <c r="X404" s="326"/>
      <c r="Y404" s="326"/>
      <c r="Z404" s="326"/>
    </row>
    <row r="405" spans="1:26" ht="15.75" customHeight="1" x14ac:dyDescent="0.3">
      <c r="A405" s="326"/>
      <c r="B405" s="326"/>
      <c r="C405" s="326"/>
      <c r="D405" s="326"/>
      <c r="E405" s="326"/>
      <c r="F405" s="326"/>
      <c r="G405" s="326"/>
      <c r="H405" s="326"/>
      <c r="I405" s="326"/>
      <c r="J405" s="326"/>
      <c r="K405" s="326"/>
      <c r="L405" s="326"/>
      <c r="M405" s="326"/>
      <c r="N405" s="326"/>
      <c r="O405" s="326"/>
      <c r="P405" s="326"/>
      <c r="Q405" s="326"/>
      <c r="R405" s="326"/>
      <c r="S405" s="326"/>
      <c r="T405" s="326"/>
      <c r="U405" s="326"/>
      <c r="V405" s="326"/>
      <c r="W405" s="326"/>
      <c r="X405" s="326"/>
      <c r="Y405" s="326"/>
      <c r="Z405" s="326"/>
    </row>
    <row r="406" spans="1:26" ht="15.75" customHeight="1" x14ac:dyDescent="0.3">
      <c r="A406" s="326"/>
      <c r="B406" s="326"/>
      <c r="C406" s="326"/>
      <c r="D406" s="326"/>
      <c r="E406" s="326"/>
      <c r="F406" s="326"/>
      <c r="G406" s="326"/>
      <c r="H406" s="326"/>
      <c r="I406" s="326"/>
      <c r="J406" s="326"/>
      <c r="K406" s="326"/>
      <c r="L406" s="326"/>
      <c r="M406" s="326"/>
      <c r="N406" s="326"/>
      <c r="O406" s="326"/>
      <c r="P406" s="326"/>
      <c r="Q406" s="326"/>
      <c r="R406" s="326"/>
      <c r="S406" s="326"/>
      <c r="T406" s="326"/>
      <c r="U406" s="326"/>
      <c r="V406" s="326"/>
      <c r="W406" s="326"/>
      <c r="X406" s="326"/>
      <c r="Y406" s="326"/>
      <c r="Z406" s="326"/>
    </row>
    <row r="407" spans="1:26" ht="15.75" customHeight="1" x14ac:dyDescent="0.3">
      <c r="A407" s="326"/>
      <c r="B407" s="326"/>
      <c r="C407" s="326"/>
      <c r="D407" s="326"/>
      <c r="E407" s="326"/>
      <c r="F407" s="326"/>
      <c r="G407" s="326"/>
      <c r="H407" s="326"/>
      <c r="I407" s="326"/>
      <c r="J407" s="326"/>
      <c r="K407" s="326"/>
      <c r="L407" s="326"/>
      <c r="M407" s="326"/>
      <c r="N407" s="326"/>
      <c r="O407" s="326"/>
      <c r="P407" s="326"/>
      <c r="Q407" s="326"/>
      <c r="R407" s="326"/>
      <c r="S407" s="326"/>
      <c r="T407" s="326"/>
      <c r="U407" s="326"/>
      <c r="V407" s="326"/>
      <c r="W407" s="326"/>
      <c r="X407" s="326"/>
      <c r="Y407" s="326"/>
      <c r="Z407" s="326"/>
    </row>
    <row r="408" spans="1:26" ht="15.75" customHeight="1" x14ac:dyDescent="0.3">
      <c r="A408" s="326"/>
      <c r="B408" s="326"/>
      <c r="C408" s="326"/>
      <c r="D408" s="326"/>
      <c r="E408" s="326"/>
      <c r="F408" s="326"/>
      <c r="G408" s="326"/>
      <c r="H408" s="326"/>
      <c r="I408" s="326"/>
      <c r="J408" s="326"/>
      <c r="K408" s="326"/>
      <c r="L408" s="326"/>
      <c r="M408" s="326"/>
      <c r="N408" s="326"/>
      <c r="O408" s="326"/>
      <c r="P408" s="326"/>
      <c r="Q408" s="326"/>
      <c r="R408" s="326"/>
      <c r="S408" s="326"/>
      <c r="T408" s="326"/>
      <c r="U408" s="326"/>
      <c r="V408" s="326"/>
      <c r="W408" s="326"/>
      <c r="X408" s="326"/>
      <c r="Y408" s="326"/>
      <c r="Z408" s="326"/>
    </row>
    <row r="409" spans="1:26" ht="15.75" customHeight="1" x14ac:dyDescent="0.3">
      <c r="A409" s="326"/>
      <c r="B409" s="326"/>
      <c r="C409" s="326"/>
      <c r="D409" s="326"/>
      <c r="E409" s="326"/>
      <c r="F409" s="326"/>
      <c r="G409" s="326"/>
      <c r="H409" s="326"/>
      <c r="I409" s="326"/>
      <c r="J409" s="326"/>
      <c r="K409" s="326"/>
      <c r="L409" s="326"/>
      <c r="M409" s="326"/>
      <c r="N409" s="326"/>
      <c r="O409" s="326"/>
      <c r="P409" s="326"/>
      <c r="Q409" s="326"/>
      <c r="R409" s="326"/>
      <c r="S409" s="326"/>
      <c r="T409" s="326"/>
      <c r="U409" s="326"/>
      <c r="V409" s="326"/>
      <c r="W409" s="326"/>
      <c r="X409" s="326"/>
      <c r="Y409" s="326"/>
      <c r="Z409" s="326"/>
    </row>
    <row r="410" spans="1:26" ht="15.75" customHeight="1" x14ac:dyDescent="0.3">
      <c r="A410" s="326"/>
      <c r="B410" s="326"/>
      <c r="C410" s="326"/>
      <c r="D410" s="326"/>
      <c r="E410" s="326"/>
      <c r="F410" s="326"/>
      <c r="G410" s="326"/>
      <c r="H410" s="326"/>
      <c r="I410" s="326"/>
      <c r="J410" s="326"/>
      <c r="K410" s="326"/>
      <c r="L410" s="326"/>
      <c r="M410" s="326"/>
      <c r="N410" s="326"/>
      <c r="O410" s="326"/>
      <c r="P410" s="326"/>
      <c r="Q410" s="326"/>
      <c r="R410" s="326"/>
      <c r="S410" s="326"/>
      <c r="T410" s="326"/>
      <c r="U410" s="326"/>
      <c r="V410" s="326"/>
      <c r="W410" s="326"/>
      <c r="X410" s="326"/>
      <c r="Y410" s="326"/>
      <c r="Z410" s="326"/>
    </row>
    <row r="411" spans="1:26" ht="15.75" customHeight="1" x14ac:dyDescent="0.3">
      <c r="A411" s="326"/>
      <c r="B411" s="326"/>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c r="Z411" s="326"/>
    </row>
    <row r="412" spans="1:26" ht="15.75" customHeight="1" x14ac:dyDescent="0.3">
      <c r="A412" s="326"/>
      <c r="B412" s="326"/>
      <c r="C412" s="326"/>
      <c r="D412" s="326"/>
      <c r="E412" s="326"/>
      <c r="F412" s="326"/>
      <c r="G412" s="326"/>
      <c r="H412" s="326"/>
      <c r="I412" s="326"/>
      <c r="J412" s="326"/>
      <c r="K412" s="326"/>
      <c r="L412" s="326"/>
      <c r="M412" s="326"/>
      <c r="N412" s="326"/>
      <c r="O412" s="326"/>
      <c r="P412" s="326"/>
      <c r="Q412" s="326"/>
      <c r="R412" s="326"/>
      <c r="S412" s="326"/>
      <c r="T412" s="326"/>
      <c r="U412" s="326"/>
      <c r="V412" s="326"/>
      <c r="W412" s="326"/>
      <c r="X412" s="326"/>
      <c r="Y412" s="326"/>
      <c r="Z412" s="326"/>
    </row>
    <row r="413" spans="1:26" ht="15.75" customHeight="1" x14ac:dyDescent="0.3">
      <c r="A413" s="326"/>
      <c r="B413" s="326"/>
      <c r="C413" s="326"/>
      <c r="D413" s="326"/>
      <c r="E413" s="326"/>
      <c r="F413" s="326"/>
      <c r="G413" s="326"/>
      <c r="H413" s="326"/>
      <c r="I413" s="326"/>
      <c r="J413" s="326"/>
      <c r="K413" s="326"/>
      <c r="L413" s="326"/>
      <c r="M413" s="326"/>
      <c r="N413" s="326"/>
      <c r="O413" s="326"/>
      <c r="P413" s="326"/>
      <c r="Q413" s="326"/>
      <c r="R413" s="326"/>
      <c r="S413" s="326"/>
      <c r="T413" s="326"/>
      <c r="U413" s="326"/>
      <c r="V413" s="326"/>
      <c r="W413" s="326"/>
      <c r="X413" s="326"/>
      <c r="Y413" s="326"/>
      <c r="Z413" s="326"/>
    </row>
    <row r="414" spans="1:26" ht="15.75" customHeight="1" x14ac:dyDescent="0.3">
      <c r="A414" s="326"/>
      <c r="B414" s="326"/>
      <c r="C414" s="326"/>
      <c r="D414" s="326"/>
      <c r="E414" s="326"/>
      <c r="F414" s="326"/>
      <c r="G414" s="326"/>
      <c r="H414" s="326"/>
      <c r="I414" s="326"/>
      <c r="J414" s="326"/>
      <c r="K414" s="326"/>
      <c r="L414" s="326"/>
      <c r="M414" s="326"/>
      <c r="N414" s="326"/>
      <c r="O414" s="326"/>
      <c r="P414" s="326"/>
      <c r="Q414" s="326"/>
      <c r="R414" s="326"/>
      <c r="S414" s="326"/>
      <c r="T414" s="326"/>
      <c r="U414" s="326"/>
      <c r="V414" s="326"/>
      <c r="W414" s="326"/>
      <c r="X414" s="326"/>
      <c r="Y414" s="326"/>
      <c r="Z414" s="326"/>
    </row>
    <row r="415" spans="1:26" ht="15.75" customHeight="1" x14ac:dyDescent="0.3">
      <c r="A415" s="326"/>
      <c r="B415" s="326"/>
      <c r="C415" s="326"/>
      <c r="D415" s="326"/>
      <c r="E415" s="326"/>
      <c r="F415" s="326"/>
      <c r="G415" s="326"/>
      <c r="H415" s="326"/>
      <c r="I415" s="326"/>
      <c r="J415" s="326"/>
      <c r="K415" s="326"/>
      <c r="L415" s="326"/>
      <c r="M415" s="326"/>
      <c r="N415" s="326"/>
      <c r="O415" s="326"/>
      <c r="P415" s="326"/>
      <c r="Q415" s="326"/>
      <c r="R415" s="326"/>
      <c r="S415" s="326"/>
      <c r="T415" s="326"/>
      <c r="U415" s="326"/>
      <c r="V415" s="326"/>
      <c r="W415" s="326"/>
      <c r="X415" s="326"/>
      <c r="Y415" s="326"/>
      <c r="Z415" s="326"/>
    </row>
    <row r="416" spans="1:26" ht="15.75" customHeight="1" x14ac:dyDescent="0.3">
      <c r="A416" s="326"/>
      <c r="B416" s="326"/>
      <c r="C416" s="326"/>
      <c r="D416" s="326"/>
      <c r="E416" s="326"/>
      <c r="F416" s="326"/>
      <c r="G416" s="326"/>
      <c r="H416" s="326"/>
      <c r="I416" s="326"/>
      <c r="J416" s="326"/>
      <c r="K416" s="326"/>
      <c r="L416" s="326"/>
      <c r="M416" s="326"/>
      <c r="N416" s="326"/>
      <c r="O416" s="326"/>
      <c r="P416" s="326"/>
      <c r="Q416" s="326"/>
      <c r="R416" s="326"/>
      <c r="S416" s="326"/>
      <c r="T416" s="326"/>
      <c r="U416" s="326"/>
      <c r="V416" s="326"/>
      <c r="W416" s="326"/>
      <c r="X416" s="326"/>
      <c r="Y416" s="326"/>
      <c r="Z416" s="326"/>
    </row>
    <row r="417" spans="1:26" ht="15.75" customHeight="1" x14ac:dyDescent="0.3">
      <c r="A417" s="326"/>
      <c r="B417" s="326"/>
      <c r="C417" s="326"/>
      <c r="D417" s="326"/>
      <c r="E417" s="326"/>
      <c r="F417" s="326"/>
      <c r="G417" s="326"/>
      <c r="H417" s="326"/>
      <c r="I417" s="326"/>
      <c r="J417" s="326"/>
      <c r="K417" s="326"/>
      <c r="L417" s="326"/>
      <c r="M417" s="326"/>
      <c r="N417" s="326"/>
      <c r="O417" s="326"/>
      <c r="P417" s="326"/>
      <c r="Q417" s="326"/>
      <c r="R417" s="326"/>
      <c r="S417" s="326"/>
      <c r="T417" s="326"/>
      <c r="U417" s="326"/>
      <c r="V417" s="326"/>
      <c r="W417" s="326"/>
      <c r="X417" s="326"/>
      <c r="Y417" s="326"/>
      <c r="Z417" s="326"/>
    </row>
    <row r="418" spans="1:26" ht="15.75" customHeight="1" x14ac:dyDescent="0.3">
      <c r="A418" s="326"/>
      <c r="B418" s="326"/>
      <c r="C418" s="326"/>
      <c r="D418" s="326"/>
      <c r="E418" s="326"/>
      <c r="F418" s="326"/>
      <c r="G418" s="326"/>
      <c r="H418" s="326"/>
      <c r="I418" s="326"/>
      <c r="J418" s="326"/>
      <c r="K418" s="326"/>
      <c r="L418" s="326"/>
      <c r="M418" s="326"/>
      <c r="N418" s="326"/>
      <c r="O418" s="326"/>
      <c r="P418" s="326"/>
      <c r="Q418" s="326"/>
      <c r="R418" s="326"/>
      <c r="S418" s="326"/>
      <c r="T418" s="326"/>
      <c r="U418" s="326"/>
      <c r="V418" s="326"/>
      <c r="W418" s="326"/>
      <c r="X418" s="326"/>
      <c r="Y418" s="326"/>
      <c r="Z418" s="326"/>
    </row>
    <row r="419" spans="1:26" ht="15.75" customHeight="1" x14ac:dyDescent="0.3">
      <c r="A419" s="326"/>
      <c r="B419" s="326"/>
      <c r="C419" s="326"/>
      <c r="D419" s="326"/>
      <c r="E419" s="326"/>
      <c r="F419" s="326"/>
      <c r="G419" s="326"/>
      <c r="H419" s="326"/>
      <c r="I419" s="326"/>
      <c r="J419" s="326"/>
      <c r="K419" s="326"/>
      <c r="L419" s="326"/>
      <c r="M419" s="326"/>
      <c r="N419" s="326"/>
      <c r="O419" s="326"/>
      <c r="P419" s="326"/>
      <c r="Q419" s="326"/>
      <c r="R419" s="326"/>
      <c r="S419" s="326"/>
      <c r="T419" s="326"/>
      <c r="U419" s="326"/>
      <c r="V419" s="326"/>
      <c r="W419" s="326"/>
      <c r="X419" s="326"/>
      <c r="Y419" s="326"/>
      <c r="Z419" s="326"/>
    </row>
    <row r="420" spans="1:26" ht="15.75" customHeight="1" x14ac:dyDescent="0.3">
      <c r="A420" s="326"/>
      <c r="B420" s="326"/>
      <c r="C420" s="326"/>
      <c r="D420" s="326"/>
      <c r="E420" s="326"/>
      <c r="F420" s="326"/>
      <c r="G420" s="326"/>
      <c r="H420" s="326"/>
      <c r="I420" s="326"/>
      <c r="J420" s="326"/>
      <c r="K420" s="326"/>
      <c r="L420" s="326"/>
      <c r="M420" s="326"/>
      <c r="N420" s="326"/>
      <c r="O420" s="326"/>
      <c r="P420" s="326"/>
      <c r="Q420" s="326"/>
      <c r="R420" s="326"/>
      <c r="S420" s="326"/>
      <c r="T420" s="326"/>
      <c r="U420" s="326"/>
      <c r="V420" s="326"/>
      <c r="W420" s="326"/>
      <c r="X420" s="326"/>
      <c r="Y420" s="326"/>
      <c r="Z420" s="326"/>
    </row>
    <row r="421" spans="1:26" ht="15.75" customHeight="1" x14ac:dyDescent="0.3">
      <c r="A421" s="326"/>
      <c r="B421" s="326"/>
      <c r="C421" s="326"/>
      <c r="D421" s="326"/>
      <c r="E421" s="326"/>
      <c r="F421" s="326"/>
      <c r="G421" s="326"/>
      <c r="H421" s="326"/>
      <c r="I421" s="326"/>
      <c r="J421" s="326"/>
      <c r="K421" s="326"/>
      <c r="L421" s="326"/>
      <c r="M421" s="326"/>
      <c r="N421" s="326"/>
      <c r="O421" s="326"/>
      <c r="P421" s="326"/>
      <c r="Q421" s="326"/>
      <c r="R421" s="326"/>
      <c r="S421" s="326"/>
      <c r="T421" s="326"/>
      <c r="U421" s="326"/>
      <c r="V421" s="326"/>
      <c r="W421" s="326"/>
      <c r="X421" s="326"/>
      <c r="Y421" s="326"/>
      <c r="Z421" s="326"/>
    </row>
    <row r="422" spans="1:26" ht="15.75" customHeight="1" x14ac:dyDescent="0.3">
      <c r="A422" s="326"/>
      <c r="B422" s="326"/>
      <c r="C422" s="326"/>
      <c r="D422" s="326"/>
      <c r="E422" s="326"/>
      <c r="F422" s="326"/>
      <c r="G422" s="326"/>
      <c r="H422" s="326"/>
      <c r="I422" s="326"/>
      <c r="J422" s="326"/>
      <c r="K422" s="326"/>
      <c r="L422" s="326"/>
      <c r="M422" s="326"/>
      <c r="N422" s="326"/>
      <c r="O422" s="326"/>
      <c r="P422" s="326"/>
      <c r="Q422" s="326"/>
      <c r="R422" s="326"/>
      <c r="S422" s="326"/>
      <c r="T422" s="326"/>
      <c r="U422" s="326"/>
      <c r="V422" s="326"/>
      <c r="W422" s="326"/>
      <c r="X422" s="326"/>
      <c r="Y422" s="326"/>
      <c r="Z422" s="326"/>
    </row>
    <row r="423" spans="1:26" ht="15.75" customHeight="1" x14ac:dyDescent="0.3">
      <c r="A423" s="326"/>
      <c r="B423" s="326"/>
      <c r="C423" s="326"/>
      <c r="D423" s="326"/>
      <c r="E423" s="326"/>
      <c r="F423" s="326"/>
      <c r="G423" s="326"/>
      <c r="H423" s="326"/>
      <c r="I423" s="326"/>
      <c r="J423" s="326"/>
      <c r="K423" s="326"/>
      <c r="L423" s="326"/>
      <c r="M423" s="326"/>
      <c r="N423" s="326"/>
      <c r="O423" s="326"/>
      <c r="P423" s="326"/>
      <c r="Q423" s="326"/>
      <c r="R423" s="326"/>
      <c r="S423" s="326"/>
      <c r="T423" s="326"/>
      <c r="U423" s="326"/>
      <c r="V423" s="326"/>
      <c r="W423" s="326"/>
      <c r="X423" s="326"/>
      <c r="Y423" s="326"/>
      <c r="Z423" s="326"/>
    </row>
    <row r="424" spans="1:26" ht="15.75" customHeight="1" x14ac:dyDescent="0.3">
      <c r="A424" s="326"/>
      <c r="B424" s="326"/>
      <c r="C424" s="326"/>
      <c r="D424" s="326"/>
      <c r="E424" s="326"/>
      <c r="F424" s="326"/>
      <c r="G424" s="326"/>
      <c r="H424" s="326"/>
      <c r="I424" s="326"/>
      <c r="J424" s="326"/>
      <c r="K424" s="326"/>
      <c r="L424" s="326"/>
      <c r="M424" s="326"/>
      <c r="N424" s="326"/>
      <c r="O424" s="326"/>
      <c r="P424" s="326"/>
      <c r="Q424" s="326"/>
      <c r="R424" s="326"/>
      <c r="S424" s="326"/>
      <c r="T424" s="326"/>
      <c r="U424" s="326"/>
      <c r="V424" s="326"/>
      <c r="W424" s="326"/>
      <c r="X424" s="326"/>
      <c r="Y424" s="326"/>
      <c r="Z424" s="326"/>
    </row>
    <row r="425" spans="1:26" ht="15.75" customHeight="1" x14ac:dyDescent="0.3">
      <c r="A425" s="326"/>
      <c r="B425" s="326"/>
      <c r="C425" s="326"/>
      <c r="D425" s="326"/>
      <c r="E425" s="326"/>
      <c r="F425" s="326"/>
      <c r="G425" s="326"/>
      <c r="H425" s="326"/>
      <c r="I425" s="326"/>
      <c r="J425" s="326"/>
      <c r="K425" s="326"/>
      <c r="L425" s="326"/>
      <c r="M425" s="326"/>
      <c r="N425" s="326"/>
      <c r="O425" s="326"/>
      <c r="P425" s="326"/>
      <c r="Q425" s="326"/>
      <c r="R425" s="326"/>
      <c r="S425" s="326"/>
      <c r="T425" s="326"/>
      <c r="U425" s="326"/>
      <c r="V425" s="326"/>
      <c r="W425" s="326"/>
      <c r="X425" s="326"/>
      <c r="Y425" s="326"/>
      <c r="Z425" s="326"/>
    </row>
    <row r="426" spans="1:26" ht="15.75" customHeight="1" x14ac:dyDescent="0.3">
      <c r="A426" s="326"/>
      <c r="B426" s="326"/>
      <c r="C426" s="326"/>
      <c r="D426" s="326"/>
      <c r="E426" s="326"/>
      <c r="F426" s="326"/>
      <c r="G426" s="326"/>
      <c r="H426" s="326"/>
      <c r="I426" s="326"/>
      <c r="J426" s="326"/>
      <c r="K426" s="326"/>
      <c r="L426" s="326"/>
      <c r="M426" s="326"/>
      <c r="N426" s="326"/>
      <c r="O426" s="326"/>
      <c r="P426" s="326"/>
      <c r="Q426" s="326"/>
      <c r="R426" s="326"/>
      <c r="S426" s="326"/>
      <c r="T426" s="326"/>
      <c r="U426" s="326"/>
      <c r="V426" s="326"/>
      <c r="W426" s="326"/>
      <c r="X426" s="326"/>
      <c r="Y426" s="326"/>
      <c r="Z426" s="326"/>
    </row>
    <row r="427" spans="1:26" ht="15.75" customHeight="1" x14ac:dyDescent="0.3">
      <c r="A427" s="326"/>
      <c r="B427" s="326"/>
      <c r="C427" s="326"/>
      <c r="D427" s="326"/>
      <c r="E427" s="326"/>
      <c r="F427" s="326"/>
      <c r="G427" s="326"/>
      <c r="H427" s="326"/>
      <c r="I427" s="326"/>
      <c r="J427" s="326"/>
      <c r="K427" s="326"/>
      <c r="L427" s="326"/>
      <c r="M427" s="326"/>
      <c r="N427" s="326"/>
      <c r="O427" s="326"/>
      <c r="P427" s="326"/>
      <c r="Q427" s="326"/>
      <c r="R427" s="326"/>
      <c r="S427" s="326"/>
      <c r="T427" s="326"/>
      <c r="U427" s="326"/>
      <c r="V427" s="326"/>
      <c r="W427" s="326"/>
      <c r="X427" s="326"/>
      <c r="Y427" s="326"/>
      <c r="Z427" s="326"/>
    </row>
    <row r="428" spans="1:26" ht="15.75" customHeight="1" x14ac:dyDescent="0.3">
      <c r="A428" s="326"/>
      <c r="B428" s="326"/>
      <c r="C428" s="326"/>
      <c r="D428" s="326"/>
      <c r="E428" s="326"/>
      <c r="F428" s="326"/>
      <c r="G428" s="326"/>
      <c r="H428" s="326"/>
      <c r="I428" s="326"/>
      <c r="J428" s="326"/>
      <c r="K428" s="326"/>
      <c r="L428" s="326"/>
      <c r="M428" s="326"/>
      <c r="N428" s="326"/>
      <c r="O428" s="326"/>
      <c r="P428" s="326"/>
      <c r="Q428" s="326"/>
      <c r="R428" s="326"/>
      <c r="S428" s="326"/>
      <c r="T428" s="326"/>
      <c r="U428" s="326"/>
      <c r="V428" s="326"/>
      <c r="W428" s="326"/>
      <c r="X428" s="326"/>
      <c r="Y428" s="326"/>
      <c r="Z428" s="326"/>
    </row>
    <row r="429" spans="1:26" ht="15.75" customHeight="1" x14ac:dyDescent="0.3">
      <c r="A429" s="326"/>
      <c r="B429" s="326"/>
      <c r="C429" s="326"/>
      <c r="D429" s="326"/>
      <c r="E429" s="326"/>
      <c r="F429" s="326"/>
      <c r="G429" s="326"/>
      <c r="H429" s="326"/>
      <c r="I429" s="326"/>
      <c r="J429" s="326"/>
      <c r="K429" s="326"/>
      <c r="L429" s="326"/>
      <c r="M429" s="326"/>
      <c r="N429" s="326"/>
      <c r="O429" s="326"/>
      <c r="P429" s="326"/>
      <c r="Q429" s="326"/>
      <c r="R429" s="326"/>
      <c r="S429" s="326"/>
      <c r="T429" s="326"/>
      <c r="U429" s="326"/>
      <c r="V429" s="326"/>
      <c r="W429" s="326"/>
      <c r="X429" s="326"/>
      <c r="Y429" s="326"/>
      <c r="Z429" s="326"/>
    </row>
    <row r="430" spans="1:26" ht="15.75" customHeight="1" x14ac:dyDescent="0.3">
      <c r="A430" s="326"/>
      <c r="B430" s="326"/>
      <c r="C430" s="326"/>
      <c r="D430" s="326"/>
      <c r="E430" s="326"/>
      <c r="F430" s="326"/>
      <c r="G430" s="326"/>
      <c r="H430" s="326"/>
      <c r="I430" s="326"/>
      <c r="J430" s="326"/>
      <c r="K430" s="326"/>
      <c r="L430" s="326"/>
      <c r="M430" s="326"/>
      <c r="N430" s="326"/>
      <c r="O430" s="326"/>
      <c r="P430" s="326"/>
      <c r="Q430" s="326"/>
      <c r="R430" s="326"/>
      <c r="S430" s="326"/>
      <c r="T430" s="326"/>
      <c r="U430" s="326"/>
      <c r="V430" s="326"/>
      <c r="W430" s="326"/>
      <c r="X430" s="326"/>
      <c r="Y430" s="326"/>
      <c r="Z430" s="326"/>
    </row>
    <row r="431" spans="1:26" ht="15.75" customHeight="1" x14ac:dyDescent="0.3">
      <c r="A431" s="326"/>
      <c r="B431" s="326"/>
      <c r="C431" s="326"/>
      <c r="D431" s="326"/>
      <c r="E431" s="326"/>
      <c r="F431" s="326"/>
      <c r="G431" s="326"/>
      <c r="H431" s="326"/>
      <c r="I431" s="326"/>
      <c r="J431" s="326"/>
      <c r="K431" s="326"/>
      <c r="L431" s="326"/>
      <c r="M431" s="326"/>
      <c r="N431" s="326"/>
      <c r="O431" s="326"/>
      <c r="P431" s="326"/>
      <c r="Q431" s="326"/>
      <c r="R431" s="326"/>
      <c r="S431" s="326"/>
      <c r="T431" s="326"/>
      <c r="U431" s="326"/>
      <c r="V431" s="326"/>
      <c r="W431" s="326"/>
      <c r="X431" s="326"/>
      <c r="Y431" s="326"/>
      <c r="Z431" s="326"/>
    </row>
    <row r="432" spans="1:26" ht="15.75" customHeight="1" x14ac:dyDescent="0.3">
      <c r="A432" s="326"/>
      <c r="B432" s="326"/>
      <c r="C432" s="326"/>
      <c r="D432" s="326"/>
      <c r="E432" s="326"/>
      <c r="F432" s="326"/>
      <c r="G432" s="326"/>
      <c r="H432" s="326"/>
      <c r="I432" s="326"/>
      <c r="J432" s="326"/>
      <c r="K432" s="326"/>
      <c r="L432" s="326"/>
      <c r="M432" s="326"/>
      <c r="N432" s="326"/>
      <c r="O432" s="326"/>
      <c r="P432" s="326"/>
      <c r="Q432" s="326"/>
      <c r="R432" s="326"/>
      <c r="S432" s="326"/>
      <c r="T432" s="326"/>
      <c r="U432" s="326"/>
      <c r="V432" s="326"/>
      <c r="W432" s="326"/>
      <c r="X432" s="326"/>
      <c r="Y432" s="326"/>
      <c r="Z432" s="326"/>
    </row>
    <row r="433" spans="1:26" ht="15.75" customHeight="1" x14ac:dyDescent="0.3">
      <c r="A433" s="326"/>
      <c r="B433" s="326"/>
      <c r="C433" s="326"/>
      <c r="D433" s="326"/>
      <c r="E433" s="326"/>
      <c r="F433" s="326"/>
      <c r="G433" s="326"/>
      <c r="H433" s="326"/>
      <c r="I433" s="326"/>
      <c r="J433" s="326"/>
      <c r="K433" s="326"/>
      <c r="L433" s="326"/>
      <c r="M433" s="326"/>
      <c r="N433" s="326"/>
      <c r="O433" s="326"/>
      <c r="P433" s="326"/>
      <c r="Q433" s="326"/>
      <c r="R433" s="326"/>
      <c r="S433" s="326"/>
      <c r="T433" s="326"/>
      <c r="U433" s="326"/>
      <c r="V433" s="326"/>
      <c r="W433" s="326"/>
      <c r="X433" s="326"/>
      <c r="Y433" s="326"/>
      <c r="Z433" s="326"/>
    </row>
    <row r="434" spans="1:26" ht="15.75" customHeight="1" x14ac:dyDescent="0.3">
      <c r="A434" s="326"/>
      <c r="B434" s="326"/>
      <c r="C434" s="326"/>
      <c r="D434" s="326"/>
      <c r="E434" s="326"/>
      <c r="F434" s="326"/>
      <c r="G434" s="326"/>
      <c r="H434" s="326"/>
      <c r="I434" s="326"/>
      <c r="J434" s="326"/>
      <c r="K434" s="326"/>
      <c r="L434" s="326"/>
      <c r="M434" s="326"/>
      <c r="N434" s="326"/>
      <c r="O434" s="326"/>
      <c r="P434" s="326"/>
      <c r="Q434" s="326"/>
      <c r="R434" s="326"/>
      <c r="S434" s="326"/>
      <c r="T434" s="326"/>
      <c r="U434" s="326"/>
      <c r="V434" s="326"/>
      <c r="W434" s="326"/>
      <c r="X434" s="326"/>
      <c r="Y434" s="326"/>
      <c r="Z434" s="326"/>
    </row>
    <row r="435" spans="1:26" ht="15.75" customHeight="1" x14ac:dyDescent="0.3">
      <c r="A435" s="326"/>
      <c r="B435" s="326"/>
      <c r="C435" s="326"/>
      <c r="D435" s="326"/>
      <c r="E435" s="326"/>
      <c r="F435" s="326"/>
      <c r="G435" s="326"/>
      <c r="H435" s="326"/>
      <c r="I435" s="326"/>
      <c r="J435" s="326"/>
      <c r="K435" s="326"/>
      <c r="L435" s="326"/>
      <c r="M435" s="326"/>
      <c r="N435" s="326"/>
      <c r="O435" s="326"/>
      <c r="P435" s="326"/>
      <c r="Q435" s="326"/>
      <c r="R435" s="326"/>
      <c r="S435" s="326"/>
      <c r="T435" s="326"/>
      <c r="U435" s="326"/>
      <c r="V435" s="326"/>
      <c r="W435" s="326"/>
      <c r="X435" s="326"/>
      <c r="Y435" s="326"/>
      <c r="Z435" s="326"/>
    </row>
    <row r="436" spans="1:26" ht="15.75" customHeight="1" x14ac:dyDescent="0.3">
      <c r="A436" s="326"/>
      <c r="B436" s="326"/>
      <c r="C436" s="326"/>
      <c r="D436" s="326"/>
      <c r="E436" s="326"/>
      <c r="F436" s="326"/>
      <c r="G436" s="326"/>
      <c r="H436" s="326"/>
      <c r="I436" s="326"/>
      <c r="J436" s="326"/>
      <c r="K436" s="326"/>
      <c r="L436" s="326"/>
      <c r="M436" s="326"/>
      <c r="N436" s="326"/>
      <c r="O436" s="326"/>
      <c r="P436" s="326"/>
      <c r="Q436" s="326"/>
      <c r="R436" s="326"/>
      <c r="S436" s="326"/>
      <c r="T436" s="326"/>
      <c r="U436" s="326"/>
      <c r="V436" s="326"/>
      <c r="W436" s="326"/>
      <c r="X436" s="326"/>
      <c r="Y436" s="326"/>
      <c r="Z436" s="326"/>
    </row>
    <row r="437" spans="1:26" ht="15.75" customHeight="1" x14ac:dyDescent="0.3">
      <c r="A437" s="326"/>
      <c r="B437" s="326"/>
      <c r="C437" s="326"/>
      <c r="D437" s="326"/>
      <c r="E437" s="326"/>
      <c r="F437" s="326"/>
      <c r="G437" s="326"/>
      <c r="H437" s="326"/>
      <c r="I437" s="326"/>
      <c r="J437" s="326"/>
      <c r="K437" s="326"/>
      <c r="L437" s="326"/>
      <c r="M437" s="326"/>
      <c r="N437" s="326"/>
      <c r="O437" s="326"/>
      <c r="P437" s="326"/>
      <c r="Q437" s="326"/>
      <c r="R437" s="326"/>
      <c r="S437" s="326"/>
      <c r="T437" s="326"/>
      <c r="U437" s="326"/>
      <c r="V437" s="326"/>
      <c r="W437" s="326"/>
      <c r="X437" s="326"/>
      <c r="Y437" s="326"/>
      <c r="Z437" s="326"/>
    </row>
    <row r="438" spans="1:26" ht="15.75" customHeight="1" x14ac:dyDescent="0.3">
      <c r="A438" s="326"/>
      <c r="B438" s="326"/>
      <c r="C438" s="326"/>
      <c r="D438" s="326"/>
      <c r="E438" s="326"/>
      <c r="F438" s="326"/>
      <c r="G438" s="326"/>
      <c r="H438" s="326"/>
      <c r="I438" s="326"/>
      <c r="J438" s="326"/>
      <c r="K438" s="326"/>
      <c r="L438" s="326"/>
      <c r="M438" s="326"/>
      <c r="N438" s="326"/>
      <c r="O438" s="326"/>
      <c r="P438" s="326"/>
      <c r="Q438" s="326"/>
      <c r="R438" s="326"/>
      <c r="S438" s="326"/>
      <c r="T438" s="326"/>
      <c r="U438" s="326"/>
      <c r="V438" s="326"/>
      <c r="W438" s="326"/>
      <c r="X438" s="326"/>
      <c r="Y438" s="326"/>
      <c r="Z438" s="326"/>
    </row>
    <row r="439" spans="1:26" ht="15.75" customHeight="1" x14ac:dyDescent="0.3">
      <c r="A439" s="326"/>
      <c r="B439" s="326"/>
      <c r="C439" s="326"/>
      <c r="D439" s="326"/>
      <c r="E439" s="326"/>
      <c r="F439" s="326"/>
      <c r="G439" s="326"/>
      <c r="H439" s="326"/>
      <c r="I439" s="326"/>
      <c r="J439" s="326"/>
      <c r="K439" s="326"/>
      <c r="L439" s="326"/>
      <c r="M439" s="326"/>
      <c r="N439" s="326"/>
      <c r="O439" s="326"/>
      <c r="P439" s="326"/>
      <c r="Q439" s="326"/>
      <c r="R439" s="326"/>
      <c r="S439" s="326"/>
      <c r="T439" s="326"/>
      <c r="U439" s="326"/>
      <c r="V439" s="326"/>
      <c r="W439" s="326"/>
      <c r="X439" s="326"/>
      <c r="Y439" s="326"/>
      <c r="Z439" s="326"/>
    </row>
    <row r="440" spans="1:26" ht="15.75" customHeight="1" x14ac:dyDescent="0.3">
      <c r="A440" s="326"/>
      <c r="B440" s="326"/>
      <c r="C440" s="326"/>
      <c r="D440" s="326"/>
      <c r="E440" s="326"/>
      <c r="F440" s="326"/>
      <c r="G440" s="326"/>
      <c r="H440" s="326"/>
      <c r="I440" s="326"/>
      <c r="J440" s="326"/>
      <c r="K440" s="326"/>
      <c r="L440" s="326"/>
      <c r="M440" s="326"/>
      <c r="N440" s="326"/>
      <c r="O440" s="326"/>
      <c r="P440" s="326"/>
      <c r="Q440" s="326"/>
      <c r="R440" s="326"/>
      <c r="S440" s="326"/>
      <c r="T440" s="326"/>
      <c r="U440" s="326"/>
      <c r="V440" s="326"/>
      <c r="W440" s="326"/>
      <c r="X440" s="326"/>
      <c r="Y440" s="326"/>
      <c r="Z440" s="326"/>
    </row>
    <row r="441" spans="1:26" ht="15.75" customHeight="1" x14ac:dyDescent="0.3">
      <c r="A441" s="326"/>
      <c r="B441" s="326"/>
      <c r="C441" s="326"/>
      <c r="D441" s="326"/>
      <c r="E441" s="326"/>
      <c r="F441" s="326"/>
      <c r="G441" s="326"/>
      <c r="H441" s="326"/>
      <c r="I441" s="326"/>
      <c r="J441" s="326"/>
      <c r="K441" s="326"/>
      <c r="L441" s="326"/>
      <c r="M441" s="326"/>
      <c r="N441" s="326"/>
      <c r="O441" s="326"/>
      <c r="P441" s="326"/>
      <c r="Q441" s="326"/>
      <c r="R441" s="326"/>
      <c r="S441" s="326"/>
      <c r="T441" s="326"/>
      <c r="U441" s="326"/>
      <c r="V441" s="326"/>
      <c r="W441" s="326"/>
      <c r="X441" s="326"/>
      <c r="Y441" s="326"/>
      <c r="Z441" s="326"/>
    </row>
    <row r="442" spans="1:26" ht="15.75" customHeight="1" x14ac:dyDescent="0.3">
      <c r="A442" s="326"/>
      <c r="B442" s="326"/>
      <c r="C442" s="326"/>
      <c r="D442" s="326"/>
      <c r="E442" s="326"/>
      <c r="F442" s="326"/>
      <c r="G442" s="326"/>
      <c r="H442" s="326"/>
      <c r="I442" s="326"/>
      <c r="J442" s="326"/>
      <c r="K442" s="326"/>
      <c r="L442" s="326"/>
      <c r="M442" s="326"/>
      <c r="N442" s="326"/>
      <c r="O442" s="326"/>
      <c r="P442" s="326"/>
      <c r="Q442" s="326"/>
      <c r="R442" s="326"/>
      <c r="S442" s="326"/>
      <c r="T442" s="326"/>
      <c r="U442" s="326"/>
      <c r="V442" s="326"/>
      <c r="W442" s="326"/>
      <c r="X442" s="326"/>
      <c r="Y442" s="326"/>
      <c r="Z442" s="326"/>
    </row>
    <row r="443" spans="1:26" ht="15.75" customHeight="1" x14ac:dyDescent="0.3">
      <c r="A443" s="326"/>
      <c r="B443" s="326"/>
      <c r="C443" s="326"/>
      <c r="D443" s="326"/>
      <c r="E443" s="326"/>
      <c r="F443" s="326"/>
      <c r="G443" s="326"/>
      <c r="H443" s="326"/>
      <c r="I443" s="326"/>
      <c r="J443" s="326"/>
      <c r="K443" s="326"/>
      <c r="L443" s="326"/>
      <c r="M443" s="326"/>
      <c r="N443" s="326"/>
      <c r="O443" s="326"/>
      <c r="P443" s="326"/>
      <c r="Q443" s="326"/>
      <c r="R443" s="326"/>
      <c r="S443" s="326"/>
      <c r="T443" s="326"/>
      <c r="U443" s="326"/>
      <c r="V443" s="326"/>
      <c r="W443" s="326"/>
      <c r="X443" s="326"/>
      <c r="Y443" s="326"/>
      <c r="Z443" s="326"/>
    </row>
    <row r="444" spans="1:26" ht="15.75" customHeight="1" x14ac:dyDescent="0.3">
      <c r="A444" s="326"/>
      <c r="B444" s="326"/>
      <c r="C444" s="326"/>
      <c r="D444" s="326"/>
      <c r="E444" s="326"/>
      <c r="F444" s="326"/>
      <c r="G444" s="326"/>
      <c r="H444" s="326"/>
      <c r="I444" s="326"/>
      <c r="J444" s="326"/>
      <c r="K444" s="326"/>
      <c r="L444" s="326"/>
      <c r="M444" s="326"/>
      <c r="N444" s="326"/>
      <c r="O444" s="326"/>
      <c r="P444" s="326"/>
      <c r="Q444" s="326"/>
      <c r="R444" s="326"/>
      <c r="S444" s="326"/>
      <c r="T444" s="326"/>
      <c r="U444" s="326"/>
      <c r="V444" s="326"/>
      <c r="W444" s="326"/>
      <c r="X444" s="326"/>
      <c r="Y444" s="326"/>
      <c r="Z444" s="326"/>
    </row>
    <row r="445" spans="1:26" ht="15.75" customHeight="1" x14ac:dyDescent="0.3">
      <c r="A445" s="326"/>
      <c r="B445" s="326"/>
      <c r="C445" s="326"/>
      <c r="D445" s="326"/>
      <c r="E445" s="326"/>
      <c r="F445" s="326"/>
      <c r="G445" s="326"/>
      <c r="H445" s="326"/>
      <c r="I445" s="326"/>
      <c r="J445" s="326"/>
      <c r="K445" s="326"/>
      <c r="L445" s="326"/>
      <c r="M445" s="326"/>
      <c r="N445" s="326"/>
      <c r="O445" s="326"/>
      <c r="P445" s="326"/>
      <c r="Q445" s="326"/>
      <c r="R445" s="326"/>
      <c r="S445" s="326"/>
      <c r="T445" s="326"/>
      <c r="U445" s="326"/>
      <c r="V445" s="326"/>
      <c r="W445" s="326"/>
      <c r="X445" s="326"/>
      <c r="Y445" s="326"/>
      <c r="Z445" s="326"/>
    </row>
    <row r="446" spans="1:26" ht="15.75" customHeight="1" x14ac:dyDescent="0.3">
      <c r="A446" s="326"/>
      <c r="B446" s="326"/>
      <c r="C446" s="326"/>
      <c r="D446" s="326"/>
      <c r="E446" s="326"/>
      <c r="F446" s="326"/>
      <c r="G446" s="326"/>
      <c r="H446" s="326"/>
      <c r="I446" s="326"/>
      <c r="J446" s="326"/>
      <c r="K446" s="326"/>
      <c r="L446" s="326"/>
      <c r="M446" s="326"/>
      <c r="N446" s="326"/>
      <c r="O446" s="326"/>
      <c r="P446" s="326"/>
      <c r="Q446" s="326"/>
      <c r="R446" s="326"/>
      <c r="S446" s="326"/>
      <c r="T446" s="326"/>
      <c r="U446" s="326"/>
      <c r="V446" s="326"/>
      <c r="W446" s="326"/>
      <c r="X446" s="326"/>
      <c r="Y446" s="326"/>
      <c r="Z446" s="326"/>
    </row>
    <row r="447" spans="1:26" ht="15.75" customHeight="1" x14ac:dyDescent="0.3">
      <c r="A447" s="326"/>
      <c r="B447" s="326"/>
      <c r="C447" s="326"/>
      <c r="D447" s="326"/>
      <c r="E447" s="326"/>
      <c r="F447" s="326"/>
      <c r="G447" s="326"/>
      <c r="H447" s="326"/>
      <c r="I447" s="326"/>
      <c r="J447" s="326"/>
      <c r="K447" s="326"/>
      <c r="L447" s="326"/>
      <c r="M447" s="326"/>
      <c r="N447" s="326"/>
      <c r="O447" s="326"/>
      <c r="P447" s="326"/>
      <c r="Q447" s="326"/>
      <c r="R447" s="326"/>
      <c r="S447" s="326"/>
      <c r="T447" s="326"/>
      <c r="U447" s="326"/>
      <c r="V447" s="326"/>
      <c r="W447" s="326"/>
      <c r="X447" s="326"/>
      <c r="Y447" s="326"/>
      <c r="Z447" s="326"/>
    </row>
    <row r="448" spans="1:26" ht="15.75" customHeight="1" x14ac:dyDescent="0.3">
      <c r="A448" s="326"/>
      <c r="B448" s="326"/>
      <c r="C448" s="326"/>
      <c r="D448" s="326"/>
      <c r="E448" s="326"/>
      <c r="F448" s="326"/>
      <c r="G448" s="326"/>
      <c r="H448" s="326"/>
      <c r="I448" s="326"/>
      <c r="J448" s="326"/>
      <c r="K448" s="326"/>
      <c r="L448" s="326"/>
      <c r="M448" s="326"/>
      <c r="N448" s="326"/>
      <c r="O448" s="326"/>
      <c r="P448" s="326"/>
      <c r="Q448" s="326"/>
      <c r="R448" s="326"/>
      <c r="S448" s="326"/>
      <c r="T448" s="326"/>
      <c r="U448" s="326"/>
      <c r="V448" s="326"/>
      <c r="W448" s="326"/>
      <c r="X448" s="326"/>
      <c r="Y448" s="326"/>
      <c r="Z448" s="326"/>
    </row>
    <row r="449" spans="1:26" ht="15.75" customHeight="1" x14ac:dyDescent="0.3">
      <c r="A449" s="326"/>
      <c r="B449" s="326"/>
      <c r="C449" s="326"/>
      <c r="D449" s="326"/>
      <c r="E449" s="326"/>
      <c r="F449" s="326"/>
      <c r="G449" s="326"/>
      <c r="H449" s="326"/>
      <c r="I449" s="326"/>
      <c r="J449" s="326"/>
      <c r="K449" s="326"/>
      <c r="L449" s="326"/>
      <c r="M449" s="326"/>
      <c r="N449" s="326"/>
      <c r="O449" s="326"/>
      <c r="P449" s="326"/>
      <c r="Q449" s="326"/>
      <c r="R449" s="326"/>
      <c r="S449" s="326"/>
      <c r="T449" s="326"/>
      <c r="U449" s="326"/>
      <c r="V449" s="326"/>
      <c r="W449" s="326"/>
      <c r="X449" s="326"/>
      <c r="Y449" s="326"/>
      <c r="Z449" s="326"/>
    </row>
    <row r="450" spans="1:26" ht="15.75" customHeight="1" x14ac:dyDescent="0.3">
      <c r="A450" s="326"/>
      <c r="B450" s="326"/>
      <c r="C450" s="326"/>
      <c r="D450" s="326"/>
      <c r="E450" s="326"/>
      <c r="F450" s="326"/>
      <c r="G450" s="326"/>
      <c r="H450" s="326"/>
      <c r="I450" s="326"/>
      <c r="J450" s="326"/>
      <c r="K450" s="326"/>
      <c r="L450" s="326"/>
      <c r="M450" s="326"/>
      <c r="N450" s="326"/>
      <c r="O450" s="326"/>
      <c r="P450" s="326"/>
      <c r="Q450" s="326"/>
      <c r="R450" s="326"/>
      <c r="S450" s="326"/>
      <c r="T450" s="326"/>
      <c r="U450" s="326"/>
      <c r="V450" s="326"/>
      <c r="W450" s="326"/>
      <c r="X450" s="326"/>
      <c r="Y450" s="326"/>
      <c r="Z450" s="326"/>
    </row>
    <row r="451" spans="1:26" ht="15.75" customHeight="1" x14ac:dyDescent="0.3">
      <c r="A451" s="326"/>
      <c r="B451" s="326"/>
      <c r="C451" s="326"/>
      <c r="D451" s="326"/>
      <c r="E451" s="326"/>
      <c r="F451" s="326"/>
      <c r="G451" s="326"/>
      <c r="H451" s="326"/>
      <c r="I451" s="326"/>
      <c r="J451" s="326"/>
      <c r="K451" s="326"/>
      <c r="L451" s="326"/>
      <c r="M451" s="326"/>
      <c r="N451" s="326"/>
      <c r="O451" s="326"/>
      <c r="P451" s="326"/>
      <c r="Q451" s="326"/>
      <c r="R451" s="326"/>
      <c r="S451" s="326"/>
      <c r="T451" s="326"/>
      <c r="U451" s="326"/>
      <c r="V451" s="326"/>
      <c r="W451" s="326"/>
      <c r="X451" s="326"/>
      <c r="Y451" s="326"/>
      <c r="Z451" s="326"/>
    </row>
    <row r="452" spans="1:26" ht="15.75" customHeight="1" x14ac:dyDescent="0.3">
      <c r="A452" s="326"/>
      <c r="B452" s="326"/>
      <c r="C452" s="326"/>
      <c r="D452" s="326"/>
      <c r="E452" s="326"/>
      <c r="F452" s="326"/>
      <c r="G452" s="326"/>
      <c r="H452" s="326"/>
      <c r="I452" s="326"/>
      <c r="J452" s="326"/>
      <c r="K452" s="326"/>
      <c r="L452" s="326"/>
      <c r="M452" s="326"/>
      <c r="N452" s="326"/>
      <c r="O452" s="326"/>
      <c r="P452" s="326"/>
      <c r="Q452" s="326"/>
      <c r="R452" s="326"/>
      <c r="S452" s="326"/>
      <c r="T452" s="326"/>
      <c r="U452" s="326"/>
      <c r="V452" s="326"/>
      <c r="W452" s="326"/>
      <c r="X452" s="326"/>
      <c r="Y452" s="326"/>
      <c r="Z452" s="326"/>
    </row>
    <row r="453" spans="1:26" ht="15.75" customHeight="1" x14ac:dyDescent="0.3">
      <c r="A453" s="326"/>
      <c r="B453" s="326"/>
      <c r="C453" s="326"/>
      <c r="D453" s="326"/>
      <c r="E453" s="326"/>
      <c r="F453" s="326"/>
      <c r="G453" s="326"/>
      <c r="H453" s="326"/>
      <c r="I453" s="326"/>
      <c r="J453" s="326"/>
      <c r="K453" s="326"/>
      <c r="L453" s="326"/>
      <c r="M453" s="326"/>
      <c r="N453" s="326"/>
      <c r="O453" s="326"/>
      <c r="P453" s="326"/>
      <c r="Q453" s="326"/>
      <c r="R453" s="326"/>
      <c r="S453" s="326"/>
      <c r="T453" s="326"/>
      <c r="U453" s="326"/>
      <c r="V453" s="326"/>
      <c r="W453" s="326"/>
      <c r="X453" s="326"/>
      <c r="Y453" s="326"/>
      <c r="Z453" s="326"/>
    </row>
    <row r="454" spans="1:26" ht="15.75" customHeight="1" x14ac:dyDescent="0.3">
      <c r="A454" s="326"/>
      <c r="B454" s="326"/>
      <c r="C454" s="326"/>
      <c r="D454" s="326"/>
      <c r="E454" s="326"/>
      <c r="F454" s="326"/>
      <c r="G454" s="326"/>
      <c r="H454" s="326"/>
      <c r="I454" s="326"/>
      <c r="J454" s="326"/>
      <c r="K454" s="326"/>
      <c r="L454" s="326"/>
      <c r="M454" s="326"/>
      <c r="N454" s="326"/>
      <c r="O454" s="326"/>
      <c r="P454" s="326"/>
      <c r="Q454" s="326"/>
      <c r="R454" s="326"/>
      <c r="S454" s="326"/>
      <c r="T454" s="326"/>
      <c r="U454" s="326"/>
      <c r="V454" s="326"/>
      <c r="W454" s="326"/>
      <c r="X454" s="326"/>
      <c r="Y454" s="326"/>
      <c r="Z454" s="326"/>
    </row>
    <row r="455" spans="1:26" ht="15.75" customHeight="1" x14ac:dyDescent="0.3">
      <c r="A455" s="326"/>
      <c r="B455" s="326"/>
      <c r="C455" s="326"/>
      <c r="D455" s="326"/>
      <c r="E455" s="326"/>
      <c r="F455" s="326"/>
      <c r="G455" s="326"/>
      <c r="H455" s="326"/>
      <c r="I455" s="326"/>
      <c r="J455" s="326"/>
      <c r="K455" s="326"/>
      <c r="L455" s="326"/>
      <c r="M455" s="326"/>
      <c r="N455" s="326"/>
      <c r="O455" s="326"/>
      <c r="P455" s="326"/>
      <c r="Q455" s="326"/>
      <c r="R455" s="326"/>
      <c r="S455" s="326"/>
      <c r="T455" s="326"/>
      <c r="U455" s="326"/>
      <c r="V455" s="326"/>
      <c r="W455" s="326"/>
      <c r="X455" s="326"/>
      <c r="Y455" s="326"/>
      <c r="Z455" s="326"/>
    </row>
    <row r="456" spans="1:26" ht="15.75" customHeight="1" x14ac:dyDescent="0.3">
      <c r="A456" s="326"/>
      <c r="B456" s="326"/>
      <c r="C456" s="326"/>
      <c r="D456" s="326"/>
      <c r="E456" s="326"/>
      <c r="F456" s="326"/>
      <c r="G456" s="326"/>
      <c r="H456" s="326"/>
      <c r="I456" s="326"/>
      <c r="J456" s="326"/>
      <c r="K456" s="326"/>
      <c r="L456" s="326"/>
      <c r="M456" s="326"/>
      <c r="N456" s="326"/>
      <c r="O456" s="326"/>
      <c r="P456" s="326"/>
      <c r="Q456" s="326"/>
      <c r="R456" s="326"/>
      <c r="S456" s="326"/>
      <c r="T456" s="326"/>
      <c r="U456" s="326"/>
      <c r="V456" s="326"/>
      <c r="W456" s="326"/>
      <c r="X456" s="326"/>
      <c r="Y456" s="326"/>
      <c r="Z456" s="326"/>
    </row>
    <row r="457" spans="1:26" ht="15.75" customHeight="1" x14ac:dyDescent="0.3">
      <c r="A457" s="326"/>
      <c r="B457" s="326"/>
      <c r="C457" s="326"/>
      <c r="D457" s="326"/>
      <c r="E457" s="326"/>
      <c r="F457" s="326"/>
      <c r="G457" s="326"/>
      <c r="H457" s="326"/>
      <c r="I457" s="326"/>
      <c r="J457" s="326"/>
      <c r="K457" s="326"/>
      <c r="L457" s="326"/>
      <c r="M457" s="326"/>
      <c r="N457" s="326"/>
      <c r="O457" s="326"/>
      <c r="P457" s="326"/>
      <c r="Q457" s="326"/>
      <c r="R457" s="326"/>
      <c r="S457" s="326"/>
      <c r="T457" s="326"/>
      <c r="U457" s="326"/>
      <c r="V457" s="326"/>
      <c r="W457" s="326"/>
      <c r="X457" s="326"/>
      <c r="Y457" s="326"/>
      <c r="Z457" s="326"/>
    </row>
    <row r="458" spans="1:26" ht="15.75" customHeight="1" x14ac:dyDescent="0.3">
      <c r="A458" s="326"/>
      <c r="B458" s="326"/>
      <c r="C458" s="326"/>
      <c r="D458" s="326"/>
      <c r="E458" s="326"/>
      <c r="F458" s="326"/>
      <c r="G458" s="326"/>
      <c r="H458" s="326"/>
      <c r="I458" s="326"/>
      <c r="J458" s="326"/>
      <c r="K458" s="326"/>
      <c r="L458" s="326"/>
      <c r="M458" s="326"/>
      <c r="N458" s="326"/>
      <c r="O458" s="326"/>
      <c r="P458" s="326"/>
      <c r="Q458" s="326"/>
      <c r="R458" s="326"/>
      <c r="S458" s="326"/>
      <c r="T458" s="326"/>
      <c r="U458" s="326"/>
      <c r="V458" s="326"/>
      <c r="W458" s="326"/>
      <c r="X458" s="326"/>
      <c r="Y458" s="326"/>
      <c r="Z458" s="326"/>
    </row>
    <row r="459" spans="1:26" ht="15.75" customHeight="1" x14ac:dyDescent="0.3">
      <c r="A459" s="326"/>
      <c r="B459" s="326"/>
      <c r="C459" s="326"/>
      <c r="D459" s="326"/>
      <c r="E459" s="326"/>
      <c r="F459" s="326"/>
      <c r="G459" s="326"/>
      <c r="H459" s="326"/>
      <c r="I459" s="326"/>
      <c r="J459" s="326"/>
      <c r="K459" s="326"/>
      <c r="L459" s="326"/>
      <c r="M459" s="326"/>
      <c r="N459" s="326"/>
      <c r="O459" s="326"/>
      <c r="P459" s="326"/>
      <c r="Q459" s="326"/>
      <c r="R459" s="326"/>
      <c r="S459" s="326"/>
      <c r="T459" s="326"/>
      <c r="U459" s="326"/>
      <c r="V459" s="326"/>
      <c r="W459" s="326"/>
      <c r="X459" s="326"/>
      <c r="Y459" s="326"/>
      <c r="Z459" s="326"/>
    </row>
    <row r="460" spans="1:26" ht="15.75" customHeight="1" x14ac:dyDescent="0.3">
      <c r="A460" s="326"/>
      <c r="B460" s="326"/>
      <c r="C460" s="326"/>
      <c r="D460" s="326"/>
      <c r="E460" s="326"/>
      <c r="F460" s="326"/>
      <c r="G460" s="326"/>
      <c r="H460" s="326"/>
      <c r="I460" s="326"/>
      <c r="J460" s="326"/>
      <c r="K460" s="326"/>
      <c r="L460" s="326"/>
      <c r="M460" s="326"/>
      <c r="N460" s="326"/>
      <c r="O460" s="326"/>
      <c r="P460" s="326"/>
      <c r="Q460" s="326"/>
      <c r="R460" s="326"/>
      <c r="S460" s="326"/>
      <c r="T460" s="326"/>
      <c r="U460" s="326"/>
      <c r="V460" s="326"/>
      <c r="W460" s="326"/>
      <c r="X460" s="326"/>
      <c r="Y460" s="326"/>
      <c r="Z460" s="326"/>
    </row>
    <row r="461" spans="1:26" ht="15.75" customHeight="1" x14ac:dyDescent="0.3">
      <c r="A461" s="326"/>
      <c r="B461" s="326"/>
      <c r="C461" s="326"/>
      <c r="D461" s="326"/>
      <c r="E461" s="326"/>
      <c r="F461" s="326"/>
      <c r="G461" s="326"/>
      <c r="H461" s="326"/>
      <c r="I461" s="326"/>
      <c r="J461" s="326"/>
      <c r="K461" s="326"/>
      <c r="L461" s="326"/>
      <c r="M461" s="326"/>
      <c r="N461" s="326"/>
      <c r="O461" s="326"/>
      <c r="P461" s="326"/>
      <c r="Q461" s="326"/>
      <c r="R461" s="326"/>
      <c r="S461" s="326"/>
      <c r="T461" s="326"/>
      <c r="U461" s="326"/>
      <c r="V461" s="326"/>
      <c r="W461" s="326"/>
      <c r="X461" s="326"/>
      <c r="Y461" s="326"/>
      <c r="Z461" s="326"/>
    </row>
    <row r="462" spans="1:26" ht="15.75" customHeight="1" x14ac:dyDescent="0.3">
      <c r="A462" s="326"/>
      <c r="B462" s="326"/>
      <c r="C462" s="326"/>
      <c r="D462" s="326"/>
      <c r="E462" s="326"/>
      <c r="F462" s="326"/>
      <c r="G462" s="326"/>
      <c r="H462" s="326"/>
      <c r="I462" s="326"/>
      <c r="J462" s="326"/>
      <c r="K462" s="326"/>
      <c r="L462" s="326"/>
      <c r="M462" s="326"/>
      <c r="N462" s="326"/>
      <c r="O462" s="326"/>
      <c r="P462" s="326"/>
      <c r="Q462" s="326"/>
      <c r="R462" s="326"/>
      <c r="S462" s="326"/>
      <c r="T462" s="326"/>
      <c r="U462" s="326"/>
      <c r="V462" s="326"/>
      <c r="W462" s="326"/>
      <c r="X462" s="326"/>
      <c r="Y462" s="326"/>
      <c r="Z462" s="326"/>
    </row>
    <row r="463" spans="1:26" ht="15.75" customHeight="1" x14ac:dyDescent="0.3">
      <c r="A463" s="326"/>
      <c r="B463" s="326"/>
      <c r="C463" s="326"/>
      <c r="D463" s="326"/>
      <c r="E463" s="326"/>
      <c r="F463" s="326"/>
      <c r="G463" s="326"/>
      <c r="H463" s="326"/>
      <c r="I463" s="326"/>
      <c r="J463" s="326"/>
      <c r="K463" s="326"/>
      <c r="L463" s="326"/>
      <c r="M463" s="326"/>
      <c r="N463" s="326"/>
      <c r="O463" s="326"/>
      <c r="P463" s="326"/>
      <c r="Q463" s="326"/>
      <c r="R463" s="326"/>
      <c r="S463" s="326"/>
      <c r="T463" s="326"/>
      <c r="U463" s="326"/>
      <c r="V463" s="326"/>
      <c r="W463" s="326"/>
      <c r="X463" s="326"/>
      <c r="Y463" s="326"/>
      <c r="Z463" s="326"/>
    </row>
    <row r="464" spans="1:26" ht="15.75" customHeight="1" x14ac:dyDescent="0.3">
      <c r="A464" s="326"/>
      <c r="B464" s="326"/>
      <c r="C464" s="326"/>
      <c r="D464" s="326"/>
      <c r="E464" s="326"/>
      <c r="F464" s="326"/>
      <c r="G464" s="326"/>
      <c r="H464" s="326"/>
      <c r="I464" s="326"/>
      <c r="J464" s="326"/>
      <c r="K464" s="326"/>
      <c r="L464" s="326"/>
      <c r="M464" s="326"/>
      <c r="N464" s="326"/>
      <c r="O464" s="326"/>
      <c r="P464" s="326"/>
      <c r="Q464" s="326"/>
      <c r="R464" s="326"/>
      <c r="S464" s="326"/>
      <c r="T464" s="326"/>
      <c r="U464" s="326"/>
      <c r="V464" s="326"/>
      <c r="W464" s="326"/>
      <c r="X464" s="326"/>
      <c r="Y464" s="326"/>
      <c r="Z464" s="326"/>
    </row>
    <row r="465" spans="1:26" ht="15.75" customHeight="1" x14ac:dyDescent="0.3">
      <c r="A465" s="326"/>
      <c r="B465" s="326"/>
      <c r="C465" s="326"/>
      <c r="D465" s="326"/>
      <c r="E465" s="326"/>
      <c r="F465" s="326"/>
      <c r="G465" s="326"/>
      <c r="H465" s="326"/>
      <c r="I465" s="326"/>
      <c r="J465" s="326"/>
      <c r="K465" s="326"/>
      <c r="L465" s="326"/>
      <c r="M465" s="326"/>
      <c r="N465" s="326"/>
      <c r="O465" s="326"/>
      <c r="P465" s="326"/>
      <c r="Q465" s="326"/>
      <c r="R465" s="326"/>
      <c r="S465" s="326"/>
      <c r="T465" s="326"/>
      <c r="U465" s="326"/>
      <c r="V465" s="326"/>
      <c r="W465" s="326"/>
      <c r="X465" s="326"/>
      <c r="Y465" s="326"/>
      <c r="Z465" s="326"/>
    </row>
    <row r="466" spans="1:26" ht="15.75" customHeight="1" x14ac:dyDescent="0.3">
      <c r="A466" s="326"/>
      <c r="B466" s="326"/>
      <c r="C466" s="326"/>
      <c r="D466" s="326"/>
      <c r="E466" s="326"/>
      <c r="F466" s="326"/>
      <c r="G466" s="326"/>
      <c r="H466" s="326"/>
      <c r="I466" s="326"/>
      <c r="J466" s="326"/>
      <c r="K466" s="326"/>
      <c r="L466" s="326"/>
      <c r="M466" s="326"/>
      <c r="N466" s="326"/>
      <c r="O466" s="326"/>
      <c r="P466" s="326"/>
      <c r="Q466" s="326"/>
      <c r="R466" s="326"/>
      <c r="S466" s="326"/>
      <c r="T466" s="326"/>
      <c r="U466" s="326"/>
      <c r="V466" s="326"/>
      <c r="W466" s="326"/>
      <c r="X466" s="326"/>
      <c r="Y466" s="326"/>
      <c r="Z466" s="326"/>
    </row>
    <row r="467" spans="1:26" ht="15.75" customHeight="1" x14ac:dyDescent="0.3">
      <c r="A467" s="326"/>
      <c r="B467" s="326"/>
      <c r="C467" s="326"/>
      <c r="D467" s="326"/>
      <c r="E467" s="326"/>
      <c r="F467" s="326"/>
      <c r="G467" s="326"/>
      <c r="H467" s="326"/>
      <c r="I467" s="326"/>
      <c r="J467" s="326"/>
      <c r="K467" s="326"/>
      <c r="L467" s="326"/>
      <c r="M467" s="326"/>
      <c r="N467" s="326"/>
      <c r="O467" s="326"/>
      <c r="P467" s="326"/>
      <c r="Q467" s="326"/>
      <c r="R467" s="326"/>
      <c r="S467" s="326"/>
      <c r="T467" s="326"/>
      <c r="U467" s="326"/>
      <c r="V467" s="326"/>
      <c r="W467" s="326"/>
      <c r="X467" s="326"/>
      <c r="Y467" s="326"/>
      <c r="Z467" s="326"/>
    </row>
    <row r="468" spans="1:26" ht="15.75" customHeight="1" x14ac:dyDescent="0.3">
      <c r="A468" s="326"/>
      <c r="B468" s="326"/>
      <c r="C468" s="326"/>
      <c r="D468" s="326"/>
      <c r="E468" s="326"/>
      <c r="F468" s="326"/>
      <c r="G468" s="326"/>
      <c r="H468" s="326"/>
      <c r="I468" s="326"/>
      <c r="J468" s="326"/>
      <c r="K468" s="326"/>
      <c r="L468" s="326"/>
      <c r="M468" s="326"/>
      <c r="N468" s="326"/>
      <c r="O468" s="326"/>
      <c r="P468" s="326"/>
      <c r="Q468" s="326"/>
      <c r="R468" s="326"/>
      <c r="S468" s="326"/>
      <c r="T468" s="326"/>
      <c r="U468" s="326"/>
      <c r="V468" s="326"/>
      <c r="W468" s="326"/>
      <c r="X468" s="326"/>
      <c r="Y468" s="326"/>
      <c r="Z468" s="326"/>
    </row>
    <row r="469" spans="1:26" ht="15.75" customHeight="1" x14ac:dyDescent="0.3">
      <c r="A469" s="326"/>
      <c r="B469" s="326"/>
      <c r="C469" s="326"/>
      <c r="D469" s="326"/>
      <c r="E469" s="326"/>
      <c r="F469" s="326"/>
      <c r="G469" s="326"/>
      <c r="H469" s="326"/>
      <c r="I469" s="326"/>
      <c r="J469" s="326"/>
      <c r="K469" s="326"/>
      <c r="L469" s="326"/>
      <c r="M469" s="326"/>
      <c r="N469" s="326"/>
      <c r="O469" s="326"/>
      <c r="P469" s="326"/>
      <c r="Q469" s="326"/>
      <c r="R469" s="326"/>
      <c r="S469" s="326"/>
      <c r="T469" s="326"/>
      <c r="U469" s="326"/>
      <c r="V469" s="326"/>
      <c r="W469" s="326"/>
      <c r="X469" s="326"/>
      <c r="Y469" s="326"/>
      <c r="Z469" s="326"/>
    </row>
    <row r="470" spans="1:26" ht="15.75" customHeight="1" x14ac:dyDescent="0.3">
      <c r="A470" s="326"/>
      <c r="B470" s="326"/>
      <c r="C470" s="326"/>
      <c r="D470" s="326"/>
      <c r="E470" s="326"/>
      <c r="F470" s="326"/>
      <c r="G470" s="326"/>
      <c r="H470" s="326"/>
      <c r="I470" s="326"/>
      <c r="J470" s="326"/>
      <c r="K470" s="326"/>
      <c r="L470" s="326"/>
      <c r="M470" s="326"/>
      <c r="N470" s="326"/>
      <c r="O470" s="326"/>
      <c r="P470" s="326"/>
      <c r="Q470" s="326"/>
      <c r="R470" s="326"/>
      <c r="S470" s="326"/>
      <c r="T470" s="326"/>
      <c r="U470" s="326"/>
      <c r="V470" s="326"/>
      <c r="W470" s="326"/>
      <c r="X470" s="326"/>
      <c r="Y470" s="326"/>
      <c r="Z470" s="326"/>
    </row>
    <row r="471" spans="1:26" ht="15.75" customHeight="1" x14ac:dyDescent="0.3">
      <c r="A471" s="326"/>
      <c r="B471" s="326"/>
      <c r="C471" s="326"/>
      <c r="D471" s="326"/>
      <c r="E471" s="326"/>
      <c r="F471" s="326"/>
      <c r="G471" s="326"/>
      <c r="H471" s="326"/>
      <c r="I471" s="326"/>
      <c r="J471" s="326"/>
      <c r="K471" s="326"/>
      <c r="L471" s="326"/>
      <c r="M471" s="326"/>
      <c r="N471" s="326"/>
      <c r="O471" s="326"/>
      <c r="P471" s="326"/>
      <c r="Q471" s="326"/>
      <c r="R471" s="326"/>
      <c r="S471" s="326"/>
      <c r="T471" s="326"/>
      <c r="U471" s="326"/>
      <c r="V471" s="326"/>
      <c r="W471" s="326"/>
      <c r="X471" s="326"/>
      <c r="Y471" s="326"/>
      <c r="Z471" s="326"/>
    </row>
    <row r="472" spans="1:26" ht="15.75" customHeight="1" x14ac:dyDescent="0.3">
      <c r="A472" s="326"/>
      <c r="B472" s="326"/>
      <c r="C472" s="326"/>
      <c r="D472" s="326"/>
      <c r="E472" s="326"/>
      <c r="F472" s="326"/>
      <c r="G472" s="326"/>
      <c r="H472" s="326"/>
      <c r="I472" s="326"/>
      <c r="J472" s="326"/>
      <c r="K472" s="326"/>
      <c r="L472" s="326"/>
      <c r="M472" s="326"/>
      <c r="N472" s="326"/>
      <c r="O472" s="326"/>
      <c r="P472" s="326"/>
      <c r="Q472" s="326"/>
      <c r="R472" s="326"/>
      <c r="S472" s="326"/>
      <c r="T472" s="326"/>
      <c r="U472" s="326"/>
      <c r="V472" s="326"/>
      <c r="W472" s="326"/>
      <c r="X472" s="326"/>
      <c r="Y472" s="326"/>
      <c r="Z472" s="326"/>
    </row>
    <row r="473" spans="1:26" ht="15.75" customHeight="1" x14ac:dyDescent="0.3">
      <c r="A473" s="326"/>
      <c r="B473" s="326"/>
      <c r="C473" s="326"/>
      <c r="D473" s="326"/>
      <c r="E473" s="326"/>
      <c r="F473" s="326"/>
      <c r="G473" s="326"/>
      <c r="H473" s="326"/>
      <c r="I473" s="326"/>
      <c r="J473" s="326"/>
      <c r="K473" s="326"/>
      <c r="L473" s="326"/>
      <c r="M473" s="326"/>
      <c r="N473" s="326"/>
      <c r="O473" s="326"/>
      <c r="P473" s="326"/>
      <c r="Q473" s="326"/>
      <c r="R473" s="326"/>
      <c r="S473" s="326"/>
      <c r="T473" s="326"/>
      <c r="U473" s="326"/>
      <c r="V473" s="326"/>
      <c r="W473" s="326"/>
      <c r="X473" s="326"/>
      <c r="Y473" s="326"/>
      <c r="Z473" s="326"/>
    </row>
    <row r="474" spans="1:26" ht="15.75" customHeight="1" x14ac:dyDescent="0.3">
      <c r="A474" s="326"/>
      <c r="B474" s="326"/>
      <c r="C474" s="326"/>
      <c r="D474" s="326"/>
      <c r="E474" s="326"/>
      <c r="F474" s="326"/>
      <c r="G474" s="326"/>
      <c r="H474" s="326"/>
      <c r="I474" s="326"/>
      <c r="J474" s="326"/>
      <c r="K474" s="326"/>
      <c r="L474" s="326"/>
      <c r="M474" s="326"/>
      <c r="N474" s="326"/>
      <c r="O474" s="326"/>
      <c r="P474" s="326"/>
      <c r="Q474" s="326"/>
      <c r="R474" s="326"/>
      <c r="S474" s="326"/>
      <c r="T474" s="326"/>
      <c r="U474" s="326"/>
      <c r="V474" s="326"/>
      <c r="W474" s="326"/>
      <c r="X474" s="326"/>
      <c r="Y474" s="326"/>
      <c r="Z474" s="326"/>
    </row>
    <row r="475" spans="1:26" ht="15.75" customHeight="1" x14ac:dyDescent="0.3">
      <c r="A475" s="326"/>
      <c r="B475" s="326"/>
      <c r="C475" s="326"/>
      <c r="D475" s="326"/>
      <c r="E475" s="326"/>
      <c r="F475" s="326"/>
      <c r="G475" s="326"/>
      <c r="H475" s="326"/>
      <c r="I475" s="326"/>
      <c r="J475" s="326"/>
      <c r="K475" s="326"/>
      <c r="L475" s="326"/>
      <c r="M475" s="326"/>
      <c r="N475" s="326"/>
      <c r="O475" s="326"/>
      <c r="P475" s="326"/>
      <c r="Q475" s="326"/>
      <c r="R475" s="326"/>
      <c r="S475" s="326"/>
      <c r="T475" s="326"/>
      <c r="U475" s="326"/>
      <c r="V475" s="326"/>
      <c r="W475" s="326"/>
      <c r="X475" s="326"/>
      <c r="Y475" s="326"/>
      <c r="Z475" s="326"/>
    </row>
    <row r="476" spans="1:26" ht="15.75" customHeight="1" x14ac:dyDescent="0.3">
      <c r="A476" s="326"/>
      <c r="B476" s="326"/>
      <c r="C476" s="326"/>
      <c r="D476" s="326"/>
      <c r="E476" s="326"/>
      <c r="F476" s="326"/>
      <c r="G476" s="326"/>
      <c r="H476" s="326"/>
      <c r="I476" s="326"/>
      <c r="J476" s="326"/>
      <c r="K476" s="326"/>
      <c r="L476" s="326"/>
      <c r="M476" s="326"/>
      <c r="N476" s="326"/>
      <c r="O476" s="326"/>
      <c r="P476" s="326"/>
      <c r="Q476" s="326"/>
      <c r="R476" s="326"/>
      <c r="S476" s="326"/>
      <c r="T476" s="326"/>
      <c r="U476" s="326"/>
      <c r="V476" s="326"/>
      <c r="W476" s="326"/>
      <c r="X476" s="326"/>
      <c r="Y476" s="326"/>
      <c r="Z476" s="326"/>
    </row>
    <row r="477" spans="1:26" ht="15.75" customHeight="1" x14ac:dyDescent="0.3">
      <c r="A477" s="326"/>
      <c r="B477" s="326"/>
      <c r="C477" s="326"/>
      <c r="D477" s="326"/>
      <c r="E477" s="326"/>
      <c r="F477" s="326"/>
      <c r="G477" s="326"/>
      <c r="H477" s="326"/>
      <c r="I477" s="326"/>
      <c r="J477" s="326"/>
      <c r="K477" s="326"/>
      <c r="L477" s="326"/>
      <c r="M477" s="326"/>
      <c r="N477" s="326"/>
      <c r="O477" s="326"/>
      <c r="P477" s="326"/>
      <c r="Q477" s="326"/>
      <c r="R477" s="326"/>
      <c r="S477" s="326"/>
      <c r="T477" s="326"/>
      <c r="U477" s="326"/>
      <c r="V477" s="326"/>
      <c r="W477" s="326"/>
      <c r="X477" s="326"/>
      <c r="Y477" s="326"/>
      <c r="Z477" s="326"/>
    </row>
    <row r="478" spans="1:26" ht="15.75" customHeight="1" x14ac:dyDescent="0.3">
      <c r="A478" s="326"/>
      <c r="B478" s="326"/>
      <c r="C478" s="326"/>
      <c r="D478" s="326"/>
      <c r="E478" s="326"/>
      <c r="F478" s="326"/>
      <c r="G478" s="326"/>
      <c r="H478" s="326"/>
      <c r="I478" s="326"/>
      <c r="J478" s="326"/>
      <c r="K478" s="326"/>
      <c r="L478" s="326"/>
      <c r="M478" s="326"/>
      <c r="N478" s="326"/>
      <c r="O478" s="326"/>
      <c r="P478" s="326"/>
      <c r="Q478" s="326"/>
      <c r="R478" s="326"/>
      <c r="S478" s="326"/>
      <c r="T478" s="326"/>
      <c r="U478" s="326"/>
      <c r="V478" s="326"/>
      <c r="W478" s="326"/>
      <c r="X478" s="326"/>
      <c r="Y478" s="326"/>
      <c r="Z478" s="326"/>
    </row>
    <row r="479" spans="1:26" ht="15.75" customHeight="1" x14ac:dyDescent="0.3">
      <c r="A479" s="326"/>
      <c r="B479" s="326"/>
      <c r="C479" s="326"/>
      <c r="D479" s="326"/>
      <c r="E479" s="326"/>
      <c r="F479" s="326"/>
      <c r="G479" s="326"/>
      <c r="H479" s="326"/>
      <c r="I479" s="326"/>
      <c r="J479" s="326"/>
      <c r="K479" s="326"/>
      <c r="L479" s="326"/>
      <c r="M479" s="326"/>
      <c r="N479" s="326"/>
      <c r="O479" s="326"/>
      <c r="P479" s="326"/>
      <c r="Q479" s="326"/>
      <c r="R479" s="326"/>
      <c r="S479" s="326"/>
      <c r="T479" s="326"/>
      <c r="U479" s="326"/>
      <c r="V479" s="326"/>
      <c r="W479" s="326"/>
      <c r="X479" s="326"/>
      <c r="Y479" s="326"/>
      <c r="Z479" s="326"/>
    </row>
    <row r="480" spans="1:26" ht="15.75" customHeight="1" x14ac:dyDescent="0.3">
      <c r="A480" s="326"/>
      <c r="B480" s="326"/>
      <c r="C480" s="326"/>
      <c r="D480" s="326"/>
      <c r="E480" s="326"/>
      <c r="F480" s="326"/>
      <c r="G480" s="326"/>
      <c r="H480" s="326"/>
      <c r="I480" s="326"/>
      <c r="J480" s="326"/>
      <c r="K480" s="326"/>
      <c r="L480" s="326"/>
      <c r="M480" s="326"/>
      <c r="N480" s="326"/>
      <c r="O480" s="326"/>
      <c r="P480" s="326"/>
      <c r="Q480" s="326"/>
      <c r="R480" s="326"/>
      <c r="S480" s="326"/>
      <c r="T480" s="326"/>
      <c r="U480" s="326"/>
      <c r="V480" s="326"/>
      <c r="W480" s="326"/>
      <c r="X480" s="326"/>
      <c r="Y480" s="326"/>
      <c r="Z480" s="326"/>
    </row>
    <row r="481" spans="1:26" ht="15.75" customHeight="1" x14ac:dyDescent="0.3">
      <c r="A481" s="326"/>
      <c r="B481" s="326"/>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c r="Z481" s="326"/>
    </row>
    <row r="482" spans="1:26" ht="15.75" customHeight="1" x14ac:dyDescent="0.3">
      <c r="A482" s="326"/>
      <c r="B482" s="326"/>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c r="Z482" s="326"/>
    </row>
    <row r="483" spans="1:26" ht="15.75" customHeight="1" x14ac:dyDescent="0.3">
      <c r="A483" s="326"/>
      <c r="B483" s="326"/>
      <c r="C483" s="326"/>
      <c r="D483" s="326"/>
      <c r="E483" s="326"/>
      <c r="F483" s="326"/>
      <c r="G483" s="326"/>
      <c r="H483" s="326"/>
      <c r="I483" s="326"/>
      <c r="J483" s="326"/>
      <c r="K483" s="326"/>
      <c r="L483" s="326"/>
      <c r="M483" s="326"/>
      <c r="N483" s="326"/>
      <c r="O483" s="326"/>
      <c r="P483" s="326"/>
      <c r="Q483" s="326"/>
      <c r="R483" s="326"/>
      <c r="S483" s="326"/>
      <c r="T483" s="326"/>
      <c r="U483" s="326"/>
      <c r="V483" s="326"/>
      <c r="W483" s="326"/>
      <c r="X483" s="326"/>
      <c r="Y483" s="326"/>
      <c r="Z483" s="326"/>
    </row>
    <row r="484" spans="1:26" ht="15.75" customHeight="1" x14ac:dyDescent="0.3">
      <c r="A484" s="326"/>
      <c r="B484" s="326"/>
      <c r="C484" s="326"/>
      <c r="D484" s="326"/>
      <c r="E484" s="326"/>
      <c r="F484" s="326"/>
      <c r="G484" s="326"/>
      <c r="H484" s="326"/>
      <c r="I484" s="326"/>
      <c r="J484" s="326"/>
      <c r="K484" s="326"/>
      <c r="L484" s="326"/>
      <c r="M484" s="326"/>
      <c r="N484" s="326"/>
      <c r="O484" s="326"/>
      <c r="P484" s="326"/>
      <c r="Q484" s="326"/>
      <c r="R484" s="326"/>
      <c r="S484" s="326"/>
      <c r="T484" s="326"/>
      <c r="U484" s="326"/>
      <c r="V484" s="326"/>
      <c r="W484" s="326"/>
      <c r="X484" s="326"/>
      <c r="Y484" s="326"/>
      <c r="Z484" s="326"/>
    </row>
    <row r="485" spans="1:26" ht="15.75" customHeight="1" x14ac:dyDescent="0.3">
      <c r="A485" s="326"/>
      <c r="B485" s="326"/>
      <c r="C485" s="326"/>
      <c r="D485" s="326"/>
      <c r="E485" s="326"/>
      <c r="F485" s="326"/>
      <c r="G485" s="326"/>
      <c r="H485" s="326"/>
      <c r="I485" s="326"/>
      <c r="J485" s="326"/>
      <c r="K485" s="326"/>
      <c r="L485" s="326"/>
      <c r="M485" s="326"/>
      <c r="N485" s="326"/>
      <c r="O485" s="326"/>
      <c r="P485" s="326"/>
      <c r="Q485" s="326"/>
      <c r="R485" s="326"/>
      <c r="S485" s="326"/>
      <c r="T485" s="326"/>
      <c r="U485" s="326"/>
      <c r="V485" s="326"/>
      <c r="W485" s="326"/>
      <c r="X485" s="326"/>
      <c r="Y485" s="326"/>
      <c r="Z485" s="326"/>
    </row>
    <row r="486" spans="1:26" ht="15.75" customHeight="1" x14ac:dyDescent="0.3">
      <c r="A486" s="326"/>
      <c r="B486" s="326"/>
      <c r="C486" s="326"/>
      <c r="D486" s="326"/>
      <c r="E486" s="326"/>
      <c r="F486" s="326"/>
      <c r="G486" s="326"/>
      <c r="H486" s="326"/>
      <c r="I486" s="326"/>
      <c r="J486" s="326"/>
      <c r="K486" s="326"/>
      <c r="L486" s="326"/>
      <c r="M486" s="326"/>
      <c r="N486" s="326"/>
      <c r="O486" s="326"/>
      <c r="P486" s="326"/>
      <c r="Q486" s="326"/>
      <c r="R486" s="326"/>
      <c r="S486" s="326"/>
      <c r="T486" s="326"/>
      <c r="U486" s="326"/>
      <c r="V486" s="326"/>
      <c r="W486" s="326"/>
      <c r="X486" s="326"/>
      <c r="Y486" s="326"/>
      <c r="Z486" s="326"/>
    </row>
    <row r="487" spans="1:26" ht="15.75" customHeight="1" x14ac:dyDescent="0.3">
      <c r="A487" s="326"/>
      <c r="B487" s="326"/>
      <c r="C487" s="326"/>
      <c r="D487" s="326"/>
      <c r="E487" s="326"/>
      <c r="F487" s="326"/>
      <c r="G487" s="326"/>
      <c r="H487" s="326"/>
      <c r="I487" s="326"/>
      <c r="J487" s="326"/>
      <c r="K487" s="326"/>
      <c r="L487" s="326"/>
      <c r="M487" s="326"/>
      <c r="N487" s="326"/>
      <c r="O487" s="326"/>
      <c r="P487" s="326"/>
      <c r="Q487" s="326"/>
      <c r="R487" s="326"/>
      <c r="S487" s="326"/>
      <c r="T487" s="326"/>
      <c r="U487" s="326"/>
      <c r="V487" s="326"/>
      <c r="W487" s="326"/>
      <c r="X487" s="326"/>
      <c r="Y487" s="326"/>
      <c r="Z487" s="326"/>
    </row>
    <row r="488" spans="1:26" ht="15.75" customHeight="1" x14ac:dyDescent="0.3">
      <c r="A488" s="326"/>
      <c r="B488" s="326"/>
      <c r="C488" s="326"/>
      <c r="D488" s="326"/>
      <c r="E488" s="326"/>
      <c r="F488" s="326"/>
      <c r="G488" s="326"/>
      <c r="H488" s="326"/>
      <c r="I488" s="326"/>
      <c r="J488" s="326"/>
      <c r="K488" s="326"/>
      <c r="L488" s="326"/>
      <c r="M488" s="326"/>
      <c r="N488" s="326"/>
      <c r="O488" s="326"/>
      <c r="P488" s="326"/>
      <c r="Q488" s="326"/>
      <c r="R488" s="326"/>
      <c r="S488" s="326"/>
      <c r="T488" s="326"/>
      <c r="U488" s="326"/>
      <c r="V488" s="326"/>
      <c r="W488" s="326"/>
      <c r="X488" s="326"/>
      <c r="Y488" s="326"/>
      <c r="Z488" s="326"/>
    </row>
    <row r="489" spans="1:26" ht="15.75" customHeight="1" x14ac:dyDescent="0.3">
      <c r="A489" s="326"/>
      <c r="B489" s="326"/>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row>
    <row r="490" spans="1:26" ht="15.75" customHeight="1" x14ac:dyDescent="0.3">
      <c r="A490" s="326"/>
      <c r="B490" s="326"/>
      <c r="C490" s="326"/>
      <c r="D490" s="326"/>
      <c r="E490" s="326"/>
      <c r="F490" s="326"/>
      <c r="G490" s="326"/>
      <c r="H490" s="326"/>
      <c r="I490" s="326"/>
      <c r="J490" s="326"/>
      <c r="K490" s="326"/>
      <c r="L490" s="326"/>
      <c r="M490" s="326"/>
      <c r="N490" s="326"/>
      <c r="O490" s="326"/>
      <c r="P490" s="326"/>
      <c r="Q490" s="326"/>
      <c r="R490" s="326"/>
      <c r="S490" s="326"/>
      <c r="T490" s="326"/>
      <c r="U490" s="326"/>
      <c r="V490" s="326"/>
      <c r="W490" s="326"/>
      <c r="X490" s="326"/>
      <c r="Y490" s="326"/>
      <c r="Z490" s="326"/>
    </row>
    <row r="491" spans="1:26" ht="15.75" customHeight="1" x14ac:dyDescent="0.3">
      <c r="A491" s="326"/>
      <c r="B491" s="326"/>
      <c r="C491" s="326"/>
      <c r="D491" s="326"/>
      <c r="E491" s="326"/>
      <c r="F491" s="326"/>
      <c r="G491" s="326"/>
      <c r="H491" s="326"/>
      <c r="I491" s="326"/>
      <c r="J491" s="326"/>
      <c r="K491" s="326"/>
      <c r="L491" s="326"/>
      <c r="M491" s="326"/>
      <c r="N491" s="326"/>
      <c r="O491" s="326"/>
      <c r="P491" s="326"/>
      <c r="Q491" s="326"/>
      <c r="R491" s="326"/>
      <c r="S491" s="326"/>
      <c r="T491" s="326"/>
      <c r="U491" s="326"/>
      <c r="V491" s="326"/>
      <c r="W491" s="326"/>
      <c r="X491" s="326"/>
      <c r="Y491" s="326"/>
      <c r="Z491" s="326"/>
    </row>
    <row r="492" spans="1:26" ht="15.75" customHeight="1" x14ac:dyDescent="0.3">
      <c r="A492" s="326"/>
      <c r="B492" s="326"/>
      <c r="C492" s="326"/>
      <c r="D492" s="326"/>
      <c r="E492" s="326"/>
      <c r="F492" s="326"/>
      <c r="G492" s="326"/>
      <c r="H492" s="326"/>
      <c r="I492" s="326"/>
      <c r="J492" s="326"/>
      <c r="K492" s="326"/>
      <c r="L492" s="326"/>
      <c r="M492" s="326"/>
      <c r="N492" s="326"/>
      <c r="O492" s="326"/>
      <c r="P492" s="326"/>
      <c r="Q492" s="326"/>
      <c r="R492" s="326"/>
      <c r="S492" s="326"/>
      <c r="T492" s="326"/>
      <c r="U492" s="326"/>
      <c r="V492" s="326"/>
      <c r="W492" s="326"/>
      <c r="X492" s="326"/>
      <c r="Y492" s="326"/>
      <c r="Z492" s="326"/>
    </row>
    <row r="493" spans="1:26" ht="15.75" customHeight="1" x14ac:dyDescent="0.3">
      <c r="A493" s="326"/>
      <c r="B493" s="326"/>
      <c r="C493" s="326"/>
      <c r="D493" s="326"/>
      <c r="E493" s="326"/>
      <c r="F493" s="326"/>
      <c r="G493" s="326"/>
      <c r="H493" s="326"/>
      <c r="I493" s="326"/>
      <c r="J493" s="326"/>
      <c r="K493" s="326"/>
      <c r="L493" s="326"/>
      <c r="M493" s="326"/>
      <c r="N493" s="326"/>
      <c r="O493" s="326"/>
      <c r="P493" s="326"/>
      <c r="Q493" s="326"/>
      <c r="R493" s="326"/>
      <c r="S493" s="326"/>
      <c r="T493" s="326"/>
      <c r="U493" s="326"/>
      <c r="V493" s="326"/>
      <c r="W493" s="326"/>
      <c r="X493" s="326"/>
      <c r="Y493" s="326"/>
      <c r="Z493" s="326"/>
    </row>
    <row r="494" spans="1:26" ht="15.75" customHeight="1" x14ac:dyDescent="0.3">
      <c r="A494" s="326"/>
      <c r="B494" s="326"/>
      <c r="C494" s="326"/>
      <c r="D494" s="326"/>
      <c r="E494" s="326"/>
      <c r="F494" s="326"/>
      <c r="G494" s="326"/>
      <c r="H494" s="326"/>
      <c r="I494" s="326"/>
      <c r="J494" s="326"/>
      <c r="K494" s="326"/>
      <c r="L494" s="326"/>
      <c r="M494" s="326"/>
      <c r="N494" s="326"/>
      <c r="O494" s="326"/>
      <c r="P494" s="326"/>
      <c r="Q494" s="326"/>
      <c r="R494" s="326"/>
      <c r="S494" s="326"/>
      <c r="T494" s="326"/>
      <c r="U494" s="326"/>
      <c r="V494" s="326"/>
      <c r="W494" s="326"/>
      <c r="X494" s="326"/>
      <c r="Y494" s="326"/>
      <c r="Z494" s="326"/>
    </row>
    <row r="495" spans="1:26" ht="15.75" customHeight="1" x14ac:dyDescent="0.3">
      <c r="A495" s="326"/>
      <c r="B495" s="326"/>
      <c r="C495" s="326"/>
      <c r="D495" s="326"/>
      <c r="E495" s="326"/>
      <c r="F495" s="326"/>
      <c r="G495" s="326"/>
      <c r="H495" s="326"/>
      <c r="I495" s="326"/>
      <c r="J495" s="326"/>
      <c r="K495" s="326"/>
      <c r="L495" s="326"/>
      <c r="M495" s="326"/>
      <c r="N495" s="326"/>
      <c r="O495" s="326"/>
      <c r="P495" s="326"/>
      <c r="Q495" s="326"/>
      <c r="R495" s="326"/>
      <c r="S495" s="326"/>
      <c r="T495" s="326"/>
      <c r="U495" s="326"/>
      <c r="V495" s="326"/>
      <c r="W495" s="326"/>
      <c r="X495" s="326"/>
      <c r="Y495" s="326"/>
      <c r="Z495" s="326"/>
    </row>
    <row r="496" spans="1:26" ht="15.75" customHeight="1" x14ac:dyDescent="0.3">
      <c r="A496" s="326"/>
      <c r="B496" s="326"/>
      <c r="C496" s="326"/>
      <c r="D496" s="326"/>
      <c r="E496" s="326"/>
      <c r="F496" s="326"/>
      <c r="G496" s="326"/>
      <c r="H496" s="326"/>
      <c r="I496" s="326"/>
      <c r="J496" s="326"/>
      <c r="K496" s="326"/>
      <c r="L496" s="326"/>
      <c r="M496" s="326"/>
      <c r="N496" s="326"/>
      <c r="O496" s="326"/>
      <c r="P496" s="326"/>
      <c r="Q496" s="326"/>
      <c r="R496" s="326"/>
      <c r="S496" s="326"/>
      <c r="T496" s="326"/>
      <c r="U496" s="326"/>
      <c r="V496" s="326"/>
      <c r="W496" s="326"/>
      <c r="X496" s="326"/>
      <c r="Y496" s="326"/>
      <c r="Z496" s="326"/>
    </row>
    <row r="497" spans="1:26" ht="15.75" customHeight="1" x14ac:dyDescent="0.3">
      <c r="A497" s="326"/>
      <c r="B497" s="326"/>
      <c r="C497" s="326"/>
      <c r="D497" s="326"/>
      <c r="E497" s="326"/>
      <c r="F497" s="326"/>
      <c r="G497" s="326"/>
      <c r="H497" s="326"/>
      <c r="I497" s="326"/>
      <c r="J497" s="326"/>
      <c r="K497" s="326"/>
      <c r="L497" s="326"/>
      <c r="M497" s="326"/>
      <c r="N497" s="326"/>
      <c r="O497" s="326"/>
      <c r="P497" s="326"/>
      <c r="Q497" s="326"/>
      <c r="R497" s="326"/>
      <c r="S497" s="326"/>
      <c r="T497" s="326"/>
      <c r="U497" s="326"/>
      <c r="V497" s="326"/>
      <c r="W497" s="326"/>
      <c r="X497" s="326"/>
      <c r="Y497" s="326"/>
      <c r="Z497" s="326"/>
    </row>
    <row r="498" spans="1:26" ht="15.75" customHeight="1" x14ac:dyDescent="0.3">
      <c r="A498" s="326"/>
      <c r="B498" s="326"/>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c r="Z498" s="326"/>
    </row>
    <row r="499" spans="1:26" ht="15.75" customHeight="1" x14ac:dyDescent="0.3">
      <c r="A499" s="326"/>
      <c r="B499" s="326"/>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c r="Z499" s="326"/>
    </row>
    <row r="500" spans="1:26" ht="15.75" customHeight="1" x14ac:dyDescent="0.3">
      <c r="A500" s="326"/>
      <c r="B500" s="326"/>
      <c r="C500" s="326"/>
      <c r="D500" s="326"/>
      <c r="E500" s="326"/>
      <c r="F500" s="326"/>
      <c r="G500" s="326"/>
      <c r="H500" s="326"/>
      <c r="I500" s="326"/>
      <c r="J500" s="326"/>
      <c r="K500" s="326"/>
      <c r="L500" s="326"/>
      <c r="M500" s="326"/>
      <c r="N500" s="326"/>
      <c r="O500" s="326"/>
      <c r="P500" s="326"/>
      <c r="Q500" s="326"/>
      <c r="R500" s="326"/>
      <c r="S500" s="326"/>
      <c r="T500" s="326"/>
      <c r="U500" s="326"/>
      <c r="V500" s="326"/>
      <c r="W500" s="326"/>
      <c r="X500" s="326"/>
      <c r="Y500" s="326"/>
      <c r="Z500" s="326"/>
    </row>
    <row r="501" spans="1:26" ht="15.75" customHeight="1" x14ac:dyDescent="0.3">
      <c r="A501" s="326"/>
      <c r="B501" s="326"/>
      <c r="C501" s="326"/>
      <c r="D501" s="326"/>
      <c r="E501" s="326"/>
      <c r="F501" s="326"/>
      <c r="G501" s="326"/>
      <c r="H501" s="326"/>
      <c r="I501" s="326"/>
      <c r="J501" s="326"/>
      <c r="K501" s="326"/>
      <c r="L501" s="326"/>
      <c r="M501" s="326"/>
      <c r="N501" s="326"/>
      <c r="O501" s="326"/>
      <c r="P501" s="326"/>
      <c r="Q501" s="326"/>
      <c r="R501" s="326"/>
      <c r="S501" s="326"/>
      <c r="T501" s="326"/>
      <c r="U501" s="326"/>
      <c r="V501" s="326"/>
      <c r="W501" s="326"/>
      <c r="X501" s="326"/>
      <c r="Y501" s="326"/>
      <c r="Z501" s="326"/>
    </row>
    <row r="502" spans="1:26" ht="15.75" customHeight="1" x14ac:dyDescent="0.3">
      <c r="A502" s="326"/>
      <c r="B502" s="326"/>
      <c r="C502" s="326"/>
      <c r="D502" s="326"/>
      <c r="E502" s="326"/>
      <c r="F502" s="326"/>
      <c r="G502" s="326"/>
      <c r="H502" s="326"/>
      <c r="I502" s="326"/>
      <c r="J502" s="326"/>
      <c r="K502" s="326"/>
      <c r="L502" s="326"/>
      <c r="M502" s="326"/>
      <c r="N502" s="326"/>
      <c r="O502" s="326"/>
      <c r="P502" s="326"/>
      <c r="Q502" s="326"/>
      <c r="R502" s="326"/>
      <c r="S502" s="326"/>
      <c r="T502" s="326"/>
      <c r="U502" s="326"/>
      <c r="V502" s="326"/>
      <c r="W502" s="326"/>
      <c r="X502" s="326"/>
      <c r="Y502" s="326"/>
      <c r="Z502" s="326"/>
    </row>
    <row r="503" spans="1:26" ht="15.75" customHeight="1" x14ac:dyDescent="0.3">
      <c r="A503" s="326"/>
      <c r="B503" s="326"/>
      <c r="C503" s="326"/>
      <c r="D503" s="326"/>
      <c r="E503" s="326"/>
      <c r="F503" s="326"/>
      <c r="G503" s="326"/>
      <c r="H503" s="326"/>
      <c r="I503" s="326"/>
      <c r="J503" s="326"/>
      <c r="K503" s="326"/>
      <c r="L503" s="326"/>
      <c r="M503" s="326"/>
      <c r="N503" s="326"/>
      <c r="O503" s="326"/>
      <c r="P503" s="326"/>
      <c r="Q503" s="326"/>
      <c r="R503" s="326"/>
      <c r="S503" s="326"/>
      <c r="T503" s="326"/>
      <c r="U503" s="326"/>
      <c r="V503" s="326"/>
      <c r="W503" s="326"/>
      <c r="X503" s="326"/>
      <c r="Y503" s="326"/>
      <c r="Z503" s="326"/>
    </row>
    <row r="504" spans="1:26" ht="15.75" customHeight="1" x14ac:dyDescent="0.3">
      <c r="A504" s="326"/>
      <c r="B504" s="326"/>
      <c r="C504" s="326"/>
      <c r="D504" s="326"/>
      <c r="E504" s="326"/>
      <c r="F504" s="326"/>
      <c r="G504" s="326"/>
      <c r="H504" s="326"/>
      <c r="I504" s="326"/>
      <c r="J504" s="326"/>
      <c r="K504" s="326"/>
      <c r="L504" s="326"/>
      <c r="M504" s="326"/>
      <c r="N504" s="326"/>
      <c r="O504" s="326"/>
      <c r="P504" s="326"/>
      <c r="Q504" s="326"/>
      <c r="R504" s="326"/>
      <c r="S504" s="326"/>
      <c r="T504" s="326"/>
      <c r="U504" s="326"/>
      <c r="V504" s="326"/>
      <c r="W504" s="326"/>
      <c r="X504" s="326"/>
      <c r="Y504" s="326"/>
      <c r="Z504" s="326"/>
    </row>
    <row r="505" spans="1:26" ht="15.75" customHeight="1" x14ac:dyDescent="0.3">
      <c r="A505" s="326"/>
      <c r="B505" s="326"/>
      <c r="C505" s="326"/>
      <c r="D505" s="326"/>
      <c r="E505" s="326"/>
      <c r="F505" s="326"/>
      <c r="G505" s="326"/>
      <c r="H505" s="326"/>
      <c r="I505" s="326"/>
      <c r="J505" s="326"/>
      <c r="K505" s="326"/>
      <c r="L505" s="326"/>
      <c r="M505" s="326"/>
      <c r="N505" s="326"/>
      <c r="O505" s="326"/>
      <c r="P505" s="326"/>
      <c r="Q505" s="326"/>
      <c r="R505" s="326"/>
      <c r="S505" s="326"/>
      <c r="T505" s="326"/>
      <c r="U505" s="326"/>
      <c r="V505" s="326"/>
      <c r="W505" s="326"/>
      <c r="X505" s="326"/>
      <c r="Y505" s="326"/>
      <c r="Z505" s="326"/>
    </row>
    <row r="506" spans="1:26" ht="15.75" customHeight="1" x14ac:dyDescent="0.3">
      <c r="A506" s="326"/>
      <c r="B506" s="326"/>
      <c r="C506" s="326"/>
      <c r="D506" s="326"/>
      <c r="E506" s="326"/>
      <c r="F506" s="326"/>
      <c r="G506" s="326"/>
      <c r="H506" s="326"/>
      <c r="I506" s="326"/>
      <c r="J506" s="326"/>
      <c r="K506" s="326"/>
      <c r="L506" s="326"/>
      <c r="M506" s="326"/>
      <c r="N506" s="326"/>
      <c r="O506" s="326"/>
      <c r="P506" s="326"/>
      <c r="Q506" s="326"/>
      <c r="R506" s="326"/>
      <c r="S506" s="326"/>
      <c r="T506" s="326"/>
      <c r="U506" s="326"/>
      <c r="V506" s="326"/>
      <c r="W506" s="326"/>
      <c r="X506" s="326"/>
      <c r="Y506" s="326"/>
      <c r="Z506" s="326"/>
    </row>
    <row r="507" spans="1:26" ht="15.75" customHeight="1" x14ac:dyDescent="0.3">
      <c r="A507" s="326"/>
      <c r="B507" s="326"/>
      <c r="C507" s="326"/>
      <c r="D507" s="326"/>
      <c r="E507" s="326"/>
      <c r="F507" s="326"/>
      <c r="G507" s="326"/>
      <c r="H507" s="326"/>
      <c r="I507" s="326"/>
      <c r="J507" s="326"/>
      <c r="K507" s="326"/>
      <c r="L507" s="326"/>
      <c r="M507" s="326"/>
      <c r="N507" s="326"/>
      <c r="O507" s="326"/>
      <c r="P507" s="326"/>
      <c r="Q507" s="326"/>
      <c r="R507" s="326"/>
      <c r="S507" s="326"/>
      <c r="T507" s="326"/>
      <c r="U507" s="326"/>
      <c r="V507" s="326"/>
      <c r="W507" s="326"/>
      <c r="X507" s="326"/>
      <c r="Y507" s="326"/>
      <c r="Z507" s="326"/>
    </row>
    <row r="508" spans="1:26" ht="15.75" customHeight="1" x14ac:dyDescent="0.3">
      <c r="A508" s="326"/>
      <c r="B508" s="326"/>
      <c r="C508" s="326"/>
      <c r="D508" s="326"/>
      <c r="E508" s="326"/>
      <c r="F508" s="326"/>
      <c r="G508" s="326"/>
      <c r="H508" s="326"/>
      <c r="I508" s="326"/>
      <c r="J508" s="326"/>
      <c r="K508" s="326"/>
      <c r="L508" s="326"/>
      <c r="M508" s="326"/>
      <c r="N508" s="326"/>
      <c r="O508" s="326"/>
      <c r="P508" s="326"/>
      <c r="Q508" s="326"/>
      <c r="R508" s="326"/>
      <c r="S508" s="326"/>
      <c r="T508" s="326"/>
      <c r="U508" s="326"/>
      <c r="V508" s="326"/>
      <c r="W508" s="326"/>
      <c r="X508" s="326"/>
      <c r="Y508" s="326"/>
      <c r="Z508" s="326"/>
    </row>
    <row r="509" spans="1:26" ht="15.75" customHeight="1" x14ac:dyDescent="0.3">
      <c r="A509" s="326"/>
      <c r="B509" s="326"/>
      <c r="C509" s="326"/>
      <c r="D509" s="326"/>
      <c r="E509" s="326"/>
      <c r="F509" s="326"/>
      <c r="G509" s="326"/>
      <c r="H509" s="326"/>
      <c r="I509" s="326"/>
      <c r="J509" s="326"/>
      <c r="K509" s="326"/>
      <c r="L509" s="326"/>
      <c r="M509" s="326"/>
      <c r="N509" s="326"/>
      <c r="O509" s="326"/>
      <c r="P509" s="326"/>
      <c r="Q509" s="326"/>
      <c r="R509" s="326"/>
      <c r="S509" s="326"/>
      <c r="T509" s="326"/>
      <c r="U509" s="326"/>
      <c r="V509" s="326"/>
      <c r="W509" s="326"/>
      <c r="X509" s="326"/>
      <c r="Y509" s="326"/>
      <c r="Z509" s="326"/>
    </row>
    <row r="510" spans="1:26" ht="15.75" customHeight="1" x14ac:dyDescent="0.3">
      <c r="A510" s="326"/>
      <c r="B510" s="326"/>
      <c r="C510" s="326"/>
      <c r="D510" s="326"/>
      <c r="E510" s="326"/>
      <c r="F510" s="326"/>
      <c r="G510" s="326"/>
      <c r="H510" s="326"/>
      <c r="I510" s="326"/>
      <c r="J510" s="326"/>
      <c r="K510" s="326"/>
      <c r="L510" s="326"/>
      <c r="M510" s="326"/>
      <c r="N510" s="326"/>
      <c r="O510" s="326"/>
      <c r="P510" s="326"/>
      <c r="Q510" s="326"/>
      <c r="R510" s="326"/>
      <c r="S510" s="326"/>
      <c r="T510" s="326"/>
      <c r="U510" s="326"/>
      <c r="V510" s="326"/>
      <c r="W510" s="326"/>
      <c r="X510" s="326"/>
      <c r="Y510" s="326"/>
      <c r="Z510" s="326"/>
    </row>
    <row r="511" spans="1:26" ht="15.75" customHeight="1" x14ac:dyDescent="0.3">
      <c r="A511" s="326"/>
      <c r="B511" s="326"/>
      <c r="C511" s="326"/>
      <c r="D511" s="326"/>
      <c r="E511" s="326"/>
      <c r="F511" s="326"/>
      <c r="G511" s="326"/>
      <c r="H511" s="326"/>
      <c r="I511" s="326"/>
      <c r="J511" s="326"/>
      <c r="K511" s="326"/>
      <c r="L511" s="326"/>
      <c r="M511" s="326"/>
      <c r="N511" s="326"/>
      <c r="O511" s="326"/>
      <c r="P511" s="326"/>
      <c r="Q511" s="326"/>
      <c r="R511" s="326"/>
      <c r="S511" s="326"/>
      <c r="T511" s="326"/>
      <c r="U511" s="326"/>
      <c r="V511" s="326"/>
      <c r="W511" s="326"/>
      <c r="X511" s="326"/>
      <c r="Y511" s="326"/>
      <c r="Z511" s="326"/>
    </row>
    <row r="512" spans="1:26" ht="15.75" customHeight="1" x14ac:dyDescent="0.3">
      <c r="A512" s="326"/>
      <c r="B512" s="326"/>
      <c r="C512" s="326"/>
      <c r="D512" s="326"/>
      <c r="E512" s="326"/>
      <c r="F512" s="326"/>
      <c r="G512" s="326"/>
      <c r="H512" s="326"/>
      <c r="I512" s="326"/>
      <c r="J512" s="326"/>
      <c r="K512" s="326"/>
      <c r="L512" s="326"/>
      <c r="M512" s="326"/>
      <c r="N512" s="326"/>
      <c r="O512" s="326"/>
      <c r="P512" s="326"/>
      <c r="Q512" s="326"/>
      <c r="R512" s="326"/>
      <c r="S512" s="326"/>
      <c r="T512" s="326"/>
      <c r="U512" s="326"/>
      <c r="V512" s="326"/>
      <c r="W512" s="326"/>
      <c r="X512" s="326"/>
      <c r="Y512" s="326"/>
      <c r="Z512" s="326"/>
    </row>
    <row r="513" spans="1:26" ht="15.75" customHeight="1" x14ac:dyDescent="0.3">
      <c r="A513" s="326"/>
      <c r="B513" s="326"/>
      <c r="C513" s="326"/>
      <c r="D513" s="326"/>
      <c r="E513" s="326"/>
      <c r="F513" s="326"/>
      <c r="G513" s="326"/>
      <c r="H513" s="326"/>
      <c r="I513" s="326"/>
      <c r="J513" s="326"/>
      <c r="K513" s="326"/>
      <c r="L513" s="326"/>
      <c r="M513" s="326"/>
      <c r="N513" s="326"/>
      <c r="O513" s="326"/>
      <c r="P513" s="326"/>
      <c r="Q513" s="326"/>
      <c r="R513" s="326"/>
      <c r="S513" s="326"/>
      <c r="T513" s="326"/>
      <c r="U513" s="326"/>
      <c r="V513" s="326"/>
      <c r="W513" s="326"/>
      <c r="X513" s="326"/>
      <c r="Y513" s="326"/>
      <c r="Z513" s="326"/>
    </row>
    <row r="514" spans="1:26" ht="15.75" customHeight="1" x14ac:dyDescent="0.3">
      <c r="A514" s="326"/>
      <c r="B514" s="326"/>
      <c r="C514" s="326"/>
      <c r="D514" s="326"/>
      <c r="E514" s="326"/>
      <c r="F514" s="326"/>
      <c r="G514" s="326"/>
      <c r="H514" s="326"/>
      <c r="I514" s="326"/>
      <c r="J514" s="326"/>
      <c r="K514" s="326"/>
      <c r="L514" s="326"/>
      <c r="M514" s="326"/>
      <c r="N514" s="326"/>
      <c r="O514" s="326"/>
      <c r="P514" s="326"/>
      <c r="Q514" s="326"/>
      <c r="R514" s="326"/>
      <c r="S514" s="326"/>
      <c r="T514" s="326"/>
      <c r="U514" s="326"/>
      <c r="V514" s="326"/>
      <c r="W514" s="326"/>
      <c r="X514" s="326"/>
      <c r="Y514" s="326"/>
      <c r="Z514" s="326"/>
    </row>
    <row r="515" spans="1:26" ht="15.75" customHeight="1" x14ac:dyDescent="0.3">
      <c r="A515" s="326"/>
      <c r="B515" s="326"/>
      <c r="C515" s="326"/>
      <c r="D515" s="326"/>
      <c r="E515" s="326"/>
      <c r="F515" s="326"/>
      <c r="G515" s="326"/>
      <c r="H515" s="326"/>
      <c r="I515" s="326"/>
      <c r="J515" s="326"/>
      <c r="K515" s="326"/>
      <c r="L515" s="326"/>
      <c r="M515" s="326"/>
      <c r="N515" s="326"/>
      <c r="O515" s="326"/>
      <c r="P515" s="326"/>
      <c r="Q515" s="326"/>
      <c r="R515" s="326"/>
      <c r="S515" s="326"/>
      <c r="T515" s="326"/>
      <c r="U515" s="326"/>
      <c r="V515" s="326"/>
      <c r="W515" s="326"/>
      <c r="X515" s="326"/>
      <c r="Y515" s="326"/>
      <c r="Z515" s="326"/>
    </row>
    <row r="516" spans="1:26" ht="15.75" customHeight="1" x14ac:dyDescent="0.3">
      <c r="A516" s="326"/>
      <c r="B516" s="326"/>
      <c r="C516" s="326"/>
      <c r="D516" s="326"/>
      <c r="E516" s="326"/>
      <c r="F516" s="326"/>
      <c r="G516" s="326"/>
      <c r="H516" s="326"/>
      <c r="I516" s="326"/>
      <c r="J516" s="326"/>
      <c r="K516" s="326"/>
      <c r="L516" s="326"/>
      <c r="M516" s="326"/>
      <c r="N516" s="326"/>
      <c r="O516" s="326"/>
      <c r="P516" s="326"/>
      <c r="Q516" s="326"/>
      <c r="R516" s="326"/>
      <c r="S516" s="326"/>
      <c r="T516" s="326"/>
      <c r="U516" s="326"/>
      <c r="V516" s="326"/>
      <c r="W516" s="326"/>
      <c r="X516" s="326"/>
      <c r="Y516" s="326"/>
      <c r="Z516" s="326"/>
    </row>
    <row r="517" spans="1:26" ht="15.75" customHeight="1" x14ac:dyDescent="0.3">
      <c r="A517" s="326"/>
      <c r="B517" s="326"/>
      <c r="C517" s="326"/>
      <c r="D517" s="326"/>
      <c r="E517" s="326"/>
      <c r="F517" s="326"/>
      <c r="G517" s="326"/>
      <c r="H517" s="326"/>
      <c r="I517" s="326"/>
      <c r="J517" s="326"/>
      <c r="K517" s="326"/>
      <c r="L517" s="326"/>
      <c r="M517" s="326"/>
      <c r="N517" s="326"/>
      <c r="O517" s="326"/>
      <c r="P517" s="326"/>
      <c r="Q517" s="326"/>
      <c r="R517" s="326"/>
      <c r="S517" s="326"/>
      <c r="T517" s="326"/>
      <c r="U517" s="326"/>
      <c r="V517" s="326"/>
      <c r="W517" s="326"/>
      <c r="X517" s="326"/>
      <c r="Y517" s="326"/>
      <c r="Z517" s="326"/>
    </row>
    <row r="518" spans="1:26" ht="15.75" customHeight="1" x14ac:dyDescent="0.3">
      <c r="A518" s="326"/>
      <c r="B518" s="326"/>
      <c r="C518" s="326"/>
      <c r="D518" s="326"/>
      <c r="E518" s="326"/>
      <c r="F518" s="326"/>
      <c r="G518" s="326"/>
      <c r="H518" s="326"/>
      <c r="I518" s="326"/>
      <c r="J518" s="326"/>
      <c r="K518" s="326"/>
      <c r="L518" s="326"/>
      <c r="M518" s="326"/>
      <c r="N518" s="326"/>
      <c r="O518" s="326"/>
      <c r="P518" s="326"/>
      <c r="Q518" s="326"/>
      <c r="R518" s="326"/>
      <c r="S518" s="326"/>
      <c r="T518" s="326"/>
      <c r="U518" s="326"/>
      <c r="V518" s="326"/>
      <c r="W518" s="326"/>
      <c r="X518" s="326"/>
      <c r="Y518" s="326"/>
      <c r="Z518" s="326"/>
    </row>
    <row r="519" spans="1:26" ht="15.75" customHeight="1" x14ac:dyDescent="0.3">
      <c r="A519" s="326"/>
      <c r="B519" s="326"/>
      <c r="C519" s="326"/>
      <c r="D519" s="326"/>
      <c r="E519" s="326"/>
      <c r="F519" s="326"/>
      <c r="G519" s="326"/>
      <c r="H519" s="326"/>
      <c r="I519" s="326"/>
      <c r="J519" s="326"/>
      <c r="K519" s="326"/>
      <c r="L519" s="326"/>
      <c r="M519" s="326"/>
      <c r="N519" s="326"/>
      <c r="O519" s="326"/>
      <c r="P519" s="326"/>
      <c r="Q519" s="326"/>
      <c r="R519" s="326"/>
      <c r="S519" s="326"/>
      <c r="T519" s="326"/>
      <c r="U519" s="326"/>
      <c r="V519" s="326"/>
      <c r="W519" s="326"/>
      <c r="X519" s="326"/>
      <c r="Y519" s="326"/>
      <c r="Z519" s="326"/>
    </row>
    <row r="520" spans="1:26" ht="15.75" customHeight="1" x14ac:dyDescent="0.3">
      <c r="A520" s="326"/>
      <c r="B520" s="326"/>
      <c r="C520" s="326"/>
      <c r="D520" s="326"/>
      <c r="E520" s="326"/>
      <c r="F520" s="326"/>
      <c r="G520" s="326"/>
      <c r="H520" s="326"/>
      <c r="I520" s="326"/>
      <c r="J520" s="326"/>
      <c r="K520" s="326"/>
      <c r="L520" s="326"/>
      <c r="M520" s="326"/>
      <c r="N520" s="326"/>
      <c r="O520" s="326"/>
      <c r="P520" s="326"/>
      <c r="Q520" s="326"/>
      <c r="R520" s="326"/>
      <c r="S520" s="326"/>
      <c r="T520" s="326"/>
      <c r="U520" s="326"/>
      <c r="V520" s="326"/>
      <c r="W520" s="326"/>
      <c r="X520" s="326"/>
      <c r="Y520" s="326"/>
      <c r="Z520" s="326"/>
    </row>
    <row r="521" spans="1:26" ht="15.75" customHeight="1" x14ac:dyDescent="0.3">
      <c r="A521" s="326"/>
      <c r="B521" s="326"/>
      <c r="C521" s="326"/>
      <c r="D521" s="326"/>
      <c r="E521" s="326"/>
      <c r="F521" s="326"/>
      <c r="G521" s="326"/>
      <c r="H521" s="326"/>
      <c r="I521" s="326"/>
      <c r="J521" s="326"/>
      <c r="K521" s="326"/>
      <c r="L521" s="326"/>
      <c r="M521" s="326"/>
      <c r="N521" s="326"/>
      <c r="O521" s="326"/>
      <c r="P521" s="326"/>
      <c r="Q521" s="326"/>
      <c r="R521" s="326"/>
      <c r="S521" s="326"/>
      <c r="T521" s="326"/>
      <c r="U521" s="326"/>
      <c r="V521" s="326"/>
      <c r="W521" s="326"/>
      <c r="X521" s="326"/>
      <c r="Y521" s="326"/>
      <c r="Z521" s="326"/>
    </row>
    <row r="522" spans="1:26" ht="15.75" customHeight="1" x14ac:dyDescent="0.3">
      <c r="A522" s="326"/>
      <c r="B522" s="326"/>
      <c r="C522" s="326"/>
      <c r="D522" s="326"/>
      <c r="E522" s="326"/>
      <c r="F522" s="326"/>
      <c r="G522" s="326"/>
      <c r="H522" s="326"/>
      <c r="I522" s="326"/>
      <c r="J522" s="326"/>
      <c r="K522" s="326"/>
      <c r="L522" s="326"/>
      <c r="M522" s="326"/>
      <c r="N522" s="326"/>
      <c r="O522" s="326"/>
      <c r="P522" s="326"/>
      <c r="Q522" s="326"/>
      <c r="R522" s="326"/>
      <c r="S522" s="326"/>
      <c r="T522" s="326"/>
      <c r="U522" s="326"/>
      <c r="V522" s="326"/>
      <c r="W522" s="326"/>
      <c r="X522" s="326"/>
      <c r="Y522" s="326"/>
      <c r="Z522" s="326"/>
    </row>
    <row r="523" spans="1:26" ht="15.75" customHeight="1" x14ac:dyDescent="0.3">
      <c r="A523" s="326"/>
      <c r="B523" s="326"/>
      <c r="C523" s="326"/>
      <c r="D523" s="326"/>
      <c r="E523" s="326"/>
      <c r="F523" s="326"/>
      <c r="G523" s="326"/>
      <c r="H523" s="326"/>
      <c r="I523" s="326"/>
      <c r="J523" s="326"/>
      <c r="K523" s="326"/>
      <c r="L523" s="326"/>
      <c r="M523" s="326"/>
      <c r="N523" s="326"/>
      <c r="O523" s="326"/>
      <c r="P523" s="326"/>
      <c r="Q523" s="326"/>
      <c r="R523" s="326"/>
      <c r="S523" s="326"/>
      <c r="T523" s="326"/>
      <c r="U523" s="326"/>
      <c r="V523" s="326"/>
      <c r="W523" s="326"/>
      <c r="X523" s="326"/>
      <c r="Y523" s="326"/>
      <c r="Z523" s="326"/>
    </row>
    <row r="524" spans="1:26" ht="15.75" customHeight="1" x14ac:dyDescent="0.3">
      <c r="A524" s="326"/>
      <c r="B524" s="326"/>
      <c r="C524" s="326"/>
      <c r="D524" s="326"/>
      <c r="E524" s="326"/>
      <c r="F524" s="326"/>
      <c r="G524" s="326"/>
      <c r="H524" s="326"/>
      <c r="I524" s="326"/>
      <c r="J524" s="326"/>
      <c r="K524" s="326"/>
      <c r="L524" s="326"/>
      <c r="M524" s="326"/>
      <c r="N524" s="326"/>
      <c r="O524" s="326"/>
      <c r="P524" s="326"/>
      <c r="Q524" s="326"/>
      <c r="R524" s="326"/>
      <c r="S524" s="326"/>
      <c r="T524" s="326"/>
      <c r="U524" s="326"/>
      <c r="V524" s="326"/>
      <c r="W524" s="326"/>
      <c r="X524" s="326"/>
      <c r="Y524" s="326"/>
      <c r="Z524" s="326"/>
    </row>
    <row r="525" spans="1:26" ht="15.75" customHeight="1" x14ac:dyDescent="0.3">
      <c r="A525" s="326"/>
      <c r="B525" s="326"/>
      <c r="C525" s="326"/>
      <c r="D525" s="326"/>
      <c r="E525" s="326"/>
      <c r="F525" s="326"/>
      <c r="G525" s="326"/>
      <c r="H525" s="326"/>
      <c r="I525" s="326"/>
      <c r="J525" s="326"/>
      <c r="K525" s="326"/>
      <c r="L525" s="326"/>
      <c r="M525" s="326"/>
      <c r="N525" s="326"/>
      <c r="O525" s="326"/>
      <c r="P525" s="326"/>
      <c r="Q525" s="326"/>
      <c r="R525" s="326"/>
      <c r="S525" s="326"/>
      <c r="T525" s="326"/>
      <c r="U525" s="326"/>
      <c r="V525" s="326"/>
      <c r="W525" s="326"/>
      <c r="X525" s="326"/>
      <c r="Y525" s="326"/>
      <c r="Z525" s="326"/>
    </row>
    <row r="526" spans="1:26" ht="15.75" customHeight="1" x14ac:dyDescent="0.3">
      <c r="A526" s="326"/>
      <c r="B526" s="326"/>
      <c r="C526" s="326"/>
      <c r="D526" s="326"/>
      <c r="E526" s="326"/>
      <c r="F526" s="326"/>
      <c r="G526" s="326"/>
      <c r="H526" s="326"/>
      <c r="I526" s="326"/>
      <c r="J526" s="326"/>
      <c r="K526" s="326"/>
      <c r="L526" s="326"/>
      <c r="M526" s="326"/>
      <c r="N526" s="326"/>
      <c r="O526" s="326"/>
      <c r="P526" s="326"/>
      <c r="Q526" s="326"/>
      <c r="R526" s="326"/>
      <c r="S526" s="326"/>
      <c r="T526" s="326"/>
      <c r="U526" s="326"/>
      <c r="V526" s="326"/>
      <c r="W526" s="326"/>
      <c r="X526" s="326"/>
      <c r="Y526" s="326"/>
      <c r="Z526" s="326"/>
    </row>
    <row r="527" spans="1:26" ht="15.75" customHeight="1" x14ac:dyDescent="0.3">
      <c r="A527" s="326"/>
      <c r="B527" s="326"/>
      <c r="C527" s="326"/>
      <c r="D527" s="326"/>
      <c r="E527" s="326"/>
      <c r="F527" s="326"/>
      <c r="G527" s="326"/>
      <c r="H527" s="326"/>
      <c r="I527" s="326"/>
      <c r="J527" s="326"/>
      <c r="K527" s="326"/>
      <c r="L527" s="326"/>
      <c r="M527" s="326"/>
      <c r="N527" s="326"/>
      <c r="O527" s="326"/>
      <c r="P527" s="326"/>
      <c r="Q527" s="326"/>
      <c r="R527" s="326"/>
      <c r="S527" s="326"/>
      <c r="T527" s="326"/>
      <c r="U527" s="326"/>
      <c r="V527" s="326"/>
      <c r="W527" s="326"/>
      <c r="X527" s="326"/>
      <c r="Y527" s="326"/>
      <c r="Z527" s="326"/>
    </row>
    <row r="528" spans="1:26" ht="15.75" customHeight="1" x14ac:dyDescent="0.3">
      <c r="A528" s="326"/>
      <c r="B528" s="326"/>
      <c r="C528" s="326"/>
      <c r="D528" s="326"/>
      <c r="E528" s="326"/>
      <c r="F528" s="326"/>
      <c r="G528" s="326"/>
      <c r="H528" s="326"/>
      <c r="I528" s="326"/>
      <c r="J528" s="326"/>
      <c r="K528" s="326"/>
      <c r="L528" s="326"/>
      <c r="M528" s="326"/>
      <c r="N528" s="326"/>
      <c r="O528" s="326"/>
      <c r="P528" s="326"/>
      <c r="Q528" s="326"/>
      <c r="R528" s="326"/>
      <c r="S528" s="326"/>
      <c r="T528" s="326"/>
      <c r="U528" s="326"/>
      <c r="V528" s="326"/>
      <c r="W528" s="326"/>
      <c r="X528" s="326"/>
      <c r="Y528" s="326"/>
      <c r="Z528" s="326"/>
    </row>
    <row r="529" spans="1:26" ht="15.75" customHeight="1" x14ac:dyDescent="0.3">
      <c r="A529" s="326"/>
      <c r="B529" s="326"/>
      <c r="C529" s="326"/>
      <c r="D529" s="326"/>
      <c r="E529" s="326"/>
      <c r="F529" s="326"/>
      <c r="G529" s="326"/>
      <c r="H529" s="326"/>
      <c r="I529" s="326"/>
      <c r="J529" s="326"/>
      <c r="K529" s="326"/>
      <c r="L529" s="326"/>
      <c r="M529" s="326"/>
      <c r="N529" s="326"/>
      <c r="O529" s="326"/>
      <c r="P529" s="326"/>
      <c r="Q529" s="326"/>
      <c r="R529" s="326"/>
      <c r="S529" s="326"/>
      <c r="T529" s="326"/>
      <c r="U529" s="326"/>
      <c r="V529" s="326"/>
      <c r="W529" s="326"/>
      <c r="X529" s="326"/>
      <c r="Y529" s="326"/>
      <c r="Z529" s="326"/>
    </row>
    <row r="530" spans="1:26" ht="15.75" customHeight="1" x14ac:dyDescent="0.3">
      <c r="A530" s="326"/>
      <c r="B530" s="326"/>
      <c r="C530" s="326"/>
      <c r="D530" s="326"/>
      <c r="E530" s="326"/>
      <c r="F530" s="326"/>
      <c r="G530" s="326"/>
      <c r="H530" s="326"/>
      <c r="I530" s="326"/>
      <c r="J530" s="326"/>
      <c r="K530" s="326"/>
      <c r="L530" s="326"/>
      <c r="M530" s="326"/>
      <c r="N530" s="326"/>
      <c r="O530" s="326"/>
      <c r="P530" s="326"/>
      <c r="Q530" s="326"/>
      <c r="R530" s="326"/>
      <c r="S530" s="326"/>
      <c r="T530" s="326"/>
      <c r="U530" s="326"/>
      <c r="V530" s="326"/>
      <c r="W530" s="326"/>
      <c r="X530" s="326"/>
      <c r="Y530" s="326"/>
      <c r="Z530" s="326"/>
    </row>
    <row r="531" spans="1:26" ht="15.75" customHeight="1" x14ac:dyDescent="0.3">
      <c r="A531" s="326"/>
      <c r="B531" s="326"/>
      <c r="C531" s="326"/>
      <c r="D531" s="326"/>
      <c r="E531" s="326"/>
      <c r="F531" s="326"/>
      <c r="G531" s="326"/>
      <c r="H531" s="326"/>
      <c r="I531" s="326"/>
      <c r="J531" s="326"/>
      <c r="K531" s="326"/>
      <c r="L531" s="326"/>
      <c r="M531" s="326"/>
      <c r="N531" s="326"/>
      <c r="O531" s="326"/>
      <c r="P531" s="326"/>
      <c r="Q531" s="326"/>
      <c r="R531" s="326"/>
      <c r="S531" s="326"/>
      <c r="T531" s="326"/>
      <c r="U531" s="326"/>
      <c r="V531" s="326"/>
      <c r="W531" s="326"/>
      <c r="X531" s="326"/>
      <c r="Y531" s="326"/>
      <c r="Z531" s="326"/>
    </row>
    <row r="532" spans="1:26" ht="15.75" customHeight="1" x14ac:dyDescent="0.3">
      <c r="A532" s="326"/>
      <c r="B532" s="326"/>
      <c r="C532" s="326"/>
      <c r="D532" s="326"/>
      <c r="E532" s="326"/>
      <c r="F532" s="326"/>
      <c r="G532" s="326"/>
      <c r="H532" s="326"/>
      <c r="I532" s="326"/>
      <c r="J532" s="326"/>
      <c r="K532" s="326"/>
      <c r="L532" s="326"/>
      <c r="M532" s="326"/>
      <c r="N532" s="326"/>
      <c r="O532" s="326"/>
      <c r="P532" s="326"/>
      <c r="Q532" s="326"/>
      <c r="R532" s="326"/>
      <c r="S532" s="326"/>
      <c r="T532" s="326"/>
      <c r="U532" s="326"/>
      <c r="V532" s="326"/>
      <c r="W532" s="326"/>
      <c r="X532" s="326"/>
      <c r="Y532" s="326"/>
      <c r="Z532" s="326"/>
    </row>
    <row r="533" spans="1:26" ht="15.75" customHeight="1" x14ac:dyDescent="0.3">
      <c r="A533" s="326"/>
      <c r="B533" s="326"/>
      <c r="C533" s="326"/>
      <c r="D533" s="326"/>
      <c r="E533" s="326"/>
      <c r="F533" s="326"/>
      <c r="G533" s="326"/>
      <c r="H533" s="326"/>
      <c r="I533" s="326"/>
      <c r="J533" s="326"/>
      <c r="K533" s="326"/>
      <c r="L533" s="326"/>
      <c r="M533" s="326"/>
      <c r="N533" s="326"/>
      <c r="O533" s="326"/>
      <c r="P533" s="326"/>
      <c r="Q533" s="326"/>
      <c r="R533" s="326"/>
      <c r="S533" s="326"/>
      <c r="T533" s="326"/>
      <c r="U533" s="326"/>
      <c r="V533" s="326"/>
      <c r="W533" s="326"/>
      <c r="X533" s="326"/>
      <c r="Y533" s="326"/>
      <c r="Z533" s="326"/>
    </row>
    <row r="534" spans="1:26" ht="15.75" customHeight="1" x14ac:dyDescent="0.3">
      <c r="A534" s="326"/>
      <c r="B534" s="326"/>
      <c r="C534" s="326"/>
      <c r="D534" s="326"/>
      <c r="E534" s="326"/>
      <c r="F534" s="326"/>
      <c r="G534" s="326"/>
      <c r="H534" s="326"/>
      <c r="I534" s="326"/>
      <c r="J534" s="326"/>
      <c r="K534" s="326"/>
      <c r="L534" s="326"/>
      <c r="M534" s="326"/>
      <c r="N534" s="326"/>
      <c r="O534" s="326"/>
      <c r="P534" s="326"/>
      <c r="Q534" s="326"/>
      <c r="R534" s="326"/>
      <c r="S534" s="326"/>
      <c r="T534" s="326"/>
      <c r="U534" s="326"/>
      <c r="V534" s="326"/>
      <c r="W534" s="326"/>
      <c r="X534" s="326"/>
      <c r="Y534" s="326"/>
      <c r="Z534" s="326"/>
    </row>
    <row r="535" spans="1:26" ht="15.75" customHeight="1" x14ac:dyDescent="0.3">
      <c r="A535" s="326"/>
      <c r="B535" s="326"/>
      <c r="C535" s="326"/>
      <c r="D535" s="326"/>
      <c r="E535" s="326"/>
      <c r="F535" s="326"/>
      <c r="G535" s="326"/>
      <c r="H535" s="326"/>
      <c r="I535" s="326"/>
      <c r="J535" s="326"/>
      <c r="K535" s="326"/>
      <c r="L535" s="326"/>
      <c r="M535" s="326"/>
      <c r="N535" s="326"/>
      <c r="O535" s="326"/>
      <c r="P535" s="326"/>
      <c r="Q535" s="326"/>
      <c r="R535" s="326"/>
      <c r="S535" s="326"/>
      <c r="T535" s="326"/>
      <c r="U535" s="326"/>
      <c r="V535" s="326"/>
      <c r="W535" s="326"/>
      <c r="X535" s="326"/>
      <c r="Y535" s="326"/>
      <c r="Z535" s="326"/>
    </row>
    <row r="536" spans="1:26" ht="15.75" customHeight="1" x14ac:dyDescent="0.3">
      <c r="A536" s="326"/>
      <c r="B536" s="326"/>
      <c r="C536" s="326"/>
      <c r="D536" s="326"/>
      <c r="E536" s="326"/>
      <c r="F536" s="326"/>
      <c r="G536" s="326"/>
      <c r="H536" s="326"/>
      <c r="I536" s="326"/>
      <c r="J536" s="326"/>
      <c r="K536" s="326"/>
      <c r="L536" s="326"/>
      <c r="M536" s="326"/>
      <c r="N536" s="326"/>
      <c r="O536" s="326"/>
      <c r="P536" s="326"/>
      <c r="Q536" s="326"/>
      <c r="R536" s="326"/>
      <c r="S536" s="326"/>
      <c r="T536" s="326"/>
      <c r="U536" s="326"/>
      <c r="V536" s="326"/>
      <c r="W536" s="326"/>
      <c r="X536" s="326"/>
      <c r="Y536" s="326"/>
      <c r="Z536" s="326"/>
    </row>
    <row r="537" spans="1:26" ht="15.75" customHeight="1" x14ac:dyDescent="0.3">
      <c r="A537" s="326"/>
      <c r="B537" s="326"/>
      <c r="C537" s="326"/>
      <c r="D537" s="326"/>
      <c r="E537" s="326"/>
      <c r="F537" s="326"/>
      <c r="G537" s="326"/>
      <c r="H537" s="326"/>
      <c r="I537" s="326"/>
      <c r="J537" s="326"/>
      <c r="K537" s="326"/>
      <c r="L537" s="326"/>
      <c r="M537" s="326"/>
      <c r="N537" s="326"/>
      <c r="O537" s="326"/>
      <c r="P537" s="326"/>
      <c r="Q537" s="326"/>
      <c r="R537" s="326"/>
      <c r="S537" s="326"/>
      <c r="T537" s="326"/>
      <c r="U537" s="326"/>
      <c r="V537" s="326"/>
      <c r="W537" s="326"/>
      <c r="X537" s="326"/>
      <c r="Y537" s="326"/>
      <c r="Z537" s="326"/>
    </row>
    <row r="538" spans="1:26" ht="15.75" customHeight="1" x14ac:dyDescent="0.3">
      <c r="A538" s="326"/>
      <c r="B538" s="326"/>
      <c r="C538" s="326"/>
      <c r="D538" s="326"/>
      <c r="E538" s="326"/>
      <c r="F538" s="326"/>
      <c r="G538" s="326"/>
      <c r="H538" s="326"/>
      <c r="I538" s="326"/>
      <c r="J538" s="326"/>
      <c r="K538" s="326"/>
      <c r="L538" s="326"/>
      <c r="M538" s="326"/>
      <c r="N538" s="326"/>
      <c r="O538" s="326"/>
      <c r="P538" s="326"/>
      <c r="Q538" s="326"/>
      <c r="R538" s="326"/>
      <c r="S538" s="326"/>
      <c r="T538" s="326"/>
      <c r="U538" s="326"/>
      <c r="V538" s="326"/>
      <c r="W538" s="326"/>
      <c r="X538" s="326"/>
      <c r="Y538" s="326"/>
      <c r="Z538" s="326"/>
    </row>
    <row r="539" spans="1:26" ht="15.75" customHeight="1" x14ac:dyDescent="0.3">
      <c r="A539" s="326"/>
      <c r="B539" s="326"/>
      <c r="C539" s="326"/>
      <c r="D539" s="326"/>
      <c r="E539" s="326"/>
      <c r="F539" s="326"/>
      <c r="G539" s="326"/>
      <c r="H539" s="326"/>
      <c r="I539" s="326"/>
      <c r="J539" s="326"/>
      <c r="K539" s="326"/>
      <c r="L539" s="326"/>
      <c r="M539" s="326"/>
      <c r="N539" s="326"/>
      <c r="O539" s="326"/>
      <c r="P539" s="326"/>
      <c r="Q539" s="326"/>
      <c r="R539" s="326"/>
      <c r="S539" s="326"/>
      <c r="T539" s="326"/>
      <c r="U539" s="326"/>
      <c r="V539" s="326"/>
      <c r="W539" s="326"/>
      <c r="X539" s="326"/>
      <c r="Y539" s="326"/>
      <c r="Z539" s="326"/>
    </row>
    <row r="540" spans="1:26" ht="15.75" customHeight="1" x14ac:dyDescent="0.3">
      <c r="A540" s="326"/>
      <c r="B540" s="326"/>
      <c r="C540" s="326"/>
      <c r="D540" s="326"/>
      <c r="E540" s="326"/>
      <c r="F540" s="326"/>
      <c r="G540" s="326"/>
      <c r="H540" s="326"/>
      <c r="I540" s="326"/>
      <c r="J540" s="326"/>
      <c r="K540" s="326"/>
      <c r="L540" s="326"/>
      <c r="M540" s="326"/>
      <c r="N540" s="326"/>
      <c r="O540" s="326"/>
      <c r="P540" s="326"/>
      <c r="Q540" s="326"/>
      <c r="R540" s="326"/>
      <c r="S540" s="326"/>
      <c r="T540" s="326"/>
      <c r="U540" s="326"/>
      <c r="V540" s="326"/>
      <c r="W540" s="326"/>
      <c r="X540" s="326"/>
      <c r="Y540" s="326"/>
      <c r="Z540" s="326"/>
    </row>
    <row r="541" spans="1:26" ht="15.75" customHeight="1" x14ac:dyDescent="0.3">
      <c r="A541" s="326"/>
      <c r="B541" s="326"/>
      <c r="C541" s="326"/>
      <c r="D541" s="326"/>
      <c r="E541" s="326"/>
      <c r="F541" s="326"/>
      <c r="G541" s="326"/>
      <c r="H541" s="326"/>
      <c r="I541" s="326"/>
      <c r="J541" s="326"/>
      <c r="K541" s="326"/>
      <c r="L541" s="326"/>
      <c r="M541" s="326"/>
      <c r="N541" s="326"/>
      <c r="O541" s="326"/>
      <c r="P541" s="326"/>
      <c r="Q541" s="326"/>
      <c r="R541" s="326"/>
      <c r="S541" s="326"/>
      <c r="T541" s="326"/>
      <c r="U541" s="326"/>
      <c r="V541" s="326"/>
      <c r="W541" s="326"/>
      <c r="X541" s="326"/>
      <c r="Y541" s="326"/>
      <c r="Z541" s="326"/>
    </row>
    <row r="542" spans="1:26" ht="15.75" customHeight="1" x14ac:dyDescent="0.3">
      <c r="A542" s="326"/>
      <c r="B542" s="326"/>
      <c r="C542" s="326"/>
      <c r="D542" s="326"/>
      <c r="E542" s="326"/>
      <c r="F542" s="326"/>
      <c r="G542" s="326"/>
      <c r="H542" s="326"/>
      <c r="I542" s="326"/>
      <c r="J542" s="326"/>
      <c r="K542" s="326"/>
      <c r="L542" s="326"/>
      <c r="M542" s="326"/>
      <c r="N542" s="326"/>
      <c r="O542" s="326"/>
      <c r="P542" s="326"/>
      <c r="Q542" s="326"/>
      <c r="R542" s="326"/>
      <c r="S542" s="326"/>
      <c r="T542" s="326"/>
      <c r="U542" s="326"/>
      <c r="V542" s="326"/>
      <c r="W542" s="326"/>
      <c r="X542" s="326"/>
      <c r="Y542" s="326"/>
      <c r="Z542" s="326"/>
    </row>
    <row r="543" spans="1:26" ht="15.75" customHeight="1" x14ac:dyDescent="0.3">
      <c r="A543" s="326"/>
      <c r="B543" s="326"/>
      <c r="C543" s="326"/>
      <c r="D543" s="326"/>
      <c r="E543" s="326"/>
      <c r="F543" s="326"/>
      <c r="G543" s="326"/>
      <c r="H543" s="326"/>
      <c r="I543" s="326"/>
      <c r="J543" s="326"/>
      <c r="K543" s="326"/>
      <c r="L543" s="326"/>
      <c r="M543" s="326"/>
      <c r="N543" s="326"/>
      <c r="O543" s="326"/>
      <c r="P543" s="326"/>
      <c r="Q543" s="326"/>
      <c r="R543" s="326"/>
      <c r="S543" s="326"/>
      <c r="T543" s="326"/>
      <c r="U543" s="326"/>
      <c r="V543" s="326"/>
      <c r="W543" s="326"/>
      <c r="X543" s="326"/>
      <c r="Y543" s="326"/>
      <c r="Z543" s="326"/>
    </row>
    <row r="544" spans="1:26" ht="15.75" customHeight="1" x14ac:dyDescent="0.3">
      <c r="A544" s="326"/>
      <c r="B544" s="326"/>
      <c r="C544" s="326"/>
      <c r="D544" s="326"/>
      <c r="E544" s="326"/>
      <c r="F544" s="326"/>
      <c r="G544" s="326"/>
      <c r="H544" s="326"/>
      <c r="I544" s="326"/>
      <c r="J544" s="326"/>
      <c r="K544" s="326"/>
      <c r="L544" s="326"/>
      <c r="M544" s="326"/>
      <c r="N544" s="326"/>
      <c r="O544" s="326"/>
      <c r="P544" s="326"/>
      <c r="Q544" s="326"/>
      <c r="R544" s="326"/>
      <c r="S544" s="326"/>
      <c r="T544" s="326"/>
      <c r="U544" s="326"/>
      <c r="V544" s="326"/>
      <c r="W544" s="326"/>
      <c r="X544" s="326"/>
      <c r="Y544" s="326"/>
      <c r="Z544" s="326"/>
    </row>
    <row r="545" spans="1:26" ht="15.75" customHeight="1" x14ac:dyDescent="0.3">
      <c r="A545" s="326"/>
      <c r="B545" s="326"/>
      <c r="C545" s="326"/>
      <c r="D545" s="326"/>
      <c r="E545" s="326"/>
      <c r="F545" s="326"/>
      <c r="G545" s="326"/>
      <c r="H545" s="326"/>
      <c r="I545" s="326"/>
      <c r="J545" s="326"/>
      <c r="K545" s="326"/>
      <c r="L545" s="326"/>
      <c r="M545" s="326"/>
      <c r="N545" s="326"/>
      <c r="O545" s="326"/>
      <c r="P545" s="326"/>
      <c r="Q545" s="326"/>
      <c r="R545" s="326"/>
      <c r="S545" s="326"/>
      <c r="T545" s="326"/>
      <c r="U545" s="326"/>
      <c r="V545" s="326"/>
      <c r="W545" s="326"/>
      <c r="X545" s="326"/>
      <c r="Y545" s="326"/>
      <c r="Z545" s="326"/>
    </row>
    <row r="546" spans="1:26" ht="15.75" customHeight="1" x14ac:dyDescent="0.3">
      <c r="A546" s="326"/>
      <c r="B546" s="326"/>
      <c r="C546" s="326"/>
      <c r="D546" s="326"/>
      <c r="E546" s="326"/>
      <c r="F546" s="326"/>
      <c r="G546" s="326"/>
      <c r="H546" s="326"/>
      <c r="I546" s="326"/>
      <c r="J546" s="326"/>
      <c r="K546" s="326"/>
      <c r="L546" s="326"/>
      <c r="M546" s="326"/>
      <c r="N546" s="326"/>
      <c r="O546" s="326"/>
      <c r="P546" s="326"/>
      <c r="Q546" s="326"/>
      <c r="R546" s="326"/>
      <c r="S546" s="326"/>
      <c r="T546" s="326"/>
      <c r="U546" s="326"/>
      <c r="V546" s="326"/>
      <c r="W546" s="326"/>
      <c r="X546" s="326"/>
      <c r="Y546" s="326"/>
      <c r="Z546" s="326"/>
    </row>
    <row r="547" spans="1:26" ht="15.75" customHeight="1" x14ac:dyDescent="0.3">
      <c r="A547" s="326"/>
      <c r="B547" s="326"/>
      <c r="C547" s="326"/>
      <c r="D547" s="326"/>
      <c r="E547" s="326"/>
      <c r="F547" s="326"/>
      <c r="G547" s="326"/>
      <c r="H547" s="326"/>
      <c r="I547" s="326"/>
      <c r="J547" s="326"/>
      <c r="K547" s="326"/>
      <c r="L547" s="326"/>
      <c r="M547" s="326"/>
      <c r="N547" s="326"/>
      <c r="O547" s="326"/>
      <c r="P547" s="326"/>
      <c r="Q547" s="326"/>
      <c r="R547" s="326"/>
      <c r="S547" s="326"/>
      <c r="T547" s="326"/>
      <c r="U547" s="326"/>
      <c r="V547" s="326"/>
      <c r="W547" s="326"/>
      <c r="X547" s="326"/>
      <c r="Y547" s="326"/>
      <c r="Z547" s="326"/>
    </row>
    <row r="548" spans="1:26" ht="15.75" customHeight="1" x14ac:dyDescent="0.3">
      <c r="A548" s="326"/>
      <c r="B548" s="326"/>
      <c r="C548" s="326"/>
      <c r="D548" s="326"/>
      <c r="E548" s="326"/>
      <c r="F548" s="326"/>
      <c r="G548" s="326"/>
      <c r="H548" s="326"/>
      <c r="I548" s="326"/>
      <c r="J548" s="326"/>
      <c r="K548" s="326"/>
      <c r="L548" s="326"/>
      <c r="M548" s="326"/>
      <c r="N548" s="326"/>
      <c r="O548" s="326"/>
      <c r="P548" s="326"/>
      <c r="Q548" s="326"/>
      <c r="R548" s="326"/>
      <c r="S548" s="326"/>
      <c r="T548" s="326"/>
      <c r="U548" s="326"/>
      <c r="V548" s="326"/>
      <c r="W548" s="326"/>
      <c r="X548" s="326"/>
      <c r="Y548" s="326"/>
      <c r="Z548" s="326"/>
    </row>
    <row r="549" spans="1:26" ht="15.75" customHeight="1" x14ac:dyDescent="0.3">
      <c r="A549" s="326"/>
      <c r="B549" s="326"/>
      <c r="C549" s="326"/>
      <c r="D549" s="326"/>
      <c r="E549" s="326"/>
      <c r="F549" s="326"/>
      <c r="G549" s="326"/>
      <c r="H549" s="326"/>
      <c r="I549" s="326"/>
      <c r="J549" s="326"/>
      <c r="K549" s="326"/>
      <c r="L549" s="326"/>
      <c r="M549" s="326"/>
      <c r="N549" s="326"/>
      <c r="O549" s="326"/>
      <c r="P549" s="326"/>
      <c r="Q549" s="326"/>
      <c r="R549" s="326"/>
      <c r="S549" s="326"/>
      <c r="T549" s="326"/>
      <c r="U549" s="326"/>
      <c r="V549" s="326"/>
      <c r="W549" s="326"/>
      <c r="X549" s="326"/>
      <c r="Y549" s="326"/>
      <c r="Z549" s="326"/>
    </row>
    <row r="550" spans="1:26" ht="15.75" customHeight="1" x14ac:dyDescent="0.3">
      <c r="A550" s="326"/>
      <c r="B550" s="326"/>
      <c r="C550" s="326"/>
      <c r="D550" s="326"/>
      <c r="E550" s="326"/>
      <c r="F550" s="326"/>
      <c r="G550" s="326"/>
      <c r="H550" s="326"/>
      <c r="I550" s="326"/>
      <c r="J550" s="326"/>
      <c r="K550" s="326"/>
      <c r="L550" s="326"/>
      <c r="M550" s="326"/>
      <c r="N550" s="326"/>
      <c r="O550" s="326"/>
      <c r="P550" s="326"/>
      <c r="Q550" s="326"/>
      <c r="R550" s="326"/>
      <c r="S550" s="326"/>
      <c r="T550" s="326"/>
      <c r="U550" s="326"/>
      <c r="V550" s="326"/>
      <c r="W550" s="326"/>
      <c r="X550" s="326"/>
      <c r="Y550" s="326"/>
      <c r="Z550" s="326"/>
    </row>
    <row r="551" spans="1:26" ht="15.75" customHeight="1" x14ac:dyDescent="0.3">
      <c r="A551" s="326"/>
      <c r="B551" s="326"/>
      <c r="C551" s="326"/>
      <c r="D551" s="326"/>
      <c r="E551" s="326"/>
      <c r="F551" s="326"/>
      <c r="G551" s="326"/>
      <c r="H551" s="326"/>
      <c r="I551" s="326"/>
      <c r="J551" s="326"/>
      <c r="K551" s="326"/>
      <c r="L551" s="326"/>
      <c r="M551" s="326"/>
      <c r="N551" s="326"/>
      <c r="O551" s="326"/>
      <c r="P551" s="326"/>
      <c r="Q551" s="326"/>
      <c r="R551" s="326"/>
      <c r="S551" s="326"/>
      <c r="T551" s="326"/>
      <c r="U551" s="326"/>
      <c r="V551" s="326"/>
      <c r="W551" s="326"/>
      <c r="X551" s="326"/>
      <c r="Y551" s="326"/>
      <c r="Z551" s="326"/>
    </row>
    <row r="552" spans="1:26" ht="15.75" customHeight="1" x14ac:dyDescent="0.3">
      <c r="A552" s="326"/>
      <c r="B552" s="326"/>
      <c r="C552" s="326"/>
      <c r="D552" s="326"/>
      <c r="E552" s="326"/>
      <c r="F552" s="326"/>
      <c r="G552" s="326"/>
      <c r="H552" s="326"/>
      <c r="I552" s="326"/>
      <c r="J552" s="326"/>
      <c r="K552" s="326"/>
      <c r="L552" s="326"/>
      <c r="M552" s="326"/>
      <c r="N552" s="326"/>
      <c r="O552" s="326"/>
      <c r="P552" s="326"/>
      <c r="Q552" s="326"/>
      <c r="R552" s="326"/>
      <c r="S552" s="326"/>
      <c r="T552" s="326"/>
      <c r="U552" s="326"/>
      <c r="V552" s="326"/>
      <c r="W552" s="326"/>
      <c r="X552" s="326"/>
      <c r="Y552" s="326"/>
      <c r="Z552" s="326"/>
    </row>
    <row r="553" spans="1:26" ht="15.75" customHeight="1" x14ac:dyDescent="0.3">
      <c r="A553" s="326"/>
      <c r="B553" s="326"/>
      <c r="C553" s="326"/>
      <c r="D553" s="326"/>
      <c r="E553" s="326"/>
      <c r="F553" s="326"/>
      <c r="G553" s="326"/>
      <c r="H553" s="326"/>
      <c r="I553" s="326"/>
      <c r="J553" s="326"/>
      <c r="K553" s="326"/>
      <c r="L553" s="326"/>
      <c r="M553" s="326"/>
      <c r="N553" s="326"/>
      <c r="O553" s="326"/>
      <c r="P553" s="326"/>
      <c r="Q553" s="326"/>
      <c r="R553" s="326"/>
      <c r="S553" s="326"/>
      <c r="T553" s="326"/>
      <c r="U553" s="326"/>
      <c r="V553" s="326"/>
      <c r="W553" s="326"/>
      <c r="X553" s="326"/>
      <c r="Y553" s="326"/>
      <c r="Z553" s="326"/>
    </row>
    <row r="554" spans="1:26" ht="15.75" customHeight="1" x14ac:dyDescent="0.3">
      <c r="A554" s="326"/>
      <c r="B554" s="326"/>
      <c r="C554" s="326"/>
      <c r="D554" s="326"/>
      <c r="E554" s="326"/>
      <c r="F554" s="326"/>
      <c r="G554" s="326"/>
      <c r="H554" s="326"/>
      <c r="I554" s="326"/>
      <c r="J554" s="326"/>
      <c r="K554" s="326"/>
      <c r="L554" s="326"/>
      <c r="M554" s="326"/>
      <c r="N554" s="326"/>
      <c r="O554" s="326"/>
      <c r="P554" s="326"/>
      <c r="Q554" s="326"/>
      <c r="R554" s="326"/>
      <c r="S554" s="326"/>
      <c r="T554" s="326"/>
      <c r="U554" s="326"/>
      <c r="V554" s="326"/>
      <c r="W554" s="326"/>
      <c r="X554" s="326"/>
      <c r="Y554" s="326"/>
      <c r="Z554" s="326"/>
    </row>
    <row r="555" spans="1:26" ht="15.75" customHeight="1" x14ac:dyDescent="0.3">
      <c r="A555" s="326"/>
      <c r="B555" s="326"/>
      <c r="C555" s="326"/>
      <c r="D555" s="326"/>
      <c r="E555" s="326"/>
      <c r="F555" s="326"/>
      <c r="G555" s="326"/>
      <c r="H555" s="326"/>
      <c r="I555" s="326"/>
      <c r="J555" s="326"/>
      <c r="K555" s="326"/>
      <c r="L555" s="326"/>
      <c r="M555" s="326"/>
      <c r="N555" s="326"/>
      <c r="O555" s="326"/>
      <c r="P555" s="326"/>
      <c r="Q555" s="326"/>
      <c r="R555" s="326"/>
      <c r="S555" s="326"/>
      <c r="T555" s="326"/>
      <c r="U555" s="326"/>
      <c r="V555" s="326"/>
      <c r="W555" s="326"/>
      <c r="X555" s="326"/>
      <c r="Y555" s="326"/>
      <c r="Z555" s="326"/>
    </row>
    <row r="556" spans="1:26" ht="15.75" customHeight="1" x14ac:dyDescent="0.3">
      <c r="A556" s="326"/>
      <c r="B556" s="326"/>
      <c r="C556" s="326"/>
      <c r="D556" s="326"/>
      <c r="E556" s="326"/>
      <c r="F556" s="326"/>
      <c r="G556" s="326"/>
      <c r="H556" s="326"/>
      <c r="I556" s="326"/>
      <c r="J556" s="326"/>
      <c r="K556" s="326"/>
      <c r="L556" s="326"/>
      <c r="M556" s="326"/>
      <c r="N556" s="326"/>
      <c r="O556" s="326"/>
      <c r="P556" s="326"/>
      <c r="Q556" s="326"/>
      <c r="R556" s="326"/>
      <c r="S556" s="326"/>
      <c r="T556" s="326"/>
      <c r="U556" s="326"/>
      <c r="V556" s="326"/>
      <c r="W556" s="326"/>
      <c r="X556" s="326"/>
      <c r="Y556" s="326"/>
      <c r="Z556" s="326"/>
    </row>
    <row r="557" spans="1:26" ht="15.75" customHeight="1" x14ac:dyDescent="0.3">
      <c r="A557" s="326"/>
      <c r="B557" s="326"/>
      <c r="C557" s="326"/>
      <c r="D557" s="326"/>
      <c r="E557" s="326"/>
      <c r="F557" s="326"/>
      <c r="G557" s="326"/>
      <c r="H557" s="326"/>
      <c r="I557" s="326"/>
      <c r="J557" s="326"/>
      <c r="K557" s="326"/>
      <c r="L557" s="326"/>
      <c r="M557" s="326"/>
      <c r="N557" s="326"/>
      <c r="O557" s="326"/>
      <c r="P557" s="326"/>
      <c r="Q557" s="326"/>
      <c r="R557" s="326"/>
      <c r="S557" s="326"/>
      <c r="T557" s="326"/>
      <c r="U557" s="326"/>
      <c r="V557" s="326"/>
      <c r="W557" s="326"/>
      <c r="X557" s="326"/>
      <c r="Y557" s="326"/>
      <c r="Z557" s="326"/>
    </row>
    <row r="558" spans="1:26" ht="15.75" customHeight="1" x14ac:dyDescent="0.3">
      <c r="A558" s="326"/>
      <c r="B558" s="326"/>
      <c r="C558" s="326"/>
      <c r="D558" s="326"/>
      <c r="E558" s="326"/>
      <c r="F558" s="326"/>
      <c r="G558" s="326"/>
      <c r="H558" s="326"/>
      <c r="I558" s="326"/>
      <c r="J558" s="326"/>
      <c r="K558" s="326"/>
      <c r="L558" s="326"/>
      <c r="M558" s="326"/>
      <c r="N558" s="326"/>
      <c r="O558" s="326"/>
      <c r="P558" s="326"/>
      <c r="Q558" s="326"/>
      <c r="R558" s="326"/>
      <c r="S558" s="326"/>
      <c r="T558" s="326"/>
      <c r="U558" s="326"/>
      <c r="V558" s="326"/>
      <c r="W558" s="326"/>
      <c r="X558" s="326"/>
      <c r="Y558" s="326"/>
      <c r="Z558" s="326"/>
    </row>
    <row r="559" spans="1:26" ht="15.75" customHeight="1" x14ac:dyDescent="0.3">
      <c r="A559" s="326"/>
      <c r="B559" s="326"/>
      <c r="C559" s="326"/>
      <c r="D559" s="326"/>
      <c r="E559" s="326"/>
      <c r="F559" s="326"/>
      <c r="G559" s="326"/>
      <c r="H559" s="326"/>
      <c r="I559" s="326"/>
      <c r="J559" s="326"/>
      <c r="K559" s="326"/>
      <c r="L559" s="326"/>
      <c r="M559" s="326"/>
      <c r="N559" s="326"/>
      <c r="O559" s="326"/>
      <c r="P559" s="326"/>
      <c r="Q559" s="326"/>
      <c r="R559" s="326"/>
      <c r="S559" s="326"/>
      <c r="T559" s="326"/>
      <c r="U559" s="326"/>
      <c r="V559" s="326"/>
      <c r="W559" s="326"/>
      <c r="X559" s="326"/>
      <c r="Y559" s="326"/>
      <c r="Z559" s="326"/>
    </row>
    <row r="560" spans="1:26" ht="15.75" customHeight="1" x14ac:dyDescent="0.3">
      <c r="A560" s="326"/>
      <c r="B560" s="326"/>
      <c r="C560" s="326"/>
      <c r="D560" s="326"/>
      <c r="E560" s="326"/>
      <c r="F560" s="326"/>
      <c r="G560" s="326"/>
      <c r="H560" s="326"/>
      <c r="I560" s="326"/>
      <c r="J560" s="326"/>
      <c r="K560" s="326"/>
      <c r="L560" s="326"/>
      <c r="M560" s="326"/>
      <c r="N560" s="326"/>
      <c r="O560" s="326"/>
      <c r="P560" s="326"/>
      <c r="Q560" s="326"/>
      <c r="R560" s="326"/>
      <c r="S560" s="326"/>
      <c r="T560" s="326"/>
      <c r="U560" s="326"/>
      <c r="V560" s="326"/>
      <c r="W560" s="326"/>
      <c r="X560" s="326"/>
      <c r="Y560" s="326"/>
      <c r="Z560" s="326"/>
    </row>
    <row r="561" spans="1:26" ht="15.75" customHeight="1" x14ac:dyDescent="0.3">
      <c r="A561" s="326"/>
      <c r="B561" s="326"/>
      <c r="C561" s="326"/>
      <c r="D561" s="326"/>
      <c r="E561" s="326"/>
      <c r="F561" s="326"/>
      <c r="G561" s="326"/>
      <c r="H561" s="326"/>
      <c r="I561" s="326"/>
      <c r="J561" s="326"/>
      <c r="K561" s="326"/>
      <c r="L561" s="326"/>
      <c r="M561" s="326"/>
      <c r="N561" s="326"/>
      <c r="O561" s="326"/>
      <c r="P561" s="326"/>
      <c r="Q561" s="326"/>
      <c r="R561" s="326"/>
      <c r="S561" s="326"/>
      <c r="T561" s="326"/>
      <c r="U561" s="326"/>
      <c r="V561" s="326"/>
      <c r="W561" s="326"/>
      <c r="X561" s="326"/>
      <c r="Y561" s="326"/>
      <c r="Z561" s="326"/>
    </row>
    <row r="562" spans="1:26" ht="15.75" customHeight="1" x14ac:dyDescent="0.3">
      <c r="A562" s="326"/>
      <c r="B562" s="326"/>
      <c r="C562" s="326"/>
      <c r="D562" s="326"/>
      <c r="E562" s="326"/>
      <c r="F562" s="326"/>
      <c r="G562" s="326"/>
      <c r="H562" s="326"/>
      <c r="I562" s="326"/>
      <c r="J562" s="326"/>
      <c r="K562" s="326"/>
      <c r="L562" s="326"/>
      <c r="M562" s="326"/>
      <c r="N562" s="326"/>
      <c r="O562" s="326"/>
      <c r="P562" s="326"/>
      <c r="Q562" s="326"/>
      <c r="R562" s="326"/>
      <c r="S562" s="326"/>
      <c r="T562" s="326"/>
      <c r="U562" s="326"/>
      <c r="V562" s="326"/>
      <c r="W562" s="326"/>
      <c r="X562" s="326"/>
      <c r="Y562" s="326"/>
      <c r="Z562" s="326"/>
    </row>
    <row r="563" spans="1:26" ht="15.75" customHeight="1" x14ac:dyDescent="0.3">
      <c r="A563" s="326"/>
      <c r="B563" s="326"/>
      <c r="C563" s="326"/>
      <c r="D563" s="326"/>
      <c r="E563" s="326"/>
      <c r="F563" s="326"/>
      <c r="G563" s="326"/>
      <c r="H563" s="326"/>
      <c r="I563" s="326"/>
      <c r="J563" s="326"/>
      <c r="K563" s="326"/>
      <c r="L563" s="326"/>
      <c r="M563" s="326"/>
      <c r="N563" s="326"/>
      <c r="O563" s="326"/>
      <c r="P563" s="326"/>
      <c r="Q563" s="326"/>
      <c r="R563" s="326"/>
      <c r="S563" s="326"/>
      <c r="T563" s="326"/>
      <c r="U563" s="326"/>
      <c r="V563" s="326"/>
      <c r="W563" s="326"/>
      <c r="X563" s="326"/>
      <c r="Y563" s="326"/>
      <c r="Z563" s="326"/>
    </row>
    <row r="564" spans="1:26" ht="15.75" customHeight="1" x14ac:dyDescent="0.3">
      <c r="A564" s="326"/>
      <c r="B564" s="326"/>
      <c r="C564" s="326"/>
      <c r="D564" s="326"/>
      <c r="E564" s="326"/>
      <c r="F564" s="326"/>
      <c r="G564" s="326"/>
      <c r="H564" s="326"/>
      <c r="I564" s="326"/>
      <c r="J564" s="326"/>
      <c r="K564" s="326"/>
      <c r="L564" s="326"/>
      <c r="M564" s="326"/>
      <c r="N564" s="326"/>
      <c r="O564" s="326"/>
      <c r="P564" s="326"/>
      <c r="Q564" s="326"/>
      <c r="R564" s="326"/>
      <c r="S564" s="326"/>
      <c r="T564" s="326"/>
      <c r="U564" s="326"/>
      <c r="V564" s="326"/>
      <c r="W564" s="326"/>
      <c r="X564" s="326"/>
      <c r="Y564" s="326"/>
      <c r="Z564" s="326"/>
    </row>
    <row r="565" spans="1:26" ht="15.75" customHeight="1" x14ac:dyDescent="0.3">
      <c r="A565" s="326"/>
      <c r="B565" s="326"/>
      <c r="C565" s="326"/>
      <c r="D565" s="326"/>
      <c r="E565" s="326"/>
      <c r="F565" s="326"/>
      <c r="G565" s="326"/>
      <c r="H565" s="326"/>
      <c r="I565" s="326"/>
      <c r="J565" s="326"/>
      <c r="K565" s="326"/>
      <c r="L565" s="326"/>
      <c r="M565" s="326"/>
      <c r="N565" s="326"/>
      <c r="O565" s="326"/>
      <c r="P565" s="326"/>
      <c r="Q565" s="326"/>
      <c r="R565" s="326"/>
      <c r="S565" s="326"/>
      <c r="T565" s="326"/>
      <c r="U565" s="326"/>
      <c r="V565" s="326"/>
      <c r="W565" s="326"/>
      <c r="X565" s="326"/>
      <c r="Y565" s="326"/>
      <c r="Z565" s="326"/>
    </row>
    <row r="566" spans="1:26" ht="15.75" customHeight="1" x14ac:dyDescent="0.3">
      <c r="A566" s="326"/>
      <c r="B566" s="326"/>
      <c r="C566" s="326"/>
      <c r="D566" s="326"/>
      <c r="E566" s="326"/>
      <c r="F566" s="326"/>
      <c r="G566" s="326"/>
      <c r="H566" s="326"/>
      <c r="I566" s="326"/>
      <c r="J566" s="326"/>
      <c r="K566" s="326"/>
      <c r="L566" s="326"/>
      <c r="M566" s="326"/>
      <c r="N566" s="326"/>
      <c r="O566" s="326"/>
      <c r="P566" s="326"/>
      <c r="Q566" s="326"/>
      <c r="R566" s="326"/>
      <c r="S566" s="326"/>
      <c r="T566" s="326"/>
      <c r="U566" s="326"/>
      <c r="V566" s="326"/>
      <c r="W566" s="326"/>
      <c r="X566" s="326"/>
      <c r="Y566" s="326"/>
      <c r="Z566" s="326"/>
    </row>
    <row r="567" spans="1:26" ht="15.75" customHeight="1" x14ac:dyDescent="0.3">
      <c r="A567" s="326"/>
      <c r="B567" s="326"/>
      <c r="C567" s="326"/>
      <c r="D567" s="326"/>
      <c r="E567" s="326"/>
      <c r="F567" s="326"/>
      <c r="G567" s="326"/>
      <c r="H567" s="326"/>
      <c r="I567" s="326"/>
      <c r="J567" s="326"/>
      <c r="K567" s="326"/>
      <c r="L567" s="326"/>
      <c r="M567" s="326"/>
      <c r="N567" s="326"/>
      <c r="O567" s="326"/>
      <c r="P567" s="326"/>
      <c r="Q567" s="326"/>
      <c r="R567" s="326"/>
      <c r="S567" s="326"/>
      <c r="T567" s="326"/>
      <c r="U567" s="326"/>
      <c r="V567" s="326"/>
      <c r="W567" s="326"/>
      <c r="X567" s="326"/>
      <c r="Y567" s="326"/>
      <c r="Z567" s="326"/>
    </row>
    <row r="568" spans="1:26" ht="15.75" customHeight="1" x14ac:dyDescent="0.3">
      <c r="A568" s="326"/>
      <c r="B568" s="326"/>
      <c r="C568" s="326"/>
      <c r="D568" s="326"/>
      <c r="E568" s="326"/>
      <c r="F568" s="326"/>
      <c r="G568" s="326"/>
      <c r="H568" s="326"/>
      <c r="I568" s="326"/>
      <c r="J568" s="326"/>
      <c r="K568" s="326"/>
      <c r="L568" s="326"/>
      <c r="M568" s="326"/>
      <c r="N568" s="326"/>
      <c r="O568" s="326"/>
      <c r="P568" s="326"/>
      <c r="Q568" s="326"/>
      <c r="R568" s="326"/>
      <c r="S568" s="326"/>
      <c r="T568" s="326"/>
      <c r="U568" s="326"/>
      <c r="V568" s="326"/>
      <c r="W568" s="326"/>
      <c r="X568" s="326"/>
      <c r="Y568" s="326"/>
      <c r="Z568" s="326"/>
    </row>
    <row r="569" spans="1:26" ht="15.75" customHeight="1" x14ac:dyDescent="0.3">
      <c r="A569" s="326"/>
      <c r="B569" s="326"/>
      <c r="C569" s="326"/>
      <c r="D569" s="326"/>
      <c r="E569" s="326"/>
      <c r="F569" s="326"/>
      <c r="G569" s="326"/>
      <c r="H569" s="326"/>
      <c r="I569" s="326"/>
      <c r="J569" s="326"/>
      <c r="K569" s="326"/>
      <c r="L569" s="326"/>
      <c r="M569" s="326"/>
      <c r="N569" s="326"/>
      <c r="O569" s="326"/>
      <c r="P569" s="326"/>
      <c r="Q569" s="326"/>
      <c r="R569" s="326"/>
      <c r="S569" s="326"/>
      <c r="T569" s="326"/>
      <c r="U569" s="326"/>
      <c r="V569" s="326"/>
      <c r="W569" s="326"/>
      <c r="X569" s="326"/>
      <c r="Y569" s="326"/>
      <c r="Z569" s="326"/>
    </row>
    <row r="570" spans="1:26" ht="15.75" customHeight="1" x14ac:dyDescent="0.3">
      <c r="A570" s="326"/>
      <c r="B570" s="326"/>
      <c r="C570" s="326"/>
      <c r="D570" s="326"/>
      <c r="E570" s="326"/>
      <c r="F570" s="326"/>
      <c r="G570" s="326"/>
      <c r="H570" s="326"/>
      <c r="I570" s="326"/>
      <c r="J570" s="326"/>
      <c r="K570" s="326"/>
      <c r="L570" s="326"/>
      <c r="M570" s="326"/>
      <c r="N570" s="326"/>
      <c r="O570" s="326"/>
      <c r="P570" s="326"/>
      <c r="Q570" s="326"/>
      <c r="R570" s="326"/>
      <c r="S570" s="326"/>
      <c r="T570" s="326"/>
      <c r="U570" s="326"/>
      <c r="V570" s="326"/>
      <c r="W570" s="326"/>
      <c r="X570" s="326"/>
      <c r="Y570" s="326"/>
      <c r="Z570" s="326"/>
    </row>
    <row r="571" spans="1:26" ht="15.75" customHeight="1" x14ac:dyDescent="0.3">
      <c r="A571" s="326"/>
      <c r="B571" s="326"/>
      <c r="C571" s="326"/>
      <c r="D571" s="326"/>
      <c r="E571" s="326"/>
      <c r="F571" s="326"/>
      <c r="G571" s="326"/>
      <c r="H571" s="326"/>
      <c r="I571" s="326"/>
      <c r="J571" s="326"/>
      <c r="K571" s="326"/>
      <c r="L571" s="326"/>
      <c r="M571" s="326"/>
      <c r="N571" s="326"/>
      <c r="O571" s="326"/>
      <c r="P571" s="326"/>
      <c r="Q571" s="326"/>
      <c r="R571" s="326"/>
      <c r="S571" s="326"/>
      <c r="T571" s="326"/>
      <c r="U571" s="326"/>
      <c r="V571" s="326"/>
      <c r="W571" s="326"/>
      <c r="X571" s="326"/>
      <c r="Y571" s="326"/>
      <c r="Z571" s="326"/>
    </row>
    <row r="572" spans="1:26" ht="15.75" customHeight="1" x14ac:dyDescent="0.3">
      <c r="A572" s="326"/>
      <c r="B572" s="326"/>
      <c r="C572" s="326"/>
      <c r="D572" s="326"/>
      <c r="E572" s="326"/>
      <c r="F572" s="326"/>
      <c r="G572" s="326"/>
      <c r="H572" s="326"/>
      <c r="I572" s="326"/>
      <c r="J572" s="326"/>
      <c r="K572" s="326"/>
      <c r="L572" s="326"/>
      <c r="M572" s="326"/>
      <c r="N572" s="326"/>
      <c r="O572" s="326"/>
      <c r="P572" s="326"/>
      <c r="Q572" s="326"/>
      <c r="R572" s="326"/>
      <c r="S572" s="326"/>
      <c r="T572" s="326"/>
      <c r="U572" s="326"/>
      <c r="V572" s="326"/>
      <c r="W572" s="326"/>
      <c r="X572" s="326"/>
      <c r="Y572" s="326"/>
      <c r="Z572" s="326"/>
    </row>
    <row r="573" spans="1:26" ht="15.75" customHeight="1" x14ac:dyDescent="0.3">
      <c r="A573" s="326"/>
      <c r="B573" s="326"/>
      <c r="C573" s="326"/>
      <c r="D573" s="326"/>
      <c r="E573" s="326"/>
      <c r="F573" s="326"/>
      <c r="G573" s="326"/>
      <c r="H573" s="326"/>
      <c r="I573" s="326"/>
      <c r="J573" s="326"/>
      <c r="K573" s="326"/>
      <c r="L573" s="326"/>
      <c r="M573" s="326"/>
      <c r="N573" s="326"/>
      <c r="O573" s="326"/>
      <c r="P573" s="326"/>
      <c r="Q573" s="326"/>
      <c r="R573" s="326"/>
      <c r="S573" s="326"/>
      <c r="T573" s="326"/>
      <c r="U573" s="326"/>
      <c r="V573" s="326"/>
      <c r="W573" s="326"/>
      <c r="X573" s="326"/>
      <c r="Y573" s="326"/>
      <c r="Z573" s="326"/>
    </row>
    <row r="574" spans="1:26" ht="15.75" customHeight="1" x14ac:dyDescent="0.3">
      <c r="A574" s="326"/>
      <c r="B574" s="326"/>
      <c r="C574" s="326"/>
      <c r="D574" s="326"/>
      <c r="E574" s="326"/>
      <c r="F574" s="326"/>
      <c r="G574" s="326"/>
      <c r="H574" s="326"/>
      <c r="I574" s="326"/>
      <c r="J574" s="326"/>
      <c r="K574" s="326"/>
      <c r="L574" s="326"/>
      <c r="M574" s="326"/>
      <c r="N574" s="326"/>
      <c r="O574" s="326"/>
      <c r="P574" s="326"/>
      <c r="Q574" s="326"/>
      <c r="R574" s="326"/>
      <c r="S574" s="326"/>
      <c r="T574" s="326"/>
      <c r="U574" s="326"/>
      <c r="V574" s="326"/>
      <c r="W574" s="326"/>
      <c r="X574" s="326"/>
      <c r="Y574" s="326"/>
      <c r="Z574" s="326"/>
    </row>
    <row r="575" spans="1:26" ht="15.75" customHeight="1" x14ac:dyDescent="0.3">
      <c r="A575" s="326"/>
      <c r="B575" s="326"/>
      <c r="C575" s="326"/>
      <c r="D575" s="326"/>
      <c r="E575" s="326"/>
      <c r="F575" s="326"/>
      <c r="G575" s="326"/>
      <c r="H575" s="326"/>
      <c r="I575" s="326"/>
      <c r="J575" s="326"/>
      <c r="K575" s="326"/>
      <c r="L575" s="326"/>
      <c r="M575" s="326"/>
      <c r="N575" s="326"/>
      <c r="O575" s="326"/>
      <c r="P575" s="326"/>
      <c r="Q575" s="326"/>
      <c r="R575" s="326"/>
      <c r="S575" s="326"/>
      <c r="T575" s="326"/>
      <c r="U575" s="326"/>
      <c r="V575" s="326"/>
      <c r="W575" s="326"/>
      <c r="X575" s="326"/>
      <c r="Y575" s="326"/>
      <c r="Z575" s="326"/>
    </row>
    <row r="576" spans="1:26" ht="15.75" customHeight="1" x14ac:dyDescent="0.3">
      <c r="A576" s="326"/>
      <c r="B576" s="326"/>
      <c r="C576" s="326"/>
      <c r="D576" s="326"/>
      <c r="E576" s="326"/>
      <c r="F576" s="326"/>
      <c r="G576" s="326"/>
      <c r="H576" s="326"/>
      <c r="I576" s="326"/>
      <c r="J576" s="326"/>
      <c r="K576" s="326"/>
      <c r="L576" s="326"/>
      <c r="M576" s="326"/>
      <c r="N576" s="326"/>
      <c r="O576" s="326"/>
      <c r="P576" s="326"/>
      <c r="Q576" s="326"/>
      <c r="R576" s="326"/>
      <c r="S576" s="326"/>
      <c r="T576" s="326"/>
      <c r="U576" s="326"/>
      <c r="V576" s="326"/>
      <c r="W576" s="326"/>
      <c r="X576" s="326"/>
      <c r="Y576" s="326"/>
      <c r="Z576" s="326"/>
    </row>
    <row r="577" spans="1:26" ht="15.75" customHeight="1" x14ac:dyDescent="0.3">
      <c r="A577" s="326"/>
      <c r="B577" s="326"/>
      <c r="C577" s="326"/>
      <c r="D577" s="326"/>
      <c r="E577" s="326"/>
      <c r="F577" s="326"/>
      <c r="G577" s="326"/>
      <c r="H577" s="326"/>
      <c r="I577" s="326"/>
      <c r="J577" s="326"/>
      <c r="K577" s="326"/>
      <c r="L577" s="326"/>
      <c r="M577" s="326"/>
      <c r="N577" s="326"/>
      <c r="O577" s="326"/>
      <c r="P577" s="326"/>
      <c r="Q577" s="326"/>
      <c r="R577" s="326"/>
      <c r="S577" s="326"/>
      <c r="T577" s="326"/>
      <c r="U577" s="326"/>
      <c r="V577" s="326"/>
      <c r="W577" s="326"/>
      <c r="X577" s="326"/>
      <c r="Y577" s="326"/>
      <c r="Z577" s="326"/>
    </row>
    <row r="578" spans="1:26" ht="15.75" customHeight="1" x14ac:dyDescent="0.3">
      <c r="A578" s="326"/>
      <c r="B578" s="326"/>
      <c r="C578" s="326"/>
      <c r="D578" s="326"/>
      <c r="E578" s="326"/>
      <c r="F578" s="326"/>
      <c r="G578" s="326"/>
      <c r="H578" s="326"/>
      <c r="I578" s="326"/>
      <c r="J578" s="326"/>
      <c r="K578" s="326"/>
      <c r="L578" s="326"/>
      <c r="M578" s="326"/>
      <c r="N578" s="326"/>
      <c r="O578" s="326"/>
      <c r="P578" s="326"/>
      <c r="Q578" s="326"/>
      <c r="R578" s="326"/>
      <c r="S578" s="326"/>
      <c r="T578" s="326"/>
      <c r="U578" s="326"/>
      <c r="V578" s="326"/>
      <c r="W578" s="326"/>
      <c r="X578" s="326"/>
      <c r="Y578" s="326"/>
      <c r="Z578" s="326"/>
    </row>
    <row r="579" spans="1:26" ht="15.75" customHeight="1" x14ac:dyDescent="0.3">
      <c r="A579" s="326"/>
      <c r="B579" s="326"/>
      <c r="C579" s="326"/>
      <c r="D579" s="326"/>
      <c r="E579" s="326"/>
      <c r="F579" s="326"/>
      <c r="G579" s="326"/>
      <c r="H579" s="326"/>
      <c r="I579" s="326"/>
      <c r="J579" s="326"/>
      <c r="K579" s="326"/>
      <c r="L579" s="326"/>
      <c r="M579" s="326"/>
      <c r="N579" s="326"/>
      <c r="O579" s="326"/>
      <c r="P579" s="326"/>
      <c r="Q579" s="326"/>
      <c r="R579" s="326"/>
      <c r="S579" s="326"/>
      <c r="T579" s="326"/>
      <c r="U579" s="326"/>
      <c r="V579" s="326"/>
      <c r="W579" s="326"/>
      <c r="X579" s="326"/>
      <c r="Y579" s="326"/>
      <c r="Z579" s="326"/>
    </row>
    <row r="580" spans="1:26" ht="15.75" customHeight="1" x14ac:dyDescent="0.3">
      <c r="A580" s="326"/>
      <c r="B580" s="326"/>
      <c r="C580" s="326"/>
      <c r="D580" s="326"/>
      <c r="E580" s="326"/>
      <c r="F580" s="326"/>
      <c r="G580" s="326"/>
      <c r="H580" s="326"/>
      <c r="I580" s="326"/>
      <c r="J580" s="326"/>
      <c r="K580" s="326"/>
      <c r="L580" s="326"/>
      <c r="M580" s="326"/>
      <c r="N580" s="326"/>
      <c r="O580" s="326"/>
      <c r="P580" s="326"/>
      <c r="Q580" s="326"/>
      <c r="R580" s="326"/>
      <c r="S580" s="326"/>
      <c r="T580" s="326"/>
      <c r="U580" s="326"/>
      <c r="V580" s="326"/>
      <c r="W580" s="326"/>
      <c r="X580" s="326"/>
      <c r="Y580" s="326"/>
      <c r="Z580" s="326"/>
    </row>
    <row r="581" spans="1:26" ht="15.75" customHeight="1" x14ac:dyDescent="0.3">
      <c r="A581" s="326"/>
      <c r="B581" s="326"/>
      <c r="C581" s="326"/>
      <c r="D581" s="326"/>
      <c r="E581" s="326"/>
      <c r="F581" s="326"/>
      <c r="G581" s="326"/>
      <c r="H581" s="326"/>
      <c r="I581" s="326"/>
      <c r="J581" s="326"/>
      <c r="K581" s="326"/>
      <c r="L581" s="326"/>
      <c r="M581" s="326"/>
      <c r="N581" s="326"/>
      <c r="O581" s="326"/>
      <c r="P581" s="326"/>
      <c r="Q581" s="326"/>
      <c r="R581" s="326"/>
      <c r="S581" s="326"/>
      <c r="T581" s="326"/>
      <c r="U581" s="326"/>
      <c r="V581" s="326"/>
      <c r="W581" s="326"/>
      <c r="X581" s="326"/>
      <c r="Y581" s="326"/>
      <c r="Z581" s="326"/>
    </row>
    <row r="582" spans="1:26" ht="15.75" customHeight="1" x14ac:dyDescent="0.3">
      <c r="A582" s="326"/>
      <c r="B582" s="326"/>
      <c r="C582" s="326"/>
      <c r="D582" s="326"/>
      <c r="E582" s="326"/>
      <c r="F582" s="326"/>
      <c r="G582" s="326"/>
      <c r="H582" s="326"/>
      <c r="I582" s="326"/>
      <c r="J582" s="326"/>
      <c r="K582" s="326"/>
      <c r="L582" s="326"/>
      <c r="M582" s="326"/>
      <c r="N582" s="326"/>
      <c r="O582" s="326"/>
      <c r="P582" s="326"/>
      <c r="Q582" s="326"/>
      <c r="R582" s="326"/>
      <c r="S582" s="326"/>
      <c r="T582" s="326"/>
      <c r="U582" s="326"/>
      <c r="V582" s="326"/>
      <c r="W582" s="326"/>
      <c r="X582" s="326"/>
      <c r="Y582" s="326"/>
      <c r="Z582" s="326"/>
    </row>
    <row r="583" spans="1:26" ht="15.75" customHeight="1" x14ac:dyDescent="0.3">
      <c r="A583" s="326"/>
      <c r="B583" s="326"/>
      <c r="C583" s="326"/>
      <c r="D583" s="326"/>
      <c r="E583" s="326"/>
      <c r="F583" s="326"/>
      <c r="G583" s="326"/>
      <c r="H583" s="326"/>
      <c r="I583" s="326"/>
      <c r="J583" s="326"/>
      <c r="K583" s="326"/>
      <c r="L583" s="326"/>
      <c r="M583" s="326"/>
      <c r="N583" s="326"/>
      <c r="O583" s="326"/>
      <c r="P583" s="326"/>
      <c r="Q583" s="326"/>
      <c r="R583" s="326"/>
      <c r="S583" s="326"/>
      <c r="T583" s="326"/>
      <c r="U583" s="326"/>
      <c r="V583" s="326"/>
      <c r="W583" s="326"/>
      <c r="X583" s="326"/>
      <c r="Y583" s="326"/>
      <c r="Z583" s="326"/>
    </row>
    <row r="584" spans="1:26" ht="15.75" customHeight="1" x14ac:dyDescent="0.3">
      <c r="A584" s="326"/>
      <c r="B584" s="326"/>
      <c r="C584" s="326"/>
      <c r="D584" s="326"/>
      <c r="E584" s="326"/>
      <c r="F584" s="326"/>
      <c r="G584" s="326"/>
      <c r="H584" s="326"/>
      <c r="I584" s="326"/>
      <c r="J584" s="326"/>
      <c r="K584" s="326"/>
      <c r="L584" s="326"/>
      <c r="M584" s="326"/>
      <c r="N584" s="326"/>
      <c r="O584" s="326"/>
      <c r="P584" s="326"/>
      <c r="Q584" s="326"/>
      <c r="R584" s="326"/>
      <c r="S584" s="326"/>
      <c r="T584" s="326"/>
      <c r="U584" s="326"/>
      <c r="V584" s="326"/>
      <c r="W584" s="326"/>
      <c r="X584" s="326"/>
      <c r="Y584" s="326"/>
      <c r="Z584" s="326"/>
    </row>
    <row r="585" spans="1:26" ht="15.75" customHeight="1" x14ac:dyDescent="0.3">
      <c r="A585" s="326"/>
      <c r="B585" s="326"/>
      <c r="C585" s="326"/>
      <c r="D585" s="326"/>
      <c r="E585" s="326"/>
      <c r="F585" s="326"/>
      <c r="G585" s="326"/>
      <c r="H585" s="326"/>
      <c r="I585" s="326"/>
      <c r="J585" s="326"/>
      <c r="K585" s="326"/>
      <c r="L585" s="326"/>
      <c r="M585" s="326"/>
      <c r="N585" s="326"/>
      <c r="O585" s="326"/>
      <c r="P585" s="326"/>
      <c r="Q585" s="326"/>
      <c r="R585" s="326"/>
      <c r="S585" s="326"/>
      <c r="T585" s="326"/>
      <c r="U585" s="326"/>
      <c r="V585" s="326"/>
      <c r="W585" s="326"/>
      <c r="X585" s="326"/>
      <c r="Y585" s="326"/>
      <c r="Z585" s="326"/>
    </row>
    <row r="586" spans="1:26" ht="15.75" customHeight="1" x14ac:dyDescent="0.3">
      <c r="A586" s="326"/>
      <c r="B586" s="326"/>
      <c r="C586" s="326"/>
      <c r="D586" s="326"/>
      <c r="E586" s="326"/>
      <c r="F586" s="326"/>
      <c r="G586" s="326"/>
      <c r="H586" s="326"/>
      <c r="I586" s="326"/>
      <c r="J586" s="326"/>
      <c r="K586" s="326"/>
      <c r="L586" s="326"/>
      <c r="M586" s="326"/>
      <c r="N586" s="326"/>
      <c r="O586" s="326"/>
      <c r="P586" s="326"/>
      <c r="Q586" s="326"/>
      <c r="R586" s="326"/>
      <c r="S586" s="326"/>
      <c r="T586" s="326"/>
      <c r="U586" s="326"/>
      <c r="V586" s="326"/>
      <c r="W586" s="326"/>
      <c r="X586" s="326"/>
      <c r="Y586" s="326"/>
      <c r="Z586" s="326"/>
    </row>
    <row r="587" spans="1:26" ht="15.75" customHeight="1" x14ac:dyDescent="0.3">
      <c r="A587" s="326"/>
      <c r="B587" s="326"/>
      <c r="C587" s="326"/>
      <c r="D587" s="326"/>
      <c r="E587" s="326"/>
      <c r="F587" s="326"/>
      <c r="G587" s="326"/>
      <c r="H587" s="326"/>
      <c r="I587" s="326"/>
      <c r="J587" s="326"/>
      <c r="K587" s="326"/>
      <c r="L587" s="326"/>
      <c r="M587" s="326"/>
      <c r="N587" s="326"/>
      <c r="O587" s="326"/>
      <c r="P587" s="326"/>
      <c r="Q587" s="326"/>
      <c r="R587" s="326"/>
      <c r="S587" s="326"/>
      <c r="T587" s="326"/>
      <c r="U587" s="326"/>
      <c r="V587" s="326"/>
      <c r="W587" s="326"/>
      <c r="X587" s="326"/>
      <c r="Y587" s="326"/>
      <c r="Z587" s="326"/>
    </row>
    <row r="588" spans="1:26" ht="15.75" customHeight="1" x14ac:dyDescent="0.3">
      <c r="A588" s="326"/>
      <c r="B588" s="326"/>
      <c r="C588" s="326"/>
      <c r="D588" s="326"/>
      <c r="E588" s="326"/>
      <c r="F588" s="326"/>
      <c r="G588" s="326"/>
      <c r="H588" s="326"/>
      <c r="I588" s="326"/>
      <c r="J588" s="326"/>
      <c r="K588" s="326"/>
      <c r="L588" s="326"/>
      <c r="M588" s="326"/>
      <c r="N588" s="326"/>
      <c r="O588" s="326"/>
      <c r="P588" s="326"/>
      <c r="Q588" s="326"/>
      <c r="R588" s="326"/>
      <c r="S588" s="326"/>
      <c r="T588" s="326"/>
      <c r="U588" s="326"/>
      <c r="V588" s="326"/>
      <c r="W588" s="326"/>
      <c r="X588" s="326"/>
      <c r="Y588" s="326"/>
      <c r="Z588" s="326"/>
    </row>
    <row r="589" spans="1:26" ht="15.75" customHeight="1" x14ac:dyDescent="0.3">
      <c r="A589" s="326"/>
      <c r="B589" s="326"/>
      <c r="C589" s="326"/>
      <c r="D589" s="326"/>
      <c r="E589" s="326"/>
      <c r="F589" s="326"/>
      <c r="G589" s="326"/>
      <c r="H589" s="326"/>
      <c r="I589" s="326"/>
      <c r="J589" s="326"/>
      <c r="K589" s="326"/>
      <c r="L589" s="326"/>
      <c r="M589" s="326"/>
      <c r="N589" s="326"/>
      <c r="O589" s="326"/>
      <c r="P589" s="326"/>
      <c r="Q589" s="326"/>
      <c r="R589" s="326"/>
      <c r="S589" s="326"/>
      <c r="T589" s="326"/>
      <c r="U589" s="326"/>
      <c r="V589" s="326"/>
      <c r="W589" s="326"/>
      <c r="X589" s="326"/>
      <c r="Y589" s="326"/>
      <c r="Z589" s="326"/>
    </row>
    <row r="590" spans="1:26" ht="15.75" customHeight="1" x14ac:dyDescent="0.3">
      <c r="A590" s="326"/>
      <c r="B590" s="326"/>
      <c r="C590" s="326"/>
      <c r="D590" s="326"/>
      <c r="E590" s="326"/>
      <c r="F590" s="326"/>
      <c r="G590" s="326"/>
      <c r="H590" s="326"/>
      <c r="I590" s="326"/>
      <c r="J590" s="326"/>
      <c r="K590" s="326"/>
      <c r="L590" s="326"/>
      <c r="M590" s="326"/>
      <c r="N590" s="326"/>
      <c r="O590" s="326"/>
      <c r="P590" s="326"/>
      <c r="Q590" s="326"/>
      <c r="R590" s="326"/>
      <c r="S590" s="326"/>
      <c r="T590" s="326"/>
      <c r="U590" s="326"/>
      <c r="V590" s="326"/>
      <c r="W590" s="326"/>
      <c r="X590" s="326"/>
      <c r="Y590" s="326"/>
      <c r="Z590" s="326"/>
    </row>
    <row r="591" spans="1:26" ht="15.75" customHeight="1" x14ac:dyDescent="0.3">
      <c r="A591" s="326"/>
      <c r="B591" s="326"/>
      <c r="C591" s="326"/>
      <c r="D591" s="326"/>
      <c r="E591" s="326"/>
      <c r="F591" s="326"/>
      <c r="G591" s="326"/>
      <c r="H591" s="326"/>
      <c r="I591" s="326"/>
      <c r="J591" s="326"/>
      <c r="K591" s="326"/>
      <c r="L591" s="326"/>
      <c r="M591" s="326"/>
      <c r="N591" s="326"/>
      <c r="O591" s="326"/>
      <c r="P591" s="326"/>
      <c r="Q591" s="326"/>
      <c r="R591" s="326"/>
      <c r="S591" s="326"/>
      <c r="T591" s="326"/>
      <c r="U591" s="326"/>
      <c r="V591" s="326"/>
      <c r="W591" s="326"/>
      <c r="X591" s="326"/>
      <c r="Y591" s="326"/>
      <c r="Z591" s="326"/>
    </row>
    <row r="592" spans="1:26" ht="15.75" customHeight="1" x14ac:dyDescent="0.3">
      <c r="A592" s="326"/>
      <c r="B592" s="326"/>
      <c r="C592" s="326"/>
      <c r="D592" s="326"/>
      <c r="E592" s="326"/>
      <c r="F592" s="326"/>
      <c r="G592" s="326"/>
      <c r="H592" s="326"/>
      <c r="I592" s="326"/>
      <c r="J592" s="326"/>
      <c r="K592" s="326"/>
      <c r="L592" s="326"/>
      <c r="M592" s="326"/>
      <c r="N592" s="326"/>
      <c r="O592" s="326"/>
      <c r="P592" s="326"/>
      <c r="Q592" s="326"/>
      <c r="R592" s="326"/>
      <c r="S592" s="326"/>
      <c r="T592" s="326"/>
      <c r="U592" s="326"/>
      <c r="V592" s="326"/>
      <c r="W592" s="326"/>
      <c r="X592" s="326"/>
      <c r="Y592" s="326"/>
      <c r="Z592" s="326"/>
    </row>
    <row r="593" spans="1:26" ht="15.75" customHeight="1" x14ac:dyDescent="0.3">
      <c r="A593" s="326"/>
      <c r="B593" s="326"/>
      <c r="C593" s="326"/>
      <c r="D593" s="326"/>
      <c r="E593" s="326"/>
      <c r="F593" s="326"/>
      <c r="G593" s="326"/>
      <c r="H593" s="326"/>
      <c r="I593" s="326"/>
      <c r="J593" s="326"/>
      <c r="K593" s="326"/>
      <c r="L593" s="326"/>
      <c r="M593" s="326"/>
      <c r="N593" s="326"/>
      <c r="O593" s="326"/>
      <c r="P593" s="326"/>
      <c r="Q593" s="326"/>
      <c r="R593" s="326"/>
      <c r="S593" s="326"/>
      <c r="T593" s="326"/>
      <c r="U593" s="326"/>
      <c r="V593" s="326"/>
      <c r="W593" s="326"/>
      <c r="X593" s="326"/>
      <c r="Y593" s="326"/>
      <c r="Z593" s="326"/>
    </row>
    <row r="594" spans="1:26" ht="15.75" customHeight="1" x14ac:dyDescent="0.3">
      <c r="A594" s="326"/>
      <c r="B594" s="326"/>
      <c r="C594" s="326"/>
      <c r="D594" s="326"/>
      <c r="E594" s="326"/>
      <c r="F594" s="326"/>
      <c r="G594" s="326"/>
      <c r="H594" s="326"/>
      <c r="I594" s="326"/>
      <c r="J594" s="326"/>
      <c r="K594" s="326"/>
      <c r="L594" s="326"/>
      <c r="M594" s="326"/>
      <c r="N594" s="326"/>
      <c r="O594" s="326"/>
      <c r="P594" s="326"/>
      <c r="Q594" s="326"/>
      <c r="R594" s="326"/>
      <c r="S594" s="326"/>
      <c r="T594" s="326"/>
      <c r="U594" s="326"/>
      <c r="V594" s="326"/>
      <c r="W594" s="326"/>
      <c r="X594" s="326"/>
      <c r="Y594" s="326"/>
      <c r="Z594" s="326"/>
    </row>
    <row r="595" spans="1:26" ht="15.75" customHeight="1" x14ac:dyDescent="0.3">
      <c r="A595" s="326"/>
      <c r="B595" s="326"/>
      <c r="C595" s="326"/>
      <c r="D595" s="326"/>
      <c r="E595" s="326"/>
      <c r="F595" s="326"/>
      <c r="G595" s="326"/>
      <c r="H595" s="326"/>
      <c r="I595" s="326"/>
      <c r="J595" s="326"/>
      <c r="K595" s="326"/>
      <c r="L595" s="326"/>
      <c r="M595" s="326"/>
      <c r="N595" s="326"/>
      <c r="O595" s="326"/>
      <c r="P595" s="326"/>
      <c r="Q595" s="326"/>
      <c r="R595" s="326"/>
      <c r="S595" s="326"/>
      <c r="T595" s="326"/>
      <c r="U595" s="326"/>
      <c r="V595" s="326"/>
      <c r="W595" s="326"/>
      <c r="X595" s="326"/>
      <c r="Y595" s="326"/>
      <c r="Z595" s="326"/>
    </row>
    <row r="596" spans="1:26" ht="15.75" customHeight="1" x14ac:dyDescent="0.3">
      <c r="A596" s="326"/>
      <c r="B596" s="326"/>
      <c r="C596" s="326"/>
      <c r="D596" s="326"/>
      <c r="E596" s="326"/>
      <c r="F596" s="326"/>
      <c r="G596" s="326"/>
      <c r="H596" s="326"/>
      <c r="I596" s="326"/>
      <c r="J596" s="326"/>
      <c r="K596" s="326"/>
      <c r="L596" s="326"/>
      <c r="M596" s="326"/>
      <c r="N596" s="326"/>
      <c r="O596" s="326"/>
      <c r="P596" s="326"/>
      <c r="Q596" s="326"/>
      <c r="R596" s="326"/>
      <c r="S596" s="326"/>
      <c r="T596" s="326"/>
      <c r="U596" s="326"/>
      <c r="V596" s="326"/>
      <c r="W596" s="326"/>
      <c r="X596" s="326"/>
      <c r="Y596" s="326"/>
      <c r="Z596" s="326"/>
    </row>
    <row r="597" spans="1:26" ht="15.75" customHeight="1" x14ac:dyDescent="0.3">
      <c r="A597" s="326"/>
      <c r="B597" s="326"/>
      <c r="C597" s="326"/>
      <c r="D597" s="326"/>
      <c r="E597" s="326"/>
      <c r="F597" s="326"/>
      <c r="G597" s="326"/>
      <c r="H597" s="326"/>
      <c r="I597" s="326"/>
      <c r="J597" s="326"/>
      <c r="K597" s="326"/>
      <c r="L597" s="326"/>
      <c r="M597" s="326"/>
      <c r="N597" s="326"/>
      <c r="O597" s="326"/>
      <c r="P597" s="326"/>
      <c r="Q597" s="326"/>
      <c r="R597" s="326"/>
      <c r="S597" s="326"/>
      <c r="T597" s="326"/>
      <c r="U597" s="326"/>
      <c r="V597" s="326"/>
      <c r="W597" s="326"/>
      <c r="X597" s="326"/>
      <c r="Y597" s="326"/>
      <c r="Z597" s="326"/>
    </row>
    <row r="598" spans="1:26" ht="15.75" customHeight="1" x14ac:dyDescent="0.3">
      <c r="A598" s="326"/>
      <c r="B598" s="326"/>
      <c r="C598" s="326"/>
      <c r="D598" s="326"/>
      <c r="E598" s="326"/>
      <c r="F598" s="326"/>
      <c r="G598" s="326"/>
      <c r="H598" s="326"/>
      <c r="I598" s="326"/>
      <c r="J598" s="326"/>
      <c r="K598" s="326"/>
      <c r="L598" s="326"/>
      <c r="M598" s="326"/>
      <c r="N598" s="326"/>
      <c r="O598" s="326"/>
      <c r="P598" s="326"/>
      <c r="Q598" s="326"/>
      <c r="R598" s="326"/>
      <c r="S598" s="326"/>
      <c r="T598" s="326"/>
      <c r="U598" s="326"/>
      <c r="V598" s="326"/>
      <c r="W598" s="326"/>
      <c r="X598" s="326"/>
      <c r="Y598" s="326"/>
      <c r="Z598" s="326"/>
    </row>
    <row r="599" spans="1:26" ht="15.75" customHeight="1" x14ac:dyDescent="0.3">
      <c r="A599" s="326"/>
      <c r="B599" s="326"/>
      <c r="C599" s="326"/>
      <c r="D599" s="326"/>
      <c r="E599" s="326"/>
      <c r="F599" s="326"/>
      <c r="G599" s="326"/>
      <c r="H599" s="326"/>
      <c r="I599" s="326"/>
      <c r="J599" s="326"/>
      <c r="K599" s="326"/>
      <c r="L599" s="326"/>
      <c r="M599" s="326"/>
      <c r="N599" s="326"/>
      <c r="O599" s="326"/>
      <c r="P599" s="326"/>
      <c r="Q599" s="326"/>
      <c r="R599" s="326"/>
      <c r="S599" s="326"/>
      <c r="T599" s="326"/>
      <c r="U599" s="326"/>
      <c r="V599" s="326"/>
      <c r="W599" s="326"/>
      <c r="X599" s="326"/>
      <c r="Y599" s="326"/>
      <c r="Z599" s="326"/>
    </row>
    <row r="600" spans="1:26" ht="15.75" customHeight="1" x14ac:dyDescent="0.3">
      <c r="A600" s="326"/>
      <c r="B600" s="326"/>
      <c r="C600" s="326"/>
      <c r="D600" s="326"/>
      <c r="E600" s="326"/>
      <c r="F600" s="326"/>
      <c r="G600" s="326"/>
      <c r="H600" s="326"/>
      <c r="I600" s="326"/>
      <c r="J600" s="326"/>
      <c r="K600" s="326"/>
      <c r="L600" s="326"/>
      <c r="M600" s="326"/>
      <c r="N600" s="326"/>
      <c r="O600" s="326"/>
      <c r="P600" s="326"/>
      <c r="Q600" s="326"/>
      <c r="R600" s="326"/>
      <c r="S600" s="326"/>
      <c r="T600" s="326"/>
      <c r="U600" s="326"/>
      <c r="V600" s="326"/>
      <c r="W600" s="326"/>
      <c r="X600" s="326"/>
      <c r="Y600" s="326"/>
      <c r="Z600" s="326"/>
    </row>
    <row r="601" spans="1:26" ht="15.75" customHeight="1" x14ac:dyDescent="0.3">
      <c r="A601" s="326"/>
      <c r="B601" s="326"/>
      <c r="C601" s="326"/>
      <c r="D601" s="326"/>
      <c r="E601" s="326"/>
      <c r="F601" s="326"/>
      <c r="G601" s="326"/>
      <c r="H601" s="326"/>
      <c r="I601" s="326"/>
      <c r="J601" s="326"/>
      <c r="K601" s="326"/>
      <c r="L601" s="326"/>
      <c r="M601" s="326"/>
      <c r="N601" s="326"/>
      <c r="O601" s="326"/>
      <c r="P601" s="326"/>
      <c r="Q601" s="326"/>
      <c r="R601" s="326"/>
      <c r="S601" s="326"/>
      <c r="T601" s="326"/>
      <c r="U601" s="326"/>
      <c r="V601" s="326"/>
      <c r="W601" s="326"/>
      <c r="X601" s="326"/>
      <c r="Y601" s="326"/>
      <c r="Z601" s="326"/>
    </row>
    <row r="602" spans="1:26" ht="15.75" customHeight="1" x14ac:dyDescent="0.3">
      <c r="A602" s="326"/>
      <c r="B602" s="326"/>
      <c r="C602" s="326"/>
      <c r="D602" s="326"/>
      <c r="E602" s="326"/>
      <c r="F602" s="326"/>
      <c r="G602" s="326"/>
      <c r="H602" s="326"/>
      <c r="I602" s="326"/>
      <c r="J602" s="326"/>
      <c r="K602" s="326"/>
      <c r="L602" s="326"/>
      <c r="M602" s="326"/>
      <c r="N602" s="326"/>
      <c r="O602" s="326"/>
      <c r="P602" s="326"/>
      <c r="Q602" s="326"/>
      <c r="R602" s="326"/>
      <c r="S602" s="326"/>
      <c r="T602" s="326"/>
      <c r="U602" s="326"/>
      <c r="V602" s="326"/>
      <c r="W602" s="326"/>
      <c r="X602" s="326"/>
      <c r="Y602" s="326"/>
      <c r="Z602" s="326"/>
    </row>
    <row r="603" spans="1:26" ht="15.75" customHeight="1" x14ac:dyDescent="0.3">
      <c r="A603" s="326"/>
      <c r="B603" s="326"/>
      <c r="C603" s="326"/>
      <c r="D603" s="326"/>
      <c r="E603" s="326"/>
      <c r="F603" s="326"/>
      <c r="G603" s="326"/>
      <c r="H603" s="326"/>
      <c r="I603" s="326"/>
      <c r="J603" s="326"/>
      <c r="K603" s="326"/>
      <c r="L603" s="326"/>
      <c r="M603" s="326"/>
      <c r="N603" s="326"/>
      <c r="O603" s="326"/>
      <c r="P603" s="326"/>
      <c r="Q603" s="326"/>
      <c r="R603" s="326"/>
      <c r="S603" s="326"/>
      <c r="T603" s="326"/>
      <c r="U603" s="326"/>
      <c r="V603" s="326"/>
      <c r="W603" s="326"/>
      <c r="X603" s="326"/>
      <c r="Y603" s="326"/>
      <c r="Z603" s="326"/>
    </row>
    <row r="604" spans="1:26" ht="15.75" customHeight="1" x14ac:dyDescent="0.3">
      <c r="A604" s="326"/>
      <c r="B604" s="326"/>
      <c r="C604" s="326"/>
      <c r="D604" s="326"/>
      <c r="E604" s="326"/>
      <c r="F604" s="326"/>
      <c r="G604" s="326"/>
      <c r="H604" s="326"/>
      <c r="I604" s="326"/>
      <c r="J604" s="326"/>
      <c r="K604" s="326"/>
      <c r="L604" s="326"/>
      <c r="M604" s="326"/>
      <c r="N604" s="326"/>
      <c r="O604" s="326"/>
      <c r="P604" s="326"/>
      <c r="Q604" s="326"/>
      <c r="R604" s="326"/>
      <c r="S604" s="326"/>
      <c r="T604" s="326"/>
      <c r="U604" s="326"/>
      <c r="V604" s="326"/>
      <c r="W604" s="326"/>
      <c r="X604" s="326"/>
      <c r="Y604" s="326"/>
      <c r="Z604" s="326"/>
    </row>
    <row r="605" spans="1:26" ht="15.75" customHeight="1" x14ac:dyDescent="0.3">
      <c r="A605" s="326"/>
      <c r="B605" s="326"/>
      <c r="C605" s="326"/>
      <c r="D605" s="326"/>
      <c r="E605" s="326"/>
      <c r="F605" s="326"/>
      <c r="G605" s="326"/>
      <c r="H605" s="326"/>
      <c r="I605" s="326"/>
      <c r="J605" s="326"/>
      <c r="K605" s="326"/>
      <c r="L605" s="326"/>
      <c r="M605" s="326"/>
      <c r="N605" s="326"/>
      <c r="O605" s="326"/>
      <c r="P605" s="326"/>
      <c r="Q605" s="326"/>
      <c r="R605" s="326"/>
      <c r="S605" s="326"/>
      <c r="T605" s="326"/>
      <c r="U605" s="326"/>
      <c r="V605" s="326"/>
      <c r="W605" s="326"/>
      <c r="X605" s="326"/>
      <c r="Y605" s="326"/>
      <c r="Z605" s="326"/>
    </row>
    <row r="606" spans="1:26" ht="15.75" customHeight="1" x14ac:dyDescent="0.3">
      <c r="A606" s="326"/>
      <c r="B606" s="326"/>
      <c r="C606" s="326"/>
      <c r="D606" s="326"/>
      <c r="E606" s="326"/>
      <c r="F606" s="326"/>
      <c r="G606" s="326"/>
      <c r="H606" s="326"/>
      <c r="I606" s="326"/>
      <c r="J606" s="326"/>
      <c r="K606" s="326"/>
      <c r="L606" s="326"/>
      <c r="M606" s="326"/>
      <c r="N606" s="326"/>
      <c r="O606" s="326"/>
      <c r="P606" s="326"/>
      <c r="Q606" s="326"/>
      <c r="R606" s="326"/>
      <c r="S606" s="326"/>
      <c r="T606" s="326"/>
      <c r="U606" s="326"/>
      <c r="V606" s="326"/>
      <c r="W606" s="326"/>
      <c r="X606" s="326"/>
      <c r="Y606" s="326"/>
      <c r="Z606" s="326"/>
    </row>
    <row r="607" spans="1:26" ht="15.75" customHeight="1" x14ac:dyDescent="0.3">
      <c r="A607" s="326"/>
      <c r="B607" s="326"/>
      <c r="C607" s="326"/>
      <c r="D607" s="326"/>
      <c r="E607" s="326"/>
      <c r="F607" s="326"/>
      <c r="G607" s="326"/>
      <c r="H607" s="326"/>
      <c r="I607" s="326"/>
      <c r="J607" s="326"/>
      <c r="K607" s="326"/>
      <c r="L607" s="326"/>
      <c r="M607" s="326"/>
      <c r="N607" s="326"/>
      <c r="O607" s="326"/>
      <c r="P607" s="326"/>
      <c r="Q607" s="326"/>
      <c r="R607" s="326"/>
      <c r="S607" s="326"/>
      <c r="T607" s="326"/>
      <c r="U607" s="326"/>
      <c r="V607" s="326"/>
      <c r="W607" s="326"/>
      <c r="X607" s="326"/>
      <c r="Y607" s="326"/>
      <c r="Z607" s="326"/>
    </row>
    <row r="608" spans="1:26" ht="15.75" customHeight="1" x14ac:dyDescent="0.3">
      <c r="A608" s="326"/>
      <c r="B608" s="326"/>
      <c r="C608" s="326"/>
      <c r="D608" s="326"/>
      <c r="E608" s="326"/>
      <c r="F608" s="326"/>
      <c r="G608" s="326"/>
      <c r="H608" s="326"/>
      <c r="I608" s="326"/>
      <c r="J608" s="326"/>
      <c r="K608" s="326"/>
      <c r="L608" s="326"/>
      <c r="M608" s="326"/>
      <c r="N608" s="326"/>
      <c r="O608" s="326"/>
      <c r="P608" s="326"/>
      <c r="Q608" s="326"/>
      <c r="R608" s="326"/>
      <c r="S608" s="326"/>
      <c r="T608" s="326"/>
      <c r="U608" s="326"/>
      <c r="V608" s="326"/>
      <c r="W608" s="326"/>
      <c r="X608" s="326"/>
      <c r="Y608" s="326"/>
      <c r="Z608" s="326"/>
    </row>
    <row r="609" spans="1:26" ht="15.75" customHeight="1" x14ac:dyDescent="0.3">
      <c r="A609" s="326"/>
      <c r="B609" s="326"/>
      <c r="C609" s="326"/>
      <c r="D609" s="326"/>
      <c r="E609" s="326"/>
      <c r="F609" s="326"/>
      <c r="G609" s="326"/>
      <c r="H609" s="326"/>
      <c r="I609" s="326"/>
      <c r="J609" s="326"/>
      <c r="K609" s="326"/>
      <c r="L609" s="326"/>
      <c r="M609" s="326"/>
      <c r="N609" s="326"/>
      <c r="O609" s="326"/>
      <c r="P609" s="326"/>
      <c r="Q609" s="326"/>
      <c r="R609" s="326"/>
      <c r="S609" s="326"/>
      <c r="T609" s="326"/>
      <c r="U609" s="326"/>
      <c r="V609" s="326"/>
      <c r="W609" s="326"/>
      <c r="X609" s="326"/>
      <c r="Y609" s="326"/>
      <c r="Z609" s="326"/>
    </row>
    <row r="610" spans="1:26" ht="15.75" customHeight="1" x14ac:dyDescent="0.3">
      <c r="A610" s="326"/>
      <c r="B610" s="326"/>
      <c r="C610" s="326"/>
      <c r="D610" s="326"/>
      <c r="E610" s="326"/>
      <c r="F610" s="326"/>
      <c r="G610" s="326"/>
      <c r="H610" s="326"/>
      <c r="I610" s="326"/>
      <c r="J610" s="326"/>
      <c r="K610" s="326"/>
      <c r="L610" s="326"/>
      <c r="M610" s="326"/>
      <c r="N610" s="326"/>
      <c r="O610" s="326"/>
      <c r="P610" s="326"/>
      <c r="Q610" s="326"/>
      <c r="R610" s="326"/>
      <c r="S610" s="326"/>
      <c r="T610" s="326"/>
      <c r="U610" s="326"/>
      <c r="V610" s="326"/>
      <c r="W610" s="326"/>
      <c r="X610" s="326"/>
      <c r="Y610" s="326"/>
      <c r="Z610" s="326"/>
    </row>
    <row r="611" spans="1:26" ht="15.75" customHeight="1" x14ac:dyDescent="0.3">
      <c r="A611" s="326"/>
      <c r="B611" s="326"/>
      <c r="C611" s="326"/>
      <c r="D611" s="326"/>
      <c r="E611" s="326"/>
      <c r="F611" s="326"/>
      <c r="G611" s="326"/>
      <c r="H611" s="326"/>
      <c r="I611" s="326"/>
      <c r="J611" s="326"/>
      <c r="K611" s="326"/>
      <c r="L611" s="326"/>
      <c r="M611" s="326"/>
      <c r="N611" s="326"/>
      <c r="O611" s="326"/>
      <c r="P611" s="326"/>
      <c r="Q611" s="326"/>
      <c r="R611" s="326"/>
      <c r="S611" s="326"/>
      <c r="T611" s="326"/>
      <c r="U611" s="326"/>
      <c r="V611" s="326"/>
      <c r="W611" s="326"/>
      <c r="X611" s="326"/>
      <c r="Y611" s="326"/>
      <c r="Z611" s="326"/>
    </row>
    <row r="612" spans="1:26" ht="15.75" customHeight="1" x14ac:dyDescent="0.3">
      <c r="A612" s="326"/>
      <c r="B612" s="326"/>
      <c r="C612" s="326"/>
      <c r="D612" s="326"/>
      <c r="E612" s="326"/>
      <c r="F612" s="326"/>
      <c r="G612" s="326"/>
      <c r="H612" s="326"/>
      <c r="I612" s="326"/>
      <c r="J612" s="326"/>
      <c r="K612" s="326"/>
      <c r="L612" s="326"/>
      <c r="M612" s="326"/>
      <c r="N612" s="326"/>
      <c r="O612" s="326"/>
      <c r="P612" s="326"/>
      <c r="Q612" s="326"/>
      <c r="R612" s="326"/>
      <c r="S612" s="326"/>
      <c r="T612" s="326"/>
      <c r="U612" s="326"/>
      <c r="V612" s="326"/>
      <c r="W612" s="326"/>
      <c r="X612" s="326"/>
      <c r="Y612" s="326"/>
      <c r="Z612" s="326"/>
    </row>
    <row r="613" spans="1:26" ht="15.75" customHeight="1" x14ac:dyDescent="0.3">
      <c r="A613" s="326"/>
      <c r="B613" s="326"/>
      <c r="C613" s="326"/>
      <c r="D613" s="326"/>
      <c r="E613" s="326"/>
      <c r="F613" s="326"/>
      <c r="G613" s="326"/>
      <c r="H613" s="326"/>
      <c r="I613" s="326"/>
      <c r="J613" s="326"/>
      <c r="K613" s="326"/>
      <c r="L613" s="326"/>
      <c r="M613" s="326"/>
      <c r="N613" s="326"/>
      <c r="O613" s="326"/>
      <c r="P613" s="326"/>
      <c r="Q613" s="326"/>
      <c r="R613" s="326"/>
      <c r="S613" s="326"/>
      <c r="T613" s="326"/>
      <c r="U613" s="326"/>
      <c r="V613" s="326"/>
      <c r="W613" s="326"/>
      <c r="X613" s="326"/>
      <c r="Y613" s="326"/>
      <c r="Z613" s="326"/>
    </row>
    <row r="614" spans="1:26" ht="15.75" customHeight="1" x14ac:dyDescent="0.3">
      <c r="A614" s="326"/>
      <c r="B614" s="326"/>
      <c r="C614" s="326"/>
      <c r="D614" s="326"/>
      <c r="E614" s="326"/>
      <c r="F614" s="326"/>
      <c r="G614" s="326"/>
      <c r="H614" s="326"/>
      <c r="I614" s="326"/>
      <c r="J614" s="326"/>
      <c r="K614" s="326"/>
      <c r="L614" s="326"/>
      <c r="M614" s="326"/>
      <c r="N614" s="326"/>
      <c r="O614" s="326"/>
      <c r="P614" s="326"/>
      <c r="Q614" s="326"/>
      <c r="R614" s="326"/>
      <c r="S614" s="326"/>
      <c r="T614" s="326"/>
      <c r="U614" s="326"/>
      <c r="V614" s="326"/>
      <c r="W614" s="326"/>
      <c r="X614" s="326"/>
      <c r="Y614" s="326"/>
      <c r="Z614" s="326"/>
    </row>
    <row r="615" spans="1:26" ht="15.75" customHeight="1" x14ac:dyDescent="0.3">
      <c r="A615" s="326"/>
      <c r="B615" s="326"/>
      <c r="C615" s="326"/>
      <c r="D615" s="326"/>
      <c r="E615" s="326"/>
      <c r="F615" s="326"/>
      <c r="G615" s="326"/>
      <c r="H615" s="326"/>
      <c r="I615" s="326"/>
      <c r="J615" s="326"/>
      <c r="K615" s="326"/>
      <c r="L615" s="326"/>
      <c r="M615" s="326"/>
      <c r="N615" s="326"/>
      <c r="O615" s="326"/>
      <c r="P615" s="326"/>
      <c r="Q615" s="326"/>
      <c r="R615" s="326"/>
      <c r="S615" s="326"/>
      <c r="T615" s="326"/>
      <c r="U615" s="326"/>
      <c r="V615" s="326"/>
      <c r="W615" s="326"/>
      <c r="X615" s="326"/>
      <c r="Y615" s="326"/>
      <c r="Z615" s="326"/>
    </row>
    <row r="616" spans="1:26" ht="15.75" customHeight="1" x14ac:dyDescent="0.3">
      <c r="A616" s="326"/>
      <c r="B616" s="326"/>
      <c r="C616" s="326"/>
      <c r="D616" s="326"/>
      <c r="E616" s="326"/>
      <c r="F616" s="326"/>
      <c r="G616" s="326"/>
      <c r="H616" s="326"/>
      <c r="I616" s="326"/>
      <c r="J616" s="326"/>
      <c r="K616" s="326"/>
      <c r="L616" s="326"/>
      <c r="M616" s="326"/>
      <c r="N616" s="326"/>
      <c r="O616" s="326"/>
      <c r="P616" s="326"/>
      <c r="Q616" s="326"/>
      <c r="R616" s="326"/>
      <c r="S616" s="326"/>
      <c r="T616" s="326"/>
      <c r="U616" s="326"/>
      <c r="V616" s="326"/>
      <c r="W616" s="326"/>
      <c r="X616" s="326"/>
      <c r="Y616" s="326"/>
      <c r="Z616" s="326"/>
    </row>
    <row r="617" spans="1:26" ht="15.75" customHeight="1" x14ac:dyDescent="0.3">
      <c r="A617" s="326"/>
      <c r="B617" s="326"/>
      <c r="C617" s="326"/>
      <c r="D617" s="326"/>
      <c r="E617" s="326"/>
      <c r="F617" s="326"/>
      <c r="G617" s="326"/>
      <c r="H617" s="326"/>
      <c r="I617" s="326"/>
      <c r="J617" s="326"/>
      <c r="K617" s="326"/>
      <c r="L617" s="326"/>
      <c r="M617" s="326"/>
      <c r="N617" s="326"/>
      <c r="O617" s="326"/>
      <c r="P617" s="326"/>
      <c r="Q617" s="326"/>
      <c r="R617" s="326"/>
      <c r="S617" s="326"/>
      <c r="T617" s="326"/>
      <c r="U617" s="326"/>
      <c r="V617" s="326"/>
      <c r="W617" s="326"/>
      <c r="X617" s="326"/>
      <c r="Y617" s="326"/>
      <c r="Z617" s="326"/>
    </row>
    <row r="618" spans="1:26" ht="15.75" customHeight="1" x14ac:dyDescent="0.3">
      <c r="A618" s="326"/>
      <c r="B618" s="326"/>
      <c r="C618" s="326"/>
      <c r="D618" s="326"/>
      <c r="E618" s="326"/>
      <c r="F618" s="326"/>
      <c r="G618" s="326"/>
      <c r="H618" s="326"/>
      <c r="I618" s="326"/>
      <c r="J618" s="326"/>
      <c r="K618" s="326"/>
      <c r="L618" s="326"/>
      <c r="M618" s="326"/>
      <c r="N618" s="326"/>
      <c r="O618" s="326"/>
      <c r="P618" s="326"/>
      <c r="Q618" s="326"/>
      <c r="R618" s="326"/>
      <c r="S618" s="326"/>
      <c r="T618" s="326"/>
      <c r="U618" s="326"/>
      <c r="V618" s="326"/>
      <c r="W618" s="326"/>
      <c r="X618" s="326"/>
      <c r="Y618" s="326"/>
      <c r="Z618" s="326"/>
    </row>
    <row r="619" spans="1:26" ht="15.75" customHeight="1" x14ac:dyDescent="0.3">
      <c r="A619" s="326"/>
      <c r="B619" s="326"/>
      <c r="C619" s="326"/>
      <c r="D619" s="326"/>
      <c r="E619" s="326"/>
      <c r="F619" s="326"/>
      <c r="G619" s="326"/>
      <c r="H619" s="326"/>
      <c r="I619" s="326"/>
      <c r="J619" s="326"/>
      <c r="K619" s="326"/>
      <c r="L619" s="326"/>
      <c r="M619" s="326"/>
      <c r="N619" s="326"/>
      <c r="O619" s="326"/>
      <c r="P619" s="326"/>
      <c r="Q619" s="326"/>
      <c r="R619" s="326"/>
      <c r="S619" s="326"/>
      <c r="T619" s="326"/>
      <c r="U619" s="326"/>
      <c r="V619" s="326"/>
      <c r="W619" s="326"/>
      <c r="X619" s="326"/>
      <c r="Y619" s="326"/>
      <c r="Z619" s="326"/>
    </row>
    <row r="620" spans="1:26" ht="15.75" customHeight="1" x14ac:dyDescent="0.3">
      <c r="A620" s="326"/>
      <c r="B620" s="326"/>
      <c r="C620" s="326"/>
      <c r="D620" s="326"/>
      <c r="E620" s="326"/>
      <c r="F620" s="326"/>
      <c r="G620" s="326"/>
      <c r="H620" s="326"/>
      <c r="I620" s="326"/>
      <c r="J620" s="326"/>
      <c r="K620" s="326"/>
      <c r="L620" s="326"/>
      <c r="M620" s="326"/>
      <c r="N620" s="326"/>
      <c r="O620" s="326"/>
      <c r="P620" s="326"/>
      <c r="Q620" s="326"/>
      <c r="R620" s="326"/>
      <c r="S620" s="326"/>
      <c r="T620" s="326"/>
      <c r="U620" s="326"/>
      <c r="V620" s="326"/>
      <c r="W620" s="326"/>
      <c r="X620" s="326"/>
      <c r="Y620" s="326"/>
      <c r="Z620" s="326"/>
    </row>
    <row r="621" spans="1:26" ht="15.75" customHeight="1" x14ac:dyDescent="0.3">
      <c r="A621" s="326"/>
      <c r="B621" s="326"/>
      <c r="C621" s="326"/>
      <c r="D621" s="326"/>
      <c r="E621" s="326"/>
      <c r="F621" s="326"/>
      <c r="G621" s="326"/>
      <c r="H621" s="326"/>
      <c r="I621" s="326"/>
      <c r="J621" s="326"/>
      <c r="K621" s="326"/>
      <c r="L621" s="326"/>
      <c r="M621" s="326"/>
      <c r="N621" s="326"/>
      <c r="O621" s="326"/>
      <c r="P621" s="326"/>
      <c r="Q621" s="326"/>
      <c r="R621" s="326"/>
      <c r="S621" s="326"/>
      <c r="T621" s="326"/>
      <c r="U621" s="326"/>
      <c r="V621" s="326"/>
      <c r="W621" s="326"/>
      <c r="X621" s="326"/>
      <c r="Y621" s="326"/>
      <c r="Z621" s="326"/>
    </row>
    <row r="622" spans="1:26" ht="15.75" customHeight="1" x14ac:dyDescent="0.3">
      <c r="A622" s="326"/>
      <c r="B622" s="326"/>
      <c r="C622" s="326"/>
      <c r="D622" s="326"/>
      <c r="E622" s="326"/>
      <c r="F622" s="326"/>
      <c r="G622" s="326"/>
      <c r="H622" s="326"/>
      <c r="I622" s="326"/>
      <c r="J622" s="326"/>
      <c r="K622" s="326"/>
      <c r="L622" s="326"/>
      <c r="M622" s="326"/>
      <c r="N622" s="326"/>
      <c r="O622" s="326"/>
      <c r="P622" s="326"/>
      <c r="Q622" s="326"/>
      <c r="R622" s="326"/>
      <c r="S622" s="326"/>
      <c r="T622" s="326"/>
      <c r="U622" s="326"/>
      <c r="V622" s="326"/>
      <c r="W622" s="326"/>
      <c r="X622" s="326"/>
      <c r="Y622" s="326"/>
      <c r="Z622" s="326"/>
    </row>
    <row r="623" spans="1:26" ht="15.75" customHeight="1" x14ac:dyDescent="0.3">
      <c r="A623" s="326"/>
      <c r="B623" s="326"/>
      <c r="C623" s="326"/>
      <c r="D623" s="326"/>
      <c r="E623" s="326"/>
      <c r="F623" s="326"/>
      <c r="G623" s="326"/>
      <c r="H623" s="326"/>
      <c r="I623" s="326"/>
      <c r="J623" s="326"/>
      <c r="K623" s="326"/>
      <c r="L623" s="326"/>
      <c r="M623" s="326"/>
      <c r="N623" s="326"/>
      <c r="O623" s="326"/>
      <c r="P623" s="326"/>
      <c r="Q623" s="326"/>
      <c r="R623" s="326"/>
      <c r="S623" s="326"/>
      <c r="T623" s="326"/>
      <c r="U623" s="326"/>
      <c r="V623" s="326"/>
      <c r="W623" s="326"/>
      <c r="X623" s="326"/>
      <c r="Y623" s="326"/>
      <c r="Z623" s="326"/>
    </row>
    <row r="624" spans="1:26" ht="15.75" customHeight="1" x14ac:dyDescent="0.3">
      <c r="A624" s="326"/>
      <c r="B624" s="326"/>
      <c r="C624" s="326"/>
      <c r="D624" s="326"/>
      <c r="E624" s="326"/>
      <c r="F624" s="326"/>
      <c r="G624" s="326"/>
      <c r="H624" s="326"/>
      <c r="I624" s="326"/>
      <c r="J624" s="326"/>
      <c r="K624" s="326"/>
      <c r="L624" s="326"/>
      <c r="M624" s="326"/>
      <c r="N624" s="326"/>
      <c r="O624" s="326"/>
      <c r="P624" s="326"/>
      <c r="Q624" s="326"/>
      <c r="R624" s="326"/>
      <c r="S624" s="326"/>
      <c r="T624" s="326"/>
      <c r="U624" s="326"/>
      <c r="V624" s="326"/>
      <c r="W624" s="326"/>
      <c r="X624" s="326"/>
      <c r="Y624" s="326"/>
      <c r="Z624" s="326"/>
    </row>
    <row r="625" spans="1:26" ht="15.75" customHeight="1" x14ac:dyDescent="0.3">
      <c r="A625" s="326"/>
      <c r="B625" s="326"/>
      <c r="C625" s="326"/>
      <c r="D625" s="326"/>
      <c r="E625" s="326"/>
      <c r="F625" s="326"/>
      <c r="G625" s="326"/>
      <c r="H625" s="326"/>
      <c r="I625" s="326"/>
      <c r="J625" s="326"/>
      <c r="K625" s="326"/>
      <c r="L625" s="326"/>
      <c r="M625" s="326"/>
      <c r="N625" s="326"/>
      <c r="O625" s="326"/>
      <c r="P625" s="326"/>
      <c r="Q625" s="326"/>
      <c r="R625" s="326"/>
      <c r="S625" s="326"/>
      <c r="T625" s="326"/>
      <c r="U625" s="326"/>
      <c r="V625" s="326"/>
      <c r="W625" s="326"/>
      <c r="X625" s="326"/>
      <c r="Y625" s="326"/>
      <c r="Z625" s="326"/>
    </row>
    <row r="626" spans="1:26" ht="15.75" customHeight="1" x14ac:dyDescent="0.3">
      <c r="A626" s="326"/>
      <c r="B626" s="326"/>
      <c r="C626" s="326"/>
      <c r="D626" s="326"/>
      <c r="E626" s="326"/>
      <c r="F626" s="326"/>
      <c r="G626" s="326"/>
      <c r="H626" s="326"/>
      <c r="I626" s="326"/>
      <c r="J626" s="326"/>
      <c r="K626" s="326"/>
      <c r="L626" s="326"/>
      <c r="M626" s="326"/>
      <c r="N626" s="326"/>
      <c r="O626" s="326"/>
      <c r="P626" s="326"/>
      <c r="Q626" s="326"/>
      <c r="R626" s="326"/>
      <c r="S626" s="326"/>
      <c r="T626" s="326"/>
      <c r="U626" s="326"/>
      <c r="V626" s="326"/>
      <c r="W626" s="326"/>
      <c r="X626" s="326"/>
      <c r="Y626" s="326"/>
      <c r="Z626" s="326"/>
    </row>
    <row r="627" spans="1:26" ht="15.75" customHeight="1" x14ac:dyDescent="0.3">
      <c r="A627" s="326"/>
      <c r="B627" s="326"/>
      <c r="C627" s="326"/>
      <c r="D627" s="326"/>
      <c r="E627" s="326"/>
      <c r="F627" s="326"/>
      <c r="G627" s="326"/>
      <c r="H627" s="326"/>
      <c r="I627" s="326"/>
      <c r="J627" s="326"/>
      <c r="K627" s="326"/>
      <c r="L627" s="326"/>
      <c r="M627" s="326"/>
      <c r="N627" s="326"/>
      <c r="O627" s="326"/>
      <c r="P627" s="326"/>
      <c r="Q627" s="326"/>
      <c r="R627" s="326"/>
      <c r="S627" s="326"/>
      <c r="T627" s="326"/>
      <c r="U627" s="326"/>
      <c r="V627" s="326"/>
      <c r="W627" s="326"/>
      <c r="X627" s="326"/>
      <c r="Y627" s="326"/>
      <c r="Z627" s="326"/>
    </row>
    <row r="628" spans="1:26" ht="15.75" customHeight="1" x14ac:dyDescent="0.3">
      <c r="A628" s="326"/>
      <c r="B628" s="326"/>
      <c r="C628" s="326"/>
      <c r="D628" s="326"/>
      <c r="E628" s="326"/>
      <c r="F628" s="326"/>
      <c r="G628" s="326"/>
      <c r="H628" s="326"/>
      <c r="I628" s="326"/>
      <c r="J628" s="326"/>
      <c r="K628" s="326"/>
      <c r="L628" s="326"/>
      <c r="M628" s="326"/>
      <c r="N628" s="326"/>
      <c r="O628" s="326"/>
      <c r="P628" s="326"/>
      <c r="Q628" s="326"/>
      <c r="R628" s="326"/>
      <c r="S628" s="326"/>
      <c r="T628" s="326"/>
      <c r="U628" s="326"/>
      <c r="V628" s="326"/>
      <c r="W628" s="326"/>
      <c r="X628" s="326"/>
      <c r="Y628" s="326"/>
      <c r="Z628" s="326"/>
    </row>
    <row r="629" spans="1:26" ht="15.75" customHeight="1" x14ac:dyDescent="0.3">
      <c r="A629" s="326"/>
      <c r="B629" s="326"/>
      <c r="C629" s="326"/>
      <c r="D629" s="326"/>
      <c r="E629" s="326"/>
      <c r="F629" s="326"/>
      <c r="G629" s="326"/>
      <c r="H629" s="326"/>
      <c r="I629" s="326"/>
      <c r="J629" s="326"/>
      <c r="K629" s="326"/>
      <c r="L629" s="326"/>
      <c r="M629" s="326"/>
      <c r="N629" s="326"/>
      <c r="O629" s="326"/>
      <c r="P629" s="326"/>
      <c r="Q629" s="326"/>
      <c r="R629" s="326"/>
      <c r="S629" s="326"/>
      <c r="T629" s="326"/>
      <c r="U629" s="326"/>
      <c r="V629" s="326"/>
      <c r="W629" s="326"/>
      <c r="X629" s="326"/>
      <c r="Y629" s="326"/>
      <c r="Z629" s="326"/>
    </row>
    <row r="630" spans="1:26" ht="15.75" customHeight="1" x14ac:dyDescent="0.3">
      <c r="A630" s="326"/>
      <c r="B630" s="326"/>
      <c r="C630" s="326"/>
      <c r="D630" s="326"/>
      <c r="E630" s="326"/>
      <c r="F630" s="326"/>
      <c r="G630" s="326"/>
      <c r="H630" s="326"/>
      <c r="I630" s="326"/>
      <c r="J630" s="326"/>
      <c r="K630" s="326"/>
      <c r="L630" s="326"/>
      <c r="M630" s="326"/>
      <c r="N630" s="326"/>
      <c r="O630" s="326"/>
      <c r="P630" s="326"/>
      <c r="Q630" s="326"/>
      <c r="R630" s="326"/>
      <c r="S630" s="326"/>
      <c r="T630" s="326"/>
      <c r="U630" s="326"/>
      <c r="V630" s="326"/>
      <c r="W630" s="326"/>
      <c r="X630" s="326"/>
      <c r="Y630" s="326"/>
      <c r="Z630" s="326"/>
    </row>
    <row r="631" spans="1:26" ht="15.75" customHeight="1" x14ac:dyDescent="0.3">
      <c r="A631" s="326"/>
      <c r="B631" s="326"/>
      <c r="C631" s="326"/>
      <c r="D631" s="326"/>
      <c r="E631" s="326"/>
      <c r="F631" s="326"/>
      <c r="G631" s="326"/>
      <c r="H631" s="326"/>
      <c r="I631" s="326"/>
      <c r="J631" s="326"/>
      <c r="K631" s="326"/>
      <c r="L631" s="326"/>
      <c r="M631" s="326"/>
      <c r="N631" s="326"/>
      <c r="O631" s="326"/>
      <c r="P631" s="326"/>
      <c r="Q631" s="326"/>
      <c r="R631" s="326"/>
      <c r="S631" s="326"/>
      <c r="T631" s="326"/>
      <c r="U631" s="326"/>
      <c r="V631" s="326"/>
      <c r="W631" s="326"/>
      <c r="X631" s="326"/>
      <c r="Y631" s="326"/>
      <c r="Z631" s="326"/>
    </row>
    <row r="632" spans="1:26" ht="15.75" customHeight="1" x14ac:dyDescent="0.3">
      <c r="A632" s="326"/>
      <c r="B632" s="326"/>
      <c r="C632" s="326"/>
      <c r="D632" s="326"/>
      <c r="E632" s="326"/>
      <c r="F632" s="326"/>
      <c r="G632" s="326"/>
      <c r="H632" s="326"/>
      <c r="I632" s="326"/>
      <c r="J632" s="326"/>
      <c r="K632" s="326"/>
      <c r="L632" s="326"/>
      <c r="M632" s="326"/>
      <c r="N632" s="326"/>
      <c r="O632" s="326"/>
      <c r="P632" s="326"/>
      <c r="Q632" s="326"/>
      <c r="R632" s="326"/>
      <c r="S632" s="326"/>
      <c r="T632" s="326"/>
      <c r="U632" s="326"/>
      <c r="V632" s="326"/>
      <c r="W632" s="326"/>
      <c r="X632" s="326"/>
      <c r="Y632" s="326"/>
      <c r="Z632" s="326"/>
    </row>
    <row r="633" spans="1:26" ht="15.75" customHeight="1" x14ac:dyDescent="0.3">
      <c r="A633" s="326"/>
      <c r="B633" s="326"/>
      <c r="C633" s="326"/>
      <c r="D633" s="326"/>
      <c r="E633" s="326"/>
      <c r="F633" s="326"/>
      <c r="G633" s="326"/>
      <c r="H633" s="326"/>
      <c r="I633" s="326"/>
      <c r="J633" s="326"/>
      <c r="K633" s="326"/>
      <c r="L633" s="326"/>
      <c r="M633" s="326"/>
      <c r="N633" s="326"/>
      <c r="O633" s="326"/>
      <c r="P633" s="326"/>
      <c r="Q633" s="326"/>
      <c r="R633" s="326"/>
      <c r="S633" s="326"/>
      <c r="T633" s="326"/>
      <c r="U633" s="326"/>
      <c r="V633" s="326"/>
      <c r="W633" s="326"/>
      <c r="X633" s="326"/>
      <c r="Y633" s="326"/>
      <c r="Z633" s="326"/>
    </row>
    <row r="634" spans="1:26" ht="15.75" customHeight="1" x14ac:dyDescent="0.3">
      <c r="A634" s="326"/>
      <c r="B634" s="326"/>
      <c r="C634" s="326"/>
      <c r="D634" s="326"/>
      <c r="E634" s="326"/>
      <c r="F634" s="326"/>
      <c r="G634" s="326"/>
      <c r="H634" s="326"/>
      <c r="I634" s="326"/>
      <c r="J634" s="326"/>
      <c r="K634" s="326"/>
      <c r="L634" s="326"/>
      <c r="M634" s="326"/>
      <c r="N634" s="326"/>
      <c r="O634" s="326"/>
      <c r="P634" s="326"/>
      <c r="Q634" s="326"/>
      <c r="R634" s="326"/>
      <c r="S634" s="326"/>
      <c r="T634" s="326"/>
      <c r="U634" s="326"/>
      <c r="V634" s="326"/>
      <c r="W634" s="326"/>
      <c r="X634" s="326"/>
      <c r="Y634" s="326"/>
      <c r="Z634" s="326"/>
    </row>
    <row r="635" spans="1:26" ht="15.75" customHeight="1" x14ac:dyDescent="0.3">
      <c r="A635" s="326"/>
      <c r="B635" s="326"/>
      <c r="C635" s="326"/>
      <c r="D635" s="326"/>
      <c r="E635" s="326"/>
      <c r="F635" s="326"/>
      <c r="G635" s="326"/>
      <c r="H635" s="326"/>
      <c r="I635" s="326"/>
      <c r="J635" s="326"/>
      <c r="K635" s="326"/>
      <c r="L635" s="326"/>
      <c r="M635" s="326"/>
      <c r="N635" s="326"/>
      <c r="O635" s="326"/>
      <c r="P635" s="326"/>
      <c r="Q635" s="326"/>
      <c r="R635" s="326"/>
      <c r="S635" s="326"/>
      <c r="T635" s="326"/>
      <c r="U635" s="326"/>
      <c r="V635" s="326"/>
      <c r="W635" s="326"/>
      <c r="X635" s="326"/>
      <c r="Y635" s="326"/>
      <c r="Z635" s="326"/>
    </row>
    <row r="636" spans="1:26" ht="15.75" customHeight="1" x14ac:dyDescent="0.3">
      <c r="A636" s="326"/>
      <c r="B636" s="326"/>
      <c r="C636" s="326"/>
      <c r="D636" s="326"/>
      <c r="E636" s="326"/>
      <c r="F636" s="326"/>
      <c r="G636" s="326"/>
      <c r="H636" s="326"/>
      <c r="I636" s="326"/>
      <c r="J636" s="326"/>
      <c r="K636" s="326"/>
      <c r="L636" s="326"/>
      <c r="M636" s="326"/>
      <c r="N636" s="326"/>
      <c r="O636" s="326"/>
      <c r="P636" s="326"/>
      <c r="Q636" s="326"/>
      <c r="R636" s="326"/>
      <c r="S636" s="326"/>
      <c r="T636" s="326"/>
      <c r="U636" s="326"/>
      <c r="V636" s="326"/>
      <c r="W636" s="326"/>
      <c r="X636" s="326"/>
      <c r="Y636" s="326"/>
      <c r="Z636" s="326"/>
    </row>
    <row r="637" spans="1:26" ht="15.75" customHeight="1" x14ac:dyDescent="0.3">
      <c r="A637" s="326"/>
      <c r="B637" s="326"/>
      <c r="C637" s="326"/>
      <c r="D637" s="326"/>
      <c r="E637" s="326"/>
      <c r="F637" s="326"/>
      <c r="G637" s="326"/>
      <c r="H637" s="326"/>
      <c r="I637" s="326"/>
      <c r="J637" s="326"/>
      <c r="K637" s="326"/>
      <c r="L637" s="326"/>
      <c r="M637" s="326"/>
      <c r="N637" s="326"/>
      <c r="O637" s="326"/>
      <c r="P637" s="326"/>
      <c r="Q637" s="326"/>
      <c r="R637" s="326"/>
      <c r="S637" s="326"/>
      <c r="T637" s="326"/>
      <c r="U637" s="326"/>
      <c r="V637" s="326"/>
      <c r="W637" s="326"/>
      <c r="X637" s="326"/>
      <c r="Y637" s="326"/>
      <c r="Z637" s="326"/>
    </row>
    <row r="638" spans="1:26" ht="15.75" customHeight="1" x14ac:dyDescent="0.3">
      <c r="A638" s="326"/>
      <c r="B638" s="326"/>
      <c r="C638" s="326"/>
      <c r="D638" s="326"/>
      <c r="E638" s="326"/>
      <c r="F638" s="326"/>
      <c r="G638" s="326"/>
      <c r="H638" s="326"/>
      <c r="I638" s="326"/>
      <c r="J638" s="326"/>
      <c r="K638" s="326"/>
      <c r="L638" s="326"/>
      <c r="M638" s="326"/>
      <c r="N638" s="326"/>
      <c r="O638" s="326"/>
      <c r="P638" s="326"/>
      <c r="Q638" s="326"/>
      <c r="R638" s="326"/>
      <c r="S638" s="326"/>
      <c r="T638" s="326"/>
      <c r="U638" s="326"/>
      <c r="V638" s="326"/>
      <c r="W638" s="326"/>
      <c r="X638" s="326"/>
      <c r="Y638" s="326"/>
      <c r="Z638" s="326"/>
    </row>
    <row r="639" spans="1:26" ht="15.75" customHeight="1" x14ac:dyDescent="0.3">
      <c r="A639" s="326"/>
      <c r="B639" s="326"/>
      <c r="C639" s="326"/>
      <c r="D639" s="326"/>
      <c r="E639" s="326"/>
      <c r="F639" s="326"/>
      <c r="G639" s="326"/>
      <c r="H639" s="326"/>
      <c r="I639" s="326"/>
      <c r="J639" s="326"/>
      <c r="K639" s="326"/>
      <c r="L639" s="326"/>
      <c r="M639" s="326"/>
      <c r="N639" s="326"/>
      <c r="O639" s="326"/>
      <c r="P639" s="326"/>
      <c r="Q639" s="326"/>
      <c r="R639" s="326"/>
      <c r="S639" s="326"/>
      <c r="T639" s="326"/>
      <c r="U639" s="326"/>
      <c r="V639" s="326"/>
      <c r="W639" s="326"/>
      <c r="X639" s="326"/>
      <c r="Y639" s="326"/>
      <c r="Z639" s="326"/>
    </row>
    <row r="640" spans="1:26" ht="15.75" customHeight="1" x14ac:dyDescent="0.3">
      <c r="A640" s="326"/>
      <c r="B640" s="326"/>
      <c r="C640" s="326"/>
      <c r="D640" s="326"/>
      <c r="E640" s="326"/>
      <c r="F640" s="326"/>
      <c r="G640" s="326"/>
      <c r="H640" s="326"/>
      <c r="I640" s="326"/>
      <c r="J640" s="326"/>
      <c r="K640" s="326"/>
      <c r="L640" s="326"/>
      <c r="M640" s="326"/>
      <c r="N640" s="326"/>
      <c r="O640" s="326"/>
      <c r="P640" s="326"/>
      <c r="Q640" s="326"/>
      <c r="R640" s="326"/>
      <c r="S640" s="326"/>
      <c r="T640" s="326"/>
      <c r="U640" s="326"/>
      <c r="V640" s="326"/>
      <c r="W640" s="326"/>
      <c r="X640" s="326"/>
      <c r="Y640" s="326"/>
      <c r="Z640" s="326"/>
    </row>
    <row r="641" spans="1:26" ht="15.75" customHeight="1" x14ac:dyDescent="0.3">
      <c r="A641" s="326"/>
      <c r="B641" s="326"/>
      <c r="C641" s="326"/>
      <c r="D641" s="326"/>
      <c r="E641" s="326"/>
      <c r="F641" s="326"/>
      <c r="G641" s="326"/>
      <c r="H641" s="326"/>
      <c r="I641" s="326"/>
      <c r="J641" s="326"/>
      <c r="K641" s="326"/>
      <c r="L641" s="326"/>
      <c r="M641" s="326"/>
      <c r="N641" s="326"/>
      <c r="O641" s="326"/>
      <c r="P641" s="326"/>
      <c r="Q641" s="326"/>
      <c r="R641" s="326"/>
      <c r="S641" s="326"/>
      <c r="T641" s="326"/>
      <c r="U641" s="326"/>
      <c r="V641" s="326"/>
      <c r="W641" s="326"/>
      <c r="X641" s="326"/>
      <c r="Y641" s="326"/>
      <c r="Z641" s="326"/>
    </row>
    <row r="642" spans="1:26" ht="15.75" customHeight="1" x14ac:dyDescent="0.3">
      <c r="A642" s="326"/>
      <c r="B642" s="326"/>
      <c r="C642" s="326"/>
      <c r="D642" s="326"/>
      <c r="E642" s="326"/>
      <c r="F642" s="326"/>
      <c r="G642" s="326"/>
      <c r="H642" s="326"/>
      <c r="I642" s="326"/>
      <c r="J642" s="326"/>
      <c r="K642" s="326"/>
      <c r="L642" s="326"/>
      <c r="M642" s="326"/>
      <c r="N642" s="326"/>
      <c r="O642" s="326"/>
      <c r="P642" s="326"/>
      <c r="Q642" s="326"/>
      <c r="R642" s="326"/>
      <c r="S642" s="326"/>
      <c r="T642" s="326"/>
      <c r="U642" s="326"/>
      <c r="V642" s="326"/>
      <c r="W642" s="326"/>
      <c r="X642" s="326"/>
      <c r="Y642" s="326"/>
      <c r="Z642" s="326"/>
    </row>
    <row r="643" spans="1:26" ht="15.75" customHeight="1" x14ac:dyDescent="0.3">
      <c r="A643" s="326"/>
      <c r="B643" s="326"/>
      <c r="C643" s="326"/>
      <c r="D643" s="326"/>
      <c r="E643" s="326"/>
      <c r="F643" s="326"/>
      <c r="G643" s="326"/>
      <c r="H643" s="326"/>
      <c r="I643" s="326"/>
      <c r="J643" s="326"/>
      <c r="K643" s="326"/>
      <c r="L643" s="326"/>
      <c r="M643" s="326"/>
      <c r="N643" s="326"/>
      <c r="O643" s="326"/>
      <c r="P643" s="326"/>
      <c r="Q643" s="326"/>
      <c r="R643" s="326"/>
      <c r="S643" s="326"/>
      <c r="T643" s="326"/>
      <c r="U643" s="326"/>
      <c r="V643" s="326"/>
      <c r="W643" s="326"/>
      <c r="X643" s="326"/>
      <c r="Y643" s="326"/>
      <c r="Z643" s="326"/>
    </row>
    <row r="644" spans="1:26" ht="15.75" customHeight="1" x14ac:dyDescent="0.3">
      <c r="A644" s="326"/>
      <c r="B644" s="326"/>
      <c r="C644" s="326"/>
      <c r="D644" s="326"/>
      <c r="E644" s="326"/>
      <c r="F644" s="326"/>
      <c r="G644" s="326"/>
      <c r="H644" s="326"/>
      <c r="I644" s="326"/>
      <c r="J644" s="326"/>
      <c r="K644" s="326"/>
      <c r="L644" s="326"/>
      <c r="M644" s="326"/>
      <c r="N644" s="326"/>
      <c r="O644" s="326"/>
      <c r="P644" s="326"/>
      <c r="Q644" s="326"/>
      <c r="R644" s="326"/>
      <c r="S644" s="326"/>
      <c r="T644" s="326"/>
      <c r="U644" s="326"/>
      <c r="V644" s="326"/>
      <c r="W644" s="326"/>
      <c r="X644" s="326"/>
      <c r="Y644" s="326"/>
      <c r="Z644" s="326"/>
    </row>
    <row r="645" spans="1:26" ht="15.75" customHeight="1" x14ac:dyDescent="0.3">
      <c r="A645" s="326"/>
      <c r="B645" s="326"/>
      <c r="C645" s="326"/>
      <c r="D645" s="326"/>
      <c r="E645" s="326"/>
      <c r="F645" s="326"/>
      <c r="G645" s="326"/>
      <c r="H645" s="326"/>
      <c r="I645" s="326"/>
      <c r="J645" s="326"/>
      <c r="K645" s="326"/>
      <c r="L645" s="326"/>
      <c r="M645" s="326"/>
      <c r="N645" s="326"/>
      <c r="O645" s="326"/>
      <c r="P645" s="326"/>
      <c r="Q645" s="326"/>
      <c r="R645" s="326"/>
      <c r="S645" s="326"/>
      <c r="T645" s="326"/>
      <c r="U645" s="326"/>
      <c r="V645" s="326"/>
      <c r="W645" s="326"/>
      <c r="X645" s="326"/>
      <c r="Y645" s="326"/>
      <c r="Z645" s="326"/>
    </row>
    <row r="646" spans="1:26" ht="15.75" customHeight="1" x14ac:dyDescent="0.3">
      <c r="A646" s="326"/>
      <c r="B646" s="326"/>
      <c r="C646" s="326"/>
      <c r="D646" s="326"/>
      <c r="E646" s="326"/>
      <c r="F646" s="326"/>
      <c r="G646" s="326"/>
      <c r="H646" s="326"/>
      <c r="I646" s="326"/>
      <c r="J646" s="326"/>
      <c r="K646" s="326"/>
      <c r="L646" s="326"/>
      <c r="M646" s="326"/>
      <c r="N646" s="326"/>
      <c r="O646" s="326"/>
      <c r="P646" s="326"/>
      <c r="Q646" s="326"/>
      <c r="R646" s="326"/>
      <c r="S646" s="326"/>
      <c r="T646" s="326"/>
      <c r="U646" s="326"/>
      <c r="V646" s="326"/>
      <c r="W646" s="326"/>
      <c r="X646" s="326"/>
      <c r="Y646" s="326"/>
      <c r="Z646" s="326"/>
    </row>
    <row r="647" spans="1:26" ht="15.75" customHeight="1" x14ac:dyDescent="0.3">
      <c r="A647" s="326"/>
      <c r="B647" s="326"/>
      <c r="C647" s="326"/>
      <c r="D647" s="326"/>
      <c r="E647" s="326"/>
      <c r="F647" s="326"/>
      <c r="G647" s="326"/>
      <c r="H647" s="326"/>
      <c r="I647" s="326"/>
      <c r="J647" s="326"/>
      <c r="K647" s="326"/>
      <c r="L647" s="326"/>
      <c r="M647" s="326"/>
      <c r="N647" s="326"/>
      <c r="O647" s="326"/>
      <c r="P647" s="326"/>
      <c r="Q647" s="326"/>
      <c r="R647" s="326"/>
      <c r="S647" s="326"/>
      <c r="T647" s="326"/>
      <c r="U647" s="326"/>
      <c r="V647" s="326"/>
      <c r="W647" s="326"/>
      <c r="X647" s="326"/>
      <c r="Y647" s="326"/>
      <c r="Z647" s="326"/>
    </row>
    <row r="648" spans="1:26" ht="15.75" customHeight="1" x14ac:dyDescent="0.3">
      <c r="A648" s="326"/>
      <c r="B648" s="326"/>
      <c r="C648" s="326"/>
      <c r="D648" s="326"/>
      <c r="E648" s="326"/>
      <c r="F648" s="326"/>
      <c r="G648" s="326"/>
      <c r="H648" s="326"/>
      <c r="I648" s="326"/>
      <c r="J648" s="326"/>
      <c r="K648" s="326"/>
      <c r="L648" s="326"/>
      <c r="M648" s="326"/>
      <c r="N648" s="326"/>
      <c r="O648" s="326"/>
      <c r="P648" s="326"/>
      <c r="Q648" s="326"/>
      <c r="R648" s="326"/>
      <c r="S648" s="326"/>
      <c r="T648" s="326"/>
      <c r="U648" s="326"/>
      <c r="V648" s="326"/>
      <c r="W648" s="326"/>
      <c r="X648" s="326"/>
      <c r="Y648" s="326"/>
      <c r="Z648" s="326"/>
    </row>
    <row r="649" spans="1:26" ht="15.75" customHeight="1" x14ac:dyDescent="0.3">
      <c r="A649" s="326"/>
      <c r="B649" s="326"/>
      <c r="C649" s="326"/>
      <c r="D649" s="326"/>
      <c r="E649" s="326"/>
      <c r="F649" s="326"/>
      <c r="G649" s="326"/>
      <c r="H649" s="326"/>
      <c r="I649" s="326"/>
      <c r="J649" s="326"/>
      <c r="K649" s="326"/>
      <c r="L649" s="326"/>
      <c r="M649" s="326"/>
      <c r="N649" s="326"/>
      <c r="O649" s="326"/>
      <c r="P649" s="326"/>
      <c r="Q649" s="326"/>
      <c r="R649" s="326"/>
      <c r="S649" s="326"/>
      <c r="T649" s="326"/>
      <c r="U649" s="326"/>
      <c r="V649" s="326"/>
      <c r="W649" s="326"/>
      <c r="X649" s="326"/>
      <c r="Y649" s="326"/>
      <c r="Z649" s="326"/>
    </row>
    <row r="650" spans="1:26" ht="15.75" customHeight="1" x14ac:dyDescent="0.3">
      <c r="A650" s="326"/>
      <c r="B650" s="326"/>
      <c r="C650" s="326"/>
      <c r="D650" s="326"/>
      <c r="E650" s="326"/>
      <c r="F650" s="326"/>
      <c r="G650" s="326"/>
      <c r="H650" s="326"/>
      <c r="I650" s="326"/>
      <c r="J650" s="326"/>
      <c r="K650" s="326"/>
      <c r="L650" s="326"/>
      <c r="M650" s="326"/>
      <c r="N650" s="326"/>
      <c r="O650" s="326"/>
      <c r="P650" s="326"/>
      <c r="Q650" s="326"/>
      <c r="R650" s="326"/>
      <c r="S650" s="326"/>
      <c r="T650" s="326"/>
      <c r="U650" s="326"/>
      <c r="V650" s="326"/>
      <c r="W650" s="326"/>
      <c r="X650" s="326"/>
      <c r="Y650" s="326"/>
      <c r="Z650" s="326"/>
    </row>
    <row r="651" spans="1:26" ht="15.75" customHeight="1" x14ac:dyDescent="0.3">
      <c r="A651" s="326"/>
      <c r="B651" s="326"/>
      <c r="C651" s="326"/>
      <c r="D651" s="326"/>
      <c r="E651" s="326"/>
      <c r="F651" s="326"/>
      <c r="G651" s="326"/>
      <c r="H651" s="326"/>
      <c r="I651" s="326"/>
      <c r="J651" s="326"/>
      <c r="K651" s="326"/>
      <c r="L651" s="326"/>
      <c r="M651" s="326"/>
      <c r="N651" s="326"/>
      <c r="O651" s="326"/>
      <c r="P651" s="326"/>
      <c r="Q651" s="326"/>
      <c r="R651" s="326"/>
      <c r="S651" s="326"/>
      <c r="T651" s="326"/>
      <c r="U651" s="326"/>
      <c r="V651" s="326"/>
      <c r="W651" s="326"/>
      <c r="X651" s="326"/>
      <c r="Y651" s="326"/>
      <c r="Z651" s="326"/>
    </row>
    <row r="652" spans="1:26" ht="15.75" customHeight="1" x14ac:dyDescent="0.3">
      <c r="A652" s="326"/>
      <c r="B652" s="326"/>
      <c r="C652" s="326"/>
      <c r="D652" s="326"/>
      <c r="E652" s="326"/>
      <c r="F652" s="326"/>
      <c r="G652" s="326"/>
      <c r="H652" s="326"/>
      <c r="I652" s="326"/>
      <c r="J652" s="326"/>
      <c r="K652" s="326"/>
      <c r="L652" s="326"/>
      <c r="M652" s="326"/>
      <c r="N652" s="326"/>
      <c r="O652" s="326"/>
      <c r="P652" s="326"/>
      <c r="Q652" s="326"/>
      <c r="R652" s="326"/>
      <c r="S652" s="326"/>
      <c r="T652" s="326"/>
      <c r="U652" s="326"/>
      <c r="V652" s="326"/>
      <c r="W652" s="326"/>
      <c r="X652" s="326"/>
      <c r="Y652" s="326"/>
      <c r="Z652" s="326"/>
    </row>
    <row r="653" spans="1:26" ht="15.75" customHeight="1" x14ac:dyDescent="0.3">
      <c r="A653" s="326"/>
      <c r="B653" s="326"/>
      <c r="C653" s="326"/>
      <c r="D653" s="326"/>
      <c r="E653" s="326"/>
      <c r="F653" s="326"/>
      <c r="G653" s="326"/>
      <c r="H653" s="326"/>
      <c r="I653" s="326"/>
      <c r="J653" s="326"/>
      <c r="K653" s="326"/>
      <c r="L653" s="326"/>
      <c r="M653" s="326"/>
      <c r="N653" s="326"/>
      <c r="O653" s="326"/>
      <c r="P653" s="326"/>
      <c r="Q653" s="326"/>
      <c r="R653" s="326"/>
      <c r="S653" s="326"/>
      <c r="T653" s="326"/>
      <c r="U653" s="326"/>
      <c r="V653" s="326"/>
      <c r="W653" s="326"/>
      <c r="X653" s="326"/>
      <c r="Y653" s="326"/>
      <c r="Z653" s="326"/>
    </row>
    <row r="654" spans="1:26" ht="15.75" customHeight="1" x14ac:dyDescent="0.3">
      <c r="A654" s="326"/>
      <c r="B654" s="326"/>
      <c r="C654" s="326"/>
      <c r="D654" s="326"/>
      <c r="E654" s="326"/>
      <c r="F654" s="326"/>
      <c r="G654" s="326"/>
      <c r="H654" s="326"/>
      <c r="I654" s="326"/>
      <c r="J654" s="326"/>
      <c r="K654" s="326"/>
      <c r="L654" s="326"/>
      <c r="M654" s="326"/>
      <c r="N654" s="326"/>
      <c r="O654" s="326"/>
      <c r="P654" s="326"/>
      <c r="Q654" s="326"/>
      <c r="R654" s="326"/>
      <c r="S654" s="326"/>
      <c r="T654" s="326"/>
      <c r="U654" s="326"/>
      <c r="V654" s="326"/>
      <c r="W654" s="326"/>
      <c r="X654" s="326"/>
      <c r="Y654" s="326"/>
      <c r="Z654" s="326"/>
    </row>
    <row r="655" spans="1:26" ht="15.75" customHeight="1" x14ac:dyDescent="0.3">
      <c r="A655" s="326"/>
      <c r="B655" s="326"/>
      <c r="C655" s="326"/>
      <c r="D655" s="326"/>
      <c r="E655" s="326"/>
      <c r="F655" s="326"/>
      <c r="G655" s="326"/>
      <c r="H655" s="326"/>
      <c r="I655" s="326"/>
      <c r="J655" s="326"/>
      <c r="K655" s="326"/>
      <c r="L655" s="326"/>
      <c r="M655" s="326"/>
      <c r="N655" s="326"/>
      <c r="O655" s="326"/>
      <c r="P655" s="326"/>
      <c r="Q655" s="326"/>
      <c r="R655" s="326"/>
      <c r="S655" s="326"/>
      <c r="T655" s="326"/>
      <c r="U655" s="326"/>
      <c r="V655" s="326"/>
      <c r="W655" s="326"/>
      <c r="X655" s="326"/>
      <c r="Y655" s="326"/>
      <c r="Z655" s="326"/>
    </row>
    <row r="656" spans="1:26" ht="15.75" customHeight="1" x14ac:dyDescent="0.3">
      <c r="A656" s="326"/>
      <c r="B656" s="326"/>
      <c r="C656" s="326"/>
      <c r="D656" s="326"/>
      <c r="E656" s="326"/>
      <c r="F656" s="326"/>
      <c r="G656" s="326"/>
      <c r="H656" s="326"/>
      <c r="I656" s="326"/>
      <c r="J656" s="326"/>
      <c r="K656" s="326"/>
      <c r="L656" s="326"/>
      <c r="M656" s="326"/>
      <c r="N656" s="326"/>
      <c r="O656" s="326"/>
      <c r="P656" s="326"/>
      <c r="Q656" s="326"/>
      <c r="R656" s="326"/>
      <c r="S656" s="326"/>
      <c r="T656" s="326"/>
      <c r="U656" s="326"/>
      <c r="V656" s="326"/>
      <c r="W656" s="326"/>
      <c r="X656" s="326"/>
      <c r="Y656" s="326"/>
      <c r="Z656" s="326"/>
    </row>
    <row r="657" spans="1:26" ht="15.75" customHeight="1" x14ac:dyDescent="0.3">
      <c r="A657" s="326"/>
      <c r="B657" s="326"/>
      <c r="C657" s="326"/>
      <c r="D657" s="326"/>
      <c r="E657" s="326"/>
      <c r="F657" s="326"/>
      <c r="G657" s="326"/>
      <c r="H657" s="326"/>
      <c r="I657" s="326"/>
      <c r="J657" s="326"/>
      <c r="K657" s="326"/>
      <c r="L657" s="326"/>
      <c r="M657" s="326"/>
      <c r="N657" s="326"/>
      <c r="O657" s="326"/>
      <c r="P657" s="326"/>
      <c r="Q657" s="326"/>
      <c r="R657" s="326"/>
      <c r="S657" s="326"/>
      <c r="T657" s="326"/>
      <c r="U657" s="326"/>
      <c r="V657" s="326"/>
      <c r="W657" s="326"/>
      <c r="X657" s="326"/>
      <c r="Y657" s="326"/>
      <c r="Z657" s="326"/>
    </row>
    <row r="658" spans="1:26" ht="15.75" customHeight="1" x14ac:dyDescent="0.3">
      <c r="A658" s="326"/>
      <c r="B658" s="326"/>
      <c r="C658" s="326"/>
      <c r="D658" s="326"/>
      <c r="E658" s="326"/>
      <c r="F658" s="326"/>
      <c r="G658" s="326"/>
      <c r="H658" s="326"/>
      <c r="I658" s="326"/>
      <c r="J658" s="326"/>
      <c r="K658" s="326"/>
      <c r="L658" s="326"/>
      <c r="M658" s="326"/>
      <c r="N658" s="326"/>
      <c r="O658" s="326"/>
      <c r="P658" s="326"/>
      <c r="Q658" s="326"/>
      <c r="R658" s="326"/>
      <c r="S658" s="326"/>
      <c r="T658" s="326"/>
      <c r="U658" s="326"/>
      <c r="V658" s="326"/>
      <c r="W658" s="326"/>
      <c r="X658" s="326"/>
      <c r="Y658" s="326"/>
      <c r="Z658" s="326"/>
    </row>
    <row r="659" spans="1:26" ht="15.75" customHeight="1" x14ac:dyDescent="0.3">
      <c r="A659" s="326"/>
      <c r="B659" s="326"/>
      <c r="C659" s="326"/>
      <c r="D659" s="326"/>
      <c r="E659" s="326"/>
      <c r="F659" s="326"/>
      <c r="G659" s="326"/>
      <c r="H659" s="326"/>
      <c r="I659" s="326"/>
      <c r="J659" s="326"/>
      <c r="K659" s="326"/>
      <c r="L659" s="326"/>
      <c r="M659" s="326"/>
      <c r="N659" s="326"/>
      <c r="O659" s="326"/>
      <c r="P659" s="326"/>
      <c r="Q659" s="326"/>
      <c r="R659" s="326"/>
      <c r="S659" s="326"/>
      <c r="T659" s="326"/>
      <c r="U659" s="326"/>
      <c r="V659" s="326"/>
      <c r="W659" s="326"/>
      <c r="X659" s="326"/>
      <c r="Y659" s="326"/>
      <c r="Z659" s="326"/>
    </row>
    <row r="660" spans="1:26" ht="15.75" customHeight="1" x14ac:dyDescent="0.3">
      <c r="A660" s="326"/>
      <c r="B660" s="326"/>
      <c r="C660" s="326"/>
      <c r="D660" s="326"/>
      <c r="E660" s="326"/>
      <c r="F660" s="326"/>
      <c r="G660" s="326"/>
      <c r="H660" s="326"/>
      <c r="I660" s="326"/>
      <c r="J660" s="326"/>
      <c r="K660" s="326"/>
      <c r="L660" s="326"/>
      <c r="M660" s="326"/>
      <c r="N660" s="326"/>
      <c r="O660" s="326"/>
      <c r="P660" s="326"/>
      <c r="Q660" s="326"/>
      <c r="R660" s="326"/>
      <c r="S660" s="326"/>
      <c r="T660" s="326"/>
      <c r="U660" s="326"/>
      <c r="V660" s="326"/>
      <c r="W660" s="326"/>
      <c r="X660" s="326"/>
      <c r="Y660" s="326"/>
      <c r="Z660" s="326"/>
    </row>
    <row r="661" spans="1:26" ht="15.75" customHeight="1" x14ac:dyDescent="0.3">
      <c r="A661" s="326"/>
      <c r="B661" s="326"/>
      <c r="C661" s="326"/>
      <c r="D661" s="326"/>
      <c r="E661" s="326"/>
      <c r="F661" s="326"/>
      <c r="G661" s="326"/>
      <c r="H661" s="326"/>
      <c r="I661" s="326"/>
      <c r="J661" s="326"/>
      <c r="K661" s="326"/>
      <c r="L661" s="326"/>
      <c r="M661" s="326"/>
      <c r="N661" s="326"/>
      <c r="O661" s="326"/>
      <c r="P661" s="326"/>
      <c r="Q661" s="326"/>
      <c r="R661" s="326"/>
      <c r="S661" s="326"/>
      <c r="T661" s="326"/>
      <c r="U661" s="326"/>
      <c r="V661" s="326"/>
      <c r="W661" s="326"/>
      <c r="X661" s="326"/>
      <c r="Y661" s="326"/>
      <c r="Z661" s="326"/>
    </row>
    <row r="662" spans="1:26" ht="15.75" customHeight="1" x14ac:dyDescent="0.3">
      <c r="A662" s="326"/>
      <c r="B662" s="326"/>
      <c r="C662" s="326"/>
      <c r="D662" s="326"/>
      <c r="E662" s="326"/>
      <c r="F662" s="326"/>
      <c r="G662" s="326"/>
      <c r="H662" s="326"/>
      <c r="I662" s="326"/>
      <c r="J662" s="326"/>
      <c r="K662" s="326"/>
      <c r="L662" s="326"/>
      <c r="M662" s="326"/>
      <c r="N662" s="326"/>
      <c r="O662" s="326"/>
      <c r="P662" s="326"/>
      <c r="Q662" s="326"/>
      <c r="R662" s="326"/>
      <c r="S662" s="326"/>
      <c r="T662" s="326"/>
      <c r="U662" s="326"/>
      <c r="V662" s="326"/>
      <c r="W662" s="326"/>
      <c r="X662" s="326"/>
      <c r="Y662" s="326"/>
      <c r="Z662" s="326"/>
    </row>
    <row r="663" spans="1:26" ht="15.75" customHeight="1" x14ac:dyDescent="0.3">
      <c r="A663" s="326"/>
      <c r="B663" s="326"/>
      <c r="C663" s="326"/>
      <c r="D663" s="326"/>
      <c r="E663" s="326"/>
      <c r="F663" s="326"/>
      <c r="G663" s="326"/>
      <c r="H663" s="326"/>
      <c r="I663" s="326"/>
      <c r="J663" s="326"/>
      <c r="K663" s="326"/>
      <c r="L663" s="326"/>
      <c r="M663" s="326"/>
      <c r="N663" s="326"/>
      <c r="O663" s="326"/>
      <c r="P663" s="326"/>
      <c r="Q663" s="326"/>
      <c r="R663" s="326"/>
      <c r="S663" s="326"/>
      <c r="T663" s="326"/>
      <c r="U663" s="326"/>
      <c r="V663" s="326"/>
      <c r="W663" s="326"/>
      <c r="X663" s="326"/>
      <c r="Y663" s="326"/>
      <c r="Z663" s="326"/>
    </row>
    <row r="664" spans="1:26" ht="15.75" customHeight="1" x14ac:dyDescent="0.3">
      <c r="A664" s="326"/>
      <c r="B664" s="326"/>
      <c r="C664" s="326"/>
      <c r="D664" s="326"/>
      <c r="E664" s="326"/>
      <c r="F664" s="326"/>
      <c r="G664" s="326"/>
      <c r="H664" s="326"/>
      <c r="I664" s="326"/>
      <c r="J664" s="326"/>
      <c r="K664" s="326"/>
      <c r="L664" s="326"/>
      <c r="M664" s="326"/>
      <c r="N664" s="326"/>
      <c r="O664" s="326"/>
      <c r="P664" s="326"/>
      <c r="Q664" s="326"/>
      <c r="R664" s="326"/>
      <c r="S664" s="326"/>
      <c r="T664" s="326"/>
      <c r="U664" s="326"/>
      <c r="V664" s="326"/>
      <c r="W664" s="326"/>
      <c r="X664" s="326"/>
      <c r="Y664" s="326"/>
      <c r="Z664" s="326"/>
    </row>
    <row r="665" spans="1:26" ht="15.75" customHeight="1" x14ac:dyDescent="0.3">
      <c r="A665" s="326"/>
      <c r="B665" s="326"/>
      <c r="C665" s="326"/>
      <c r="D665" s="326"/>
      <c r="E665" s="326"/>
      <c r="F665" s="326"/>
      <c r="G665" s="326"/>
      <c r="H665" s="326"/>
      <c r="I665" s="326"/>
      <c r="J665" s="326"/>
      <c r="K665" s="326"/>
      <c r="L665" s="326"/>
      <c r="M665" s="326"/>
      <c r="N665" s="326"/>
      <c r="O665" s="326"/>
      <c r="P665" s="326"/>
      <c r="Q665" s="326"/>
      <c r="R665" s="326"/>
      <c r="S665" s="326"/>
      <c r="T665" s="326"/>
      <c r="U665" s="326"/>
      <c r="V665" s="326"/>
      <c r="W665" s="326"/>
      <c r="X665" s="326"/>
      <c r="Y665" s="326"/>
      <c r="Z665" s="326"/>
    </row>
    <row r="666" spans="1:26" ht="15.75" customHeight="1" x14ac:dyDescent="0.3">
      <c r="A666" s="326"/>
      <c r="B666" s="326"/>
      <c r="C666" s="326"/>
      <c r="D666" s="326"/>
      <c r="E666" s="326"/>
      <c r="F666" s="326"/>
      <c r="G666" s="326"/>
      <c r="H666" s="326"/>
      <c r="I666" s="326"/>
      <c r="J666" s="326"/>
      <c r="K666" s="326"/>
      <c r="L666" s="326"/>
      <c r="M666" s="326"/>
      <c r="N666" s="326"/>
      <c r="O666" s="326"/>
      <c r="P666" s="326"/>
      <c r="Q666" s="326"/>
      <c r="R666" s="326"/>
      <c r="S666" s="326"/>
      <c r="T666" s="326"/>
      <c r="U666" s="326"/>
      <c r="V666" s="326"/>
      <c r="W666" s="326"/>
      <c r="X666" s="326"/>
      <c r="Y666" s="326"/>
      <c r="Z666" s="326"/>
    </row>
    <row r="667" spans="1:26" ht="15.75" customHeight="1" x14ac:dyDescent="0.3">
      <c r="A667" s="326"/>
      <c r="B667" s="326"/>
      <c r="C667" s="326"/>
      <c r="D667" s="326"/>
      <c r="E667" s="326"/>
      <c r="F667" s="326"/>
      <c r="G667" s="326"/>
      <c r="H667" s="326"/>
      <c r="I667" s="326"/>
      <c r="J667" s="326"/>
      <c r="K667" s="326"/>
      <c r="L667" s="326"/>
      <c r="M667" s="326"/>
      <c r="N667" s="326"/>
      <c r="O667" s="326"/>
      <c r="P667" s="326"/>
      <c r="Q667" s="326"/>
      <c r="R667" s="326"/>
      <c r="S667" s="326"/>
      <c r="T667" s="326"/>
      <c r="U667" s="326"/>
      <c r="V667" s="326"/>
      <c r="W667" s="326"/>
      <c r="X667" s="326"/>
      <c r="Y667" s="326"/>
      <c r="Z667" s="326"/>
    </row>
    <row r="668" spans="1:26" ht="15.75" customHeight="1" x14ac:dyDescent="0.3">
      <c r="A668" s="326"/>
      <c r="B668" s="326"/>
      <c r="C668" s="326"/>
      <c r="D668" s="326"/>
      <c r="E668" s="326"/>
      <c r="F668" s="326"/>
      <c r="G668" s="326"/>
      <c r="H668" s="326"/>
      <c r="I668" s="326"/>
      <c r="J668" s="326"/>
      <c r="K668" s="326"/>
      <c r="L668" s="326"/>
      <c r="M668" s="326"/>
      <c r="N668" s="326"/>
      <c r="O668" s="326"/>
      <c r="P668" s="326"/>
      <c r="Q668" s="326"/>
      <c r="R668" s="326"/>
      <c r="S668" s="326"/>
      <c r="T668" s="326"/>
      <c r="U668" s="326"/>
      <c r="V668" s="326"/>
      <c r="W668" s="326"/>
      <c r="X668" s="326"/>
      <c r="Y668" s="326"/>
      <c r="Z668" s="326"/>
    </row>
    <row r="669" spans="1:26" ht="15.75" customHeight="1" x14ac:dyDescent="0.3">
      <c r="A669" s="326"/>
      <c r="B669" s="326"/>
      <c r="C669" s="326"/>
      <c r="D669" s="326"/>
      <c r="E669" s="326"/>
      <c r="F669" s="326"/>
      <c r="G669" s="326"/>
      <c r="H669" s="326"/>
      <c r="I669" s="326"/>
      <c r="J669" s="326"/>
      <c r="K669" s="326"/>
      <c r="L669" s="326"/>
      <c r="M669" s="326"/>
      <c r="N669" s="326"/>
      <c r="O669" s="326"/>
      <c r="P669" s="326"/>
      <c r="Q669" s="326"/>
      <c r="R669" s="326"/>
      <c r="S669" s="326"/>
      <c r="T669" s="326"/>
      <c r="U669" s="326"/>
      <c r="V669" s="326"/>
      <c r="W669" s="326"/>
      <c r="X669" s="326"/>
      <c r="Y669" s="326"/>
      <c r="Z669" s="326"/>
    </row>
    <row r="670" spans="1:26" ht="15.75" customHeight="1" x14ac:dyDescent="0.3">
      <c r="A670" s="326"/>
      <c r="B670" s="326"/>
      <c r="C670" s="326"/>
      <c r="D670" s="326"/>
      <c r="E670" s="326"/>
      <c r="F670" s="326"/>
      <c r="G670" s="326"/>
      <c r="H670" s="326"/>
      <c r="I670" s="326"/>
      <c r="J670" s="326"/>
      <c r="K670" s="326"/>
      <c r="L670" s="326"/>
      <c r="M670" s="326"/>
      <c r="N670" s="326"/>
      <c r="O670" s="326"/>
      <c r="P670" s="326"/>
      <c r="Q670" s="326"/>
      <c r="R670" s="326"/>
      <c r="S670" s="326"/>
      <c r="T670" s="326"/>
      <c r="U670" s="326"/>
      <c r="V670" s="326"/>
      <c r="W670" s="326"/>
      <c r="X670" s="326"/>
      <c r="Y670" s="326"/>
      <c r="Z670" s="326"/>
    </row>
    <row r="671" spans="1:26" ht="15.75" customHeight="1" x14ac:dyDescent="0.3">
      <c r="A671" s="326"/>
      <c r="B671" s="326"/>
      <c r="C671" s="326"/>
      <c r="D671" s="326"/>
      <c r="E671" s="326"/>
      <c r="F671" s="326"/>
      <c r="G671" s="326"/>
      <c r="H671" s="326"/>
      <c r="I671" s="326"/>
      <c r="J671" s="326"/>
      <c r="K671" s="326"/>
      <c r="L671" s="326"/>
      <c r="M671" s="326"/>
      <c r="N671" s="326"/>
      <c r="O671" s="326"/>
      <c r="P671" s="326"/>
      <c r="Q671" s="326"/>
      <c r="R671" s="326"/>
      <c r="S671" s="326"/>
      <c r="T671" s="326"/>
      <c r="U671" s="326"/>
      <c r="V671" s="326"/>
      <c r="W671" s="326"/>
      <c r="X671" s="326"/>
      <c r="Y671" s="326"/>
      <c r="Z671" s="326"/>
    </row>
    <row r="672" spans="1:26" ht="15.75" customHeight="1" x14ac:dyDescent="0.3">
      <c r="A672" s="326"/>
      <c r="B672" s="326"/>
      <c r="C672" s="326"/>
      <c r="D672" s="326"/>
      <c r="E672" s="326"/>
      <c r="F672" s="326"/>
      <c r="G672" s="326"/>
      <c r="H672" s="326"/>
      <c r="I672" s="326"/>
      <c r="J672" s="326"/>
      <c r="K672" s="326"/>
      <c r="L672" s="326"/>
      <c r="M672" s="326"/>
      <c r="N672" s="326"/>
      <c r="O672" s="326"/>
      <c r="P672" s="326"/>
      <c r="Q672" s="326"/>
      <c r="R672" s="326"/>
      <c r="S672" s="326"/>
      <c r="T672" s="326"/>
      <c r="U672" s="326"/>
      <c r="V672" s="326"/>
      <c r="W672" s="326"/>
      <c r="X672" s="326"/>
      <c r="Y672" s="326"/>
      <c r="Z672" s="326"/>
    </row>
    <row r="673" spans="1:26" ht="15.75" customHeight="1" x14ac:dyDescent="0.3">
      <c r="A673" s="326"/>
      <c r="B673" s="326"/>
      <c r="C673" s="326"/>
      <c r="D673" s="326"/>
      <c r="E673" s="326"/>
      <c r="F673" s="326"/>
      <c r="G673" s="326"/>
      <c r="H673" s="326"/>
      <c r="I673" s="326"/>
      <c r="J673" s="326"/>
      <c r="K673" s="326"/>
      <c r="L673" s="326"/>
      <c r="M673" s="326"/>
      <c r="N673" s="326"/>
      <c r="O673" s="326"/>
      <c r="P673" s="326"/>
      <c r="Q673" s="326"/>
      <c r="R673" s="326"/>
      <c r="S673" s="326"/>
      <c r="T673" s="326"/>
      <c r="U673" s="326"/>
      <c r="V673" s="326"/>
      <c r="W673" s="326"/>
      <c r="X673" s="326"/>
      <c r="Y673" s="326"/>
      <c r="Z673" s="326"/>
    </row>
    <row r="674" spans="1:26" ht="15.75" customHeight="1" x14ac:dyDescent="0.3">
      <c r="A674" s="326"/>
      <c r="B674" s="326"/>
      <c r="C674" s="326"/>
      <c r="D674" s="326"/>
      <c r="E674" s="326"/>
      <c r="F674" s="326"/>
      <c r="G674" s="326"/>
      <c r="H674" s="326"/>
      <c r="I674" s="326"/>
      <c r="J674" s="326"/>
      <c r="K674" s="326"/>
      <c r="L674" s="326"/>
      <c r="M674" s="326"/>
      <c r="N674" s="326"/>
      <c r="O674" s="326"/>
      <c r="P674" s="326"/>
      <c r="Q674" s="326"/>
      <c r="R674" s="326"/>
      <c r="S674" s="326"/>
      <c r="T674" s="326"/>
      <c r="U674" s="326"/>
      <c r="V674" s="326"/>
      <c r="W674" s="326"/>
      <c r="X674" s="326"/>
      <c r="Y674" s="326"/>
      <c r="Z674" s="326"/>
    </row>
    <row r="675" spans="1:26" ht="15.75" customHeight="1" x14ac:dyDescent="0.3">
      <c r="A675" s="326"/>
      <c r="B675" s="326"/>
      <c r="C675" s="326"/>
      <c r="D675" s="326"/>
      <c r="E675" s="326"/>
      <c r="F675" s="326"/>
      <c r="G675" s="326"/>
      <c r="H675" s="326"/>
      <c r="I675" s="326"/>
      <c r="J675" s="326"/>
      <c r="K675" s="326"/>
      <c r="L675" s="326"/>
      <c r="M675" s="326"/>
      <c r="N675" s="326"/>
      <c r="O675" s="326"/>
      <c r="P675" s="326"/>
      <c r="Q675" s="326"/>
      <c r="R675" s="326"/>
      <c r="S675" s="326"/>
      <c r="T675" s="326"/>
      <c r="U675" s="326"/>
      <c r="V675" s="326"/>
      <c r="W675" s="326"/>
      <c r="X675" s="326"/>
      <c r="Y675" s="326"/>
      <c r="Z675" s="326"/>
    </row>
    <row r="676" spans="1:26" ht="15.75" customHeight="1" x14ac:dyDescent="0.3">
      <c r="A676" s="326"/>
      <c r="B676" s="326"/>
      <c r="C676" s="326"/>
      <c r="D676" s="326"/>
      <c r="E676" s="326"/>
      <c r="F676" s="326"/>
      <c r="G676" s="326"/>
      <c r="H676" s="326"/>
      <c r="I676" s="326"/>
      <c r="J676" s="326"/>
      <c r="K676" s="326"/>
      <c r="L676" s="326"/>
      <c r="M676" s="326"/>
      <c r="N676" s="326"/>
      <c r="O676" s="326"/>
      <c r="P676" s="326"/>
      <c r="Q676" s="326"/>
      <c r="R676" s="326"/>
      <c r="S676" s="326"/>
      <c r="T676" s="326"/>
      <c r="U676" s="326"/>
      <c r="V676" s="326"/>
      <c r="W676" s="326"/>
      <c r="X676" s="326"/>
      <c r="Y676" s="326"/>
      <c r="Z676" s="326"/>
    </row>
    <row r="677" spans="1:26" ht="15.75" customHeight="1" x14ac:dyDescent="0.3">
      <c r="A677" s="326"/>
      <c r="B677" s="326"/>
      <c r="C677" s="326"/>
      <c r="D677" s="326"/>
      <c r="E677" s="326"/>
      <c r="F677" s="326"/>
      <c r="G677" s="326"/>
      <c r="H677" s="326"/>
      <c r="I677" s="326"/>
      <c r="J677" s="326"/>
      <c r="K677" s="326"/>
      <c r="L677" s="326"/>
      <c r="M677" s="326"/>
      <c r="N677" s="326"/>
      <c r="O677" s="326"/>
      <c r="P677" s="326"/>
      <c r="Q677" s="326"/>
      <c r="R677" s="326"/>
      <c r="S677" s="326"/>
      <c r="T677" s="326"/>
      <c r="U677" s="326"/>
      <c r="V677" s="326"/>
      <c r="W677" s="326"/>
      <c r="X677" s="326"/>
      <c r="Y677" s="326"/>
      <c r="Z677" s="326"/>
    </row>
    <row r="678" spans="1:26" ht="15.75" customHeight="1" x14ac:dyDescent="0.3">
      <c r="A678" s="326"/>
      <c r="B678" s="326"/>
      <c r="C678" s="326"/>
      <c r="D678" s="326"/>
      <c r="E678" s="326"/>
      <c r="F678" s="326"/>
      <c r="G678" s="326"/>
      <c r="H678" s="326"/>
      <c r="I678" s="326"/>
      <c r="J678" s="326"/>
      <c r="K678" s="326"/>
      <c r="L678" s="326"/>
      <c r="M678" s="326"/>
      <c r="N678" s="326"/>
      <c r="O678" s="326"/>
      <c r="P678" s="326"/>
      <c r="Q678" s="326"/>
      <c r="R678" s="326"/>
      <c r="S678" s="326"/>
      <c r="T678" s="326"/>
      <c r="U678" s="326"/>
      <c r="V678" s="326"/>
      <c r="W678" s="326"/>
      <c r="X678" s="326"/>
      <c r="Y678" s="326"/>
      <c r="Z678" s="326"/>
    </row>
    <row r="679" spans="1:26" ht="15.75" customHeight="1" x14ac:dyDescent="0.3">
      <c r="A679" s="326"/>
      <c r="B679" s="326"/>
      <c r="C679" s="326"/>
      <c r="D679" s="326"/>
      <c r="E679" s="326"/>
      <c r="F679" s="326"/>
      <c r="G679" s="326"/>
      <c r="H679" s="326"/>
      <c r="I679" s="326"/>
      <c r="J679" s="326"/>
      <c r="K679" s="326"/>
      <c r="L679" s="326"/>
      <c r="M679" s="326"/>
      <c r="N679" s="326"/>
      <c r="O679" s="326"/>
      <c r="P679" s="326"/>
      <c r="Q679" s="326"/>
      <c r="R679" s="326"/>
      <c r="S679" s="326"/>
      <c r="T679" s="326"/>
      <c r="U679" s="326"/>
      <c r="V679" s="326"/>
      <c r="W679" s="326"/>
      <c r="X679" s="326"/>
      <c r="Y679" s="326"/>
      <c r="Z679" s="326"/>
    </row>
    <row r="680" spans="1:26" ht="15.75" customHeight="1" x14ac:dyDescent="0.3">
      <c r="A680" s="326"/>
      <c r="B680" s="326"/>
      <c r="C680" s="326"/>
      <c r="D680" s="326"/>
      <c r="E680" s="326"/>
      <c r="F680" s="326"/>
      <c r="G680" s="326"/>
      <c r="H680" s="326"/>
      <c r="I680" s="326"/>
      <c r="J680" s="326"/>
      <c r="K680" s="326"/>
      <c r="L680" s="326"/>
      <c r="M680" s="326"/>
      <c r="N680" s="326"/>
      <c r="O680" s="326"/>
      <c r="P680" s="326"/>
      <c r="Q680" s="326"/>
      <c r="R680" s="326"/>
      <c r="S680" s="326"/>
      <c r="T680" s="326"/>
      <c r="U680" s="326"/>
      <c r="V680" s="326"/>
      <c r="W680" s="326"/>
      <c r="X680" s="326"/>
      <c r="Y680" s="326"/>
      <c r="Z680" s="326"/>
    </row>
    <row r="681" spans="1:26" ht="15.75" customHeight="1" x14ac:dyDescent="0.3">
      <c r="A681" s="326"/>
      <c r="B681" s="326"/>
      <c r="C681" s="326"/>
      <c r="D681" s="326"/>
      <c r="E681" s="326"/>
      <c r="F681" s="326"/>
      <c r="G681" s="326"/>
      <c r="H681" s="326"/>
      <c r="I681" s="326"/>
      <c r="J681" s="326"/>
      <c r="K681" s="326"/>
      <c r="L681" s="326"/>
      <c r="M681" s="326"/>
      <c r="N681" s="326"/>
      <c r="O681" s="326"/>
      <c r="P681" s="326"/>
      <c r="Q681" s="326"/>
      <c r="R681" s="326"/>
      <c r="S681" s="326"/>
      <c r="T681" s="326"/>
      <c r="U681" s="326"/>
      <c r="V681" s="326"/>
      <c r="W681" s="326"/>
      <c r="X681" s="326"/>
      <c r="Y681" s="326"/>
      <c r="Z681" s="326"/>
    </row>
    <row r="682" spans="1:26" ht="15.75" customHeight="1" x14ac:dyDescent="0.3">
      <c r="A682" s="326"/>
      <c r="B682" s="326"/>
      <c r="C682" s="326"/>
      <c r="D682" s="326"/>
      <c r="E682" s="326"/>
      <c r="F682" s="326"/>
      <c r="G682" s="326"/>
      <c r="H682" s="326"/>
      <c r="I682" s="326"/>
      <c r="J682" s="326"/>
      <c r="K682" s="326"/>
      <c r="L682" s="326"/>
      <c r="M682" s="326"/>
      <c r="N682" s="326"/>
      <c r="O682" s="326"/>
      <c r="P682" s="326"/>
      <c r="Q682" s="326"/>
      <c r="R682" s="326"/>
      <c r="S682" s="326"/>
      <c r="T682" s="326"/>
      <c r="U682" s="326"/>
      <c r="V682" s="326"/>
      <c r="W682" s="326"/>
      <c r="X682" s="326"/>
      <c r="Y682" s="326"/>
      <c r="Z682" s="326"/>
    </row>
    <row r="683" spans="1:26" ht="15.75" customHeight="1" x14ac:dyDescent="0.3">
      <c r="A683" s="326"/>
      <c r="B683" s="326"/>
      <c r="C683" s="326"/>
      <c r="D683" s="326"/>
      <c r="E683" s="326"/>
      <c r="F683" s="326"/>
      <c r="G683" s="326"/>
      <c r="H683" s="326"/>
      <c r="I683" s="326"/>
      <c r="J683" s="326"/>
      <c r="K683" s="326"/>
      <c r="L683" s="326"/>
      <c r="M683" s="326"/>
      <c r="N683" s="326"/>
      <c r="O683" s="326"/>
      <c r="P683" s="326"/>
      <c r="Q683" s="326"/>
      <c r="R683" s="326"/>
      <c r="S683" s="326"/>
      <c r="T683" s="326"/>
      <c r="U683" s="326"/>
      <c r="V683" s="326"/>
      <c r="W683" s="326"/>
      <c r="X683" s="326"/>
      <c r="Y683" s="326"/>
      <c r="Z683" s="326"/>
    </row>
    <row r="684" spans="1:26" ht="15.75" customHeight="1" x14ac:dyDescent="0.3">
      <c r="A684" s="326"/>
      <c r="B684" s="326"/>
      <c r="C684" s="326"/>
      <c r="D684" s="326"/>
      <c r="E684" s="326"/>
      <c r="F684" s="326"/>
      <c r="G684" s="326"/>
      <c r="H684" s="326"/>
      <c r="I684" s="326"/>
      <c r="J684" s="326"/>
      <c r="K684" s="326"/>
      <c r="L684" s="326"/>
      <c r="M684" s="326"/>
      <c r="N684" s="326"/>
      <c r="O684" s="326"/>
      <c r="P684" s="326"/>
      <c r="Q684" s="326"/>
      <c r="R684" s="326"/>
      <c r="S684" s="326"/>
      <c r="T684" s="326"/>
      <c r="U684" s="326"/>
      <c r="V684" s="326"/>
      <c r="W684" s="326"/>
      <c r="X684" s="326"/>
      <c r="Y684" s="326"/>
      <c r="Z684" s="326"/>
    </row>
    <row r="685" spans="1:26" ht="15.75" customHeight="1" x14ac:dyDescent="0.3">
      <c r="A685" s="326"/>
      <c r="B685" s="326"/>
      <c r="C685" s="326"/>
      <c r="D685" s="326"/>
      <c r="E685" s="326"/>
      <c r="F685" s="326"/>
      <c r="G685" s="326"/>
      <c r="H685" s="326"/>
      <c r="I685" s="326"/>
      <c r="J685" s="326"/>
      <c r="K685" s="326"/>
      <c r="L685" s="326"/>
      <c r="M685" s="326"/>
      <c r="N685" s="326"/>
      <c r="O685" s="326"/>
      <c r="P685" s="326"/>
      <c r="Q685" s="326"/>
      <c r="R685" s="326"/>
      <c r="S685" s="326"/>
      <c r="T685" s="326"/>
      <c r="U685" s="326"/>
      <c r="V685" s="326"/>
      <c r="W685" s="326"/>
      <c r="X685" s="326"/>
      <c r="Y685" s="326"/>
      <c r="Z685" s="326"/>
    </row>
    <row r="686" spans="1:26" ht="15.75" customHeight="1" x14ac:dyDescent="0.3">
      <c r="A686" s="326"/>
      <c r="B686" s="326"/>
      <c r="C686" s="326"/>
      <c r="D686" s="326"/>
      <c r="E686" s="326"/>
      <c r="F686" s="326"/>
      <c r="G686" s="326"/>
      <c r="H686" s="326"/>
      <c r="I686" s="326"/>
      <c r="J686" s="326"/>
      <c r="K686" s="326"/>
      <c r="L686" s="326"/>
      <c r="M686" s="326"/>
      <c r="N686" s="326"/>
      <c r="O686" s="326"/>
      <c r="P686" s="326"/>
      <c r="Q686" s="326"/>
      <c r="R686" s="326"/>
      <c r="S686" s="326"/>
      <c r="T686" s="326"/>
      <c r="U686" s="326"/>
      <c r="V686" s="326"/>
      <c r="W686" s="326"/>
      <c r="X686" s="326"/>
      <c r="Y686" s="326"/>
      <c r="Z686" s="326"/>
    </row>
    <row r="687" spans="1:26" ht="15.75" customHeight="1" x14ac:dyDescent="0.3">
      <c r="A687" s="326"/>
      <c r="B687" s="326"/>
      <c r="C687" s="326"/>
      <c r="D687" s="326"/>
      <c r="E687" s="326"/>
      <c r="F687" s="326"/>
      <c r="G687" s="326"/>
      <c r="H687" s="326"/>
      <c r="I687" s="326"/>
      <c r="J687" s="326"/>
      <c r="K687" s="326"/>
      <c r="L687" s="326"/>
      <c r="M687" s="326"/>
      <c r="N687" s="326"/>
      <c r="O687" s="326"/>
      <c r="P687" s="326"/>
      <c r="Q687" s="326"/>
      <c r="R687" s="326"/>
      <c r="S687" s="326"/>
      <c r="T687" s="326"/>
      <c r="U687" s="326"/>
      <c r="V687" s="326"/>
      <c r="W687" s="326"/>
      <c r="X687" s="326"/>
      <c r="Y687" s="326"/>
      <c r="Z687" s="326"/>
    </row>
    <row r="688" spans="1:26" ht="15.75" customHeight="1" x14ac:dyDescent="0.3">
      <c r="A688" s="326"/>
      <c r="B688" s="326"/>
      <c r="C688" s="326"/>
      <c r="D688" s="326"/>
      <c r="E688" s="326"/>
      <c r="F688" s="326"/>
      <c r="G688" s="326"/>
      <c r="H688" s="326"/>
      <c r="I688" s="326"/>
      <c r="J688" s="326"/>
      <c r="K688" s="326"/>
      <c r="L688" s="326"/>
      <c r="M688" s="326"/>
      <c r="N688" s="326"/>
      <c r="O688" s="326"/>
      <c r="P688" s="326"/>
      <c r="Q688" s="326"/>
      <c r="R688" s="326"/>
      <c r="S688" s="326"/>
      <c r="T688" s="326"/>
      <c r="U688" s="326"/>
      <c r="V688" s="326"/>
      <c r="W688" s="326"/>
      <c r="X688" s="326"/>
      <c r="Y688" s="326"/>
      <c r="Z688" s="326"/>
    </row>
    <row r="689" spans="1:26" ht="15.75" customHeight="1" x14ac:dyDescent="0.3">
      <c r="A689" s="326"/>
      <c r="B689" s="326"/>
      <c r="C689" s="326"/>
      <c r="D689" s="326"/>
      <c r="E689" s="326"/>
      <c r="F689" s="326"/>
      <c r="G689" s="326"/>
      <c r="H689" s="326"/>
      <c r="I689" s="326"/>
      <c r="J689" s="326"/>
      <c r="K689" s="326"/>
      <c r="L689" s="326"/>
      <c r="M689" s="326"/>
      <c r="N689" s="326"/>
      <c r="O689" s="326"/>
      <c r="P689" s="326"/>
      <c r="Q689" s="326"/>
      <c r="R689" s="326"/>
      <c r="S689" s="326"/>
      <c r="T689" s="326"/>
      <c r="U689" s="326"/>
      <c r="V689" s="326"/>
      <c r="W689" s="326"/>
      <c r="X689" s="326"/>
      <c r="Y689" s="326"/>
      <c r="Z689" s="326"/>
    </row>
    <row r="690" spans="1:26" ht="15.75" customHeight="1" x14ac:dyDescent="0.3">
      <c r="A690" s="326"/>
      <c r="B690" s="326"/>
      <c r="C690" s="326"/>
      <c r="D690" s="326"/>
      <c r="E690" s="326"/>
      <c r="F690" s="326"/>
      <c r="G690" s="326"/>
      <c r="H690" s="326"/>
      <c r="I690" s="326"/>
      <c r="J690" s="326"/>
      <c r="K690" s="326"/>
      <c r="L690" s="326"/>
      <c r="M690" s="326"/>
      <c r="N690" s="326"/>
      <c r="O690" s="326"/>
      <c r="P690" s="326"/>
      <c r="Q690" s="326"/>
      <c r="R690" s="326"/>
      <c r="S690" s="326"/>
      <c r="T690" s="326"/>
      <c r="U690" s="326"/>
      <c r="V690" s="326"/>
      <c r="W690" s="326"/>
      <c r="X690" s="326"/>
      <c r="Y690" s="326"/>
      <c r="Z690" s="326"/>
    </row>
    <row r="691" spans="1:26" ht="15.75" customHeight="1" x14ac:dyDescent="0.3">
      <c r="A691" s="326"/>
      <c r="B691" s="326"/>
      <c r="C691" s="326"/>
      <c r="D691" s="326"/>
      <c r="E691" s="326"/>
      <c r="F691" s="326"/>
      <c r="G691" s="326"/>
      <c r="H691" s="326"/>
      <c r="I691" s="326"/>
      <c r="J691" s="326"/>
      <c r="K691" s="326"/>
      <c r="L691" s="326"/>
      <c r="M691" s="326"/>
      <c r="N691" s="326"/>
      <c r="O691" s="326"/>
      <c r="P691" s="326"/>
      <c r="Q691" s="326"/>
      <c r="R691" s="326"/>
      <c r="S691" s="326"/>
      <c r="T691" s="326"/>
      <c r="U691" s="326"/>
      <c r="V691" s="326"/>
      <c r="W691" s="326"/>
      <c r="X691" s="326"/>
      <c r="Y691" s="326"/>
      <c r="Z691" s="326"/>
    </row>
    <row r="692" spans="1:26" ht="15.75" customHeight="1" x14ac:dyDescent="0.3">
      <c r="A692" s="326"/>
      <c r="B692" s="326"/>
      <c r="C692" s="326"/>
      <c r="D692" s="326"/>
      <c r="E692" s="326"/>
      <c r="F692" s="326"/>
      <c r="G692" s="326"/>
      <c r="H692" s="326"/>
      <c r="I692" s="326"/>
      <c r="J692" s="326"/>
      <c r="K692" s="326"/>
      <c r="L692" s="326"/>
      <c r="M692" s="326"/>
      <c r="N692" s="326"/>
      <c r="O692" s="326"/>
      <c r="P692" s="326"/>
      <c r="Q692" s="326"/>
      <c r="R692" s="326"/>
      <c r="S692" s="326"/>
      <c r="T692" s="326"/>
      <c r="U692" s="326"/>
      <c r="V692" s="326"/>
      <c r="W692" s="326"/>
      <c r="X692" s="326"/>
      <c r="Y692" s="326"/>
      <c r="Z692" s="326"/>
    </row>
    <row r="693" spans="1:26" ht="15.75" customHeight="1" x14ac:dyDescent="0.3">
      <c r="A693" s="326"/>
      <c r="B693" s="326"/>
      <c r="C693" s="326"/>
      <c r="D693" s="326"/>
      <c r="E693" s="326"/>
      <c r="F693" s="326"/>
      <c r="G693" s="326"/>
      <c r="H693" s="326"/>
      <c r="I693" s="326"/>
      <c r="J693" s="326"/>
      <c r="K693" s="326"/>
      <c r="L693" s="326"/>
      <c r="M693" s="326"/>
      <c r="N693" s="326"/>
      <c r="O693" s="326"/>
      <c r="P693" s="326"/>
      <c r="Q693" s="326"/>
      <c r="R693" s="326"/>
      <c r="S693" s="326"/>
      <c r="T693" s="326"/>
      <c r="U693" s="326"/>
      <c r="V693" s="326"/>
      <c r="W693" s="326"/>
      <c r="X693" s="326"/>
      <c r="Y693" s="326"/>
      <c r="Z693" s="326"/>
    </row>
    <row r="694" spans="1:26" ht="15.75" customHeight="1" x14ac:dyDescent="0.3">
      <c r="A694" s="326"/>
      <c r="B694" s="326"/>
      <c r="C694" s="326"/>
      <c r="D694" s="326"/>
      <c r="E694" s="326"/>
      <c r="F694" s="326"/>
      <c r="G694" s="326"/>
      <c r="H694" s="326"/>
      <c r="I694" s="326"/>
      <c r="J694" s="326"/>
      <c r="K694" s="326"/>
      <c r="L694" s="326"/>
      <c r="M694" s="326"/>
      <c r="N694" s="326"/>
      <c r="O694" s="326"/>
      <c r="P694" s="326"/>
      <c r="Q694" s="326"/>
      <c r="R694" s="326"/>
      <c r="S694" s="326"/>
      <c r="T694" s="326"/>
      <c r="U694" s="326"/>
      <c r="V694" s="326"/>
      <c r="W694" s="326"/>
      <c r="X694" s="326"/>
      <c r="Y694" s="326"/>
      <c r="Z694" s="326"/>
    </row>
    <row r="695" spans="1:26" ht="15.75" customHeight="1" x14ac:dyDescent="0.3">
      <c r="A695" s="326"/>
      <c r="B695" s="326"/>
      <c r="C695" s="326"/>
      <c r="D695" s="326"/>
      <c r="E695" s="326"/>
      <c r="F695" s="326"/>
      <c r="G695" s="326"/>
      <c r="H695" s="326"/>
      <c r="I695" s="326"/>
      <c r="J695" s="326"/>
      <c r="K695" s="326"/>
      <c r="L695" s="326"/>
      <c r="M695" s="326"/>
      <c r="N695" s="326"/>
      <c r="O695" s="326"/>
      <c r="P695" s="326"/>
      <c r="Q695" s="326"/>
      <c r="R695" s="326"/>
      <c r="S695" s="326"/>
      <c r="T695" s="326"/>
      <c r="U695" s="326"/>
      <c r="V695" s="326"/>
      <c r="W695" s="326"/>
      <c r="X695" s="326"/>
      <c r="Y695" s="326"/>
      <c r="Z695" s="326"/>
    </row>
    <row r="696" spans="1:26" ht="15.75" customHeight="1" x14ac:dyDescent="0.3">
      <c r="A696" s="326"/>
      <c r="B696" s="326"/>
      <c r="C696" s="326"/>
      <c r="D696" s="326"/>
      <c r="E696" s="326"/>
      <c r="F696" s="326"/>
      <c r="G696" s="326"/>
      <c r="H696" s="326"/>
      <c r="I696" s="326"/>
      <c r="J696" s="326"/>
      <c r="K696" s="326"/>
      <c r="L696" s="326"/>
      <c r="M696" s="326"/>
      <c r="N696" s="326"/>
      <c r="O696" s="326"/>
      <c r="P696" s="326"/>
      <c r="Q696" s="326"/>
      <c r="R696" s="326"/>
      <c r="S696" s="326"/>
      <c r="T696" s="326"/>
      <c r="U696" s="326"/>
      <c r="V696" s="326"/>
      <c r="W696" s="326"/>
      <c r="X696" s="326"/>
      <c r="Y696" s="326"/>
      <c r="Z696" s="326"/>
    </row>
    <row r="697" spans="1:26" ht="15.75" customHeight="1" x14ac:dyDescent="0.3">
      <c r="A697" s="326"/>
      <c r="B697" s="326"/>
      <c r="C697" s="326"/>
      <c r="D697" s="326"/>
      <c r="E697" s="326"/>
      <c r="F697" s="326"/>
      <c r="G697" s="326"/>
      <c r="H697" s="326"/>
      <c r="I697" s="326"/>
      <c r="J697" s="326"/>
      <c r="K697" s="326"/>
      <c r="L697" s="326"/>
      <c r="M697" s="326"/>
      <c r="N697" s="326"/>
      <c r="O697" s="326"/>
      <c r="P697" s="326"/>
      <c r="Q697" s="326"/>
      <c r="R697" s="326"/>
      <c r="S697" s="326"/>
      <c r="T697" s="326"/>
      <c r="U697" s="326"/>
      <c r="V697" s="326"/>
      <c r="W697" s="326"/>
      <c r="X697" s="326"/>
      <c r="Y697" s="326"/>
      <c r="Z697" s="326"/>
    </row>
    <row r="698" spans="1:26" ht="15.75" customHeight="1" x14ac:dyDescent="0.3">
      <c r="A698" s="326"/>
      <c r="B698" s="326"/>
      <c r="C698" s="326"/>
      <c r="D698" s="326"/>
      <c r="E698" s="326"/>
      <c r="F698" s="326"/>
      <c r="G698" s="326"/>
      <c r="H698" s="326"/>
      <c r="I698" s="326"/>
      <c r="J698" s="326"/>
      <c r="K698" s="326"/>
      <c r="L698" s="326"/>
      <c r="M698" s="326"/>
      <c r="N698" s="326"/>
      <c r="O698" s="326"/>
      <c r="P698" s="326"/>
      <c r="Q698" s="326"/>
      <c r="R698" s="326"/>
      <c r="S698" s="326"/>
      <c r="T698" s="326"/>
      <c r="U698" s="326"/>
      <c r="V698" s="326"/>
      <c r="W698" s="326"/>
      <c r="X698" s="326"/>
      <c r="Y698" s="326"/>
      <c r="Z698" s="326"/>
    </row>
    <row r="699" spans="1:26" ht="15.75" customHeight="1" x14ac:dyDescent="0.3">
      <c r="A699" s="326"/>
      <c r="B699" s="326"/>
      <c r="C699" s="326"/>
      <c r="D699" s="326"/>
      <c r="E699" s="326"/>
      <c r="F699" s="326"/>
      <c r="G699" s="326"/>
      <c r="H699" s="326"/>
      <c r="I699" s="326"/>
      <c r="J699" s="326"/>
      <c r="K699" s="326"/>
      <c r="L699" s="326"/>
      <c r="M699" s="326"/>
      <c r="N699" s="326"/>
      <c r="O699" s="326"/>
      <c r="P699" s="326"/>
      <c r="Q699" s="326"/>
      <c r="R699" s="326"/>
      <c r="S699" s="326"/>
      <c r="T699" s="326"/>
      <c r="U699" s="326"/>
      <c r="V699" s="326"/>
      <c r="W699" s="326"/>
      <c r="X699" s="326"/>
      <c r="Y699" s="326"/>
      <c r="Z699" s="326"/>
    </row>
    <row r="700" spans="1:26" ht="15.75" customHeight="1" x14ac:dyDescent="0.3">
      <c r="A700" s="326"/>
      <c r="B700" s="326"/>
      <c r="C700" s="326"/>
      <c r="D700" s="326"/>
      <c r="E700" s="326"/>
      <c r="F700" s="326"/>
      <c r="G700" s="326"/>
      <c r="H700" s="326"/>
      <c r="I700" s="326"/>
      <c r="J700" s="326"/>
      <c r="K700" s="326"/>
      <c r="L700" s="326"/>
      <c r="M700" s="326"/>
      <c r="N700" s="326"/>
      <c r="O700" s="326"/>
      <c r="P700" s="326"/>
      <c r="Q700" s="326"/>
      <c r="R700" s="326"/>
      <c r="S700" s="326"/>
      <c r="T700" s="326"/>
      <c r="U700" s="326"/>
      <c r="V700" s="326"/>
      <c r="W700" s="326"/>
      <c r="X700" s="326"/>
      <c r="Y700" s="326"/>
      <c r="Z700" s="326"/>
    </row>
    <row r="701" spans="1:26" ht="15.75" customHeight="1" x14ac:dyDescent="0.3">
      <c r="A701" s="326"/>
      <c r="B701" s="326"/>
      <c r="C701" s="326"/>
      <c r="D701" s="326"/>
      <c r="E701" s="326"/>
      <c r="F701" s="326"/>
      <c r="G701" s="326"/>
      <c r="H701" s="326"/>
      <c r="I701" s="326"/>
      <c r="J701" s="326"/>
      <c r="K701" s="326"/>
      <c r="L701" s="326"/>
      <c r="M701" s="326"/>
      <c r="N701" s="326"/>
      <c r="O701" s="326"/>
      <c r="P701" s="326"/>
      <c r="Q701" s="326"/>
      <c r="R701" s="326"/>
      <c r="S701" s="326"/>
      <c r="T701" s="326"/>
      <c r="U701" s="326"/>
      <c r="V701" s="326"/>
      <c r="W701" s="326"/>
      <c r="X701" s="326"/>
      <c r="Y701" s="326"/>
      <c r="Z701" s="326"/>
    </row>
    <row r="702" spans="1:26" ht="15.75" customHeight="1" x14ac:dyDescent="0.3">
      <c r="A702" s="326"/>
      <c r="B702" s="326"/>
      <c r="C702" s="326"/>
      <c r="D702" s="326"/>
      <c r="E702" s="326"/>
      <c r="F702" s="326"/>
      <c r="G702" s="326"/>
      <c r="H702" s="326"/>
      <c r="I702" s="326"/>
      <c r="J702" s="326"/>
      <c r="K702" s="326"/>
      <c r="L702" s="326"/>
      <c r="M702" s="326"/>
      <c r="N702" s="326"/>
      <c r="O702" s="326"/>
      <c r="P702" s="326"/>
      <c r="Q702" s="326"/>
      <c r="R702" s="326"/>
      <c r="S702" s="326"/>
      <c r="T702" s="326"/>
      <c r="U702" s="326"/>
      <c r="V702" s="326"/>
      <c r="W702" s="326"/>
      <c r="X702" s="326"/>
      <c r="Y702" s="326"/>
      <c r="Z702" s="326"/>
    </row>
    <row r="703" spans="1:26" ht="15.75" customHeight="1" x14ac:dyDescent="0.3">
      <c r="A703" s="326"/>
      <c r="B703" s="326"/>
      <c r="C703" s="326"/>
      <c r="D703" s="326"/>
      <c r="E703" s="326"/>
      <c r="F703" s="326"/>
      <c r="G703" s="326"/>
      <c r="H703" s="326"/>
      <c r="I703" s="326"/>
      <c r="J703" s="326"/>
      <c r="K703" s="326"/>
      <c r="L703" s="326"/>
      <c r="M703" s="326"/>
      <c r="N703" s="326"/>
      <c r="O703" s="326"/>
      <c r="P703" s="326"/>
      <c r="Q703" s="326"/>
      <c r="R703" s="326"/>
      <c r="S703" s="326"/>
      <c r="T703" s="326"/>
      <c r="U703" s="326"/>
      <c r="V703" s="326"/>
      <c r="W703" s="326"/>
      <c r="X703" s="326"/>
      <c r="Y703" s="326"/>
      <c r="Z703" s="326"/>
    </row>
    <row r="704" spans="1:26" ht="15.75" customHeight="1" x14ac:dyDescent="0.3">
      <c r="A704" s="326"/>
      <c r="B704" s="326"/>
      <c r="C704" s="326"/>
      <c r="D704" s="326"/>
      <c r="E704" s="326"/>
      <c r="F704" s="326"/>
      <c r="G704" s="326"/>
      <c r="H704" s="326"/>
      <c r="I704" s="326"/>
      <c r="J704" s="326"/>
      <c r="K704" s="326"/>
      <c r="L704" s="326"/>
      <c r="M704" s="326"/>
      <c r="N704" s="326"/>
      <c r="O704" s="326"/>
      <c r="P704" s="326"/>
      <c r="Q704" s="326"/>
      <c r="R704" s="326"/>
      <c r="S704" s="326"/>
      <c r="T704" s="326"/>
      <c r="U704" s="326"/>
      <c r="V704" s="326"/>
      <c r="W704" s="326"/>
      <c r="X704" s="326"/>
      <c r="Y704" s="326"/>
      <c r="Z704" s="326"/>
    </row>
    <row r="705" spans="1:26" ht="15.75" customHeight="1" x14ac:dyDescent="0.3">
      <c r="A705" s="326"/>
      <c r="B705" s="326"/>
      <c r="C705" s="326"/>
      <c r="D705" s="326"/>
      <c r="E705" s="326"/>
      <c r="F705" s="326"/>
      <c r="G705" s="326"/>
      <c r="H705" s="326"/>
      <c r="I705" s="326"/>
      <c r="J705" s="326"/>
      <c r="K705" s="326"/>
      <c r="L705" s="326"/>
      <c r="M705" s="326"/>
      <c r="N705" s="326"/>
      <c r="O705" s="326"/>
      <c r="P705" s="326"/>
      <c r="Q705" s="326"/>
      <c r="R705" s="326"/>
      <c r="S705" s="326"/>
      <c r="T705" s="326"/>
      <c r="U705" s="326"/>
      <c r="V705" s="326"/>
      <c r="W705" s="326"/>
      <c r="X705" s="326"/>
      <c r="Y705" s="326"/>
      <c r="Z705" s="326"/>
    </row>
    <row r="706" spans="1:26" ht="15.75" customHeight="1" x14ac:dyDescent="0.3">
      <c r="A706" s="326"/>
      <c r="B706" s="326"/>
      <c r="C706" s="326"/>
      <c r="D706" s="326"/>
      <c r="E706" s="326"/>
      <c r="F706" s="326"/>
      <c r="G706" s="326"/>
      <c r="H706" s="326"/>
      <c r="I706" s="326"/>
      <c r="J706" s="326"/>
      <c r="K706" s="326"/>
      <c r="L706" s="326"/>
      <c r="M706" s="326"/>
      <c r="N706" s="326"/>
      <c r="O706" s="326"/>
      <c r="P706" s="326"/>
      <c r="Q706" s="326"/>
      <c r="R706" s="326"/>
      <c r="S706" s="326"/>
      <c r="T706" s="326"/>
      <c r="U706" s="326"/>
      <c r="V706" s="326"/>
      <c r="W706" s="326"/>
      <c r="X706" s="326"/>
      <c r="Y706" s="326"/>
      <c r="Z706" s="326"/>
    </row>
    <row r="707" spans="1:26" ht="15.75" customHeight="1" x14ac:dyDescent="0.3">
      <c r="A707" s="326"/>
      <c r="B707" s="326"/>
      <c r="C707" s="326"/>
      <c r="D707" s="326"/>
      <c r="E707" s="326"/>
      <c r="F707" s="326"/>
      <c r="G707" s="326"/>
      <c r="H707" s="326"/>
      <c r="I707" s="326"/>
      <c r="J707" s="326"/>
      <c r="K707" s="326"/>
      <c r="L707" s="326"/>
      <c r="M707" s="326"/>
      <c r="N707" s="326"/>
      <c r="O707" s="326"/>
      <c r="P707" s="326"/>
      <c r="Q707" s="326"/>
      <c r="R707" s="326"/>
      <c r="S707" s="326"/>
      <c r="T707" s="326"/>
      <c r="U707" s="326"/>
      <c r="V707" s="326"/>
      <c r="W707" s="326"/>
      <c r="X707" s="326"/>
      <c r="Y707" s="326"/>
      <c r="Z707" s="326"/>
    </row>
    <row r="708" spans="1:26" ht="15.75" customHeight="1" x14ac:dyDescent="0.3">
      <c r="A708" s="326"/>
      <c r="B708" s="326"/>
      <c r="C708" s="326"/>
      <c r="D708" s="326"/>
      <c r="E708" s="326"/>
      <c r="F708" s="326"/>
      <c r="G708" s="326"/>
      <c r="H708" s="326"/>
      <c r="I708" s="326"/>
      <c r="J708" s="326"/>
      <c r="K708" s="326"/>
      <c r="L708" s="326"/>
      <c r="M708" s="326"/>
      <c r="N708" s="326"/>
      <c r="O708" s="326"/>
      <c r="P708" s="326"/>
      <c r="Q708" s="326"/>
      <c r="R708" s="326"/>
      <c r="S708" s="326"/>
      <c r="T708" s="326"/>
      <c r="U708" s="326"/>
      <c r="V708" s="326"/>
      <c r="W708" s="326"/>
      <c r="X708" s="326"/>
      <c r="Y708" s="326"/>
      <c r="Z708" s="326"/>
    </row>
    <row r="709" spans="1:26" ht="15.75" customHeight="1" x14ac:dyDescent="0.3">
      <c r="A709" s="326"/>
      <c r="B709" s="326"/>
      <c r="C709" s="326"/>
      <c r="D709" s="326"/>
      <c r="E709" s="326"/>
      <c r="F709" s="326"/>
      <c r="G709" s="326"/>
      <c r="H709" s="326"/>
      <c r="I709" s="326"/>
      <c r="J709" s="326"/>
      <c r="K709" s="326"/>
      <c r="L709" s="326"/>
      <c r="M709" s="326"/>
      <c r="N709" s="326"/>
      <c r="O709" s="326"/>
      <c r="P709" s="326"/>
      <c r="Q709" s="326"/>
      <c r="R709" s="326"/>
      <c r="S709" s="326"/>
      <c r="T709" s="326"/>
      <c r="U709" s="326"/>
      <c r="V709" s="326"/>
      <c r="W709" s="326"/>
      <c r="X709" s="326"/>
      <c r="Y709" s="326"/>
      <c r="Z709" s="326"/>
    </row>
    <row r="710" spans="1:26" ht="15.75" customHeight="1" x14ac:dyDescent="0.3">
      <c r="A710" s="326"/>
      <c r="B710" s="326"/>
      <c r="C710" s="326"/>
      <c r="D710" s="326"/>
      <c r="E710" s="326"/>
      <c r="F710" s="326"/>
      <c r="G710" s="326"/>
      <c r="H710" s="326"/>
      <c r="I710" s="326"/>
      <c r="J710" s="326"/>
      <c r="K710" s="326"/>
      <c r="L710" s="326"/>
      <c r="M710" s="326"/>
      <c r="N710" s="326"/>
      <c r="O710" s="326"/>
      <c r="P710" s="326"/>
      <c r="Q710" s="326"/>
      <c r="R710" s="326"/>
      <c r="S710" s="326"/>
      <c r="T710" s="326"/>
      <c r="U710" s="326"/>
      <c r="V710" s="326"/>
      <c r="W710" s="326"/>
      <c r="X710" s="326"/>
      <c r="Y710" s="326"/>
      <c r="Z710" s="326"/>
    </row>
    <row r="711" spans="1:26" ht="15.75" customHeight="1" x14ac:dyDescent="0.3">
      <c r="A711" s="326"/>
      <c r="B711" s="326"/>
      <c r="C711" s="326"/>
      <c r="D711" s="326"/>
      <c r="E711" s="326"/>
      <c r="F711" s="326"/>
      <c r="G711" s="326"/>
      <c r="H711" s="326"/>
      <c r="I711" s="326"/>
      <c r="J711" s="326"/>
      <c r="K711" s="326"/>
      <c r="L711" s="326"/>
      <c r="M711" s="326"/>
      <c r="N711" s="326"/>
      <c r="O711" s="326"/>
      <c r="P711" s="326"/>
      <c r="Q711" s="326"/>
      <c r="R711" s="326"/>
      <c r="S711" s="326"/>
      <c r="T711" s="326"/>
      <c r="U711" s="326"/>
      <c r="V711" s="326"/>
      <c r="W711" s="326"/>
      <c r="X711" s="326"/>
      <c r="Y711" s="326"/>
      <c r="Z711" s="326"/>
    </row>
    <row r="712" spans="1:26" ht="15.75" customHeight="1" x14ac:dyDescent="0.3">
      <c r="A712" s="326"/>
      <c r="B712" s="326"/>
      <c r="C712" s="326"/>
      <c r="D712" s="326"/>
      <c r="E712" s="326"/>
      <c r="F712" s="326"/>
      <c r="G712" s="326"/>
      <c r="H712" s="326"/>
      <c r="I712" s="326"/>
      <c r="J712" s="326"/>
      <c r="K712" s="326"/>
      <c r="L712" s="326"/>
      <c r="M712" s="326"/>
      <c r="N712" s="326"/>
      <c r="O712" s="326"/>
      <c r="P712" s="326"/>
      <c r="Q712" s="326"/>
      <c r="R712" s="326"/>
      <c r="S712" s="326"/>
      <c r="T712" s="326"/>
      <c r="U712" s="326"/>
      <c r="V712" s="326"/>
      <c r="W712" s="326"/>
      <c r="X712" s="326"/>
      <c r="Y712" s="326"/>
      <c r="Z712" s="326"/>
    </row>
    <row r="713" spans="1:26" ht="15.75" customHeight="1" x14ac:dyDescent="0.3">
      <c r="A713" s="326"/>
      <c r="B713" s="326"/>
      <c r="C713" s="326"/>
      <c r="D713" s="326"/>
      <c r="E713" s="326"/>
      <c r="F713" s="326"/>
      <c r="G713" s="326"/>
      <c r="H713" s="326"/>
      <c r="I713" s="326"/>
      <c r="J713" s="326"/>
      <c r="K713" s="326"/>
      <c r="L713" s="326"/>
      <c r="M713" s="326"/>
      <c r="N713" s="326"/>
      <c r="O713" s="326"/>
      <c r="P713" s="326"/>
      <c r="Q713" s="326"/>
      <c r="R713" s="326"/>
      <c r="S713" s="326"/>
      <c r="T713" s="326"/>
      <c r="U713" s="326"/>
      <c r="V713" s="326"/>
      <c r="W713" s="326"/>
      <c r="X713" s="326"/>
      <c r="Y713" s="326"/>
      <c r="Z713" s="326"/>
    </row>
    <row r="714" spans="1:26" ht="15.75" customHeight="1" x14ac:dyDescent="0.3">
      <c r="A714" s="326"/>
      <c r="B714" s="326"/>
      <c r="C714" s="326"/>
      <c r="D714" s="326"/>
      <c r="E714" s="326"/>
      <c r="F714" s="326"/>
      <c r="G714" s="326"/>
      <c r="H714" s="326"/>
      <c r="I714" s="326"/>
      <c r="J714" s="326"/>
      <c r="K714" s="326"/>
      <c r="L714" s="326"/>
      <c r="M714" s="326"/>
      <c r="N714" s="326"/>
      <c r="O714" s="326"/>
      <c r="P714" s="326"/>
      <c r="Q714" s="326"/>
      <c r="R714" s="326"/>
      <c r="S714" s="326"/>
      <c r="T714" s="326"/>
      <c r="U714" s="326"/>
      <c r="V714" s="326"/>
      <c r="W714" s="326"/>
      <c r="X714" s="326"/>
      <c r="Y714" s="326"/>
      <c r="Z714" s="326"/>
    </row>
    <row r="715" spans="1:26" ht="15.75" customHeight="1" x14ac:dyDescent="0.3">
      <c r="A715" s="326"/>
      <c r="B715" s="326"/>
      <c r="C715" s="326"/>
      <c r="D715" s="326"/>
      <c r="E715" s="326"/>
      <c r="F715" s="326"/>
      <c r="G715" s="326"/>
      <c r="H715" s="326"/>
      <c r="I715" s="326"/>
      <c r="J715" s="326"/>
      <c r="K715" s="326"/>
      <c r="L715" s="326"/>
      <c r="M715" s="326"/>
      <c r="N715" s="326"/>
      <c r="O715" s="326"/>
      <c r="P715" s="326"/>
      <c r="Q715" s="326"/>
      <c r="R715" s="326"/>
      <c r="S715" s="326"/>
      <c r="T715" s="326"/>
      <c r="U715" s="326"/>
      <c r="V715" s="326"/>
      <c r="W715" s="326"/>
      <c r="X715" s="326"/>
      <c r="Y715" s="326"/>
      <c r="Z715" s="326"/>
    </row>
    <row r="716" spans="1:26" ht="15.75" customHeight="1" x14ac:dyDescent="0.3">
      <c r="A716" s="326"/>
      <c r="B716" s="326"/>
      <c r="C716" s="326"/>
      <c r="D716" s="326"/>
      <c r="E716" s="326"/>
      <c r="F716" s="326"/>
      <c r="G716" s="326"/>
      <c r="H716" s="326"/>
      <c r="I716" s="326"/>
      <c r="J716" s="326"/>
      <c r="K716" s="326"/>
      <c r="L716" s="326"/>
      <c r="M716" s="326"/>
      <c r="N716" s="326"/>
      <c r="O716" s="326"/>
      <c r="P716" s="326"/>
      <c r="Q716" s="326"/>
      <c r="R716" s="326"/>
      <c r="S716" s="326"/>
      <c r="T716" s="326"/>
      <c r="U716" s="326"/>
      <c r="V716" s="326"/>
      <c r="W716" s="326"/>
      <c r="X716" s="326"/>
      <c r="Y716" s="326"/>
      <c r="Z716" s="326"/>
    </row>
    <row r="717" spans="1:26" ht="15.75" customHeight="1" x14ac:dyDescent="0.3">
      <c r="A717" s="326"/>
      <c r="B717" s="326"/>
      <c r="C717" s="326"/>
      <c r="D717" s="326"/>
      <c r="E717" s="326"/>
      <c r="F717" s="326"/>
      <c r="G717" s="326"/>
      <c r="H717" s="326"/>
      <c r="I717" s="326"/>
      <c r="J717" s="326"/>
      <c r="K717" s="326"/>
      <c r="L717" s="326"/>
      <c r="M717" s="326"/>
      <c r="N717" s="326"/>
      <c r="O717" s="326"/>
      <c r="P717" s="326"/>
      <c r="Q717" s="326"/>
      <c r="R717" s="326"/>
      <c r="S717" s="326"/>
      <c r="T717" s="326"/>
      <c r="U717" s="326"/>
      <c r="V717" s="326"/>
      <c r="W717" s="326"/>
      <c r="X717" s="326"/>
      <c r="Y717" s="326"/>
      <c r="Z717" s="326"/>
    </row>
    <row r="718" spans="1:26" ht="15.75" customHeight="1" x14ac:dyDescent="0.3">
      <c r="A718" s="326"/>
      <c r="B718" s="326"/>
      <c r="C718" s="326"/>
      <c r="D718" s="326"/>
      <c r="E718" s="326"/>
      <c r="F718" s="326"/>
      <c r="G718" s="326"/>
      <c r="H718" s="326"/>
      <c r="I718" s="326"/>
      <c r="J718" s="326"/>
      <c r="K718" s="326"/>
      <c r="L718" s="326"/>
      <c r="M718" s="326"/>
      <c r="N718" s="326"/>
      <c r="O718" s="326"/>
      <c r="P718" s="326"/>
      <c r="Q718" s="326"/>
      <c r="R718" s="326"/>
      <c r="S718" s="326"/>
      <c r="T718" s="326"/>
      <c r="U718" s="326"/>
      <c r="V718" s="326"/>
      <c r="W718" s="326"/>
      <c r="X718" s="326"/>
      <c r="Y718" s="326"/>
      <c r="Z718" s="326"/>
    </row>
    <row r="719" spans="1:26" ht="15.75" customHeight="1" x14ac:dyDescent="0.3">
      <c r="A719" s="326"/>
      <c r="B719" s="326"/>
      <c r="C719" s="326"/>
      <c r="D719" s="326"/>
      <c r="E719" s="326"/>
      <c r="F719" s="326"/>
      <c r="G719" s="326"/>
      <c r="H719" s="326"/>
      <c r="I719" s="326"/>
      <c r="J719" s="326"/>
      <c r="K719" s="326"/>
      <c r="L719" s="326"/>
      <c r="M719" s="326"/>
      <c r="N719" s="326"/>
      <c r="O719" s="326"/>
      <c r="P719" s="326"/>
      <c r="Q719" s="326"/>
      <c r="R719" s="326"/>
      <c r="S719" s="326"/>
      <c r="T719" s="326"/>
      <c r="U719" s="326"/>
      <c r="V719" s="326"/>
      <c r="W719" s="326"/>
      <c r="X719" s="326"/>
      <c r="Y719" s="326"/>
      <c r="Z719" s="326"/>
    </row>
    <row r="720" spans="1:26" ht="15.75" customHeight="1" x14ac:dyDescent="0.3">
      <c r="A720" s="326"/>
      <c r="B720" s="326"/>
      <c r="C720" s="326"/>
      <c r="D720" s="326"/>
      <c r="E720" s="326"/>
      <c r="F720" s="326"/>
      <c r="G720" s="326"/>
      <c r="H720" s="326"/>
      <c r="I720" s="326"/>
      <c r="J720" s="326"/>
      <c r="K720" s="326"/>
      <c r="L720" s="326"/>
      <c r="M720" s="326"/>
      <c r="N720" s="326"/>
      <c r="O720" s="326"/>
      <c r="P720" s="326"/>
      <c r="Q720" s="326"/>
      <c r="R720" s="326"/>
      <c r="S720" s="326"/>
      <c r="T720" s="326"/>
      <c r="U720" s="326"/>
      <c r="V720" s="326"/>
      <c r="W720" s="326"/>
      <c r="X720" s="326"/>
      <c r="Y720" s="326"/>
      <c r="Z720" s="326"/>
    </row>
    <row r="721" spans="1:26" ht="15.75" customHeight="1" x14ac:dyDescent="0.3">
      <c r="A721" s="326"/>
      <c r="B721" s="326"/>
      <c r="C721" s="326"/>
      <c r="D721" s="326"/>
      <c r="E721" s="326"/>
      <c r="F721" s="326"/>
      <c r="G721" s="326"/>
      <c r="H721" s="326"/>
      <c r="I721" s="326"/>
      <c r="J721" s="326"/>
      <c r="K721" s="326"/>
      <c r="L721" s="326"/>
      <c r="M721" s="326"/>
      <c r="N721" s="326"/>
      <c r="O721" s="326"/>
      <c r="P721" s="326"/>
      <c r="Q721" s="326"/>
      <c r="R721" s="326"/>
      <c r="S721" s="326"/>
      <c r="T721" s="326"/>
      <c r="U721" s="326"/>
      <c r="V721" s="326"/>
      <c r="W721" s="326"/>
      <c r="X721" s="326"/>
      <c r="Y721" s="326"/>
      <c r="Z721" s="326"/>
    </row>
    <row r="722" spans="1:26" ht="15.75" customHeight="1" x14ac:dyDescent="0.3">
      <c r="A722" s="326"/>
      <c r="B722" s="326"/>
      <c r="C722" s="326"/>
      <c r="D722" s="326"/>
      <c r="E722" s="326"/>
      <c r="F722" s="326"/>
      <c r="G722" s="326"/>
      <c r="H722" s="326"/>
      <c r="I722" s="326"/>
      <c r="J722" s="326"/>
      <c r="K722" s="326"/>
      <c r="L722" s="326"/>
      <c r="M722" s="326"/>
      <c r="N722" s="326"/>
      <c r="O722" s="326"/>
      <c r="P722" s="326"/>
      <c r="Q722" s="326"/>
      <c r="R722" s="326"/>
      <c r="S722" s="326"/>
      <c r="T722" s="326"/>
      <c r="U722" s="326"/>
      <c r="V722" s="326"/>
      <c r="W722" s="326"/>
      <c r="X722" s="326"/>
      <c r="Y722" s="326"/>
      <c r="Z722" s="326"/>
    </row>
    <row r="723" spans="1:26" ht="15.75" customHeight="1" x14ac:dyDescent="0.3">
      <c r="A723" s="326"/>
      <c r="B723" s="326"/>
      <c r="C723" s="326"/>
      <c r="D723" s="326"/>
      <c r="E723" s="326"/>
      <c r="F723" s="326"/>
      <c r="G723" s="326"/>
      <c r="H723" s="326"/>
      <c r="I723" s="326"/>
      <c r="J723" s="326"/>
      <c r="K723" s="326"/>
      <c r="L723" s="326"/>
      <c r="M723" s="326"/>
      <c r="N723" s="326"/>
      <c r="O723" s="326"/>
      <c r="P723" s="326"/>
      <c r="Q723" s="326"/>
      <c r="R723" s="326"/>
      <c r="S723" s="326"/>
      <c r="T723" s="326"/>
      <c r="U723" s="326"/>
      <c r="V723" s="326"/>
      <c r="W723" s="326"/>
      <c r="X723" s="326"/>
      <c r="Y723" s="326"/>
      <c r="Z723" s="326"/>
    </row>
    <row r="724" spans="1:26" ht="15.75" customHeight="1" x14ac:dyDescent="0.3">
      <c r="A724" s="326"/>
      <c r="B724" s="326"/>
      <c r="C724" s="326"/>
      <c r="D724" s="326"/>
      <c r="E724" s="326"/>
      <c r="F724" s="326"/>
      <c r="G724" s="326"/>
      <c r="H724" s="326"/>
      <c r="I724" s="326"/>
      <c r="J724" s="326"/>
      <c r="K724" s="326"/>
      <c r="L724" s="326"/>
      <c r="M724" s="326"/>
      <c r="N724" s="326"/>
      <c r="O724" s="326"/>
      <c r="P724" s="326"/>
      <c r="Q724" s="326"/>
      <c r="R724" s="326"/>
      <c r="S724" s="326"/>
      <c r="T724" s="326"/>
      <c r="U724" s="326"/>
      <c r="V724" s="326"/>
      <c r="W724" s="326"/>
      <c r="X724" s="326"/>
      <c r="Y724" s="326"/>
      <c r="Z724" s="326"/>
    </row>
    <row r="725" spans="1:26" ht="15.75" customHeight="1" x14ac:dyDescent="0.3">
      <c r="A725" s="326"/>
      <c r="B725" s="326"/>
      <c r="C725" s="326"/>
      <c r="D725" s="326"/>
      <c r="E725" s="326"/>
      <c r="F725" s="326"/>
      <c r="G725" s="326"/>
      <c r="H725" s="326"/>
      <c r="I725" s="326"/>
      <c r="J725" s="326"/>
      <c r="K725" s="326"/>
      <c r="L725" s="326"/>
      <c r="M725" s="326"/>
      <c r="N725" s="326"/>
      <c r="O725" s="326"/>
      <c r="P725" s="326"/>
      <c r="Q725" s="326"/>
      <c r="R725" s="326"/>
      <c r="S725" s="326"/>
      <c r="T725" s="326"/>
      <c r="U725" s="326"/>
      <c r="V725" s="326"/>
      <c r="W725" s="326"/>
      <c r="X725" s="326"/>
      <c r="Y725" s="326"/>
      <c r="Z725" s="326"/>
    </row>
    <row r="726" spans="1:26" ht="15.75" customHeight="1" x14ac:dyDescent="0.3">
      <c r="A726" s="326"/>
      <c r="B726" s="326"/>
      <c r="C726" s="326"/>
      <c r="D726" s="326"/>
      <c r="E726" s="326"/>
      <c r="F726" s="326"/>
      <c r="G726" s="326"/>
      <c r="H726" s="326"/>
      <c r="I726" s="326"/>
      <c r="J726" s="326"/>
      <c r="K726" s="326"/>
      <c r="L726" s="326"/>
      <c r="M726" s="326"/>
      <c r="N726" s="326"/>
      <c r="O726" s="326"/>
      <c r="P726" s="326"/>
      <c r="Q726" s="326"/>
      <c r="R726" s="326"/>
      <c r="S726" s="326"/>
      <c r="T726" s="326"/>
      <c r="U726" s="326"/>
      <c r="V726" s="326"/>
      <c r="W726" s="326"/>
      <c r="X726" s="326"/>
      <c r="Y726" s="326"/>
      <c r="Z726" s="326"/>
    </row>
    <row r="727" spans="1:26" ht="15.75" customHeight="1" x14ac:dyDescent="0.3">
      <c r="A727" s="326"/>
      <c r="B727" s="326"/>
      <c r="C727" s="326"/>
      <c r="D727" s="326"/>
      <c r="E727" s="326"/>
      <c r="F727" s="326"/>
      <c r="G727" s="326"/>
      <c r="H727" s="326"/>
      <c r="I727" s="326"/>
      <c r="J727" s="326"/>
      <c r="K727" s="326"/>
      <c r="L727" s="326"/>
      <c r="M727" s="326"/>
      <c r="N727" s="326"/>
      <c r="O727" s="326"/>
      <c r="P727" s="326"/>
      <c r="Q727" s="326"/>
      <c r="R727" s="326"/>
      <c r="S727" s="326"/>
      <c r="T727" s="326"/>
      <c r="U727" s="326"/>
      <c r="V727" s="326"/>
      <c r="W727" s="326"/>
      <c r="X727" s="326"/>
      <c r="Y727" s="326"/>
      <c r="Z727" s="326"/>
    </row>
    <row r="728" spans="1:26" ht="15.75" customHeight="1" x14ac:dyDescent="0.3">
      <c r="A728" s="326"/>
      <c r="B728" s="326"/>
      <c r="C728" s="326"/>
      <c r="D728" s="326"/>
      <c r="E728" s="326"/>
      <c r="F728" s="326"/>
      <c r="G728" s="326"/>
      <c r="H728" s="326"/>
      <c r="I728" s="326"/>
      <c r="J728" s="326"/>
      <c r="K728" s="326"/>
      <c r="L728" s="326"/>
      <c r="M728" s="326"/>
      <c r="N728" s="326"/>
      <c r="O728" s="326"/>
      <c r="P728" s="326"/>
      <c r="Q728" s="326"/>
      <c r="R728" s="326"/>
      <c r="S728" s="326"/>
      <c r="T728" s="326"/>
      <c r="U728" s="326"/>
      <c r="V728" s="326"/>
      <c r="W728" s="326"/>
      <c r="X728" s="326"/>
      <c r="Y728" s="326"/>
      <c r="Z728" s="326"/>
    </row>
    <row r="729" spans="1:26" ht="15.75" customHeight="1" x14ac:dyDescent="0.3">
      <c r="A729" s="326"/>
      <c r="B729" s="326"/>
      <c r="C729" s="326"/>
      <c r="D729" s="326"/>
      <c r="E729" s="326"/>
      <c r="F729" s="326"/>
      <c r="G729" s="326"/>
      <c r="H729" s="326"/>
      <c r="I729" s="326"/>
      <c r="J729" s="326"/>
      <c r="K729" s="326"/>
      <c r="L729" s="326"/>
      <c r="M729" s="326"/>
      <c r="N729" s="326"/>
      <c r="O729" s="326"/>
      <c r="P729" s="326"/>
      <c r="Q729" s="326"/>
      <c r="R729" s="326"/>
      <c r="S729" s="326"/>
      <c r="T729" s="326"/>
      <c r="U729" s="326"/>
      <c r="V729" s="326"/>
      <c r="W729" s="326"/>
      <c r="X729" s="326"/>
      <c r="Y729" s="326"/>
      <c r="Z729" s="326"/>
    </row>
    <row r="730" spans="1:26" ht="15.75" customHeight="1" x14ac:dyDescent="0.3">
      <c r="A730" s="326"/>
      <c r="B730" s="326"/>
      <c r="C730" s="326"/>
      <c r="D730" s="326"/>
      <c r="E730" s="326"/>
      <c r="F730" s="326"/>
      <c r="G730" s="326"/>
      <c r="H730" s="326"/>
      <c r="I730" s="326"/>
      <c r="J730" s="326"/>
      <c r="K730" s="326"/>
      <c r="L730" s="326"/>
      <c r="M730" s="326"/>
      <c r="N730" s="326"/>
      <c r="O730" s="326"/>
      <c r="P730" s="326"/>
      <c r="Q730" s="326"/>
      <c r="R730" s="326"/>
      <c r="S730" s="326"/>
      <c r="T730" s="326"/>
      <c r="U730" s="326"/>
      <c r="V730" s="326"/>
      <c r="W730" s="326"/>
      <c r="X730" s="326"/>
      <c r="Y730" s="326"/>
      <c r="Z730" s="326"/>
    </row>
    <row r="731" spans="1:26" ht="15.75" customHeight="1" x14ac:dyDescent="0.3">
      <c r="A731" s="326"/>
      <c r="B731" s="326"/>
      <c r="C731" s="326"/>
      <c r="D731" s="326"/>
      <c r="E731" s="326"/>
      <c r="F731" s="326"/>
      <c r="G731" s="326"/>
      <c r="H731" s="326"/>
      <c r="I731" s="326"/>
      <c r="J731" s="326"/>
      <c r="K731" s="326"/>
      <c r="L731" s="326"/>
      <c r="M731" s="326"/>
      <c r="N731" s="326"/>
      <c r="O731" s="326"/>
      <c r="P731" s="326"/>
      <c r="Q731" s="326"/>
      <c r="R731" s="326"/>
      <c r="S731" s="326"/>
      <c r="T731" s="326"/>
      <c r="U731" s="326"/>
      <c r="V731" s="326"/>
      <c r="W731" s="326"/>
      <c r="X731" s="326"/>
      <c r="Y731" s="326"/>
      <c r="Z731" s="326"/>
    </row>
    <row r="732" spans="1:26" ht="15.75" customHeight="1" x14ac:dyDescent="0.3">
      <c r="A732" s="326"/>
      <c r="B732" s="326"/>
      <c r="C732" s="326"/>
      <c r="D732" s="326"/>
      <c r="E732" s="326"/>
      <c r="F732" s="326"/>
      <c r="G732" s="326"/>
      <c r="H732" s="326"/>
      <c r="I732" s="326"/>
      <c r="J732" s="326"/>
      <c r="K732" s="326"/>
      <c r="L732" s="326"/>
      <c r="M732" s="326"/>
      <c r="N732" s="326"/>
      <c r="O732" s="326"/>
      <c r="P732" s="326"/>
      <c r="Q732" s="326"/>
      <c r="R732" s="326"/>
      <c r="S732" s="326"/>
      <c r="T732" s="326"/>
      <c r="U732" s="326"/>
      <c r="V732" s="326"/>
      <c r="W732" s="326"/>
      <c r="X732" s="326"/>
      <c r="Y732" s="326"/>
      <c r="Z732" s="326"/>
    </row>
    <row r="733" spans="1:26" ht="15.75" customHeight="1" x14ac:dyDescent="0.3">
      <c r="A733" s="326"/>
      <c r="B733" s="326"/>
      <c r="C733" s="326"/>
      <c r="D733" s="326"/>
      <c r="E733" s="326"/>
      <c r="F733" s="326"/>
      <c r="G733" s="326"/>
      <c r="H733" s="326"/>
      <c r="I733" s="326"/>
      <c r="J733" s="326"/>
      <c r="K733" s="326"/>
      <c r="L733" s="326"/>
      <c r="M733" s="326"/>
      <c r="N733" s="326"/>
      <c r="O733" s="326"/>
      <c r="P733" s="326"/>
      <c r="Q733" s="326"/>
      <c r="R733" s="326"/>
      <c r="S733" s="326"/>
      <c r="T733" s="326"/>
      <c r="U733" s="326"/>
      <c r="V733" s="326"/>
      <c r="W733" s="326"/>
      <c r="X733" s="326"/>
      <c r="Y733" s="326"/>
      <c r="Z733" s="326"/>
    </row>
    <row r="734" spans="1:26" ht="15.75" customHeight="1" x14ac:dyDescent="0.3">
      <c r="A734" s="326"/>
      <c r="B734" s="326"/>
      <c r="C734" s="326"/>
      <c r="D734" s="326"/>
      <c r="E734" s="326"/>
      <c r="F734" s="326"/>
      <c r="G734" s="326"/>
      <c r="H734" s="326"/>
      <c r="I734" s="326"/>
      <c r="J734" s="326"/>
      <c r="K734" s="326"/>
      <c r="L734" s="326"/>
      <c r="M734" s="326"/>
      <c r="N734" s="326"/>
      <c r="O734" s="326"/>
      <c r="P734" s="326"/>
      <c r="Q734" s="326"/>
      <c r="R734" s="326"/>
      <c r="S734" s="326"/>
      <c r="T734" s="326"/>
      <c r="U734" s="326"/>
      <c r="V734" s="326"/>
      <c r="W734" s="326"/>
      <c r="X734" s="326"/>
      <c r="Y734" s="326"/>
      <c r="Z734" s="326"/>
    </row>
    <row r="735" spans="1:26" ht="15.75" customHeight="1" x14ac:dyDescent="0.3">
      <c r="A735" s="326"/>
      <c r="B735" s="326"/>
      <c r="C735" s="326"/>
      <c r="D735" s="326"/>
      <c r="E735" s="326"/>
      <c r="F735" s="326"/>
      <c r="G735" s="326"/>
      <c r="H735" s="326"/>
      <c r="I735" s="326"/>
      <c r="J735" s="326"/>
      <c r="K735" s="326"/>
      <c r="L735" s="326"/>
      <c r="M735" s="326"/>
      <c r="N735" s="326"/>
      <c r="O735" s="326"/>
      <c r="P735" s="326"/>
      <c r="Q735" s="326"/>
      <c r="R735" s="326"/>
      <c r="S735" s="326"/>
      <c r="T735" s="326"/>
      <c r="U735" s="326"/>
      <c r="V735" s="326"/>
      <c r="W735" s="326"/>
      <c r="X735" s="326"/>
      <c r="Y735" s="326"/>
      <c r="Z735" s="326"/>
    </row>
    <row r="736" spans="1:26" ht="15.75" customHeight="1" x14ac:dyDescent="0.3">
      <c r="A736" s="326"/>
      <c r="B736" s="326"/>
      <c r="C736" s="326"/>
      <c r="D736" s="326"/>
      <c r="E736" s="326"/>
      <c r="F736" s="326"/>
      <c r="G736" s="326"/>
      <c r="H736" s="326"/>
      <c r="I736" s="326"/>
      <c r="J736" s="326"/>
      <c r="K736" s="326"/>
      <c r="L736" s="326"/>
      <c r="M736" s="326"/>
      <c r="N736" s="326"/>
      <c r="O736" s="326"/>
      <c r="P736" s="326"/>
      <c r="Q736" s="326"/>
      <c r="R736" s="326"/>
      <c r="S736" s="326"/>
      <c r="T736" s="326"/>
      <c r="U736" s="326"/>
      <c r="V736" s="326"/>
      <c r="W736" s="326"/>
      <c r="X736" s="326"/>
      <c r="Y736" s="326"/>
      <c r="Z736" s="326"/>
    </row>
    <row r="737" spans="1:26" ht="15.75" customHeight="1" x14ac:dyDescent="0.3">
      <c r="A737" s="326"/>
      <c r="B737" s="326"/>
      <c r="C737" s="326"/>
      <c r="D737" s="326"/>
      <c r="E737" s="326"/>
      <c r="F737" s="326"/>
      <c r="G737" s="326"/>
      <c r="H737" s="326"/>
      <c r="I737" s="326"/>
      <c r="J737" s="326"/>
      <c r="K737" s="326"/>
      <c r="L737" s="326"/>
      <c r="M737" s="326"/>
      <c r="N737" s="326"/>
      <c r="O737" s="326"/>
      <c r="P737" s="326"/>
      <c r="Q737" s="326"/>
      <c r="R737" s="326"/>
      <c r="S737" s="326"/>
      <c r="T737" s="326"/>
      <c r="U737" s="326"/>
      <c r="V737" s="326"/>
      <c r="W737" s="326"/>
      <c r="X737" s="326"/>
      <c r="Y737" s="326"/>
      <c r="Z737" s="326"/>
    </row>
    <row r="738" spans="1:26" ht="15.75" customHeight="1" x14ac:dyDescent="0.3">
      <c r="A738" s="326"/>
      <c r="B738" s="326"/>
      <c r="C738" s="326"/>
      <c r="D738" s="326"/>
      <c r="E738" s="326"/>
      <c r="F738" s="326"/>
      <c r="G738" s="326"/>
      <c r="H738" s="326"/>
      <c r="I738" s="326"/>
      <c r="J738" s="326"/>
      <c r="K738" s="326"/>
      <c r="L738" s="326"/>
      <c r="M738" s="326"/>
      <c r="N738" s="326"/>
      <c r="O738" s="326"/>
      <c r="P738" s="326"/>
      <c r="Q738" s="326"/>
      <c r="R738" s="326"/>
      <c r="S738" s="326"/>
      <c r="T738" s="326"/>
      <c r="U738" s="326"/>
      <c r="V738" s="326"/>
      <c r="W738" s="326"/>
      <c r="X738" s="326"/>
      <c r="Y738" s="326"/>
      <c r="Z738" s="326"/>
    </row>
    <row r="739" spans="1:26" ht="15.75" customHeight="1" x14ac:dyDescent="0.3">
      <c r="A739" s="326"/>
      <c r="B739" s="326"/>
      <c r="C739" s="326"/>
      <c r="D739" s="326"/>
      <c r="E739" s="326"/>
      <c r="F739" s="326"/>
      <c r="G739" s="326"/>
      <c r="H739" s="326"/>
      <c r="I739" s="326"/>
      <c r="J739" s="326"/>
      <c r="K739" s="326"/>
      <c r="L739" s="326"/>
      <c r="M739" s="326"/>
      <c r="N739" s="326"/>
      <c r="O739" s="326"/>
      <c r="P739" s="326"/>
      <c r="Q739" s="326"/>
      <c r="R739" s="326"/>
      <c r="S739" s="326"/>
      <c r="T739" s="326"/>
      <c r="U739" s="326"/>
      <c r="V739" s="326"/>
      <c r="W739" s="326"/>
      <c r="X739" s="326"/>
      <c r="Y739" s="326"/>
      <c r="Z739" s="326"/>
    </row>
    <row r="740" spans="1:26" ht="15.75" customHeight="1" x14ac:dyDescent="0.3">
      <c r="A740" s="326"/>
      <c r="B740" s="326"/>
      <c r="C740" s="326"/>
      <c r="D740" s="326"/>
      <c r="E740" s="326"/>
      <c r="F740" s="326"/>
      <c r="G740" s="326"/>
      <c r="H740" s="326"/>
      <c r="I740" s="326"/>
      <c r="J740" s="326"/>
      <c r="K740" s="326"/>
      <c r="L740" s="326"/>
      <c r="M740" s="326"/>
      <c r="N740" s="326"/>
      <c r="O740" s="326"/>
      <c r="P740" s="326"/>
      <c r="Q740" s="326"/>
      <c r="R740" s="326"/>
      <c r="S740" s="326"/>
      <c r="T740" s="326"/>
      <c r="U740" s="326"/>
      <c r="V740" s="326"/>
      <c r="W740" s="326"/>
      <c r="X740" s="326"/>
      <c r="Y740" s="326"/>
      <c r="Z740" s="326"/>
    </row>
    <row r="741" spans="1:26" ht="15.75" customHeight="1" x14ac:dyDescent="0.3">
      <c r="A741" s="326"/>
      <c r="B741" s="326"/>
      <c r="C741" s="326"/>
      <c r="D741" s="326"/>
      <c r="E741" s="326"/>
      <c r="F741" s="326"/>
      <c r="G741" s="326"/>
      <c r="H741" s="326"/>
      <c r="I741" s="326"/>
      <c r="J741" s="326"/>
      <c r="K741" s="326"/>
      <c r="L741" s="326"/>
      <c r="M741" s="326"/>
      <c r="N741" s="326"/>
      <c r="O741" s="326"/>
      <c r="P741" s="326"/>
      <c r="Q741" s="326"/>
      <c r="R741" s="326"/>
      <c r="S741" s="326"/>
      <c r="T741" s="326"/>
      <c r="U741" s="326"/>
      <c r="V741" s="326"/>
      <c r="W741" s="326"/>
      <c r="X741" s="326"/>
      <c r="Y741" s="326"/>
      <c r="Z741" s="326"/>
    </row>
    <row r="742" spans="1:26" ht="15.75" customHeight="1" x14ac:dyDescent="0.3">
      <c r="A742" s="326"/>
      <c r="B742" s="326"/>
      <c r="C742" s="326"/>
      <c r="D742" s="326"/>
      <c r="E742" s="326"/>
      <c r="F742" s="326"/>
      <c r="G742" s="326"/>
      <c r="H742" s="326"/>
      <c r="I742" s="326"/>
      <c r="J742" s="326"/>
      <c r="K742" s="326"/>
      <c r="L742" s="326"/>
      <c r="M742" s="326"/>
      <c r="N742" s="326"/>
      <c r="O742" s="326"/>
      <c r="P742" s="326"/>
      <c r="Q742" s="326"/>
      <c r="R742" s="326"/>
      <c r="S742" s="326"/>
      <c r="T742" s="326"/>
      <c r="U742" s="326"/>
      <c r="V742" s="326"/>
      <c r="W742" s="326"/>
      <c r="X742" s="326"/>
      <c r="Y742" s="326"/>
      <c r="Z742" s="326"/>
    </row>
    <row r="743" spans="1:26" ht="15.75" customHeight="1" x14ac:dyDescent="0.3">
      <c r="A743" s="326"/>
      <c r="B743" s="326"/>
      <c r="C743" s="326"/>
      <c r="D743" s="326"/>
      <c r="E743" s="326"/>
      <c r="F743" s="326"/>
      <c r="G743" s="326"/>
      <c r="H743" s="326"/>
      <c r="I743" s="326"/>
      <c r="J743" s="326"/>
      <c r="K743" s="326"/>
      <c r="L743" s="326"/>
      <c r="M743" s="326"/>
      <c r="N743" s="326"/>
      <c r="O743" s="326"/>
      <c r="P743" s="326"/>
      <c r="Q743" s="326"/>
      <c r="R743" s="326"/>
      <c r="S743" s="326"/>
      <c r="T743" s="326"/>
      <c r="U743" s="326"/>
      <c r="V743" s="326"/>
      <c r="W743" s="326"/>
      <c r="X743" s="326"/>
      <c r="Y743" s="326"/>
      <c r="Z743" s="326"/>
    </row>
    <row r="744" spans="1:26" ht="15.75" customHeight="1" x14ac:dyDescent="0.3">
      <c r="A744" s="326"/>
      <c r="B744" s="326"/>
      <c r="C744" s="326"/>
      <c r="D744" s="326"/>
      <c r="E744" s="326"/>
      <c r="F744" s="326"/>
      <c r="G744" s="326"/>
      <c r="H744" s="326"/>
      <c r="I744" s="326"/>
      <c r="J744" s="326"/>
      <c r="K744" s="326"/>
      <c r="L744" s="326"/>
      <c r="M744" s="326"/>
      <c r="N744" s="326"/>
      <c r="O744" s="326"/>
      <c r="P744" s="326"/>
      <c r="Q744" s="326"/>
      <c r="R744" s="326"/>
      <c r="S744" s="326"/>
      <c r="T744" s="326"/>
      <c r="U744" s="326"/>
      <c r="V744" s="326"/>
      <c r="W744" s="326"/>
      <c r="X744" s="326"/>
      <c r="Y744" s="326"/>
      <c r="Z744" s="326"/>
    </row>
    <row r="745" spans="1:26" ht="15.75" customHeight="1" x14ac:dyDescent="0.3">
      <c r="A745" s="326"/>
      <c r="B745" s="326"/>
      <c r="C745" s="326"/>
      <c r="D745" s="326"/>
      <c r="E745" s="326"/>
      <c r="F745" s="326"/>
      <c r="G745" s="326"/>
      <c r="H745" s="326"/>
      <c r="I745" s="326"/>
      <c r="J745" s="326"/>
      <c r="K745" s="326"/>
      <c r="L745" s="326"/>
      <c r="M745" s="326"/>
      <c r="N745" s="326"/>
      <c r="O745" s="326"/>
      <c r="P745" s="326"/>
      <c r="Q745" s="326"/>
      <c r="R745" s="326"/>
      <c r="S745" s="326"/>
      <c r="T745" s="326"/>
      <c r="U745" s="326"/>
      <c r="V745" s="326"/>
      <c r="W745" s="326"/>
      <c r="X745" s="326"/>
      <c r="Y745" s="326"/>
      <c r="Z745" s="326"/>
    </row>
    <row r="746" spans="1:26" ht="15.75" customHeight="1" x14ac:dyDescent="0.3">
      <c r="A746" s="326"/>
      <c r="B746" s="326"/>
      <c r="C746" s="326"/>
      <c r="D746" s="326"/>
      <c r="E746" s="326"/>
      <c r="F746" s="326"/>
      <c r="G746" s="326"/>
      <c r="H746" s="326"/>
      <c r="I746" s="326"/>
      <c r="J746" s="326"/>
      <c r="K746" s="326"/>
      <c r="L746" s="326"/>
      <c r="M746" s="326"/>
      <c r="N746" s="326"/>
      <c r="O746" s="326"/>
      <c r="P746" s="326"/>
      <c r="Q746" s="326"/>
      <c r="R746" s="326"/>
      <c r="S746" s="326"/>
      <c r="T746" s="326"/>
      <c r="U746" s="326"/>
      <c r="V746" s="326"/>
      <c r="W746" s="326"/>
      <c r="X746" s="326"/>
      <c r="Y746" s="326"/>
      <c r="Z746" s="326"/>
    </row>
    <row r="747" spans="1:26" ht="15.75" customHeight="1" x14ac:dyDescent="0.3">
      <c r="A747" s="326"/>
      <c r="B747" s="326"/>
      <c r="C747" s="326"/>
      <c r="D747" s="326"/>
      <c r="E747" s="326"/>
      <c r="F747" s="326"/>
      <c r="G747" s="326"/>
      <c r="H747" s="326"/>
      <c r="I747" s="326"/>
      <c r="J747" s="326"/>
      <c r="K747" s="326"/>
      <c r="L747" s="326"/>
      <c r="M747" s="326"/>
      <c r="N747" s="326"/>
      <c r="O747" s="326"/>
      <c r="P747" s="326"/>
      <c r="Q747" s="326"/>
      <c r="R747" s="326"/>
      <c r="S747" s="326"/>
      <c r="T747" s="326"/>
      <c r="U747" s="326"/>
      <c r="V747" s="326"/>
      <c r="W747" s="326"/>
      <c r="X747" s="326"/>
      <c r="Y747" s="326"/>
      <c r="Z747" s="326"/>
    </row>
    <row r="748" spans="1:26" ht="15.75" customHeight="1" x14ac:dyDescent="0.3">
      <c r="A748" s="326"/>
      <c r="B748" s="326"/>
      <c r="C748" s="326"/>
      <c r="D748" s="326"/>
      <c r="E748" s="326"/>
      <c r="F748" s="326"/>
      <c r="G748" s="326"/>
      <c r="H748" s="326"/>
      <c r="I748" s="326"/>
      <c r="J748" s="326"/>
      <c r="K748" s="326"/>
      <c r="L748" s="326"/>
      <c r="M748" s="326"/>
      <c r="N748" s="326"/>
      <c r="O748" s="326"/>
      <c r="P748" s="326"/>
      <c r="Q748" s="326"/>
      <c r="R748" s="326"/>
      <c r="S748" s="326"/>
      <c r="T748" s="326"/>
      <c r="U748" s="326"/>
      <c r="V748" s="326"/>
      <c r="W748" s="326"/>
      <c r="X748" s="326"/>
      <c r="Y748" s="326"/>
      <c r="Z748" s="326"/>
    </row>
    <row r="749" spans="1:26" ht="15.75" customHeight="1" x14ac:dyDescent="0.3">
      <c r="A749" s="326"/>
      <c r="B749" s="326"/>
      <c r="C749" s="326"/>
      <c r="D749" s="326"/>
      <c r="E749" s="326"/>
      <c r="F749" s="326"/>
      <c r="G749" s="326"/>
      <c r="H749" s="326"/>
      <c r="I749" s="326"/>
      <c r="J749" s="326"/>
      <c r="K749" s="326"/>
      <c r="L749" s="326"/>
      <c r="M749" s="326"/>
      <c r="N749" s="326"/>
      <c r="O749" s="326"/>
      <c r="P749" s="326"/>
      <c r="Q749" s="326"/>
      <c r="R749" s="326"/>
      <c r="S749" s="326"/>
      <c r="T749" s="326"/>
      <c r="U749" s="326"/>
      <c r="V749" s="326"/>
      <c r="W749" s="326"/>
      <c r="X749" s="326"/>
      <c r="Y749" s="326"/>
      <c r="Z749" s="326"/>
    </row>
    <row r="750" spans="1:26" ht="15.75" customHeight="1" x14ac:dyDescent="0.3">
      <c r="A750" s="326"/>
      <c r="B750" s="326"/>
      <c r="C750" s="326"/>
      <c r="D750" s="326"/>
      <c r="E750" s="326"/>
      <c r="F750" s="326"/>
      <c r="G750" s="326"/>
      <c r="H750" s="326"/>
      <c r="I750" s="326"/>
      <c r="J750" s="326"/>
      <c r="K750" s="326"/>
      <c r="L750" s="326"/>
      <c r="M750" s="326"/>
      <c r="N750" s="326"/>
      <c r="O750" s="326"/>
      <c r="P750" s="326"/>
      <c r="Q750" s="326"/>
      <c r="R750" s="326"/>
      <c r="S750" s="326"/>
      <c r="T750" s="326"/>
      <c r="U750" s="326"/>
      <c r="V750" s="326"/>
      <c r="W750" s="326"/>
      <c r="X750" s="326"/>
      <c r="Y750" s="326"/>
      <c r="Z750" s="326"/>
    </row>
    <row r="751" spans="1:26" ht="15.75" customHeight="1" x14ac:dyDescent="0.3">
      <c r="A751" s="326"/>
      <c r="B751" s="326"/>
      <c r="C751" s="326"/>
      <c r="D751" s="326"/>
      <c r="E751" s="326"/>
      <c r="F751" s="326"/>
      <c r="G751" s="326"/>
      <c r="H751" s="326"/>
      <c r="I751" s="326"/>
      <c r="J751" s="326"/>
      <c r="K751" s="326"/>
      <c r="L751" s="326"/>
      <c r="M751" s="326"/>
      <c r="N751" s="326"/>
      <c r="O751" s="326"/>
      <c r="P751" s="326"/>
      <c r="Q751" s="326"/>
      <c r="R751" s="326"/>
      <c r="S751" s="326"/>
      <c r="T751" s="326"/>
      <c r="U751" s="326"/>
      <c r="V751" s="326"/>
      <c r="W751" s="326"/>
      <c r="X751" s="326"/>
      <c r="Y751" s="326"/>
      <c r="Z751" s="326"/>
    </row>
    <row r="752" spans="1:26" ht="15.75" customHeight="1" x14ac:dyDescent="0.3">
      <c r="A752" s="326"/>
      <c r="B752" s="326"/>
      <c r="C752" s="326"/>
      <c r="D752" s="326"/>
      <c r="E752" s="326"/>
      <c r="F752" s="326"/>
      <c r="G752" s="326"/>
      <c r="H752" s="326"/>
      <c r="I752" s="326"/>
      <c r="J752" s="326"/>
      <c r="K752" s="326"/>
      <c r="L752" s="326"/>
      <c r="M752" s="326"/>
      <c r="N752" s="326"/>
      <c r="O752" s="326"/>
      <c r="P752" s="326"/>
      <c r="Q752" s="326"/>
      <c r="R752" s="326"/>
      <c r="S752" s="326"/>
      <c r="T752" s="326"/>
      <c r="U752" s="326"/>
      <c r="V752" s="326"/>
      <c r="W752" s="326"/>
      <c r="X752" s="326"/>
      <c r="Y752" s="326"/>
      <c r="Z752" s="326"/>
    </row>
    <row r="753" spans="1:26" ht="15.75" customHeight="1" x14ac:dyDescent="0.3">
      <c r="A753" s="326"/>
      <c r="B753" s="326"/>
      <c r="C753" s="326"/>
      <c r="D753" s="326"/>
      <c r="E753" s="326"/>
      <c r="F753" s="326"/>
      <c r="G753" s="326"/>
      <c r="H753" s="326"/>
      <c r="I753" s="326"/>
      <c r="J753" s="326"/>
      <c r="K753" s="326"/>
      <c r="L753" s="326"/>
      <c r="M753" s="326"/>
      <c r="N753" s="326"/>
      <c r="O753" s="326"/>
      <c r="P753" s="326"/>
      <c r="Q753" s="326"/>
      <c r="R753" s="326"/>
      <c r="S753" s="326"/>
      <c r="T753" s="326"/>
      <c r="U753" s="326"/>
      <c r="V753" s="326"/>
      <c r="W753" s="326"/>
      <c r="X753" s="326"/>
      <c r="Y753" s="326"/>
      <c r="Z753" s="326"/>
    </row>
    <row r="754" spans="1:26" ht="15.75" customHeight="1" x14ac:dyDescent="0.3">
      <c r="A754" s="326"/>
      <c r="B754" s="326"/>
      <c r="C754" s="326"/>
      <c r="D754" s="326"/>
      <c r="E754" s="326"/>
      <c r="F754" s="326"/>
      <c r="G754" s="326"/>
      <c r="H754" s="326"/>
      <c r="I754" s="326"/>
      <c r="J754" s="326"/>
      <c r="K754" s="326"/>
      <c r="L754" s="326"/>
      <c r="M754" s="326"/>
      <c r="N754" s="326"/>
      <c r="O754" s="326"/>
      <c r="P754" s="326"/>
      <c r="Q754" s="326"/>
      <c r="R754" s="326"/>
      <c r="S754" s="326"/>
      <c r="T754" s="326"/>
      <c r="U754" s="326"/>
      <c r="V754" s="326"/>
      <c r="W754" s="326"/>
      <c r="X754" s="326"/>
      <c r="Y754" s="326"/>
      <c r="Z754" s="326"/>
    </row>
    <row r="755" spans="1:26" ht="15.75" customHeight="1" x14ac:dyDescent="0.3">
      <c r="A755" s="326"/>
      <c r="B755" s="326"/>
      <c r="C755" s="326"/>
      <c r="D755" s="326"/>
      <c r="E755" s="326"/>
      <c r="F755" s="326"/>
      <c r="G755" s="326"/>
      <c r="H755" s="326"/>
      <c r="I755" s="326"/>
      <c r="J755" s="326"/>
      <c r="K755" s="326"/>
      <c r="L755" s="326"/>
      <c r="M755" s="326"/>
      <c r="N755" s="326"/>
      <c r="O755" s="326"/>
      <c r="P755" s="326"/>
      <c r="Q755" s="326"/>
      <c r="R755" s="326"/>
      <c r="S755" s="326"/>
      <c r="T755" s="326"/>
      <c r="U755" s="326"/>
      <c r="V755" s="326"/>
      <c r="W755" s="326"/>
      <c r="X755" s="326"/>
      <c r="Y755" s="326"/>
      <c r="Z755" s="326"/>
    </row>
    <row r="756" spans="1:26" ht="15.75" customHeight="1" x14ac:dyDescent="0.3">
      <c r="A756" s="326"/>
      <c r="B756" s="326"/>
      <c r="C756" s="326"/>
      <c r="D756" s="326"/>
      <c r="E756" s="326"/>
      <c r="F756" s="326"/>
      <c r="G756" s="326"/>
      <c r="H756" s="326"/>
      <c r="I756" s="326"/>
      <c r="J756" s="326"/>
      <c r="K756" s="326"/>
      <c r="L756" s="326"/>
      <c r="M756" s="326"/>
      <c r="N756" s="326"/>
      <c r="O756" s="326"/>
      <c r="P756" s="326"/>
      <c r="Q756" s="326"/>
      <c r="R756" s="326"/>
      <c r="S756" s="326"/>
      <c r="T756" s="326"/>
      <c r="U756" s="326"/>
      <c r="V756" s="326"/>
      <c r="W756" s="326"/>
      <c r="X756" s="326"/>
      <c r="Y756" s="326"/>
      <c r="Z756" s="326"/>
    </row>
    <row r="757" spans="1:26" ht="15.75" customHeight="1" x14ac:dyDescent="0.3">
      <c r="A757" s="326"/>
      <c r="B757" s="326"/>
      <c r="C757" s="326"/>
      <c r="D757" s="326"/>
      <c r="E757" s="326"/>
      <c r="F757" s="326"/>
      <c r="G757" s="326"/>
      <c r="H757" s="326"/>
      <c r="I757" s="326"/>
      <c r="J757" s="326"/>
      <c r="K757" s="326"/>
      <c r="L757" s="326"/>
      <c r="M757" s="326"/>
      <c r="N757" s="326"/>
      <c r="O757" s="326"/>
      <c r="P757" s="326"/>
      <c r="Q757" s="326"/>
      <c r="R757" s="326"/>
      <c r="S757" s="326"/>
      <c r="T757" s="326"/>
      <c r="U757" s="326"/>
      <c r="V757" s="326"/>
      <c r="W757" s="326"/>
      <c r="X757" s="326"/>
      <c r="Y757" s="326"/>
      <c r="Z757" s="326"/>
    </row>
    <row r="758" spans="1:26" ht="15.75" customHeight="1" x14ac:dyDescent="0.3">
      <c r="A758" s="326"/>
      <c r="B758" s="326"/>
      <c r="C758" s="326"/>
      <c r="D758" s="326"/>
      <c r="E758" s="326"/>
      <c r="F758" s="326"/>
      <c r="G758" s="326"/>
      <c r="H758" s="326"/>
      <c r="I758" s="326"/>
      <c r="J758" s="326"/>
      <c r="K758" s="326"/>
      <c r="L758" s="326"/>
      <c r="M758" s="326"/>
      <c r="N758" s="326"/>
      <c r="O758" s="326"/>
      <c r="P758" s="326"/>
      <c r="Q758" s="326"/>
      <c r="R758" s="326"/>
      <c r="S758" s="326"/>
      <c r="T758" s="326"/>
      <c r="U758" s="326"/>
      <c r="V758" s="326"/>
      <c r="W758" s="326"/>
      <c r="X758" s="326"/>
      <c r="Y758" s="326"/>
      <c r="Z758" s="326"/>
    </row>
    <row r="759" spans="1:26" ht="15.75" customHeight="1" x14ac:dyDescent="0.3">
      <c r="A759" s="326"/>
      <c r="B759" s="326"/>
      <c r="C759" s="326"/>
      <c r="D759" s="326"/>
      <c r="E759" s="326"/>
      <c r="F759" s="326"/>
      <c r="G759" s="326"/>
      <c r="H759" s="326"/>
      <c r="I759" s="326"/>
      <c r="J759" s="326"/>
      <c r="K759" s="326"/>
      <c r="L759" s="326"/>
      <c r="M759" s="326"/>
      <c r="N759" s="326"/>
      <c r="O759" s="326"/>
      <c r="P759" s="326"/>
      <c r="Q759" s="326"/>
      <c r="R759" s="326"/>
      <c r="S759" s="326"/>
      <c r="T759" s="326"/>
      <c r="U759" s="326"/>
      <c r="V759" s="326"/>
      <c r="W759" s="326"/>
      <c r="X759" s="326"/>
      <c r="Y759" s="326"/>
      <c r="Z759" s="326"/>
    </row>
    <row r="760" spans="1:26" ht="15.75" customHeight="1" x14ac:dyDescent="0.3">
      <c r="A760" s="326"/>
      <c r="B760" s="326"/>
      <c r="C760" s="326"/>
      <c r="D760" s="326"/>
      <c r="E760" s="326"/>
      <c r="F760" s="326"/>
      <c r="G760" s="326"/>
      <c r="H760" s="326"/>
      <c r="I760" s="326"/>
      <c r="J760" s="326"/>
      <c r="K760" s="326"/>
      <c r="L760" s="326"/>
      <c r="M760" s="326"/>
      <c r="N760" s="326"/>
      <c r="O760" s="326"/>
      <c r="P760" s="326"/>
      <c r="Q760" s="326"/>
      <c r="R760" s="326"/>
      <c r="S760" s="326"/>
      <c r="T760" s="326"/>
      <c r="U760" s="326"/>
      <c r="V760" s="326"/>
      <c r="W760" s="326"/>
      <c r="X760" s="326"/>
      <c r="Y760" s="326"/>
      <c r="Z760" s="326"/>
    </row>
    <row r="761" spans="1:26" ht="15.75" customHeight="1" x14ac:dyDescent="0.3">
      <c r="A761" s="326"/>
      <c r="B761" s="326"/>
      <c r="C761" s="326"/>
      <c r="D761" s="326"/>
      <c r="E761" s="326"/>
      <c r="F761" s="326"/>
      <c r="G761" s="326"/>
      <c r="H761" s="326"/>
      <c r="I761" s="326"/>
      <c r="J761" s="326"/>
      <c r="K761" s="326"/>
      <c r="L761" s="326"/>
      <c r="M761" s="326"/>
      <c r="N761" s="326"/>
      <c r="O761" s="326"/>
      <c r="P761" s="326"/>
      <c r="Q761" s="326"/>
      <c r="R761" s="326"/>
      <c r="S761" s="326"/>
      <c r="T761" s="326"/>
      <c r="U761" s="326"/>
      <c r="V761" s="326"/>
      <c r="W761" s="326"/>
      <c r="X761" s="326"/>
      <c r="Y761" s="326"/>
      <c r="Z761" s="326"/>
    </row>
    <row r="762" spans="1:26" ht="15.75" customHeight="1" x14ac:dyDescent="0.3">
      <c r="A762" s="326"/>
      <c r="B762" s="326"/>
      <c r="C762" s="326"/>
      <c r="D762" s="326"/>
      <c r="E762" s="326"/>
      <c r="F762" s="326"/>
      <c r="G762" s="326"/>
      <c r="H762" s="326"/>
      <c r="I762" s="326"/>
      <c r="J762" s="326"/>
      <c r="K762" s="326"/>
      <c r="L762" s="326"/>
      <c r="M762" s="326"/>
      <c r="N762" s="326"/>
      <c r="O762" s="326"/>
      <c r="P762" s="326"/>
      <c r="Q762" s="326"/>
      <c r="R762" s="326"/>
      <c r="S762" s="326"/>
      <c r="T762" s="326"/>
      <c r="U762" s="326"/>
      <c r="V762" s="326"/>
      <c r="W762" s="326"/>
      <c r="X762" s="326"/>
      <c r="Y762" s="326"/>
      <c r="Z762" s="326"/>
    </row>
    <row r="763" spans="1:26" ht="15.75" customHeight="1" x14ac:dyDescent="0.3">
      <c r="A763" s="326"/>
      <c r="B763" s="326"/>
      <c r="C763" s="326"/>
      <c r="D763" s="326"/>
      <c r="E763" s="326"/>
      <c r="F763" s="326"/>
      <c r="G763" s="326"/>
      <c r="H763" s="326"/>
      <c r="I763" s="326"/>
      <c r="J763" s="326"/>
      <c r="K763" s="326"/>
      <c r="L763" s="326"/>
      <c r="M763" s="326"/>
      <c r="N763" s="326"/>
      <c r="O763" s="326"/>
      <c r="P763" s="326"/>
      <c r="Q763" s="326"/>
      <c r="R763" s="326"/>
      <c r="S763" s="326"/>
      <c r="T763" s="326"/>
      <c r="U763" s="326"/>
      <c r="V763" s="326"/>
      <c r="W763" s="326"/>
      <c r="X763" s="326"/>
      <c r="Y763" s="326"/>
      <c r="Z763" s="326"/>
    </row>
    <row r="764" spans="1:26" ht="15.75" customHeight="1" x14ac:dyDescent="0.3">
      <c r="A764" s="326"/>
      <c r="B764" s="326"/>
      <c r="C764" s="326"/>
      <c r="D764" s="326"/>
      <c r="E764" s="326"/>
      <c r="F764" s="326"/>
      <c r="G764" s="326"/>
      <c r="H764" s="326"/>
      <c r="I764" s="326"/>
      <c r="J764" s="326"/>
      <c r="K764" s="326"/>
      <c r="L764" s="326"/>
      <c r="M764" s="326"/>
      <c r="N764" s="326"/>
      <c r="O764" s="326"/>
      <c r="P764" s="326"/>
      <c r="Q764" s="326"/>
      <c r="R764" s="326"/>
      <c r="S764" s="326"/>
      <c r="T764" s="326"/>
      <c r="U764" s="326"/>
      <c r="V764" s="326"/>
      <c r="W764" s="326"/>
      <c r="X764" s="326"/>
      <c r="Y764" s="326"/>
      <c r="Z764" s="326"/>
    </row>
    <row r="765" spans="1:26" ht="15.75" customHeight="1" x14ac:dyDescent="0.3">
      <c r="A765" s="326"/>
      <c r="B765" s="326"/>
      <c r="C765" s="326"/>
      <c r="D765" s="326"/>
      <c r="E765" s="326"/>
      <c r="F765" s="326"/>
      <c r="G765" s="326"/>
      <c r="H765" s="326"/>
      <c r="I765" s="326"/>
      <c r="J765" s="326"/>
      <c r="K765" s="326"/>
      <c r="L765" s="326"/>
      <c r="M765" s="326"/>
      <c r="N765" s="326"/>
      <c r="O765" s="326"/>
      <c r="P765" s="326"/>
      <c r="Q765" s="326"/>
      <c r="R765" s="326"/>
      <c r="S765" s="326"/>
      <c r="T765" s="326"/>
      <c r="U765" s="326"/>
      <c r="V765" s="326"/>
      <c r="W765" s="326"/>
      <c r="X765" s="326"/>
      <c r="Y765" s="326"/>
      <c r="Z765" s="326"/>
    </row>
    <row r="766" spans="1:26" ht="15.75" customHeight="1" x14ac:dyDescent="0.3">
      <c r="A766" s="326"/>
      <c r="B766" s="326"/>
      <c r="C766" s="326"/>
      <c r="D766" s="326"/>
      <c r="E766" s="326"/>
      <c r="F766" s="326"/>
      <c r="G766" s="326"/>
      <c r="H766" s="326"/>
      <c r="I766" s="326"/>
      <c r="J766" s="326"/>
      <c r="K766" s="326"/>
      <c r="L766" s="326"/>
      <c r="M766" s="326"/>
      <c r="N766" s="326"/>
      <c r="O766" s="326"/>
      <c r="P766" s="326"/>
      <c r="Q766" s="326"/>
      <c r="R766" s="326"/>
      <c r="S766" s="326"/>
      <c r="T766" s="326"/>
      <c r="U766" s="326"/>
      <c r="V766" s="326"/>
      <c r="W766" s="326"/>
      <c r="X766" s="326"/>
      <c r="Y766" s="326"/>
      <c r="Z766" s="326"/>
    </row>
    <row r="767" spans="1:26" ht="15.75" customHeight="1" x14ac:dyDescent="0.3">
      <c r="A767" s="326"/>
      <c r="B767" s="326"/>
      <c r="C767" s="326"/>
      <c r="D767" s="326"/>
      <c r="E767" s="326"/>
      <c r="F767" s="326"/>
      <c r="G767" s="326"/>
      <c r="H767" s="326"/>
      <c r="I767" s="326"/>
      <c r="J767" s="326"/>
      <c r="K767" s="326"/>
      <c r="L767" s="326"/>
      <c r="M767" s="326"/>
      <c r="N767" s="326"/>
      <c r="O767" s="326"/>
      <c r="P767" s="326"/>
      <c r="Q767" s="326"/>
      <c r="R767" s="326"/>
      <c r="S767" s="326"/>
      <c r="T767" s="326"/>
      <c r="U767" s="326"/>
      <c r="V767" s="326"/>
      <c r="W767" s="326"/>
      <c r="X767" s="326"/>
      <c r="Y767" s="326"/>
      <c r="Z767" s="326"/>
    </row>
    <row r="768" spans="1:26" ht="15.75" customHeight="1" x14ac:dyDescent="0.3">
      <c r="A768" s="326"/>
      <c r="B768" s="326"/>
      <c r="C768" s="326"/>
      <c r="D768" s="326"/>
      <c r="E768" s="326"/>
      <c r="F768" s="326"/>
      <c r="G768" s="326"/>
      <c r="H768" s="326"/>
      <c r="I768" s="326"/>
      <c r="J768" s="326"/>
      <c r="K768" s="326"/>
      <c r="L768" s="326"/>
      <c r="M768" s="326"/>
      <c r="N768" s="326"/>
      <c r="O768" s="326"/>
      <c r="P768" s="326"/>
      <c r="Q768" s="326"/>
      <c r="R768" s="326"/>
      <c r="S768" s="326"/>
      <c r="T768" s="326"/>
      <c r="U768" s="326"/>
      <c r="V768" s="326"/>
      <c r="W768" s="326"/>
      <c r="X768" s="326"/>
      <c r="Y768" s="326"/>
      <c r="Z768" s="326"/>
    </row>
    <row r="769" spans="1:26" ht="15.75" customHeight="1" x14ac:dyDescent="0.3">
      <c r="A769" s="326"/>
      <c r="B769" s="326"/>
      <c r="C769" s="326"/>
      <c r="D769" s="326"/>
      <c r="E769" s="326"/>
      <c r="F769" s="326"/>
      <c r="G769" s="326"/>
      <c r="H769" s="326"/>
      <c r="I769" s="326"/>
      <c r="J769" s="326"/>
      <c r="K769" s="326"/>
      <c r="L769" s="326"/>
      <c r="M769" s="326"/>
      <c r="N769" s="326"/>
      <c r="O769" s="326"/>
      <c r="P769" s="326"/>
      <c r="Q769" s="326"/>
      <c r="R769" s="326"/>
      <c r="S769" s="326"/>
      <c r="T769" s="326"/>
      <c r="U769" s="326"/>
      <c r="V769" s="326"/>
      <c r="W769" s="326"/>
      <c r="X769" s="326"/>
      <c r="Y769" s="326"/>
      <c r="Z769" s="326"/>
    </row>
    <row r="770" spans="1:26" ht="15.75" customHeight="1" x14ac:dyDescent="0.3">
      <c r="A770" s="326"/>
      <c r="B770" s="326"/>
      <c r="C770" s="326"/>
      <c r="D770" s="326"/>
      <c r="E770" s="326"/>
      <c r="F770" s="326"/>
      <c r="G770" s="326"/>
      <c r="H770" s="326"/>
      <c r="I770" s="326"/>
      <c r="J770" s="326"/>
      <c r="K770" s="326"/>
      <c r="L770" s="326"/>
      <c r="M770" s="326"/>
      <c r="N770" s="326"/>
      <c r="O770" s="326"/>
      <c r="P770" s="326"/>
      <c r="Q770" s="326"/>
      <c r="R770" s="326"/>
      <c r="S770" s="326"/>
      <c r="T770" s="326"/>
      <c r="U770" s="326"/>
      <c r="V770" s="326"/>
      <c r="W770" s="326"/>
      <c r="X770" s="326"/>
      <c r="Y770" s="326"/>
      <c r="Z770" s="326"/>
    </row>
    <row r="771" spans="1:26" ht="15.75" customHeight="1" x14ac:dyDescent="0.3">
      <c r="A771" s="326"/>
      <c r="B771" s="326"/>
      <c r="C771" s="326"/>
      <c r="D771" s="326"/>
      <c r="E771" s="326"/>
      <c r="F771" s="326"/>
      <c r="G771" s="326"/>
      <c r="H771" s="326"/>
      <c r="I771" s="326"/>
      <c r="J771" s="326"/>
      <c r="K771" s="326"/>
      <c r="L771" s="326"/>
      <c r="M771" s="326"/>
      <c r="N771" s="326"/>
      <c r="O771" s="326"/>
      <c r="P771" s="326"/>
      <c r="Q771" s="326"/>
      <c r="R771" s="326"/>
      <c r="S771" s="326"/>
      <c r="T771" s="326"/>
      <c r="U771" s="326"/>
      <c r="V771" s="326"/>
      <c r="W771" s="326"/>
      <c r="X771" s="326"/>
      <c r="Y771" s="326"/>
      <c r="Z771" s="326"/>
    </row>
    <row r="772" spans="1:26" ht="15.75" customHeight="1" x14ac:dyDescent="0.3">
      <c r="A772" s="326"/>
      <c r="B772" s="326"/>
      <c r="C772" s="326"/>
      <c r="D772" s="326"/>
      <c r="E772" s="326"/>
      <c r="F772" s="326"/>
      <c r="G772" s="326"/>
      <c r="H772" s="326"/>
      <c r="I772" s="326"/>
      <c r="J772" s="326"/>
      <c r="K772" s="326"/>
      <c r="L772" s="326"/>
      <c r="M772" s="326"/>
      <c r="N772" s="326"/>
      <c r="O772" s="326"/>
      <c r="P772" s="326"/>
      <c r="Q772" s="326"/>
      <c r="R772" s="326"/>
      <c r="S772" s="326"/>
      <c r="T772" s="326"/>
      <c r="U772" s="326"/>
      <c r="V772" s="326"/>
      <c r="W772" s="326"/>
      <c r="X772" s="326"/>
      <c r="Y772" s="326"/>
      <c r="Z772" s="326"/>
    </row>
    <row r="773" spans="1:26" ht="15.75" customHeight="1" x14ac:dyDescent="0.3">
      <c r="A773" s="326"/>
      <c r="B773" s="326"/>
      <c r="C773" s="326"/>
      <c r="D773" s="326"/>
      <c r="E773" s="326"/>
      <c r="F773" s="326"/>
      <c r="G773" s="326"/>
      <c r="H773" s="326"/>
      <c r="I773" s="326"/>
      <c r="J773" s="326"/>
      <c r="K773" s="326"/>
      <c r="L773" s="326"/>
      <c r="M773" s="326"/>
      <c r="N773" s="326"/>
      <c r="O773" s="326"/>
      <c r="P773" s="326"/>
      <c r="Q773" s="326"/>
      <c r="R773" s="326"/>
      <c r="S773" s="326"/>
      <c r="T773" s="326"/>
      <c r="U773" s="326"/>
      <c r="V773" s="326"/>
      <c r="W773" s="326"/>
      <c r="X773" s="326"/>
      <c r="Y773" s="326"/>
      <c r="Z773" s="326"/>
    </row>
    <row r="774" spans="1:26" ht="15.75" customHeight="1" x14ac:dyDescent="0.3">
      <c r="A774" s="326"/>
      <c r="B774" s="326"/>
      <c r="C774" s="326"/>
      <c r="D774" s="326"/>
      <c r="E774" s="326"/>
      <c r="F774" s="326"/>
      <c r="G774" s="326"/>
      <c r="H774" s="326"/>
      <c r="I774" s="326"/>
      <c r="J774" s="326"/>
      <c r="K774" s="326"/>
      <c r="L774" s="326"/>
      <c r="M774" s="326"/>
      <c r="N774" s="326"/>
      <c r="O774" s="326"/>
      <c r="P774" s="326"/>
      <c r="Q774" s="326"/>
      <c r="R774" s="326"/>
      <c r="S774" s="326"/>
      <c r="T774" s="326"/>
      <c r="U774" s="326"/>
      <c r="V774" s="326"/>
      <c r="W774" s="326"/>
      <c r="X774" s="326"/>
      <c r="Y774" s="326"/>
      <c r="Z774" s="326"/>
    </row>
    <row r="775" spans="1:26" ht="15.75" customHeight="1" x14ac:dyDescent="0.3">
      <c r="A775" s="326"/>
      <c r="B775" s="326"/>
      <c r="C775" s="326"/>
      <c r="D775" s="326"/>
      <c r="E775" s="326"/>
      <c r="F775" s="326"/>
      <c r="G775" s="326"/>
      <c r="H775" s="326"/>
      <c r="I775" s="326"/>
      <c r="J775" s="326"/>
      <c r="K775" s="326"/>
      <c r="L775" s="326"/>
      <c r="M775" s="326"/>
      <c r="N775" s="326"/>
      <c r="O775" s="326"/>
      <c r="P775" s="326"/>
      <c r="Q775" s="326"/>
      <c r="R775" s="326"/>
      <c r="S775" s="326"/>
      <c r="T775" s="326"/>
      <c r="U775" s="326"/>
      <c r="V775" s="326"/>
      <c r="W775" s="326"/>
      <c r="X775" s="326"/>
      <c r="Y775" s="326"/>
      <c r="Z775" s="326"/>
    </row>
    <row r="776" spans="1:26" ht="15.75" customHeight="1" x14ac:dyDescent="0.3">
      <c r="A776" s="326"/>
      <c r="B776" s="326"/>
      <c r="C776" s="326"/>
      <c r="D776" s="326"/>
      <c r="E776" s="326"/>
      <c r="F776" s="326"/>
      <c r="G776" s="326"/>
      <c r="H776" s="326"/>
      <c r="I776" s="326"/>
      <c r="J776" s="326"/>
      <c r="K776" s="326"/>
      <c r="L776" s="326"/>
      <c r="M776" s="326"/>
      <c r="N776" s="326"/>
      <c r="O776" s="326"/>
      <c r="P776" s="326"/>
      <c r="Q776" s="326"/>
      <c r="R776" s="326"/>
      <c r="S776" s="326"/>
      <c r="T776" s="326"/>
      <c r="U776" s="326"/>
      <c r="V776" s="326"/>
      <c r="W776" s="326"/>
      <c r="X776" s="326"/>
      <c r="Y776" s="326"/>
      <c r="Z776" s="326"/>
    </row>
    <row r="777" spans="1:26" ht="15.75" customHeight="1" x14ac:dyDescent="0.3">
      <c r="A777" s="326"/>
      <c r="B777" s="326"/>
      <c r="C777" s="326"/>
      <c r="D777" s="326"/>
      <c r="E777" s="326"/>
      <c r="F777" s="326"/>
      <c r="G777" s="326"/>
      <c r="H777" s="326"/>
      <c r="I777" s="326"/>
      <c r="J777" s="326"/>
      <c r="K777" s="326"/>
      <c r="L777" s="326"/>
      <c r="M777" s="326"/>
      <c r="N777" s="326"/>
      <c r="O777" s="326"/>
      <c r="P777" s="326"/>
      <c r="Q777" s="326"/>
      <c r="R777" s="326"/>
      <c r="S777" s="326"/>
      <c r="T777" s="326"/>
      <c r="U777" s="326"/>
      <c r="V777" s="326"/>
      <c r="W777" s="326"/>
      <c r="X777" s="326"/>
      <c r="Y777" s="326"/>
      <c r="Z777" s="326"/>
    </row>
    <row r="778" spans="1:26" ht="15.75" customHeight="1" x14ac:dyDescent="0.3">
      <c r="A778" s="326"/>
      <c r="B778" s="326"/>
      <c r="C778" s="326"/>
      <c r="D778" s="326"/>
      <c r="E778" s="326"/>
      <c r="F778" s="326"/>
      <c r="G778" s="326"/>
      <c r="H778" s="326"/>
      <c r="I778" s="326"/>
      <c r="J778" s="326"/>
      <c r="K778" s="326"/>
      <c r="L778" s="326"/>
      <c r="M778" s="326"/>
      <c r="N778" s="326"/>
      <c r="O778" s="326"/>
      <c r="P778" s="326"/>
      <c r="Q778" s="326"/>
      <c r="R778" s="326"/>
      <c r="S778" s="326"/>
      <c r="T778" s="326"/>
      <c r="U778" s="326"/>
      <c r="V778" s="326"/>
      <c r="W778" s="326"/>
      <c r="X778" s="326"/>
      <c r="Y778" s="326"/>
      <c r="Z778" s="326"/>
    </row>
    <row r="779" spans="1:26" ht="15.75" customHeight="1" x14ac:dyDescent="0.3">
      <c r="A779" s="326"/>
      <c r="B779" s="326"/>
      <c r="C779" s="326"/>
      <c r="D779" s="326"/>
      <c r="E779" s="326"/>
      <c r="F779" s="326"/>
      <c r="G779" s="326"/>
      <c r="H779" s="326"/>
      <c r="I779" s="326"/>
      <c r="J779" s="326"/>
      <c r="K779" s="326"/>
      <c r="L779" s="326"/>
      <c r="M779" s="326"/>
      <c r="N779" s="326"/>
      <c r="O779" s="326"/>
      <c r="P779" s="326"/>
      <c r="Q779" s="326"/>
      <c r="R779" s="326"/>
      <c r="S779" s="326"/>
      <c r="T779" s="326"/>
      <c r="U779" s="326"/>
      <c r="V779" s="326"/>
      <c r="W779" s="326"/>
      <c r="X779" s="326"/>
      <c r="Y779" s="326"/>
      <c r="Z779" s="326"/>
    </row>
    <row r="780" spans="1:26" ht="15.75" customHeight="1" x14ac:dyDescent="0.3">
      <c r="A780" s="326"/>
      <c r="B780" s="326"/>
      <c r="C780" s="326"/>
      <c r="D780" s="326"/>
      <c r="E780" s="326"/>
      <c r="F780" s="326"/>
      <c r="G780" s="326"/>
      <c r="H780" s="326"/>
      <c r="I780" s="326"/>
      <c r="J780" s="326"/>
      <c r="K780" s="326"/>
      <c r="L780" s="326"/>
      <c r="M780" s="326"/>
      <c r="N780" s="326"/>
      <c r="O780" s="326"/>
      <c r="P780" s="326"/>
      <c r="Q780" s="326"/>
      <c r="R780" s="326"/>
      <c r="S780" s="326"/>
      <c r="T780" s="326"/>
      <c r="U780" s="326"/>
      <c r="V780" s="326"/>
      <c r="W780" s="326"/>
      <c r="X780" s="326"/>
      <c r="Y780" s="326"/>
      <c r="Z780" s="326"/>
    </row>
    <row r="781" spans="1:26" ht="15.75" customHeight="1" x14ac:dyDescent="0.3">
      <c r="A781" s="326"/>
      <c r="B781" s="326"/>
      <c r="C781" s="326"/>
      <c r="D781" s="326"/>
      <c r="E781" s="326"/>
      <c r="F781" s="326"/>
      <c r="G781" s="326"/>
      <c r="H781" s="326"/>
      <c r="I781" s="326"/>
      <c r="J781" s="326"/>
      <c r="K781" s="326"/>
      <c r="L781" s="326"/>
      <c r="M781" s="326"/>
      <c r="N781" s="326"/>
      <c r="O781" s="326"/>
      <c r="P781" s="326"/>
      <c r="Q781" s="326"/>
      <c r="R781" s="326"/>
      <c r="S781" s="326"/>
      <c r="T781" s="326"/>
      <c r="U781" s="326"/>
      <c r="V781" s="326"/>
      <c r="W781" s="326"/>
      <c r="X781" s="326"/>
      <c r="Y781" s="326"/>
      <c r="Z781" s="326"/>
    </row>
    <row r="782" spans="1:26" ht="15.75" customHeight="1" x14ac:dyDescent="0.3">
      <c r="A782" s="326"/>
      <c r="B782" s="326"/>
      <c r="C782" s="326"/>
      <c r="D782" s="326"/>
      <c r="E782" s="326"/>
      <c r="F782" s="326"/>
      <c r="G782" s="326"/>
      <c r="H782" s="326"/>
      <c r="I782" s="326"/>
      <c r="J782" s="326"/>
      <c r="K782" s="326"/>
      <c r="L782" s="326"/>
      <c r="M782" s="326"/>
      <c r="N782" s="326"/>
      <c r="O782" s="326"/>
      <c r="P782" s="326"/>
      <c r="Q782" s="326"/>
      <c r="R782" s="326"/>
      <c r="S782" s="326"/>
      <c r="T782" s="326"/>
      <c r="U782" s="326"/>
      <c r="V782" s="326"/>
      <c r="W782" s="326"/>
      <c r="X782" s="326"/>
      <c r="Y782" s="326"/>
      <c r="Z782" s="326"/>
    </row>
    <row r="783" spans="1:26" ht="15.75" customHeight="1" x14ac:dyDescent="0.3">
      <c r="A783" s="326"/>
      <c r="B783" s="326"/>
      <c r="C783" s="326"/>
      <c r="D783" s="326"/>
      <c r="E783" s="326"/>
      <c r="F783" s="326"/>
      <c r="G783" s="326"/>
      <c r="H783" s="326"/>
      <c r="I783" s="326"/>
      <c r="J783" s="326"/>
      <c r="K783" s="326"/>
      <c r="L783" s="326"/>
      <c r="M783" s="326"/>
      <c r="N783" s="326"/>
      <c r="O783" s="326"/>
      <c r="P783" s="326"/>
      <c r="Q783" s="326"/>
      <c r="R783" s="326"/>
      <c r="S783" s="326"/>
      <c r="T783" s="326"/>
      <c r="U783" s="326"/>
      <c r="V783" s="326"/>
      <c r="W783" s="326"/>
      <c r="X783" s="326"/>
      <c r="Y783" s="326"/>
      <c r="Z783" s="326"/>
    </row>
    <row r="784" spans="1:26" ht="15.75" customHeight="1" x14ac:dyDescent="0.3">
      <c r="A784" s="326"/>
      <c r="B784" s="326"/>
      <c r="C784" s="326"/>
      <c r="D784" s="326"/>
      <c r="E784" s="326"/>
      <c r="F784" s="326"/>
      <c r="G784" s="326"/>
      <c r="H784" s="326"/>
      <c r="I784" s="326"/>
      <c r="J784" s="326"/>
      <c r="K784" s="326"/>
      <c r="L784" s="326"/>
      <c r="M784" s="326"/>
      <c r="N784" s="326"/>
      <c r="O784" s="326"/>
      <c r="P784" s="326"/>
      <c r="Q784" s="326"/>
      <c r="R784" s="326"/>
      <c r="S784" s="326"/>
      <c r="T784" s="326"/>
      <c r="U784" s="326"/>
      <c r="V784" s="326"/>
      <c r="W784" s="326"/>
      <c r="X784" s="326"/>
      <c r="Y784" s="326"/>
      <c r="Z784" s="326"/>
    </row>
    <row r="785" spans="1:26" ht="15.75" customHeight="1" x14ac:dyDescent="0.3">
      <c r="A785" s="326"/>
      <c r="B785" s="326"/>
      <c r="C785" s="326"/>
      <c r="D785" s="326"/>
      <c r="E785" s="326"/>
      <c r="F785" s="326"/>
      <c r="G785" s="326"/>
      <c r="H785" s="326"/>
      <c r="I785" s="326"/>
      <c r="J785" s="326"/>
      <c r="K785" s="326"/>
      <c r="L785" s="326"/>
      <c r="M785" s="326"/>
      <c r="N785" s="326"/>
      <c r="O785" s="326"/>
      <c r="P785" s="326"/>
      <c r="Q785" s="326"/>
      <c r="R785" s="326"/>
      <c r="S785" s="326"/>
      <c r="T785" s="326"/>
      <c r="U785" s="326"/>
      <c r="V785" s="326"/>
      <c r="W785" s="326"/>
      <c r="X785" s="326"/>
      <c r="Y785" s="326"/>
      <c r="Z785" s="326"/>
    </row>
    <row r="786" spans="1:26" ht="15.75" customHeight="1" x14ac:dyDescent="0.3">
      <c r="A786" s="326"/>
      <c r="B786" s="326"/>
      <c r="C786" s="326"/>
      <c r="D786" s="326"/>
      <c r="E786" s="326"/>
      <c r="F786" s="326"/>
      <c r="G786" s="326"/>
      <c r="H786" s="326"/>
      <c r="I786" s="326"/>
      <c r="J786" s="326"/>
      <c r="K786" s="326"/>
      <c r="L786" s="326"/>
      <c r="M786" s="326"/>
      <c r="N786" s="326"/>
      <c r="O786" s="326"/>
      <c r="P786" s="326"/>
      <c r="Q786" s="326"/>
      <c r="R786" s="326"/>
      <c r="S786" s="326"/>
      <c r="T786" s="326"/>
      <c r="U786" s="326"/>
      <c r="V786" s="326"/>
      <c r="W786" s="326"/>
      <c r="X786" s="326"/>
      <c r="Y786" s="326"/>
      <c r="Z786" s="326"/>
    </row>
    <row r="787" spans="1:26" ht="15.75" customHeight="1" x14ac:dyDescent="0.3">
      <c r="A787" s="326"/>
      <c r="B787" s="326"/>
      <c r="C787" s="326"/>
      <c r="D787" s="326"/>
      <c r="E787" s="326"/>
      <c r="F787" s="326"/>
      <c r="G787" s="326"/>
      <c r="H787" s="326"/>
      <c r="I787" s="326"/>
      <c r="J787" s="326"/>
      <c r="K787" s="326"/>
      <c r="L787" s="326"/>
      <c r="M787" s="326"/>
      <c r="N787" s="326"/>
      <c r="O787" s="326"/>
      <c r="P787" s="326"/>
      <c r="Q787" s="326"/>
      <c r="R787" s="326"/>
      <c r="S787" s="326"/>
      <c r="T787" s="326"/>
      <c r="U787" s="326"/>
      <c r="V787" s="326"/>
      <c r="W787" s="326"/>
      <c r="X787" s="326"/>
      <c r="Y787" s="326"/>
      <c r="Z787" s="326"/>
    </row>
    <row r="788" spans="1:26" ht="15.75" customHeight="1" x14ac:dyDescent="0.3">
      <c r="A788" s="326"/>
      <c r="B788" s="326"/>
      <c r="C788" s="326"/>
      <c r="D788" s="326"/>
      <c r="E788" s="326"/>
      <c r="F788" s="326"/>
      <c r="G788" s="326"/>
      <c r="H788" s="326"/>
      <c r="I788" s="326"/>
      <c r="J788" s="326"/>
      <c r="K788" s="326"/>
      <c r="L788" s="326"/>
      <c r="M788" s="326"/>
      <c r="N788" s="326"/>
      <c r="O788" s="326"/>
      <c r="P788" s="326"/>
      <c r="Q788" s="326"/>
      <c r="R788" s="326"/>
      <c r="S788" s="326"/>
      <c r="T788" s="326"/>
      <c r="U788" s="326"/>
      <c r="V788" s="326"/>
      <c r="W788" s="326"/>
      <c r="X788" s="326"/>
      <c r="Y788" s="326"/>
      <c r="Z788" s="326"/>
    </row>
    <row r="789" spans="1:26" ht="15.75" customHeight="1" x14ac:dyDescent="0.3">
      <c r="A789" s="326"/>
      <c r="B789" s="326"/>
      <c r="C789" s="326"/>
      <c r="D789" s="326"/>
      <c r="E789" s="326"/>
      <c r="F789" s="326"/>
      <c r="G789" s="326"/>
      <c r="H789" s="326"/>
      <c r="I789" s="326"/>
      <c r="J789" s="326"/>
      <c r="K789" s="326"/>
      <c r="L789" s="326"/>
      <c r="M789" s="326"/>
      <c r="N789" s="326"/>
      <c r="O789" s="326"/>
      <c r="P789" s="326"/>
      <c r="Q789" s="326"/>
      <c r="R789" s="326"/>
      <c r="S789" s="326"/>
      <c r="T789" s="326"/>
      <c r="U789" s="326"/>
      <c r="V789" s="326"/>
      <c r="W789" s="326"/>
      <c r="X789" s="326"/>
      <c r="Y789" s="326"/>
      <c r="Z789" s="326"/>
    </row>
    <row r="790" spans="1:26" ht="15.75" customHeight="1" x14ac:dyDescent="0.3">
      <c r="A790" s="326"/>
      <c r="B790" s="326"/>
      <c r="C790" s="326"/>
      <c r="D790" s="326"/>
      <c r="E790" s="326"/>
      <c r="F790" s="326"/>
      <c r="G790" s="326"/>
      <c r="H790" s="326"/>
      <c r="I790" s="326"/>
      <c r="J790" s="326"/>
      <c r="K790" s="326"/>
      <c r="L790" s="326"/>
      <c r="M790" s="326"/>
      <c r="N790" s="326"/>
      <c r="O790" s="326"/>
      <c r="P790" s="326"/>
      <c r="Q790" s="326"/>
      <c r="R790" s="326"/>
      <c r="S790" s="326"/>
      <c r="T790" s="326"/>
      <c r="U790" s="326"/>
      <c r="V790" s="326"/>
      <c r="W790" s="326"/>
      <c r="X790" s="326"/>
      <c r="Y790" s="326"/>
      <c r="Z790" s="326"/>
    </row>
    <row r="791" spans="1:26" ht="15.75" customHeight="1" x14ac:dyDescent="0.3">
      <c r="A791" s="326"/>
      <c r="B791" s="326"/>
      <c r="C791" s="326"/>
      <c r="D791" s="326"/>
      <c r="E791" s="326"/>
      <c r="F791" s="326"/>
      <c r="G791" s="326"/>
      <c r="H791" s="326"/>
      <c r="I791" s="326"/>
      <c r="J791" s="326"/>
      <c r="K791" s="326"/>
      <c r="L791" s="326"/>
      <c r="M791" s="326"/>
      <c r="N791" s="326"/>
      <c r="O791" s="326"/>
      <c r="P791" s="326"/>
      <c r="Q791" s="326"/>
      <c r="R791" s="326"/>
      <c r="S791" s="326"/>
      <c r="T791" s="326"/>
      <c r="U791" s="326"/>
      <c r="V791" s="326"/>
      <c r="W791" s="326"/>
      <c r="X791" s="326"/>
      <c r="Y791" s="326"/>
      <c r="Z791" s="326"/>
    </row>
    <row r="792" spans="1:26" ht="15.75" customHeight="1" x14ac:dyDescent="0.3">
      <c r="A792" s="326"/>
      <c r="B792" s="326"/>
      <c r="C792" s="326"/>
      <c r="D792" s="326"/>
      <c r="E792" s="326"/>
      <c r="F792" s="326"/>
      <c r="G792" s="326"/>
      <c r="H792" s="326"/>
      <c r="I792" s="326"/>
      <c r="J792" s="326"/>
      <c r="K792" s="326"/>
      <c r="L792" s="326"/>
      <c r="M792" s="326"/>
      <c r="N792" s="326"/>
      <c r="O792" s="326"/>
      <c r="P792" s="326"/>
      <c r="Q792" s="326"/>
      <c r="R792" s="326"/>
      <c r="S792" s="326"/>
      <c r="T792" s="326"/>
      <c r="U792" s="326"/>
      <c r="V792" s="326"/>
      <c r="W792" s="326"/>
      <c r="X792" s="326"/>
      <c r="Y792" s="326"/>
      <c r="Z792" s="326"/>
    </row>
    <row r="793" spans="1:26" ht="15.75" customHeight="1" x14ac:dyDescent="0.3">
      <c r="A793" s="326"/>
      <c r="B793" s="326"/>
      <c r="C793" s="326"/>
      <c r="D793" s="326"/>
      <c r="E793" s="326"/>
      <c r="F793" s="326"/>
      <c r="G793" s="326"/>
      <c r="H793" s="326"/>
      <c r="I793" s="326"/>
      <c r="J793" s="326"/>
      <c r="K793" s="326"/>
      <c r="L793" s="326"/>
      <c r="M793" s="326"/>
      <c r="N793" s="326"/>
      <c r="O793" s="326"/>
      <c r="P793" s="326"/>
      <c r="Q793" s="326"/>
      <c r="R793" s="326"/>
      <c r="S793" s="326"/>
      <c r="T793" s="326"/>
      <c r="U793" s="326"/>
      <c r="V793" s="326"/>
      <c r="W793" s="326"/>
      <c r="X793" s="326"/>
      <c r="Y793" s="326"/>
      <c r="Z793" s="326"/>
    </row>
    <row r="794" spans="1:26" ht="15.75" customHeight="1" x14ac:dyDescent="0.3">
      <c r="A794" s="326"/>
      <c r="B794" s="326"/>
      <c r="C794" s="326"/>
      <c r="D794" s="326"/>
      <c r="E794" s="326"/>
      <c r="F794" s="326"/>
      <c r="G794" s="326"/>
      <c r="H794" s="326"/>
      <c r="I794" s="326"/>
      <c r="J794" s="326"/>
      <c r="K794" s="326"/>
      <c r="L794" s="326"/>
      <c r="M794" s="326"/>
      <c r="N794" s="326"/>
      <c r="O794" s="326"/>
      <c r="P794" s="326"/>
      <c r="Q794" s="326"/>
      <c r="R794" s="326"/>
      <c r="S794" s="326"/>
      <c r="T794" s="326"/>
      <c r="U794" s="326"/>
      <c r="V794" s="326"/>
      <c r="W794" s="326"/>
      <c r="X794" s="326"/>
      <c r="Y794" s="326"/>
      <c r="Z794" s="326"/>
    </row>
    <row r="795" spans="1:26" ht="15.75" customHeight="1" x14ac:dyDescent="0.3">
      <c r="A795" s="326"/>
      <c r="B795" s="326"/>
      <c r="C795" s="326"/>
      <c r="D795" s="326"/>
      <c r="E795" s="326"/>
      <c r="F795" s="326"/>
      <c r="G795" s="326"/>
      <c r="H795" s="326"/>
      <c r="I795" s="326"/>
      <c r="J795" s="326"/>
      <c r="K795" s="326"/>
      <c r="L795" s="326"/>
      <c r="M795" s="326"/>
      <c r="N795" s="326"/>
      <c r="O795" s="326"/>
      <c r="P795" s="326"/>
      <c r="Q795" s="326"/>
      <c r="R795" s="326"/>
      <c r="S795" s="326"/>
      <c r="T795" s="326"/>
      <c r="U795" s="326"/>
      <c r="V795" s="326"/>
      <c r="W795" s="326"/>
      <c r="X795" s="326"/>
      <c r="Y795" s="326"/>
      <c r="Z795" s="326"/>
    </row>
    <row r="796" spans="1:26" ht="15.75" customHeight="1" x14ac:dyDescent="0.3">
      <c r="A796" s="326"/>
      <c r="B796" s="326"/>
      <c r="C796" s="326"/>
      <c r="D796" s="326"/>
      <c r="E796" s="326"/>
      <c r="F796" s="326"/>
      <c r="G796" s="326"/>
      <c r="H796" s="326"/>
      <c r="I796" s="326"/>
      <c r="J796" s="326"/>
      <c r="K796" s="326"/>
      <c r="L796" s="326"/>
      <c r="M796" s="326"/>
      <c r="N796" s="326"/>
      <c r="O796" s="326"/>
      <c r="P796" s="326"/>
      <c r="Q796" s="326"/>
      <c r="R796" s="326"/>
      <c r="S796" s="326"/>
      <c r="T796" s="326"/>
      <c r="U796" s="326"/>
      <c r="V796" s="326"/>
      <c r="W796" s="326"/>
      <c r="X796" s="326"/>
      <c r="Y796" s="326"/>
      <c r="Z796" s="326"/>
    </row>
    <row r="797" spans="1:26" ht="15.75" customHeight="1" x14ac:dyDescent="0.3">
      <c r="A797" s="326"/>
      <c r="B797" s="326"/>
      <c r="C797" s="326"/>
      <c r="D797" s="326"/>
      <c r="E797" s="326"/>
      <c r="F797" s="326"/>
      <c r="G797" s="326"/>
      <c r="H797" s="326"/>
      <c r="I797" s="326"/>
      <c r="J797" s="326"/>
      <c r="K797" s="326"/>
      <c r="L797" s="326"/>
      <c r="M797" s="326"/>
      <c r="N797" s="326"/>
      <c r="O797" s="326"/>
      <c r="P797" s="326"/>
      <c r="Q797" s="326"/>
      <c r="R797" s="326"/>
      <c r="S797" s="326"/>
      <c r="T797" s="326"/>
      <c r="U797" s="326"/>
      <c r="V797" s="326"/>
      <c r="W797" s="326"/>
      <c r="X797" s="326"/>
      <c r="Y797" s="326"/>
      <c r="Z797" s="326"/>
    </row>
    <row r="798" spans="1:26" ht="15.75" customHeight="1" x14ac:dyDescent="0.3">
      <c r="A798" s="326"/>
      <c r="B798" s="326"/>
      <c r="C798" s="326"/>
      <c r="D798" s="326"/>
      <c r="E798" s="326"/>
      <c r="F798" s="326"/>
      <c r="G798" s="326"/>
      <c r="H798" s="326"/>
      <c r="I798" s="326"/>
      <c r="J798" s="326"/>
      <c r="K798" s="326"/>
      <c r="L798" s="326"/>
      <c r="M798" s="326"/>
      <c r="N798" s="326"/>
      <c r="O798" s="326"/>
      <c r="P798" s="326"/>
      <c r="Q798" s="326"/>
      <c r="R798" s="326"/>
      <c r="S798" s="326"/>
      <c r="T798" s="326"/>
      <c r="U798" s="326"/>
      <c r="V798" s="326"/>
      <c r="W798" s="326"/>
      <c r="X798" s="326"/>
      <c r="Y798" s="326"/>
      <c r="Z798" s="326"/>
    </row>
    <row r="799" spans="1:26" ht="15.75" customHeight="1" x14ac:dyDescent="0.3">
      <c r="A799" s="326"/>
      <c r="B799" s="326"/>
      <c r="C799" s="326"/>
      <c r="D799" s="326"/>
      <c r="E799" s="326"/>
      <c r="F799" s="326"/>
      <c r="G799" s="326"/>
      <c r="H799" s="326"/>
      <c r="I799" s="326"/>
      <c r="J799" s="326"/>
      <c r="K799" s="326"/>
      <c r="L799" s="326"/>
      <c r="M799" s="326"/>
      <c r="N799" s="326"/>
      <c r="O799" s="326"/>
      <c r="P799" s="326"/>
      <c r="Q799" s="326"/>
      <c r="R799" s="326"/>
      <c r="S799" s="326"/>
      <c r="T799" s="326"/>
      <c r="U799" s="326"/>
      <c r="V799" s="326"/>
      <c r="W799" s="326"/>
      <c r="X799" s="326"/>
      <c r="Y799" s="326"/>
      <c r="Z799" s="326"/>
    </row>
    <row r="800" spans="1:26" ht="15.75" customHeight="1" x14ac:dyDescent="0.3">
      <c r="A800" s="326"/>
      <c r="B800" s="326"/>
      <c r="C800" s="326"/>
      <c r="D800" s="326"/>
      <c r="E800" s="326"/>
      <c r="F800" s="326"/>
      <c r="G800" s="326"/>
      <c r="H800" s="326"/>
      <c r="I800" s="326"/>
      <c r="J800" s="326"/>
      <c r="K800" s="326"/>
      <c r="L800" s="326"/>
      <c r="M800" s="326"/>
      <c r="N800" s="326"/>
      <c r="O800" s="326"/>
      <c r="P800" s="326"/>
      <c r="Q800" s="326"/>
      <c r="R800" s="326"/>
      <c r="S800" s="326"/>
      <c r="T800" s="326"/>
      <c r="U800" s="326"/>
      <c r="V800" s="326"/>
      <c r="W800" s="326"/>
      <c r="X800" s="326"/>
      <c r="Y800" s="326"/>
      <c r="Z800" s="326"/>
    </row>
    <row r="801" spans="1:26" ht="15.75" customHeight="1" x14ac:dyDescent="0.3">
      <c r="A801" s="326"/>
      <c r="B801" s="326"/>
      <c r="C801" s="326"/>
      <c r="D801" s="326"/>
      <c r="E801" s="326"/>
      <c r="F801" s="326"/>
      <c r="G801" s="326"/>
      <c r="H801" s="326"/>
      <c r="I801" s="326"/>
      <c r="J801" s="326"/>
      <c r="K801" s="326"/>
      <c r="L801" s="326"/>
      <c r="M801" s="326"/>
      <c r="N801" s="326"/>
      <c r="O801" s="326"/>
      <c r="P801" s="326"/>
      <c r="Q801" s="326"/>
      <c r="R801" s="326"/>
      <c r="S801" s="326"/>
      <c r="T801" s="326"/>
      <c r="U801" s="326"/>
      <c r="V801" s="326"/>
      <c r="W801" s="326"/>
      <c r="X801" s="326"/>
      <c r="Y801" s="326"/>
      <c r="Z801" s="326"/>
    </row>
    <row r="802" spans="1:26" ht="15.75" customHeight="1" x14ac:dyDescent="0.3">
      <c r="A802" s="326"/>
      <c r="B802" s="326"/>
      <c r="C802" s="326"/>
      <c r="D802" s="326"/>
      <c r="E802" s="326"/>
      <c r="F802" s="326"/>
      <c r="G802" s="326"/>
      <c r="H802" s="326"/>
      <c r="I802" s="326"/>
      <c r="J802" s="326"/>
      <c r="K802" s="326"/>
      <c r="L802" s="326"/>
      <c r="M802" s="326"/>
      <c r="N802" s="326"/>
      <c r="O802" s="326"/>
      <c r="P802" s="326"/>
      <c r="Q802" s="326"/>
      <c r="R802" s="326"/>
      <c r="S802" s="326"/>
      <c r="T802" s="326"/>
      <c r="U802" s="326"/>
      <c r="V802" s="326"/>
      <c r="W802" s="326"/>
      <c r="X802" s="326"/>
      <c r="Y802" s="326"/>
      <c r="Z802" s="326"/>
    </row>
    <row r="803" spans="1:26" ht="15.75" customHeight="1" x14ac:dyDescent="0.3">
      <c r="A803" s="326"/>
      <c r="B803" s="326"/>
      <c r="C803" s="326"/>
      <c r="D803" s="326"/>
      <c r="E803" s="326"/>
      <c r="F803" s="326"/>
      <c r="G803" s="326"/>
      <c r="H803" s="326"/>
      <c r="I803" s="326"/>
      <c r="J803" s="326"/>
      <c r="K803" s="326"/>
      <c r="L803" s="326"/>
      <c r="M803" s="326"/>
      <c r="N803" s="326"/>
      <c r="O803" s="326"/>
      <c r="P803" s="326"/>
      <c r="Q803" s="326"/>
      <c r="R803" s="326"/>
      <c r="S803" s="326"/>
      <c r="T803" s="326"/>
      <c r="U803" s="326"/>
      <c r="V803" s="326"/>
      <c r="W803" s="326"/>
      <c r="X803" s="326"/>
      <c r="Y803" s="326"/>
      <c r="Z803" s="326"/>
    </row>
    <row r="804" spans="1:26" ht="15.75" customHeight="1" x14ac:dyDescent="0.3">
      <c r="A804" s="326"/>
      <c r="B804" s="326"/>
      <c r="C804" s="326"/>
      <c r="D804" s="326"/>
      <c r="E804" s="326"/>
      <c r="F804" s="326"/>
      <c r="G804" s="326"/>
      <c r="H804" s="326"/>
      <c r="I804" s="326"/>
      <c r="J804" s="326"/>
      <c r="K804" s="326"/>
      <c r="L804" s="326"/>
      <c r="M804" s="326"/>
      <c r="N804" s="326"/>
      <c r="O804" s="326"/>
      <c r="P804" s="326"/>
      <c r="Q804" s="326"/>
      <c r="R804" s="326"/>
      <c r="S804" s="326"/>
      <c r="T804" s="326"/>
      <c r="U804" s="326"/>
      <c r="V804" s="326"/>
      <c r="W804" s="326"/>
      <c r="X804" s="326"/>
      <c r="Y804" s="326"/>
      <c r="Z804" s="326"/>
    </row>
    <row r="805" spans="1:26" ht="15.75" customHeight="1" x14ac:dyDescent="0.3">
      <c r="A805" s="326"/>
      <c r="B805" s="326"/>
      <c r="C805" s="326"/>
      <c r="D805" s="326"/>
      <c r="E805" s="326"/>
      <c r="F805" s="326"/>
      <c r="G805" s="326"/>
      <c r="H805" s="326"/>
      <c r="I805" s="326"/>
      <c r="J805" s="326"/>
      <c r="K805" s="326"/>
      <c r="L805" s="326"/>
      <c r="M805" s="326"/>
      <c r="N805" s="326"/>
      <c r="O805" s="326"/>
      <c r="P805" s="326"/>
      <c r="Q805" s="326"/>
      <c r="R805" s="326"/>
      <c r="S805" s="326"/>
      <c r="T805" s="326"/>
      <c r="U805" s="326"/>
      <c r="V805" s="326"/>
      <c r="W805" s="326"/>
      <c r="X805" s="326"/>
      <c r="Y805" s="326"/>
      <c r="Z805" s="326"/>
    </row>
    <row r="806" spans="1:26" ht="15.75" customHeight="1" x14ac:dyDescent="0.3">
      <c r="A806" s="326"/>
      <c r="B806" s="326"/>
      <c r="C806" s="326"/>
      <c r="D806" s="326"/>
      <c r="E806" s="326"/>
      <c r="F806" s="326"/>
      <c r="G806" s="326"/>
      <c r="H806" s="326"/>
      <c r="I806" s="326"/>
      <c r="J806" s="326"/>
      <c r="K806" s="326"/>
      <c r="L806" s="326"/>
      <c r="M806" s="326"/>
      <c r="N806" s="326"/>
      <c r="O806" s="326"/>
      <c r="P806" s="326"/>
      <c r="Q806" s="326"/>
      <c r="R806" s="326"/>
      <c r="S806" s="326"/>
      <c r="T806" s="326"/>
      <c r="U806" s="326"/>
      <c r="V806" s="326"/>
      <c r="W806" s="326"/>
      <c r="X806" s="326"/>
      <c r="Y806" s="326"/>
      <c r="Z806" s="326"/>
    </row>
    <row r="807" spans="1:26" ht="15.75" customHeight="1" x14ac:dyDescent="0.3">
      <c r="A807" s="326"/>
      <c r="B807" s="326"/>
      <c r="C807" s="326"/>
      <c r="D807" s="326"/>
      <c r="E807" s="326"/>
      <c r="F807" s="326"/>
      <c r="G807" s="326"/>
      <c r="H807" s="326"/>
      <c r="I807" s="326"/>
      <c r="J807" s="326"/>
      <c r="K807" s="326"/>
      <c r="L807" s="326"/>
      <c r="M807" s="326"/>
      <c r="N807" s="326"/>
      <c r="O807" s="326"/>
      <c r="P807" s="326"/>
      <c r="Q807" s="326"/>
      <c r="R807" s="326"/>
      <c r="S807" s="326"/>
      <c r="T807" s="326"/>
      <c r="U807" s="326"/>
      <c r="V807" s="326"/>
      <c r="W807" s="326"/>
      <c r="X807" s="326"/>
      <c r="Y807" s="326"/>
      <c r="Z807" s="326"/>
    </row>
    <row r="808" spans="1:26" ht="15.75" customHeight="1" x14ac:dyDescent="0.3">
      <c r="A808" s="326"/>
      <c r="B808" s="326"/>
      <c r="C808" s="326"/>
      <c r="D808" s="326"/>
      <c r="E808" s="326"/>
      <c r="F808" s="326"/>
      <c r="G808" s="326"/>
      <c r="H808" s="326"/>
      <c r="I808" s="326"/>
      <c r="J808" s="326"/>
      <c r="K808" s="326"/>
      <c r="L808" s="326"/>
      <c r="M808" s="326"/>
      <c r="N808" s="326"/>
      <c r="O808" s="326"/>
      <c r="P808" s="326"/>
      <c r="Q808" s="326"/>
      <c r="R808" s="326"/>
      <c r="S808" s="326"/>
      <c r="T808" s="326"/>
      <c r="U808" s="326"/>
      <c r="V808" s="326"/>
      <c r="W808" s="326"/>
      <c r="X808" s="326"/>
      <c r="Y808" s="326"/>
      <c r="Z808" s="326"/>
    </row>
    <row r="809" spans="1:26" ht="15.75" customHeight="1" x14ac:dyDescent="0.3">
      <c r="A809" s="326"/>
      <c r="B809" s="326"/>
      <c r="C809" s="326"/>
      <c r="D809" s="326"/>
      <c r="E809" s="326"/>
      <c r="F809" s="326"/>
      <c r="G809" s="326"/>
      <c r="H809" s="326"/>
      <c r="I809" s="326"/>
      <c r="J809" s="326"/>
      <c r="K809" s="326"/>
      <c r="L809" s="326"/>
      <c r="M809" s="326"/>
      <c r="N809" s="326"/>
      <c r="O809" s="326"/>
      <c r="P809" s="326"/>
      <c r="Q809" s="326"/>
      <c r="R809" s="326"/>
      <c r="S809" s="326"/>
      <c r="T809" s="326"/>
      <c r="U809" s="326"/>
      <c r="V809" s="326"/>
      <c r="W809" s="326"/>
      <c r="X809" s="326"/>
      <c r="Y809" s="326"/>
      <c r="Z809" s="326"/>
    </row>
    <row r="810" spans="1:26" ht="15.75" customHeight="1" x14ac:dyDescent="0.3">
      <c r="A810" s="326"/>
      <c r="B810" s="326"/>
      <c r="C810" s="326"/>
      <c r="D810" s="326"/>
      <c r="E810" s="326"/>
      <c r="F810" s="326"/>
      <c r="G810" s="326"/>
      <c r="H810" s="326"/>
      <c r="I810" s="326"/>
      <c r="J810" s="326"/>
      <c r="K810" s="326"/>
      <c r="L810" s="326"/>
      <c r="M810" s="326"/>
      <c r="N810" s="326"/>
      <c r="O810" s="326"/>
      <c r="P810" s="326"/>
      <c r="Q810" s="326"/>
      <c r="R810" s="326"/>
      <c r="S810" s="326"/>
      <c r="T810" s="326"/>
      <c r="U810" s="326"/>
      <c r="V810" s="326"/>
      <c r="W810" s="326"/>
      <c r="X810" s="326"/>
      <c r="Y810" s="326"/>
      <c r="Z810" s="326"/>
    </row>
    <row r="811" spans="1:26" ht="15.75" customHeight="1" x14ac:dyDescent="0.3">
      <c r="A811" s="326"/>
      <c r="B811" s="326"/>
      <c r="C811" s="326"/>
      <c r="D811" s="326"/>
      <c r="E811" s="326"/>
      <c r="F811" s="326"/>
      <c r="G811" s="326"/>
      <c r="H811" s="326"/>
      <c r="I811" s="326"/>
      <c r="J811" s="326"/>
      <c r="K811" s="326"/>
      <c r="L811" s="326"/>
      <c r="M811" s="326"/>
      <c r="N811" s="326"/>
      <c r="O811" s="326"/>
      <c r="P811" s="326"/>
      <c r="Q811" s="326"/>
      <c r="R811" s="326"/>
      <c r="S811" s="326"/>
      <c r="T811" s="326"/>
      <c r="U811" s="326"/>
      <c r="V811" s="326"/>
      <c r="W811" s="326"/>
      <c r="X811" s="326"/>
      <c r="Y811" s="326"/>
      <c r="Z811" s="326"/>
    </row>
    <row r="812" spans="1:26" ht="15.75" customHeight="1" x14ac:dyDescent="0.3">
      <c r="A812" s="326"/>
      <c r="B812" s="326"/>
      <c r="C812" s="326"/>
      <c r="D812" s="326"/>
      <c r="E812" s="326"/>
      <c r="F812" s="326"/>
      <c r="G812" s="326"/>
      <c r="H812" s="326"/>
      <c r="I812" s="326"/>
      <c r="J812" s="326"/>
      <c r="K812" s="326"/>
      <c r="L812" s="326"/>
      <c r="M812" s="326"/>
      <c r="N812" s="326"/>
      <c r="O812" s="326"/>
      <c r="P812" s="326"/>
      <c r="Q812" s="326"/>
      <c r="R812" s="326"/>
      <c r="S812" s="326"/>
      <c r="T812" s="326"/>
      <c r="U812" s="326"/>
      <c r="V812" s="326"/>
      <c r="W812" s="326"/>
      <c r="X812" s="326"/>
      <c r="Y812" s="326"/>
      <c r="Z812" s="326"/>
    </row>
    <row r="813" spans="1:26" ht="15.75" customHeight="1" x14ac:dyDescent="0.3">
      <c r="A813" s="326"/>
      <c r="B813" s="326"/>
      <c r="C813" s="326"/>
      <c r="D813" s="326"/>
      <c r="E813" s="326"/>
      <c r="F813" s="326"/>
      <c r="G813" s="326"/>
      <c r="H813" s="326"/>
      <c r="I813" s="326"/>
      <c r="J813" s="326"/>
      <c r="K813" s="326"/>
      <c r="L813" s="326"/>
      <c r="M813" s="326"/>
      <c r="N813" s="326"/>
      <c r="O813" s="326"/>
      <c r="P813" s="326"/>
      <c r="Q813" s="326"/>
      <c r="R813" s="326"/>
      <c r="S813" s="326"/>
      <c r="T813" s="326"/>
      <c r="U813" s="326"/>
      <c r="V813" s="326"/>
      <c r="W813" s="326"/>
      <c r="X813" s="326"/>
      <c r="Y813" s="326"/>
      <c r="Z813" s="326"/>
    </row>
    <row r="814" spans="1:26" ht="15.75" customHeight="1" x14ac:dyDescent="0.3">
      <c r="A814" s="326"/>
      <c r="B814" s="326"/>
      <c r="C814" s="326"/>
      <c r="D814" s="326"/>
      <c r="E814" s="326"/>
      <c r="F814" s="326"/>
      <c r="G814" s="326"/>
      <c r="H814" s="326"/>
      <c r="I814" s="326"/>
      <c r="J814" s="326"/>
      <c r="K814" s="326"/>
      <c r="L814" s="326"/>
      <c r="M814" s="326"/>
      <c r="N814" s="326"/>
      <c r="O814" s="326"/>
      <c r="P814" s="326"/>
      <c r="Q814" s="326"/>
      <c r="R814" s="326"/>
      <c r="S814" s="326"/>
      <c r="T814" s="326"/>
      <c r="U814" s="326"/>
      <c r="V814" s="326"/>
      <c r="W814" s="326"/>
      <c r="X814" s="326"/>
      <c r="Y814" s="326"/>
      <c r="Z814" s="326"/>
    </row>
    <row r="815" spans="1:26" ht="15.75" customHeight="1" x14ac:dyDescent="0.3">
      <c r="A815" s="326"/>
      <c r="B815" s="326"/>
      <c r="C815" s="326"/>
      <c r="D815" s="326"/>
      <c r="E815" s="326"/>
      <c r="F815" s="326"/>
      <c r="G815" s="326"/>
      <c r="H815" s="326"/>
      <c r="I815" s="326"/>
      <c r="J815" s="326"/>
      <c r="K815" s="326"/>
      <c r="L815" s="326"/>
      <c r="M815" s="326"/>
      <c r="N815" s="326"/>
      <c r="O815" s="326"/>
      <c r="P815" s="326"/>
      <c r="Q815" s="326"/>
      <c r="R815" s="326"/>
      <c r="S815" s="326"/>
      <c r="T815" s="326"/>
      <c r="U815" s="326"/>
      <c r="V815" s="326"/>
      <c r="W815" s="326"/>
      <c r="X815" s="326"/>
      <c r="Y815" s="326"/>
      <c r="Z815" s="326"/>
    </row>
    <row r="816" spans="1:26" ht="15.75" customHeight="1" x14ac:dyDescent="0.3">
      <c r="A816" s="326"/>
      <c r="B816" s="326"/>
      <c r="C816" s="326"/>
      <c r="D816" s="326"/>
      <c r="E816" s="326"/>
      <c r="F816" s="326"/>
      <c r="G816" s="326"/>
      <c r="H816" s="326"/>
      <c r="I816" s="326"/>
      <c r="J816" s="326"/>
      <c r="K816" s="326"/>
      <c r="L816" s="326"/>
      <c r="M816" s="326"/>
      <c r="N816" s="326"/>
      <c r="O816" s="326"/>
      <c r="P816" s="326"/>
      <c r="Q816" s="326"/>
      <c r="R816" s="326"/>
      <c r="S816" s="326"/>
      <c r="T816" s="326"/>
      <c r="U816" s="326"/>
      <c r="V816" s="326"/>
      <c r="W816" s="326"/>
      <c r="X816" s="326"/>
      <c r="Y816" s="326"/>
      <c r="Z816" s="326"/>
    </row>
    <row r="817" spans="1:26" ht="15.75" customHeight="1" x14ac:dyDescent="0.3">
      <c r="A817" s="326"/>
      <c r="B817" s="326"/>
      <c r="C817" s="326"/>
      <c r="D817" s="326"/>
      <c r="E817" s="326"/>
      <c r="F817" s="326"/>
      <c r="G817" s="326"/>
      <c r="H817" s="326"/>
      <c r="I817" s="326"/>
      <c r="J817" s="326"/>
      <c r="K817" s="326"/>
      <c r="L817" s="326"/>
      <c r="M817" s="326"/>
      <c r="N817" s="326"/>
      <c r="O817" s="326"/>
      <c r="P817" s="326"/>
      <c r="Q817" s="326"/>
      <c r="R817" s="326"/>
      <c r="S817" s="326"/>
      <c r="T817" s="326"/>
      <c r="U817" s="326"/>
      <c r="V817" s="326"/>
      <c r="W817" s="326"/>
      <c r="X817" s="326"/>
      <c r="Y817" s="326"/>
      <c r="Z817" s="326"/>
    </row>
    <row r="818" spans="1:26" ht="15.75" customHeight="1" x14ac:dyDescent="0.3">
      <c r="A818" s="326"/>
      <c r="B818" s="326"/>
      <c r="C818" s="326"/>
      <c r="D818" s="326"/>
      <c r="E818" s="326"/>
      <c r="F818" s="326"/>
      <c r="G818" s="326"/>
      <c r="H818" s="326"/>
      <c r="I818" s="326"/>
      <c r="J818" s="326"/>
      <c r="K818" s="326"/>
      <c r="L818" s="326"/>
      <c r="M818" s="326"/>
      <c r="N818" s="326"/>
      <c r="O818" s="326"/>
      <c r="P818" s="326"/>
      <c r="Q818" s="326"/>
      <c r="R818" s="326"/>
      <c r="S818" s="326"/>
      <c r="T818" s="326"/>
      <c r="U818" s="326"/>
      <c r="V818" s="326"/>
      <c r="W818" s="326"/>
      <c r="X818" s="326"/>
      <c r="Y818" s="326"/>
      <c r="Z818" s="326"/>
    </row>
    <row r="819" spans="1:26" ht="15.75" customHeight="1" x14ac:dyDescent="0.3">
      <c r="A819" s="326"/>
      <c r="B819" s="326"/>
      <c r="C819" s="326"/>
      <c r="D819" s="326"/>
      <c r="E819" s="326"/>
      <c r="F819" s="326"/>
      <c r="G819" s="326"/>
      <c r="H819" s="326"/>
      <c r="I819" s="326"/>
      <c r="J819" s="326"/>
      <c r="K819" s="326"/>
      <c r="L819" s="326"/>
      <c r="M819" s="326"/>
      <c r="N819" s="326"/>
      <c r="O819" s="326"/>
      <c r="P819" s="326"/>
      <c r="Q819" s="326"/>
      <c r="R819" s="326"/>
      <c r="S819" s="326"/>
      <c r="T819" s="326"/>
      <c r="U819" s="326"/>
      <c r="V819" s="326"/>
      <c r="W819" s="326"/>
      <c r="X819" s="326"/>
      <c r="Y819" s="326"/>
      <c r="Z819" s="326"/>
    </row>
    <row r="820" spans="1:26" ht="15.75" customHeight="1" x14ac:dyDescent="0.3">
      <c r="A820" s="326"/>
      <c r="B820" s="326"/>
      <c r="C820" s="326"/>
      <c r="D820" s="326"/>
      <c r="E820" s="326"/>
      <c r="F820" s="326"/>
      <c r="G820" s="326"/>
      <c r="H820" s="326"/>
      <c r="I820" s="326"/>
      <c r="J820" s="326"/>
      <c r="K820" s="326"/>
      <c r="L820" s="326"/>
      <c r="M820" s="326"/>
      <c r="N820" s="326"/>
      <c r="O820" s="326"/>
      <c r="P820" s="326"/>
      <c r="Q820" s="326"/>
      <c r="R820" s="326"/>
      <c r="S820" s="326"/>
      <c r="T820" s="326"/>
      <c r="U820" s="326"/>
      <c r="V820" s="326"/>
      <c r="W820" s="326"/>
      <c r="X820" s="326"/>
      <c r="Y820" s="326"/>
      <c r="Z820" s="326"/>
    </row>
    <row r="821" spans="1:26" ht="15.75" customHeight="1" x14ac:dyDescent="0.3">
      <c r="A821" s="326"/>
      <c r="B821" s="326"/>
      <c r="C821" s="326"/>
      <c r="D821" s="326"/>
      <c r="E821" s="326"/>
      <c r="F821" s="326"/>
      <c r="G821" s="326"/>
      <c r="H821" s="326"/>
      <c r="I821" s="326"/>
      <c r="J821" s="326"/>
      <c r="K821" s="326"/>
      <c r="L821" s="326"/>
      <c r="M821" s="326"/>
      <c r="N821" s="326"/>
      <c r="O821" s="326"/>
      <c r="P821" s="326"/>
      <c r="Q821" s="326"/>
      <c r="R821" s="326"/>
      <c r="S821" s="326"/>
      <c r="T821" s="326"/>
      <c r="U821" s="326"/>
      <c r="V821" s="326"/>
      <c r="W821" s="326"/>
      <c r="X821" s="326"/>
      <c r="Y821" s="326"/>
      <c r="Z821" s="326"/>
    </row>
    <row r="822" spans="1:26" ht="15.75" customHeight="1" x14ac:dyDescent="0.3">
      <c r="A822" s="326"/>
      <c r="B822" s="326"/>
      <c r="C822" s="326"/>
      <c r="D822" s="326"/>
      <c r="E822" s="326"/>
      <c r="F822" s="326"/>
      <c r="G822" s="326"/>
      <c r="H822" s="326"/>
      <c r="I822" s="326"/>
      <c r="J822" s="326"/>
      <c r="K822" s="326"/>
      <c r="L822" s="326"/>
      <c r="M822" s="326"/>
      <c r="N822" s="326"/>
      <c r="O822" s="326"/>
      <c r="P822" s="326"/>
      <c r="Q822" s="326"/>
      <c r="R822" s="326"/>
      <c r="S822" s="326"/>
      <c r="T822" s="326"/>
      <c r="U822" s="326"/>
      <c r="V822" s="326"/>
      <c r="W822" s="326"/>
      <c r="X822" s="326"/>
      <c r="Y822" s="326"/>
      <c r="Z822" s="326"/>
    </row>
    <row r="823" spans="1:26" ht="15.75" customHeight="1" x14ac:dyDescent="0.3">
      <c r="A823" s="326"/>
      <c r="B823" s="326"/>
      <c r="C823" s="326"/>
      <c r="D823" s="326"/>
      <c r="E823" s="326"/>
      <c r="F823" s="326"/>
      <c r="G823" s="326"/>
      <c r="H823" s="326"/>
      <c r="I823" s="326"/>
      <c r="J823" s="326"/>
      <c r="K823" s="326"/>
      <c r="L823" s="326"/>
      <c r="M823" s="326"/>
      <c r="N823" s="326"/>
      <c r="O823" s="326"/>
      <c r="P823" s="326"/>
      <c r="Q823" s="326"/>
      <c r="R823" s="326"/>
      <c r="S823" s="326"/>
      <c r="T823" s="326"/>
      <c r="U823" s="326"/>
      <c r="V823" s="326"/>
      <c r="W823" s="326"/>
      <c r="X823" s="326"/>
      <c r="Y823" s="326"/>
      <c r="Z823" s="326"/>
    </row>
    <row r="824" spans="1:26" ht="15.75" customHeight="1" x14ac:dyDescent="0.3">
      <c r="A824" s="326"/>
      <c r="B824" s="326"/>
      <c r="C824" s="326"/>
      <c r="D824" s="326"/>
      <c r="E824" s="326"/>
      <c r="F824" s="326"/>
      <c r="G824" s="326"/>
      <c r="H824" s="326"/>
      <c r="I824" s="326"/>
      <c r="J824" s="326"/>
      <c r="K824" s="326"/>
      <c r="L824" s="326"/>
      <c r="M824" s="326"/>
      <c r="N824" s="326"/>
      <c r="O824" s="326"/>
      <c r="P824" s="326"/>
      <c r="Q824" s="326"/>
      <c r="R824" s="326"/>
      <c r="S824" s="326"/>
      <c r="T824" s="326"/>
      <c r="U824" s="326"/>
      <c r="V824" s="326"/>
      <c r="W824" s="326"/>
      <c r="X824" s="326"/>
      <c r="Y824" s="326"/>
      <c r="Z824" s="326"/>
    </row>
    <row r="825" spans="1:26" ht="15.75" customHeight="1" x14ac:dyDescent="0.3">
      <c r="A825" s="326"/>
      <c r="B825" s="326"/>
      <c r="C825" s="326"/>
      <c r="D825" s="326"/>
      <c r="E825" s="326"/>
      <c r="F825" s="326"/>
      <c r="G825" s="326"/>
      <c r="H825" s="326"/>
      <c r="I825" s="326"/>
      <c r="J825" s="326"/>
      <c r="K825" s="326"/>
      <c r="L825" s="326"/>
      <c r="M825" s="326"/>
      <c r="N825" s="326"/>
      <c r="O825" s="326"/>
      <c r="P825" s="326"/>
      <c r="Q825" s="326"/>
      <c r="R825" s="326"/>
      <c r="S825" s="326"/>
      <c r="T825" s="326"/>
      <c r="U825" s="326"/>
      <c r="V825" s="326"/>
      <c r="W825" s="326"/>
      <c r="X825" s="326"/>
      <c r="Y825" s="326"/>
      <c r="Z825" s="326"/>
    </row>
    <row r="826" spans="1:26" ht="15.75" customHeight="1" x14ac:dyDescent="0.3">
      <c r="A826" s="326"/>
      <c r="B826" s="326"/>
      <c r="C826" s="326"/>
      <c r="D826" s="326"/>
      <c r="E826" s="326"/>
      <c r="F826" s="326"/>
      <c r="G826" s="326"/>
      <c r="H826" s="326"/>
      <c r="I826" s="326"/>
      <c r="J826" s="326"/>
      <c r="K826" s="326"/>
      <c r="L826" s="326"/>
      <c r="M826" s="326"/>
      <c r="N826" s="326"/>
      <c r="O826" s="326"/>
      <c r="P826" s="326"/>
      <c r="Q826" s="326"/>
      <c r="R826" s="326"/>
      <c r="S826" s="326"/>
      <c r="T826" s="326"/>
      <c r="U826" s="326"/>
      <c r="V826" s="326"/>
      <c r="W826" s="326"/>
      <c r="X826" s="326"/>
      <c r="Y826" s="326"/>
      <c r="Z826" s="326"/>
    </row>
    <row r="827" spans="1:26" ht="15.75" customHeight="1" x14ac:dyDescent="0.3">
      <c r="A827" s="326"/>
      <c r="B827" s="326"/>
      <c r="C827" s="326"/>
      <c r="D827" s="326"/>
      <c r="E827" s="326"/>
      <c r="F827" s="326"/>
      <c r="G827" s="326"/>
      <c r="H827" s="326"/>
      <c r="I827" s="326"/>
      <c r="J827" s="326"/>
      <c r="K827" s="326"/>
      <c r="L827" s="326"/>
      <c r="M827" s="326"/>
      <c r="N827" s="326"/>
      <c r="O827" s="326"/>
      <c r="P827" s="326"/>
      <c r="Q827" s="326"/>
      <c r="R827" s="326"/>
      <c r="S827" s="326"/>
      <c r="T827" s="326"/>
      <c r="U827" s="326"/>
      <c r="V827" s="326"/>
      <c r="W827" s="326"/>
      <c r="X827" s="326"/>
      <c r="Y827" s="326"/>
      <c r="Z827" s="326"/>
    </row>
    <row r="828" spans="1:26" ht="15.75" customHeight="1" x14ac:dyDescent="0.3">
      <c r="A828" s="326"/>
      <c r="B828" s="326"/>
      <c r="C828" s="326"/>
      <c r="D828" s="326"/>
      <c r="E828" s="326"/>
      <c r="F828" s="326"/>
      <c r="G828" s="326"/>
      <c r="H828" s="326"/>
      <c r="I828" s="326"/>
      <c r="J828" s="326"/>
      <c r="K828" s="326"/>
      <c r="L828" s="326"/>
      <c r="M828" s="326"/>
      <c r="N828" s="326"/>
      <c r="O828" s="326"/>
      <c r="P828" s="326"/>
      <c r="Q828" s="326"/>
      <c r="R828" s="326"/>
      <c r="S828" s="326"/>
      <c r="T828" s="326"/>
      <c r="U828" s="326"/>
      <c r="V828" s="326"/>
      <c r="W828" s="326"/>
      <c r="X828" s="326"/>
      <c r="Y828" s="326"/>
      <c r="Z828" s="326"/>
    </row>
    <row r="829" spans="1:26" ht="15.75" customHeight="1" x14ac:dyDescent="0.3">
      <c r="A829" s="326"/>
      <c r="B829" s="326"/>
      <c r="C829" s="326"/>
      <c r="D829" s="326"/>
      <c r="E829" s="326"/>
      <c r="F829" s="326"/>
      <c r="G829" s="326"/>
      <c r="H829" s="326"/>
      <c r="I829" s="326"/>
      <c r="J829" s="326"/>
      <c r="K829" s="326"/>
      <c r="L829" s="326"/>
      <c r="M829" s="326"/>
      <c r="N829" s="326"/>
      <c r="O829" s="326"/>
      <c r="P829" s="326"/>
      <c r="Q829" s="326"/>
      <c r="R829" s="326"/>
      <c r="S829" s="326"/>
      <c r="T829" s="326"/>
      <c r="U829" s="326"/>
      <c r="V829" s="326"/>
      <c r="W829" s="326"/>
      <c r="X829" s="326"/>
      <c r="Y829" s="326"/>
      <c r="Z829" s="326"/>
    </row>
    <row r="830" spans="1:26" ht="15.75" customHeight="1" x14ac:dyDescent="0.3">
      <c r="A830" s="326"/>
      <c r="B830" s="326"/>
      <c r="C830" s="326"/>
      <c r="D830" s="326"/>
      <c r="E830" s="326"/>
      <c r="F830" s="326"/>
      <c r="G830" s="326"/>
      <c r="H830" s="326"/>
      <c r="I830" s="326"/>
      <c r="J830" s="326"/>
      <c r="K830" s="326"/>
      <c r="L830" s="326"/>
      <c r="M830" s="326"/>
      <c r="N830" s="326"/>
      <c r="O830" s="326"/>
      <c r="P830" s="326"/>
      <c r="Q830" s="326"/>
      <c r="R830" s="326"/>
      <c r="S830" s="326"/>
      <c r="T830" s="326"/>
      <c r="U830" s="326"/>
      <c r="V830" s="326"/>
      <c r="W830" s="326"/>
      <c r="X830" s="326"/>
      <c r="Y830" s="326"/>
      <c r="Z830" s="326"/>
    </row>
    <row r="831" spans="1:26" ht="15.75" customHeight="1" x14ac:dyDescent="0.3">
      <c r="A831" s="326"/>
      <c r="B831" s="326"/>
      <c r="C831" s="326"/>
      <c r="D831" s="326"/>
      <c r="E831" s="326"/>
      <c r="F831" s="326"/>
      <c r="G831" s="326"/>
      <c r="H831" s="326"/>
      <c r="I831" s="326"/>
      <c r="J831" s="326"/>
      <c r="K831" s="326"/>
      <c r="L831" s="326"/>
      <c r="M831" s="326"/>
      <c r="N831" s="326"/>
      <c r="O831" s="326"/>
      <c r="P831" s="326"/>
      <c r="Q831" s="326"/>
      <c r="R831" s="326"/>
      <c r="S831" s="326"/>
      <c r="T831" s="326"/>
      <c r="U831" s="326"/>
      <c r="V831" s="326"/>
      <c r="W831" s="326"/>
      <c r="X831" s="326"/>
      <c r="Y831" s="326"/>
      <c r="Z831" s="326"/>
    </row>
    <row r="832" spans="1:26" ht="15.75" customHeight="1" x14ac:dyDescent="0.3">
      <c r="A832" s="326"/>
      <c r="B832" s="326"/>
      <c r="C832" s="326"/>
      <c r="D832" s="326"/>
      <c r="E832" s="326"/>
      <c r="F832" s="326"/>
      <c r="G832" s="326"/>
      <c r="H832" s="326"/>
      <c r="I832" s="326"/>
      <c r="J832" s="326"/>
      <c r="K832" s="326"/>
      <c r="L832" s="326"/>
      <c r="M832" s="326"/>
      <c r="N832" s="326"/>
      <c r="O832" s="326"/>
      <c r="P832" s="326"/>
      <c r="Q832" s="326"/>
      <c r="R832" s="326"/>
      <c r="S832" s="326"/>
      <c r="T832" s="326"/>
      <c r="U832" s="326"/>
      <c r="V832" s="326"/>
      <c r="W832" s="326"/>
      <c r="X832" s="326"/>
      <c r="Y832" s="326"/>
      <c r="Z832" s="326"/>
    </row>
    <row r="833" spans="1:26" ht="15.75" customHeight="1" x14ac:dyDescent="0.3">
      <c r="A833" s="326"/>
      <c r="B833" s="326"/>
      <c r="C833" s="326"/>
      <c r="D833" s="326"/>
      <c r="E833" s="326"/>
      <c r="F833" s="326"/>
      <c r="G833" s="326"/>
      <c r="H833" s="326"/>
      <c r="I833" s="326"/>
      <c r="J833" s="326"/>
      <c r="K833" s="326"/>
      <c r="L833" s="326"/>
      <c r="M833" s="326"/>
      <c r="N833" s="326"/>
      <c r="O833" s="326"/>
      <c r="P833" s="326"/>
      <c r="Q833" s="326"/>
      <c r="R833" s="326"/>
      <c r="S833" s="326"/>
      <c r="T833" s="326"/>
      <c r="U833" s="326"/>
      <c r="V833" s="326"/>
      <c r="W833" s="326"/>
      <c r="X833" s="326"/>
      <c r="Y833" s="326"/>
      <c r="Z833" s="326"/>
    </row>
    <row r="834" spans="1:26" ht="15.75" customHeight="1" x14ac:dyDescent="0.3">
      <c r="A834" s="326"/>
      <c r="B834" s="326"/>
      <c r="C834" s="326"/>
      <c r="D834" s="326"/>
      <c r="E834" s="326"/>
      <c r="F834" s="326"/>
      <c r="G834" s="326"/>
      <c r="H834" s="326"/>
      <c r="I834" s="326"/>
      <c r="J834" s="326"/>
      <c r="K834" s="326"/>
      <c r="L834" s="326"/>
      <c r="M834" s="326"/>
      <c r="N834" s="326"/>
      <c r="O834" s="326"/>
      <c r="P834" s="326"/>
      <c r="Q834" s="326"/>
      <c r="R834" s="326"/>
      <c r="S834" s="326"/>
      <c r="T834" s="326"/>
      <c r="U834" s="326"/>
      <c r="V834" s="326"/>
      <c r="W834" s="326"/>
      <c r="X834" s="326"/>
      <c r="Y834" s="326"/>
      <c r="Z834" s="326"/>
    </row>
    <row r="835" spans="1:26" ht="15.75" customHeight="1" x14ac:dyDescent="0.3">
      <c r="A835" s="326"/>
      <c r="B835" s="326"/>
      <c r="C835" s="326"/>
      <c r="D835" s="326"/>
      <c r="E835" s="326"/>
      <c r="F835" s="326"/>
      <c r="G835" s="326"/>
      <c r="H835" s="326"/>
      <c r="I835" s="326"/>
      <c r="J835" s="326"/>
      <c r="K835" s="326"/>
      <c r="L835" s="326"/>
      <c r="M835" s="326"/>
      <c r="N835" s="326"/>
      <c r="O835" s="326"/>
      <c r="P835" s="326"/>
      <c r="Q835" s="326"/>
      <c r="R835" s="326"/>
      <c r="S835" s="326"/>
      <c r="T835" s="326"/>
      <c r="U835" s="326"/>
      <c r="V835" s="326"/>
      <c r="W835" s="326"/>
      <c r="X835" s="326"/>
      <c r="Y835" s="326"/>
      <c r="Z835" s="326"/>
    </row>
    <row r="836" spans="1:26" ht="15.75" customHeight="1" x14ac:dyDescent="0.3">
      <c r="A836" s="326"/>
      <c r="B836" s="326"/>
      <c r="C836" s="326"/>
      <c r="D836" s="326"/>
      <c r="E836" s="326"/>
      <c r="F836" s="326"/>
      <c r="G836" s="326"/>
      <c r="H836" s="326"/>
      <c r="I836" s="326"/>
      <c r="J836" s="326"/>
      <c r="K836" s="326"/>
      <c r="L836" s="326"/>
      <c r="M836" s="326"/>
      <c r="N836" s="326"/>
      <c r="O836" s="326"/>
      <c r="P836" s="326"/>
      <c r="Q836" s="326"/>
      <c r="R836" s="326"/>
      <c r="S836" s="326"/>
      <c r="T836" s="326"/>
      <c r="U836" s="326"/>
      <c r="V836" s="326"/>
      <c r="W836" s="326"/>
      <c r="X836" s="326"/>
      <c r="Y836" s="326"/>
      <c r="Z836" s="326"/>
    </row>
    <row r="837" spans="1:26" ht="15.75" customHeight="1" x14ac:dyDescent="0.3">
      <c r="A837" s="326"/>
      <c r="B837" s="326"/>
      <c r="C837" s="326"/>
      <c r="D837" s="326"/>
      <c r="E837" s="326"/>
      <c r="F837" s="326"/>
      <c r="G837" s="326"/>
      <c r="H837" s="326"/>
      <c r="I837" s="326"/>
      <c r="J837" s="326"/>
      <c r="K837" s="326"/>
      <c r="L837" s="326"/>
      <c r="M837" s="326"/>
      <c r="N837" s="326"/>
      <c r="O837" s="326"/>
      <c r="P837" s="326"/>
      <c r="Q837" s="326"/>
      <c r="R837" s="326"/>
      <c r="S837" s="326"/>
      <c r="T837" s="326"/>
      <c r="U837" s="326"/>
      <c r="V837" s="326"/>
      <c r="W837" s="326"/>
      <c r="X837" s="326"/>
      <c r="Y837" s="326"/>
      <c r="Z837" s="326"/>
    </row>
    <row r="838" spans="1:26" ht="15.75" customHeight="1" x14ac:dyDescent="0.3">
      <c r="A838" s="326"/>
      <c r="B838" s="326"/>
      <c r="C838" s="326"/>
      <c r="D838" s="326"/>
      <c r="E838" s="326"/>
      <c r="F838" s="326"/>
      <c r="G838" s="326"/>
      <c r="H838" s="326"/>
      <c r="I838" s="326"/>
      <c r="J838" s="326"/>
      <c r="K838" s="326"/>
      <c r="L838" s="326"/>
      <c r="M838" s="326"/>
      <c r="N838" s="326"/>
      <c r="O838" s="326"/>
      <c r="P838" s="326"/>
      <c r="Q838" s="326"/>
      <c r="R838" s="326"/>
      <c r="S838" s="326"/>
      <c r="T838" s="326"/>
      <c r="U838" s="326"/>
      <c r="V838" s="326"/>
      <c r="W838" s="326"/>
      <c r="X838" s="326"/>
      <c r="Y838" s="326"/>
      <c r="Z838" s="326"/>
    </row>
    <row r="839" spans="1:26" ht="15.75" customHeight="1" x14ac:dyDescent="0.3">
      <c r="A839" s="326"/>
      <c r="B839" s="326"/>
      <c r="C839" s="326"/>
      <c r="D839" s="326"/>
      <c r="E839" s="326"/>
      <c r="F839" s="326"/>
      <c r="G839" s="326"/>
      <c r="H839" s="326"/>
      <c r="I839" s="326"/>
      <c r="J839" s="326"/>
      <c r="K839" s="326"/>
      <c r="L839" s="326"/>
      <c r="M839" s="326"/>
      <c r="N839" s="326"/>
      <c r="O839" s="326"/>
      <c r="P839" s="326"/>
      <c r="Q839" s="326"/>
      <c r="R839" s="326"/>
      <c r="S839" s="326"/>
      <c r="T839" s="326"/>
      <c r="U839" s="326"/>
      <c r="V839" s="326"/>
      <c r="W839" s="326"/>
      <c r="X839" s="326"/>
      <c r="Y839" s="326"/>
      <c r="Z839" s="326"/>
    </row>
    <row r="840" spans="1:26" ht="15.75" customHeight="1" x14ac:dyDescent="0.3">
      <c r="A840" s="326"/>
      <c r="B840" s="326"/>
      <c r="C840" s="326"/>
      <c r="D840" s="326"/>
      <c r="E840" s="326"/>
      <c r="F840" s="326"/>
      <c r="G840" s="326"/>
      <c r="H840" s="326"/>
      <c r="I840" s="326"/>
      <c r="J840" s="326"/>
      <c r="K840" s="326"/>
      <c r="L840" s="326"/>
      <c r="M840" s="326"/>
      <c r="N840" s="326"/>
      <c r="O840" s="326"/>
      <c r="P840" s="326"/>
      <c r="Q840" s="326"/>
      <c r="R840" s="326"/>
      <c r="S840" s="326"/>
      <c r="T840" s="326"/>
      <c r="U840" s="326"/>
      <c r="V840" s="326"/>
      <c r="W840" s="326"/>
      <c r="X840" s="326"/>
      <c r="Y840" s="326"/>
      <c r="Z840" s="326"/>
    </row>
    <row r="841" spans="1:26" ht="15.75" customHeight="1" x14ac:dyDescent="0.3">
      <c r="A841" s="326"/>
      <c r="B841" s="326"/>
      <c r="C841" s="326"/>
      <c r="D841" s="326"/>
      <c r="E841" s="326"/>
      <c r="F841" s="326"/>
      <c r="G841" s="326"/>
      <c r="H841" s="326"/>
      <c r="I841" s="326"/>
      <c r="J841" s="326"/>
      <c r="K841" s="326"/>
      <c r="L841" s="326"/>
      <c r="M841" s="326"/>
      <c r="N841" s="326"/>
      <c r="O841" s="326"/>
      <c r="P841" s="326"/>
      <c r="Q841" s="326"/>
      <c r="R841" s="326"/>
      <c r="S841" s="326"/>
      <c r="T841" s="326"/>
      <c r="U841" s="326"/>
      <c r="V841" s="326"/>
      <c r="W841" s="326"/>
      <c r="X841" s="326"/>
      <c r="Y841" s="326"/>
      <c r="Z841" s="326"/>
    </row>
    <row r="842" spans="1:26" ht="15.75" customHeight="1" x14ac:dyDescent="0.3">
      <c r="A842" s="326"/>
      <c r="B842" s="326"/>
      <c r="C842" s="326"/>
      <c r="D842" s="326"/>
      <c r="E842" s="326"/>
      <c r="F842" s="326"/>
      <c r="G842" s="326"/>
      <c r="H842" s="326"/>
      <c r="I842" s="326"/>
      <c r="J842" s="326"/>
      <c r="K842" s="326"/>
      <c r="L842" s="326"/>
      <c r="M842" s="326"/>
      <c r="N842" s="326"/>
      <c r="O842" s="326"/>
      <c r="P842" s="326"/>
      <c r="Q842" s="326"/>
      <c r="R842" s="326"/>
      <c r="S842" s="326"/>
      <c r="T842" s="326"/>
      <c r="U842" s="326"/>
      <c r="V842" s="326"/>
      <c r="W842" s="326"/>
      <c r="X842" s="326"/>
      <c r="Y842" s="326"/>
      <c r="Z842" s="326"/>
    </row>
    <row r="843" spans="1:26" ht="15.75" customHeight="1" x14ac:dyDescent="0.3">
      <c r="A843" s="326"/>
      <c r="B843" s="326"/>
      <c r="C843" s="326"/>
      <c r="D843" s="326"/>
      <c r="E843" s="326"/>
      <c r="F843" s="326"/>
      <c r="G843" s="326"/>
      <c r="H843" s="326"/>
      <c r="I843" s="326"/>
      <c r="J843" s="326"/>
      <c r="K843" s="326"/>
      <c r="L843" s="326"/>
      <c r="M843" s="326"/>
      <c r="N843" s="326"/>
      <c r="O843" s="326"/>
      <c r="P843" s="326"/>
      <c r="Q843" s="326"/>
      <c r="R843" s="326"/>
      <c r="S843" s="326"/>
      <c r="T843" s="326"/>
      <c r="U843" s="326"/>
      <c r="V843" s="326"/>
      <c r="W843" s="326"/>
      <c r="X843" s="326"/>
      <c r="Y843" s="326"/>
      <c r="Z843" s="326"/>
    </row>
    <row r="844" spans="1:26" ht="15.75" customHeight="1" x14ac:dyDescent="0.3">
      <c r="A844" s="326"/>
      <c r="B844" s="326"/>
      <c r="C844" s="326"/>
      <c r="D844" s="326"/>
      <c r="E844" s="326"/>
      <c r="F844" s="326"/>
      <c r="G844" s="326"/>
      <c r="H844" s="326"/>
      <c r="I844" s="326"/>
      <c r="J844" s="326"/>
      <c r="K844" s="326"/>
      <c r="L844" s="326"/>
      <c r="M844" s="326"/>
      <c r="N844" s="326"/>
      <c r="O844" s="326"/>
      <c r="P844" s="326"/>
      <c r="Q844" s="326"/>
      <c r="R844" s="326"/>
      <c r="S844" s="326"/>
      <c r="T844" s="326"/>
      <c r="U844" s="326"/>
      <c r="V844" s="326"/>
      <c r="W844" s="326"/>
      <c r="X844" s="326"/>
      <c r="Y844" s="326"/>
      <c r="Z844" s="326"/>
    </row>
    <row r="845" spans="1:26" ht="15.75" customHeight="1" x14ac:dyDescent="0.3">
      <c r="A845" s="326"/>
      <c r="B845" s="326"/>
      <c r="C845" s="326"/>
      <c r="D845" s="326"/>
      <c r="E845" s="326"/>
      <c r="F845" s="326"/>
      <c r="G845" s="326"/>
      <c r="H845" s="326"/>
      <c r="I845" s="326"/>
      <c r="J845" s="326"/>
      <c r="K845" s="326"/>
      <c r="L845" s="326"/>
      <c r="M845" s="326"/>
      <c r="N845" s="326"/>
      <c r="O845" s="326"/>
      <c r="P845" s="326"/>
      <c r="Q845" s="326"/>
      <c r="R845" s="326"/>
      <c r="S845" s="326"/>
      <c r="T845" s="326"/>
      <c r="U845" s="326"/>
      <c r="V845" s="326"/>
      <c r="W845" s="326"/>
      <c r="X845" s="326"/>
      <c r="Y845" s="326"/>
      <c r="Z845" s="326"/>
    </row>
    <row r="846" spans="1:26" ht="15.75" customHeight="1" x14ac:dyDescent="0.3">
      <c r="A846" s="326"/>
      <c r="B846" s="326"/>
      <c r="C846" s="326"/>
      <c r="D846" s="326"/>
      <c r="E846" s="326"/>
      <c r="F846" s="326"/>
      <c r="G846" s="326"/>
      <c r="H846" s="326"/>
      <c r="I846" s="326"/>
      <c r="J846" s="326"/>
      <c r="K846" s="326"/>
      <c r="L846" s="326"/>
      <c r="M846" s="326"/>
      <c r="N846" s="326"/>
      <c r="O846" s="326"/>
      <c r="P846" s="326"/>
      <c r="Q846" s="326"/>
      <c r="R846" s="326"/>
      <c r="S846" s="326"/>
      <c r="T846" s="326"/>
      <c r="U846" s="326"/>
      <c r="V846" s="326"/>
      <c r="W846" s="326"/>
      <c r="X846" s="326"/>
      <c r="Y846" s="326"/>
      <c r="Z846" s="326"/>
    </row>
    <row r="847" spans="1:26" ht="15.75" customHeight="1" x14ac:dyDescent="0.3">
      <c r="A847" s="326"/>
      <c r="B847" s="326"/>
      <c r="C847" s="326"/>
      <c r="D847" s="326"/>
      <c r="E847" s="326"/>
      <c r="F847" s="326"/>
      <c r="G847" s="326"/>
      <c r="H847" s="326"/>
      <c r="I847" s="326"/>
      <c r="J847" s="326"/>
      <c r="K847" s="326"/>
      <c r="L847" s="326"/>
      <c r="M847" s="326"/>
      <c r="N847" s="326"/>
      <c r="O847" s="326"/>
      <c r="P847" s="326"/>
      <c r="Q847" s="326"/>
      <c r="R847" s="326"/>
      <c r="S847" s="326"/>
      <c r="T847" s="326"/>
      <c r="U847" s="326"/>
      <c r="V847" s="326"/>
      <c r="W847" s="326"/>
      <c r="X847" s="326"/>
      <c r="Y847" s="326"/>
      <c r="Z847" s="326"/>
    </row>
    <row r="848" spans="1:26" ht="15.75" customHeight="1" x14ac:dyDescent="0.3">
      <c r="A848" s="326"/>
      <c r="B848" s="326"/>
      <c r="C848" s="326"/>
      <c r="D848" s="326"/>
      <c r="E848" s="326"/>
      <c r="F848" s="326"/>
      <c r="G848" s="326"/>
      <c r="H848" s="326"/>
      <c r="I848" s="326"/>
      <c r="J848" s="326"/>
      <c r="K848" s="326"/>
      <c r="L848" s="326"/>
      <c r="M848" s="326"/>
      <c r="N848" s="326"/>
      <c r="O848" s="326"/>
      <c r="P848" s="326"/>
      <c r="Q848" s="326"/>
      <c r="R848" s="326"/>
      <c r="S848" s="326"/>
      <c r="T848" s="326"/>
      <c r="U848" s="326"/>
      <c r="V848" s="326"/>
      <c r="W848" s="326"/>
      <c r="X848" s="326"/>
      <c r="Y848" s="326"/>
      <c r="Z848" s="326"/>
    </row>
    <row r="849" spans="1:26" ht="15.75" customHeight="1" x14ac:dyDescent="0.3">
      <c r="A849" s="326"/>
      <c r="B849" s="326"/>
      <c r="C849" s="326"/>
      <c r="D849" s="326"/>
      <c r="E849" s="326"/>
      <c r="F849" s="326"/>
      <c r="G849" s="326"/>
      <c r="H849" s="326"/>
      <c r="I849" s="326"/>
      <c r="J849" s="326"/>
      <c r="K849" s="326"/>
      <c r="L849" s="326"/>
      <c r="M849" s="326"/>
      <c r="N849" s="326"/>
      <c r="O849" s="326"/>
      <c r="P849" s="326"/>
      <c r="Q849" s="326"/>
      <c r="R849" s="326"/>
      <c r="S849" s="326"/>
      <c r="T849" s="326"/>
      <c r="U849" s="326"/>
      <c r="V849" s="326"/>
      <c r="W849" s="326"/>
      <c r="X849" s="326"/>
      <c r="Y849" s="326"/>
      <c r="Z849" s="326"/>
    </row>
    <row r="850" spans="1:26" ht="15.75" customHeight="1" x14ac:dyDescent="0.3">
      <c r="A850" s="326"/>
      <c r="B850" s="326"/>
      <c r="C850" s="326"/>
      <c r="D850" s="326"/>
      <c r="E850" s="326"/>
      <c r="F850" s="326"/>
      <c r="G850" s="326"/>
      <c r="H850" s="326"/>
      <c r="I850" s="326"/>
      <c r="J850" s="326"/>
      <c r="K850" s="326"/>
      <c r="L850" s="326"/>
      <c r="M850" s="326"/>
      <c r="N850" s="326"/>
      <c r="O850" s="326"/>
      <c r="P850" s="326"/>
      <c r="Q850" s="326"/>
      <c r="R850" s="326"/>
      <c r="S850" s="326"/>
      <c r="T850" s="326"/>
      <c r="U850" s="326"/>
      <c r="V850" s="326"/>
      <c r="W850" s="326"/>
      <c r="X850" s="326"/>
      <c r="Y850" s="326"/>
      <c r="Z850" s="326"/>
    </row>
    <row r="851" spans="1:26" ht="15.75" customHeight="1" x14ac:dyDescent="0.3">
      <c r="A851" s="326"/>
      <c r="B851" s="326"/>
      <c r="C851" s="326"/>
      <c r="D851" s="326"/>
      <c r="E851" s="326"/>
      <c r="F851" s="326"/>
      <c r="G851" s="326"/>
      <c r="H851" s="326"/>
      <c r="I851" s="326"/>
      <c r="J851" s="326"/>
      <c r="K851" s="326"/>
      <c r="L851" s="326"/>
      <c r="M851" s="326"/>
      <c r="N851" s="326"/>
      <c r="O851" s="326"/>
      <c r="P851" s="326"/>
      <c r="Q851" s="326"/>
      <c r="R851" s="326"/>
      <c r="S851" s="326"/>
      <c r="T851" s="326"/>
      <c r="U851" s="326"/>
      <c r="V851" s="326"/>
      <c r="W851" s="326"/>
      <c r="X851" s="326"/>
      <c r="Y851" s="326"/>
      <c r="Z851" s="326"/>
    </row>
    <row r="852" spans="1:26" ht="15.75" customHeight="1" x14ac:dyDescent="0.3">
      <c r="A852" s="326"/>
      <c r="B852" s="326"/>
      <c r="C852" s="326"/>
      <c r="D852" s="326"/>
      <c r="E852" s="326"/>
      <c r="F852" s="326"/>
      <c r="G852" s="326"/>
      <c r="H852" s="326"/>
      <c r="I852" s="326"/>
      <c r="J852" s="326"/>
      <c r="K852" s="326"/>
      <c r="L852" s="326"/>
      <c r="M852" s="326"/>
      <c r="N852" s="326"/>
      <c r="O852" s="326"/>
      <c r="P852" s="326"/>
      <c r="Q852" s="326"/>
      <c r="R852" s="326"/>
      <c r="S852" s="326"/>
      <c r="T852" s="326"/>
      <c r="U852" s="326"/>
      <c r="V852" s="326"/>
      <c r="W852" s="326"/>
      <c r="X852" s="326"/>
      <c r="Y852" s="326"/>
      <c r="Z852" s="326"/>
    </row>
    <row r="853" spans="1:26" ht="15.75" customHeight="1" x14ac:dyDescent="0.3">
      <c r="A853" s="326"/>
      <c r="B853" s="326"/>
      <c r="C853" s="326"/>
      <c r="D853" s="326"/>
      <c r="E853" s="326"/>
      <c r="F853" s="326"/>
      <c r="G853" s="326"/>
      <c r="H853" s="326"/>
      <c r="I853" s="326"/>
      <c r="J853" s="326"/>
      <c r="K853" s="326"/>
      <c r="L853" s="326"/>
      <c r="M853" s="326"/>
      <c r="N853" s="326"/>
      <c r="O853" s="326"/>
      <c r="P853" s="326"/>
      <c r="Q853" s="326"/>
      <c r="R853" s="326"/>
      <c r="S853" s="326"/>
      <c r="T853" s="326"/>
      <c r="U853" s="326"/>
      <c r="V853" s="326"/>
      <c r="W853" s="326"/>
      <c r="X853" s="326"/>
      <c r="Y853" s="326"/>
      <c r="Z853" s="326"/>
    </row>
    <row r="854" spans="1:26" ht="15.75" customHeight="1" x14ac:dyDescent="0.3">
      <c r="A854" s="326"/>
      <c r="B854" s="326"/>
      <c r="C854" s="326"/>
      <c r="D854" s="326"/>
      <c r="E854" s="326"/>
      <c r="F854" s="326"/>
      <c r="G854" s="326"/>
      <c r="H854" s="326"/>
      <c r="I854" s="326"/>
      <c r="J854" s="326"/>
      <c r="K854" s="326"/>
      <c r="L854" s="326"/>
      <c r="M854" s="326"/>
      <c r="N854" s="326"/>
      <c r="O854" s="326"/>
      <c r="P854" s="326"/>
      <c r="Q854" s="326"/>
      <c r="R854" s="326"/>
      <c r="S854" s="326"/>
      <c r="T854" s="326"/>
      <c r="U854" s="326"/>
      <c r="V854" s="326"/>
      <c r="W854" s="326"/>
      <c r="X854" s="326"/>
      <c r="Y854" s="326"/>
      <c r="Z854" s="326"/>
    </row>
    <row r="855" spans="1:26" ht="15.75" customHeight="1" x14ac:dyDescent="0.3">
      <c r="A855" s="326"/>
      <c r="B855" s="326"/>
      <c r="C855" s="326"/>
      <c r="D855" s="326"/>
      <c r="E855" s="326"/>
      <c r="F855" s="326"/>
      <c r="G855" s="326"/>
      <c r="H855" s="326"/>
      <c r="I855" s="326"/>
      <c r="J855" s="326"/>
      <c r="K855" s="326"/>
      <c r="L855" s="326"/>
      <c r="M855" s="326"/>
      <c r="N855" s="326"/>
      <c r="O855" s="326"/>
      <c r="P855" s="326"/>
      <c r="Q855" s="326"/>
      <c r="R855" s="326"/>
      <c r="S855" s="326"/>
      <c r="T855" s="326"/>
      <c r="U855" s="326"/>
      <c r="V855" s="326"/>
      <c r="W855" s="326"/>
      <c r="X855" s="326"/>
      <c r="Y855" s="326"/>
      <c r="Z855" s="326"/>
    </row>
    <row r="856" spans="1:26" ht="15.75" customHeight="1" x14ac:dyDescent="0.3">
      <c r="A856" s="326"/>
      <c r="B856" s="326"/>
      <c r="C856" s="326"/>
      <c r="D856" s="326"/>
      <c r="E856" s="326"/>
      <c r="F856" s="326"/>
      <c r="G856" s="326"/>
      <c r="H856" s="326"/>
      <c r="I856" s="326"/>
      <c r="J856" s="326"/>
      <c r="K856" s="326"/>
      <c r="L856" s="326"/>
      <c r="M856" s="326"/>
      <c r="N856" s="326"/>
      <c r="O856" s="326"/>
      <c r="P856" s="326"/>
      <c r="Q856" s="326"/>
      <c r="R856" s="326"/>
      <c r="S856" s="326"/>
      <c r="T856" s="326"/>
      <c r="U856" s="326"/>
      <c r="V856" s="326"/>
      <c r="W856" s="326"/>
      <c r="X856" s="326"/>
      <c r="Y856" s="326"/>
      <c r="Z856" s="326"/>
    </row>
    <row r="857" spans="1:26" ht="15.75" customHeight="1" x14ac:dyDescent="0.3">
      <c r="A857" s="326"/>
      <c r="B857" s="326"/>
      <c r="C857" s="326"/>
      <c r="D857" s="326"/>
      <c r="E857" s="326"/>
      <c r="F857" s="326"/>
      <c r="G857" s="326"/>
      <c r="H857" s="326"/>
      <c r="I857" s="326"/>
      <c r="J857" s="326"/>
      <c r="K857" s="326"/>
      <c r="L857" s="326"/>
      <c r="M857" s="326"/>
      <c r="N857" s="326"/>
      <c r="O857" s="326"/>
      <c r="P857" s="326"/>
      <c r="Q857" s="326"/>
      <c r="R857" s="326"/>
      <c r="S857" s="326"/>
      <c r="T857" s="326"/>
      <c r="U857" s="326"/>
      <c r="V857" s="326"/>
      <c r="W857" s="326"/>
      <c r="X857" s="326"/>
      <c r="Y857" s="326"/>
      <c r="Z857" s="326"/>
    </row>
    <row r="858" spans="1:26" ht="15.75" customHeight="1" x14ac:dyDescent="0.3">
      <c r="A858" s="326"/>
      <c r="B858" s="326"/>
      <c r="C858" s="326"/>
      <c r="D858" s="326"/>
      <c r="E858" s="326"/>
      <c r="F858" s="326"/>
      <c r="G858" s="326"/>
      <c r="H858" s="326"/>
      <c r="I858" s="326"/>
      <c r="J858" s="326"/>
      <c r="K858" s="326"/>
      <c r="L858" s="326"/>
      <c r="M858" s="326"/>
      <c r="N858" s="326"/>
      <c r="O858" s="326"/>
      <c r="P858" s="326"/>
      <c r="Q858" s="326"/>
      <c r="R858" s="326"/>
      <c r="S858" s="326"/>
      <c r="T858" s="326"/>
      <c r="U858" s="326"/>
      <c r="V858" s="326"/>
      <c r="W858" s="326"/>
      <c r="X858" s="326"/>
      <c r="Y858" s="326"/>
      <c r="Z858" s="326"/>
    </row>
    <row r="859" spans="1:26" ht="15.75" customHeight="1" x14ac:dyDescent="0.3">
      <c r="A859" s="326"/>
      <c r="B859" s="326"/>
      <c r="C859" s="326"/>
      <c r="D859" s="326"/>
      <c r="E859" s="326"/>
      <c r="F859" s="326"/>
      <c r="G859" s="326"/>
      <c r="H859" s="326"/>
      <c r="I859" s="326"/>
      <c r="J859" s="326"/>
      <c r="K859" s="326"/>
      <c r="L859" s="326"/>
      <c r="M859" s="326"/>
      <c r="N859" s="326"/>
      <c r="O859" s="326"/>
      <c r="P859" s="326"/>
      <c r="Q859" s="326"/>
      <c r="R859" s="326"/>
      <c r="S859" s="326"/>
      <c r="T859" s="326"/>
      <c r="U859" s="326"/>
      <c r="V859" s="326"/>
      <c r="W859" s="326"/>
      <c r="X859" s="326"/>
      <c r="Y859" s="326"/>
      <c r="Z859" s="326"/>
    </row>
    <row r="860" spans="1:26" ht="15.75" customHeight="1" x14ac:dyDescent="0.3">
      <c r="A860" s="326"/>
      <c r="B860" s="326"/>
      <c r="C860" s="326"/>
      <c r="D860" s="326"/>
      <c r="E860" s="326"/>
      <c r="F860" s="326"/>
      <c r="G860" s="326"/>
      <c r="H860" s="326"/>
      <c r="I860" s="326"/>
      <c r="J860" s="326"/>
      <c r="K860" s="326"/>
      <c r="L860" s="326"/>
      <c r="M860" s="326"/>
      <c r="N860" s="326"/>
      <c r="O860" s="326"/>
      <c r="P860" s="326"/>
      <c r="Q860" s="326"/>
      <c r="R860" s="326"/>
      <c r="S860" s="326"/>
      <c r="T860" s="326"/>
      <c r="U860" s="326"/>
      <c r="V860" s="326"/>
      <c r="W860" s="326"/>
      <c r="X860" s="326"/>
      <c r="Y860" s="326"/>
      <c r="Z860" s="326"/>
    </row>
    <row r="861" spans="1:26" ht="15.75" customHeight="1" x14ac:dyDescent="0.3">
      <c r="A861" s="326"/>
      <c r="B861" s="326"/>
      <c r="C861" s="326"/>
      <c r="D861" s="326"/>
      <c r="E861" s="326"/>
      <c r="F861" s="326"/>
      <c r="G861" s="326"/>
      <c r="H861" s="326"/>
      <c r="I861" s="326"/>
      <c r="J861" s="326"/>
      <c r="K861" s="326"/>
      <c r="L861" s="326"/>
      <c r="M861" s="326"/>
      <c r="N861" s="326"/>
      <c r="O861" s="326"/>
      <c r="P861" s="326"/>
      <c r="Q861" s="326"/>
      <c r="R861" s="326"/>
      <c r="S861" s="326"/>
      <c r="T861" s="326"/>
      <c r="U861" s="326"/>
      <c r="V861" s="326"/>
      <c r="W861" s="326"/>
      <c r="X861" s="326"/>
      <c r="Y861" s="326"/>
      <c r="Z861" s="326"/>
    </row>
    <row r="862" spans="1:26" ht="15.75" customHeight="1" x14ac:dyDescent="0.3">
      <c r="A862" s="326"/>
      <c r="B862" s="326"/>
      <c r="C862" s="326"/>
      <c r="D862" s="326"/>
      <c r="E862" s="326"/>
      <c r="F862" s="326"/>
      <c r="G862" s="326"/>
      <c r="H862" s="326"/>
      <c r="I862" s="326"/>
      <c r="J862" s="326"/>
      <c r="K862" s="326"/>
      <c r="L862" s="326"/>
      <c r="M862" s="326"/>
      <c r="N862" s="326"/>
      <c r="O862" s="326"/>
      <c r="P862" s="326"/>
      <c r="Q862" s="326"/>
      <c r="R862" s="326"/>
      <c r="S862" s="326"/>
      <c r="T862" s="326"/>
      <c r="U862" s="326"/>
      <c r="V862" s="326"/>
      <c r="W862" s="326"/>
      <c r="X862" s="326"/>
      <c r="Y862" s="326"/>
      <c r="Z862" s="326"/>
    </row>
    <row r="863" spans="1:26" ht="15.75" customHeight="1" x14ac:dyDescent="0.3">
      <c r="A863" s="326"/>
      <c r="B863" s="326"/>
      <c r="C863" s="326"/>
      <c r="D863" s="326"/>
      <c r="E863" s="326"/>
      <c r="F863" s="326"/>
      <c r="G863" s="326"/>
      <c r="H863" s="326"/>
      <c r="I863" s="326"/>
      <c r="J863" s="326"/>
      <c r="K863" s="326"/>
      <c r="L863" s="326"/>
      <c r="M863" s="326"/>
      <c r="N863" s="326"/>
      <c r="O863" s="326"/>
      <c r="P863" s="326"/>
      <c r="Q863" s="326"/>
      <c r="R863" s="326"/>
      <c r="S863" s="326"/>
      <c r="T863" s="326"/>
      <c r="U863" s="326"/>
      <c r="V863" s="326"/>
      <c r="W863" s="326"/>
      <c r="X863" s="326"/>
      <c r="Y863" s="326"/>
      <c r="Z863" s="326"/>
    </row>
    <row r="864" spans="1:26" ht="15.75" customHeight="1" x14ac:dyDescent="0.3">
      <c r="A864" s="326"/>
      <c r="B864" s="326"/>
      <c r="C864" s="326"/>
      <c r="D864" s="326"/>
      <c r="E864" s="326"/>
      <c r="F864" s="326"/>
      <c r="G864" s="326"/>
      <c r="H864" s="326"/>
      <c r="I864" s="326"/>
      <c r="J864" s="326"/>
      <c r="K864" s="326"/>
      <c r="L864" s="326"/>
      <c r="M864" s="326"/>
      <c r="N864" s="326"/>
      <c r="O864" s="326"/>
      <c r="P864" s="326"/>
      <c r="Q864" s="326"/>
      <c r="R864" s="326"/>
      <c r="S864" s="326"/>
      <c r="T864" s="326"/>
      <c r="U864" s="326"/>
      <c r="V864" s="326"/>
      <c r="W864" s="326"/>
      <c r="X864" s="326"/>
      <c r="Y864" s="326"/>
      <c r="Z864" s="326"/>
    </row>
    <row r="865" spans="1:26" ht="15.75" customHeight="1" x14ac:dyDescent="0.3">
      <c r="A865" s="326"/>
      <c r="B865" s="326"/>
      <c r="C865" s="326"/>
      <c r="D865" s="326"/>
      <c r="E865" s="326"/>
      <c r="F865" s="326"/>
      <c r="G865" s="326"/>
      <c r="H865" s="326"/>
      <c r="I865" s="326"/>
      <c r="J865" s="326"/>
      <c r="K865" s="326"/>
      <c r="L865" s="326"/>
      <c r="M865" s="326"/>
      <c r="N865" s="326"/>
      <c r="O865" s="326"/>
      <c r="P865" s="326"/>
      <c r="Q865" s="326"/>
      <c r="R865" s="326"/>
      <c r="S865" s="326"/>
      <c r="T865" s="326"/>
      <c r="U865" s="326"/>
      <c r="V865" s="326"/>
      <c r="W865" s="326"/>
      <c r="X865" s="326"/>
      <c r="Y865" s="326"/>
      <c r="Z865" s="326"/>
    </row>
    <row r="866" spans="1:26" ht="15.75" customHeight="1" x14ac:dyDescent="0.3">
      <c r="A866" s="326"/>
      <c r="B866" s="326"/>
      <c r="C866" s="326"/>
      <c r="D866" s="326"/>
      <c r="E866" s="326"/>
      <c r="F866" s="326"/>
      <c r="G866" s="326"/>
      <c r="H866" s="326"/>
      <c r="I866" s="326"/>
      <c r="J866" s="326"/>
      <c r="K866" s="326"/>
      <c r="L866" s="326"/>
      <c r="M866" s="326"/>
      <c r="N866" s="326"/>
      <c r="O866" s="326"/>
      <c r="P866" s="326"/>
      <c r="Q866" s="326"/>
      <c r="R866" s="326"/>
      <c r="S866" s="326"/>
      <c r="T866" s="326"/>
      <c r="U866" s="326"/>
      <c r="V866" s="326"/>
      <c r="W866" s="326"/>
      <c r="X866" s="326"/>
      <c r="Y866" s="326"/>
      <c r="Z866" s="326"/>
    </row>
    <row r="867" spans="1:26" ht="15.75" customHeight="1" x14ac:dyDescent="0.3">
      <c r="A867" s="326"/>
      <c r="B867" s="326"/>
      <c r="C867" s="326"/>
      <c r="D867" s="326"/>
      <c r="E867" s="326"/>
      <c r="F867" s="326"/>
      <c r="G867" s="326"/>
      <c r="H867" s="326"/>
      <c r="I867" s="326"/>
      <c r="J867" s="326"/>
      <c r="K867" s="326"/>
      <c r="L867" s="326"/>
      <c r="M867" s="326"/>
      <c r="N867" s="326"/>
      <c r="O867" s="326"/>
      <c r="P867" s="326"/>
      <c r="Q867" s="326"/>
      <c r="R867" s="326"/>
      <c r="S867" s="326"/>
      <c r="T867" s="326"/>
      <c r="U867" s="326"/>
      <c r="V867" s="326"/>
      <c r="W867" s="326"/>
      <c r="X867" s="326"/>
      <c r="Y867" s="326"/>
      <c r="Z867" s="326"/>
    </row>
    <row r="868" spans="1:26" ht="15.75" customHeight="1" x14ac:dyDescent="0.3">
      <c r="A868" s="326"/>
      <c r="B868" s="326"/>
      <c r="C868" s="326"/>
      <c r="D868" s="326"/>
      <c r="E868" s="326"/>
      <c r="F868" s="326"/>
      <c r="G868" s="326"/>
      <c r="H868" s="326"/>
      <c r="I868" s="326"/>
      <c r="J868" s="326"/>
      <c r="K868" s="326"/>
      <c r="L868" s="326"/>
      <c r="M868" s="326"/>
      <c r="N868" s="326"/>
      <c r="O868" s="326"/>
      <c r="P868" s="326"/>
      <c r="Q868" s="326"/>
      <c r="R868" s="326"/>
      <c r="S868" s="326"/>
      <c r="T868" s="326"/>
      <c r="U868" s="326"/>
      <c r="V868" s="326"/>
      <c r="W868" s="326"/>
      <c r="X868" s="326"/>
      <c r="Y868" s="326"/>
      <c r="Z868" s="326"/>
    </row>
    <row r="869" spans="1:26" ht="15.75" customHeight="1" x14ac:dyDescent="0.3">
      <c r="A869" s="326"/>
      <c r="B869" s="326"/>
      <c r="C869" s="326"/>
      <c r="D869" s="326"/>
      <c r="E869" s="326"/>
      <c r="F869" s="326"/>
      <c r="G869" s="326"/>
      <c r="H869" s="326"/>
      <c r="I869" s="326"/>
      <c r="J869" s="326"/>
      <c r="K869" s="326"/>
      <c r="L869" s="326"/>
      <c r="M869" s="326"/>
      <c r="N869" s="326"/>
      <c r="O869" s="326"/>
      <c r="P869" s="326"/>
      <c r="Q869" s="326"/>
      <c r="R869" s="326"/>
      <c r="S869" s="326"/>
      <c r="T869" s="326"/>
      <c r="U869" s="326"/>
      <c r="V869" s="326"/>
      <c r="W869" s="326"/>
      <c r="X869" s="326"/>
      <c r="Y869" s="326"/>
      <c r="Z869" s="326"/>
    </row>
    <row r="870" spans="1:26" ht="15.75" customHeight="1" x14ac:dyDescent="0.3">
      <c r="A870" s="326"/>
      <c r="B870" s="326"/>
      <c r="C870" s="326"/>
      <c r="D870" s="326"/>
      <c r="E870" s="326"/>
      <c r="F870" s="326"/>
      <c r="G870" s="326"/>
      <c r="H870" s="326"/>
      <c r="I870" s="326"/>
      <c r="J870" s="326"/>
      <c r="K870" s="326"/>
      <c r="L870" s="326"/>
      <c r="M870" s="326"/>
      <c r="N870" s="326"/>
      <c r="O870" s="326"/>
      <c r="P870" s="326"/>
      <c r="Q870" s="326"/>
      <c r="R870" s="326"/>
      <c r="S870" s="326"/>
      <c r="T870" s="326"/>
      <c r="U870" s="326"/>
      <c r="V870" s="326"/>
      <c r="W870" s="326"/>
      <c r="X870" s="326"/>
      <c r="Y870" s="326"/>
      <c r="Z870" s="326"/>
    </row>
    <row r="871" spans="1:26" ht="15.75" customHeight="1" x14ac:dyDescent="0.3">
      <c r="A871" s="326"/>
      <c r="B871" s="326"/>
      <c r="C871" s="326"/>
      <c r="D871" s="326"/>
      <c r="E871" s="326"/>
      <c r="F871" s="326"/>
      <c r="G871" s="326"/>
      <c r="H871" s="326"/>
      <c r="I871" s="326"/>
      <c r="J871" s="326"/>
      <c r="K871" s="326"/>
      <c r="L871" s="326"/>
      <c r="M871" s="326"/>
      <c r="N871" s="326"/>
      <c r="O871" s="326"/>
      <c r="P871" s="326"/>
      <c r="Q871" s="326"/>
      <c r="R871" s="326"/>
      <c r="S871" s="326"/>
      <c r="T871" s="326"/>
      <c r="U871" s="326"/>
      <c r="V871" s="326"/>
      <c r="W871" s="326"/>
      <c r="X871" s="326"/>
      <c r="Y871" s="326"/>
      <c r="Z871" s="326"/>
    </row>
    <row r="872" spans="1:26" ht="15.75" customHeight="1" x14ac:dyDescent="0.3">
      <c r="A872" s="326"/>
      <c r="B872" s="326"/>
      <c r="C872" s="326"/>
      <c r="D872" s="326"/>
      <c r="E872" s="326"/>
      <c r="F872" s="326"/>
      <c r="G872" s="326"/>
      <c r="H872" s="326"/>
      <c r="I872" s="326"/>
      <c r="J872" s="326"/>
      <c r="K872" s="326"/>
      <c r="L872" s="326"/>
      <c r="M872" s="326"/>
      <c r="N872" s="326"/>
      <c r="O872" s="326"/>
      <c r="P872" s="326"/>
      <c r="Q872" s="326"/>
      <c r="R872" s="326"/>
      <c r="S872" s="326"/>
      <c r="T872" s="326"/>
      <c r="U872" s="326"/>
      <c r="V872" s="326"/>
      <c r="W872" s="326"/>
      <c r="X872" s="326"/>
      <c r="Y872" s="326"/>
      <c r="Z872" s="326"/>
    </row>
    <row r="873" spans="1:26" ht="15.75" customHeight="1" x14ac:dyDescent="0.3">
      <c r="A873" s="326"/>
      <c r="B873" s="326"/>
      <c r="C873" s="326"/>
      <c r="D873" s="326"/>
      <c r="E873" s="326"/>
      <c r="F873" s="326"/>
      <c r="G873" s="326"/>
      <c r="H873" s="326"/>
      <c r="I873" s="326"/>
      <c r="J873" s="326"/>
      <c r="K873" s="326"/>
      <c r="L873" s="326"/>
      <c r="M873" s="326"/>
      <c r="N873" s="326"/>
      <c r="O873" s="326"/>
      <c r="P873" s="326"/>
      <c r="Q873" s="326"/>
      <c r="R873" s="326"/>
      <c r="S873" s="326"/>
      <c r="T873" s="326"/>
      <c r="U873" s="326"/>
      <c r="V873" s="326"/>
      <c r="W873" s="326"/>
      <c r="X873" s="326"/>
      <c r="Y873" s="326"/>
      <c r="Z873" s="326"/>
    </row>
    <row r="874" spans="1:26" ht="15.75" customHeight="1" x14ac:dyDescent="0.3">
      <c r="A874" s="326"/>
      <c r="B874" s="326"/>
      <c r="C874" s="326"/>
      <c r="D874" s="326"/>
      <c r="E874" s="326"/>
      <c r="F874" s="326"/>
      <c r="G874" s="326"/>
      <c r="H874" s="326"/>
      <c r="I874" s="326"/>
      <c r="J874" s="326"/>
      <c r="K874" s="326"/>
      <c r="L874" s="326"/>
      <c r="M874" s="326"/>
      <c r="N874" s="326"/>
      <c r="O874" s="326"/>
      <c r="P874" s="326"/>
      <c r="Q874" s="326"/>
      <c r="R874" s="326"/>
      <c r="S874" s="326"/>
      <c r="T874" s="326"/>
      <c r="U874" s="326"/>
      <c r="V874" s="326"/>
      <c r="W874" s="326"/>
      <c r="X874" s="326"/>
      <c r="Y874" s="326"/>
      <c r="Z874" s="326"/>
    </row>
    <row r="875" spans="1:26" ht="15.75" customHeight="1" x14ac:dyDescent="0.3">
      <c r="A875" s="326"/>
      <c r="B875" s="326"/>
      <c r="C875" s="326"/>
      <c r="D875" s="326"/>
      <c r="E875" s="326"/>
      <c r="F875" s="326"/>
      <c r="G875" s="326"/>
      <c r="H875" s="326"/>
      <c r="I875" s="326"/>
      <c r="J875" s="326"/>
      <c r="K875" s="326"/>
      <c r="L875" s="326"/>
      <c r="M875" s="326"/>
      <c r="N875" s="326"/>
      <c r="O875" s="326"/>
      <c r="P875" s="326"/>
      <c r="Q875" s="326"/>
      <c r="R875" s="326"/>
      <c r="S875" s="326"/>
      <c r="T875" s="326"/>
      <c r="U875" s="326"/>
      <c r="V875" s="326"/>
      <c r="W875" s="326"/>
      <c r="X875" s="326"/>
      <c r="Y875" s="326"/>
      <c r="Z875" s="326"/>
    </row>
    <row r="876" spans="1:26" ht="15.75" customHeight="1" x14ac:dyDescent="0.3">
      <c r="A876" s="326"/>
      <c r="B876" s="326"/>
      <c r="C876" s="326"/>
      <c r="D876" s="326"/>
      <c r="E876" s="326"/>
      <c r="F876" s="326"/>
      <c r="G876" s="326"/>
      <c r="H876" s="326"/>
      <c r="I876" s="326"/>
      <c r="J876" s="326"/>
      <c r="K876" s="326"/>
      <c r="L876" s="326"/>
      <c r="M876" s="326"/>
      <c r="N876" s="326"/>
      <c r="O876" s="326"/>
      <c r="P876" s="326"/>
      <c r="Q876" s="326"/>
      <c r="R876" s="326"/>
      <c r="S876" s="326"/>
      <c r="T876" s="326"/>
      <c r="U876" s="326"/>
      <c r="V876" s="326"/>
      <c r="W876" s="326"/>
      <c r="X876" s="326"/>
      <c r="Y876" s="326"/>
      <c r="Z876" s="326"/>
    </row>
    <row r="877" spans="1:26" ht="15.75" customHeight="1" x14ac:dyDescent="0.3">
      <c r="A877" s="326"/>
      <c r="B877" s="326"/>
      <c r="C877" s="326"/>
      <c r="D877" s="326"/>
      <c r="E877" s="326"/>
      <c r="F877" s="326"/>
      <c r="G877" s="326"/>
      <c r="H877" s="326"/>
      <c r="I877" s="326"/>
      <c r="J877" s="326"/>
      <c r="K877" s="326"/>
      <c r="L877" s="326"/>
      <c r="M877" s="326"/>
      <c r="N877" s="326"/>
      <c r="O877" s="326"/>
      <c r="P877" s="326"/>
      <c r="Q877" s="326"/>
      <c r="R877" s="326"/>
      <c r="S877" s="326"/>
      <c r="T877" s="326"/>
      <c r="U877" s="326"/>
      <c r="V877" s="326"/>
      <c r="W877" s="326"/>
      <c r="X877" s="326"/>
      <c r="Y877" s="326"/>
      <c r="Z877" s="326"/>
    </row>
    <row r="878" spans="1:26" ht="15.75" customHeight="1" x14ac:dyDescent="0.3">
      <c r="A878" s="326"/>
      <c r="B878" s="326"/>
      <c r="C878" s="326"/>
      <c r="D878" s="326"/>
      <c r="E878" s="326"/>
      <c r="F878" s="326"/>
      <c r="G878" s="326"/>
      <c r="H878" s="326"/>
      <c r="I878" s="326"/>
      <c r="J878" s="326"/>
      <c r="K878" s="326"/>
      <c r="L878" s="326"/>
      <c r="M878" s="326"/>
      <c r="N878" s="326"/>
      <c r="O878" s="326"/>
      <c r="P878" s="326"/>
      <c r="Q878" s="326"/>
      <c r="R878" s="326"/>
      <c r="S878" s="326"/>
      <c r="T878" s="326"/>
      <c r="U878" s="326"/>
      <c r="V878" s="326"/>
      <c r="W878" s="326"/>
      <c r="X878" s="326"/>
      <c r="Y878" s="326"/>
      <c r="Z878" s="326"/>
    </row>
    <row r="879" spans="1:26" ht="15.75" customHeight="1" x14ac:dyDescent="0.3">
      <c r="A879" s="326"/>
      <c r="B879" s="326"/>
      <c r="C879" s="326"/>
      <c r="D879" s="326"/>
      <c r="E879" s="326"/>
      <c r="F879" s="326"/>
      <c r="G879" s="326"/>
      <c r="H879" s="326"/>
      <c r="I879" s="326"/>
      <c r="J879" s="326"/>
      <c r="K879" s="326"/>
      <c r="L879" s="326"/>
      <c r="M879" s="326"/>
      <c r="N879" s="326"/>
      <c r="O879" s="326"/>
      <c r="P879" s="326"/>
      <c r="Q879" s="326"/>
      <c r="R879" s="326"/>
      <c r="S879" s="326"/>
      <c r="T879" s="326"/>
      <c r="U879" s="326"/>
      <c r="V879" s="326"/>
      <c r="W879" s="326"/>
      <c r="X879" s="326"/>
      <c r="Y879" s="326"/>
      <c r="Z879" s="326"/>
    </row>
    <row r="880" spans="1:26" ht="15.75" customHeight="1" x14ac:dyDescent="0.3">
      <c r="A880" s="326"/>
      <c r="B880" s="326"/>
      <c r="C880" s="326"/>
      <c r="D880" s="326"/>
      <c r="E880" s="326"/>
      <c r="F880" s="326"/>
      <c r="G880" s="326"/>
      <c r="H880" s="326"/>
      <c r="I880" s="326"/>
      <c r="J880" s="326"/>
      <c r="K880" s="326"/>
      <c r="L880" s="326"/>
      <c r="M880" s="326"/>
      <c r="N880" s="326"/>
      <c r="O880" s="326"/>
      <c r="P880" s="326"/>
      <c r="Q880" s="326"/>
      <c r="R880" s="326"/>
      <c r="S880" s="326"/>
      <c r="T880" s="326"/>
      <c r="U880" s="326"/>
      <c r="V880" s="326"/>
      <c r="W880" s="326"/>
      <c r="X880" s="326"/>
      <c r="Y880" s="326"/>
      <c r="Z880" s="326"/>
    </row>
    <row r="881" spans="1:26" ht="15.75" customHeight="1" x14ac:dyDescent="0.3">
      <c r="A881" s="326"/>
      <c r="B881" s="326"/>
      <c r="C881" s="326"/>
      <c r="D881" s="326"/>
      <c r="E881" s="326"/>
      <c r="F881" s="326"/>
      <c r="G881" s="326"/>
      <c r="H881" s="326"/>
      <c r="I881" s="326"/>
      <c r="J881" s="326"/>
      <c r="K881" s="326"/>
      <c r="L881" s="326"/>
      <c r="M881" s="326"/>
      <c r="N881" s="326"/>
      <c r="O881" s="326"/>
      <c r="P881" s="326"/>
      <c r="Q881" s="326"/>
      <c r="R881" s="326"/>
      <c r="S881" s="326"/>
      <c r="T881" s="326"/>
      <c r="U881" s="326"/>
      <c r="V881" s="326"/>
      <c r="W881" s="326"/>
      <c r="X881" s="326"/>
      <c r="Y881" s="326"/>
      <c r="Z881" s="326"/>
    </row>
    <row r="882" spans="1:26" ht="15.75" customHeight="1" x14ac:dyDescent="0.3">
      <c r="A882" s="326"/>
      <c r="B882" s="326"/>
      <c r="C882" s="326"/>
      <c r="D882" s="326"/>
      <c r="E882" s="326"/>
      <c r="F882" s="326"/>
      <c r="G882" s="326"/>
      <c r="H882" s="326"/>
      <c r="I882" s="326"/>
      <c r="J882" s="326"/>
      <c r="K882" s="326"/>
      <c r="L882" s="326"/>
      <c r="M882" s="326"/>
      <c r="N882" s="326"/>
      <c r="O882" s="326"/>
      <c r="P882" s="326"/>
      <c r="Q882" s="326"/>
      <c r="R882" s="326"/>
      <c r="S882" s="326"/>
      <c r="T882" s="326"/>
      <c r="U882" s="326"/>
      <c r="V882" s="326"/>
      <c r="W882" s="326"/>
      <c r="X882" s="326"/>
      <c r="Y882" s="326"/>
      <c r="Z882" s="326"/>
    </row>
    <row r="883" spans="1:26" ht="15.75" customHeight="1" x14ac:dyDescent="0.3">
      <c r="A883" s="326"/>
      <c r="B883" s="326"/>
      <c r="C883" s="326"/>
      <c r="D883" s="326"/>
      <c r="E883" s="326"/>
      <c r="F883" s="326"/>
      <c r="G883" s="326"/>
      <c r="H883" s="326"/>
      <c r="I883" s="326"/>
      <c r="J883" s="326"/>
      <c r="K883" s="326"/>
      <c r="L883" s="326"/>
      <c r="M883" s="326"/>
      <c r="N883" s="326"/>
      <c r="O883" s="326"/>
      <c r="P883" s="326"/>
      <c r="Q883" s="326"/>
      <c r="R883" s="326"/>
      <c r="S883" s="326"/>
      <c r="T883" s="326"/>
      <c r="U883" s="326"/>
      <c r="V883" s="326"/>
      <c r="W883" s="326"/>
      <c r="X883" s="326"/>
      <c r="Y883" s="326"/>
      <c r="Z883" s="326"/>
    </row>
    <row r="884" spans="1:26" ht="15.75" customHeight="1" x14ac:dyDescent="0.3">
      <c r="A884" s="326"/>
      <c r="B884" s="326"/>
      <c r="C884" s="326"/>
      <c r="D884" s="326"/>
      <c r="E884" s="326"/>
      <c r="F884" s="326"/>
      <c r="G884" s="326"/>
      <c r="H884" s="326"/>
      <c r="I884" s="326"/>
      <c r="J884" s="326"/>
      <c r="K884" s="326"/>
      <c r="L884" s="326"/>
      <c r="M884" s="326"/>
      <c r="N884" s="326"/>
      <c r="O884" s="326"/>
      <c r="P884" s="326"/>
      <c r="Q884" s="326"/>
      <c r="R884" s="326"/>
      <c r="S884" s="326"/>
      <c r="T884" s="326"/>
      <c r="U884" s="326"/>
      <c r="V884" s="326"/>
      <c r="W884" s="326"/>
      <c r="X884" s="326"/>
      <c r="Y884" s="326"/>
      <c r="Z884" s="326"/>
    </row>
    <row r="885" spans="1:26" ht="15.75" customHeight="1" x14ac:dyDescent="0.3">
      <c r="A885" s="326"/>
      <c r="B885" s="326"/>
      <c r="C885" s="326"/>
      <c r="D885" s="326"/>
      <c r="E885" s="326"/>
      <c r="F885" s="326"/>
      <c r="G885" s="326"/>
      <c r="H885" s="326"/>
      <c r="I885" s="326"/>
      <c r="J885" s="326"/>
      <c r="K885" s="326"/>
      <c r="L885" s="326"/>
      <c r="M885" s="326"/>
      <c r="N885" s="326"/>
      <c r="O885" s="326"/>
      <c r="P885" s="326"/>
      <c r="Q885" s="326"/>
      <c r="R885" s="326"/>
      <c r="S885" s="326"/>
      <c r="T885" s="326"/>
      <c r="U885" s="326"/>
      <c r="V885" s="326"/>
      <c r="W885" s="326"/>
      <c r="X885" s="326"/>
      <c r="Y885" s="326"/>
      <c r="Z885" s="326"/>
    </row>
    <row r="886" spans="1:26" ht="15.75" customHeight="1" x14ac:dyDescent="0.3">
      <c r="A886" s="326"/>
      <c r="B886" s="326"/>
      <c r="C886" s="326"/>
      <c r="D886" s="326"/>
      <c r="E886" s="326"/>
      <c r="F886" s="326"/>
      <c r="G886" s="326"/>
      <c r="H886" s="326"/>
      <c r="I886" s="326"/>
      <c r="J886" s="326"/>
      <c r="K886" s="326"/>
      <c r="L886" s="326"/>
      <c r="M886" s="326"/>
      <c r="N886" s="326"/>
      <c r="O886" s="326"/>
      <c r="P886" s="326"/>
      <c r="Q886" s="326"/>
      <c r="R886" s="326"/>
      <c r="S886" s="326"/>
      <c r="T886" s="326"/>
      <c r="U886" s="326"/>
      <c r="V886" s="326"/>
      <c r="W886" s="326"/>
      <c r="X886" s="326"/>
      <c r="Y886" s="326"/>
      <c r="Z886" s="326"/>
    </row>
    <row r="887" spans="1:26" ht="15.75" customHeight="1" x14ac:dyDescent="0.3">
      <c r="A887" s="326"/>
      <c r="B887" s="326"/>
      <c r="C887" s="326"/>
      <c r="D887" s="326"/>
      <c r="E887" s="326"/>
      <c r="F887" s="326"/>
      <c r="G887" s="326"/>
      <c r="H887" s="326"/>
      <c r="I887" s="326"/>
      <c r="J887" s="326"/>
      <c r="K887" s="326"/>
      <c r="L887" s="326"/>
      <c r="M887" s="326"/>
      <c r="N887" s="326"/>
      <c r="O887" s="326"/>
      <c r="P887" s="326"/>
      <c r="Q887" s="326"/>
      <c r="R887" s="326"/>
      <c r="S887" s="326"/>
      <c r="T887" s="326"/>
      <c r="U887" s="326"/>
      <c r="V887" s="326"/>
      <c r="W887" s="326"/>
      <c r="X887" s="326"/>
      <c r="Y887" s="326"/>
      <c r="Z887" s="326"/>
    </row>
    <row r="888" spans="1:26" ht="15.75" customHeight="1" x14ac:dyDescent="0.3">
      <c r="A888" s="326"/>
      <c r="B888" s="326"/>
      <c r="C888" s="326"/>
      <c r="D888" s="326"/>
      <c r="E888" s="326"/>
      <c r="F888" s="326"/>
      <c r="G888" s="326"/>
      <c r="H888" s="326"/>
      <c r="I888" s="326"/>
      <c r="J888" s="326"/>
      <c r="K888" s="326"/>
      <c r="L888" s="326"/>
      <c r="M888" s="326"/>
      <c r="N888" s="326"/>
      <c r="O888" s="326"/>
      <c r="P888" s="326"/>
      <c r="Q888" s="326"/>
      <c r="R888" s="326"/>
      <c r="S888" s="326"/>
      <c r="T888" s="326"/>
      <c r="U888" s="326"/>
      <c r="V888" s="326"/>
      <c r="W888" s="326"/>
      <c r="X888" s="326"/>
      <c r="Y888" s="326"/>
      <c r="Z888" s="326"/>
    </row>
    <row r="889" spans="1:26" ht="15.75" customHeight="1" x14ac:dyDescent="0.3">
      <c r="A889" s="326"/>
      <c r="B889" s="326"/>
      <c r="C889" s="326"/>
      <c r="D889" s="326"/>
      <c r="E889" s="326"/>
      <c r="F889" s="326"/>
      <c r="G889" s="326"/>
      <c r="H889" s="326"/>
      <c r="I889" s="326"/>
      <c r="J889" s="326"/>
      <c r="K889" s="326"/>
      <c r="L889" s="326"/>
      <c r="M889" s="326"/>
      <c r="N889" s="326"/>
      <c r="O889" s="326"/>
      <c r="P889" s="326"/>
      <c r="Q889" s="326"/>
      <c r="R889" s="326"/>
      <c r="S889" s="326"/>
      <c r="T889" s="326"/>
      <c r="U889" s="326"/>
      <c r="V889" s="326"/>
      <c r="W889" s="326"/>
      <c r="X889" s="326"/>
      <c r="Y889" s="326"/>
      <c r="Z889" s="326"/>
    </row>
    <row r="890" spans="1:26" ht="15.75" customHeight="1" x14ac:dyDescent="0.3">
      <c r="A890" s="326"/>
      <c r="B890" s="326"/>
      <c r="C890" s="326"/>
      <c r="D890" s="326"/>
      <c r="E890" s="326"/>
      <c r="F890" s="326"/>
      <c r="G890" s="326"/>
      <c r="H890" s="326"/>
      <c r="I890" s="326"/>
      <c r="J890" s="326"/>
      <c r="K890" s="326"/>
      <c r="L890" s="326"/>
      <c r="M890" s="326"/>
      <c r="N890" s="326"/>
      <c r="O890" s="326"/>
      <c r="P890" s="326"/>
      <c r="Q890" s="326"/>
      <c r="R890" s="326"/>
      <c r="S890" s="326"/>
      <c r="T890" s="326"/>
      <c r="U890" s="326"/>
      <c r="V890" s="326"/>
      <c r="W890" s="326"/>
      <c r="X890" s="326"/>
      <c r="Y890" s="326"/>
      <c r="Z890" s="326"/>
    </row>
    <row r="891" spans="1:26" ht="15.75" customHeight="1" x14ac:dyDescent="0.3">
      <c r="A891" s="326"/>
      <c r="B891" s="326"/>
      <c r="C891" s="326"/>
      <c r="D891" s="326"/>
      <c r="E891" s="326"/>
      <c r="F891" s="326"/>
      <c r="G891" s="326"/>
      <c r="H891" s="326"/>
      <c r="I891" s="326"/>
      <c r="J891" s="326"/>
      <c r="K891" s="326"/>
      <c r="L891" s="326"/>
      <c r="M891" s="326"/>
      <c r="N891" s="326"/>
      <c r="O891" s="326"/>
      <c r="P891" s="326"/>
      <c r="Q891" s="326"/>
      <c r="R891" s="326"/>
      <c r="S891" s="326"/>
      <c r="T891" s="326"/>
      <c r="U891" s="326"/>
      <c r="V891" s="326"/>
      <c r="W891" s="326"/>
      <c r="X891" s="326"/>
      <c r="Y891" s="326"/>
      <c r="Z891" s="326"/>
    </row>
    <row r="892" spans="1:26" ht="15.75" customHeight="1" x14ac:dyDescent="0.3">
      <c r="A892" s="326"/>
      <c r="B892" s="326"/>
      <c r="C892" s="326"/>
      <c r="D892" s="326"/>
      <c r="E892" s="326"/>
      <c r="F892" s="326"/>
      <c r="G892" s="326"/>
      <c r="H892" s="326"/>
      <c r="I892" s="326"/>
      <c r="J892" s="326"/>
      <c r="K892" s="326"/>
      <c r="L892" s="326"/>
      <c r="M892" s="326"/>
      <c r="N892" s="326"/>
      <c r="O892" s="326"/>
      <c r="P892" s="326"/>
      <c r="Q892" s="326"/>
      <c r="R892" s="326"/>
      <c r="S892" s="326"/>
      <c r="T892" s="326"/>
      <c r="U892" s="326"/>
      <c r="V892" s="326"/>
      <c r="W892" s="326"/>
      <c r="X892" s="326"/>
      <c r="Y892" s="326"/>
      <c r="Z892" s="326"/>
    </row>
    <row r="893" spans="1:26" ht="15.75" customHeight="1" x14ac:dyDescent="0.3">
      <c r="A893" s="326"/>
      <c r="B893" s="326"/>
      <c r="C893" s="326"/>
      <c r="D893" s="326"/>
      <c r="E893" s="326"/>
      <c r="F893" s="326"/>
      <c r="G893" s="326"/>
      <c r="H893" s="326"/>
      <c r="I893" s="326"/>
      <c r="J893" s="326"/>
      <c r="K893" s="326"/>
      <c r="L893" s="326"/>
      <c r="M893" s="326"/>
      <c r="N893" s="326"/>
      <c r="O893" s="326"/>
      <c r="P893" s="326"/>
      <c r="Q893" s="326"/>
      <c r="R893" s="326"/>
      <c r="S893" s="326"/>
      <c r="T893" s="326"/>
      <c r="U893" s="326"/>
      <c r="V893" s="326"/>
      <c r="W893" s="326"/>
      <c r="X893" s="326"/>
      <c r="Y893" s="326"/>
      <c r="Z893" s="326"/>
    </row>
    <row r="894" spans="1:26" ht="15.75" customHeight="1" x14ac:dyDescent="0.3">
      <c r="A894" s="326"/>
      <c r="B894" s="326"/>
      <c r="C894" s="326"/>
      <c r="D894" s="326"/>
      <c r="E894" s="326"/>
      <c r="F894" s="326"/>
      <c r="G894" s="326"/>
      <c r="H894" s="326"/>
      <c r="I894" s="326"/>
      <c r="J894" s="326"/>
      <c r="K894" s="326"/>
      <c r="L894" s="326"/>
      <c r="M894" s="326"/>
      <c r="N894" s="326"/>
      <c r="O894" s="326"/>
      <c r="P894" s="326"/>
      <c r="Q894" s="326"/>
      <c r="R894" s="326"/>
      <c r="S894" s="326"/>
      <c r="T894" s="326"/>
      <c r="U894" s="326"/>
      <c r="V894" s="326"/>
      <c r="W894" s="326"/>
      <c r="X894" s="326"/>
      <c r="Y894" s="326"/>
      <c r="Z894" s="326"/>
    </row>
    <row r="895" spans="1:26" ht="15.75" customHeight="1" x14ac:dyDescent="0.3">
      <c r="A895" s="326"/>
      <c r="B895" s="326"/>
      <c r="C895" s="326"/>
      <c r="D895" s="326"/>
      <c r="E895" s="326"/>
      <c r="F895" s="326"/>
      <c r="G895" s="326"/>
      <c r="H895" s="326"/>
      <c r="I895" s="326"/>
      <c r="J895" s="326"/>
      <c r="K895" s="326"/>
      <c r="L895" s="326"/>
      <c r="M895" s="326"/>
      <c r="N895" s="326"/>
      <c r="O895" s="326"/>
      <c r="P895" s="326"/>
      <c r="Q895" s="326"/>
      <c r="R895" s="326"/>
      <c r="S895" s="326"/>
      <c r="T895" s="326"/>
      <c r="U895" s="326"/>
      <c r="V895" s="326"/>
      <c r="W895" s="326"/>
      <c r="X895" s="326"/>
      <c r="Y895" s="326"/>
      <c r="Z895" s="326"/>
    </row>
    <row r="896" spans="1:26" ht="15.75" customHeight="1" x14ac:dyDescent="0.3">
      <c r="A896" s="326"/>
      <c r="B896" s="326"/>
      <c r="C896" s="326"/>
      <c r="D896" s="326"/>
      <c r="E896" s="326"/>
      <c r="F896" s="326"/>
      <c r="G896" s="326"/>
      <c r="H896" s="326"/>
      <c r="I896" s="326"/>
      <c r="J896" s="326"/>
      <c r="K896" s="326"/>
      <c r="L896" s="326"/>
      <c r="M896" s="326"/>
      <c r="N896" s="326"/>
      <c r="O896" s="326"/>
      <c r="P896" s="326"/>
      <c r="Q896" s="326"/>
      <c r="R896" s="326"/>
      <c r="S896" s="326"/>
      <c r="T896" s="326"/>
      <c r="U896" s="326"/>
      <c r="V896" s="326"/>
      <c r="W896" s="326"/>
      <c r="X896" s="326"/>
      <c r="Y896" s="326"/>
      <c r="Z896" s="326"/>
    </row>
    <row r="897" spans="1:26" ht="15.75" customHeight="1" x14ac:dyDescent="0.3">
      <c r="A897" s="326"/>
      <c r="B897" s="326"/>
      <c r="C897" s="326"/>
      <c r="D897" s="326"/>
      <c r="E897" s="326"/>
      <c r="F897" s="326"/>
      <c r="G897" s="326"/>
      <c r="H897" s="326"/>
      <c r="I897" s="326"/>
      <c r="J897" s="326"/>
      <c r="K897" s="326"/>
      <c r="L897" s="326"/>
      <c r="M897" s="326"/>
      <c r="N897" s="326"/>
      <c r="O897" s="326"/>
      <c r="P897" s="326"/>
      <c r="Q897" s="326"/>
      <c r="R897" s="326"/>
      <c r="S897" s="326"/>
      <c r="T897" s="326"/>
      <c r="U897" s="326"/>
      <c r="V897" s="326"/>
      <c r="W897" s="326"/>
      <c r="X897" s="326"/>
      <c r="Y897" s="326"/>
      <c r="Z897" s="326"/>
    </row>
    <row r="898" spans="1:26" ht="15.75" customHeight="1" x14ac:dyDescent="0.3">
      <c r="A898" s="326"/>
      <c r="B898" s="326"/>
      <c r="C898" s="326"/>
      <c r="D898" s="326"/>
      <c r="E898" s="326"/>
      <c r="F898" s="326"/>
      <c r="G898" s="326"/>
      <c r="H898" s="326"/>
      <c r="I898" s="326"/>
      <c r="J898" s="326"/>
      <c r="K898" s="326"/>
      <c r="L898" s="326"/>
      <c r="M898" s="326"/>
      <c r="N898" s="326"/>
      <c r="O898" s="326"/>
      <c r="P898" s="326"/>
      <c r="Q898" s="326"/>
      <c r="R898" s="326"/>
      <c r="S898" s="326"/>
      <c r="T898" s="326"/>
      <c r="U898" s="326"/>
      <c r="V898" s="326"/>
      <c r="W898" s="326"/>
      <c r="X898" s="326"/>
      <c r="Y898" s="326"/>
      <c r="Z898" s="326"/>
    </row>
    <row r="899" spans="1:26" ht="15.75" customHeight="1" x14ac:dyDescent="0.3">
      <c r="A899" s="326"/>
      <c r="B899" s="326"/>
      <c r="C899" s="326"/>
      <c r="D899" s="326"/>
      <c r="E899" s="326"/>
      <c r="F899" s="326"/>
      <c r="G899" s="326"/>
      <c r="H899" s="326"/>
      <c r="I899" s="326"/>
      <c r="J899" s="326"/>
      <c r="K899" s="326"/>
      <c r="L899" s="326"/>
      <c r="M899" s="326"/>
      <c r="N899" s="326"/>
      <c r="O899" s="326"/>
      <c r="P899" s="326"/>
      <c r="Q899" s="326"/>
      <c r="R899" s="326"/>
      <c r="S899" s="326"/>
      <c r="T899" s="326"/>
      <c r="U899" s="326"/>
      <c r="V899" s="326"/>
      <c r="W899" s="326"/>
      <c r="X899" s="326"/>
      <c r="Y899" s="326"/>
      <c r="Z899" s="326"/>
    </row>
    <row r="900" spans="1:26" ht="15.75" customHeight="1" x14ac:dyDescent="0.3">
      <c r="A900" s="326"/>
      <c r="B900" s="326"/>
      <c r="C900" s="326"/>
      <c r="D900" s="326"/>
      <c r="E900" s="326"/>
      <c r="F900" s="326"/>
      <c r="G900" s="326"/>
      <c r="H900" s="326"/>
      <c r="I900" s="326"/>
      <c r="J900" s="326"/>
      <c r="K900" s="326"/>
      <c r="L900" s="326"/>
      <c r="M900" s="326"/>
      <c r="N900" s="326"/>
      <c r="O900" s="326"/>
      <c r="P900" s="326"/>
      <c r="Q900" s="326"/>
      <c r="R900" s="326"/>
      <c r="S900" s="326"/>
      <c r="T900" s="326"/>
      <c r="U900" s="326"/>
      <c r="V900" s="326"/>
      <c r="W900" s="326"/>
      <c r="X900" s="326"/>
      <c r="Y900" s="326"/>
      <c r="Z900" s="326"/>
    </row>
    <row r="901" spans="1:26" ht="15.75" customHeight="1" x14ac:dyDescent="0.3">
      <c r="A901" s="326"/>
      <c r="B901" s="326"/>
      <c r="C901" s="326"/>
      <c r="D901" s="326"/>
      <c r="E901" s="326"/>
      <c r="F901" s="326"/>
      <c r="G901" s="326"/>
      <c r="H901" s="326"/>
      <c r="I901" s="326"/>
      <c r="J901" s="326"/>
      <c r="K901" s="326"/>
      <c r="L901" s="326"/>
      <c r="M901" s="326"/>
      <c r="N901" s="326"/>
      <c r="O901" s="326"/>
      <c r="P901" s="326"/>
      <c r="Q901" s="326"/>
      <c r="R901" s="326"/>
      <c r="S901" s="326"/>
      <c r="T901" s="326"/>
      <c r="U901" s="326"/>
      <c r="V901" s="326"/>
      <c r="W901" s="326"/>
      <c r="X901" s="326"/>
      <c r="Y901" s="326"/>
      <c r="Z901" s="326"/>
    </row>
    <row r="902" spans="1:26" ht="15.75" customHeight="1" x14ac:dyDescent="0.3">
      <c r="A902" s="326"/>
      <c r="B902" s="326"/>
      <c r="C902" s="326"/>
      <c r="D902" s="326"/>
      <c r="E902" s="326"/>
      <c r="F902" s="326"/>
      <c r="G902" s="326"/>
      <c r="H902" s="326"/>
      <c r="I902" s="326"/>
      <c r="J902" s="326"/>
      <c r="K902" s="326"/>
      <c r="L902" s="326"/>
      <c r="M902" s="326"/>
      <c r="N902" s="326"/>
      <c r="O902" s="326"/>
      <c r="P902" s="326"/>
      <c r="Q902" s="326"/>
      <c r="R902" s="326"/>
      <c r="S902" s="326"/>
      <c r="T902" s="326"/>
      <c r="U902" s="326"/>
      <c r="V902" s="326"/>
      <c r="W902" s="326"/>
      <c r="X902" s="326"/>
      <c r="Y902" s="326"/>
      <c r="Z902" s="326"/>
    </row>
    <row r="903" spans="1:26" ht="15.75" customHeight="1" x14ac:dyDescent="0.3">
      <c r="A903" s="326"/>
      <c r="B903" s="326"/>
      <c r="C903" s="326"/>
      <c r="D903" s="326"/>
      <c r="E903" s="326"/>
      <c r="F903" s="326"/>
      <c r="G903" s="326"/>
      <c r="H903" s="326"/>
      <c r="I903" s="326"/>
      <c r="J903" s="326"/>
      <c r="K903" s="326"/>
      <c r="L903" s="326"/>
      <c r="M903" s="326"/>
      <c r="N903" s="326"/>
      <c r="O903" s="326"/>
      <c r="P903" s="326"/>
      <c r="Q903" s="326"/>
      <c r="R903" s="326"/>
      <c r="S903" s="326"/>
      <c r="T903" s="326"/>
      <c r="U903" s="326"/>
      <c r="V903" s="326"/>
      <c r="W903" s="326"/>
      <c r="X903" s="326"/>
      <c r="Y903" s="326"/>
      <c r="Z903" s="326"/>
    </row>
    <row r="904" spans="1:26" ht="15.75" customHeight="1" x14ac:dyDescent="0.3">
      <c r="A904" s="326"/>
      <c r="B904" s="326"/>
      <c r="C904" s="326"/>
      <c r="D904" s="326"/>
      <c r="E904" s="326"/>
      <c r="F904" s="326"/>
      <c r="G904" s="326"/>
      <c r="H904" s="326"/>
      <c r="I904" s="326"/>
      <c r="J904" s="326"/>
      <c r="K904" s="326"/>
      <c r="L904" s="326"/>
      <c r="M904" s="326"/>
      <c r="N904" s="326"/>
      <c r="O904" s="326"/>
      <c r="P904" s="326"/>
      <c r="Q904" s="326"/>
      <c r="R904" s="326"/>
      <c r="S904" s="326"/>
      <c r="T904" s="326"/>
      <c r="U904" s="326"/>
      <c r="V904" s="326"/>
      <c r="W904" s="326"/>
      <c r="X904" s="326"/>
      <c r="Y904" s="326"/>
      <c r="Z904" s="326"/>
    </row>
    <row r="905" spans="1:26" ht="15.75" customHeight="1" x14ac:dyDescent="0.3">
      <c r="A905" s="326"/>
      <c r="B905" s="326"/>
      <c r="C905" s="326"/>
      <c r="D905" s="326"/>
      <c r="E905" s="326"/>
      <c r="F905" s="326"/>
      <c r="G905" s="326"/>
      <c r="H905" s="326"/>
      <c r="I905" s="326"/>
      <c r="J905" s="326"/>
      <c r="K905" s="326"/>
      <c r="L905" s="326"/>
      <c r="M905" s="326"/>
      <c r="N905" s="326"/>
      <c r="O905" s="326"/>
      <c r="P905" s="326"/>
      <c r="Q905" s="326"/>
      <c r="R905" s="326"/>
      <c r="S905" s="326"/>
      <c r="T905" s="326"/>
      <c r="U905" s="326"/>
      <c r="V905" s="326"/>
      <c r="W905" s="326"/>
      <c r="X905" s="326"/>
      <c r="Y905" s="326"/>
      <c r="Z905" s="326"/>
    </row>
    <row r="906" spans="1:26" ht="15.75" customHeight="1" x14ac:dyDescent="0.3">
      <c r="A906" s="326"/>
      <c r="B906" s="326"/>
      <c r="C906" s="326"/>
      <c r="D906" s="326"/>
      <c r="E906" s="326"/>
      <c r="F906" s="326"/>
      <c r="G906" s="326"/>
      <c r="H906" s="326"/>
      <c r="I906" s="326"/>
      <c r="J906" s="326"/>
      <c r="K906" s="326"/>
      <c r="L906" s="326"/>
      <c r="M906" s="326"/>
      <c r="N906" s="326"/>
      <c r="O906" s="326"/>
      <c r="P906" s="326"/>
      <c r="Q906" s="326"/>
      <c r="R906" s="326"/>
      <c r="S906" s="326"/>
      <c r="T906" s="326"/>
      <c r="U906" s="326"/>
      <c r="V906" s="326"/>
      <c r="W906" s="326"/>
      <c r="X906" s="326"/>
      <c r="Y906" s="326"/>
      <c r="Z906" s="326"/>
    </row>
    <row r="907" spans="1:26" ht="15.75" customHeight="1" x14ac:dyDescent="0.3">
      <c r="A907" s="326"/>
      <c r="B907" s="326"/>
      <c r="C907" s="326"/>
      <c r="D907" s="326"/>
      <c r="E907" s="326"/>
      <c r="F907" s="326"/>
      <c r="G907" s="326"/>
      <c r="H907" s="326"/>
      <c r="I907" s="326"/>
      <c r="J907" s="326"/>
      <c r="K907" s="326"/>
      <c r="L907" s="326"/>
      <c r="M907" s="326"/>
      <c r="N907" s="326"/>
      <c r="O907" s="326"/>
      <c r="P907" s="326"/>
      <c r="Q907" s="326"/>
      <c r="R907" s="326"/>
      <c r="S907" s="326"/>
      <c r="T907" s="326"/>
      <c r="U907" s="326"/>
      <c r="V907" s="326"/>
      <c r="W907" s="326"/>
      <c r="X907" s="326"/>
      <c r="Y907" s="326"/>
      <c r="Z907" s="326"/>
    </row>
    <row r="908" spans="1:26" ht="15.75" customHeight="1" x14ac:dyDescent="0.3">
      <c r="A908" s="326"/>
      <c r="B908" s="326"/>
      <c r="C908" s="326"/>
      <c r="D908" s="326"/>
      <c r="E908" s="326"/>
      <c r="F908" s="326"/>
      <c r="G908" s="326"/>
      <c r="H908" s="326"/>
      <c r="I908" s="326"/>
      <c r="J908" s="326"/>
      <c r="K908" s="326"/>
      <c r="L908" s="326"/>
      <c r="M908" s="326"/>
      <c r="N908" s="326"/>
      <c r="O908" s="326"/>
      <c r="P908" s="326"/>
      <c r="Q908" s="326"/>
      <c r="R908" s="326"/>
      <c r="S908" s="326"/>
      <c r="T908" s="326"/>
      <c r="U908" s="326"/>
      <c r="V908" s="326"/>
      <c r="W908" s="326"/>
      <c r="X908" s="326"/>
      <c r="Y908" s="326"/>
      <c r="Z908" s="326"/>
    </row>
    <row r="909" spans="1:26" ht="15.75" customHeight="1" x14ac:dyDescent="0.3">
      <c r="A909" s="326"/>
      <c r="B909" s="326"/>
      <c r="C909" s="326"/>
      <c r="D909" s="326"/>
      <c r="E909" s="326"/>
      <c r="F909" s="326"/>
      <c r="G909" s="326"/>
      <c r="H909" s="326"/>
      <c r="I909" s="326"/>
      <c r="J909" s="326"/>
      <c r="K909" s="326"/>
      <c r="L909" s="326"/>
      <c r="M909" s="326"/>
      <c r="N909" s="326"/>
      <c r="O909" s="326"/>
      <c r="P909" s="326"/>
      <c r="Q909" s="326"/>
      <c r="R909" s="326"/>
      <c r="S909" s="326"/>
      <c r="T909" s="326"/>
      <c r="U909" s="326"/>
      <c r="V909" s="326"/>
      <c r="W909" s="326"/>
      <c r="X909" s="326"/>
      <c r="Y909" s="326"/>
      <c r="Z909" s="326"/>
    </row>
    <row r="910" spans="1:26" ht="15.75" customHeight="1" x14ac:dyDescent="0.3">
      <c r="A910" s="326"/>
      <c r="B910" s="326"/>
      <c r="C910" s="326"/>
      <c r="D910" s="326"/>
      <c r="E910" s="326"/>
      <c r="F910" s="326"/>
      <c r="G910" s="326"/>
      <c r="H910" s="326"/>
      <c r="I910" s="326"/>
      <c r="J910" s="326"/>
      <c r="K910" s="326"/>
      <c r="L910" s="326"/>
      <c r="M910" s="326"/>
      <c r="N910" s="326"/>
      <c r="O910" s="326"/>
      <c r="P910" s="326"/>
      <c r="Q910" s="326"/>
      <c r="R910" s="326"/>
      <c r="S910" s="326"/>
      <c r="T910" s="326"/>
      <c r="U910" s="326"/>
      <c r="V910" s="326"/>
      <c r="W910" s="326"/>
      <c r="X910" s="326"/>
      <c r="Y910" s="326"/>
      <c r="Z910" s="326"/>
    </row>
    <row r="911" spans="1:26" ht="15.75" customHeight="1" x14ac:dyDescent="0.3">
      <c r="A911" s="326"/>
      <c r="B911" s="326"/>
      <c r="C911" s="326"/>
      <c r="D911" s="326"/>
      <c r="E911" s="326"/>
      <c r="F911" s="326"/>
      <c r="G911" s="326"/>
      <c r="H911" s="326"/>
      <c r="I911" s="326"/>
      <c r="J911" s="326"/>
      <c r="K911" s="326"/>
      <c r="L911" s="326"/>
      <c r="M911" s="326"/>
      <c r="N911" s="326"/>
      <c r="O911" s="326"/>
      <c r="P911" s="326"/>
      <c r="Q911" s="326"/>
      <c r="R911" s="326"/>
      <c r="S911" s="326"/>
      <c r="T911" s="326"/>
      <c r="U911" s="326"/>
      <c r="V911" s="326"/>
      <c r="W911" s="326"/>
      <c r="X911" s="326"/>
      <c r="Y911" s="326"/>
      <c r="Z911" s="326"/>
    </row>
    <row r="912" spans="1:26" ht="15.75" customHeight="1" x14ac:dyDescent="0.3">
      <c r="A912" s="326"/>
      <c r="B912" s="326"/>
      <c r="C912" s="326"/>
      <c r="D912" s="326"/>
      <c r="E912" s="326"/>
      <c r="F912" s="326"/>
      <c r="G912" s="326"/>
      <c r="H912" s="326"/>
      <c r="I912" s="326"/>
      <c r="J912" s="326"/>
      <c r="K912" s="326"/>
      <c r="L912" s="326"/>
      <c r="M912" s="326"/>
      <c r="N912" s="326"/>
      <c r="O912" s="326"/>
      <c r="P912" s="326"/>
      <c r="Q912" s="326"/>
      <c r="R912" s="326"/>
      <c r="S912" s="326"/>
      <c r="T912" s="326"/>
      <c r="U912" s="326"/>
      <c r="V912" s="326"/>
      <c r="W912" s="326"/>
      <c r="X912" s="326"/>
      <c r="Y912" s="326"/>
      <c r="Z912" s="326"/>
    </row>
    <row r="913" spans="1:26" ht="15.75" customHeight="1" x14ac:dyDescent="0.3">
      <c r="A913" s="326"/>
      <c r="B913" s="326"/>
      <c r="C913" s="326"/>
      <c r="D913" s="326"/>
      <c r="E913" s="326"/>
      <c r="F913" s="326"/>
      <c r="G913" s="326"/>
      <c r="H913" s="326"/>
      <c r="I913" s="326"/>
      <c r="J913" s="326"/>
      <c r="K913" s="326"/>
      <c r="L913" s="326"/>
      <c r="M913" s="326"/>
      <c r="N913" s="326"/>
      <c r="O913" s="326"/>
      <c r="P913" s="326"/>
      <c r="Q913" s="326"/>
      <c r="R913" s="326"/>
      <c r="S913" s="326"/>
      <c r="T913" s="326"/>
      <c r="U913" s="326"/>
      <c r="V913" s="326"/>
      <c r="W913" s="326"/>
      <c r="X913" s="326"/>
      <c r="Y913" s="326"/>
      <c r="Z913" s="326"/>
    </row>
    <row r="914" spans="1:26" ht="15.75" customHeight="1" x14ac:dyDescent="0.3">
      <c r="A914" s="326"/>
      <c r="B914" s="326"/>
      <c r="C914" s="326"/>
      <c r="D914" s="326"/>
      <c r="E914" s="326"/>
      <c r="F914" s="326"/>
      <c r="G914" s="326"/>
      <c r="H914" s="326"/>
      <c r="I914" s="326"/>
      <c r="J914" s="326"/>
      <c r="K914" s="326"/>
      <c r="L914" s="326"/>
      <c r="M914" s="326"/>
      <c r="N914" s="326"/>
      <c r="O914" s="326"/>
      <c r="P914" s="326"/>
      <c r="Q914" s="326"/>
      <c r="R914" s="326"/>
      <c r="S914" s="326"/>
      <c r="T914" s="326"/>
      <c r="U914" s="326"/>
      <c r="V914" s="326"/>
      <c r="W914" s="326"/>
      <c r="X914" s="326"/>
      <c r="Y914" s="326"/>
      <c r="Z914" s="326"/>
    </row>
    <row r="915" spans="1:26" ht="15.75" customHeight="1" x14ac:dyDescent="0.3">
      <c r="A915" s="326"/>
      <c r="B915" s="326"/>
      <c r="C915" s="326"/>
      <c r="D915" s="326"/>
      <c r="E915" s="326"/>
      <c r="F915" s="326"/>
      <c r="G915" s="326"/>
      <c r="H915" s="326"/>
      <c r="I915" s="326"/>
      <c r="J915" s="326"/>
      <c r="K915" s="326"/>
      <c r="L915" s="326"/>
      <c r="M915" s="326"/>
      <c r="N915" s="326"/>
      <c r="O915" s="326"/>
      <c r="P915" s="326"/>
      <c r="Q915" s="326"/>
      <c r="R915" s="326"/>
      <c r="S915" s="326"/>
      <c r="T915" s="326"/>
      <c r="U915" s="326"/>
      <c r="V915" s="326"/>
      <c r="W915" s="326"/>
      <c r="X915" s="326"/>
      <c r="Y915" s="326"/>
      <c r="Z915" s="326"/>
    </row>
    <row r="916" spans="1:26" ht="15.75" customHeight="1" x14ac:dyDescent="0.3">
      <c r="A916" s="326"/>
      <c r="B916" s="326"/>
      <c r="C916" s="326"/>
      <c r="D916" s="326"/>
      <c r="E916" s="326"/>
      <c r="F916" s="326"/>
      <c r="G916" s="326"/>
      <c r="H916" s="326"/>
      <c r="I916" s="326"/>
      <c r="J916" s="326"/>
      <c r="K916" s="326"/>
      <c r="L916" s="326"/>
      <c r="M916" s="326"/>
      <c r="N916" s="326"/>
      <c r="O916" s="326"/>
      <c r="P916" s="326"/>
      <c r="Q916" s="326"/>
      <c r="R916" s="326"/>
      <c r="S916" s="326"/>
      <c r="T916" s="326"/>
      <c r="U916" s="326"/>
      <c r="V916" s="326"/>
      <c r="W916" s="326"/>
      <c r="X916" s="326"/>
      <c r="Y916" s="326"/>
      <c r="Z916" s="326"/>
    </row>
    <row r="917" spans="1:26" ht="15.75" customHeight="1" x14ac:dyDescent="0.3">
      <c r="A917" s="326"/>
      <c r="B917" s="326"/>
      <c r="C917" s="326"/>
      <c r="D917" s="326"/>
      <c r="E917" s="326"/>
      <c r="F917" s="326"/>
      <c r="G917" s="326"/>
      <c r="H917" s="326"/>
      <c r="I917" s="326"/>
      <c r="J917" s="326"/>
      <c r="K917" s="326"/>
      <c r="L917" s="326"/>
      <c r="M917" s="326"/>
      <c r="N917" s="326"/>
      <c r="O917" s="326"/>
      <c r="P917" s="326"/>
      <c r="Q917" s="326"/>
      <c r="R917" s="326"/>
      <c r="S917" s="326"/>
      <c r="T917" s="326"/>
      <c r="U917" s="326"/>
      <c r="V917" s="326"/>
      <c r="W917" s="326"/>
      <c r="X917" s="326"/>
      <c r="Y917" s="326"/>
      <c r="Z917" s="326"/>
    </row>
    <row r="918" spans="1:26" ht="15.75" customHeight="1" x14ac:dyDescent="0.3">
      <c r="A918" s="326"/>
      <c r="B918" s="326"/>
      <c r="C918" s="326"/>
      <c r="D918" s="326"/>
      <c r="E918" s="326"/>
      <c r="F918" s="326"/>
      <c r="G918" s="326"/>
      <c r="H918" s="326"/>
      <c r="I918" s="326"/>
      <c r="J918" s="326"/>
      <c r="K918" s="326"/>
      <c r="L918" s="326"/>
      <c r="M918" s="326"/>
      <c r="N918" s="326"/>
      <c r="O918" s="326"/>
      <c r="P918" s="326"/>
      <c r="Q918" s="326"/>
      <c r="R918" s="326"/>
      <c r="S918" s="326"/>
      <c r="T918" s="326"/>
      <c r="U918" s="326"/>
      <c r="V918" s="326"/>
      <c r="W918" s="326"/>
      <c r="X918" s="326"/>
      <c r="Y918" s="326"/>
      <c r="Z918" s="326"/>
    </row>
    <row r="919" spans="1:26" ht="15.75" customHeight="1" x14ac:dyDescent="0.3">
      <c r="A919" s="326"/>
      <c r="B919" s="326"/>
      <c r="C919" s="326"/>
      <c r="D919" s="326"/>
      <c r="E919" s="326"/>
      <c r="F919" s="326"/>
      <c r="G919" s="326"/>
      <c r="H919" s="326"/>
      <c r="I919" s="326"/>
      <c r="J919" s="326"/>
      <c r="K919" s="326"/>
      <c r="L919" s="326"/>
      <c r="M919" s="326"/>
      <c r="N919" s="326"/>
      <c r="O919" s="326"/>
      <c r="P919" s="326"/>
      <c r="Q919" s="326"/>
      <c r="R919" s="326"/>
      <c r="S919" s="326"/>
      <c r="T919" s="326"/>
      <c r="U919" s="326"/>
      <c r="V919" s="326"/>
      <c r="W919" s="326"/>
      <c r="X919" s="326"/>
      <c r="Y919" s="326"/>
      <c r="Z919" s="326"/>
    </row>
    <row r="920" spans="1:26" ht="15.75" customHeight="1" x14ac:dyDescent="0.3">
      <c r="A920" s="326"/>
      <c r="B920" s="326"/>
      <c r="C920" s="326"/>
      <c r="D920" s="326"/>
      <c r="E920" s="326"/>
      <c r="F920" s="326"/>
      <c r="G920" s="326"/>
      <c r="H920" s="326"/>
      <c r="I920" s="326"/>
      <c r="J920" s="326"/>
      <c r="K920" s="326"/>
      <c r="L920" s="326"/>
      <c r="M920" s="326"/>
      <c r="N920" s="326"/>
      <c r="O920" s="326"/>
      <c r="P920" s="326"/>
      <c r="Q920" s="326"/>
      <c r="R920" s="326"/>
      <c r="S920" s="326"/>
      <c r="T920" s="326"/>
      <c r="U920" s="326"/>
      <c r="V920" s="326"/>
      <c r="W920" s="326"/>
      <c r="X920" s="326"/>
      <c r="Y920" s="326"/>
      <c r="Z920" s="326"/>
    </row>
    <row r="921" spans="1:26" ht="15.75" customHeight="1" x14ac:dyDescent="0.3">
      <c r="A921" s="326"/>
      <c r="B921" s="326"/>
      <c r="C921" s="326"/>
      <c r="D921" s="326"/>
      <c r="E921" s="326"/>
      <c r="F921" s="326"/>
      <c r="G921" s="326"/>
      <c r="H921" s="326"/>
      <c r="I921" s="326"/>
      <c r="J921" s="326"/>
      <c r="K921" s="326"/>
      <c r="L921" s="326"/>
      <c r="M921" s="326"/>
      <c r="N921" s="326"/>
      <c r="O921" s="326"/>
      <c r="P921" s="326"/>
      <c r="Q921" s="326"/>
      <c r="R921" s="326"/>
      <c r="S921" s="326"/>
      <c r="T921" s="326"/>
      <c r="U921" s="326"/>
      <c r="V921" s="326"/>
      <c r="W921" s="326"/>
      <c r="X921" s="326"/>
      <c r="Y921" s="326"/>
      <c r="Z921" s="326"/>
    </row>
    <row r="922" spans="1:26" ht="15.75" customHeight="1" x14ac:dyDescent="0.3">
      <c r="A922" s="326"/>
      <c r="B922" s="326"/>
      <c r="C922" s="326"/>
      <c r="D922" s="326"/>
      <c r="E922" s="326"/>
      <c r="F922" s="326"/>
      <c r="G922" s="326"/>
      <c r="H922" s="326"/>
      <c r="I922" s="326"/>
      <c r="J922" s="326"/>
      <c r="K922" s="326"/>
      <c r="L922" s="326"/>
      <c r="M922" s="326"/>
      <c r="N922" s="326"/>
      <c r="O922" s="326"/>
      <c r="P922" s="326"/>
      <c r="Q922" s="326"/>
      <c r="R922" s="326"/>
      <c r="S922" s="326"/>
      <c r="T922" s="326"/>
      <c r="U922" s="326"/>
      <c r="V922" s="326"/>
      <c r="W922" s="326"/>
      <c r="X922" s="326"/>
      <c r="Y922" s="326"/>
      <c r="Z922" s="326"/>
    </row>
    <row r="923" spans="1:26" ht="15.75" customHeight="1" x14ac:dyDescent="0.3">
      <c r="A923" s="326"/>
      <c r="B923" s="326"/>
      <c r="C923" s="326"/>
      <c r="D923" s="326"/>
      <c r="E923" s="326"/>
      <c r="F923" s="326"/>
      <c r="G923" s="326"/>
      <c r="H923" s="326"/>
      <c r="I923" s="326"/>
      <c r="J923" s="326"/>
      <c r="K923" s="326"/>
      <c r="L923" s="326"/>
      <c r="M923" s="326"/>
      <c r="N923" s="326"/>
      <c r="O923" s="326"/>
      <c r="P923" s="326"/>
      <c r="Q923" s="326"/>
      <c r="R923" s="326"/>
      <c r="S923" s="326"/>
      <c r="T923" s="326"/>
      <c r="U923" s="326"/>
      <c r="V923" s="326"/>
      <c r="W923" s="326"/>
      <c r="X923" s="326"/>
      <c r="Y923" s="326"/>
      <c r="Z923" s="326"/>
    </row>
    <row r="924" spans="1:26" ht="15.75" customHeight="1" x14ac:dyDescent="0.3">
      <c r="A924" s="326"/>
      <c r="B924" s="326"/>
      <c r="C924" s="326"/>
      <c r="D924" s="326"/>
      <c r="E924" s="326"/>
      <c r="F924" s="326"/>
      <c r="G924" s="326"/>
      <c r="H924" s="326"/>
      <c r="I924" s="326"/>
      <c r="J924" s="326"/>
      <c r="K924" s="326"/>
      <c r="L924" s="326"/>
      <c r="M924" s="326"/>
      <c r="N924" s="326"/>
      <c r="O924" s="326"/>
      <c r="P924" s="326"/>
      <c r="Q924" s="326"/>
      <c r="R924" s="326"/>
      <c r="S924" s="326"/>
      <c r="T924" s="326"/>
      <c r="U924" s="326"/>
      <c r="V924" s="326"/>
      <c r="W924" s="326"/>
      <c r="X924" s="326"/>
      <c r="Y924" s="326"/>
      <c r="Z924" s="326"/>
    </row>
    <row r="925" spans="1:26" ht="15.75" customHeight="1" x14ac:dyDescent="0.3">
      <c r="A925" s="326"/>
      <c r="B925" s="326"/>
      <c r="C925" s="326"/>
      <c r="D925" s="326"/>
      <c r="E925" s="326"/>
      <c r="F925" s="326"/>
      <c r="G925" s="326"/>
      <c r="H925" s="326"/>
      <c r="I925" s="326"/>
      <c r="J925" s="326"/>
      <c r="K925" s="326"/>
      <c r="L925" s="326"/>
      <c r="M925" s="326"/>
      <c r="N925" s="326"/>
      <c r="O925" s="326"/>
      <c r="P925" s="326"/>
      <c r="Q925" s="326"/>
      <c r="R925" s="326"/>
      <c r="S925" s="326"/>
      <c r="T925" s="326"/>
      <c r="U925" s="326"/>
      <c r="V925" s="326"/>
      <c r="W925" s="326"/>
      <c r="X925" s="326"/>
      <c r="Y925" s="326"/>
      <c r="Z925" s="326"/>
    </row>
    <row r="926" spans="1:26" ht="15.75" customHeight="1" x14ac:dyDescent="0.3">
      <c r="A926" s="326"/>
      <c r="B926" s="326"/>
      <c r="C926" s="326"/>
      <c r="D926" s="326"/>
      <c r="E926" s="326"/>
      <c r="F926" s="326"/>
      <c r="G926" s="326"/>
      <c r="H926" s="326"/>
      <c r="I926" s="326"/>
      <c r="J926" s="326"/>
      <c r="K926" s="326"/>
      <c r="L926" s="326"/>
      <c r="M926" s="326"/>
      <c r="N926" s="326"/>
      <c r="O926" s="326"/>
      <c r="P926" s="326"/>
      <c r="Q926" s="326"/>
      <c r="R926" s="326"/>
      <c r="S926" s="326"/>
      <c r="T926" s="326"/>
      <c r="U926" s="326"/>
      <c r="V926" s="326"/>
      <c r="W926" s="326"/>
      <c r="X926" s="326"/>
      <c r="Y926" s="326"/>
      <c r="Z926" s="326"/>
    </row>
    <row r="927" spans="1:26" ht="15.75" customHeight="1" x14ac:dyDescent="0.3">
      <c r="A927" s="326"/>
      <c r="B927" s="326"/>
      <c r="C927" s="326"/>
      <c r="D927" s="326"/>
      <c r="E927" s="326"/>
      <c r="F927" s="326"/>
      <c r="G927" s="326"/>
      <c r="H927" s="326"/>
      <c r="I927" s="326"/>
      <c r="J927" s="326"/>
      <c r="K927" s="326"/>
      <c r="L927" s="326"/>
      <c r="M927" s="326"/>
      <c r="N927" s="326"/>
      <c r="O927" s="326"/>
      <c r="P927" s="326"/>
      <c r="Q927" s="326"/>
      <c r="R927" s="326"/>
      <c r="S927" s="326"/>
      <c r="T927" s="326"/>
      <c r="U927" s="326"/>
      <c r="V927" s="326"/>
      <c r="W927" s="326"/>
      <c r="X927" s="326"/>
      <c r="Y927" s="326"/>
      <c r="Z927" s="326"/>
    </row>
    <row r="928" spans="1:26" ht="15.75" customHeight="1" x14ac:dyDescent="0.3">
      <c r="A928" s="326"/>
      <c r="B928" s="326"/>
      <c r="C928" s="326"/>
      <c r="D928" s="326"/>
      <c r="E928" s="326"/>
      <c r="F928" s="326"/>
      <c r="G928" s="326"/>
      <c r="H928" s="326"/>
      <c r="I928" s="326"/>
      <c r="J928" s="326"/>
      <c r="K928" s="326"/>
      <c r="L928" s="326"/>
      <c r="M928" s="326"/>
      <c r="N928" s="326"/>
      <c r="O928" s="326"/>
      <c r="P928" s="326"/>
      <c r="Q928" s="326"/>
      <c r="R928" s="326"/>
      <c r="S928" s="326"/>
      <c r="T928" s="326"/>
      <c r="U928" s="326"/>
      <c r="V928" s="326"/>
      <c r="W928" s="326"/>
      <c r="X928" s="326"/>
      <c r="Y928" s="326"/>
      <c r="Z928" s="326"/>
    </row>
    <row r="929" spans="1:26" ht="15.75" customHeight="1" x14ac:dyDescent="0.3">
      <c r="A929" s="326"/>
      <c r="B929" s="326"/>
      <c r="C929" s="326"/>
      <c r="D929" s="326"/>
      <c r="E929" s="326"/>
      <c r="F929" s="326"/>
      <c r="G929" s="326"/>
      <c r="H929" s="326"/>
      <c r="I929" s="326"/>
      <c r="J929" s="326"/>
      <c r="K929" s="326"/>
      <c r="L929" s="326"/>
      <c r="M929" s="326"/>
      <c r="N929" s="326"/>
      <c r="O929" s="326"/>
      <c r="P929" s="326"/>
      <c r="Q929" s="326"/>
      <c r="R929" s="326"/>
      <c r="S929" s="326"/>
      <c r="T929" s="326"/>
      <c r="U929" s="326"/>
      <c r="V929" s="326"/>
      <c r="W929" s="326"/>
      <c r="X929" s="326"/>
      <c r="Y929" s="326"/>
      <c r="Z929" s="326"/>
    </row>
    <row r="930" spans="1:26" ht="15.75" customHeight="1" x14ac:dyDescent="0.3">
      <c r="A930" s="326"/>
      <c r="B930" s="326"/>
      <c r="C930" s="326"/>
      <c r="D930" s="326"/>
      <c r="E930" s="326"/>
      <c r="F930" s="326"/>
      <c r="G930" s="326"/>
      <c r="H930" s="326"/>
      <c r="I930" s="326"/>
      <c r="J930" s="326"/>
      <c r="K930" s="326"/>
      <c r="L930" s="326"/>
      <c r="M930" s="326"/>
      <c r="N930" s="326"/>
      <c r="O930" s="326"/>
      <c r="P930" s="326"/>
      <c r="Q930" s="326"/>
      <c r="R930" s="326"/>
      <c r="S930" s="326"/>
      <c r="T930" s="326"/>
      <c r="U930" s="326"/>
      <c r="V930" s="326"/>
      <c r="W930" s="326"/>
      <c r="X930" s="326"/>
      <c r="Y930" s="326"/>
      <c r="Z930" s="326"/>
    </row>
    <row r="931" spans="1:26" ht="15.75" customHeight="1" x14ac:dyDescent="0.3">
      <c r="A931" s="326"/>
      <c r="B931" s="326"/>
      <c r="C931" s="326"/>
      <c r="D931" s="326"/>
      <c r="E931" s="326"/>
      <c r="F931" s="326"/>
      <c r="G931" s="326"/>
      <c r="H931" s="326"/>
      <c r="I931" s="326"/>
      <c r="J931" s="326"/>
      <c r="K931" s="326"/>
      <c r="L931" s="326"/>
      <c r="M931" s="326"/>
      <c r="N931" s="326"/>
      <c r="O931" s="326"/>
      <c r="P931" s="326"/>
      <c r="Q931" s="326"/>
      <c r="R931" s="326"/>
      <c r="S931" s="326"/>
      <c r="T931" s="326"/>
      <c r="U931" s="326"/>
      <c r="V931" s="326"/>
      <c r="W931" s="326"/>
      <c r="X931" s="326"/>
      <c r="Y931" s="326"/>
      <c r="Z931" s="326"/>
    </row>
    <row r="932" spans="1:26" ht="15.75" customHeight="1" x14ac:dyDescent="0.3">
      <c r="A932" s="326"/>
      <c r="B932" s="326"/>
      <c r="C932" s="326"/>
      <c r="D932" s="326"/>
      <c r="E932" s="326"/>
      <c r="F932" s="326"/>
      <c r="G932" s="326"/>
      <c r="H932" s="326"/>
      <c r="I932" s="326"/>
      <c r="J932" s="326"/>
      <c r="K932" s="326"/>
      <c r="L932" s="326"/>
      <c r="M932" s="326"/>
      <c r="N932" s="326"/>
      <c r="O932" s="326"/>
      <c r="P932" s="326"/>
      <c r="Q932" s="326"/>
      <c r="R932" s="326"/>
      <c r="S932" s="326"/>
      <c r="T932" s="326"/>
      <c r="U932" s="326"/>
      <c r="V932" s="326"/>
      <c r="W932" s="326"/>
      <c r="X932" s="326"/>
      <c r="Y932" s="326"/>
      <c r="Z932" s="326"/>
    </row>
    <row r="933" spans="1:26" ht="15.75" customHeight="1" x14ac:dyDescent="0.3">
      <c r="A933" s="326"/>
      <c r="B933" s="326"/>
      <c r="C933" s="326"/>
      <c r="D933" s="326"/>
      <c r="E933" s="326"/>
      <c r="F933" s="326"/>
      <c r="G933" s="326"/>
      <c r="H933" s="326"/>
      <c r="I933" s="326"/>
      <c r="J933" s="326"/>
      <c r="K933" s="326"/>
      <c r="L933" s="326"/>
      <c r="M933" s="326"/>
      <c r="N933" s="326"/>
      <c r="O933" s="326"/>
      <c r="P933" s="326"/>
      <c r="Q933" s="326"/>
      <c r="R933" s="326"/>
      <c r="S933" s="326"/>
      <c r="T933" s="326"/>
      <c r="U933" s="326"/>
      <c r="V933" s="326"/>
      <c r="W933" s="326"/>
      <c r="X933" s="326"/>
      <c r="Y933" s="326"/>
      <c r="Z933" s="326"/>
    </row>
    <row r="934" spans="1:26" ht="15.75" customHeight="1" x14ac:dyDescent="0.3">
      <c r="A934" s="326"/>
      <c r="B934" s="326"/>
      <c r="C934" s="326"/>
      <c r="D934" s="326"/>
      <c r="E934" s="326"/>
      <c r="F934" s="326"/>
      <c r="G934" s="326"/>
      <c r="H934" s="326"/>
      <c r="I934" s="326"/>
      <c r="J934" s="326"/>
      <c r="K934" s="326"/>
      <c r="L934" s="326"/>
      <c r="M934" s="326"/>
      <c r="N934" s="326"/>
      <c r="O934" s="326"/>
      <c r="P934" s="326"/>
      <c r="Q934" s="326"/>
      <c r="R934" s="326"/>
      <c r="S934" s="326"/>
      <c r="T934" s="326"/>
      <c r="U934" s="326"/>
      <c r="V934" s="326"/>
      <c r="W934" s="326"/>
      <c r="X934" s="326"/>
      <c r="Y934" s="326"/>
      <c r="Z934" s="326"/>
    </row>
    <row r="935" spans="1:26" ht="15.75" customHeight="1" x14ac:dyDescent="0.3">
      <c r="A935" s="326"/>
      <c r="B935" s="326"/>
      <c r="C935" s="326"/>
      <c r="D935" s="326"/>
      <c r="E935" s="326"/>
      <c r="F935" s="326"/>
      <c r="G935" s="326"/>
      <c r="H935" s="326"/>
      <c r="I935" s="326"/>
      <c r="J935" s="326"/>
      <c r="K935" s="326"/>
      <c r="L935" s="326"/>
      <c r="M935" s="326"/>
      <c r="N935" s="326"/>
      <c r="O935" s="326"/>
      <c r="P935" s="326"/>
      <c r="Q935" s="326"/>
      <c r="R935" s="326"/>
      <c r="S935" s="326"/>
      <c r="T935" s="326"/>
      <c r="U935" s="326"/>
      <c r="V935" s="326"/>
      <c r="W935" s="326"/>
      <c r="X935" s="326"/>
      <c r="Y935" s="326"/>
      <c r="Z935" s="326"/>
    </row>
    <row r="936" spans="1:26" ht="15.75" customHeight="1" x14ac:dyDescent="0.3">
      <c r="A936" s="326"/>
      <c r="B936" s="326"/>
      <c r="C936" s="326"/>
      <c r="D936" s="326"/>
      <c r="E936" s="326"/>
      <c r="F936" s="326"/>
      <c r="G936" s="326"/>
      <c r="H936" s="326"/>
      <c r="I936" s="326"/>
      <c r="J936" s="326"/>
      <c r="K936" s="326"/>
      <c r="L936" s="326"/>
      <c r="M936" s="326"/>
      <c r="N936" s="326"/>
      <c r="O936" s="326"/>
      <c r="P936" s="326"/>
      <c r="Q936" s="326"/>
      <c r="R936" s="326"/>
      <c r="S936" s="326"/>
      <c r="T936" s="326"/>
      <c r="U936" s="326"/>
      <c r="V936" s="326"/>
      <c r="W936" s="326"/>
      <c r="X936" s="326"/>
      <c r="Y936" s="326"/>
      <c r="Z936" s="326"/>
    </row>
    <row r="937" spans="1:26" ht="15.75" customHeight="1" x14ac:dyDescent="0.3">
      <c r="A937" s="326"/>
      <c r="B937" s="326"/>
      <c r="C937" s="326"/>
      <c r="D937" s="326"/>
      <c r="E937" s="326"/>
      <c r="F937" s="326"/>
      <c r="G937" s="326"/>
      <c r="H937" s="326"/>
      <c r="I937" s="326"/>
      <c r="J937" s="326"/>
      <c r="K937" s="326"/>
      <c r="L937" s="326"/>
      <c r="M937" s="326"/>
      <c r="N937" s="326"/>
      <c r="O937" s="326"/>
      <c r="P937" s="326"/>
      <c r="Q937" s="326"/>
      <c r="R937" s="326"/>
      <c r="S937" s="326"/>
      <c r="T937" s="326"/>
      <c r="U937" s="326"/>
      <c r="V937" s="326"/>
      <c r="W937" s="326"/>
      <c r="X937" s="326"/>
      <c r="Y937" s="326"/>
      <c r="Z937" s="326"/>
    </row>
    <row r="938" spans="1:26" ht="15.75" customHeight="1" x14ac:dyDescent="0.3">
      <c r="A938" s="326"/>
      <c r="B938" s="326"/>
      <c r="C938" s="326"/>
      <c r="D938" s="326"/>
      <c r="E938" s="326"/>
      <c r="F938" s="326"/>
      <c r="G938" s="326"/>
      <c r="H938" s="326"/>
      <c r="I938" s="326"/>
      <c r="J938" s="326"/>
      <c r="K938" s="326"/>
      <c r="L938" s="326"/>
      <c r="M938" s="326"/>
      <c r="N938" s="326"/>
      <c r="O938" s="326"/>
      <c r="P938" s="326"/>
      <c r="Q938" s="326"/>
      <c r="R938" s="326"/>
      <c r="S938" s="326"/>
      <c r="T938" s="326"/>
      <c r="U938" s="326"/>
      <c r="V938" s="326"/>
      <c r="W938" s="326"/>
      <c r="X938" s="326"/>
      <c r="Y938" s="326"/>
      <c r="Z938" s="326"/>
    </row>
    <row r="939" spans="1:26" ht="15.75" customHeight="1" x14ac:dyDescent="0.3">
      <c r="A939" s="326"/>
      <c r="B939" s="326"/>
      <c r="C939" s="326"/>
      <c r="D939" s="326"/>
      <c r="E939" s="326"/>
      <c r="F939" s="326"/>
      <c r="G939" s="326"/>
      <c r="H939" s="326"/>
      <c r="I939" s="326"/>
      <c r="J939" s="326"/>
      <c r="K939" s="326"/>
      <c r="L939" s="326"/>
      <c r="M939" s="326"/>
      <c r="N939" s="326"/>
      <c r="O939" s="326"/>
      <c r="P939" s="326"/>
      <c r="Q939" s="326"/>
      <c r="R939" s="326"/>
      <c r="S939" s="326"/>
      <c r="T939" s="326"/>
      <c r="U939" s="326"/>
      <c r="V939" s="326"/>
      <c r="W939" s="326"/>
      <c r="X939" s="326"/>
      <c r="Y939" s="326"/>
      <c r="Z939" s="326"/>
    </row>
    <row r="940" spans="1:26" ht="15.75" customHeight="1" x14ac:dyDescent="0.3">
      <c r="A940" s="326"/>
      <c r="B940" s="326"/>
      <c r="C940" s="326"/>
      <c r="D940" s="326"/>
      <c r="E940" s="326"/>
      <c r="F940" s="326"/>
      <c r="G940" s="326"/>
      <c r="H940" s="326"/>
      <c r="I940" s="326"/>
      <c r="J940" s="326"/>
      <c r="K940" s="326"/>
      <c r="L940" s="326"/>
      <c r="M940" s="326"/>
      <c r="N940" s="326"/>
      <c r="O940" s="326"/>
      <c r="P940" s="326"/>
      <c r="Q940" s="326"/>
      <c r="R940" s="326"/>
      <c r="S940" s="326"/>
      <c r="T940" s="326"/>
      <c r="U940" s="326"/>
      <c r="V940" s="326"/>
      <c r="W940" s="326"/>
      <c r="X940" s="326"/>
      <c r="Y940" s="326"/>
      <c r="Z940" s="326"/>
    </row>
    <row r="941" spans="1:26" ht="15.75" customHeight="1" x14ac:dyDescent="0.3">
      <c r="A941" s="326"/>
      <c r="B941" s="326"/>
      <c r="C941" s="326"/>
      <c r="D941" s="326"/>
      <c r="E941" s="326"/>
      <c r="F941" s="326"/>
      <c r="G941" s="326"/>
      <c r="H941" s="326"/>
      <c r="I941" s="326"/>
      <c r="J941" s="326"/>
      <c r="K941" s="326"/>
      <c r="L941" s="326"/>
      <c r="M941" s="326"/>
      <c r="N941" s="326"/>
      <c r="O941" s="326"/>
      <c r="P941" s="326"/>
      <c r="Q941" s="326"/>
      <c r="R941" s="326"/>
      <c r="S941" s="326"/>
      <c r="T941" s="326"/>
      <c r="U941" s="326"/>
      <c r="V941" s="326"/>
      <c r="W941" s="326"/>
      <c r="X941" s="326"/>
      <c r="Y941" s="326"/>
      <c r="Z941" s="326"/>
    </row>
    <row r="942" spans="1:26" ht="15.75" customHeight="1" x14ac:dyDescent="0.3">
      <c r="A942" s="326"/>
      <c r="B942" s="326"/>
      <c r="C942" s="326"/>
      <c r="D942" s="326"/>
      <c r="E942" s="326"/>
      <c r="F942" s="326"/>
      <c r="G942" s="326"/>
      <c r="H942" s="326"/>
      <c r="I942" s="326"/>
      <c r="J942" s="326"/>
      <c r="K942" s="326"/>
      <c r="L942" s="326"/>
      <c r="M942" s="326"/>
      <c r="N942" s="326"/>
      <c r="O942" s="326"/>
      <c r="P942" s="326"/>
      <c r="Q942" s="326"/>
      <c r="R942" s="326"/>
      <c r="S942" s="326"/>
      <c r="T942" s="326"/>
      <c r="U942" s="326"/>
      <c r="V942" s="326"/>
      <c r="W942" s="326"/>
      <c r="X942" s="326"/>
      <c r="Y942" s="326"/>
      <c r="Z942" s="326"/>
    </row>
    <row r="943" spans="1:26" ht="15.75" customHeight="1" x14ac:dyDescent="0.3">
      <c r="A943" s="326"/>
      <c r="B943" s="326"/>
      <c r="C943" s="326"/>
      <c r="D943" s="326"/>
      <c r="E943" s="326"/>
      <c r="F943" s="326"/>
      <c r="G943" s="326"/>
      <c r="H943" s="326"/>
      <c r="I943" s="326"/>
      <c r="J943" s="326"/>
      <c r="K943" s="326"/>
      <c r="L943" s="326"/>
      <c r="M943" s="326"/>
      <c r="N943" s="326"/>
      <c r="O943" s="326"/>
      <c r="P943" s="326"/>
      <c r="Q943" s="326"/>
      <c r="R943" s="326"/>
      <c r="S943" s="326"/>
      <c r="T943" s="326"/>
      <c r="U943" s="326"/>
      <c r="V943" s="326"/>
      <c r="W943" s="326"/>
      <c r="X943" s="326"/>
      <c r="Y943" s="326"/>
      <c r="Z943" s="326"/>
    </row>
    <row r="944" spans="1:26" ht="15.75" customHeight="1" x14ac:dyDescent="0.3">
      <c r="A944" s="326"/>
      <c r="B944" s="326"/>
      <c r="C944" s="326"/>
      <c r="D944" s="326"/>
      <c r="E944" s="326"/>
      <c r="F944" s="326"/>
      <c r="G944" s="326"/>
      <c r="H944" s="326"/>
      <c r="I944" s="326"/>
      <c r="J944" s="326"/>
      <c r="K944" s="326"/>
      <c r="L944" s="326"/>
      <c r="M944" s="326"/>
      <c r="N944" s="326"/>
      <c r="O944" s="326"/>
      <c r="P944" s="326"/>
      <c r="Q944" s="326"/>
      <c r="R944" s="326"/>
      <c r="S944" s="326"/>
      <c r="T944" s="326"/>
      <c r="U944" s="326"/>
      <c r="V944" s="326"/>
      <c r="W944" s="326"/>
      <c r="X944" s="326"/>
      <c r="Y944" s="326"/>
      <c r="Z944" s="326"/>
    </row>
    <row r="945" spans="1:26" ht="15.75" customHeight="1" x14ac:dyDescent="0.3">
      <c r="A945" s="326"/>
      <c r="B945" s="326"/>
      <c r="C945" s="326"/>
      <c r="D945" s="326"/>
      <c r="E945" s="326"/>
      <c r="F945" s="326"/>
      <c r="G945" s="326"/>
      <c r="H945" s="326"/>
      <c r="I945" s="326"/>
      <c r="J945" s="326"/>
      <c r="K945" s="326"/>
      <c r="L945" s="326"/>
      <c r="M945" s="326"/>
      <c r="N945" s="326"/>
      <c r="O945" s="326"/>
      <c r="P945" s="326"/>
      <c r="Q945" s="326"/>
      <c r="R945" s="326"/>
      <c r="S945" s="326"/>
      <c r="T945" s="326"/>
      <c r="U945" s="326"/>
      <c r="V945" s="326"/>
      <c r="W945" s="326"/>
      <c r="X945" s="326"/>
      <c r="Y945" s="326"/>
      <c r="Z945" s="326"/>
    </row>
    <row r="946" spans="1:26" ht="15.75" customHeight="1" x14ac:dyDescent="0.3">
      <c r="A946" s="326"/>
      <c r="B946" s="326"/>
      <c r="C946" s="326"/>
      <c r="D946" s="326"/>
      <c r="E946" s="326"/>
      <c r="F946" s="326"/>
      <c r="G946" s="326"/>
      <c r="H946" s="326"/>
      <c r="I946" s="326"/>
      <c r="J946" s="326"/>
      <c r="K946" s="326"/>
      <c r="L946" s="326"/>
      <c r="M946" s="326"/>
      <c r="N946" s="326"/>
      <c r="O946" s="326"/>
      <c r="P946" s="326"/>
      <c r="Q946" s="326"/>
      <c r="R946" s="326"/>
      <c r="S946" s="326"/>
      <c r="T946" s="326"/>
      <c r="U946" s="326"/>
      <c r="V946" s="326"/>
      <c r="W946" s="326"/>
      <c r="X946" s="326"/>
      <c r="Y946" s="326"/>
      <c r="Z946" s="326"/>
    </row>
    <row r="947" spans="1:26" ht="15.75" customHeight="1" x14ac:dyDescent="0.3">
      <c r="A947" s="326"/>
      <c r="B947" s="326"/>
      <c r="C947" s="326"/>
      <c r="D947" s="326"/>
      <c r="E947" s="326"/>
      <c r="F947" s="326"/>
      <c r="G947" s="326"/>
      <c r="H947" s="326"/>
      <c r="I947" s="326"/>
      <c r="J947" s="326"/>
      <c r="K947" s="326"/>
      <c r="L947" s="326"/>
      <c r="M947" s="326"/>
      <c r="N947" s="326"/>
      <c r="O947" s="326"/>
      <c r="P947" s="326"/>
      <c r="Q947" s="326"/>
      <c r="R947" s="326"/>
      <c r="S947" s="326"/>
      <c r="T947" s="326"/>
      <c r="U947" s="326"/>
      <c r="V947" s="326"/>
      <c r="W947" s="326"/>
      <c r="X947" s="326"/>
      <c r="Y947" s="326"/>
      <c r="Z947" s="326"/>
    </row>
    <row r="948" spans="1:26" ht="15.75" customHeight="1" x14ac:dyDescent="0.3">
      <c r="A948" s="326"/>
      <c r="B948" s="326"/>
      <c r="C948" s="326"/>
      <c r="D948" s="326"/>
      <c r="E948" s="326"/>
      <c r="F948" s="326"/>
      <c r="G948" s="326"/>
      <c r="H948" s="326"/>
      <c r="I948" s="326"/>
      <c r="J948" s="326"/>
      <c r="K948" s="326"/>
      <c r="L948" s="326"/>
      <c r="M948" s="326"/>
      <c r="N948" s="326"/>
      <c r="O948" s="326"/>
      <c r="P948" s="326"/>
      <c r="Q948" s="326"/>
      <c r="R948" s="326"/>
      <c r="S948" s="326"/>
      <c r="T948" s="326"/>
      <c r="U948" s="326"/>
      <c r="V948" s="326"/>
      <c r="W948" s="326"/>
      <c r="X948" s="326"/>
      <c r="Y948" s="326"/>
      <c r="Z948" s="326"/>
    </row>
    <row r="949" spans="1:26" ht="15.75" customHeight="1" x14ac:dyDescent="0.3">
      <c r="A949" s="326"/>
      <c r="B949" s="326"/>
      <c r="C949" s="326"/>
      <c r="D949" s="326"/>
      <c r="E949" s="326"/>
      <c r="F949" s="326"/>
      <c r="G949" s="326"/>
      <c r="H949" s="326"/>
      <c r="I949" s="326"/>
      <c r="J949" s="326"/>
      <c r="K949" s="326"/>
      <c r="L949" s="326"/>
      <c r="M949" s="326"/>
      <c r="N949" s="326"/>
      <c r="O949" s="326"/>
      <c r="P949" s="326"/>
      <c r="Q949" s="326"/>
      <c r="R949" s="326"/>
      <c r="S949" s="326"/>
      <c r="T949" s="326"/>
      <c r="U949" s="326"/>
      <c r="V949" s="326"/>
      <c r="W949" s="326"/>
      <c r="X949" s="326"/>
      <c r="Y949" s="326"/>
      <c r="Z949" s="326"/>
    </row>
    <row r="950" spans="1:26" ht="15.75" customHeight="1" x14ac:dyDescent="0.3">
      <c r="A950" s="326"/>
      <c r="B950" s="326"/>
      <c r="C950" s="326"/>
      <c r="D950" s="326"/>
      <c r="E950" s="326"/>
      <c r="F950" s="326"/>
      <c r="G950" s="326"/>
      <c r="H950" s="326"/>
      <c r="I950" s="326"/>
      <c r="J950" s="326"/>
      <c r="K950" s="326"/>
      <c r="L950" s="326"/>
      <c r="M950" s="326"/>
      <c r="N950" s="326"/>
      <c r="O950" s="326"/>
      <c r="P950" s="326"/>
      <c r="Q950" s="326"/>
      <c r="R950" s="326"/>
      <c r="S950" s="326"/>
      <c r="T950" s="326"/>
      <c r="U950" s="326"/>
      <c r="V950" s="326"/>
      <c r="W950" s="326"/>
      <c r="X950" s="326"/>
      <c r="Y950" s="326"/>
      <c r="Z950" s="326"/>
    </row>
    <row r="951" spans="1:26" ht="15.75" customHeight="1" x14ac:dyDescent="0.3">
      <c r="A951" s="326"/>
      <c r="B951" s="326"/>
      <c r="C951" s="326"/>
      <c r="D951" s="326"/>
      <c r="E951" s="326"/>
      <c r="F951" s="326"/>
      <c r="G951" s="326"/>
      <c r="H951" s="326"/>
      <c r="I951" s="326"/>
      <c r="J951" s="326"/>
      <c r="K951" s="326"/>
      <c r="L951" s="326"/>
      <c r="M951" s="326"/>
      <c r="N951" s="326"/>
      <c r="O951" s="326"/>
      <c r="P951" s="326"/>
      <c r="Q951" s="326"/>
      <c r="R951" s="326"/>
      <c r="S951" s="326"/>
      <c r="T951" s="326"/>
      <c r="U951" s="326"/>
      <c r="V951" s="326"/>
      <c r="W951" s="326"/>
      <c r="X951" s="326"/>
      <c r="Y951" s="326"/>
      <c r="Z951" s="326"/>
    </row>
    <row r="952" spans="1:26" ht="15.75" customHeight="1" x14ac:dyDescent="0.3">
      <c r="A952" s="326"/>
      <c r="B952" s="326"/>
      <c r="C952" s="326"/>
      <c r="D952" s="326"/>
      <c r="E952" s="326"/>
      <c r="F952" s="326"/>
      <c r="G952" s="326"/>
      <c r="H952" s="326"/>
      <c r="I952" s="326"/>
      <c r="J952" s="326"/>
      <c r="K952" s="326"/>
      <c r="L952" s="326"/>
      <c r="M952" s="326"/>
      <c r="N952" s="326"/>
      <c r="O952" s="326"/>
      <c r="P952" s="326"/>
      <c r="Q952" s="326"/>
      <c r="R952" s="326"/>
      <c r="S952" s="326"/>
      <c r="T952" s="326"/>
      <c r="U952" s="326"/>
      <c r="V952" s="326"/>
      <c r="W952" s="326"/>
      <c r="X952" s="326"/>
      <c r="Y952" s="326"/>
      <c r="Z952" s="326"/>
    </row>
    <row r="953" spans="1:26" ht="15.75" customHeight="1" x14ac:dyDescent="0.3">
      <c r="A953" s="326"/>
      <c r="B953" s="326"/>
      <c r="C953" s="326"/>
      <c r="D953" s="326"/>
      <c r="E953" s="326"/>
      <c r="F953" s="326"/>
      <c r="G953" s="326"/>
      <c r="H953" s="326"/>
      <c r="I953" s="326"/>
      <c r="J953" s="326"/>
      <c r="K953" s="326"/>
      <c r="L953" s="326"/>
      <c r="M953" s="326"/>
      <c r="N953" s="326"/>
      <c r="O953" s="326"/>
      <c r="P953" s="326"/>
      <c r="Q953" s="326"/>
      <c r="R953" s="326"/>
      <c r="S953" s="326"/>
      <c r="T953" s="326"/>
      <c r="U953" s="326"/>
      <c r="V953" s="326"/>
      <c r="W953" s="326"/>
      <c r="X953" s="326"/>
      <c r="Y953" s="326"/>
      <c r="Z953" s="326"/>
    </row>
    <row r="954" spans="1:26" ht="15.75" customHeight="1" x14ac:dyDescent="0.3">
      <c r="A954" s="326"/>
      <c r="B954" s="326"/>
      <c r="C954" s="326"/>
      <c r="D954" s="326"/>
      <c r="E954" s="326"/>
      <c r="F954" s="326"/>
      <c r="G954" s="326"/>
      <c r="H954" s="326"/>
      <c r="I954" s="326"/>
      <c r="J954" s="326"/>
      <c r="K954" s="326"/>
      <c r="L954" s="326"/>
      <c r="M954" s="326"/>
      <c r="N954" s="326"/>
      <c r="O954" s="326"/>
      <c r="P954" s="326"/>
      <c r="Q954" s="326"/>
      <c r="R954" s="326"/>
      <c r="S954" s="326"/>
      <c r="T954" s="326"/>
      <c r="U954" s="326"/>
      <c r="V954" s="326"/>
      <c r="W954" s="326"/>
      <c r="X954" s="326"/>
      <c r="Y954" s="326"/>
      <c r="Z954" s="326"/>
    </row>
    <row r="955" spans="1:26" ht="15.75" customHeight="1" x14ac:dyDescent="0.3">
      <c r="A955" s="326"/>
      <c r="B955" s="326"/>
      <c r="C955" s="326"/>
      <c r="D955" s="326"/>
      <c r="E955" s="326"/>
      <c r="F955" s="326"/>
      <c r="G955" s="326"/>
      <c r="H955" s="326"/>
      <c r="I955" s="326"/>
      <c r="J955" s="326"/>
      <c r="K955" s="326"/>
      <c r="L955" s="326"/>
      <c r="M955" s="326"/>
      <c r="N955" s="326"/>
      <c r="O955" s="326"/>
      <c r="P955" s="326"/>
      <c r="Q955" s="326"/>
      <c r="R955" s="326"/>
      <c r="S955" s="326"/>
      <c r="T955" s="326"/>
      <c r="U955" s="326"/>
      <c r="V955" s="326"/>
      <c r="W955" s="326"/>
      <c r="X955" s="326"/>
      <c r="Y955" s="326"/>
      <c r="Z955" s="326"/>
    </row>
    <row r="956" spans="1:26" ht="15.75" customHeight="1" x14ac:dyDescent="0.3">
      <c r="A956" s="326"/>
      <c r="B956" s="326"/>
      <c r="C956" s="326"/>
      <c r="D956" s="326"/>
      <c r="E956" s="326"/>
      <c r="F956" s="326"/>
      <c r="G956" s="326"/>
      <c r="H956" s="326"/>
      <c r="I956" s="326"/>
      <c r="J956" s="326"/>
      <c r="K956" s="326"/>
      <c r="L956" s="326"/>
      <c r="M956" s="326"/>
      <c r="N956" s="326"/>
      <c r="O956" s="326"/>
      <c r="P956" s="326"/>
      <c r="Q956" s="326"/>
      <c r="R956" s="326"/>
      <c r="S956" s="326"/>
      <c r="T956" s="326"/>
      <c r="U956" s="326"/>
      <c r="V956" s="326"/>
      <c r="W956" s="326"/>
      <c r="X956" s="326"/>
      <c r="Y956" s="326"/>
      <c r="Z956" s="326"/>
    </row>
    <row r="957" spans="1:26" ht="15.75" customHeight="1" x14ac:dyDescent="0.3">
      <c r="A957" s="326"/>
      <c r="B957" s="326"/>
      <c r="C957" s="326"/>
      <c r="D957" s="326"/>
      <c r="E957" s="326"/>
      <c r="F957" s="326"/>
      <c r="G957" s="326"/>
      <c r="H957" s="326"/>
      <c r="I957" s="326"/>
      <c r="J957" s="326"/>
      <c r="K957" s="326"/>
      <c r="L957" s="326"/>
      <c r="M957" s="326"/>
      <c r="N957" s="326"/>
      <c r="O957" s="326"/>
      <c r="P957" s="326"/>
      <c r="Q957" s="326"/>
      <c r="R957" s="326"/>
      <c r="S957" s="326"/>
      <c r="T957" s="326"/>
      <c r="U957" s="326"/>
      <c r="V957" s="326"/>
      <c r="W957" s="326"/>
      <c r="X957" s="326"/>
      <c r="Y957" s="326"/>
      <c r="Z957" s="326"/>
    </row>
    <row r="958" spans="1:26" ht="15.75" customHeight="1" x14ac:dyDescent="0.3">
      <c r="A958" s="326"/>
      <c r="B958" s="326"/>
      <c r="C958" s="326"/>
      <c r="D958" s="326"/>
      <c r="E958" s="326"/>
      <c r="F958" s="326"/>
      <c r="G958" s="326"/>
      <c r="H958" s="326"/>
      <c r="I958" s="326"/>
      <c r="J958" s="326"/>
      <c r="K958" s="326"/>
      <c r="L958" s="326"/>
      <c r="M958" s="326"/>
      <c r="N958" s="326"/>
      <c r="O958" s="326"/>
      <c r="P958" s="326"/>
      <c r="Q958" s="326"/>
      <c r="R958" s="326"/>
      <c r="S958" s="326"/>
      <c r="T958" s="326"/>
      <c r="U958" s="326"/>
      <c r="V958" s="326"/>
      <c r="W958" s="326"/>
      <c r="X958" s="326"/>
      <c r="Y958" s="326"/>
      <c r="Z958" s="326"/>
    </row>
    <row r="959" spans="1:26" ht="15.75" customHeight="1" x14ac:dyDescent="0.3">
      <c r="A959" s="326"/>
      <c r="B959" s="326"/>
      <c r="C959" s="326"/>
      <c r="D959" s="326"/>
      <c r="E959" s="326"/>
      <c r="F959" s="326"/>
      <c r="G959" s="326"/>
      <c r="H959" s="326"/>
      <c r="I959" s="326"/>
      <c r="J959" s="326"/>
      <c r="K959" s="326"/>
      <c r="L959" s="326"/>
      <c r="M959" s="326"/>
      <c r="N959" s="326"/>
      <c r="O959" s="326"/>
      <c r="P959" s="326"/>
      <c r="Q959" s="326"/>
      <c r="R959" s="326"/>
      <c r="S959" s="326"/>
      <c r="T959" s="326"/>
      <c r="U959" s="326"/>
      <c r="V959" s="326"/>
      <c r="W959" s="326"/>
      <c r="X959" s="326"/>
      <c r="Y959" s="326"/>
      <c r="Z959" s="326"/>
    </row>
    <row r="960" spans="1:26" ht="15.75" customHeight="1" x14ac:dyDescent="0.3">
      <c r="A960" s="326"/>
      <c r="B960" s="326"/>
      <c r="C960" s="326"/>
      <c r="D960" s="326"/>
      <c r="E960" s="326"/>
      <c r="F960" s="326"/>
      <c r="G960" s="326"/>
      <c r="H960" s="326"/>
      <c r="I960" s="326"/>
      <c r="J960" s="326"/>
      <c r="K960" s="326"/>
      <c r="L960" s="326"/>
      <c r="M960" s="326"/>
      <c r="N960" s="326"/>
      <c r="O960" s="326"/>
      <c r="P960" s="326"/>
      <c r="Q960" s="326"/>
      <c r="R960" s="326"/>
      <c r="S960" s="326"/>
      <c r="T960" s="326"/>
      <c r="U960" s="326"/>
      <c r="V960" s="326"/>
      <c r="W960" s="326"/>
      <c r="X960" s="326"/>
      <c r="Y960" s="326"/>
      <c r="Z960" s="326"/>
    </row>
    <row r="961" spans="1:26" ht="15.75" customHeight="1" x14ac:dyDescent="0.3">
      <c r="A961" s="326"/>
      <c r="B961" s="326"/>
      <c r="C961" s="326"/>
      <c r="D961" s="326"/>
      <c r="E961" s="326"/>
      <c r="F961" s="326"/>
      <c r="G961" s="326"/>
      <c r="H961" s="326"/>
      <c r="I961" s="326"/>
      <c r="J961" s="326"/>
      <c r="K961" s="326"/>
      <c r="L961" s="326"/>
      <c r="M961" s="326"/>
      <c r="N961" s="326"/>
      <c r="O961" s="326"/>
      <c r="P961" s="326"/>
      <c r="Q961" s="326"/>
      <c r="R961" s="326"/>
      <c r="S961" s="326"/>
      <c r="T961" s="326"/>
      <c r="U961" s="326"/>
      <c r="V961" s="326"/>
      <c r="W961" s="326"/>
      <c r="X961" s="326"/>
      <c r="Y961" s="326"/>
      <c r="Z961" s="326"/>
    </row>
    <row r="962" spans="1:26" ht="15.75" customHeight="1" x14ac:dyDescent="0.3">
      <c r="A962" s="326"/>
      <c r="B962" s="326"/>
      <c r="C962" s="326"/>
      <c r="D962" s="326"/>
      <c r="E962" s="326"/>
      <c r="F962" s="326"/>
      <c r="G962" s="326"/>
      <c r="H962" s="326"/>
      <c r="I962" s="326"/>
      <c r="J962" s="326"/>
      <c r="K962" s="326"/>
      <c r="L962" s="326"/>
      <c r="M962" s="326"/>
      <c r="N962" s="326"/>
      <c r="O962" s="326"/>
      <c r="P962" s="326"/>
      <c r="Q962" s="326"/>
      <c r="R962" s="326"/>
      <c r="S962" s="326"/>
      <c r="T962" s="326"/>
      <c r="U962" s="326"/>
      <c r="V962" s="326"/>
      <c r="W962" s="326"/>
      <c r="X962" s="326"/>
      <c r="Y962" s="326"/>
      <c r="Z962" s="326"/>
    </row>
    <row r="963" spans="1:26" ht="15.75" customHeight="1" x14ac:dyDescent="0.3">
      <c r="A963" s="326"/>
      <c r="B963" s="326"/>
      <c r="C963" s="326"/>
      <c r="D963" s="326"/>
      <c r="E963" s="326"/>
      <c r="F963" s="326"/>
      <c r="G963" s="326"/>
      <c r="H963" s="326"/>
      <c r="I963" s="326"/>
      <c r="J963" s="326"/>
      <c r="K963" s="326"/>
      <c r="L963" s="326"/>
      <c r="M963" s="326"/>
      <c r="N963" s="326"/>
      <c r="O963" s="326"/>
      <c r="P963" s="326"/>
      <c r="Q963" s="326"/>
      <c r="R963" s="326"/>
      <c r="S963" s="326"/>
      <c r="T963" s="326"/>
      <c r="U963" s="326"/>
      <c r="V963" s="326"/>
      <c r="W963" s="326"/>
      <c r="X963" s="326"/>
      <c r="Y963" s="326"/>
      <c r="Z963" s="326"/>
    </row>
    <row r="964" spans="1:26" ht="15.75" customHeight="1" x14ac:dyDescent="0.3">
      <c r="A964" s="326"/>
      <c r="B964" s="326"/>
      <c r="C964" s="326"/>
      <c r="D964" s="326"/>
      <c r="E964" s="326"/>
      <c r="F964" s="326"/>
      <c r="G964" s="326"/>
      <c r="H964" s="326"/>
      <c r="I964" s="326"/>
      <c r="J964" s="326"/>
      <c r="K964" s="326"/>
      <c r="L964" s="326"/>
      <c r="M964" s="326"/>
      <c r="N964" s="326"/>
      <c r="O964" s="326"/>
      <c r="P964" s="326"/>
      <c r="Q964" s="326"/>
      <c r="R964" s="326"/>
      <c r="S964" s="326"/>
      <c r="T964" s="326"/>
      <c r="U964" s="326"/>
      <c r="V964" s="326"/>
      <c r="W964" s="326"/>
      <c r="X964" s="326"/>
      <c r="Y964" s="326"/>
      <c r="Z964" s="326"/>
    </row>
    <row r="965" spans="1:26" ht="15.75" customHeight="1" x14ac:dyDescent="0.3">
      <c r="A965" s="326"/>
      <c r="B965" s="326"/>
      <c r="C965" s="326"/>
      <c r="D965" s="326"/>
      <c r="E965" s="326"/>
      <c r="F965" s="326"/>
      <c r="G965" s="326"/>
      <c r="H965" s="326"/>
      <c r="I965" s="326"/>
      <c r="J965" s="326"/>
      <c r="K965" s="326"/>
      <c r="L965" s="326"/>
      <c r="M965" s="326"/>
      <c r="N965" s="326"/>
      <c r="O965" s="326"/>
      <c r="P965" s="326"/>
      <c r="Q965" s="326"/>
      <c r="R965" s="326"/>
      <c r="S965" s="326"/>
      <c r="T965" s="326"/>
      <c r="U965" s="326"/>
      <c r="V965" s="326"/>
      <c r="W965" s="326"/>
      <c r="X965" s="326"/>
      <c r="Y965" s="326"/>
      <c r="Z965" s="326"/>
    </row>
    <row r="966" spans="1:26" ht="15.75" customHeight="1" x14ac:dyDescent="0.3">
      <c r="A966" s="326"/>
      <c r="B966" s="326"/>
      <c r="C966" s="326"/>
      <c r="D966" s="326"/>
      <c r="E966" s="326"/>
      <c r="F966" s="326"/>
      <c r="G966" s="326"/>
      <c r="H966" s="326"/>
      <c r="I966" s="326"/>
      <c r="J966" s="326"/>
      <c r="K966" s="326"/>
      <c r="L966" s="326"/>
      <c r="M966" s="326"/>
      <c r="N966" s="326"/>
      <c r="O966" s="326"/>
      <c r="P966" s="326"/>
      <c r="Q966" s="326"/>
      <c r="R966" s="326"/>
      <c r="S966" s="326"/>
      <c r="T966" s="326"/>
      <c r="U966" s="326"/>
      <c r="V966" s="326"/>
      <c r="W966" s="326"/>
      <c r="X966" s="326"/>
      <c r="Y966" s="326"/>
      <c r="Z966" s="326"/>
    </row>
    <row r="967" spans="1:26" ht="15.75" customHeight="1" x14ac:dyDescent="0.3">
      <c r="A967" s="326"/>
      <c r="B967" s="326"/>
      <c r="C967" s="326"/>
      <c r="D967" s="326"/>
      <c r="E967" s="326"/>
      <c r="F967" s="326"/>
      <c r="G967" s="326"/>
      <c r="H967" s="326"/>
      <c r="I967" s="326"/>
      <c r="J967" s="326"/>
      <c r="K967" s="326"/>
      <c r="L967" s="326"/>
      <c r="M967" s="326"/>
      <c r="N967" s="326"/>
      <c r="O967" s="326"/>
      <c r="P967" s="326"/>
      <c r="Q967" s="326"/>
      <c r="R967" s="326"/>
      <c r="S967" s="326"/>
      <c r="T967" s="326"/>
      <c r="U967" s="326"/>
      <c r="V967" s="326"/>
      <c r="W967" s="326"/>
      <c r="X967" s="326"/>
      <c r="Y967" s="326"/>
      <c r="Z967" s="326"/>
    </row>
    <row r="968" spans="1:26" ht="15.75" customHeight="1" x14ac:dyDescent="0.3">
      <c r="A968" s="326"/>
      <c r="B968" s="326"/>
      <c r="C968" s="326"/>
      <c r="D968" s="326"/>
      <c r="E968" s="326"/>
      <c r="F968" s="326"/>
      <c r="G968" s="326"/>
      <c r="H968" s="326"/>
      <c r="I968" s="326"/>
      <c r="J968" s="326"/>
      <c r="K968" s="326"/>
      <c r="L968" s="326"/>
      <c r="M968" s="326"/>
      <c r="N968" s="326"/>
      <c r="O968" s="326"/>
      <c r="P968" s="326"/>
      <c r="Q968" s="326"/>
      <c r="R968" s="326"/>
      <c r="S968" s="326"/>
      <c r="T968" s="326"/>
      <c r="U968" s="326"/>
      <c r="V968" s="326"/>
      <c r="W968" s="326"/>
      <c r="X968" s="326"/>
      <c r="Y968" s="326"/>
      <c r="Z968" s="326"/>
    </row>
    <row r="969" spans="1:26" ht="15.75" customHeight="1" x14ac:dyDescent="0.3">
      <c r="A969" s="326"/>
      <c r="B969" s="326"/>
      <c r="C969" s="326"/>
      <c r="D969" s="326"/>
      <c r="E969" s="326"/>
      <c r="F969" s="326"/>
      <c r="G969" s="326"/>
      <c r="H969" s="326"/>
      <c r="I969" s="326"/>
      <c r="J969" s="326"/>
      <c r="K969" s="326"/>
      <c r="L969" s="326"/>
      <c r="M969" s="326"/>
      <c r="N969" s="326"/>
      <c r="O969" s="326"/>
      <c r="P969" s="326"/>
      <c r="Q969" s="326"/>
      <c r="R969" s="326"/>
      <c r="S969" s="326"/>
      <c r="T969" s="326"/>
      <c r="U969" s="326"/>
      <c r="V969" s="326"/>
      <c r="W969" s="326"/>
      <c r="X969" s="326"/>
      <c r="Y969" s="326"/>
      <c r="Z969" s="326"/>
    </row>
    <row r="970" spans="1:26" ht="15.75" customHeight="1" x14ac:dyDescent="0.3">
      <c r="A970" s="326"/>
      <c r="B970" s="326"/>
      <c r="C970" s="326"/>
      <c r="D970" s="326"/>
      <c r="E970" s="326"/>
      <c r="F970" s="326"/>
      <c r="G970" s="326"/>
      <c r="H970" s="326"/>
      <c r="I970" s="326"/>
      <c r="J970" s="326"/>
      <c r="K970" s="326"/>
      <c r="L970" s="326"/>
      <c r="M970" s="326"/>
      <c r="N970" s="326"/>
      <c r="O970" s="326"/>
      <c r="P970" s="326"/>
      <c r="Q970" s="326"/>
      <c r="R970" s="326"/>
      <c r="S970" s="326"/>
      <c r="T970" s="326"/>
      <c r="U970" s="326"/>
      <c r="V970" s="326"/>
      <c r="W970" s="326"/>
      <c r="X970" s="326"/>
      <c r="Y970" s="326"/>
      <c r="Z970" s="326"/>
    </row>
    <row r="971" spans="1:26" ht="15.75" customHeight="1" x14ac:dyDescent="0.3">
      <c r="A971" s="326"/>
      <c r="B971" s="326"/>
      <c r="C971" s="326"/>
      <c r="D971" s="326"/>
      <c r="E971" s="326"/>
      <c r="F971" s="326"/>
      <c r="G971" s="326"/>
      <c r="H971" s="326"/>
      <c r="I971" s="326"/>
      <c r="J971" s="326"/>
      <c r="K971" s="326"/>
      <c r="L971" s="326"/>
      <c r="M971" s="326"/>
      <c r="N971" s="326"/>
      <c r="O971" s="326"/>
      <c r="P971" s="326"/>
      <c r="Q971" s="326"/>
      <c r="R971" s="326"/>
      <c r="S971" s="326"/>
      <c r="T971" s="326"/>
      <c r="U971" s="326"/>
      <c r="V971" s="326"/>
      <c r="W971" s="326"/>
      <c r="X971" s="326"/>
      <c r="Y971" s="326"/>
      <c r="Z971" s="326"/>
    </row>
    <row r="972" spans="1:26" ht="15.75" customHeight="1" x14ac:dyDescent="0.3">
      <c r="A972" s="326"/>
      <c r="B972" s="326"/>
      <c r="C972" s="326"/>
      <c r="D972" s="326"/>
      <c r="E972" s="326"/>
      <c r="F972" s="326"/>
      <c r="G972" s="326"/>
      <c r="H972" s="326"/>
      <c r="I972" s="326"/>
      <c r="J972" s="326"/>
      <c r="K972" s="326"/>
      <c r="L972" s="326"/>
      <c r="M972" s="326"/>
      <c r="N972" s="326"/>
      <c r="O972" s="326"/>
      <c r="P972" s="326"/>
      <c r="Q972" s="326"/>
      <c r="R972" s="326"/>
      <c r="S972" s="326"/>
      <c r="T972" s="326"/>
      <c r="U972" s="326"/>
      <c r="V972" s="326"/>
      <c r="W972" s="326"/>
      <c r="X972" s="326"/>
      <c r="Y972" s="326"/>
      <c r="Z972" s="326"/>
    </row>
    <row r="973" spans="1:26" ht="15.75" customHeight="1" x14ac:dyDescent="0.3">
      <c r="A973" s="326"/>
      <c r="B973" s="326"/>
      <c r="C973" s="326"/>
      <c r="D973" s="326"/>
      <c r="E973" s="326"/>
      <c r="F973" s="326"/>
      <c r="G973" s="326"/>
      <c r="H973" s="326"/>
      <c r="I973" s="326"/>
      <c r="J973" s="326"/>
      <c r="K973" s="326"/>
      <c r="L973" s="326"/>
      <c r="M973" s="326"/>
      <c r="N973" s="326"/>
      <c r="O973" s="326"/>
      <c r="P973" s="326"/>
      <c r="Q973" s="326"/>
      <c r="R973" s="326"/>
      <c r="S973" s="326"/>
      <c r="T973" s="326"/>
      <c r="U973" s="326"/>
      <c r="V973" s="326"/>
      <c r="W973" s="326"/>
      <c r="X973" s="326"/>
      <c r="Y973" s="326"/>
      <c r="Z973" s="326"/>
    </row>
    <row r="974" spans="1:26" ht="15.75" customHeight="1" x14ac:dyDescent="0.3">
      <c r="A974" s="326"/>
      <c r="B974" s="326"/>
      <c r="C974" s="326"/>
      <c r="D974" s="326"/>
      <c r="E974" s="326"/>
      <c r="F974" s="326"/>
      <c r="G974" s="326"/>
      <c r="H974" s="326"/>
      <c r="I974" s="326"/>
      <c r="J974" s="326"/>
      <c r="K974" s="326"/>
      <c r="L974" s="326"/>
      <c r="M974" s="326"/>
      <c r="N974" s="326"/>
      <c r="O974" s="326"/>
      <c r="P974" s="326"/>
      <c r="Q974" s="326"/>
      <c r="R974" s="326"/>
      <c r="S974" s="326"/>
      <c r="T974" s="326"/>
      <c r="U974" s="326"/>
      <c r="V974" s="326"/>
      <c r="W974" s="326"/>
      <c r="X974" s="326"/>
      <c r="Y974" s="326"/>
      <c r="Z974" s="326"/>
    </row>
    <row r="975" spans="1:26" ht="15.75" customHeight="1" x14ac:dyDescent="0.3">
      <c r="A975" s="326"/>
      <c r="B975" s="326"/>
      <c r="C975" s="326"/>
      <c r="D975" s="326"/>
      <c r="E975" s="326"/>
      <c r="F975" s="326"/>
      <c r="G975" s="326"/>
      <c r="H975" s="326"/>
      <c r="I975" s="326"/>
      <c r="J975" s="326"/>
      <c r="K975" s="326"/>
      <c r="L975" s="326"/>
      <c r="M975" s="326"/>
      <c r="N975" s="326"/>
      <c r="O975" s="326"/>
      <c r="P975" s="326"/>
      <c r="Q975" s="326"/>
      <c r="R975" s="326"/>
      <c r="S975" s="326"/>
      <c r="T975" s="326"/>
      <c r="U975" s="326"/>
      <c r="V975" s="326"/>
      <c r="W975" s="326"/>
      <c r="X975" s="326"/>
      <c r="Y975" s="326"/>
      <c r="Z975" s="326"/>
    </row>
    <row r="976" spans="1:26" ht="15.75" customHeight="1" x14ac:dyDescent="0.3">
      <c r="A976" s="326"/>
      <c r="B976" s="326"/>
      <c r="C976" s="326"/>
      <c r="D976" s="326"/>
      <c r="E976" s="326"/>
      <c r="F976" s="326"/>
      <c r="G976" s="326"/>
      <c r="H976" s="326"/>
      <c r="I976" s="326"/>
      <c r="J976" s="326"/>
      <c r="K976" s="326"/>
      <c r="L976" s="326"/>
      <c r="M976" s="326"/>
      <c r="N976" s="326"/>
      <c r="O976" s="326"/>
      <c r="P976" s="326"/>
      <c r="Q976" s="326"/>
      <c r="R976" s="326"/>
      <c r="S976" s="326"/>
      <c r="T976" s="326"/>
      <c r="U976" s="326"/>
      <c r="V976" s="326"/>
      <c r="W976" s="326"/>
      <c r="X976" s="326"/>
      <c r="Y976" s="326"/>
      <c r="Z976" s="326"/>
    </row>
    <row r="977" spans="1:26" ht="15.75" customHeight="1" x14ac:dyDescent="0.3">
      <c r="A977" s="326"/>
      <c r="B977" s="326"/>
      <c r="C977" s="326"/>
      <c r="D977" s="326"/>
      <c r="E977" s="326"/>
      <c r="F977" s="326"/>
      <c r="G977" s="326"/>
      <c r="H977" s="326"/>
      <c r="I977" s="326"/>
      <c r="J977" s="326"/>
      <c r="K977" s="326"/>
      <c r="L977" s="326"/>
      <c r="M977" s="326"/>
      <c r="N977" s="326"/>
      <c r="O977" s="326"/>
      <c r="P977" s="326"/>
      <c r="Q977" s="326"/>
      <c r="R977" s="326"/>
      <c r="S977" s="326"/>
      <c r="T977" s="326"/>
      <c r="U977" s="326"/>
      <c r="V977" s="326"/>
      <c r="W977" s="326"/>
      <c r="X977" s="326"/>
      <c r="Y977" s="326"/>
      <c r="Z977" s="326"/>
    </row>
    <row r="978" spans="1:26" ht="15.75" customHeight="1" x14ac:dyDescent="0.3">
      <c r="A978" s="326"/>
      <c r="B978" s="326"/>
      <c r="C978" s="326"/>
      <c r="D978" s="326"/>
      <c r="E978" s="326"/>
      <c r="F978" s="326"/>
      <c r="G978" s="326"/>
      <c r="H978" s="326"/>
      <c r="I978" s="326"/>
      <c r="J978" s="326"/>
      <c r="K978" s="326"/>
      <c r="L978" s="326"/>
      <c r="M978" s="326"/>
      <c r="N978" s="326"/>
      <c r="O978" s="326"/>
      <c r="P978" s="326"/>
      <c r="Q978" s="326"/>
      <c r="R978" s="326"/>
      <c r="S978" s="326"/>
      <c r="T978" s="326"/>
      <c r="U978" s="326"/>
      <c r="V978" s="326"/>
      <c r="W978" s="326"/>
      <c r="X978" s="326"/>
      <c r="Y978" s="326"/>
      <c r="Z978" s="326"/>
    </row>
    <row r="979" spans="1:26" ht="15.75" customHeight="1" x14ac:dyDescent="0.3">
      <c r="A979" s="326"/>
      <c r="B979" s="326"/>
      <c r="C979" s="326"/>
      <c r="D979" s="326"/>
      <c r="E979" s="326"/>
      <c r="F979" s="326"/>
      <c r="G979" s="326"/>
      <c r="H979" s="326"/>
      <c r="I979" s="326"/>
      <c r="J979" s="326"/>
      <c r="K979" s="326"/>
      <c r="L979" s="326"/>
      <c r="M979" s="326"/>
      <c r="N979" s="326"/>
      <c r="O979" s="326"/>
      <c r="P979" s="326"/>
      <c r="Q979" s="326"/>
      <c r="R979" s="326"/>
      <c r="S979" s="326"/>
      <c r="T979" s="326"/>
      <c r="U979" s="326"/>
      <c r="V979" s="326"/>
      <c r="W979" s="326"/>
      <c r="X979" s="326"/>
      <c r="Y979" s="326"/>
      <c r="Z979" s="326"/>
    </row>
    <row r="980" spans="1:26" ht="15.75" customHeight="1" x14ac:dyDescent="0.3">
      <c r="A980" s="326"/>
      <c r="B980" s="326"/>
      <c r="C980" s="326"/>
      <c r="D980" s="326"/>
      <c r="E980" s="326"/>
      <c r="F980" s="326"/>
      <c r="G980" s="326"/>
      <c r="H980" s="326"/>
      <c r="I980" s="326"/>
      <c r="J980" s="326"/>
      <c r="K980" s="326"/>
      <c r="L980" s="326"/>
      <c r="M980" s="326"/>
      <c r="N980" s="326"/>
      <c r="O980" s="326"/>
      <c r="P980" s="326"/>
      <c r="Q980" s="326"/>
      <c r="R980" s="326"/>
      <c r="S980" s="326"/>
      <c r="T980" s="326"/>
      <c r="U980" s="326"/>
      <c r="V980" s="326"/>
      <c r="W980" s="326"/>
      <c r="X980" s="326"/>
      <c r="Y980" s="326"/>
      <c r="Z980" s="326"/>
    </row>
    <row r="981" spans="1:26" ht="15.75" customHeight="1" x14ac:dyDescent="0.3">
      <c r="A981" s="326"/>
      <c r="B981" s="326"/>
      <c r="C981" s="326"/>
      <c r="D981" s="326"/>
      <c r="E981" s="326"/>
      <c r="F981" s="326"/>
      <c r="G981" s="326"/>
      <c r="H981" s="326"/>
      <c r="I981" s="326"/>
      <c r="J981" s="326"/>
      <c r="K981" s="326"/>
      <c r="L981" s="326"/>
      <c r="M981" s="326"/>
      <c r="N981" s="326"/>
      <c r="O981" s="326"/>
      <c r="P981" s="326"/>
      <c r="Q981" s="326"/>
      <c r="R981" s="326"/>
      <c r="S981" s="326"/>
      <c r="T981" s="326"/>
      <c r="U981" s="326"/>
      <c r="V981" s="326"/>
      <c r="W981" s="326"/>
      <c r="X981" s="326"/>
      <c r="Y981" s="326"/>
      <c r="Z981" s="326"/>
    </row>
    <row r="982" spans="1:26" ht="15.75" customHeight="1" x14ac:dyDescent="0.3">
      <c r="A982" s="326"/>
      <c r="B982" s="326"/>
      <c r="C982" s="326"/>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c r="Z982" s="326"/>
    </row>
    <row r="983" spans="1:26" ht="15.75" customHeight="1" x14ac:dyDescent="0.3">
      <c r="A983" s="326"/>
      <c r="B983" s="326"/>
      <c r="C983" s="326"/>
      <c r="D983" s="326"/>
      <c r="E983" s="326"/>
      <c r="F983" s="326"/>
      <c r="G983" s="326"/>
      <c r="H983" s="326"/>
      <c r="I983" s="326"/>
      <c r="J983" s="326"/>
      <c r="K983" s="326"/>
      <c r="L983" s="326"/>
      <c r="M983" s="326"/>
      <c r="N983" s="326"/>
      <c r="O983" s="326"/>
      <c r="P983" s="326"/>
      <c r="Q983" s="326"/>
      <c r="R983" s="326"/>
      <c r="S983" s="326"/>
      <c r="T983" s="326"/>
      <c r="U983" s="326"/>
      <c r="V983" s="326"/>
      <c r="W983" s="326"/>
      <c r="X983" s="326"/>
      <c r="Y983" s="326"/>
      <c r="Z983" s="326"/>
    </row>
    <row r="984" spans="1:26" ht="15.75" customHeight="1" x14ac:dyDescent="0.3">
      <c r="A984" s="326"/>
      <c r="B984" s="326"/>
      <c r="C984" s="326"/>
      <c r="D984" s="326"/>
      <c r="E984" s="326"/>
      <c r="F984" s="326"/>
      <c r="G984" s="326"/>
      <c r="H984" s="326"/>
      <c r="I984" s="326"/>
      <c r="J984" s="326"/>
      <c r="K984" s="326"/>
      <c r="L984" s="326"/>
      <c r="M984" s="326"/>
      <c r="N984" s="326"/>
      <c r="O984" s="326"/>
      <c r="P984" s="326"/>
      <c r="Q984" s="326"/>
      <c r="R984" s="326"/>
      <c r="S984" s="326"/>
      <c r="T984" s="326"/>
      <c r="U984" s="326"/>
      <c r="V984" s="326"/>
      <c r="W984" s="326"/>
      <c r="X984" s="326"/>
      <c r="Y984" s="326"/>
      <c r="Z984" s="326"/>
    </row>
    <row r="985" spans="1:26" ht="15.75" customHeight="1" x14ac:dyDescent="0.3">
      <c r="A985" s="326"/>
      <c r="B985" s="326"/>
      <c r="C985" s="326"/>
      <c r="D985" s="326"/>
      <c r="E985" s="326"/>
      <c r="F985" s="326"/>
      <c r="G985" s="326"/>
      <c r="H985" s="326"/>
      <c r="I985" s="326"/>
      <c r="J985" s="326"/>
      <c r="K985" s="326"/>
      <c r="L985" s="326"/>
      <c r="M985" s="326"/>
      <c r="N985" s="326"/>
      <c r="O985" s="326"/>
      <c r="P985" s="326"/>
      <c r="Q985" s="326"/>
      <c r="R985" s="326"/>
      <c r="S985" s="326"/>
      <c r="T985" s="326"/>
      <c r="U985" s="326"/>
      <c r="V985" s="326"/>
      <c r="W985" s="326"/>
      <c r="X985" s="326"/>
      <c r="Y985" s="326"/>
      <c r="Z985" s="326"/>
    </row>
    <row r="986" spans="1:26" ht="15.75" customHeight="1" x14ac:dyDescent="0.3">
      <c r="A986" s="326"/>
      <c r="B986" s="326"/>
      <c r="C986" s="326"/>
      <c r="D986" s="326"/>
      <c r="E986" s="326"/>
      <c r="F986" s="326"/>
      <c r="G986" s="326"/>
      <c r="H986" s="326"/>
      <c r="I986" s="326"/>
      <c r="J986" s="326"/>
      <c r="K986" s="326"/>
      <c r="L986" s="326"/>
      <c r="M986" s="326"/>
      <c r="N986" s="326"/>
      <c r="O986" s="326"/>
      <c r="P986" s="326"/>
      <c r="Q986" s="326"/>
      <c r="R986" s="326"/>
      <c r="S986" s="326"/>
      <c r="T986" s="326"/>
      <c r="U986" s="326"/>
      <c r="V986" s="326"/>
      <c r="W986" s="326"/>
      <c r="X986" s="326"/>
      <c r="Y986" s="326"/>
      <c r="Z986" s="326"/>
    </row>
    <row r="987" spans="1:26" ht="15.75" customHeight="1" x14ac:dyDescent="0.3">
      <c r="A987" s="326"/>
      <c r="B987" s="326"/>
      <c r="C987" s="326"/>
      <c r="D987" s="326"/>
      <c r="E987" s="326"/>
      <c r="F987" s="326"/>
      <c r="G987" s="326"/>
      <c r="H987" s="326"/>
      <c r="I987" s="326"/>
      <c r="J987" s="326"/>
      <c r="K987" s="326"/>
      <c r="L987" s="326"/>
      <c r="M987" s="326"/>
      <c r="N987" s="326"/>
      <c r="O987" s="326"/>
      <c r="P987" s="326"/>
      <c r="Q987" s="326"/>
      <c r="R987" s="326"/>
      <c r="S987" s="326"/>
      <c r="T987" s="326"/>
      <c r="U987" s="326"/>
      <c r="V987" s="326"/>
      <c r="W987" s="326"/>
      <c r="X987" s="326"/>
      <c r="Y987" s="326"/>
      <c r="Z987" s="326"/>
    </row>
    <row r="988" spans="1:26" ht="15.75" customHeight="1" x14ac:dyDescent="0.3">
      <c r="A988" s="326"/>
      <c r="B988" s="326"/>
      <c r="C988" s="326"/>
      <c r="D988" s="326"/>
      <c r="E988" s="326"/>
      <c r="F988" s="326"/>
      <c r="G988" s="326"/>
      <c r="H988" s="326"/>
      <c r="I988" s="326"/>
      <c r="J988" s="326"/>
      <c r="K988" s="326"/>
      <c r="L988" s="326"/>
      <c r="M988" s="326"/>
      <c r="N988" s="326"/>
      <c r="O988" s="326"/>
      <c r="P988" s="326"/>
      <c r="Q988" s="326"/>
      <c r="R988" s="326"/>
      <c r="S988" s="326"/>
      <c r="T988" s="326"/>
      <c r="U988" s="326"/>
      <c r="V988" s="326"/>
      <c r="W988" s="326"/>
      <c r="X988" s="326"/>
      <c r="Y988" s="326"/>
      <c r="Z988" s="326"/>
    </row>
    <row r="989" spans="1:26" ht="15.75" customHeight="1" x14ac:dyDescent="0.3">
      <c r="A989" s="326"/>
      <c r="B989" s="326"/>
      <c r="C989" s="326"/>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c r="Z989" s="326"/>
    </row>
    <row r="990" spans="1:26" ht="15.75" customHeight="1" x14ac:dyDescent="0.3">
      <c r="A990" s="326"/>
      <c r="B990" s="326"/>
      <c r="C990" s="326"/>
      <c r="D990" s="326"/>
      <c r="E990" s="326"/>
      <c r="F990" s="326"/>
      <c r="G990" s="326"/>
      <c r="H990" s="326"/>
      <c r="I990" s="326"/>
      <c r="J990" s="326"/>
      <c r="K990" s="326"/>
      <c r="L990" s="326"/>
      <c r="M990" s="326"/>
      <c r="N990" s="326"/>
      <c r="O990" s="326"/>
      <c r="P990" s="326"/>
      <c r="Q990" s="326"/>
      <c r="R990" s="326"/>
      <c r="S990" s="326"/>
      <c r="T990" s="326"/>
      <c r="U990" s="326"/>
      <c r="V990" s="326"/>
      <c r="W990" s="326"/>
      <c r="X990" s="326"/>
      <c r="Y990" s="326"/>
      <c r="Z990" s="326"/>
    </row>
    <row r="991" spans="1:26" ht="15.75" customHeight="1" x14ac:dyDescent="0.3">
      <c r="A991" s="326"/>
      <c r="B991" s="326"/>
      <c r="C991" s="326"/>
      <c r="D991" s="326"/>
      <c r="E991" s="326"/>
      <c r="F991" s="326"/>
      <c r="G991" s="326"/>
      <c r="H991" s="326"/>
      <c r="I991" s="326"/>
      <c r="J991" s="326"/>
      <c r="K991" s="326"/>
      <c r="L991" s="326"/>
      <c r="M991" s="326"/>
      <c r="N991" s="326"/>
      <c r="O991" s="326"/>
      <c r="P991" s="326"/>
      <c r="Q991" s="326"/>
      <c r="R991" s="326"/>
      <c r="S991" s="326"/>
      <c r="T991" s="326"/>
      <c r="U991" s="326"/>
      <c r="V991" s="326"/>
      <c r="W991" s="326"/>
      <c r="X991" s="326"/>
      <c r="Y991" s="326"/>
      <c r="Z991" s="326"/>
    </row>
    <row r="992" spans="1:26" ht="15.75" customHeight="1" x14ac:dyDescent="0.3">
      <c r="A992" s="326"/>
      <c r="B992" s="326"/>
      <c r="C992" s="326"/>
      <c r="D992" s="326"/>
      <c r="E992" s="326"/>
      <c r="F992" s="326"/>
      <c r="G992" s="326"/>
      <c r="H992" s="326"/>
      <c r="I992" s="326"/>
      <c r="J992" s="326"/>
      <c r="K992" s="326"/>
      <c r="L992" s="326"/>
      <c r="M992" s="326"/>
      <c r="N992" s="326"/>
      <c r="O992" s="326"/>
      <c r="P992" s="326"/>
      <c r="Q992" s="326"/>
      <c r="R992" s="326"/>
      <c r="S992" s="326"/>
      <c r="T992" s="326"/>
      <c r="U992" s="326"/>
      <c r="V992" s="326"/>
      <c r="W992" s="326"/>
      <c r="X992" s="326"/>
      <c r="Y992" s="326"/>
      <c r="Z992" s="326"/>
    </row>
    <row r="993" spans="1:26" ht="15.75" customHeight="1" x14ac:dyDescent="0.3">
      <c r="A993" s="326"/>
      <c r="B993" s="326"/>
      <c r="C993" s="326"/>
      <c r="D993" s="326"/>
      <c r="E993" s="326"/>
      <c r="F993" s="326"/>
      <c r="G993" s="326"/>
      <c r="H993" s="326"/>
      <c r="I993" s="326"/>
      <c r="J993" s="326"/>
      <c r="K993" s="326"/>
      <c r="L993" s="326"/>
      <c r="M993" s="326"/>
      <c r="N993" s="326"/>
      <c r="O993" s="326"/>
      <c r="P993" s="326"/>
      <c r="Q993" s="326"/>
      <c r="R993" s="326"/>
      <c r="S993" s="326"/>
      <c r="T993" s="326"/>
      <c r="U993" s="326"/>
      <c r="V993" s="326"/>
      <c r="W993" s="326"/>
      <c r="X993" s="326"/>
      <c r="Y993" s="326"/>
      <c r="Z993" s="326"/>
    </row>
    <row r="994" spans="1:26" ht="15.75" customHeight="1" x14ac:dyDescent="0.3">
      <c r="A994" s="326"/>
      <c r="B994" s="326"/>
      <c r="C994" s="326"/>
      <c r="D994" s="326"/>
      <c r="E994" s="326"/>
      <c r="F994" s="326"/>
      <c r="G994" s="326"/>
      <c r="H994" s="326"/>
      <c r="I994" s="326"/>
      <c r="J994" s="326"/>
      <c r="K994" s="326"/>
      <c r="L994" s="326"/>
      <c r="M994" s="326"/>
      <c r="N994" s="326"/>
      <c r="O994" s="326"/>
      <c r="P994" s="326"/>
      <c r="Q994" s="326"/>
      <c r="R994" s="326"/>
      <c r="S994" s="326"/>
      <c r="T994" s="326"/>
      <c r="U994" s="326"/>
      <c r="V994" s="326"/>
      <c r="W994" s="326"/>
      <c r="X994" s="326"/>
      <c r="Y994" s="326"/>
      <c r="Z994" s="326"/>
    </row>
    <row r="995" spans="1:26" ht="15.75" customHeight="1" x14ac:dyDescent="0.3">
      <c r="A995" s="326"/>
      <c r="B995" s="326"/>
      <c r="C995" s="326"/>
      <c r="D995" s="326"/>
      <c r="E995" s="326"/>
      <c r="F995" s="326"/>
      <c r="G995" s="326"/>
      <c r="H995" s="326"/>
      <c r="I995" s="326"/>
      <c r="J995" s="326"/>
      <c r="K995" s="326"/>
      <c r="L995" s="326"/>
      <c r="M995" s="326"/>
      <c r="N995" s="326"/>
      <c r="O995" s="326"/>
      <c r="P995" s="326"/>
      <c r="Q995" s="326"/>
      <c r="R995" s="326"/>
      <c r="S995" s="326"/>
      <c r="T995" s="326"/>
      <c r="U995" s="326"/>
      <c r="V995" s="326"/>
      <c r="W995" s="326"/>
      <c r="X995" s="326"/>
      <c r="Y995" s="326"/>
      <c r="Z995" s="326"/>
    </row>
    <row r="996" spans="1:26" ht="15.75" customHeight="1" x14ac:dyDescent="0.3">
      <c r="A996" s="326"/>
      <c r="B996" s="326"/>
      <c r="C996" s="326"/>
      <c r="D996" s="326"/>
      <c r="E996" s="326"/>
      <c r="F996" s="326"/>
      <c r="G996" s="326"/>
      <c r="H996" s="326"/>
      <c r="I996" s="326"/>
      <c r="J996" s="326"/>
      <c r="K996" s="326"/>
      <c r="L996" s="326"/>
      <c r="M996" s="326"/>
      <c r="N996" s="326"/>
      <c r="O996" s="326"/>
      <c r="P996" s="326"/>
      <c r="Q996" s="326"/>
      <c r="R996" s="326"/>
      <c r="S996" s="326"/>
      <c r="T996" s="326"/>
      <c r="U996" s="326"/>
      <c r="V996" s="326"/>
      <c r="W996" s="326"/>
      <c r="X996" s="326"/>
      <c r="Y996" s="326"/>
      <c r="Z996" s="326"/>
    </row>
    <row r="997" spans="1:26" ht="15.75" customHeight="1" x14ac:dyDescent="0.3">
      <c r="A997" s="326"/>
      <c r="B997" s="326"/>
      <c r="C997" s="326"/>
      <c r="D997" s="326"/>
      <c r="E997" s="326"/>
      <c r="F997" s="326"/>
      <c r="G997" s="326"/>
      <c r="H997" s="326"/>
      <c r="I997" s="326"/>
      <c r="J997" s="326"/>
      <c r="K997" s="326"/>
      <c r="L997" s="326"/>
      <c r="M997" s="326"/>
      <c r="N997" s="326"/>
      <c r="O997" s="326"/>
      <c r="P997" s="326"/>
      <c r="Q997" s="326"/>
      <c r="R997" s="326"/>
      <c r="S997" s="326"/>
      <c r="T997" s="326"/>
      <c r="U997" s="326"/>
      <c r="V997" s="326"/>
      <c r="W997" s="326"/>
      <c r="X997" s="326"/>
      <c r="Y997" s="326"/>
      <c r="Z997" s="326"/>
    </row>
    <row r="998" spans="1:26" ht="15.75" customHeight="1" x14ac:dyDescent="0.3">
      <c r="A998" s="326"/>
      <c r="B998" s="326"/>
      <c r="C998" s="326"/>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c r="Z998" s="326"/>
    </row>
    <row r="999" spans="1:26" ht="15.75" customHeight="1" x14ac:dyDescent="0.3">
      <c r="A999" s="326"/>
      <c r="B999" s="326"/>
      <c r="C999" s="326"/>
      <c r="D999" s="326"/>
      <c r="E999" s="326"/>
      <c r="F999" s="326"/>
      <c r="G999" s="326"/>
      <c r="H999" s="326"/>
      <c r="I999" s="326"/>
      <c r="J999" s="326"/>
      <c r="K999" s="326"/>
      <c r="L999" s="326"/>
      <c r="M999" s="326"/>
      <c r="N999" s="326"/>
      <c r="O999" s="326"/>
      <c r="P999" s="326"/>
      <c r="Q999" s="326"/>
      <c r="R999" s="326"/>
      <c r="S999" s="326"/>
      <c r="T999" s="326"/>
      <c r="U999" s="326"/>
      <c r="V999" s="326"/>
      <c r="W999" s="326"/>
      <c r="X999" s="326"/>
      <c r="Y999" s="326"/>
      <c r="Z999" s="326"/>
    </row>
    <row r="1000" spans="1:26" ht="15.75" customHeight="1" x14ac:dyDescent="0.3">
      <c r="A1000" s="326"/>
      <c r="B1000" s="326"/>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row>
  </sheetData>
  <mergeCells count="4">
    <mergeCell ref="A4:G4"/>
    <mergeCell ref="A6:G6"/>
    <mergeCell ref="A7:G7"/>
    <mergeCell ref="A9:G9"/>
  </mergeCells>
  <hyperlinks>
    <hyperlink ref="D1" location="Indice!A1" display="Índice" xr:uid="{00000000-0004-0000-2A00-000000000000}"/>
  </hyperlinks>
  <pageMargins left="0.7" right="0.7" top="0.75" bottom="0.75" header="0" footer="0"/>
  <pageSetup orientation="landscape"/>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Z1000"/>
  <sheetViews>
    <sheetView showGridLines="0" workbookViewId="0"/>
  </sheetViews>
  <sheetFormatPr baseColWidth="10" defaultColWidth="14.44140625" defaultRowHeight="15" customHeight="1" x14ac:dyDescent="0.3"/>
  <cols>
    <col min="1" max="5" width="24.44140625" customWidth="1"/>
    <col min="6" max="6" width="12.77734375" customWidth="1"/>
    <col min="7" max="7" width="11.44140625" customWidth="1"/>
    <col min="8" max="8" width="17.21875" customWidth="1"/>
    <col min="9" max="14" width="11.44140625" customWidth="1"/>
    <col min="15" max="26" width="10.77734375" customWidth="1"/>
  </cols>
  <sheetData>
    <row r="1" spans="1:26" ht="14.4" x14ac:dyDescent="0.3">
      <c r="A1" s="554" t="s">
        <v>1</v>
      </c>
      <c r="B1" s="549"/>
      <c r="C1" s="549"/>
      <c r="D1" s="549"/>
      <c r="E1" s="550" t="s">
        <v>118</v>
      </c>
      <c r="F1" s="549"/>
      <c r="G1" s="549"/>
      <c r="H1" s="549"/>
      <c r="I1" s="549"/>
      <c r="J1" s="549"/>
      <c r="K1" s="549"/>
      <c r="L1" s="326"/>
      <c r="M1" s="326"/>
      <c r="N1" s="326"/>
    </row>
    <row r="2" spans="1:26" ht="14.4" x14ac:dyDescent="0.3">
      <c r="A2" s="549"/>
      <c r="B2" s="549"/>
      <c r="C2" s="551"/>
      <c r="D2" s="549"/>
      <c r="E2" s="549"/>
      <c r="F2" s="549"/>
      <c r="G2" s="549"/>
      <c r="H2" s="549"/>
      <c r="I2" s="549"/>
      <c r="J2" s="549"/>
      <c r="K2" s="549"/>
      <c r="L2" s="326"/>
      <c r="M2" s="326"/>
      <c r="N2" s="326"/>
    </row>
    <row r="3" spans="1:26" ht="14.4" x14ac:dyDescent="0.3">
      <c r="A3" s="549"/>
      <c r="B3" s="549"/>
      <c r="C3" s="549"/>
      <c r="D3" s="549"/>
      <c r="E3" s="549"/>
      <c r="F3" s="549"/>
      <c r="G3" s="549"/>
      <c r="H3" s="549"/>
      <c r="I3" s="549"/>
      <c r="J3" s="549"/>
      <c r="K3" s="549"/>
      <c r="L3" s="326"/>
      <c r="M3" s="326"/>
      <c r="N3" s="326"/>
    </row>
    <row r="4" spans="1:26" ht="14.4" x14ac:dyDescent="0.3">
      <c r="A4" s="549"/>
      <c r="B4" s="549"/>
      <c r="C4" s="549"/>
      <c r="D4" s="549"/>
      <c r="E4" s="549"/>
      <c r="F4" s="549"/>
      <c r="G4" s="549"/>
      <c r="H4" s="549"/>
      <c r="I4" s="549"/>
      <c r="J4" s="549"/>
      <c r="K4" s="549"/>
      <c r="L4" s="326"/>
      <c r="M4" s="326"/>
      <c r="N4" s="326"/>
    </row>
    <row r="5" spans="1:26" ht="14.4" x14ac:dyDescent="0.3">
      <c r="A5" s="553" t="s">
        <v>1819</v>
      </c>
      <c r="B5" s="553"/>
      <c r="C5" s="553"/>
      <c r="D5" s="553"/>
      <c r="E5" s="553"/>
      <c r="F5" s="553"/>
      <c r="G5" s="553"/>
      <c r="H5" s="553"/>
      <c r="I5" s="553"/>
      <c r="J5" s="549"/>
      <c r="K5" s="549"/>
      <c r="L5" s="326"/>
      <c r="M5" s="326"/>
      <c r="N5" s="326"/>
    </row>
    <row r="6" spans="1:26" ht="51" customHeight="1" x14ac:dyDescent="0.3">
      <c r="A6" s="803" t="s">
        <v>1820</v>
      </c>
      <c r="B6" s="748"/>
      <c r="C6" s="748"/>
      <c r="D6" s="748"/>
      <c r="E6" s="748"/>
      <c r="F6" s="748"/>
      <c r="G6" s="748"/>
      <c r="H6" s="748"/>
      <c r="I6" s="748"/>
      <c r="J6" s="552"/>
      <c r="K6" s="552"/>
      <c r="L6" s="331"/>
      <c r="M6" s="331"/>
      <c r="N6" s="331"/>
      <c r="O6" s="49"/>
      <c r="P6" s="49"/>
      <c r="Q6" s="49"/>
      <c r="R6" s="49"/>
      <c r="S6" s="49"/>
      <c r="T6" s="49"/>
      <c r="U6" s="49"/>
      <c r="V6" s="49"/>
      <c r="W6" s="49"/>
      <c r="X6" s="49"/>
      <c r="Y6" s="49"/>
      <c r="Z6" s="49"/>
    </row>
    <row r="7" spans="1:26" ht="14.4" x14ac:dyDescent="0.3">
      <c r="A7" s="549"/>
      <c r="B7" s="549"/>
      <c r="C7" s="549"/>
      <c r="D7" s="549"/>
      <c r="E7" s="549"/>
      <c r="F7" s="549"/>
      <c r="G7" s="549"/>
      <c r="H7" s="549"/>
      <c r="I7" s="549"/>
      <c r="J7" s="549"/>
      <c r="K7" s="549"/>
      <c r="L7" s="326"/>
      <c r="M7" s="326"/>
      <c r="N7" s="326"/>
    </row>
    <row r="8" spans="1:26" ht="14.4" x14ac:dyDescent="0.3">
      <c r="A8" s="549"/>
      <c r="B8" s="549"/>
      <c r="C8" s="549"/>
      <c r="D8" s="549"/>
      <c r="E8" s="549"/>
      <c r="F8" s="549"/>
      <c r="G8" s="549"/>
      <c r="H8" s="549"/>
      <c r="I8" s="549"/>
      <c r="J8" s="549"/>
      <c r="K8" s="549"/>
      <c r="L8" s="326"/>
      <c r="M8" s="326"/>
      <c r="N8" s="326"/>
      <c r="O8" s="5"/>
      <c r="P8" s="5"/>
      <c r="Q8" s="5"/>
      <c r="R8" s="5"/>
      <c r="S8" s="5"/>
      <c r="T8" s="5"/>
      <c r="U8" s="5"/>
      <c r="V8" s="5"/>
      <c r="W8" s="5"/>
      <c r="X8" s="5"/>
      <c r="Y8" s="5"/>
      <c r="Z8" s="5"/>
    </row>
    <row r="9" spans="1:26" ht="39" customHeight="1" x14ac:dyDescent="0.3">
      <c r="A9" s="804" t="s">
        <v>2201</v>
      </c>
      <c r="B9" s="714"/>
      <c r="C9" s="714"/>
      <c r="D9" s="714"/>
      <c r="E9" s="714"/>
      <c r="F9" s="714"/>
      <c r="G9" s="714"/>
      <c r="H9" s="714"/>
      <c r="I9" s="714"/>
      <c r="J9" s="549"/>
      <c r="K9" s="549"/>
      <c r="L9" s="326"/>
      <c r="M9" s="326"/>
      <c r="N9" s="326"/>
      <c r="O9" s="326"/>
      <c r="P9" s="326"/>
      <c r="Q9" s="326"/>
      <c r="R9" s="326"/>
      <c r="S9" s="326"/>
      <c r="T9" s="326"/>
      <c r="U9" s="326"/>
      <c r="V9" s="326"/>
      <c r="W9" s="326"/>
      <c r="X9" s="326"/>
      <c r="Y9" s="326"/>
      <c r="Z9" s="326"/>
    </row>
    <row r="10" spans="1:26" ht="14.4" x14ac:dyDescent="0.3">
      <c r="A10" s="549"/>
      <c r="B10" s="549"/>
      <c r="C10" s="549"/>
      <c r="D10" s="549"/>
      <c r="E10" s="549"/>
      <c r="F10" s="549"/>
      <c r="G10" s="549"/>
      <c r="H10" s="549"/>
      <c r="I10" s="549"/>
      <c r="J10" s="549"/>
      <c r="K10" s="549"/>
      <c r="L10" s="326"/>
      <c r="M10" s="326"/>
      <c r="N10" s="326"/>
      <c r="O10" s="5"/>
      <c r="P10" s="5"/>
      <c r="Q10" s="5"/>
      <c r="R10" s="5"/>
      <c r="S10" s="5"/>
      <c r="T10" s="5"/>
      <c r="U10" s="5"/>
      <c r="V10" s="5"/>
      <c r="W10" s="5"/>
      <c r="X10" s="5"/>
      <c r="Y10" s="5"/>
      <c r="Z10" s="5"/>
    </row>
    <row r="11" spans="1:26" ht="46.5" customHeight="1" x14ac:dyDescent="0.3">
      <c r="A11" s="5"/>
      <c r="B11" s="5"/>
      <c r="C11" s="549"/>
      <c r="D11" s="549"/>
      <c r="E11" s="549"/>
      <c r="F11" s="5"/>
      <c r="G11" s="5"/>
      <c r="H11" s="5"/>
      <c r="I11" s="5"/>
      <c r="J11" s="549"/>
      <c r="K11" s="549"/>
      <c r="L11" s="326"/>
      <c r="M11" s="326"/>
      <c r="N11" s="326"/>
      <c r="O11" s="5"/>
      <c r="P11" s="5"/>
      <c r="Q11" s="5"/>
      <c r="R11" s="5"/>
      <c r="S11" s="5"/>
      <c r="T11" s="5"/>
      <c r="U11" s="5"/>
      <c r="V11" s="5"/>
      <c r="W11" s="5"/>
      <c r="X11" s="5"/>
      <c r="Y11" s="5"/>
      <c r="Z11" s="5"/>
    </row>
    <row r="12" spans="1:26" ht="14.4" x14ac:dyDescent="0.3">
      <c r="A12" s="549"/>
      <c r="B12" s="549"/>
      <c r="C12" s="549"/>
      <c r="D12" s="549"/>
      <c r="E12" s="549"/>
      <c r="F12" s="549"/>
      <c r="G12" s="549"/>
      <c r="H12" s="549"/>
      <c r="I12" s="549"/>
      <c r="J12" s="549"/>
      <c r="K12" s="549"/>
      <c r="L12" s="326"/>
      <c r="M12" s="326"/>
      <c r="N12" s="326"/>
      <c r="O12" s="5"/>
      <c r="P12" s="5"/>
      <c r="Q12" s="5"/>
      <c r="R12" s="5"/>
      <c r="S12" s="5"/>
      <c r="T12" s="5"/>
      <c r="U12" s="5"/>
      <c r="V12" s="5"/>
      <c r="W12" s="5"/>
      <c r="X12" s="5"/>
      <c r="Y12" s="5"/>
      <c r="Z12" s="5"/>
    </row>
    <row r="13" spans="1:26" ht="14.4" x14ac:dyDescent="0.3">
      <c r="A13" s="805"/>
      <c r="B13" s="748"/>
      <c r="C13" s="748"/>
      <c r="D13" s="748"/>
      <c r="E13" s="748"/>
      <c r="F13" s="748"/>
      <c r="G13" s="748"/>
      <c r="H13" s="748"/>
      <c r="I13" s="748"/>
      <c r="J13" s="549"/>
      <c r="K13" s="549"/>
      <c r="L13" s="326"/>
      <c r="M13" s="326"/>
      <c r="N13" s="326"/>
      <c r="O13" s="5"/>
      <c r="P13" s="5"/>
      <c r="Q13" s="5"/>
      <c r="R13" s="5"/>
      <c r="S13" s="5"/>
      <c r="T13" s="5"/>
      <c r="U13" s="5"/>
      <c r="V13" s="5"/>
      <c r="W13" s="5"/>
      <c r="X13" s="5"/>
      <c r="Y13" s="5"/>
      <c r="Z13" s="5"/>
    </row>
    <row r="14" spans="1:26" ht="14.4" x14ac:dyDescent="0.3">
      <c r="A14" s="549"/>
      <c r="B14" s="549"/>
      <c r="C14" s="549"/>
      <c r="D14" s="549"/>
      <c r="E14" s="549"/>
      <c r="F14" s="549"/>
      <c r="G14" s="549"/>
      <c r="H14" s="549"/>
      <c r="I14" s="549"/>
      <c r="J14" s="549"/>
      <c r="K14" s="549"/>
      <c r="L14" s="326"/>
      <c r="M14" s="326"/>
      <c r="N14" s="326"/>
      <c r="O14" s="5"/>
      <c r="P14" s="5"/>
      <c r="Q14" s="5"/>
      <c r="R14" s="5"/>
      <c r="S14" s="5"/>
      <c r="T14" s="5"/>
      <c r="U14" s="5"/>
      <c r="V14" s="5"/>
      <c r="W14" s="5"/>
      <c r="X14" s="5"/>
      <c r="Y14" s="5"/>
      <c r="Z14" s="5"/>
    </row>
    <row r="15" spans="1:26" ht="14.4" x14ac:dyDescent="0.3">
      <c r="A15" s="326"/>
      <c r="B15" s="326"/>
      <c r="C15" s="549"/>
      <c r="D15" s="549"/>
      <c r="E15" s="549"/>
      <c r="F15" s="326"/>
      <c r="G15" s="326"/>
      <c r="H15" s="326"/>
      <c r="I15" s="326"/>
      <c r="J15" s="326"/>
      <c r="K15" s="326"/>
      <c r="L15" s="326"/>
      <c r="M15" s="326"/>
      <c r="N15" s="326"/>
    </row>
    <row r="16" spans="1:26" ht="14.4" x14ac:dyDescent="0.3">
      <c r="A16" s="326"/>
      <c r="B16" s="326"/>
      <c r="C16" s="549"/>
      <c r="D16" s="549"/>
      <c r="E16" s="549"/>
      <c r="F16" s="326"/>
      <c r="G16" s="326"/>
      <c r="H16" s="326"/>
      <c r="I16" s="326"/>
      <c r="J16" s="326"/>
      <c r="K16" s="326"/>
      <c r="L16" s="326"/>
      <c r="M16" s="326"/>
      <c r="N16" s="326"/>
    </row>
    <row r="17" spans="1:14" ht="14.4" x14ac:dyDescent="0.3">
      <c r="A17" s="326"/>
      <c r="B17" s="326"/>
      <c r="C17" s="549"/>
      <c r="D17" s="549"/>
      <c r="E17" s="549"/>
      <c r="F17" s="326"/>
      <c r="G17" s="326"/>
      <c r="H17" s="326"/>
      <c r="I17" s="326"/>
      <c r="J17" s="326"/>
      <c r="K17" s="326"/>
      <c r="L17" s="326"/>
      <c r="M17" s="326"/>
      <c r="N17" s="326"/>
    </row>
    <row r="18" spans="1:14" ht="14.4" x14ac:dyDescent="0.3">
      <c r="A18" s="326"/>
      <c r="B18" s="326"/>
      <c r="C18" s="549"/>
      <c r="D18" s="549"/>
      <c r="E18" s="549"/>
      <c r="F18" s="326"/>
      <c r="G18" s="326"/>
      <c r="H18" s="326"/>
      <c r="I18" s="326"/>
      <c r="J18" s="326"/>
      <c r="K18" s="326"/>
      <c r="L18" s="326"/>
      <c r="M18" s="326"/>
      <c r="N18" s="326"/>
    </row>
    <row r="19" spans="1:14" ht="14.4" x14ac:dyDescent="0.3">
      <c r="A19" s="326"/>
      <c r="B19" s="326"/>
      <c r="C19" s="549"/>
      <c r="D19" s="549"/>
      <c r="E19" s="549"/>
      <c r="F19" s="326"/>
      <c r="G19" s="326"/>
      <c r="H19" s="326"/>
      <c r="I19" s="326"/>
      <c r="J19" s="326"/>
      <c r="K19" s="326"/>
      <c r="L19" s="326"/>
      <c r="M19" s="326"/>
      <c r="N19" s="326"/>
    </row>
    <row r="20" spans="1:14" ht="14.4" x14ac:dyDescent="0.3">
      <c r="A20" s="326"/>
      <c r="B20" s="326"/>
      <c r="C20" s="549"/>
      <c r="D20" s="549"/>
      <c r="E20" s="549"/>
      <c r="F20" s="326"/>
      <c r="G20" s="326"/>
      <c r="H20" s="326"/>
      <c r="I20" s="326"/>
      <c r="J20" s="326"/>
      <c r="K20" s="326"/>
      <c r="L20" s="326"/>
      <c r="M20" s="326"/>
      <c r="N20" s="326"/>
    </row>
    <row r="21" spans="1:14" ht="15.75" customHeight="1" x14ac:dyDescent="0.3">
      <c r="A21" s="326"/>
      <c r="B21" s="326"/>
      <c r="C21" s="549"/>
      <c r="D21" s="549"/>
      <c r="E21" s="549"/>
      <c r="F21" s="326"/>
      <c r="G21" s="326"/>
      <c r="H21" s="326"/>
      <c r="I21" s="326"/>
      <c r="J21" s="326"/>
      <c r="K21" s="326"/>
      <c r="L21" s="326"/>
      <c r="M21" s="326"/>
      <c r="N21" s="326"/>
    </row>
    <row r="22" spans="1:14" ht="15.75" customHeight="1" x14ac:dyDescent="0.3">
      <c r="A22" s="326"/>
      <c r="B22" s="326"/>
      <c r="C22" s="549"/>
      <c r="D22" s="549"/>
      <c r="E22" s="549"/>
      <c r="F22" s="326"/>
      <c r="G22" s="326"/>
      <c r="H22" s="326"/>
      <c r="I22" s="326"/>
      <c r="J22" s="326"/>
      <c r="K22" s="326"/>
      <c r="L22" s="326"/>
      <c r="M22" s="326"/>
      <c r="N22" s="326"/>
    </row>
    <row r="23" spans="1:14" ht="15.75" customHeight="1" x14ac:dyDescent="0.3">
      <c r="A23" s="326"/>
      <c r="B23" s="326"/>
      <c r="C23" s="549"/>
      <c r="D23" s="549"/>
      <c r="E23" s="549"/>
      <c r="F23" s="326"/>
      <c r="G23" s="326"/>
      <c r="H23" s="326"/>
      <c r="I23" s="326"/>
      <c r="J23" s="326"/>
      <c r="K23" s="326"/>
      <c r="L23" s="326"/>
      <c r="M23" s="326"/>
      <c r="N23" s="326"/>
    </row>
    <row r="24" spans="1:14" ht="15.75" customHeight="1" x14ac:dyDescent="0.3">
      <c r="A24" s="326"/>
      <c r="B24" s="326"/>
      <c r="C24" s="549"/>
      <c r="D24" s="549"/>
      <c r="E24" s="549"/>
      <c r="F24" s="326"/>
      <c r="G24" s="326"/>
      <c r="H24" s="326"/>
      <c r="I24" s="326"/>
      <c r="J24" s="326"/>
      <c r="K24" s="326"/>
      <c r="L24" s="326"/>
      <c r="M24" s="326"/>
      <c r="N24" s="326"/>
    </row>
    <row r="25" spans="1:14" ht="15.75" customHeight="1" x14ac:dyDescent="0.3">
      <c r="A25" s="326"/>
      <c r="B25" s="326"/>
      <c r="C25" s="549"/>
      <c r="D25" s="549"/>
      <c r="E25" s="549"/>
      <c r="F25" s="326"/>
      <c r="G25" s="326"/>
      <c r="H25" s="326"/>
      <c r="I25" s="326"/>
      <c r="J25" s="326"/>
      <c r="K25" s="326"/>
      <c r="L25" s="326"/>
      <c r="M25" s="326"/>
      <c r="N25" s="326"/>
    </row>
    <row r="26" spans="1:14" ht="15.75" customHeight="1" x14ac:dyDescent="0.3">
      <c r="A26" s="326"/>
      <c r="B26" s="326"/>
      <c r="C26" s="549"/>
      <c r="D26" s="549"/>
      <c r="E26" s="549"/>
      <c r="F26" s="326"/>
      <c r="G26" s="326"/>
      <c r="H26" s="326"/>
      <c r="I26" s="326"/>
      <c r="J26" s="326"/>
      <c r="K26" s="326"/>
      <c r="L26" s="326"/>
      <c r="M26" s="326"/>
      <c r="N26" s="326"/>
    </row>
    <row r="27" spans="1:14" ht="15.75" customHeight="1" x14ac:dyDescent="0.3">
      <c r="A27" s="326"/>
      <c r="B27" s="326"/>
      <c r="C27" s="549"/>
      <c r="D27" s="549"/>
      <c r="E27" s="549"/>
      <c r="F27" s="326"/>
      <c r="G27" s="326"/>
      <c r="H27" s="326"/>
      <c r="I27" s="326"/>
      <c r="J27" s="326"/>
      <c r="K27" s="326"/>
      <c r="L27" s="326"/>
      <c r="M27" s="326"/>
      <c r="N27" s="326"/>
    </row>
    <row r="28" spans="1:14" ht="15.75" customHeight="1" x14ac:dyDescent="0.3">
      <c r="A28" s="326"/>
      <c r="B28" s="326"/>
      <c r="C28" s="549"/>
      <c r="D28" s="549"/>
      <c r="E28" s="549"/>
      <c r="F28" s="326"/>
      <c r="G28" s="326"/>
      <c r="H28" s="326"/>
      <c r="I28" s="326"/>
      <c r="J28" s="326"/>
      <c r="K28" s="326"/>
      <c r="L28" s="326"/>
      <c r="M28" s="326"/>
      <c r="N28" s="326"/>
    </row>
    <row r="29" spans="1:14" ht="15.75" customHeight="1" x14ac:dyDescent="0.3">
      <c r="A29" s="326"/>
      <c r="B29" s="326"/>
      <c r="C29" s="549"/>
      <c r="D29" s="549"/>
      <c r="E29" s="549"/>
      <c r="F29" s="326"/>
      <c r="G29" s="326"/>
      <c r="H29" s="326"/>
      <c r="I29" s="326"/>
      <c r="J29" s="326"/>
      <c r="K29" s="326"/>
      <c r="L29" s="326"/>
      <c r="M29" s="326"/>
      <c r="N29" s="326"/>
    </row>
    <row r="30" spans="1:14" ht="15.75" customHeight="1" x14ac:dyDescent="0.3">
      <c r="A30" s="326"/>
      <c r="B30" s="326"/>
      <c r="C30" s="549"/>
      <c r="D30" s="549"/>
      <c r="E30" s="549"/>
      <c r="F30" s="326"/>
      <c r="G30" s="326"/>
      <c r="H30" s="326"/>
      <c r="I30" s="326"/>
      <c r="J30" s="326"/>
      <c r="K30" s="326"/>
      <c r="L30" s="326"/>
      <c r="M30" s="326"/>
      <c r="N30" s="326"/>
    </row>
    <row r="31" spans="1:14" ht="15.75" customHeight="1" x14ac:dyDescent="0.3">
      <c r="A31" s="326"/>
      <c r="B31" s="326"/>
      <c r="C31" s="549"/>
      <c r="D31" s="549"/>
      <c r="E31" s="549"/>
      <c r="F31" s="326"/>
      <c r="G31" s="326"/>
      <c r="H31" s="326"/>
      <c r="I31" s="326"/>
      <c r="J31" s="326"/>
      <c r="K31" s="326"/>
      <c r="L31" s="326"/>
      <c r="M31" s="326"/>
      <c r="N31" s="326"/>
    </row>
    <row r="32" spans="1:14" ht="15.75" customHeight="1" x14ac:dyDescent="0.3">
      <c r="A32" s="326"/>
      <c r="B32" s="326"/>
      <c r="C32" s="549"/>
      <c r="D32" s="549"/>
      <c r="E32" s="549"/>
      <c r="F32" s="326"/>
      <c r="G32" s="326"/>
      <c r="H32" s="326"/>
      <c r="I32" s="326"/>
      <c r="J32" s="326"/>
      <c r="K32" s="326"/>
      <c r="L32" s="326"/>
      <c r="M32" s="326"/>
      <c r="N32" s="326"/>
    </row>
    <row r="33" spans="1:14" ht="15.75" customHeight="1" x14ac:dyDescent="0.3">
      <c r="A33" s="326"/>
      <c r="B33" s="326"/>
      <c r="C33" s="549"/>
      <c r="D33" s="549"/>
      <c r="E33" s="549"/>
      <c r="F33" s="326"/>
      <c r="G33" s="326"/>
      <c r="H33" s="326"/>
      <c r="I33" s="326"/>
      <c r="J33" s="326"/>
      <c r="K33" s="326"/>
      <c r="L33" s="326"/>
      <c r="M33" s="326"/>
      <c r="N33" s="326"/>
    </row>
    <row r="34" spans="1:14" ht="15.75" customHeight="1" x14ac:dyDescent="0.3">
      <c r="A34" s="326"/>
      <c r="B34" s="326"/>
      <c r="C34" s="549"/>
      <c r="D34" s="549"/>
      <c r="E34" s="549"/>
      <c r="F34" s="326"/>
      <c r="G34" s="326"/>
      <c r="H34" s="326"/>
      <c r="I34" s="326"/>
      <c r="J34" s="326"/>
      <c r="K34" s="326"/>
      <c r="L34" s="326"/>
      <c r="M34" s="326"/>
      <c r="N34" s="326"/>
    </row>
    <row r="35" spans="1:14" ht="15.75" customHeight="1" x14ac:dyDescent="0.3">
      <c r="A35" s="326"/>
      <c r="B35" s="326"/>
      <c r="C35" s="549"/>
      <c r="D35" s="549"/>
      <c r="E35" s="549"/>
      <c r="F35" s="326"/>
      <c r="G35" s="326"/>
      <c r="H35" s="326"/>
      <c r="I35" s="326"/>
      <c r="J35" s="326"/>
      <c r="K35" s="326"/>
      <c r="L35" s="326"/>
      <c r="M35" s="326"/>
      <c r="N35" s="326"/>
    </row>
    <row r="36" spans="1:14" ht="15.75" customHeight="1" x14ac:dyDescent="0.3">
      <c r="A36" s="326"/>
      <c r="B36" s="326"/>
      <c r="C36" s="549"/>
      <c r="D36" s="549"/>
      <c r="E36" s="549"/>
      <c r="F36" s="326"/>
      <c r="G36" s="326"/>
      <c r="H36" s="326"/>
      <c r="I36" s="326"/>
      <c r="J36" s="326"/>
      <c r="K36" s="326"/>
      <c r="L36" s="326"/>
      <c r="M36" s="326"/>
      <c r="N36" s="326"/>
    </row>
    <row r="37" spans="1:14" ht="15.75" customHeight="1" x14ac:dyDescent="0.3">
      <c r="A37" s="326"/>
      <c r="B37" s="326"/>
      <c r="C37" s="549"/>
      <c r="D37" s="549"/>
      <c r="E37" s="549"/>
      <c r="F37" s="326"/>
      <c r="G37" s="326"/>
      <c r="H37" s="326"/>
      <c r="I37" s="326"/>
      <c r="J37" s="326"/>
      <c r="K37" s="326"/>
      <c r="L37" s="326"/>
      <c r="M37" s="326"/>
      <c r="N37" s="326"/>
    </row>
    <row r="38" spans="1:14" ht="15.75" customHeight="1" x14ac:dyDescent="0.3">
      <c r="A38" s="326"/>
      <c r="B38" s="326"/>
      <c r="C38" s="549"/>
      <c r="D38" s="549"/>
      <c r="E38" s="549"/>
      <c r="F38" s="326"/>
      <c r="G38" s="326"/>
      <c r="H38" s="326"/>
      <c r="I38" s="326"/>
      <c r="J38" s="326"/>
      <c r="K38" s="326"/>
      <c r="L38" s="326"/>
      <c r="M38" s="326"/>
      <c r="N38" s="326"/>
    </row>
    <row r="39" spans="1:14" ht="15.75" customHeight="1" x14ac:dyDescent="0.3">
      <c r="A39" s="326"/>
      <c r="B39" s="326"/>
      <c r="C39" s="549"/>
      <c r="D39" s="549"/>
      <c r="E39" s="549"/>
      <c r="F39" s="326"/>
      <c r="G39" s="326"/>
      <c r="H39" s="326"/>
      <c r="I39" s="326"/>
      <c r="J39" s="326"/>
      <c r="K39" s="326"/>
      <c r="L39" s="326"/>
      <c r="M39" s="326"/>
      <c r="N39" s="326"/>
    </row>
    <row r="40" spans="1:14" ht="15.75" customHeight="1" x14ac:dyDescent="0.3">
      <c r="A40" s="326"/>
      <c r="B40" s="326"/>
      <c r="C40" s="549"/>
      <c r="D40" s="549"/>
      <c r="E40" s="549"/>
      <c r="F40" s="326"/>
      <c r="G40" s="326"/>
      <c r="H40" s="326"/>
      <c r="I40" s="326"/>
      <c r="J40" s="326"/>
      <c r="K40" s="326"/>
      <c r="L40" s="326"/>
      <c r="M40" s="326"/>
      <c r="N40" s="326"/>
    </row>
    <row r="41" spans="1:14" ht="15.75" customHeight="1" x14ac:dyDescent="0.3">
      <c r="A41" s="326"/>
      <c r="B41" s="326"/>
      <c r="C41" s="549"/>
      <c r="D41" s="549"/>
      <c r="E41" s="549"/>
      <c r="F41" s="326"/>
      <c r="G41" s="326"/>
      <c r="H41" s="326"/>
      <c r="I41" s="326"/>
      <c r="J41" s="326"/>
      <c r="K41" s="326"/>
      <c r="L41" s="326"/>
      <c r="M41" s="326"/>
      <c r="N41" s="326"/>
    </row>
    <row r="42" spans="1:14" ht="15.75" customHeight="1" x14ac:dyDescent="0.3">
      <c r="A42" s="326"/>
      <c r="B42" s="326"/>
      <c r="C42" s="549"/>
      <c r="D42" s="549"/>
      <c r="E42" s="549"/>
      <c r="F42" s="326"/>
      <c r="G42" s="326"/>
      <c r="H42" s="326"/>
      <c r="I42" s="326"/>
      <c r="J42" s="326"/>
      <c r="K42" s="326"/>
      <c r="L42" s="326"/>
      <c r="M42" s="326"/>
      <c r="N42" s="326"/>
    </row>
    <row r="43" spans="1:14" ht="15.75" customHeight="1" x14ac:dyDescent="0.3">
      <c r="A43" s="326"/>
      <c r="B43" s="326"/>
      <c r="C43" s="549"/>
      <c r="D43" s="549"/>
      <c r="E43" s="549"/>
      <c r="F43" s="326"/>
      <c r="G43" s="326"/>
      <c r="H43" s="326"/>
      <c r="I43" s="326"/>
      <c r="J43" s="326"/>
      <c r="K43" s="326"/>
      <c r="L43" s="326"/>
      <c r="M43" s="326"/>
      <c r="N43" s="326"/>
    </row>
    <row r="44" spans="1:14" ht="15.75" customHeight="1" x14ac:dyDescent="0.3">
      <c r="A44" s="326"/>
      <c r="B44" s="326"/>
      <c r="C44" s="549"/>
      <c r="D44" s="549"/>
      <c r="E44" s="549"/>
      <c r="F44" s="326"/>
      <c r="G44" s="326"/>
      <c r="H44" s="326"/>
      <c r="I44" s="326"/>
      <c r="J44" s="326"/>
      <c r="K44" s="326"/>
      <c r="L44" s="326"/>
      <c r="M44" s="326"/>
      <c r="N44" s="326"/>
    </row>
    <row r="45" spans="1:14" ht="15.75" customHeight="1" x14ac:dyDescent="0.3">
      <c r="A45" s="326"/>
      <c r="B45" s="326"/>
      <c r="C45" s="549"/>
      <c r="D45" s="549"/>
      <c r="E45" s="549"/>
      <c r="F45" s="326"/>
      <c r="G45" s="326"/>
      <c r="H45" s="326"/>
      <c r="I45" s="326"/>
      <c r="J45" s="326"/>
      <c r="K45" s="326"/>
      <c r="L45" s="326"/>
      <c r="M45" s="326"/>
      <c r="N45" s="326"/>
    </row>
    <row r="46" spans="1:14" ht="15.75" customHeight="1" x14ac:dyDescent="0.3">
      <c r="A46" s="326"/>
      <c r="B46" s="326"/>
      <c r="C46" s="549"/>
      <c r="D46" s="549"/>
      <c r="E46" s="549"/>
      <c r="F46" s="326"/>
      <c r="G46" s="326"/>
      <c r="H46" s="326"/>
      <c r="I46" s="326"/>
      <c r="J46" s="326"/>
      <c r="K46" s="326"/>
      <c r="L46" s="326"/>
      <c r="M46" s="326"/>
      <c r="N46" s="326"/>
    </row>
    <row r="47" spans="1:14" ht="15.75" customHeight="1" x14ac:dyDescent="0.3">
      <c r="A47" s="326"/>
      <c r="B47" s="326"/>
      <c r="C47" s="549"/>
      <c r="D47" s="549"/>
      <c r="E47" s="549"/>
      <c r="F47" s="326"/>
      <c r="G47" s="326"/>
      <c r="H47" s="326"/>
      <c r="I47" s="326"/>
      <c r="J47" s="326"/>
      <c r="K47" s="326"/>
      <c r="L47" s="326"/>
      <c r="M47" s="326"/>
      <c r="N47" s="326"/>
    </row>
    <row r="48" spans="1:14" ht="15.75" customHeight="1" x14ac:dyDescent="0.3">
      <c r="A48" s="326"/>
      <c r="B48" s="326"/>
      <c r="C48" s="549"/>
      <c r="D48" s="549"/>
      <c r="E48" s="549"/>
      <c r="F48" s="326"/>
      <c r="G48" s="326"/>
      <c r="H48" s="326"/>
      <c r="I48" s="326"/>
      <c r="J48" s="326"/>
      <c r="K48" s="326"/>
      <c r="L48" s="326"/>
      <c r="M48" s="326"/>
      <c r="N48" s="326"/>
    </row>
    <row r="49" spans="1:14" ht="15.75" customHeight="1" x14ac:dyDescent="0.3">
      <c r="A49" s="326"/>
      <c r="B49" s="326"/>
      <c r="C49" s="549"/>
      <c r="D49" s="549"/>
      <c r="E49" s="549"/>
      <c r="F49" s="326"/>
      <c r="G49" s="326"/>
      <c r="H49" s="326"/>
      <c r="I49" s="326"/>
      <c r="J49" s="326"/>
      <c r="K49" s="326"/>
      <c r="L49" s="326"/>
      <c r="M49" s="326"/>
      <c r="N49" s="326"/>
    </row>
    <row r="50" spans="1:14" ht="15.75" customHeight="1" x14ac:dyDescent="0.3">
      <c r="A50" s="326"/>
      <c r="B50" s="326"/>
      <c r="C50" s="549"/>
      <c r="D50" s="549"/>
      <c r="E50" s="549"/>
      <c r="F50" s="326"/>
      <c r="G50" s="326"/>
      <c r="H50" s="326"/>
      <c r="I50" s="326"/>
      <c r="J50" s="326"/>
      <c r="K50" s="326"/>
      <c r="L50" s="326"/>
      <c r="M50" s="326"/>
      <c r="N50" s="326"/>
    </row>
    <row r="51" spans="1:14" ht="15.75" customHeight="1" x14ac:dyDescent="0.3">
      <c r="A51" s="326"/>
      <c r="B51" s="326"/>
      <c r="C51" s="549"/>
      <c r="D51" s="549"/>
      <c r="E51" s="549"/>
      <c r="F51" s="326"/>
      <c r="G51" s="326"/>
      <c r="H51" s="326"/>
      <c r="I51" s="326"/>
      <c r="J51" s="326"/>
      <c r="K51" s="326"/>
      <c r="L51" s="326"/>
      <c r="M51" s="326"/>
      <c r="N51" s="326"/>
    </row>
    <row r="52" spans="1:14" ht="15.75" customHeight="1" x14ac:dyDescent="0.3">
      <c r="A52" s="326"/>
      <c r="B52" s="326"/>
      <c r="C52" s="549"/>
      <c r="D52" s="549"/>
      <c r="E52" s="549"/>
      <c r="F52" s="326"/>
      <c r="G52" s="326"/>
      <c r="H52" s="326"/>
      <c r="I52" s="326"/>
      <c r="J52" s="326"/>
      <c r="K52" s="326"/>
      <c r="L52" s="326"/>
      <c r="M52" s="326"/>
      <c r="N52" s="326"/>
    </row>
    <row r="53" spans="1:14" ht="15.75" customHeight="1" x14ac:dyDescent="0.3">
      <c r="A53" s="326"/>
      <c r="B53" s="326"/>
      <c r="C53" s="549"/>
      <c r="D53" s="549"/>
      <c r="E53" s="549"/>
      <c r="F53" s="326"/>
      <c r="G53" s="326"/>
      <c r="H53" s="326"/>
      <c r="I53" s="326"/>
      <c r="J53" s="326"/>
      <c r="K53" s="326"/>
      <c r="L53" s="326"/>
      <c r="M53" s="326"/>
      <c r="N53" s="326"/>
    </row>
    <row r="54" spans="1:14" ht="15.75" customHeight="1" x14ac:dyDescent="0.3">
      <c r="A54" s="326"/>
      <c r="B54" s="326"/>
      <c r="C54" s="549"/>
      <c r="D54" s="549"/>
      <c r="E54" s="549"/>
      <c r="F54" s="326"/>
      <c r="G54" s="326"/>
      <c r="H54" s="326"/>
      <c r="I54" s="326"/>
      <c r="J54" s="326"/>
      <c r="K54" s="326"/>
      <c r="L54" s="326"/>
      <c r="M54" s="326"/>
      <c r="N54" s="326"/>
    </row>
    <row r="55" spans="1:14" ht="15.75" customHeight="1" x14ac:dyDescent="0.3">
      <c r="A55" s="326"/>
      <c r="B55" s="326"/>
      <c r="C55" s="549"/>
      <c r="D55" s="549"/>
      <c r="E55" s="549"/>
      <c r="F55" s="326"/>
      <c r="G55" s="326"/>
      <c r="H55" s="326"/>
      <c r="I55" s="326"/>
      <c r="J55" s="326"/>
      <c r="K55" s="326"/>
      <c r="L55" s="326"/>
      <c r="M55" s="326"/>
      <c r="N55" s="326"/>
    </row>
    <row r="56" spans="1:14" ht="15.75" customHeight="1" x14ac:dyDescent="0.3">
      <c r="A56" s="326"/>
      <c r="B56" s="326"/>
      <c r="C56" s="549"/>
      <c r="D56" s="549"/>
      <c r="E56" s="549"/>
      <c r="F56" s="326"/>
      <c r="G56" s="326"/>
      <c r="H56" s="326"/>
      <c r="I56" s="326"/>
      <c r="J56" s="326"/>
      <c r="K56" s="326"/>
      <c r="L56" s="326"/>
      <c r="M56" s="326"/>
      <c r="N56" s="326"/>
    </row>
    <row r="57" spans="1:14" ht="15.75" customHeight="1" x14ac:dyDescent="0.3">
      <c r="A57" s="326"/>
      <c r="B57" s="326"/>
      <c r="C57" s="549"/>
      <c r="D57" s="549"/>
      <c r="E57" s="549"/>
      <c r="F57" s="326"/>
      <c r="G57" s="326"/>
      <c r="H57" s="326"/>
      <c r="I57" s="326"/>
      <c r="J57" s="326"/>
      <c r="K57" s="326"/>
      <c r="L57" s="326"/>
      <c r="M57" s="326"/>
      <c r="N57" s="326"/>
    </row>
    <row r="58" spans="1:14" ht="15.75" customHeight="1" x14ac:dyDescent="0.3">
      <c r="A58" s="326"/>
      <c r="B58" s="326"/>
      <c r="C58" s="549"/>
      <c r="D58" s="549"/>
      <c r="E58" s="549"/>
      <c r="F58" s="326"/>
      <c r="G58" s="326"/>
      <c r="H58" s="326"/>
      <c r="I58" s="326"/>
      <c r="J58" s="326"/>
      <c r="K58" s="326"/>
      <c r="L58" s="326"/>
      <c r="M58" s="326"/>
      <c r="N58" s="326"/>
    </row>
    <row r="59" spans="1:14" ht="15.75" customHeight="1" x14ac:dyDescent="0.3">
      <c r="A59" s="326"/>
      <c r="B59" s="326"/>
      <c r="C59" s="549"/>
      <c r="D59" s="549"/>
      <c r="E59" s="549"/>
      <c r="F59" s="326"/>
      <c r="G59" s="326"/>
      <c r="H59" s="326"/>
      <c r="I59" s="326"/>
      <c r="J59" s="326"/>
      <c r="K59" s="326"/>
      <c r="L59" s="326"/>
      <c r="M59" s="326"/>
      <c r="N59" s="326"/>
    </row>
    <row r="60" spans="1:14" ht="15.75" customHeight="1" x14ac:dyDescent="0.3">
      <c r="A60" s="326"/>
      <c r="B60" s="326"/>
      <c r="C60" s="549"/>
      <c r="D60" s="549"/>
      <c r="E60" s="549"/>
      <c r="F60" s="326"/>
      <c r="G60" s="326"/>
      <c r="H60" s="326"/>
      <c r="I60" s="326"/>
      <c r="J60" s="326"/>
      <c r="K60" s="326"/>
      <c r="L60" s="326"/>
      <c r="M60" s="326"/>
      <c r="N60" s="326"/>
    </row>
    <row r="61" spans="1:14" ht="15.75" customHeight="1" x14ac:dyDescent="0.3">
      <c r="A61" s="326"/>
      <c r="B61" s="326"/>
      <c r="C61" s="549"/>
      <c r="D61" s="549"/>
      <c r="E61" s="549"/>
      <c r="F61" s="326"/>
      <c r="G61" s="326"/>
      <c r="H61" s="326"/>
      <c r="I61" s="326"/>
      <c r="J61" s="326"/>
      <c r="K61" s="326"/>
      <c r="L61" s="326"/>
      <c r="M61" s="326"/>
      <c r="N61" s="326"/>
    </row>
    <row r="62" spans="1:14" ht="15.75" customHeight="1" x14ac:dyDescent="0.3">
      <c r="A62" s="326"/>
      <c r="B62" s="326"/>
      <c r="C62" s="549"/>
      <c r="D62" s="549"/>
      <c r="E62" s="549"/>
      <c r="F62" s="326"/>
      <c r="G62" s="326"/>
      <c r="H62" s="326"/>
      <c r="I62" s="326"/>
      <c r="J62" s="326"/>
      <c r="K62" s="326"/>
      <c r="L62" s="326"/>
      <c r="M62" s="326"/>
      <c r="N62" s="326"/>
    </row>
    <row r="63" spans="1:14" ht="15.75" customHeight="1" x14ac:dyDescent="0.3">
      <c r="A63" s="326"/>
      <c r="B63" s="326"/>
      <c r="C63" s="549"/>
      <c r="D63" s="549"/>
      <c r="E63" s="549"/>
      <c r="F63" s="326"/>
      <c r="G63" s="326"/>
      <c r="H63" s="326"/>
      <c r="I63" s="326"/>
      <c r="J63" s="326"/>
      <c r="K63" s="326"/>
      <c r="L63" s="326"/>
      <c r="M63" s="326"/>
      <c r="N63" s="326"/>
    </row>
    <row r="64" spans="1:14" ht="15.75" customHeight="1" x14ac:dyDescent="0.3">
      <c r="A64" s="326"/>
      <c r="B64" s="326"/>
      <c r="C64" s="549"/>
      <c r="D64" s="549"/>
      <c r="E64" s="549"/>
      <c r="F64" s="326"/>
      <c r="G64" s="326"/>
      <c r="H64" s="326"/>
      <c r="I64" s="326"/>
      <c r="J64" s="326"/>
      <c r="K64" s="326"/>
      <c r="L64" s="326"/>
      <c r="M64" s="326"/>
      <c r="N64" s="326"/>
    </row>
    <row r="65" spans="1:14" ht="15.75" customHeight="1" x14ac:dyDescent="0.3">
      <c r="A65" s="326"/>
      <c r="B65" s="326"/>
      <c r="C65" s="549"/>
      <c r="D65" s="549"/>
      <c r="E65" s="549"/>
      <c r="F65" s="326"/>
      <c r="G65" s="326"/>
      <c r="H65" s="326"/>
      <c r="I65" s="326"/>
      <c r="J65" s="326"/>
      <c r="K65" s="326"/>
      <c r="L65" s="326"/>
      <c r="M65" s="326"/>
      <c r="N65" s="326"/>
    </row>
    <row r="66" spans="1:14" ht="15.75" customHeight="1" x14ac:dyDescent="0.3">
      <c r="A66" s="326"/>
      <c r="B66" s="326"/>
      <c r="C66" s="549"/>
      <c r="D66" s="549"/>
      <c r="E66" s="549"/>
      <c r="F66" s="326"/>
      <c r="G66" s="326"/>
      <c r="H66" s="326"/>
      <c r="I66" s="326"/>
      <c r="J66" s="326"/>
      <c r="K66" s="326"/>
      <c r="L66" s="326"/>
      <c r="M66" s="326"/>
      <c r="N66" s="326"/>
    </row>
    <row r="67" spans="1:14" ht="15.75" customHeight="1" x14ac:dyDescent="0.3">
      <c r="A67" s="326"/>
      <c r="B67" s="326"/>
      <c r="C67" s="549"/>
      <c r="D67" s="549"/>
      <c r="E67" s="549"/>
      <c r="F67" s="326"/>
      <c r="G67" s="326"/>
      <c r="H67" s="326"/>
      <c r="I67" s="326"/>
      <c r="J67" s="326"/>
      <c r="K67" s="326"/>
      <c r="L67" s="326"/>
      <c r="M67" s="326"/>
      <c r="N67" s="326"/>
    </row>
    <row r="68" spans="1:14" ht="15.75" customHeight="1" x14ac:dyDescent="0.3">
      <c r="A68" s="326"/>
      <c r="B68" s="326"/>
      <c r="C68" s="549"/>
      <c r="D68" s="549"/>
      <c r="E68" s="549"/>
      <c r="F68" s="326"/>
      <c r="G68" s="326"/>
      <c r="H68" s="326"/>
      <c r="I68" s="326"/>
      <c r="J68" s="326"/>
      <c r="K68" s="326"/>
      <c r="L68" s="326"/>
      <c r="M68" s="326"/>
      <c r="N68" s="326"/>
    </row>
    <row r="69" spans="1:14" ht="15.75" customHeight="1" x14ac:dyDescent="0.3">
      <c r="A69" s="326"/>
      <c r="B69" s="326"/>
      <c r="C69" s="549"/>
      <c r="D69" s="549"/>
      <c r="E69" s="549"/>
      <c r="F69" s="326"/>
      <c r="G69" s="326"/>
      <c r="H69" s="326"/>
      <c r="I69" s="326"/>
      <c r="J69" s="326"/>
      <c r="K69" s="326"/>
      <c r="L69" s="326"/>
      <c r="M69" s="326"/>
      <c r="N69" s="326"/>
    </row>
    <row r="70" spans="1:14" ht="15.75" customHeight="1" x14ac:dyDescent="0.3">
      <c r="A70" s="326"/>
      <c r="B70" s="326"/>
      <c r="C70" s="549"/>
      <c r="D70" s="549"/>
      <c r="E70" s="549"/>
      <c r="F70" s="326"/>
      <c r="G70" s="326"/>
      <c r="H70" s="326"/>
      <c r="I70" s="326"/>
      <c r="J70" s="326"/>
      <c r="K70" s="326"/>
      <c r="L70" s="326"/>
      <c r="M70" s="326"/>
      <c r="N70" s="326"/>
    </row>
    <row r="71" spans="1:14" ht="15.75" customHeight="1" x14ac:dyDescent="0.3">
      <c r="A71" s="326"/>
      <c r="B71" s="326"/>
      <c r="C71" s="549"/>
      <c r="D71" s="549"/>
      <c r="E71" s="549"/>
      <c r="F71" s="326"/>
      <c r="G71" s="326"/>
      <c r="H71" s="326"/>
      <c r="I71" s="326"/>
      <c r="J71" s="326"/>
      <c r="K71" s="326"/>
      <c r="L71" s="326"/>
      <c r="M71" s="326"/>
      <c r="N71" s="326"/>
    </row>
    <row r="72" spans="1:14" ht="15.75" customHeight="1" x14ac:dyDescent="0.3">
      <c r="A72" s="326"/>
      <c r="B72" s="326"/>
      <c r="C72" s="549"/>
      <c r="D72" s="549"/>
      <c r="E72" s="549"/>
      <c r="F72" s="326"/>
      <c r="G72" s="326"/>
      <c r="H72" s="326"/>
      <c r="I72" s="326"/>
      <c r="J72" s="326"/>
      <c r="K72" s="326"/>
      <c r="L72" s="326"/>
      <c r="M72" s="326"/>
      <c r="N72" s="326"/>
    </row>
    <row r="73" spans="1:14" ht="15.75" customHeight="1" x14ac:dyDescent="0.3">
      <c r="A73" s="326"/>
      <c r="B73" s="326"/>
      <c r="C73" s="549"/>
      <c r="D73" s="549"/>
      <c r="E73" s="549"/>
      <c r="F73" s="326"/>
      <c r="G73" s="326"/>
      <c r="H73" s="326"/>
      <c r="I73" s="326"/>
      <c r="J73" s="326"/>
      <c r="K73" s="326"/>
      <c r="L73" s="326"/>
      <c r="M73" s="326"/>
      <c r="N73" s="326"/>
    </row>
    <row r="74" spans="1:14" ht="15.75" customHeight="1" x14ac:dyDescent="0.3">
      <c r="A74" s="326"/>
      <c r="B74" s="326"/>
      <c r="C74" s="549"/>
      <c r="D74" s="549"/>
      <c r="E74" s="549"/>
      <c r="F74" s="326"/>
      <c r="G74" s="326"/>
      <c r="H74" s="326"/>
      <c r="I74" s="326"/>
      <c r="J74" s="326"/>
      <c r="K74" s="326"/>
      <c r="L74" s="326"/>
      <c r="M74" s="326"/>
      <c r="N74" s="326"/>
    </row>
    <row r="75" spans="1:14" ht="15.75" customHeight="1" x14ac:dyDescent="0.3">
      <c r="A75" s="326"/>
      <c r="B75" s="326"/>
      <c r="C75" s="549"/>
      <c r="D75" s="549"/>
      <c r="E75" s="549"/>
      <c r="F75" s="326"/>
      <c r="G75" s="326"/>
      <c r="H75" s="326"/>
      <c r="I75" s="326"/>
      <c r="J75" s="326"/>
      <c r="K75" s="326"/>
      <c r="L75" s="326"/>
      <c r="M75" s="326"/>
      <c r="N75" s="326"/>
    </row>
    <row r="76" spans="1:14" ht="15.75" customHeight="1" x14ac:dyDescent="0.3">
      <c r="A76" s="326"/>
      <c r="B76" s="326"/>
      <c r="C76" s="549"/>
      <c r="D76" s="549"/>
      <c r="E76" s="549"/>
      <c r="F76" s="326"/>
      <c r="G76" s="326"/>
      <c r="H76" s="326"/>
      <c r="I76" s="326"/>
      <c r="J76" s="326"/>
      <c r="K76" s="326"/>
      <c r="L76" s="326"/>
      <c r="M76" s="326"/>
      <c r="N76" s="326"/>
    </row>
    <row r="77" spans="1:14" ht="15.75" customHeight="1" x14ac:dyDescent="0.3">
      <c r="A77" s="326"/>
      <c r="B77" s="326"/>
      <c r="C77" s="549"/>
      <c r="D77" s="549"/>
      <c r="E77" s="549"/>
      <c r="F77" s="326"/>
      <c r="G77" s="326"/>
      <c r="H77" s="326"/>
      <c r="I77" s="326"/>
      <c r="J77" s="326"/>
      <c r="K77" s="326"/>
      <c r="L77" s="326"/>
      <c r="M77" s="326"/>
      <c r="N77" s="326"/>
    </row>
    <row r="78" spans="1:14" ht="15.75" customHeight="1" x14ac:dyDescent="0.3">
      <c r="A78" s="326"/>
      <c r="B78" s="326"/>
      <c r="C78" s="549"/>
      <c r="D78" s="549"/>
      <c r="E78" s="549"/>
      <c r="F78" s="326"/>
      <c r="G78" s="326"/>
      <c r="H78" s="326"/>
      <c r="I78" s="326"/>
      <c r="J78" s="326"/>
      <c r="K78" s="326"/>
      <c r="L78" s="326"/>
      <c r="M78" s="326"/>
      <c r="N78" s="326"/>
    </row>
    <row r="79" spans="1:14" ht="15.75" customHeight="1" x14ac:dyDescent="0.3">
      <c r="A79" s="326"/>
      <c r="B79" s="326"/>
      <c r="C79" s="549"/>
      <c r="D79" s="549"/>
      <c r="E79" s="549"/>
      <c r="F79" s="326"/>
      <c r="G79" s="326"/>
      <c r="H79" s="326"/>
      <c r="I79" s="326"/>
      <c r="J79" s="326"/>
      <c r="K79" s="326"/>
      <c r="L79" s="326"/>
      <c r="M79" s="326"/>
      <c r="N79" s="326"/>
    </row>
    <row r="80" spans="1:14" ht="15.75" customHeight="1" x14ac:dyDescent="0.3">
      <c r="A80" s="326"/>
      <c r="B80" s="326"/>
      <c r="C80" s="549"/>
      <c r="D80" s="549"/>
      <c r="E80" s="549"/>
      <c r="F80" s="326"/>
      <c r="G80" s="326"/>
      <c r="H80" s="326"/>
      <c r="I80" s="326"/>
      <c r="J80" s="326"/>
      <c r="K80" s="326"/>
      <c r="L80" s="326"/>
      <c r="M80" s="326"/>
      <c r="N80" s="326"/>
    </row>
    <row r="81" spans="1:14" ht="15.75" customHeight="1" x14ac:dyDescent="0.3">
      <c r="A81" s="326"/>
      <c r="B81" s="326"/>
      <c r="C81" s="549"/>
      <c r="D81" s="549"/>
      <c r="E81" s="549"/>
      <c r="F81" s="326"/>
      <c r="G81" s="326"/>
      <c r="H81" s="326"/>
      <c r="I81" s="326"/>
      <c r="J81" s="326"/>
      <c r="K81" s="326"/>
      <c r="L81" s="326"/>
      <c r="M81" s="326"/>
      <c r="N81" s="326"/>
    </row>
    <row r="82" spans="1:14" ht="15.75" customHeight="1" x14ac:dyDescent="0.3">
      <c r="A82" s="326"/>
      <c r="B82" s="326"/>
      <c r="C82" s="549"/>
      <c r="D82" s="549"/>
      <c r="E82" s="549"/>
      <c r="F82" s="326"/>
      <c r="G82" s="326"/>
      <c r="H82" s="326"/>
      <c r="I82" s="326"/>
      <c r="J82" s="326"/>
      <c r="K82" s="326"/>
      <c r="L82" s="326"/>
      <c r="M82" s="326"/>
      <c r="N82" s="326"/>
    </row>
    <row r="83" spans="1:14" ht="15.75" customHeight="1" x14ac:dyDescent="0.3">
      <c r="A83" s="326"/>
      <c r="B83" s="326"/>
      <c r="C83" s="549"/>
      <c r="D83" s="549"/>
      <c r="E83" s="549"/>
      <c r="F83" s="326"/>
      <c r="G83" s="326"/>
      <c r="H83" s="326"/>
      <c r="I83" s="326"/>
      <c r="J83" s="326"/>
      <c r="K83" s="326"/>
      <c r="L83" s="326"/>
      <c r="M83" s="326"/>
      <c r="N83" s="326"/>
    </row>
    <row r="84" spans="1:14" ht="15.75" customHeight="1" x14ac:dyDescent="0.3">
      <c r="A84" s="326"/>
      <c r="B84" s="326"/>
      <c r="C84" s="549"/>
      <c r="D84" s="549"/>
      <c r="E84" s="549"/>
      <c r="F84" s="326"/>
      <c r="G84" s="326"/>
      <c r="H84" s="326"/>
      <c r="I84" s="326"/>
      <c r="J84" s="326"/>
      <c r="K84" s="326"/>
      <c r="L84" s="326"/>
      <c r="M84" s="326"/>
      <c r="N84" s="326"/>
    </row>
    <row r="85" spans="1:14" ht="15.75" customHeight="1" x14ac:dyDescent="0.3">
      <c r="A85" s="326"/>
      <c r="B85" s="326"/>
      <c r="C85" s="549"/>
      <c r="D85" s="549"/>
      <c r="E85" s="549"/>
      <c r="F85" s="326"/>
      <c r="G85" s="326"/>
      <c r="H85" s="326"/>
      <c r="I85" s="326"/>
      <c r="J85" s="326"/>
      <c r="K85" s="326"/>
      <c r="L85" s="326"/>
      <c r="M85" s="326"/>
      <c r="N85" s="326"/>
    </row>
    <row r="86" spans="1:14" ht="15.75" customHeight="1" x14ac:dyDescent="0.3">
      <c r="A86" s="326"/>
      <c r="B86" s="326"/>
      <c r="C86" s="549"/>
      <c r="D86" s="549"/>
      <c r="E86" s="549"/>
      <c r="F86" s="326"/>
      <c r="G86" s="326"/>
      <c r="H86" s="326"/>
      <c r="I86" s="326"/>
      <c r="J86" s="326"/>
      <c r="K86" s="326"/>
      <c r="L86" s="326"/>
      <c r="M86" s="326"/>
      <c r="N86" s="326"/>
    </row>
    <row r="87" spans="1:14" ht="15.75" customHeight="1" x14ac:dyDescent="0.3">
      <c r="A87" s="326"/>
      <c r="B87" s="326"/>
      <c r="C87" s="549"/>
      <c r="D87" s="549"/>
      <c r="E87" s="549"/>
      <c r="F87" s="326"/>
      <c r="G87" s="326"/>
      <c r="H87" s="326"/>
      <c r="I87" s="326"/>
      <c r="J87" s="326"/>
      <c r="K87" s="326"/>
      <c r="L87" s="326"/>
      <c r="M87" s="326"/>
      <c r="N87" s="326"/>
    </row>
    <row r="88" spans="1:14" ht="15.75" customHeight="1" x14ac:dyDescent="0.3">
      <c r="A88" s="326"/>
      <c r="B88" s="326"/>
      <c r="C88" s="549"/>
      <c r="D88" s="549"/>
      <c r="E88" s="549"/>
      <c r="F88" s="326"/>
      <c r="G88" s="326"/>
      <c r="H88" s="326"/>
      <c r="I88" s="326"/>
      <c r="J88" s="326"/>
      <c r="K88" s="326"/>
      <c r="L88" s="326"/>
      <c r="M88" s="326"/>
      <c r="N88" s="326"/>
    </row>
    <row r="89" spans="1:14" ht="15.75" customHeight="1" x14ac:dyDescent="0.3">
      <c r="A89" s="326"/>
      <c r="B89" s="326"/>
      <c r="C89" s="549"/>
      <c r="D89" s="549"/>
      <c r="E89" s="549"/>
      <c r="F89" s="326"/>
      <c r="G89" s="326"/>
      <c r="H89" s="326"/>
      <c r="I89" s="326"/>
      <c r="J89" s="326"/>
      <c r="K89" s="326"/>
      <c r="L89" s="326"/>
      <c r="M89" s="326"/>
      <c r="N89" s="326"/>
    </row>
    <row r="90" spans="1:14" ht="15.75" customHeight="1" x14ac:dyDescent="0.3">
      <c r="A90" s="326"/>
      <c r="B90" s="326"/>
      <c r="C90" s="549"/>
      <c r="D90" s="549"/>
      <c r="E90" s="549"/>
      <c r="F90" s="326"/>
      <c r="G90" s="326"/>
      <c r="H90" s="326"/>
      <c r="I90" s="326"/>
      <c r="J90" s="326"/>
      <c r="K90" s="326"/>
      <c r="L90" s="326"/>
      <c r="M90" s="326"/>
      <c r="N90" s="326"/>
    </row>
    <row r="91" spans="1:14" ht="15.75" customHeight="1" x14ac:dyDescent="0.3">
      <c r="A91" s="326"/>
      <c r="B91" s="326"/>
      <c r="C91" s="549"/>
      <c r="D91" s="549"/>
      <c r="E91" s="549"/>
      <c r="F91" s="326"/>
      <c r="G91" s="326"/>
      <c r="H91" s="326"/>
      <c r="I91" s="326"/>
      <c r="J91" s="326"/>
      <c r="K91" s="326"/>
      <c r="L91" s="326"/>
      <c r="M91" s="326"/>
      <c r="N91" s="326"/>
    </row>
    <row r="92" spans="1:14" ht="15.75" customHeight="1" x14ac:dyDescent="0.3">
      <c r="A92" s="326"/>
      <c r="B92" s="326"/>
      <c r="C92" s="549"/>
      <c r="D92" s="549"/>
      <c r="E92" s="549"/>
      <c r="F92" s="326"/>
      <c r="G92" s="326"/>
      <c r="H92" s="326"/>
      <c r="I92" s="326"/>
      <c r="J92" s="326"/>
      <c r="K92" s="326"/>
      <c r="L92" s="326"/>
      <c r="M92" s="326"/>
      <c r="N92" s="326"/>
    </row>
    <row r="93" spans="1:14" ht="15.75" customHeight="1" x14ac:dyDescent="0.3">
      <c r="A93" s="326"/>
      <c r="B93" s="326"/>
      <c r="C93" s="549"/>
      <c r="D93" s="549"/>
      <c r="E93" s="549"/>
      <c r="F93" s="326"/>
      <c r="G93" s="326"/>
      <c r="H93" s="326"/>
      <c r="I93" s="326"/>
      <c r="J93" s="326"/>
      <c r="K93" s="326"/>
      <c r="L93" s="326"/>
      <c r="M93" s="326"/>
      <c r="N93" s="326"/>
    </row>
    <row r="94" spans="1:14" ht="15.75" customHeight="1" x14ac:dyDescent="0.3">
      <c r="A94" s="326"/>
      <c r="B94" s="326"/>
      <c r="C94" s="549"/>
      <c r="D94" s="549"/>
      <c r="E94" s="549"/>
      <c r="F94" s="326"/>
      <c r="G94" s="326"/>
      <c r="H94" s="326"/>
      <c r="I94" s="326"/>
      <c r="J94" s="326"/>
      <c r="K94" s="326"/>
      <c r="L94" s="326"/>
      <c r="M94" s="326"/>
      <c r="N94" s="326"/>
    </row>
    <row r="95" spans="1:14" ht="15.75" customHeight="1" x14ac:dyDescent="0.3">
      <c r="A95" s="326"/>
      <c r="B95" s="326"/>
      <c r="C95" s="549"/>
      <c r="D95" s="549"/>
      <c r="E95" s="549"/>
      <c r="F95" s="326"/>
      <c r="G95" s="326"/>
      <c r="H95" s="326"/>
      <c r="I95" s="326"/>
      <c r="J95" s="326"/>
      <c r="K95" s="326"/>
      <c r="L95" s="326"/>
      <c r="M95" s="326"/>
      <c r="N95" s="326"/>
    </row>
    <row r="96" spans="1:14" ht="15.75" customHeight="1" x14ac:dyDescent="0.3">
      <c r="A96" s="326"/>
      <c r="B96" s="326"/>
      <c r="C96" s="549"/>
      <c r="D96" s="549"/>
      <c r="E96" s="549"/>
      <c r="F96" s="326"/>
      <c r="G96" s="326"/>
      <c r="H96" s="326"/>
      <c r="I96" s="326"/>
      <c r="J96" s="326"/>
      <c r="K96" s="326"/>
      <c r="L96" s="326"/>
      <c r="M96" s="326"/>
      <c r="N96" s="326"/>
    </row>
    <row r="97" spans="1:14" ht="15.75" customHeight="1" x14ac:dyDescent="0.3">
      <c r="A97" s="326"/>
      <c r="B97" s="326"/>
      <c r="C97" s="549"/>
      <c r="D97" s="549"/>
      <c r="E97" s="549"/>
      <c r="F97" s="326"/>
      <c r="G97" s="326"/>
      <c r="H97" s="326"/>
      <c r="I97" s="326"/>
      <c r="J97" s="326"/>
      <c r="K97" s="326"/>
      <c r="L97" s="326"/>
      <c r="M97" s="326"/>
      <c r="N97" s="326"/>
    </row>
    <row r="98" spans="1:14" ht="15.75" customHeight="1" x14ac:dyDescent="0.3">
      <c r="A98" s="326"/>
      <c r="B98" s="326"/>
      <c r="C98" s="549"/>
      <c r="D98" s="549"/>
      <c r="E98" s="549"/>
      <c r="F98" s="326"/>
      <c r="G98" s="326"/>
      <c r="H98" s="326"/>
      <c r="I98" s="326"/>
      <c r="J98" s="326"/>
      <c r="K98" s="326"/>
      <c r="L98" s="326"/>
      <c r="M98" s="326"/>
      <c r="N98" s="326"/>
    </row>
    <row r="99" spans="1:14" ht="15.75" customHeight="1" x14ac:dyDescent="0.3">
      <c r="A99" s="326"/>
      <c r="B99" s="326"/>
      <c r="C99" s="549"/>
      <c r="D99" s="549"/>
      <c r="E99" s="549"/>
      <c r="F99" s="326"/>
      <c r="G99" s="326"/>
      <c r="H99" s="326"/>
      <c r="I99" s="326"/>
      <c r="J99" s="326"/>
      <c r="K99" s="326"/>
      <c r="L99" s="326"/>
      <c r="M99" s="326"/>
      <c r="N99" s="326"/>
    </row>
    <row r="100" spans="1:14" ht="15.75" customHeight="1" x14ac:dyDescent="0.3">
      <c r="A100" s="326"/>
      <c r="B100" s="326"/>
      <c r="C100" s="549"/>
      <c r="D100" s="549"/>
      <c r="E100" s="549"/>
      <c r="F100" s="326"/>
      <c r="G100" s="326"/>
      <c r="H100" s="326"/>
      <c r="I100" s="326"/>
      <c r="J100" s="326"/>
      <c r="K100" s="326"/>
      <c r="L100" s="326"/>
      <c r="M100" s="326"/>
      <c r="N100" s="326"/>
    </row>
    <row r="101" spans="1:14" ht="15.75" customHeight="1" x14ac:dyDescent="0.3">
      <c r="A101" s="326"/>
      <c r="B101" s="326"/>
      <c r="C101" s="549"/>
      <c r="D101" s="549"/>
      <c r="E101" s="549"/>
      <c r="F101" s="326"/>
      <c r="G101" s="326"/>
      <c r="H101" s="326"/>
      <c r="I101" s="326"/>
      <c r="J101" s="326"/>
      <c r="K101" s="326"/>
      <c r="L101" s="326"/>
      <c r="M101" s="326"/>
      <c r="N101" s="326"/>
    </row>
    <row r="102" spans="1:14" ht="15.75" customHeight="1" x14ac:dyDescent="0.3">
      <c r="A102" s="326"/>
      <c r="B102" s="326"/>
      <c r="C102" s="549"/>
      <c r="D102" s="549"/>
      <c r="E102" s="549"/>
      <c r="F102" s="326"/>
      <c r="G102" s="326"/>
      <c r="H102" s="326"/>
      <c r="I102" s="326"/>
      <c r="J102" s="326"/>
      <c r="K102" s="326"/>
      <c r="L102" s="326"/>
      <c r="M102" s="326"/>
      <c r="N102" s="326"/>
    </row>
    <row r="103" spans="1:14" ht="15.75" customHeight="1" x14ac:dyDescent="0.3">
      <c r="A103" s="326"/>
      <c r="B103" s="326"/>
      <c r="C103" s="549"/>
      <c r="D103" s="549"/>
      <c r="E103" s="549"/>
      <c r="F103" s="326"/>
      <c r="G103" s="326"/>
      <c r="H103" s="326"/>
      <c r="I103" s="326"/>
      <c r="J103" s="326"/>
      <c r="K103" s="326"/>
      <c r="L103" s="326"/>
      <c r="M103" s="326"/>
      <c r="N103" s="326"/>
    </row>
    <row r="104" spans="1:14" ht="15.75" customHeight="1" x14ac:dyDescent="0.3">
      <c r="A104" s="326"/>
      <c r="B104" s="326"/>
      <c r="C104" s="549"/>
      <c r="D104" s="549"/>
      <c r="E104" s="549"/>
      <c r="F104" s="326"/>
      <c r="G104" s="326"/>
      <c r="H104" s="326"/>
      <c r="I104" s="326"/>
      <c r="J104" s="326"/>
      <c r="K104" s="326"/>
      <c r="L104" s="326"/>
      <c r="M104" s="326"/>
      <c r="N104" s="326"/>
    </row>
    <row r="105" spans="1:14" ht="15.75" customHeight="1" x14ac:dyDescent="0.3">
      <c r="A105" s="326"/>
      <c r="B105" s="326"/>
      <c r="C105" s="549"/>
      <c r="D105" s="549"/>
      <c r="E105" s="549"/>
      <c r="F105" s="326"/>
      <c r="G105" s="326"/>
      <c r="H105" s="326"/>
      <c r="I105" s="326"/>
      <c r="J105" s="326"/>
      <c r="K105" s="326"/>
      <c r="L105" s="326"/>
      <c r="M105" s="326"/>
      <c r="N105" s="326"/>
    </row>
    <row r="106" spans="1:14" ht="15.75" customHeight="1" x14ac:dyDescent="0.3">
      <c r="A106" s="326"/>
      <c r="B106" s="326"/>
      <c r="C106" s="549"/>
      <c r="D106" s="549"/>
      <c r="E106" s="549"/>
      <c r="F106" s="326"/>
      <c r="G106" s="326"/>
      <c r="H106" s="326"/>
      <c r="I106" s="326"/>
      <c r="J106" s="326"/>
      <c r="K106" s="326"/>
      <c r="L106" s="326"/>
      <c r="M106" s="326"/>
      <c r="N106" s="326"/>
    </row>
    <row r="107" spans="1:14" ht="15.75" customHeight="1" x14ac:dyDescent="0.3">
      <c r="A107" s="326"/>
      <c r="B107" s="326"/>
      <c r="C107" s="549"/>
      <c r="D107" s="549"/>
      <c r="E107" s="549"/>
      <c r="F107" s="326"/>
      <c r="G107" s="326"/>
      <c r="H107" s="326"/>
      <c r="I107" s="326"/>
      <c r="J107" s="326"/>
      <c r="K107" s="326"/>
      <c r="L107" s="326"/>
      <c r="M107" s="326"/>
      <c r="N107" s="326"/>
    </row>
    <row r="108" spans="1:14" ht="15.75" customHeight="1" x14ac:dyDescent="0.3">
      <c r="A108" s="326"/>
      <c r="B108" s="326"/>
      <c r="C108" s="549"/>
      <c r="D108" s="549"/>
      <c r="E108" s="549"/>
      <c r="F108" s="326"/>
      <c r="G108" s="326"/>
      <c r="H108" s="326"/>
      <c r="I108" s="326"/>
      <c r="J108" s="326"/>
      <c r="K108" s="326"/>
      <c r="L108" s="326"/>
      <c r="M108" s="326"/>
      <c r="N108" s="326"/>
    </row>
    <row r="109" spans="1:14" ht="15.75" customHeight="1" x14ac:dyDescent="0.3">
      <c r="A109" s="326"/>
      <c r="B109" s="326"/>
      <c r="C109" s="549"/>
      <c r="D109" s="549"/>
      <c r="E109" s="549"/>
      <c r="F109" s="326"/>
      <c r="G109" s="326"/>
      <c r="H109" s="326"/>
      <c r="I109" s="326"/>
      <c r="J109" s="326"/>
      <c r="K109" s="326"/>
      <c r="L109" s="326"/>
      <c r="M109" s="326"/>
      <c r="N109" s="326"/>
    </row>
    <row r="110" spans="1:14" ht="15.75" customHeight="1" x14ac:dyDescent="0.3">
      <c r="A110" s="326"/>
      <c r="B110" s="326"/>
      <c r="C110" s="549"/>
      <c r="D110" s="549"/>
      <c r="E110" s="549"/>
      <c r="F110" s="326"/>
      <c r="G110" s="326"/>
      <c r="H110" s="326"/>
      <c r="I110" s="326"/>
      <c r="J110" s="326"/>
      <c r="K110" s="326"/>
      <c r="L110" s="326"/>
      <c r="M110" s="326"/>
      <c r="N110" s="326"/>
    </row>
    <row r="111" spans="1:14" ht="15.75" customHeight="1" x14ac:dyDescent="0.3">
      <c r="A111" s="326"/>
      <c r="B111" s="326"/>
      <c r="C111" s="549"/>
      <c r="D111" s="549"/>
      <c r="E111" s="549"/>
      <c r="F111" s="326"/>
      <c r="G111" s="326"/>
      <c r="H111" s="326"/>
      <c r="I111" s="326"/>
      <c r="J111" s="326"/>
      <c r="K111" s="326"/>
      <c r="L111" s="326"/>
      <c r="M111" s="326"/>
      <c r="N111" s="326"/>
    </row>
    <row r="112" spans="1:14" ht="15.75" customHeight="1" x14ac:dyDescent="0.3">
      <c r="A112" s="326"/>
      <c r="B112" s="326"/>
      <c r="C112" s="549"/>
      <c r="D112" s="549"/>
      <c r="E112" s="549"/>
      <c r="F112" s="326"/>
      <c r="G112" s="326"/>
      <c r="H112" s="326"/>
      <c r="I112" s="326"/>
      <c r="J112" s="326"/>
      <c r="K112" s="326"/>
      <c r="L112" s="326"/>
      <c r="M112" s="326"/>
      <c r="N112" s="326"/>
    </row>
    <row r="113" spans="1:14" ht="15.75" customHeight="1" x14ac:dyDescent="0.3">
      <c r="A113" s="326"/>
      <c r="B113" s="326"/>
      <c r="C113" s="549"/>
      <c r="D113" s="549"/>
      <c r="E113" s="549"/>
      <c r="F113" s="326"/>
      <c r="G113" s="326"/>
      <c r="H113" s="326"/>
      <c r="I113" s="326"/>
      <c r="J113" s="326"/>
      <c r="K113" s="326"/>
      <c r="L113" s="326"/>
      <c r="M113" s="326"/>
      <c r="N113" s="326"/>
    </row>
    <row r="114" spans="1:14" ht="15.75" customHeight="1" x14ac:dyDescent="0.3">
      <c r="A114" s="326"/>
      <c r="B114" s="326"/>
      <c r="C114" s="549"/>
      <c r="D114" s="549"/>
      <c r="E114" s="549"/>
      <c r="F114" s="326"/>
      <c r="G114" s="326"/>
      <c r="H114" s="326"/>
      <c r="I114" s="326"/>
      <c r="J114" s="326"/>
      <c r="K114" s="326"/>
      <c r="L114" s="326"/>
      <c r="M114" s="326"/>
      <c r="N114" s="326"/>
    </row>
    <row r="115" spans="1:14" ht="15.75" customHeight="1" x14ac:dyDescent="0.3">
      <c r="A115" s="326"/>
      <c r="B115" s="326"/>
      <c r="C115" s="549"/>
      <c r="D115" s="549"/>
      <c r="E115" s="549"/>
      <c r="F115" s="326"/>
      <c r="G115" s="326"/>
      <c r="H115" s="326"/>
      <c r="I115" s="326"/>
      <c r="J115" s="326"/>
      <c r="K115" s="326"/>
      <c r="L115" s="326"/>
      <c r="M115" s="326"/>
      <c r="N115" s="326"/>
    </row>
    <row r="116" spans="1:14" ht="15.75" customHeight="1" x14ac:dyDescent="0.3">
      <c r="A116" s="326"/>
      <c r="B116" s="326"/>
      <c r="C116" s="549"/>
      <c r="D116" s="549"/>
      <c r="E116" s="549"/>
      <c r="F116" s="326"/>
      <c r="G116" s="326"/>
      <c r="H116" s="326"/>
      <c r="I116" s="326"/>
      <c r="J116" s="326"/>
      <c r="K116" s="326"/>
      <c r="L116" s="326"/>
      <c r="M116" s="326"/>
      <c r="N116" s="326"/>
    </row>
    <row r="117" spans="1:14" ht="15.75" customHeight="1" x14ac:dyDescent="0.3">
      <c r="A117" s="326"/>
      <c r="B117" s="326"/>
      <c r="C117" s="549"/>
      <c r="D117" s="549"/>
      <c r="E117" s="549"/>
      <c r="F117" s="326"/>
      <c r="G117" s="326"/>
      <c r="H117" s="326"/>
      <c r="I117" s="326"/>
      <c r="J117" s="326"/>
      <c r="K117" s="326"/>
      <c r="L117" s="326"/>
      <c r="M117" s="326"/>
      <c r="N117" s="326"/>
    </row>
    <row r="118" spans="1:14" ht="15.75" customHeight="1" x14ac:dyDescent="0.3">
      <c r="A118" s="326"/>
      <c r="B118" s="326"/>
      <c r="C118" s="549"/>
      <c r="D118" s="549"/>
      <c r="E118" s="549"/>
      <c r="F118" s="326"/>
      <c r="G118" s="326"/>
      <c r="H118" s="326"/>
      <c r="I118" s="326"/>
      <c r="J118" s="326"/>
      <c r="K118" s="326"/>
      <c r="L118" s="326"/>
      <c r="M118" s="326"/>
      <c r="N118" s="326"/>
    </row>
    <row r="119" spans="1:14" ht="15.75" customHeight="1" x14ac:dyDescent="0.3">
      <c r="A119" s="326"/>
      <c r="B119" s="326"/>
      <c r="C119" s="549"/>
      <c r="D119" s="549"/>
      <c r="E119" s="549"/>
      <c r="F119" s="326"/>
      <c r="G119" s="326"/>
      <c r="H119" s="326"/>
      <c r="I119" s="326"/>
      <c r="J119" s="326"/>
      <c r="K119" s="326"/>
      <c r="L119" s="326"/>
      <c r="M119" s="326"/>
      <c r="N119" s="326"/>
    </row>
    <row r="120" spans="1:14" ht="15.75" customHeight="1" x14ac:dyDescent="0.3">
      <c r="A120" s="326"/>
      <c r="B120" s="326"/>
      <c r="C120" s="549"/>
      <c r="D120" s="549"/>
      <c r="E120" s="549"/>
      <c r="F120" s="326"/>
      <c r="G120" s="326"/>
      <c r="H120" s="326"/>
      <c r="I120" s="326"/>
      <c r="J120" s="326"/>
      <c r="K120" s="326"/>
      <c r="L120" s="326"/>
      <c r="M120" s="326"/>
      <c r="N120" s="326"/>
    </row>
    <row r="121" spans="1:14" ht="15.75" customHeight="1" x14ac:dyDescent="0.3">
      <c r="A121" s="326"/>
      <c r="B121" s="326"/>
      <c r="C121" s="549"/>
      <c r="D121" s="549"/>
      <c r="E121" s="549"/>
      <c r="F121" s="326"/>
      <c r="G121" s="326"/>
      <c r="H121" s="326"/>
      <c r="I121" s="326"/>
      <c r="J121" s="326"/>
      <c r="K121" s="326"/>
      <c r="L121" s="326"/>
      <c r="M121" s="326"/>
      <c r="N121" s="326"/>
    </row>
    <row r="122" spans="1:14" ht="15.75" customHeight="1" x14ac:dyDescent="0.3">
      <c r="A122" s="326"/>
      <c r="B122" s="326"/>
      <c r="C122" s="549"/>
      <c r="D122" s="549"/>
      <c r="E122" s="549"/>
      <c r="F122" s="326"/>
      <c r="G122" s="326"/>
      <c r="H122" s="326"/>
      <c r="I122" s="326"/>
      <c r="J122" s="326"/>
      <c r="K122" s="326"/>
      <c r="L122" s="326"/>
      <c r="M122" s="326"/>
      <c r="N122" s="326"/>
    </row>
    <row r="123" spans="1:14" ht="15.75" customHeight="1" x14ac:dyDescent="0.3">
      <c r="A123" s="326"/>
      <c r="B123" s="326"/>
      <c r="C123" s="549"/>
      <c r="D123" s="549"/>
      <c r="E123" s="549"/>
      <c r="F123" s="326"/>
      <c r="G123" s="326"/>
      <c r="H123" s="326"/>
      <c r="I123" s="326"/>
      <c r="J123" s="326"/>
      <c r="K123" s="326"/>
      <c r="L123" s="326"/>
      <c r="M123" s="326"/>
      <c r="N123" s="326"/>
    </row>
    <row r="124" spans="1:14" ht="15.75" customHeight="1" x14ac:dyDescent="0.3">
      <c r="A124" s="326"/>
      <c r="B124" s="326"/>
      <c r="C124" s="549"/>
      <c r="D124" s="549"/>
      <c r="E124" s="549"/>
      <c r="F124" s="326"/>
      <c r="G124" s="326"/>
      <c r="H124" s="326"/>
      <c r="I124" s="326"/>
      <c r="J124" s="326"/>
      <c r="K124" s="326"/>
      <c r="L124" s="326"/>
      <c r="M124" s="326"/>
      <c r="N124" s="326"/>
    </row>
    <row r="125" spans="1:14" ht="15.75" customHeight="1" x14ac:dyDescent="0.3">
      <c r="A125" s="326"/>
      <c r="B125" s="326"/>
      <c r="C125" s="549"/>
      <c r="D125" s="549"/>
      <c r="E125" s="549"/>
      <c r="F125" s="326"/>
      <c r="G125" s="326"/>
      <c r="H125" s="326"/>
      <c r="I125" s="326"/>
      <c r="J125" s="326"/>
      <c r="K125" s="326"/>
      <c r="L125" s="326"/>
      <c r="M125" s="326"/>
      <c r="N125" s="326"/>
    </row>
    <row r="126" spans="1:14" ht="15.75" customHeight="1" x14ac:dyDescent="0.3">
      <c r="A126" s="326"/>
      <c r="B126" s="326"/>
      <c r="C126" s="549"/>
      <c r="D126" s="549"/>
      <c r="E126" s="549"/>
      <c r="F126" s="326"/>
      <c r="G126" s="326"/>
      <c r="H126" s="326"/>
      <c r="I126" s="326"/>
      <c r="J126" s="326"/>
      <c r="K126" s="326"/>
      <c r="L126" s="326"/>
      <c r="M126" s="326"/>
      <c r="N126" s="326"/>
    </row>
    <row r="127" spans="1:14" ht="15.75" customHeight="1" x14ac:dyDescent="0.3">
      <c r="A127" s="326"/>
      <c r="B127" s="326"/>
      <c r="C127" s="549"/>
      <c r="D127" s="549"/>
      <c r="E127" s="549"/>
      <c r="F127" s="326"/>
      <c r="G127" s="326"/>
      <c r="H127" s="326"/>
      <c r="I127" s="326"/>
      <c r="J127" s="326"/>
      <c r="K127" s="326"/>
      <c r="L127" s="326"/>
      <c r="M127" s="326"/>
      <c r="N127" s="326"/>
    </row>
    <row r="128" spans="1:14" ht="15.75" customHeight="1" x14ac:dyDescent="0.3">
      <c r="A128" s="326"/>
      <c r="B128" s="326"/>
      <c r="C128" s="549"/>
      <c r="D128" s="549"/>
      <c r="E128" s="549"/>
      <c r="F128" s="326"/>
      <c r="G128" s="326"/>
      <c r="H128" s="326"/>
      <c r="I128" s="326"/>
      <c r="J128" s="326"/>
      <c r="K128" s="326"/>
      <c r="L128" s="326"/>
      <c r="M128" s="326"/>
      <c r="N128" s="326"/>
    </row>
    <row r="129" spans="1:14" ht="15.75" customHeight="1" x14ac:dyDescent="0.3">
      <c r="A129" s="326"/>
      <c r="B129" s="326"/>
      <c r="C129" s="549"/>
      <c r="D129" s="549"/>
      <c r="E129" s="549"/>
      <c r="F129" s="326"/>
      <c r="G129" s="326"/>
      <c r="H129" s="326"/>
      <c r="I129" s="326"/>
      <c r="J129" s="326"/>
      <c r="K129" s="326"/>
      <c r="L129" s="326"/>
      <c r="M129" s="326"/>
      <c r="N129" s="326"/>
    </row>
    <row r="130" spans="1:14" ht="15.75" customHeight="1" x14ac:dyDescent="0.3">
      <c r="A130" s="326"/>
      <c r="B130" s="326"/>
      <c r="C130" s="549"/>
      <c r="D130" s="549"/>
      <c r="E130" s="549"/>
      <c r="F130" s="326"/>
      <c r="G130" s="326"/>
      <c r="H130" s="326"/>
      <c r="I130" s="326"/>
      <c r="J130" s="326"/>
      <c r="K130" s="326"/>
      <c r="L130" s="326"/>
      <c r="M130" s="326"/>
      <c r="N130" s="326"/>
    </row>
    <row r="131" spans="1:14" ht="15.75" customHeight="1" x14ac:dyDescent="0.3">
      <c r="A131" s="326"/>
      <c r="B131" s="326"/>
      <c r="C131" s="549"/>
      <c r="D131" s="549"/>
      <c r="E131" s="549"/>
      <c r="F131" s="326"/>
      <c r="G131" s="326"/>
      <c r="H131" s="326"/>
      <c r="I131" s="326"/>
      <c r="J131" s="326"/>
      <c r="K131" s="326"/>
      <c r="L131" s="326"/>
      <c r="M131" s="326"/>
      <c r="N131" s="326"/>
    </row>
    <row r="132" spans="1:14" ht="15.75" customHeight="1" x14ac:dyDescent="0.3">
      <c r="A132" s="326"/>
      <c r="B132" s="326"/>
      <c r="C132" s="549"/>
      <c r="D132" s="549"/>
      <c r="E132" s="549"/>
      <c r="F132" s="326"/>
      <c r="G132" s="326"/>
      <c r="H132" s="326"/>
      <c r="I132" s="326"/>
      <c r="J132" s="326"/>
      <c r="K132" s="326"/>
      <c r="L132" s="326"/>
      <c r="M132" s="326"/>
      <c r="N132" s="326"/>
    </row>
    <row r="133" spans="1:14" ht="15.75" customHeight="1" x14ac:dyDescent="0.3">
      <c r="A133" s="326"/>
      <c r="B133" s="326"/>
      <c r="C133" s="549"/>
      <c r="D133" s="549"/>
      <c r="E133" s="549"/>
      <c r="F133" s="326"/>
      <c r="G133" s="326"/>
      <c r="H133" s="326"/>
      <c r="I133" s="326"/>
      <c r="J133" s="326"/>
      <c r="K133" s="326"/>
      <c r="L133" s="326"/>
      <c r="M133" s="326"/>
      <c r="N133" s="326"/>
    </row>
    <row r="134" spans="1:14" ht="15.75" customHeight="1" x14ac:dyDescent="0.3">
      <c r="A134" s="326"/>
      <c r="B134" s="326"/>
      <c r="C134" s="549"/>
      <c r="D134" s="549"/>
      <c r="E134" s="549"/>
      <c r="F134" s="326"/>
      <c r="G134" s="326"/>
      <c r="H134" s="326"/>
      <c r="I134" s="326"/>
      <c r="J134" s="326"/>
      <c r="K134" s="326"/>
      <c r="L134" s="326"/>
      <c r="M134" s="326"/>
      <c r="N134" s="326"/>
    </row>
    <row r="135" spans="1:14" ht="15.75" customHeight="1" x14ac:dyDescent="0.3">
      <c r="A135" s="326"/>
      <c r="B135" s="326"/>
      <c r="C135" s="549"/>
      <c r="D135" s="549"/>
      <c r="E135" s="549"/>
      <c r="F135" s="326"/>
      <c r="G135" s="326"/>
      <c r="H135" s="326"/>
      <c r="I135" s="326"/>
      <c r="J135" s="326"/>
      <c r="K135" s="326"/>
      <c r="L135" s="326"/>
      <c r="M135" s="326"/>
      <c r="N135" s="326"/>
    </row>
    <row r="136" spans="1:14" ht="15.75" customHeight="1" x14ac:dyDescent="0.3">
      <c r="A136" s="326"/>
      <c r="B136" s="326"/>
      <c r="C136" s="549"/>
      <c r="D136" s="549"/>
      <c r="E136" s="549"/>
      <c r="F136" s="326"/>
      <c r="G136" s="326"/>
      <c r="H136" s="326"/>
      <c r="I136" s="326"/>
      <c r="J136" s="326"/>
      <c r="K136" s="326"/>
      <c r="L136" s="326"/>
      <c r="M136" s="326"/>
      <c r="N136" s="326"/>
    </row>
    <row r="137" spans="1:14" ht="15.75" customHeight="1" x14ac:dyDescent="0.3">
      <c r="A137" s="326"/>
      <c r="B137" s="326"/>
      <c r="C137" s="549"/>
      <c r="D137" s="549"/>
      <c r="E137" s="549"/>
      <c r="F137" s="326"/>
      <c r="G137" s="326"/>
      <c r="H137" s="326"/>
      <c r="I137" s="326"/>
      <c r="J137" s="326"/>
      <c r="K137" s="326"/>
      <c r="L137" s="326"/>
      <c r="M137" s="326"/>
      <c r="N137" s="326"/>
    </row>
    <row r="138" spans="1:14" ht="15.75" customHeight="1" x14ac:dyDescent="0.3">
      <c r="A138" s="326"/>
      <c r="B138" s="326"/>
      <c r="C138" s="549"/>
      <c r="D138" s="549"/>
      <c r="E138" s="549"/>
      <c r="F138" s="326"/>
      <c r="G138" s="326"/>
      <c r="H138" s="326"/>
      <c r="I138" s="326"/>
      <c r="J138" s="326"/>
      <c r="K138" s="326"/>
      <c r="L138" s="326"/>
      <c r="M138" s="326"/>
      <c r="N138" s="326"/>
    </row>
    <row r="139" spans="1:14" ht="15.75" customHeight="1" x14ac:dyDescent="0.3">
      <c r="A139" s="326"/>
      <c r="B139" s="326"/>
      <c r="C139" s="549"/>
      <c r="D139" s="549"/>
      <c r="E139" s="549"/>
      <c r="F139" s="326"/>
      <c r="G139" s="326"/>
      <c r="H139" s="326"/>
      <c r="I139" s="326"/>
      <c r="J139" s="326"/>
      <c r="K139" s="326"/>
      <c r="L139" s="326"/>
      <c r="M139" s="326"/>
      <c r="N139" s="326"/>
    </row>
    <row r="140" spans="1:14" ht="15.75" customHeight="1" x14ac:dyDescent="0.3">
      <c r="A140" s="326"/>
      <c r="B140" s="326"/>
      <c r="C140" s="549"/>
      <c r="D140" s="549"/>
      <c r="E140" s="549"/>
      <c r="F140" s="326"/>
      <c r="G140" s="326"/>
      <c r="H140" s="326"/>
      <c r="I140" s="326"/>
      <c r="J140" s="326"/>
      <c r="K140" s="326"/>
      <c r="L140" s="326"/>
      <c r="M140" s="326"/>
      <c r="N140" s="326"/>
    </row>
    <row r="141" spans="1:14" ht="15.75" customHeight="1" x14ac:dyDescent="0.3">
      <c r="A141" s="326"/>
      <c r="B141" s="326"/>
      <c r="C141" s="549"/>
      <c r="D141" s="549"/>
      <c r="E141" s="549"/>
      <c r="F141" s="326"/>
      <c r="G141" s="326"/>
      <c r="H141" s="326"/>
      <c r="I141" s="326"/>
      <c r="J141" s="326"/>
      <c r="K141" s="326"/>
      <c r="L141" s="326"/>
      <c r="M141" s="326"/>
      <c r="N141" s="326"/>
    </row>
    <row r="142" spans="1:14" ht="15.75" customHeight="1" x14ac:dyDescent="0.3">
      <c r="A142" s="326"/>
      <c r="B142" s="326"/>
      <c r="C142" s="549"/>
      <c r="D142" s="549"/>
      <c r="E142" s="549"/>
      <c r="F142" s="326"/>
      <c r="G142" s="326"/>
      <c r="H142" s="326"/>
      <c r="I142" s="326"/>
      <c r="J142" s="326"/>
      <c r="K142" s="326"/>
      <c r="L142" s="326"/>
      <c r="M142" s="326"/>
      <c r="N142" s="326"/>
    </row>
    <row r="143" spans="1:14" ht="15.75" customHeight="1" x14ac:dyDescent="0.3">
      <c r="A143" s="326"/>
      <c r="B143" s="326"/>
      <c r="C143" s="549"/>
      <c r="D143" s="549"/>
      <c r="E143" s="549"/>
      <c r="F143" s="326"/>
      <c r="G143" s="326"/>
      <c r="H143" s="326"/>
      <c r="I143" s="326"/>
      <c r="J143" s="326"/>
      <c r="K143" s="326"/>
      <c r="L143" s="326"/>
      <c r="M143" s="326"/>
      <c r="N143" s="326"/>
    </row>
    <row r="144" spans="1:14" ht="15.75" customHeight="1" x14ac:dyDescent="0.3">
      <c r="A144" s="326"/>
      <c r="B144" s="326"/>
      <c r="C144" s="549"/>
      <c r="D144" s="549"/>
      <c r="E144" s="549"/>
      <c r="F144" s="326"/>
      <c r="G144" s="326"/>
      <c r="H144" s="326"/>
      <c r="I144" s="326"/>
      <c r="J144" s="326"/>
      <c r="K144" s="326"/>
      <c r="L144" s="326"/>
      <c r="M144" s="326"/>
      <c r="N144" s="326"/>
    </row>
    <row r="145" spans="1:14" ht="15.75" customHeight="1" x14ac:dyDescent="0.3">
      <c r="A145" s="326"/>
      <c r="B145" s="326"/>
      <c r="C145" s="549"/>
      <c r="D145" s="549"/>
      <c r="E145" s="549"/>
      <c r="F145" s="326"/>
      <c r="G145" s="326"/>
      <c r="H145" s="326"/>
      <c r="I145" s="326"/>
      <c r="J145" s="326"/>
      <c r="K145" s="326"/>
      <c r="L145" s="326"/>
      <c r="M145" s="326"/>
      <c r="N145" s="326"/>
    </row>
    <row r="146" spans="1:14" ht="15.75" customHeight="1" x14ac:dyDescent="0.3">
      <c r="A146" s="326"/>
      <c r="B146" s="326"/>
      <c r="C146" s="549"/>
      <c r="D146" s="549"/>
      <c r="E146" s="549"/>
      <c r="F146" s="326"/>
      <c r="G146" s="326"/>
      <c r="H146" s="326"/>
      <c r="I146" s="326"/>
      <c r="J146" s="326"/>
      <c r="K146" s="326"/>
      <c r="L146" s="326"/>
      <c r="M146" s="326"/>
      <c r="N146" s="326"/>
    </row>
    <row r="147" spans="1:14" ht="15.75" customHeight="1" x14ac:dyDescent="0.3">
      <c r="A147" s="326"/>
      <c r="B147" s="326"/>
      <c r="C147" s="549"/>
      <c r="D147" s="549"/>
      <c r="E147" s="549"/>
      <c r="F147" s="326"/>
      <c r="G147" s="326"/>
      <c r="H147" s="326"/>
      <c r="I147" s="326"/>
      <c r="J147" s="326"/>
      <c r="K147" s="326"/>
      <c r="L147" s="326"/>
      <c r="M147" s="326"/>
      <c r="N147" s="326"/>
    </row>
    <row r="148" spans="1:14" ht="15.75" customHeight="1" x14ac:dyDescent="0.3">
      <c r="A148" s="326"/>
      <c r="B148" s="326"/>
      <c r="C148" s="549"/>
      <c r="D148" s="549"/>
      <c r="E148" s="549"/>
      <c r="F148" s="326"/>
      <c r="G148" s="326"/>
      <c r="H148" s="326"/>
      <c r="I148" s="326"/>
      <c r="J148" s="326"/>
      <c r="K148" s="326"/>
      <c r="L148" s="326"/>
      <c r="M148" s="326"/>
      <c r="N148" s="326"/>
    </row>
    <row r="149" spans="1:14" ht="15.75" customHeight="1" x14ac:dyDescent="0.3">
      <c r="A149" s="326"/>
      <c r="B149" s="326"/>
      <c r="C149" s="549"/>
      <c r="D149" s="549"/>
      <c r="E149" s="549"/>
      <c r="F149" s="326"/>
      <c r="G149" s="326"/>
      <c r="H149" s="326"/>
      <c r="I149" s="326"/>
      <c r="J149" s="326"/>
      <c r="K149" s="326"/>
      <c r="L149" s="326"/>
      <c r="M149" s="326"/>
      <c r="N149" s="326"/>
    </row>
    <row r="150" spans="1:14" ht="15.75" customHeight="1" x14ac:dyDescent="0.3">
      <c r="A150" s="326"/>
      <c r="B150" s="326"/>
      <c r="C150" s="549"/>
      <c r="D150" s="549"/>
      <c r="E150" s="549"/>
      <c r="F150" s="326"/>
      <c r="G150" s="326"/>
      <c r="H150" s="326"/>
      <c r="I150" s="326"/>
      <c r="J150" s="326"/>
      <c r="K150" s="326"/>
      <c r="L150" s="326"/>
      <c r="M150" s="326"/>
      <c r="N150" s="326"/>
    </row>
    <row r="151" spans="1:14" ht="15.75" customHeight="1" x14ac:dyDescent="0.3">
      <c r="A151" s="326"/>
      <c r="B151" s="326"/>
      <c r="C151" s="549"/>
      <c r="D151" s="549"/>
      <c r="E151" s="549"/>
      <c r="F151" s="326"/>
      <c r="G151" s="326"/>
      <c r="H151" s="326"/>
      <c r="I151" s="326"/>
      <c r="J151" s="326"/>
      <c r="K151" s="326"/>
      <c r="L151" s="326"/>
      <c r="M151" s="326"/>
      <c r="N151" s="326"/>
    </row>
    <row r="152" spans="1:14" ht="15.75" customHeight="1" x14ac:dyDescent="0.3">
      <c r="A152" s="326"/>
      <c r="B152" s="326"/>
      <c r="C152" s="549"/>
      <c r="D152" s="549"/>
      <c r="E152" s="549"/>
      <c r="F152" s="326"/>
      <c r="G152" s="326"/>
      <c r="H152" s="326"/>
      <c r="I152" s="326"/>
      <c r="J152" s="326"/>
      <c r="K152" s="326"/>
      <c r="L152" s="326"/>
      <c r="M152" s="326"/>
      <c r="N152" s="326"/>
    </row>
    <row r="153" spans="1:14" ht="15.75" customHeight="1" x14ac:dyDescent="0.3">
      <c r="A153" s="326"/>
      <c r="B153" s="326"/>
      <c r="C153" s="549"/>
      <c r="D153" s="549"/>
      <c r="E153" s="549"/>
      <c r="F153" s="326"/>
      <c r="G153" s="326"/>
      <c r="H153" s="326"/>
      <c r="I153" s="326"/>
      <c r="J153" s="326"/>
      <c r="K153" s="326"/>
      <c r="L153" s="326"/>
      <c r="M153" s="326"/>
      <c r="N153" s="326"/>
    </row>
    <row r="154" spans="1:14" ht="15.75" customHeight="1" x14ac:dyDescent="0.3">
      <c r="A154" s="326"/>
      <c r="B154" s="326"/>
      <c r="C154" s="549"/>
      <c r="D154" s="549"/>
      <c r="E154" s="549"/>
      <c r="F154" s="326"/>
      <c r="G154" s="326"/>
      <c r="H154" s="326"/>
      <c r="I154" s="326"/>
      <c r="J154" s="326"/>
      <c r="K154" s="326"/>
      <c r="L154" s="326"/>
      <c r="M154" s="326"/>
      <c r="N154" s="326"/>
    </row>
    <row r="155" spans="1:14" ht="15.75" customHeight="1" x14ac:dyDescent="0.3">
      <c r="A155" s="326"/>
      <c r="B155" s="326"/>
      <c r="C155" s="549"/>
      <c r="D155" s="549"/>
      <c r="E155" s="549"/>
      <c r="F155" s="326"/>
      <c r="G155" s="326"/>
      <c r="H155" s="326"/>
      <c r="I155" s="326"/>
      <c r="J155" s="326"/>
      <c r="K155" s="326"/>
      <c r="L155" s="326"/>
      <c r="M155" s="326"/>
      <c r="N155" s="326"/>
    </row>
    <row r="156" spans="1:14" ht="15.75" customHeight="1" x14ac:dyDescent="0.3">
      <c r="A156" s="326"/>
      <c r="B156" s="326"/>
      <c r="C156" s="549"/>
      <c r="D156" s="549"/>
      <c r="E156" s="549"/>
      <c r="F156" s="326"/>
      <c r="G156" s="326"/>
      <c r="H156" s="326"/>
      <c r="I156" s="326"/>
      <c r="J156" s="326"/>
      <c r="K156" s="326"/>
      <c r="L156" s="326"/>
      <c r="M156" s="326"/>
      <c r="N156" s="326"/>
    </row>
    <row r="157" spans="1:14" ht="15.75" customHeight="1" x14ac:dyDescent="0.3">
      <c r="A157" s="326"/>
      <c r="B157" s="326"/>
      <c r="C157" s="549"/>
      <c r="D157" s="549"/>
      <c r="E157" s="549"/>
      <c r="F157" s="326"/>
      <c r="G157" s="326"/>
      <c r="H157" s="326"/>
      <c r="I157" s="326"/>
      <c r="J157" s="326"/>
      <c r="K157" s="326"/>
      <c r="L157" s="326"/>
      <c r="M157" s="326"/>
      <c r="N157" s="326"/>
    </row>
    <row r="158" spans="1:14" ht="15.75" customHeight="1" x14ac:dyDescent="0.3">
      <c r="A158" s="326"/>
      <c r="B158" s="326"/>
      <c r="C158" s="549"/>
      <c r="D158" s="549"/>
      <c r="E158" s="549"/>
      <c r="F158" s="326"/>
      <c r="G158" s="326"/>
      <c r="H158" s="326"/>
      <c r="I158" s="326"/>
      <c r="J158" s="326"/>
      <c r="K158" s="326"/>
      <c r="L158" s="326"/>
      <c r="M158" s="326"/>
      <c r="N158" s="326"/>
    </row>
    <row r="159" spans="1:14" ht="15.75" customHeight="1" x14ac:dyDescent="0.3">
      <c r="A159" s="326"/>
      <c r="B159" s="326"/>
      <c r="C159" s="549"/>
      <c r="D159" s="549"/>
      <c r="E159" s="549"/>
      <c r="F159" s="326"/>
      <c r="G159" s="326"/>
      <c r="H159" s="326"/>
      <c r="I159" s="326"/>
      <c r="J159" s="326"/>
      <c r="K159" s="326"/>
      <c r="L159" s="326"/>
      <c r="M159" s="326"/>
      <c r="N159" s="326"/>
    </row>
    <row r="160" spans="1:14" ht="15.75" customHeight="1" x14ac:dyDescent="0.3">
      <c r="A160" s="326"/>
      <c r="B160" s="326"/>
      <c r="C160" s="549"/>
      <c r="D160" s="549"/>
      <c r="E160" s="549"/>
      <c r="F160" s="326"/>
      <c r="G160" s="326"/>
      <c r="H160" s="326"/>
      <c r="I160" s="326"/>
      <c r="J160" s="326"/>
      <c r="K160" s="326"/>
      <c r="L160" s="326"/>
      <c r="M160" s="326"/>
      <c r="N160" s="326"/>
    </row>
    <row r="161" spans="1:14" ht="15.75" customHeight="1" x14ac:dyDescent="0.3">
      <c r="A161" s="326"/>
      <c r="B161" s="326"/>
      <c r="C161" s="549"/>
      <c r="D161" s="549"/>
      <c r="E161" s="549"/>
      <c r="F161" s="326"/>
      <c r="G161" s="326"/>
      <c r="H161" s="326"/>
      <c r="I161" s="326"/>
      <c r="J161" s="326"/>
      <c r="K161" s="326"/>
      <c r="L161" s="326"/>
      <c r="M161" s="326"/>
      <c r="N161" s="326"/>
    </row>
    <row r="162" spans="1:14" ht="15.75" customHeight="1" x14ac:dyDescent="0.3">
      <c r="A162" s="326"/>
      <c r="B162" s="326"/>
      <c r="C162" s="549"/>
      <c r="D162" s="549"/>
      <c r="E162" s="549"/>
      <c r="F162" s="326"/>
      <c r="G162" s="326"/>
      <c r="H162" s="326"/>
      <c r="I162" s="326"/>
      <c r="J162" s="326"/>
      <c r="K162" s="326"/>
      <c r="L162" s="326"/>
      <c r="M162" s="326"/>
      <c r="N162" s="326"/>
    </row>
    <row r="163" spans="1:14" ht="15.75" customHeight="1" x14ac:dyDescent="0.3">
      <c r="A163" s="326"/>
      <c r="B163" s="326"/>
      <c r="C163" s="549"/>
      <c r="D163" s="549"/>
      <c r="E163" s="549"/>
      <c r="F163" s="326"/>
      <c r="G163" s="326"/>
      <c r="H163" s="326"/>
      <c r="I163" s="326"/>
      <c r="J163" s="326"/>
      <c r="K163" s="326"/>
      <c r="L163" s="326"/>
      <c r="M163" s="326"/>
      <c r="N163" s="326"/>
    </row>
    <row r="164" spans="1:14" ht="15.75" customHeight="1" x14ac:dyDescent="0.3">
      <c r="A164" s="326"/>
      <c r="B164" s="326"/>
      <c r="C164" s="549"/>
      <c r="D164" s="549"/>
      <c r="E164" s="549"/>
      <c r="F164" s="326"/>
      <c r="G164" s="326"/>
      <c r="H164" s="326"/>
      <c r="I164" s="326"/>
      <c r="J164" s="326"/>
      <c r="K164" s="326"/>
      <c r="L164" s="326"/>
      <c r="M164" s="326"/>
      <c r="N164" s="326"/>
    </row>
    <row r="165" spans="1:14" ht="15.75" customHeight="1" x14ac:dyDescent="0.3">
      <c r="A165" s="326"/>
      <c r="B165" s="326"/>
      <c r="C165" s="549"/>
      <c r="D165" s="549"/>
      <c r="E165" s="549"/>
      <c r="F165" s="326"/>
      <c r="G165" s="326"/>
      <c r="H165" s="326"/>
      <c r="I165" s="326"/>
      <c r="J165" s="326"/>
      <c r="K165" s="326"/>
      <c r="L165" s="326"/>
      <c r="M165" s="326"/>
      <c r="N165" s="326"/>
    </row>
    <row r="166" spans="1:14" ht="15.75" customHeight="1" x14ac:dyDescent="0.3">
      <c r="A166" s="326"/>
      <c r="B166" s="326"/>
      <c r="C166" s="549"/>
      <c r="D166" s="549"/>
      <c r="E166" s="549"/>
      <c r="F166" s="326"/>
      <c r="G166" s="326"/>
      <c r="H166" s="326"/>
      <c r="I166" s="326"/>
      <c r="J166" s="326"/>
      <c r="K166" s="326"/>
      <c r="L166" s="326"/>
      <c r="M166" s="326"/>
      <c r="N166" s="326"/>
    </row>
    <row r="167" spans="1:14" ht="15.75" customHeight="1" x14ac:dyDescent="0.3">
      <c r="A167" s="326"/>
      <c r="B167" s="326"/>
      <c r="C167" s="549"/>
      <c r="D167" s="549"/>
      <c r="E167" s="549"/>
      <c r="F167" s="326"/>
      <c r="G167" s="326"/>
      <c r="H167" s="326"/>
      <c r="I167" s="326"/>
      <c r="J167" s="326"/>
      <c r="K167" s="326"/>
      <c r="L167" s="326"/>
      <c r="M167" s="326"/>
      <c r="N167" s="326"/>
    </row>
    <row r="168" spans="1:14" ht="15.75" customHeight="1" x14ac:dyDescent="0.3">
      <c r="A168" s="326"/>
      <c r="B168" s="326"/>
      <c r="C168" s="549"/>
      <c r="D168" s="549"/>
      <c r="E168" s="549"/>
      <c r="F168" s="326"/>
      <c r="G168" s="326"/>
      <c r="H168" s="326"/>
      <c r="I168" s="326"/>
      <c r="J168" s="326"/>
      <c r="K168" s="326"/>
      <c r="L168" s="326"/>
      <c r="M168" s="326"/>
      <c r="N168" s="326"/>
    </row>
    <row r="169" spans="1:14" ht="15.75" customHeight="1" x14ac:dyDescent="0.3">
      <c r="A169" s="326"/>
      <c r="B169" s="326"/>
      <c r="C169" s="549"/>
      <c r="D169" s="549"/>
      <c r="E169" s="549"/>
      <c r="F169" s="326"/>
      <c r="G169" s="326"/>
      <c r="H169" s="326"/>
      <c r="I169" s="326"/>
      <c r="J169" s="326"/>
      <c r="K169" s="326"/>
      <c r="L169" s="326"/>
      <c r="M169" s="326"/>
      <c r="N169" s="326"/>
    </row>
    <row r="170" spans="1:14" ht="15.75" customHeight="1" x14ac:dyDescent="0.3">
      <c r="A170" s="326"/>
      <c r="B170" s="326"/>
      <c r="C170" s="549"/>
      <c r="D170" s="549"/>
      <c r="E170" s="549"/>
      <c r="F170" s="326"/>
      <c r="G170" s="326"/>
      <c r="H170" s="326"/>
      <c r="I170" s="326"/>
      <c r="J170" s="326"/>
      <c r="K170" s="326"/>
      <c r="L170" s="326"/>
      <c r="M170" s="326"/>
      <c r="N170" s="326"/>
    </row>
    <row r="171" spans="1:14" ht="15.75" customHeight="1" x14ac:dyDescent="0.3">
      <c r="A171" s="326"/>
      <c r="B171" s="326"/>
      <c r="C171" s="549"/>
      <c r="D171" s="549"/>
      <c r="E171" s="549"/>
      <c r="F171" s="326"/>
      <c r="G171" s="326"/>
      <c r="H171" s="326"/>
      <c r="I171" s="326"/>
      <c r="J171" s="326"/>
      <c r="K171" s="326"/>
      <c r="L171" s="326"/>
      <c r="M171" s="326"/>
      <c r="N171" s="326"/>
    </row>
    <row r="172" spans="1:14" ht="15.75" customHeight="1" x14ac:dyDescent="0.3">
      <c r="A172" s="326"/>
      <c r="B172" s="326"/>
      <c r="C172" s="549"/>
      <c r="D172" s="549"/>
      <c r="E172" s="549"/>
      <c r="F172" s="326"/>
      <c r="G172" s="326"/>
      <c r="H172" s="326"/>
      <c r="I172" s="326"/>
      <c r="J172" s="326"/>
      <c r="K172" s="326"/>
      <c r="L172" s="326"/>
      <c r="M172" s="326"/>
      <c r="N172" s="326"/>
    </row>
    <row r="173" spans="1:14" ht="15.75" customHeight="1" x14ac:dyDescent="0.3">
      <c r="A173" s="326"/>
      <c r="B173" s="326"/>
      <c r="C173" s="549"/>
      <c r="D173" s="549"/>
      <c r="E173" s="549"/>
      <c r="F173" s="326"/>
      <c r="G173" s="326"/>
      <c r="H173" s="326"/>
      <c r="I173" s="326"/>
      <c r="J173" s="326"/>
      <c r="K173" s="326"/>
      <c r="L173" s="326"/>
      <c r="M173" s="326"/>
      <c r="N173" s="326"/>
    </row>
    <row r="174" spans="1:14" ht="15.75" customHeight="1" x14ac:dyDescent="0.3">
      <c r="A174" s="326"/>
      <c r="B174" s="326"/>
      <c r="C174" s="549"/>
      <c r="D174" s="549"/>
      <c r="E174" s="549"/>
      <c r="F174" s="326"/>
      <c r="G174" s="326"/>
      <c r="H174" s="326"/>
      <c r="I174" s="326"/>
      <c r="J174" s="326"/>
      <c r="K174" s="326"/>
      <c r="L174" s="326"/>
      <c r="M174" s="326"/>
      <c r="N174" s="326"/>
    </row>
    <row r="175" spans="1:14" ht="15.75" customHeight="1" x14ac:dyDescent="0.3">
      <c r="A175" s="326"/>
      <c r="B175" s="326"/>
      <c r="C175" s="549"/>
      <c r="D175" s="549"/>
      <c r="E175" s="549"/>
      <c r="F175" s="326"/>
      <c r="G175" s="326"/>
      <c r="H175" s="326"/>
      <c r="I175" s="326"/>
      <c r="J175" s="326"/>
      <c r="K175" s="326"/>
      <c r="L175" s="326"/>
      <c r="M175" s="326"/>
      <c r="N175" s="326"/>
    </row>
    <row r="176" spans="1:14" ht="15.75" customHeight="1" x14ac:dyDescent="0.3">
      <c r="A176" s="326"/>
      <c r="B176" s="326"/>
      <c r="C176" s="549"/>
      <c r="D176" s="549"/>
      <c r="E176" s="549"/>
      <c r="F176" s="326"/>
      <c r="G176" s="326"/>
      <c r="H176" s="326"/>
      <c r="I176" s="326"/>
      <c r="J176" s="326"/>
      <c r="K176" s="326"/>
      <c r="L176" s="326"/>
      <c r="M176" s="326"/>
      <c r="N176" s="326"/>
    </row>
    <row r="177" spans="1:14" ht="15.75" customHeight="1" x14ac:dyDescent="0.3">
      <c r="A177" s="326"/>
      <c r="B177" s="326"/>
      <c r="C177" s="549"/>
      <c r="D177" s="549"/>
      <c r="E177" s="549"/>
      <c r="F177" s="326"/>
      <c r="G177" s="326"/>
      <c r="H177" s="326"/>
      <c r="I177" s="326"/>
      <c r="J177" s="326"/>
      <c r="K177" s="326"/>
      <c r="L177" s="326"/>
      <c r="M177" s="326"/>
      <c r="N177" s="326"/>
    </row>
    <row r="178" spans="1:14" ht="15.75" customHeight="1" x14ac:dyDescent="0.3">
      <c r="A178" s="326"/>
      <c r="B178" s="326"/>
      <c r="C178" s="549"/>
      <c r="D178" s="549"/>
      <c r="E178" s="549"/>
      <c r="F178" s="326"/>
      <c r="G178" s="326"/>
      <c r="H178" s="326"/>
      <c r="I178" s="326"/>
      <c r="J178" s="326"/>
      <c r="K178" s="326"/>
      <c r="L178" s="326"/>
      <c r="M178" s="326"/>
      <c r="N178" s="326"/>
    </row>
    <row r="179" spans="1:14" ht="15.75" customHeight="1" x14ac:dyDescent="0.3">
      <c r="A179" s="326"/>
      <c r="B179" s="326"/>
      <c r="C179" s="549"/>
      <c r="D179" s="549"/>
      <c r="E179" s="549"/>
      <c r="F179" s="326"/>
      <c r="G179" s="326"/>
      <c r="H179" s="326"/>
      <c r="I179" s="326"/>
      <c r="J179" s="326"/>
      <c r="K179" s="326"/>
      <c r="L179" s="326"/>
      <c r="M179" s="326"/>
      <c r="N179" s="326"/>
    </row>
    <row r="180" spans="1:14" ht="15.75" customHeight="1" x14ac:dyDescent="0.3">
      <c r="A180" s="326"/>
      <c r="B180" s="326"/>
      <c r="C180" s="549"/>
      <c r="D180" s="549"/>
      <c r="E180" s="549"/>
      <c r="F180" s="326"/>
      <c r="G180" s="326"/>
      <c r="H180" s="326"/>
      <c r="I180" s="326"/>
      <c r="J180" s="326"/>
      <c r="K180" s="326"/>
      <c r="L180" s="326"/>
      <c r="M180" s="326"/>
      <c r="N180" s="326"/>
    </row>
    <row r="181" spans="1:14" ht="15.75" customHeight="1" x14ac:dyDescent="0.3">
      <c r="A181" s="326"/>
      <c r="B181" s="326"/>
      <c r="C181" s="549"/>
      <c r="D181" s="549"/>
      <c r="E181" s="549"/>
      <c r="F181" s="326"/>
      <c r="G181" s="326"/>
      <c r="H181" s="326"/>
      <c r="I181" s="326"/>
      <c r="J181" s="326"/>
      <c r="K181" s="326"/>
      <c r="L181" s="326"/>
      <c r="M181" s="326"/>
      <c r="N181" s="326"/>
    </row>
    <row r="182" spans="1:14" ht="15.75" customHeight="1" x14ac:dyDescent="0.3">
      <c r="A182" s="326"/>
      <c r="B182" s="326"/>
      <c r="C182" s="549"/>
      <c r="D182" s="549"/>
      <c r="E182" s="549"/>
      <c r="F182" s="326"/>
      <c r="G182" s="326"/>
      <c r="H182" s="326"/>
      <c r="I182" s="326"/>
      <c r="J182" s="326"/>
      <c r="K182" s="326"/>
      <c r="L182" s="326"/>
      <c r="M182" s="326"/>
      <c r="N182" s="326"/>
    </row>
    <row r="183" spans="1:14" ht="15.75" customHeight="1" x14ac:dyDescent="0.3">
      <c r="A183" s="326"/>
      <c r="B183" s="326"/>
      <c r="C183" s="549"/>
      <c r="D183" s="549"/>
      <c r="E183" s="549"/>
      <c r="F183" s="326"/>
      <c r="G183" s="326"/>
      <c r="H183" s="326"/>
      <c r="I183" s="326"/>
      <c r="J183" s="326"/>
      <c r="K183" s="326"/>
      <c r="L183" s="326"/>
      <c r="M183" s="326"/>
      <c r="N183" s="326"/>
    </row>
    <row r="184" spans="1:14" ht="15.75" customHeight="1" x14ac:dyDescent="0.3">
      <c r="A184" s="326"/>
      <c r="B184" s="326"/>
      <c r="C184" s="549"/>
      <c r="D184" s="549"/>
      <c r="E184" s="549"/>
      <c r="F184" s="326"/>
      <c r="G184" s="326"/>
      <c r="H184" s="326"/>
      <c r="I184" s="326"/>
      <c r="J184" s="326"/>
      <c r="K184" s="326"/>
      <c r="L184" s="326"/>
      <c r="M184" s="326"/>
      <c r="N184" s="326"/>
    </row>
    <row r="185" spans="1:14" ht="15.75" customHeight="1" x14ac:dyDescent="0.3">
      <c r="A185" s="326"/>
      <c r="B185" s="326"/>
      <c r="C185" s="549"/>
      <c r="D185" s="549"/>
      <c r="E185" s="549"/>
      <c r="F185" s="326"/>
      <c r="G185" s="326"/>
      <c r="H185" s="326"/>
      <c r="I185" s="326"/>
      <c r="J185" s="326"/>
      <c r="K185" s="326"/>
      <c r="L185" s="326"/>
      <c r="M185" s="326"/>
      <c r="N185" s="326"/>
    </row>
    <row r="186" spans="1:14" ht="15.75" customHeight="1" x14ac:dyDescent="0.3">
      <c r="A186" s="326"/>
      <c r="B186" s="326"/>
      <c r="C186" s="549"/>
      <c r="D186" s="549"/>
      <c r="E186" s="549"/>
      <c r="F186" s="326"/>
      <c r="G186" s="326"/>
      <c r="H186" s="326"/>
      <c r="I186" s="326"/>
      <c r="J186" s="326"/>
      <c r="K186" s="326"/>
      <c r="L186" s="326"/>
      <c r="M186" s="326"/>
      <c r="N186" s="326"/>
    </row>
    <row r="187" spans="1:14" ht="15.75" customHeight="1" x14ac:dyDescent="0.3">
      <c r="A187" s="326"/>
      <c r="B187" s="326"/>
      <c r="C187" s="549"/>
      <c r="D187" s="549"/>
      <c r="E187" s="549"/>
      <c r="F187" s="326"/>
      <c r="G187" s="326"/>
      <c r="H187" s="326"/>
      <c r="I187" s="326"/>
      <c r="J187" s="326"/>
      <c r="K187" s="326"/>
      <c r="L187" s="326"/>
      <c r="M187" s="326"/>
      <c r="N187" s="326"/>
    </row>
    <row r="188" spans="1:14" ht="15.75" customHeight="1" x14ac:dyDescent="0.3">
      <c r="A188" s="326"/>
      <c r="B188" s="326"/>
      <c r="C188" s="549"/>
      <c r="D188" s="549"/>
      <c r="E188" s="549"/>
      <c r="F188" s="326"/>
      <c r="G188" s="326"/>
      <c r="H188" s="326"/>
      <c r="I188" s="326"/>
      <c r="J188" s="326"/>
      <c r="K188" s="326"/>
      <c r="L188" s="326"/>
      <c r="M188" s="326"/>
      <c r="N188" s="326"/>
    </row>
    <row r="189" spans="1:14" ht="15.75" customHeight="1" x14ac:dyDescent="0.3">
      <c r="A189" s="326"/>
      <c r="B189" s="326"/>
      <c r="C189" s="549"/>
      <c r="D189" s="549"/>
      <c r="E189" s="549"/>
      <c r="F189" s="326"/>
      <c r="G189" s="326"/>
      <c r="H189" s="326"/>
      <c r="I189" s="326"/>
      <c r="J189" s="326"/>
      <c r="K189" s="326"/>
      <c r="L189" s="326"/>
      <c r="M189" s="326"/>
      <c r="N189" s="326"/>
    </row>
    <row r="190" spans="1:14" ht="15.75" customHeight="1" x14ac:dyDescent="0.3">
      <c r="A190" s="326"/>
      <c r="B190" s="326"/>
      <c r="C190" s="549"/>
      <c r="D190" s="549"/>
      <c r="E190" s="549"/>
      <c r="F190" s="326"/>
      <c r="G190" s="326"/>
      <c r="H190" s="326"/>
      <c r="I190" s="326"/>
      <c r="J190" s="326"/>
      <c r="K190" s="326"/>
      <c r="L190" s="326"/>
      <c r="M190" s="326"/>
      <c r="N190" s="326"/>
    </row>
    <row r="191" spans="1:14" ht="15.75" customHeight="1" x14ac:dyDescent="0.3">
      <c r="A191" s="326"/>
      <c r="B191" s="326"/>
      <c r="C191" s="549"/>
      <c r="D191" s="549"/>
      <c r="E191" s="549"/>
      <c r="F191" s="326"/>
      <c r="G191" s="326"/>
      <c r="H191" s="326"/>
      <c r="I191" s="326"/>
      <c r="J191" s="326"/>
      <c r="K191" s="326"/>
      <c r="L191" s="326"/>
      <c r="M191" s="326"/>
      <c r="N191" s="326"/>
    </row>
    <row r="192" spans="1:14" ht="15.75" customHeight="1" x14ac:dyDescent="0.3">
      <c r="A192" s="326"/>
      <c r="B192" s="326"/>
      <c r="C192" s="549"/>
      <c r="D192" s="549"/>
      <c r="E192" s="549"/>
      <c r="F192" s="326"/>
      <c r="G192" s="326"/>
      <c r="H192" s="326"/>
      <c r="I192" s="326"/>
      <c r="J192" s="326"/>
      <c r="K192" s="326"/>
      <c r="L192" s="326"/>
      <c r="M192" s="326"/>
      <c r="N192" s="326"/>
    </row>
    <row r="193" spans="1:14" ht="15.75" customHeight="1" x14ac:dyDescent="0.3">
      <c r="A193" s="326"/>
      <c r="B193" s="326"/>
      <c r="C193" s="549"/>
      <c r="D193" s="549"/>
      <c r="E193" s="549"/>
      <c r="F193" s="326"/>
      <c r="G193" s="326"/>
      <c r="H193" s="326"/>
      <c r="I193" s="326"/>
      <c r="J193" s="326"/>
      <c r="K193" s="326"/>
      <c r="L193" s="326"/>
      <c r="M193" s="326"/>
      <c r="N193" s="326"/>
    </row>
    <row r="194" spans="1:14" ht="15.75" customHeight="1" x14ac:dyDescent="0.3">
      <c r="A194" s="326"/>
      <c r="B194" s="326"/>
      <c r="C194" s="549"/>
      <c r="D194" s="549"/>
      <c r="E194" s="549"/>
      <c r="F194" s="326"/>
      <c r="G194" s="326"/>
      <c r="H194" s="326"/>
      <c r="I194" s="326"/>
      <c r="J194" s="326"/>
      <c r="K194" s="326"/>
      <c r="L194" s="326"/>
      <c r="M194" s="326"/>
      <c r="N194" s="326"/>
    </row>
    <row r="195" spans="1:14" ht="15.75" customHeight="1" x14ac:dyDescent="0.3">
      <c r="A195" s="326"/>
      <c r="B195" s="326"/>
      <c r="C195" s="549"/>
      <c r="D195" s="549"/>
      <c r="E195" s="549"/>
      <c r="F195" s="326"/>
      <c r="G195" s="326"/>
      <c r="H195" s="326"/>
      <c r="I195" s="326"/>
      <c r="J195" s="326"/>
      <c r="K195" s="326"/>
      <c r="L195" s="326"/>
      <c r="M195" s="326"/>
      <c r="N195" s="326"/>
    </row>
    <row r="196" spans="1:14" ht="15.75" customHeight="1" x14ac:dyDescent="0.3">
      <c r="A196" s="326"/>
      <c r="B196" s="326"/>
      <c r="C196" s="549"/>
      <c r="D196" s="549"/>
      <c r="E196" s="549"/>
      <c r="F196" s="326"/>
      <c r="G196" s="326"/>
      <c r="H196" s="326"/>
      <c r="I196" s="326"/>
      <c r="J196" s="326"/>
      <c r="K196" s="326"/>
      <c r="L196" s="326"/>
      <c r="M196" s="326"/>
      <c r="N196" s="326"/>
    </row>
    <row r="197" spans="1:14" ht="15.75" customHeight="1" x14ac:dyDescent="0.3">
      <c r="A197" s="326"/>
      <c r="B197" s="326"/>
      <c r="C197" s="549"/>
      <c r="D197" s="549"/>
      <c r="E197" s="549"/>
      <c r="F197" s="326"/>
      <c r="G197" s="326"/>
      <c r="H197" s="326"/>
      <c r="I197" s="326"/>
      <c r="J197" s="326"/>
      <c r="K197" s="326"/>
      <c r="L197" s="326"/>
      <c r="M197" s="326"/>
      <c r="N197" s="326"/>
    </row>
    <row r="198" spans="1:14" ht="15.75" customHeight="1" x14ac:dyDescent="0.3">
      <c r="A198" s="326"/>
      <c r="B198" s="326"/>
      <c r="C198" s="549"/>
      <c r="D198" s="549"/>
      <c r="E198" s="549"/>
      <c r="F198" s="326"/>
      <c r="G198" s="326"/>
      <c r="H198" s="326"/>
      <c r="I198" s="326"/>
      <c r="J198" s="326"/>
      <c r="K198" s="326"/>
      <c r="L198" s="326"/>
      <c r="M198" s="326"/>
      <c r="N198" s="326"/>
    </row>
    <row r="199" spans="1:14" ht="15.75" customHeight="1" x14ac:dyDescent="0.3">
      <c r="A199" s="326"/>
      <c r="B199" s="326"/>
      <c r="C199" s="549"/>
      <c r="D199" s="549"/>
      <c r="E199" s="549"/>
      <c r="F199" s="326"/>
      <c r="G199" s="326"/>
      <c r="H199" s="326"/>
      <c r="I199" s="326"/>
      <c r="J199" s="326"/>
      <c r="K199" s="326"/>
      <c r="L199" s="326"/>
      <c r="M199" s="326"/>
      <c r="N199" s="326"/>
    </row>
    <row r="200" spans="1:14" ht="15.75" customHeight="1" x14ac:dyDescent="0.3">
      <c r="A200" s="326"/>
      <c r="B200" s="326"/>
      <c r="C200" s="549"/>
      <c r="D200" s="549"/>
      <c r="E200" s="549"/>
      <c r="F200" s="326"/>
      <c r="G200" s="326"/>
      <c r="H200" s="326"/>
      <c r="I200" s="326"/>
      <c r="J200" s="326"/>
      <c r="K200" s="326"/>
      <c r="L200" s="326"/>
      <c r="M200" s="326"/>
      <c r="N200" s="326"/>
    </row>
    <row r="201" spans="1:14" ht="15.75" customHeight="1" x14ac:dyDescent="0.3">
      <c r="A201" s="326"/>
      <c r="B201" s="326"/>
      <c r="C201" s="549"/>
      <c r="D201" s="549"/>
      <c r="E201" s="549"/>
      <c r="F201" s="326"/>
      <c r="G201" s="326"/>
      <c r="H201" s="326"/>
      <c r="I201" s="326"/>
      <c r="J201" s="326"/>
      <c r="K201" s="326"/>
      <c r="L201" s="326"/>
      <c r="M201" s="326"/>
      <c r="N201" s="326"/>
    </row>
    <row r="202" spans="1:14" ht="15.75" customHeight="1" x14ac:dyDescent="0.3">
      <c r="A202" s="326"/>
      <c r="B202" s="326"/>
      <c r="C202" s="549"/>
      <c r="D202" s="549"/>
      <c r="E202" s="549"/>
      <c r="F202" s="326"/>
      <c r="G202" s="326"/>
      <c r="H202" s="326"/>
      <c r="I202" s="326"/>
      <c r="J202" s="326"/>
      <c r="K202" s="326"/>
      <c r="L202" s="326"/>
      <c r="M202" s="326"/>
      <c r="N202" s="326"/>
    </row>
    <row r="203" spans="1:14" ht="15.75" customHeight="1" x14ac:dyDescent="0.3">
      <c r="A203" s="326"/>
      <c r="B203" s="326"/>
      <c r="C203" s="549"/>
      <c r="D203" s="549"/>
      <c r="E203" s="549"/>
      <c r="F203" s="326"/>
      <c r="G203" s="326"/>
      <c r="H203" s="326"/>
      <c r="I203" s="326"/>
      <c r="J203" s="326"/>
      <c r="K203" s="326"/>
      <c r="L203" s="326"/>
      <c r="M203" s="326"/>
      <c r="N203" s="326"/>
    </row>
    <row r="204" spans="1:14" ht="15.75" customHeight="1" x14ac:dyDescent="0.3">
      <c r="A204" s="326"/>
      <c r="B204" s="326"/>
      <c r="C204" s="549"/>
      <c r="D204" s="549"/>
      <c r="E204" s="549"/>
      <c r="F204" s="326"/>
      <c r="G204" s="326"/>
      <c r="H204" s="326"/>
      <c r="I204" s="326"/>
      <c r="J204" s="326"/>
      <c r="K204" s="326"/>
      <c r="L204" s="326"/>
      <c r="M204" s="326"/>
      <c r="N204" s="326"/>
    </row>
    <row r="205" spans="1:14" ht="15.75" customHeight="1" x14ac:dyDescent="0.3">
      <c r="A205" s="326"/>
      <c r="B205" s="326"/>
      <c r="C205" s="549"/>
      <c r="D205" s="549"/>
      <c r="E205" s="549"/>
      <c r="F205" s="326"/>
      <c r="G205" s="326"/>
      <c r="H205" s="326"/>
      <c r="I205" s="326"/>
      <c r="J205" s="326"/>
      <c r="K205" s="326"/>
      <c r="L205" s="326"/>
      <c r="M205" s="326"/>
      <c r="N205" s="326"/>
    </row>
    <row r="206" spans="1:14" ht="15.75" customHeight="1" x14ac:dyDescent="0.3">
      <c r="A206" s="326"/>
      <c r="B206" s="326"/>
      <c r="C206" s="549"/>
      <c r="D206" s="549"/>
      <c r="E206" s="549"/>
      <c r="F206" s="326"/>
      <c r="G206" s="326"/>
      <c r="H206" s="326"/>
      <c r="I206" s="326"/>
      <c r="J206" s="326"/>
      <c r="K206" s="326"/>
      <c r="L206" s="326"/>
      <c r="M206" s="326"/>
      <c r="N206" s="326"/>
    </row>
    <row r="207" spans="1:14" ht="15.75" customHeight="1" x14ac:dyDescent="0.3">
      <c r="A207" s="326"/>
      <c r="B207" s="326"/>
      <c r="C207" s="549"/>
      <c r="D207" s="549"/>
      <c r="E207" s="549"/>
      <c r="F207" s="326"/>
      <c r="G207" s="326"/>
      <c r="H207" s="326"/>
      <c r="I207" s="326"/>
      <c r="J207" s="326"/>
      <c r="K207" s="326"/>
      <c r="L207" s="326"/>
      <c r="M207" s="326"/>
      <c r="N207" s="326"/>
    </row>
    <row r="208" spans="1:14" ht="15.75" customHeight="1" x14ac:dyDescent="0.3">
      <c r="A208" s="326"/>
      <c r="B208" s="326"/>
      <c r="C208" s="549"/>
      <c r="D208" s="549"/>
      <c r="E208" s="549"/>
      <c r="F208" s="326"/>
      <c r="G208" s="326"/>
      <c r="H208" s="326"/>
      <c r="I208" s="326"/>
      <c r="J208" s="326"/>
      <c r="K208" s="326"/>
      <c r="L208" s="326"/>
      <c r="M208" s="326"/>
      <c r="N208" s="326"/>
    </row>
    <row r="209" spans="1:14" ht="15.75" customHeight="1" x14ac:dyDescent="0.3">
      <c r="A209" s="326"/>
      <c r="B209" s="326"/>
      <c r="C209" s="549"/>
      <c r="D209" s="549"/>
      <c r="E209" s="549"/>
      <c r="F209" s="326"/>
      <c r="G209" s="326"/>
      <c r="H209" s="326"/>
      <c r="I209" s="326"/>
      <c r="J209" s="326"/>
      <c r="K209" s="326"/>
      <c r="L209" s="326"/>
      <c r="M209" s="326"/>
      <c r="N209" s="326"/>
    </row>
    <row r="210" spans="1:14" ht="15.75" customHeight="1" x14ac:dyDescent="0.3">
      <c r="A210" s="326"/>
      <c r="B210" s="326"/>
      <c r="C210" s="549"/>
      <c r="D210" s="549"/>
      <c r="E210" s="549"/>
      <c r="F210" s="326"/>
      <c r="G210" s="326"/>
      <c r="H210" s="326"/>
      <c r="I210" s="326"/>
      <c r="J210" s="326"/>
      <c r="K210" s="326"/>
      <c r="L210" s="326"/>
      <c r="M210" s="326"/>
      <c r="N210" s="326"/>
    </row>
    <row r="211" spans="1:14" ht="15.75" customHeight="1" x14ac:dyDescent="0.3">
      <c r="A211" s="326"/>
      <c r="B211" s="326"/>
      <c r="C211" s="549"/>
      <c r="D211" s="549"/>
      <c r="E211" s="549"/>
      <c r="F211" s="326"/>
      <c r="G211" s="326"/>
      <c r="H211" s="326"/>
      <c r="I211" s="326"/>
      <c r="J211" s="326"/>
      <c r="K211" s="326"/>
      <c r="L211" s="326"/>
      <c r="M211" s="326"/>
      <c r="N211" s="326"/>
    </row>
    <row r="212" spans="1:14" ht="15.75" customHeight="1" x14ac:dyDescent="0.3">
      <c r="A212" s="326"/>
      <c r="B212" s="326"/>
      <c r="C212" s="549"/>
      <c r="D212" s="549"/>
      <c r="E212" s="549"/>
      <c r="F212" s="326"/>
      <c r="G212" s="326"/>
      <c r="H212" s="326"/>
      <c r="I212" s="326"/>
      <c r="J212" s="326"/>
      <c r="K212" s="326"/>
      <c r="L212" s="326"/>
      <c r="M212" s="326"/>
      <c r="N212" s="326"/>
    </row>
    <row r="213" spans="1:14" ht="15.75" customHeight="1" x14ac:dyDescent="0.3">
      <c r="A213" s="326"/>
      <c r="B213" s="326"/>
      <c r="C213" s="549"/>
      <c r="D213" s="549"/>
      <c r="E213" s="549"/>
      <c r="F213" s="326"/>
      <c r="G213" s="326"/>
      <c r="H213" s="326"/>
      <c r="I213" s="326"/>
      <c r="J213" s="326"/>
      <c r="K213" s="326"/>
      <c r="L213" s="326"/>
      <c r="M213" s="326"/>
      <c r="N213" s="326"/>
    </row>
    <row r="214" spans="1:14" ht="15.75" customHeight="1" x14ac:dyDescent="0.3">
      <c r="A214" s="326"/>
      <c r="B214" s="326"/>
      <c r="C214" s="549"/>
      <c r="D214" s="549"/>
      <c r="E214" s="549"/>
      <c r="F214" s="326"/>
      <c r="G214" s="326"/>
      <c r="H214" s="326"/>
      <c r="I214" s="326"/>
      <c r="J214" s="326"/>
      <c r="K214" s="326"/>
      <c r="L214" s="326"/>
      <c r="M214" s="326"/>
      <c r="N214" s="326"/>
    </row>
    <row r="215" spans="1:14" ht="15.75" customHeight="1" x14ac:dyDescent="0.3">
      <c r="A215" s="326"/>
      <c r="B215" s="326"/>
      <c r="C215" s="549"/>
      <c r="D215" s="549"/>
      <c r="E215" s="549"/>
      <c r="F215" s="326"/>
      <c r="G215" s="326"/>
      <c r="H215" s="326"/>
      <c r="I215" s="326"/>
      <c r="J215" s="326"/>
      <c r="K215" s="326"/>
      <c r="L215" s="326"/>
      <c r="M215" s="326"/>
      <c r="N215" s="326"/>
    </row>
    <row r="216" spans="1:14" ht="15.75" customHeight="1" x14ac:dyDescent="0.3">
      <c r="A216" s="326"/>
      <c r="B216" s="326"/>
      <c r="C216" s="549"/>
      <c r="D216" s="549"/>
      <c r="E216" s="549"/>
      <c r="F216" s="326"/>
      <c r="G216" s="326"/>
      <c r="H216" s="326"/>
      <c r="I216" s="326"/>
      <c r="J216" s="326"/>
      <c r="K216" s="326"/>
      <c r="L216" s="326"/>
      <c r="M216" s="326"/>
      <c r="N216" s="326"/>
    </row>
    <row r="217" spans="1:14" ht="15.75" customHeight="1" x14ac:dyDescent="0.3">
      <c r="A217" s="326"/>
      <c r="B217" s="326"/>
      <c r="C217" s="549"/>
      <c r="D217" s="549"/>
      <c r="E217" s="549"/>
      <c r="F217" s="326"/>
      <c r="G217" s="326"/>
      <c r="H217" s="326"/>
      <c r="I217" s="326"/>
      <c r="J217" s="326"/>
      <c r="K217" s="326"/>
      <c r="L217" s="326"/>
      <c r="M217" s="326"/>
      <c r="N217" s="326"/>
    </row>
    <row r="218" spans="1:14" ht="15.75" customHeight="1" x14ac:dyDescent="0.3">
      <c r="A218" s="326"/>
      <c r="B218" s="326"/>
      <c r="C218" s="549"/>
      <c r="D218" s="549"/>
      <c r="E218" s="549"/>
      <c r="F218" s="326"/>
      <c r="G218" s="326"/>
      <c r="H218" s="326"/>
      <c r="I218" s="326"/>
      <c r="J218" s="326"/>
      <c r="K218" s="326"/>
      <c r="L218" s="326"/>
      <c r="M218" s="326"/>
      <c r="N218" s="326"/>
    </row>
    <row r="219" spans="1:14" ht="15.75" customHeight="1" x14ac:dyDescent="0.3">
      <c r="A219" s="326"/>
      <c r="B219" s="326"/>
      <c r="C219" s="549"/>
      <c r="D219" s="549"/>
      <c r="E219" s="549"/>
      <c r="F219" s="326"/>
      <c r="G219" s="326"/>
      <c r="H219" s="326"/>
      <c r="I219" s="326"/>
      <c r="J219" s="326"/>
      <c r="K219" s="326"/>
      <c r="L219" s="326"/>
      <c r="M219" s="326"/>
      <c r="N219" s="326"/>
    </row>
    <row r="220" spans="1:14" ht="15.75" customHeight="1" x14ac:dyDescent="0.3">
      <c r="A220" s="326"/>
      <c r="B220" s="326"/>
      <c r="C220" s="549"/>
      <c r="D220" s="549"/>
      <c r="E220" s="549"/>
      <c r="F220" s="326"/>
      <c r="G220" s="326"/>
      <c r="H220" s="326"/>
      <c r="I220" s="326"/>
      <c r="J220" s="326"/>
      <c r="K220" s="326"/>
      <c r="L220" s="326"/>
      <c r="M220" s="326"/>
      <c r="N220" s="326"/>
    </row>
    <row r="221" spans="1:14" ht="15.75" customHeight="1" x14ac:dyDescent="0.3">
      <c r="A221" s="326"/>
      <c r="B221" s="326"/>
      <c r="C221" s="549"/>
      <c r="D221" s="549"/>
      <c r="E221" s="549"/>
      <c r="F221" s="326"/>
      <c r="G221" s="326"/>
      <c r="H221" s="326"/>
      <c r="I221" s="326"/>
      <c r="J221" s="326"/>
      <c r="K221" s="326"/>
      <c r="L221" s="326"/>
      <c r="M221" s="326"/>
      <c r="N221" s="326"/>
    </row>
    <row r="222" spans="1:14" ht="15.75" customHeight="1" x14ac:dyDescent="0.3">
      <c r="A222" s="326"/>
      <c r="B222" s="326"/>
      <c r="C222" s="549"/>
      <c r="D222" s="549"/>
      <c r="E222" s="549"/>
      <c r="F222" s="326"/>
      <c r="G222" s="326"/>
      <c r="H222" s="326"/>
      <c r="I222" s="326"/>
      <c r="J222" s="326"/>
      <c r="K222" s="326"/>
      <c r="L222" s="326"/>
      <c r="M222" s="326"/>
      <c r="N222" s="326"/>
    </row>
    <row r="223" spans="1:14" ht="15.75" customHeight="1" x14ac:dyDescent="0.3">
      <c r="A223" s="326"/>
      <c r="B223" s="326"/>
      <c r="C223" s="549"/>
      <c r="D223" s="549"/>
      <c r="E223" s="549"/>
      <c r="F223" s="326"/>
      <c r="G223" s="326"/>
      <c r="H223" s="326"/>
      <c r="I223" s="326"/>
      <c r="J223" s="326"/>
      <c r="K223" s="326"/>
      <c r="L223" s="326"/>
      <c r="M223" s="326"/>
      <c r="N223" s="326"/>
    </row>
    <row r="224" spans="1:14" ht="15.75" customHeight="1" x14ac:dyDescent="0.3">
      <c r="A224" s="326"/>
      <c r="B224" s="326"/>
      <c r="C224" s="549"/>
      <c r="D224" s="549"/>
      <c r="E224" s="549"/>
      <c r="F224" s="326"/>
      <c r="G224" s="326"/>
      <c r="H224" s="326"/>
      <c r="I224" s="326"/>
      <c r="J224" s="326"/>
      <c r="K224" s="326"/>
      <c r="L224" s="326"/>
      <c r="M224" s="326"/>
      <c r="N224" s="326"/>
    </row>
    <row r="225" spans="1:14" ht="15.75" customHeight="1" x14ac:dyDescent="0.3">
      <c r="A225" s="326"/>
      <c r="B225" s="326"/>
      <c r="C225" s="549"/>
      <c r="D225" s="549"/>
      <c r="E225" s="549"/>
      <c r="F225" s="326"/>
      <c r="G225" s="326"/>
      <c r="H225" s="326"/>
      <c r="I225" s="326"/>
      <c r="J225" s="326"/>
      <c r="K225" s="326"/>
      <c r="L225" s="326"/>
      <c r="M225" s="326"/>
      <c r="N225" s="326"/>
    </row>
    <row r="226" spans="1:14" ht="15.75" customHeight="1" x14ac:dyDescent="0.3">
      <c r="A226" s="326"/>
      <c r="B226" s="326"/>
      <c r="C226" s="549"/>
      <c r="D226" s="549"/>
      <c r="E226" s="549"/>
      <c r="F226" s="326"/>
      <c r="G226" s="326"/>
      <c r="H226" s="326"/>
      <c r="I226" s="326"/>
      <c r="J226" s="326"/>
      <c r="K226" s="326"/>
      <c r="L226" s="326"/>
      <c r="M226" s="326"/>
      <c r="N226" s="326"/>
    </row>
    <row r="227" spans="1:14" ht="15.75" customHeight="1" x14ac:dyDescent="0.3">
      <c r="A227" s="326"/>
      <c r="B227" s="326"/>
      <c r="C227" s="549"/>
      <c r="D227" s="549"/>
      <c r="E227" s="549"/>
      <c r="F227" s="326"/>
      <c r="G227" s="326"/>
      <c r="H227" s="326"/>
      <c r="I227" s="326"/>
      <c r="J227" s="326"/>
      <c r="K227" s="326"/>
      <c r="L227" s="326"/>
      <c r="M227" s="326"/>
      <c r="N227" s="326"/>
    </row>
    <row r="228" spans="1:14" ht="15.75" customHeight="1" x14ac:dyDescent="0.3">
      <c r="A228" s="326"/>
      <c r="B228" s="326"/>
      <c r="C228" s="549"/>
      <c r="D228" s="549"/>
      <c r="E228" s="549"/>
      <c r="F228" s="326"/>
      <c r="G228" s="326"/>
      <c r="H228" s="326"/>
      <c r="I228" s="326"/>
      <c r="J228" s="326"/>
      <c r="K228" s="326"/>
      <c r="L228" s="326"/>
      <c r="M228" s="326"/>
      <c r="N228" s="326"/>
    </row>
    <row r="229" spans="1:14" ht="15.75" customHeight="1" x14ac:dyDescent="0.3">
      <c r="A229" s="326"/>
      <c r="B229" s="326"/>
      <c r="C229" s="549"/>
      <c r="D229" s="549"/>
      <c r="E229" s="549"/>
      <c r="F229" s="326"/>
      <c r="G229" s="326"/>
      <c r="H229" s="326"/>
      <c r="I229" s="326"/>
      <c r="J229" s="326"/>
      <c r="K229" s="326"/>
      <c r="L229" s="326"/>
      <c r="M229" s="326"/>
      <c r="N229" s="326"/>
    </row>
    <row r="230" spans="1:14" ht="15.75" customHeight="1" x14ac:dyDescent="0.3">
      <c r="A230" s="326"/>
      <c r="B230" s="326"/>
      <c r="C230" s="549"/>
      <c r="D230" s="549"/>
      <c r="E230" s="549"/>
      <c r="F230" s="326"/>
      <c r="G230" s="326"/>
      <c r="H230" s="326"/>
      <c r="I230" s="326"/>
      <c r="J230" s="326"/>
      <c r="K230" s="326"/>
      <c r="L230" s="326"/>
      <c r="M230" s="326"/>
      <c r="N230" s="326"/>
    </row>
    <row r="231" spans="1:14" ht="15.75" customHeight="1" x14ac:dyDescent="0.3">
      <c r="A231" s="326"/>
      <c r="B231" s="326"/>
      <c r="C231" s="549"/>
      <c r="D231" s="549"/>
      <c r="E231" s="549"/>
      <c r="F231" s="326"/>
      <c r="G231" s="326"/>
      <c r="H231" s="326"/>
      <c r="I231" s="326"/>
      <c r="J231" s="326"/>
      <c r="K231" s="326"/>
      <c r="L231" s="326"/>
      <c r="M231" s="326"/>
      <c r="N231" s="326"/>
    </row>
    <row r="232" spans="1:14" ht="15.75" customHeight="1" x14ac:dyDescent="0.3">
      <c r="A232" s="326"/>
      <c r="B232" s="326"/>
      <c r="C232" s="549"/>
      <c r="D232" s="549"/>
      <c r="E232" s="549"/>
      <c r="F232" s="326"/>
      <c r="G232" s="326"/>
      <c r="H232" s="326"/>
      <c r="I232" s="326"/>
      <c r="J232" s="326"/>
      <c r="K232" s="326"/>
      <c r="L232" s="326"/>
      <c r="M232" s="326"/>
      <c r="N232" s="326"/>
    </row>
    <row r="233" spans="1:14" ht="15.75" customHeight="1" x14ac:dyDescent="0.3">
      <c r="A233" s="326"/>
      <c r="B233" s="326"/>
      <c r="C233" s="549"/>
      <c r="D233" s="549"/>
      <c r="E233" s="549"/>
      <c r="F233" s="326"/>
      <c r="G233" s="326"/>
      <c r="H233" s="326"/>
      <c r="I233" s="326"/>
      <c r="J233" s="326"/>
      <c r="K233" s="326"/>
      <c r="L233" s="326"/>
      <c r="M233" s="326"/>
      <c r="N233" s="326"/>
    </row>
    <row r="234" spans="1:14" ht="15.75" customHeight="1" x14ac:dyDescent="0.3">
      <c r="A234" s="326"/>
      <c r="B234" s="326"/>
      <c r="C234" s="549"/>
      <c r="D234" s="549"/>
      <c r="E234" s="549"/>
      <c r="F234" s="326"/>
      <c r="G234" s="326"/>
      <c r="H234" s="326"/>
      <c r="I234" s="326"/>
      <c r="J234" s="326"/>
      <c r="K234" s="326"/>
      <c r="L234" s="326"/>
      <c r="M234" s="326"/>
      <c r="N234" s="326"/>
    </row>
    <row r="235" spans="1:14" ht="15.75" customHeight="1" x14ac:dyDescent="0.3">
      <c r="A235" s="326"/>
      <c r="B235" s="326"/>
      <c r="C235" s="549"/>
      <c r="D235" s="549"/>
      <c r="E235" s="549"/>
      <c r="F235" s="326"/>
      <c r="G235" s="326"/>
      <c r="H235" s="326"/>
      <c r="I235" s="326"/>
      <c r="J235" s="326"/>
      <c r="K235" s="326"/>
      <c r="L235" s="326"/>
      <c r="M235" s="326"/>
      <c r="N235" s="326"/>
    </row>
    <row r="236" spans="1:14" ht="15.75" customHeight="1" x14ac:dyDescent="0.3">
      <c r="A236" s="326"/>
      <c r="B236" s="326"/>
      <c r="C236" s="549"/>
      <c r="D236" s="549"/>
      <c r="E236" s="549"/>
      <c r="F236" s="326"/>
      <c r="G236" s="326"/>
      <c r="H236" s="326"/>
      <c r="I236" s="326"/>
      <c r="J236" s="326"/>
      <c r="K236" s="326"/>
      <c r="L236" s="326"/>
      <c r="M236" s="326"/>
      <c r="N236" s="326"/>
    </row>
    <row r="237" spans="1:14" ht="15.75" customHeight="1" x14ac:dyDescent="0.3">
      <c r="A237" s="326"/>
      <c r="B237" s="326"/>
      <c r="C237" s="549"/>
      <c r="D237" s="549"/>
      <c r="E237" s="549"/>
      <c r="F237" s="326"/>
      <c r="G237" s="326"/>
      <c r="H237" s="326"/>
      <c r="I237" s="326"/>
      <c r="J237" s="326"/>
      <c r="K237" s="326"/>
      <c r="L237" s="326"/>
      <c r="M237" s="326"/>
      <c r="N237" s="326"/>
    </row>
    <row r="238" spans="1:14" ht="15.75" customHeight="1" x14ac:dyDescent="0.3">
      <c r="A238" s="326"/>
      <c r="B238" s="326"/>
      <c r="C238" s="549"/>
      <c r="D238" s="549"/>
      <c r="E238" s="549"/>
      <c r="F238" s="326"/>
      <c r="G238" s="326"/>
      <c r="H238" s="326"/>
      <c r="I238" s="326"/>
      <c r="J238" s="326"/>
      <c r="K238" s="326"/>
      <c r="L238" s="326"/>
      <c r="M238" s="326"/>
      <c r="N238" s="326"/>
    </row>
    <row r="239" spans="1:14" ht="15.75" customHeight="1" x14ac:dyDescent="0.3">
      <c r="A239" s="326"/>
      <c r="B239" s="326"/>
      <c r="C239" s="549"/>
      <c r="D239" s="549"/>
      <c r="E239" s="549"/>
      <c r="F239" s="326"/>
      <c r="G239" s="326"/>
      <c r="H239" s="326"/>
      <c r="I239" s="326"/>
      <c r="J239" s="326"/>
      <c r="K239" s="326"/>
      <c r="L239" s="326"/>
      <c r="M239" s="326"/>
      <c r="N239" s="326"/>
    </row>
    <row r="240" spans="1:14" ht="15.75" customHeight="1" x14ac:dyDescent="0.3">
      <c r="A240" s="326"/>
      <c r="B240" s="326"/>
      <c r="C240" s="549"/>
      <c r="D240" s="549"/>
      <c r="E240" s="549"/>
      <c r="F240" s="326"/>
      <c r="G240" s="326"/>
      <c r="H240" s="326"/>
      <c r="I240" s="326"/>
      <c r="J240" s="326"/>
      <c r="K240" s="326"/>
      <c r="L240" s="326"/>
      <c r="M240" s="326"/>
      <c r="N240" s="326"/>
    </row>
    <row r="241" spans="1:14" ht="15.75" customHeight="1" x14ac:dyDescent="0.3">
      <c r="A241" s="326"/>
      <c r="B241" s="326"/>
      <c r="C241" s="549"/>
      <c r="D241" s="549"/>
      <c r="E241" s="549"/>
      <c r="F241" s="326"/>
      <c r="G241" s="326"/>
      <c r="H241" s="326"/>
      <c r="I241" s="326"/>
      <c r="J241" s="326"/>
      <c r="K241" s="326"/>
      <c r="L241" s="326"/>
      <c r="M241" s="326"/>
      <c r="N241" s="326"/>
    </row>
    <row r="242" spans="1:14" ht="15.75" customHeight="1" x14ac:dyDescent="0.3">
      <c r="A242" s="326"/>
      <c r="B242" s="326"/>
      <c r="C242" s="549"/>
      <c r="D242" s="549"/>
      <c r="E242" s="549"/>
      <c r="F242" s="326"/>
      <c r="G242" s="326"/>
      <c r="H242" s="326"/>
      <c r="I242" s="326"/>
      <c r="J242" s="326"/>
      <c r="K242" s="326"/>
      <c r="L242" s="326"/>
      <c r="M242" s="326"/>
      <c r="N242" s="326"/>
    </row>
    <row r="243" spans="1:14" ht="15.75" customHeight="1" x14ac:dyDescent="0.3">
      <c r="A243" s="326"/>
      <c r="B243" s="326"/>
      <c r="C243" s="549"/>
      <c r="D243" s="549"/>
      <c r="E243" s="549"/>
      <c r="F243" s="326"/>
      <c r="G243" s="326"/>
      <c r="H243" s="326"/>
      <c r="I243" s="326"/>
      <c r="J243" s="326"/>
      <c r="K243" s="326"/>
      <c r="L243" s="326"/>
      <c r="M243" s="326"/>
      <c r="N243" s="326"/>
    </row>
    <row r="244" spans="1:14" ht="15.75" customHeight="1" x14ac:dyDescent="0.3">
      <c r="A244" s="326"/>
      <c r="B244" s="326"/>
      <c r="C244" s="549"/>
      <c r="D244" s="549"/>
      <c r="E244" s="549"/>
      <c r="F244" s="326"/>
      <c r="G244" s="326"/>
      <c r="H244" s="326"/>
      <c r="I244" s="326"/>
      <c r="J244" s="326"/>
      <c r="K244" s="326"/>
      <c r="L244" s="326"/>
      <c r="M244" s="326"/>
      <c r="N244" s="326"/>
    </row>
    <row r="245" spans="1:14" ht="15.75" customHeight="1" x14ac:dyDescent="0.3">
      <c r="A245" s="326"/>
      <c r="B245" s="326"/>
      <c r="C245" s="549"/>
      <c r="D245" s="549"/>
      <c r="E245" s="549"/>
      <c r="F245" s="326"/>
      <c r="G245" s="326"/>
      <c r="H245" s="326"/>
      <c r="I245" s="326"/>
      <c r="J245" s="326"/>
      <c r="K245" s="326"/>
      <c r="L245" s="326"/>
      <c r="M245" s="326"/>
      <c r="N245" s="326"/>
    </row>
    <row r="246" spans="1:14" ht="15.75" customHeight="1" x14ac:dyDescent="0.3">
      <c r="A246" s="326"/>
      <c r="B246" s="326"/>
      <c r="C246" s="549"/>
      <c r="D246" s="549"/>
      <c r="E246" s="549"/>
      <c r="F246" s="326"/>
      <c r="G246" s="326"/>
      <c r="H246" s="326"/>
      <c r="I246" s="326"/>
      <c r="J246" s="326"/>
      <c r="K246" s="326"/>
      <c r="L246" s="326"/>
      <c r="M246" s="326"/>
      <c r="N246" s="326"/>
    </row>
    <row r="247" spans="1:14" ht="15.75" customHeight="1" x14ac:dyDescent="0.3">
      <c r="A247" s="326"/>
      <c r="B247" s="326"/>
      <c r="C247" s="549"/>
      <c r="D247" s="549"/>
      <c r="E247" s="549"/>
      <c r="F247" s="326"/>
      <c r="G247" s="326"/>
      <c r="H247" s="326"/>
      <c r="I247" s="326"/>
      <c r="J247" s="326"/>
      <c r="K247" s="326"/>
      <c r="L247" s="326"/>
      <c r="M247" s="326"/>
      <c r="N247" s="326"/>
    </row>
    <row r="248" spans="1:14" ht="15.75" customHeight="1" x14ac:dyDescent="0.3">
      <c r="A248" s="326"/>
      <c r="B248" s="326"/>
      <c r="C248" s="549"/>
      <c r="D248" s="549"/>
      <c r="E248" s="549"/>
      <c r="F248" s="326"/>
      <c r="G248" s="326"/>
      <c r="H248" s="326"/>
      <c r="I248" s="326"/>
      <c r="J248" s="326"/>
      <c r="K248" s="326"/>
      <c r="L248" s="326"/>
      <c r="M248" s="326"/>
      <c r="N248" s="326"/>
    </row>
    <row r="249" spans="1:14" ht="15.75" customHeight="1" x14ac:dyDescent="0.3">
      <c r="A249" s="326"/>
      <c r="B249" s="326"/>
      <c r="C249" s="549"/>
      <c r="D249" s="549"/>
      <c r="E249" s="549"/>
      <c r="F249" s="326"/>
      <c r="G249" s="326"/>
      <c r="H249" s="326"/>
      <c r="I249" s="326"/>
      <c r="J249" s="326"/>
      <c r="K249" s="326"/>
      <c r="L249" s="326"/>
      <c r="M249" s="326"/>
      <c r="N249" s="326"/>
    </row>
    <row r="250" spans="1:14" ht="15.75" customHeight="1" x14ac:dyDescent="0.3">
      <c r="A250" s="326"/>
      <c r="B250" s="326"/>
      <c r="C250" s="549"/>
      <c r="D250" s="549"/>
      <c r="E250" s="549"/>
      <c r="F250" s="326"/>
      <c r="G250" s="326"/>
      <c r="H250" s="326"/>
      <c r="I250" s="326"/>
      <c r="J250" s="326"/>
      <c r="K250" s="326"/>
      <c r="L250" s="326"/>
      <c r="M250" s="326"/>
      <c r="N250" s="326"/>
    </row>
    <row r="251" spans="1:14" ht="15.75" customHeight="1" x14ac:dyDescent="0.3">
      <c r="A251" s="326"/>
      <c r="B251" s="326"/>
      <c r="C251" s="549"/>
      <c r="D251" s="549"/>
      <c r="E251" s="549"/>
      <c r="F251" s="326"/>
      <c r="G251" s="326"/>
      <c r="H251" s="326"/>
      <c r="I251" s="326"/>
      <c r="J251" s="326"/>
      <c r="K251" s="326"/>
      <c r="L251" s="326"/>
      <c r="M251" s="326"/>
      <c r="N251" s="326"/>
    </row>
    <row r="252" spans="1:14" ht="15.75" customHeight="1" x14ac:dyDescent="0.3">
      <c r="A252" s="326"/>
      <c r="B252" s="326"/>
      <c r="C252" s="549"/>
      <c r="D252" s="549"/>
      <c r="E252" s="549"/>
      <c r="F252" s="326"/>
      <c r="G252" s="326"/>
      <c r="H252" s="326"/>
      <c r="I252" s="326"/>
      <c r="J252" s="326"/>
      <c r="K252" s="326"/>
      <c r="L252" s="326"/>
      <c r="M252" s="326"/>
      <c r="N252" s="326"/>
    </row>
    <row r="253" spans="1:14" ht="15.75" customHeight="1" x14ac:dyDescent="0.3">
      <c r="A253" s="326"/>
      <c r="B253" s="326"/>
      <c r="C253" s="549"/>
      <c r="D253" s="549"/>
      <c r="E253" s="549"/>
      <c r="F253" s="326"/>
      <c r="G253" s="326"/>
      <c r="H253" s="326"/>
      <c r="I253" s="326"/>
      <c r="J253" s="326"/>
      <c r="K253" s="326"/>
      <c r="L253" s="326"/>
      <c r="M253" s="326"/>
      <c r="N253" s="326"/>
    </row>
    <row r="254" spans="1:14" ht="15.75" customHeight="1" x14ac:dyDescent="0.3">
      <c r="A254" s="326"/>
      <c r="B254" s="326"/>
      <c r="C254" s="549"/>
      <c r="D254" s="549"/>
      <c r="E254" s="549"/>
      <c r="F254" s="326"/>
      <c r="G254" s="326"/>
      <c r="H254" s="326"/>
      <c r="I254" s="326"/>
      <c r="J254" s="326"/>
      <c r="K254" s="326"/>
      <c r="L254" s="326"/>
      <c r="M254" s="326"/>
      <c r="N254" s="326"/>
    </row>
    <row r="255" spans="1:14" ht="15.75" customHeight="1" x14ac:dyDescent="0.3">
      <c r="A255" s="326"/>
      <c r="B255" s="326"/>
      <c r="C255" s="549"/>
      <c r="D255" s="549"/>
      <c r="E255" s="549"/>
      <c r="F255" s="326"/>
      <c r="G255" s="326"/>
      <c r="H255" s="326"/>
      <c r="I255" s="326"/>
      <c r="J255" s="326"/>
      <c r="K255" s="326"/>
      <c r="L255" s="326"/>
      <c r="M255" s="326"/>
      <c r="N255" s="326"/>
    </row>
    <row r="256" spans="1:14" ht="15.75" customHeight="1" x14ac:dyDescent="0.3">
      <c r="A256" s="326"/>
      <c r="B256" s="326"/>
      <c r="C256" s="549"/>
      <c r="D256" s="549"/>
      <c r="E256" s="549"/>
      <c r="F256" s="326"/>
      <c r="G256" s="326"/>
      <c r="H256" s="326"/>
      <c r="I256" s="326"/>
      <c r="J256" s="326"/>
      <c r="K256" s="326"/>
      <c r="L256" s="326"/>
      <c r="M256" s="326"/>
      <c r="N256" s="326"/>
    </row>
    <row r="257" spans="1:14" ht="15.75" customHeight="1" x14ac:dyDescent="0.3">
      <c r="A257" s="326"/>
      <c r="B257" s="326"/>
      <c r="C257" s="549"/>
      <c r="D257" s="549"/>
      <c r="E257" s="549"/>
      <c r="F257" s="326"/>
      <c r="G257" s="326"/>
      <c r="H257" s="326"/>
      <c r="I257" s="326"/>
      <c r="J257" s="326"/>
      <c r="K257" s="326"/>
      <c r="L257" s="326"/>
      <c r="M257" s="326"/>
      <c r="N257" s="326"/>
    </row>
    <row r="258" spans="1:14" ht="15.75" customHeight="1" x14ac:dyDescent="0.3">
      <c r="A258" s="326"/>
      <c r="B258" s="326"/>
      <c r="C258" s="549"/>
      <c r="D258" s="549"/>
      <c r="E258" s="549"/>
      <c r="F258" s="326"/>
      <c r="G258" s="326"/>
      <c r="H258" s="326"/>
      <c r="I258" s="326"/>
      <c r="J258" s="326"/>
      <c r="K258" s="326"/>
      <c r="L258" s="326"/>
      <c r="M258" s="326"/>
      <c r="N258" s="326"/>
    </row>
    <row r="259" spans="1:14" ht="15.75" customHeight="1" x14ac:dyDescent="0.3">
      <c r="A259" s="326"/>
      <c r="B259" s="326"/>
      <c r="C259" s="549"/>
      <c r="D259" s="549"/>
      <c r="E259" s="549"/>
      <c r="F259" s="326"/>
      <c r="G259" s="326"/>
      <c r="H259" s="326"/>
      <c r="I259" s="326"/>
      <c r="J259" s="326"/>
      <c r="K259" s="326"/>
      <c r="L259" s="326"/>
      <c r="M259" s="326"/>
      <c r="N259" s="326"/>
    </row>
    <row r="260" spans="1:14" ht="15.75" customHeight="1" x14ac:dyDescent="0.3">
      <c r="A260" s="326"/>
      <c r="B260" s="326"/>
      <c r="C260" s="549"/>
      <c r="D260" s="549"/>
      <c r="E260" s="549"/>
      <c r="F260" s="326"/>
      <c r="G260" s="326"/>
      <c r="H260" s="326"/>
      <c r="I260" s="326"/>
      <c r="J260" s="326"/>
      <c r="K260" s="326"/>
      <c r="L260" s="326"/>
      <c r="M260" s="326"/>
      <c r="N260" s="326"/>
    </row>
    <row r="261" spans="1:14" ht="15.75" customHeight="1" x14ac:dyDescent="0.3">
      <c r="A261" s="326"/>
      <c r="B261" s="326"/>
      <c r="C261" s="549"/>
      <c r="D261" s="549"/>
      <c r="E261" s="549"/>
      <c r="F261" s="326"/>
      <c r="G261" s="326"/>
      <c r="H261" s="326"/>
      <c r="I261" s="326"/>
      <c r="J261" s="326"/>
      <c r="K261" s="326"/>
      <c r="L261" s="326"/>
      <c r="M261" s="326"/>
      <c r="N261" s="326"/>
    </row>
    <row r="262" spans="1:14" ht="15.75" customHeight="1" x14ac:dyDescent="0.3">
      <c r="A262" s="326"/>
      <c r="B262" s="326"/>
      <c r="C262" s="549"/>
      <c r="D262" s="549"/>
      <c r="E262" s="549"/>
      <c r="F262" s="326"/>
      <c r="G262" s="326"/>
      <c r="H262" s="326"/>
      <c r="I262" s="326"/>
      <c r="J262" s="326"/>
      <c r="K262" s="326"/>
      <c r="L262" s="326"/>
      <c r="M262" s="326"/>
      <c r="N262" s="326"/>
    </row>
    <row r="263" spans="1:14" ht="15.75" customHeight="1" x14ac:dyDescent="0.3">
      <c r="A263" s="326"/>
      <c r="B263" s="326"/>
      <c r="C263" s="549"/>
      <c r="D263" s="549"/>
      <c r="E263" s="549"/>
      <c r="F263" s="326"/>
      <c r="G263" s="326"/>
      <c r="H263" s="326"/>
      <c r="I263" s="326"/>
      <c r="J263" s="326"/>
      <c r="K263" s="326"/>
      <c r="L263" s="326"/>
      <c r="M263" s="326"/>
      <c r="N263" s="326"/>
    </row>
    <row r="264" spans="1:14" ht="15.75" customHeight="1" x14ac:dyDescent="0.3">
      <c r="A264" s="326"/>
      <c r="B264" s="326"/>
      <c r="C264" s="549"/>
      <c r="D264" s="549"/>
      <c r="E264" s="549"/>
      <c r="F264" s="326"/>
      <c r="G264" s="326"/>
      <c r="H264" s="326"/>
      <c r="I264" s="326"/>
      <c r="J264" s="326"/>
      <c r="K264" s="326"/>
      <c r="L264" s="326"/>
      <c r="M264" s="326"/>
      <c r="N264" s="326"/>
    </row>
    <row r="265" spans="1:14" ht="15.75" customHeight="1" x14ac:dyDescent="0.3">
      <c r="A265" s="326"/>
      <c r="B265" s="326"/>
      <c r="C265" s="549"/>
      <c r="D265" s="549"/>
      <c r="E265" s="549"/>
      <c r="F265" s="326"/>
      <c r="G265" s="326"/>
      <c r="H265" s="326"/>
      <c r="I265" s="326"/>
      <c r="J265" s="326"/>
      <c r="K265" s="326"/>
      <c r="L265" s="326"/>
      <c r="M265" s="326"/>
      <c r="N265" s="326"/>
    </row>
    <row r="266" spans="1:14" ht="15.75" customHeight="1" x14ac:dyDescent="0.3">
      <c r="A266" s="326"/>
      <c r="B266" s="326"/>
      <c r="C266" s="549"/>
      <c r="D266" s="549"/>
      <c r="E266" s="549"/>
      <c r="F266" s="326"/>
      <c r="G266" s="326"/>
      <c r="H266" s="326"/>
      <c r="I266" s="326"/>
      <c r="J266" s="326"/>
      <c r="K266" s="326"/>
      <c r="L266" s="326"/>
      <c r="M266" s="326"/>
      <c r="N266" s="326"/>
    </row>
    <row r="267" spans="1:14" ht="15.75" customHeight="1" x14ac:dyDescent="0.3">
      <c r="A267" s="326"/>
      <c r="B267" s="326"/>
      <c r="C267" s="549"/>
      <c r="D267" s="549"/>
      <c r="E267" s="549"/>
      <c r="F267" s="326"/>
      <c r="G267" s="326"/>
      <c r="H267" s="326"/>
      <c r="I267" s="326"/>
      <c r="J267" s="326"/>
      <c r="K267" s="326"/>
      <c r="L267" s="326"/>
      <c r="M267" s="326"/>
      <c r="N267" s="326"/>
    </row>
    <row r="268" spans="1:14" ht="15.75" customHeight="1" x14ac:dyDescent="0.3">
      <c r="A268" s="326"/>
      <c r="B268" s="326"/>
      <c r="C268" s="549"/>
      <c r="D268" s="549"/>
      <c r="E268" s="549"/>
      <c r="F268" s="326"/>
      <c r="G268" s="326"/>
      <c r="H268" s="326"/>
      <c r="I268" s="326"/>
      <c r="J268" s="326"/>
      <c r="K268" s="326"/>
      <c r="L268" s="326"/>
      <c r="M268" s="326"/>
      <c r="N268" s="326"/>
    </row>
    <row r="269" spans="1:14" ht="15.75" customHeight="1" x14ac:dyDescent="0.3">
      <c r="A269" s="326"/>
      <c r="B269" s="326"/>
      <c r="C269" s="549"/>
      <c r="D269" s="549"/>
      <c r="E269" s="549"/>
      <c r="F269" s="326"/>
      <c r="G269" s="326"/>
      <c r="H269" s="326"/>
      <c r="I269" s="326"/>
      <c r="J269" s="326"/>
      <c r="K269" s="326"/>
      <c r="L269" s="326"/>
      <c r="M269" s="326"/>
      <c r="N269" s="326"/>
    </row>
    <row r="270" spans="1:14" ht="15.75" customHeight="1" x14ac:dyDescent="0.3">
      <c r="A270" s="326"/>
      <c r="B270" s="326"/>
      <c r="C270" s="549"/>
      <c r="D270" s="549"/>
      <c r="E270" s="549"/>
      <c r="F270" s="326"/>
      <c r="G270" s="326"/>
      <c r="H270" s="326"/>
      <c r="I270" s="326"/>
      <c r="J270" s="326"/>
      <c r="K270" s="326"/>
      <c r="L270" s="326"/>
      <c r="M270" s="326"/>
      <c r="N270" s="326"/>
    </row>
    <row r="271" spans="1:14" ht="15.75" customHeight="1" x14ac:dyDescent="0.3">
      <c r="A271" s="326"/>
      <c r="B271" s="326"/>
      <c r="C271" s="549"/>
      <c r="D271" s="549"/>
      <c r="E271" s="549"/>
      <c r="F271" s="326"/>
      <c r="G271" s="326"/>
      <c r="H271" s="326"/>
      <c r="I271" s="326"/>
      <c r="J271" s="326"/>
      <c r="K271" s="326"/>
      <c r="L271" s="326"/>
      <c r="M271" s="326"/>
      <c r="N271" s="326"/>
    </row>
    <row r="272" spans="1:14" ht="15.75" customHeight="1" x14ac:dyDescent="0.3">
      <c r="A272" s="326"/>
      <c r="B272" s="326"/>
      <c r="C272" s="549"/>
      <c r="D272" s="549"/>
      <c r="E272" s="549"/>
      <c r="F272" s="326"/>
      <c r="G272" s="326"/>
      <c r="H272" s="326"/>
      <c r="I272" s="326"/>
      <c r="J272" s="326"/>
      <c r="K272" s="326"/>
      <c r="L272" s="326"/>
      <c r="M272" s="326"/>
      <c r="N272" s="326"/>
    </row>
    <row r="273" spans="1:14" ht="15.75" customHeight="1" x14ac:dyDescent="0.3">
      <c r="A273" s="326"/>
      <c r="B273" s="326"/>
      <c r="C273" s="549"/>
      <c r="D273" s="549"/>
      <c r="E273" s="549"/>
      <c r="F273" s="326"/>
      <c r="G273" s="326"/>
      <c r="H273" s="326"/>
      <c r="I273" s="326"/>
      <c r="J273" s="326"/>
      <c r="K273" s="326"/>
      <c r="L273" s="326"/>
      <c r="M273" s="326"/>
      <c r="N273" s="326"/>
    </row>
    <row r="274" spans="1:14" ht="15.75" customHeight="1" x14ac:dyDescent="0.3">
      <c r="A274" s="326"/>
      <c r="B274" s="326"/>
      <c r="C274" s="549"/>
      <c r="D274" s="549"/>
      <c r="E274" s="549"/>
      <c r="F274" s="326"/>
      <c r="G274" s="326"/>
      <c r="H274" s="326"/>
      <c r="I274" s="326"/>
      <c r="J274" s="326"/>
      <c r="K274" s="326"/>
      <c r="L274" s="326"/>
      <c r="M274" s="326"/>
      <c r="N274" s="326"/>
    </row>
    <row r="275" spans="1:14" ht="15.75" customHeight="1" x14ac:dyDescent="0.3">
      <c r="A275" s="326"/>
      <c r="B275" s="326"/>
      <c r="C275" s="549"/>
      <c r="D275" s="549"/>
      <c r="E275" s="549"/>
      <c r="F275" s="326"/>
      <c r="G275" s="326"/>
      <c r="H275" s="326"/>
      <c r="I275" s="326"/>
      <c r="J275" s="326"/>
      <c r="K275" s="326"/>
      <c r="L275" s="326"/>
      <c r="M275" s="326"/>
      <c r="N275" s="326"/>
    </row>
    <row r="276" spans="1:14" ht="15.75" customHeight="1" x14ac:dyDescent="0.3">
      <c r="A276" s="326"/>
      <c r="B276" s="326"/>
      <c r="C276" s="549"/>
      <c r="D276" s="549"/>
      <c r="E276" s="549"/>
      <c r="F276" s="326"/>
      <c r="G276" s="326"/>
      <c r="H276" s="326"/>
      <c r="I276" s="326"/>
      <c r="J276" s="326"/>
      <c r="K276" s="326"/>
      <c r="L276" s="326"/>
      <c r="M276" s="326"/>
      <c r="N276" s="326"/>
    </row>
    <row r="277" spans="1:14" ht="15.75" customHeight="1" x14ac:dyDescent="0.3">
      <c r="A277" s="326"/>
      <c r="B277" s="326"/>
      <c r="C277" s="549"/>
      <c r="D277" s="549"/>
      <c r="E277" s="549"/>
      <c r="F277" s="326"/>
      <c r="G277" s="326"/>
      <c r="H277" s="326"/>
      <c r="I277" s="326"/>
      <c r="J277" s="326"/>
      <c r="K277" s="326"/>
      <c r="L277" s="326"/>
      <c r="M277" s="326"/>
      <c r="N277" s="326"/>
    </row>
    <row r="278" spans="1:14" ht="15.75" customHeight="1" x14ac:dyDescent="0.3">
      <c r="A278" s="326"/>
      <c r="B278" s="326"/>
      <c r="C278" s="549"/>
      <c r="D278" s="549"/>
      <c r="E278" s="549"/>
      <c r="F278" s="326"/>
      <c r="G278" s="326"/>
      <c r="H278" s="326"/>
      <c r="I278" s="326"/>
      <c r="J278" s="326"/>
      <c r="K278" s="326"/>
      <c r="L278" s="326"/>
      <c r="M278" s="326"/>
      <c r="N278" s="326"/>
    </row>
    <row r="279" spans="1:14" ht="15.75" customHeight="1" x14ac:dyDescent="0.3">
      <c r="A279" s="326"/>
      <c r="B279" s="326"/>
      <c r="C279" s="549"/>
      <c r="D279" s="549"/>
      <c r="E279" s="549"/>
      <c r="F279" s="326"/>
      <c r="G279" s="326"/>
      <c r="H279" s="326"/>
      <c r="I279" s="326"/>
      <c r="J279" s="326"/>
      <c r="K279" s="326"/>
      <c r="L279" s="326"/>
      <c r="M279" s="326"/>
      <c r="N279" s="326"/>
    </row>
    <row r="280" spans="1:14" ht="15.75" customHeight="1" x14ac:dyDescent="0.3">
      <c r="A280" s="326"/>
      <c r="B280" s="326"/>
      <c r="C280" s="549"/>
      <c r="D280" s="549"/>
      <c r="E280" s="549"/>
      <c r="F280" s="326"/>
      <c r="G280" s="326"/>
      <c r="H280" s="326"/>
      <c r="I280" s="326"/>
      <c r="J280" s="326"/>
      <c r="K280" s="326"/>
      <c r="L280" s="326"/>
      <c r="M280" s="326"/>
      <c r="N280" s="326"/>
    </row>
    <row r="281" spans="1:14" ht="15.75" customHeight="1" x14ac:dyDescent="0.3">
      <c r="A281" s="326"/>
      <c r="B281" s="326"/>
      <c r="C281" s="549"/>
      <c r="D281" s="549"/>
      <c r="E281" s="549"/>
      <c r="F281" s="326"/>
      <c r="G281" s="326"/>
      <c r="H281" s="326"/>
      <c r="I281" s="326"/>
      <c r="J281" s="326"/>
      <c r="K281" s="326"/>
      <c r="L281" s="326"/>
      <c r="M281" s="326"/>
      <c r="N281" s="326"/>
    </row>
    <row r="282" spans="1:14" ht="15.75" customHeight="1" x14ac:dyDescent="0.3">
      <c r="A282" s="326"/>
      <c r="B282" s="326"/>
      <c r="C282" s="549"/>
      <c r="D282" s="549"/>
      <c r="E282" s="549"/>
      <c r="F282" s="326"/>
      <c r="G282" s="326"/>
      <c r="H282" s="326"/>
      <c r="I282" s="326"/>
      <c r="J282" s="326"/>
      <c r="K282" s="326"/>
      <c r="L282" s="326"/>
      <c r="M282" s="326"/>
      <c r="N282" s="326"/>
    </row>
    <row r="283" spans="1:14" ht="15.75" customHeight="1" x14ac:dyDescent="0.3">
      <c r="A283" s="326"/>
      <c r="B283" s="326"/>
      <c r="C283" s="549"/>
      <c r="D283" s="549"/>
      <c r="E283" s="549"/>
      <c r="F283" s="326"/>
      <c r="G283" s="326"/>
      <c r="H283" s="326"/>
      <c r="I283" s="326"/>
      <c r="J283" s="326"/>
      <c r="K283" s="326"/>
      <c r="L283" s="326"/>
      <c r="M283" s="326"/>
      <c r="N283" s="326"/>
    </row>
    <row r="284" spans="1:14" ht="15.75" customHeight="1" x14ac:dyDescent="0.3">
      <c r="A284" s="326"/>
      <c r="B284" s="326"/>
      <c r="C284" s="549"/>
      <c r="D284" s="549"/>
      <c r="E284" s="549"/>
      <c r="F284" s="326"/>
      <c r="G284" s="326"/>
      <c r="H284" s="326"/>
      <c r="I284" s="326"/>
      <c r="J284" s="326"/>
      <c r="K284" s="326"/>
      <c r="L284" s="326"/>
      <c r="M284" s="326"/>
      <c r="N284" s="326"/>
    </row>
    <row r="285" spans="1:14" ht="15.75" customHeight="1" x14ac:dyDescent="0.3">
      <c r="A285" s="326"/>
      <c r="B285" s="326"/>
      <c r="C285" s="549"/>
      <c r="D285" s="549"/>
      <c r="E285" s="549"/>
      <c r="F285" s="326"/>
      <c r="G285" s="326"/>
      <c r="H285" s="326"/>
      <c r="I285" s="326"/>
      <c r="J285" s="326"/>
      <c r="K285" s="326"/>
      <c r="L285" s="326"/>
      <c r="M285" s="326"/>
      <c r="N285" s="326"/>
    </row>
    <row r="286" spans="1:14" ht="15.75" customHeight="1" x14ac:dyDescent="0.3">
      <c r="A286" s="326"/>
      <c r="B286" s="326"/>
      <c r="C286" s="549"/>
      <c r="D286" s="549"/>
      <c r="E286" s="549"/>
      <c r="F286" s="326"/>
      <c r="G286" s="326"/>
      <c r="H286" s="326"/>
      <c r="I286" s="326"/>
      <c r="J286" s="326"/>
      <c r="K286" s="326"/>
      <c r="L286" s="326"/>
      <c r="M286" s="326"/>
      <c r="N286" s="326"/>
    </row>
    <row r="287" spans="1:14" ht="15.75" customHeight="1" x14ac:dyDescent="0.3">
      <c r="A287" s="326"/>
      <c r="B287" s="326"/>
      <c r="C287" s="549"/>
      <c r="D287" s="549"/>
      <c r="E287" s="549"/>
      <c r="F287" s="326"/>
      <c r="G287" s="326"/>
      <c r="H287" s="326"/>
      <c r="I287" s="326"/>
      <c r="J287" s="326"/>
      <c r="K287" s="326"/>
      <c r="L287" s="326"/>
      <c r="M287" s="326"/>
      <c r="N287" s="326"/>
    </row>
    <row r="288" spans="1:14" ht="15.75" customHeight="1" x14ac:dyDescent="0.3">
      <c r="A288" s="326"/>
      <c r="B288" s="326"/>
      <c r="C288" s="549"/>
      <c r="D288" s="549"/>
      <c r="E288" s="549"/>
      <c r="F288" s="326"/>
      <c r="G288" s="326"/>
      <c r="H288" s="326"/>
      <c r="I288" s="326"/>
      <c r="J288" s="326"/>
      <c r="K288" s="326"/>
      <c r="L288" s="326"/>
      <c r="M288" s="326"/>
      <c r="N288" s="326"/>
    </row>
    <row r="289" spans="1:14" ht="15.75" customHeight="1" x14ac:dyDescent="0.3">
      <c r="A289" s="326"/>
      <c r="B289" s="326"/>
      <c r="C289" s="549"/>
      <c r="D289" s="549"/>
      <c r="E289" s="549"/>
      <c r="F289" s="326"/>
      <c r="G289" s="326"/>
      <c r="H289" s="326"/>
      <c r="I289" s="326"/>
      <c r="J289" s="326"/>
      <c r="K289" s="326"/>
      <c r="L289" s="326"/>
      <c r="M289" s="326"/>
      <c r="N289" s="326"/>
    </row>
    <row r="290" spans="1:14" ht="15.75" customHeight="1" x14ac:dyDescent="0.3">
      <c r="A290" s="326"/>
      <c r="B290" s="326"/>
      <c r="C290" s="549"/>
      <c r="D290" s="549"/>
      <c r="E290" s="549"/>
      <c r="F290" s="326"/>
      <c r="G290" s="326"/>
      <c r="H290" s="326"/>
      <c r="I290" s="326"/>
      <c r="J290" s="326"/>
      <c r="K290" s="326"/>
      <c r="L290" s="326"/>
      <c r="M290" s="326"/>
      <c r="N290" s="326"/>
    </row>
    <row r="291" spans="1:14" ht="15.75" customHeight="1" x14ac:dyDescent="0.3">
      <c r="A291" s="326"/>
      <c r="B291" s="326"/>
      <c r="C291" s="549"/>
      <c r="D291" s="549"/>
      <c r="E291" s="549"/>
      <c r="F291" s="326"/>
      <c r="G291" s="326"/>
      <c r="H291" s="326"/>
      <c r="I291" s="326"/>
      <c r="J291" s="326"/>
      <c r="K291" s="326"/>
      <c r="L291" s="326"/>
      <c r="M291" s="326"/>
      <c r="N291" s="326"/>
    </row>
    <row r="292" spans="1:14" ht="15.75" customHeight="1" x14ac:dyDescent="0.3">
      <c r="A292" s="326"/>
      <c r="B292" s="326"/>
      <c r="C292" s="549"/>
      <c r="D292" s="549"/>
      <c r="E292" s="549"/>
      <c r="F292" s="326"/>
      <c r="G292" s="326"/>
      <c r="H292" s="326"/>
      <c r="I292" s="326"/>
      <c r="J292" s="326"/>
      <c r="K292" s="326"/>
      <c r="L292" s="326"/>
      <c r="M292" s="326"/>
      <c r="N292" s="326"/>
    </row>
    <row r="293" spans="1:14" ht="15.75" customHeight="1" x14ac:dyDescent="0.3">
      <c r="A293" s="326"/>
      <c r="B293" s="326"/>
      <c r="C293" s="549"/>
      <c r="D293" s="549"/>
      <c r="E293" s="549"/>
      <c r="F293" s="326"/>
      <c r="G293" s="326"/>
      <c r="H293" s="326"/>
      <c r="I293" s="326"/>
      <c r="J293" s="326"/>
      <c r="K293" s="326"/>
      <c r="L293" s="326"/>
      <c r="M293" s="326"/>
      <c r="N293" s="326"/>
    </row>
    <row r="294" spans="1:14" ht="15.75" customHeight="1" x14ac:dyDescent="0.3">
      <c r="A294" s="326"/>
      <c r="B294" s="326"/>
      <c r="C294" s="549"/>
      <c r="D294" s="549"/>
      <c r="E294" s="549"/>
      <c r="F294" s="326"/>
      <c r="G294" s="326"/>
      <c r="H294" s="326"/>
      <c r="I294" s="326"/>
      <c r="J294" s="326"/>
      <c r="K294" s="326"/>
      <c r="L294" s="326"/>
      <c r="M294" s="326"/>
      <c r="N294" s="326"/>
    </row>
    <row r="295" spans="1:14" ht="15.75" customHeight="1" x14ac:dyDescent="0.3">
      <c r="A295" s="326"/>
      <c r="B295" s="326"/>
      <c r="C295" s="549"/>
      <c r="D295" s="549"/>
      <c r="E295" s="549"/>
      <c r="F295" s="326"/>
      <c r="G295" s="326"/>
      <c r="H295" s="326"/>
      <c r="I295" s="326"/>
      <c r="J295" s="326"/>
      <c r="K295" s="326"/>
      <c r="L295" s="326"/>
      <c r="M295" s="326"/>
      <c r="N295" s="326"/>
    </row>
    <row r="296" spans="1:14" ht="15.75" customHeight="1" x14ac:dyDescent="0.3">
      <c r="A296" s="326"/>
      <c r="B296" s="326"/>
      <c r="C296" s="549"/>
      <c r="D296" s="549"/>
      <c r="E296" s="549"/>
      <c r="F296" s="326"/>
      <c r="G296" s="326"/>
      <c r="H296" s="326"/>
      <c r="I296" s="326"/>
      <c r="J296" s="326"/>
      <c r="K296" s="326"/>
      <c r="L296" s="326"/>
      <c r="M296" s="326"/>
      <c r="N296" s="326"/>
    </row>
    <row r="297" spans="1:14" ht="15.75" customHeight="1" x14ac:dyDescent="0.3">
      <c r="A297" s="326"/>
      <c r="B297" s="326"/>
      <c r="C297" s="549"/>
      <c r="D297" s="549"/>
      <c r="E297" s="549"/>
      <c r="F297" s="326"/>
      <c r="G297" s="326"/>
      <c r="H297" s="326"/>
      <c r="I297" s="326"/>
      <c r="J297" s="326"/>
      <c r="K297" s="326"/>
      <c r="L297" s="326"/>
      <c r="M297" s="326"/>
      <c r="N297" s="326"/>
    </row>
    <row r="298" spans="1:14" ht="15.75" customHeight="1" x14ac:dyDescent="0.3">
      <c r="A298" s="326"/>
      <c r="B298" s="326"/>
      <c r="C298" s="549"/>
      <c r="D298" s="549"/>
      <c r="E298" s="549"/>
      <c r="F298" s="326"/>
      <c r="G298" s="326"/>
      <c r="H298" s="326"/>
      <c r="I298" s="326"/>
      <c r="J298" s="326"/>
      <c r="K298" s="326"/>
      <c r="L298" s="326"/>
      <c r="M298" s="326"/>
      <c r="N298" s="326"/>
    </row>
    <row r="299" spans="1:14" ht="15.75" customHeight="1" x14ac:dyDescent="0.3">
      <c r="A299" s="326"/>
      <c r="B299" s="326"/>
      <c r="C299" s="549"/>
      <c r="D299" s="549"/>
      <c r="E299" s="549"/>
      <c r="F299" s="326"/>
      <c r="G299" s="326"/>
      <c r="H299" s="326"/>
      <c r="I299" s="326"/>
      <c r="J299" s="326"/>
      <c r="K299" s="326"/>
      <c r="L299" s="326"/>
      <c r="M299" s="326"/>
      <c r="N299" s="326"/>
    </row>
    <row r="300" spans="1:14" ht="15.75" customHeight="1" x14ac:dyDescent="0.3">
      <c r="A300" s="326"/>
      <c r="B300" s="326"/>
      <c r="C300" s="549"/>
      <c r="D300" s="549"/>
      <c r="E300" s="549"/>
      <c r="F300" s="326"/>
      <c r="G300" s="326"/>
      <c r="H300" s="326"/>
      <c r="I300" s="326"/>
      <c r="J300" s="326"/>
      <c r="K300" s="326"/>
      <c r="L300" s="326"/>
      <c r="M300" s="326"/>
      <c r="N300" s="326"/>
    </row>
    <row r="301" spans="1:14" ht="15.75" customHeight="1" x14ac:dyDescent="0.3">
      <c r="A301" s="326"/>
      <c r="B301" s="326"/>
      <c r="C301" s="549"/>
      <c r="D301" s="549"/>
      <c r="E301" s="549"/>
      <c r="F301" s="326"/>
      <c r="G301" s="326"/>
      <c r="H301" s="326"/>
      <c r="I301" s="326"/>
      <c r="J301" s="326"/>
      <c r="K301" s="326"/>
      <c r="L301" s="326"/>
      <c r="M301" s="326"/>
      <c r="N301" s="326"/>
    </row>
    <row r="302" spans="1:14" ht="15.75" customHeight="1" x14ac:dyDescent="0.3">
      <c r="A302" s="326"/>
      <c r="B302" s="326"/>
      <c r="C302" s="549"/>
      <c r="D302" s="549"/>
      <c r="E302" s="549"/>
      <c r="F302" s="326"/>
      <c r="G302" s="326"/>
      <c r="H302" s="326"/>
      <c r="I302" s="326"/>
      <c r="J302" s="326"/>
      <c r="K302" s="326"/>
      <c r="L302" s="326"/>
      <c r="M302" s="326"/>
      <c r="N302" s="326"/>
    </row>
    <row r="303" spans="1:14" ht="15.75" customHeight="1" x14ac:dyDescent="0.3">
      <c r="A303" s="326"/>
      <c r="B303" s="326"/>
      <c r="C303" s="549"/>
      <c r="D303" s="549"/>
      <c r="E303" s="549"/>
      <c r="F303" s="326"/>
      <c r="G303" s="326"/>
      <c r="H303" s="326"/>
      <c r="I303" s="326"/>
      <c r="J303" s="326"/>
      <c r="K303" s="326"/>
      <c r="L303" s="326"/>
      <c r="M303" s="326"/>
      <c r="N303" s="326"/>
    </row>
    <row r="304" spans="1:14" ht="15.75" customHeight="1" x14ac:dyDescent="0.3">
      <c r="A304" s="326"/>
      <c r="B304" s="326"/>
      <c r="C304" s="549"/>
      <c r="D304" s="549"/>
      <c r="E304" s="549"/>
      <c r="F304" s="326"/>
      <c r="G304" s="326"/>
      <c r="H304" s="326"/>
      <c r="I304" s="326"/>
      <c r="J304" s="326"/>
      <c r="K304" s="326"/>
      <c r="L304" s="326"/>
      <c r="M304" s="326"/>
      <c r="N304" s="326"/>
    </row>
    <row r="305" spans="1:14" ht="15.75" customHeight="1" x14ac:dyDescent="0.3">
      <c r="A305" s="326"/>
      <c r="B305" s="326"/>
      <c r="C305" s="549"/>
      <c r="D305" s="549"/>
      <c r="E305" s="549"/>
      <c r="F305" s="326"/>
      <c r="G305" s="326"/>
      <c r="H305" s="326"/>
      <c r="I305" s="326"/>
      <c r="J305" s="326"/>
      <c r="K305" s="326"/>
      <c r="L305" s="326"/>
      <c r="M305" s="326"/>
      <c r="N305" s="326"/>
    </row>
    <row r="306" spans="1:14" ht="15.75" customHeight="1" x14ac:dyDescent="0.3">
      <c r="A306" s="326"/>
      <c r="B306" s="326"/>
      <c r="C306" s="549"/>
      <c r="D306" s="549"/>
      <c r="E306" s="549"/>
      <c r="F306" s="326"/>
      <c r="G306" s="326"/>
      <c r="H306" s="326"/>
      <c r="I306" s="326"/>
      <c r="J306" s="326"/>
      <c r="K306" s="326"/>
      <c r="L306" s="326"/>
      <c r="M306" s="326"/>
      <c r="N306" s="326"/>
    </row>
    <row r="307" spans="1:14" ht="15.75" customHeight="1" x14ac:dyDescent="0.3">
      <c r="A307" s="326"/>
      <c r="B307" s="326"/>
      <c r="C307" s="549"/>
      <c r="D307" s="549"/>
      <c r="E307" s="549"/>
      <c r="F307" s="326"/>
      <c r="G307" s="326"/>
      <c r="H307" s="326"/>
      <c r="I307" s="326"/>
      <c r="J307" s="326"/>
      <c r="K307" s="326"/>
      <c r="L307" s="326"/>
      <c r="M307" s="326"/>
      <c r="N307" s="326"/>
    </row>
    <row r="308" spans="1:14" ht="15.75" customHeight="1" x14ac:dyDescent="0.3">
      <c r="A308" s="326"/>
      <c r="B308" s="326"/>
      <c r="C308" s="549"/>
      <c r="D308" s="549"/>
      <c r="E308" s="549"/>
      <c r="F308" s="326"/>
      <c r="G308" s="326"/>
      <c r="H308" s="326"/>
      <c r="I308" s="326"/>
      <c r="J308" s="326"/>
      <c r="K308" s="326"/>
      <c r="L308" s="326"/>
      <c r="M308" s="326"/>
      <c r="N308" s="326"/>
    </row>
    <row r="309" spans="1:14" ht="15.75" customHeight="1" x14ac:dyDescent="0.3">
      <c r="A309" s="326"/>
      <c r="B309" s="326"/>
      <c r="C309" s="549"/>
      <c r="D309" s="549"/>
      <c r="E309" s="549"/>
      <c r="F309" s="326"/>
      <c r="G309" s="326"/>
      <c r="H309" s="326"/>
      <c r="I309" s="326"/>
      <c r="J309" s="326"/>
      <c r="K309" s="326"/>
      <c r="L309" s="326"/>
      <c r="M309" s="326"/>
      <c r="N309" s="326"/>
    </row>
    <row r="310" spans="1:14" ht="15.75" customHeight="1" x14ac:dyDescent="0.3">
      <c r="A310" s="326"/>
      <c r="B310" s="326"/>
      <c r="C310" s="549"/>
      <c r="D310" s="549"/>
      <c r="E310" s="549"/>
      <c r="F310" s="326"/>
      <c r="G310" s="326"/>
      <c r="H310" s="326"/>
      <c r="I310" s="326"/>
      <c r="J310" s="326"/>
      <c r="K310" s="326"/>
      <c r="L310" s="326"/>
      <c r="M310" s="326"/>
      <c r="N310" s="326"/>
    </row>
    <row r="311" spans="1:14" ht="15.75" customHeight="1" x14ac:dyDescent="0.3">
      <c r="A311" s="326"/>
      <c r="B311" s="326"/>
      <c r="C311" s="549"/>
      <c r="D311" s="549"/>
      <c r="E311" s="549"/>
      <c r="F311" s="326"/>
      <c r="G311" s="326"/>
      <c r="H311" s="326"/>
      <c r="I311" s="326"/>
      <c r="J311" s="326"/>
      <c r="K311" s="326"/>
      <c r="L311" s="326"/>
      <c r="M311" s="326"/>
      <c r="N311" s="326"/>
    </row>
    <row r="312" spans="1:14" ht="15.75" customHeight="1" x14ac:dyDescent="0.3">
      <c r="A312" s="326"/>
      <c r="B312" s="326"/>
      <c r="C312" s="549"/>
      <c r="D312" s="549"/>
      <c r="E312" s="549"/>
      <c r="F312" s="326"/>
      <c r="G312" s="326"/>
      <c r="H312" s="326"/>
      <c r="I312" s="326"/>
      <c r="J312" s="326"/>
      <c r="K312" s="326"/>
      <c r="L312" s="326"/>
      <c r="M312" s="326"/>
      <c r="N312" s="326"/>
    </row>
    <row r="313" spans="1:14" ht="15.75" customHeight="1" x14ac:dyDescent="0.3">
      <c r="A313" s="326"/>
      <c r="B313" s="326"/>
      <c r="C313" s="549"/>
      <c r="D313" s="549"/>
      <c r="E313" s="549"/>
      <c r="F313" s="326"/>
      <c r="G313" s="326"/>
      <c r="H313" s="326"/>
      <c r="I313" s="326"/>
      <c r="J313" s="326"/>
      <c r="K313" s="326"/>
      <c r="L313" s="326"/>
      <c r="M313" s="326"/>
      <c r="N313" s="326"/>
    </row>
    <row r="314" spans="1:14" ht="15.75" customHeight="1" x14ac:dyDescent="0.3">
      <c r="A314" s="326"/>
      <c r="B314" s="326"/>
      <c r="C314" s="549"/>
      <c r="D314" s="549"/>
      <c r="E314" s="549"/>
      <c r="F314" s="326"/>
      <c r="G314" s="326"/>
      <c r="H314" s="326"/>
      <c r="I314" s="326"/>
      <c r="J314" s="326"/>
      <c r="K314" s="326"/>
      <c r="L314" s="326"/>
      <c r="M314" s="326"/>
      <c r="N314" s="326"/>
    </row>
    <row r="315" spans="1:14" ht="15.75" customHeight="1" x14ac:dyDescent="0.3">
      <c r="A315" s="326"/>
      <c r="B315" s="326"/>
      <c r="C315" s="549"/>
      <c r="D315" s="549"/>
      <c r="E315" s="549"/>
      <c r="F315" s="326"/>
      <c r="G315" s="326"/>
      <c r="H315" s="326"/>
      <c r="I315" s="326"/>
      <c r="J315" s="326"/>
      <c r="K315" s="326"/>
      <c r="L315" s="326"/>
      <c r="M315" s="326"/>
      <c r="N315" s="326"/>
    </row>
    <row r="316" spans="1:14" ht="15.75" customHeight="1" x14ac:dyDescent="0.3">
      <c r="A316" s="326"/>
      <c r="B316" s="326"/>
      <c r="C316" s="549"/>
      <c r="D316" s="549"/>
      <c r="E316" s="549"/>
      <c r="F316" s="326"/>
      <c r="G316" s="326"/>
      <c r="H316" s="326"/>
      <c r="I316" s="326"/>
      <c r="J316" s="326"/>
      <c r="K316" s="326"/>
      <c r="L316" s="326"/>
      <c r="M316" s="326"/>
      <c r="N316" s="326"/>
    </row>
    <row r="317" spans="1:14" ht="15.75" customHeight="1" x14ac:dyDescent="0.3">
      <c r="A317" s="326"/>
      <c r="B317" s="326"/>
      <c r="C317" s="549"/>
      <c r="D317" s="549"/>
      <c r="E317" s="549"/>
      <c r="F317" s="326"/>
      <c r="G317" s="326"/>
      <c r="H317" s="326"/>
      <c r="I317" s="326"/>
      <c r="J317" s="326"/>
      <c r="K317" s="326"/>
      <c r="L317" s="326"/>
      <c r="M317" s="326"/>
      <c r="N317" s="326"/>
    </row>
    <row r="318" spans="1:14" ht="15.75" customHeight="1" x14ac:dyDescent="0.3">
      <c r="A318" s="326"/>
      <c r="B318" s="326"/>
      <c r="C318" s="549"/>
      <c r="D318" s="549"/>
      <c r="E318" s="549"/>
      <c r="F318" s="326"/>
      <c r="G318" s="326"/>
      <c r="H318" s="326"/>
      <c r="I318" s="326"/>
      <c r="J318" s="326"/>
      <c r="K318" s="326"/>
      <c r="L318" s="326"/>
      <c r="M318" s="326"/>
      <c r="N318" s="326"/>
    </row>
    <row r="319" spans="1:14" ht="15.75" customHeight="1" x14ac:dyDescent="0.3">
      <c r="A319" s="326"/>
      <c r="B319" s="326"/>
      <c r="C319" s="549"/>
      <c r="D319" s="549"/>
      <c r="E319" s="549"/>
      <c r="F319" s="326"/>
      <c r="G319" s="326"/>
      <c r="H319" s="326"/>
      <c r="I319" s="326"/>
      <c r="J319" s="326"/>
      <c r="K319" s="326"/>
      <c r="L319" s="326"/>
      <c r="M319" s="326"/>
      <c r="N319" s="326"/>
    </row>
    <row r="320" spans="1:14" ht="15.75" customHeight="1" x14ac:dyDescent="0.3">
      <c r="A320" s="326"/>
      <c r="B320" s="326"/>
      <c r="C320" s="549"/>
      <c r="D320" s="549"/>
      <c r="E320" s="549"/>
      <c r="F320" s="326"/>
      <c r="G320" s="326"/>
      <c r="H320" s="326"/>
      <c r="I320" s="326"/>
      <c r="J320" s="326"/>
      <c r="K320" s="326"/>
      <c r="L320" s="326"/>
      <c r="M320" s="326"/>
      <c r="N320" s="326"/>
    </row>
    <row r="321" spans="1:14" ht="15.75" customHeight="1" x14ac:dyDescent="0.3">
      <c r="A321" s="326"/>
      <c r="B321" s="326"/>
      <c r="C321" s="549"/>
      <c r="D321" s="549"/>
      <c r="E321" s="549"/>
      <c r="F321" s="326"/>
      <c r="G321" s="326"/>
      <c r="H321" s="326"/>
      <c r="I321" s="326"/>
      <c r="J321" s="326"/>
      <c r="K321" s="326"/>
      <c r="L321" s="326"/>
      <c r="M321" s="326"/>
      <c r="N321" s="326"/>
    </row>
    <row r="322" spans="1:14" ht="15.75" customHeight="1" x14ac:dyDescent="0.3">
      <c r="A322" s="326"/>
      <c r="B322" s="326"/>
      <c r="C322" s="549"/>
      <c r="D322" s="549"/>
      <c r="E322" s="549"/>
      <c r="F322" s="326"/>
      <c r="G322" s="326"/>
      <c r="H322" s="326"/>
      <c r="I322" s="326"/>
      <c r="J322" s="326"/>
      <c r="K322" s="326"/>
      <c r="L322" s="326"/>
      <c r="M322" s="326"/>
      <c r="N322" s="326"/>
    </row>
    <row r="323" spans="1:14" ht="15.75" customHeight="1" x14ac:dyDescent="0.3">
      <c r="A323" s="326"/>
      <c r="B323" s="326"/>
      <c r="C323" s="549"/>
      <c r="D323" s="549"/>
      <c r="E323" s="549"/>
      <c r="F323" s="326"/>
      <c r="G323" s="326"/>
      <c r="H323" s="326"/>
      <c r="I323" s="326"/>
      <c r="J323" s="326"/>
      <c r="K323" s="326"/>
      <c r="L323" s="326"/>
      <c r="M323" s="326"/>
      <c r="N323" s="326"/>
    </row>
    <row r="324" spans="1:14" ht="15.75" customHeight="1" x14ac:dyDescent="0.3">
      <c r="A324" s="326"/>
      <c r="B324" s="326"/>
      <c r="C324" s="549"/>
      <c r="D324" s="549"/>
      <c r="E324" s="549"/>
      <c r="F324" s="326"/>
      <c r="G324" s="326"/>
      <c r="H324" s="326"/>
      <c r="I324" s="326"/>
      <c r="J324" s="326"/>
      <c r="K324" s="326"/>
      <c r="L324" s="326"/>
      <c r="M324" s="326"/>
      <c r="N324" s="326"/>
    </row>
    <row r="325" spans="1:14" ht="15.75" customHeight="1" x14ac:dyDescent="0.3">
      <c r="A325" s="326"/>
      <c r="B325" s="326"/>
      <c r="C325" s="549"/>
      <c r="D325" s="549"/>
      <c r="E325" s="549"/>
      <c r="F325" s="326"/>
      <c r="G325" s="326"/>
      <c r="H325" s="326"/>
      <c r="I325" s="326"/>
      <c r="J325" s="326"/>
      <c r="K325" s="326"/>
      <c r="L325" s="326"/>
      <c r="M325" s="326"/>
      <c r="N325" s="326"/>
    </row>
    <row r="326" spans="1:14" ht="15.75" customHeight="1" x14ac:dyDescent="0.3">
      <c r="A326" s="326"/>
      <c r="B326" s="326"/>
      <c r="C326" s="549"/>
      <c r="D326" s="549"/>
      <c r="E326" s="549"/>
      <c r="F326" s="326"/>
      <c r="G326" s="326"/>
      <c r="H326" s="326"/>
      <c r="I326" s="326"/>
      <c r="J326" s="326"/>
      <c r="K326" s="326"/>
      <c r="L326" s="326"/>
      <c r="M326" s="326"/>
      <c r="N326" s="326"/>
    </row>
    <row r="327" spans="1:14" ht="15.75" customHeight="1" x14ac:dyDescent="0.3">
      <c r="A327" s="326"/>
      <c r="B327" s="326"/>
      <c r="C327" s="549"/>
      <c r="D327" s="549"/>
      <c r="E327" s="549"/>
      <c r="F327" s="326"/>
      <c r="G327" s="326"/>
      <c r="H327" s="326"/>
      <c r="I327" s="326"/>
      <c r="J327" s="326"/>
      <c r="K327" s="326"/>
      <c r="L327" s="326"/>
      <c r="M327" s="326"/>
      <c r="N327" s="326"/>
    </row>
    <row r="328" spans="1:14" ht="15.75" customHeight="1" x14ac:dyDescent="0.3">
      <c r="A328" s="326"/>
      <c r="B328" s="326"/>
      <c r="C328" s="549"/>
      <c r="D328" s="549"/>
      <c r="E328" s="549"/>
      <c r="F328" s="326"/>
      <c r="G328" s="326"/>
      <c r="H328" s="326"/>
      <c r="I328" s="326"/>
      <c r="J328" s="326"/>
      <c r="K328" s="326"/>
      <c r="L328" s="326"/>
      <c r="M328" s="326"/>
      <c r="N328" s="326"/>
    </row>
    <row r="329" spans="1:14" ht="15.75" customHeight="1" x14ac:dyDescent="0.3">
      <c r="A329" s="326"/>
      <c r="B329" s="326"/>
      <c r="C329" s="549"/>
      <c r="D329" s="549"/>
      <c r="E329" s="549"/>
      <c r="F329" s="326"/>
      <c r="G329" s="326"/>
      <c r="H329" s="326"/>
      <c r="I329" s="326"/>
      <c r="J329" s="326"/>
      <c r="K329" s="326"/>
      <c r="L329" s="326"/>
      <c r="M329" s="326"/>
      <c r="N329" s="326"/>
    </row>
    <row r="330" spans="1:14" ht="15.75" customHeight="1" x14ac:dyDescent="0.3">
      <c r="A330" s="326"/>
      <c r="B330" s="326"/>
      <c r="C330" s="549"/>
      <c r="D330" s="549"/>
      <c r="E330" s="549"/>
      <c r="F330" s="326"/>
      <c r="G330" s="326"/>
      <c r="H330" s="326"/>
      <c r="I330" s="326"/>
      <c r="J330" s="326"/>
      <c r="K330" s="326"/>
      <c r="L330" s="326"/>
      <c r="M330" s="326"/>
      <c r="N330" s="326"/>
    </row>
    <row r="331" spans="1:14" ht="15.75" customHeight="1" x14ac:dyDescent="0.3">
      <c r="A331" s="326"/>
      <c r="B331" s="326"/>
      <c r="C331" s="549"/>
      <c r="D331" s="549"/>
      <c r="E331" s="549"/>
      <c r="F331" s="326"/>
      <c r="G331" s="326"/>
      <c r="H331" s="326"/>
      <c r="I331" s="326"/>
      <c r="J331" s="326"/>
      <c r="K331" s="326"/>
      <c r="L331" s="326"/>
      <c r="M331" s="326"/>
      <c r="N331" s="326"/>
    </row>
    <row r="332" spans="1:14" ht="15.75" customHeight="1" x14ac:dyDescent="0.3">
      <c r="A332" s="326"/>
      <c r="B332" s="326"/>
      <c r="C332" s="549"/>
      <c r="D332" s="549"/>
      <c r="E332" s="549"/>
      <c r="F332" s="326"/>
      <c r="G332" s="326"/>
      <c r="H332" s="326"/>
      <c r="I332" s="326"/>
      <c r="J332" s="326"/>
      <c r="K332" s="326"/>
      <c r="L332" s="326"/>
      <c r="M332" s="326"/>
      <c r="N332" s="326"/>
    </row>
    <row r="333" spans="1:14" ht="15.75" customHeight="1" x14ac:dyDescent="0.3">
      <c r="A333" s="326"/>
      <c r="B333" s="326"/>
      <c r="C333" s="549"/>
      <c r="D333" s="549"/>
      <c r="E333" s="549"/>
      <c r="F333" s="326"/>
      <c r="G333" s="326"/>
      <c r="H333" s="326"/>
      <c r="I333" s="326"/>
      <c r="J333" s="326"/>
      <c r="K333" s="326"/>
      <c r="L333" s="326"/>
      <c r="M333" s="326"/>
      <c r="N333" s="326"/>
    </row>
    <row r="334" spans="1:14" ht="15.75" customHeight="1" x14ac:dyDescent="0.3">
      <c r="A334" s="326"/>
      <c r="B334" s="326"/>
      <c r="C334" s="549"/>
      <c r="D334" s="549"/>
      <c r="E334" s="549"/>
      <c r="F334" s="326"/>
      <c r="G334" s="326"/>
      <c r="H334" s="326"/>
      <c r="I334" s="326"/>
      <c r="J334" s="326"/>
      <c r="K334" s="326"/>
      <c r="L334" s="326"/>
      <c r="M334" s="326"/>
      <c r="N334" s="326"/>
    </row>
    <row r="335" spans="1:14" ht="15.75" customHeight="1" x14ac:dyDescent="0.3">
      <c r="A335" s="326"/>
      <c r="B335" s="326"/>
      <c r="C335" s="549"/>
      <c r="D335" s="549"/>
      <c r="E335" s="549"/>
      <c r="F335" s="326"/>
      <c r="G335" s="326"/>
      <c r="H335" s="326"/>
      <c r="I335" s="326"/>
      <c r="J335" s="326"/>
      <c r="K335" s="326"/>
      <c r="L335" s="326"/>
      <c r="M335" s="326"/>
      <c r="N335" s="326"/>
    </row>
    <row r="336" spans="1:14" ht="15.75" customHeight="1" x14ac:dyDescent="0.3">
      <c r="A336" s="326"/>
      <c r="B336" s="326"/>
      <c r="C336" s="549"/>
      <c r="D336" s="549"/>
      <c r="E336" s="549"/>
      <c r="F336" s="326"/>
      <c r="G336" s="326"/>
      <c r="H336" s="326"/>
      <c r="I336" s="326"/>
      <c r="J336" s="326"/>
      <c r="K336" s="326"/>
      <c r="L336" s="326"/>
      <c r="M336" s="326"/>
      <c r="N336" s="326"/>
    </row>
    <row r="337" spans="1:14" ht="15.75" customHeight="1" x14ac:dyDescent="0.3">
      <c r="A337" s="326"/>
      <c r="B337" s="326"/>
      <c r="C337" s="549"/>
      <c r="D337" s="549"/>
      <c r="E337" s="549"/>
      <c r="F337" s="326"/>
      <c r="G337" s="326"/>
      <c r="H337" s="326"/>
      <c r="I337" s="326"/>
      <c r="J337" s="326"/>
      <c r="K337" s="326"/>
      <c r="L337" s="326"/>
      <c r="M337" s="326"/>
      <c r="N337" s="326"/>
    </row>
    <row r="338" spans="1:14" ht="15.75" customHeight="1" x14ac:dyDescent="0.3">
      <c r="A338" s="326"/>
      <c r="B338" s="326"/>
      <c r="C338" s="549"/>
      <c r="D338" s="549"/>
      <c r="E338" s="549"/>
      <c r="F338" s="326"/>
      <c r="G338" s="326"/>
      <c r="H338" s="326"/>
      <c r="I338" s="326"/>
      <c r="J338" s="326"/>
      <c r="K338" s="326"/>
      <c r="L338" s="326"/>
      <c r="M338" s="326"/>
      <c r="N338" s="326"/>
    </row>
    <row r="339" spans="1:14" ht="15.75" customHeight="1" x14ac:dyDescent="0.3">
      <c r="A339" s="326"/>
      <c r="B339" s="326"/>
      <c r="C339" s="549"/>
      <c r="D339" s="549"/>
      <c r="E339" s="549"/>
      <c r="F339" s="326"/>
      <c r="G339" s="326"/>
      <c r="H339" s="326"/>
      <c r="I339" s="326"/>
      <c r="J339" s="326"/>
      <c r="K339" s="326"/>
      <c r="L339" s="326"/>
      <c r="M339" s="326"/>
      <c r="N339" s="326"/>
    </row>
    <row r="340" spans="1:14" ht="15.75" customHeight="1" x14ac:dyDescent="0.3">
      <c r="A340" s="326"/>
      <c r="B340" s="326"/>
      <c r="C340" s="549"/>
      <c r="D340" s="549"/>
      <c r="E340" s="549"/>
      <c r="F340" s="326"/>
      <c r="G340" s="326"/>
      <c r="H340" s="326"/>
      <c r="I340" s="326"/>
      <c r="J340" s="326"/>
      <c r="K340" s="326"/>
      <c r="L340" s="326"/>
      <c r="M340" s="326"/>
      <c r="N340" s="326"/>
    </row>
    <row r="341" spans="1:14" ht="15.75" customHeight="1" x14ac:dyDescent="0.3">
      <c r="A341" s="326"/>
      <c r="B341" s="326"/>
      <c r="C341" s="549"/>
      <c r="D341" s="549"/>
      <c r="E341" s="549"/>
      <c r="F341" s="326"/>
      <c r="G341" s="326"/>
      <c r="H341" s="326"/>
      <c r="I341" s="326"/>
      <c r="J341" s="326"/>
      <c r="K341" s="326"/>
      <c r="L341" s="326"/>
      <c r="M341" s="326"/>
      <c r="N341" s="326"/>
    </row>
    <row r="342" spans="1:14" ht="15.75" customHeight="1" x14ac:dyDescent="0.3">
      <c r="A342" s="326"/>
      <c r="B342" s="326"/>
      <c r="C342" s="549"/>
      <c r="D342" s="549"/>
      <c r="E342" s="549"/>
      <c r="F342" s="326"/>
      <c r="G342" s="326"/>
      <c r="H342" s="326"/>
      <c r="I342" s="326"/>
      <c r="J342" s="326"/>
      <c r="K342" s="326"/>
      <c r="L342" s="326"/>
      <c r="M342" s="326"/>
      <c r="N342" s="326"/>
    </row>
    <row r="343" spans="1:14" ht="15.75" customHeight="1" x14ac:dyDescent="0.3">
      <c r="A343" s="326"/>
      <c r="B343" s="326"/>
      <c r="C343" s="549"/>
      <c r="D343" s="549"/>
      <c r="E343" s="549"/>
      <c r="F343" s="326"/>
      <c r="G343" s="326"/>
      <c r="H343" s="326"/>
      <c r="I343" s="326"/>
      <c r="J343" s="326"/>
      <c r="K343" s="326"/>
      <c r="L343" s="326"/>
      <c r="M343" s="326"/>
      <c r="N343" s="326"/>
    </row>
    <row r="344" spans="1:14" ht="15.75" customHeight="1" x14ac:dyDescent="0.3">
      <c r="A344" s="326"/>
      <c r="B344" s="326"/>
      <c r="C344" s="549"/>
      <c r="D344" s="549"/>
      <c r="E344" s="549"/>
      <c r="F344" s="326"/>
      <c r="G344" s="326"/>
      <c r="H344" s="326"/>
      <c r="I344" s="326"/>
      <c r="J344" s="326"/>
      <c r="K344" s="326"/>
      <c r="L344" s="326"/>
      <c r="M344" s="326"/>
      <c r="N344" s="326"/>
    </row>
    <row r="345" spans="1:14" ht="15.75" customHeight="1" x14ac:dyDescent="0.3">
      <c r="A345" s="326"/>
      <c r="B345" s="326"/>
      <c r="C345" s="549"/>
      <c r="D345" s="549"/>
      <c r="E345" s="549"/>
      <c r="F345" s="326"/>
      <c r="G345" s="326"/>
      <c r="H345" s="326"/>
      <c r="I345" s="326"/>
      <c r="J345" s="326"/>
      <c r="K345" s="326"/>
      <c r="L345" s="326"/>
      <c r="M345" s="326"/>
      <c r="N345" s="326"/>
    </row>
    <row r="346" spans="1:14" ht="15.75" customHeight="1" x14ac:dyDescent="0.3">
      <c r="A346" s="326"/>
      <c r="B346" s="326"/>
      <c r="C346" s="549"/>
      <c r="D346" s="549"/>
      <c r="E346" s="549"/>
      <c r="F346" s="326"/>
      <c r="G346" s="326"/>
      <c r="H346" s="326"/>
      <c r="I346" s="326"/>
      <c r="J346" s="326"/>
      <c r="K346" s="326"/>
      <c r="L346" s="326"/>
      <c r="M346" s="326"/>
      <c r="N346" s="326"/>
    </row>
    <row r="347" spans="1:14" ht="15.75" customHeight="1" x14ac:dyDescent="0.3">
      <c r="A347" s="326"/>
      <c r="B347" s="326"/>
      <c r="C347" s="549"/>
      <c r="D347" s="549"/>
      <c r="E347" s="549"/>
      <c r="F347" s="326"/>
      <c r="G347" s="326"/>
      <c r="H347" s="326"/>
      <c r="I347" s="326"/>
      <c r="J347" s="326"/>
      <c r="K347" s="326"/>
      <c r="L347" s="326"/>
      <c r="M347" s="326"/>
      <c r="N347" s="326"/>
    </row>
    <row r="348" spans="1:14" ht="15.75" customHeight="1" x14ac:dyDescent="0.3">
      <c r="A348" s="326"/>
      <c r="B348" s="326"/>
      <c r="C348" s="549"/>
      <c r="D348" s="549"/>
      <c r="E348" s="549"/>
      <c r="F348" s="326"/>
      <c r="G348" s="326"/>
      <c r="H348" s="326"/>
      <c r="I348" s="326"/>
      <c r="J348" s="326"/>
      <c r="K348" s="326"/>
      <c r="L348" s="326"/>
      <c r="M348" s="326"/>
      <c r="N348" s="326"/>
    </row>
    <row r="349" spans="1:14" ht="15.75" customHeight="1" x14ac:dyDescent="0.3">
      <c r="A349" s="326"/>
      <c r="B349" s="326"/>
      <c r="C349" s="549"/>
      <c r="D349" s="549"/>
      <c r="E349" s="549"/>
      <c r="F349" s="326"/>
      <c r="G349" s="326"/>
      <c r="H349" s="326"/>
      <c r="I349" s="326"/>
      <c r="J349" s="326"/>
      <c r="K349" s="326"/>
      <c r="L349" s="326"/>
      <c r="M349" s="326"/>
      <c r="N349" s="326"/>
    </row>
    <row r="350" spans="1:14" ht="15.75" customHeight="1" x14ac:dyDescent="0.3">
      <c r="A350" s="326"/>
      <c r="B350" s="326"/>
      <c r="C350" s="549"/>
      <c r="D350" s="549"/>
      <c r="E350" s="549"/>
      <c r="F350" s="326"/>
      <c r="G350" s="326"/>
      <c r="H350" s="326"/>
      <c r="I350" s="326"/>
      <c r="J350" s="326"/>
      <c r="K350" s="326"/>
      <c r="L350" s="326"/>
      <c r="M350" s="326"/>
      <c r="N350" s="326"/>
    </row>
    <row r="351" spans="1:14" ht="15.75" customHeight="1" x14ac:dyDescent="0.3">
      <c r="A351" s="326"/>
      <c r="B351" s="326"/>
      <c r="C351" s="549"/>
      <c r="D351" s="549"/>
      <c r="E351" s="549"/>
      <c r="F351" s="326"/>
      <c r="G351" s="326"/>
      <c r="H351" s="326"/>
      <c r="I351" s="326"/>
      <c r="J351" s="326"/>
      <c r="K351" s="326"/>
      <c r="L351" s="326"/>
      <c r="M351" s="326"/>
      <c r="N351" s="326"/>
    </row>
    <row r="352" spans="1:14" ht="15.75" customHeight="1" x14ac:dyDescent="0.3">
      <c r="A352" s="326"/>
      <c r="B352" s="326"/>
      <c r="C352" s="549"/>
      <c r="D352" s="549"/>
      <c r="E352" s="549"/>
      <c r="F352" s="326"/>
      <c r="G352" s="326"/>
      <c r="H352" s="326"/>
      <c r="I352" s="326"/>
      <c r="J352" s="326"/>
      <c r="K352" s="326"/>
      <c r="L352" s="326"/>
      <c r="M352" s="326"/>
      <c r="N352" s="326"/>
    </row>
    <row r="353" spans="1:14" ht="15.75" customHeight="1" x14ac:dyDescent="0.3">
      <c r="A353" s="326"/>
      <c r="B353" s="326"/>
      <c r="C353" s="549"/>
      <c r="D353" s="549"/>
      <c r="E353" s="549"/>
      <c r="F353" s="326"/>
      <c r="G353" s="326"/>
      <c r="H353" s="326"/>
      <c r="I353" s="326"/>
      <c r="J353" s="326"/>
      <c r="K353" s="326"/>
      <c r="L353" s="326"/>
      <c r="M353" s="326"/>
      <c r="N353" s="326"/>
    </row>
    <row r="354" spans="1:14" ht="15.75" customHeight="1" x14ac:dyDescent="0.3">
      <c r="A354" s="326"/>
      <c r="B354" s="326"/>
      <c r="C354" s="549"/>
      <c r="D354" s="549"/>
      <c r="E354" s="549"/>
      <c r="F354" s="326"/>
      <c r="G354" s="326"/>
      <c r="H354" s="326"/>
      <c r="I354" s="326"/>
      <c r="J354" s="326"/>
      <c r="K354" s="326"/>
      <c r="L354" s="326"/>
      <c r="M354" s="326"/>
      <c r="N354" s="326"/>
    </row>
    <row r="355" spans="1:14" ht="15.75" customHeight="1" x14ac:dyDescent="0.3">
      <c r="A355" s="326"/>
      <c r="B355" s="326"/>
      <c r="C355" s="549"/>
      <c r="D355" s="549"/>
      <c r="E355" s="549"/>
      <c r="F355" s="326"/>
      <c r="G355" s="326"/>
      <c r="H355" s="326"/>
      <c r="I355" s="326"/>
      <c r="J355" s="326"/>
      <c r="K355" s="326"/>
      <c r="L355" s="326"/>
      <c r="M355" s="326"/>
      <c r="N355" s="326"/>
    </row>
    <row r="356" spans="1:14" ht="15.75" customHeight="1" x14ac:dyDescent="0.3">
      <c r="A356" s="326"/>
      <c r="B356" s="326"/>
      <c r="C356" s="549"/>
      <c r="D356" s="549"/>
      <c r="E356" s="549"/>
      <c r="F356" s="326"/>
      <c r="G356" s="326"/>
      <c r="H356" s="326"/>
      <c r="I356" s="326"/>
      <c r="J356" s="326"/>
      <c r="K356" s="326"/>
      <c r="L356" s="326"/>
      <c r="M356" s="326"/>
      <c r="N356" s="326"/>
    </row>
    <row r="357" spans="1:14" ht="15.75" customHeight="1" x14ac:dyDescent="0.3">
      <c r="A357" s="326"/>
      <c r="B357" s="326"/>
      <c r="C357" s="549"/>
      <c r="D357" s="549"/>
      <c r="E357" s="549"/>
      <c r="F357" s="326"/>
      <c r="G357" s="326"/>
      <c r="H357" s="326"/>
      <c r="I357" s="326"/>
      <c r="J357" s="326"/>
      <c r="K357" s="326"/>
      <c r="L357" s="326"/>
      <c r="M357" s="326"/>
      <c r="N357" s="326"/>
    </row>
    <row r="358" spans="1:14" ht="15.75" customHeight="1" x14ac:dyDescent="0.3">
      <c r="A358" s="326"/>
      <c r="B358" s="326"/>
      <c r="C358" s="549"/>
      <c r="D358" s="549"/>
      <c r="E358" s="549"/>
      <c r="F358" s="326"/>
      <c r="G358" s="326"/>
      <c r="H358" s="326"/>
      <c r="I358" s="326"/>
      <c r="J358" s="326"/>
      <c r="K358" s="326"/>
      <c r="L358" s="326"/>
      <c r="M358" s="326"/>
      <c r="N358" s="326"/>
    </row>
    <row r="359" spans="1:14" ht="15.75" customHeight="1" x14ac:dyDescent="0.3">
      <c r="A359" s="326"/>
      <c r="B359" s="326"/>
      <c r="C359" s="549"/>
      <c r="D359" s="549"/>
      <c r="E359" s="549"/>
      <c r="F359" s="326"/>
      <c r="G359" s="326"/>
      <c r="H359" s="326"/>
      <c r="I359" s="326"/>
      <c r="J359" s="326"/>
      <c r="K359" s="326"/>
      <c r="L359" s="326"/>
      <c r="M359" s="326"/>
      <c r="N359" s="326"/>
    </row>
    <row r="360" spans="1:14" ht="15.75" customHeight="1" x14ac:dyDescent="0.3">
      <c r="A360" s="326"/>
      <c r="B360" s="326"/>
      <c r="C360" s="549"/>
      <c r="D360" s="549"/>
      <c r="E360" s="549"/>
      <c r="F360" s="326"/>
      <c r="G360" s="326"/>
      <c r="H360" s="326"/>
      <c r="I360" s="326"/>
      <c r="J360" s="326"/>
      <c r="K360" s="326"/>
      <c r="L360" s="326"/>
      <c r="M360" s="326"/>
      <c r="N360" s="326"/>
    </row>
    <row r="361" spans="1:14" ht="15.75" customHeight="1" x14ac:dyDescent="0.3">
      <c r="A361" s="326"/>
      <c r="B361" s="326"/>
      <c r="C361" s="549"/>
      <c r="D361" s="549"/>
      <c r="E361" s="549"/>
      <c r="F361" s="326"/>
      <c r="G361" s="326"/>
      <c r="H361" s="326"/>
      <c r="I361" s="326"/>
      <c r="J361" s="326"/>
      <c r="K361" s="326"/>
      <c r="L361" s="326"/>
      <c r="M361" s="326"/>
      <c r="N361" s="326"/>
    </row>
    <row r="362" spans="1:14" ht="15.75" customHeight="1" x14ac:dyDescent="0.3">
      <c r="A362" s="326"/>
      <c r="B362" s="326"/>
      <c r="C362" s="549"/>
      <c r="D362" s="549"/>
      <c r="E362" s="549"/>
      <c r="F362" s="326"/>
      <c r="G362" s="326"/>
      <c r="H362" s="326"/>
      <c r="I362" s="326"/>
      <c r="J362" s="326"/>
      <c r="K362" s="326"/>
      <c r="L362" s="326"/>
      <c r="M362" s="326"/>
      <c r="N362" s="326"/>
    </row>
    <row r="363" spans="1:14" ht="15.75" customHeight="1" x14ac:dyDescent="0.3">
      <c r="A363" s="326"/>
      <c r="B363" s="326"/>
      <c r="C363" s="549"/>
      <c r="D363" s="549"/>
      <c r="E363" s="549"/>
      <c r="F363" s="326"/>
      <c r="G363" s="326"/>
      <c r="H363" s="326"/>
      <c r="I363" s="326"/>
      <c r="J363" s="326"/>
      <c r="K363" s="326"/>
      <c r="L363" s="326"/>
      <c r="M363" s="326"/>
      <c r="N363" s="326"/>
    </row>
    <row r="364" spans="1:14" ht="15.75" customHeight="1" x14ac:dyDescent="0.3">
      <c r="A364" s="326"/>
      <c r="B364" s="326"/>
      <c r="C364" s="549"/>
      <c r="D364" s="549"/>
      <c r="E364" s="549"/>
      <c r="F364" s="326"/>
      <c r="G364" s="326"/>
      <c r="H364" s="326"/>
      <c r="I364" s="326"/>
      <c r="J364" s="326"/>
      <c r="K364" s="326"/>
      <c r="L364" s="326"/>
      <c r="M364" s="326"/>
      <c r="N364" s="326"/>
    </row>
    <row r="365" spans="1:14" ht="15.75" customHeight="1" x14ac:dyDescent="0.3">
      <c r="A365" s="326"/>
      <c r="B365" s="326"/>
      <c r="C365" s="549"/>
      <c r="D365" s="549"/>
      <c r="E365" s="549"/>
      <c r="F365" s="326"/>
      <c r="G365" s="326"/>
      <c r="H365" s="326"/>
      <c r="I365" s="326"/>
      <c r="J365" s="326"/>
      <c r="K365" s="326"/>
      <c r="L365" s="326"/>
      <c r="M365" s="326"/>
      <c r="N365" s="326"/>
    </row>
    <row r="366" spans="1:14" ht="15.75" customHeight="1" x14ac:dyDescent="0.3">
      <c r="A366" s="326"/>
      <c r="B366" s="326"/>
      <c r="C366" s="549"/>
      <c r="D366" s="549"/>
      <c r="E366" s="549"/>
      <c r="F366" s="326"/>
      <c r="G366" s="326"/>
      <c r="H366" s="326"/>
      <c r="I366" s="326"/>
      <c r="J366" s="326"/>
      <c r="K366" s="326"/>
      <c r="L366" s="326"/>
      <c r="M366" s="326"/>
      <c r="N366" s="326"/>
    </row>
    <row r="367" spans="1:14" ht="15.75" customHeight="1" x14ac:dyDescent="0.3">
      <c r="A367" s="326"/>
      <c r="B367" s="326"/>
      <c r="C367" s="549"/>
      <c r="D367" s="549"/>
      <c r="E367" s="549"/>
      <c r="F367" s="326"/>
      <c r="G367" s="326"/>
      <c r="H367" s="326"/>
      <c r="I367" s="326"/>
      <c r="J367" s="326"/>
      <c r="K367" s="326"/>
      <c r="L367" s="326"/>
      <c r="M367" s="326"/>
      <c r="N367" s="326"/>
    </row>
    <row r="368" spans="1:14" ht="15.75" customHeight="1" x14ac:dyDescent="0.3">
      <c r="A368" s="326"/>
      <c r="B368" s="326"/>
      <c r="C368" s="549"/>
      <c r="D368" s="549"/>
      <c r="E368" s="549"/>
      <c r="F368" s="326"/>
      <c r="G368" s="326"/>
      <c r="H368" s="326"/>
      <c r="I368" s="326"/>
      <c r="J368" s="326"/>
      <c r="K368" s="326"/>
      <c r="L368" s="326"/>
      <c r="M368" s="326"/>
      <c r="N368" s="326"/>
    </row>
    <row r="369" spans="1:14" ht="15.75" customHeight="1" x14ac:dyDescent="0.3">
      <c r="A369" s="326"/>
      <c r="B369" s="326"/>
      <c r="C369" s="549"/>
      <c r="D369" s="549"/>
      <c r="E369" s="549"/>
      <c r="F369" s="326"/>
      <c r="G369" s="326"/>
      <c r="H369" s="326"/>
      <c r="I369" s="326"/>
      <c r="J369" s="326"/>
      <c r="K369" s="326"/>
      <c r="L369" s="326"/>
      <c r="M369" s="326"/>
      <c r="N369" s="326"/>
    </row>
    <row r="370" spans="1:14" ht="15.75" customHeight="1" x14ac:dyDescent="0.3">
      <c r="A370" s="326"/>
      <c r="B370" s="326"/>
      <c r="C370" s="549"/>
      <c r="D370" s="549"/>
      <c r="E370" s="549"/>
      <c r="F370" s="326"/>
      <c r="G370" s="326"/>
      <c r="H370" s="326"/>
      <c r="I370" s="326"/>
      <c r="J370" s="326"/>
      <c r="K370" s="326"/>
      <c r="L370" s="326"/>
      <c r="M370" s="326"/>
      <c r="N370" s="326"/>
    </row>
    <row r="371" spans="1:14" ht="15.75" customHeight="1" x14ac:dyDescent="0.3">
      <c r="A371" s="326"/>
      <c r="B371" s="326"/>
      <c r="C371" s="549"/>
      <c r="D371" s="549"/>
      <c r="E371" s="549"/>
      <c r="F371" s="326"/>
      <c r="G371" s="326"/>
      <c r="H371" s="326"/>
      <c r="I371" s="326"/>
      <c r="J371" s="326"/>
      <c r="K371" s="326"/>
      <c r="L371" s="326"/>
      <c r="M371" s="326"/>
      <c r="N371" s="326"/>
    </row>
    <row r="372" spans="1:14" ht="15.75" customHeight="1" x14ac:dyDescent="0.3">
      <c r="A372" s="326"/>
      <c r="B372" s="326"/>
      <c r="C372" s="549"/>
      <c r="D372" s="549"/>
      <c r="E372" s="549"/>
      <c r="F372" s="326"/>
      <c r="G372" s="326"/>
      <c r="H372" s="326"/>
      <c r="I372" s="326"/>
      <c r="J372" s="326"/>
      <c r="K372" s="326"/>
      <c r="L372" s="326"/>
      <c r="M372" s="326"/>
      <c r="N372" s="326"/>
    </row>
    <row r="373" spans="1:14" ht="15.75" customHeight="1" x14ac:dyDescent="0.3">
      <c r="A373" s="326"/>
      <c r="B373" s="326"/>
      <c r="C373" s="549"/>
      <c r="D373" s="549"/>
      <c r="E373" s="549"/>
      <c r="F373" s="326"/>
      <c r="G373" s="326"/>
      <c r="H373" s="326"/>
      <c r="I373" s="326"/>
      <c r="J373" s="326"/>
      <c r="K373" s="326"/>
      <c r="L373" s="326"/>
      <c r="M373" s="326"/>
      <c r="N373" s="326"/>
    </row>
    <row r="374" spans="1:14" ht="15.75" customHeight="1" x14ac:dyDescent="0.3">
      <c r="A374" s="326"/>
      <c r="B374" s="326"/>
      <c r="C374" s="549"/>
      <c r="D374" s="549"/>
      <c r="E374" s="549"/>
      <c r="F374" s="326"/>
      <c r="G374" s="326"/>
      <c r="H374" s="326"/>
      <c r="I374" s="326"/>
      <c r="J374" s="326"/>
      <c r="K374" s="326"/>
      <c r="L374" s="326"/>
      <c r="M374" s="326"/>
      <c r="N374" s="326"/>
    </row>
    <row r="375" spans="1:14" ht="15.75" customHeight="1" x14ac:dyDescent="0.3">
      <c r="A375" s="326"/>
      <c r="B375" s="326"/>
      <c r="C375" s="549"/>
      <c r="D375" s="549"/>
      <c r="E375" s="549"/>
      <c r="F375" s="326"/>
      <c r="G375" s="326"/>
      <c r="H375" s="326"/>
      <c r="I375" s="326"/>
      <c r="J375" s="326"/>
      <c r="K375" s="326"/>
      <c r="L375" s="326"/>
      <c r="M375" s="326"/>
      <c r="N375" s="326"/>
    </row>
    <row r="376" spans="1:14" ht="15.75" customHeight="1" x14ac:dyDescent="0.3">
      <c r="A376" s="326"/>
      <c r="B376" s="326"/>
      <c r="C376" s="549"/>
      <c r="D376" s="549"/>
      <c r="E376" s="549"/>
      <c r="F376" s="326"/>
      <c r="G376" s="326"/>
      <c r="H376" s="326"/>
      <c r="I376" s="326"/>
      <c r="J376" s="326"/>
      <c r="K376" s="326"/>
      <c r="L376" s="326"/>
      <c r="M376" s="326"/>
      <c r="N376" s="326"/>
    </row>
    <row r="377" spans="1:14" ht="15.75" customHeight="1" x14ac:dyDescent="0.3">
      <c r="A377" s="326"/>
      <c r="B377" s="326"/>
      <c r="C377" s="549"/>
      <c r="D377" s="549"/>
      <c r="E377" s="549"/>
      <c r="F377" s="326"/>
      <c r="G377" s="326"/>
      <c r="H377" s="326"/>
      <c r="I377" s="326"/>
      <c r="J377" s="326"/>
      <c r="K377" s="326"/>
      <c r="L377" s="326"/>
      <c r="M377" s="326"/>
      <c r="N377" s="326"/>
    </row>
    <row r="378" spans="1:14" ht="15.75" customHeight="1" x14ac:dyDescent="0.3">
      <c r="A378" s="326"/>
      <c r="B378" s="326"/>
      <c r="C378" s="549"/>
      <c r="D378" s="549"/>
      <c r="E378" s="549"/>
      <c r="F378" s="326"/>
      <c r="G378" s="326"/>
      <c r="H378" s="326"/>
      <c r="I378" s="326"/>
      <c r="J378" s="326"/>
      <c r="K378" s="326"/>
      <c r="L378" s="326"/>
      <c r="M378" s="326"/>
      <c r="N378" s="326"/>
    </row>
    <row r="379" spans="1:14" ht="15.75" customHeight="1" x14ac:dyDescent="0.3">
      <c r="A379" s="326"/>
      <c r="B379" s="326"/>
      <c r="C379" s="549"/>
      <c r="D379" s="549"/>
      <c r="E379" s="549"/>
      <c r="F379" s="326"/>
      <c r="G379" s="326"/>
      <c r="H379" s="326"/>
      <c r="I379" s="326"/>
      <c r="J379" s="326"/>
      <c r="K379" s="326"/>
      <c r="L379" s="326"/>
      <c r="M379" s="326"/>
      <c r="N379" s="326"/>
    </row>
    <row r="380" spans="1:14" ht="15.75" customHeight="1" x14ac:dyDescent="0.3">
      <c r="A380" s="326"/>
      <c r="B380" s="326"/>
      <c r="C380" s="549"/>
      <c r="D380" s="549"/>
      <c r="E380" s="549"/>
      <c r="F380" s="326"/>
      <c r="G380" s="326"/>
      <c r="H380" s="326"/>
      <c r="I380" s="326"/>
      <c r="J380" s="326"/>
      <c r="K380" s="326"/>
      <c r="L380" s="326"/>
      <c r="M380" s="326"/>
      <c r="N380" s="326"/>
    </row>
    <row r="381" spans="1:14" ht="15.75" customHeight="1" x14ac:dyDescent="0.3">
      <c r="A381" s="326"/>
      <c r="B381" s="326"/>
      <c r="C381" s="549"/>
      <c r="D381" s="549"/>
      <c r="E381" s="549"/>
      <c r="F381" s="326"/>
      <c r="G381" s="326"/>
      <c r="H381" s="326"/>
      <c r="I381" s="326"/>
      <c r="J381" s="326"/>
      <c r="K381" s="326"/>
      <c r="L381" s="326"/>
      <c r="M381" s="326"/>
      <c r="N381" s="326"/>
    </row>
    <row r="382" spans="1:14" ht="15.75" customHeight="1" x14ac:dyDescent="0.3">
      <c r="A382" s="326"/>
      <c r="B382" s="326"/>
      <c r="C382" s="549"/>
      <c r="D382" s="549"/>
      <c r="E382" s="549"/>
      <c r="F382" s="326"/>
      <c r="G382" s="326"/>
      <c r="H382" s="326"/>
      <c r="I382" s="326"/>
      <c r="J382" s="326"/>
      <c r="K382" s="326"/>
      <c r="L382" s="326"/>
      <c r="M382" s="326"/>
      <c r="N382" s="326"/>
    </row>
    <row r="383" spans="1:14" ht="15.75" customHeight="1" x14ac:dyDescent="0.3">
      <c r="A383" s="326"/>
      <c r="B383" s="326"/>
      <c r="C383" s="549"/>
      <c r="D383" s="549"/>
      <c r="E383" s="549"/>
      <c r="F383" s="326"/>
      <c r="G383" s="326"/>
      <c r="H383" s="326"/>
      <c r="I383" s="326"/>
      <c r="J383" s="326"/>
      <c r="K383" s="326"/>
      <c r="L383" s="326"/>
      <c r="M383" s="326"/>
      <c r="N383" s="326"/>
    </row>
    <row r="384" spans="1:14" ht="15.75" customHeight="1" x14ac:dyDescent="0.3">
      <c r="A384" s="326"/>
      <c r="B384" s="326"/>
      <c r="C384" s="549"/>
      <c r="D384" s="549"/>
      <c r="E384" s="549"/>
      <c r="F384" s="326"/>
      <c r="G384" s="326"/>
      <c r="H384" s="326"/>
      <c r="I384" s="326"/>
      <c r="J384" s="326"/>
      <c r="K384" s="326"/>
      <c r="L384" s="326"/>
      <c r="M384" s="326"/>
      <c r="N384" s="326"/>
    </row>
    <row r="385" spans="1:14" ht="15.75" customHeight="1" x14ac:dyDescent="0.3">
      <c r="A385" s="326"/>
      <c r="B385" s="326"/>
      <c r="C385" s="549"/>
      <c r="D385" s="549"/>
      <c r="E385" s="549"/>
      <c r="F385" s="326"/>
      <c r="G385" s="326"/>
      <c r="H385" s="326"/>
      <c r="I385" s="326"/>
      <c r="J385" s="326"/>
      <c r="K385" s="326"/>
      <c r="L385" s="326"/>
      <c r="M385" s="326"/>
      <c r="N385" s="326"/>
    </row>
    <row r="386" spans="1:14" ht="15.75" customHeight="1" x14ac:dyDescent="0.3">
      <c r="A386" s="326"/>
      <c r="B386" s="326"/>
      <c r="C386" s="549"/>
      <c r="D386" s="549"/>
      <c r="E386" s="549"/>
      <c r="F386" s="326"/>
      <c r="G386" s="326"/>
      <c r="H386" s="326"/>
      <c r="I386" s="326"/>
      <c r="J386" s="326"/>
      <c r="K386" s="326"/>
      <c r="L386" s="326"/>
      <c r="M386" s="326"/>
      <c r="N386" s="326"/>
    </row>
    <row r="387" spans="1:14" ht="15.75" customHeight="1" x14ac:dyDescent="0.3">
      <c r="A387" s="326"/>
      <c r="B387" s="326"/>
      <c r="C387" s="549"/>
      <c r="D387" s="549"/>
      <c r="E387" s="549"/>
      <c r="F387" s="326"/>
      <c r="G387" s="326"/>
      <c r="H387" s="326"/>
      <c r="I387" s="326"/>
      <c r="J387" s="326"/>
      <c r="K387" s="326"/>
      <c r="L387" s="326"/>
      <c r="M387" s="326"/>
      <c r="N387" s="326"/>
    </row>
    <row r="388" spans="1:14" ht="15.75" customHeight="1" x14ac:dyDescent="0.3">
      <c r="A388" s="326"/>
      <c r="B388" s="326"/>
      <c r="C388" s="549"/>
      <c r="D388" s="549"/>
      <c r="E388" s="549"/>
      <c r="F388" s="326"/>
      <c r="G388" s="326"/>
      <c r="H388" s="326"/>
      <c r="I388" s="326"/>
      <c r="J388" s="326"/>
      <c r="K388" s="326"/>
      <c r="L388" s="326"/>
      <c r="M388" s="326"/>
      <c r="N388" s="326"/>
    </row>
    <row r="389" spans="1:14" ht="15.75" customHeight="1" x14ac:dyDescent="0.3">
      <c r="A389" s="326"/>
      <c r="B389" s="326"/>
      <c r="C389" s="549"/>
      <c r="D389" s="549"/>
      <c r="E389" s="549"/>
      <c r="F389" s="326"/>
      <c r="G389" s="326"/>
      <c r="H389" s="326"/>
      <c r="I389" s="326"/>
      <c r="J389" s="326"/>
      <c r="K389" s="326"/>
      <c r="L389" s="326"/>
      <c r="M389" s="326"/>
      <c r="N389" s="326"/>
    </row>
    <row r="390" spans="1:14" ht="15.75" customHeight="1" x14ac:dyDescent="0.3">
      <c r="A390" s="326"/>
      <c r="B390" s="326"/>
      <c r="C390" s="549"/>
      <c r="D390" s="549"/>
      <c r="E390" s="549"/>
      <c r="F390" s="326"/>
      <c r="G390" s="326"/>
      <c r="H390" s="326"/>
      <c r="I390" s="326"/>
      <c r="J390" s="326"/>
      <c r="K390" s="326"/>
      <c r="L390" s="326"/>
      <c r="M390" s="326"/>
      <c r="N390" s="326"/>
    </row>
    <row r="391" spans="1:14" ht="15.75" customHeight="1" x14ac:dyDescent="0.3">
      <c r="A391" s="326"/>
      <c r="B391" s="326"/>
      <c r="C391" s="549"/>
      <c r="D391" s="549"/>
      <c r="E391" s="549"/>
      <c r="F391" s="326"/>
      <c r="G391" s="326"/>
      <c r="H391" s="326"/>
      <c r="I391" s="326"/>
      <c r="J391" s="326"/>
      <c r="K391" s="326"/>
      <c r="L391" s="326"/>
      <c r="M391" s="326"/>
      <c r="N391" s="326"/>
    </row>
    <row r="392" spans="1:14" ht="15.75" customHeight="1" x14ac:dyDescent="0.3">
      <c r="A392" s="326"/>
      <c r="B392" s="326"/>
      <c r="C392" s="549"/>
      <c r="D392" s="549"/>
      <c r="E392" s="549"/>
      <c r="F392" s="326"/>
      <c r="G392" s="326"/>
      <c r="H392" s="326"/>
      <c r="I392" s="326"/>
      <c r="J392" s="326"/>
      <c r="K392" s="326"/>
      <c r="L392" s="326"/>
      <c r="M392" s="326"/>
      <c r="N392" s="326"/>
    </row>
    <row r="393" spans="1:14" ht="15.75" customHeight="1" x14ac:dyDescent="0.3">
      <c r="A393" s="326"/>
      <c r="B393" s="326"/>
      <c r="C393" s="549"/>
      <c r="D393" s="549"/>
      <c r="E393" s="549"/>
      <c r="F393" s="326"/>
      <c r="G393" s="326"/>
      <c r="H393" s="326"/>
      <c r="I393" s="326"/>
      <c r="J393" s="326"/>
      <c r="K393" s="326"/>
      <c r="L393" s="326"/>
      <c r="M393" s="326"/>
      <c r="N393" s="326"/>
    </row>
    <row r="394" spans="1:14" ht="15.75" customHeight="1" x14ac:dyDescent="0.3">
      <c r="A394" s="326"/>
      <c r="B394" s="326"/>
      <c r="C394" s="549"/>
      <c r="D394" s="549"/>
      <c r="E394" s="549"/>
      <c r="F394" s="326"/>
      <c r="G394" s="326"/>
      <c r="H394" s="326"/>
      <c r="I394" s="326"/>
      <c r="J394" s="326"/>
      <c r="K394" s="326"/>
      <c r="L394" s="326"/>
      <c r="M394" s="326"/>
      <c r="N394" s="326"/>
    </row>
    <row r="395" spans="1:14" ht="15.75" customHeight="1" x14ac:dyDescent="0.3">
      <c r="A395" s="326"/>
      <c r="B395" s="326"/>
      <c r="C395" s="549"/>
      <c r="D395" s="549"/>
      <c r="E395" s="549"/>
      <c r="F395" s="326"/>
      <c r="G395" s="326"/>
      <c r="H395" s="326"/>
      <c r="I395" s="326"/>
      <c r="J395" s="326"/>
      <c r="K395" s="326"/>
      <c r="L395" s="326"/>
      <c r="M395" s="326"/>
      <c r="N395" s="326"/>
    </row>
    <row r="396" spans="1:14" ht="15.75" customHeight="1" x14ac:dyDescent="0.3">
      <c r="A396" s="326"/>
      <c r="B396" s="326"/>
      <c r="C396" s="549"/>
      <c r="D396" s="549"/>
      <c r="E396" s="549"/>
      <c r="F396" s="326"/>
      <c r="G396" s="326"/>
      <c r="H396" s="326"/>
      <c r="I396" s="326"/>
      <c r="J396" s="326"/>
      <c r="K396" s="326"/>
      <c r="L396" s="326"/>
      <c r="M396" s="326"/>
      <c r="N396" s="326"/>
    </row>
    <row r="397" spans="1:14" ht="15.75" customHeight="1" x14ac:dyDescent="0.3">
      <c r="A397" s="326"/>
      <c r="B397" s="326"/>
      <c r="C397" s="549"/>
      <c r="D397" s="549"/>
      <c r="E397" s="549"/>
      <c r="F397" s="326"/>
      <c r="G397" s="326"/>
      <c r="H397" s="326"/>
      <c r="I397" s="326"/>
      <c r="J397" s="326"/>
      <c r="K397" s="326"/>
      <c r="L397" s="326"/>
      <c r="M397" s="326"/>
      <c r="N397" s="326"/>
    </row>
    <row r="398" spans="1:14" ht="15.75" customHeight="1" x14ac:dyDescent="0.3">
      <c r="A398" s="326"/>
      <c r="B398" s="326"/>
      <c r="C398" s="549"/>
      <c r="D398" s="549"/>
      <c r="E398" s="549"/>
      <c r="F398" s="326"/>
      <c r="G398" s="326"/>
      <c r="H398" s="326"/>
      <c r="I398" s="326"/>
      <c r="J398" s="326"/>
      <c r="K398" s="326"/>
      <c r="L398" s="326"/>
      <c r="M398" s="326"/>
      <c r="N398" s="326"/>
    </row>
    <row r="399" spans="1:14" ht="15.75" customHeight="1" x14ac:dyDescent="0.3">
      <c r="A399" s="326"/>
      <c r="B399" s="326"/>
      <c r="C399" s="549"/>
      <c r="D399" s="549"/>
      <c r="E399" s="549"/>
      <c r="F399" s="326"/>
      <c r="G399" s="326"/>
      <c r="H399" s="326"/>
      <c r="I399" s="326"/>
      <c r="J399" s="326"/>
      <c r="K399" s="326"/>
      <c r="L399" s="326"/>
      <c r="M399" s="326"/>
      <c r="N399" s="326"/>
    </row>
    <row r="400" spans="1:14" ht="15.75" customHeight="1" x14ac:dyDescent="0.3">
      <c r="A400" s="326"/>
      <c r="B400" s="326"/>
      <c r="C400" s="549"/>
      <c r="D400" s="549"/>
      <c r="E400" s="549"/>
      <c r="F400" s="326"/>
      <c r="G400" s="326"/>
      <c r="H400" s="326"/>
      <c r="I400" s="326"/>
      <c r="J400" s="326"/>
      <c r="K400" s="326"/>
      <c r="L400" s="326"/>
      <c r="M400" s="326"/>
      <c r="N400" s="326"/>
    </row>
    <row r="401" spans="1:14" ht="15.75" customHeight="1" x14ac:dyDescent="0.3">
      <c r="A401" s="326"/>
      <c r="B401" s="326"/>
      <c r="C401" s="549"/>
      <c r="D401" s="549"/>
      <c r="E401" s="549"/>
      <c r="F401" s="326"/>
      <c r="G401" s="326"/>
      <c r="H401" s="326"/>
      <c r="I401" s="326"/>
      <c r="J401" s="326"/>
      <c r="K401" s="326"/>
      <c r="L401" s="326"/>
      <c r="M401" s="326"/>
      <c r="N401" s="326"/>
    </row>
    <row r="402" spans="1:14" ht="15.75" customHeight="1" x14ac:dyDescent="0.3">
      <c r="A402" s="326"/>
      <c r="B402" s="326"/>
      <c r="C402" s="549"/>
      <c r="D402" s="549"/>
      <c r="E402" s="549"/>
      <c r="F402" s="326"/>
      <c r="G402" s="326"/>
      <c r="H402" s="326"/>
      <c r="I402" s="326"/>
      <c r="J402" s="326"/>
      <c r="K402" s="326"/>
      <c r="L402" s="326"/>
      <c r="M402" s="326"/>
      <c r="N402" s="326"/>
    </row>
    <row r="403" spans="1:14" ht="15.75" customHeight="1" x14ac:dyDescent="0.3">
      <c r="A403" s="326"/>
      <c r="B403" s="326"/>
      <c r="C403" s="549"/>
      <c r="D403" s="549"/>
      <c r="E403" s="549"/>
      <c r="F403" s="326"/>
      <c r="G403" s="326"/>
      <c r="H403" s="326"/>
      <c r="I403" s="326"/>
      <c r="J403" s="326"/>
      <c r="K403" s="326"/>
      <c r="L403" s="326"/>
      <c r="M403" s="326"/>
      <c r="N403" s="326"/>
    </row>
    <row r="404" spans="1:14" ht="15.75" customHeight="1" x14ac:dyDescent="0.3">
      <c r="A404" s="326"/>
      <c r="B404" s="326"/>
      <c r="C404" s="549"/>
      <c r="D404" s="549"/>
      <c r="E404" s="549"/>
      <c r="F404" s="326"/>
      <c r="G404" s="326"/>
      <c r="H404" s="326"/>
      <c r="I404" s="326"/>
      <c r="J404" s="326"/>
      <c r="K404" s="326"/>
      <c r="L404" s="326"/>
      <c r="M404" s="326"/>
      <c r="N404" s="326"/>
    </row>
    <row r="405" spans="1:14" ht="15.75" customHeight="1" x14ac:dyDescent="0.3">
      <c r="A405" s="326"/>
      <c r="B405" s="326"/>
      <c r="C405" s="549"/>
      <c r="D405" s="549"/>
      <c r="E405" s="549"/>
      <c r="F405" s="326"/>
      <c r="G405" s="326"/>
      <c r="H405" s="326"/>
      <c r="I405" s="326"/>
      <c r="J405" s="326"/>
      <c r="K405" s="326"/>
      <c r="L405" s="326"/>
      <c r="M405" s="326"/>
      <c r="N405" s="326"/>
    </row>
    <row r="406" spans="1:14" ht="15.75" customHeight="1" x14ac:dyDescent="0.3">
      <c r="A406" s="326"/>
      <c r="B406" s="326"/>
      <c r="C406" s="549"/>
      <c r="D406" s="549"/>
      <c r="E406" s="549"/>
      <c r="F406" s="326"/>
      <c r="G406" s="326"/>
      <c r="H406" s="326"/>
      <c r="I406" s="326"/>
      <c r="J406" s="326"/>
      <c r="K406" s="326"/>
      <c r="L406" s="326"/>
      <c r="M406" s="326"/>
      <c r="N406" s="326"/>
    </row>
    <row r="407" spans="1:14" ht="15.75" customHeight="1" x14ac:dyDescent="0.3">
      <c r="A407" s="326"/>
      <c r="B407" s="326"/>
      <c r="C407" s="549"/>
      <c r="D407" s="549"/>
      <c r="E407" s="549"/>
      <c r="F407" s="326"/>
      <c r="G407" s="326"/>
      <c r="H407" s="326"/>
      <c r="I407" s="326"/>
      <c r="J407" s="326"/>
      <c r="K407" s="326"/>
      <c r="L407" s="326"/>
      <c r="M407" s="326"/>
      <c r="N407" s="326"/>
    </row>
    <row r="408" spans="1:14" ht="15.75" customHeight="1" x14ac:dyDescent="0.3">
      <c r="A408" s="326"/>
      <c r="B408" s="326"/>
      <c r="C408" s="549"/>
      <c r="D408" s="549"/>
      <c r="E408" s="549"/>
      <c r="F408" s="326"/>
      <c r="G408" s="326"/>
      <c r="H408" s="326"/>
      <c r="I408" s="326"/>
      <c r="J408" s="326"/>
      <c r="K408" s="326"/>
      <c r="L408" s="326"/>
      <c r="M408" s="326"/>
      <c r="N408" s="326"/>
    </row>
    <row r="409" spans="1:14" ht="15.75" customHeight="1" x14ac:dyDescent="0.3">
      <c r="A409" s="326"/>
      <c r="B409" s="326"/>
      <c r="C409" s="549"/>
      <c r="D409" s="549"/>
      <c r="E409" s="549"/>
      <c r="F409" s="326"/>
      <c r="G409" s="326"/>
      <c r="H409" s="326"/>
      <c r="I409" s="326"/>
      <c r="J409" s="326"/>
      <c r="K409" s="326"/>
      <c r="L409" s="326"/>
      <c r="M409" s="326"/>
      <c r="N409" s="326"/>
    </row>
    <row r="410" spans="1:14" ht="15.75" customHeight="1" x14ac:dyDescent="0.3">
      <c r="A410" s="326"/>
      <c r="B410" s="326"/>
      <c r="C410" s="549"/>
      <c r="D410" s="549"/>
      <c r="E410" s="549"/>
      <c r="F410" s="326"/>
      <c r="G410" s="326"/>
      <c r="H410" s="326"/>
      <c r="I410" s="326"/>
      <c r="J410" s="326"/>
      <c r="K410" s="326"/>
      <c r="L410" s="326"/>
      <c r="M410" s="326"/>
      <c r="N410" s="326"/>
    </row>
    <row r="411" spans="1:14" ht="15.75" customHeight="1" x14ac:dyDescent="0.3">
      <c r="A411" s="326"/>
      <c r="B411" s="326"/>
      <c r="C411" s="549"/>
      <c r="D411" s="549"/>
      <c r="E411" s="549"/>
      <c r="F411" s="326"/>
      <c r="G411" s="326"/>
      <c r="H411" s="326"/>
      <c r="I411" s="326"/>
      <c r="J411" s="326"/>
      <c r="K411" s="326"/>
      <c r="L411" s="326"/>
      <c r="M411" s="326"/>
      <c r="N411" s="326"/>
    </row>
    <row r="412" spans="1:14" ht="15.75" customHeight="1" x14ac:dyDescent="0.3">
      <c r="A412" s="326"/>
      <c r="B412" s="326"/>
      <c r="C412" s="549"/>
      <c r="D412" s="549"/>
      <c r="E412" s="549"/>
      <c r="F412" s="326"/>
      <c r="G412" s="326"/>
      <c r="H412" s="326"/>
      <c r="I412" s="326"/>
      <c r="J412" s="326"/>
      <c r="K412" s="326"/>
      <c r="L412" s="326"/>
      <c r="M412" s="326"/>
      <c r="N412" s="326"/>
    </row>
    <row r="413" spans="1:14" ht="15.75" customHeight="1" x14ac:dyDescent="0.3">
      <c r="A413" s="326"/>
      <c r="B413" s="326"/>
      <c r="C413" s="549"/>
      <c r="D413" s="549"/>
      <c r="E413" s="549"/>
      <c r="F413" s="326"/>
      <c r="G413" s="326"/>
      <c r="H413" s="326"/>
      <c r="I413" s="326"/>
      <c r="J413" s="326"/>
      <c r="K413" s="326"/>
      <c r="L413" s="326"/>
      <c r="M413" s="326"/>
      <c r="N413" s="326"/>
    </row>
    <row r="414" spans="1:14" ht="15.75" customHeight="1" x14ac:dyDescent="0.3">
      <c r="A414" s="326"/>
      <c r="B414" s="326"/>
      <c r="C414" s="549"/>
      <c r="D414" s="549"/>
      <c r="E414" s="549"/>
      <c r="F414" s="326"/>
      <c r="G414" s="326"/>
      <c r="H414" s="326"/>
      <c r="I414" s="326"/>
      <c r="J414" s="326"/>
      <c r="K414" s="326"/>
      <c r="L414" s="326"/>
      <c r="M414" s="326"/>
      <c r="N414" s="326"/>
    </row>
    <row r="415" spans="1:14" ht="15.75" customHeight="1" x14ac:dyDescent="0.3">
      <c r="A415" s="326"/>
      <c r="B415" s="326"/>
      <c r="C415" s="549"/>
      <c r="D415" s="549"/>
      <c r="E415" s="549"/>
      <c r="F415" s="326"/>
      <c r="G415" s="326"/>
      <c r="H415" s="326"/>
      <c r="I415" s="326"/>
      <c r="J415" s="326"/>
      <c r="K415" s="326"/>
      <c r="L415" s="326"/>
      <c r="M415" s="326"/>
      <c r="N415" s="326"/>
    </row>
    <row r="416" spans="1:14" ht="15.75" customHeight="1" x14ac:dyDescent="0.3">
      <c r="A416" s="326"/>
      <c r="B416" s="326"/>
      <c r="C416" s="549"/>
      <c r="D416" s="549"/>
      <c r="E416" s="549"/>
      <c r="F416" s="326"/>
      <c r="G416" s="326"/>
      <c r="H416" s="326"/>
      <c r="I416" s="326"/>
      <c r="J416" s="326"/>
      <c r="K416" s="326"/>
      <c r="L416" s="326"/>
      <c r="M416" s="326"/>
      <c r="N416" s="326"/>
    </row>
    <row r="417" spans="1:14" ht="15.75" customHeight="1" x14ac:dyDescent="0.3">
      <c r="A417" s="326"/>
      <c r="B417" s="326"/>
      <c r="C417" s="549"/>
      <c r="D417" s="549"/>
      <c r="E417" s="549"/>
      <c r="F417" s="326"/>
      <c r="G417" s="326"/>
      <c r="H417" s="326"/>
      <c r="I417" s="326"/>
      <c r="J417" s="326"/>
      <c r="K417" s="326"/>
      <c r="L417" s="326"/>
      <c r="M417" s="326"/>
      <c r="N417" s="326"/>
    </row>
    <row r="418" spans="1:14" ht="15.75" customHeight="1" x14ac:dyDescent="0.3">
      <c r="A418" s="326"/>
      <c r="B418" s="326"/>
      <c r="C418" s="549"/>
      <c r="D418" s="549"/>
      <c r="E418" s="549"/>
      <c r="F418" s="326"/>
      <c r="G418" s="326"/>
      <c r="H418" s="326"/>
      <c r="I418" s="326"/>
      <c r="J418" s="326"/>
      <c r="K418" s="326"/>
      <c r="L418" s="326"/>
      <c r="M418" s="326"/>
      <c r="N418" s="326"/>
    </row>
    <row r="419" spans="1:14" ht="15.75" customHeight="1" x14ac:dyDescent="0.3">
      <c r="A419" s="326"/>
      <c r="B419" s="326"/>
      <c r="C419" s="549"/>
      <c r="D419" s="549"/>
      <c r="E419" s="549"/>
      <c r="F419" s="326"/>
      <c r="G419" s="326"/>
      <c r="H419" s="326"/>
      <c r="I419" s="326"/>
      <c r="J419" s="326"/>
      <c r="K419" s="326"/>
      <c r="L419" s="326"/>
      <c r="M419" s="326"/>
      <c r="N419" s="326"/>
    </row>
    <row r="420" spans="1:14" ht="15.75" customHeight="1" x14ac:dyDescent="0.3">
      <c r="A420" s="326"/>
      <c r="B420" s="326"/>
      <c r="C420" s="549"/>
      <c r="D420" s="549"/>
      <c r="E420" s="549"/>
      <c r="F420" s="326"/>
      <c r="G420" s="326"/>
      <c r="H420" s="326"/>
      <c r="I420" s="326"/>
      <c r="J420" s="326"/>
      <c r="K420" s="326"/>
      <c r="L420" s="326"/>
      <c r="M420" s="326"/>
      <c r="N420" s="326"/>
    </row>
    <row r="421" spans="1:14" ht="15.75" customHeight="1" x14ac:dyDescent="0.3">
      <c r="A421" s="326"/>
      <c r="B421" s="326"/>
      <c r="C421" s="549"/>
      <c r="D421" s="549"/>
      <c r="E421" s="549"/>
      <c r="F421" s="326"/>
      <c r="G421" s="326"/>
      <c r="H421" s="326"/>
      <c r="I421" s="326"/>
      <c r="J421" s="326"/>
      <c r="K421" s="326"/>
      <c r="L421" s="326"/>
      <c r="M421" s="326"/>
      <c r="N421" s="326"/>
    </row>
    <row r="422" spans="1:14" ht="15.75" customHeight="1" x14ac:dyDescent="0.3">
      <c r="A422" s="326"/>
      <c r="B422" s="326"/>
      <c r="C422" s="549"/>
      <c r="D422" s="549"/>
      <c r="E422" s="549"/>
      <c r="F422" s="326"/>
      <c r="G422" s="326"/>
      <c r="H422" s="326"/>
      <c r="I422" s="326"/>
      <c r="J422" s="326"/>
      <c r="K422" s="326"/>
      <c r="L422" s="326"/>
      <c r="M422" s="326"/>
      <c r="N422" s="326"/>
    </row>
    <row r="423" spans="1:14" ht="15.75" customHeight="1" x14ac:dyDescent="0.3">
      <c r="A423" s="326"/>
      <c r="B423" s="326"/>
      <c r="C423" s="549"/>
      <c r="D423" s="549"/>
      <c r="E423" s="549"/>
      <c r="F423" s="326"/>
      <c r="G423" s="326"/>
      <c r="H423" s="326"/>
      <c r="I423" s="326"/>
      <c r="J423" s="326"/>
      <c r="K423" s="326"/>
      <c r="L423" s="326"/>
      <c r="M423" s="326"/>
      <c r="N423" s="326"/>
    </row>
    <row r="424" spans="1:14" ht="15.75" customHeight="1" x14ac:dyDescent="0.3">
      <c r="A424" s="326"/>
      <c r="B424" s="326"/>
      <c r="C424" s="549"/>
      <c r="D424" s="549"/>
      <c r="E424" s="549"/>
      <c r="F424" s="326"/>
      <c r="G424" s="326"/>
      <c r="H424" s="326"/>
      <c r="I424" s="326"/>
      <c r="J424" s="326"/>
      <c r="K424" s="326"/>
      <c r="L424" s="326"/>
      <c r="M424" s="326"/>
      <c r="N424" s="326"/>
    </row>
    <row r="425" spans="1:14" ht="15.75" customHeight="1" x14ac:dyDescent="0.3">
      <c r="A425" s="326"/>
      <c r="B425" s="326"/>
      <c r="C425" s="549"/>
      <c r="D425" s="549"/>
      <c r="E425" s="549"/>
      <c r="F425" s="326"/>
      <c r="G425" s="326"/>
      <c r="H425" s="326"/>
      <c r="I425" s="326"/>
      <c r="J425" s="326"/>
      <c r="K425" s="326"/>
      <c r="L425" s="326"/>
      <c r="M425" s="326"/>
      <c r="N425" s="326"/>
    </row>
    <row r="426" spans="1:14" ht="15.75" customHeight="1" x14ac:dyDescent="0.3">
      <c r="A426" s="326"/>
      <c r="B426" s="326"/>
      <c r="C426" s="549"/>
      <c r="D426" s="549"/>
      <c r="E426" s="549"/>
      <c r="F426" s="326"/>
      <c r="G426" s="326"/>
      <c r="H426" s="326"/>
      <c r="I426" s="326"/>
      <c r="J426" s="326"/>
      <c r="K426" s="326"/>
      <c r="L426" s="326"/>
      <c r="M426" s="326"/>
      <c r="N426" s="326"/>
    </row>
    <row r="427" spans="1:14" ht="15.75" customHeight="1" x14ac:dyDescent="0.3">
      <c r="A427" s="326"/>
      <c r="B427" s="326"/>
      <c r="C427" s="549"/>
      <c r="D427" s="549"/>
      <c r="E427" s="549"/>
      <c r="F427" s="326"/>
      <c r="G427" s="326"/>
      <c r="H427" s="326"/>
      <c r="I427" s="326"/>
      <c r="J427" s="326"/>
      <c r="K427" s="326"/>
      <c r="L427" s="326"/>
      <c r="M427" s="326"/>
      <c r="N427" s="326"/>
    </row>
    <row r="428" spans="1:14" ht="15.75" customHeight="1" x14ac:dyDescent="0.3">
      <c r="A428" s="326"/>
      <c r="B428" s="326"/>
      <c r="C428" s="549"/>
      <c r="D428" s="549"/>
      <c r="E428" s="549"/>
      <c r="F428" s="326"/>
      <c r="G428" s="326"/>
      <c r="H428" s="326"/>
      <c r="I428" s="326"/>
      <c r="J428" s="326"/>
      <c r="K428" s="326"/>
      <c r="L428" s="326"/>
      <c r="M428" s="326"/>
      <c r="N428" s="326"/>
    </row>
    <row r="429" spans="1:14" ht="15.75" customHeight="1" x14ac:dyDescent="0.3">
      <c r="A429" s="326"/>
      <c r="B429" s="326"/>
      <c r="C429" s="549"/>
      <c r="D429" s="549"/>
      <c r="E429" s="549"/>
      <c r="F429" s="326"/>
      <c r="G429" s="326"/>
      <c r="H429" s="326"/>
      <c r="I429" s="326"/>
      <c r="J429" s="326"/>
      <c r="K429" s="326"/>
      <c r="L429" s="326"/>
      <c r="M429" s="326"/>
      <c r="N429" s="326"/>
    </row>
    <row r="430" spans="1:14" ht="15.75" customHeight="1" x14ac:dyDescent="0.3">
      <c r="A430" s="326"/>
      <c r="B430" s="326"/>
      <c r="C430" s="549"/>
      <c r="D430" s="549"/>
      <c r="E430" s="549"/>
      <c r="F430" s="326"/>
      <c r="G430" s="326"/>
      <c r="H430" s="326"/>
      <c r="I430" s="326"/>
      <c r="J430" s="326"/>
      <c r="K430" s="326"/>
      <c r="L430" s="326"/>
      <c r="M430" s="326"/>
      <c r="N430" s="326"/>
    </row>
    <row r="431" spans="1:14" ht="15.75" customHeight="1" x14ac:dyDescent="0.3">
      <c r="A431" s="326"/>
      <c r="B431" s="326"/>
      <c r="C431" s="549"/>
      <c r="D431" s="549"/>
      <c r="E431" s="549"/>
      <c r="F431" s="326"/>
      <c r="G431" s="326"/>
      <c r="H431" s="326"/>
      <c r="I431" s="326"/>
      <c r="J431" s="326"/>
      <c r="K431" s="326"/>
      <c r="L431" s="326"/>
      <c r="M431" s="326"/>
      <c r="N431" s="326"/>
    </row>
    <row r="432" spans="1:14" ht="15.75" customHeight="1" x14ac:dyDescent="0.3">
      <c r="A432" s="326"/>
      <c r="B432" s="326"/>
      <c r="C432" s="549"/>
      <c r="D432" s="549"/>
      <c r="E432" s="549"/>
      <c r="F432" s="326"/>
      <c r="G432" s="326"/>
      <c r="H432" s="326"/>
      <c r="I432" s="326"/>
      <c r="J432" s="326"/>
      <c r="K432" s="326"/>
      <c r="L432" s="326"/>
      <c r="M432" s="326"/>
      <c r="N432" s="326"/>
    </row>
    <row r="433" spans="1:14" ht="15.75" customHeight="1" x14ac:dyDescent="0.3">
      <c r="A433" s="326"/>
      <c r="B433" s="326"/>
      <c r="C433" s="549"/>
      <c r="D433" s="549"/>
      <c r="E433" s="549"/>
      <c r="F433" s="326"/>
      <c r="G433" s="326"/>
      <c r="H433" s="326"/>
      <c r="I433" s="326"/>
      <c r="J433" s="326"/>
      <c r="K433" s="326"/>
      <c r="L433" s="326"/>
      <c r="M433" s="326"/>
      <c r="N433" s="326"/>
    </row>
    <row r="434" spans="1:14" ht="15.75" customHeight="1" x14ac:dyDescent="0.3">
      <c r="A434" s="326"/>
      <c r="B434" s="326"/>
      <c r="C434" s="549"/>
      <c r="D434" s="549"/>
      <c r="E434" s="549"/>
      <c r="F434" s="326"/>
      <c r="G434" s="326"/>
      <c r="H434" s="326"/>
      <c r="I434" s="326"/>
      <c r="J434" s="326"/>
      <c r="K434" s="326"/>
      <c r="L434" s="326"/>
      <c r="M434" s="326"/>
      <c r="N434" s="326"/>
    </row>
    <row r="435" spans="1:14" ht="15.75" customHeight="1" x14ac:dyDescent="0.3">
      <c r="A435" s="326"/>
      <c r="B435" s="326"/>
      <c r="C435" s="549"/>
      <c r="D435" s="549"/>
      <c r="E435" s="549"/>
      <c r="F435" s="326"/>
      <c r="G435" s="326"/>
      <c r="H435" s="326"/>
      <c r="I435" s="326"/>
      <c r="J435" s="326"/>
      <c r="K435" s="326"/>
      <c r="L435" s="326"/>
      <c r="M435" s="326"/>
      <c r="N435" s="326"/>
    </row>
    <row r="436" spans="1:14" ht="15.75" customHeight="1" x14ac:dyDescent="0.3">
      <c r="A436" s="326"/>
      <c r="B436" s="326"/>
      <c r="C436" s="549"/>
      <c r="D436" s="549"/>
      <c r="E436" s="549"/>
      <c r="F436" s="326"/>
      <c r="G436" s="326"/>
      <c r="H436" s="326"/>
      <c r="I436" s="326"/>
      <c r="J436" s="326"/>
      <c r="K436" s="326"/>
      <c r="L436" s="326"/>
      <c r="M436" s="326"/>
      <c r="N436" s="326"/>
    </row>
    <row r="437" spans="1:14" ht="15.75" customHeight="1" x14ac:dyDescent="0.3">
      <c r="A437" s="326"/>
      <c r="B437" s="326"/>
      <c r="C437" s="549"/>
      <c r="D437" s="549"/>
      <c r="E437" s="549"/>
      <c r="F437" s="326"/>
      <c r="G437" s="326"/>
      <c r="H437" s="326"/>
      <c r="I437" s="326"/>
      <c r="J437" s="326"/>
      <c r="K437" s="326"/>
      <c r="L437" s="326"/>
      <c r="M437" s="326"/>
      <c r="N437" s="326"/>
    </row>
    <row r="438" spans="1:14" ht="15.75" customHeight="1" x14ac:dyDescent="0.3">
      <c r="A438" s="326"/>
      <c r="B438" s="326"/>
      <c r="C438" s="549"/>
      <c r="D438" s="549"/>
      <c r="E438" s="549"/>
      <c r="F438" s="326"/>
      <c r="G438" s="326"/>
      <c r="H438" s="326"/>
      <c r="I438" s="326"/>
      <c r="J438" s="326"/>
      <c r="K438" s="326"/>
      <c r="L438" s="326"/>
      <c r="M438" s="326"/>
      <c r="N438" s="326"/>
    </row>
    <row r="439" spans="1:14" ht="15.75" customHeight="1" x14ac:dyDescent="0.3">
      <c r="A439" s="326"/>
      <c r="B439" s="326"/>
      <c r="C439" s="549"/>
      <c r="D439" s="549"/>
      <c r="E439" s="549"/>
      <c r="F439" s="326"/>
      <c r="G439" s="326"/>
      <c r="H439" s="326"/>
      <c r="I439" s="326"/>
      <c r="J439" s="326"/>
      <c r="K439" s="326"/>
      <c r="L439" s="326"/>
      <c r="M439" s="326"/>
      <c r="N439" s="326"/>
    </row>
    <row r="440" spans="1:14" ht="15.75" customHeight="1" x14ac:dyDescent="0.3">
      <c r="A440" s="326"/>
      <c r="B440" s="326"/>
      <c r="C440" s="549"/>
      <c r="D440" s="549"/>
      <c r="E440" s="549"/>
      <c r="F440" s="326"/>
      <c r="G440" s="326"/>
      <c r="H440" s="326"/>
      <c r="I440" s="326"/>
      <c r="J440" s="326"/>
      <c r="K440" s="326"/>
      <c r="L440" s="326"/>
      <c r="M440" s="326"/>
      <c r="N440" s="326"/>
    </row>
    <row r="441" spans="1:14" ht="15.75" customHeight="1" x14ac:dyDescent="0.3">
      <c r="A441" s="326"/>
      <c r="B441" s="326"/>
      <c r="C441" s="549"/>
      <c r="D441" s="549"/>
      <c r="E441" s="549"/>
      <c r="F441" s="326"/>
      <c r="G441" s="326"/>
      <c r="H441" s="326"/>
      <c r="I441" s="326"/>
      <c r="J441" s="326"/>
      <c r="K441" s="326"/>
      <c r="L441" s="326"/>
      <c r="M441" s="326"/>
      <c r="N441" s="326"/>
    </row>
    <row r="442" spans="1:14" ht="15.75" customHeight="1" x14ac:dyDescent="0.3">
      <c r="A442" s="326"/>
      <c r="B442" s="326"/>
      <c r="C442" s="549"/>
      <c r="D442" s="549"/>
      <c r="E442" s="549"/>
      <c r="F442" s="326"/>
      <c r="G442" s="326"/>
      <c r="H442" s="326"/>
      <c r="I442" s="326"/>
      <c r="J442" s="326"/>
      <c r="K442" s="326"/>
      <c r="L442" s="326"/>
      <c r="M442" s="326"/>
      <c r="N442" s="326"/>
    </row>
    <row r="443" spans="1:14" ht="15.75" customHeight="1" x14ac:dyDescent="0.3">
      <c r="A443" s="326"/>
      <c r="B443" s="326"/>
      <c r="C443" s="549"/>
      <c r="D443" s="549"/>
      <c r="E443" s="549"/>
      <c r="F443" s="326"/>
      <c r="G443" s="326"/>
      <c r="H443" s="326"/>
      <c r="I443" s="326"/>
      <c r="J443" s="326"/>
      <c r="K443" s="326"/>
      <c r="L443" s="326"/>
      <c r="M443" s="326"/>
      <c r="N443" s="326"/>
    </row>
    <row r="444" spans="1:14" ht="15.75" customHeight="1" x14ac:dyDescent="0.3">
      <c r="A444" s="326"/>
      <c r="B444" s="326"/>
      <c r="C444" s="549"/>
      <c r="D444" s="549"/>
      <c r="E444" s="549"/>
      <c r="F444" s="326"/>
      <c r="G444" s="326"/>
      <c r="H444" s="326"/>
      <c r="I444" s="326"/>
      <c r="J444" s="326"/>
      <c r="K444" s="326"/>
      <c r="L444" s="326"/>
      <c r="M444" s="326"/>
      <c r="N444" s="326"/>
    </row>
    <row r="445" spans="1:14" ht="15.75" customHeight="1" x14ac:dyDescent="0.3">
      <c r="A445" s="326"/>
      <c r="B445" s="326"/>
      <c r="C445" s="549"/>
      <c r="D445" s="549"/>
      <c r="E445" s="549"/>
      <c r="F445" s="326"/>
      <c r="G445" s="326"/>
      <c r="H445" s="326"/>
      <c r="I445" s="326"/>
      <c r="J445" s="326"/>
      <c r="K445" s="326"/>
      <c r="L445" s="326"/>
      <c r="M445" s="326"/>
      <c r="N445" s="326"/>
    </row>
    <row r="446" spans="1:14" ht="15.75" customHeight="1" x14ac:dyDescent="0.3">
      <c r="A446" s="326"/>
      <c r="B446" s="326"/>
      <c r="C446" s="549"/>
      <c r="D446" s="549"/>
      <c r="E446" s="549"/>
      <c r="F446" s="326"/>
      <c r="G446" s="326"/>
      <c r="H446" s="326"/>
      <c r="I446" s="326"/>
      <c r="J446" s="326"/>
      <c r="K446" s="326"/>
      <c r="L446" s="326"/>
      <c r="M446" s="326"/>
      <c r="N446" s="326"/>
    </row>
    <row r="447" spans="1:14" ht="15.75" customHeight="1" x14ac:dyDescent="0.3">
      <c r="A447" s="326"/>
      <c r="B447" s="326"/>
      <c r="C447" s="549"/>
      <c r="D447" s="549"/>
      <c r="E447" s="549"/>
      <c r="F447" s="326"/>
      <c r="G447" s="326"/>
      <c r="H447" s="326"/>
      <c r="I447" s="326"/>
      <c r="J447" s="326"/>
      <c r="K447" s="326"/>
      <c r="L447" s="326"/>
      <c r="M447" s="326"/>
      <c r="N447" s="326"/>
    </row>
    <row r="448" spans="1:14" ht="15.75" customHeight="1" x14ac:dyDescent="0.3">
      <c r="A448" s="326"/>
      <c r="B448" s="326"/>
      <c r="C448" s="549"/>
      <c r="D448" s="549"/>
      <c r="E448" s="549"/>
      <c r="F448" s="326"/>
      <c r="G448" s="326"/>
      <c r="H448" s="326"/>
      <c r="I448" s="326"/>
      <c r="J448" s="326"/>
      <c r="K448" s="326"/>
      <c r="L448" s="326"/>
      <c r="M448" s="326"/>
      <c r="N448" s="326"/>
    </row>
    <row r="449" spans="1:14" ht="15.75" customHeight="1" x14ac:dyDescent="0.3">
      <c r="A449" s="326"/>
      <c r="B449" s="326"/>
      <c r="C449" s="549"/>
      <c r="D449" s="549"/>
      <c r="E449" s="549"/>
      <c r="F449" s="326"/>
      <c r="G449" s="326"/>
      <c r="H449" s="326"/>
      <c r="I449" s="326"/>
      <c r="J449" s="326"/>
      <c r="K449" s="326"/>
      <c r="L449" s="326"/>
      <c r="M449" s="326"/>
      <c r="N449" s="326"/>
    </row>
    <row r="450" spans="1:14" ht="15.75" customHeight="1" x14ac:dyDescent="0.3">
      <c r="A450" s="326"/>
      <c r="B450" s="326"/>
      <c r="C450" s="549"/>
      <c r="D450" s="549"/>
      <c r="E450" s="549"/>
      <c r="F450" s="326"/>
      <c r="G450" s="326"/>
      <c r="H450" s="326"/>
      <c r="I450" s="326"/>
      <c r="J450" s="326"/>
      <c r="K450" s="326"/>
      <c r="L450" s="326"/>
      <c r="M450" s="326"/>
      <c r="N450" s="326"/>
    </row>
    <row r="451" spans="1:14" ht="15.75" customHeight="1" x14ac:dyDescent="0.3">
      <c r="A451" s="326"/>
      <c r="B451" s="326"/>
      <c r="C451" s="549"/>
      <c r="D451" s="549"/>
      <c r="E451" s="549"/>
      <c r="F451" s="326"/>
      <c r="G451" s="326"/>
      <c r="H451" s="326"/>
      <c r="I451" s="326"/>
      <c r="J451" s="326"/>
      <c r="K451" s="326"/>
      <c r="L451" s="326"/>
      <c r="M451" s="326"/>
      <c r="N451" s="326"/>
    </row>
    <row r="452" spans="1:14" ht="15.75" customHeight="1" x14ac:dyDescent="0.3">
      <c r="A452" s="326"/>
      <c r="B452" s="326"/>
      <c r="C452" s="549"/>
      <c r="D452" s="549"/>
      <c r="E452" s="549"/>
      <c r="F452" s="326"/>
      <c r="G452" s="326"/>
      <c r="H452" s="326"/>
      <c r="I452" s="326"/>
      <c r="J452" s="326"/>
      <c r="K452" s="326"/>
      <c r="L452" s="326"/>
      <c r="M452" s="326"/>
      <c r="N452" s="326"/>
    </row>
    <row r="453" spans="1:14" ht="15.75" customHeight="1" x14ac:dyDescent="0.3">
      <c r="A453" s="326"/>
      <c r="B453" s="326"/>
      <c r="C453" s="549"/>
      <c r="D453" s="549"/>
      <c r="E453" s="549"/>
      <c r="F453" s="326"/>
      <c r="G453" s="326"/>
      <c r="H453" s="326"/>
      <c r="I453" s="326"/>
      <c r="J453" s="326"/>
      <c r="K453" s="326"/>
      <c r="L453" s="326"/>
      <c r="M453" s="326"/>
      <c r="N453" s="326"/>
    </row>
    <row r="454" spans="1:14" ht="15.75" customHeight="1" x14ac:dyDescent="0.3">
      <c r="A454" s="326"/>
      <c r="B454" s="326"/>
      <c r="C454" s="549"/>
      <c r="D454" s="549"/>
      <c r="E454" s="549"/>
      <c r="F454" s="326"/>
      <c r="G454" s="326"/>
      <c r="H454" s="326"/>
      <c r="I454" s="326"/>
      <c r="J454" s="326"/>
      <c r="K454" s="326"/>
      <c r="L454" s="326"/>
      <c r="M454" s="326"/>
      <c r="N454" s="326"/>
    </row>
    <row r="455" spans="1:14" ht="15.75" customHeight="1" x14ac:dyDescent="0.3">
      <c r="A455" s="326"/>
      <c r="B455" s="326"/>
      <c r="C455" s="549"/>
      <c r="D455" s="549"/>
      <c r="E455" s="549"/>
      <c r="F455" s="326"/>
      <c r="G455" s="326"/>
      <c r="H455" s="326"/>
      <c r="I455" s="326"/>
      <c r="J455" s="326"/>
      <c r="K455" s="326"/>
      <c r="L455" s="326"/>
      <c r="M455" s="326"/>
      <c r="N455" s="326"/>
    </row>
    <row r="456" spans="1:14" ht="15.75" customHeight="1" x14ac:dyDescent="0.3">
      <c r="A456" s="326"/>
      <c r="B456" s="326"/>
      <c r="C456" s="549"/>
      <c r="D456" s="549"/>
      <c r="E456" s="549"/>
      <c r="F456" s="326"/>
      <c r="G456" s="326"/>
      <c r="H456" s="326"/>
      <c r="I456" s="326"/>
      <c r="J456" s="326"/>
      <c r="K456" s="326"/>
      <c r="L456" s="326"/>
      <c r="M456" s="326"/>
      <c r="N456" s="326"/>
    </row>
    <row r="457" spans="1:14" ht="15.75" customHeight="1" x14ac:dyDescent="0.3">
      <c r="A457" s="326"/>
      <c r="B457" s="326"/>
      <c r="C457" s="549"/>
      <c r="D457" s="549"/>
      <c r="E457" s="549"/>
      <c r="F457" s="326"/>
      <c r="G457" s="326"/>
      <c r="H457" s="326"/>
      <c r="I457" s="326"/>
      <c r="J457" s="326"/>
      <c r="K457" s="326"/>
      <c r="L457" s="326"/>
      <c r="M457" s="326"/>
      <c r="N457" s="326"/>
    </row>
    <row r="458" spans="1:14" ht="15.75" customHeight="1" x14ac:dyDescent="0.3">
      <c r="A458" s="326"/>
      <c r="B458" s="326"/>
      <c r="C458" s="549"/>
      <c r="D458" s="549"/>
      <c r="E458" s="549"/>
      <c r="F458" s="326"/>
      <c r="G458" s="326"/>
      <c r="H458" s="326"/>
      <c r="I458" s="326"/>
      <c r="J458" s="326"/>
      <c r="K458" s="326"/>
      <c r="L458" s="326"/>
      <c r="M458" s="326"/>
      <c r="N458" s="326"/>
    </row>
    <row r="459" spans="1:14" ht="15.75" customHeight="1" x14ac:dyDescent="0.3">
      <c r="A459" s="326"/>
      <c r="B459" s="326"/>
      <c r="C459" s="549"/>
      <c r="D459" s="549"/>
      <c r="E459" s="549"/>
      <c r="F459" s="326"/>
      <c r="G459" s="326"/>
      <c r="H459" s="326"/>
      <c r="I459" s="326"/>
      <c r="J459" s="326"/>
      <c r="K459" s="326"/>
      <c r="L459" s="326"/>
      <c r="M459" s="326"/>
      <c r="N459" s="326"/>
    </row>
    <row r="460" spans="1:14" ht="15.75" customHeight="1" x14ac:dyDescent="0.3">
      <c r="A460" s="326"/>
      <c r="B460" s="326"/>
      <c r="C460" s="549"/>
      <c r="D460" s="549"/>
      <c r="E460" s="549"/>
      <c r="F460" s="326"/>
      <c r="G460" s="326"/>
      <c r="H460" s="326"/>
      <c r="I460" s="326"/>
      <c r="J460" s="326"/>
      <c r="K460" s="326"/>
      <c r="L460" s="326"/>
      <c r="M460" s="326"/>
      <c r="N460" s="326"/>
    </row>
    <row r="461" spans="1:14" ht="15.75" customHeight="1" x14ac:dyDescent="0.3">
      <c r="A461" s="326"/>
      <c r="B461" s="326"/>
      <c r="C461" s="549"/>
      <c r="D461" s="549"/>
      <c r="E461" s="549"/>
      <c r="F461" s="326"/>
      <c r="G461" s="326"/>
      <c r="H461" s="326"/>
      <c r="I461" s="326"/>
      <c r="J461" s="326"/>
      <c r="K461" s="326"/>
      <c r="L461" s="326"/>
      <c r="M461" s="326"/>
      <c r="N461" s="326"/>
    </row>
    <row r="462" spans="1:14" ht="15.75" customHeight="1" x14ac:dyDescent="0.3">
      <c r="A462" s="326"/>
      <c r="B462" s="326"/>
      <c r="C462" s="549"/>
      <c r="D462" s="549"/>
      <c r="E462" s="549"/>
      <c r="F462" s="326"/>
      <c r="G462" s="326"/>
      <c r="H462" s="326"/>
      <c r="I462" s="326"/>
      <c r="J462" s="326"/>
      <c r="K462" s="326"/>
      <c r="L462" s="326"/>
      <c r="M462" s="326"/>
      <c r="N462" s="326"/>
    </row>
    <row r="463" spans="1:14" ht="15.75" customHeight="1" x14ac:dyDescent="0.3">
      <c r="A463" s="326"/>
      <c r="B463" s="326"/>
      <c r="C463" s="549"/>
      <c r="D463" s="549"/>
      <c r="E463" s="549"/>
      <c r="F463" s="326"/>
      <c r="G463" s="326"/>
      <c r="H463" s="326"/>
      <c r="I463" s="326"/>
      <c r="J463" s="326"/>
      <c r="K463" s="326"/>
      <c r="L463" s="326"/>
      <c r="M463" s="326"/>
      <c r="N463" s="326"/>
    </row>
    <row r="464" spans="1:14" ht="15.75" customHeight="1" x14ac:dyDescent="0.3">
      <c r="A464" s="326"/>
      <c r="B464" s="326"/>
      <c r="C464" s="549"/>
      <c r="D464" s="549"/>
      <c r="E464" s="549"/>
      <c r="F464" s="326"/>
      <c r="G464" s="326"/>
      <c r="H464" s="326"/>
      <c r="I464" s="326"/>
      <c r="J464" s="326"/>
      <c r="K464" s="326"/>
      <c r="L464" s="326"/>
      <c r="M464" s="326"/>
      <c r="N464" s="326"/>
    </row>
    <row r="465" spans="1:14" ht="15.75" customHeight="1" x14ac:dyDescent="0.3">
      <c r="A465" s="326"/>
      <c r="B465" s="326"/>
      <c r="C465" s="549"/>
      <c r="D465" s="549"/>
      <c r="E465" s="549"/>
      <c r="F465" s="326"/>
      <c r="G465" s="326"/>
      <c r="H465" s="326"/>
      <c r="I465" s="326"/>
      <c r="J465" s="326"/>
      <c r="K465" s="326"/>
      <c r="L465" s="326"/>
      <c r="M465" s="326"/>
      <c r="N465" s="326"/>
    </row>
    <row r="466" spans="1:14" ht="15.75" customHeight="1" x14ac:dyDescent="0.3">
      <c r="A466" s="326"/>
      <c r="B466" s="326"/>
      <c r="C466" s="549"/>
      <c r="D466" s="549"/>
      <c r="E466" s="549"/>
      <c r="F466" s="326"/>
      <c r="G466" s="326"/>
      <c r="H466" s="326"/>
      <c r="I466" s="326"/>
      <c r="J466" s="326"/>
      <c r="K466" s="326"/>
      <c r="L466" s="326"/>
      <c r="M466" s="326"/>
      <c r="N466" s="326"/>
    </row>
    <row r="467" spans="1:14" ht="15.75" customHeight="1" x14ac:dyDescent="0.3">
      <c r="A467" s="326"/>
      <c r="B467" s="326"/>
      <c r="C467" s="549"/>
      <c r="D467" s="549"/>
      <c r="E467" s="549"/>
      <c r="F467" s="326"/>
      <c r="G467" s="326"/>
      <c r="H467" s="326"/>
      <c r="I467" s="326"/>
      <c r="J467" s="326"/>
      <c r="K467" s="326"/>
      <c r="L467" s="326"/>
      <c r="M467" s="326"/>
      <c r="N467" s="326"/>
    </row>
    <row r="468" spans="1:14" ht="15.75" customHeight="1" x14ac:dyDescent="0.3">
      <c r="A468" s="326"/>
      <c r="B468" s="326"/>
      <c r="C468" s="549"/>
      <c r="D468" s="549"/>
      <c r="E468" s="549"/>
      <c r="F468" s="326"/>
      <c r="G468" s="326"/>
      <c r="H468" s="326"/>
      <c r="I468" s="326"/>
      <c r="J468" s="326"/>
      <c r="K468" s="326"/>
      <c r="L468" s="326"/>
      <c r="M468" s="326"/>
      <c r="N468" s="326"/>
    </row>
    <row r="469" spans="1:14" ht="15.75" customHeight="1" x14ac:dyDescent="0.3">
      <c r="A469" s="326"/>
      <c r="B469" s="326"/>
      <c r="C469" s="549"/>
      <c r="D469" s="549"/>
      <c r="E469" s="549"/>
      <c r="F469" s="326"/>
      <c r="G469" s="326"/>
      <c r="H469" s="326"/>
      <c r="I469" s="326"/>
      <c r="J469" s="326"/>
      <c r="K469" s="326"/>
      <c r="L469" s="326"/>
      <c r="M469" s="326"/>
      <c r="N469" s="326"/>
    </row>
    <row r="470" spans="1:14" ht="15.75" customHeight="1" x14ac:dyDescent="0.3">
      <c r="A470" s="326"/>
      <c r="B470" s="326"/>
      <c r="C470" s="549"/>
      <c r="D470" s="549"/>
      <c r="E470" s="549"/>
      <c r="F470" s="326"/>
      <c r="G470" s="326"/>
      <c r="H470" s="326"/>
      <c r="I470" s="326"/>
      <c r="J470" s="326"/>
      <c r="K470" s="326"/>
      <c r="L470" s="326"/>
      <c r="M470" s="326"/>
      <c r="N470" s="326"/>
    </row>
    <row r="471" spans="1:14" ht="15.75" customHeight="1" x14ac:dyDescent="0.3">
      <c r="A471" s="326"/>
      <c r="B471" s="326"/>
      <c r="C471" s="549"/>
      <c r="D471" s="549"/>
      <c r="E471" s="549"/>
      <c r="F471" s="326"/>
      <c r="G471" s="326"/>
      <c r="H471" s="326"/>
      <c r="I471" s="326"/>
      <c r="J471" s="326"/>
      <c r="K471" s="326"/>
      <c r="L471" s="326"/>
      <c r="M471" s="326"/>
      <c r="N471" s="326"/>
    </row>
    <row r="472" spans="1:14" ht="15.75" customHeight="1" x14ac:dyDescent="0.3">
      <c r="A472" s="326"/>
      <c r="B472" s="326"/>
      <c r="C472" s="549"/>
      <c r="D472" s="549"/>
      <c r="E472" s="549"/>
      <c r="F472" s="326"/>
      <c r="G472" s="326"/>
      <c r="H472" s="326"/>
      <c r="I472" s="326"/>
      <c r="J472" s="326"/>
      <c r="K472" s="326"/>
      <c r="L472" s="326"/>
      <c r="M472" s="326"/>
      <c r="N472" s="326"/>
    </row>
    <row r="473" spans="1:14" ht="15.75" customHeight="1" x14ac:dyDescent="0.3">
      <c r="A473" s="326"/>
      <c r="B473" s="326"/>
      <c r="C473" s="549"/>
      <c r="D473" s="549"/>
      <c r="E473" s="549"/>
      <c r="F473" s="326"/>
      <c r="G473" s="326"/>
      <c r="H473" s="326"/>
      <c r="I473" s="326"/>
      <c r="J473" s="326"/>
      <c r="K473" s="326"/>
      <c r="L473" s="326"/>
      <c r="M473" s="326"/>
      <c r="N473" s="326"/>
    </row>
    <row r="474" spans="1:14" ht="15.75" customHeight="1" x14ac:dyDescent="0.3">
      <c r="A474" s="326"/>
      <c r="B474" s="326"/>
      <c r="C474" s="549"/>
      <c r="D474" s="549"/>
      <c r="E474" s="549"/>
      <c r="F474" s="326"/>
      <c r="G474" s="326"/>
      <c r="H474" s="326"/>
      <c r="I474" s="326"/>
      <c r="J474" s="326"/>
      <c r="K474" s="326"/>
      <c r="L474" s="326"/>
      <c r="M474" s="326"/>
      <c r="N474" s="326"/>
    </row>
    <row r="475" spans="1:14" ht="15.75" customHeight="1" x14ac:dyDescent="0.3">
      <c r="A475" s="326"/>
      <c r="B475" s="326"/>
      <c r="C475" s="549"/>
      <c r="D475" s="549"/>
      <c r="E475" s="549"/>
      <c r="F475" s="326"/>
      <c r="G475" s="326"/>
      <c r="H475" s="326"/>
      <c r="I475" s="326"/>
      <c r="J475" s="326"/>
      <c r="K475" s="326"/>
      <c r="L475" s="326"/>
      <c r="M475" s="326"/>
      <c r="N475" s="326"/>
    </row>
    <row r="476" spans="1:14" ht="15.75" customHeight="1" x14ac:dyDescent="0.3">
      <c r="A476" s="326"/>
      <c r="B476" s="326"/>
      <c r="C476" s="549"/>
      <c r="D476" s="549"/>
      <c r="E476" s="549"/>
      <c r="F476" s="326"/>
      <c r="G476" s="326"/>
      <c r="H476" s="326"/>
      <c r="I476" s="326"/>
      <c r="J476" s="326"/>
      <c r="K476" s="326"/>
      <c r="L476" s="326"/>
      <c r="M476" s="326"/>
      <c r="N476" s="326"/>
    </row>
    <row r="477" spans="1:14" ht="15.75" customHeight="1" x14ac:dyDescent="0.3">
      <c r="A477" s="326"/>
      <c r="B477" s="326"/>
      <c r="C477" s="549"/>
      <c r="D477" s="549"/>
      <c r="E477" s="549"/>
      <c r="F477" s="326"/>
      <c r="G477" s="326"/>
      <c r="H477" s="326"/>
      <c r="I477" s="326"/>
      <c r="J477" s="326"/>
      <c r="K477" s="326"/>
      <c r="L477" s="326"/>
      <c r="M477" s="326"/>
      <c r="N477" s="326"/>
    </row>
    <row r="478" spans="1:14" ht="15.75" customHeight="1" x14ac:dyDescent="0.3">
      <c r="A478" s="326"/>
      <c r="B478" s="326"/>
      <c r="C478" s="549"/>
      <c r="D478" s="549"/>
      <c r="E478" s="549"/>
      <c r="F478" s="326"/>
      <c r="G478" s="326"/>
      <c r="H478" s="326"/>
      <c r="I478" s="326"/>
      <c r="J478" s="326"/>
      <c r="K478" s="326"/>
      <c r="L478" s="326"/>
      <c r="M478" s="326"/>
      <c r="N478" s="326"/>
    </row>
    <row r="479" spans="1:14" ht="15.75" customHeight="1" x14ac:dyDescent="0.3">
      <c r="A479" s="326"/>
      <c r="B479" s="326"/>
      <c r="C479" s="549"/>
      <c r="D479" s="549"/>
      <c r="E479" s="549"/>
      <c r="F479" s="326"/>
      <c r="G479" s="326"/>
      <c r="H479" s="326"/>
      <c r="I479" s="326"/>
      <c r="J479" s="326"/>
      <c r="K479" s="326"/>
      <c r="L479" s="326"/>
      <c r="M479" s="326"/>
      <c r="N479" s="326"/>
    </row>
    <row r="480" spans="1:14" ht="15.75" customHeight="1" x14ac:dyDescent="0.3">
      <c r="A480" s="326"/>
      <c r="B480" s="326"/>
      <c r="C480" s="549"/>
      <c r="D480" s="549"/>
      <c r="E480" s="549"/>
      <c r="F480" s="326"/>
      <c r="G480" s="326"/>
      <c r="H480" s="326"/>
      <c r="I480" s="326"/>
      <c r="J480" s="326"/>
      <c r="K480" s="326"/>
      <c r="L480" s="326"/>
      <c r="M480" s="326"/>
      <c r="N480" s="326"/>
    </row>
    <row r="481" spans="1:14" ht="15.75" customHeight="1" x14ac:dyDescent="0.3">
      <c r="A481" s="326"/>
      <c r="B481" s="326"/>
      <c r="C481" s="549"/>
      <c r="D481" s="549"/>
      <c r="E481" s="549"/>
      <c r="F481" s="326"/>
      <c r="G481" s="326"/>
      <c r="H481" s="326"/>
      <c r="I481" s="326"/>
      <c r="J481" s="326"/>
      <c r="K481" s="326"/>
      <c r="L481" s="326"/>
      <c r="M481" s="326"/>
      <c r="N481" s="326"/>
    </row>
    <row r="482" spans="1:14" ht="15.75" customHeight="1" x14ac:dyDescent="0.3">
      <c r="A482" s="326"/>
      <c r="B482" s="326"/>
      <c r="C482" s="549"/>
      <c r="D482" s="549"/>
      <c r="E482" s="549"/>
      <c r="F482" s="326"/>
      <c r="G482" s="326"/>
      <c r="H482" s="326"/>
      <c r="I482" s="326"/>
      <c r="J482" s="326"/>
      <c r="K482" s="326"/>
      <c r="L482" s="326"/>
      <c r="M482" s="326"/>
      <c r="N482" s="326"/>
    </row>
    <row r="483" spans="1:14" ht="15.75" customHeight="1" x14ac:dyDescent="0.3">
      <c r="A483" s="326"/>
      <c r="B483" s="326"/>
      <c r="C483" s="549"/>
      <c r="D483" s="549"/>
      <c r="E483" s="549"/>
      <c r="F483" s="326"/>
      <c r="G483" s="326"/>
      <c r="H483" s="326"/>
      <c r="I483" s="326"/>
      <c r="J483" s="326"/>
      <c r="K483" s="326"/>
      <c r="L483" s="326"/>
      <c r="M483" s="326"/>
      <c r="N483" s="326"/>
    </row>
    <row r="484" spans="1:14" ht="15.75" customHeight="1" x14ac:dyDescent="0.3">
      <c r="A484" s="326"/>
      <c r="B484" s="326"/>
      <c r="C484" s="549"/>
      <c r="D484" s="549"/>
      <c r="E484" s="549"/>
      <c r="F484" s="326"/>
      <c r="G484" s="326"/>
      <c r="H484" s="326"/>
      <c r="I484" s="326"/>
      <c r="J484" s="326"/>
      <c r="K484" s="326"/>
      <c r="L484" s="326"/>
      <c r="M484" s="326"/>
      <c r="N484" s="326"/>
    </row>
    <row r="485" spans="1:14" ht="15.75" customHeight="1" x14ac:dyDescent="0.3">
      <c r="A485" s="326"/>
      <c r="B485" s="326"/>
      <c r="C485" s="549"/>
      <c r="D485" s="549"/>
      <c r="E485" s="549"/>
      <c r="F485" s="326"/>
      <c r="G485" s="326"/>
      <c r="H485" s="326"/>
      <c r="I485" s="326"/>
      <c r="J485" s="326"/>
      <c r="K485" s="326"/>
      <c r="L485" s="326"/>
      <c r="M485" s="326"/>
      <c r="N485" s="326"/>
    </row>
    <row r="486" spans="1:14" ht="15.75" customHeight="1" x14ac:dyDescent="0.3">
      <c r="A486" s="326"/>
      <c r="B486" s="326"/>
      <c r="C486" s="549"/>
      <c r="D486" s="549"/>
      <c r="E486" s="549"/>
      <c r="F486" s="326"/>
      <c r="G486" s="326"/>
      <c r="H486" s="326"/>
      <c r="I486" s="326"/>
      <c r="J486" s="326"/>
      <c r="K486" s="326"/>
      <c r="L486" s="326"/>
      <c r="M486" s="326"/>
      <c r="N486" s="326"/>
    </row>
    <row r="487" spans="1:14" ht="15.75" customHeight="1" x14ac:dyDescent="0.3">
      <c r="A487" s="326"/>
      <c r="B487" s="326"/>
      <c r="C487" s="549"/>
      <c r="D487" s="549"/>
      <c r="E487" s="549"/>
      <c r="F487" s="326"/>
      <c r="G487" s="326"/>
      <c r="H487" s="326"/>
      <c r="I487" s="326"/>
      <c r="J487" s="326"/>
      <c r="K487" s="326"/>
      <c r="L487" s="326"/>
      <c r="M487" s="326"/>
      <c r="N487" s="326"/>
    </row>
    <row r="488" spans="1:14" ht="15.75" customHeight="1" x14ac:dyDescent="0.3">
      <c r="A488" s="326"/>
      <c r="B488" s="326"/>
      <c r="C488" s="549"/>
      <c r="D488" s="549"/>
      <c r="E488" s="549"/>
      <c r="F488" s="326"/>
      <c r="G488" s="326"/>
      <c r="H488" s="326"/>
      <c r="I488" s="326"/>
      <c r="J488" s="326"/>
      <c r="K488" s="326"/>
      <c r="L488" s="326"/>
      <c r="M488" s="326"/>
      <c r="N488" s="326"/>
    </row>
    <row r="489" spans="1:14" ht="15.75" customHeight="1" x14ac:dyDescent="0.3">
      <c r="A489" s="326"/>
      <c r="B489" s="326"/>
      <c r="C489" s="549"/>
      <c r="D489" s="549"/>
      <c r="E489" s="549"/>
      <c r="F489" s="326"/>
      <c r="G489" s="326"/>
      <c r="H489" s="326"/>
      <c r="I489" s="326"/>
      <c r="J489" s="326"/>
      <c r="K489" s="326"/>
      <c r="L489" s="326"/>
      <c r="M489" s="326"/>
      <c r="N489" s="326"/>
    </row>
    <row r="490" spans="1:14" ht="15.75" customHeight="1" x14ac:dyDescent="0.3">
      <c r="A490" s="326"/>
      <c r="B490" s="326"/>
      <c r="C490" s="549"/>
      <c r="D490" s="549"/>
      <c r="E490" s="549"/>
      <c r="F490" s="326"/>
      <c r="G490" s="326"/>
      <c r="H490" s="326"/>
      <c r="I490" s="326"/>
      <c r="J490" s="326"/>
      <c r="K490" s="326"/>
      <c r="L490" s="326"/>
      <c r="M490" s="326"/>
      <c r="N490" s="326"/>
    </row>
    <row r="491" spans="1:14" ht="15.75" customHeight="1" x14ac:dyDescent="0.3">
      <c r="A491" s="326"/>
      <c r="B491" s="326"/>
      <c r="C491" s="549"/>
      <c r="D491" s="549"/>
      <c r="E491" s="549"/>
      <c r="F491" s="326"/>
      <c r="G491" s="326"/>
      <c r="H491" s="326"/>
      <c r="I491" s="326"/>
      <c r="J491" s="326"/>
      <c r="K491" s="326"/>
      <c r="L491" s="326"/>
      <c r="M491" s="326"/>
      <c r="N491" s="326"/>
    </row>
    <row r="492" spans="1:14" ht="15.75" customHeight="1" x14ac:dyDescent="0.3">
      <c r="A492" s="326"/>
      <c r="B492" s="326"/>
      <c r="C492" s="549"/>
      <c r="D492" s="549"/>
      <c r="E492" s="549"/>
      <c r="F492" s="326"/>
      <c r="G492" s="326"/>
      <c r="H492" s="326"/>
      <c r="I492" s="326"/>
      <c r="J492" s="326"/>
      <c r="K492" s="326"/>
      <c r="L492" s="326"/>
      <c r="M492" s="326"/>
      <c r="N492" s="326"/>
    </row>
    <row r="493" spans="1:14" ht="15.75" customHeight="1" x14ac:dyDescent="0.3">
      <c r="A493" s="326"/>
      <c r="B493" s="326"/>
      <c r="C493" s="549"/>
      <c r="D493" s="549"/>
      <c r="E493" s="549"/>
      <c r="F493" s="326"/>
      <c r="G493" s="326"/>
      <c r="H493" s="326"/>
      <c r="I493" s="326"/>
      <c r="J493" s="326"/>
      <c r="K493" s="326"/>
      <c r="L493" s="326"/>
      <c r="M493" s="326"/>
      <c r="N493" s="326"/>
    </row>
    <row r="494" spans="1:14" ht="15.75" customHeight="1" x14ac:dyDescent="0.3">
      <c r="A494" s="326"/>
      <c r="B494" s="326"/>
      <c r="C494" s="549"/>
      <c r="D494" s="549"/>
      <c r="E494" s="549"/>
      <c r="F494" s="326"/>
      <c r="G494" s="326"/>
      <c r="H494" s="326"/>
      <c r="I494" s="326"/>
      <c r="J494" s="326"/>
      <c r="K494" s="326"/>
      <c r="L494" s="326"/>
      <c r="M494" s="326"/>
      <c r="N494" s="326"/>
    </row>
    <row r="495" spans="1:14" ht="15.75" customHeight="1" x14ac:dyDescent="0.3">
      <c r="A495" s="326"/>
      <c r="B495" s="326"/>
      <c r="C495" s="549"/>
      <c r="D495" s="549"/>
      <c r="E495" s="549"/>
      <c r="F495" s="326"/>
      <c r="G495" s="326"/>
      <c r="H495" s="326"/>
      <c r="I495" s="326"/>
      <c r="J495" s="326"/>
      <c r="K495" s="326"/>
      <c r="L495" s="326"/>
      <c r="M495" s="326"/>
      <c r="N495" s="326"/>
    </row>
    <row r="496" spans="1:14" ht="15.75" customHeight="1" x14ac:dyDescent="0.3">
      <c r="A496" s="326"/>
      <c r="B496" s="326"/>
      <c r="C496" s="549"/>
      <c r="D496" s="549"/>
      <c r="E496" s="549"/>
      <c r="F496" s="326"/>
      <c r="G496" s="326"/>
      <c r="H496" s="326"/>
      <c r="I496" s="326"/>
      <c r="J496" s="326"/>
      <c r="K496" s="326"/>
      <c r="L496" s="326"/>
      <c r="M496" s="326"/>
      <c r="N496" s="326"/>
    </row>
    <row r="497" spans="1:14" ht="15.75" customHeight="1" x14ac:dyDescent="0.3">
      <c r="A497" s="326"/>
      <c r="B497" s="326"/>
      <c r="C497" s="549"/>
      <c r="D497" s="549"/>
      <c r="E497" s="549"/>
      <c r="F497" s="326"/>
      <c r="G497" s="326"/>
      <c r="H497" s="326"/>
      <c r="I497" s="326"/>
      <c r="J497" s="326"/>
      <c r="K497" s="326"/>
      <c r="L497" s="326"/>
      <c r="M497" s="326"/>
      <c r="N497" s="326"/>
    </row>
    <row r="498" spans="1:14" ht="15.75" customHeight="1" x14ac:dyDescent="0.3">
      <c r="A498" s="326"/>
      <c r="B498" s="326"/>
      <c r="C498" s="549"/>
      <c r="D498" s="549"/>
      <c r="E498" s="549"/>
      <c r="F498" s="326"/>
      <c r="G498" s="326"/>
      <c r="H498" s="326"/>
      <c r="I498" s="326"/>
      <c r="J498" s="326"/>
      <c r="K498" s="326"/>
      <c r="L498" s="326"/>
      <c r="M498" s="326"/>
      <c r="N498" s="326"/>
    </row>
    <row r="499" spans="1:14" ht="15.75" customHeight="1" x14ac:dyDescent="0.3">
      <c r="A499" s="326"/>
      <c r="B499" s="326"/>
      <c r="C499" s="549"/>
      <c r="D499" s="549"/>
      <c r="E499" s="549"/>
      <c r="F499" s="326"/>
      <c r="G499" s="326"/>
      <c r="H499" s="326"/>
      <c r="I499" s="326"/>
      <c r="J499" s="326"/>
      <c r="K499" s="326"/>
      <c r="L499" s="326"/>
      <c r="M499" s="326"/>
      <c r="N499" s="326"/>
    </row>
    <row r="500" spans="1:14" ht="15.75" customHeight="1" x14ac:dyDescent="0.3">
      <c r="A500" s="326"/>
      <c r="B500" s="326"/>
      <c r="C500" s="549"/>
      <c r="D500" s="549"/>
      <c r="E500" s="549"/>
      <c r="F500" s="326"/>
      <c r="G500" s="326"/>
      <c r="H500" s="326"/>
      <c r="I500" s="326"/>
      <c r="J500" s="326"/>
      <c r="K500" s="326"/>
      <c r="L500" s="326"/>
      <c r="M500" s="326"/>
      <c r="N500" s="326"/>
    </row>
    <row r="501" spans="1:14" ht="15.75" customHeight="1" x14ac:dyDescent="0.3">
      <c r="A501" s="326"/>
      <c r="B501" s="326"/>
      <c r="C501" s="549"/>
      <c r="D501" s="549"/>
      <c r="E501" s="549"/>
      <c r="F501" s="326"/>
      <c r="G501" s="326"/>
      <c r="H501" s="326"/>
      <c r="I501" s="326"/>
      <c r="J501" s="326"/>
      <c r="K501" s="326"/>
      <c r="L501" s="326"/>
      <c r="M501" s="326"/>
      <c r="N501" s="326"/>
    </row>
    <row r="502" spans="1:14" ht="15.75" customHeight="1" x14ac:dyDescent="0.3">
      <c r="A502" s="326"/>
      <c r="B502" s="326"/>
      <c r="C502" s="549"/>
      <c r="D502" s="549"/>
      <c r="E502" s="549"/>
      <c r="F502" s="326"/>
      <c r="G502" s="326"/>
      <c r="H502" s="326"/>
      <c r="I502" s="326"/>
      <c r="J502" s="326"/>
      <c r="K502" s="326"/>
      <c r="L502" s="326"/>
      <c r="M502" s="326"/>
      <c r="N502" s="326"/>
    </row>
    <row r="503" spans="1:14" ht="15.75" customHeight="1" x14ac:dyDescent="0.3">
      <c r="A503" s="326"/>
      <c r="B503" s="326"/>
      <c r="C503" s="549"/>
      <c r="D503" s="549"/>
      <c r="E503" s="549"/>
      <c r="F503" s="326"/>
      <c r="G503" s="326"/>
      <c r="H503" s="326"/>
      <c r="I503" s="326"/>
      <c r="J503" s="326"/>
      <c r="K503" s="326"/>
      <c r="L503" s="326"/>
      <c r="M503" s="326"/>
      <c r="N503" s="326"/>
    </row>
    <row r="504" spans="1:14" ht="15.75" customHeight="1" x14ac:dyDescent="0.3">
      <c r="A504" s="326"/>
      <c r="B504" s="326"/>
      <c r="C504" s="549"/>
      <c r="D504" s="549"/>
      <c r="E504" s="549"/>
      <c r="F504" s="326"/>
      <c r="G504" s="326"/>
      <c r="H504" s="326"/>
      <c r="I504" s="326"/>
      <c r="J504" s="326"/>
      <c r="K504" s="326"/>
      <c r="L504" s="326"/>
      <c r="M504" s="326"/>
      <c r="N504" s="326"/>
    </row>
    <row r="505" spans="1:14" ht="15.75" customHeight="1" x14ac:dyDescent="0.3">
      <c r="A505" s="326"/>
      <c r="B505" s="326"/>
      <c r="C505" s="549"/>
      <c r="D505" s="549"/>
      <c r="E505" s="549"/>
      <c r="F505" s="326"/>
      <c r="G505" s="326"/>
      <c r="H505" s="326"/>
      <c r="I505" s="326"/>
      <c r="J505" s="326"/>
      <c r="K505" s="326"/>
      <c r="L505" s="326"/>
      <c r="M505" s="326"/>
      <c r="N505" s="326"/>
    </row>
    <row r="506" spans="1:14" ht="15.75" customHeight="1" x14ac:dyDescent="0.3">
      <c r="A506" s="326"/>
      <c r="B506" s="326"/>
      <c r="C506" s="549"/>
      <c r="D506" s="549"/>
      <c r="E506" s="549"/>
      <c r="F506" s="326"/>
      <c r="G506" s="326"/>
      <c r="H506" s="326"/>
      <c r="I506" s="326"/>
      <c r="J506" s="326"/>
      <c r="K506" s="326"/>
      <c r="L506" s="326"/>
      <c r="M506" s="326"/>
      <c r="N506" s="326"/>
    </row>
    <row r="507" spans="1:14" ht="15.75" customHeight="1" x14ac:dyDescent="0.3">
      <c r="A507" s="326"/>
      <c r="B507" s="326"/>
      <c r="C507" s="549"/>
      <c r="D507" s="549"/>
      <c r="E507" s="549"/>
      <c r="F507" s="326"/>
      <c r="G507" s="326"/>
      <c r="H507" s="326"/>
      <c r="I507" s="326"/>
      <c r="J507" s="326"/>
      <c r="K507" s="326"/>
      <c r="L507" s="326"/>
      <c r="M507" s="326"/>
      <c r="N507" s="326"/>
    </row>
    <row r="508" spans="1:14" ht="15.75" customHeight="1" x14ac:dyDescent="0.3">
      <c r="A508" s="326"/>
      <c r="B508" s="326"/>
      <c r="C508" s="549"/>
      <c r="D508" s="549"/>
      <c r="E508" s="549"/>
      <c r="F508" s="326"/>
      <c r="G508" s="326"/>
      <c r="H508" s="326"/>
      <c r="I508" s="326"/>
      <c r="J508" s="326"/>
      <c r="K508" s="326"/>
      <c r="L508" s="326"/>
      <c r="M508" s="326"/>
      <c r="N508" s="326"/>
    </row>
    <row r="509" spans="1:14" ht="15.75" customHeight="1" x14ac:dyDescent="0.3">
      <c r="A509" s="326"/>
      <c r="B509" s="326"/>
      <c r="C509" s="549"/>
      <c r="D509" s="549"/>
      <c r="E509" s="549"/>
      <c r="F509" s="326"/>
      <c r="G509" s="326"/>
      <c r="H509" s="326"/>
      <c r="I509" s="326"/>
      <c r="J509" s="326"/>
      <c r="K509" s="326"/>
      <c r="L509" s="326"/>
      <c r="M509" s="326"/>
      <c r="N509" s="326"/>
    </row>
    <row r="510" spans="1:14" ht="15.75" customHeight="1" x14ac:dyDescent="0.3">
      <c r="A510" s="326"/>
      <c r="B510" s="326"/>
      <c r="C510" s="549"/>
      <c r="D510" s="549"/>
      <c r="E510" s="549"/>
      <c r="F510" s="326"/>
      <c r="G510" s="326"/>
      <c r="H510" s="326"/>
      <c r="I510" s="326"/>
      <c r="J510" s="326"/>
      <c r="K510" s="326"/>
      <c r="L510" s="326"/>
      <c r="M510" s="326"/>
      <c r="N510" s="326"/>
    </row>
    <row r="511" spans="1:14" ht="15.75" customHeight="1" x14ac:dyDescent="0.3">
      <c r="A511" s="326"/>
      <c r="B511" s="326"/>
      <c r="C511" s="549"/>
      <c r="D511" s="549"/>
      <c r="E511" s="549"/>
      <c r="F511" s="326"/>
      <c r="G511" s="326"/>
      <c r="H511" s="326"/>
      <c r="I511" s="326"/>
      <c r="J511" s="326"/>
      <c r="K511" s="326"/>
      <c r="L511" s="326"/>
      <c r="M511" s="326"/>
      <c r="N511" s="326"/>
    </row>
    <row r="512" spans="1:14" ht="15.75" customHeight="1" x14ac:dyDescent="0.3">
      <c r="A512" s="326"/>
      <c r="B512" s="326"/>
      <c r="C512" s="549"/>
      <c r="D512" s="549"/>
      <c r="E512" s="549"/>
      <c r="F512" s="326"/>
      <c r="G512" s="326"/>
      <c r="H512" s="326"/>
      <c r="I512" s="326"/>
      <c r="J512" s="326"/>
      <c r="K512" s="326"/>
      <c r="L512" s="326"/>
      <c r="M512" s="326"/>
      <c r="N512" s="326"/>
    </row>
    <row r="513" spans="1:14" ht="15.75" customHeight="1" x14ac:dyDescent="0.3">
      <c r="A513" s="326"/>
      <c r="B513" s="326"/>
      <c r="C513" s="549"/>
      <c r="D513" s="549"/>
      <c r="E513" s="549"/>
      <c r="F513" s="326"/>
      <c r="G513" s="326"/>
      <c r="H513" s="326"/>
      <c r="I513" s="326"/>
      <c r="J513" s="326"/>
      <c r="K513" s="326"/>
      <c r="L513" s="326"/>
      <c r="M513" s="326"/>
      <c r="N513" s="326"/>
    </row>
    <row r="514" spans="1:14" ht="15.75" customHeight="1" x14ac:dyDescent="0.3">
      <c r="A514" s="326"/>
      <c r="B514" s="326"/>
      <c r="C514" s="549"/>
      <c r="D514" s="549"/>
      <c r="E514" s="549"/>
      <c r="F514" s="326"/>
      <c r="G514" s="326"/>
      <c r="H514" s="326"/>
      <c r="I514" s="326"/>
      <c r="J514" s="326"/>
      <c r="K514" s="326"/>
      <c r="L514" s="326"/>
      <c r="M514" s="326"/>
      <c r="N514" s="326"/>
    </row>
    <row r="515" spans="1:14" ht="15.75" customHeight="1" x14ac:dyDescent="0.3">
      <c r="A515" s="326"/>
      <c r="B515" s="326"/>
      <c r="C515" s="549"/>
      <c r="D515" s="549"/>
      <c r="E515" s="549"/>
      <c r="F515" s="326"/>
      <c r="G515" s="326"/>
      <c r="H515" s="326"/>
      <c r="I515" s="326"/>
      <c r="J515" s="326"/>
      <c r="K515" s="326"/>
      <c r="L515" s="326"/>
      <c r="M515" s="326"/>
      <c r="N515" s="326"/>
    </row>
    <row r="516" spans="1:14" ht="15.75" customHeight="1" x14ac:dyDescent="0.3">
      <c r="A516" s="326"/>
      <c r="B516" s="326"/>
      <c r="C516" s="549"/>
      <c r="D516" s="549"/>
      <c r="E516" s="549"/>
      <c r="F516" s="326"/>
      <c r="G516" s="326"/>
      <c r="H516" s="326"/>
      <c r="I516" s="326"/>
      <c r="J516" s="326"/>
      <c r="K516" s="326"/>
      <c r="L516" s="326"/>
      <c r="M516" s="326"/>
      <c r="N516" s="326"/>
    </row>
    <row r="517" spans="1:14" ht="15.75" customHeight="1" x14ac:dyDescent="0.3">
      <c r="A517" s="326"/>
      <c r="B517" s="326"/>
      <c r="C517" s="549"/>
      <c r="D517" s="549"/>
      <c r="E517" s="549"/>
      <c r="F517" s="326"/>
      <c r="G517" s="326"/>
      <c r="H517" s="326"/>
      <c r="I517" s="326"/>
      <c r="J517" s="326"/>
      <c r="K517" s="326"/>
      <c r="L517" s="326"/>
      <c r="M517" s="326"/>
      <c r="N517" s="326"/>
    </row>
    <row r="518" spans="1:14" ht="15.75" customHeight="1" x14ac:dyDescent="0.3">
      <c r="A518" s="326"/>
      <c r="B518" s="326"/>
      <c r="C518" s="549"/>
      <c r="D518" s="549"/>
      <c r="E518" s="549"/>
      <c r="F518" s="326"/>
      <c r="G518" s="326"/>
      <c r="H518" s="326"/>
      <c r="I518" s="326"/>
      <c r="J518" s="326"/>
      <c r="K518" s="326"/>
      <c r="L518" s="326"/>
      <c r="M518" s="326"/>
      <c r="N518" s="326"/>
    </row>
    <row r="519" spans="1:14" ht="15.75" customHeight="1" x14ac:dyDescent="0.3">
      <c r="A519" s="326"/>
      <c r="B519" s="326"/>
      <c r="C519" s="549"/>
      <c r="D519" s="549"/>
      <c r="E519" s="549"/>
      <c r="F519" s="326"/>
      <c r="G519" s="326"/>
      <c r="H519" s="326"/>
      <c r="I519" s="326"/>
      <c r="J519" s="326"/>
      <c r="K519" s="326"/>
      <c r="L519" s="326"/>
      <c r="M519" s="326"/>
      <c r="N519" s="326"/>
    </row>
    <row r="520" spans="1:14" ht="15.75" customHeight="1" x14ac:dyDescent="0.3">
      <c r="A520" s="326"/>
      <c r="B520" s="326"/>
      <c r="C520" s="549"/>
      <c r="D520" s="549"/>
      <c r="E520" s="549"/>
      <c r="F520" s="326"/>
      <c r="G520" s="326"/>
      <c r="H520" s="326"/>
      <c r="I520" s="326"/>
      <c r="J520" s="326"/>
      <c r="K520" s="326"/>
      <c r="L520" s="326"/>
      <c r="M520" s="326"/>
      <c r="N520" s="326"/>
    </row>
    <row r="521" spans="1:14" ht="15.75" customHeight="1" x14ac:dyDescent="0.3">
      <c r="A521" s="326"/>
      <c r="B521" s="326"/>
      <c r="C521" s="549"/>
      <c r="D521" s="549"/>
      <c r="E521" s="549"/>
      <c r="F521" s="326"/>
      <c r="G521" s="326"/>
      <c r="H521" s="326"/>
      <c r="I521" s="326"/>
      <c r="J521" s="326"/>
      <c r="K521" s="326"/>
      <c r="L521" s="326"/>
      <c r="M521" s="326"/>
      <c r="N521" s="326"/>
    </row>
    <row r="522" spans="1:14" ht="15.75" customHeight="1" x14ac:dyDescent="0.3">
      <c r="A522" s="326"/>
      <c r="B522" s="326"/>
      <c r="C522" s="549"/>
      <c r="D522" s="549"/>
      <c r="E522" s="549"/>
      <c r="F522" s="326"/>
      <c r="G522" s="326"/>
      <c r="H522" s="326"/>
      <c r="I522" s="326"/>
      <c r="J522" s="326"/>
      <c r="K522" s="326"/>
      <c r="L522" s="326"/>
      <c r="M522" s="326"/>
      <c r="N522" s="326"/>
    </row>
    <row r="523" spans="1:14" ht="15.75" customHeight="1" x14ac:dyDescent="0.3">
      <c r="A523" s="326"/>
      <c r="B523" s="326"/>
      <c r="C523" s="549"/>
      <c r="D523" s="549"/>
      <c r="E523" s="549"/>
      <c r="F523" s="326"/>
      <c r="G523" s="326"/>
      <c r="H523" s="326"/>
      <c r="I523" s="326"/>
      <c r="J523" s="326"/>
      <c r="K523" s="326"/>
      <c r="L523" s="326"/>
      <c r="M523" s="326"/>
      <c r="N523" s="326"/>
    </row>
    <row r="524" spans="1:14" ht="15.75" customHeight="1" x14ac:dyDescent="0.3">
      <c r="A524" s="326"/>
      <c r="B524" s="326"/>
      <c r="C524" s="549"/>
      <c r="D524" s="549"/>
      <c r="E524" s="549"/>
      <c r="F524" s="326"/>
      <c r="G524" s="326"/>
      <c r="H524" s="326"/>
      <c r="I524" s="326"/>
      <c r="J524" s="326"/>
      <c r="K524" s="326"/>
      <c r="L524" s="326"/>
      <c r="M524" s="326"/>
      <c r="N524" s="326"/>
    </row>
    <row r="525" spans="1:14" ht="15.75" customHeight="1" x14ac:dyDescent="0.3">
      <c r="A525" s="326"/>
      <c r="B525" s="326"/>
      <c r="C525" s="549"/>
      <c r="D525" s="549"/>
      <c r="E525" s="549"/>
      <c r="F525" s="326"/>
      <c r="G525" s="326"/>
      <c r="H525" s="326"/>
      <c r="I525" s="326"/>
      <c r="J525" s="326"/>
      <c r="K525" s="326"/>
      <c r="L525" s="326"/>
      <c r="M525" s="326"/>
      <c r="N525" s="326"/>
    </row>
    <row r="526" spans="1:14" ht="15.75" customHeight="1" x14ac:dyDescent="0.3">
      <c r="A526" s="326"/>
      <c r="B526" s="326"/>
      <c r="C526" s="549"/>
      <c r="D526" s="549"/>
      <c r="E526" s="549"/>
      <c r="F526" s="326"/>
      <c r="G526" s="326"/>
      <c r="H526" s="326"/>
      <c r="I526" s="326"/>
      <c r="J526" s="326"/>
      <c r="K526" s="326"/>
      <c r="L526" s="326"/>
      <c r="M526" s="326"/>
      <c r="N526" s="326"/>
    </row>
    <row r="527" spans="1:14" ht="15.75" customHeight="1" x14ac:dyDescent="0.3">
      <c r="A527" s="326"/>
      <c r="B527" s="326"/>
      <c r="C527" s="549"/>
      <c r="D527" s="549"/>
      <c r="E527" s="549"/>
      <c r="F527" s="326"/>
      <c r="G527" s="326"/>
      <c r="H527" s="326"/>
      <c r="I527" s="326"/>
      <c r="J527" s="326"/>
      <c r="K527" s="326"/>
      <c r="L527" s="326"/>
      <c r="M527" s="326"/>
      <c r="N527" s="326"/>
    </row>
    <row r="528" spans="1:14" ht="15.75" customHeight="1" x14ac:dyDescent="0.3">
      <c r="A528" s="326"/>
      <c r="B528" s="326"/>
      <c r="C528" s="549"/>
      <c r="D528" s="549"/>
      <c r="E528" s="549"/>
      <c r="F528" s="326"/>
      <c r="G528" s="326"/>
      <c r="H528" s="326"/>
      <c r="I528" s="326"/>
      <c r="J528" s="326"/>
      <c r="K528" s="326"/>
      <c r="L528" s="326"/>
      <c r="M528" s="326"/>
      <c r="N528" s="326"/>
    </row>
    <row r="529" spans="1:14" ht="15.75" customHeight="1" x14ac:dyDescent="0.3">
      <c r="A529" s="326"/>
      <c r="B529" s="326"/>
      <c r="C529" s="549"/>
      <c r="D529" s="549"/>
      <c r="E529" s="549"/>
      <c r="F529" s="326"/>
      <c r="G529" s="326"/>
      <c r="H529" s="326"/>
      <c r="I529" s="326"/>
      <c r="J529" s="326"/>
      <c r="K529" s="326"/>
      <c r="L529" s="326"/>
      <c r="M529" s="326"/>
      <c r="N529" s="326"/>
    </row>
    <row r="530" spans="1:14" ht="15.75" customHeight="1" x14ac:dyDescent="0.3">
      <c r="A530" s="326"/>
      <c r="B530" s="326"/>
      <c r="C530" s="549"/>
      <c r="D530" s="549"/>
      <c r="E530" s="549"/>
      <c r="F530" s="326"/>
      <c r="G530" s="326"/>
      <c r="H530" s="326"/>
      <c r="I530" s="326"/>
      <c r="J530" s="326"/>
      <c r="K530" s="326"/>
      <c r="L530" s="326"/>
      <c r="M530" s="326"/>
      <c r="N530" s="326"/>
    </row>
    <row r="531" spans="1:14" ht="15.75" customHeight="1" x14ac:dyDescent="0.3">
      <c r="A531" s="326"/>
      <c r="B531" s="326"/>
      <c r="C531" s="549"/>
      <c r="D531" s="549"/>
      <c r="E531" s="549"/>
      <c r="F531" s="326"/>
      <c r="G531" s="326"/>
      <c r="H531" s="326"/>
      <c r="I531" s="326"/>
      <c r="J531" s="326"/>
      <c r="K531" s="326"/>
      <c r="L531" s="326"/>
      <c r="M531" s="326"/>
      <c r="N531" s="326"/>
    </row>
    <row r="532" spans="1:14" ht="15.75" customHeight="1" x14ac:dyDescent="0.3">
      <c r="A532" s="326"/>
      <c r="B532" s="326"/>
      <c r="C532" s="549"/>
      <c r="D532" s="549"/>
      <c r="E532" s="549"/>
      <c r="F532" s="326"/>
      <c r="G532" s="326"/>
      <c r="H532" s="326"/>
      <c r="I532" s="326"/>
      <c r="J532" s="326"/>
      <c r="K532" s="326"/>
      <c r="L532" s="326"/>
      <c r="M532" s="326"/>
      <c r="N532" s="326"/>
    </row>
    <row r="533" spans="1:14" ht="15.75" customHeight="1" x14ac:dyDescent="0.3">
      <c r="A533" s="326"/>
      <c r="B533" s="326"/>
      <c r="C533" s="549"/>
      <c r="D533" s="549"/>
      <c r="E533" s="549"/>
      <c r="F533" s="326"/>
      <c r="G533" s="326"/>
      <c r="H533" s="326"/>
      <c r="I533" s="326"/>
      <c r="J533" s="326"/>
      <c r="K533" s="326"/>
      <c r="L533" s="326"/>
      <c r="M533" s="326"/>
      <c r="N533" s="326"/>
    </row>
    <row r="534" spans="1:14" ht="15.75" customHeight="1" x14ac:dyDescent="0.3">
      <c r="A534" s="326"/>
      <c r="B534" s="326"/>
      <c r="C534" s="549"/>
      <c r="D534" s="549"/>
      <c r="E534" s="549"/>
      <c r="F534" s="326"/>
      <c r="G534" s="326"/>
      <c r="H534" s="326"/>
      <c r="I534" s="326"/>
      <c r="J534" s="326"/>
      <c r="K534" s="326"/>
      <c r="L534" s="326"/>
      <c r="M534" s="326"/>
      <c r="N534" s="326"/>
    </row>
    <row r="535" spans="1:14" ht="15.75" customHeight="1" x14ac:dyDescent="0.3">
      <c r="A535" s="326"/>
      <c r="B535" s="326"/>
      <c r="C535" s="549"/>
      <c r="D535" s="549"/>
      <c r="E535" s="549"/>
      <c r="F535" s="326"/>
      <c r="G535" s="326"/>
      <c r="H535" s="326"/>
      <c r="I535" s="326"/>
      <c r="J535" s="326"/>
      <c r="K535" s="326"/>
      <c r="L535" s="326"/>
      <c r="M535" s="326"/>
      <c r="N535" s="326"/>
    </row>
    <row r="536" spans="1:14" ht="15.75" customHeight="1" x14ac:dyDescent="0.3">
      <c r="A536" s="326"/>
      <c r="B536" s="326"/>
      <c r="C536" s="549"/>
      <c r="D536" s="549"/>
      <c r="E536" s="549"/>
      <c r="F536" s="326"/>
      <c r="G536" s="326"/>
      <c r="H536" s="326"/>
      <c r="I536" s="326"/>
      <c r="J536" s="326"/>
      <c r="K536" s="326"/>
      <c r="L536" s="326"/>
      <c r="M536" s="326"/>
      <c r="N536" s="326"/>
    </row>
    <row r="537" spans="1:14" ht="15.75" customHeight="1" x14ac:dyDescent="0.3">
      <c r="A537" s="326"/>
      <c r="B537" s="326"/>
      <c r="C537" s="549"/>
      <c r="D537" s="549"/>
      <c r="E537" s="549"/>
      <c r="F537" s="326"/>
      <c r="G537" s="326"/>
      <c r="H537" s="326"/>
      <c r="I537" s="326"/>
      <c r="J537" s="326"/>
      <c r="K537" s="326"/>
      <c r="L537" s="326"/>
      <c r="M537" s="326"/>
      <c r="N537" s="326"/>
    </row>
    <row r="538" spans="1:14" ht="15.75" customHeight="1" x14ac:dyDescent="0.3">
      <c r="A538" s="326"/>
      <c r="B538" s="326"/>
      <c r="C538" s="549"/>
      <c r="D538" s="549"/>
      <c r="E538" s="549"/>
      <c r="F538" s="326"/>
      <c r="G538" s="326"/>
      <c r="H538" s="326"/>
      <c r="I538" s="326"/>
      <c r="J538" s="326"/>
      <c r="K538" s="326"/>
      <c r="L538" s="326"/>
      <c r="M538" s="326"/>
      <c r="N538" s="326"/>
    </row>
    <row r="539" spans="1:14" ht="15.75" customHeight="1" x14ac:dyDescent="0.3">
      <c r="A539" s="326"/>
      <c r="B539" s="326"/>
      <c r="C539" s="549"/>
      <c r="D539" s="549"/>
      <c r="E539" s="549"/>
      <c r="F539" s="326"/>
      <c r="G539" s="326"/>
      <c r="H539" s="326"/>
      <c r="I539" s="326"/>
      <c r="J539" s="326"/>
      <c r="K539" s="326"/>
      <c r="L539" s="326"/>
      <c r="M539" s="326"/>
      <c r="N539" s="326"/>
    </row>
    <row r="540" spans="1:14" ht="15.75" customHeight="1" x14ac:dyDescent="0.3">
      <c r="A540" s="326"/>
      <c r="B540" s="326"/>
      <c r="C540" s="549"/>
      <c r="D540" s="549"/>
      <c r="E540" s="549"/>
      <c r="F540" s="326"/>
      <c r="G540" s="326"/>
      <c r="H540" s="326"/>
      <c r="I540" s="326"/>
      <c r="J540" s="326"/>
      <c r="K540" s="326"/>
      <c r="L540" s="326"/>
      <c r="M540" s="326"/>
      <c r="N540" s="326"/>
    </row>
    <row r="541" spans="1:14" ht="15.75" customHeight="1" x14ac:dyDescent="0.3">
      <c r="A541" s="326"/>
      <c r="B541" s="326"/>
      <c r="C541" s="549"/>
      <c r="D541" s="549"/>
      <c r="E541" s="549"/>
      <c r="F541" s="326"/>
      <c r="G541" s="326"/>
      <c r="H541" s="326"/>
      <c r="I541" s="326"/>
      <c r="J541" s="326"/>
      <c r="K541" s="326"/>
      <c r="L541" s="326"/>
      <c r="M541" s="326"/>
      <c r="N541" s="326"/>
    </row>
    <row r="542" spans="1:14" ht="15.75" customHeight="1" x14ac:dyDescent="0.3">
      <c r="A542" s="326"/>
      <c r="B542" s="326"/>
      <c r="C542" s="549"/>
      <c r="D542" s="549"/>
      <c r="E542" s="549"/>
      <c r="F542" s="326"/>
      <c r="G542" s="326"/>
      <c r="H542" s="326"/>
      <c r="I542" s="326"/>
      <c r="J542" s="326"/>
      <c r="K542" s="326"/>
      <c r="L542" s="326"/>
      <c r="M542" s="326"/>
      <c r="N542" s="326"/>
    </row>
    <row r="543" spans="1:14" ht="15.75" customHeight="1" x14ac:dyDescent="0.3">
      <c r="A543" s="326"/>
      <c r="B543" s="326"/>
      <c r="C543" s="549"/>
      <c r="D543" s="549"/>
      <c r="E543" s="549"/>
      <c r="F543" s="326"/>
      <c r="G543" s="326"/>
      <c r="H543" s="326"/>
      <c r="I543" s="326"/>
      <c r="J543" s="326"/>
      <c r="K543" s="326"/>
      <c r="L543" s="326"/>
      <c r="M543" s="326"/>
      <c r="N543" s="326"/>
    </row>
    <row r="544" spans="1:14" ht="15.75" customHeight="1" x14ac:dyDescent="0.3">
      <c r="A544" s="326"/>
      <c r="B544" s="326"/>
      <c r="C544" s="549"/>
      <c r="D544" s="549"/>
      <c r="E544" s="549"/>
      <c r="F544" s="326"/>
      <c r="G544" s="326"/>
      <c r="H544" s="326"/>
      <c r="I544" s="326"/>
      <c r="J544" s="326"/>
      <c r="K544" s="326"/>
      <c r="L544" s="326"/>
      <c r="M544" s="326"/>
      <c r="N544" s="326"/>
    </row>
    <row r="545" spans="1:14" ht="15.75" customHeight="1" x14ac:dyDescent="0.3">
      <c r="A545" s="326"/>
      <c r="B545" s="326"/>
      <c r="C545" s="549"/>
      <c r="D545" s="549"/>
      <c r="E545" s="549"/>
      <c r="F545" s="326"/>
      <c r="G545" s="326"/>
      <c r="H545" s="326"/>
      <c r="I545" s="326"/>
      <c r="J545" s="326"/>
      <c r="K545" s="326"/>
      <c r="L545" s="326"/>
      <c r="M545" s="326"/>
      <c r="N545" s="326"/>
    </row>
    <row r="546" spans="1:14" ht="15.75" customHeight="1" x14ac:dyDescent="0.3">
      <c r="A546" s="326"/>
      <c r="B546" s="326"/>
      <c r="C546" s="549"/>
      <c r="D546" s="549"/>
      <c r="E546" s="549"/>
      <c r="F546" s="326"/>
      <c r="G546" s="326"/>
      <c r="H546" s="326"/>
      <c r="I546" s="326"/>
      <c r="J546" s="326"/>
      <c r="K546" s="326"/>
      <c r="L546" s="326"/>
      <c r="M546" s="326"/>
      <c r="N546" s="326"/>
    </row>
    <row r="547" spans="1:14" ht="15.75" customHeight="1" x14ac:dyDescent="0.3">
      <c r="A547" s="326"/>
      <c r="B547" s="326"/>
      <c r="C547" s="549"/>
      <c r="D547" s="549"/>
      <c r="E547" s="549"/>
      <c r="F547" s="326"/>
      <c r="G547" s="326"/>
      <c r="H547" s="326"/>
      <c r="I547" s="326"/>
      <c r="J547" s="326"/>
      <c r="K547" s="326"/>
      <c r="L547" s="326"/>
      <c r="M547" s="326"/>
      <c r="N547" s="326"/>
    </row>
    <row r="548" spans="1:14" ht="15.75" customHeight="1" x14ac:dyDescent="0.3">
      <c r="A548" s="326"/>
      <c r="B548" s="326"/>
      <c r="C548" s="549"/>
      <c r="D548" s="549"/>
      <c r="E548" s="549"/>
      <c r="F548" s="326"/>
      <c r="G548" s="326"/>
      <c r="H548" s="326"/>
      <c r="I548" s="326"/>
      <c r="J548" s="326"/>
      <c r="K548" s="326"/>
      <c r="L548" s="326"/>
      <c r="M548" s="326"/>
      <c r="N548" s="326"/>
    </row>
    <row r="549" spans="1:14" ht="15.75" customHeight="1" x14ac:dyDescent="0.3">
      <c r="A549" s="326"/>
      <c r="B549" s="326"/>
      <c r="C549" s="549"/>
      <c r="D549" s="549"/>
      <c r="E549" s="549"/>
      <c r="F549" s="326"/>
      <c r="G549" s="326"/>
      <c r="H549" s="326"/>
      <c r="I549" s="326"/>
      <c r="J549" s="326"/>
      <c r="K549" s="326"/>
      <c r="L549" s="326"/>
      <c r="M549" s="326"/>
      <c r="N549" s="326"/>
    </row>
    <row r="550" spans="1:14" ht="15.75" customHeight="1" x14ac:dyDescent="0.3">
      <c r="A550" s="326"/>
      <c r="B550" s="326"/>
      <c r="C550" s="549"/>
      <c r="D550" s="549"/>
      <c r="E550" s="549"/>
      <c r="F550" s="326"/>
      <c r="G550" s="326"/>
      <c r="H550" s="326"/>
      <c r="I550" s="326"/>
      <c r="J550" s="326"/>
      <c r="K550" s="326"/>
      <c r="L550" s="326"/>
      <c r="M550" s="326"/>
      <c r="N550" s="326"/>
    </row>
    <row r="551" spans="1:14" ht="15.75" customHeight="1" x14ac:dyDescent="0.3">
      <c r="A551" s="326"/>
      <c r="B551" s="326"/>
      <c r="C551" s="549"/>
      <c r="D551" s="549"/>
      <c r="E551" s="549"/>
      <c r="F551" s="326"/>
      <c r="G551" s="326"/>
      <c r="H551" s="326"/>
      <c r="I551" s="326"/>
      <c r="J551" s="326"/>
      <c r="K551" s="326"/>
      <c r="L551" s="326"/>
      <c r="M551" s="326"/>
      <c r="N551" s="326"/>
    </row>
    <row r="552" spans="1:14" ht="15.75" customHeight="1" x14ac:dyDescent="0.3">
      <c r="A552" s="326"/>
      <c r="B552" s="326"/>
      <c r="C552" s="549"/>
      <c r="D552" s="549"/>
      <c r="E552" s="549"/>
      <c r="F552" s="326"/>
      <c r="G552" s="326"/>
      <c r="H552" s="326"/>
      <c r="I552" s="326"/>
      <c r="J552" s="326"/>
      <c r="K552" s="326"/>
      <c r="L552" s="326"/>
      <c r="M552" s="326"/>
      <c r="N552" s="326"/>
    </row>
    <row r="553" spans="1:14" ht="15.75" customHeight="1" x14ac:dyDescent="0.3">
      <c r="A553" s="326"/>
      <c r="B553" s="326"/>
      <c r="C553" s="549"/>
      <c r="D553" s="549"/>
      <c r="E553" s="549"/>
      <c r="F553" s="326"/>
      <c r="G553" s="326"/>
      <c r="H553" s="326"/>
      <c r="I553" s="326"/>
      <c r="J553" s="326"/>
      <c r="K553" s="326"/>
      <c r="L553" s="326"/>
      <c r="M553" s="326"/>
      <c r="N553" s="326"/>
    </row>
    <row r="554" spans="1:14" ht="15.75" customHeight="1" x14ac:dyDescent="0.3">
      <c r="A554" s="326"/>
      <c r="B554" s="326"/>
      <c r="C554" s="549"/>
      <c r="D554" s="549"/>
      <c r="E554" s="549"/>
      <c r="F554" s="326"/>
      <c r="G554" s="326"/>
      <c r="H554" s="326"/>
      <c r="I554" s="326"/>
      <c r="J554" s="326"/>
      <c r="K554" s="326"/>
      <c r="L554" s="326"/>
      <c r="M554" s="326"/>
      <c r="N554" s="326"/>
    </row>
    <row r="555" spans="1:14" ht="15.75" customHeight="1" x14ac:dyDescent="0.3">
      <c r="A555" s="326"/>
      <c r="B555" s="326"/>
      <c r="C555" s="549"/>
      <c r="D555" s="549"/>
      <c r="E555" s="549"/>
      <c r="F555" s="326"/>
      <c r="G555" s="326"/>
      <c r="H555" s="326"/>
      <c r="I555" s="326"/>
      <c r="J555" s="326"/>
      <c r="K555" s="326"/>
      <c r="L555" s="326"/>
      <c r="M555" s="326"/>
      <c r="N555" s="326"/>
    </row>
    <row r="556" spans="1:14" ht="15.75" customHeight="1" x14ac:dyDescent="0.3">
      <c r="A556" s="326"/>
      <c r="B556" s="326"/>
      <c r="C556" s="549"/>
      <c r="D556" s="549"/>
      <c r="E556" s="549"/>
      <c r="F556" s="326"/>
      <c r="G556" s="326"/>
      <c r="H556" s="326"/>
      <c r="I556" s="326"/>
      <c r="J556" s="326"/>
      <c r="K556" s="326"/>
      <c r="L556" s="326"/>
      <c r="M556" s="326"/>
      <c r="N556" s="326"/>
    </row>
    <row r="557" spans="1:14" ht="15.75" customHeight="1" x14ac:dyDescent="0.3">
      <c r="A557" s="326"/>
      <c r="B557" s="326"/>
      <c r="C557" s="549"/>
      <c r="D557" s="549"/>
      <c r="E557" s="549"/>
      <c r="F557" s="326"/>
      <c r="G557" s="326"/>
      <c r="H557" s="326"/>
      <c r="I557" s="326"/>
      <c r="J557" s="326"/>
      <c r="K557" s="326"/>
      <c r="L557" s="326"/>
      <c r="M557" s="326"/>
      <c r="N557" s="326"/>
    </row>
    <row r="558" spans="1:14" ht="15.75" customHeight="1" x14ac:dyDescent="0.3">
      <c r="A558" s="326"/>
      <c r="B558" s="326"/>
      <c r="C558" s="549"/>
      <c r="D558" s="549"/>
      <c r="E558" s="549"/>
      <c r="F558" s="326"/>
      <c r="G558" s="326"/>
      <c r="H558" s="326"/>
      <c r="I558" s="326"/>
      <c r="J558" s="326"/>
      <c r="K558" s="326"/>
      <c r="L558" s="326"/>
      <c r="M558" s="326"/>
      <c r="N558" s="326"/>
    </row>
    <row r="559" spans="1:14" ht="15.75" customHeight="1" x14ac:dyDescent="0.3">
      <c r="A559" s="326"/>
      <c r="B559" s="326"/>
      <c r="C559" s="549"/>
      <c r="D559" s="549"/>
      <c r="E559" s="549"/>
      <c r="F559" s="326"/>
      <c r="G559" s="326"/>
      <c r="H559" s="326"/>
      <c r="I559" s="326"/>
      <c r="J559" s="326"/>
      <c r="K559" s="326"/>
      <c r="L559" s="326"/>
      <c r="M559" s="326"/>
      <c r="N559" s="326"/>
    </row>
    <row r="560" spans="1:14" ht="15.75" customHeight="1" x14ac:dyDescent="0.3">
      <c r="A560" s="326"/>
      <c r="B560" s="326"/>
      <c r="C560" s="549"/>
      <c r="D560" s="549"/>
      <c r="E560" s="549"/>
      <c r="F560" s="326"/>
      <c r="G560" s="326"/>
      <c r="H560" s="326"/>
      <c r="I560" s="326"/>
      <c r="J560" s="326"/>
      <c r="K560" s="326"/>
      <c r="L560" s="326"/>
      <c r="M560" s="326"/>
      <c r="N560" s="326"/>
    </row>
    <row r="561" spans="1:14" ht="15.75" customHeight="1" x14ac:dyDescent="0.3">
      <c r="A561" s="326"/>
      <c r="B561" s="326"/>
      <c r="C561" s="549"/>
      <c r="D561" s="549"/>
      <c r="E561" s="549"/>
      <c r="F561" s="326"/>
      <c r="G561" s="326"/>
      <c r="H561" s="326"/>
      <c r="I561" s="326"/>
      <c r="J561" s="326"/>
      <c r="K561" s="326"/>
      <c r="L561" s="326"/>
      <c r="M561" s="326"/>
      <c r="N561" s="326"/>
    </row>
    <row r="562" spans="1:14" ht="15.75" customHeight="1" x14ac:dyDescent="0.3">
      <c r="A562" s="326"/>
      <c r="B562" s="326"/>
      <c r="C562" s="549"/>
      <c r="D562" s="549"/>
      <c r="E562" s="549"/>
      <c r="F562" s="326"/>
      <c r="G562" s="326"/>
      <c r="H562" s="326"/>
      <c r="I562" s="326"/>
      <c r="J562" s="326"/>
      <c r="K562" s="326"/>
      <c r="L562" s="326"/>
      <c r="M562" s="326"/>
      <c r="N562" s="326"/>
    </row>
    <row r="563" spans="1:14" ht="15.75" customHeight="1" x14ac:dyDescent="0.3">
      <c r="A563" s="326"/>
      <c r="B563" s="326"/>
      <c r="C563" s="549"/>
      <c r="D563" s="549"/>
      <c r="E563" s="549"/>
      <c r="F563" s="326"/>
      <c r="G563" s="326"/>
      <c r="H563" s="326"/>
      <c r="I563" s="326"/>
      <c r="J563" s="326"/>
      <c r="K563" s="326"/>
      <c r="L563" s="326"/>
      <c r="M563" s="326"/>
      <c r="N563" s="326"/>
    </row>
    <row r="564" spans="1:14" ht="15.75" customHeight="1" x14ac:dyDescent="0.3">
      <c r="A564" s="326"/>
      <c r="B564" s="326"/>
      <c r="C564" s="549"/>
      <c r="D564" s="549"/>
      <c r="E564" s="549"/>
      <c r="F564" s="326"/>
      <c r="G564" s="326"/>
      <c r="H564" s="326"/>
      <c r="I564" s="326"/>
      <c r="J564" s="326"/>
      <c r="K564" s="326"/>
      <c r="L564" s="326"/>
      <c r="M564" s="326"/>
      <c r="N564" s="326"/>
    </row>
    <row r="565" spans="1:14" ht="15.75" customHeight="1" x14ac:dyDescent="0.3">
      <c r="A565" s="326"/>
      <c r="B565" s="326"/>
      <c r="C565" s="549"/>
      <c r="D565" s="549"/>
      <c r="E565" s="549"/>
      <c r="F565" s="326"/>
      <c r="G565" s="326"/>
      <c r="H565" s="326"/>
      <c r="I565" s="326"/>
      <c r="J565" s="326"/>
      <c r="K565" s="326"/>
      <c r="L565" s="326"/>
      <c r="M565" s="326"/>
      <c r="N565" s="326"/>
    </row>
    <row r="566" spans="1:14" ht="15.75" customHeight="1" x14ac:dyDescent="0.3">
      <c r="A566" s="326"/>
      <c r="B566" s="326"/>
      <c r="C566" s="549"/>
      <c r="D566" s="549"/>
      <c r="E566" s="549"/>
      <c r="F566" s="326"/>
      <c r="G566" s="326"/>
      <c r="H566" s="326"/>
      <c r="I566" s="326"/>
      <c r="J566" s="326"/>
      <c r="K566" s="326"/>
      <c r="L566" s="326"/>
      <c r="M566" s="326"/>
      <c r="N566" s="326"/>
    </row>
    <row r="567" spans="1:14" ht="15.75" customHeight="1" x14ac:dyDescent="0.3">
      <c r="A567" s="326"/>
      <c r="B567" s="326"/>
      <c r="C567" s="549"/>
      <c r="D567" s="549"/>
      <c r="E567" s="549"/>
      <c r="F567" s="326"/>
      <c r="G567" s="326"/>
      <c r="H567" s="326"/>
      <c r="I567" s="326"/>
      <c r="J567" s="326"/>
      <c r="K567" s="326"/>
      <c r="L567" s="326"/>
      <c r="M567" s="326"/>
      <c r="N567" s="326"/>
    </row>
    <row r="568" spans="1:14" ht="15.75" customHeight="1" x14ac:dyDescent="0.3">
      <c r="A568" s="326"/>
      <c r="B568" s="326"/>
      <c r="C568" s="549"/>
      <c r="D568" s="549"/>
      <c r="E568" s="549"/>
      <c r="F568" s="326"/>
      <c r="G568" s="326"/>
      <c r="H568" s="326"/>
      <c r="I568" s="326"/>
      <c r="J568" s="326"/>
      <c r="K568" s="326"/>
      <c r="L568" s="326"/>
      <c r="M568" s="326"/>
      <c r="N568" s="326"/>
    </row>
    <row r="569" spans="1:14" ht="15.75" customHeight="1" x14ac:dyDescent="0.3">
      <c r="A569" s="326"/>
      <c r="B569" s="326"/>
      <c r="C569" s="549"/>
      <c r="D569" s="549"/>
      <c r="E569" s="549"/>
      <c r="F569" s="326"/>
      <c r="G569" s="326"/>
      <c r="H569" s="326"/>
      <c r="I569" s="326"/>
      <c r="J569" s="326"/>
      <c r="K569" s="326"/>
      <c r="L569" s="326"/>
      <c r="M569" s="326"/>
      <c r="N569" s="326"/>
    </row>
    <row r="570" spans="1:14" ht="15.75" customHeight="1" x14ac:dyDescent="0.3">
      <c r="A570" s="326"/>
      <c r="B570" s="326"/>
      <c r="C570" s="549"/>
      <c r="D570" s="549"/>
      <c r="E570" s="549"/>
      <c r="F570" s="326"/>
      <c r="G570" s="326"/>
      <c r="H570" s="326"/>
      <c r="I570" s="326"/>
      <c r="J570" s="326"/>
      <c r="K570" s="326"/>
      <c r="L570" s="326"/>
      <c r="M570" s="326"/>
      <c r="N570" s="326"/>
    </row>
    <row r="571" spans="1:14" ht="15.75" customHeight="1" x14ac:dyDescent="0.3">
      <c r="A571" s="326"/>
      <c r="B571" s="326"/>
      <c r="C571" s="549"/>
      <c r="D571" s="549"/>
      <c r="E571" s="549"/>
      <c r="F571" s="326"/>
      <c r="G571" s="326"/>
      <c r="H571" s="326"/>
      <c r="I571" s="326"/>
      <c r="J571" s="326"/>
      <c r="K571" s="326"/>
      <c r="L571" s="326"/>
      <c r="M571" s="326"/>
      <c r="N571" s="326"/>
    </row>
    <row r="572" spans="1:14" ht="15.75" customHeight="1" x14ac:dyDescent="0.3">
      <c r="A572" s="326"/>
      <c r="B572" s="326"/>
      <c r="C572" s="549"/>
      <c r="D572" s="549"/>
      <c r="E572" s="549"/>
      <c r="F572" s="326"/>
      <c r="G572" s="326"/>
      <c r="H572" s="326"/>
      <c r="I572" s="326"/>
      <c r="J572" s="326"/>
      <c r="K572" s="326"/>
      <c r="L572" s="326"/>
      <c r="M572" s="326"/>
      <c r="N572" s="326"/>
    </row>
    <row r="573" spans="1:14" ht="15.75" customHeight="1" x14ac:dyDescent="0.3">
      <c r="A573" s="326"/>
      <c r="B573" s="326"/>
      <c r="C573" s="549"/>
      <c r="D573" s="549"/>
      <c r="E573" s="549"/>
      <c r="F573" s="326"/>
      <c r="G573" s="326"/>
      <c r="H573" s="326"/>
      <c r="I573" s="326"/>
      <c r="J573" s="326"/>
      <c r="K573" s="326"/>
      <c r="L573" s="326"/>
      <c r="M573" s="326"/>
      <c r="N573" s="326"/>
    </row>
    <row r="574" spans="1:14" ht="15.75" customHeight="1" x14ac:dyDescent="0.3">
      <c r="A574" s="326"/>
      <c r="B574" s="326"/>
      <c r="C574" s="549"/>
      <c r="D574" s="549"/>
      <c r="E574" s="549"/>
      <c r="F574" s="326"/>
      <c r="G574" s="326"/>
      <c r="H574" s="326"/>
      <c r="I574" s="326"/>
      <c r="J574" s="326"/>
      <c r="K574" s="326"/>
      <c r="L574" s="326"/>
      <c r="M574" s="326"/>
      <c r="N574" s="326"/>
    </row>
    <row r="575" spans="1:14" ht="15.75" customHeight="1" x14ac:dyDescent="0.3">
      <c r="A575" s="326"/>
      <c r="B575" s="326"/>
      <c r="C575" s="549"/>
      <c r="D575" s="549"/>
      <c r="E575" s="549"/>
      <c r="F575" s="326"/>
      <c r="G575" s="326"/>
      <c r="H575" s="326"/>
      <c r="I575" s="326"/>
      <c r="J575" s="326"/>
      <c r="K575" s="326"/>
      <c r="L575" s="326"/>
      <c r="M575" s="326"/>
      <c r="N575" s="326"/>
    </row>
    <row r="576" spans="1:14" ht="15.75" customHeight="1" x14ac:dyDescent="0.3">
      <c r="A576" s="326"/>
      <c r="B576" s="326"/>
      <c r="C576" s="549"/>
      <c r="D576" s="549"/>
      <c r="E576" s="549"/>
      <c r="F576" s="326"/>
      <c r="G576" s="326"/>
      <c r="H576" s="326"/>
      <c r="I576" s="326"/>
      <c r="J576" s="326"/>
      <c r="K576" s="326"/>
      <c r="L576" s="326"/>
      <c r="M576" s="326"/>
      <c r="N576" s="326"/>
    </row>
    <row r="577" spans="1:14" ht="15.75" customHeight="1" x14ac:dyDescent="0.3">
      <c r="A577" s="326"/>
      <c r="B577" s="326"/>
      <c r="C577" s="549"/>
      <c r="D577" s="549"/>
      <c r="E577" s="549"/>
      <c r="F577" s="326"/>
      <c r="G577" s="326"/>
      <c r="H577" s="326"/>
      <c r="I577" s="326"/>
      <c r="J577" s="326"/>
      <c r="K577" s="326"/>
      <c r="L577" s="326"/>
      <c r="M577" s="326"/>
      <c r="N577" s="326"/>
    </row>
    <row r="578" spans="1:14" ht="15.75" customHeight="1" x14ac:dyDescent="0.3">
      <c r="A578" s="326"/>
      <c r="B578" s="326"/>
      <c r="C578" s="549"/>
      <c r="D578" s="549"/>
      <c r="E578" s="549"/>
      <c r="F578" s="326"/>
      <c r="G578" s="326"/>
      <c r="H578" s="326"/>
      <c r="I578" s="326"/>
      <c r="J578" s="326"/>
      <c r="K578" s="326"/>
      <c r="L578" s="326"/>
      <c r="M578" s="326"/>
      <c r="N578" s="326"/>
    </row>
    <row r="579" spans="1:14" ht="15.75" customHeight="1" x14ac:dyDescent="0.3">
      <c r="A579" s="326"/>
      <c r="B579" s="326"/>
      <c r="C579" s="549"/>
      <c r="D579" s="549"/>
      <c r="E579" s="549"/>
      <c r="F579" s="326"/>
      <c r="G579" s="326"/>
      <c r="H579" s="326"/>
      <c r="I579" s="326"/>
      <c r="J579" s="326"/>
      <c r="K579" s="326"/>
      <c r="L579" s="326"/>
      <c r="M579" s="326"/>
      <c r="N579" s="326"/>
    </row>
    <row r="580" spans="1:14" ht="15.75" customHeight="1" x14ac:dyDescent="0.3">
      <c r="A580" s="326"/>
      <c r="B580" s="326"/>
      <c r="C580" s="549"/>
      <c r="D580" s="549"/>
      <c r="E580" s="549"/>
      <c r="F580" s="326"/>
      <c r="G580" s="326"/>
      <c r="H580" s="326"/>
      <c r="I580" s="326"/>
      <c r="J580" s="326"/>
      <c r="K580" s="326"/>
      <c r="L580" s="326"/>
      <c r="M580" s="326"/>
      <c r="N580" s="326"/>
    </row>
    <row r="581" spans="1:14" ht="15.75" customHeight="1" x14ac:dyDescent="0.3">
      <c r="A581" s="326"/>
      <c r="B581" s="326"/>
      <c r="C581" s="549"/>
      <c r="D581" s="549"/>
      <c r="E581" s="549"/>
      <c r="F581" s="326"/>
      <c r="G581" s="326"/>
      <c r="H581" s="326"/>
      <c r="I581" s="326"/>
      <c r="J581" s="326"/>
      <c r="K581" s="326"/>
      <c r="L581" s="326"/>
      <c r="M581" s="326"/>
      <c r="N581" s="326"/>
    </row>
    <row r="582" spans="1:14" ht="15.75" customHeight="1" x14ac:dyDescent="0.3">
      <c r="A582" s="326"/>
      <c r="B582" s="326"/>
      <c r="C582" s="549"/>
      <c r="D582" s="549"/>
      <c r="E582" s="549"/>
      <c r="F582" s="326"/>
      <c r="G582" s="326"/>
      <c r="H582" s="326"/>
      <c r="I582" s="326"/>
      <c r="J582" s="326"/>
      <c r="K582" s="326"/>
      <c r="L582" s="326"/>
      <c r="M582" s="326"/>
      <c r="N582" s="326"/>
    </row>
    <row r="583" spans="1:14" ht="15.75" customHeight="1" x14ac:dyDescent="0.3">
      <c r="A583" s="326"/>
      <c r="B583" s="326"/>
      <c r="C583" s="549"/>
      <c r="D583" s="549"/>
      <c r="E583" s="549"/>
      <c r="F583" s="326"/>
      <c r="G583" s="326"/>
      <c r="H583" s="326"/>
      <c r="I583" s="326"/>
      <c r="J583" s="326"/>
      <c r="K583" s="326"/>
      <c r="L583" s="326"/>
      <c r="M583" s="326"/>
      <c r="N583" s="326"/>
    </row>
    <row r="584" spans="1:14" ht="15.75" customHeight="1" x14ac:dyDescent="0.3">
      <c r="A584" s="326"/>
      <c r="B584" s="326"/>
      <c r="C584" s="549"/>
      <c r="D584" s="549"/>
      <c r="E584" s="549"/>
      <c r="F584" s="326"/>
      <c r="G584" s="326"/>
      <c r="H584" s="326"/>
      <c r="I584" s="326"/>
      <c r="J584" s="326"/>
      <c r="K584" s="326"/>
      <c r="L584" s="326"/>
      <c r="M584" s="326"/>
      <c r="N584" s="326"/>
    </row>
    <row r="585" spans="1:14" ht="15.75" customHeight="1" x14ac:dyDescent="0.3">
      <c r="A585" s="326"/>
      <c r="B585" s="326"/>
      <c r="C585" s="549"/>
      <c r="D585" s="549"/>
      <c r="E585" s="549"/>
      <c r="F585" s="326"/>
      <c r="G585" s="326"/>
      <c r="H585" s="326"/>
      <c r="I585" s="326"/>
      <c r="J585" s="326"/>
      <c r="K585" s="326"/>
      <c r="L585" s="326"/>
      <c r="M585" s="326"/>
      <c r="N585" s="326"/>
    </row>
    <row r="586" spans="1:14" ht="15.75" customHeight="1" x14ac:dyDescent="0.3">
      <c r="A586" s="326"/>
      <c r="B586" s="326"/>
      <c r="C586" s="549"/>
      <c r="D586" s="549"/>
      <c r="E586" s="549"/>
      <c r="F586" s="326"/>
      <c r="G586" s="326"/>
      <c r="H586" s="326"/>
      <c r="I586" s="326"/>
      <c r="J586" s="326"/>
      <c r="K586" s="326"/>
      <c r="L586" s="326"/>
      <c r="M586" s="326"/>
      <c r="N586" s="326"/>
    </row>
    <row r="587" spans="1:14" ht="15.75" customHeight="1" x14ac:dyDescent="0.3">
      <c r="A587" s="326"/>
      <c r="B587" s="326"/>
      <c r="C587" s="549"/>
      <c r="D587" s="549"/>
      <c r="E587" s="549"/>
      <c r="F587" s="326"/>
      <c r="G587" s="326"/>
      <c r="H587" s="326"/>
      <c r="I587" s="326"/>
      <c r="J587" s="326"/>
      <c r="K587" s="326"/>
      <c r="L587" s="326"/>
      <c r="M587" s="326"/>
      <c r="N587" s="326"/>
    </row>
    <row r="588" spans="1:14" ht="15.75" customHeight="1" x14ac:dyDescent="0.3">
      <c r="A588" s="326"/>
      <c r="B588" s="326"/>
      <c r="C588" s="549"/>
      <c r="D588" s="549"/>
      <c r="E588" s="549"/>
      <c r="F588" s="326"/>
      <c r="G588" s="326"/>
      <c r="H588" s="326"/>
      <c r="I588" s="326"/>
      <c r="J588" s="326"/>
      <c r="K588" s="326"/>
      <c r="L588" s="326"/>
      <c r="M588" s="326"/>
      <c r="N588" s="326"/>
    </row>
    <row r="589" spans="1:14" ht="15.75" customHeight="1" x14ac:dyDescent="0.3">
      <c r="A589" s="326"/>
      <c r="B589" s="326"/>
      <c r="C589" s="549"/>
      <c r="D589" s="549"/>
      <c r="E589" s="549"/>
      <c r="F589" s="326"/>
      <c r="G589" s="326"/>
      <c r="H589" s="326"/>
      <c r="I589" s="326"/>
      <c r="J589" s="326"/>
      <c r="K589" s="326"/>
      <c r="L589" s="326"/>
      <c r="M589" s="326"/>
      <c r="N589" s="326"/>
    </row>
    <row r="590" spans="1:14" ht="15.75" customHeight="1" x14ac:dyDescent="0.3">
      <c r="A590" s="326"/>
      <c r="B590" s="326"/>
      <c r="C590" s="549"/>
      <c r="D590" s="549"/>
      <c r="E590" s="549"/>
      <c r="F590" s="326"/>
      <c r="G590" s="326"/>
      <c r="H590" s="326"/>
      <c r="I590" s="326"/>
      <c r="J590" s="326"/>
      <c r="K590" s="326"/>
      <c r="L590" s="326"/>
      <c r="M590" s="326"/>
      <c r="N590" s="326"/>
    </row>
    <row r="591" spans="1:14" ht="15.75" customHeight="1" x14ac:dyDescent="0.3">
      <c r="A591" s="326"/>
      <c r="B591" s="326"/>
      <c r="C591" s="549"/>
      <c r="D591" s="549"/>
      <c r="E591" s="549"/>
      <c r="F591" s="326"/>
      <c r="G591" s="326"/>
      <c r="H591" s="326"/>
      <c r="I591" s="326"/>
      <c r="J591" s="326"/>
      <c r="K591" s="326"/>
      <c r="L591" s="326"/>
      <c r="M591" s="326"/>
      <c r="N591" s="326"/>
    </row>
    <row r="592" spans="1:14" ht="15.75" customHeight="1" x14ac:dyDescent="0.3">
      <c r="A592" s="326"/>
      <c r="B592" s="326"/>
      <c r="C592" s="549"/>
      <c r="D592" s="549"/>
      <c r="E592" s="549"/>
      <c r="F592" s="326"/>
      <c r="G592" s="326"/>
      <c r="H592" s="326"/>
      <c r="I592" s="326"/>
      <c r="J592" s="326"/>
      <c r="K592" s="326"/>
      <c r="L592" s="326"/>
      <c r="M592" s="326"/>
      <c r="N592" s="326"/>
    </row>
    <row r="593" spans="1:14" ht="15.75" customHeight="1" x14ac:dyDescent="0.3">
      <c r="A593" s="326"/>
      <c r="B593" s="326"/>
      <c r="C593" s="549"/>
      <c r="D593" s="549"/>
      <c r="E593" s="549"/>
      <c r="F593" s="326"/>
      <c r="G593" s="326"/>
      <c r="H593" s="326"/>
      <c r="I593" s="326"/>
      <c r="J593" s="326"/>
      <c r="K593" s="326"/>
      <c r="L593" s="326"/>
      <c r="M593" s="326"/>
      <c r="N593" s="326"/>
    </row>
    <row r="594" spans="1:14" ht="15.75" customHeight="1" x14ac:dyDescent="0.3">
      <c r="A594" s="326"/>
      <c r="B594" s="326"/>
      <c r="C594" s="549"/>
      <c r="D594" s="549"/>
      <c r="E594" s="549"/>
      <c r="F594" s="326"/>
      <c r="G594" s="326"/>
      <c r="H594" s="326"/>
      <c r="I594" s="326"/>
      <c r="J594" s="326"/>
      <c r="K594" s="326"/>
      <c r="L594" s="326"/>
      <c r="M594" s="326"/>
      <c r="N594" s="326"/>
    </row>
    <row r="595" spans="1:14" ht="15.75" customHeight="1" x14ac:dyDescent="0.3">
      <c r="A595" s="326"/>
      <c r="B595" s="326"/>
      <c r="C595" s="549"/>
      <c r="D595" s="549"/>
      <c r="E595" s="549"/>
      <c r="F595" s="326"/>
      <c r="G595" s="326"/>
      <c r="H595" s="326"/>
      <c r="I595" s="326"/>
      <c r="J595" s="326"/>
      <c r="K595" s="326"/>
      <c r="L595" s="326"/>
      <c r="M595" s="326"/>
      <c r="N595" s="326"/>
    </row>
    <row r="596" spans="1:14" ht="15.75" customHeight="1" x14ac:dyDescent="0.3">
      <c r="A596" s="326"/>
      <c r="B596" s="326"/>
      <c r="C596" s="549"/>
      <c r="D596" s="549"/>
      <c r="E596" s="549"/>
      <c r="F596" s="326"/>
      <c r="G596" s="326"/>
      <c r="H596" s="326"/>
      <c r="I596" s="326"/>
      <c r="J596" s="326"/>
      <c r="K596" s="326"/>
      <c r="L596" s="326"/>
      <c r="M596" s="326"/>
      <c r="N596" s="326"/>
    </row>
    <row r="597" spans="1:14" ht="15.75" customHeight="1" x14ac:dyDescent="0.3">
      <c r="A597" s="326"/>
      <c r="B597" s="326"/>
      <c r="C597" s="549"/>
      <c r="D597" s="549"/>
      <c r="E597" s="549"/>
      <c r="F597" s="326"/>
      <c r="G597" s="326"/>
      <c r="H597" s="326"/>
      <c r="I597" s="326"/>
      <c r="J597" s="326"/>
      <c r="K597" s="326"/>
      <c r="L597" s="326"/>
      <c r="M597" s="326"/>
      <c r="N597" s="326"/>
    </row>
    <row r="598" spans="1:14" ht="15.75" customHeight="1" x14ac:dyDescent="0.3">
      <c r="A598" s="326"/>
      <c r="B598" s="326"/>
      <c r="C598" s="549"/>
      <c r="D598" s="549"/>
      <c r="E598" s="549"/>
      <c r="F598" s="326"/>
      <c r="G598" s="326"/>
      <c r="H598" s="326"/>
      <c r="I598" s="326"/>
      <c r="J598" s="326"/>
      <c r="K598" s="326"/>
      <c r="L598" s="326"/>
      <c r="M598" s="326"/>
      <c r="N598" s="326"/>
    </row>
    <row r="599" spans="1:14" ht="15.75" customHeight="1" x14ac:dyDescent="0.3">
      <c r="A599" s="326"/>
      <c r="B599" s="326"/>
      <c r="C599" s="549"/>
      <c r="D599" s="549"/>
      <c r="E599" s="549"/>
      <c r="F599" s="326"/>
      <c r="G599" s="326"/>
      <c r="H599" s="326"/>
      <c r="I599" s="326"/>
      <c r="J599" s="326"/>
      <c r="K599" s="326"/>
      <c r="L599" s="326"/>
      <c r="M599" s="326"/>
      <c r="N599" s="326"/>
    </row>
    <row r="600" spans="1:14" ht="15.75" customHeight="1" x14ac:dyDescent="0.3">
      <c r="A600" s="326"/>
      <c r="B600" s="326"/>
      <c r="C600" s="549"/>
      <c r="D600" s="549"/>
      <c r="E600" s="549"/>
      <c r="F600" s="326"/>
      <c r="G600" s="326"/>
      <c r="H600" s="326"/>
      <c r="I600" s="326"/>
      <c r="J600" s="326"/>
      <c r="K600" s="326"/>
      <c r="L600" s="326"/>
      <c r="M600" s="326"/>
      <c r="N600" s="326"/>
    </row>
    <row r="601" spans="1:14" ht="15.75" customHeight="1" x14ac:dyDescent="0.3">
      <c r="A601" s="326"/>
      <c r="B601" s="326"/>
      <c r="C601" s="549"/>
      <c r="D601" s="549"/>
      <c r="E601" s="549"/>
      <c r="F601" s="326"/>
      <c r="G601" s="326"/>
      <c r="H601" s="326"/>
      <c r="I601" s="326"/>
      <c r="J601" s="326"/>
      <c r="K601" s="326"/>
      <c r="L601" s="326"/>
      <c r="M601" s="326"/>
      <c r="N601" s="326"/>
    </row>
    <row r="602" spans="1:14" ht="15.75" customHeight="1" x14ac:dyDescent="0.3">
      <c r="A602" s="326"/>
      <c r="B602" s="326"/>
      <c r="C602" s="549"/>
      <c r="D602" s="549"/>
      <c r="E602" s="549"/>
      <c r="F602" s="326"/>
      <c r="G602" s="326"/>
      <c r="H602" s="326"/>
      <c r="I602" s="326"/>
      <c r="J602" s="326"/>
      <c r="K602" s="326"/>
      <c r="L602" s="326"/>
      <c r="M602" s="326"/>
      <c r="N602" s="326"/>
    </row>
    <row r="603" spans="1:14" ht="15.75" customHeight="1" x14ac:dyDescent="0.3">
      <c r="A603" s="326"/>
      <c r="B603" s="326"/>
      <c r="C603" s="549"/>
      <c r="D603" s="549"/>
      <c r="E603" s="549"/>
      <c r="F603" s="326"/>
      <c r="G603" s="326"/>
      <c r="H603" s="326"/>
      <c r="I603" s="326"/>
      <c r="J603" s="326"/>
      <c r="K603" s="326"/>
      <c r="L603" s="326"/>
      <c r="M603" s="326"/>
      <c r="N603" s="326"/>
    </row>
    <row r="604" spans="1:14" ht="15.75" customHeight="1" x14ac:dyDescent="0.3">
      <c r="A604" s="326"/>
      <c r="B604" s="326"/>
      <c r="C604" s="549"/>
      <c r="D604" s="549"/>
      <c r="E604" s="549"/>
      <c r="F604" s="326"/>
      <c r="G604" s="326"/>
      <c r="H604" s="326"/>
      <c r="I604" s="326"/>
      <c r="J604" s="326"/>
      <c r="K604" s="326"/>
      <c r="L604" s="326"/>
      <c r="M604" s="326"/>
      <c r="N604" s="326"/>
    </row>
    <row r="605" spans="1:14" ht="15.75" customHeight="1" x14ac:dyDescent="0.3">
      <c r="A605" s="326"/>
      <c r="B605" s="326"/>
      <c r="C605" s="549"/>
      <c r="D605" s="549"/>
      <c r="E605" s="549"/>
      <c r="F605" s="326"/>
      <c r="G605" s="326"/>
      <c r="H605" s="326"/>
      <c r="I605" s="326"/>
      <c r="J605" s="326"/>
      <c r="K605" s="326"/>
      <c r="L605" s="326"/>
      <c r="M605" s="326"/>
      <c r="N605" s="326"/>
    </row>
    <row r="606" spans="1:14" ht="15.75" customHeight="1" x14ac:dyDescent="0.3">
      <c r="A606" s="326"/>
      <c r="B606" s="326"/>
      <c r="C606" s="549"/>
      <c r="D606" s="549"/>
      <c r="E606" s="549"/>
      <c r="F606" s="326"/>
      <c r="G606" s="326"/>
      <c r="H606" s="326"/>
      <c r="I606" s="326"/>
      <c r="J606" s="326"/>
      <c r="K606" s="326"/>
      <c r="L606" s="326"/>
      <c r="M606" s="326"/>
      <c r="N606" s="326"/>
    </row>
    <row r="607" spans="1:14" ht="15.75" customHeight="1" x14ac:dyDescent="0.3">
      <c r="A607" s="326"/>
      <c r="B607" s="326"/>
      <c r="C607" s="549"/>
      <c r="D607" s="549"/>
      <c r="E607" s="549"/>
      <c r="F607" s="326"/>
      <c r="G607" s="326"/>
      <c r="H607" s="326"/>
      <c r="I607" s="326"/>
      <c r="J607" s="326"/>
      <c r="K607" s="326"/>
      <c r="L607" s="326"/>
      <c r="M607" s="326"/>
      <c r="N607" s="326"/>
    </row>
    <row r="608" spans="1:14" ht="15.75" customHeight="1" x14ac:dyDescent="0.3">
      <c r="A608" s="326"/>
      <c r="B608" s="326"/>
      <c r="C608" s="549"/>
      <c r="D608" s="549"/>
      <c r="E608" s="549"/>
      <c r="F608" s="326"/>
      <c r="G608" s="326"/>
      <c r="H608" s="326"/>
      <c r="I608" s="326"/>
      <c r="J608" s="326"/>
      <c r="K608" s="326"/>
      <c r="L608" s="326"/>
      <c r="M608" s="326"/>
      <c r="N608" s="326"/>
    </row>
    <row r="609" spans="1:14" ht="15.75" customHeight="1" x14ac:dyDescent="0.3">
      <c r="A609" s="326"/>
      <c r="B609" s="326"/>
      <c r="C609" s="549"/>
      <c r="D609" s="549"/>
      <c r="E609" s="549"/>
      <c r="F609" s="326"/>
      <c r="G609" s="326"/>
      <c r="H609" s="326"/>
      <c r="I609" s="326"/>
      <c r="J609" s="326"/>
      <c r="K609" s="326"/>
      <c r="L609" s="326"/>
      <c r="M609" s="326"/>
      <c r="N609" s="326"/>
    </row>
    <row r="610" spans="1:14" ht="15.75" customHeight="1" x14ac:dyDescent="0.3">
      <c r="A610" s="326"/>
      <c r="B610" s="326"/>
      <c r="C610" s="549"/>
      <c r="D610" s="549"/>
      <c r="E610" s="549"/>
      <c r="F610" s="326"/>
      <c r="G610" s="326"/>
      <c r="H610" s="326"/>
      <c r="I610" s="326"/>
      <c r="J610" s="326"/>
      <c r="K610" s="326"/>
      <c r="L610" s="326"/>
      <c r="M610" s="326"/>
      <c r="N610" s="326"/>
    </row>
    <row r="611" spans="1:14" ht="15.75" customHeight="1" x14ac:dyDescent="0.3">
      <c r="A611" s="326"/>
      <c r="B611" s="326"/>
      <c r="C611" s="549"/>
      <c r="D611" s="549"/>
      <c r="E611" s="549"/>
      <c r="F611" s="326"/>
      <c r="G611" s="326"/>
      <c r="H611" s="326"/>
      <c r="I611" s="326"/>
      <c r="J611" s="326"/>
      <c r="K611" s="326"/>
      <c r="L611" s="326"/>
      <c r="M611" s="326"/>
      <c r="N611" s="326"/>
    </row>
    <row r="612" spans="1:14" ht="15.75" customHeight="1" x14ac:dyDescent="0.3">
      <c r="A612" s="326"/>
      <c r="B612" s="326"/>
      <c r="C612" s="549"/>
      <c r="D612" s="549"/>
      <c r="E612" s="549"/>
      <c r="F612" s="326"/>
      <c r="G612" s="326"/>
      <c r="H612" s="326"/>
      <c r="I612" s="326"/>
      <c r="J612" s="326"/>
      <c r="K612" s="326"/>
      <c r="L612" s="326"/>
      <c r="M612" s="326"/>
      <c r="N612" s="326"/>
    </row>
    <row r="613" spans="1:14" ht="15.75" customHeight="1" x14ac:dyDescent="0.3">
      <c r="A613" s="326"/>
      <c r="B613" s="326"/>
      <c r="C613" s="549"/>
      <c r="D613" s="549"/>
      <c r="E613" s="549"/>
      <c r="F613" s="326"/>
      <c r="G613" s="326"/>
      <c r="H613" s="326"/>
      <c r="I613" s="326"/>
      <c r="J613" s="326"/>
      <c r="K613" s="326"/>
      <c r="L613" s="326"/>
      <c r="M613" s="326"/>
      <c r="N613" s="326"/>
    </row>
    <row r="614" spans="1:14" ht="15.75" customHeight="1" x14ac:dyDescent="0.3">
      <c r="A614" s="326"/>
      <c r="B614" s="326"/>
      <c r="C614" s="549"/>
      <c r="D614" s="549"/>
      <c r="E614" s="549"/>
      <c r="F614" s="326"/>
      <c r="G614" s="326"/>
      <c r="H614" s="326"/>
      <c r="I614" s="326"/>
      <c r="J614" s="326"/>
      <c r="K614" s="326"/>
      <c r="L614" s="326"/>
      <c r="M614" s="326"/>
      <c r="N614" s="326"/>
    </row>
    <row r="615" spans="1:14" ht="15.75" customHeight="1" x14ac:dyDescent="0.3">
      <c r="A615" s="326"/>
      <c r="B615" s="326"/>
      <c r="C615" s="549"/>
      <c r="D615" s="549"/>
      <c r="E615" s="549"/>
      <c r="F615" s="326"/>
      <c r="G615" s="326"/>
      <c r="H615" s="326"/>
      <c r="I615" s="326"/>
      <c r="J615" s="326"/>
      <c r="K615" s="326"/>
      <c r="L615" s="326"/>
      <c r="M615" s="326"/>
      <c r="N615" s="326"/>
    </row>
    <row r="616" spans="1:14" ht="15.75" customHeight="1" x14ac:dyDescent="0.3">
      <c r="A616" s="326"/>
      <c r="B616" s="326"/>
      <c r="C616" s="549"/>
      <c r="D616" s="549"/>
      <c r="E616" s="549"/>
      <c r="F616" s="326"/>
      <c r="G616" s="326"/>
      <c r="H616" s="326"/>
      <c r="I616" s="326"/>
      <c r="J616" s="326"/>
      <c r="K616" s="326"/>
      <c r="L616" s="326"/>
      <c r="M616" s="326"/>
      <c r="N616" s="326"/>
    </row>
    <row r="617" spans="1:14" ht="15.75" customHeight="1" x14ac:dyDescent="0.3">
      <c r="A617" s="326"/>
      <c r="B617" s="326"/>
      <c r="C617" s="549"/>
      <c r="D617" s="549"/>
      <c r="E617" s="549"/>
      <c r="F617" s="326"/>
      <c r="G617" s="326"/>
      <c r="H617" s="326"/>
      <c r="I617" s="326"/>
      <c r="J617" s="326"/>
      <c r="K617" s="326"/>
      <c r="L617" s="326"/>
      <c r="M617" s="326"/>
      <c r="N617" s="326"/>
    </row>
    <row r="618" spans="1:14" ht="15.75" customHeight="1" x14ac:dyDescent="0.3">
      <c r="A618" s="326"/>
      <c r="B618" s="326"/>
      <c r="C618" s="549"/>
      <c r="D618" s="549"/>
      <c r="E618" s="549"/>
      <c r="F618" s="326"/>
      <c r="G618" s="326"/>
      <c r="H618" s="326"/>
      <c r="I618" s="326"/>
      <c r="J618" s="326"/>
      <c r="K618" s="326"/>
      <c r="L618" s="326"/>
      <c r="M618" s="326"/>
      <c r="N618" s="326"/>
    </row>
    <row r="619" spans="1:14" ht="15.75" customHeight="1" x14ac:dyDescent="0.3">
      <c r="A619" s="326"/>
      <c r="B619" s="326"/>
      <c r="C619" s="549"/>
      <c r="D619" s="549"/>
      <c r="E619" s="549"/>
      <c r="F619" s="326"/>
      <c r="G619" s="326"/>
      <c r="H619" s="326"/>
      <c r="I619" s="326"/>
      <c r="J619" s="326"/>
      <c r="K619" s="326"/>
      <c r="L619" s="326"/>
      <c r="M619" s="326"/>
      <c r="N619" s="326"/>
    </row>
    <row r="620" spans="1:14" ht="15.75" customHeight="1" x14ac:dyDescent="0.3">
      <c r="A620" s="326"/>
      <c r="B620" s="326"/>
      <c r="C620" s="549"/>
      <c r="D620" s="549"/>
      <c r="E620" s="549"/>
      <c r="F620" s="326"/>
      <c r="G620" s="326"/>
      <c r="H620" s="326"/>
      <c r="I620" s="326"/>
      <c r="J620" s="326"/>
      <c r="K620" s="326"/>
      <c r="L620" s="326"/>
      <c r="M620" s="326"/>
      <c r="N620" s="326"/>
    </row>
    <row r="621" spans="1:14" ht="15.75" customHeight="1" x14ac:dyDescent="0.3">
      <c r="A621" s="326"/>
      <c r="B621" s="326"/>
      <c r="C621" s="549"/>
      <c r="D621" s="549"/>
      <c r="E621" s="549"/>
      <c r="F621" s="326"/>
      <c r="G621" s="326"/>
      <c r="H621" s="326"/>
      <c r="I621" s="326"/>
      <c r="J621" s="326"/>
      <c r="K621" s="326"/>
      <c r="L621" s="326"/>
      <c r="M621" s="326"/>
      <c r="N621" s="326"/>
    </row>
    <row r="622" spans="1:14" ht="15.75" customHeight="1" x14ac:dyDescent="0.3">
      <c r="A622" s="326"/>
      <c r="B622" s="326"/>
      <c r="C622" s="549"/>
      <c r="D622" s="549"/>
      <c r="E622" s="549"/>
      <c r="F622" s="326"/>
      <c r="G622" s="326"/>
      <c r="H622" s="326"/>
      <c r="I622" s="326"/>
      <c r="J622" s="326"/>
      <c r="K622" s="326"/>
      <c r="L622" s="326"/>
      <c r="M622" s="326"/>
      <c r="N622" s="326"/>
    </row>
    <row r="623" spans="1:14" ht="15.75" customHeight="1" x14ac:dyDescent="0.3">
      <c r="A623" s="326"/>
      <c r="B623" s="326"/>
      <c r="C623" s="549"/>
      <c r="D623" s="549"/>
      <c r="E623" s="549"/>
      <c r="F623" s="326"/>
      <c r="G623" s="326"/>
      <c r="H623" s="326"/>
      <c r="I623" s="326"/>
      <c r="J623" s="326"/>
      <c r="K623" s="326"/>
      <c r="L623" s="326"/>
      <c r="M623" s="326"/>
      <c r="N623" s="326"/>
    </row>
    <row r="624" spans="1:14" ht="15.75" customHeight="1" x14ac:dyDescent="0.3">
      <c r="A624" s="326"/>
      <c r="B624" s="326"/>
      <c r="C624" s="549"/>
      <c r="D624" s="549"/>
      <c r="E624" s="549"/>
      <c r="F624" s="326"/>
      <c r="G624" s="326"/>
      <c r="H624" s="326"/>
      <c r="I624" s="326"/>
      <c r="J624" s="326"/>
      <c r="K624" s="326"/>
      <c r="L624" s="326"/>
      <c r="M624" s="326"/>
      <c r="N624" s="326"/>
    </row>
    <row r="625" spans="1:14" ht="15.75" customHeight="1" x14ac:dyDescent="0.3">
      <c r="A625" s="326"/>
      <c r="B625" s="326"/>
      <c r="C625" s="549"/>
      <c r="D625" s="549"/>
      <c r="E625" s="549"/>
      <c r="F625" s="326"/>
      <c r="G625" s="326"/>
      <c r="H625" s="326"/>
      <c r="I625" s="326"/>
      <c r="J625" s="326"/>
      <c r="K625" s="326"/>
      <c r="L625" s="326"/>
      <c r="M625" s="326"/>
      <c r="N625" s="326"/>
    </row>
    <row r="626" spans="1:14" ht="15.75" customHeight="1" x14ac:dyDescent="0.3">
      <c r="A626" s="326"/>
      <c r="B626" s="326"/>
      <c r="C626" s="549"/>
      <c r="D626" s="549"/>
      <c r="E626" s="549"/>
      <c r="F626" s="326"/>
      <c r="G626" s="326"/>
      <c r="H626" s="326"/>
      <c r="I626" s="326"/>
      <c r="J626" s="326"/>
      <c r="K626" s="326"/>
      <c r="L626" s="326"/>
      <c r="M626" s="326"/>
      <c r="N626" s="326"/>
    </row>
    <row r="627" spans="1:14" ht="15.75" customHeight="1" x14ac:dyDescent="0.3">
      <c r="A627" s="326"/>
      <c r="B627" s="326"/>
      <c r="C627" s="549"/>
      <c r="D627" s="549"/>
      <c r="E627" s="549"/>
      <c r="F627" s="326"/>
      <c r="G627" s="326"/>
      <c r="H627" s="326"/>
      <c r="I627" s="326"/>
      <c r="J627" s="326"/>
      <c r="K627" s="326"/>
      <c r="L627" s="326"/>
      <c r="M627" s="326"/>
      <c r="N627" s="326"/>
    </row>
    <row r="628" spans="1:14" ht="15.75" customHeight="1" x14ac:dyDescent="0.3">
      <c r="A628" s="326"/>
      <c r="B628" s="326"/>
      <c r="C628" s="549"/>
      <c r="D628" s="549"/>
      <c r="E628" s="549"/>
      <c r="F628" s="326"/>
      <c r="G628" s="326"/>
      <c r="H628" s="326"/>
      <c r="I628" s="326"/>
      <c r="J628" s="326"/>
      <c r="K628" s="326"/>
      <c r="L628" s="326"/>
      <c r="M628" s="326"/>
      <c r="N628" s="326"/>
    </row>
    <row r="629" spans="1:14" ht="15.75" customHeight="1" x14ac:dyDescent="0.3">
      <c r="A629" s="326"/>
      <c r="B629" s="326"/>
      <c r="C629" s="549"/>
      <c r="D629" s="549"/>
      <c r="E629" s="549"/>
      <c r="F629" s="326"/>
      <c r="G629" s="326"/>
      <c r="H629" s="326"/>
      <c r="I629" s="326"/>
      <c r="J629" s="326"/>
      <c r="K629" s="326"/>
      <c r="L629" s="326"/>
      <c r="M629" s="326"/>
      <c r="N629" s="326"/>
    </row>
    <row r="630" spans="1:14" ht="15.75" customHeight="1" x14ac:dyDescent="0.3">
      <c r="A630" s="326"/>
      <c r="B630" s="326"/>
      <c r="C630" s="549"/>
      <c r="D630" s="549"/>
      <c r="E630" s="549"/>
      <c r="F630" s="326"/>
      <c r="G630" s="326"/>
      <c r="H630" s="326"/>
      <c r="I630" s="326"/>
      <c r="J630" s="326"/>
      <c r="K630" s="326"/>
      <c r="L630" s="326"/>
      <c r="M630" s="326"/>
      <c r="N630" s="326"/>
    </row>
    <row r="631" spans="1:14" ht="15.75" customHeight="1" x14ac:dyDescent="0.3">
      <c r="A631" s="326"/>
      <c r="B631" s="326"/>
      <c r="C631" s="549"/>
      <c r="D631" s="549"/>
      <c r="E631" s="549"/>
      <c r="F631" s="326"/>
      <c r="G631" s="326"/>
      <c r="H631" s="326"/>
      <c r="I631" s="326"/>
      <c r="J631" s="326"/>
      <c r="K631" s="326"/>
      <c r="L631" s="326"/>
      <c r="M631" s="326"/>
      <c r="N631" s="326"/>
    </row>
    <row r="632" spans="1:14" ht="15.75" customHeight="1" x14ac:dyDescent="0.3">
      <c r="A632" s="326"/>
      <c r="B632" s="326"/>
      <c r="C632" s="549"/>
      <c r="D632" s="549"/>
      <c r="E632" s="549"/>
      <c r="F632" s="326"/>
      <c r="G632" s="326"/>
      <c r="H632" s="326"/>
      <c r="I632" s="326"/>
      <c r="J632" s="326"/>
      <c r="K632" s="326"/>
      <c r="L632" s="326"/>
      <c r="M632" s="326"/>
      <c r="N632" s="326"/>
    </row>
    <row r="633" spans="1:14" ht="15.75" customHeight="1" x14ac:dyDescent="0.3">
      <c r="A633" s="326"/>
      <c r="B633" s="326"/>
      <c r="C633" s="549"/>
      <c r="D633" s="549"/>
      <c r="E633" s="549"/>
      <c r="F633" s="326"/>
      <c r="G633" s="326"/>
      <c r="H633" s="326"/>
      <c r="I633" s="326"/>
      <c r="J633" s="326"/>
      <c r="K633" s="326"/>
      <c r="L633" s="326"/>
      <c r="M633" s="326"/>
      <c r="N633" s="326"/>
    </row>
    <row r="634" spans="1:14" ht="15.75" customHeight="1" x14ac:dyDescent="0.3">
      <c r="A634" s="326"/>
      <c r="B634" s="326"/>
      <c r="C634" s="549"/>
      <c r="D634" s="549"/>
      <c r="E634" s="549"/>
      <c r="F634" s="326"/>
      <c r="G634" s="326"/>
      <c r="H634" s="326"/>
      <c r="I634" s="326"/>
      <c r="J634" s="326"/>
      <c r="K634" s="326"/>
      <c r="L634" s="326"/>
      <c r="M634" s="326"/>
      <c r="N634" s="326"/>
    </row>
    <row r="635" spans="1:14" ht="15.75" customHeight="1" x14ac:dyDescent="0.3">
      <c r="A635" s="326"/>
      <c r="B635" s="326"/>
      <c r="C635" s="549"/>
      <c r="D635" s="549"/>
      <c r="E635" s="549"/>
      <c r="F635" s="326"/>
      <c r="G635" s="326"/>
      <c r="H635" s="326"/>
      <c r="I635" s="326"/>
      <c r="J635" s="326"/>
      <c r="K635" s="326"/>
      <c r="L635" s="326"/>
      <c r="M635" s="326"/>
      <c r="N635" s="326"/>
    </row>
    <row r="636" spans="1:14" ht="15.75" customHeight="1" x14ac:dyDescent="0.3">
      <c r="A636" s="326"/>
      <c r="B636" s="326"/>
      <c r="C636" s="549"/>
      <c r="D636" s="549"/>
      <c r="E636" s="549"/>
      <c r="F636" s="326"/>
      <c r="G636" s="326"/>
      <c r="H636" s="326"/>
      <c r="I636" s="326"/>
      <c r="J636" s="326"/>
      <c r="K636" s="326"/>
      <c r="L636" s="326"/>
      <c r="M636" s="326"/>
      <c r="N636" s="326"/>
    </row>
    <row r="637" spans="1:14" ht="15.75" customHeight="1" x14ac:dyDescent="0.3">
      <c r="A637" s="326"/>
      <c r="B637" s="326"/>
      <c r="C637" s="549"/>
      <c r="D637" s="549"/>
      <c r="E637" s="549"/>
      <c r="F637" s="326"/>
      <c r="G637" s="326"/>
      <c r="H637" s="326"/>
      <c r="I637" s="326"/>
      <c r="J637" s="326"/>
      <c r="K637" s="326"/>
      <c r="L637" s="326"/>
      <c r="M637" s="326"/>
      <c r="N637" s="326"/>
    </row>
    <row r="638" spans="1:14" ht="15.75" customHeight="1" x14ac:dyDescent="0.3">
      <c r="A638" s="326"/>
      <c r="B638" s="326"/>
      <c r="C638" s="549"/>
      <c r="D638" s="549"/>
      <c r="E638" s="549"/>
      <c r="F638" s="326"/>
      <c r="G638" s="326"/>
      <c r="H638" s="326"/>
      <c r="I638" s="326"/>
      <c r="J638" s="326"/>
      <c r="K638" s="326"/>
      <c r="L638" s="326"/>
      <c r="M638" s="326"/>
      <c r="N638" s="326"/>
    </row>
    <row r="639" spans="1:14" ht="15.75" customHeight="1" x14ac:dyDescent="0.3">
      <c r="A639" s="326"/>
      <c r="B639" s="326"/>
      <c r="C639" s="549"/>
      <c r="D639" s="549"/>
      <c r="E639" s="549"/>
      <c r="F639" s="326"/>
      <c r="G639" s="326"/>
      <c r="H639" s="326"/>
      <c r="I639" s="326"/>
      <c r="J639" s="326"/>
      <c r="K639" s="326"/>
      <c r="L639" s="326"/>
      <c r="M639" s="326"/>
      <c r="N639" s="326"/>
    </row>
    <row r="640" spans="1:14" ht="15.75" customHeight="1" x14ac:dyDescent="0.3">
      <c r="A640" s="326"/>
      <c r="B640" s="326"/>
      <c r="C640" s="549"/>
      <c r="D640" s="549"/>
      <c r="E640" s="549"/>
      <c r="F640" s="326"/>
      <c r="G640" s="326"/>
      <c r="H640" s="326"/>
      <c r="I640" s="326"/>
      <c r="J640" s="326"/>
      <c r="K640" s="326"/>
      <c r="L640" s="326"/>
      <c r="M640" s="326"/>
      <c r="N640" s="326"/>
    </row>
    <row r="641" spans="1:14" ht="15.75" customHeight="1" x14ac:dyDescent="0.3">
      <c r="A641" s="326"/>
      <c r="B641" s="326"/>
      <c r="C641" s="549"/>
      <c r="D641" s="549"/>
      <c r="E641" s="549"/>
      <c r="F641" s="326"/>
      <c r="G641" s="326"/>
      <c r="H641" s="326"/>
      <c r="I641" s="326"/>
      <c r="J641" s="326"/>
      <c r="K641" s="326"/>
      <c r="L641" s="326"/>
      <c r="M641" s="326"/>
      <c r="N641" s="326"/>
    </row>
    <row r="642" spans="1:14" ht="15.75" customHeight="1" x14ac:dyDescent="0.3">
      <c r="A642" s="326"/>
      <c r="B642" s="326"/>
      <c r="C642" s="549"/>
      <c r="D642" s="549"/>
      <c r="E642" s="549"/>
      <c r="F642" s="326"/>
      <c r="G642" s="326"/>
      <c r="H642" s="326"/>
      <c r="I642" s="326"/>
      <c r="J642" s="326"/>
      <c r="K642" s="326"/>
      <c r="L642" s="326"/>
      <c r="M642" s="326"/>
      <c r="N642" s="326"/>
    </row>
    <row r="643" spans="1:14" ht="15.75" customHeight="1" x14ac:dyDescent="0.3">
      <c r="A643" s="326"/>
      <c r="B643" s="326"/>
      <c r="C643" s="549"/>
      <c r="D643" s="549"/>
      <c r="E643" s="549"/>
      <c r="F643" s="326"/>
      <c r="G643" s="326"/>
      <c r="H643" s="326"/>
      <c r="I643" s="326"/>
      <c r="J643" s="326"/>
      <c r="K643" s="326"/>
      <c r="L643" s="326"/>
      <c r="M643" s="326"/>
      <c r="N643" s="326"/>
    </row>
    <row r="644" spans="1:14" ht="15.75" customHeight="1" x14ac:dyDescent="0.3">
      <c r="A644" s="326"/>
      <c r="B644" s="326"/>
      <c r="C644" s="549"/>
      <c r="D644" s="549"/>
      <c r="E644" s="549"/>
      <c r="F644" s="326"/>
      <c r="G644" s="326"/>
      <c r="H644" s="326"/>
      <c r="I644" s="326"/>
      <c r="J644" s="326"/>
      <c r="K644" s="326"/>
      <c r="L644" s="326"/>
      <c r="M644" s="326"/>
      <c r="N644" s="326"/>
    </row>
    <row r="645" spans="1:14" ht="15.75" customHeight="1" x14ac:dyDescent="0.3">
      <c r="A645" s="326"/>
      <c r="B645" s="326"/>
      <c r="C645" s="549"/>
      <c r="D645" s="549"/>
      <c r="E645" s="549"/>
      <c r="F645" s="326"/>
      <c r="G645" s="326"/>
      <c r="H645" s="326"/>
      <c r="I645" s="326"/>
      <c r="J645" s="326"/>
      <c r="K645" s="326"/>
      <c r="L645" s="326"/>
      <c r="M645" s="326"/>
      <c r="N645" s="326"/>
    </row>
    <row r="646" spans="1:14" ht="15.75" customHeight="1" x14ac:dyDescent="0.3">
      <c r="A646" s="326"/>
      <c r="B646" s="326"/>
      <c r="C646" s="549"/>
      <c r="D646" s="549"/>
      <c r="E646" s="549"/>
      <c r="F646" s="326"/>
      <c r="G646" s="326"/>
      <c r="H646" s="326"/>
      <c r="I646" s="326"/>
      <c r="J646" s="326"/>
      <c r="K646" s="326"/>
      <c r="L646" s="326"/>
      <c r="M646" s="326"/>
      <c r="N646" s="326"/>
    </row>
    <row r="647" spans="1:14" ht="15.75" customHeight="1" x14ac:dyDescent="0.3">
      <c r="A647" s="326"/>
      <c r="B647" s="326"/>
      <c r="C647" s="549"/>
      <c r="D647" s="549"/>
      <c r="E647" s="549"/>
      <c r="F647" s="326"/>
      <c r="G647" s="326"/>
      <c r="H647" s="326"/>
      <c r="I647" s="326"/>
      <c r="J647" s="326"/>
      <c r="K647" s="326"/>
      <c r="L647" s="326"/>
      <c r="M647" s="326"/>
      <c r="N647" s="326"/>
    </row>
    <row r="648" spans="1:14" ht="15.75" customHeight="1" x14ac:dyDescent="0.3">
      <c r="A648" s="326"/>
      <c r="B648" s="326"/>
      <c r="C648" s="549"/>
      <c r="D648" s="549"/>
      <c r="E648" s="549"/>
      <c r="F648" s="326"/>
      <c r="G648" s="326"/>
      <c r="H648" s="326"/>
      <c r="I648" s="326"/>
      <c r="J648" s="326"/>
      <c r="K648" s="326"/>
      <c r="L648" s="326"/>
      <c r="M648" s="326"/>
      <c r="N648" s="326"/>
    </row>
    <row r="649" spans="1:14" ht="15.75" customHeight="1" x14ac:dyDescent="0.3">
      <c r="A649" s="326"/>
      <c r="B649" s="326"/>
      <c r="C649" s="549"/>
      <c r="D649" s="549"/>
      <c r="E649" s="549"/>
      <c r="F649" s="326"/>
      <c r="G649" s="326"/>
      <c r="H649" s="326"/>
      <c r="I649" s="326"/>
      <c r="J649" s="326"/>
      <c r="K649" s="326"/>
      <c r="L649" s="326"/>
      <c r="M649" s="326"/>
      <c r="N649" s="326"/>
    </row>
    <row r="650" spans="1:14" ht="15.75" customHeight="1" x14ac:dyDescent="0.3">
      <c r="A650" s="326"/>
      <c r="B650" s="326"/>
      <c r="C650" s="549"/>
      <c r="D650" s="549"/>
      <c r="E650" s="549"/>
      <c r="F650" s="326"/>
      <c r="G650" s="326"/>
      <c r="H650" s="326"/>
      <c r="I650" s="326"/>
      <c r="J650" s="326"/>
      <c r="K650" s="326"/>
      <c r="L650" s="326"/>
      <c r="M650" s="326"/>
      <c r="N650" s="326"/>
    </row>
    <row r="651" spans="1:14" ht="15.75" customHeight="1" x14ac:dyDescent="0.3">
      <c r="A651" s="326"/>
      <c r="B651" s="326"/>
      <c r="C651" s="549"/>
      <c r="D651" s="549"/>
      <c r="E651" s="549"/>
      <c r="F651" s="326"/>
      <c r="G651" s="326"/>
      <c r="H651" s="326"/>
      <c r="I651" s="326"/>
      <c r="J651" s="326"/>
      <c r="K651" s="326"/>
      <c r="L651" s="326"/>
      <c r="M651" s="326"/>
      <c r="N651" s="326"/>
    </row>
    <row r="652" spans="1:14" ht="15.75" customHeight="1" x14ac:dyDescent="0.3">
      <c r="A652" s="326"/>
      <c r="B652" s="326"/>
      <c r="C652" s="549"/>
      <c r="D652" s="549"/>
      <c r="E652" s="549"/>
      <c r="F652" s="326"/>
      <c r="G652" s="326"/>
      <c r="H652" s="326"/>
      <c r="I652" s="326"/>
      <c r="J652" s="326"/>
      <c r="K652" s="326"/>
      <c r="L652" s="326"/>
      <c r="M652" s="326"/>
      <c r="N652" s="326"/>
    </row>
    <row r="653" spans="1:14" ht="15.75" customHeight="1" x14ac:dyDescent="0.3">
      <c r="A653" s="326"/>
      <c r="B653" s="326"/>
      <c r="C653" s="549"/>
      <c r="D653" s="549"/>
      <c r="E653" s="549"/>
      <c r="F653" s="326"/>
      <c r="G653" s="326"/>
      <c r="H653" s="326"/>
      <c r="I653" s="326"/>
      <c r="J653" s="326"/>
      <c r="K653" s="326"/>
      <c r="L653" s="326"/>
      <c r="M653" s="326"/>
      <c r="N653" s="326"/>
    </row>
    <row r="654" spans="1:14" ht="15.75" customHeight="1" x14ac:dyDescent="0.3">
      <c r="A654" s="326"/>
      <c r="B654" s="326"/>
      <c r="C654" s="549"/>
      <c r="D654" s="549"/>
      <c r="E654" s="549"/>
      <c r="F654" s="326"/>
      <c r="G654" s="326"/>
      <c r="H654" s="326"/>
      <c r="I654" s="326"/>
      <c r="J654" s="326"/>
      <c r="K654" s="326"/>
      <c r="L654" s="326"/>
      <c r="M654" s="326"/>
      <c r="N654" s="326"/>
    </row>
    <row r="655" spans="1:14" ht="15.75" customHeight="1" x14ac:dyDescent="0.3">
      <c r="A655" s="326"/>
      <c r="B655" s="326"/>
      <c r="C655" s="549"/>
      <c r="D655" s="549"/>
      <c r="E655" s="549"/>
      <c r="F655" s="326"/>
      <c r="G655" s="326"/>
      <c r="H655" s="326"/>
      <c r="I655" s="326"/>
      <c r="J655" s="326"/>
      <c r="K655" s="326"/>
      <c r="L655" s="326"/>
      <c r="M655" s="326"/>
      <c r="N655" s="326"/>
    </row>
    <row r="656" spans="1:14" ht="15.75" customHeight="1" x14ac:dyDescent="0.3">
      <c r="A656" s="326"/>
      <c r="B656" s="326"/>
      <c r="C656" s="549"/>
      <c r="D656" s="549"/>
      <c r="E656" s="549"/>
      <c r="F656" s="326"/>
      <c r="G656" s="326"/>
      <c r="H656" s="326"/>
      <c r="I656" s="326"/>
      <c r="J656" s="326"/>
      <c r="K656" s="326"/>
      <c r="L656" s="326"/>
      <c r="M656" s="326"/>
      <c r="N656" s="326"/>
    </row>
    <row r="657" spans="1:14" ht="15.75" customHeight="1" x14ac:dyDescent="0.3">
      <c r="A657" s="326"/>
      <c r="B657" s="326"/>
      <c r="C657" s="549"/>
      <c r="D657" s="549"/>
      <c r="E657" s="549"/>
      <c r="F657" s="326"/>
      <c r="G657" s="326"/>
      <c r="H657" s="326"/>
      <c r="I657" s="326"/>
      <c r="J657" s="326"/>
      <c r="K657" s="326"/>
      <c r="L657" s="326"/>
      <c r="M657" s="326"/>
      <c r="N657" s="326"/>
    </row>
    <row r="658" spans="1:14" ht="15.75" customHeight="1" x14ac:dyDescent="0.3">
      <c r="A658" s="326"/>
      <c r="B658" s="326"/>
      <c r="C658" s="549"/>
      <c r="D658" s="549"/>
      <c r="E658" s="549"/>
      <c r="F658" s="326"/>
      <c r="G658" s="326"/>
      <c r="H658" s="326"/>
      <c r="I658" s="326"/>
      <c r="J658" s="326"/>
      <c r="K658" s="326"/>
      <c r="L658" s="326"/>
      <c r="M658" s="326"/>
      <c r="N658" s="326"/>
    </row>
    <row r="659" spans="1:14" ht="15.75" customHeight="1" x14ac:dyDescent="0.3">
      <c r="A659" s="326"/>
      <c r="B659" s="326"/>
      <c r="C659" s="549"/>
      <c r="D659" s="549"/>
      <c r="E659" s="549"/>
      <c r="F659" s="326"/>
      <c r="G659" s="326"/>
      <c r="H659" s="326"/>
      <c r="I659" s="326"/>
      <c r="J659" s="326"/>
      <c r="K659" s="326"/>
      <c r="L659" s="326"/>
      <c r="M659" s="326"/>
      <c r="N659" s="326"/>
    </row>
    <row r="660" spans="1:14" ht="15.75" customHeight="1" x14ac:dyDescent="0.3">
      <c r="A660" s="326"/>
      <c r="B660" s="326"/>
      <c r="C660" s="549"/>
      <c r="D660" s="549"/>
      <c r="E660" s="549"/>
      <c r="F660" s="326"/>
      <c r="G660" s="326"/>
      <c r="H660" s="326"/>
      <c r="I660" s="326"/>
      <c r="J660" s="326"/>
      <c r="K660" s="326"/>
      <c r="L660" s="326"/>
      <c r="M660" s="326"/>
      <c r="N660" s="326"/>
    </row>
    <row r="661" spans="1:14" ht="15.75" customHeight="1" x14ac:dyDescent="0.3">
      <c r="A661" s="326"/>
      <c r="B661" s="326"/>
      <c r="C661" s="549"/>
      <c r="D661" s="549"/>
      <c r="E661" s="549"/>
      <c r="F661" s="326"/>
      <c r="G661" s="326"/>
      <c r="H661" s="326"/>
      <c r="I661" s="326"/>
      <c r="J661" s="326"/>
      <c r="K661" s="326"/>
      <c r="L661" s="326"/>
      <c r="M661" s="326"/>
      <c r="N661" s="326"/>
    </row>
    <row r="662" spans="1:14" ht="15.75" customHeight="1" x14ac:dyDescent="0.3">
      <c r="A662" s="326"/>
      <c r="B662" s="326"/>
      <c r="C662" s="549"/>
      <c r="D662" s="549"/>
      <c r="E662" s="549"/>
      <c r="F662" s="326"/>
      <c r="G662" s="326"/>
      <c r="H662" s="326"/>
      <c r="I662" s="326"/>
      <c r="J662" s="326"/>
      <c r="K662" s="326"/>
      <c r="L662" s="326"/>
      <c r="M662" s="326"/>
      <c r="N662" s="326"/>
    </row>
    <row r="663" spans="1:14" ht="15.75" customHeight="1" x14ac:dyDescent="0.3">
      <c r="A663" s="326"/>
      <c r="B663" s="326"/>
      <c r="C663" s="549"/>
      <c r="D663" s="549"/>
      <c r="E663" s="549"/>
      <c r="F663" s="326"/>
      <c r="G663" s="326"/>
      <c r="H663" s="326"/>
      <c r="I663" s="326"/>
      <c r="J663" s="326"/>
      <c r="K663" s="326"/>
      <c r="L663" s="326"/>
      <c r="M663" s="326"/>
      <c r="N663" s="326"/>
    </row>
    <row r="664" spans="1:14" ht="15.75" customHeight="1" x14ac:dyDescent="0.3">
      <c r="A664" s="326"/>
      <c r="B664" s="326"/>
      <c r="C664" s="549"/>
      <c r="D664" s="549"/>
      <c r="E664" s="549"/>
      <c r="F664" s="326"/>
      <c r="G664" s="326"/>
      <c r="H664" s="326"/>
      <c r="I664" s="326"/>
      <c r="J664" s="326"/>
      <c r="K664" s="326"/>
      <c r="L664" s="326"/>
      <c r="M664" s="326"/>
      <c r="N664" s="326"/>
    </row>
    <row r="665" spans="1:14" ht="15.75" customHeight="1" x14ac:dyDescent="0.3">
      <c r="A665" s="326"/>
      <c r="B665" s="326"/>
      <c r="C665" s="549"/>
      <c r="D665" s="549"/>
      <c r="E665" s="549"/>
      <c r="F665" s="326"/>
      <c r="G665" s="326"/>
      <c r="H665" s="326"/>
      <c r="I665" s="326"/>
      <c r="J665" s="326"/>
      <c r="K665" s="326"/>
      <c r="L665" s="326"/>
      <c r="M665" s="326"/>
      <c r="N665" s="326"/>
    </row>
    <row r="666" spans="1:14" ht="15.75" customHeight="1" x14ac:dyDescent="0.3">
      <c r="A666" s="326"/>
      <c r="B666" s="326"/>
      <c r="C666" s="549"/>
      <c r="D666" s="549"/>
      <c r="E666" s="549"/>
      <c r="F666" s="326"/>
      <c r="G666" s="326"/>
      <c r="H666" s="326"/>
      <c r="I666" s="326"/>
      <c r="J666" s="326"/>
      <c r="K666" s="326"/>
      <c r="L666" s="326"/>
      <c r="M666" s="326"/>
      <c r="N666" s="326"/>
    </row>
    <row r="667" spans="1:14" ht="15.75" customHeight="1" x14ac:dyDescent="0.3">
      <c r="A667" s="326"/>
      <c r="B667" s="326"/>
      <c r="C667" s="549"/>
      <c r="D667" s="549"/>
      <c r="E667" s="549"/>
      <c r="F667" s="326"/>
      <c r="G667" s="326"/>
      <c r="H667" s="326"/>
      <c r="I667" s="326"/>
      <c r="J667" s="326"/>
      <c r="K667" s="326"/>
      <c r="L667" s="326"/>
      <c r="M667" s="326"/>
      <c r="N667" s="326"/>
    </row>
    <row r="668" spans="1:14" ht="15.75" customHeight="1" x14ac:dyDescent="0.3">
      <c r="A668" s="326"/>
      <c r="B668" s="326"/>
      <c r="C668" s="549"/>
      <c r="D668" s="549"/>
      <c r="E668" s="549"/>
      <c r="F668" s="326"/>
      <c r="G668" s="326"/>
      <c r="H668" s="326"/>
      <c r="I668" s="326"/>
      <c r="J668" s="326"/>
      <c r="K668" s="326"/>
      <c r="L668" s="326"/>
      <c r="M668" s="326"/>
      <c r="N668" s="326"/>
    </row>
    <row r="669" spans="1:14" ht="15.75" customHeight="1" x14ac:dyDescent="0.3">
      <c r="A669" s="326"/>
      <c r="B669" s="326"/>
      <c r="C669" s="549"/>
      <c r="D669" s="549"/>
      <c r="E669" s="549"/>
      <c r="F669" s="326"/>
      <c r="G669" s="326"/>
      <c r="H669" s="326"/>
      <c r="I669" s="326"/>
      <c r="J669" s="326"/>
      <c r="K669" s="326"/>
      <c r="L669" s="326"/>
      <c r="M669" s="326"/>
      <c r="N669" s="326"/>
    </row>
    <row r="670" spans="1:14" ht="15.75" customHeight="1" x14ac:dyDescent="0.3">
      <c r="A670" s="326"/>
      <c r="B670" s="326"/>
      <c r="C670" s="549"/>
      <c r="D670" s="549"/>
      <c r="E670" s="549"/>
      <c r="F670" s="326"/>
      <c r="G670" s="326"/>
      <c r="H670" s="326"/>
      <c r="I670" s="326"/>
      <c r="J670" s="326"/>
      <c r="K670" s="326"/>
      <c r="L670" s="326"/>
      <c r="M670" s="326"/>
      <c r="N670" s="326"/>
    </row>
    <row r="671" spans="1:14" ht="15.75" customHeight="1" x14ac:dyDescent="0.3">
      <c r="A671" s="326"/>
      <c r="B671" s="326"/>
      <c r="C671" s="549"/>
      <c r="D671" s="549"/>
      <c r="E671" s="549"/>
      <c r="F671" s="326"/>
      <c r="G671" s="326"/>
      <c r="H671" s="326"/>
      <c r="I671" s="326"/>
      <c r="J671" s="326"/>
      <c r="K671" s="326"/>
      <c r="L671" s="326"/>
      <c r="M671" s="326"/>
      <c r="N671" s="326"/>
    </row>
    <row r="672" spans="1:14" ht="15.75" customHeight="1" x14ac:dyDescent="0.3">
      <c r="A672" s="326"/>
      <c r="B672" s="326"/>
      <c r="C672" s="549"/>
      <c r="D672" s="549"/>
      <c r="E672" s="549"/>
      <c r="F672" s="326"/>
      <c r="G672" s="326"/>
      <c r="H672" s="326"/>
      <c r="I672" s="326"/>
      <c r="J672" s="326"/>
      <c r="K672" s="326"/>
      <c r="L672" s="326"/>
      <c r="M672" s="326"/>
      <c r="N672" s="326"/>
    </row>
    <row r="673" spans="1:14" ht="15.75" customHeight="1" x14ac:dyDescent="0.3">
      <c r="A673" s="326"/>
      <c r="B673" s="326"/>
      <c r="C673" s="549"/>
      <c r="D673" s="549"/>
      <c r="E673" s="549"/>
      <c r="F673" s="326"/>
      <c r="G673" s="326"/>
      <c r="H673" s="326"/>
      <c r="I673" s="326"/>
      <c r="J673" s="326"/>
      <c r="K673" s="326"/>
      <c r="L673" s="326"/>
      <c r="M673" s="326"/>
      <c r="N673" s="326"/>
    </row>
    <row r="674" spans="1:14" ht="15.75" customHeight="1" x14ac:dyDescent="0.3">
      <c r="A674" s="326"/>
      <c r="B674" s="326"/>
      <c r="C674" s="549"/>
      <c r="D674" s="549"/>
      <c r="E674" s="549"/>
      <c r="F674" s="326"/>
      <c r="G674" s="326"/>
      <c r="H674" s="326"/>
      <c r="I674" s="326"/>
      <c r="J674" s="326"/>
      <c r="K674" s="326"/>
      <c r="L674" s="326"/>
      <c r="M674" s="326"/>
      <c r="N674" s="326"/>
    </row>
    <row r="675" spans="1:14" ht="15.75" customHeight="1" x14ac:dyDescent="0.3">
      <c r="A675" s="326"/>
      <c r="B675" s="326"/>
      <c r="C675" s="549"/>
      <c r="D675" s="549"/>
      <c r="E675" s="549"/>
      <c r="F675" s="326"/>
      <c r="G675" s="326"/>
      <c r="H675" s="326"/>
      <c r="I675" s="326"/>
      <c r="J675" s="326"/>
      <c r="K675" s="326"/>
      <c r="L675" s="326"/>
      <c r="M675" s="326"/>
      <c r="N675" s="326"/>
    </row>
    <row r="676" spans="1:14" ht="15.75" customHeight="1" x14ac:dyDescent="0.3">
      <c r="A676" s="326"/>
      <c r="B676" s="326"/>
      <c r="C676" s="549"/>
      <c r="D676" s="549"/>
      <c r="E676" s="549"/>
      <c r="F676" s="326"/>
      <c r="G676" s="326"/>
      <c r="H676" s="326"/>
      <c r="I676" s="326"/>
      <c r="J676" s="326"/>
      <c r="K676" s="326"/>
      <c r="L676" s="326"/>
      <c r="M676" s="326"/>
      <c r="N676" s="326"/>
    </row>
    <row r="677" spans="1:14" ht="15.75" customHeight="1" x14ac:dyDescent="0.3">
      <c r="A677" s="326"/>
      <c r="B677" s="326"/>
      <c r="C677" s="549"/>
      <c r="D677" s="549"/>
      <c r="E677" s="549"/>
      <c r="F677" s="326"/>
      <c r="G677" s="326"/>
      <c r="H677" s="326"/>
      <c r="I677" s="326"/>
      <c r="J677" s="326"/>
      <c r="K677" s="326"/>
      <c r="L677" s="326"/>
      <c r="M677" s="326"/>
      <c r="N677" s="326"/>
    </row>
    <row r="678" spans="1:14" ht="15.75" customHeight="1" x14ac:dyDescent="0.3">
      <c r="A678" s="326"/>
      <c r="B678" s="326"/>
      <c r="C678" s="549"/>
      <c r="D678" s="549"/>
      <c r="E678" s="549"/>
      <c r="F678" s="326"/>
      <c r="G678" s="326"/>
      <c r="H678" s="326"/>
      <c r="I678" s="326"/>
      <c r="J678" s="326"/>
      <c r="K678" s="326"/>
      <c r="L678" s="326"/>
      <c r="M678" s="326"/>
      <c r="N678" s="326"/>
    </row>
    <row r="679" spans="1:14" ht="15.75" customHeight="1" x14ac:dyDescent="0.3">
      <c r="A679" s="326"/>
      <c r="B679" s="326"/>
      <c r="C679" s="549"/>
      <c r="D679" s="549"/>
      <c r="E679" s="549"/>
      <c r="F679" s="326"/>
      <c r="G679" s="326"/>
      <c r="H679" s="326"/>
      <c r="I679" s="326"/>
      <c r="J679" s="326"/>
      <c r="K679" s="326"/>
      <c r="L679" s="326"/>
      <c r="M679" s="326"/>
      <c r="N679" s="326"/>
    </row>
    <row r="680" spans="1:14" ht="15.75" customHeight="1" x14ac:dyDescent="0.3">
      <c r="A680" s="326"/>
      <c r="B680" s="326"/>
      <c r="C680" s="549"/>
      <c r="D680" s="549"/>
      <c r="E680" s="549"/>
      <c r="F680" s="326"/>
      <c r="G680" s="326"/>
      <c r="H680" s="326"/>
      <c r="I680" s="326"/>
      <c r="J680" s="326"/>
      <c r="K680" s="326"/>
      <c r="L680" s="326"/>
      <c r="M680" s="326"/>
      <c r="N680" s="326"/>
    </row>
    <row r="681" spans="1:14" ht="15.75" customHeight="1" x14ac:dyDescent="0.3">
      <c r="A681" s="326"/>
      <c r="B681" s="326"/>
      <c r="C681" s="549"/>
      <c r="D681" s="549"/>
      <c r="E681" s="549"/>
      <c r="F681" s="326"/>
      <c r="G681" s="326"/>
      <c r="H681" s="326"/>
      <c r="I681" s="326"/>
      <c r="J681" s="326"/>
      <c r="K681" s="326"/>
      <c r="L681" s="326"/>
      <c r="M681" s="326"/>
      <c r="N681" s="326"/>
    </row>
    <row r="682" spans="1:14" ht="15.75" customHeight="1" x14ac:dyDescent="0.3">
      <c r="A682" s="326"/>
      <c r="B682" s="326"/>
      <c r="C682" s="549"/>
      <c r="D682" s="549"/>
      <c r="E682" s="549"/>
      <c r="F682" s="326"/>
      <c r="G682" s="326"/>
      <c r="H682" s="326"/>
      <c r="I682" s="326"/>
      <c r="J682" s="326"/>
      <c r="K682" s="326"/>
      <c r="L682" s="326"/>
      <c r="M682" s="326"/>
      <c r="N682" s="326"/>
    </row>
    <row r="683" spans="1:14" ht="15.75" customHeight="1" x14ac:dyDescent="0.3">
      <c r="A683" s="326"/>
      <c r="B683" s="326"/>
      <c r="C683" s="549"/>
      <c r="D683" s="549"/>
      <c r="E683" s="549"/>
      <c r="F683" s="326"/>
      <c r="G683" s="326"/>
      <c r="H683" s="326"/>
      <c r="I683" s="326"/>
      <c r="J683" s="326"/>
      <c r="K683" s="326"/>
      <c r="L683" s="326"/>
      <c r="M683" s="326"/>
      <c r="N683" s="326"/>
    </row>
    <row r="684" spans="1:14" ht="15.75" customHeight="1" x14ac:dyDescent="0.3">
      <c r="A684" s="326"/>
      <c r="B684" s="326"/>
      <c r="C684" s="549"/>
      <c r="D684" s="549"/>
      <c r="E684" s="549"/>
      <c r="F684" s="326"/>
      <c r="G684" s="326"/>
      <c r="H684" s="326"/>
      <c r="I684" s="326"/>
      <c r="J684" s="326"/>
      <c r="K684" s="326"/>
      <c r="L684" s="326"/>
      <c r="M684" s="326"/>
      <c r="N684" s="326"/>
    </row>
    <row r="685" spans="1:14" ht="15.75" customHeight="1" x14ac:dyDescent="0.3">
      <c r="A685" s="326"/>
      <c r="B685" s="326"/>
      <c r="C685" s="549"/>
      <c r="D685" s="549"/>
      <c r="E685" s="549"/>
      <c r="F685" s="326"/>
      <c r="G685" s="326"/>
      <c r="H685" s="326"/>
      <c r="I685" s="326"/>
      <c r="J685" s="326"/>
      <c r="K685" s="326"/>
      <c r="L685" s="326"/>
      <c r="M685" s="326"/>
      <c r="N685" s="326"/>
    </row>
    <row r="686" spans="1:14" ht="15.75" customHeight="1" x14ac:dyDescent="0.3">
      <c r="A686" s="326"/>
      <c r="B686" s="326"/>
      <c r="C686" s="549"/>
      <c r="D686" s="549"/>
      <c r="E686" s="549"/>
      <c r="F686" s="326"/>
      <c r="G686" s="326"/>
      <c r="H686" s="326"/>
      <c r="I686" s="326"/>
      <c r="J686" s="326"/>
      <c r="K686" s="326"/>
      <c r="L686" s="326"/>
      <c r="M686" s="326"/>
      <c r="N686" s="326"/>
    </row>
    <row r="687" spans="1:14" ht="15.75" customHeight="1" x14ac:dyDescent="0.3">
      <c r="A687" s="326"/>
      <c r="B687" s="326"/>
      <c r="C687" s="549"/>
      <c r="D687" s="549"/>
      <c r="E687" s="549"/>
      <c r="F687" s="326"/>
      <c r="G687" s="326"/>
      <c r="H687" s="326"/>
      <c r="I687" s="326"/>
      <c r="J687" s="326"/>
      <c r="K687" s="326"/>
      <c r="L687" s="326"/>
      <c r="M687" s="326"/>
      <c r="N687" s="326"/>
    </row>
    <row r="688" spans="1:14" ht="15.75" customHeight="1" x14ac:dyDescent="0.3">
      <c r="A688" s="326"/>
      <c r="B688" s="326"/>
      <c r="C688" s="549"/>
      <c r="D688" s="549"/>
      <c r="E688" s="549"/>
      <c r="F688" s="326"/>
      <c r="G688" s="326"/>
      <c r="H688" s="326"/>
      <c r="I688" s="326"/>
      <c r="J688" s="326"/>
      <c r="K688" s="326"/>
      <c r="L688" s="326"/>
      <c r="M688" s="326"/>
      <c r="N688" s="326"/>
    </row>
    <row r="689" spans="1:14" ht="15.75" customHeight="1" x14ac:dyDescent="0.3">
      <c r="A689" s="326"/>
      <c r="B689" s="326"/>
      <c r="C689" s="549"/>
      <c r="D689" s="549"/>
      <c r="E689" s="549"/>
      <c r="F689" s="326"/>
      <c r="G689" s="326"/>
      <c r="H689" s="326"/>
      <c r="I689" s="326"/>
      <c r="J689" s="326"/>
      <c r="K689" s="326"/>
      <c r="L689" s="326"/>
      <c r="M689" s="326"/>
      <c r="N689" s="326"/>
    </row>
    <row r="690" spans="1:14" ht="15.75" customHeight="1" x14ac:dyDescent="0.3">
      <c r="A690" s="326"/>
      <c r="B690" s="326"/>
      <c r="C690" s="549"/>
      <c r="D690" s="549"/>
      <c r="E690" s="549"/>
      <c r="F690" s="326"/>
      <c r="G690" s="326"/>
      <c r="H690" s="326"/>
      <c r="I690" s="326"/>
      <c r="J690" s="326"/>
      <c r="K690" s="326"/>
      <c r="L690" s="326"/>
      <c r="M690" s="326"/>
      <c r="N690" s="326"/>
    </row>
    <row r="691" spans="1:14" ht="15.75" customHeight="1" x14ac:dyDescent="0.3">
      <c r="A691" s="326"/>
      <c r="B691" s="326"/>
      <c r="C691" s="549"/>
      <c r="D691" s="549"/>
      <c r="E691" s="549"/>
      <c r="F691" s="326"/>
      <c r="G691" s="326"/>
      <c r="H691" s="326"/>
      <c r="I691" s="326"/>
      <c r="J691" s="326"/>
      <c r="K691" s="326"/>
      <c r="L691" s="326"/>
      <c r="M691" s="326"/>
      <c r="N691" s="326"/>
    </row>
    <row r="692" spans="1:14" ht="15.75" customHeight="1" x14ac:dyDescent="0.3">
      <c r="A692" s="326"/>
      <c r="B692" s="326"/>
      <c r="C692" s="549"/>
      <c r="D692" s="549"/>
      <c r="E692" s="549"/>
      <c r="F692" s="326"/>
      <c r="G692" s="326"/>
      <c r="H692" s="326"/>
      <c r="I692" s="326"/>
      <c r="J692" s="326"/>
      <c r="K692" s="326"/>
      <c r="L692" s="326"/>
      <c r="M692" s="326"/>
      <c r="N692" s="326"/>
    </row>
    <row r="693" spans="1:14" ht="15.75" customHeight="1" x14ac:dyDescent="0.3">
      <c r="A693" s="326"/>
      <c r="B693" s="326"/>
      <c r="C693" s="549"/>
      <c r="D693" s="549"/>
      <c r="E693" s="549"/>
      <c r="F693" s="326"/>
      <c r="G693" s="326"/>
      <c r="H693" s="326"/>
      <c r="I693" s="326"/>
      <c r="J693" s="326"/>
      <c r="K693" s="326"/>
      <c r="L693" s="326"/>
      <c r="M693" s="326"/>
      <c r="N693" s="326"/>
    </row>
    <row r="694" spans="1:14" ht="15.75" customHeight="1" x14ac:dyDescent="0.3">
      <c r="A694" s="326"/>
      <c r="B694" s="326"/>
      <c r="C694" s="549"/>
      <c r="D694" s="549"/>
      <c r="E694" s="549"/>
      <c r="F694" s="326"/>
      <c r="G694" s="326"/>
      <c r="H694" s="326"/>
      <c r="I694" s="326"/>
      <c r="J694" s="326"/>
      <c r="K694" s="326"/>
      <c r="L694" s="326"/>
      <c r="M694" s="326"/>
      <c r="N694" s="326"/>
    </row>
    <row r="695" spans="1:14" ht="15.75" customHeight="1" x14ac:dyDescent="0.3">
      <c r="A695" s="326"/>
      <c r="B695" s="326"/>
      <c r="C695" s="549"/>
      <c r="D695" s="549"/>
      <c r="E695" s="549"/>
      <c r="F695" s="326"/>
      <c r="G695" s="326"/>
      <c r="H695" s="326"/>
      <c r="I695" s="326"/>
      <c r="J695" s="326"/>
      <c r="K695" s="326"/>
      <c r="L695" s="326"/>
      <c r="M695" s="326"/>
      <c r="N695" s="326"/>
    </row>
    <row r="696" spans="1:14" ht="15.75" customHeight="1" x14ac:dyDescent="0.3">
      <c r="A696" s="326"/>
      <c r="B696" s="326"/>
      <c r="C696" s="549"/>
      <c r="D696" s="549"/>
      <c r="E696" s="549"/>
      <c r="F696" s="326"/>
      <c r="G696" s="326"/>
      <c r="H696" s="326"/>
      <c r="I696" s="326"/>
      <c r="J696" s="326"/>
      <c r="K696" s="326"/>
      <c r="L696" s="326"/>
      <c r="M696" s="326"/>
      <c r="N696" s="326"/>
    </row>
    <row r="697" spans="1:14" ht="15.75" customHeight="1" x14ac:dyDescent="0.3">
      <c r="A697" s="326"/>
      <c r="B697" s="326"/>
      <c r="C697" s="549"/>
      <c r="D697" s="549"/>
      <c r="E697" s="549"/>
      <c r="F697" s="326"/>
      <c r="G697" s="326"/>
      <c r="H697" s="326"/>
      <c r="I697" s="326"/>
      <c r="J697" s="326"/>
      <c r="K697" s="326"/>
      <c r="L697" s="326"/>
      <c r="M697" s="326"/>
      <c r="N697" s="326"/>
    </row>
    <row r="698" spans="1:14" ht="15.75" customHeight="1" x14ac:dyDescent="0.3">
      <c r="A698" s="326"/>
      <c r="B698" s="326"/>
      <c r="C698" s="549"/>
      <c r="D698" s="549"/>
      <c r="E698" s="549"/>
      <c r="F698" s="326"/>
      <c r="G698" s="326"/>
      <c r="H698" s="326"/>
      <c r="I698" s="326"/>
      <c r="J698" s="326"/>
      <c r="K698" s="326"/>
      <c r="L698" s="326"/>
      <c r="M698" s="326"/>
      <c r="N698" s="326"/>
    </row>
    <row r="699" spans="1:14" ht="15.75" customHeight="1" x14ac:dyDescent="0.3">
      <c r="A699" s="326"/>
      <c r="B699" s="326"/>
      <c r="C699" s="549"/>
      <c r="D699" s="549"/>
      <c r="E699" s="549"/>
      <c r="F699" s="326"/>
      <c r="G699" s="326"/>
      <c r="H699" s="326"/>
      <c r="I699" s="326"/>
      <c r="J699" s="326"/>
      <c r="K699" s="326"/>
      <c r="L699" s="326"/>
      <c r="M699" s="326"/>
      <c r="N699" s="326"/>
    </row>
    <row r="700" spans="1:14" ht="15.75" customHeight="1" x14ac:dyDescent="0.3">
      <c r="A700" s="326"/>
      <c r="B700" s="326"/>
      <c r="C700" s="549"/>
      <c r="D700" s="549"/>
      <c r="E700" s="549"/>
      <c r="F700" s="326"/>
      <c r="G700" s="326"/>
      <c r="H700" s="326"/>
      <c r="I700" s="326"/>
      <c r="J700" s="326"/>
      <c r="K700" s="326"/>
      <c r="L700" s="326"/>
      <c r="M700" s="326"/>
      <c r="N700" s="326"/>
    </row>
    <row r="701" spans="1:14" ht="15.75" customHeight="1" x14ac:dyDescent="0.3">
      <c r="A701" s="326"/>
      <c r="B701" s="326"/>
      <c r="C701" s="549"/>
      <c r="D701" s="549"/>
      <c r="E701" s="549"/>
      <c r="F701" s="326"/>
      <c r="G701" s="326"/>
      <c r="H701" s="326"/>
      <c r="I701" s="326"/>
      <c r="J701" s="326"/>
      <c r="K701" s="326"/>
      <c r="L701" s="326"/>
      <c r="M701" s="326"/>
      <c r="N701" s="326"/>
    </row>
    <row r="702" spans="1:14" ht="15.75" customHeight="1" x14ac:dyDescent="0.3">
      <c r="A702" s="326"/>
      <c r="B702" s="326"/>
      <c r="C702" s="549"/>
      <c r="D702" s="549"/>
      <c r="E702" s="549"/>
      <c r="F702" s="326"/>
      <c r="G702" s="326"/>
      <c r="H702" s="326"/>
      <c r="I702" s="326"/>
      <c r="J702" s="326"/>
      <c r="K702" s="326"/>
      <c r="L702" s="326"/>
      <c r="M702" s="326"/>
      <c r="N702" s="326"/>
    </row>
    <row r="703" spans="1:14" ht="15.75" customHeight="1" x14ac:dyDescent="0.3">
      <c r="A703" s="326"/>
      <c r="B703" s="326"/>
      <c r="C703" s="549"/>
      <c r="D703" s="549"/>
      <c r="E703" s="549"/>
      <c r="F703" s="326"/>
      <c r="G703" s="326"/>
      <c r="H703" s="326"/>
      <c r="I703" s="326"/>
      <c r="J703" s="326"/>
      <c r="K703" s="326"/>
      <c r="L703" s="326"/>
      <c r="M703" s="326"/>
      <c r="N703" s="326"/>
    </row>
    <row r="704" spans="1:14" ht="15.75" customHeight="1" x14ac:dyDescent="0.3">
      <c r="A704" s="326"/>
      <c r="B704" s="326"/>
      <c r="C704" s="549"/>
      <c r="D704" s="549"/>
      <c r="E704" s="549"/>
      <c r="F704" s="326"/>
      <c r="G704" s="326"/>
      <c r="H704" s="326"/>
      <c r="I704" s="326"/>
      <c r="J704" s="326"/>
      <c r="K704" s="326"/>
      <c r="L704" s="326"/>
      <c r="M704" s="326"/>
      <c r="N704" s="326"/>
    </row>
    <row r="705" spans="1:14" ht="15.75" customHeight="1" x14ac:dyDescent="0.3">
      <c r="A705" s="326"/>
      <c r="B705" s="326"/>
      <c r="C705" s="549"/>
      <c r="D705" s="549"/>
      <c r="E705" s="549"/>
      <c r="F705" s="326"/>
      <c r="G705" s="326"/>
      <c r="H705" s="326"/>
      <c r="I705" s="326"/>
      <c r="J705" s="326"/>
      <c r="K705" s="326"/>
      <c r="L705" s="326"/>
      <c r="M705" s="326"/>
      <c r="N705" s="326"/>
    </row>
    <row r="706" spans="1:14" ht="15.75" customHeight="1" x14ac:dyDescent="0.3">
      <c r="A706" s="326"/>
      <c r="B706" s="326"/>
      <c r="C706" s="549"/>
      <c r="D706" s="549"/>
      <c r="E706" s="549"/>
      <c r="F706" s="326"/>
      <c r="G706" s="326"/>
      <c r="H706" s="326"/>
      <c r="I706" s="326"/>
      <c r="J706" s="326"/>
      <c r="K706" s="326"/>
      <c r="L706" s="326"/>
      <c r="M706" s="326"/>
      <c r="N706" s="326"/>
    </row>
    <row r="707" spans="1:14" ht="15.75" customHeight="1" x14ac:dyDescent="0.3">
      <c r="A707" s="326"/>
      <c r="B707" s="326"/>
      <c r="C707" s="549"/>
      <c r="D707" s="549"/>
      <c r="E707" s="549"/>
      <c r="F707" s="326"/>
      <c r="G707" s="326"/>
      <c r="H707" s="326"/>
      <c r="I707" s="326"/>
      <c r="J707" s="326"/>
      <c r="K707" s="326"/>
      <c r="L707" s="326"/>
      <c r="M707" s="326"/>
      <c r="N707" s="326"/>
    </row>
    <row r="708" spans="1:14" ht="15.75" customHeight="1" x14ac:dyDescent="0.3">
      <c r="A708" s="326"/>
      <c r="B708" s="326"/>
      <c r="C708" s="549"/>
      <c r="D708" s="549"/>
      <c r="E708" s="549"/>
      <c r="F708" s="326"/>
      <c r="G708" s="326"/>
      <c r="H708" s="326"/>
      <c r="I708" s="326"/>
      <c r="J708" s="326"/>
      <c r="K708" s="326"/>
      <c r="L708" s="326"/>
      <c r="M708" s="326"/>
      <c r="N708" s="326"/>
    </row>
    <row r="709" spans="1:14" ht="15.75" customHeight="1" x14ac:dyDescent="0.3">
      <c r="A709" s="326"/>
      <c r="B709" s="326"/>
      <c r="C709" s="549"/>
      <c r="D709" s="549"/>
      <c r="E709" s="549"/>
      <c r="F709" s="326"/>
      <c r="G709" s="326"/>
      <c r="H709" s="326"/>
      <c r="I709" s="326"/>
      <c r="J709" s="326"/>
      <c r="K709" s="326"/>
      <c r="L709" s="326"/>
      <c r="M709" s="326"/>
      <c r="N709" s="326"/>
    </row>
    <row r="710" spans="1:14" ht="15.75" customHeight="1" x14ac:dyDescent="0.3">
      <c r="A710" s="326"/>
      <c r="B710" s="326"/>
      <c r="C710" s="549"/>
      <c r="D710" s="549"/>
      <c r="E710" s="549"/>
      <c r="F710" s="326"/>
      <c r="G710" s="326"/>
      <c r="H710" s="326"/>
      <c r="I710" s="326"/>
      <c r="J710" s="326"/>
      <c r="K710" s="326"/>
      <c r="L710" s="326"/>
      <c r="M710" s="326"/>
      <c r="N710" s="326"/>
    </row>
    <row r="711" spans="1:14" ht="15.75" customHeight="1" x14ac:dyDescent="0.3">
      <c r="A711" s="326"/>
      <c r="B711" s="326"/>
      <c r="C711" s="549"/>
      <c r="D711" s="549"/>
      <c r="E711" s="549"/>
      <c r="F711" s="326"/>
      <c r="G711" s="326"/>
      <c r="H711" s="326"/>
      <c r="I711" s="326"/>
      <c r="J711" s="326"/>
      <c r="K711" s="326"/>
      <c r="L711" s="326"/>
      <c r="M711" s="326"/>
      <c r="N711" s="326"/>
    </row>
    <row r="712" spans="1:14" ht="15.75" customHeight="1" x14ac:dyDescent="0.3">
      <c r="A712" s="326"/>
      <c r="B712" s="326"/>
      <c r="C712" s="549"/>
      <c r="D712" s="549"/>
      <c r="E712" s="549"/>
      <c r="F712" s="326"/>
      <c r="G712" s="326"/>
      <c r="H712" s="326"/>
      <c r="I712" s="326"/>
      <c r="J712" s="326"/>
      <c r="K712" s="326"/>
      <c r="L712" s="326"/>
      <c r="M712" s="326"/>
      <c r="N712" s="326"/>
    </row>
    <row r="713" spans="1:14" ht="15.75" customHeight="1" x14ac:dyDescent="0.3">
      <c r="A713" s="326"/>
      <c r="B713" s="326"/>
      <c r="C713" s="549"/>
      <c r="D713" s="549"/>
      <c r="E713" s="549"/>
      <c r="F713" s="326"/>
      <c r="G713" s="326"/>
      <c r="H713" s="326"/>
      <c r="I713" s="326"/>
      <c r="J713" s="326"/>
      <c r="K713" s="326"/>
      <c r="L713" s="326"/>
      <c r="M713" s="326"/>
      <c r="N713" s="326"/>
    </row>
    <row r="714" spans="1:14" ht="15.75" customHeight="1" x14ac:dyDescent="0.3">
      <c r="A714" s="326"/>
      <c r="B714" s="326"/>
      <c r="C714" s="549"/>
      <c r="D714" s="549"/>
      <c r="E714" s="549"/>
      <c r="F714" s="326"/>
      <c r="G714" s="326"/>
      <c r="H714" s="326"/>
      <c r="I714" s="326"/>
      <c r="J714" s="326"/>
      <c r="K714" s="326"/>
      <c r="L714" s="326"/>
      <c r="M714" s="326"/>
      <c r="N714" s="326"/>
    </row>
    <row r="715" spans="1:14" ht="15.75" customHeight="1" x14ac:dyDescent="0.3">
      <c r="A715" s="326"/>
      <c r="B715" s="326"/>
      <c r="C715" s="549"/>
      <c r="D715" s="549"/>
      <c r="E715" s="549"/>
      <c r="F715" s="326"/>
      <c r="G715" s="326"/>
      <c r="H715" s="326"/>
      <c r="I715" s="326"/>
      <c r="J715" s="326"/>
      <c r="K715" s="326"/>
      <c r="L715" s="326"/>
      <c r="M715" s="326"/>
      <c r="N715" s="326"/>
    </row>
    <row r="716" spans="1:14" ht="15.75" customHeight="1" x14ac:dyDescent="0.3">
      <c r="A716" s="326"/>
      <c r="B716" s="326"/>
      <c r="C716" s="549"/>
      <c r="D716" s="549"/>
      <c r="E716" s="549"/>
      <c r="F716" s="326"/>
      <c r="G716" s="326"/>
      <c r="H716" s="326"/>
      <c r="I716" s="326"/>
      <c r="J716" s="326"/>
      <c r="K716" s="326"/>
      <c r="L716" s="326"/>
      <c r="M716" s="326"/>
      <c r="N716" s="326"/>
    </row>
    <row r="717" spans="1:14" ht="15.75" customHeight="1" x14ac:dyDescent="0.3">
      <c r="A717" s="326"/>
      <c r="B717" s="326"/>
      <c r="C717" s="549"/>
      <c r="D717" s="549"/>
      <c r="E717" s="549"/>
      <c r="F717" s="326"/>
      <c r="G717" s="326"/>
      <c r="H717" s="326"/>
      <c r="I717" s="326"/>
      <c r="J717" s="326"/>
      <c r="K717" s="326"/>
      <c r="L717" s="326"/>
      <c r="M717" s="326"/>
      <c r="N717" s="326"/>
    </row>
    <row r="718" spans="1:14" ht="15.75" customHeight="1" x14ac:dyDescent="0.3">
      <c r="A718" s="326"/>
      <c r="B718" s="326"/>
      <c r="C718" s="549"/>
      <c r="D718" s="549"/>
      <c r="E718" s="549"/>
      <c r="F718" s="326"/>
      <c r="G718" s="326"/>
      <c r="H718" s="326"/>
      <c r="I718" s="326"/>
      <c r="J718" s="326"/>
      <c r="K718" s="326"/>
      <c r="L718" s="326"/>
      <c r="M718" s="326"/>
      <c r="N718" s="326"/>
    </row>
    <row r="719" spans="1:14" ht="15.75" customHeight="1" x14ac:dyDescent="0.3">
      <c r="A719" s="326"/>
      <c r="B719" s="326"/>
      <c r="C719" s="549"/>
      <c r="D719" s="549"/>
      <c r="E719" s="549"/>
      <c r="F719" s="326"/>
      <c r="G719" s="326"/>
      <c r="H719" s="326"/>
      <c r="I719" s="326"/>
      <c r="J719" s="326"/>
      <c r="K719" s="326"/>
      <c r="L719" s="326"/>
      <c r="M719" s="326"/>
      <c r="N719" s="326"/>
    </row>
    <row r="720" spans="1:14" ht="15.75" customHeight="1" x14ac:dyDescent="0.3">
      <c r="A720" s="326"/>
      <c r="B720" s="326"/>
      <c r="C720" s="549"/>
      <c r="D720" s="549"/>
      <c r="E720" s="549"/>
      <c r="F720" s="326"/>
      <c r="G720" s="326"/>
      <c r="H720" s="326"/>
      <c r="I720" s="326"/>
      <c r="J720" s="326"/>
      <c r="K720" s="326"/>
      <c r="L720" s="326"/>
      <c r="M720" s="326"/>
      <c r="N720" s="326"/>
    </row>
    <row r="721" spans="1:14" ht="15.75" customHeight="1" x14ac:dyDescent="0.3">
      <c r="A721" s="326"/>
      <c r="B721" s="326"/>
      <c r="C721" s="549"/>
      <c r="D721" s="549"/>
      <c r="E721" s="549"/>
      <c r="F721" s="326"/>
      <c r="G721" s="326"/>
      <c r="H721" s="326"/>
      <c r="I721" s="326"/>
      <c r="J721" s="326"/>
      <c r="K721" s="326"/>
      <c r="L721" s="326"/>
      <c r="M721" s="326"/>
      <c r="N721" s="326"/>
    </row>
    <row r="722" spans="1:14" ht="15.75" customHeight="1" x14ac:dyDescent="0.3">
      <c r="A722" s="326"/>
      <c r="B722" s="326"/>
      <c r="C722" s="549"/>
      <c r="D722" s="549"/>
      <c r="E722" s="549"/>
      <c r="F722" s="326"/>
      <c r="G722" s="326"/>
      <c r="H722" s="326"/>
      <c r="I722" s="326"/>
      <c r="J722" s="326"/>
      <c r="K722" s="326"/>
      <c r="L722" s="326"/>
      <c r="M722" s="326"/>
      <c r="N722" s="326"/>
    </row>
    <row r="723" spans="1:14" ht="15.75" customHeight="1" x14ac:dyDescent="0.3">
      <c r="A723" s="326"/>
      <c r="B723" s="326"/>
      <c r="C723" s="549"/>
      <c r="D723" s="549"/>
      <c r="E723" s="549"/>
      <c r="F723" s="326"/>
      <c r="G723" s="326"/>
      <c r="H723" s="326"/>
      <c r="I723" s="326"/>
      <c r="J723" s="326"/>
      <c r="K723" s="326"/>
      <c r="L723" s="326"/>
      <c r="M723" s="326"/>
      <c r="N723" s="326"/>
    </row>
    <row r="724" spans="1:14" ht="15.75" customHeight="1" x14ac:dyDescent="0.3">
      <c r="A724" s="326"/>
      <c r="B724" s="326"/>
      <c r="C724" s="549"/>
      <c r="D724" s="549"/>
      <c r="E724" s="549"/>
      <c r="F724" s="326"/>
      <c r="G724" s="326"/>
      <c r="H724" s="326"/>
      <c r="I724" s="326"/>
      <c r="J724" s="326"/>
      <c r="K724" s="326"/>
      <c r="L724" s="326"/>
      <c r="M724" s="326"/>
      <c r="N724" s="326"/>
    </row>
    <row r="725" spans="1:14" ht="15.75" customHeight="1" x14ac:dyDescent="0.3">
      <c r="A725" s="326"/>
      <c r="B725" s="326"/>
      <c r="C725" s="549"/>
      <c r="D725" s="549"/>
      <c r="E725" s="549"/>
      <c r="F725" s="326"/>
      <c r="G725" s="326"/>
      <c r="H725" s="326"/>
      <c r="I725" s="326"/>
      <c r="J725" s="326"/>
      <c r="K725" s="326"/>
      <c r="L725" s="326"/>
      <c r="M725" s="326"/>
      <c r="N725" s="326"/>
    </row>
    <row r="726" spans="1:14" ht="15.75" customHeight="1" x14ac:dyDescent="0.3">
      <c r="A726" s="326"/>
      <c r="B726" s="326"/>
      <c r="C726" s="549"/>
      <c r="D726" s="549"/>
      <c r="E726" s="549"/>
      <c r="F726" s="326"/>
      <c r="G726" s="326"/>
      <c r="H726" s="326"/>
      <c r="I726" s="326"/>
      <c r="J726" s="326"/>
      <c r="K726" s="326"/>
      <c r="L726" s="326"/>
      <c r="M726" s="326"/>
      <c r="N726" s="326"/>
    </row>
    <row r="727" spans="1:14" ht="15.75" customHeight="1" x14ac:dyDescent="0.3">
      <c r="A727" s="326"/>
      <c r="B727" s="326"/>
      <c r="C727" s="549"/>
      <c r="D727" s="549"/>
      <c r="E727" s="549"/>
      <c r="F727" s="326"/>
      <c r="G727" s="326"/>
      <c r="H727" s="326"/>
      <c r="I727" s="326"/>
      <c r="J727" s="326"/>
      <c r="K727" s="326"/>
      <c r="L727" s="326"/>
      <c r="M727" s="326"/>
      <c r="N727" s="326"/>
    </row>
    <row r="728" spans="1:14" ht="15.75" customHeight="1" x14ac:dyDescent="0.3">
      <c r="A728" s="326"/>
      <c r="B728" s="326"/>
      <c r="C728" s="549"/>
      <c r="D728" s="549"/>
      <c r="E728" s="549"/>
      <c r="F728" s="326"/>
      <c r="G728" s="326"/>
      <c r="H728" s="326"/>
      <c r="I728" s="326"/>
      <c r="J728" s="326"/>
      <c r="K728" s="326"/>
      <c r="L728" s="326"/>
      <c r="M728" s="326"/>
      <c r="N728" s="326"/>
    </row>
    <row r="729" spans="1:14" ht="15.75" customHeight="1" x14ac:dyDescent="0.3">
      <c r="A729" s="326"/>
      <c r="B729" s="326"/>
      <c r="C729" s="549"/>
      <c r="D729" s="549"/>
      <c r="E729" s="549"/>
      <c r="F729" s="326"/>
      <c r="G729" s="326"/>
      <c r="H729" s="326"/>
      <c r="I729" s="326"/>
      <c r="J729" s="326"/>
      <c r="K729" s="326"/>
      <c r="L729" s="326"/>
      <c r="M729" s="326"/>
      <c r="N729" s="326"/>
    </row>
    <row r="730" spans="1:14" ht="15.75" customHeight="1" x14ac:dyDescent="0.3">
      <c r="A730" s="326"/>
      <c r="B730" s="326"/>
      <c r="C730" s="549"/>
      <c r="D730" s="549"/>
      <c r="E730" s="549"/>
      <c r="F730" s="326"/>
      <c r="G730" s="326"/>
      <c r="H730" s="326"/>
      <c r="I730" s="326"/>
      <c r="J730" s="326"/>
      <c r="K730" s="326"/>
      <c r="L730" s="326"/>
      <c r="M730" s="326"/>
      <c r="N730" s="326"/>
    </row>
    <row r="731" spans="1:14" ht="15.75" customHeight="1" x14ac:dyDescent="0.3">
      <c r="A731" s="326"/>
      <c r="B731" s="326"/>
      <c r="C731" s="549"/>
      <c r="D731" s="549"/>
      <c r="E731" s="549"/>
      <c r="F731" s="326"/>
      <c r="G731" s="326"/>
      <c r="H731" s="326"/>
      <c r="I731" s="326"/>
      <c r="J731" s="326"/>
      <c r="K731" s="326"/>
      <c r="L731" s="326"/>
      <c r="M731" s="326"/>
      <c r="N731" s="326"/>
    </row>
    <row r="732" spans="1:14" ht="15.75" customHeight="1" x14ac:dyDescent="0.3">
      <c r="A732" s="326"/>
      <c r="B732" s="326"/>
      <c r="C732" s="549"/>
      <c r="D732" s="549"/>
      <c r="E732" s="549"/>
      <c r="F732" s="326"/>
      <c r="G732" s="326"/>
      <c r="H732" s="326"/>
      <c r="I732" s="326"/>
      <c r="J732" s="326"/>
      <c r="K732" s="326"/>
      <c r="L732" s="326"/>
      <c r="M732" s="326"/>
      <c r="N732" s="326"/>
    </row>
    <row r="733" spans="1:14" ht="15.75" customHeight="1" x14ac:dyDescent="0.3">
      <c r="A733" s="326"/>
      <c r="B733" s="326"/>
      <c r="C733" s="549"/>
      <c r="D733" s="549"/>
      <c r="E733" s="549"/>
      <c r="F733" s="326"/>
      <c r="G733" s="326"/>
      <c r="H733" s="326"/>
      <c r="I733" s="326"/>
      <c r="J733" s="326"/>
      <c r="K733" s="326"/>
      <c r="L733" s="326"/>
      <c r="M733" s="326"/>
      <c r="N733" s="326"/>
    </row>
    <row r="734" spans="1:14" ht="15.75" customHeight="1" x14ac:dyDescent="0.3">
      <c r="A734" s="326"/>
      <c r="B734" s="326"/>
      <c r="C734" s="549"/>
      <c r="D734" s="549"/>
      <c r="E734" s="549"/>
      <c r="F734" s="326"/>
      <c r="G734" s="326"/>
      <c r="H734" s="326"/>
      <c r="I734" s="326"/>
      <c r="J734" s="326"/>
      <c r="K734" s="326"/>
      <c r="L734" s="326"/>
      <c r="M734" s="326"/>
      <c r="N734" s="326"/>
    </row>
    <row r="735" spans="1:14" ht="15.75" customHeight="1" x14ac:dyDescent="0.3">
      <c r="A735" s="326"/>
      <c r="B735" s="326"/>
      <c r="C735" s="549"/>
      <c r="D735" s="549"/>
      <c r="E735" s="549"/>
      <c r="F735" s="326"/>
      <c r="G735" s="326"/>
      <c r="H735" s="326"/>
      <c r="I735" s="326"/>
      <c r="J735" s="326"/>
      <c r="K735" s="326"/>
      <c r="L735" s="326"/>
      <c r="M735" s="326"/>
      <c r="N735" s="326"/>
    </row>
    <row r="736" spans="1:14" ht="15.75" customHeight="1" x14ac:dyDescent="0.3">
      <c r="A736" s="326"/>
      <c r="B736" s="326"/>
      <c r="C736" s="549"/>
      <c r="D736" s="549"/>
      <c r="E736" s="549"/>
      <c r="F736" s="326"/>
      <c r="G736" s="326"/>
      <c r="H736" s="326"/>
      <c r="I736" s="326"/>
      <c r="J736" s="326"/>
      <c r="K736" s="326"/>
      <c r="L736" s="326"/>
      <c r="M736" s="326"/>
      <c r="N736" s="326"/>
    </row>
    <row r="737" spans="1:14" ht="15.75" customHeight="1" x14ac:dyDescent="0.3">
      <c r="A737" s="326"/>
      <c r="B737" s="326"/>
      <c r="C737" s="549"/>
      <c r="D737" s="549"/>
      <c r="E737" s="549"/>
      <c r="F737" s="326"/>
      <c r="G737" s="326"/>
      <c r="H737" s="326"/>
      <c r="I737" s="326"/>
      <c r="J737" s="326"/>
      <c r="K737" s="326"/>
      <c r="L737" s="326"/>
      <c r="M737" s="326"/>
      <c r="N737" s="326"/>
    </row>
    <row r="738" spans="1:14" ht="15.75" customHeight="1" x14ac:dyDescent="0.3">
      <c r="A738" s="326"/>
      <c r="B738" s="326"/>
      <c r="C738" s="549"/>
      <c r="D738" s="549"/>
      <c r="E738" s="549"/>
      <c r="F738" s="326"/>
      <c r="G738" s="326"/>
      <c r="H738" s="326"/>
      <c r="I738" s="326"/>
      <c r="J738" s="326"/>
      <c r="K738" s="326"/>
      <c r="L738" s="326"/>
      <c r="M738" s="326"/>
      <c r="N738" s="326"/>
    </row>
    <row r="739" spans="1:14" ht="15.75" customHeight="1" x14ac:dyDescent="0.3">
      <c r="A739" s="326"/>
      <c r="B739" s="326"/>
      <c r="C739" s="549"/>
      <c r="D739" s="549"/>
      <c r="E739" s="549"/>
      <c r="F739" s="326"/>
      <c r="G739" s="326"/>
      <c r="H739" s="326"/>
      <c r="I739" s="326"/>
      <c r="J739" s="326"/>
      <c r="K739" s="326"/>
      <c r="L739" s="326"/>
      <c r="M739" s="326"/>
      <c r="N739" s="326"/>
    </row>
    <row r="740" spans="1:14" ht="15.75" customHeight="1" x14ac:dyDescent="0.3">
      <c r="A740" s="326"/>
      <c r="B740" s="326"/>
      <c r="C740" s="549"/>
      <c r="D740" s="549"/>
      <c r="E740" s="549"/>
      <c r="F740" s="326"/>
      <c r="G740" s="326"/>
      <c r="H740" s="326"/>
      <c r="I740" s="326"/>
      <c r="J740" s="326"/>
      <c r="K740" s="326"/>
      <c r="L740" s="326"/>
      <c r="M740" s="326"/>
      <c r="N740" s="326"/>
    </row>
    <row r="741" spans="1:14" ht="15.75" customHeight="1" x14ac:dyDescent="0.3">
      <c r="A741" s="326"/>
      <c r="B741" s="326"/>
      <c r="C741" s="549"/>
      <c r="D741" s="549"/>
      <c r="E741" s="549"/>
      <c r="F741" s="326"/>
      <c r="G741" s="326"/>
      <c r="H741" s="326"/>
      <c r="I741" s="326"/>
      <c r="J741" s="326"/>
      <c r="K741" s="326"/>
      <c r="L741" s="326"/>
      <c r="M741" s="326"/>
      <c r="N741" s="326"/>
    </row>
    <row r="742" spans="1:14" ht="15.75" customHeight="1" x14ac:dyDescent="0.3">
      <c r="A742" s="326"/>
      <c r="B742" s="326"/>
      <c r="C742" s="549"/>
      <c r="D742" s="549"/>
      <c r="E742" s="549"/>
      <c r="F742" s="326"/>
      <c r="G742" s="326"/>
      <c r="H742" s="326"/>
      <c r="I742" s="326"/>
      <c r="J742" s="326"/>
      <c r="K742" s="326"/>
      <c r="L742" s="326"/>
      <c r="M742" s="326"/>
      <c r="N742" s="326"/>
    </row>
    <row r="743" spans="1:14" ht="15.75" customHeight="1" x14ac:dyDescent="0.3">
      <c r="A743" s="326"/>
      <c r="B743" s="326"/>
      <c r="C743" s="549"/>
      <c r="D743" s="549"/>
      <c r="E743" s="549"/>
      <c r="F743" s="326"/>
      <c r="G743" s="326"/>
      <c r="H743" s="326"/>
      <c r="I743" s="326"/>
      <c r="J743" s="326"/>
      <c r="K743" s="326"/>
      <c r="L743" s="326"/>
      <c r="M743" s="326"/>
      <c r="N743" s="326"/>
    </row>
    <row r="744" spans="1:14" ht="15.75" customHeight="1" x14ac:dyDescent="0.3">
      <c r="A744" s="326"/>
      <c r="B744" s="326"/>
      <c r="C744" s="549"/>
      <c r="D744" s="549"/>
      <c r="E744" s="549"/>
      <c r="F744" s="326"/>
      <c r="G744" s="326"/>
      <c r="H744" s="326"/>
      <c r="I744" s="326"/>
      <c r="J744" s="326"/>
      <c r="K744" s="326"/>
      <c r="L744" s="326"/>
      <c r="M744" s="326"/>
      <c r="N744" s="326"/>
    </row>
    <row r="745" spans="1:14" ht="15.75" customHeight="1" x14ac:dyDescent="0.3">
      <c r="A745" s="326"/>
      <c r="B745" s="326"/>
      <c r="C745" s="549"/>
      <c r="D745" s="549"/>
      <c r="E745" s="549"/>
      <c r="F745" s="326"/>
      <c r="G745" s="326"/>
      <c r="H745" s="326"/>
      <c r="I745" s="326"/>
      <c r="J745" s="326"/>
      <c r="K745" s="326"/>
      <c r="L745" s="326"/>
      <c r="M745" s="326"/>
      <c r="N745" s="326"/>
    </row>
    <row r="746" spans="1:14" ht="15.75" customHeight="1" x14ac:dyDescent="0.3">
      <c r="A746" s="326"/>
      <c r="B746" s="326"/>
      <c r="C746" s="549"/>
      <c r="D746" s="549"/>
      <c r="E746" s="549"/>
      <c r="F746" s="326"/>
      <c r="G746" s="326"/>
      <c r="H746" s="326"/>
      <c r="I746" s="326"/>
      <c r="J746" s="326"/>
      <c r="K746" s="326"/>
      <c r="L746" s="326"/>
      <c r="M746" s="326"/>
      <c r="N746" s="326"/>
    </row>
    <row r="747" spans="1:14" ht="15.75" customHeight="1" x14ac:dyDescent="0.3">
      <c r="A747" s="326"/>
      <c r="B747" s="326"/>
      <c r="C747" s="549"/>
      <c r="D747" s="549"/>
      <c r="E747" s="549"/>
      <c r="F747" s="326"/>
      <c r="G747" s="326"/>
      <c r="H747" s="326"/>
      <c r="I747" s="326"/>
      <c r="J747" s="326"/>
      <c r="K747" s="326"/>
      <c r="L747" s="326"/>
      <c r="M747" s="326"/>
      <c r="N747" s="326"/>
    </row>
    <row r="748" spans="1:14" ht="15.75" customHeight="1" x14ac:dyDescent="0.3">
      <c r="A748" s="326"/>
      <c r="B748" s="326"/>
      <c r="C748" s="549"/>
      <c r="D748" s="549"/>
      <c r="E748" s="549"/>
      <c r="F748" s="326"/>
      <c r="G748" s="326"/>
      <c r="H748" s="326"/>
      <c r="I748" s="326"/>
      <c r="J748" s="326"/>
      <c r="K748" s="326"/>
      <c r="L748" s="326"/>
      <c r="M748" s="326"/>
      <c r="N748" s="326"/>
    </row>
    <row r="749" spans="1:14" ht="15.75" customHeight="1" x14ac:dyDescent="0.3">
      <c r="A749" s="326"/>
      <c r="B749" s="326"/>
      <c r="C749" s="549"/>
      <c r="D749" s="549"/>
      <c r="E749" s="549"/>
      <c r="F749" s="326"/>
      <c r="G749" s="326"/>
      <c r="H749" s="326"/>
      <c r="I749" s="326"/>
      <c r="J749" s="326"/>
      <c r="K749" s="326"/>
      <c r="L749" s="326"/>
      <c r="M749" s="326"/>
      <c r="N749" s="326"/>
    </row>
    <row r="750" spans="1:14" ht="15.75" customHeight="1" x14ac:dyDescent="0.3">
      <c r="A750" s="326"/>
      <c r="B750" s="326"/>
      <c r="C750" s="549"/>
      <c r="D750" s="549"/>
      <c r="E750" s="549"/>
      <c r="F750" s="326"/>
      <c r="G750" s="326"/>
      <c r="H750" s="326"/>
      <c r="I750" s="326"/>
      <c r="J750" s="326"/>
      <c r="K750" s="326"/>
      <c r="L750" s="326"/>
      <c r="M750" s="326"/>
      <c r="N750" s="326"/>
    </row>
    <row r="751" spans="1:14" ht="15.75" customHeight="1" x14ac:dyDescent="0.3">
      <c r="A751" s="326"/>
      <c r="B751" s="326"/>
      <c r="C751" s="549"/>
      <c r="D751" s="549"/>
      <c r="E751" s="549"/>
      <c r="F751" s="326"/>
      <c r="G751" s="326"/>
      <c r="H751" s="326"/>
      <c r="I751" s="326"/>
      <c r="J751" s="326"/>
      <c r="K751" s="326"/>
      <c r="L751" s="326"/>
      <c r="M751" s="326"/>
      <c r="N751" s="326"/>
    </row>
    <row r="752" spans="1:14" ht="15.75" customHeight="1" x14ac:dyDescent="0.3">
      <c r="A752" s="326"/>
      <c r="B752" s="326"/>
      <c r="C752" s="549"/>
      <c r="D752" s="549"/>
      <c r="E752" s="549"/>
      <c r="F752" s="326"/>
      <c r="G752" s="326"/>
      <c r="H752" s="326"/>
      <c r="I752" s="326"/>
      <c r="J752" s="326"/>
      <c r="K752" s="326"/>
      <c r="L752" s="326"/>
      <c r="M752" s="326"/>
      <c r="N752" s="326"/>
    </row>
    <row r="753" spans="1:14" ht="15.75" customHeight="1" x14ac:dyDescent="0.3">
      <c r="A753" s="326"/>
      <c r="B753" s="326"/>
      <c r="C753" s="549"/>
      <c r="D753" s="549"/>
      <c r="E753" s="549"/>
      <c r="F753" s="326"/>
      <c r="G753" s="326"/>
      <c r="H753" s="326"/>
      <c r="I753" s="326"/>
      <c r="J753" s="326"/>
      <c r="K753" s="326"/>
      <c r="L753" s="326"/>
      <c r="M753" s="326"/>
      <c r="N753" s="326"/>
    </row>
    <row r="754" spans="1:14" ht="15.75" customHeight="1" x14ac:dyDescent="0.3">
      <c r="A754" s="326"/>
      <c r="B754" s="326"/>
      <c r="C754" s="549"/>
      <c r="D754" s="549"/>
      <c r="E754" s="549"/>
      <c r="F754" s="326"/>
      <c r="G754" s="326"/>
      <c r="H754" s="326"/>
      <c r="I754" s="326"/>
      <c r="J754" s="326"/>
      <c r="K754" s="326"/>
      <c r="L754" s="326"/>
      <c r="M754" s="326"/>
      <c r="N754" s="326"/>
    </row>
    <row r="755" spans="1:14" ht="15.75" customHeight="1" x14ac:dyDescent="0.3">
      <c r="A755" s="326"/>
      <c r="B755" s="326"/>
      <c r="C755" s="549"/>
      <c r="D755" s="549"/>
      <c r="E755" s="549"/>
      <c r="F755" s="326"/>
      <c r="G755" s="326"/>
      <c r="H755" s="326"/>
      <c r="I755" s="326"/>
      <c r="J755" s="326"/>
      <c r="K755" s="326"/>
      <c r="L755" s="326"/>
      <c r="M755" s="326"/>
      <c r="N755" s="326"/>
    </row>
    <row r="756" spans="1:14" ht="15.75" customHeight="1" x14ac:dyDescent="0.3">
      <c r="A756" s="326"/>
      <c r="B756" s="326"/>
      <c r="C756" s="549"/>
      <c r="D756" s="549"/>
      <c r="E756" s="549"/>
      <c r="F756" s="326"/>
      <c r="G756" s="326"/>
      <c r="H756" s="326"/>
      <c r="I756" s="326"/>
      <c r="J756" s="326"/>
      <c r="K756" s="326"/>
      <c r="L756" s="326"/>
      <c r="M756" s="326"/>
      <c r="N756" s="326"/>
    </row>
    <row r="757" spans="1:14" ht="15.75" customHeight="1" x14ac:dyDescent="0.3">
      <c r="A757" s="326"/>
      <c r="B757" s="326"/>
      <c r="C757" s="549"/>
      <c r="D757" s="549"/>
      <c r="E757" s="549"/>
      <c r="F757" s="326"/>
      <c r="G757" s="326"/>
      <c r="H757" s="326"/>
      <c r="I757" s="326"/>
      <c r="J757" s="326"/>
      <c r="K757" s="326"/>
      <c r="L757" s="326"/>
      <c r="M757" s="326"/>
      <c r="N757" s="326"/>
    </row>
    <row r="758" spans="1:14" ht="15.75" customHeight="1" x14ac:dyDescent="0.3">
      <c r="A758" s="326"/>
      <c r="B758" s="326"/>
      <c r="C758" s="549"/>
      <c r="D758" s="549"/>
      <c r="E758" s="549"/>
      <c r="F758" s="326"/>
      <c r="G758" s="326"/>
      <c r="H758" s="326"/>
      <c r="I758" s="326"/>
      <c r="J758" s="326"/>
      <c r="K758" s="326"/>
      <c r="L758" s="326"/>
      <c r="M758" s="326"/>
      <c r="N758" s="326"/>
    </row>
    <row r="759" spans="1:14" ht="15.75" customHeight="1" x14ac:dyDescent="0.3">
      <c r="A759" s="326"/>
      <c r="B759" s="326"/>
      <c r="C759" s="549"/>
      <c r="D759" s="549"/>
      <c r="E759" s="549"/>
      <c r="F759" s="326"/>
      <c r="G759" s="326"/>
      <c r="H759" s="326"/>
      <c r="I759" s="326"/>
      <c r="J759" s="326"/>
      <c r="K759" s="326"/>
      <c r="L759" s="326"/>
      <c r="M759" s="326"/>
      <c r="N759" s="326"/>
    </row>
    <row r="760" spans="1:14" ht="15.75" customHeight="1" x14ac:dyDescent="0.3">
      <c r="A760" s="326"/>
      <c r="B760" s="326"/>
      <c r="C760" s="549"/>
      <c r="D760" s="549"/>
      <c r="E760" s="549"/>
      <c r="F760" s="326"/>
      <c r="G760" s="326"/>
      <c r="H760" s="326"/>
      <c r="I760" s="326"/>
      <c r="J760" s="326"/>
      <c r="K760" s="326"/>
      <c r="L760" s="326"/>
      <c r="M760" s="326"/>
      <c r="N760" s="326"/>
    </row>
    <row r="761" spans="1:14" ht="15.75" customHeight="1" x14ac:dyDescent="0.3">
      <c r="A761" s="326"/>
      <c r="B761" s="326"/>
      <c r="C761" s="549"/>
      <c r="D761" s="549"/>
      <c r="E761" s="549"/>
      <c r="F761" s="326"/>
      <c r="G761" s="326"/>
      <c r="H761" s="326"/>
      <c r="I761" s="326"/>
      <c r="J761" s="326"/>
      <c r="K761" s="326"/>
      <c r="L761" s="326"/>
      <c r="M761" s="326"/>
      <c r="N761" s="326"/>
    </row>
    <row r="762" spans="1:14" ht="15.75" customHeight="1" x14ac:dyDescent="0.3">
      <c r="A762" s="326"/>
      <c r="B762" s="326"/>
      <c r="C762" s="549"/>
      <c r="D762" s="549"/>
      <c r="E762" s="549"/>
      <c r="F762" s="326"/>
      <c r="G762" s="326"/>
      <c r="H762" s="326"/>
      <c r="I762" s="326"/>
      <c r="J762" s="326"/>
      <c r="K762" s="326"/>
      <c r="L762" s="326"/>
      <c r="M762" s="326"/>
      <c r="N762" s="326"/>
    </row>
    <row r="763" spans="1:14" ht="15.75" customHeight="1" x14ac:dyDescent="0.3">
      <c r="A763" s="326"/>
      <c r="B763" s="326"/>
      <c r="C763" s="549"/>
      <c r="D763" s="549"/>
      <c r="E763" s="549"/>
      <c r="F763" s="326"/>
      <c r="G763" s="326"/>
      <c r="H763" s="326"/>
      <c r="I763" s="326"/>
      <c r="J763" s="326"/>
      <c r="K763" s="326"/>
      <c r="L763" s="326"/>
      <c r="M763" s="326"/>
      <c r="N763" s="326"/>
    </row>
    <row r="764" spans="1:14" ht="15.75" customHeight="1" x14ac:dyDescent="0.3">
      <c r="A764" s="326"/>
      <c r="B764" s="326"/>
      <c r="C764" s="549"/>
      <c r="D764" s="549"/>
      <c r="E764" s="549"/>
      <c r="F764" s="326"/>
      <c r="G764" s="326"/>
      <c r="H764" s="326"/>
      <c r="I764" s="326"/>
      <c r="J764" s="326"/>
      <c r="K764" s="326"/>
      <c r="L764" s="326"/>
      <c r="M764" s="326"/>
      <c r="N764" s="326"/>
    </row>
    <row r="765" spans="1:14" ht="15.75" customHeight="1" x14ac:dyDescent="0.3">
      <c r="A765" s="326"/>
      <c r="B765" s="326"/>
      <c r="C765" s="549"/>
      <c r="D765" s="549"/>
      <c r="E765" s="549"/>
      <c r="F765" s="326"/>
      <c r="G765" s="326"/>
      <c r="H765" s="326"/>
      <c r="I765" s="326"/>
      <c r="J765" s="326"/>
      <c r="K765" s="326"/>
      <c r="L765" s="326"/>
      <c r="M765" s="326"/>
      <c r="N765" s="326"/>
    </row>
    <row r="766" spans="1:14" ht="15.75" customHeight="1" x14ac:dyDescent="0.3">
      <c r="A766" s="326"/>
      <c r="B766" s="326"/>
      <c r="C766" s="549"/>
      <c r="D766" s="549"/>
      <c r="E766" s="549"/>
      <c r="F766" s="326"/>
      <c r="G766" s="326"/>
      <c r="H766" s="326"/>
      <c r="I766" s="326"/>
      <c r="J766" s="326"/>
      <c r="K766" s="326"/>
      <c r="L766" s="326"/>
      <c r="M766" s="326"/>
      <c r="N766" s="326"/>
    </row>
    <row r="767" spans="1:14" ht="15.75" customHeight="1" x14ac:dyDescent="0.3">
      <c r="A767" s="326"/>
      <c r="B767" s="326"/>
      <c r="C767" s="549"/>
      <c r="D767" s="549"/>
      <c r="E767" s="549"/>
      <c r="F767" s="326"/>
      <c r="G767" s="326"/>
      <c r="H767" s="326"/>
      <c r="I767" s="326"/>
      <c r="J767" s="326"/>
      <c r="K767" s="326"/>
      <c r="L767" s="326"/>
      <c r="M767" s="326"/>
      <c r="N767" s="326"/>
    </row>
    <row r="768" spans="1:14" ht="15.75" customHeight="1" x14ac:dyDescent="0.3">
      <c r="A768" s="326"/>
      <c r="B768" s="326"/>
      <c r="C768" s="549"/>
      <c r="D768" s="549"/>
      <c r="E768" s="549"/>
      <c r="F768" s="326"/>
      <c r="G768" s="326"/>
      <c r="H768" s="326"/>
      <c r="I768" s="326"/>
      <c r="J768" s="326"/>
      <c r="K768" s="326"/>
      <c r="L768" s="326"/>
      <c r="M768" s="326"/>
      <c r="N768" s="326"/>
    </row>
    <row r="769" spans="1:14" ht="15.75" customHeight="1" x14ac:dyDescent="0.3">
      <c r="A769" s="326"/>
      <c r="B769" s="326"/>
      <c r="C769" s="549"/>
      <c r="D769" s="549"/>
      <c r="E769" s="549"/>
      <c r="F769" s="326"/>
      <c r="G769" s="326"/>
      <c r="H769" s="326"/>
      <c r="I769" s="326"/>
      <c r="J769" s="326"/>
      <c r="K769" s="326"/>
      <c r="L769" s="326"/>
      <c r="M769" s="326"/>
      <c r="N769" s="326"/>
    </row>
    <row r="770" spans="1:14" ht="15.75" customHeight="1" x14ac:dyDescent="0.3">
      <c r="A770" s="326"/>
      <c r="B770" s="326"/>
      <c r="C770" s="549"/>
      <c r="D770" s="549"/>
      <c r="E770" s="549"/>
      <c r="F770" s="326"/>
      <c r="G770" s="326"/>
      <c r="H770" s="326"/>
      <c r="I770" s="326"/>
      <c r="J770" s="326"/>
      <c r="K770" s="326"/>
      <c r="L770" s="326"/>
      <c r="M770" s="326"/>
      <c r="N770" s="326"/>
    </row>
    <row r="771" spans="1:14" ht="15.75" customHeight="1" x14ac:dyDescent="0.3">
      <c r="A771" s="326"/>
      <c r="B771" s="326"/>
      <c r="C771" s="549"/>
      <c r="D771" s="549"/>
      <c r="E771" s="549"/>
      <c r="F771" s="326"/>
      <c r="G771" s="326"/>
      <c r="H771" s="326"/>
      <c r="I771" s="326"/>
      <c r="J771" s="326"/>
      <c r="K771" s="326"/>
      <c r="L771" s="326"/>
      <c r="M771" s="326"/>
      <c r="N771" s="326"/>
    </row>
    <row r="772" spans="1:14" ht="15.75" customHeight="1" x14ac:dyDescent="0.3">
      <c r="A772" s="326"/>
      <c r="B772" s="326"/>
      <c r="C772" s="549"/>
      <c r="D772" s="549"/>
      <c r="E772" s="549"/>
      <c r="F772" s="326"/>
      <c r="G772" s="326"/>
      <c r="H772" s="326"/>
      <c r="I772" s="326"/>
      <c r="J772" s="326"/>
      <c r="K772" s="326"/>
      <c r="L772" s="326"/>
      <c r="M772" s="326"/>
      <c r="N772" s="326"/>
    </row>
    <row r="773" spans="1:14" ht="15.75" customHeight="1" x14ac:dyDescent="0.3">
      <c r="A773" s="326"/>
      <c r="B773" s="326"/>
      <c r="C773" s="549"/>
      <c r="D773" s="549"/>
      <c r="E773" s="549"/>
      <c r="F773" s="326"/>
      <c r="G773" s="326"/>
      <c r="H773" s="326"/>
      <c r="I773" s="326"/>
      <c r="J773" s="326"/>
      <c r="K773" s="326"/>
      <c r="L773" s="326"/>
      <c r="M773" s="326"/>
      <c r="N773" s="326"/>
    </row>
    <row r="774" spans="1:14" ht="15.75" customHeight="1" x14ac:dyDescent="0.3">
      <c r="A774" s="326"/>
      <c r="B774" s="326"/>
      <c r="C774" s="549"/>
      <c r="D774" s="549"/>
      <c r="E774" s="549"/>
      <c r="F774" s="326"/>
      <c r="G774" s="326"/>
      <c r="H774" s="326"/>
      <c r="I774" s="326"/>
      <c r="J774" s="326"/>
      <c r="K774" s="326"/>
      <c r="L774" s="326"/>
      <c r="M774" s="326"/>
      <c r="N774" s="326"/>
    </row>
    <row r="775" spans="1:14" ht="15.75" customHeight="1" x14ac:dyDescent="0.3">
      <c r="A775" s="326"/>
      <c r="B775" s="326"/>
      <c r="C775" s="549"/>
      <c r="D775" s="549"/>
      <c r="E775" s="549"/>
      <c r="F775" s="326"/>
      <c r="G775" s="326"/>
      <c r="H775" s="326"/>
      <c r="I775" s="326"/>
      <c r="J775" s="326"/>
      <c r="K775" s="326"/>
      <c r="L775" s="326"/>
      <c r="M775" s="326"/>
      <c r="N775" s="326"/>
    </row>
    <row r="776" spans="1:14" ht="15.75" customHeight="1" x14ac:dyDescent="0.3">
      <c r="A776" s="326"/>
      <c r="B776" s="326"/>
      <c r="C776" s="549"/>
      <c r="D776" s="549"/>
      <c r="E776" s="549"/>
      <c r="F776" s="326"/>
      <c r="G776" s="326"/>
      <c r="H776" s="326"/>
      <c r="I776" s="326"/>
      <c r="J776" s="326"/>
      <c r="K776" s="326"/>
      <c r="L776" s="326"/>
      <c r="M776" s="326"/>
      <c r="N776" s="326"/>
    </row>
    <row r="777" spans="1:14" ht="15.75" customHeight="1" x14ac:dyDescent="0.3">
      <c r="A777" s="326"/>
      <c r="B777" s="326"/>
      <c r="C777" s="549"/>
      <c r="D777" s="549"/>
      <c r="E777" s="549"/>
      <c r="F777" s="326"/>
      <c r="G777" s="326"/>
      <c r="H777" s="326"/>
      <c r="I777" s="326"/>
      <c r="J777" s="326"/>
      <c r="K777" s="326"/>
      <c r="L777" s="326"/>
      <c r="M777" s="326"/>
      <c r="N777" s="326"/>
    </row>
    <row r="778" spans="1:14" ht="15.75" customHeight="1" x14ac:dyDescent="0.3">
      <c r="A778" s="326"/>
      <c r="B778" s="326"/>
      <c r="C778" s="549"/>
      <c r="D778" s="549"/>
      <c r="E778" s="549"/>
      <c r="F778" s="326"/>
      <c r="G778" s="326"/>
      <c r="H778" s="326"/>
      <c r="I778" s="326"/>
      <c r="J778" s="326"/>
      <c r="K778" s="326"/>
      <c r="L778" s="326"/>
      <c r="M778" s="326"/>
      <c r="N778" s="326"/>
    </row>
    <row r="779" spans="1:14" ht="15.75" customHeight="1" x14ac:dyDescent="0.3">
      <c r="A779" s="326"/>
      <c r="B779" s="326"/>
      <c r="C779" s="549"/>
      <c r="D779" s="549"/>
      <c r="E779" s="549"/>
      <c r="F779" s="326"/>
      <c r="G779" s="326"/>
      <c r="H779" s="326"/>
      <c r="I779" s="326"/>
      <c r="J779" s="326"/>
      <c r="K779" s="326"/>
      <c r="L779" s="326"/>
      <c r="M779" s="326"/>
      <c r="N779" s="326"/>
    </row>
    <row r="780" spans="1:14" ht="15.75" customHeight="1" x14ac:dyDescent="0.3">
      <c r="A780" s="326"/>
      <c r="B780" s="326"/>
      <c r="C780" s="549"/>
      <c r="D780" s="549"/>
      <c r="E780" s="549"/>
      <c r="F780" s="326"/>
      <c r="G780" s="326"/>
      <c r="H780" s="326"/>
      <c r="I780" s="326"/>
      <c r="J780" s="326"/>
      <c r="K780" s="326"/>
      <c r="L780" s="326"/>
      <c r="M780" s="326"/>
      <c r="N780" s="326"/>
    </row>
    <row r="781" spans="1:14" ht="15.75" customHeight="1" x14ac:dyDescent="0.3">
      <c r="A781" s="326"/>
      <c r="B781" s="326"/>
      <c r="C781" s="549"/>
      <c r="D781" s="549"/>
      <c r="E781" s="549"/>
      <c r="F781" s="326"/>
      <c r="G781" s="326"/>
      <c r="H781" s="326"/>
      <c r="I781" s="326"/>
      <c r="J781" s="326"/>
      <c r="K781" s="326"/>
      <c r="L781" s="326"/>
      <c r="M781" s="326"/>
      <c r="N781" s="326"/>
    </row>
    <row r="782" spans="1:14" ht="15.75" customHeight="1" x14ac:dyDescent="0.3">
      <c r="A782" s="326"/>
      <c r="B782" s="326"/>
      <c r="C782" s="549"/>
      <c r="D782" s="549"/>
      <c r="E782" s="549"/>
      <c r="F782" s="326"/>
      <c r="G782" s="326"/>
      <c r="H782" s="326"/>
      <c r="I782" s="326"/>
      <c r="J782" s="326"/>
      <c r="K782" s="326"/>
      <c r="L782" s="326"/>
      <c r="M782" s="326"/>
      <c r="N782" s="326"/>
    </row>
    <row r="783" spans="1:14" ht="15.75" customHeight="1" x14ac:dyDescent="0.3">
      <c r="A783" s="326"/>
      <c r="B783" s="326"/>
      <c r="C783" s="549"/>
      <c r="D783" s="549"/>
      <c r="E783" s="549"/>
      <c r="F783" s="326"/>
      <c r="G783" s="326"/>
      <c r="H783" s="326"/>
      <c r="I783" s="326"/>
      <c r="J783" s="326"/>
      <c r="K783" s="326"/>
      <c r="L783" s="326"/>
      <c r="M783" s="326"/>
      <c r="N783" s="326"/>
    </row>
    <row r="784" spans="1:14" ht="15.75" customHeight="1" x14ac:dyDescent="0.3">
      <c r="A784" s="326"/>
      <c r="B784" s="326"/>
      <c r="C784" s="549"/>
      <c r="D784" s="549"/>
      <c r="E784" s="549"/>
      <c r="F784" s="326"/>
      <c r="G784" s="326"/>
      <c r="H784" s="326"/>
      <c r="I784" s="326"/>
      <c r="J784" s="326"/>
      <c r="K784" s="326"/>
      <c r="L784" s="326"/>
      <c r="M784" s="326"/>
      <c r="N784" s="326"/>
    </row>
    <row r="785" spans="1:14" ht="15.75" customHeight="1" x14ac:dyDescent="0.3">
      <c r="A785" s="326"/>
      <c r="B785" s="326"/>
      <c r="C785" s="549"/>
      <c r="D785" s="549"/>
      <c r="E785" s="549"/>
      <c r="F785" s="326"/>
      <c r="G785" s="326"/>
      <c r="H785" s="326"/>
      <c r="I785" s="326"/>
      <c r="J785" s="326"/>
      <c r="K785" s="326"/>
      <c r="L785" s="326"/>
      <c r="M785" s="326"/>
      <c r="N785" s="326"/>
    </row>
    <row r="786" spans="1:14" ht="15.75" customHeight="1" x14ac:dyDescent="0.3">
      <c r="A786" s="326"/>
      <c r="B786" s="326"/>
      <c r="C786" s="549"/>
      <c r="D786" s="549"/>
      <c r="E786" s="549"/>
      <c r="F786" s="326"/>
      <c r="G786" s="326"/>
      <c r="H786" s="326"/>
      <c r="I786" s="326"/>
      <c r="J786" s="326"/>
      <c r="K786" s="326"/>
      <c r="L786" s="326"/>
      <c r="M786" s="326"/>
      <c r="N786" s="326"/>
    </row>
    <row r="787" spans="1:14" ht="15.75" customHeight="1" x14ac:dyDescent="0.3">
      <c r="A787" s="326"/>
      <c r="B787" s="326"/>
      <c r="C787" s="549"/>
      <c r="D787" s="549"/>
      <c r="E787" s="549"/>
      <c r="F787" s="326"/>
      <c r="G787" s="326"/>
      <c r="H787" s="326"/>
      <c r="I787" s="326"/>
      <c r="J787" s="326"/>
      <c r="K787" s="326"/>
      <c r="L787" s="326"/>
      <c r="M787" s="326"/>
      <c r="N787" s="326"/>
    </row>
    <row r="788" spans="1:14" ht="15.75" customHeight="1" x14ac:dyDescent="0.3">
      <c r="A788" s="326"/>
      <c r="B788" s="326"/>
      <c r="C788" s="549"/>
      <c r="D788" s="549"/>
      <c r="E788" s="549"/>
      <c r="F788" s="326"/>
      <c r="G788" s="326"/>
      <c r="H788" s="326"/>
      <c r="I788" s="326"/>
      <c r="J788" s="326"/>
      <c r="K788" s="326"/>
      <c r="L788" s="326"/>
      <c r="M788" s="326"/>
      <c r="N788" s="326"/>
    </row>
    <row r="789" spans="1:14" ht="15.75" customHeight="1" x14ac:dyDescent="0.3">
      <c r="A789" s="326"/>
      <c r="B789" s="326"/>
      <c r="C789" s="549"/>
      <c r="D789" s="549"/>
      <c r="E789" s="549"/>
      <c r="F789" s="326"/>
      <c r="G789" s="326"/>
      <c r="H789" s="326"/>
      <c r="I789" s="326"/>
      <c r="J789" s="326"/>
      <c r="K789" s="326"/>
      <c r="L789" s="326"/>
      <c r="M789" s="326"/>
      <c r="N789" s="326"/>
    </row>
    <row r="790" spans="1:14" ht="15.75" customHeight="1" x14ac:dyDescent="0.3">
      <c r="A790" s="326"/>
      <c r="B790" s="326"/>
      <c r="C790" s="549"/>
      <c r="D790" s="549"/>
      <c r="E790" s="549"/>
      <c r="F790" s="326"/>
      <c r="G790" s="326"/>
      <c r="H790" s="326"/>
      <c r="I790" s="326"/>
      <c r="J790" s="326"/>
      <c r="K790" s="326"/>
      <c r="L790" s="326"/>
      <c r="M790" s="326"/>
      <c r="N790" s="326"/>
    </row>
    <row r="791" spans="1:14" ht="15.75" customHeight="1" x14ac:dyDescent="0.3">
      <c r="A791" s="326"/>
      <c r="B791" s="326"/>
      <c r="C791" s="549"/>
      <c r="D791" s="549"/>
      <c r="E791" s="549"/>
      <c r="F791" s="326"/>
      <c r="G791" s="326"/>
      <c r="H791" s="326"/>
      <c r="I791" s="326"/>
      <c r="J791" s="326"/>
      <c r="K791" s="326"/>
      <c r="L791" s="326"/>
      <c r="M791" s="326"/>
      <c r="N791" s="326"/>
    </row>
    <row r="792" spans="1:14" ht="15.75" customHeight="1" x14ac:dyDescent="0.3">
      <c r="A792" s="326"/>
      <c r="B792" s="326"/>
      <c r="C792" s="549"/>
      <c r="D792" s="549"/>
      <c r="E792" s="549"/>
      <c r="F792" s="326"/>
      <c r="G792" s="326"/>
      <c r="H792" s="326"/>
      <c r="I792" s="326"/>
      <c r="J792" s="326"/>
      <c r="K792" s="326"/>
      <c r="L792" s="326"/>
      <c r="M792" s="326"/>
      <c r="N792" s="326"/>
    </row>
    <row r="793" spans="1:14" ht="15.75" customHeight="1" x14ac:dyDescent="0.3">
      <c r="A793" s="326"/>
      <c r="B793" s="326"/>
      <c r="C793" s="549"/>
      <c r="D793" s="549"/>
      <c r="E793" s="549"/>
      <c r="F793" s="326"/>
      <c r="G793" s="326"/>
      <c r="H793" s="326"/>
      <c r="I793" s="326"/>
      <c r="J793" s="326"/>
      <c r="K793" s="326"/>
      <c r="L793" s="326"/>
      <c r="M793" s="326"/>
      <c r="N793" s="326"/>
    </row>
    <row r="794" spans="1:14" ht="15.75" customHeight="1" x14ac:dyDescent="0.3">
      <c r="A794" s="326"/>
      <c r="B794" s="326"/>
      <c r="C794" s="549"/>
      <c r="D794" s="549"/>
      <c r="E794" s="549"/>
      <c r="F794" s="326"/>
      <c r="G794" s="326"/>
      <c r="H794" s="326"/>
      <c r="I794" s="326"/>
      <c r="J794" s="326"/>
      <c r="K794" s="326"/>
      <c r="L794" s="326"/>
      <c r="M794" s="326"/>
      <c r="N794" s="326"/>
    </row>
    <row r="795" spans="1:14" ht="15.75" customHeight="1" x14ac:dyDescent="0.3">
      <c r="A795" s="326"/>
      <c r="B795" s="326"/>
      <c r="C795" s="549"/>
      <c r="D795" s="549"/>
      <c r="E795" s="549"/>
      <c r="F795" s="326"/>
      <c r="G795" s="326"/>
      <c r="H795" s="326"/>
      <c r="I795" s="326"/>
      <c r="J795" s="326"/>
      <c r="K795" s="326"/>
      <c r="L795" s="326"/>
      <c r="M795" s="326"/>
      <c r="N795" s="326"/>
    </row>
    <row r="796" spans="1:14" ht="15.75" customHeight="1" x14ac:dyDescent="0.3">
      <c r="A796" s="326"/>
      <c r="B796" s="326"/>
      <c r="C796" s="549"/>
      <c r="D796" s="549"/>
      <c r="E796" s="549"/>
      <c r="F796" s="326"/>
      <c r="G796" s="326"/>
      <c r="H796" s="326"/>
      <c r="I796" s="326"/>
      <c r="J796" s="326"/>
      <c r="K796" s="326"/>
      <c r="L796" s="326"/>
      <c r="M796" s="326"/>
      <c r="N796" s="326"/>
    </row>
    <row r="797" spans="1:14" ht="15.75" customHeight="1" x14ac:dyDescent="0.3">
      <c r="A797" s="326"/>
      <c r="B797" s="326"/>
      <c r="C797" s="549"/>
      <c r="D797" s="549"/>
      <c r="E797" s="549"/>
      <c r="F797" s="326"/>
      <c r="G797" s="326"/>
      <c r="H797" s="326"/>
      <c r="I797" s="326"/>
      <c r="J797" s="326"/>
      <c r="K797" s="326"/>
      <c r="L797" s="326"/>
      <c r="M797" s="326"/>
      <c r="N797" s="326"/>
    </row>
    <row r="798" spans="1:14" ht="15.75" customHeight="1" x14ac:dyDescent="0.3">
      <c r="A798" s="326"/>
      <c r="B798" s="326"/>
      <c r="C798" s="549"/>
      <c r="D798" s="549"/>
      <c r="E798" s="549"/>
      <c r="F798" s="326"/>
      <c r="G798" s="326"/>
      <c r="H798" s="326"/>
      <c r="I798" s="326"/>
      <c r="J798" s="326"/>
      <c r="K798" s="326"/>
      <c r="L798" s="326"/>
      <c r="M798" s="326"/>
      <c r="N798" s="326"/>
    </row>
    <row r="799" spans="1:14" ht="15.75" customHeight="1" x14ac:dyDescent="0.3">
      <c r="A799" s="326"/>
      <c r="B799" s="326"/>
      <c r="C799" s="549"/>
      <c r="D799" s="549"/>
      <c r="E799" s="549"/>
      <c r="F799" s="326"/>
      <c r="G799" s="326"/>
      <c r="H799" s="326"/>
      <c r="I799" s="326"/>
      <c r="J799" s="326"/>
      <c r="K799" s="326"/>
      <c r="L799" s="326"/>
      <c r="M799" s="326"/>
      <c r="N799" s="326"/>
    </row>
    <row r="800" spans="1:14" ht="15.75" customHeight="1" x14ac:dyDescent="0.3">
      <c r="A800" s="326"/>
      <c r="B800" s="326"/>
      <c r="C800" s="549"/>
      <c r="D800" s="549"/>
      <c r="E800" s="549"/>
      <c r="F800" s="326"/>
      <c r="G800" s="326"/>
      <c r="H800" s="326"/>
      <c r="I800" s="326"/>
      <c r="J800" s="326"/>
      <c r="K800" s="326"/>
      <c r="L800" s="326"/>
      <c r="M800" s="326"/>
      <c r="N800" s="326"/>
    </row>
    <row r="801" spans="1:14" ht="15.75" customHeight="1" x14ac:dyDescent="0.3">
      <c r="A801" s="326"/>
      <c r="B801" s="326"/>
      <c r="C801" s="549"/>
      <c r="D801" s="549"/>
      <c r="E801" s="549"/>
      <c r="F801" s="326"/>
      <c r="G801" s="326"/>
      <c r="H801" s="326"/>
      <c r="I801" s="326"/>
      <c r="J801" s="326"/>
      <c r="K801" s="326"/>
      <c r="L801" s="326"/>
      <c r="M801" s="326"/>
      <c r="N801" s="326"/>
    </row>
    <row r="802" spans="1:14" ht="15.75" customHeight="1" x14ac:dyDescent="0.3">
      <c r="A802" s="326"/>
      <c r="B802" s="326"/>
      <c r="C802" s="549"/>
      <c r="D802" s="549"/>
      <c r="E802" s="549"/>
      <c r="F802" s="326"/>
      <c r="G802" s="326"/>
      <c r="H802" s="326"/>
      <c r="I802" s="326"/>
      <c r="J802" s="326"/>
      <c r="K802" s="326"/>
      <c r="L802" s="326"/>
      <c r="M802" s="326"/>
      <c r="N802" s="326"/>
    </row>
    <row r="803" spans="1:14" ht="15.75" customHeight="1" x14ac:dyDescent="0.3">
      <c r="A803" s="326"/>
      <c r="B803" s="326"/>
      <c r="C803" s="549"/>
      <c r="D803" s="549"/>
      <c r="E803" s="549"/>
      <c r="F803" s="326"/>
      <c r="G803" s="326"/>
      <c r="H803" s="326"/>
      <c r="I803" s="326"/>
      <c r="J803" s="326"/>
      <c r="K803" s="326"/>
      <c r="L803" s="326"/>
      <c r="M803" s="326"/>
      <c r="N803" s="326"/>
    </row>
    <row r="804" spans="1:14" ht="15.75" customHeight="1" x14ac:dyDescent="0.3">
      <c r="A804" s="326"/>
      <c r="B804" s="326"/>
      <c r="C804" s="549"/>
      <c r="D804" s="549"/>
      <c r="E804" s="549"/>
      <c r="F804" s="326"/>
      <c r="G804" s="326"/>
      <c r="H804" s="326"/>
      <c r="I804" s="326"/>
      <c r="J804" s="326"/>
      <c r="K804" s="326"/>
      <c r="L804" s="326"/>
      <c r="M804" s="326"/>
      <c r="N804" s="326"/>
    </row>
    <row r="805" spans="1:14" ht="15.75" customHeight="1" x14ac:dyDescent="0.3">
      <c r="A805" s="326"/>
      <c r="B805" s="326"/>
      <c r="C805" s="549"/>
      <c r="D805" s="549"/>
      <c r="E805" s="549"/>
      <c r="F805" s="326"/>
      <c r="G805" s="326"/>
      <c r="H805" s="326"/>
      <c r="I805" s="326"/>
      <c r="J805" s="326"/>
      <c r="K805" s="326"/>
      <c r="L805" s="326"/>
      <c r="M805" s="326"/>
      <c r="N805" s="326"/>
    </row>
    <row r="806" spans="1:14" ht="15.75" customHeight="1" x14ac:dyDescent="0.3">
      <c r="A806" s="326"/>
      <c r="B806" s="326"/>
      <c r="C806" s="549"/>
      <c r="D806" s="549"/>
      <c r="E806" s="549"/>
      <c r="F806" s="326"/>
      <c r="G806" s="326"/>
      <c r="H806" s="326"/>
      <c r="I806" s="326"/>
      <c r="J806" s="326"/>
      <c r="K806" s="326"/>
      <c r="L806" s="326"/>
      <c r="M806" s="326"/>
      <c r="N806" s="326"/>
    </row>
    <row r="807" spans="1:14" ht="15.75" customHeight="1" x14ac:dyDescent="0.3">
      <c r="A807" s="326"/>
      <c r="B807" s="326"/>
      <c r="C807" s="549"/>
      <c r="D807" s="549"/>
      <c r="E807" s="549"/>
      <c r="F807" s="326"/>
      <c r="G807" s="326"/>
      <c r="H807" s="326"/>
      <c r="I807" s="326"/>
      <c r="J807" s="326"/>
      <c r="K807" s="326"/>
      <c r="L807" s="326"/>
      <c r="M807" s="326"/>
      <c r="N807" s="326"/>
    </row>
    <row r="808" spans="1:14" ht="15.75" customHeight="1" x14ac:dyDescent="0.3">
      <c r="A808" s="326"/>
      <c r="B808" s="326"/>
      <c r="C808" s="549"/>
      <c r="D808" s="549"/>
      <c r="E808" s="549"/>
      <c r="F808" s="326"/>
      <c r="G808" s="326"/>
      <c r="H808" s="326"/>
      <c r="I808" s="326"/>
      <c r="J808" s="326"/>
      <c r="K808" s="326"/>
      <c r="L808" s="326"/>
      <c r="M808" s="326"/>
      <c r="N808" s="326"/>
    </row>
    <row r="809" spans="1:14" ht="15.75" customHeight="1" x14ac:dyDescent="0.3">
      <c r="A809" s="326"/>
      <c r="B809" s="326"/>
      <c r="C809" s="549"/>
      <c r="D809" s="549"/>
      <c r="E809" s="549"/>
      <c r="F809" s="326"/>
      <c r="G809" s="326"/>
      <c r="H809" s="326"/>
      <c r="I809" s="326"/>
      <c r="J809" s="326"/>
      <c r="K809" s="326"/>
      <c r="L809" s="326"/>
      <c r="M809" s="326"/>
      <c r="N809" s="326"/>
    </row>
    <row r="810" spans="1:14" ht="15.75" customHeight="1" x14ac:dyDescent="0.3">
      <c r="A810" s="326"/>
      <c r="B810" s="326"/>
      <c r="C810" s="549"/>
      <c r="D810" s="549"/>
      <c r="E810" s="549"/>
      <c r="F810" s="326"/>
      <c r="G810" s="326"/>
      <c r="H810" s="326"/>
      <c r="I810" s="326"/>
      <c r="J810" s="326"/>
      <c r="K810" s="326"/>
      <c r="L810" s="326"/>
      <c r="M810" s="326"/>
      <c r="N810" s="326"/>
    </row>
    <row r="811" spans="1:14" ht="15.75" customHeight="1" x14ac:dyDescent="0.3">
      <c r="A811" s="326"/>
      <c r="B811" s="326"/>
      <c r="C811" s="549"/>
      <c r="D811" s="549"/>
      <c r="E811" s="549"/>
      <c r="F811" s="326"/>
      <c r="G811" s="326"/>
      <c r="H811" s="326"/>
      <c r="I811" s="326"/>
      <c r="J811" s="326"/>
      <c r="K811" s="326"/>
      <c r="L811" s="326"/>
      <c r="M811" s="326"/>
      <c r="N811" s="326"/>
    </row>
    <row r="812" spans="1:14" ht="15.75" customHeight="1" x14ac:dyDescent="0.3">
      <c r="A812" s="326"/>
      <c r="B812" s="326"/>
      <c r="C812" s="549"/>
      <c r="D812" s="549"/>
      <c r="E812" s="549"/>
      <c r="F812" s="326"/>
      <c r="G812" s="326"/>
      <c r="H812" s="326"/>
      <c r="I812" s="326"/>
      <c r="J812" s="326"/>
      <c r="K812" s="326"/>
      <c r="L812" s="326"/>
      <c r="M812" s="326"/>
      <c r="N812" s="326"/>
    </row>
    <row r="813" spans="1:14" ht="15.75" customHeight="1" x14ac:dyDescent="0.3">
      <c r="A813" s="326"/>
      <c r="B813" s="326"/>
      <c r="C813" s="549"/>
      <c r="D813" s="549"/>
      <c r="E813" s="549"/>
      <c r="F813" s="326"/>
      <c r="G813" s="326"/>
      <c r="H813" s="326"/>
      <c r="I813" s="326"/>
      <c r="J813" s="326"/>
      <c r="K813" s="326"/>
      <c r="L813" s="326"/>
      <c r="M813" s="326"/>
      <c r="N813" s="326"/>
    </row>
    <row r="814" spans="1:14" ht="15.75" customHeight="1" x14ac:dyDescent="0.3">
      <c r="A814" s="326"/>
      <c r="B814" s="326"/>
      <c r="C814" s="549"/>
      <c r="D814" s="549"/>
      <c r="E814" s="549"/>
      <c r="F814" s="326"/>
      <c r="G814" s="326"/>
      <c r="H814" s="326"/>
      <c r="I814" s="326"/>
      <c r="J814" s="326"/>
      <c r="K814" s="326"/>
      <c r="L814" s="326"/>
      <c r="M814" s="326"/>
      <c r="N814" s="326"/>
    </row>
    <row r="815" spans="1:14" ht="15.75" customHeight="1" x14ac:dyDescent="0.3">
      <c r="A815" s="326"/>
      <c r="B815" s="326"/>
      <c r="C815" s="549"/>
      <c r="D815" s="549"/>
      <c r="E815" s="549"/>
      <c r="F815" s="326"/>
      <c r="G815" s="326"/>
      <c r="H815" s="326"/>
      <c r="I815" s="326"/>
      <c r="J815" s="326"/>
      <c r="K815" s="326"/>
      <c r="L815" s="326"/>
      <c r="M815" s="326"/>
      <c r="N815" s="326"/>
    </row>
    <row r="816" spans="1:14" ht="15.75" customHeight="1" x14ac:dyDescent="0.3">
      <c r="A816" s="326"/>
      <c r="B816" s="326"/>
      <c r="C816" s="549"/>
      <c r="D816" s="549"/>
      <c r="E816" s="549"/>
      <c r="F816" s="326"/>
      <c r="G816" s="326"/>
      <c r="H816" s="326"/>
      <c r="I816" s="326"/>
      <c r="J816" s="326"/>
      <c r="K816" s="326"/>
      <c r="L816" s="326"/>
      <c r="M816" s="326"/>
      <c r="N816" s="326"/>
    </row>
    <row r="817" spans="1:14" ht="15.75" customHeight="1" x14ac:dyDescent="0.3">
      <c r="A817" s="326"/>
      <c r="B817" s="326"/>
      <c r="C817" s="549"/>
      <c r="D817" s="549"/>
      <c r="E817" s="549"/>
      <c r="F817" s="326"/>
      <c r="G817" s="326"/>
      <c r="H817" s="326"/>
      <c r="I817" s="326"/>
      <c r="J817" s="326"/>
      <c r="K817" s="326"/>
      <c r="L817" s="326"/>
      <c r="M817" s="326"/>
      <c r="N817" s="326"/>
    </row>
    <row r="818" spans="1:14" ht="15.75" customHeight="1" x14ac:dyDescent="0.3">
      <c r="A818" s="326"/>
      <c r="B818" s="326"/>
      <c r="C818" s="549"/>
      <c r="D818" s="549"/>
      <c r="E818" s="549"/>
      <c r="F818" s="326"/>
      <c r="G818" s="326"/>
      <c r="H818" s="326"/>
      <c r="I818" s="326"/>
      <c r="J818" s="326"/>
      <c r="K818" s="326"/>
      <c r="L818" s="326"/>
      <c r="M818" s="326"/>
      <c r="N818" s="326"/>
    </row>
    <row r="819" spans="1:14" ht="15.75" customHeight="1" x14ac:dyDescent="0.3">
      <c r="A819" s="326"/>
      <c r="B819" s="326"/>
      <c r="C819" s="549"/>
      <c r="D819" s="549"/>
      <c r="E819" s="549"/>
      <c r="F819" s="326"/>
      <c r="G819" s="326"/>
      <c r="H819" s="326"/>
      <c r="I819" s="326"/>
      <c r="J819" s="326"/>
      <c r="K819" s="326"/>
      <c r="L819" s="326"/>
      <c r="M819" s="326"/>
      <c r="N819" s="326"/>
    </row>
    <row r="820" spans="1:14" ht="15.75" customHeight="1" x14ac:dyDescent="0.3">
      <c r="A820" s="326"/>
      <c r="B820" s="326"/>
      <c r="C820" s="549"/>
      <c r="D820" s="549"/>
      <c r="E820" s="549"/>
      <c r="F820" s="326"/>
      <c r="G820" s="326"/>
      <c r="H820" s="326"/>
      <c r="I820" s="326"/>
      <c r="J820" s="326"/>
      <c r="K820" s="326"/>
      <c r="L820" s="326"/>
      <c r="M820" s="326"/>
      <c r="N820" s="326"/>
    </row>
    <row r="821" spans="1:14" ht="15.75" customHeight="1" x14ac:dyDescent="0.3">
      <c r="A821" s="326"/>
      <c r="B821" s="326"/>
      <c r="C821" s="549"/>
      <c r="D821" s="549"/>
      <c r="E821" s="549"/>
      <c r="F821" s="326"/>
      <c r="G821" s="326"/>
      <c r="H821" s="326"/>
      <c r="I821" s="326"/>
      <c r="J821" s="326"/>
      <c r="K821" s="326"/>
      <c r="L821" s="326"/>
      <c r="M821" s="326"/>
      <c r="N821" s="326"/>
    </row>
    <row r="822" spans="1:14" ht="15.75" customHeight="1" x14ac:dyDescent="0.3">
      <c r="A822" s="326"/>
      <c r="B822" s="326"/>
      <c r="C822" s="549"/>
      <c r="D822" s="549"/>
      <c r="E822" s="549"/>
      <c r="F822" s="326"/>
      <c r="G822" s="326"/>
      <c r="H822" s="326"/>
      <c r="I822" s="326"/>
      <c r="J822" s="326"/>
      <c r="K822" s="326"/>
      <c r="L822" s="326"/>
      <c r="M822" s="326"/>
      <c r="N822" s="326"/>
    </row>
    <row r="823" spans="1:14" ht="15.75" customHeight="1" x14ac:dyDescent="0.3">
      <c r="A823" s="326"/>
      <c r="B823" s="326"/>
      <c r="C823" s="549"/>
      <c r="D823" s="549"/>
      <c r="E823" s="549"/>
      <c r="F823" s="326"/>
      <c r="G823" s="326"/>
      <c r="H823" s="326"/>
      <c r="I823" s="326"/>
      <c r="J823" s="326"/>
      <c r="K823" s="326"/>
      <c r="L823" s="326"/>
      <c r="M823" s="326"/>
      <c r="N823" s="326"/>
    </row>
    <row r="824" spans="1:14" ht="15.75" customHeight="1" x14ac:dyDescent="0.3">
      <c r="A824" s="326"/>
      <c r="B824" s="326"/>
      <c r="C824" s="549"/>
      <c r="D824" s="549"/>
      <c r="E824" s="549"/>
      <c r="F824" s="326"/>
      <c r="G824" s="326"/>
      <c r="H824" s="326"/>
      <c r="I824" s="326"/>
      <c r="J824" s="326"/>
      <c r="K824" s="326"/>
      <c r="L824" s="326"/>
      <c r="M824" s="326"/>
      <c r="N824" s="326"/>
    </row>
    <row r="825" spans="1:14" ht="15.75" customHeight="1" x14ac:dyDescent="0.3">
      <c r="A825" s="326"/>
      <c r="B825" s="326"/>
      <c r="C825" s="549"/>
      <c r="D825" s="549"/>
      <c r="E825" s="549"/>
      <c r="F825" s="326"/>
      <c r="G825" s="326"/>
      <c r="H825" s="326"/>
      <c r="I825" s="326"/>
      <c r="J825" s="326"/>
      <c r="K825" s="326"/>
      <c r="L825" s="326"/>
      <c r="M825" s="326"/>
      <c r="N825" s="326"/>
    </row>
    <row r="826" spans="1:14" ht="15.75" customHeight="1" x14ac:dyDescent="0.3">
      <c r="A826" s="326"/>
      <c r="B826" s="326"/>
      <c r="C826" s="549"/>
      <c r="D826" s="549"/>
      <c r="E826" s="549"/>
      <c r="F826" s="326"/>
      <c r="G826" s="326"/>
      <c r="H826" s="326"/>
      <c r="I826" s="326"/>
      <c r="J826" s="326"/>
      <c r="K826" s="326"/>
      <c r="L826" s="326"/>
      <c r="M826" s="326"/>
      <c r="N826" s="326"/>
    </row>
    <row r="827" spans="1:14" ht="15.75" customHeight="1" x14ac:dyDescent="0.3">
      <c r="A827" s="326"/>
      <c r="B827" s="326"/>
      <c r="C827" s="549"/>
      <c r="D827" s="549"/>
      <c r="E827" s="549"/>
      <c r="F827" s="326"/>
      <c r="G827" s="326"/>
      <c r="H827" s="326"/>
      <c r="I827" s="326"/>
      <c r="J827" s="326"/>
      <c r="K827" s="326"/>
      <c r="L827" s="326"/>
      <c r="M827" s="326"/>
      <c r="N827" s="326"/>
    </row>
    <row r="828" spans="1:14" ht="15.75" customHeight="1" x14ac:dyDescent="0.3">
      <c r="A828" s="326"/>
      <c r="B828" s="326"/>
      <c r="C828" s="549"/>
      <c r="D828" s="549"/>
      <c r="E828" s="549"/>
      <c r="F828" s="326"/>
      <c r="G828" s="326"/>
      <c r="H828" s="326"/>
      <c r="I828" s="326"/>
      <c r="J828" s="326"/>
      <c r="K828" s="326"/>
      <c r="L828" s="326"/>
      <c r="M828" s="326"/>
      <c r="N828" s="326"/>
    </row>
    <row r="829" spans="1:14" ht="15.75" customHeight="1" x14ac:dyDescent="0.3">
      <c r="A829" s="326"/>
      <c r="B829" s="326"/>
      <c r="C829" s="549"/>
      <c r="D829" s="549"/>
      <c r="E829" s="549"/>
      <c r="F829" s="326"/>
      <c r="G829" s="326"/>
      <c r="H829" s="326"/>
      <c r="I829" s="326"/>
      <c r="J829" s="326"/>
      <c r="K829" s="326"/>
      <c r="L829" s="326"/>
      <c r="M829" s="326"/>
      <c r="N829" s="326"/>
    </row>
    <row r="830" spans="1:14" ht="15.75" customHeight="1" x14ac:dyDescent="0.3">
      <c r="A830" s="326"/>
      <c r="B830" s="326"/>
      <c r="C830" s="549"/>
      <c r="D830" s="549"/>
      <c r="E830" s="549"/>
      <c r="F830" s="326"/>
      <c r="G830" s="326"/>
      <c r="H830" s="326"/>
      <c r="I830" s="326"/>
      <c r="J830" s="326"/>
      <c r="K830" s="326"/>
      <c r="L830" s="326"/>
      <c r="M830" s="326"/>
      <c r="N830" s="326"/>
    </row>
    <row r="831" spans="1:14" ht="15.75" customHeight="1" x14ac:dyDescent="0.3">
      <c r="A831" s="326"/>
      <c r="B831" s="326"/>
      <c r="C831" s="549"/>
      <c r="D831" s="549"/>
      <c r="E831" s="549"/>
      <c r="F831" s="326"/>
      <c r="G831" s="326"/>
      <c r="H831" s="326"/>
      <c r="I831" s="326"/>
      <c r="J831" s="326"/>
      <c r="K831" s="326"/>
      <c r="L831" s="326"/>
      <c r="M831" s="326"/>
      <c r="N831" s="326"/>
    </row>
    <row r="832" spans="1:14" ht="15.75" customHeight="1" x14ac:dyDescent="0.3">
      <c r="A832" s="326"/>
      <c r="B832" s="326"/>
      <c r="C832" s="549"/>
      <c r="D832" s="549"/>
      <c r="E832" s="549"/>
      <c r="F832" s="326"/>
      <c r="G832" s="326"/>
      <c r="H832" s="326"/>
      <c r="I832" s="326"/>
      <c r="J832" s="326"/>
      <c r="K832" s="326"/>
      <c r="L832" s="326"/>
      <c r="M832" s="326"/>
      <c r="N832" s="326"/>
    </row>
    <row r="833" spans="1:14" ht="15.75" customHeight="1" x14ac:dyDescent="0.3">
      <c r="A833" s="326"/>
      <c r="B833" s="326"/>
      <c r="C833" s="549"/>
      <c r="D833" s="549"/>
      <c r="E833" s="549"/>
      <c r="F833" s="326"/>
      <c r="G833" s="326"/>
      <c r="H833" s="326"/>
      <c r="I833" s="326"/>
      <c r="J833" s="326"/>
      <c r="K833" s="326"/>
      <c r="L833" s="326"/>
      <c r="M833" s="326"/>
      <c r="N833" s="326"/>
    </row>
    <row r="834" spans="1:14" ht="15.75" customHeight="1" x14ac:dyDescent="0.3">
      <c r="A834" s="326"/>
      <c r="B834" s="326"/>
      <c r="C834" s="549"/>
      <c r="D834" s="549"/>
      <c r="E834" s="549"/>
      <c r="F834" s="326"/>
      <c r="G834" s="326"/>
      <c r="H834" s="326"/>
      <c r="I834" s="326"/>
      <c r="J834" s="326"/>
      <c r="K834" s="326"/>
      <c r="L834" s="326"/>
      <c r="M834" s="326"/>
      <c r="N834" s="326"/>
    </row>
    <row r="835" spans="1:14" ht="15.75" customHeight="1" x14ac:dyDescent="0.3">
      <c r="A835" s="326"/>
      <c r="B835" s="326"/>
      <c r="C835" s="549"/>
      <c r="D835" s="549"/>
      <c r="E835" s="549"/>
      <c r="F835" s="326"/>
      <c r="G835" s="326"/>
      <c r="H835" s="326"/>
      <c r="I835" s="326"/>
      <c r="J835" s="326"/>
      <c r="K835" s="326"/>
      <c r="L835" s="326"/>
      <c r="M835" s="326"/>
      <c r="N835" s="326"/>
    </row>
    <row r="836" spans="1:14" ht="15.75" customHeight="1" x14ac:dyDescent="0.3">
      <c r="A836" s="326"/>
      <c r="B836" s="326"/>
      <c r="C836" s="549"/>
      <c r="D836" s="549"/>
      <c r="E836" s="549"/>
      <c r="F836" s="326"/>
      <c r="G836" s="326"/>
      <c r="H836" s="326"/>
      <c r="I836" s="326"/>
      <c r="J836" s="326"/>
      <c r="K836" s="326"/>
      <c r="L836" s="326"/>
      <c r="M836" s="326"/>
      <c r="N836" s="326"/>
    </row>
    <row r="837" spans="1:14" ht="15.75" customHeight="1" x14ac:dyDescent="0.3">
      <c r="A837" s="326"/>
      <c r="B837" s="326"/>
      <c r="C837" s="549"/>
      <c r="D837" s="549"/>
      <c r="E837" s="549"/>
      <c r="F837" s="326"/>
      <c r="G837" s="326"/>
      <c r="H837" s="326"/>
      <c r="I837" s="326"/>
      <c r="J837" s="326"/>
      <c r="K837" s="326"/>
      <c r="L837" s="326"/>
      <c r="M837" s="326"/>
      <c r="N837" s="326"/>
    </row>
    <row r="838" spans="1:14" ht="15.75" customHeight="1" x14ac:dyDescent="0.3">
      <c r="A838" s="326"/>
      <c r="B838" s="326"/>
      <c r="C838" s="549"/>
      <c r="D838" s="549"/>
      <c r="E838" s="549"/>
      <c r="F838" s="326"/>
      <c r="G838" s="326"/>
      <c r="H838" s="326"/>
      <c r="I838" s="326"/>
      <c r="J838" s="326"/>
      <c r="K838" s="326"/>
      <c r="L838" s="326"/>
      <c r="M838" s="326"/>
      <c r="N838" s="326"/>
    </row>
    <row r="839" spans="1:14" ht="15.75" customHeight="1" x14ac:dyDescent="0.3">
      <c r="A839" s="326"/>
      <c r="B839" s="326"/>
      <c r="C839" s="549"/>
      <c r="D839" s="549"/>
      <c r="E839" s="549"/>
      <c r="F839" s="326"/>
      <c r="G839" s="326"/>
      <c r="H839" s="326"/>
      <c r="I839" s="326"/>
      <c r="J839" s="326"/>
      <c r="K839" s="326"/>
      <c r="L839" s="326"/>
      <c r="M839" s="326"/>
      <c r="N839" s="326"/>
    </row>
    <row r="840" spans="1:14" ht="15.75" customHeight="1" x14ac:dyDescent="0.3">
      <c r="A840" s="326"/>
      <c r="B840" s="326"/>
      <c r="C840" s="549"/>
      <c r="D840" s="549"/>
      <c r="E840" s="549"/>
      <c r="F840" s="326"/>
      <c r="G840" s="326"/>
      <c r="H840" s="326"/>
      <c r="I840" s="326"/>
      <c r="J840" s="326"/>
      <c r="K840" s="326"/>
      <c r="L840" s="326"/>
      <c r="M840" s="326"/>
      <c r="N840" s="326"/>
    </row>
    <row r="841" spans="1:14" ht="15.75" customHeight="1" x14ac:dyDescent="0.3">
      <c r="A841" s="326"/>
      <c r="B841" s="326"/>
      <c r="C841" s="549"/>
      <c r="D841" s="549"/>
      <c r="E841" s="549"/>
      <c r="F841" s="326"/>
      <c r="G841" s="326"/>
      <c r="H841" s="326"/>
      <c r="I841" s="326"/>
      <c r="J841" s="326"/>
      <c r="K841" s="326"/>
      <c r="L841" s="326"/>
      <c r="M841" s="326"/>
      <c r="N841" s="326"/>
    </row>
    <row r="842" spans="1:14" ht="15.75" customHeight="1" x14ac:dyDescent="0.3">
      <c r="A842" s="326"/>
      <c r="B842" s="326"/>
      <c r="C842" s="549"/>
      <c r="D842" s="549"/>
      <c r="E842" s="549"/>
      <c r="F842" s="326"/>
      <c r="G842" s="326"/>
      <c r="H842" s="326"/>
      <c r="I842" s="326"/>
      <c r="J842" s="326"/>
      <c r="K842" s="326"/>
      <c r="L842" s="326"/>
      <c r="M842" s="326"/>
      <c r="N842" s="326"/>
    </row>
    <row r="843" spans="1:14" ht="15.75" customHeight="1" x14ac:dyDescent="0.3">
      <c r="A843" s="326"/>
      <c r="B843" s="326"/>
      <c r="C843" s="549"/>
      <c r="D843" s="549"/>
      <c r="E843" s="549"/>
      <c r="F843" s="326"/>
      <c r="G843" s="326"/>
      <c r="H843" s="326"/>
      <c r="I843" s="326"/>
      <c r="J843" s="326"/>
      <c r="K843" s="326"/>
      <c r="L843" s="326"/>
      <c r="M843" s="326"/>
      <c r="N843" s="326"/>
    </row>
    <row r="844" spans="1:14" ht="15.75" customHeight="1" x14ac:dyDescent="0.3">
      <c r="A844" s="326"/>
      <c r="B844" s="326"/>
      <c r="C844" s="549"/>
      <c r="D844" s="549"/>
      <c r="E844" s="549"/>
      <c r="F844" s="326"/>
      <c r="G844" s="326"/>
      <c r="H844" s="326"/>
      <c r="I844" s="326"/>
      <c r="J844" s="326"/>
      <c r="K844" s="326"/>
      <c r="L844" s="326"/>
      <c r="M844" s="326"/>
      <c r="N844" s="326"/>
    </row>
    <row r="845" spans="1:14" ht="15.75" customHeight="1" x14ac:dyDescent="0.3">
      <c r="A845" s="326"/>
      <c r="B845" s="326"/>
      <c r="C845" s="549"/>
      <c r="D845" s="549"/>
      <c r="E845" s="549"/>
      <c r="F845" s="326"/>
      <c r="G845" s="326"/>
      <c r="H845" s="326"/>
      <c r="I845" s="326"/>
      <c r="J845" s="326"/>
      <c r="K845" s="326"/>
      <c r="L845" s="326"/>
      <c r="M845" s="326"/>
      <c r="N845" s="326"/>
    </row>
    <row r="846" spans="1:14" ht="15.75" customHeight="1" x14ac:dyDescent="0.3">
      <c r="A846" s="326"/>
      <c r="B846" s="326"/>
      <c r="C846" s="549"/>
      <c r="D846" s="549"/>
      <c r="E846" s="549"/>
      <c r="F846" s="326"/>
      <c r="G846" s="326"/>
      <c r="H846" s="326"/>
      <c r="I846" s="326"/>
      <c r="J846" s="326"/>
      <c r="K846" s="326"/>
      <c r="L846" s="326"/>
      <c r="M846" s="326"/>
      <c r="N846" s="326"/>
    </row>
    <row r="847" spans="1:14" ht="15.75" customHeight="1" x14ac:dyDescent="0.3">
      <c r="A847" s="326"/>
      <c r="B847" s="326"/>
      <c r="C847" s="549"/>
      <c r="D847" s="549"/>
      <c r="E847" s="549"/>
      <c r="F847" s="326"/>
      <c r="G847" s="326"/>
      <c r="H847" s="326"/>
      <c r="I847" s="326"/>
      <c r="J847" s="326"/>
      <c r="K847" s="326"/>
      <c r="L847" s="326"/>
      <c r="M847" s="326"/>
      <c r="N847" s="326"/>
    </row>
    <row r="848" spans="1:14" ht="15.75" customHeight="1" x14ac:dyDescent="0.3">
      <c r="A848" s="326"/>
      <c r="B848" s="326"/>
      <c r="C848" s="549"/>
      <c r="D848" s="549"/>
      <c r="E848" s="549"/>
      <c r="F848" s="326"/>
      <c r="G848" s="326"/>
      <c r="H848" s="326"/>
      <c r="I848" s="326"/>
      <c r="J848" s="326"/>
      <c r="K848" s="326"/>
      <c r="L848" s="326"/>
      <c r="M848" s="326"/>
      <c r="N848" s="326"/>
    </row>
    <row r="849" spans="1:14" ht="15.75" customHeight="1" x14ac:dyDescent="0.3">
      <c r="A849" s="326"/>
      <c r="B849" s="326"/>
      <c r="C849" s="549"/>
      <c r="D849" s="549"/>
      <c r="E849" s="549"/>
      <c r="F849" s="326"/>
      <c r="G849" s="326"/>
      <c r="H849" s="326"/>
      <c r="I849" s="326"/>
      <c r="J849" s="326"/>
      <c r="K849" s="326"/>
      <c r="L849" s="326"/>
      <c r="M849" s="326"/>
      <c r="N849" s="326"/>
    </row>
    <row r="850" spans="1:14" ht="15.75" customHeight="1" x14ac:dyDescent="0.3">
      <c r="A850" s="326"/>
      <c r="B850" s="326"/>
      <c r="C850" s="549"/>
      <c r="D850" s="549"/>
      <c r="E850" s="549"/>
      <c r="F850" s="326"/>
      <c r="G850" s="326"/>
      <c r="H850" s="326"/>
      <c r="I850" s="326"/>
      <c r="J850" s="326"/>
      <c r="K850" s="326"/>
      <c r="L850" s="326"/>
      <c r="M850" s="326"/>
      <c r="N850" s="326"/>
    </row>
    <row r="851" spans="1:14" ht="15.75" customHeight="1" x14ac:dyDescent="0.3">
      <c r="A851" s="326"/>
      <c r="B851" s="326"/>
      <c r="C851" s="549"/>
      <c r="D851" s="549"/>
      <c r="E851" s="549"/>
      <c r="F851" s="326"/>
      <c r="G851" s="326"/>
      <c r="H851" s="326"/>
      <c r="I851" s="326"/>
      <c r="J851" s="326"/>
      <c r="K851" s="326"/>
      <c r="L851" s="326"/>
      <c r="M851" s="326"/>
      <c r="N851" s="326"/>
    </row>
    <row r="852" spans="1:14" ht="15.75" customHeight="1" x14ac:dyDescent="0.3">
      <c r="A852" s="326"/>
      <c r="B852" s="326"/>
      <c r="C852" s="549"/>
      <c r="D852" s="549"/>
      <c r="E852" s="549"/>
      <c r="F852" s="326"/>
      <c r="G852" s="326"/>
      <c r="H852" s="326"/>
      <c r="I852" s="326"/>
      <c r="J852" s="326"/>
      <c r="K852" s="326"/>
      <c r="L852" s="326"/>
      <c r="M852" s="326"/>
      <c r="N852" s="326"/>
    </row>
    <row r="853" spans="1:14" ht="15.75" customHeight="1" x14ac:dyDescent="0.3">
      <c r="A853" s="326"/>
      <c r="B853" s="326"/>
      <c r="C853" s="549"/>
      <c r="D853" s="549"/>
      <c r="E853" s="549"/>
      <c r="F853" s="326"/>
      <c r="G853" s="326"/>
      <c r="H853" s="326"/>
      <c r="I853" s="326"/>
      <c r="J853" s="326"/>
      <c r="K853" s="326"/>
      <c r="L853" s="326"/>
      <c r="M853" s="326"/>
      <c r="N853" s="326"/>
    </row>
    <row r="854" spans="1:14" ht="15.75" customHeight="1" x14ac:dyDescent="0.3">
      <c r="A854" s="326"/>
      <c r="B854" s="326"/>
      <c r="C854" s="549"/>
      <c r="D854" s="549"/>
      <c r="E854" s="549"/>
      <c r="F854" s="326"/>
      <c r="G854" s="326"/>
      <c r="H854" s="326"/>
      <c r="I854" s="326"/>
      <c r="J854" s="326"/>
      <c r="K854" s="326"/>
      <c r="L854" s="326"/>
      <c r="M854" s="326"/>
      <c r="N854" s="326"/>
    </row>
    <row r="855" spans="1:14" ht="15.75" customHeight="1" x14ac:dyDescent="0.3">
      <c r="A855" s="326"/>
      <c r="B855" s="326"/>
      <c r="C855" s="549"/>
      <c r="D855" s="549"/>
      <c r="E855" s="549"/>
      <c r="F855" s="326"/>
      <c r="G855" s="326"/>
      <c r="H855" s="326"/>
      <c r="I855" s="326"/>
      <c r="J855" s="326"/>
      <c r="K855" s="326"/>
      <c r="L855" s="326"/>
      <c r="M855" s="326"/>
      <c r="N855" s="326"/>
    </row>
    <row r="856" spans="1:14" ht="15.75" customHeight="1" x14ac:dyDescent="0.3">
      <c r="A856" s="326"/>
      <c r="B856" s="326"/>
      <c r="C856" s="549"/>
      <c r="D856" s="549"/>
      <c r="E856" s="549"/>
      <c r="F856" s="326"/>
      <c r="G856" s="326"/>
      <c r="H856" s="326"/>
      <c r="I856" s="326"/>
      <c r="J856" s="326"/>
      <c r="K856" s="326"/>
      <c r="L856" s="326"/>
      <c r="M856" s="326"/>
      <c r="N856" s="326"/>
    </row>
    <row r="857" spans="1:14" ht="15.75" customHeight="1" x14ac:dyDescent="0.3">
      <c r="A857" s="326"/>
      <c r="B857" s="326"/>
      <c r="C857" s="549"/>
      <c r="D857" s="549"/>
      <c r="E857" s="549"/>
      <c r="F857" s="326"/>
      <c r="G857" s="326"/>
      <c r="H857" s="326"/>
      <c r="I857" s="326"/>
      <c r="J857" s="326"/>
      <c r="K857" s="326"/>
      <c r="L857" s="326"/>
      <c r="M857" s="326"/>
      <c r="N857" s="326"/>
    </row>
    <row r="858" spans="1:14" ht="15.75" customHeight="1" x14ac:dyDescent="0.3">
      <c r="A858" s="326"/>
      <c r="B858" s="326"/>
      <c r="C858" s="549"/>
      <c r="D858" s="549"/>
      <c r="E858" s="549"/>
      <c r="F858" s="326"/>
      <c r="G858" s="326"/>
      <c r="H858" s="326"/>
      <c r="I858" s="326"/>
      <c r="J858" s="326"/>
      <c r="K858" s="326"/>
      <c r="L858" s="326"/>
      <c r="M858" s="326"/>
      <c r="N858" s="326"/>
    </row>
    <row r="859" spans="1:14" ht="15.75" customHeight="1" x14ac:dyDescent="0.3">
      <c r="A859" s="326"/>
      <c r="B859" s="326"/>
      <c r="C859" s="549"/>
      <c r="D859" s="549"/>
      <c r="E859" s="549"/>
      <c r="F859" s="326"/>
      <c r="G859" s="326"/>
      <c r="H859" s="326"/>
      <c r="I859" s="326"/>
      <c r="J859" s="326"/>
      <c r="K859" s="326"/>
      <c r="L859" s="326"/>
      <c r="M859" s="326"/>
      <c r="N859" s="326"/>
    </row>
    <row r="860" spans="1:14" ht="15.75" customHeight="1" x14ac:dyDescent="0.3">
      <c r="A860" s="326"/>
      <c r="B860" s="326"/>
      <c r="C860" s="549"/>
      <c r="D860" s="549"/>
      <c r="E860" s="549"/>
      <c r="F860" s="326"/>
      <c r="G860" s="326"/>
      <c r="H860" s="326"/>
      <c r="I860" s="326"/>
      <c r="J860" s="326"/>
      <c r="K860" s="326"/>
      <c r="L860" s="326"/>
      <c r="M860" s="326"/>
      <c r="N860" s="326"/>
    </row>
    <row r="861" spans="1:14" ht="15.75" customHeight="1" x14ac:dyDescent="0.3">
      <c r="A861" s="326"/>
      <c r="B861" s="326"/>
      <c r="C861" s="549"/>
      <c r="D861" s="549"/>
      <c r="E861" s="549"/>
      <c r="F861" s="326"/>
      <c r="G861" s="326"/>
      <c r="H861" s="326"/>
      <c r="I861" s="326"/>
      <c r="J861" s="326"/>
      <c r="K861" s="326"/>
      <c r="L861" s="326"/>
      <c r="M861" s="326"/>
      <c r="N861" s="326"/>
    </row>
    <row r="862" spans="1:14" ht="15.75" customHeight="1" x14ac:dyDescent="0.3">
      <c r="A862" s="326"/>
      <c r="B862" s="326"/>
      <c r="C862" s="549"/>
      <c r="D862" s="549"/>
      <c r="E862" s="549"/>
      <c r="F862" s="326"/>
      <c r="G862" s="326"/>
      <c r="H862" s="326"/>
      <c r="I862" s="326"/>
      <c r="J862" s="326"/>
      <c r="K862" s="326"/>
      <c r="L862" s="326"/>
      <c r="M862" s="326"/>
      <c r="N862" s="326"/>
    </row>
    <row r="863" spans="1:14" ht="15.75" customHeight="1" x14ac:dyDescent="0.3">
      <c r="A863" s="326"/>
      <c r="B863" s="326"/>
      <c r="C863" s="549"/>
      <c r="D863" s="549"/>
      <c r="E863" s="549"/>
      <c r="F863" s="326"/>
      <c r="G863" s="326"/>
      <c r="H863" s="326"/>
      <c r="I863" s="326"/>
      <c r="J863" s="326"/>
      <c r="K863" s="326"/>
      <c r="L863" s="326"/>
      <c r="M863" s="326"/>
      <c r="N863" s="326"/>
    </row>
    <row r="864" spans="1:14" ht="15.75" customHeight="1" x14ac:dyDescent="0.3">
      <c r="A864" s="326"/>
      <c r="B864" s="326"/>
      <c r="C864" s="549"/>
      <c r="D864" s="549"/>
      <c r="E864" s="549"/>
      <c r="F864" s="326"/>
      <c r="G864" s="326"/>
      <c r="H864" s="326"/>
      <c r="I864" s="326"/>
      <c r="J864" s="326"/>
      <c r="K864" s="326"/>
      <c r="L864" s="326"/>
      <c r="M864" s="326"/>
      <c r="N864" s="326"/>
    </row>
    <row r="865" spans="1:14" ht="15.75" customHeight="1" x14ac:dyDescent="0.3">
      <c r="A865" s="326"/>
      <c r="B865" s="326"/>
      <c r="C865" s="549"/>
      <c r="D865" s="549"/>
      <c r="E865" s="549"/>
      <c r="F865" s="326"/>
      <c r="G865" s="326"/>
      <c r="H865" s="326"/>
      <c r="I865" s="326"/>
      <c r="J865" s="326"/>
      <c r="K865" s="326"/>
      <c r="L865" s="326"/>
      <c r="M865" s="326"/>
      <c r="N865" s="326"/>
    </row>
    <row r="866" spans="1:14" ht="15.75" customHeight="1" x14ac:dyDescent="0.3">
      <c r="A866" s="326"/>
      <c r="B866" s="326"/>
      <c r="C866" s="549"/>
      <c r="D866" s="549"/>
      <c r="E866" s="549"/>
      <c r="F866" s="326"/>
      <c r="G866" s="326"/>
      <c r="H866" s="326"/>
      <c r="I866" s="326"/>
      <c r="J866" s="326"/>
      <c r="K866" s="326"/>
      <c r="L866" s="326"/>
      <c r="M866" s="326"/>
      <c r="N866" s="326"/>
    </row>
    <row r="867" spans="1:14" ht="15.75" customHeight="1" x14ac:dyDescent="0.3">
      <c r="A867" s="326"/>
      <c r="B867" s="326"/>
      <c r="C867" s="549"/>
      <c r="D867" s="549"/>
      <c r="E867" s="549"/>
      <c r="F867" s="326"/>
      <c r="G867" s="326"/>
      <c r="H867" s="326"/>
      <c r="I867" s="326"/>
      <c r="J867" s="326"/>
      <c r="K867" s="326"/>
      <c r="L867" s="326"/>
      <c r="M867" s="326"/>
      <c r="N867" s="326"/>
    </row>
    <row r="868" spans="1:14" ht="15.75" customHeight="1" x14ac:dyDescent="0.3">
      <c r="A868" s="326"/>
      <c r="B868" s="326"/>
      <c r="C868" s="549"/>
      <c r="D868" s="549"/>
      <c r="E868" s="549"/>
      <c r="F868" s="326"/>
      <c r="G868" s="326"/>
      <c r="H868" s="326"/>
      <c r="I868" s="326"/>
      <c r="J868" s="326"/>
      <c r="K868" s="326"/>
      <c r="L868" s="326"/>
      <c r="M868" s="326"/>
      <c r="N868" s="326"/>
    </row>
    <row r="869" spans="1:14" ht="15.75" customHeight="1" x14ac:dyDescent="0.3">
      <c r="A869" s="326"/>
      <c r="B869" s="326"/>
      <c r="C869" s="549"/>
      <c r="D869" s="549"/>
      <c r="E869" s="549"/>
      <c r="F869" s="326"/>
      <c r="G869" s="326"/>
      <c r="H869" s="326"/>
      <c r="I869" s="326"/>
      <c r="J869" s="326"/>
      <c r="K869" s="326"/>
      <c r="L869" s="326"/>
      <c r="M869" s="326"/>
      <c r="N869" s="326"/>
    </row>
    <row r="870" spans="1:14" ht="15.75" customHeight="1" x14ac:dyDescent="0.3">
      <c r="A870" s="326"/>
      <c r="B870" s="326"/>
      <c r="C870" s="549"/>
      <c r="D870" s="549"/>
      <c r="E870" s="549"/>
      <c r="F870" s="326"/>
      <c r="G870" s="326"/>
      <c r="H870" s="326"/>
      <c r="I870" s="326"/>
      <c r="J870" s="326"/>
      <c r="K870" s="326"/>
      <c r="L870" s="326"/>
      <c r="M870" s="326"/>
      <c r="N870" s="326"/>
    </row>
    <row r="871" spans="1:14" ht="15.75" customHeight="1" x14ac:dyDescent="0.3">
      <c r="A871" s="326"/>
      <c r="B871" s="326"/>
      <c r="C871" s="549"/>
      <c r="D871" s="549"/>
      <c r="E871" s="549"/>
      <c r="F871" s="326"/>
      <c r="G871" s="326"/>
      <c r="H871" s="326"/>
      <c r="I871" s="326"/>
      <c r="J871" s="326"/>
      <c r="K871" s="326"/>
      <c r="L871" s="326"/>
      <c r="M871" s="326"/>
      <c r="N871" s="326"/>
    </row>
    <row r="872" spans="1:14" ht="15.75" customHeight="1" x14ac:dyDescent="0.3">
      <c r="A872" s="326"/>
      <c r="B872" s="326"/>
      <c r="C872" s="549"/>
      <c r="D872" s="549"/>
      <c r="E872" s="549"/>
      <c r="F872" s="326"/>
      <c r="G872" s="326"/>
      <c r="H872" s="326"/>
      <c r="I872" s="326"/>
      <c r="J872" s="326"/>
      <c r="K872" s="326"/>
      <c r="L872" s="326"/>
      <c r="M872" s="326"/>
      <c r="N872" s="326"/>
    </row>
    <row r="873" spans="1:14" ht="15.75" customHeight="1" x14ac:dyDescent="0.3">
      <c r="A873" s="326"/>
      <c r="B873" s="326"/>
      <c r="C873" s="549"/>
      <c r="D873" s="549"/>
      <c r="E873" s="549"/>
      <c r="F873" s="326"/>
      <c r="G873" s="326"/>
      <c r="H873" s="326"/>
      <c r="I873" s="326"/>
      <c r="J873" s="326"/>
      <c r="K873" s="326"/>
      <c r="L873" s="326"/>
      <c r="M873" s="326"/>
      <c r="N873" s="326"/>
    </row>
    <row r="874" spans="1:14" ht="15.75" customHeight="1" x14ac:dyDescent="0.3">
      <c r="A874" s="326"/>
      <c r="B874" s="326"/>
      <c r="C874" s="549"/>
      <c r="D874" s="549"/>
      <c r="E874" s="549"/>
      <c r="F874" s="326"/>
      <c r="G874" s="326"/>
      <c r="H874" s="326"/>
      <c r="I874" s="326"/>
      <c r="J874" s="326"/>
      <c r="K874" s="326"/>
      <c r="L874" s="326"/>
      <c r="M874" s="326"/>
      <c r="N874" s="326"/>
    </row>
    <row r="875" spans="1:14" ht="15.75" customHeight="1" x14ac:dyDescent="0.3">
      <c r="A875" s="326"/>
      <c r="B875" s="326"/>
      <c r="C875" s="549"/>
      <c r="D875" s="549"/>
      <c r="E875" s="549"/>
      <c r="F875" s="326"/>
      <c r="G875" s="326"/>
      <c r="H875" s="326"/>
      <c r="I875" s="326"/>
      <c r="J875" s="326"/>
      <c r="K875" s="326"/>
      <c r="L875" s="326"/>
      <c r="M875" s="326"/>
      <c r="N875" s="326"/>
    </row>
    <row r="876" spans="1:14" ht="15.75" customHeight="1" x14ac:dyDescent="0.3">
      <c r="A876" s="326"/>
      <c r="B876" s="326"/>
      <c r="C876" s="549"/>
      <c r="D876" s="549"/>
      <c r="E876" s="549"/>
      <c r="F876" s="326"/>
      <c r="G876" s="326"/>
      <c r="H876" s="326"/>
      <c r="I876" s="326"/>
      <c r="J876" s="326"/>
      <c r="K876" s="326"/>
      <c r="L876" s="326"/>
      <c r="M876" s="326"/>
      <c r="N876" s="326"/>
    </row>
    <row r="877" spans="1:14" ht="15.75" customHeight="1" x14ac:dyDescent="0.3">
      <c r="A877" s="326"/>
      <c r="B877" s="326"/>
      <c r="C877" s="549"/>
      <c r="D877" s="549"/>
      <c r="E877" s="549"/>
      <c r="F877" s="326"/>
      <c r="G877" s="326"/>
      <c r="H877" s="326"/>
      <c r="I877" s="326"/>
      <c r="J877" s="326"/>
      <c r="K877" s="326"/>
      <c r="L877" s="326"/>
      <c r="M877" s="326"/>
      <c r="N877" s="326"/>
    </row>
    <row r="878" spans="1:14" ht="15.75" customHeight="1" x14ac:dyDescent="0.3">
      <c r="A878" s="326"/>
      <c r="B878" s="326"/>
      <c r="C878" s="549"/>
      <c r="D878" s="549"/>
      <c r="E878" s="549"/>
      <c r="F878" s="326"/>
      <c r="G878" s="326"/>
      <c r="H878" s="326"/>
      <c r="I878" s="326"/>
      <c r="J878" s="326"/>
      <c r="K878" s="326"/>
      <c r="L878" s="326"/>
      <c r="M878" s="326"/>
      <c r="N878" s="326"/>
    </row>
    <row r="879" spans="1:14" ht="15.75" customHeight="1" x14ac:dyDescent="0.3">
      <c r="A879" s="326"/>
      <c r="B879" s="326"/>
      <c r="C879" s="549"/>
      <c r="D879" s="549"/>
      <c r="E879" s="549"/>
      <c r="F879" s="326"/>
      <c r="G879" s="326"/>
      <c r="H879" s="326"/>
      <c r="I879" s="326"/>
      <c r="J879" s="326"/>
      <c r="K879" s="326"/>
      <c r="L879" s="326"/>
      <c r="M879" s="326"/>
      <c r="N879" s="326"/>
    </row>
    <row r="880" spans="1:14" ht="15.75" customHeight="1" x14ac:dyDescent="0.3">
      <c r="A880" s="326"/>
      <c r="B880" s="326"/>
      <c r="C880" s="549"/>
      <c r="D880" s="549"/>
      <c r="E880" s="549"/>
      <c r="F880" s="326"/>
      <c r="G880" s="326"/>
      <c r="H880" s="326"/>
      <c r="I880" s="326"/>
      <c r="J880" s="326"/>
      <c r="K880" s="326"/>
      <c r="L880" s="326"/>
      <c r="M880" s="326"/>
      <c r="N880" s="326"/>
    </row>
    <row r="881" spans="1:14" ht="15.75" customHeight="1" x14ac:dyDescent="0.3">
      <c r="A881" s="326"/>
      <c r="B881" s="326"/>
      <c r="C881" s="549"/>
      <c r="D881" s="549"/>
      <c r="E881" s="549"/>
      <c r="F881" s="326"/>
      <c r="G881" s="326"/>
      <c r="H881" s="326"/>
      <c r="I881" s="326"/>
      <c r="J881" s="326"/>
      <c r="K881" s="326"/>
      <c r="L881" s="326"/>
      <c r="M881" s="326"/>
      <c r="N881" s="326"/>
    </row>
    <row r="882" spans="1:14" ht="15.75" customHeight="1" x14ac:dyDescent="0.3">
      <c r="A882" s="326"/>
      <c r="B882" s="326"/>
      <c r="C882" s="549"/>
      <c r="D882" s="549"/>
      <c r="E882" s="549"/>
      <c r="F882" s="326"/>
      <c r="G882" s="326"/>
      <c r="H882" s="326"/>
      <c r="I882" s="326"/>
      <c r="J882" s="326"/>
      <c r="K882" s="326"/>
      <c r="L882" s="326"/>
      <c r="M882" s="326"/>
      <c r="N882" s="326"/>
    </row>
    <row r="883" spans="1:14" ht="15.75" customHeight="1" x14ac:dyDescent="0.3">
      <c r="A883" s="326"/>
      <c r="B883" s="326"/>
      <c r="C883" s="549"/>
      <c r="D883" s="549"/>
      <c r="E883" s="549"/>
      <c r="F883" s="326"/>
      <c r="G883" s="326"/>
      <c r="H883" s="326"/>
      <c r="I883" s="326"/>
      <c r="J883" s="326"/>
      <c r="K883" s="326"/>
      <c r="L883" s="326"/>
      <c r="M883" s="326"/>
      <c r="N883" s="326"/>
    </row>
    <row r="884" spans="1:14" ht="15.75" customHeight="1" x14ac:dyDescent="0.3">
      <c r="A884" s="326"/>
      <c r="B884" s="326"/>
      <c r="C884" s="549"/>
      <c r="D884" s="549"/>
      <c r="E884" s="549"/>
      <c r="F884" s="326"/>
      <c r="G884" s="326"/>
      <c r="H884" s="326"/>
      <c r="I884" s="326"/>
      <c r="J884" s="326"/>
      <c r="K884" s="326"/>
      <c r="L884" s="326"/>
      <c r="M884" s="326"/>
      <c r="N884" s="326"/>
    </row>
    <row r="885" spans="1:14" ht="15.75" customHeight="1" x14ac:dyDescent="0.3">
      <c r="A885" s="326"/>
      <c r="B885" s="326"/>
      <c r="C885" s="549"/>
      <c r="D885" s="549"/>
      <c r="E885" s="549"/>
      <c r="F885" s="326"/>
      <c r="G885" s="326"/>
      <c r="H885" s="326"/>
      <c r="I885" s="326"/>
      <c r="J885" s="326"/>
      <c r="K885" s="326"/>
      <c r="L885" s="326"/>
      <c r="M885" s="326"/>
      <c r="N885" s="326"/>
    </row>
    <row r="886" spans="1:14" ht="15.75" customHeight="1" x14ac:dyDescent="0.3">
      <c r="A886" s="326"/>
      <c r="B886" s="326"/>
      <c r="C886" s="549"/>
      <c r="D886" s="549"/>
      <c r="E886" s="549"/>
      <c r="F886" s="326"/>
      <c r="G886" s="326"/>
      <c r="H886" s="326"/>
      <c r="I886" s="326"/>
      <c r="J886" s="326"/>
      <c r="K886" s="326"/>
      <c r="L886" s="326"/>
      <c r="M886" s="326"/>
      <c r="N886" s="326"/>
    </row>
    <row r="887" spans="1:14" ht="15.75" customHeight="1" x14ac:dyDescent="0.3">
      <c r="A887" s="326"/>
      <c r="B887" s="326"/>
      <c r="C887" s="549"/>
      <c r="D887" s="549"/>
      <c r="E887" s="549"/>
      <c r="F887" s="326"/>
      <c r="G887" s="326"/>
      <c r="H887" s="326"/>
      <c r="I887" s="326"/>
      <c r="J887" s="326"/>
      <c r="K887" s="326"/>
      <c r="L887" s="326"/>
      <c r="M887" s="326"/>
      <c r="N887" s="326"/>
    </row>
    <row r="888" spans="1:14" ht="15.75" customHeight="1" x14ac:dyDescent="0.3">
      <c r="A888" s="326"/>
      <c r="B888" s="326"/>
      <c r="C888" s="549"/>
      <c r="D888" s="549"/>
      <c r="E888" s="549"/>
      <c r="F888" s="326"/>
      <c r="G888" s="326"/>
      <c r="H888" s="326"/>
      <c r="I888" s="326"/>
      <c r="J888" s="326"/>
      <c r="K888" s="326"/>
      <c r="L888" s="326"/>
      <c r="M888" s="326"/>
      <c r="N888" s="326"/>
    </row>
    <row r="889" spans="1:14" ht="15.75" customHeight="1" x14ac:dyDescent="0.3">
      <c r="A889" s="326"/>
      <c r="B889" s="326"/>
      <c r="C889" s="549"/>
      <c r="D889" s="549"/>
      <c r="E889" s="549"/>
      <c r="F889" s="326"/>
      <c r="G889" s="326"/>
      <c r="H889" s="326"/>
      <c r="I889" s="326"/>
      <c r="J889" s="326"/>
      <c r="K889" s="326"/>
      <c r="L889" s="326"/>
      <c r="M889" s="326"/>
      <c r="N889" s="326"/>
    </row>
    <row r="890" spans="1:14" ht="15.75" customHeight="1" x14ac:dyDescent="0.3">
      <c r="A890" s="326"/>
      <c r="B890" s="326"/>
      <c r="C890" s="549"/>
      <c r="D890" s="549"/>
      <c r="E890" s="549"/>
      <c r="F890" s="326"/>
      <c r="G890" s="326"/>
      <c r="H890" s="326"/>
      <c r="I890" s="326"/>
      <c r="J890" s="326"/>
      <c r="K890" s="326"/>
      <c r="L890" s="326"/>
      <c r="M890" s="326"/>
      <c r="N890" s="326"/>
    </row>
    <row r="891" spans="1:14" ht="15.75" customHeight="1" x14ac:dyDescent="0.3">
      <c r="A891" s="326"/>
      <c r="B891" s="326"/>
      <c r="C891" s="549"/>
      <c r="D891" s="549"/>
      <c r="E891" s="549"/>
      <c r="F891" s="326"/>
      <c r="G891" s="326"/>
      <c r="H891" s="326"/>
      <c r="I891" s="326"/>
      <c r="J891" s="326"/>
      <c r="K891" s="326"/>
      <c r="L891" s="326"/>
      <c r="M891" s="326"/>
      <c r="N891" s="326"/>
    </row>
    <row r="892" spans="1:14" ht="15.75" customHeight="1" x14ac:dyDescent="0.3">
      <c r="A892" s="326"/>
      <c r="B892" s="326"/>
      <c r="C892" s="549"/>
      <c r="D892" s="549"/>
      <c r="E892" s="549"/>
      <c r="F892" s="326"/>
      <c r="G892" s="326"/>
      <c r="H892" s="326"/>
      <c r="I892" s="326"/>
      <c r="J892" s="326"/>
      <c r="K892" s="326"/>
      <c r="L892" s="326"/>
      <c r="M892" s="326"/>
      <c r="N892" s="326"/>
    </row>
    <row r="893" spans="1:14" ht="15.75" customHeight="1" x14ac:dyDescent="0.3">
      <c r="A893" s="326"/>
      <c r="B893" s="326"/>
      <c r="C893" s="549"/>
      <c r="D893" s="549"/>
      <c r="E893" s="549"/>
      <c r="F893" s="326"/>
      <c r="G893" s="326"/>
      <c r="H893" s="326"/>
      <c r="I893" s="326"/>
      <c r="J893" s="326"/>
      <c r="K893" s="326"/>
      <c r="L893" s="326"/>
      <c r="M893" s="326"/>
      <c r="N893" s="326"/>
    </row>
    <row r="894" spans="1:14" ht="15.75" customHeight="1" x14ac:dyDescent="0.3">
      <c r="A894" s="326"/>
      <c r="B894" s="326"/>
      <c r="C894" s="549"/>
      <c r="D894" s="549"/>
      <c r="E894" s="549"/>
      <c r="F894" s="326"/>
      <c r="G894" s="326"/>
      <c r="H894" s="326"/>
      <c r="I894" s="326"/>
      <c r="J894" s="326"/>
      <c r="K894" s="326"/>
      <c r="L894" s="326"/>
      <c r="M894" s="326"/>
      <c r="N894" s="326"/>
    </row>
    <row r="895" spans="1:14" ht="15.75" customHeight="1" x14ac:dyDescent="0.3">
      <c r="A895" s="326"/>
      <c r="B895" s="326"/>
      <c r="C895" s="549"/>
      <c r="D895" s="549"/>
      <c r="E895" s="549"/>
      <c r="F895" s="326"/>
      <c r="G895" s="326"/>
      <c r="H895" s="326"/>
      <c r="I895" s="326"/>
      <c r="J895" s="326"/>
      <c r="K895" s="326"/>
      <c r="L895" s="326"/>
      <c r="M895" s="326"/>
      <c r="N895" s="326"/>
    </row>
    <row r="896" spans="1:14" ht="15.75" customHeight="1" x14ac:dyDescent="0.3">
      <c r="A896" s="326"/>
      <c r="B896" s="326"/>
      <c r="C896" s="549"/>
      <c r="D896" s="549"/>
      <c r="E896" s="549"/>
      <c r="F896" s="326"/>
      <c r="G896" s="326"/>
      <c r="H896" s="326"/>
      <c r="I896" s="326"/>
      <c r="J896" s="326"/>
      <c r="K896" s="326"/>
      <c r="L896" s="326"/>
      <c r="M896" s="326"/>
      <c r="N896" s="326"/>
    </row>
    <row r="897" spans="1:14" ht="15.75" customHeight="1" x14ac:dyDescent="0.3">
      <c r="A897" s="326"/>
      <c r="B897" s="326"/>
      <c r="C897" s="549"/>
      <c r="D897" s="549"/>
      <c r="E897" s="549"/>
      <c r="F897" s="326"/>
      <c r="G897" s="326"/>
      <c r="H897" s="326"/>
      <c r="I897" s="326"/>
      <c r="J897" s="326"/>
      <c r="K897" s="326"/>
      <c r="L897" s="326"/>
      <c r="M897" s="326"/>
      <c r="N897" s="326"/>
    </row>
    <row r="898" spans="1:14" ht="15.75" customHeight="1" x14ac:dyDescent="0.3">
      <c r="A898" s="326"/>
      <c r="B898" s="326"/>
      <c r="C898" s="549"/>
      <c r="D898" s="549"/>
      <c r="E898" s="549"/>
      <c r="F898" s="326"/>
      <c r="G898" s="326"/>
      <c r="H898" s="326"/>
      <c r="I898" s="326"/>
      <c r="J898" s="326"/>
      <c r="K898" s="326"/>
      <c r="L898" s="326"/>
      <c r="M898" s="326"/>
      <c r="N898" s="326"/>
    </row>
    <row r="899" spans="1:14" ht="15.75" customHeight="1" x14ac:dyDescent="0.3">
      <c r="A899" s="326"/>
      <c r="B899" s="326"/>
      <c r="C899" s="549"/>
      <c r="D899" s="549"/>
      <c r="E899" s="549"/>
      <c r="F899" s="326"/>
      <c r="G899" s="326"/>
      <c r="H899" s="326"/>
      <c r="I899" s="326"/>
      <c r="J899" s="326"/>
      <c r="K899" s="326"/>
      <c r="L899" s="326"/>
      <c r="M899" s="326"/>
      <c r="N899" s="326"/>
    </row>
    <row r="900" spans="1:14" ht="15.75" customHeight="1" x14ac:dyDescent="0.3">
      <c r="A900" s="326"/>
      <c r="B900" s="326"/>
      <c r="C900" s="549"/>
      <c r="D900" s="549"/>
      <c r="E900" s="549"/>
      <c r="F900" s="326"/>
      <c r="G900" s="326"/>
      <c r="H900" s="326"/>
      <c r="I900" s="326"/>
      <c r="J900" s="326"/>
      <c r="K900" s="326"/>
      <c r="L900" s="326"/>
      <c r="M900" s="326"/>
      <c r="N900" s="326"/>
    </row>
    <row r="901" spans="1:14" ht="15.75" customHeight="1" x14ac:dyDescent="0.3">
      <c r="A901" s="326"/>
      <c r="B901" s="326"/>
      <c r="C901" s="549"/>
      <c r="D901" s="549"/>
      <c r="E901" s="549"/>
      <c r="F901" s="326"/>
      <c r="G901" s="326"/>
      <c r="H901" s="326"/>
      <c r="I901" s="326"/>
      <c r="J901" s="326"/>
      <c r="K901" s="326"/>
      <c r="L901" s="326"/>
      <c r="M901" s="326"/>
      <c r="N901" s="326"/>
    </row>
    <row r="902" spans="1:14" ht="15.75" customHeight="1" x14ac:dyDescent="0.3">
      <c r="A902" s="326"/>
      <c r="B902" s="326"/>
      <c r="C902" s="549"/>
      <c r="D902" s="549"/>
      <c r="E902" s="549"/>
      <c r="F902" s="326"/>
      <c r="G902" s="326"/>
      <c r="H902" s="326"/>
      <c r="I902" s="326"/>
      <c r="J902" s="326"/>
      <c r="K902" s="326"/>
      <c r="L902" s="326"/>
      <c r="M902" s="326"/>
      <c r="N902" s="326"/>
    </row>
    <row r="903" spans="1:14" ht="15.75" customHeight="1" x14ac:dyDescent="0.3">
      <c r="A903" s="326"/>
      <c r="B903" s="326"/>
      <c r="C903" s="549"/>
      <c r="D903" s="549"/>
      <c r="E903" s="549"/>
      <c r="F903" s="326"/>
      <c r="G903" s="326"/>
      <c r="H903" s="326"/>
      <c r="I903" s="326"/>
      <c r="J903" s="326"/>
      <c r="K903" s="326"/>
      <c r="L903" s="326"/>
      <c r="M903" s="326"/>
      <c r="N903" s="326"/>
    </row>
    <row r="904" spans="1:14" ht="15.75" customHeight="1" x14ac:dyDescent="0.3">
      <c r="A904" s="326"/>
      <c r="B904" s="326"/>
      <c r="C904" s="549"/>
      <c r="D904" s="549"/>
      <c r="E904" s="549"/>
      <c r="F904" s="326"/>
      <c r="G904" s="326"/>
      <c r="H904" s="326"/>
      <c r="I904" s="326"/>
      <c r="J904" s="326"/>
      <c r="K904" s="326"/>
      <c r="L904" s="326"/>
      <c r="M904" s="326"/>
      <c r="N904" s="326"/>
    </row>
    <row r="905" spans="1:14" ht="15.75" customHeight="1" x14ac:dyDescent="0.3">
      <c r="A905" s="326"/>
      <c r="B905" s="326"/>
      <c r="C905" s="549"/>
      <c r="D905" s="549"/>
      <c r="E905" s="549"/>
      <c r="F905" s="326"/>
      <c r="G905" s="326"/>
      <c r="H905" s="326"/>
      <c r="I905" s="326"/>
      <c r="J905" s="326"/>
      <c r="K905" s="326"/>
      <c r="L905" s="326"/>
      <c r="M905" s="326"/>
      <c r="N905" s="326"/>
    </row>
    <row r="906" spans="1:14" ht="15.75" customHeight="1" x14ac:dyDescent="0.3">
      <c r="A906" s="326"/>
      <c r="B906" s="326"/>
      <c r="C906" s="549"/>
      <c r="D906" s="549"/>
      <c r="E906" s="549"/>
      <c r="F906" s="326"/>
      <c r="G906" s="326"/>
      <c r="H906" s="326"/>
      <c r="I906" s="326"/>
      <c r="J906" s="326"/>
      <c r="K906" s="326"/>
      <c r="L906" s="326"/>
      <c r="M906" s="326"/>
      <c r="N906" s="326"/>
    </row>
    <row r="907" spans="1:14" ht="15.75" customHeight="1" x14ac:dyDescent="0.3">
      <c r="A907" s="326"/>
      <c r="B907" s="326"/>
      <c r="C907" s="549"/>
      <c r="D907" s="549"/>
      <c r="E907" s="549"/>
      <c r="F907" s="326"/>
      <c r="G907" s="326"/>
      <c r="H907" s="326"/>
      <c r="I907" s="326"/>
      <c r="J907" s="326"/>
      <c r="K907" s="326"/>
      <c r="L907" s="326"/>
      <c r="M907" s="326"/>
      <c r="N907" s="326"/>
    </row>
    <row r="908" spans="1:14" ht="15.75" customHeight="1" x14ac:dyDescent="0.3">
      <c r="A908" s="326"/>
      <c r="B908" s="326"/>
      <c r="C908" s="549"/>
      <c r="D908" s="549"/>
      <c r="E908" s="549"/>
      <c r="F908" s="326"/>
      <c r="G908" s="326"/>
      <c r="H908" s="326"/>
      <c r="I908" s="326"/>
      <c r="J908" s="326"/>
      <c r="K908" s="326"/>
      <c r="L908" s="326"/>
      <c r="M908" s="326"/>
      <c r="N908" s="326"/>
    </row>
    <row r="909" spans="1:14" ht="15.75" customHeight="1" x14ac:dyDescent="0.3">
      <c r="A909" s="326"/>
      <c r="B909" s="326"/>
      <c r="C909" s="549"/>
      <c r="D909" s="549"/>
      <c r="E909" s="549"/>
      <c r="F909" s="326"/>
      <c r="G909" s="326"/>
      <c r="H909" s="326"/>
      <c r="I909" s="326"/>
      <c r="J909" s="326"/>
      <c r="K909" s="326"/>
      <c r="L909" s="326"/>
      <c r="M909" s="326"/>
      <c r="N909" s="326"/>
    </row>
    <row r="910" spans="1:14" ht="15.75" customHeight="1" x14ac:dyDescent="0.3">
      <c r="A910" s="326"/>
      <c r="B910" s="326"/>
      <c r="C910" s="549"/>
      <c r="D910" s="549"/>
      <c r="E910" s="549"/>
      <c r="F910" s="326"/>
      <c r="G910" s="326"/>
      <c r="H910" s="326"/>
      <c r="I910" s="326"/>
      <c r="J910" s="326"/>
      <c r="K910" s="326"/>
      <c r="L910" s="326"/>
      <c r="M910" s="326"/>
      <c r="N910" s="326"/>
    </row>
    <row r="911" spans="1:14" ht="15.75" customHeight="1" x14ac:dyDescent="0.3">
      <c r="A911" s="326"/>
      <c r="B911" s="326"/>
      <c r="C911" s="549"/>
      <c r="D911" s="549"/>
      <c r="E911" s="549"/>
      <c r="F911" s="326"/>
      <c r="G911" s="326"/>
      <c r="H911" s="326"/>
      <c r="I911" s="326"/>
      <c r="J911" s="326"/>
      <c r="K911" s="326"/>
      <c r="L911" s="326"/>
      <c r="M911" s="326"/>
      <c r="N911" s="326"/>
    </row>
    <row r="912" spans="1:14" ht="15.75" customHeight="1" x14ac:dyDescent="0.3">
      <c r="A912" s="326"/>
      <c r="B912" s="326"/>
      <c r="C912" s="549"/>
      <c r="D912" s="549"/>
      <c r="E912" s="549"/>
      <c r="F912" s="326"/>
      <c r="G912" s="326"/>
      <c r="H912" s="326"/>
      <c r="I912" s="326"/>
      <c r="J912" s="326"/>
      <c r="K912" s="326"/>
      <c r="L912" s="326"/>
      <c r="M912" s="326"/>
      <c r="N912" s="326"/>
    </row>
    <row r="913" spans="1:14" ht="15.75" customHeight="1" x14ac:dyDescent="0.3">
      <c r="A913" s="326"/>
      <c r="B913" s="326"/>
      <c r="C913" s="549"/>
      <c r="D913" s="549"/>
      <c r="E913" s="549"/>
      <c r="F913" s="326"/>
      <c r="G913" s="326"/>
      <c r="H913" s="326"/>
      <c r="I913" s="326"/>
      <c r="J913" s="326"/>
      <c r="K913" s="326"/>
      <c r="L913" s="326"/>
      <c r="M913" s="326"/>
      <c r="N913" s="326"/>
    </row>
    <row r="914" spans="1:14" ht="15.75" customHeight="1" x14ac:dyDescent="0.3">
      <c r="A914" s="326"/>
      <c r="B914" s="326"/>
      <c r="C914" s="549"/>
      <c r="D914" s="549"/>
      <c r="E914" s="549"/>
      <c r="F914" s="326"/>
      <c r="G914" s="326"/>
      <c r="H914" s="326"/>
      <c r="I914" s="326"/>
      <c r="J914" s="326"/>
      <c r="K914" s="326"/>
      <c r="L914" s="326"/>
      <c r="M914" s="326"/>
      <c r="N914" s="326"/>
    </row>
    <row r="915" spans="1:14" ht="15.75" customHeight="1" x14ac:dyDescent="0.3">
      <c r="A915" s="326"/>
      <c r="B915" s="326"/>
      <c r="C915" s="549"/>
      <c r="D915" s="549"/>
      <c r="E915" s="549"/>
      <c r="F915" s="326"/>
      <c r="G915" s="326"/>
      <c r="H915" s="326"/>
      <c r="I915" s="326"/>
      <c r="J915" s="326"/>
      <c r="K915" s="326"/>
      <c r="L915" s="326"/>
      <c r="M915" s="326"/>
      <c r="N915" s="326"/>
    </row>
    <row r="916" spans="1:14" ht="15.75" customHeight="1" x14ac:dyDescent="0.3">
      <c r="A916" s="326"/>
      <c r="B916" s="326"/>
      <c r="C916" s="549"/>
      <c r="D916" s="549"/>
      <c r="E916" s="549"/>
      <c r="F916" s="326"/>
      <c r="G916" s="326"/>
      <c r="H916" s="326"/>
      <c r="I916" s="326"/>
      <c r="J916" s="326"/>
      <c r="K916" s="326"/>
      <c r="L916" s="326"/>
      <c r="M916" s="326"/>
      <c r="N916" s="326"/>
    </row>
    <row r="917" spans="1:14" ht="15.75" customHeight="1" x14ac:dyDescent="0.3">
      <c r="A917" s="326"/>
      <c r="B917" s="326"/>
      <c r="C917" s="549"/>
      <c r="D917" s="549"/>
      <c r="E917" s="549"/>
      <c r="F917" s="326"/>
      <c r="G917" s="326"/>
      <c r="H917" s="326"/>
      <c r="I917" s="326"/>
      <c r="J917" s="326"/>
      <c r="K917" s="326"/>
      <c r="L917" s="326"/>
      <c r="M917" s="326"/>
      <c r="N917" s="326"/>
    </row>
    <row r="918" spans="1:14" ht="15.75" customHeight="1" x14ac:dyDescent="0.3">
      <c r="A918" s="326"/>
      <c r="B918" s="326"/>
      <c r="C918" s="549"/>
      <c r="D918" s="549"/>
      <c r="E918" s="549"/>
      <c r="F918" s="326"/>
      <c r="G918" s="326"/>
      <c r="H918" s="326"/>
      <c r="I918" s="326"/>
      <c r="J918" s="326"/>
      <c r="K918" s="326"/>
      <c r="L918" s="326"/>
      <c r="M918" s="326"/>
      <c r="N918" s="326"/>
    </row>
    <row r="919" spans="1:14" ht="15.75" customHeight="1" x14ac:dyDescent="0.3">
      <c r="A919" s="326"/>
      <c r="B919" s="326"/>
      <c r="C919" s="549"/>
      <c r="D919" s="549"/>
      <c r="E919" s="549"/>
      <c r="F919" s="326"/>
      <c r="G919" s="326"/>
      <c r="H919" s="326"/>
      <c r="I919" s="326"/>
      <c r="J919" s="326"/>
      <c r="K919" s="326"/>
      <c r="L919" s="326"/>
      <c r="M919" s="326"/>
      <c r="N919" s="326"/>
    </row>
    <row r="920" spans="1:14" ht="15.75" customHeight="1" x14ac:dyDescent="0.3">
      <c r="A920" s="326"/>
      <c r="B920" s="326"/>
      <c r="C920" s="549"/>
      <c r="D920" s="549"/>
      <c r="E920" s="549"/>
      <c r="F920" s="326"/>
      <c r="G920" s="326"/>
      <c r="H920" s="326"/>
      <c r="I920" s="326"/>
      <c r="J920" s="326"/>
      <c r="K920" s="326"/>
      <c r="L920" s="326"/>
      <c r="M920" s="326"/>
      <c r="N920" s="326"/>
    </row>
    <row r="921" spans="1:14" ht="15.75" customHeight="1" x14ac:dyDescent="0.3">
      <c r="A921" s="326"/>
      <c r="B921" s="326"/>
      <c r="C921" s="549"/>
      <c r="D921" s="549"/>
      <c r="E921" s="549"/>
      <c r="F921" s="326"/>
      <c r="G921" s="326"/>
      <c r="H921" s="326"/>
      <c r="I921" s="326"/>
      <c r="J921" s="326"/>
      <c r="K921" s="326"/>
      <c r="L921" s="326"/>
      <c r="M921" s="326"/>
      <c r="N921" s="326"/>
    </row>
    <row r="922" spans="1:14" ht="15.75" customHeight="1" x14ac:dyDescent="0.3">
      <c r="A922" s="326"/>
      <c r="B922" s="326"/>
      <c r="C922" s="549"/>
      <c r="D922" s="549"/>
      <c r="E922" s="549"/>
      <c r="F922" s="326"/>
      <c r="G922" s="326"/>
      <c r="H922" s="326"/>
      <c r="I922" s="326"/>
      <c r="J922" s="326"/>
      <c r="K922" s="326"/>
      <c r="L922" s="326"/>
      <c r="M922" s="326"/>
      <c r="N922" s="326"/>
    </row>
    <row r="923" spans="1:14" ht="15.75" customHeight="1" x14ac:dyDescent="0.3">
      <c r="A923" s="326"/>
      <c r="B923" s="326"/>
      <c r="C923" s="549"/>
      <c r="D923" s="549"/>
      <c r="E923" s="549"/>
      <c r="F923" s="326"/>
      <c r="G923" s="326"/>
      <c r="H923" s="326"/>
      <c r="I923" s="326"/>
      <c r="J923" s="326"/>
      <c r="K923" s="326"/>
      <c r="L923" s="326"/>
      <c r="M923" s="326"/>
      <c r="N923" s="326"/>
    </row>
    <row r="924" spans="1:14" ht="15.75" customHeight="1" x14ac:dyDescent="0.3">
      <c r="A924" s="326"/>
      <c r="B924" s="326"/>
      <c r="C924" s="549"/>
      <c r="D924" s="549"/>
      <c r="E924" s="549"/>
      <c r="F924" s="326"/>
      <c r="G924" s="326"/>
      <c r="H924" s="326"/>
      <c r="I924" s="326"/>
      <c r="J924" s="326"/>
      <c r="K924" s="326"/>
      <c r="L924" s="326"/>
      <c r="M924" s="326"/>
      <c r="N924" s="326"/>
    </row>
    <row r="925" spans="1:14" ht="15.75" customHeight="1" x14ac:dyDescent="0.3">
      <c r="A925" s="326"/>
      <c r="B925" s="326"/>
      <c r="C925" s="549"/>
      <c r="D925" s="549"/>
      <c r="E925" s="549"/>
      <c r="F925" s="326"/>
      <c r="G925" s="326"/>
      <c r="H925" s="326"/>
      <c r="I925" s="326"/>
      <c r="J925" s="326"/>
      <c r="K925" s="326"/>
      <c r="L925" s="326"/>
      <c r="M925" s="326"/>
      <c r="N925" s="326"/>
    </row>
    <row r="926" spans="1:14" ht="15.75" customHeight="1" x14ac:dyDescent="0.3">
      <c r="A926" s="326"/>
      <c r="B926" s="326"/>
      <c r="C926" s="549"/>
      <c r="D926" s="549"/>
      <c r="E926" s="549"/>
      <c r="F926" s="326"/>
      <c r="G926" s="326"/>
      <c r="H926" s="326"/>
      <c r="I926" s="326"/>
      <c r="J926" s="326"/>
      <c r="K926" s="326"/>
      <c r="L926" s="326"/>
      <c r="M926" s="326"/>
      <c r="N926" s="326"/>
    </row>
    <row r="927" spans="1:14" ht="15.75" customHeight="1" x14ac:dyDescent="0.3">
      <c r="A927" s="326"/>
      <c r="B927" s="326"/>
      <c r="C927" s="549"/>
      <c r="D927" s="549"/>
      <c r="E927" s="549"/>
      <c r="F927" s="326"/>
      <c r="G927" s="326"/>
      <c r="H927" s="326"/>
      <c r="I927" s="326"/>
      <c r="J927" s="326"/>
      <c r="K927" s="326"/>
      <c r="L927" s="326"/>
      <c r="M927" s="326"/>
      <c r="N927" s="326"/>
    </row>
    <row r="928" spans="1:14" ht="15.75" customHeight="1" x14ac:dyDescent="0.3">
      <c r="A928" s="326"/>
      <c r="B928" s="326"/>
      <c r="C928" s="549"/>
      <c r="D928" s="549"/>
      <c r="E928" s="549"/>
      <c r="F928" s="326"/>
      <c r="G928" s="326"/>
      <c r="H928" s="326"/>
      <c r="I928" s="326"/>
      <c r="J928" s="326"/>
      <c r="K928" s="326"/>
      <c r="L928" s="326"/>
      <c r="M928" s="326"/>
      <c r="N928" s="326"/>
    </row>
    <row r="929" spans="1:14" ht="15.75" customHeight="1" x14ac:dyDescent="0.3">
      <c r="A929" s="326"/>
      <c r="B929" s="326"/>
      <c r="C929" s="549"/>
      <c r="D929" s="549"/>
      <c r="E929" s="549"/>
      <c r="F929" s="326"/>
      <c r="G929" s="326"/>
      <c r="H929" s="326"/>
      <c r="I929" s="326"/>
      <c r="J929" s="326"/>
      <c r="K929" s="326"/>
      <c r="L929" s="326"/>
      <c r="M929" s="326"/>
      <c r="N929" s="326"/>
    </row>
    <row r="930" spans="1:14" ht="15.75" customHeight="1" x14ac:dyDescent="0.3">
      <c r="A930" s="326"/>
      <c r="B930" s="326"/>
      <c r="C930" s="549"/>
      <c r="D930" s="549"/>
      <c r="E930" s="549"/>
      <c r="F930" s="326"/>
      <c r="G930" s="326"/>
      <c r="H930" s="326"/>
      <c r="I930" s="326"/>
      <c r="J930" s="326"/>
      <c r="K930" s="326"/>
      <c r="L930" s="326"/>
      <c r="M930" s="326"/>
      <c r="N930" s="326"/>
    </row>
    <row r="931" spans="1:14" ht="15.75" customHeight="1" x14ac:dyDescent="0.3">
      <c r="A931" s="326"/>
      <c r="B931" s="326"/>
      <c r="C931" s="549"/>
      <c r="D931" s="549"/>
      <c r="E931" s="549"/>
      <c r="F931" s="326"/>
      <c r="G931" s="326"/>
      <c r="H931" s="326"/>
      <c r="I931" s="326"/>
      <c r="J931" s="326"/>
      <c r="K931" s="326"/>
      <c r="L931" s="326"/>
      <c r="M931" s="326"/>
      <c r="N931" s="326"/>
    </row>
    <row r="932" spans="1:14" ht="15.75" customHeight="1" x14ac:dyDescent="0.3">
      <c r="A932" s="326"/>
      <c r="B932" s="326"/>
      <c r="C932" s="549"/>
      <c r="D932" s="549"/>
      <c r="E932" s="549"/>
      <c r="F932" s="326"/>
      <c r="G932" s="326"/>
      <c r="H932" s="326"/>
      <c r="I932" s="326"/>
      <c r="J932" s="326"/>
      <c r="K932" s="326"/>
      <c r="L932" s="326"/>
      <c r="M932" s="326"/>
      <c r="N932" s="326"/>
    </row>
    <row r="933" spans="1:14" ht="15.75" customHeight="1" x14ac:dyDescent="0.3">
      <c r="A933" s="326"/>
      <c r="B933" s="326"/>
      <c r="C933" s="549"/>
      <c r="D933" s="549"/>
      <c r="E933" s="549"/>
      <c r="F933" s="326"/>
      <c r="G933" s="326"/>
      <c r="H933" s="326"/>
      <c r="I933" s="326"/>
      <c r="J933" s="326"/>
      <c r="K933" s="326"/>
      <c r="L933" s="326"/>
      <c r="M933" s="326"/>
      <c r="N933" s="326"/>
    </row>
    <row r="934" spans="1:14" ht="15.75" customHeight="1" x14ac:dyDescent="0.3">
      <c r="A934" s="326"/>
      <c r="B934" s="326"/>
      <c r="C934" s="549"/>
      <c r="D934" s="549"/>
      <c r="E934" s="549"/>
      <c r="F934" s="326"/>
      <c r="G934" s="326"/>
      <c r="H934" s="326"/>
      <c r="I934" s="326"/>
      <c r="J934" s="326"/>
      <c r="K934" s="326"/>
      <c r="L934" s="326"/>
      <c r="M934" s="326"/>
      <c r="N934" s="326"/>
    </row>
    <row r="935" spans="1:14" ht="15.75" customHeight="1" x14ac:dyDescent="0.3">
      <c r="A935" s="326"/>
      <c r="B935" s="326"/>
      <c r="C935" s="549"/>
      <c r="D935" s="549"/>
      <c r="E935" s="549"/>
      <c r="F935" s="326"/>
      <c r="G935" s="326"/>
      <c r="H935" s="326"/>
      <c r="I935" s="326"/>
      <c r="J935" s="326"/>
      <c r="K935" s="326"/>
      <c r="L935" s="326"/>
      <c r="M935" s="326"/>
      <c r="N935" s="326"/>
    </row>
    <row r="936" spans="1:14" ht="15.75" customHeight="1" x14ac:dyDescent="0.3">
      <c r="A936" s="326"/>
      <c r="B936" s="326"/>
      <c r="C936" s="549"/>
      <c r="D936" s="549"/>
      <c r="E936" s="549"/>
      <c r="F936" s="326"/>
      <c r="G936" s="326"/>
      <c r="H936" s="326"/>
      <c r="I936" s="326"/>
      <c r="J936" s="326"/>
      <c r="K936" s="326"/>
      <c r="L936" s="326"/>
      <c r="M936" s="326"/>
      <c r="N936" s="326"/>
    </row>
    <row r="937" spans="1:14" ht="15.75" customHeight="1" x14ac:dyDescent="0.3">
      <c r="A937" s="326"/>
      <c r="B937" s="326"/>
      <c r="C937" s="549"/>
      <c r="D937" s="549"/>
      <c r="E937" s="549"/>
      <c r="F937" s="326"/>
      <c r="G937" s="326"/>
      <c r="H937" s="326"/>
      <c r="I937" s="326"/>
      <c r="J937" s="326"/>
      <c r="K937" s="326"/>
      <c r="L937" s="326"/>
      <c r="M937" s="326"/>
      <c r="N937" s="326"/>
    </row>
    <row r="938" spans="1:14" ht="15.75" customHeight="1" x14ac:dyDescent="0.3">
      <c r="A938" s="326"/>
      <c r="B938" s="326"/>
      <c r="C938" s="549"/>
      <c r="D938" s="549"/>
      <c r="E938" s="549"/>
      <c r="F938" s="326"/>
      <c r="G938" s="326"/>
      <c r="H938" s="326"/>
      <c r="I938" s="326"/>
      <c r="J938" s="326"/>
      <c r="K938" s="326"/>
      <c r="L938" s="326"/>
      <c r="M938" s="326"/>
      <c r="N938" s="326"/>
    </row>
    <row r="939" spans="1:14" ht="15.75" customHeight="1" x14ac:dyDescent="0.3">
      <c r="A939" s="326"/>
      <c r="B939" s="326"/>
      <c r="C939" s="549"/>
      <c r="D939" s="549"/>
      <c r="E939" s="549"/>
      <c r="F939" s="326"/>
      <c r="G939" s="326"/>
      <c r="H939" s="326"/>
      <c r="I939" s="326"/>
      <c r="J939" s="326"/>
      <c r="K939" s="326"/>
      <c r="L939" s="326"/>
      <c r="M939" s="326"/>
      <c r="N939" s="326"/>
    </row>
    <row r="940" spans="1:14" ht="15.75" customHeight="1" x14ac:dyDescent="0.3">
      <c r="A940" s="326"/>
      <c r="B940" s="326"/>
      <c r="C940" s="549"/>
      <c r="D940" s="549"/>
      <c r="E940" s="549"/>
      <c r="F940" s="326"/>
      <c r="G940" s="326"/>
      <c r="H940" s="326"/>
      <c r="I940" s="326"/>
      <c r="J940" s="326"/>
      <c r="K940" s="326"/>
      <c r="L940" s="326"/>
      <c r="M940" s="326"/>
      <c r="N940" s="326"/>
    </row>
    <row r="941" spans="1:14" ht="15.75" customHeight="1" x14ac:dyDescent="0.3">
      <c r="A941" s="326"/>
      <c r="B941" s="326"/>
      <c r="C941" s="549"/>
      <c r="D941" s="549"/>
      <c r="E941" s="549"/>
      <c r="F941" s="326"/>
      <c r="G941" s="326"/>
      <c r="H941" s="326"/>
      <c r="I941" s="326"/>
      <c r="J941" s="326"/>
      <c r="K941" s="326"/>
      <c r="L941" s="326"/>
      <c r="M941" s="326"/>
      <c r="N941" s="326"/>
    </row>
    <row r="942" spans="1:14" ht="15.75" customHeight="1" x14ac:dyDescent="0.3">
      <c r="A942" s="326"/>
      <c r="B942" s="326"/>
      <c r="C942" s="549"/>
      <c r="D942" s="549"/>
      <c r="E942" s="549"/>
      <c r="F942" s="326"/>
      <c r="G942" s="326"/>
      <c r="H942" s="326"/>
      <c r="I942" s="326"/>
      <c r="J942" s="326"/>
      <c r="K942" s="326"/>
      <c r="L942" s="326"/>
      <c r="M942" s="326"/>
      <c r="N942" s="326"/>
    </row>
    <row r="943" spans="1:14" ht="15.75" customHeight="1" x14ac:dyDescent="0.3">
      <c r="A943" s="326"/>
      <c r="B943" s="326"/>
      <c r="C943" s="549"/>
      <c r="D943" s="549"/>
      <c r="E943" s="549"/>
      <c r="F943" s="326"/>
      <c r="G943" s="326"/>
      <c r="H943" s="326"/>
      <c r="I943" s="326"/>
      <c r="J943" s="326"/>
      <c r="K943" s="326"/>
      <c r="L943" s="326"/>
      <c r="M943" s="326"/>
      <c r="N943" s="326"/>
    </row>
    <row r="944" spans="1:14" ht="15.75" customHeight="1" x14ac:dyDescent="0.3">
      <c r="A944" s="326"/>
      <c r="B944" s="326"/>
      <c r="C944" s="549"/>
      <c r="D944" s="549"/>
      <c r="E944" s="549"/>
      <c r="F944" s="326"/>
      <c r="G944" s="326"/>
      <c r="H944" s="326"/>
      <c r="I944" s="326"/>
      <c r="J944" s="326"/>
      <c r="K944" s="326"/>
      <c r="L944" s="326"/>
      <c r="M944" s="326"/>
      <c r="N944" s="326"/>
    </row>
    <row r="945" spans="1:14" ht="15.75" customHeight="1" x14ac:dyDescent="0.3">
      <c r="A945" s="326"/>
      <c r="B945" s="326"/>
      <c r="C945" s="549"/>
      <c r="D945" s="549"/>
      <c r="E945" s="549"/>
      <c r="F945" s="326"/>
      <c r="G945" s="326"/>
      <c r="H945" s="326"/>
      <c r="I945" s="326"/>
      <c r="J945" s="326"/>
      <c r="K945" s="326"/>
      <c r="L945" s="326"/>
      <c r="M945" s="326"/>
      <c r="N945" s="326"/>
    </row>
    <row r="946" spans="1:14" ht="15.75" customHeight="1" x14ac:dyDescent="0.3">
      <c r="A946" s="326"/>
      <c r="B946" s="326"/>
      <c r="C946" s="549"/>
      <c r="D946" s="549"/>
      <c r="E946" s="549"/>
      <c r="F946" s="326"/>
      <c r="G946" s="326"/>
      <c r="H946" s="326"/>
      <c r="I946" s="326"/>
      <c r="J946" s="326"/>
      <c r="K946" s="326"/>
      <c r="L946" s="326"/>
      <c r="M946" s="326"/>
      <c r="N946" s="326"/>
    </row>
    <row r="947" spans="1:14" ht="15.75" customHeight="1" x14ac:dyDescent="0.3">
      <c r="A947" s="326"/>
      <c r="B947" s="326"/>
      <c r="C947" s="549"/>
      <c r="D947" s="549"/>
      <c r="E947" s="549"/>
      <c r="F947" s="326"/>
      <c r="G947" s="326"/>
      <c r="H947" s="326"/>
      <c r="I947" s="326"/>
      <c r="J947" s="326"/>
      <c r="K947" s="326"/>
      <c r="L947" s="326"/>
      <c r="M947" s="326"/>
      <c r="N947" s="326"/>
    </row>
    <row r="948" spans="1:14" ht="15.75" customHeight="1" x14ac:dyDescent="0.3">
      <c r="A948" s="326"/>
      <c r="B948" s="326"/>
      <c r="C948" s="549"/>
      <c r="D948" s="549"/>
      <c r="E948" s="549"/>
      <c r="F948" s="326"/>
      <c r="G948" s="326"/>
      <c r="H948" s="326"/>
      <c r="I948" s="326"/>
      <c r="J948" s="326"/>
      <c r="K948" s="326"/>
      <c r="L948" s="326"/>
      <c r="M948" s="326"/>
      <c r="N948" s="326"/>
    </row>
    <row r="949" spans="1:14" ht="15.75" customHeight="1" x14ac:dyDescent="0.3">
      <c r="A949" s="326"/>
      <c r="B949" s="326"/>
      <c r="C949" s="549"/>
      <c r="D949" s="549"/>
      <c r="E949" s="549"/>
      <c r="F949" s="326"/>
      <c r="G949" s="326"/>
      <c r="H949" s="326"/>
      <c r="I949" s="326"/>
      <c r="J949" s="326"/>
      <c r="K949" s="326"/>
      <c r="L949" s="326"/>
      <c r="M949" s="326"/>
      <c r="N949" s="326"/>
    </row>
    <row r="950" spans="1:14" ht="15.75" customHeight="1" x14ac:dyDescent="0.3">
      <c r="A950" s="326"/>
      <c r="B950" s="326"/>
      <c r="C950" s="549"/>
      <c r="D950" s="549"/>
      <c r="E950" s="549"/>
      <c r="F950" s="326"/>
      <c r="G950" s="326"/>
      <c r="H950" s="326"/>
      <c r="I950" s="326"/>
      <c r="J950" s="326"/>
      <c r="K950" s="326"/>
      <c r="L950" s="326"/>
      <c r="M950" s="326"/>
      <c r="N950" s="326"/>
    </row>
    <row r="951" spans="1:14" ht="15.75" customHeight="1" x14ac:dyDescent="0.3">
      <c r="A951" s="326"/>
      <c r="B951" s="326"/>
      <c r="C951" s="549"/>
      <c r="D951" s="549"/>
      <c r="E951" s="549"/>
      <c r="F951" s="326"/>
      <c r="G951" s="326"/>
      <c r="H951" s="326"/>
      <c r="I951" s="326"/>
      <c r="J951" s="326"/>
      <c r="K951" s="326"/>
      <c r="L951" s="326"/>
      <c r="M951" s="326"/>
      <c r="N951" s="326"/>
    </row>
    <row r="952" spans="1:14" ht="15.75" customHeight="1" x14ac:dyDescent="0.3">
      <c r="A952" s="326"/>
      <c r="B952" s="326"/>
      <c r="C952" s="549"/>
      <c r="D952" s="549"/>
      <c r="E952" s="549"/>
      <c r="F952" s="326"/>
      <c r="G952" s="326"/>
      <c r="H952" s="326"/>
      <c r="I952" s="326"/>
      <c r="J952" s="326"/>
      <c r="K952" s="326"/>
      <c r="L952" s="326"/>
      <c r="M952" s="326"/>
      <c r="N952" s="326"/>
    </row>
    <row r="953" spans="1:14" ht="15.75" customHeight="1" x14ac:dyDescent="0.3">
      <c r="A953" s="326"/>
      <c r="B953" s="326"/>
      <c r="C953" s="549"/>
      <c r="D953" s="549"/>
      <c r="E953" s="549"/>
      <c r="F953" s="326"/>
      <c r="G953" s="326"/>
      <c r="H953" s="326"/>
      <c r="I953" s="326"/>
      <c r="J953" s="326"/>
      <c r="K953" s="326"/>
      <c r="L953" s="326"/>
      <c r="M953" s="326"/>
      <c r="N953" s="326"/>
    </row>
    <row r="954" spans="1:14" ht="15.75" customHeight="1" x14ac:dyDescent="0.3">
      <c r="A954" s="326"/>
      <c r="B954" s="326"/>
      <c r="C954" s="549"/>
      <c r="D954" s="549"/>
      <c r="E954" s="549"/>
      <c r="F954" s="326"/>
      <c r="G954" s="326"/>
      <c r="H954" s="326"/>
      <c r="I954" s="326"/>
      <c r="J954" s="326"/>
      <c r="K954" s="326"/>
      <c r="L954" s="326"/>
      <c r="M954" s="326"/>
      <c r="N954" s="326"/>
    </row>
    <row r="955" spans="1:14" ht="15.75" customHeight="1" x14ac:dyDescent="0.3">
      <c r="A955" s="326"/>
      <c r="B955" s="326"/>
      <c r="C955" s="549"/>
      <c r="D955" s="549"/>
      <c r="E955" s="549"/>
      <c r="F955" s="326"/>
      <c r="G955" s="326"/>
      <c r="H955" s="326"/>
      <c r="I955" s="326"/>
      <c r="J955" s="326"/>
      <c r="K955" s="326"/>
      <c r="L955" s="326"/>
      <c r="M955" s="326"/>
      <c r="N955" s="326"/>
    </row>
    <row r="956" spans="1:14" ht="15.75" customHeight="1" x14ac:dyDescent="0.3">
      <c r="A956" s="326"/>
      <c r="B956" s="326"/>
      <c r="C956" s="549"/>
      <c r="D956" s="549"/>
      <c r="E956" s="549"/>
      <c r="F956" s="326"/>
      <c r="G956" s="326"/>
      <c r="H956" s="326"/>
      <c r="I956" s="326"/>
      <c r="J956" s="326"/>
      <c r="K956" s="326"/>
      <c r="L956" s="326"/>
      <c r="M956" s="326"/>
      <c r="N956" s="326"/>
    </row>
    <row r="957" spans="1:14" ht="15.75" customHeight="1" x14ac:dyDescent="0.3">
      <c r="A957" s="326"/>
      <c r="B957" s="326"/>
      <c r="C957" s="549"/>
      <c r="D957" s="549"/>
      <c r="E957" s="549"/>
      <c r="F957" s="326"/>
      <c r="G957" s="326"/>
      <c r="H957" s="326"/>
      <c r="I957" s="326"/>
      <c r="J957" s="326"/>
      <c r="K957" s="326"/>
      <c r="L957" s="326"/>
      <c r="M957" s="326"/>
      <c r="N957" s="326"/>
    </row>
    <row r="958" spans="1:14" ht="15.75" customHeight="1" x14ac:dyDescent="0.3">
      <c r="A958" s="326"/>
      <c r="B958" s="326"/>
      <c r="C958" s="549"/>
      <c r="D958" s="549"/>
      <c r="E958" s="549"/>
      <c r="F958" s="326"/>
      <c r="G958" s="326"/>
      <c r="H958" s="326"/>
      <c r="I958" s="326"/>
      <c r="J958" s="326"/>
      <c r="K958" s="326"/>
      <c r="L958" s="326"/>
      <c r="M958" s="326"/>
      <c r="N958" s="326"/>
    </row>
    <row r="959" spans="1:14" ht="15.75" customHeight="1" x14ac:dyDescent="0.3">
      <c r="A959" s="326"/>
      <c r="B959" s="326"/>
      <c r="C959" s="549"/>
      <c r="D959" s="549"/>
      <c r="E959" s="549"/>
      <c r="F959" s="326"/>
      <c r="G959" s="326"/>
      <c r="H959" s="326"/>
      <c r="I959" s="326"/>
      <c r="J959" s="326"/>
      <c r="K959" s="326"/>
      <c r="L959" s="326"/>
      <c r="M959" s="326"/>
      <c r="N959" s="326"/>
    </row>
    <row r="960" spans="1:14" ht="15.75" customHeight="1" x14ac:dyDescent="0.3">
      <c r="A960" s="326"/>
      <c r="B960" s="326"/>
      <c r="C960" s="549"/>
      <c r="D960" s="549"/>
      <c r="E960" s="549"/>
      <c r="F960" s="326"/>
      <c r="G960" s="326"/>
      <c r="H960" s="326"/>
      <c r="I960" s="326"/>
      <c r="J960" s="326"/>
      <c r="K960" s="326"/>
      <c r="L960" s="326"/>
      <c r="M960" s="326"/>
      <c r="N960" s="326"/>
    </row>
    <row r="961" spans="1:14" ht="15.75" customHeight="1" x14ac:dyDescent="0.3">
      <c r="A961" s="326"/>
      <c r="B961" s="326"/>
      <c r="C961" s="549"/>
      <c r="D961" s="549"/>
      <c r="E961" s="549"/>
      <c r="F961" s="326"/>
      <c r="G961" s="326"/>
      <c r="H961" s="326"/>
      <c r="I961" s="326"/>
      <c r="J961" s="326"/>
      <c r="K961" s="326"/>
      <c r="L961" s="326"/>
      <c r="M961" s="326"/>
      <c r="N961" s="326"/>
    </row>
    <row r="962" spans="1:14" ht="15.75" customHeight="1" x14ac:dyDescent="0.3">
      <c r="A962" s="326"/>
      <c r="B962" s="326"/>
      <c r="C962" s="549"/>
      <c r="D962" s="549"/>
      <c r="E962" s="549"/>
      <c r="F962" s="326"/>
      <c r="G962" s="326"/>
      <c r="H962" s="326"/>
      <c r="I962" s="326"/>
      <c r="J962" s="326"/>
      <c r="K962" s="326"/>
      <c r="L962" s="326"/>
      <c r="M962" s="326"/>
      <c r="N962" s="326"/>
    </row>
    <row r="963" spans="1:14" ht="15.75" customHeight="1" x14ac:dyDescent="0.3">
      <c r="A963" s="326"/>
      <c r="B963" s="326"/>
      <c r="C963" s="549"/>
      <c r="D963" s="549"/>
      <c r="E963" s="549"/>
      <c r="F963" s="326"/>
      <c r="G963" s="326"/>
      <c r="H963" s="326"/>
      <c r="I963" s="326"/>
      <c r="J963" s="326"/>
      <c r="K963" s="326"/>
      <c r="L963" s="326"/>
      <c r="M963" s="326"/>
      <c r="N963" s="326"/>
    </row>
    <row r="964" spans="1:14" ht="15.75" customHeight="1" x14ac:dyDescent="0.3">
      <c r="A964" s="326"/>
      <c r="B964" s="326"/>
      <c r="C964" s="549"/>
      <c r="D964" s="549"/>
      <c r="E964" s="549"/>
      <c r="F964" s="326"/>
      <c r="G964" s="326"/>
      <c r="H964" s="326"/>
      <c r="I964" s="326"/>
      <c r="J964" s="326"/>
      <c r="K964" s="326"/>
      <c r="L964" s="326"/>
      <c r="M964" s="326"/>
      <c r="N964" s="326"/>
    </row>
    <row r="965" spans="1:14" ht="15.75" customHeight="1" x14ac:dyDescent="0.3">
      <c r="A965" s="326"/>
      <c r="B965" s="326"/>
      <c r="C965" s="549"/>
      <c r="D965" s="549"/>
      <c r="E965" s="549"/>
      <c r="F965" s="326"/>
      <c r="G965" s="326"/>
      <c r="H965" s="326"/>
      <c r="I965" s="326"/>
      <c r="J965" s="326"/>
      <c r="K965" s="326"/>
      <c r="L965" s="326"/>
      <c r="M965" s="326"/>
      <c r="N965" s="326"/>
    </row>
    <row r="966" spans="1:14" ht="15.75" customHeight="1" x14ac:dyDescent="0.3">
      <c r="A966" s="326"/>
      <c r="B966" s="326"/>
      <c r="C966" s="549"/>
      <c r="D966" s="549"/>
      <c r="E966" s="549"/>
      <c r="F966" s="326"/>
      <c r="G966" s="326"/>
      <c r="H966" s="326"/>
      <c r="I966" s="326"/>
      <c r="J966" s="326"/>
      <c r="K966" s="326"/>
      <c r="L966" s="326"/>
      <c r="M966" s="326"/>
      <c r="N966" s="326"/>
    </row>
    <row r="967" spans="1:14" ht="15.75" customHeight="1" x14ac:dyDescent="0.3">
      <c r="A967" s="326"/>
      <c r="B967" s="326"/>
      <c r="C967" s="549"/>
      <c r="D967" s="549"/>
      <c r="E967" s="549"/>
      <c r="F967" s="326"/>
      <c r="G967" s="326"/>
      <c r="H967" s="326"/>
      <c r="I967" s="326"/>
      <c r="J967" s="326"/>
      <c r="K967" s="326"/>
      <c r="L967" s="326"/>
      <c r="M967" s="326"/>
      <c r="N967" s="326"/>
    </row>
    <row r="968" spans="1:14" ht="15.75" customHeight="1" x14ac:dyDescent="0.3">
      <c r="A968" s="326"/>
      <c r="B968" s="326"/>
      <c r="C968" s="549"/>
      <c r="D968" s="549"/>
      <c r="E968" s="549"/>
      <c r="F968" s="326"/>
      <c r="G968" s="326"/>
      <c r="H968" s="326"/>
      <c r="I968" s="326"/>
      <c r="J968" s="326"/>
      <c r="K968" s="326"/>
      <c r="L968" s="326"/>
      <c r="M968" s="326"/>
      <c r="N968" s="326"/>
    </row>
    <row r="969" spans="1:14" ht="15.75" customHeight="1" x14ac:dyDescent="0.3">
      <c r="A969" s="326"/>
      <c r="B969" s="326"/>
      <c r="C969" s="549"/>
      <c r="D969" s="549"/>
      <c r="E969" s="549"/>
      <c r="F969" s="326"/>
      <c r="G969" s="326"/>
      <c r="H969" s="326"/>
      <c r="I969" s="326"/>
      <c r="J969" s="326"/>
      <c r="K969" s="326"/>
      <c r="L969" s="326"/>
      <c r="M969" s="326"/>
      <c r="N969" s="326"/>
    </row>
    <row r="970" spans="1:14" ht="15.75" customHeight="1" x14ac:dyDescent="0.3">
      <c r="A970" s="326"/>
      <c r="B970" s="326"/>
      <c r="C970" s="549"/>
      <c r="D970" s="549"/>
      <c r="E970" s="549"/>
      <c r="F970" s="326"/>
      <c r="G970" s="326"/>
      <c r="H970" s="326"/>
      <c r="I970" s="326"/>
      <c r="J970" s="326"/>
      <c r="K970" s="326"/>
      <c r="L970" s="326"/>
      <c r="M970" s="326"/>
      <c r="N970" s="326"/>
    </row>
    <row r="971" spans="1:14" ht="15.75" customHeight="1" x14ac:dyDescent="0.3">
      <c r="A971" s="326"/>
      <c r="B971" s="326"/>
      <c r="C971" s="549"/>
      <c r="D971" s="549"/>
      <c r="E971" s="549"/>
      <c r="F971" s="326"/>
      <c r="G971" s="326"/>
      <c r="H971" s="326"/>
      <c r="I971" s="326"/>
      <c r="J971" s="326"/>
      <c r="K971" s="326"/>
      <c r="L971" s="326"/>
      <c r="M971" s="326"/>
      <c r="N971" s="326"/>
    </row>
    <row r="972" spans="1:14" ht="15.75" customHeight="1" x14ac:dyDescent="0.3">
      <c r="A972" s="326"/>
      <c r="B972" s="326"/>
      <c r="C972" s="549"/>
      <c r="D972" s="549"/>
      <c r="E972" s="549"/>
      <c r="F972" s="326"/>
      <c r="G972" s="326"/>
      <c r="H972" s="326"/>
      <c r="I972" s="326"/>
      <c r="J972" s="326"/>
      <c r="K972" s="326"/>
      <c r="L972" s="326"/>
      <c r="M972" s="326"/>
      <c r="N972" s="326"/>
    </row>
    <row r="973" spans="1:14" ht="15.75" customHeight="1" x14ac:dyDescent="0.3">
      <c r="A973" s="326"/>
      <c r="B973" s="326"/>
      <c r="C973" s="549"/>
      <c r="D973" s="549"/>
      <c r="E973" s="549"/>
      <c r="F973" s="326"/>
      <c r="G973" s="326"/>
      <c r="H973" s="326"/>
      <c r="I973" s="326"/>
      <c r="J973" s="326"/>
      <c r="K973" s="326"/>
      <c r="L973" s="326"/>
      <c r="M973" s="326"/>
      <c r="N973" s="326"/>
    </row>
    <row r="974" spans="1:14" ht="15.75" customHeight="1" x14ac:dyDescent="0.3">
      <c r="A974" s="326"/>
      <c r="B974" s="326"/>
      <c r="C974" s="549"/>
      <c r="D974" s="549"/>
      <c r="E974" s="549"/>
      <c r="F974" s="326"/>
      <c r="G974" s="326"/>
      <c r="H974" s="326"/>
      <c r="I974" s="326"/>
      <c r="J974" s="326"/>
      <c r="K974" s="326"/>
      <c r="L974" s="326"/>
      <c r="M974" s="326"/>
      <c r="N974" s="326"/>
    </row>
    <row r="975" spans="1:14" ht="15.75" customHeight="1" x14ac:dyDescent="0.3">
      <c r="A975" s="326"/>
      <c r="B975" s="326"/>
      <c r="C975" s="549"/>
      <c r="D975" s="549"/>
      <c r="E975" s="549"/>
      <c r="F975" s="326"/>
      <c r="G975" s="326"/>
      <c r="H975" s="326"/>
      <c r="I975" s="326"/>
      <c r="J975" s="326"/>
      <c r="K975" s="326"/>
      <c r="L975" s="326"/>
      <c r="M975" s="326"/>
      <c r="N975" s="326"/>
    </row>
    <row r="976" spans="1:14" ht="15.75" customHeight="1" x14ac:dyDescent="0.3">
      <c r="A976" s="326"/>
      <c r="B976" s="326"/>
      <c r="C976" s="549"/>
      <c r="D976" s="549"/>
      <c r="E976" s="549"/>
      <c r="F976" s="326"/>
      <c r="G976" s="326"/>
      <c r="H976" s="326"/>
      <c r="I976" s="326"/>
      <c r="J976" s="326"/>
      <c r="K976" s="326"/>
      <c r="L976" s="326"/>
      <c r="M976" s="326"/>
      <c r="N976" s="326"/>
    </row>
    <row r="977" spans="1:14" ht="15.75" customHeight="1" x14ac:dyDescent="0.3">
      <c r="A977" s="326"/>
      <c r="B977" s="326"/>
      <c r="C977" s="549"/>
      <c r="D977" s="549"/>
      <c r="E977" s="549"/>
      <c r="F977" s="326"/>
      <c r="G977" s="326"/>
      <c r="H977" s="326"/>
      <c r="I977" s="326"/>
      <c r="J977" s="326"/>
      <c r="K977" s="326"/>
      <c r="L977" s="326"/>
      <c r="M977" s="326"/>
      <c r="N977" s="326"/>
    </row>
    <row r="978" spans="1:14" ht="15.75" customHeight="1" x14ac:dyDescent="0.3">
      <c r="A978" s="326"/>
      <c r="B978" s="326"/>
      <c r="C978" s="549"/>
      <c r="D978" s="549"/>
      <c r="E978" s="549"/>
      <c r="F978" s="326"/>
      <c r="G978" s="326"/>
      <c r="H978" s="326"/>
      <c r="I978" s="326"/>
      <c r="J978" s="326"/>
      <c r="K978" s="326"/>
      <c r="L978" s="326"/>
      <c r="M978" s="326"/>
      <c r="N978" s="326"/>
    </row>
    <row r="979" spans="1:14" ht="15.75" customHeight="1" x14ac:dyDescent="0.3">
      <c r="A979" s="326"/>
      <c r="B979" s="326"/>
      <c r="C979" s="549"/>
      <c r="D979" s="549"/>
      <c r="E979" s="549"/>
      <c r="F979" s="326"/>
      <c r="G979" s="326"/>
      <c r="H979" s="326"/>
      <c r="I979" s="326"/>
      <c r="J979" s="326"/>
      <c r="K979" s="326"/>
      <c r="L979" s="326"/>
      <c r="M979" s="326"/>
      <c r="N979" s="326"/>
    </row>
    <row r="980" spans="1:14" ht="15.75" customHeight="1" x14ac:dyDescent="0.3">
      <c r="A980" s="326"/>
      <c r="B980" s="326"/>
      <c r="C980" s="549"/>
      <c r="D980" s="549"/>
      <c r="E980" s="549"/>
      <c r="F980" s="326"/>
      <c r="G980" s="326"/>
      <c r="H980" s="326"/>
      <c r="I980" s="326"/>
      <c r="J980" s="326"/>
      <c r="K980" s="326"/>
      <c r="L980" s="326"/>
      <c r="M980" s="326"/>
      <c r="N980" s="326"/>
    </row>
    <row r="981" spans="1:14" ht="15.75" customHeight="1" x14ac:dyDescent="0.3">
      <c r="A981" s="326"/>
      <c r="B981" s="326"/>
      <c r="C981" s="549"/>
      <c r="D981" s="549"/>
      <c r="E981" s="549"/>
      <c r="F981" s="326"/>
      <c r="G981" s="326"/>
      <c r="H981" s="326"/>
      <c r="I981" s="326"/>
      <c r="J981" s="326"/>
      <c r="K981" s="326"/>
      <c r="L981" s="326"/>
      <c r="M981" s="326"/>
      <c r="N981" s="326"/>
    </row>
    <row r="982" spans="1:14" ht="15.75" customHeight="1" x14ac:dyDescent="0.3">
      <c r="A982" s="326"/>
      <c r="B982" s="326"/>
      <c r="C982" s="549"/>
      <c r="D982" s="549"/>
      <c r="E982" s="549"/>
      <c r="F982" s="326"/>
      <c r="G982" s="326"/>
      <c r="H982" s="326"/>
      <c r="I982" s="326"/>
      <c r="J982" s="326"/>
      <c r="K982" s="326"/>
      <c r="L982" s="326"/>
      <c r="M982" s="326"/>
      <c r="N982" s="326"/>
    </row>
    <row r="983" spans="1:14" ht="15.75" customHeight="1" x14ac:dyDescent="0.3">
      <c r="A983" s="326"/>
      <c r="B983" s="326"/>
      <c r="C983" s="549"/>
      <c r="D983" s="549"/>
      <c r="E983" s="549"/>
      <c r="F983" s="326"/>
      <c r="G983" s="326"/>
      <c r="H983" s="326"/>
      <c r="I983" s="326"/>
      <c r="J983" s="326"/>
      <c r="K983" s="326"/>
      <c r="L983" s="326"/>
      <c r="M983" s="326"/>
      <c r="N983" s="326"/>
    </row>
    <row r="984" spans="1:14" ht="15.75" customHeight="1" x14ac:dyDescent="0.3">
      <c r="A984" s="326"/>
      <c r="B984" s="326"/>
      <c r="C984" s="549"/>
      <c r="D984" s="549"/>
      <c r="E984" s="549"/>
      <c r="F984" s="326"/>
      <c r="G984" s="326"/>
      <c r="H984" s="326"/>
      <c r="I984" s="326"/>
      <c r="J984" s="326"/>
      <c r="K984" s="326"/>
      <c r="L984" s="326"/>
      <c r="M984" s="326"/>
      <c r="N984" s="326"/>
    </row>
    <row r="985" spans="1:14" ht="15.75" customHeight="1" x14ac:dyDescent="0.3">
      <c r="A985" s="326"/>
      <c r="B985" s="326"/>
      <c r="C985" s="549"/>
      <c r="D985" s="549"/>
      <c r="E985" s="549"/>
      <c r="F985" s="326"/>
      <c r="G985" s="326"/>
      <c r="H985" s="326"/>
      <c r="I985" s="326"/>
      <c r="J985" s="326"/>
      <c r="K985" s="326"/>
      <c r="L985" s="326"/>
      <c r="M985" s="326"/>
      <c r="N985" s="326"/>
    </row>
    <row r="986" spans="1:14" ht="15.75" customHeight="1" x14ac:dyDescent="0.3">
      <c r="A986" s="326"/>
      <c r="B986" s="326"/>
      <c r="C986" s="549"/>
      <c r="D986" s="549"/>
      <c r="E986" s="549"/>
      <c r="F986" s="326"/>
      <c r="G986" s="326"/>
      <c r="H986" s="326"/>
      <c r="I986" s="326"/>
      <c r="J986" s="326"/>
      <c r="K986" s="326"/>
      <c r="L986" s="326"/>
      <c r="M986" s="326"/>
      <c r="N986" s="326"/>
    </row>
    <row r="987" spans="1:14" ht="15.75" customHeight="1" x14ac:dyDescent="0.3">
      <c r="A987" s="326"/>
      <c r="B987" s="326"/>
      <c r="C987" s="549"/>
      <c r="D987" s="549"/>
      <c r="E987" s="549"/>
      <c r="F987" s="326"/>
      <c r="G987" s="326"/>
      <c r="H987" s="326"/>
      <c r="I987" s="326"/>
      <c r="J987" s="326"/>
      <c r="K987" s="326"/>
      <c r="L987" s="326"/>
      <c r="M987" s="326"/>
      <c r="N987" s="326"/>
    </row>
    <row r="988" spans="1:14" ht="15.75" customHeight="1" x14ac:dyDescent="0.3">
      <c r="A988" s="326"/>
      <c r="B988" s="326"/>
      <c r="C988" s="549"/>
      <c r="D988" s="549"/>
      <c r="E988" s="549"/>
      <c r="F988" s="326"/>
      <c r="G988" s="326"/>
      <c r="H988" s="326"/>
      <c r="I988" s="326"/>
      <c r="J988" s="326"/>
      <c r="K988" s="326"/>
      <c r="L988" s="326"/>
      <c r="M988" s="326"/>
      <c r="N988" s="326"/>
    </row>
    <row r="989" spans="1:14" ht="15.75" customHeight="1" x14ac:dyDescent="0.3">
      <c r="A989" s="326"/>
      <c r="B989" s="326"/>
      <c r="C989" s="549"/>
      <c r="D989" s="549"/>
      <c r="E989" s="549"/>
      <c r="F989" s="326"/>
      <c r="G989" s="326"/>
      <c r="H989" s="326"/>
      <c r="I989" s="326"/>
      <c r="J989" s="326"/>
      <c r="K989" s="326"/>
      <c r="L989" s="326"/>
      <c r="M989" s="326"/>
      <c r="N989" s="326"/>
    </row>
    <row r="990" spans="1:14" ht="15.75" customHeight="1" x14ac:dyDescent="0.3">
      <c r="A990" s="326"/>
      <c r="B990" s="326"/>
      <c r="C990" s="549"/>
      <c r="D990" s="549"/>
      <c r="E990" s="549"/>
      <c r="F990" s="326"/>
      <c r="G990" s="326"/>
      <c r="H990" s="326"/>
      <c r="I990" s="326"/>
      <c r="J990" s="326"/>
      <c r="K990" s="326"/>
      <c r="L990" s="326"/>
      <c r="M990" s="326"/>
      <c r="N990" s="326"/>
    </row>
    <row r="991" spans="1:14" ht="15.75" customHeight="1" x14ac:dyDescent="0.3">
      <c r="A991" s="326"/>
      <c r="B991" s="326"/>
      <c r="C991" s="549"/>
      <c r="D991" s="549"/>
      <c r="E991" s="549"/>
      <c r="F991" s="326"/>
      <c r="G991" s="326"/>
      <c r="H991" s="326"/>
      <c r="I991" s="326"/>
      <c r="J991" s="326"/>
      <c r="K991" s="326"/>
      <c r="L991" s="326"/>
      <c r="M991" s="326"/>
      <c r="N991" s="326"/>
    </row>
    <row r="992" spans="1:14" ht="15.75" customHeight="1" x14ac:dyDescent="0.3">
      <c r="A992" s="326"/>
      <c r="B992" s="326"/>
      <c r="C992" s="549"/>
      <c r="D992" s="549"/>
      <c r="E992" s="549"/>
      <c r="F992" s="326"/>
      <c r="G992" s="326"/>
      <c r="H992" s="326"/>
      <c r="I992" s="326"/>
      <c r="J992" s="326"/>
      <c r="K992" s="326"/>
      <c r="L992" s="326"/>
      <c r="M992" s="326"/>
      <c r="N992" s="326"/>
    </row>
    <row r="993" spans="1:14" ht="15.75" customHeight="1" x14ac:dyDescent="0.3">
      <c r="A993" s="326"/>
      <c r="B993" s="326"/>
      <c r="C993" s="549"/>
      <c r="D993" s="549"/>
      <c r="E993" s="549"/>
      <c r="F993" s="326"/>
      <c r="G993" s="326"/>
      <c r="H993" s="326"/>
      <c r="I993" s="326"/>
      <c r="J993" s="326"/>
      <c r="K993" s="326"/>
      <c r="L993" s="326"/>
      <c r="M993" s="326"/>
      <c r="N993" s="326"/>
    </row>
    <row r="994" spans="1:14" ht="15.75" customHeight="1" x14ac:dyDescent="0.3">
      <c r="A994" s="326"/>
      <c r="B994" s="326"/>
      <c r="C994" s="549"/>
      <c r="D994" s="549"/>
      <c r="E994" s="549"/>
      <c r="F994" s="326"/>
      <c r="G994" s="326"/>
      <c r="H994" s="326"/>
      <c r="I994" s="326"/>
      <c r="J994" s="326"/>
      <c r="K994" s="326"/>
      <c r="L994" s="326"/>
      <c r="M994" s="326"/>
      <c r="N994" s="326"/>
    </row>
    <row r="995" spans="1:14" ht="15.75" customHeight="1" x14ac:dyDescent="0.3">
      <c r="A995" s="326"/>
      <c r="B995" s="326"/>
      <c r="C995" s="549"/>
      <c r="D995" s="549"/>
      <c r="E995" s="549"/>
      <c r="F995" s="326"/>
      <c r="G995" s="326"/>
      <c r="H995" s="326"/>
      <c r="I995" s="326"/>
      <c r="J995" s="326"/>
      <c r="K995" s="326"/>
      <c r="L995" s="326"/>
      <c r="M995" s="326"/>
      <c r="N995" s="326"/>
    </row>
    <row r="996" spans="1:14" ht="15.75" customHeight="1" x14ac:dyDescent="0.3">
      <c r="A996" s="326"/>
      <c r="B996" s="326"/>
      <c r="C996" s="549"/>
      <c r="D996" s="549"/>
      <c r="E996" s="549"/>
      <c r="F996" s="326"/>
      <c r="G996" s="326"/>
      <c r="H996" s="326"/>
      <c r="I996" s="326"/>
      <c r="J996" s="326"/>
      <c r="K996" s="326"/>
      <c r="L996" s="326"/>
      <c r="M996" s="326"/>
      <c r="N996" s="326"/>
    </row>
    <row r="997" spans="1:14" ht="15.75" customHeight="1" x14ac:dyDescent="0.3">
      <c r="A997" s="326"/>
      <c r="B997" s="326"/>
      <c r="C997" s="549"/>
      <c r="D997" s="549"/>
      <c r="E997" s="549"/>
      <c r="F997" s="326"/>
      <c r="G997" s="326"/>
      <c r="H997" s="326"/>
      <c r="I997" s="326"/>
      <c r="J997" s="326"/>
      <c r="K997" s="326"/>
      <c r="L997" s="326"/>
      <c r="M997" s="326"/>
      <c r="N997" s="326"/>
    </row>
    <row r="998" spans="1:14" ht="15.75" customHeight="1" x14ac:dyDescent="0.3">
      <c r="A998" s="326"/>
      <c r="B998" s="326"/>
      <c r="C998" s="549"/>
      <c r="D998" s="549"/>
      <c r="E998" s="549"/>
      <c r="F998" s="326"/>
      <c r="G998" s="326"/>
      <c r="H998" s="326"/>
      <c r="I998" s="326"/>
      <c r="J998" s="326"/>
      <c r="K998" s="326"/>
      <c r="L998" s="326"/>
      <c r="M998" s="326"/>
      <c r="N998" s="326"/>
    </row>
    <row r="999" spans="1:14" ht="15.75" customHeight="1" x14ac:dyDescent="0.3">
      <c r="A999" s="326"/>
      <c r="B999" s="326"/>
      <c r="C999" s="549"/>
      <c r="D999" s="549"/>
      <c r="E999" s="549"/>
      <c r="F999" s="326"/>
      <c r="G999" s="326"/>
      <c r="H999" s="326"/>
      <c r="I999" s="326"/>
      <c r="J999" s="326"/>
      <c r="K999" s="326"/>
      <c r="L999" s="326"/>
      <c r="M999" s="326"/>
      <c r="N999" s="326"/>
    </row>
    <row r="1000" spans="1:14" ht="15.75" customHeight="1" x14ac:dyDescent="0.3">
      <c r="A1000" s="326"/>
      <c r="B1000" s="326"/>
      <c r="C1000" s="549"/>
      <c r="D1000" s="549"/>
      <c r="E1000" s="549"/>
      <c r="F1000" s="326"/>
      <c r="G1000" s="326"/>
      <c r="H1000" s="326"/>
      <c r="I1000" s="326"/>
      <c r="J1000" s="326"/>
      <c r="K1000" s="326"/>
      <c r="L1000" s="326"/>
      <c r="M1000" s="326"/>
      <c r="N1000" s="326"/>
    </row>
  </sheetData>
  <mergeCells count="3">
    <mergeCell ref="A6:I6"/>
    <mergeCell ref="A9:I9"/>
    <mergeCell ref="A13:I13"/>
  </mergeCells>
  <hyperlinks>
    <hyperlink ref="E1" location="Indice!A1" display="Indice" xr:uid="{00000000-0004-0000-2B00-000000000000}"/>
  </hyperlinks>
  <pageMargins left="0.7" right="0.7" top="0.75" bottom="0.75" header="0" footer="0"/>
  <pageSetup paperSize="9"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000"/>
  <sheetViews>
    <sheetView workbookViewId="0"/>
  </sheetViews>
  <sheetFormatPr baseColWidth="10" defaultColWidth="14.44140625" defaultRowHeight="15" customHeight="1" x14ac:dyDescent="0.3"/>
  <cols>
    <col min="1" max="1" width="42.5546875" customWidth="1"/>
    <col min="2" max="2" width="17" customWidth="1"/>
    <col min="3" max="3" width="17.5546875" customWidth="1"/>
    <col min="4" max="26" width="10.77734375" customWidth="1"/>
  </cols>
  <sheetData>
    <row r="1" spans="1:8" ht="14.4" x14ac:dyDescent="0.3">
      <c r="A1" s="316" t="str">
        <f>Indice!C1</f>
        <v>GROW S.A.E.C.A.</v>
      </c>
      <c r="C1" s="485" t="s">
        <v>118</v>
      </c>
      <c r="H1" s="6"/>
    </row>
    <row r="5" spans="1:8" ht="14.4" x14ac:dyDescent="0.3">
      <c r="A5" s="486" t="s">
        <v>1821</v>
      </c>
      <c r="B5" s="486"/>
      <c r="C5" s="486"/>
      <c r="D5" s="486"/>
      <c r="E5" s="487"/>
      <c r="F5" s="487"/>
      <c r="G5" s="487"/>
    </row>
    <row r="6" spans="1:8" ht="14.4" x14ac:dyDescent="0.3">
      <c r="A6" s="488" t="s">
        <v>1774</v>
      </c>
      <c r="B6" s="326"/>
      <c r="C6" s="326"/>
      <c r="D6" s="326"/>
      <c r="E6" s="326"/>
      <c r="F6" s="326"/>
      <c r="G6" s="326"/>
    </row>
    <row r="7" spans="1:8" ht="14.4" x14ac:dyDescent="0.3">
      <c r="A7" s="326"/>
      <c r="B7" s="326"/>
      <c r="C7" s="326"/>
      <c r="D7" s="326"/>
      <c r="E7" s="326"/>
      <c r="F7" s="326"/>
      <c r="G7" s="326"/>
    </row>
    <row r="8" spans="1:8" ht="14.4" x14ac:dyDescent="0.3">
      <c r="A8" s="806"/>
      <c r="B8" s="748"/>
      <c r="C8" s="748"/>
      <c r="D8" s="748"/>
      <c r="E8" s="748"/>
      <c r="F8" s="748"/>
      <c r="G8" s="748"/>
    </row>
    <row r="9" spans="1:8" ht="14.4" x14ac:dyDescent="0.3">
      <c r="A9" s="326"/>
      <c r="B9" s="326"/>
      <c r="C9" s="326"/>
      <c r="D9" s="326"/>
      <c r="E9" s="326"/>
      <c r="F9" s="326"/>
      <c r="G9" s="326"/>
    </row>
    <row r="10" spans="1:8" ht="14.4" x14ac:dyDescent="0.3">
      <c r="A10" s="50"/>
      <c r="B10" s="394">
        <f>IFERROR(IF(Indice!B6="","2XX2",YEAR(Indice!B6)),"2XX2")</f>
        <v>2024</v>
      </c>
      <c r="C10" s="394">
        <f>+IFERROR(YEAR(Indice!B6-365),"2XX1")</f>
        <v>2024</v>
      </c>
      <c r="D10" s="326"/>
      <c r="E10" s="326"/>
      <c r="F10" s="326"/>
      <c r="G10" s="326"/>
    </row>
    <row r="11" spans="1:8" ht="14.4" x14ac:dyDescent="0.3">
      <c r="A11" s="51" t="s">
        <v>517</v>
      </c>
      <c r="B11" s="24"/>
      <c r="C11" s="24"/>
      <c r="D11" s="326"/>
      <c r="E11" s="326"/>
      <c r="F11" s="326"/>
      <c r="G11" s="326"/>
    </row>
    <row r="12" spans="1:8" ht="14.4" x14ac:dyDescent="0.3">
      <c r="A12" s="24" t="s">
        <v>26</v>
      </c>
      <c r="B12" s="24"/>
      <c r="C12" s="24"/>
      <c r="D12" s="326"/>
      <c r="E12" s="326"/>
      <c r="F12" s="326"/>
      <c r="G12" s="326"/>
    </row>
    <row r="13" spans="1:8" ht="14.4" x14ac:dyDescent="0.3">
      <c r="A13" s="24" t="s">
        <v>1822</v>
      </c>
      <c r="B13" s="24"/>
      <c r="C13" s="24"/>
      <c r="D13" s="326"/>
      <c r="E13" s="326"/>
      <c r="F13" s="326"/>
      <c r="G13" s="326"/>
    </row>
    <row r="14" spans="1:8" ht="14.4" x14ac:dyDescent="0.3">
      <c r="A14" s="24" t="s">
        <v>30</v>
      </c>
      <c r="B14" s="24"/>
      <c r="C14" s="24"/>
      <c r="D14" s="326"/>
      <c r="E14" s="326"/>
      <c r="F14" s="326"/>
      <c r="G14" s="326"/>
    </row>
    <row r="15" spans="1:8" ht="14.4" x14ac:dyDescent="0.3">
      <c r="A15" s="51" t="s">
        <v>1823</v>
      </c>
      <c r="B15" s="24"/>
      <c r="C15" s="24"/>
      <c r="D15" s="326"/>
      <c r="E15" s="326"/>
      <c r="F15" s="326"/>
      <c r="G15" s="326"/>
    </row>
    <row r="16" spans="1:8" ht="14.4" x14ac:dyDescent="0.3">
      <c r="A16" s="51" t="s">
        <v>934</v>
      </c>
      <c r="B16" s="23"/>
      <c r="C16" s="23"/>
      <c r="D16" s="326"/>
      <c r="E16" s="326"/>
      <c r="F16" s="326"/>
      <c r="G16" s="326"/>
    </row>
    <row r="17" spans="1:7" ht="14.4" x14ac:dyDescent="0.3">
      <c r="A17" s="24" t="s">
        <v>45</v>
      </c>
      <c r="B17" s="24"/>
      <c r="C17" s="24"/>
      <c r="D17" s="326"/>
      <c r="E17" s="326"/>
      <c r="F17" s="326"/>
      <c r="G17" s="326"/>
    </row>
    <row r="18" spans="1:7" ht="14.4" x14ac:dyDescent="0.3">
      <c r="A18" s="24" t="s">
        <v>47</v>
      </c>
      <c r="B18" s="24"/>
      <c r="C18" s="24"/>
      <c r="D18" s="326"/>
      <c r="E18" s="326"/>
      <c r="F18" s="326"/>
      <c r="G18" s="326"/>
    </row>
    <row r="19" spans="1:7" ht="14.4" x14ac:dyDescent="0.3">
      <c r="A19" s="24" t="s">
        <v>55</v>
      </c>
      <c r="B19" s="24"/>
      <c r="C19" s="24"/>
      <c r="D19" s="326"/>
      <c r="E19" s="326"/>
      <c r="F19" s="326"/>
      <c r="G19" s="326"/>
    </row>
    <row r="20" spans="1:7" ht="14.4" x14ac:dyDescent="0.3">
      <c r="A20" s="24" t="s">
        <v>1824</v>
      </c>
      <c r="B20" s="24"/>
      <c r="C20" s="24"/>
      <c r="D20" s="326"/>
      <c r="E20" s="326"/>
      <c r="F20" s="326"/>
      <c r="G20" s="326"/>
    </row>
    <row r="21" spans="1:7" ht="15.75" customHeight="1" x14ac:dyDescent="0.3">
      <c r="A21" s="24" t="s">
        <v>1825</v>
      </c>
      <c r="B21" s="24"/>
      <c r="C21" s="24"/>
      <c r="D21" s="326"/>
      <c r="E21" s="326"/>
      <c r="F21" s="326"/>
      <c r="G21" s="326"/>
    </row>
    <row r="22" spans="1:7" ht="15.75" customHeight="1" x14ac:dyDescent="0.3">
      <c r="A22" s="51" t="s">
        <v>1826</v>
      </c>
      <c r="B22" s="24"/>
      <c r="C22" s="24"/>
      <c r="D22" s="326"/>
      <c r="E22" s="326"/>
      <c r="F22" s="326"/>
      <c r="G22" s="326"/>
    </row>
    <row r="23" spans="1:7" ht="15.75" customHeight="1" x14ac:dyDescent="0.3">
      <c r="A23" s="326"/>
      <c r="B23" s="326"/>
      <c r="C23" s="326"/>
      <c r="D23" s="326"/>
      <c r="E23" s="326"/>
      <c r="F23" s="326"/>
      <c r="G23" s="326"/>
    </row>
    <row r="24" spans="1:7" ht="15.75" customHeight="1" x14ac:dyDescent="0.3">
      <c r="A24" s="796"/>
      <c r="B24" s="748"/>
      <c r="C24" s="748"/>
      <c r="D24" s="748"/>
      <c r="E24" s="748"/>
      <c r="F24" s="748"/>
      <c r="G24" s="326"/>
    </row>
    <row r="25" spans="1:7" ht="15.75" customHeight="1" x14ac:dyDescent="0.3">
      <c r="A25" s="326"/>
      <c r="B25" s="326"/>
      <c r="C25" s="326"/>
      <c r="D25" s="326"/>
      <c r="E25" s="326"/>
      <c r="F25" s="326"/>
      <c r="G25" s="326"/>
    </row>
    <row r="26" spans="1:7" ht="15.75" customHeight="1" x14ac:dyDescent="0.3">
      <c r="A26" s="52"/>
      <c r="B26" s="394">
        <f>IFERROR(IF(Indice!B6="","2XX2",YEAR(Indice!B6)),"2XX2")</f>
        <v>2024</v>
      </c>
      <c r="C26" s="394">
        <f>+IFERROR(YEAR(Indice!B6-365),"2XX1")</f>
        <v>2024</v>
      </c>
      <c r="D26" s="326"/>
      <c r="E26" s="326"/>
      <c r="F26" s="326"/>
      <c r="G26" s="326"/>
    </row>
    <row r="27" spans="1:7" ht="15.75" customHeight="1" x14ac:dyDescent="0.3">
      <c r="A27" s="53" t="s">
        <v>79</v>
      </c>
      <c r="B27" s="24"/>
      <c r="C27" s="24"/>
      <c r="D27" s="326"/>
      <c r="E27" s="326"/>
      <c r="F27" s="326"/>
      <c r="G27" s="326"/>
    </row>
    <row r="28" spans="1:7" ht="15.75" customHeight="1" x14ac:dyDescent="0.3">
      <c r="A28" s="24" t="s">
        <v>1827</v>
      </c>
      <c r="B28" s="24"/>
      <c r="C28" s="24"/>
      <c r="D28" s="326"/>
      <c r="E28" s="326"/>
      <c r="F28" s="326"/>
      <c r="G28" s="326"/>
    </row>
    <row r="29" spans="1:7" ht="15.75" customHeight="1" x14ac:dyDescent="0.3">
      <c r="A29" s="24"/>
      <c r="B29" s="24"/>
      <c r="C29" s="24"/>
      <c r="D29" s="326"/>
      <c r="E29" s="326"/>
      <c r="F29" s="326"/>
      <c r="G29" s="326"/>
    </row>
    <row r="30" spans="1:7" ht="15.75" customHeight="1" x14ac:dyDescent="0.3">
      <c r="A30" s="53" t="s">
        <v>83</v>
      </c>
      <c r="B30" s="24"/>
      <c r="C30" s="24"/>
      <c r="D30" s="326"/>
      <c r="E30" s="326"/>
      <c r="F30" s="326"/>
      <c r="G30" s="326"/>
    </row>
    <row r="31" spans="1:7" ht="15.75" customHeight="1" x14ac:dyDescent="0.3">
      <c r="A31" s="24" t="s">
        <v>1828</v>
      </c>
      <c r="B31" s="24"/>
      <c r="C31" s="24"/>
      <c r="D31" s="326"/>
      <c r="E31" s="326"/>
      <c r="F31" s="326"/>
      <c r="G31" s="326"/>
    </row>
    <row r="32" spans="1:7" ht="15.75" customHeight="1" x14ac:dyDescent="0.3">
      <c r="A32" s="24" t="s">
        <v>1829</v>
      </c>
      <c r="B32" s="24"/>
      <c r="C32" s="24"/>
      <c r="D32" s="326"/>
      <c r="E32" s="326"/>
      <c r="F32" s="326"/>
      <c r="G32" s="326"/>
    </row>
    <row r="33" spans="1:7" ht="15.75" customHeight="1" x14ac:dyDescent="0.3">
      <c r="A33" s="53" t="s">
        <v>1830</v>
      </c>
      <c r="B33" s="24"/>
      <c r="C33" s="24"/>
      <c r="D33" s="326"/>
      <c r="E33" s="326"/>
      <c r="F33" s="326"/>
      <c r="G33" s="326"/>
    </row>
    <row r="34" spans="1:7" ht="15.75" customHeight="1" x14ac:dyDescent="0.3">
      <c r="A34" s="24" t="s">
        <v>1831</v>
      </c>
      <c r="B34" s="24"/>
      <c r="C34" s="24"/>
      <c r="D34" s="326"/>
      <c r="E34" s="326"/>
      <c r="F34" s="326"/>
      <c r="G34" s="326"/>
    </row>
    <row r="35" spans="1:7" ht="15.75" customHeight="1" x14ac:dyDescent="0.3">
      <c r="A35" s="326"/>
      <c r="B35" s="326"/>
      <c r="C35" s="326"/>
      <c r="D35" s="326"/>
      <c r="E35" s="326"/>
      <c r="F35" s="326"/>
      <c r="G35" s="326"/>
    </row>
    <row r="36" spans="1:7" ht="15.75" customHeight="1" x14ac:dyDescent="0.3">
      <c r="A36" s="326"/>
      <c r="B36" s="326"/>
      <c r="C36" s="326"/>
      <c r="D36" s="326"/>
      <c r="E36" s="326"/>
      <c r="F36" s="326"/>
      <c r="G36" s="326"/>
    </row>
    <row r="37" spans="1:7" ht="15.75" customHeight="1" x14ac:dyDescent="0.3"/>
    <row r="38" spans="1:7" ht="15.75" customHeight="1" x14ac:dyDescent="0.3"/>
    <row r="39" spans="1:7" ht="15.75" customHeight="1" x14ac:dyDescent="0.3"/>
    <row r="40" spans="1:7" ht="15.75" customHeight="1" x14ac:dyDescent="0.3"/>
    <row r="41" spans="1:7" ht="15.75" customHeight="1" x14ac:dyDescent="0.3"/>
    <row r="42" spans="1:7" ht="15.75" customHeight="1" x14ac:dyDescent="0.3"/>
    <row r="43" spans="1:7" ht="15.75" customHeight="1" x14ac:dyDescent="0.3"/>
    <row r="44" spans="1:7" ht="15.75" customHeight="1" x14ac:dyDescent="0.3"/>
    <row r="45" spans="1:7" ht="15.75" customHeight="1" x14ac:dyDescent="0.3"/>
    <row r="46" spans="1:7" ht="15.75" customHeight="1" x14ac:dyDescent="0.3"/>
    <row r="47" spans="1:7" ht="15.75" customHeight="1" x14ac:dyDescent="0.3"/>
    <row r="48" spans="1:7"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8:G8"/>
    <mergeCell ref="A24:F24"/>
  </mergeCells>
  <hyperlinks>
    <hyperlink ref="C1" location="Indice!A1" display="Indice" xr:uid="{00000000-0004-0000-2C00-000000000000}"/>
  </hyperlinks>
  <pageMargins left="0.7" right="0.7" top="0.75" bottom="0.75" header="0" footer="0"/>
  <pageSetup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00"/>
  <sheetViews>
    <sheetView showGridLines="0" workbookViewId="0"/>
  </sheetViews>
  <sheetFormatPr baseColWidth="10" defaultColWidth="14.44140625" defaultRowHeight="15" customHeight="1" x14ac:dyDescent="0.3"/>
  <cols>
    <col min="1" max="1" width="11.44140625" style="63" customWidth="1"/>
    <col min="2" max="2" width="66.21875" style="63" customWidth="1"/>
    <col min="3" max="26" width="10.77734375" customWidth="1"/>
  </cols>
  <sheetData>
    <row r="1" spans="1:3" ht="14.4" x14ac:dyDescent="0.3">
      <c r="A1" s="63" t="s">
        <v>434</v>
      </c>
      <c r="B1" s="63" t="s">
        <v>1832</v>
      </c>
      <c r="C1" s="6" t="s">
        <v>1803</v>
      </c>
    </row>
    <row r="2" spans="1:3" ht="14.4" x14ac:dyDescent="0.3">
      <c r="A2" s="63" t="s">
        <v>1611</v>
      </c>
      <c r="B2" s="63" t="s">
        <v>1833</v>
      </c>
    </row>
    <row r="3" spans="1:3" ht="14.4" x14ac:dyDescent="0.3">
      <c r="A3" s="63" t="s">
        <v>1834</v>
      </c>
      <c r="B3" s="63" t="s">
        <v>1835</v>
      </c>
    </row>
    <row r="4" spans="1:3" ht="14.4" x14ac:dyDescent="0.3">
      <c r="A4" s="63" t="s">
        <v>1836</v>
      </c>
      <c r="B4" s="63" t="s">
        <v>1837</v>
      </c>
    </row>
    <row r="5" spans="1:3" ht="14.4" x14ac:dyDescent="0.3">
      <c r="A5" s="63" t="s">
        <v>1838</v>
      </c>
      <c r="B5" s="63" t="s">
        <v>1839</v>
      </c>
    </row>
    <row r="6" spans="1:3" ht="14.4" x14ac:dyDescent="0.3">
      <c r="A6" s="63" t="s">
        <v>1840</v>
      </c>
      <c r="B6" s="63" t="s">
        <v>1841</v>
      </c>
    </row>
    <row r="7" spans="1:3" ht="14.4" x14ac:dyDescent="0.3">
      <c r="A7" s="63" t="s">
        <v>1842</v>
      </c>
      <c r="B7" s="63" t="s">
        <v>1843</v>
      </c>
    </row>
    <row r="8" spans="1:3" ht="14.4" x14ac:dyDescent="0.3">
      <c r="A8" s="63" t="s">
        <v>1844</v>
      </c>
      <c r="B8" s="63" t="s">
        <v>1845</v>
      </c>
    </row>
    <row r="9" spans="1:3" ht="14.4" x14ac:dyDescent="0.3">
      <c r="A9" s="63" t="s">
        <v>1846</v>
      </c>
      <c r="B9" s="63" t="s">
        <v>1847</v>
      </c>
    </row>
    <row r="10" spans="1:3" ht="14.4" x14ac:dyDescent="0.3">
      <c r="A10" s="63" t="s">
        <v>1848</v>
      </c>
      <c r="B10" s="63" t="s">
        <v>1849</v>
      </c>
    </row>
    <row r="11" spans="1:3" ht="14.4" x14ac:dyDescent="0.3">
      <c r="A11" s="63" t="s">
        <v>1850</v>
      </c>
      <c r="B11" s="63" t="s">
        <v>1851</v>
      </c>
    </row>
    <row r="12" spans="1:3" ht="14.4" x14ac:dyDescent="0.3">
      <c r="A12" s="63" t="s">
        <v>1852</v>
      </c>
      <c r="B12" s="63" t="s">
        <v>1853</v>
      </c>
    </row>
    <row r="13" spans="1:3" ht="14.4" x14ac:dyDescent="0.3">
      <c r="A13" s="63" t="s">
        <v>1854</v>
      </c>
      <c r="B13" s="63" t="s">
        <v>1855</v>
      </c>
    </row>
    <row r="14" spans="1:3" ht="14.4" x14ac:dyDescent="0.3">
      <c r="A14" s="63" t="s">
        <v>1856</v>
      </c>
      <c r="B14" s="63" t="s">
        <v>1857</v>
      </c>
    </row>
    <row r="15" spans="1:3" ht="14.4" x14ac:dyDescent="0.3">
      <c r="A15" s="63" t="s">
        <v>1858</v>
      </c>
      <c r="B15" s="63" t="s">
        <v>1859</v>
      </c>
    </row>
    <row r="16" spans="1:3" ht="14.4" x14ac:dyDescent="0.3">
      <c r="A16" s="63" t="s">
        <v>1860</v>
      </c>
      <c r="B16" s="63" t="s">
        <v>1861</v>
      </c>
    </row>
    <row r="17" spans="1:2" ht="14.4" x14ac:dyDescent="0.3">
      <c r="A17" s="63" t="s">
        <v>1862</v>
      </c>
      <c r="B17" s="63" t="s">
        <v>1863</v>
      </c>
    </row>
    <row r="18" spans="1:2" ht="14.4" x14ac:dyDescent="0.3">
      <c r="A18" s="63" t="s">
        <v>1864</v>
      </c>
      <c r="B18" s="63" t="s">
        <v>1865</v>
      </c>
    </row>
    <row r="19" spans="1:2" ht="14.4" x14ac:dyDescent="0.3">
      <c r="A19" s="63" t="s">
        <v>1866</v>
      </c>
      <c r="B19" s="63" t="s">
        <v>1867</v>
      </c>
    </row>
    <row r="20" spans="1:2" ht="14.4" x14ac:dyDescent="0.3">
      <c r="A20" s="63" t="s">
        <v>1868</v>
      </c>
      <c r="B20" s="63" t="s">
        <v>1869</v>
      </c>
    </row>
    <row r="21" spans="1:2" ht="15.75" customHeight="1" x14ac:dyDescent="0.3">
      <c r="A21" s="63" t="s">
        <v>1870</v>
      </c>
      <c r="B21" s="63" t="s">
        <v>1871</v>
      </c>
    </row>
    <row r="22" spans="1:2" ht="15.75" customHeight="1" x14ac:dyDescent="0.3">
      <c r="A22" s="63" t="s">
        <v>1872</v>
      </c>
      <c r="B22" s="63" t="s">
        <v>1873</v>
      </c>
    </row>
    <row r="23" spans="1:2" ht="15.75" customHeight="1" x14ac:dyDescent="0.3">
      <c r="A23" s="63" t="s">
        <v>1874</v>
      </c>
      <c r="B23" s="63" t="s">
        <v>1875</v>
      </c>
    </row>
    <row r="24" spans="1:2" ht="15.75" customHeight="1" x14ac:dyDescent="0.3">
      <c r="A24" s="63" t="s">
        <v>1876</v>
      </c>
      <c r="B24" s="63" t="s">
        <v>1877</v>
      </c>
    </row>
    <row r="25" spans="1:2" ht="15.75" customHeight="1" x14ac:dyDescent="0.3">
      <c r="A25" s="63" t="s">
        <v>1878</v>
      </c>
      <c r="B25" s="63" t="s">
        <v>1879</v>
      </c>
    </row>
    <row r="26" spans="1:2" ht="15.75" customHeight="1" x14ac:dyDescent="0.3">
      <c r="A26" s="63" t="s">
        <v>1880</v>
      </c>
      <c r="B26" s="63" t="s">
        <v>1881</v>
      </c>
    </row>
    <row r="27" spans="1:2" ht="15.75" customHeight="1" x14ac:dyDescent="0.3">
      <c r="A27" s="63" t="s">
        <v>1882</v>
      </c>
      <c r="B27" s="63" t="s">
        <v>1883</v>
      </c>
    </row>
    <row r="28" spans="1:2" ht="15.75" customHeight="1" x14ac:dyDescent="0.3">
      <c r="A28" s="63" t="s">
        <v>1884</v>
      </c>
      <c r="B28" s="63" t="s">
        <v>1885</v>
      </c>
    </row>
    <row r="29" spans="1:2" ht="15.75" customHeight="1" x14ac:dyDescent="0.3">
      <c r="A29" s="63" t="s">
        <v>1886</v>
      </c>
      <c r="B29" s="63" t="s">
        <v>1887</v>
      </c>
    </row>
    <row r="30" spans="1:2" ht="15.75" customHeight="1" x14ac:dyDescent="0.3">
      <c r="A30" s="63" t="s">
        <v>1888</v>
      </c>
      <c r="B30" s="63" t="s">
        <v>1889</v>
      </c>
    </row>
    <row r="31" spans="1:2" ht="15.75" customHeight="1" x14ac:dyDescent="0.3">
      <c r="A31" s="63" t="s">
        <v>1890</v>
      </c>
      <c r="B31" s="63" t="s">
        <v>1891</v>
      </c>
    </row>
    <row r="32" spans="1:2" ht="15.75" customHeight="1" x14ac:dyDescent="0.3">
      <c r="A32" s="63" t="s">
        <v>1892</v>
      </c>
      <c r="B32" s="63" t="s">
        <v>1893</v>
      </c>
    </row>
    <row r="33" spans="1:2" ht="15.75" customHeight="1" x14ac:dyDescent="0.3">
      <c r="A33" s="63" t="s">
        <v>1894</v>
      </c>
      <c r="B33" s="63" t="s">
        <v>1895</v>
      </c>
    </row>
    <row r="34" spans="1:2" ht="15.75" customHeight="1" x14ac:dyDescent="0.3">
      <c r="A34" s="63" t="s">
        <v>1896</v>
      </c>
      <c r="B34" s="63" t="s">
        <v>1897</v>
      </c>
    </row>
    <row r="35" spans="1:2" ht="15.75" customHeight="1" x14ac:dyDescent="0.3">
      <c r="A35" s="63" t="s">
        <v>1898</v>
      </c>
      <c r="B35" s="63" t="s">
        <v>1899</v>
      </c>
    </row>
    <row r="36" spans="1:2" ht="15.75" customHeight="1" x14ac:dyDescent="0.3">
      <c r="A36" s="63" t="s">
        <v>1900</v>
      </c>
      <c r="B36" s="63" t="s">
        <v>1901</v>
      </c>
    </row>
    <row r="37" spans="1:2" ht="15.75" customHeight="1" x14ac:dyDescent="0.3">
      <c r="A37" s="63" t="s">
        <v>1902</v>
      </c>
      <c r="B37" s="63" t="s">
        <v>1903</v>
      </c>
    </row>
    <row r="38" spans="1:2" ht="15.75" customHeight="1" x14ac:dyDescent="0.3">
      <c r="A38" s="63" t="s">
        <v>1904</v>
      </c>
      <c r="B38" s="63" t="s">
        <v>1905</v>
      </c>
    </row>
    <row r="39" spans="1:2" ht="15.75" customHeight="1" x14ac:dyDescent="0.3">
      <c r="A39" s="63" t="s">
        <v>1906</v>
      </c>
      <c r="B39" s="63" t="s">
        <v>1907</v>
      </c>
    </row>
    <row r="40" spans="1:2" ht="15.75" customHeight="1" x14ac:dyDescent="0.3">
      <c r="A40" s="63" t="s">
        <v>1908</v>
      </c>
      <c r="B40" s="63" t="s">
        <v>1909</v>
      </c>
    </row>
    <row r="41" spans="1:2" ht="15.75" customHeight="1" x14ac:dyDescent="0.3">
      <c r="A41" s="63" t="s">
        <v>1910</v>
      </c>
      <c r="B41" s="63" t="s">
        <v>1911</v>
      </c>
    </row>
    <row r="42" spans="1:2" ht="15.75" customHeight="1" x14ac:dyDescent="0.3">
      <c r="A42" s="63" t="s">
        <v>1912</v>
      </c>
      <c r="B42" s="63" t="s">
        <v>1913</v>
      </c>
    </row>
    <row r="43" spans="1:2" ht="15.75" customHeight="1" x14ac:dyDescent="0.3">
      <c r="A43" s="63" t="s">
        <v>1914</v>
      </c>
      <c r="B43" s="63" t="s">
        <v>1915</v>
      </c>
    </row>
    <row r="44" spans="1:2" ht="15.75" customHeight="1" x14ac:dyDescent="0.3">
      <c r="A44" s="63" t="s">
        <v>1916</v>
      </c>
      <c r="B44" s="63" t="s">
        <v>1917</v>
      </c>
    </row>
    <row r="45" spans="1:2" ht="15.75" customHeight="1" x14ac:dyDescent="0.3">
      <c r="A45" s="63" t="s">
        <v>1918</v>
      </c>
      <c r="B45" s="63" t="s">
        <v>1919</v>
      </c>
    </row>
    <row r="46" spans="1:2" ht="15.75" customHeight="1" x14ac:dyDescent="0.3">
      <c r="A46" s="63" t="s">
        <v>1920</v>
      </c>
      <c r="B46" s="63" t="s">
        <v>1921</v>
      </c>
    </row>
    <row r="47" spans="1:2" ht="15.75" customHeight="1" x14ac:dyDescent="0.3">
      <c r="A47" s="63" t="s">
        <v>1922</v>
      </c>
      <c r="B47" s="63" t="s">
        <v>1923</v>
      </c>
    </row>
    <row r="48" spans="1:2" ht="15.75" customHeight="1" x14ac:dyDescent="0.3">
      <c r="A48" s="63" t="s">
        <v>1924</v>
      </c>
      <c r="B48" s="63" t="s">
        <v>1925</v>
      </c>
    </row>
    <row r="49" spans="1:2" ht="15.75" customHeight="1" x14ac:dyDescent="0.3">
      <c r="A49" s="63" t="s">
        <v>1926</v>
      </c>
      <c r="B49" s="63" t="s">
        <v>1927</v>
      </c>
    </row>
    <row r="50" spans="1:2" ht="15.75" customHeight="1" x14ac:dyDescent="0.3">
      <c r="A50" s="63" t="s">
        <v>1928</v>
      </c>
      <c r="B50" s="63" t="s">
        <v>1929</v>
      </c>
    </row>
    <row r="51" spans="1:2" ht="15.75" customHeight="1" x14ac:dyDescent="0.3">
      <c r="A51" s="63" t="s">
        <v>1930</v>
      </c>
      <c r="B51" s="63" t="s">
        <v>1931</v>
      </c>
    </row>
    <row r="52" spans="1:2" ht="15.75" customHeight="1" x14ac:dyDescent="0.3">
      <c r="A52" s="63" t="s">
        <v>1932</v>
      </c>
      <c r="B52" s="63" t="s">
        <v>1933</v>
      </c>
    </row>
    <row r="53" spans="1:2" ht="15.75" customHeight="1" x14ac:dyDescent="0.3">
      <c r="A53" s="63" t="s">
        <v>1934</v>
      </c>
      <c r="B53" s="63" t="s">
        <v>1935</v>
      </c>
    </row>
    <row r="54" spans="1:2" ht="15.75" customHeight="1" x14ac:dyDescent="0.3">
      <c r="A54" s="63" t="s">
        <v>1936</v>
      </c>
      <c r="B54" s="63" t="s">
        <v>1937</v>
      </c>
    </row>
    <row r="55" spans="1:2" ht="15.75" customHeight="1" x14ac:dyDescent="0.3">
      <c r="A55" s="63" t="s">
        <v>1938</v>
      </c>
      <c r="B55" s="63" t="s">
        <v>1939</v>
      </c>
    </row>
    <row r="56" spans="1:2" ht="15.75" customHeight="1" x14ac:dyDescent="0.3">
      <c r="A56" s="63" t="s">
        <v>1940</v>
      </c>
      <c r="B56" s="63" t="s">
        <v>1941</v>
      </c>
    </row>
    <row r="57" spans="1:2" ht="15.75" customHeight="1" x14ac:dyDescent="0.3">
      <c r="A57" s="63" t="s">
        <v>1942</v>
      </c>
      <c r="B57" s="63" t="s">
        <v>1943</v>
      </c>
    </row>
    <row r="58" spans="1:2" ht="15.75" customHeight="1" x14ac:dyDescent="0.3">
      <c r="A58" s="63" t="s">
        <v>1944</v>
      </c>
      <c r="B58" s="63" t="s">
        <v>1945</v>
      </c>
    </row>
    <row r="59" spans="1:2" ht="15.75" customHeight="1" x14ac:dyDescent="0.3">
      <c r="A59" s="63" t="s">
        <v>1946</v>
      </c>
      <c r="B59" s="63" t="s">
        <v>1947</v>
      </c>
    </row>
    <row r="60" spans="1:2" ht="15.75" customHeight="1" x14ac:dyDescent="0.3">
      <c r="A60" s="63" t="s">
        <v>1948</v>
      </c>
      <c r="B60" s="63" t="s">
        <v>1949</v>
      </c>
    </row>
    <row r="61" spans="1:2" ht="15.75" customHeight="1" x14ac:dyDescent="0.3">
      <c r="A61" s="63" t="s">
        <v>1950</v>
      </c>
      <c r="B61" s="63" t="s">
        <v>1951</v>
      </c>
    </row>
    <row r="62" spans="1:2" ht="15.75" customHeight="1" x14ac:dyDescent="0.3">
      <c r="A62" s="63" t="s">
        <v>1952</v>
      </c>
      <c r="B62" s="63" t="s">
        <v>1953</v>
      </c>
    </row>
    <row r="63" spans="1:2" ht="15.75" customHeight="1" x14ac:dyDescent="0.3">
      <c r="A63" s="63" t="s">
        <v>1954</v>
      </c>
      <c r="B63" s="63" t="s">
        <v>1955</v>
      </c>
    </row>
    <row r="64" spans="1:2" ht="15.75" customHeight="1" x14ac:dyDescent="0.3">
      <c r="A64" s="63" t="s">
        <v>1956</v>
      </c>
      <c r="B64" s="63" t="s">
        <v>1957</v>
      </c>
    </row>
    <row r="65" spans="1:2" ht="15.75" customHeight="1" x14ac:dyDescent="0.3">
      <c r="A65" s="63" t="s">
        <v>1958</v>
      </c>
      <c r="B65" s="63" t="s">
        <v>1959</v>
      </c>
    </row>
    <row r="66" spans="1:2" ht="15.75" customHeight="1" x14ac:dyDescent="0.3">
      <c r="A66" s="63" t="s">
        <v>1960</v>
      </c>
      <c r="B66" s="63" t="s">
        <v>1961</v>
      </c>
    </row>
    <row r="67" spans="1:2" ht="15.75" customHeight="1" x14ac:dyDescent="0.3">
      <c r="A67" s="63" t="s">
        <v>1962</v>
      </c>
      <c r="B67" s="63" t="s">
        <v>1963</v>
      </c>
    </row>
    <row r="68" spans="1:2" ht="15.75" customHeight="1" x14ac:dyDescent="0.3">
      <c r="A68" s="63" t="s">
        <v>1964</v>
      </c>
      <c r="B68" s="63" t="s">
        <v>1965</v>
      </c>
    </row>
    <row r="69" spans="1:2" ht="15.75" customHeight="1" x14ac:dyDescent="0.3">
      <c r="A69" s="63" t="s">
        <v>1966</v>
      </c>
      <c r="B69" s="63" t="s">
        <v>1967</v>
      </c>
    </row>
    <row r="70" spans="1:2" ht="15.75" customHeight="1" x14ac:dyDescent="0.3">
      <c r="A70" s="63" t="s">
        <v>1968</v>
      </c>
      <c r="B70" s="63" t="s">
        <v>1969</v>
      </c>
    </row>
    <row r="71" spans="1:2" ht="15.75" customHeight="1" x14ac:dyDescent="0.3">
      <c r="A71" s="63" t="s">
        <v>1970</v>
      </c>
      <c r="B71" s="63" t="s">
        <v>1971</v>
      </c>
    </row>
    <row r="72" spans="1:2" ht="15.75" customHeight="1" x14ac:dyDescent="0.3">
      <c r="A72" s="63" t="s">
        <v>1972</v>
      </c>
      <c r="B72" s="63" t="s">
        <v>1973</v>
      </c>
    </row>
    <row r="73" spans="1:2" ht="15.75" customHeight="1" x14ac:dyDescent="0.3">
      <c r="A73" s="63" t="s">
        <v>1974</v>
      </c>
      <c r="B73" s="63" t="s">
        <v>1975</v>
      </c>
    </row>
    <row r="74" spans="1:2" ht="15.75" customHeight="1" x14ac:dyDescent="0.3">
      <c r="A74" s="63" t="s">
        <v>1976</v>
      </c>
      <c r="B74" s="63" t="s">
        <v>1977</v>
      </c>
    </row>
    <row r="75" spans="1:2" ht="15.75" customHeight="1" x14ac:dyDescent="0.3">
      <c r="A75" s="63" t="s">
        <v>1978</v>
      </c>
      <c r="B75" s="63" t="s">
        <v>1979</v>
      </c>
    </row>
    <row r="76" spans="1:2" ht="15.75" customHeight="1" x14ac:dyDescent="0.3">
      <c r="A76" s="63" t="s">
        <v>1980</v>
      </c>
      <c r="B76" s="63" t="s">
        <v>1981</v>
      </c>
    </row>
    <row r="77" spans="1:2" ht="15.75" customHeight="1" x14ac:dyDescent="0.3">
      <c r="A77" s="63" t="s">
        <v>1982</v>
      </c>
      <c r="B77" s="63" t="s">
        <v>1983</v>
      </c>
    </row>
    <row r="78" spans="1:2" ht="15.75" customHeight="1" x14ac:dyDescent="0.3">
      <c r="A78" s="63" t="s">
        <v>1984</v>
      </c>
      <c r="B78" s="63" t="s">
        <v>1985</v>
      </c>
    </row>
    <row r="79" spans="1:2" ht="15.75" customHeight="1" x14ac:dyDescent="0.3">
      <c r="A79" s="63" t="s">
        <v>1986</v>
      </c>
      <c r="B79" s="63" t="s">
        <v>1987</v>
      </c>
    </row>
    <row r="80" spans="1:2" ht="15.75" customHeight="1" x14ac:dyDescent="0.3">
      <c r="A80" s="63" t="s">
        <v>1988</v>
      </c>
      <c r="B80" s="63" t="s">
        <v>1989</v>
      </c>
    </row>
    <row r="81" spans="1:2" ht="15.75" customHeight="1" x14ac:dyDescent="0.3">
      <c r="A81" s="63" t="s">
        <v>1990</v>
      </c>
      <c r="B81" s="63" t="s">
        <v>1991</v>
      </c>
    </row>
    <row r="82" spans="1:2" ht="15.75" customHeight="1" x14ac:dyDescent="0.3">
      <c r="A82" s="63" t="s">
        <v>1992</v>
      </c>
      <c r="B82" s="63" t="s">
        <v>1993</v>
      </c>
    </row>
    <row r="83" spans="1:2" ht="15.75" customHeight="1" x14ac:dyDescent="0.3">
      <c r="A83" s="63" t="s">
        <v>1994</v>
      </c>
      <c r="B83" s="63" t="s">
        <v>1995</v>
      </c>
    </row>
    <row r="84" spans="1:2" ht="15.75" customHeight="1" x14ac:dyDescent="0.3">
      <c r="A84" s="63" t="s">
        <v>1996</v>
      </c>
      <c r="B84" s="63" t="s">
        <v>1997</v>
      </c>
    </row>
    <row r="85" spans="1:2" ht="15.75" customHeight="1" x14ac:dyDescent="0.3">
      <c r="A85" s="63" t="s">
        <v>1998</v>
      </c>
      <c r="B85" s="63" t="s">
        <v>1999</v>
      </c>
    </row>
    <row r="86" spans="1:2" ht="15.75" customHeight="1" x14ac:dyDescent="0.3">
      <c r="A86" s="63" t="s">
        <v>2000</v>
      </c>
      <c r="B86" s="63" t="s">
        <v>2001</v>
      </c>
    </row>
    <row r="87" spans="1:2" ht="15.75" customHeight="1" x14ac:dyDescent="0.3">
      <c r="A87" s="63" t="s">
        <v>2002</v>
      </c>
      <c r="B87" s="63" t="s">
        <v>2003</v>
      </c>
    </row>
    <row r="88" spans="1:2" ht="15.75" customHeight="1" x14ac:dyDescent="0.3">
      <c r="A88" s="63" t="s">
        <v>2004</v>
      </c>
      <c r="B88" s="63" t="s">
        <v>2005</v>
      </c>
    </row>
    <row r="89" spans="1:2" ht="15.75" customHeight="1" x14ac:dyDescent="0.3">
      <c r="A89" s="63" t="s">
        <v>2006</v>
      </c>
      <c r="B89" s="63" t="s">
        <v>2007</v>
      </c>
    </row>
    <row r="90" spans="1:2" ht="15.75" customHeight="1" x14ac:dyDescent="0.3">
      <c r="A90" s="63" t="s">
        <v>2008</v>
      </c>
      <c r="B90" s="63" t="s">
        <v>2009</v>
      </c>
    </row>
    <row r="91" spans="1:2" ht="15.75" customHeight="1" x14ac:dyDescent="0.3">
      <c r="A91" s="63" t="s">
        <v>2010</v>
      </c>
      <c r="B91" s="63" t="s">
        <v>2011</v>
      </c>
    </row>
    <row r="92" spans="1:2" ht="15.75" customHeight="1" x14ac:dyDescent="0.3">
      <c r="A92" s="63" t="s">
        <v>2012</v>
      </c>
      <c r="B92" s="63" t="s">
        <v>2013</v>
      </c>
    </row>
    <row r="93" spans="1:2" ht="15.75" customHeight="1" x14ac:dyDescent="0.3">
      <c r="A93" s="63" t="s">
        <v>2014</v>
      </c>
      <c r="B93" s="63" t="s">
        <v>2015</v>
      </c>
    </row>
    <row r="94" spans="1:2" ht="15.75" customHeight="1" x14ac:dyDescent="0.3">
      <c r="A94" s="63" t="s">
        <v>2016</v>
      </c>
      <c r="B94" s="63" t="s">
        <v>2017</v>
      </c>
    </row>
    <row r="95" spans="1:2" ht="15.75" customHeight="1" x14ac:dyDescent="0.3">
      <c r="A95" s="63" t="s">
        <v>2018</v>
      </c>
      <c r="B95" s="63" t="s">
        <v>2019</v>
      </c>
    </row>
    <row r="96" spans="1:2" ht="15.75" customHeight="1" x14ac:dyDescent="0.3">
      <c r="A96" s="63" t="s">
        <v>2020</v>
      </c>
      <c r="B96" s="63" t="s">
        <v>2021</v>
      </c>
    </row>
    <row r="97" spans="1:2" ht="15.75" customHeight="1" x14ac:dyDescent="0.3">
      <c r="A97" s="63" t="s">
        <v>2022</v>
      </c>
      <c r="B97" s="63" t="s">
        <v>2023</v>
      </c>
    </row>
    <row r="98" spans="1:2" ht="15.75" customHeight="1" x14ac:dyDescent="0.3">
      <c r="A98" s="63" t="s">
        <v>2024</v>
      </c>
      <c r="B98" s="63" t="s">
        <v>2025</v>
      </c>
    </row>
    <row r="99" spans="1:2" ht="15.75" customHeight="1" x14ac:dyDescent="0.3">
      <c r="A99" s="63" t="s">
        <v>2026</v>
      </c>
      <c r="B99" s="63" t="s">
        <v>2027</v>
      </c>
    </row>
    <row r="100" spans="1:2" ht="15.75" customHeight="1" x14ac:dyDescent="0.3">
      <c r="A100" s="63" t="s">
        <v>2028</v>
      </c>
      <c r="B100" s="63" t="s">
        <v>2029</v>
      </c>
    </row>
    <row r="101" spans="1:2" ht="15.75" customHeight="1" x14ac:dyDescent="0.3">
      <c r="A101" s="63" t="s">
        <v>2030</v>
      </c>
      <c r="B101" s="63" t="s">
        <v>2031</v>
      </c>
    </row>
    <row r="102" spans="1:2" ht="15.75" customHeight="1" x14ac:dyDescent="0.3">
      <c r="A102" s="63" t="s">
        <v>2032</v>
      </c>
      <c r="B102" s="63" t="s">
        <v>2033</v>
      </c>
    </row>
    <row r="103" spans="1:2" ht="15.75" customHeight="1" x14ac:dyDescent="0.3">
      <c r="A103" s="63" t="s">
        <v>2034</v>
      </c>
      <c r="B103" s="63" t="s">
        <v>2035</v>
      </c>
    </row>
    <row r="104" spans="1:2" ht="15.75" customHeight="1" x14ac:dyDescent="0.3">
      <c r="A104" s="63" t="s">
        <v>2036</v>
      </c>
      <c r="B104" s="63" t="s">
        <v>2037</v>
      </c>
    </row>
    <row r="105" spans="1:2" ht="15.75" customHeight="1" x14ac:dyDescent="0.3">
      <c r="A105" s="63" t="s">
        <v>2038</v>
      </c>
      <c r="B105" s="63" t="s">
        <v>2039</v>
      </c>
    </row>
    <row r="106" spans="1:2" ht="15.75" customHeight="1" x14ac:dyDescent="0.3">
      <c r="A106" s="63" t="s">
        <v>2040</v>
      </c>
      <c r="B106" s="63" t="s">
        <v>2041</v>
      </c>
    </row>
    <row r="107" spans="1:2" ht="15.75" customHeight="1" x14ac:dyDescent="0.3">
      <c r="A107" s="63" t="s">
        <v>2042</v>
      </c>
      <c r="B107" s="63" t="s">
        <v>2043</v>
      </c>
    </row>
    <row r="108" spans="1:2" ht="15.75" customHeight="1" x14ac:dyDescent="0.3">
      <c r="A108" s="63" t="s">
        <v>2044</v>
      </c>
      <c r="B108" s="63" t="s">
        <v>2045</v>
      </c>
    </row>
    <row r="109" spans="1:2" ht="15.75" customHeight="1" x14ac:dyDescent="0.3">
      <c r="A109" s="63" t="s">
        <v>2046</v>
      </c>
      <c r="B109" s="63" t="s">
        <v>2047</v>
      </c>
    </row>
    <row r="110" spans="1:2" ht="15.75" customHeight="1" x14ac:dyDescent="0.3">
      <c r="A110" s="63" t="s">
        <v>2048</v>
      </c>
      <c r="B110" s="63" t="s">
        <v>2049</v>
      </c>
    </row>
    <row r="111" spans="1:2" ht="15.75" customHeight="1" x14ac:dyDescent="0.3">
      <c r="A111" s="63" t="s">
        <v>2050</v>
      </c>
      <c r="B111" s="63" t="s">
        <v>2051</v>
      </c>
    </row>
    <row r="112" spans="1:2" ht="15.75" customHeight="1" x14ac:dyDescent="0.3">
      <c r="A112" s="63" t="s">
        <v>2052</v>
      </c>
      <c r="B112" s="63" t="s">
        <v>2053</v>
      </c>
    </row>
    <row r="113" spans="1:2" ht="15.75" customHeight="1" x14ac:dyDescent="0.3">
      <c r="A113" s="63" t="s">
        <v>2054</v>
      </c>
      <c r="B113" s="63" t="s">
        <v>2055</v>
      </c>
    </row>
    <row r="114" spans="1:2" ht="15.75" customHeight="1" x14ac:dyDescent="0.3">
      <c r="A114" s="63" t="s">
        <v>2056</v>
      </c>
      <c r="B114" s="63" t="s">
        <v>2057</v>
      </c>
    </row>
    <row r="115" spans="1:2" ht="15.75" customHeight="1" x14ac:dyDescent="0.3">
      <c r="A115" s="63" t="s">
        <v>2058</v>
      </c>
      <c r="B115" s="63" t="s">
        <v>2059</v>
      </c>
    </row>
    <row r="116" spans="1:2" ht="15.75" customHeight="1" x14ac:dyDescent="0.3">
      <c r="A116" s="63" t="s">
        <v>2060</v>
      </c>
      <c r="B116" s="63" t="s">
        <v>2061</v>
      </c>
    </row>
    <row r="117" spans="1:2" ht="15.75" customHeight="1" x14ac:dyDescent="0.3">
      <c r="A117" s="63" t="s">
        <v>2062</v>
      </c>
      <c r="B117" s="63" t="s">
        <v>2063</v>
      </c>
    </row>
    <row r="118" spans="1:2" ht="15.75" customHeight="1" x14ac:dyDescent="0.3">
      <c r="A118" s="63" t="s">
        <v>2064</v>
      </c>
      <c r="B118" s="63" t="s">
        <v>2065</v>
      </c>
    </row>
    <row r="119" spans="1:2" ht="15.75" customHeight="1" x14ac:dyDescent="0.3">
      <c r="A119" s="63" t="s">
        <v>2066</v>
      </c>
      <c r="B119" s="63" t="s">
        <v>2067</v>
      </c>
    </row>
    <row r="120" spans="1:2" ht="15.75" customHeight="1" x14ac:dyDescent="0.3">
      <c r="A120" s="63" t="s">
        <v>2068</v>
      </c>
      <c r="B120" s="63" t="s">
        <v>2069</v>
      </c>
    </row>
    <row r="121" spans="1:2" ht="15.75" customHeight="1" x14ac:dyDescent="0.3">
      <c r="A121" s="63" t="s">
        <v>2070</v>
      </c>
      <c r="B121" s="63" t="s">
        <v>2071</v>
      </c>
    </row>
    <row r="122" spans="1:2" ht="15.75" customHeight="1" x14ac:dyDescent="0.3">
      <c r="A122" s="63" t="s">
        <v>2072</v>
      </c>
      <c r="B122" s="63" t="s">
        <v>2073</v>
      </c>
    </row>
    <row r="123" spans="1:2" ht="15.75" customHeight="1" x14ac:dyDescent="0.3">
      <c r="A123" s="63" t="s">
        <v>2074</v>
      </c>
      <c r="B123" s="63" t="s">
        <v>2075</v>
      </c>
    </row>
    <row r="124" spans="1:2" ht="15.75" customHeight="1" x14ac:dyDescent="0.3">
      <c r="A124" s="63" t="s">
        <v>2076</v>
      </c>
      <c r="B124" s="63" t="s">
        <v>2077</v>
      </c>
    </row>
    <row r="125" spans="1:2" ht="15.75" customHeight="1" x14ac:dyDescent="0.3">
      <c r="A125" s="63" t="s">
        <v>2078</v>
      </c>
      <c r="B125" s="63" t="s">
        <v>2079</v>
      </c>
    </row>
    <row r="126" spans="1:2" ht="15.75" customHeight="1" x14ac:dyDescent="0.3">
      <c r="A126" s="63" t="s">
        <v>2080</v>
      </c>
      <c r="B126" s="63" t="s">
        <v>2081</v>
      </c>
    </row>
    <row r="127" spans="1:2" ht="15.75" customHeight="1" x14ac:dyDescent="0.3">
      <c r="A127" s="63" t="s">
        <v>2082</v>
      </c>
      <c r="B127" s="63" t="s">
        <v>2083</v>
      </c>
    </row>
    <row r="128" spans="1:2" ht="15.75" customHeight="1" x14ac:dyDescent="0.3">
      <c r="A128" s="63" t="s">
        <v>2084</v>
      </c>
      <c r="B128" s="63" t="s">
        <v>2085</v>
      </c>
    </row>
    <row r="129" spans="1:2" ht="15.75" customHeight="1" x14ac:dyDescent="0.3">
      <c r="A129" s="63" t="s">
        <v>2086</v>
      </c>
      <c r="B129" s="63" t="s">
        <v>2087</v>
      </c>
    </row>
    <row r="130" spans="1:2" ht="15.75" customHeight="1" x14ac:dyDescent="0.3">
      <c r="A130" s="63" t="s">
        <v>2088</v>
      </c>
      <c r="B130" s="63" t="s">
        <v>2089</v>
      </c>
    </row>
    <row r="131" spans="1:2" ht="15.75" customHeight="1" x14ac:dyDescent="0.3">
      <c r="A131" s="63" t="s">
        <v>2090</v>
      </c>
      <c r="B131" s="63" t="s">
        <v>2091</v>
      </c>
    </row>
    <row r="132" spans="1:2" ht="15.75" customHeight="1" x14ac:dyDescent="0.3">
      <c r="A132" s="63" t="s">
        <v>2092</v>
      </c>
      <c r="B132" s="63" t="s">
        <v>2093</v>
      </c>
    </row>
    <row r="133" spans="1:2" ht="15.75" customHeight="1" x14ac:dyDescent="0.3">
      <c r="A133" s="63" t="s">
        <v>2094</v>
      </c>
      <c r="B133" s="63" t="s">
        <v>2095</v>
      </c>
    </row>
    <row r="134" spans="1:2" ht="15.75" customHeight="1" x14ac:dyDescent="0.3">
      <c r="A134" s="63" t="s">
        <v>2096</v>
      </c>
      <c r="B134" s="63" t="s">
        <v>2097</v>
      </c>
    </row>
    <row r="135" spans="1:2" ht="15.75" customHeight="1" x14ac:dyDescent="0.3">
      <c r="A135" s="63" t="s">
        <v>2098</v>
      </c>
      <c r="B135" s="63" t="s">
        <v>2099</v>
      </c>
    </row>
    <row r="136" spans="1:2" ht="15.75" customHeight="1" x14ac:dyDescent="0.3">
      <c r="A136" s="63" t="s">
        <v>2100</v>
      </c>
      <c r="B136" s="63" t="s">
        <v>2101</v>
      </c>
    </row>
    <row r="137" spans="1:2" ht="15.75" customHeight="1" x14ac:dyDescent="0.3">
      <c r="A137" s="63" t="s">
        <v>2102</v>
      </c>
      <c r="B137" s="63" t="s">
        <v>2103</v>
      </c>
    </row>
    <row r="138" spans="1:2" ht="15.75" customHeight="1" x14ac:dyDescent="0.3">
      <c r="A138" s="63" t="s">
        <v>2104</v>
      </c>
      <c r="B138" s="63" t="s">
        <v>2105</v>
      </c>
    </row>
    <row r="139" spans="1:2" ht="15.75" customHeight="1" x14ac:dyDescent="0.3">
      <c r="A139" s="63" t="s">
        <v>2106</v>
      </c>
      <c r="B139" s="63" t="s">
        <v>2107</v>
      </c>
    </row>
    <row r="140" spans="1:2" ht="15.75" customHeight="1" x14ac:dyDescent="0.3">
      <c r="A140" s="63" t="s">
        <v>2108</v>
      </c>
      <c r="B140" s="63" t="s">
        <v>2109</v>
      </c>
    </row>
    <row r="141" spans="1:2" ht="15.75" customHeight="1" x14ac:dyDescent="0.3">
      <c r="A141" s="63" t="s">
        <v>2110</v>
      </c>
      <c r="B141" s="63" t="s">
        <v>2111</v>
      </c>
    </row>
    <row r="142" spans="1:2" ht="15.75" customHeight="1" x14ac:dyDescent="0.3">
      <c r="A142" s="63" t="s">
        <v>2112</v>
      </c>
      <c r="B142" s="63" t="s">
        <v>2113</v>
      </c>
    </row>
    <row r="143" spans="1:2" ht="15.75" customHeight="1" x14ac:dyDescent="0.3">
      <c r="A143" s="63" t="s">
        <v>2114</v>
      </c>
      <c r="B143" s="63" t="s">
        <v>2115</v>
      </c>
    </row>
    <row r="144" spans="1:2" ht="15.75" customHeight="1" x14ac:dyDescent="0.3">
      <c r="A144" s="63" t="s">
        <v>2116</v>
      </c>
      <c r="B144" s="63" t="s">
        <v>2117</v>
      </c>
    </row>
    <row r="145" spans="1:2" ht="15.75" customHeight="1" x14ac:dyDescent="0.3">
      <c r="A145" s="63" t="s">
        <v>2118</v>
      </c>
      <c r="B145" s="63" t="s">
        <v>2119</v>
      </c>
    </row>
    <row r="146" spans="1:2" ht="15.75" customHeight="1" x14ac:dyDescent="0.3">
      <c r="A146" s="63" t="s">
        <v>2120</v>
      </c>
      <c r="B146" s="63" t="s">
        <v>2121</v>
      </c>
    </row>
    <row r="147" spans="1:2" ht="15.75" customHeight="1" x14ac:dyDescent="0.3">
      <c r="A147" s="63" t="s">
        <v>2122</v>
      </c>
      <c r="B147" s="63" t="s">
        <v>2123</v>
      </c>
    </row>
    <row r="148" spans="1:2" ht="15.75" customHeight="1" x14ac:dyDescent="0.3">
      <c r="A148" s="63" t="s">
        <v>2124</v>
      </c>
      <c r="B148" s="63" t="s">
        <v>2125</v>
      </c>
    </row>
    <row r="149" spans="1:2" ht="15.75" customHeight="1" x14ac:dyDescent="0.3">
      <c r="A149" s="63" t="s">
        <v>2126</v>
      </c>
      <c r="B149" s="63" t="s">
        <v>2127</v>
      </c>
    </row>
    <row r="150" spans="1:2" ht="15.75" customHeight="1" x14ac:dyDescent="0.3">
      <c r="A150" s="63" t="s">
        <v>2128</v>
      </c>
      <c r="B150" s="63" t="s">
        <v>2129</v>
      </c>
    </row>
    <row r="151" spans="1:2" ht="15.75" customHeight="1" x14ac:dyDescent="0.3">
      <c r="A151" s="63" t="s">
        <v>2130</v>
      </c>
      <c r="B151" s="63" t="s">
        <v>2131</v>
      </c>
    </row>
    <row r="152" spans="1:2" ht="15.75" customHeight="1" x14ac:dyDescent="0.3">
      <c r="A152" s="63" t="s">
        <v>2132</v>
      </c>
      <c r="B152" s="63" t="s">
        <v>2133</v>
      </c>
    </row>
    <row r="153" spans="1:2" ht="15.75" customHeight="1" x14ac:dyDescent="0.3">
      <c r="A153" s="63" t="s">
        <v>2134</v>
      </c>
      <c r="B153" s="63" t="s">
        <v>2135</v>
      </c>
    </row>
    <row r="154" spans="1:2" ht="15.75" customHeight="1" x14ac:dyDescent="0.3">
      <c r="A154" s="63" t="s">
        <v>2136</v>
      </c>
      <c r="B154" s="63" t="s">
        <v>2137</v>
      </c>
    </row>
    <row r="155" spans="1:2" ht="15.75" customHeight="1" x14ac:dyDescent="0.3">
      <c r="A155" s="63" t="s">
        <v>2138</v>
      </c>
      <c r="B155" s="63" t="s">
        <v>2139</v>
      </c>
    </row>
    <row r="156" spans="1:2" ht="15.75" customHeight="1" x14ac:dyDescent="0.3">
      <c r="A156" s="63" t="s">
        <v>2140</v>
      </c>
      <c r="B156" s="63" t="s">
        <v>2141</v>
      </c>
    </row>
    <row r="157" spans="1:2" ht="15.75" customHeight="1" x14ac:dyDescent="0.3">
      <c r="A157" s="63" t="s">
        <v>2142</v>
      </c>
      <c r="B157" s="63" t="s">
        <v>2143</v>
      </c>
    </row>
    <row r="158" spans="1:2" ht="15.75" customHeight="1" x14ac:dyDescent="0.3">
      <c r="A158" s="63" t="s">
        <v>2144</v>
      </c>
      <c r="B158" s="63" t="s">
        <v>2145</v>
      </c>
    </row>
    <row r="159" spans="1:2" ht="15.75" customHeight="1" x14ac:dyDescent="0.3">
      <c r="A159" s="63" t="s">
        <v>2146</v>
      </c>
      <c r="B159" s="63" t="s">
        <v>2147</v>
      </c>
    </row>
    <row r="160" spans="1:2" ht="15.75" customHeight="1" x14ac:dyDescent="0.3">
      <c r="A160" s="63" t="s">
        <v>2148</v>
      </c>
      <c r="B160" s="63" t="s">
        <v>2149</v>
      </c>
    </row>
    <row r="161" spans="1:2" ht="15.75" customHeight="1" x14ac:dyDescent="0.3">
      <c r="A161" s="63" t="s">
        <v>2150</v>
      </c>
      <c r="B161" s="63" t="s">
        <v>2151</v>
      </c>
    </row>
    <row r="162" spans="1:2" ht="15.75" customHeight="1" x14ac:dyDescent="0.3">
      <c r="A162" s="63" t="s">
        <v>2152</v>
      </c>
      <c r="B162" s="63" t="s">
        <v>2153</v>
      </c>
    </row>
    <row r="163" spans="1:2" ht="15.75" customHeight="1" x14ac:dyDescent="0.3">
      <c r="A163" s="63" t="s">
        <v>2154</v>
      </c>
      <c r="B163" s="63" t="s">
        <v>2155</v>
      </c>
    </row>
    <row r="164" spans="1:2" ht="15.75" customHeight="1" x14ac:dyDescent="0.3">
      <c r="A164" s="63" t="s">
        <v>2156</v>
      </c>
      <c r="B164" s="63" t="s">
        <v>2157</v>
      </c>
    </row>
    <row r="165" spans="1:2" ht="15.75" customHeight="1" x14ac:dyDescent="0.3">
      <c r="A165" s="63" t="s">
        <v>2158</v>
      </c>
      <c r="B165" s="63" t="s">
        <v>2159</v>
      </c>
    </row>
    <row r="166" spans="1:2" ht="15.75" customHeight="1" x14ac:dyDescent="0.3">
      <c r="A166" s="63" t="s">
        <v>2160</v>
      </c>
      <c r="B166" s="63" t="s">
        <v>2161</v>
      </c>
    </row>
    <row r="167" spans="1:2" ht="15.75" customHeight="1" x14ac:dyDescent="0.3">
      <c r="A167" s="63" t="s">
        <v>2162</v>
      </c>
      <c r="B167" s="63" t="s">
        <v>2163</v>
      </c>
    </row>
    <row r="168" spans="1:2" ht="15.75" customHeight="1" x14ac:dyDescent="0.3">
      <c r="A168" s="63" t="s">
        <v>2164</v>
      </c>
      <c r="B168" s="63" t="s">
        <v>2165</v>
      </c>
    </row>
    <row r="169" spans="1:2" ht="15.75" customHeight="1" x14ac:dyDescent="0.3">
      <c r="A169" s="63" t="s">
        <v>2166</v>
      </c>
      <c r="B169" s="63" t="s">
        <v>2167</v>
      </c>
    </row>
    <row r="170" spans="1:2" ht="15.75" customHeight="1" x14ac:dyDescent="0.3">
      <c r="A170" s="63" t="s">
        <v>2168</v>
      </c>
      <c r="B170" s="63" t="s">
        <v>2169</v>
      </c>
    </row>
    <row r="171" spans="1:2" ht="15.75" customHeight="1" x14ac:dyDescent="0.3">
      <c r="A171" s="63" t="s">
        <v>2170</v>
      </c>
      <c r="B171" s="63" t="s">
        <v>2171</v>
      </c>
    </row>
    <row r="172" spans="1:2" ht="15.75" customHeight="1" x14ac:dyDescent="0.3">
      <c r="A172" s="63" t="s">
        <v>2172</v>
      </c>
      <c r="B172" s="63" t="s">
        <v>2173</v>
      </c>
    </row>
    <row r="173" spans="1:2" ht="15.75" customHeight="1" x14ac:dyDescent="0.3">
      <c r="A173" s="63" t="s">
        <v>2174</v>
      </c>
      <c r="B173" s="63" t="s">
        <v>2175</v>
      </c>
    </row>
    <row r="174" spans="1:2" ht="15.75" customHeight="1" x14ac:dyDescent="0.3">
      <c r="A174" s="63" t="s">
        <v>2176</v>
      </c>
      <c r="B174" s="63" t="s">
        <v>2177</v>
      </c>
    </row>
    <row r="175" spans="1:2" ht="15.75" customHeight="1" x14ac:dyDescent="0.3">
      <c r="A175" s="63" t="s">
        <v>2178</v>
      </c>
      <c r="B175" s="63" t="s">
        <v>2179</v>
      </c>
    </row>
    <row r="176" spans="1:2" ht="15.75" customHeight="1" x14ac:dyDescent="0.3">
      <c r="A176" s="63" t="s">
        <v>2180</v>
      </c>
      <c r="B176" s="63" t="s">
        <v>2181</v>
      </c>
    </row>
    <row r="177" spans="1:2" ht="15.75" customHeight="1" x14ac:dyDescent="0.3">
      <c r="A177" s="63" t="s">
        <v>2182</v>
      </c>
      <c r="B177" s="63" t="s">
        <v>2183</v>
      </c>
    </row>
    <row r="178" spans="1:2" ht="15.75" customHeight="1" x14ac:dyDescent="0.3">
      <c r="A178" s="63" t="s">
        <v>2184</v>
      </c>
      <c r="B178" s="63" t="s">
        <v>2185</v>
      </c>
    </row>
    <row r="179" spans="1:2" ht="15.75" customHeight="1" x14ac:dyDescent="0.3">
      <c r="A179" s="63" t="s">
        <v>2186</v>
      </c>
      <c r="B179" s="63" t="s">
        <v>2187</v>
      </c>
    </row>
    <row r="180" spans="1:2" ht="15.75" customHeight="1" x14ac:dyDescent="0.3"/>
    <row r="181" spans="1:2" ht="15.75" customHeight="1" x14ac:dyDescent="0.3"/>
    <row r="182" spans="1:2" ht="15.75" customHeight="1" x14ac:dyDescent="0.3"/>
    <row r="183" spans="1:2" ht="15.75" customHeight="1" x14ac:dyDescent="0.3"/>
    <row r="184" spans="1:2" ht="15.75" customHeight="1" x14ac:dyDescent="0.3"/>
    <row r="185" spans="1:2" ht="15.75" customHeight="1" x14ac:dyDescent="0.3"/>
    <row r="186" spans="1:2" ht="15.75" customHeight="1" x14ac:dyDescent="0.3"/>
    <row r="187" spans="1:2" ht="15.75" customHeight="1" x14ac:dyDescent="0.3"/>
    <row r="188" spans="1:2" ht="15.75" customHeight="1" x14ac:dyDescent="0.3"/>
    <row r="189" spans="1:2" ht="15.75" customHeight="1" x14ac:dyDescent="0.3"/>
    <row r="190" spans="1:2" ht="15.75" customHeight="1" x14ac:dyDescent="0.3"/>
    <row r="191" spans="1:2" ht="15.75" customHeight="1" x14ac:dyDescent="0.3"/>
    <row r="192" spans="1: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hyperlinks>
    <hyperlink ref="C1" location="Indice!A1" display="Índice" xr:uid="{00000000-0004-0000-2D00-000000000000}"/>
  </hyperlinks>
  <pageMargins left="0.7" right="0.7" top="0.75" bottom="0.75" header="0" footer="0"/>
  <pageSetup orientation="landscape"/>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BSZDr5NFS7YbyrZiVp7Qd2z1QiSJivGdC6mhZDaOj/6APTal69lnlu7AtVHoE1aoG61/VNPL2LEC
zbVf35eEkA==</DigestValue>
    </Reference>
    <Reference Type="http://www.w3.org/2000/09/xmldsig#Object" URI="#idOfficeObject">
      <DigestMethod Algorithm="http://www.w3.org/2001/04/xmlenc#sha512"/>
      <DigestValue>59t1D8/bekSA41L/3s7Ct9aJgpSHEnLTrexCVosi+B8zFTPI5212aH6gK+InKxXENslgdxQKzPow
9XC9WOPNuw==</DigestValue>
    </Reference>
    <Reference Type="http://uri.etsi.org/01903#SignedProperties" URI="#idSignedProperties">
      <Transforms>
        <Transform Algorithm="http://www.w3.org/TR/2001/REC-xml-c14n-20010315"/>
      </Transforms>
      <DigestMethod Algorithm="http://www.w3.org/2001/04/xmlenc#sha512"/>
      <DigestValue>5pP643ahsUFOw/Qzyq18N8l2XSgkk+t6FeKC6nWrIglFznrcynadHbDgx/5arJUGuC90JI4k+HQk
W6JVDbw0mw==</DigestValue>
    </Reference>
    <Reference Type="http://www.w3.org/2000/09/xmldsig#Object" URI="#idValidSigLnImg">
      <DigestMethod Algorithm="http://www.w3.org/2001/04/xmlenc#sha512"/>
      <DigestValue>LqAMgYTpNaka5lvWjDoGRuIfOuxyrTcTD2lY5N7MpDwc1h8rfI8E6/pNecAQmCCGYBXHonvgum/n
E8sN73uTKQ==</DigestValue>
    </Reference>
    <Reference Type="http://www.w3.org/2000/09/xmldsig#Object" URI="#idInvalidSigLnImg">
      <DigestMethod Algorithm="http://www.w3.org/2001/04/xmlenc#sha512"/>
      <DigestValue>pTSfGKbKlmJrQvZuzJEfijsdl3cV8UlMWT07Z83RtKFJP0ebcfqBLd/DNWg5sAaDVGhAJLsntImx
yr2ZYdJSOw==</DigestValue>
    </Reference>
  </SignedInfo>
  <SignatureValue>eOVY896iISTTLUlIRMy/Jk2NC/HCTkardPto9z6RcAdsyVVuA5/xkX46b//F8OcH83tTxO3QuRf5
qCiYhqzuPjC45JH3hlBf7KsmNWS5wnkOLp59z1b7hYgCE3rNtS0Pj4sOFhyFCpY6PNMiRSIJof3N
ilUGXwLGtGOtYAcOU5bbTf6QvzKh9ELJwf0KcLzzNFLkVFdYDJUpzX400yR79QGNB2W1MdROf5ts
Z01+iJymopcWHFcJi54fAm1XNACrUaDcUxL1stDJwSW0Msr8WU+P3RA/KXS5tVGudEEEKoG4hqjw
jSN/CjkrMID6FbAcSYWFj8duJl8wQfWZONIWxg==</SignatureValue>
  <KeyInfo>
    <X509Data>
      <X509Certificate>MIIHnzCCBYegAwIBAgIQGvWJjosX57xF+L9KtE3uZjANBgkqhkiG9w0BAQ0FADCBhTELMAkGA1UEBhMCUFkxDTALBgNVBAoTBElDUFAxODA2BgNVBAsTL1ByZXN0YWRvciBDdWFsaWZpY2FkbyBkZSBTZXJ2aWNpb3MgZGUgQ29uZmlhbnphMRUwEwYDVQQDEwxDT0RFMTAwIFMuQS4xFjAUBgNVBAUTDVJVQzgwMDgwNjEwLTcwHhcNMjMwODMwMTQ0NDMxWhcNMjUwODMwMTQ0NDMxWjCBtjELMAkGA1UEBhMCUFkxNjA0BgNVBAoMLUNFUlRJRklDQURPIENVQUxJRklDQURPIERFIEZJUk1BIEVMRUNUUsOTTklDQTELMAkGA1UECxMCRjIxFzAVBgNVBAQTDkdBTUFSUkEgQlJJVE9TMRIwEAYDVQQqEwlMSVogRURJVEgxITAfBgNVBAMTGExJWiBFRElUSCBHQU1BUlJBIEJSSVRPUzESMBAGA1UEBRMJQ0kzMTg3MjYyMIIBIjANBgkqhkiG9w0BAQEFAAOCAQ8AMIIBCgKCAQEAzgqiReM6AUyZawvhp1YBfZv9FOkv6HUrUSf7P4E7u95gI6bYhcGBlxd2QcqrjuBfSLbQElIn/9SU3kGn5uwEmM9oel9Je0Oi1FRX830xc96bRC06H6NpGzPND0iqv4MFyuX8gyajf7p8bDXBUYRoIm73xs49DYpY3VLDPbkMF5Aq3rgqgR4YRKG8nBTxmbnAaAaE3twWR8FnYdYgMWwDrO+J9BJWpova+yfJ6XNoOIqayjTJ6UvRIGKFjTAJudOl/ApU/rIbcqpCobikrsn/3jb4Ocn6txNdKW6sCJZKAWj3HJGEPCuaNGNOxK8eIdvxxM0N9xXQf8pSdwZf/L/cvwIDAQABo4IC1jCCAtIwDAYDVR0TAQH/BAIwADAdBgNVHQ4EFgQU6Km/58NkLAAR5FytTkxX9/sSIZUwHwYDVR0jBBgwFoAUvjVUYmhg5ybTMcFfl7Hi9mTOB/UwDgYDVR0PAQH/BAQDAgXgME0GA1UdEQRGMESBFUxJWkVHQU1BUlJ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7cHVRrvwFcSNm5BuajgeH7bTWSCm+lwls8IpMpc5pnMMxGZpYK3hrtIT0aSwdjXip+rMF2FpIGP5l2kbrGACPU2ipprdNzKw72TtaiM/iugXqkYz3KAk0D5Xxohd7eAGIvvy7J4lWOnD1Ofjp+jBZsYFiyuXoJ6C5PE6T+VmXdLsKu/Wycmel6zK4HWhYt2CqA/+gchaG9dsSfnAPGJOT1++eokfi/32rX5yOcBdfL9156yXjaj/Itt4MMhfkwi6U6mEVfW6SdIPgsZc/YYteJz1O4APp7Uj6ADCs/Z67Yezx5Gg3Ww13x/pi6NbUhIPW/6Crxt4ZBDExtptLENRnvSHdBNNMxUIW6j+R2gPaq2M0W3EN1dXzIs8hxRAYaJ4dyOBD9sXrKqJnH/9NCFu2AcEgtUkqetHnpy3MA9R93INAu1+rbyZhlBNF1iTXAs6TwD5Pbrhc2AztTFWD2+FhGbiCg+/bMzI6Li3chdhGqPaO588GV3Ou1jlZixovnf4jX9/l4kNSMWdHGzT14oWdQeiD6KZg6jd+lriFLXxOW9F2y3twOHqq8RUEvp5MnLX+K2aSUjCJ8ry4uEyefmizhDx35TEfVXLxETQl1YUG1umI/WUJkF/UK6JnJjA1+kR/L8ZvWD6GcMQmyeCqlIpGEwdFpdOnIuC91IT6jNH58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MNXM/Zsu1FTa/p+ybXOi0M6SwgI3iXXrorG2L4abvwvz/ER9Ab0UPdMB9dCdLqz39MQQEsr/OOi8JNMpLy7fHg==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QiwPDbL8UGV1f9yCM6e8b9Rz+OYbjMY7OVAaps/88VKTjVzImLFxYpst1M768mAXGraGIaZuEzG5jMTWSrrlZg==</DigestValue>
      </Reference>
      <Reference URI="/xl/calcChain.xml?ContentType=application/vnd.openxmlformats-officedocument.spreadsheetml.calcChain+xml">
        <DigestMethod Algorithm="http://www.w3.org/2001/04/xmlenc#sha512"/>
        <DigestValue>8QzgAkSRcAFv8XenMdD0ORNEVhuNWEM0mKJZy0453QaMV6xTSD++/PHKWASiruoU8ZywSlGcnBOOxTXDigd9jQ==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OhHdc17ovR2ZAYlAiBYxX6KSLUhKr/9k9FPAXNk39zmMVSw/zzawO8ieEZmvhKHjC2V/b9HAt+gNHG0LzZCe2g==</DigestValue>
      </Reference>
      <Reference URI="/xl/drawings/drawing2.xml?ContentType=application/vnd.openxmlformats-officedocument.drawing+xml">
        <DigestMethod Algorithm="http://www.w3.org/2001/04/xmlenc#sha512"/>
        <DigestValue>dumZB30YWQBwO6DinC4ZyOtK+1q0zb2Urc9g4pJgG6/J9mNgReikE0fZ/qT0inZKNSEVFfHWpvRY//J2r/j5Jw==</DigestValue>
      </Reference>
      <Reference URI="/xl/drawings/drawing3.xml?ContentType=application/vnd.openxmlformats-officedocument.drawing+xml">
        <DigestMethod Algorithm="http://www.w3.org/2001/04/xmlenc#sha512"/>
        <DigestValue>ZhyAOJPGSGNNbLjZTLy/7yvWeXkK5/PzMgATB73qVUhgQueQ1L4hiNAyTu2ZV01WGXUGOx+LkteuIl60s9JSdA==</DigestValue>
      </Reference>
      <Reference URI="/xl/drawings/drawing4.xml?ContentType=application/vnd.openxmlformats-officedocument.drawing+xml">
        <DigestMethod Algorithm="http://www.w3.org/2001/04/xmlenc#sha512"/>
        <DigestValue>+YqH5f3cz7GhM9+V2AoW+2VzC3YH1PPUN8iZ5e9yPP+8WfLIDS/ZDLssnJ0JPxPzd2KUZ8manUu0iJ53odzf2Q==</DigestValue>
      </Reference>
      <Reference URI="/xl/drawings/drawing5.xml?ContentType=application/vnd.openxmlformats-officedocument.drawing+xml">
        <DigestMethod Algorithm="http://www.w3.org/2001/04/xmlenc#sha512"/>
        <DigestValue>0YVNyxWxN76c3LSEChbNyB2Y2Y9R6RzJFDkUEH0vEwik7MeAqtAj8x+1P2IwPM0vBtZAwyjzqgc4308ipn2+1g==</DigestValue>
      </Reference>
      <Reference URI="/xl/drawings/drawing6.xml?ContentType=application/vnd.openxmlformats-officedocument.drawing+xml">
        <DigestMethod Algorithm="http://www.w3.org/2001/04/xmlenc#sha512"/>
        <DigestValue>hBzCFyIPj/u2OPTV/uGRxCD4pqWM0gYK6K1mx7qrLXT/B8EQTwh/8UX2CUaWT7sGGQwPQ7qi3OJAwTZGbGGWRw==</DigestValue>
      </Reference>
      <Reference URI="/xl/drawings/drawing7.xml?ContentType=application/vnd.openxmlformats-officedocument.drawing+xml">
        <DigestMethod Algorithm="http://www.w3.org/2001/04/xmlenc#sha512"/>
        <DigestValue>BFLIczltnA4LzO8eIQGgbcCGM1zLCU+khTo194EK6J/zt9JOqGaTCCQJM6N6iVDDBB+ZM5CR3fljMT40v5dtSw==</DigestValue>
      </Reference>
      <Reference URI="/xl/drawings/drawing8.xml?ContentType=application/vnd.openxmlformats-officedocument.drawing+xml">
        <DigestMethod Algorithm="http://www.w3.org/2001/04/xmlenc#sha512"/>
        <DigestValue>wyzTQvEswRBV9CVfwbKFqmFnNejVGE8M0d05U3lxP2tMOg1hu7/DgcrQ9xva6hLljp7raz+V3LRUV3JxvYbEHg==</DigestValue>
      </Reference>
      <Reference URI="/xl/drawings/vmlDrawing1.vml?ContentType=application/vnd.openxmlformats-officedocument.vmlDrawing">
        <DigestMethod Algorithm="http://www.w3.org/2001/04/xmlenc#sha512"/>
        <DigestValue>dT9P6Y5M+7mMY9jCpEEJf1lQ5SsOWoDYTdkZ9L1z2D57W+/qstvJ9ANjyM0fZ6B3C3X6Cp95tI0Veaj2N8TSeA==</DigestValue>
      </Reference>
      <Reference URI="/xl/media/image1.png?ContentType=image/png">
        <DigestMethod Algorithm="http://www.w3.org/2001/04/xmlenc#sha512"/>
        <DigestValue>OyKaXdWlRt3OwA845dEQ9epyozoR7jhr7C3AT1rBucd8NODH3rB2jQWy9j2TMC5hWuu7l8vXVb0QArNxYPrWFw==</DigestValue>
      </Reference>
      <Reference URI="/xl/media/image2.png?ContentType=image/png">
        <DigestMethod Algorithm="http://www.w3.org/2001/04/xmlenc#sha512"/>
        <DigestValue>S8KWRz/mdnazbYXCS2BK5qVlgTJUWH0KWfg4b6+AKS10dJCIUmIPG90mt5mQ6bijs2tKv9x/JVTFTnwRGuBn7g==</DigestValue>
      </Reference>
      <Reference URI="/xl/media/image3.emf?ContentType=image/x-emf">
        <DigestMethod Algorithm="http://www.w3.org/2001/04/xmlenc#sha512"/>
        <DigestValue>GjrcDzRz0ioCqDErMsuUsHiNqeevOr5Rb9XKUkAn61P+IQwg7S/c98ErGjo5dGJsmGK+ost61fRD5BpWiAKJUA==</DigestValue>
      </Reference>
      <Reference URI="/xl/media/image4.emf?ContentType=image/x-emf">
        <DigestMethod Algorithm="http://www.w3.org/2001/04/xmlenc#sha512"/>
        <DigestValue>XsADi/5BPqxJHnsNAeBRMRgg+dAKlvg9pgePHQyjFPXisxlgRa/hLmIdoSgTitOoXugIt5hRPlNeeQTf9vx65Q==</DigestValue>
      </Reference>
      <Reference URI="/xl/media/image5.png?ContentType=image/png">
        <DigestMethod Algorithm="http://www.w3.org/2001/04/xmlenc#sha512"/>
        <DigestValue>MsOvvDxRPvqRe2Ku4wr6ZD0GvJM5jt0v+mUCvSLlnVoZy9cfAc0AV5FRAdcxsb8wxnt/6wscO+cyq4ZDQK4HdQ==</DigestValue>
      </Reference>
      <Reference URI="/xl/media/image6.png?ContentType=image/png">
        <DigestMethod Algorithm="http://www.w3.org/2001/04/xmlenc#sha512"/>
        <DigestValue>yhU/mR1eyEY7I6yccbnTqVj61OWgrQL0YhwYpqM5jN1hNTbOExx9yhXLVGfh0KQyUp3A3ELk3+FKVa5x9S7ypw==</DigestValue>
      </Reference>
      <Reference URI="/xl/media/image7.png?ContentType=image/png">
        <DigestMethod Algorithm="http://www.w3.org/2001/04/xmlenc#sha512"/>
        <DigestValue>r6/HC3vYthzdc+b4g5MhFS9t5RBwE5tFikOrEJJ2AUkNKMkMZLuUyfrrfhjwZRrWLVMHGiwWvLJ/UoNwkksHaQ==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PVuzDZvQ/Fu0CBQEArCFg//kZRMLNlm5NxXJMYx6qk9V2MTOZy/+KXiO0ktp2yb36xNoYFhI6bDsD5SkNV1bVA==</DigestValue>
      </Reference>
      <Reference URI="/xl/pivotCache/pivotCacheDefinition1.xml?ContentType=application/vnd.openxmlformats-officedocument.spreadsheetml.pivotCacheDefinition+xml">
        <DigestMethod Algorithm="http://www.w3.org/2001/04/xmlenc#sha512"/>
        <DigestValue>P10lSEMP8zTDZdu5mOklZElXurHJ/1SdAn2RmrD4+Kr5g/IYX2PDWcU9yBpbfXmzVhYQ3OPG9OCXz5ZIr8ytkw==</DigestValue>
      </Reference>
      <Reference URI="/xl/pivotCache/pivotCacheRecords1.xml?ContentType=application/vnd.openxmlformats-officedocument.spreadsheetml.pivotCacheRecords+xml">
        <DigestMethod Algorithm="http://www.w3.org/2001/04/xmlenc#sha512"/>
        <DigestValue>z8BBlF3NCs8JQr7Nnh/X6tEG8e7greHlf45yFbQlq6sw9GXEoL/+ZmH5mu5GNOXInToHO8odRJAlsquHAYsduQ==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b22evxJqbdVO25GP/kZ1snHZDopal+CjTjhKwXflB+3HyIn14RYlmAwKSVNC2AC6UiOgaJyVgi2tV4WvP1/fdw==</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r7Mc7TImRMhx9bJCq179BJ/3MEsWHgv4xZzJZjSEm8256KylJzRpSF5ACYrYgPcYq7G3kzG6glg5kE7z6uFy/g==</DigestValue>
      </Reference>
      <Reference URI="/xl/printerSettings/printerSettings12.bin?ContentType=application/vnd.openxmlformats-officedocument.spreadsheetml.printerSettings">
        <DigestMethod Algorithm="http://www.w3.org/2001/04/xmlenc#sha512"/>
        <DigestValue>ljwzogTzOd5xrCRTP+muBThLHO+ewYcDg5bIEWU0MtGs8PBDHA4BPrAkoT4NfA7zmKkBQh0Jc5W3HnKtXzCe8g==</DigestValue>
      </Reference>
      <Reference URI="/xl/printerSettings/printerSettings13.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4.bin?ContentType=application/vnd.openxmlformats-officedocument.spreadsheetml.printerSettings">
        <DigestMethod Algorithm="http://www.w3.org/2001/04/xmlenc#sha512"/>
        <DigestValue>NWYJRVdDnCQFbLKpZEELPXeOX/j4/jcSOZVn6VAs/oseh7xtRQ6qYq+ZjcQ6IBEr5IbfK6BsORGuNktLfjeyXw==</DigestValue>
      </Reference>
      <Reference URI="/xl/printerSettings/printerSettings15.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2.bin?ContentType=application/vnd.openxmlformats-officedocument.spreadsheetml.printerSettings">
        <DigestMethod Algorithm="http://www.w3.org/2001/04/xmlenc#sha512"/>
        <DigestValue>i7E6xkC0dEpKbcD0QvvHs1UuO+DTZmops8AQWRzfAqom5xD8TsdmnDA7yR7pFZJQahQyA0BYjdEtepcfT3kQ9Q==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6.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7.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8.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9.bin?ContentType=application/vnd.openxmlformats-officedocument.spreadsheetml.printerSettings">
        <DigestMethod Algorithm="http://www.w3.org/2001/04/xmlenc#sha512"/>
        <DigestValue>7wsaZXxJhkReve1kv/rKw43IHLTK3KEzCtst6LEUd28WgqglxlK14vpDtBK/0UmMmyotw2hvYaT19cKncEFCjg==</DigestValue>
      </Reference>
      <Reference URI="/xl/sharedStrings.xml?ContentType=application/vnd.openxmlformats-officedocument.spreadsheetml.sharedStrings+xml">
        <DigestMethod Algorithm="http://www.w3.org/2001/04/xmlenc#sha512"/>
        <DigestValue>Wle0zn5b7dGyT/F3+fgmKL1EhxoTICRg8pJPEDAPxC+zkNNKyRFQGpbObCEY0qh1TfOuOIJ7CRUrwilL7XMbOw==</DigestValue>
      </Reference>
      <Reference URI="/xl/styles.xml?ContentType=application/vnd.openxmlformats-officedocument.spreadsheetml.styles+xml">
        <DigestMethod Algorithm="http://www.w3.org/2001/04/xmlenc#sha512"/>
        <DigestValue>b16VKm6qPJzb8URBBMlZV9yb7f8EdgY19YCRywJHKoGpc2iXWnXwgFgqnbfESo4EvydCyLnIBN9upoxhAraTbQ==</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vbvdjc5nk+PxIMXlqHkWuQsNysdT+/uMD0V7TctPLAZxykFu8zf+B8hAKV4rnvQ8u+kAuNWV++hnZwaFCWOQDw==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o91Pz/ZvYWgBaitu3XaSYBlt9cJCIuetP2l5f7yUUgpXsrE4WnXJaUZJ60u5C4Zt6YnsBRr9CiFoEzuQApgYcg==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MA2uDf7aHPC4SXuft4mA/sIRHdws28MC4uccp49bCPoVAC65jSoK4c6kQaTgQNLHv/RWLnmFZ+XtU+peKgo6wA==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VdL6WgP9TWBGguOC+G8qTLnGMfzoy7qRVHdcwP3OY6MLAtiv/r1Lw3UR5eDM6zdJFFkRaXVttAo+SNprDCNJfA==</DigestValue>
      </Reference>
      <Reference URI="/xl/worksheets/sheet10.xml?ContentType=application/vnd.openxmlformats-officedocument.spreadsheetml.worksheet+xml">
        <DigestMethod Algorithm="http://www.w3.org/2001/04/xmlenc#sha512"/>
        <DigestValue>nSkdibME4VFQVt7kd+WnwwNMf3vTHHs4zALeozV9PZqYmNopuumjr/OaxIgMYWc46DuPplAO2v41R0pCO2BI/Q==</DigestValue>
      </Reference>
      <Reference URI="/xl/worksheets/sheet11.xml?ContentType=application/vnd.openxmlformats-officedocument.spreadsheetml.worksheet+xml">
        <DigestMethod Algorithm="http://www.w3.org/2001/04/xmlenc#sha512"/>
        <DigestValue>PRMiiNV/bDqDay9fjw6UWNh4bAKnypHrQG77Yr4BiImI1oTpmm0A/JC8LPeoYVlZjI96mGBls2JWuFz8Pi6eTg==</DigestValue>
      </Reference>
      <Reference URI="/xl/worksheets/sheet12.xml?ContentType=application/vnd.openxmlformats-officedocument.spreadsheetml.worksheet+xml">
        <DigestMethod Algorithm="http://www.w3.org/2001/04/xmlenc#sha512"/>
        <DigestValue>N1dbAdIFFXCclP+etsf2vIozNyKQvQOTcvKub9CABXDep4FRFZ9AmadQoksutgSQbjCJMHkhLOJGNH3jKpjszg==</DigestValue>
      </Reference>
      <Reference URI="/xl/worksheets/sheet13.xml?ContentType=application/vnd.openxmlformats-officedocument.spreadsheetml.worksheet+xml">
        <DigestMethod Algorithm="http://www.w3.org/2001/04/xmlenc#sha512"/>
        <DigestValue>RBjoe9jwd/os3nAVb/GlrNszwYTVzCkt9V8KlcmBi/4tDlppa0w3qtFjKv0OLJ5EazyvdU/vBCdtc5fOqap5Hw==</DigestValue>
      </Reference>
      <Reference URI="/xl/worksheets/sheet14.xml?ContentType=application/vnd.openxmlformats-officedocument.spreadsheetml.worksheet+xml">
        <DigestMethod Algorithm="http://www.w3.org/2001/04/xmlenc#sha512"/>
        <DigestValue>GySwHSZydxdsdY0Pted1O1qXz8nWgsVLOy8wqR1Kk9/uh2F0GW6VeSt556sTRVGWMMxFD+bzqqQfxSJpRC1m8Q==</DigestValue>
      </Reference>
      <Reference URI="/xl/worksheets/sheet15.xml?ContentType=application/vnd.openxmlformats-officedocument.spreadsheetml.worksheet+xml">
        <DigestMethod Algorithm="http://www.w3.org/2001/04/xmlenc#sha512"/>
        <DigestValue>Mz7uW6fxeS8aO+Dm8rhgg6Z6EC2pZxeyE8YGBBCAfJPsy1wPtK05l9f2UuKcaSRyuJVcjmuDkN6Ao+7f8Ud0bw==</DigestValue>
      </Reference>
      <Reference URI="/xl/worksheets/sheet16.xml?ContentType=application/vnd.openxmlformats-officedocument.spreadsheetml.worksheet+xml">
        <DigestMethod Algorithm="http://www.w3.org/2001/04/xmlenc#sha512"/>
        <DigestValue>kPzSnNcGXeUB8cIACb7aJbJIzyDQg14vlB2acIqTMeRtsQA6kA0/yXAMdhuYd7mQ9FGgxPO4Z6kt3hJQ8kP0Qg==</DigestValue>
      </Reference>
      <Reference URI="/xl/worksheets/sheet17.xml?ContentType=application/vnd.openxmlformats-officedocument.spreadsheetml.worksheet+xml">
        <DigestMethod Algorithm="http://www.w3.org/2001/04/xmlenc#sha512"/>
        <DigestValue>1aWFMwNonZS2K/uRRXQXAgeYafkhTQYtW0NyUxm3gWwN7GD5BFxA3XeoElwL0GRszZI19Su/2yiVUodnUdwGnA==</DigestValue>
      </Reference>
      <Reference URI="/xl/worksheets/sheet18.xml?ContentType=application/vnd.openxmlformats-officedocument.spreadsheetml.worksheet+xml">
        <DigestMethod Algorithm="http://www.w3.org/2001/04/xmlenc#sha512"/>
        <DigestValue>Iu32i4C/UlmIJXZMG9CG/zH4/8ra1/qXWeYpuqZBhZJNPU83K0FOePXX+8rT+O76CEJ+8OJrlCHzLBVOZCBE8w==</DigestValue>
      </Reference>
      <Reference URI="/xl/worksheets/sheet19.xml?ContentType=application/vnd.openxmlformats-officedocument.spreadsheetml.worksheet+xml">
        <DigestMethod Algorithm="http://www.w3.org/2001/04/xmlenc#sha512"/>
        <DigestValue>bLboqcHOzyPdQwFRmr0KMDiedX2MGOP8NeIc/pyA3ObvF+ov5AOoeG3+GPEN3ktRPL90/FlnpQD65uQd7N0g3A==</DigestValue>
      </Reference>
      <Reference URI="/xl/worksheets/sheet2.xml?ContentType=application/vnd.openxmlformats-officedocument.spreadsheetml.worksheet+xml">
        <DigestMethod Algorithm="http://www.w3.org/2001/04/xmlenc#sha512"/>
        <DigestValue>pXDX1f95aTfeWIfKonezPMSbNqsFA4XV+vUa1qZupITc22jQOAZmYu0nYQAgi3uw40HECWcNtQWdcNnX0MbpuQ==</DigestValue>
      </Reference>
      <Reference URI="/xl/worksheets/sheet20.xml?ContentType=application/vnd.openxmlformats-officedocument.spreadsheetml.worksheet+xml">
        <DigestMethod Algorithm="http://www.w3.org/2001/04/xmlenc#sha512"/>
        <DigestValue>GArr25n9tadVttKi3WQ8HoaO8qFQbkHQVWaBkrYvEWWZxOpdJpuwRLh74+KGrFyn3yXJI/lCnG1bAMdOVQNksw==</DigestValue>
      </Reference>
      <Reference URI="/xl/worksheets/sheet21.xml?ContentType=application/vnd.openxmlformats-officedocument.spreadsheetml.worksheet+xml">
        <DigestMethod Algorithm="http://www.w3.org/2001/04/xmlenc#sha512"/>
        <DigestValue>hJGr1As9GUFNLJIb4Adi1rblFIG4F6W1MzVl+zJOxyzeRClQ7FFtoAaevjzuBJb0rZjBt/NDtx/gGwehhii6dQ==</DigestValue>
      </Reference>
      <Reference URI="/xl/worksheets/sheet22.xml?ContentType=application/vnd.openxmlformats-officedocument.spreadsheetml.worksheet+xml">
        <DigestMethod Algorithm="http://www.w3.org/2001/04/xmlenc#sha512"/>
        <DigestValue>0Ye0H4dUCWlPTFK/giGUiXOnuE2GN/WHPUu13C1ms7BRYFKJLIT4wFhWp1X0W55ujt7T9fUOPr+2SxxkaNoYCQ==</DigestValue>
      </Reference>
      <Reference URI="/xl/worksheets/sheet23.xml?ContentType=application/vnd.openxmlformats-officedocument.spreadsheetml.worksheet+xml">
        <DigestMethod Algorithm="http://www.w3.org/2001/04/xmlenc#sha512"/>
        <DigestValue>hzB2BjS/j6AECWSVkAxCgyVL3CRdIrfCornIwt/6AWREBiuzH4trFnxg5m0qshdvh5M6O5jbzDxOi6GGxtAu1Q==</DigestValue>
      </Reference>
      <Reference URI="/xl/worksheets/sheet24.xml?ContentType=application/vnd.openxmlformats-officedocument.spreadsheetml.worksheet+xml">
        <DigestMethod Algorithm="http://www.w3.org/2001/04/xmlenc#sha512"/>
        <DigestValue>XYBIqA4NVha38OVu6fzCLv5g77RCm5cO9qhtpJ8tDQcorKGQcE6WQVDxhQdLgQ/LKPUxUPSdqyqYY1BKeFMGLw==</DigestValue>
      </Reference>
      <Reference URI="/xl/worksheets/sheet25.xml?ContentType=application/vnd.openxmlformats-officedocument.spreadsheetml.worksheet+xml">
        <DigestMethod Algorithm="http://www.w3.org/2001/04/xmlenc#sha512"/>
        <DigestValue>M2OdXBvtxp1fjVW7VT0U1uKxizUoQ/FnbMnuoQ8cRFUSrpA8OJH1518HBWStpOqrk808Il7GjnIQNMkCCdE4kw==</DigestValue>
      </Reference>
      <Reference URI="/xl/worksheets/sheet26.xml?ContentType=application/vnd.openxmlformats-officedocument.spreadsheetml.worksheet+xml">
        <DigestMethod Algorithm="http://www.w3.org/2001/04/xmlenc#sha512"/>
        <DigestValue>2U6fVBJ+WRsuUZJdDcXslVOzvkXgzXMiM1DR/vrhIzEd/eW6v8SR2b33TCA+7pkM2+Lf9j/xwrN0XieakuKWYg==</DigestValue>
      </Reference>
      <Reference URI="/xl/worksheets/sheet27.xml?ContentType=application/vnd.openxmlformats-officedocument.spreadsheetml.worksheet+xml">
        <DigestMethod Algorithm="http://www.w3.org/2001/04/xmlenc#sha512"/>
        <DigestValue>5oCsolioe0ilteL48SJBhMRaObhi806JOf9YbopqE3buDDjH+tCLDQt5o/FDyE/OcfqCtY0VnaTzheCMrxun0w==</DigestValue>
      </Reference>
      <Reference URI="/xl/worksheets/sheet28.xml?ContentType=application/vnd.openxmlformats-officedocument.spreadsheetml.worksheet+xml">
        <DigestMethod Algorithm="http://www.w3.org/2001/04/xmlenc#sha512"/>
        <DigestValue>SZh3CNpzQsLPdDAJqMA7fxds5hLVM64WIyShrJ2WDXyAxK1Tfw9KzGdDDBY5624mdQLnmsLUmYwDJPEuS2euZQ==</DigestValue>
      </Reference>
      <Reference URI="/xl/worksheets/sheet29.xml?ContentType=application/vnd.openxmlformats-officedocument.spreadsheetml.worksheet+xml">
        <DigestMethod Algorithm="http://www.w3.org/2001/04/xmlenc#sha512"/>
        <DigestValue>Hk8zBuXwo7opS4ZrevUOhfmhx1vLeylc6N38FqqcTZR1X9GZBdqwHlQlDji3WksWRvO2dtQTH+MTYVC8oRevSg==</DigestValue>
      </Reference>
      <Reference URI="/xl/worksheets/sheet3.xml?ContentType=application/vnd.openxmlformats-officedocument.spreadsheetml.worksheet+xml">
        <DigestMethod Algorithm="http://www.w3.org/2001/04/xmlenc#sha512"/>
        <DigestValue>6JHPFDFSByEYpsU3Ghj2grHohjDd0zrtWDRkcFVHoDrbBw+S1y/ysJcy7SN8CwDlT94EsMkU6dfi4vLrRJ1BGQ==</DigestValue>
      </Reference>
      <Reference URI="/xl/worksheets/sheet30.xml?ContentType=application/vnd.openxmlformats-officedocument.spreadsheetml.worksheet+xml">
        <DigestMethod Algorithm="http://www.w3.org/2001/04/xmlenc#sha512"/>
        <DigestValue>wzpIslQilw/mqTL8+IoQFvtlZ8nHtX+yWc5niA/lNvqivGQ8Pdt/Sa8Fhxua5q7REZGtilUBF2YDZ50IuyjSTw==</DigestValue>
      </Reference>
      <Reference URI="/xl/worksheets/sheet31.xml?ContentType=application/vnd.openxmlformats-officedocument.spreadsheetml.worksheet+xml">
        <DigestMethod Algorithm="http://www.w3.org/2001/04/xmlenc#sha512"/>
        <DigestValue>Gs4TwbdzQ96Pq7LsiMh0y0e99qQp943CIC3G14PrIQn5egACPxLbwdnozeY5H/6zqVFKFqXMqO7ccgXVpm3lNg==</DigestValue>
      </Reference>
      <Reference URI="/xl/worksheets/sheet32.xml?ContentType=application/vnd.openxmlformats-officedocument.spreadsheetml.worksheet+xml">
        <DigestMethod Algorithm="http://www.w3.org/2001/04/xmlenc#sha512"/>
        <DigestValue>C9iHzqQlGE5OHz58BARlAeoUv/g7F3qlsxRayKZgtuhtuCZNErgpsO7X827mTMOx9HvZtTFjlnJ2plFc8M9chA==</DigestValue>
      </Reference>
      <Reference URI="/xl/worksheets/sheet33.xml?ContentType=application/vnd.openxmlformats-officedocument.spreadsheetml.worksheet+xml">
        <DigestMethod Algorithm="http://www.w3.org/2001/04/xmlenc#sha512"/>
        <DigestValue>FCxcg7ehaXiQft68Y0IHz63rBpYOhBT+XPgYT24xzOfqH2ooIWzj9ZvV77HsGe2v+FBMIrlIeVlTuPQYNzwDlA==</DigestValue>
      </Reference>
      <Reference URI="/xl/worksheets/sheet34.xml?ContentType=application/vnd.openxmlformats-officedocument.spreadsheetml.worksheet+xml">
        <DigestMethod Algorithm="http://www.w3.org/2001/04/xmlenc#sha512"/>
        <DigestValue>5WA5Ugl6Jf/+S/k0l9RsV/wJvTGzjiLS6A/YRlUMNhgEEmlgAZ1jN45pY4nER9wCm8VdB386L4K2MuKu8UbDLg==</DigestValue>
      </Reference>
      <Reference URI="/xl/worksheets/sheet35.xml?ContentType=application/vnd.openxmlformats-officedocument.spreadsheetml.worksheet+xml">
        <DigestMethod Algorithm="http://www.w3.org/2001/04/xmlenc#sha512"/>
        <DigestValue>/xD+1QiMsIThQzsTzA2B1joaj0BOGfHUWBhhQ5MjvU10epIvsOJn0YtxOglMftqb+5FBtQlosmT5w8N1MxLotQ==</DigestValue>
      </Reference>
      <Reference URI="/xl/worksheets/sheet36.xml?ContentType=application/vnd.openxmlformats-officedocument.spreadsheetml.worksheet+xml">
        <DigestMethod Algorithm="http://www.w3.org/2001/04/xmlenc#sha512"/>
        <DigestValue>9zGjjNTBasR/GMI4/m45GUxf0wstqK9x7bTZEduJ7KGl//ZhIYsTis16n+zkvSISeCRmoDIDa5EM6ZboRGPqRw==</DigestValue>
      </Reference>
      <Reference URI="/xl/worksheets/sheet37.xml?ContentType=application/vnd.openxmlformats-officedocument.spreadsheetml.worksheet+xml">
        <DigestMethod Algorithm="http://www.w3.org/2001/04/xmlenc#sha512"/>
        <DigestValue>N92BhZ5TqtD01msCbkTU2TepiYDU96qOhBITyxOoe5IzePq6QHhy7y/KcgXs9YIk6Hn9Pr52pvZoc7WD0QydAw==</DigestValue>
      </Reference>
      <Reference URI="/xl/worksheets/sheet38.xml?ContentType=application/vnd.openxmlformats-officedocument.spreadsheetml.worksheet+xml">
        <DigestMethod Algorithm="http://www.w3.org/2001/04/xmlenc#sha512"/>
        <DigestValue>5o6maKuVRrQiSK5YOubZZC1jaqkjoTvC9+G6tJfTHGYIdbq9z0ZFrxKkJPCuFm0pCM550NeaE5uTvhtPquNkCA==</DigestValue>
      </Reference>
      <Reference URI="/xl/worksheets/sheet39.xml?ContentType=application/vnd.openxmlformats-officedocument.spreadsheetml.worksheet+xml">
        <DigestMethod Algorithm="http://www.w3.org/2001/04/xmlenc#sha512"/>
        <DigestValue>CEUbDtcpynpR7hUJ3SHc9LoZWNUUz4mPpJaJAZdNmEuCTNU1LJWdXyR2bnsx6KxU7enNhaSffoIbSe0wMaAOdw==</DigestValue>
      </Reference>
      <Reference URI="/xl/worksheets/sheet4.xml?ContentType=application/vnd.openxmlformats-officedocument.spreadsheetml.worksheet+xml">
        <DigestMethod Algorithm="http://www.w3.org/2001/04/xmlenc#sha512"/>
        <DigestValue>o+4p0nUu0pD2yxfljRiAEqA3mrIGCRmwglKWg3BE6icTSUCZHkzf/rSZcl1XPLyGgvjTgkZfhoFAzJIo9gIcSg==</DigestValue>
      </Reference>
      <Reference URI="/xl/worksheets/sheet40.xml?ContentType=application/vnd.openxmlformats-officedocument.spreadsheetml.worksheet+xml">
        <DigestMethod Algorithm="http://www.w3.org/2001/04/xmlenc#sha512"/>
        <DigestValue>/5VqI4gYg/lM7dEex5dz6+cZ1TYVwQIBMTwUg0PVPMgXWhU63iQOLTqfnrcm2g8guRhF5Uu7jciZa/X8yQxfhQ==</DigestValue>
      </Reference>
      <Reference URI="/xl/worksheets/sheet41.xml?ContentType=application/vnd.openxmlformats-officedocument.spreadsheetml.worksheet+xml">
        <DigestMethod Algorithm="http://www.w3.org/2001/04/xmlenc#sha512"/>
        <DigestValue>C8ONfle+ITQOI7jQMDJ3bq95KztLfZWRdBjNhG8x3sSUt25YOrgkeGoh8YO2K2759pvBJQd0gzoCbwxLCrhGUA==</DigestValue>
      </Reference>
      <Reference URI="/xl/worksheets/sheet42.xml?ContentType=application/vnd.openxmlformats-officedocument.spreadsheetml.worksheet+xml">
        <DigestMethod Algorithm="http://www.w3.org/2001/04/xmlenc#sha512"/>
        <DigestValue>1oTu/OacPqGHFgiWCb8G48dQ0SIMS5GdNsf7aJaFoixQr1hn51tYRXpoKiO0+22WxG5vI1bJCaJUcoW+Dy1ycw==</DigestValue>
      </Reference>
      <Reference URI="/xl/worksheets/sheet43.xml?ContentType=application/vnd.openxmlformats-officedocument.spreadsheetml.worksheet+xml">
        <DigestMethod Algorithm="http://www.w3.org/2001/04/xmlenc#sha512"/>
        <DigestValue>R6xUcyvf7EQlM8LJvo+f9bfLsSNmBJjzHB385JLnc3oPEE8GtetvdNjnFG8Nnl5163/El9E0fD04jJdxvqVCEA==</DigestValue>
      </Reference>
      <Reference URI="/xl/worksheets/sheet44.xml?ContentType=application/vnd.openxmlformats-officedocument.spreadsheetml.worksheet+xml">
        <DigestMethod Algorithm="http://www.w3.org/2001/04/xmlenc#sha512"/>
        <DigestValue>eUrZx6bGTYU6QK1aa9gunCeAQBky+dAfN39YgTvYEBpeM32T6wv8H+wDWTkRUIFYDkeWxbHayqpc2dfMDh2xag==</DigestValue>
      </Reference>
      <Reference URI="/xl/worksheets/sheet45.xml?ContentType=application/vnd.openxmlformats-officedocument.spreadsheetml.worksheet+xml">
        <DigestMethod Algorithm="http://www.w3.org/2001/04/xmlenc#sha512"/>
        <DigestValue>0zq6pWuwDiLVHF5PEIt6IH89HFtOn7Og1Wyi+6yQK2JsWtts4fV+n4y1PHFQy0tdnFM/IxzTJc6g/zVD1H1oXw==</DigestValue>
      </Reference>
      <Reference URI="/xl/worksheets/sheet46.xml?ContentType=application/vnd.openxmlformats-officedocument.spreadsheetml.worksheet+xml">
        <DigestMethod Algorithm="http://www.w3.org/2001/04/xmlenc#sha512"/>
        <DigestValue>/9WVDwMFxaXmlPADj0p9aaZs5MsaGSdUb40oFi0s5GpfgekmPkrTryfiDu7erUASDm2LcIN5vRPnaVGRkdbNqw==</DigestValue>
      </Reference>
      <Reference URI="/xl/worksheets/sheet47.xml?ContentType=application/vnd.openxmlformats-officedocument.spreadsheetml.worksheet+xml">
        <DigestMethod Algorithm="http://www.w3.org/2001/04/xmlenc#sha512"/>
        <DigestValue>XyJMFHQ3JEOW/ScSl/dg32mi3XnUicE3QOnMrz9taAlvxrnD/doH1Lom8BjDh7nwg6SLO37VTMZ0NerQmEIbNg==</DigestValue>
      </Reference>
      <Reference URI="/xl/worksheets/sheet48.xml?ContentType=application/vnd.openxmlformats-officedocument.spreadsheetml.worksheet+xml">
        <DigestMethod Algorithm="http://www.w3.org/2001/04/xmlenc#sha512"/>
        <DigestValue>TdSYm8i7b/fkmCHUHCtXtn46cZjKjAUfrV6KU7M2T6zX7xmKO5CzHP3xhXoKoWy8aD2IZ6ZUrPlfmX5UkVlbaQ==</DigestValue>
      </Reference>
      <Reference URI="/xl/worksheets/sheet5.xml?ContentType=application/vnd.openxmlformats-officedocument.spreadsheetml.worksheet+xml">
        <DigestMethod Algorithm="http://www.w3.org/2001/04/xmlenc#sha512"/>
        <DigestValue>1bppglXSV+Wym+OMX1z/QjH7Om+jaGKn8jqfexnU5/bvdlo8kBoWbXnVMVX9G0uH1d79yYvplquvyIH156ICyA==</DigestValue>
      </Reference>
      <Reference URI="/xl/worksheets/sheet6.xml?ContentType=application/vnd.openxmlformats-officedocument.spreadsheetml.worksheet+xml">
        <DigestMethod Algorithm="http://www.w3.org/2001/04/xmlenc#sha512"/>
        <DigestValue>gZ5XyGyn/T1zJ6iglyOG3c92P/6tjfzG4QUo6kNkBqPkQsOsHsP45Iqo9g8gDLFgpMy1zauzWiJAbgXqVPYrvQ==</DigestValue>
      </Reference>
      <Reference URI="/xl/worksheets/sheet7.xml?ContentType=application/vnd.openxmlformats-officedocument.spreadsheetml.worksheet+xml">
        <DigestMethod Algorithm="http://www.w3.org/2001/04/xmlenc#sha512"/>
        <DigestValue>9RaWYw8nMmIifnXkdSl1L4U7pCjcXuq4304xuHeIH1Kzz0chXItZDg64L/I1FDtk1wbqB11f4igWSbqzg96cUA==</DigestValue>
      </Reference>
      <Reference URI="/xl/worksheets/sheet8.xml?ContentType=application/vnd.openxmlformats-officedocument.spreadsheetml.worksheet+xml">
        <DigestMethod Algorithm="http://www.w3.org/2001/04/xmlenc#sha512"/>
        <DigestValue>bpM8bd75X8YDNUK+tPYB9FamMFwutRAY6myo/qpTsb6V7UaVBOOTXFJV3RZ2zq7Ol+rTAxoy2VWIRsczBhONcQ==</DigestValue>
      </Reference>
      <Reference URI="/xl/worksheets/sheet9.xml?ContentType=application/vnd.openxmlformats-officedocument.spreadsheetml.worksheet+xml">
        <DigestMethod Algorithm="http://www.w3.org/2001/04/xmlenc#sha512"/>
        <DigestValue>LdjZEcWSzUxff0/lgtup4tbG47UHfTpfd5LtW0e/oynjT3UB0OSf7K9zW0O4VXgXNQxPmd1E++qpxOT2qXGlcg==</DigestValue>
      </Reference>
    </Manifest>
    <SignatureProperties>
      <SignatureProperty Id="idSignatureTime" Target="#idPackageSignature">
        <mdssi:SignatureTime xmlns:mdssi="http://schemas.openxmlformats.org/package/2006/digital-signature">
          <mdssi:Format>YYYY-MM-DDThh:mm:ssTZD</mdssi:Format>
          <mdssi:Value>2025-03-28T17:32:53Z</mdssi:Value>
        </mdssi:SignatureTime>
      </SignatureProperty>
    </SignatureProperties>
  </Object>
  <Object Id="idOfficeObject">
    <SignatureProperties>
      <SignatureProperty Id="idOfficeV1Details" Target="#idPackageSignature">
        <SignatureInfoV1 xmlns="http://schemas.microsoft.com/office/2006/digsig">
          <SetupID>{07B7D9D3-9D82-4298-BD63-93AEE84B2021}</SetupID>
          <SignatureText>LG</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2025-03-28T17:32:53Z</xd:SigningTime>
          <xd:SigningCertificate>
            <xd:Cert>
              <xd:CertDigest>
                <DigestMethod Algorithm="http://www.w3.org/2001/04/xmlenc#sha512"/>
                <DigestValue>+5IlZMXBdpZxzswnQvQWFUrFYkZ6YRGUsxtf2zwTsDE5/X18zgJ6+5YbWyq5a1mhuPSE6JSIZMW8KmnaEiHgkw==</DigestValue>
              </xd:CertDigest>
              <xd:IssuerSerial>
                <X509IssuerName>SERIALNUMBER=RUC80080610-7, CN=CODE100 S.A., OU=Prestador Cualificado de Servicios de Confianza, O=ICPP, C=PY</X509IssuerName>
                <X509SerialNumber>35834830604310938767578494104232652390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cBkAAJ0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hfaO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SAAAAFYAAAAwAAAAOwAAABk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SQAAAFcAAAAlAAAADAAAAAMAAABUAAAAWAAAADEAAAA7AAAARwAAAFYAAAABAAAAVVWPQYX2jkExAAAAOwAAAAIAAABMAAAAAAAAAAAAAAAAAAAA//////////9QAAAATABHAAkAAAAO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kAAAAA8AAABhAAAAVAAAAHEAAAABAAAAVVWPQYX2jkEPAAAAYQAAAAsAAABMAAAAAAAAAAAAAAAAAAAA//////////9kAAAATABpAHoAIABHAGEAbQBhAHIAcgBhAAAABgAAAAMAAAAGAAAABAAAAAkAAAAHAAAACwAAAAcAAAAF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EAAAAGAAAAAwAAAAAAAAAEgAAAAwAAAABAAAAFgAAAAwAAAAAAAAAVAAAACwBAAAPAAAAiwAAAAQBAACbAAAAAQAAAFVVj0GF9o5BDwAAAIsAAAAlAAAATAAAAAQAAAAOAAAAiwAAAAYBAACcAAAAmAAAAEYAaQByAG0AYQBkAG8AIABwAG8AcgA6ACAATABJAFoAIABFAEQASQBUAEgAIABHAEEATQBBAFIAUgBBACAAQgBSAEkAVABPAFMAAAAGAAAAAwAAAAUAAAALAAAABwAAAAgAAAAIAAAABAAAAAgAAAAIAAAABQAAAAMAAAAEAAAABgAAAAMAAAAHAAAABAAAAAcAAAAJAAAAAwAAAAcAAAAJAAAABAAAAAkAAAAIAAAADAAAAAgAAAAIAAAACAAAAAgAAAAEAAAABwAAAAgAAAADAAAABwAAAAoAAAAHAAAAFgAAAAwAAAAAAAAAJQAAAAwAAAACAAAADgAAABQAAAAAAAAAEAAAABQAAAA=</Object>
  <Object Id="idInvalidSigLnImg">AQAAAGwAAAAAAAAAAAAAAD8BAACfAAAAAAAAAAAAAABmFgAALAsAACBFTUYAAAEAq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QAAAFcAAAAlAAAADAAAAAQAAABUAAAAWAAAADEAAAA7AAAARwAAAFYAAAABAAAAVVWPQYX2jkExAAAAOwAAAAIAAABMAAAAAAAAAAAAAAAAAAAA//////////9QAAAATABHAAk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QAAABxAAAAAQAAAFVVj0GF9o5BDwAAAGEAAAALAAAATAAAAAAAAAAAAAAAAAAAAP//////////ZAAAAEwAaQB6ACAARwBhAG0AYQByAHIAYQAAAAYAAAADAAAABgAAAAQAAAAJAAAABwAAAAsAAAAHAAAABQ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AUBAACbAAAADgAAAIsAAAD4AAAAEQAAACEA8AAAAAAAAAAAAAAAgD8AAAAAAAAAAAAAgD8AAAAAAAAAAAAAAAAAAAAAAAAAAAAAAAAAAAAAAAAAACUAAAAMAAAAAAAAgCgAAAAMAAAABQAAACUAAAAMAAAAAQAAABgAAAAMAAAAAAAAABIAAAAMAAAAAQAAABYAAAAMAAAAAAAAAFQAAAAsAQAADwAAAIsAAAAEAQAAmwAAAAEAAABVVY9BhfaOQQ8AAACLAAAAJQAAAEwAAAAEAAAADgAAAIsAAAAGAQAAnAAAAJgAAABGAGkAcgBtAGEAZABvACAAcABvAHIAOgAgAEwASQBaACAARQBEAEkAVABIACAARwBBAE0AQQBSAFIAQQAgAEIAUgBJAFQATwBTAAAABgAAAAMAAAAFAAAACwAAAAcAAAAIAAAACAAAAAQAAAAIAAAACAAAAAUAAAADAAAABAAAAAYAAAADAAAABwAAAAQAAAAHAAAACQAAAAMAAAAHAAAACQAAAAQAAAAJAAAACAAAAAwAAAAIAAAACAAAAAgAAAAIAAAABAAAAAcAAAAIAAAAAwAAAAc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V0THxKSIzhem9PFqAOqtr+MHEqznGtiqMf6nfj6t4SM=</DigestValue>
    </Reference>
    <Reference Type="http://www.w3.org/2000/09/xmldsig#Object" URI="#idOfficeObject">
      <DigestMethod Algorithm="http://www.w3.org/2001/04/xmlenc#sha256"/>
      <DigestValue>RFob2lJpw8cdxUdR/o1oHgQw6NKNyVydRpZYxPlMcIU=</DigestValue>
    </Reference>
    <Reference Type="http://uri.etsi.org/01903#SignedProperties" URI="#idSignedProperties">
      <Transforms>
        <Transform Algorithm="http://www.w3.org/TR/2001/REC-xml-c14n-20010315"/>
      </Transforms>
      <DigestMethod Algorithm="http://www.w3.org/2001/04/xmlenc#sha256"/>
      <DigestValue>gh52GGpL5s/nYltl+e0uVBqfODa/9SHIUIIYn8F2qII=</DigestValue>
    </Reference>
    <Reference Type="http://www.w3.org/2000/09/xmldsig#Object" URI="#idValidSigLnImg">
      <DigestMethod Algorithm="http://www.w3.org/2001/04/xmlenc#sha256"/>
      <DigestValue>N27R6EjodwJM2dPhK71En3f5yZQgLWZXKqGuAp/O7UQ=</DigestValue>
    </Reference>
    <Reference Type="http://www.w3.org/2000/09/xmldsig#Object" URI="#idInvalidSigLnImg">
      <DigestMethod Algorithm="http://www.w3.org/2001/04/xmlenc#sha256"/>
      <DigestValue>VPMMgbNKy03E+jcK24CPjLLmgLHLBZdsYRY01MqzYM0=</DigestValue>
    </Reference>
  </SignedInfo>
  <SignatureValue>hQNvsF57kM3odCxKZe5aTijwCaLQMe3rbPhir8yFMHRWn2wp7Q6st9RxYBTeZ28fLM1cMTQtIl6c
q4Q6ZNNB2NSISNO2v+bo0CHFdkJ4q+EL/esF0Z5IbZJR7VhhlQM7yeDdlcXk3IbYBfQ4uNeJkLx9
VS/WqBzw3j7iYWFEm4QPtBTc5v0Ib/QJYTCEIF5VVh0mNeaWvbSSN6RD7ss8wyVg5faRs+VJI9kH
8z93u24c47SRE+dBPhhWth0IE6okbnBmJMviWYqX0sUU+7+O9u4MnDGUSixnqsibjJ87HYXTbINz
gzyMAPRtpYWizPIclJjHsYhYkAyji/VwIeex1A==</SignatureValue>
  <KeyInfo>
    <X509Data>
      <X509Certificate>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6Hxjb1F67rQ8ZvRshH9WpSH9yyoH3sKz3cZMLcQq0N1un/GSubXcZhyBpIuz5IopR+Dyx0Saot5XSN2AUfy48R816eoi4wB5RC0Jh/eNqcQZO3Lx5kWDDzDhj12jBLjmz7S429a0MUELh5izPazBB1s1scjKGgYvDKR+T1bMPmnH+dMtTKMFbWwQlfSfVrLXpAT/a4Bjur6CTiknZNhJiLboIGP+iCmk4qNjdrADhS8k6J0LjxVC/6um47CcLjKUoFtUq+HAIWMTTayB/OZjARZz35qJC5VYaGC90BthlOYmVQVbOWfPt4Ae1pBpY8CAwEAAaOCA/QwggPwMAwGA1UdEwEB/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DfLYU7vX1QfBEaSi7yX7RQkEIAQwDgYDVR0PAQH/BAQDAgXgMA0GCSqGSIb3DQEBCwUAA4ICAQCE00hgos7AYEc2xGrCLdiKOrryc6ipGYSN351XNN5Jnp5JDdYWBOuMaVRxdg7zJiXWz66wzow6VydHPTvgYCZ/u4Hs+yhx2T5Lug9vbMc76cZsIV4/OG+8+vmIk1QlxYoYoBqwiPJ1UAy/feWNAySRHYX6ztjUgCQecFZz+xuLLsFVKJrVVBYjqvucfzH88hIYB0Df1mEGyglNjumP9SyFbsraht6QOJFVVsR1gW9MjiIqzXAgOvm718wKKptrOO3GqfYudUA9s8NYNu2rD3EJ8NCmI2YCP+vuqMoykY+pvs1+4J6PaF4rAtMJsRzyzzSOeAub1k0Ww6Ckhoa1s4j6XXy+xrqqJXbrSdObq2ZN43jTjg/kg2BtqMdIvEgSgBxLfK7Im3Qj1XGk0KY5TUQStfXQh+2Z2VnsRYf3G0fbADUGi7y+g4/y5XcTQgquglyTQ97BKAQGv97PyWw0/0NBdONfRnM7rOjjIOZFtQp6wxt20huTB6TCWBZLKf19rjGd7Qiib001XxDwU6HZqy2S4Slug6xrrRFLNl7whT0wPxVNkYXAc7r3BhH4rkMFTLHFynfDl0+yvdmSp99PoCvgDJMouJg2sLALGqLR9x6XUk6gRKQyGKng8HGzqxYVHS+i5ay0io1RMY6nacDnLVESEM1GBrRffm15GmA6lo7W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T0AUrRt6lJsC5Zf8mvZqRYP4nvGt+dV01MPi7RQMKl8=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rKCgg/ypVHUOb6jmOXgz95idCZ/7cqDeMGyGUte1PT8=</DigestValue>
      </Reference>
      <Reference URI="/xl/calcChain.xml?ContentType=application/vnd.openxmlformats-officedocument.spreadsheetml.calcChain+xml">
        <DigestMethod Algorithm="http://www.w3.org/2001/04/xmlenc#sha256"/>
        <DigestValue>VQWgYdFEsuTda4NBZ/9rP9KgWg9wxqAacBmVmlfrkPg=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kNEKyQwU66D6TPh9ATMlpz9Kt2+gvs+VjTAUfmQC5CU=</DigestValue>
      </Reference>
      <Reference URI="/xl/drawings/drawing2.xml?ContentType=application/vnd.openxmlformats-officedocument.drawing+xml">
        <DigestMethod Algorithm="http://www.w3.org/2001/04/xmlenc#sha256"/>
        <DigestValue>StNWmTfG0ni2uwQb4By32m5YvvwY1Wy+kPqY75LzpZg=</DigestValue>
      </Reference>
      <Reference URI="/xl/drawings/drawing3.xml?ContentType=application/vnd.openxmlformats-officedocument.drawing+xml">
        <DigestMethod Algorithm="http://www.w3.org/2001/04/xmlenc#sha256"/>
        <DigestValue>cvyLgbfg1HXIpW+vsyi6KvJt2v/0wbNHhk5BLAu6+fM=</DigestValue>
      </Reference>
      <Reference URI="/xl/drawings/drawing4.xml?ContentType=application/vnd.openxmlformats-officedocument.drawing+xml">
        <DigestMethod Algorithm="http://www.w3.org/2001/04/xmlenc#sha256"/>
        <DigestValue>LufFDIPs2JJoawMpv/QQWHuOWojspFjwVkGh44OzZVk=</DigestValue>
      </Reference>
      <Reference URI="/xl/drawings/drawing5.xml?ContentType=application/vnd.openxmlformats-officedocument.drawing+xml">
        <DigestMethod Algorithm="http://www.w3.org/2001/04/xmlenc#sha256"/>
        <DigestValue>L/GtdVGuyovMVHyuThQvkB8N8gPf4MKiAD2I+stnelE=</DigestValue>
      </Reference>
      <Reference URI="/xl/drawings/drawing6.xml?ContentType=application/vnd.openxmlformats-officedocument.drawing+xml">
        <DigestMethod Algorithm="http://www.w3.org/2001/04/xmlenc#sha256"/>
        <DigestValue>ZanVPJhpEsls45b4O8ev1YQqaNwHbzYQ2J8LdAiLDq0=</DigestValue>
      </Reference>
      <Reference URI="/xl/drawings/drawing7.xml?ContentType=application/vnd.openxmlformats-officedocument.drawing+xml">
        <DigestMethod Algorithm="http://www.w3.org/2001/04/xmlenc#sha256"/>
        <DigestValue>InRTvzvPzWi7b4inVyUTX5Wr5G9V8im289WDPyDwNJ0=</DigestValue>
      </Reference>
      <Reference URI="/xl/drawings/drawing8.xml?ContentType=application/vnd.openxmlformats-officedocument.drawing+xml">
        <DigestMethod Algorithm="http://www.w3.org/2001/04/xmlenc#sha256"/>
        <DigestValue>sJuGlBLkv2A2EmjJwq52NrAWSjiC6rjRE3IKNLEEMHk=</DigestValue>
      </Reference>
      <Reference URI="/xl/drawings/vmlDrawing1.vml?ContentType=application/vnd.openxmlformats-officedocument.vmlDrawing">
        <DigestMethod Algorithm="http://www.w3.org/2001/04/xmlenc#sha256"/>
        <DigestValue>0bT2k4+tnGKW+BuDm9HW81UciFmVyrlqpBcJI169fCs=</DigestValue>
      </Reference>
      <Reference URI="/xl/media/image1.png?ContentType=image/png">
        <DigestMethod Algorithm="http://www.w3.org/2001/04/xmlenc#sha256"/>
        <DigestValue>145Bgz8Fspz45N+8SHFQgB01RJ5YxUIll5H5GOGPELg=</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A6J1hsn4HBhGtaG4fs4pmr6Dugyc+t4zWJqC/evyYPU=</DigestValue>
      </Reference>
      <Reference URI="/xl/media/image4.emf?ContentType=image/x-emf">
        <DigestMethod Algorithm="http://www.w3.org/2001/04/xmlenc#sha256"/>
        <DigestValue>G/y7KOjVb53XfW/EUgrYRAqGzEXhPspUwfCjrdPcEr0=</DigestValue>
      </Reference>
      <Reference URI="/xl/media/image5.png?ContentType=image/png">
        <DigestMethod Algorithm="http://www.w3.org/2001/04/xmlenc#sha256"/>
        <DigestValue>MNXQ4t6Qy/uB04GEpTFV+ZYm6SlnVYGLZEdrsAabrxU=</DigestValue>
      </Reference>
      <Reference URI="/xl/media/image6.png?ContentType=image/png">
        <DigestMethod Algorithm="http://www.w3.org/2001/04/xmlenc#sha256"/>
        <DigestValue>XVaCuImo6185oe/wiawtzAdgdIrpJYu6nWDtcGVDBtw=</DigestValue>
      </Reference>
      <Reference URI="/xl/media/image7.png?ContentType=image/png">
        <DigestMethod Algorithm="http://www.w3.org/2001/04/xmlenc#sha256"/>
        <DigestValue>zK/I9we7QF28OQgBwQYrWHMcvhML/JCjDeF/Tj0v7jw=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bOQBEoxNjrPClyIxPwRt+BszMOE9mQy4uz7uZ5q2qK0=</DigestValue>
      </Reference>
      <Reference URI="/xl/pivotCache/pivotCacheDefinition1.xml?ContentType=application/vnd.openxmlformats-officedocument.spreadsheetml.pivotCacheDefinition+xml">
        <DigestMethod Algorithm="http://www.w3.org/2001/04/xmlenc#sha256"/>
        <DigestValue>0kb8RbZsgzyqnuusrPU23bWEItxvcsiPxp5twE2dN30=</DigestValue>
      </Reference>
      <Reference URI="/xl/pivotCache/pivotCacheRecords1.xml?ContentType=application/vnd.openxmlformats-officedocument.spreadsheetml.pivotCacheRecords+xml">
        <DigestMethod Algorithm="http://www.w3.org/2001/04/xmlenc#sha256"/>
        <DigestValue>jlSByDHbwCYs6RIBKlcbh7U9ZICDjzFJPGmsZ/U1bSo=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wPbTnI5knygSd8t7p9xzecCYj9sJ82Qf84HgSa6l++8=</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v6LLh/aPPNnMY+JMOs2Iho4g/IH6WBDXo2SgH4toBMU=</DigestValue>
      </Reference>
      <Reference URI="/xl/printerSettings/printerSettings12.bin?ContentType=application/vnd.openxmlformats-officedocument.spreadsheetml.printerSettings">
        <DigestMethod Algorithm="http://www.w3.org/2001/04/xmlenc#sha256"/>
        <DigestValue>EOf5hgv9J/Pvpp5qSgo4IsHpcTusNvOrJwHZ0LorkPM=</DigestValue>
      </Reference>
      <Reference URI="/xl/printerSettings/printerSettings13.bin?ContentType=application/vnd.openxmlformats-officedocument.spreadsheetml.printerSettings">
        <DigestMethod Algorithm="http://www.w3.org/2001/04/xmlenc#sha256"/>
        <DigestValue>blTR+bYMWwOD2hvCRhkokO8v0AXD9nEv+wCxLZg1gTU=</DigestValue>
      </Reference>
      <Reference URI="/xl/printerSettings/printerSettings14.bin?ContentType=application/vnd.openxmlformats-officedocument.spreadsheetml.printerSettings">
        <DigestMethod Algorithm="http://www.w3.org/2001/04/xmlenc#sha256"/>
        <DigestValue>K/FUq5g7T2Di1mQ1af5JiZ4cc3ThSgtgApfDD0EE9do=</DigestValue>
      </Reference>
      <Reference URI="/xl/printerSettings/printerSettings15.bin?ContentType=application/vnd.openxmlformats-officedocument.spreadsheetml.printerSettings">
        <DigestMethod Algorithm="http://www.w3.org/2001/04/xmlenc#sha256"/>
        <DigestValue>blTR+bYMWwOD2hvCRhkokO8v0AXD9nEv+wCxLZg1gTU=</DigestValue>
      </Reference>
      <Reference URI="/xl/printerSettings/printerSettings2.bin?ContentType=application/vnd.openxmlformats-officedocument.spreadsheetml.printerSettings">
        <DigestMethod Algorithm="http://www.w3.org/2001/04/xmlenc#sha256"/>
        <DigestValue>D5j1JQGVyPwjx9nU43276OL7ipTpkUE5ckcJpQdNLrM=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oKE/PqexsFq1DPrtiIkttNv66HXVQTmlxzMGiTG29yI=</DigestValue>
      </Reference>
      <Reference URI="/xl/printerSettings/printerSettings6.bin?ContentType=application/vnd.openxmlformats-officedocument.spreadsheetml.printerSettings">
        <DigestMethod Algorithm="http://www.w3.org/2001/04/xmlenc#sha256"/>
        <DigestValue>oKE/PqexsFq1DPrtiIkttNv66HXVQTmlxzMGiTG29yI=</DigestValue>
      </Reference>
      <Reference URI="/xl/printerSettings/printerSettings7.bin?ContentType=application/vnd.openxmlformats-officedocument.spreadsheetml.printerSettings">
        <DigestMethod Algorithm="http://www.w3.org/2001/04/xmlenc#sha256"/>
        <DigestValue>oKE/PqexsFq1DPrtiIkttNv66HXVQTmlxzMGiTG29yI=</DigestValue>
      </Reference>
      <Reference URI="/xl/printerSettings/printerSettings8.bin?ContentType=application/vnd.openxmlformats-officedocument.spreadsheetml.printerSettings">
        <DigestMethod Algorithm="http://www.w3.org/2001/04/xmlenc#sha256"/>
        <DigestValue>oKE/PqexsFq1DPrtiIkttNv66HXVQTmlxzMGiTG29yI=</DigestValue>
      </Reference>
      <Reference URI="/xl/printerSettings/printerSettings9.bin?ContentType=application/vnd.openxmlformats-officedocument.spreadsheetml.printerSettings">
        <DigestMethod Algorithm="http://www.w3.org/2001/04/xmlenc#sha256"/>
        <DigestValue>blTR+bYMWwOD2hvCRhkokO8v0AXD9nEv+wCxLZg1gTU=</DigestValue>
      </Reference>
      <Reference URI="/xl/sharedStrings.xml?ContentType=application/vnd.openxmlformats-officedocument.spreadsheetml.sharedStrings+xml">
        <DigestMethod Algorithm="http://www.w3.org/2001/04/xmlenc#sha256"/>
        <DigestValue>8rcZzhES2VZkSMW6seWdERjNDdsQJvKYRS/H9ZLg9Xo=</DigestValue>
      </Reference>
      <Reference URI="/xl/styles.xml?ContentType=application/vnd.openxmlformats-officedocument.spreadsheetml.styles+xml">
        <DigestMethod Algorithm="http://www.w3.org/2001/04/xmlenc#sha256"/>
        <DigestValue>XSFDJkHzaD9tYFA/uxtYvJmPHX9SSasgCtsvfXuABVQ=</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AuHP4KytLPWmTetNfCrOP46XLkWqfDsrlVPjcQml6jM=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bU/UliFxuKIrQUgs+EJhyucdHC+U6jBQBv67SfsJpyc=</DigestValue>
      </Reference>
      <Reference URI="/xl/worksheets/sheet10.xml?ContentType=application/vnd.openxmlformats-officedocument.spreadsheetml.worksheet+xml">
        <DigestMethod Algorithm="http://www.w3.org/2001/04/xmlenc#sha256"/>
        <DigestValue>B5cY+8x1D4+gr0zQ7f4U29qpWq06ibgOk4Q5SNC15hk=</DigestValue>
      </Reference>
      <Reference URI="/xl/worksheets/sheet11.xml?ContentType=application/vnd.openxmlformats-officedocument.spreadsheetml.worksheet+xml">
        <DigestMethod Algorithm="http://www.w3.org/2001/04/xmlenc#sha256"/>
        <DigestValue>M907VDAGB+38BXoxQUwc898MRxBY7FOd3W7vG07pt4c=</DigestValue>
      </Reference>
      <Reference URI="/xl/worksheets/sheet12.xml?ContentType=application/vnd.openxmlformats-officedocument.spreadsheetml.worksheet+xml">
        <DigestMethod Algorithm="http://www.w3.org/2001/04/xmlenc#sha256"/>
        <DigestValue>ffb6wGI0jxMDQqxdxfk+o81ccEBbpEfCL0WUFH38u6c=</DigestValue>
      </Reference>
      <Reference URI="/xl/worksheets/sheet13.xml?ContentType=application/vnd.openxmlformats-officedocument.spreadsheetml.worksheet+xml">
        <DigestMethod Algorithm="http://www.w3.org/2001/04/xmlenc#sha256"/>
        <DigestValue>s/KK6vIL5ishnjJ9yH33z33e9IT0ckgcvbmdtFTcpSg=</DigestValue>
      </Reference>
      <Reference URI="/xl/worksheets/sheet14.xml?ContentType=application/vnd.openxmlformats-officedocument.spreadsheetml.worksheet+xml">
        <DigestMethod Algorithm="http://www.w3.org/2001/04/xmlenc#sha256"/>
        <DigestValue>EWykpRFk8nnlRZ8pJjcKm2dlJ5C4/iRwNwt81K/pitw=</DigestValue>
      </Reference>
      <Reference URI="/xl/worksheets/sheet15.xml?ContentType=application/vnd.openxmlformats-officedocument.spreadsheetml.worksheet+xml">
        <DigestMethod Algorithm="http://www.w3.org/2001/04/xmlenc#sha256"/>
        <DigestValue>BTZLxMOl3pd9l9V5lJOUOb3bAARWrckw4/oQ/5emfbY=</DigestValue>
      </Reference>
      <Reference URI="/xl/worksheets/sheet16.xml?ContentType=application/vnd.openxmlformats-officedocument.spreadsheetml.worksheet+xml">
        <DigestMethod Algorithm="http://www.w3.org/2001/04/xmlenc#sha256"/>
        <DigestValue>JVsUlE95Ho8aOKx61hNMlPhAhz2GOhFxEMRA+QJ1W9w=</DigestValue>
      </Reference>
      <Reference URI="/xl/worksheets/sheet17.xml?ContentType=application/vnd.openxmlformats-officedocument.spreadsheetml.worksheet+xml">
        <DigestMethod Algorithm="http://www.w3.org/2001/04/xmlenc#sha256"/>
        <DigestValue>2W9tMZG0SRsTREOZYk2Ykj88kohurQW2fTJEfQPkemg=</DigestValue>
      </Reference>
      <Reference URI="/xl/worksheets/sheet18.xml?ContentType=application/vnd.openxmlformats-officedocument.spreadsheetml.worksheet+xml">
        <DigestMethod Algorithm="http://www.w3.org/2001/04/xmlenc#sha256"/>
        <DigestValue>zkF8Q7V3tlhogi1lUCI9tXzTyK4qAM821JtgsEPHA4s=</DigestValue>
      </Reference>
      <Reference URI="/xl/worksheets/sheet19.xml?ContentType=application/vnd.openxmlformats-officedocument.spreadsheetml.worksheet+xml">
        <DigestMethod Algorithm="http://www.w3.org/2001/04/xmlenc#sha256"/>
        <DigestValue>N/a7ZScf0+wiRkhXAlBF3NL1z7ua6sqK3sKagEMma6A=</DigestValue>
      </Reference>
      <Reference URI="/xl/worksheets/sheet2.xml?ContentType=application/vnd.openxmlformats-officedocument.spreadsheetml.worksheet+xml">
        <DigestMethod Algorithm="http://www.w3.org/2001/04/xmlenc#sha256"/>
        <DigestValue>QdHMYUGEQZbHrIB3bK+yOJFMkcJgRqCKaL5YFtzPsEI=</DigestValue>
      </Reference>
      <Reference URI="/xl/worksheets/sheet20.xml?ContentType=application/vnd.openxmlformats-officedocument.spreadsheetml.worksheet+xml">
        <DigestMethod Algorithm="http://www.w3.org/2001/04/xmlenc#sha256"/>
        <DigestValue>gbEmvfuauqKj9OhYQwhLOiQZy2xYcd7dV3yNlGQBXP0=</DigestValue>
      </Reference>
      <Reference URI="/xl/worksheets/sheet21.xml?ContentType=application/vnd.openxmlformats-officedocument.spreadsheetml.worksheet+xml">
        <DigestMethod Algorithm="http://www.w3.org/2001/04/xmlenc#sha256"/>
        <DigestValue>bC2Hb3lA8M/BzGaJ2avB/ZS5HyqiF4kwRMARdA/EqrI=</DigestValue>
      </Reference>
      <Reference URI="/xl/worksheets/sheet22.xml?ContentType=application/vnd.openxmlformats-officedocument.spreadsheetml.worksheet+xml">
        <DigestMethod Algorithm="http://www.w3.org/2001/04/xmlenc#sha256"/>
        <DigestValue>xQAkq31o86xeNwPKIUBxMrm1j3KTPvqiykCZeYIFHy4=</DigestValue>
      </Reference>
      <Reference URI="/xl/worksheets/sheet23.xml?ContentType=application/vnd.openxmlformats-officedocument.spreadsheetml.worksheet+xml">
        <DigestMethod Algorithm="http://www.w3.org/2001/04/xmlenc#sha256"/>
        <DigestValue>r1gcNX5ZvGZM4B6bWgON9paLfyGqKpv79XW4t6L2Y6M=</DigestValue>
      </Reference>
      <Reference URI="/xl/worksheets/sheet24.xml?ContentType=application/vnd.openxmlformats-officedocument.spreadsheetml.worksheet+xml">
        <DigestMethod Algorithm="http://www.w3.org/2001/04/xmlenc#sha256"/>
        <DigestValue>DbpNAKBNXHYZ//V+eLM3349qNhFe5BAWkAvG/XU/wbg=</DigestValue>
      </Reference>
      <Reference URI="/xl/worksheets/sheet25.xml?ContentType=application/vnd.openxmlformats-officedocument.spreadsheetml.worksheet+xml">
        <DigestMethod Algorithm="http://www.w3.org/2001/04/xmlenc#sha256"/>
        <DigestValue>ZwxkAOFFAat8++WfHvM4GERHKeroSt+rorKzZltQGuk=</DigestValue>
      </Reference>
      <Reference URI="/xl/worksheets/sheet26.xml?ContentType=application/vnd.openxmlformats-officedocument.spreadsheetml.worksheet+xml">
        <DigestMethod Algorithm="http://www.w3.org/2001/04/xmlenc#sha256"/>
        <DigestValue>+LXqOrdBMwp32WeW07zVa4TjFMHhNS1uuAx5Mh+P2fw=</DigestValue>
      </Reference>
      <Reference URI="/xl/worksheets/sheet27.xml?ContentType=application/vnd.openxmlformats-officedocument.spreadsheetml.worksheet+xml">
        <DigestMethod Algorithm="http://www.w3.org/2001/04/xmlenc#sha256"/>
        <DigestValue>12QHUO59n4IL/tlGyi6pc8Kyz/L8uN8allWAwpRfxDI=</DigestValue>
      </Reference>
      <Reference URI="/xl/worksheets/sheet28.xml?ContentType=application/vnd.openxmlformats-officedocument.spreadsheetml.worksheet+xml">
        <DigestMethod Algorithm="http://www.w3.org/2001/04/xmlenc#sha256"/>
        <DigestValue>CBpdrtLmRkGhR6xM12kWX5emeWM9K2hWtDOCkHF/q/Q=</DigestValue>
      </Reference>
      <Reference URI="/xl/worksheets/sheet29.xml?ContentType=application/vnd.openxmlformats-officedocument.spreadsheetml.worksheet+xml">
        <DigestMethod Algorithm="http://www.w3.org/2001/04/xmlenc#sha256"/>
        <DigestValue>dUcJr+7eqWJuB7NJs3nG4dwphvuDzO8HWyq3NIUMwEU=</DigestValue>
      </Reference>
      <Reference URI="/xl/worksheets/sheet3.xml?ContentType=application/vnd.openxmlformats-officedocument.spreadsheetml.worksheet+xml">
        <DigestMethod Algorithm="http://www.w3.org/2001/04/xmlenc#sha256"/>
        <DigestValue>GbDXdyZTT3UJQl26XWQkwfReQZFwKF4mJYB3zs4PaXY=</DigestValue>
      </Reference>
      <Reference URI="/xl/worksheets/sheet30.xml?ContentType=application/vnd.openxmlformats-officedocument.spreadsheetml.worksheet+xml">
        <DigestMethod Algorithm="http://www.w3.org/2001/04/xmlenc#sha256"/>
        <DigestValue>+4YQEwT6jIDFMQtyWR+Nam6Jli32GIz7czo66NXz5gA=</DigestValue>
      </Reference>
      <Reference URI="/xl/worksheets/sheet31.xml?ContentType=application/vnd.openxmlformats-officedocument.spreadsheetml.worksheet+xml">
        <DigestMethod Algorithm="http://www.w3.org/2001/04/xmlenc#sha256"/>
        <DigestValue>+QhjZC6TMKq5z+9Phau7OUFhshT1W3K9M9wo1IVlADE=</DigestValue>
      </Reference>
      <Reference URI="/xl/worksheets/sheet32.xml?ContentType=application/vnd.openxmlformats-officedocument.spreadsheetml.worksheet+xml">
        <DigestMethod Algorithm="http://www.w3.org/2001/04/xmlenc#sha256"/>
        <DigestValue>WWbv2B7F49qstQAXVXGnxUNjrS3DPs/bpkCbxTUhYck=</DigestValue>
      </Reference>
      <Reference URI="/xl/worksheets/sheet33.xml?ContentType=application/vnd.openxmlformats-officedocument.spreadsheetml.worksheet+xml">
        <DigestMethod Algorithm="http://www.w3.org/2001/04/xmlenc#sha256"/>
        <DigestValue>/S4l8gvWpIegGU9so5sISag3j+mcEkswzOjKsGrow8w=</DigestValue>
      </Reference>
      <Reference URI="/xl/worksheets/sheet34.xml?ContentType=application/vnd.openxmlformats-officedocument.spreadsheetml.worksheet+xml">
        <DigestMethod Algorithm="http://www.w3.org/2001/04/xmlenc#sha256"/>
        <DigestValue>m/ezEF42Nxc0mbSKV6yjHdGxufmIOVcnjuJ2vkFwOwg=</DigestValue>
      </Reference>
      <Reference URI="/xl/worksheets/sheet35.xml?ContentType=application/vnd.openxmlformats-officedocument.spreadsheetml.worksheet+xml">
        <DigestMethod Algorithm="http://www.w3.org/2001/04/xmlenc#sha256"/>
        <DigestValue>vfvDVRzLg78dCyqwIYndD/R/tlPdzu1vxcUplkgvjNo=</DigestValue>
      </Reference>
      <Reference URI="/xl/worksheets/sheet36.xml?ContentType=application/vnd.openxmlformats-officedocument.spreadsheetml.worksheet+xml">
        <DigestMethod Algorithm="http://www.w3.org/2001/04/xmlenc#sha256"/>
        <DigestValue>+cf4/6N3JgP4r49mcZ3hReOf08UntxsMwgZyqI13O2M=</DigestValue>
      </Reference>
      <Reference URI="/xl/worksheets/sheet37.xml?ContentType=application/vnd.openxmlformats-officedocument.spreadsheetml.worksheet+xml">
        <DigestMethod Algorithm="http://www.w3.org/2001/04/xmlenc#sha256"/>
        <DigestValue>It1el8RxNv9WrHK9pQe5KRYrUt3KGK+taSY5qSxn48o=</DigestValue>
      </Reference>
      <Reference URI="/xl/worksheets/sheet38.xml?ContentType=application/vnd.openxmlformats-officedocument.spreadsheetml.worksheet+xml">
        <DigestMethod Algorithm="http://www.w3.org/2001/04/xmlenc#sha256"/>
        <DigestValue>REuJv6Q0QWCQ0xU7TLxjzUVatvNIsJ3TV/lXY5Fphro=</DigestValue>
      </Reference>
      <Reference URI="/xl/worksheets/sheet39.xml?ContentType=application/vnd.openxmlformats-officedocument.spreadsheetml.worksheet+xml">
        <DigestMethod Algorithm="http://www.w3.org/2001/04/xmlenc#sha256"/>
        <DigestValue>/47VzWK2xXZSApNeU8MVexTf2kuaql0YUsi6p/IAs3o=</DigestValue>
      </Reference>
      <Reference URI="/xl/worksheets/sheet4.xml?ContentType=application/vnd.openxmlformats-officedocument.spreadsheetml.worksheet+xml">
        <DigestMethod Algorithm="http://www.w3.org/2001/04/xmlenc#sha256"/>
        <DigestValue>7vof9eWlegIdMkIEBwk85JByAg8HnUS0wEBxcq/eFZE=</DigestValue>
      </Reference>
      <Reference URI="/xl/worksheets/sheet40.xml?ContentType=application/vnd.openxmlformats-officedocument.spreadsheetml.worksheet+xml">
        <DigestMethod Algorithm="http://www.w3.org/2001/04/xmlenc#sha256"/>
        <DigestValue>99nh23qdQaSEj/+DBF2Lg/XddN2t8z18aEIpGJkeyjI=</DigestValue>
      </Reference>
      <Reference URI="/xl/worksheets/sheet41.xml?ContentType=application/vnd.openxmlformats-officedocument.spreadsheetml.worksheet+xml">
        <DigestMethod Algorithm="http://www.w3.org/2001/04/xmlenc#sha256"/>
        <DigestValue>CjMRiMAjb2hYfDq3qFDUVqsehfELLEFTRdpRCD1qFUI=</DigestValue>
      </Reference>
      <Reference URI="/xl/worksheets/sheet42.xml?ContentType=application/vnd.openxmlformats-officedocument.spreadsheetml.worksheet+xml">
        <DigestMethod Algorithm="http://www.w3.org/2001/04/xmlenc#sha256"/>
        <DigestValue>kecdUVPrnG+XZ2PyPXVi0VH9zYDSIumt78PlXHXNjV0=</DigestValue>
      </Reference>
      <Reference URI="/xl/worksheets/sheet43.xml?ContentType=application/vnd.openxmlformats-officedocument.spreadsheetml.worksheet+xml">
        <DigestMethod Algorithm="http://www.w3.org/2001/04/xmlenc#sha256"/>
        <DigestValue>aPcsdU8CollbKbgPgYssv9RoysUDKcYQT4nUV0Ccves=</DigestValue>
      </Reference>
      <Reference URI="/xl/worksheets/sheet44.xml?ContentType=application/vnd.openxmlformats-officedocument.spreadsheetml.worksheet+xml">
        <DigestMethod Algorithm="http://www.w3.org/2001/04/xmlenc#sha256"/>
        <DigestValue>JmnGx0VtfAm/Vac0NiwQq6W3NPxLWxf7sGrbzdjgrhs=</DigestValue>
      </Reference>
      <Reference URI="/xl/worksheets/sheet45.xml?ContentType=application/vnd.openxmlformats-officedocument.spreadsheetml.worksheet+xml">
        <DigestMethod Algorithm="http://www.w3.org/2001/04/xmlenc#sha256"/>
        <DigestValue>UDYdiVQQvvvUQzzXCHYd09ILiZD4sJ0Eix0fYBRIRso=</DigestValue>
      </Reference>
      <Reference URI="/xl/worksheets/sheet46.xml?ContentType=application/vnd.openxmlformats-officedocument.spreadsheetml.worksheet+xml">
        <DigestMethod Algorithm="http://www.w3.org/2001/04/xmlenc#sha256"/>
        <DigestValue>x6bLhfka2UsM+4FZotPdL84M7saRMMWXUXKSN/jyLHE=</DigestValue>
      </Reference>
      <Reference URI="/xl/worksheets/sheet47.xml?ContentType=application/vnd.openxmlformats-officedocument.spreadsheetml.worksheet+xml">
        <DigestMethod Algorithm="http://www.w3.org/2001/04/xmlenc#sha256"/>
        <DigestValue>N4UHwWyBzYSI+PnmRERGkwnmEmiy/ypxiLyBFWOkY7M=</DigestValue>
      </Reference>
      <Reference URI="/xl/worksheets/sheet48.xml?ContentType=application/vnd.openxmlformats-officedocument.spreadsheetml.worksheet+xml">
        <DigestMethod Algorithm="http://www.w3.org/2001/04/xmlenc#sha256"/>
        <DigestValue>luv4pVw3B8yd805fJcHgGFWtAqmp0dWBaR8KTLWmpUk=</DigestValue>
      </Reference>
      <Reference URI="/xl/worksheets/sheet5.xml?ContentType=application/vnd.openxmlformats-officedocument.spreadsheetml.worksheet+xml">
        <DigestMethod Algorithm="http://www.w3.org/2001/04/xmlenc#sha256"/>
        <DigestValue>DhqXsOBvGE7mDdtmn8JAKDUlnSVEjKmlVMN7qxN6j/Y=</DigestValue>
      </Reference>
      <Reference URI="/xl/worksheets/sheet6.xml?ContentType=application/vnd.openxmlformats-officedocument.spreadsheetml.worksheet+xml">
        <DigestMethod Algorithm="http://www.w3.org/2001/04/xmlenc#sha256"/>
        <DigestValue>a3wuMeauern2hcexWnAcxdziJGtUSGMwuBf64UXVh8Q=</DigestValue>
      </Reference>
      <Reference URI="/xl/worksheets/sheet7.xml?ContentType=application/vnd.openxmlformats-officedocument.spreadsheetml.worksheet+xml">
        <DigestMethod Algorithm="http://www.w3.org/2001/04/xmlenc#sha256"/>
        <DigestValue>7WaYGUs7fOkWkn65fs9rQdrHJyK6czTSSG8rMdPQprc=</DigestValue>
      </Reference>
      <Reference URI="/xl/worksheets/sheet8.xml?ContentType=application/vnd.openxmlformats-officedocument.spreadsheetml.worksheet+xml">
        <DigestMethod Algorithm="http://www.w3.org/2001/04/xmlenc#sha256"/>
        <DigestValue>inHw11RwDpgEhDAv3T35T57p7uemSFHz6YSWQHNlydY=</DigestValue>
      </Reference>
      <Reference URI="/xl/worksheets/sheet9.xml?ContentType=application/vnd.openxmlformats-officedocument.spreadsheetml.worksheet+xml">
        <DigestMethod Algorithm="http://www.w3.org/2001/04/xmlenc#sha256"/>
        <DigestValue>wTQbf4ET9nFMnuUEnARqPxsePpmTBZW/HPhrDHe/y8Q=</DigestValue>
      </Reference>
    </Manifest>
    <SignatureProperties>
      <SignatureProperty Id="idSignatureTime" Target="#idPackageSignature">
        <mdssi:SignatureTime xmlns:mdssi="http://schemas.openxmlformats.org/package/2006/digital-signature">
          <mdssi:Format>YYYY-MM-DDThh:mm:ssTZD</mdssi:Format>
          <mdssi:Value>2025-03-28T18:19:50Z</mdssi:Value>
        </mdssi:SignatureTime>
      </SignatureProperty>
    </SignatureProperties>
  </Object>
  <Object Id="idOfficeObject">
    <SignatureProperties>
      <SignatureProperty Id="idOfficeV1Details" Target="#idPackageSignature">
        <SignatureInfoV1 xmlns="http://schemas.microsoft.com/office/2006/digsig">
          <SetupID>{68CDDBED-966B-4D66-A0C9-0F5DEB3D6869}</SetupID>
          <SignatureText>MARCOS E.  AMARILLA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2025-03-28T18:19:50Z</xd:SigningTime>
          <xd:SigningCertificate>
            <xd:Cert>
              <xd:CertDigest>
                <DigestMethod Algorithm="http://www.w3.org/2001/04/xmlenc#sha256"/>
                <DigestValue>KMnusmqO7B4mg7qsnMr3w9Q0eg0BDBf8BP95NG8m5d8=</DigestValue>
              </xd:CertDigest>
              <xd:IssuerSerial>
                <X509IssuerName>C=PY, O=DOCUMENTA S.A., SERIALNUMBER=RUC80050172-1, CN=CA-DOCUMENTA S.A.</X509IssuerName>
                <X509SerialNumber>7559424311095301807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G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wAAAFYAAAAwAAAAOwAAAMw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AAAAFcAAAAlAAAADAAAAAMAAABUAAAAwAAAADEAAAA7AAAA+gAAAFYAAAABAAAAVVWPQSa0j0ExAAAAOwAAABMAAABMAAAAAAAAAAAAAAAAAAAA//////////90AAAATQBBAFIAQwBPAFMAIABFAC4AIAAgAEEATQBBAFIASQBMAEwAQQBkABIAAAANAAAADAAAAAwAAAAPAAAACwAAAAUAAAAKAAAABAAAAAUAAAAFAAAADQAAABIAAAANAAAADAAAAAUAAAAJAAAACQAAAA0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oAAAADwAAAGEAAABtAAAAcQAAAAEAAABVVY9BJrSPQQ8AAABhAAAADwAAAEwAAAAAAAAAAAAAAAAAAAD//////////2wAAABNAGEAcgBjAG8AcwAgAEEAbQBhAHIAaQBsAGwAYQA6AAwAAAAHAAAABQAAAAYAAAAIAAAABgAAAAQAAAAIAAAACwAAAAcAAAAFAAAAAwAAAAM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MAAAAAPAAAAdgAAAIUAAACGAAAAAQAAAFVVj0EmtI9BDwAAAHYAAAATAAAATAAAAAAAAAAAAAAAAAAAAP//////////dAAAAFIAZQBwAHIAZQBzAGUAbgB0AGEAbgB0AGUAIABMAGUAZwBhAGwAcgAIAAAABwAAAAgAAAAFAAAABwAAAAYAAAAHAAAABwAAAAQAAAAHAAAABwAAAAQAAAAHAAAABAAAAAYAAAAHAAAACAAAAAcAAAADAAAASwAAAEAAAAAwAAAABQAAACAAAAABAAAAAQAAABAAAAAAAAAAAAAAAEABAACgAAAAAAAAAAAAAABAAQAAoAAAACUAAAAMAAAAAgAAACcAAAAYAAAABQAAAAAAAAD///8AAAAAACUAAAAMAAAABQAAAEwAAABkAAAADgAAAIsAAAD2AAAAmwAAAA4AAACLAAAA6QAAABEAAAAhAPAAAAAAAAAAAAAAAIA/AAAAAAAAAAAAAIA/AAAAAAAAAAAAAAAAAAAAAAAAAAAAAAAAAAAAAAAAAAAlAAAADAAAAAAAAIAoAAAADAAAAAUAAAAlAAAADAAAAAQ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Object>
  <Object Id="idInvalidSigLnImg">AQAAAGwAAAAAAAAAAAAAAD8BAACfAAAAAAAAAAAAAABmFgAAOwsAACBFTUYAAAEAU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FYAAAAwAAAAOwAAAM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AAAFcAAAAlAAAADAAAAAQAAABUAAAAwAAAADEAAAA7AAAA+gAAAFYAAAABAAAAVVWPQSa0j0ExAAAAOwAAABMAAABMAAAAAAAAAAAAAAAAAAAA//////////90AAAATQBBAFIAQwBPAFMAIABFAC4AIAAgAEEATQBBAFIASQBMAEwAQQAAABIAAAANAAAADAAAAAwAAAAPAAAACwAAAAUAAAAKAAAABAAAAAUAAAAFAAAADQAAABIAAAANAAAADAAAAAUAAAAJAAAACQ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QAAAHEAAAABAAAAVVWPQSa0j0EPAAAAYQAAAA8AAABMAAAAAAAAAAAAAAAAAAAA//////////9sAAAATQBhAHIAYwBvAHMAIABBAG0AYQByAGkAbABsAGEAAAAMAAAABwAAAAUAAAAGAAAACAAAAAYAAAAEAAAACAAAAAsAAAAHAAAABQAAAAMAAAAD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AAAAAAAlAAAADAAAAAUAAABMAAAAZAAAAA4AAACLAAAA9gAAAJsAAAAOAAAAiwAAAOkAAAARAAAAIQDwAAAAAAAAAAAAAACAPwAAAAAAAAAAAACAPwAAAAAAAAAAAAAAAAAAAAAAAAAAAAAAAAAAAAAAAAAAJQAAAAwAAAAAAACAKAAAAAwAAAAFAAAAJQAAAAwAAAABAAAAGAAAAAwAAAAAAAAAEgAAAAwAAAABAAAAFgAAAAwAAAAAAAAAVAAAABgBAAAPAAAAiwAAAPUAAACbAAAAAQAAAFVVj0EmtI9BDwAAAIsAAAAiAAAATAAAAAQAAAAOAAAAiwAAAPcAAACcAAAAkAAAAEYAaQByAG0AYQBkAG8AIABwAG8AcgA6ACAATQBBAFIAQwBPAFMAIABFAEwASQBBAFMAIABBAE0AQQBSAEkATABMAEEABgAAAAMAAAAFAAAACwAAAAcAAAAIAAAACAAAAAQAAAAIAAAACAAAAAUAAAADAAAABAAAAAwAAAAIAAAACAAAAAgAAAAKAAAABwAAAAQAAAAHAAAABgAAAAMAAAAIAAAABwAAAAQAAAAIAAAADAAAAAgAAAAIAAAAAwAAAAYAAAAG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+tkX+lJ5S1zSv3QPxxBcRVwafGRjTYoe0xGixBdkP31H7vXwP+lUSVmxlkxRPSbqtpW5f5qwkqTD
9hniNgSUFg==</DigestValue>
    </Reference>
    <Reference Type="http://www.w3.org/2000/09/xmldsig#Object" URI="#idOfficeObject">
      <DigestMethod Algorithm="http://www.w3.org/2001/04/xmlenc#sha512"/>
      <DigestValue>0BBMkLbIYHXocb2WV1hA1PjAotuJw4OVOp2imVAipvTutoSWBn6vBqxZXCynhO055kzAtmh55fp6
dqGTVEVY2A==</DigestValue>
    </Reference>
    <Reference Type="http://uri.etsi.org/01903#SignedProperties" URI="#idSignedProperties">
      <Transforms>
        <Transform Algorithm="http://www.w3.org/TR/2001/REC-xml-c14n-20010315"/>
      </Transforms>
      <DigestMethod Algorithm="http://www.w3.org/2001/04/xmlenc#sha512"/>
      <DigestValue>lCyK328We3n0Y1p88TfF5vvUwxgIxNoE665pZOT6DbvkePaX7dmU14Y+V2OaJyTwADRpTdK1OLvg
8BiR9GT5uw==</DigestValue>
    </Reference>
  </SignedInfo>
  <SignatureValue>wxKlcANP4LgDWc+fsb86XakHQVaoG5WoW++OVQMi2h6tbguf3AQZgQ0rgsdW6AfP9TkCIlXZYgJl
L0cBcMzF0Ms+U0KQBMqlEVLDJhfeaHkVmcvVnYIQgUwqkETedVddfuKNmHE5SDCaMUslMzo1jo7B
4Hk5lbcItaMeULZsu4jGTsxm4DRsH9AQQfgqZhp5/uII9zKCKiwNzv9nyvX66v62nbcO68cqssT+
7qMH7+kH2up0DRFfmv5bl8+su7CaZrzKXwcUNUjXi8ZhqhomPZFlK/CW2bl4Bc/KjUje4iTM0n48
UisLZ+oFr+07b+ry2Ij3PYXU/9YoA508LI3Zsw==</SignatureValue>
  <KeyInfo>
    <X509Data>
      <X509Certificate>MIIHqjCCBZKgAwIBAgIRAOLLNHSiXXutTk/XZ/rdEAIwDQYJKoZIhvcNAQENBQAwgYUxCzAJBgNVBAYTAlBZMQ0wCwYDVQQKEwRJQ1BQMTgwNgYDVQQLEy9QcmVzdGFkb3IgQ3VhbGlmaWNhZG8gZGUgU2VydmljaW9zIGRlIENvbmZpYW56YTEVMBMGA1UEAxMMQ09ERTEwMCBTLkEuMRYwFAYDVQQFEw1SVUM4MDA4MDYxMC03MB4XDTI1MDMyNzIwMjQyOFoXDTI3MDMyNzIwMjQyOFowgboxCzAJBgNVBAYTAlBZMTYwNAYDVQQKDC1DRVJUSUZJQ0FETyBDVUFMSUZJQ0FETyBERSBGSVJNQSBFTEVDVFLDk05JQ0ExCzAJBgNVBAsTAkYyMRQwEgYDVQQEEwtTT1NBIFBSSUVUTzEXMBUGA1UEKhMOQU1BTkRBIExFVElDSUExIzAhBgNVBAMTGkFNQU5EQSBMRVRJQ0lBIFNPU0EgUFJJRVRPMRIwEAYDVQQFEwlDSTM3NzgxNjMwggEiMA0GCSqGSIb3DQEBAQUAA4IBDwAwggEKAoIBAQDje8XRBQO0K5Xy8HxQqB6/dSaOvdIuLUNNHBZA9p8+qDUHzNmBTg9HfpCKaTxzfei1H5cj8RyADbvHOiRLmO8AqtwmN/YZpq9RdWq/dGeenzncX1+QGVyW70cWY0yi1+2UEJEhtrR69fx3QTHzzfKZWMxVjlWnQVJ65bRC794iLh7SepOj7Qls7te2EpQ10h9tFarRgh5MAM3pQvFUF7acQbcFqdFwf1f3+Hi6Oh8kceHVoBmxv+841dwRICwWYPgjQFeRluB1uiYJwKSN1SfC856Or+7mUhqwP3XXy6vh9yjA+Aen8dveIlT9XCjQJxPcyOFVS4Jn3xW2zdgg6/L1AgMBAAGjggLcMIIC2DAMBgNVHRMBAf8EAjAAMB0GA1UdDgQWBBQVoJ20LWXkJ1qnXGUOgkYJWKTgqzAfBgNVHSMEGDAWgBS+NVRiaGDnJtMxwV+XseL2ZM4H9TAOBgNVHQ8BAf8EBAMCBeAwUwYDVR0RBEwwSoEbQU1BTkRBLlNPU0FASFBBVURJVE9SRV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NntHU8DLaczlw/kCZhjvEevh+lzgzeTl0zIdVQfN4vVAiWF7ZSeDGBBBGCUhfNx8c4f3ye6RYjsT0tnxPRsvXrSq/ZhbnycgnVjslmGX4FRHwfh7HmGqkKHd0MalWrAlKH2fcITuYvxQWcfogtnrE2ON+b0SVgE/4cTH1lQCfRx/qmTrjWGAoLzIjyez+v74HwY85WgkM/yteRt1Uak/WF0XZzclsm+PfTwlpaOUO3SSclnYFXC67UOVgQMT5pAF3aR1d4WBS8Zji5D3M7/9TVidXM1+c54IHtXTkO5gjNA9njSdXFR9dC5oXX6lrh34T6f6p8raY2uWXv6To+ya1E+gfHfy+95goBR0qJkwGbLXdxfmsolAX6Cidt3mz9+hVsBbOEvGBNZJ3j5V9OTb5PnCDAoHgUe2J3jpZXUu250Ve8gX17Cp9NHNaGNXQv45F0icBMah8/pyR1dGCEb6PwUxlTK35hpxIMpKxsE3MuDh6wQajDpWofhQSm4S0CjsfNVCiFK0OIDaijzbcFrjzRZc4gnzs4eLH0fAL6Ev7IPt6s9jFsI49chuIWFOFtbWTSWQckDPv/FiBz9kIm9JeKYEFEgmniNmCSDlGWLMXJZ7wFfUOB/iVmDXKsTadqPecLF6xsmNCClHZF8n+ulN6b2sGdtAkzSZ2E6LzDu/L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MNXM/Zsu1FTa/p+ybXOi0M6SwgI3iXXrorG2L4abvwvz/ER9Ab0UPdMB9dCdLqz39MQQEsr/OOi8JNMpLy7fHg==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512"/>
        <DigestValue>QiwPDbL8UGV1f9yCM6e8b9Rz+OYbjMY7OVAaps/88VKTjVzImLFxYpst1M768mAXGraGIaZuEzG5jMTWSrrlZg==</DigestValue>
      </Reference>
      <Reference URI="/xl/calcChain.xml?ContentType=application/vnd.openxmlformats-officedocument.spreadsheetml.calcChain+xml">
        <DigestMethod Algorithm="http://www.w3.org/2001/04/xmlenc#sha512"/>
        <DigestValue>8QzgAkSRcAFv8XenMdD0ORNEVhuNWEM0mKJZy0453QaMV6xTSD++/PHKWASiruoU8ZywSlGcnBOOxTXDigd9jQ==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r6hmZ3REPdAz6E5MV5GVA4YywZTIU5zecl9MettvfZngvyJnLhzUWlvzj7K5My+7WioFHLpfmTdAFQoXdEX8TQ==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OhHdc17ovR2ZAYlAiBYxX6KSLUhKr/9k9FPAXNk39zmMVSw/zzawO8ieEZmvhKHjC2V/b9HAt+gNHG0LzZCe2g==</DigestValue>
      </Reference>
      <Reference URI="/xl/drawings/drawing2.xml?ContentType=application/vnd.openxmlformats-officedocument.drawing+xml">
        <DigestMethod Algorithm="http://www.w3.org/2001/04/xmlenc#sha512"/>
        <DigestValue>dumZB30YWQBwO6DinC4ZyOtK+1q0zb2Urc9g4pJgG6/J9mNgReikE0fZ/qT0inZKNSEVFfHWpvRY//J2r/j5Jw==</DigestValue>
      </Reference>
      <Reference URI="/xl/drawings/drawing3.xml?ContentType=application/vnd.openxmlformats-officedocument.drawing+xml">
        <DigestMethod Algorithm="http://www.w3.org/2001/04/xmlenc#sha512"/>
        <DigestValue>ZhyAOJPGSGNNbLjZTLy/7yvWeXkK5/PzMgATB73qVUhgQueQ1L4hiNAyTu2ZV01WGXUGOx+LkteuIl60s9JSdA==</DigestValue>
      </Reference>
      <Reference URI="/xl/drawings/drawing4.xml?ContentType=application/vnd.openxmlformats-officedocument.drawing+xml">
        <DigestMethod Algorithm="http://www.w3.org/2001/04/xmlenc#sha512"/>
        <DigestValue>+YqH5f3cz7GhM9+V2AoW+2VzC3YH1PPUN8iZ5e9yPP+8WfLIDS/ZDLssnJ0JPxPzd2KUZ8manUu0iJ53odzf2Q==</DigestValue>
      </Reference>
      <Reference URI="/xl/drawings/drawing5.xml?ContentType=application/vnd.openxmlformats-officedocument.drawing+xml">
        <DigestMethod Algorithm="http://www.w3.org/2001/04/xmlenc#sha512"/>
        <DigestValue>0YVNyxWxN76c3LSEChbNyB2Y2Y9R6RzJFDkUEH0vEwik7MeAqtAj8x+1P2IwPM0vBtZAwyjzqgc4308ipn2+1g==</DigestValue>
      </Reference>
      <Reference URI="/xl/drawings/drawing6.xml?ContentType=application/vnd.openxmlformats-officedocument.drawing+xml">
        <DigestMethod Algorithm="http://www.w3.org/2001/04/xmlenc#sha512"/>
        <DigestValue>hBzCFyIPj/u2OPTV/uGRxCD4pqWM0gYK6K1mx7qrLXT/B8EQTwh/8UX2CUaWT7sGGQwPQ7qi3OJAwTZGbGGWRw==</DigestValue>
      </Reference>
      <Reference URI="/xl/drawings/drawing7.xml?ContentType=application/vnd.openxmlformats-officedocument.drawing+xml">
        <DigestMethod Algorithm="http://www.w3.org/2001/04/xmlenc#sha512"/>
        <DigestValue>BFLIczltnA4LzO8eIQGgbcCGM1zLCU+khTo194EK6J/zt9JOqGaTCCQJM6N6iVDDBB+ZM5CR3fljMT40v5dtSw==</DigestValue>
      </Reference>
      <Reference URI="/xl/drawings/drawing8.xml?ContentType=application/vnd.openxmlformats-officedocument.drawing+xml">
        <DigestMethod Algorithm="http://www.w3.org/2001/04/xmlenc#sha512"/>
        <DigestValue>wyzTQvEswRBV9CVfwbKFqmFnNejVGE8M0d05U3lxP2tMOg1hu7/DgcrQ9xva6hLljp7raz+V3LRUV3JxvYbEHg==</DigestValue>
      </Reference>
      <Reference URI="/xl/drawings/vmlDrawing1.vml?ContentType=application/vnd.openxmlformats-officedocument.vmlDrawing">
        <DigestMethod Algorithm="http://www.w3.org/2001/04/xmlenc#sha512"/>
        <DigestValue>dT9P6Y5M+7mMY9jCpEEJf1lQ5SsOWoDYTdkZ9L1z2D57W+/qstvJ9ANjyM0fZ6B3C3X6Cp95tI0Veaj2N8TSeA==</DigestValue>
      </Reference>
      <Reference URI="/xl/media/image1.png?ContentType=image/png">
        <DigestMethod Algorithm="http://www.w3.org/2001/04/xmlenc#sha512"/>
        <DigestValue>OyKaXdWlRt3OwA845dEQ9epyozoR7jhr7C3AT1rBucd8NODH3rB2jQWy9j2TMC5hWuu7l8vXVb0QArNxYPrWFw==</DigestValue>
      </Reference>
      <Reference URI="/xl/media/image2.png?ContentType=image/png">
        <DigestMethod Algorithm="http://www.w3.org/2001/04/xmlenc#sha512"/>
        <DigestValue>S8KWRz/mdnazbYXCS2BK5qVlgTJUWH0KWfg4b6+AKS10dJCIUmIPG90mt5mQ6bijs2tKv9x/JVTFTnwRGuBn7g==</DigestValue>
      </Reference>
      <Reference URI="/xl/media/image3.emf?ContentType=image/x-emf">
        <DigestMethod Algorithm="http://www.w3.org/2001/04/xmlenc#sha512"/>
        <DigestValue>GjrcDzRz0ioCqDErMsuUsHiNqeevOr5Rb9XKUkAn61P+IQwg7S/c98ErGjo5dGJsmGK+ost61fRD5BpWiAKJUA==</DigestValue>
      </Reference>
      <Reference URI="/xl/media/image4.emf?ContentType=image/x-emf">
        <DigestMethod Algorithm="http://www.w3.org/2001/04/xmlenc#sha512"/>
        <DigestValue>XsADi/5BPqxJHnsNAeBRMRgg+dAKlvg9pgePHQyjFPXisxlgRa/hLmIdoSgTitOoXugIt5hRPlNeeQTf9vx65Q==</DigestValue>
      </Reference>
      <Reference URI="/xl/media/image5.png?ContentType=image/png">
        <DigestMethod Algorithm="http://www.w3.org/2001/04/xmlenc#sha512"/>
        <DigestValue>MsOvvDxRPvqRe2Ku4wr6ZD0GvJM5jt0v+mUCvSLlnVoZy9cfAc0AV5FRAdcxsb8wxnt/6wscO+cyq4ZDQK4HdQ==</DigestValue>
      </Reference>
      <Reference URI="/xl/media/image6.png?ContentType=image/png">
        <DigestMethod Algorithm="http://www.w3.org/2001/04/xmlenc#sha512"/>
        <DigestValue>yhU/mR1eyEY7I6yccbnTqVj61OWgrQL0YhwYpqM5jN1hNTbOExx9yhXLVGfh0KQyUp3A3ELk3+FKVa5x9S7ypw==</DigestValue>
      </Reference>
      <Reference URI="/xl/media/image7.png?ContentType=image/png">
        <DigestMethod Algorithm="http://www.w3.org/2001/04/xmlenc#sha512"/>
        <DigestValue>r6/HC3vYthzdc+b4g5MhFS9t5RBwE5tFikOrEJJ2AUkNKMkMZLuUyfrrfhjwZRrWLVMHGiwWvLJ/UoNwkksHaQ==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PVuzDZvQ/Fu0CBQEArCFg//kZRMLNlm5NxXJMYx6qk9V2MTOZy/+KXiO0ktp2yb36xNoYFhI6bDsD5SkNV1bVA==</DigestValue>
      </Reference>
      <Reference URI="/xl/pivotCache/pivotCacheDefinition1.xml?ContentType=application/vnd.openxmlformats-officedocument.spreadsheetml.pivotCacheDefinition+xml">
        <DigestMethod Algorithm="http://www.w3.org/2001/04/xmlenc#sha512"/>
        <DigestValue>P10lSEMP8zTDZdu5mOklZElXurHJ/1SdAn2RmrD4+Kr5g/IYX2PDWcU9yBpbfXmzVhYQ3OPG9OCXz5ZIr8ytkw==</DigestValue>
      </Reference>
      <Reference URI="/xl/pivotCache/pivotCacheRecords1.xml?ContentType=application/vnd.openxmlformats-officedocument.spreadsheetml.pivotCacheRecords+xml">
        <DigestMethod Algorithm="http://www.w3.org/2001/04/xmlenc#sha512"/>
        <DigestValue>z8BBlF3NCs8JQr7Nnh/X6tEG8e7greHlf45yFbQlq6sw9GXEoL/+ZmH5mu5GNOXInToHO8odRJAlsquHAYsduQ==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b22evxJqbdVO25GP/kZ1snHZDopal+CjTjhKwXflB+3HyIn14RYlmAwKSVNC2AC6UiOgaJyVgi2tV4WvP1/fdw==</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r7Mc7TImRMhx9bJCq179BJ/3MEsWHgv4xZzJZjSEm8256KylJzRpSF5ACYrYgPcYq7G3kzG6glg5kE7z6uFy/g==</DigestValue>
      </Reference>
      <Reference URI="/xl/printerSettings/printerSettings12.bin?ContentType=application/vnd.openxmlformats-officedocument.spreadsheetml.printerSettings">
        <DigestMethod Algorithm="http://www.w3.org/2001/04/xmlenc#sha512"/>
        <DigestValue>ljwzogTzOd5xrCRTP+muBThLHO+ewYcDg5bIEWU0MtGs8PBDHA4BPrAkoT4NfA7zmKkBQh0Jc5W3HnKtXzCe8g==</DigestValue>
      </Reference>
      <Reference URI="/xl/printerSettings/printerSettings13.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4.bin?ContentType=application/vnd.openxmlformats-officedocument.spreadsheetml.printerSettings">
        <DigestMethod Algorithm="http://www.w3.org/2001/04/xmlenc#sha512"/>
        <DigestValue>NWYJRVdDnCQFbLKpZEELPXeOX/j4/jcSOZVn6VAs/oseh7xtRQ6qYq+ZjcQ6IBEr5IbfK6BsORGuNktLfjeyXw==</DigestValue>
      </Reference>
      <Reference URI="/xl/printerSettings/printerSettings15.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2.bin?ContentType=application/vnd.openxmlformats-officedocument.spreadsheetml.printerSettings">
        <DigestMethod Algorithm="http://www.w3.org/2001/04/xmlenc#sha512"/>
        <DigestValue>i7E6xkC0dEpKbcD0QvvHs1UuO+DTZmops8AQWRzfAqom5xD8TsdmnDA7yR7pFZJQahQyA0BYjdEtepcfT3kQ9Q==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6.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7.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8.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9.bin?ContentType=application/vnd.openxmlformats-officedocument.spreadsheetml.printerSettings">
        <DigestMethod Algorithm="http://www.w3.org/2001/04/xmlenc#sha512"/>
        <DigestValue>7wsaZXxJhkReve1kv/rKw43IHLTK3KEzCtst6LEUd28WgqglxlK14vpDtBK/0UmMmyotw2hvYaT19cKncEFCjg==</DigestValue>
      </Reference>
      <Reference URI="/xl/sharedStrings.xml?ContentType=application/vnd.openxmlformats-officedocument.spreadsheetml.sharedStrings+xml">
        <DigestMethod Algorithm="http://www.w3.org/2001/04/xmlenc#sha512"/>
        <DigestValue>Wle0zn5b7dGyT/F3+fgmKL1EhxoTICRg8pJPEDAPxC+zkNNKyRFQGpbObCEY0qh1TfOuOIJ7CRUrwilL7XMbOw==</DigestValue>
      </Reference>
      <Reference URI="/xl/styles.xml?ContentType=application/vnd.openxmlformats-officedocument.spreadsheetml.styles+xml">
        <DigestMethod Algorithm="http://www.w3.org/2001/04/xmlenc#sha512"/>
        <DigestValue>b16VKm6qPJzb8URBBMlZV9yb7f8EdgY19YCRywJHKoGpc2iXWnXwgFgqnbfESo4EvydCyLnIBN9upoxhAraTbQ==</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vbvdjc5nk+PxIMXlqHkWuQsNysdT+/uMD0V7TctPLAZxykFu8zf+B8hAKV4rnvQ8u+kAuNWV++hnZwaFCWOQDw==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o91Pz/ZvYWgBaitu3XaSYBlt9cJCIuetP2l5f7yUUgpXsrE4WnXJaUZJ60u5C4Zt6YnsBRr9CiFoEzuQApgYcg==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MA2uDf7aHPC4SXuft4mA/sIRHdws28MC4uccp49bCPoVAC65jSoK4c6kQaTgQNLHv/RWLnmFZ+XtU+peKgo6wA==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sheet1.xml?ContentType=application/vnd.openxmlformats-officedocument.spreadsheetml.worksheet+xml">
        <DigestMethod Algorithm="http://www.w3.org/2001/04/xmlenc#sha512"/>
        <DigestValue>VdL6WgP9TWBGguOC+G8qTLnGMfzoy7qRVHdcwP3OY6MLAtiv/r1Lw3UR5eDM6zdJFFkRaXVttAo+SNprDCNJfA==</DigestValue>
      </Reference>
      <Reference URI="/xl/worksheets/sheet10.xml?ContentType=application/vnd.openxmlformats-officedocument.spreadsheetml.worksheet+xml">
        <DigestMethod Algorithm="http://www.w3.org/2001/04/xmlenc#sha512"/>
        <DigestValue>nSkdibME4VFQVt7kd+WnwwNMf3vTHHs4zALeozV9PZqYmNopuumjr/OaxIgMYWc46DuPplAO2v41R0pCO2BI/Q==</DigestValue>
      </Reference>
      <Reference URI="/xl/worksheets/sheet11.xml?ContentType=application/vnd.openxmlformats-officedocument.spreadsheetml.worksheet+xml">
        <DigestMethod Algorithm="http://www.w3.org/2001/04/xmlenc#sha512"/>
        <DigestValue>PRMiiNV/bDqDay9fjw6UWNh4bAKnypHrQG77Yr4BiImI1oTpmm0A/JC8LPeoYVlZjI96mGBls2JWuFz8Pi6eTg==</DigestValue>
      </Reference>
      <Reference URI="/xl/worksheets/sheet12.xml?ContentType=application/vnd.openxmlformats-officedocument.spreadsheetml.worksheet+xml">
        <DigestMethod Algorithm="http://www.w3.org/2001/04/xmlenc#sha512"/>
        <DigestValue>N1dbAdIFFXCclP+etsf2vIozNyKQvQOTcvKub9CABXDep4FRFZ9AmadQoksutgSQbjCJMHkhLOJGNH3jKpjszg==</DigestValue>
      </Reference>
      <Reference URI="/xl/worksheets/sheet13.xml?ContentType=application/vnd.openxmlformats-officedocument.spreadsheetml.worksheet+xml">
        <DigestMethod Algorithm="http://www.w3.org/2001/04/xmlenc#sha512"/>
        <DigestValue>RBjoe9jwd/os3nAVb/GlrNszwYTVzCkt9V8KlcmBi/4tDlppa0w3qtFjKv0OLJ5EazyvdU/vBCdtc5fOqap5Hw==</DigestValue>
      </Reference>
      <Reference URI="/xl/worksheets/sheet14.xml?ContentType=application/vnd.openxmlformats-officedocument.spreadsheetml.worksheet+xml">
        <DigestMethod Algorithm="http://www.w3.org/2001/04/xmlenc#sha512"/>
        <DigestValue>GySwHSZydxdsdY0Pted1O1qXz8nWgsVLOy8wqR1Kk9/uh2F0GW6VeSt556sTRVGWMMxFD+bzqqQfxSJpRC1m8Q==</DigestValue>
      </Reference>
      <Reference URI="/xl/worksheets/sheet15.xml?ContentType=application/vnd.openxmlformats-officedocument.spreadsheetml.worksheet+xml">
        <DigestMethod Algorithm="http://www.w3.org/2001/04/xmlenc#sha512"/>
        <DigestValue>Mz7uW6fxeS8aO+Dm8rhgg6Z6EC2pZxeyE8YGBBCAfJPsy1wPtK05l9f2UuKcaSRyuJVcjmuDkN6Ao+7f8Ud0bw==</DigestValue>
      </Reference>
      <Reference URI="/xl/worksheets/sheet16.xml?ContentType=application/vnd.openxmlformats-officedocument.spreadsheetml.worksheet+xml">
        <DigestMethod Algorithm="http://www.w3.org/2001/04/xmlenc#sha512"/>
        <DigestValue>kPzSnNcGXeUB8cIACb7aJbJIzyDQg14vlB2acIqTMeRtsQA6kA0/yXAMdhuYd7mQ9FGgxPO4Z6kt3hJQ8kP0Qg==</DigestValue>
      </Reference>
      <Reference URI="/xl/worksheets/sheet17.xml?ContentType=application/vnd.openxmlformats-officedocument.spreadsheetml.worksheet+xml">
        <DigestMethod Algorithm="http://www.w3.org/2001/04/xmlenc#sha512"/>
        <DigestValue>1aWFMwNonZS2K/uRRXQXAgeYafkhTQYtW0NyUxm3gWwN7GD5BFxA3XeoElwL0GRszZI19Su/2yiVUodnUdwGnA==</DigestValue>
      </Reference>
      <Reference URI="/xl/worksheets/sheet18.xml?ContentType=application/vnd.openxmlformats-officedocument.spreadsheetml.worksheet+xml">
        <DigestMethod Algorithm="http://www.w3.org/2001/04/xmlenc#sha512"/>
        <DigestValue>Iu32i4C/UlmIJXZMG9CG/zH4/8ra1/qXWeYpuqZBhZJNPU83K0FOePXX+8rT+O76CEJ+8OJrlCHzLBVOZCBE8w==</DigestValue>
      </Reference>
      <Reference URI="/xl/worksheets/sheet19.xml?ContentType=application/vnd.openxmlformats-officedocument.spreadsheetml.worksheet+xml">
        <DigestMethod Algorithm="http://www.w3.org/2001/04/xmlenc#sha512"/>
        <DigestValue>bLboqcHOzyPdQwFRmr0KMDiedX2MGOP8NeIc/pyA3ObvF+ov5AOoeG3+GPEN3ktRPL90/FlnpQD65uQd7N0g3A==</DigestValue>
      </Reference>
      <Reference URI="/xl/worksheets/sheet2.xml?ContentType=application/vnd.openxmlformats-officedocument.spreadsheetml.worksheet+xml">
        <DigestMethod Algorithm="http://www.w3.org/2001/04/xmlenc#sha512"/>
        <DigestValue>pXDX1f95aTfeWIfKonezPMSbNqsFA4XV+vUa1qZupITc22jQOAZmYu0nYQAgi3uw40HECWcNtQWdcNnX0MbpuQ==</DigestValue>
      </Reference>
      <Reference URI="/xl/worksheets/sheet20.xml?ContentType=application/vnd.openxmlformats-officedocument.spreadsheetml.worksheet+xml">
        <DigestMethod Algorithm="http://www.w3.org/2001/04/xmlenc#sha512"/>
        <DigestValue>GArr25n9tadVttKi3WQ8HoaO8qFQbkHQVWaBkrYvEWWZxOpdJpuwRLh74+KGrFyn3yXJI/lCnG1bAMdOVQNksw==</DigestValue>
      </Reference>
      <Reference URI="/xl/worksheets/sheet21.xml?ContentType=application/vnd.openxmlformats-officedocument.spreadsheetml.worksheet+xml">
        <DigestMethod Algorithm="http://www.w3.org/2001/04/xmlenc#sha512"/>
        <DigestValue>hJGr1As9GUFNLJIb4Adi1rblFIG4F6W1MzVl+zJOxyzeRClQ7FFtoAaevjzuBJb0rZjBt/NDtx/gGwehhii6dQ==</DigestValue>
      </Reference>
      <Reference URI="/xl/worksheets/sheet22.xml?ContentType=application/vnd.openxmlformats-officedocument.spreadsheetml.worksheet+xml">
        <DigestMethod Algorithm="http://www.w3.org/2001/04/xmlenc#sha512"/>
        <DigestValue>0Ye0H4dUCWlPTFK/giGUiXOnuE2GN/WHPUu13C1ms7BRYFKJLIT4wFhWp1X0W55ujt7T9fUOPr+2SxxkaNoYCQ==</DigestValue>
      </Reference>
      <Reference URI="/xl/worksheets/sheet23.xml?ContentType=application/vnd.openxmlformats-officedocument.spreadsheetml.worksheet+xml">
        <DigestMethod Algorithm="http://www.w3.org/2001/04/xmlenc#sha512"/>
        <DigestValue>hzB2BjS/j6AECWSVkAxCgyVL3CRdIrfCornIwt/6AWREBiuzH4trFnxg5m0qshdvh5M6O5jbzDxOi6GGxtAu1Q==</DigestValue>
      </Reference>
      <Reference URI="/xl/worksheets/sheet24.xml?ContentType=application/vnd.openxmlformats-officedocument.spreadsheetml.worksheet+xml">
        <DigestMethod Algorithm="http://www.w3.org/2001/04/xmlenc#sha512"/>
        <DigestValue>XYBIqA4NVha38OVu6fzCLv5g77RCm5cO9qhtpJ8tDQcorKGQcE6WQVDxhQdLgQ/LKPUxUPSdqyqYY1BKeFMGLw==</DigestValue>
      </Reference>
      <Reference URI="/xl/worksheets/sheet25.xml?ContentType=application/vnd.openxmlformats-officedocument.spreadsheetml.worksheet+xml">
        <DigestMethod Algorithm="http://www.w3.org/2001/04/xmlenc#sha512"/>
        <DigestValue>M2OdXBvtxp1fjVW7VT0U1uKxizUoQ/FnbMnuoQ8cRFUSrpA8OJH1518HBWStpOqrk808Il7GjnIQNMkCCdE4kw==</DigestValue>
      </Reference>
      <Reference URI="/xl/worksheets/sheet26.xml?ContentType=application/vnd.openxmlformats-officedocument.spreadsheetml.worksheet+xml">
        <DigestMethod Algorithm="http://www.w3.org/2001/04/xmlenc#sha512"/>
        <DigestValue>2U6fVBJ+WRsuUZJdDcXslVOzvkXgzXMiM1DR/vrhIzEd/eW6v8SR2b33TCA+7pkM2+Lf9j/xwrN0XieakuKWYg==</DigestValue>
      </Reference>
      <Reference URI="/xl/worksheets/sheet27.xml?ContentType=application/vnd.openxmlformats-officedocument.spreadsheetml.worksheet+xml">
        <DigestMethod Algorithm="http://www.w3.org/2001/04/xmlenc#sha512"/>
        <DigestValue>5oCsolioe0ilteL48SJBhMRaObhi806JOf9YbopqE3buDDjH+tCLDQt5o/FDyE/OcfqCtY0VnaTzheCMrxun0w==</DigestValue>
      </Reference>
      <Reference URI="/xl/worksheets/sheet28.xml?ContentType=application/vnd.openxmlformats-officedocument.spreadsheetml.worksheet+xml">
        <DigestMethod Algorithm="http://www.w3.org/2001/04/xmlenc#sha512"/>
        <DigestValue>SZh3CNpzQsLPdDAJqMA7fxds5hLVM64WIyShrJ2WDXyAxK1Tfw9KzGdDDBY5624mdQLnmsLUmYwDJPEuS2euZQ==</DigestValue>
      </Reference>
      <Reference URI="/xl/worksheets/sheet29.xml?ContentType=application/vnd.openxmlformats-officedocument.spreadsheetml.worksheet+xml">
        <DigestMethod Algorithm="http://www.w3.org/2001/04/xmlenc#sha512"/>
        <DigestValue>Hk8zBuXwo7opS4ZrevUOhfmhx1vLeylc6N38FqqcTZR1X9GZBdqwHlQlDji3WksWRvO2dtQTH+MTYVC8oRevSg==</DigestValue>
      </Reference>
      <Reference URI="/xl/worksheets/sheet3.xml?ContentType=application/vnd.openxmlformats-officedocument.spreadsheetml.worksheet+xml">
        <DigestMethod Algorithm="http://www.w3.org/2001/04/xmlenc#sha512"/>
        <DigestValue>6JHPFDFSByEYpsU3Ghj2grHohjDd0zrtWDRkcFVHoDrbBw+S1y/ysJcy7SN8CwDlT94EsMkU6dfi4vLrRJ1BGQ==</DigestValue>
      </Reference>
      <Reference URI="/xl/worksheets/sheet30.xml?ContentType=application/vnd.openxmlformats-officedocument.spreadsheetml.worksheet+xml">
        <DigestMethod Algorithm="http://www.w3.org/2001/04/xmlenc#sha512"/>
        <DigestValue>wzpIslQilw/mqTL8+IoQFvtlZ8nHtX+yWc5niA/lNvqivGQ8Pdt/Sa8Fhxua5q7REZGtilUBF2YDZ50IuyjSTw==</DigestValue>
      </Reference>
      <Reference URI="/xl/worksheets/sheet31.xml?ContentType=application/vnd.openxmlformats-officedocument.spreadsheetml.worksheet+xml">
        <DigestMethod Algorithm="http://www.w3.org/2001/04/xmlenc#sha512"/>
        <DigestValue>Gs4TwbdzQ96Pq7LsiMh0y0e99qQp943CIC3G14PrIQn5egACPxLbwdnozeY5H/6zqVFKFqXMqO7ccgXVpm3lNg==</DigestValue>
      </Reference>
      <Reference URI="/xl/worksheets/sheet32.xml?ContentType=application/vnd.openxmlformats-officedocument.spreadsheetml.worksheet+xml">
        <DigestMethod Algorithm="http://www.w3.org/2001/04/xmlenc#sha512"/>
        <DigestValue>C9iHzqQlGE5OHz58BARlAeoUv/g7F3qlsxRayKZgtuhtuCZNErgpsO7X827mTMOx9HvZtTFjlnJ2plFc8M9chA==</DigestValue>
      </Reference>
      <Reference URI="/xl/worksheets/sheet33.xml?ContentType=application/vnd.openxmlformats-officedocument.spreadsheetml.worksheet+xml">
        <DigestMethod Algorithm="http://www.w3.org/2001/04/xmlenc#sha512"/>
        <DigestValue>FCxcg7ehaXiQft68Y0IHz63rBpYOhBT+XPgYT24xzOfqH2ooIWzj9ZvV77HsGe2v+FBMIrlIeVlTuPQYNzwDlA==</DigestValue>
      </Reference>
      <Reference URI="/xl/worksheets/sheet34.xml?ContentType=application/vnd.openxmlformats-officedocument.spreadsheetml.worksheet+xml">
        <DigestMethod Algorithm="http://www.w3.org/2001/04/xmlenc#sha512"/>
        <DigestValue>5WA5Ugl6Jf/+S/k0l9RsV/wJvTGzjiLS6A/YRlUMNhgEEmlgAZ1jN45pY4nER9wCm8VdB386L4K2MuKu8UbDLg==</DigestValue>
      </Reference>
      <Reference URI="/xl/worksheets/sheet35.xml?ContentType=application/vnd.openxmlformats-officedocument.spreadsheetml.worksheet+xml">
        <DigestMethod Algorithm="http://www.w3.org/2001/04/xmlenc#sha512"/>
        <DigestValue>/xD+1QiMsIThQzsTzA2B1joaj0BOGfHUWBhhQ5MjvU10epIvsOJn0YtxOglMftqb+5FBtQlosmT5w8N1MxLotQ==</DigestValue>
      </Reference>
      <Reference URI="/xl/worksheets/sheet36.xml?ContentType=application/vnd.openxmlformats-officedocument.spreadsheetml.worksheet+xml">
        <DigestMethod Algorithm="http://www.w3.org/2001/04/xmlenc#sha512"/>
        <DigestValue>9zGjjNTBasR/GMI4/m45GUxf0wstqK9x7bTZEduJ7KGl//ZhIYsTis16n+zkvSISeCRmoDIDa5EM6ZboRGPqRw==</DigestValue>
      </Reference>
      <Reference URI="/xl/worksheets/sheet37.xml?ContentType=application/vnd.openxmlformats-officedocument.spreadsheetml.worksheet+xml">
        <DigestMethod Algorithm="http://www.w3.org/2001/04/xmlenc#sha512"/>
        <DigestValue>N92BhZ5TqtD01msCbkTU2TepiYDU96qOhBITyxOoe5IzePq6QHhy7y/KcgXs9YIk6Hn9Pr52pvZoc7WD0QydAw==</DigestValue>
      </Reference>
      <Reference URI="/xl/worksheets/sheet38.xml?ContentType=application/vnd.openxmlformats-officedocument.spreadsheetml.worksheet+xml">
        <DigestMethod Algorithm="http://www.w3.org/2001/04/xmlenc#sha512"/>
        <DigestValue>5o6maKuVRrQiSK5YOubZZC1jaqkjoTvC9+G6tJfTHGYIdbq9z0ZFrxKkJPCuFm0pCM550NeaE5uTvhtPquNkCA==</DigestValue>
      </Reference>
      <Reference URI="/xl/worksheets/sheet39.xml?ContentType=application/vnd.openxmlformats-officedocument.spreadsheetml.worksheet+xml">
        <DigestMethod Algorithm="http://www.w3.org/2001/04/xmlenc#sha512"/>
        <DigestValue>CEUbDtcpynpR7hUJ3SHc9LoZWNUUz4mPpJaJAZdNmEuCTNU1LJWdXyR2bnsx6KxU7enNhaSffoIbSe0wMaAOdw==</DigestValue>
      </Reference>
      <Reference URI="/xl/worksheets/sheet4.xml?ContentType=application/vnd.openxmlformats-officedocument.spreadsheetml.worksheet+xml">
        <DigestMethod Algorithm="http://www.w3.org/2001/04/xmlenc#sha512"/>
        <DigestValue>o+4p0nUu0pD2yxfljRiAEqA3mrIGCRmwglKWg3BE6icTSUCZHkzf/rSZcl1XPLyGgvjTgkZfhoFAzJIo9gIcSg==</DigestValue>
      </Reference>
      <Reference URI="/xl/worksheets/sheet40.xml?ContentType=application/vnd.openxmlformats-officedocument.spreadsheetml.worksheet+xml">
        <DigestMethod Algorithm="http://www.w3.org/2001/04/xmlenc#sha512"/>
        <DigestValue>/5VqI4gYg/lM7dEex5dz6+cZ1TYVwQIBMTwUg0PVPMgXWhU63iQOLTqfnrcm2g8guRhF5Uu7jciZa/X8yQxfhQ==</DigestValue>
      </Reference>
      <Reference URI="/xl/worksheets/sheet41.xml?ContentType=application/vnd.openxmlformats-officedocument.spreadsheetml.worksheet+xml">
        <DigestMethod Algorithm="http://www.w3.org/2001/04/xmlenc#sha512"/>
        <DigestValue>C8ONfle+ITQOI7jQMDJ3bq95KztLfZWRdBjNhG8x3sSUt25YOrgkeGoh8YO2K2759pvBJQd0gzoCbwxLCrhGUA==</DigestValue>
      </Reference>
      <Reference URI="/xl/worksheets/sheet42.xml?ContentType=application/vnd.openxmlformats-officedocument.spreadsheetml.worksheet+xml">
        <DigestMethod Algorithm="http://www.w3.org/2001/04/xmlenc#sha512"/>
        <DigestValue>1oTu/OacPqGHFgiWCb8G48dQ0SIMS5GdNsf7aJaFoixQr1hn51tYRXpoKiO0+22WxG5vI1bJCaJUcoW+Dy1ycw==</DigestValue>
      </Reference>
      <Reference URI="/xl/worksheets/sheet43.xml?ContentType=application/vnd.openxmlformats-officedocument.spreadsheetml.worksheet+xml">
        <DigestMethod Algorithm="http://www.w3.org/2001/04/xmlenc#sha512"/>
        <DigestValue>R6xUcyvf7EQlM8LJvo+f9bfLsSNmBJjzHB385JLnc3oPEE8GtetvdNjnFG8Nnl5163/El9E0fD04jJdxvqVCEA==</DigestValue>
      </Reference>
      <Reference URI="/xl/worksheets/sheet44.xml?ContentType=application/vnd.openxmlformats-officedocument.spreadsheetml.worksheet+xml">
        <DigestMethod Algorithm="http://www.w3.org/2001/04/xmlenc#sha512"/>
        <DigestValue>eUrZx6bGTYU6QK1aa9gunCeAQBky+dAfN39YgTvYEBpeM32T6wv8H+wDWTkRUIFYDkeWxbHayqpc2dfMDh2xag==</DigestValue>
      </Reference>
      <Reference URI="/xl/worksheets/sheet45.xml?ContentType=application/vnd.openxmlformats-officedocument.spreadsheetml.worksheet+xml">
        <DigestMethod Algorithm="http://www.w3.org/2001/04/xmlenc#sha512"/>
        <DigestValue>0zq6pWuwDiLVHF5PEIt6IH89HFtOn7Og1Wyi+6yQK2JsWtts4fV+n4y1PHFQy0tdnFM/IxzTJc6g/zVD1H1oXw==</DigestValue>
      </Reference>
      <Reference URI="/xl/worksheets/sheet46.xml?ContentType=application/vnd.openxmlformats-officedocument.spreadsheetml.worksheet+xml">
        <DigestMethod Algorithm="http://www.w3.org/2001/04/xmlenc#sha512"/>
        <DigestValue>/9WVDwMFxaXmlPADj0p9aaZs5MsaGSdUb40oFi0s5GpfgekmPkrTryfiDu7erUASDm2LcIN5vRPnaVGRkdbNqw==</DigestValue>
      </Reference>
      <Reference URI="/xl/worksheets/sheet47.xml?ContentType=application/vnd.openxmlformats-officedocument.spreadsheetml.worksheet+xml">
        <DigestMethod Algorithm="http://www.w3.org/2001/04/xmlenc#sha512"/>
        <DigestValue>XyJMFHQ3JEOW/ScSl/dg32mi3XnUicE3QOnMrz9taAlvxrnD/doH1Lom8BjDh7nwg6SLO37VTMZ0NerQmEIbNg==</DigestValue>
      </Reference>
      <Reference URI="/xl/worksheets/sheet48.xml?ContentType=application/vnd.openxmlformats-officedocument.spreadsheetml.worksheet+xml">
        <DigestMethod Algorithm="http://www.w3.org/2001/04/xmlenc#sha512"/>
        <DigestValue>TdSYm8i7b/fkmCHUHCtXtn46cZjKjAUfrV6KU7M2T6zX7xmKO5CzHP3xhXoKoWy8aD2IZ6ZUrPlfmX5UkVlbaQ==</DigestValue>
      </Reference>
      <Reference URI="/xl/worksheets/sheet5.xml?ContentType=application/vnd.openxmlformats-officedocument.spreadsheetml.worksheet+xml">
        <DigestMethod Algorithm="http://www.w3.org/2001/04/xmlenc#sha512"/>
        <DigestValue>1bppglXSV+Wym+OMX1z/QjH7Om+jaGKn8jqfexnU5/bvdlo8kBoWbXnVMVX9G0uH1d79yYvplquvyIH156ICyA==</DigestValue>
      </Reference>
      <Reference URI="/xl/worksheets/sheet6.xml?ContentType=application/vnd.openxmlformats-officedocument.spreadsheetml.worksheet+xml">
        <DigestMethod Algorithm="http://www.w3.org/2001/04/xmlenc#sha512"/>
        <DigestValue>gZ5XyGyn/T1zJ6iglyOG3c92P/6tjfzG4QUo6kNkBqPkQsOsHsP45Iqo9g8gDLFgpMy1zauzWiJAbgXqVPYrvQ==</DigestValue>
      </Reference>
      <Reference URI="/xl/worksheets/sheet7.xml?ContentType=application/vnd.openxmlformats-officedocument.spreadsheetml.worksheet+xml">
        <DigestMethod Algorithm="http://www.w3.org/2001/04/xmlenc#sha512"/>
        <DigestValue>9RaWYw8nMmIifnXkdSl1L4U7pCjcXuq4304xuHeIH1Kzz0chXItZDg64L/I1FDtk1wbqB11f4igWSbqzg96cUA==</DigestValue>
      </Reference>
      <Reference URI="/xl/worksheets/sheet8.xml?ContentType=application/vnd.openxmlformats-officedocument.spreadsheetml.worksheet+xml">
        <DigestMethod Algorithm="http://www.w3.org/2001/04/xmlenc#sha512"/>
        <DigestValue>bpM8bd75X8YDNUK+tPYB9FamMFwutRAY6myo/qpTsb6V7UaVBOOTXFJV3RZ2zq7Ol+rTAxoy2VWIRsczBhONcQ==</DigestValue>
      </Reference>
      <Reference URI="/xl/worksheets/sheet9.xml?ContentType=application/vnd.openxmlformats-officedocument.spreadsheetml.worksheet+xml">
        <DigestMethod Algorithm="http://www.w3.org/2001/04/xmlenc#sha512"/>
        <DigestValue>LdjZEcWSzUxff0/lgtup4tbG47UHfTpfd5LtW0e/oynjT3UB0OSf7K9zW0O4VXgXNQxPmd1E++qpxOT2qXGlcg==</DigestValue>
      </Reference>
    </Manifest>
    <SignatureProperties>
      <SignatureProperty Id="idSignatureTime" Target="#idPackageSignature">
        <mdssi:SignatureTime xmlns:mdssi="http://schemas.openxmlformats.org/package/2006/digital-signature">
          <mdssi:Format>YYYY-MM-DDThh:mm:ssTZD</mdssi:Format>
          <mdssi:Value>2025-03-31T13:34:15Z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AUDITORIA EXTERNA</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2025-03-31T13:34:15Z</xd:SigningTime>
          <xd:SigningCertificate>
            <xd:Cert>
              <xd:CertDigest>
                <DigestMethod Algorithm="http://www.w3.org/2001/04/xmlenc#sha512"/>
                <DigestValue>N2B8KZ0gMuYwK24dDJ2K3tkovtwbkgUOI307Pqpf0NA+5IVJ6WXCswt5AKAC1Q0cB2B+LdvavawUCFDb0NS9CA==</DigestValue>
              </xd:CertDigest>
              <xd:IssuerSerial>
                <X509IssuerName>SERIALNUMBER=RUC80080610-7, CN=CODE100 S.A., OU=Prestador Cualificado de Servicios de Confianza, O=ICPP, C=PY</X509IssuerName>
                <X509SerialNumber>301460627235689384566666437550839500802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AUDITORIA EXTERNA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0nVCJoojCSKepkZwTBgE2Z3fJTVtPZV8FF+VyX+yclw=</DigestValue>
    </Reference>
    <Reference Type="http://www.w3.org/2000/09/xmldsig#Object" URI="#idOfficeObject">
      <DigestMethod Algorithm="http://www.w3.org/2001/04/xmlenc#sha256"/>
      <DigestValue>jZ4mL2aog48AWPZ2NDWe8ceFDRsRS3/l+NEUpH+k28w=</DigestValue>
    </Reference>
    <Reference Type="http://uri.etsi.org/01903#SignedProperties" URI="#idSignedProperties">
      <Transforms>
        <Transform Algorithm="http://www.w3.org/TR/2001/REC-xml-c14n-20010315"/>
      </Transforms>
      <DigestMethod Algorithm="http://www.w3.org/2001/04/xmlenc#sha256"/>
      <DigestValue>Ka25CzQo+/pMFktggP4o+FqRN/2NApNcEANXDFygmNw=</DigestValue>
    </Reference>
  </SignedInfo>
  <SignatureValue>MMj8ghcW97q9p6j/eenPyEMRt8N5AnkEoH8fwvpf0/+sZxC6qOsmohv4zFajd0N5KJjUMbeN6JKM
At09JyLbYwRPXkMTueQtqNHYM0FAc5e5XkWM2Hxbzz4UBnPY4pa0L0beBJ2bvjSZAGOEmoT/uCEr
nElSvcNtiKC6sg1iy2RdaAbQxdTOL0PkBZ+C++P3oxfo6wySH3kdBhti5vqpSKG1VpqWTkqHwUgP
GDGFAxyvQDEuBqUAUODArhRvtJK+JNLIvbKcJN97YDQVsqKymWPgjAO2KAmFlf3qAqHPWKXZgyfp
0F5M/Ni3cRmZLwy7ErSEd+OzJgTL4kjx/k77qg==</SignatureValue>
  <KeyInfo>
    <X509Data>
      <X509Certificate>MIIIjzCCBnegAwIBAgIICCA+2p/b2KYwDQYJKoZIhvcNAQELBQAwWjEaMBgGA1UEAwwRQ0EtRE9DVU1FTlRBIFMuQS4xFjAUBgNVBAUTDVJVQzgwMDUwMTcyLTExFzAVBgNVBAoMDkRPQ1VNRU5UQSBTLkEuMQswCQYDVQQGEwJQWTAeFw0yMzA1MDUxNDU2MDBaFw0yNTA1MDQxNDU2MDBaMIHKMSwwKgYDVQQDDCNFTlJJUVVFIE1BTlVFTCBBTUJST1NFV0lDSCBPUlQgU05FUDERMA8GA1UEBRMIQ0k5NDEwNzgxFzAVBgNVBCoMDkVOUklRVUUgTUFOVUVMMR0wGwYDVQQEDBRBTUJST1NFV0lDSCBPUlQgU05FUDELMAkGA1UECwwCRjIxNTAzBgNVBAoMLENFUlRJRklDQURPIENVQUxJRklDQURPIERFIEZJUk1BIEVMRUNUUk9OSUNBMQswCQYDVQQGEwJQWTCCASIwDQYJKoZIhvcNAQEBBQADggEPADCCAQoCggEBAJpoun8CSisC2lXHdIJWqn8AtJgatBu5iRTvVP0zFSELqqy9zvt3Tv3vZ4JP2E6+GmjvnGnjXruIxhh73+nc6fCimIRAzurP2Xk0j5fVv5OJOzsm4olXHayMUwvk9C/mPwz2LqduRRJz4V+bY79wN6jEfWo18PqvRZ2sxdsMLjTqdFzdlukF6WZfEa7pWILtLZxGWWPy/PAoh/orTvTHX6bqSTaXhpMtKl1q1nEJR22uk+9I+WB0FxUd1pkkxXlYiPivN7+JueyGDuNHR9Z0MmmYyJ3PISRSFwXTY5VWFejESD5nyGMqeH7Wj10ByHfeTj9ZsrZ0OhbKqZrSQN5sc00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VucmlzbmVw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ZI9M65HC8IdGkqxMuNp/lLCmPaMA4GA1UdDwEB/wQEAwIF4DANBgkqhkiG9w0BAQsFAAOCAgEAnf7gK+wV1PLdk7O16W8GdgmeLicHObXmEVtz+Z9qAz1mtSmepvxU8xbh5CHYAJufKtiB7Q257Q8u5c+ZTlEjP++3YO6/WcAW1ynmeeayd1euA1b1paDgN2l8mQPy6xO6LTLAPlXMnj642FvDGf3WsBvNnB23h7NuDRIz4+21HgDClNYMWUyigLUvOIrrN2opZ0g5fspiBfqNhnPmLDZPEbIjV6Vr1TygKpFvOZA5oxPUS2cpzB5m/ieU1JdSXGJ15Rif+lKENCISenvT4mExG6zPj8aWnbqD48QLkCblvtGi5fvLu+9C06T20uojq997qrsmXnCebkHEwb5MBO1KrsCSBx/J5WNMJGDKJwRC6jVgPNT48kJ/46V4EBuMzmhNhHcTSM8PMIT4NPXH4SbRsoTZWcMwT1Yoi9phEtnoKFjNJK3nbT8wvHN1ubtYlDKYAhl+a7hSihQwOiAK8NoKqm26X3TmnT8/BK4ZtlcPqt2lCznDa3HQIAE//CUjUoplKY6VsJQDUUMhxdjrMCoNn6SQKRnQNBD9pBrH4Oo1vCKaLh3kwC/mFoiyANo3Nat2DnMlnLMnIwdu7nsJ5dknHiJKuR+dsin0HohsJeaMIBEJ3oWTiCKDiUatQhkNdhbUmZ05XKS2lQjrbIGlx8a/lOI6nBxtkw/Ds3WD0k2zk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T0AUrRt6lJsC5Zf8mvZqRYP4nvGt+dV01MPi7RQMKl8=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rKCgg/ypVHUOb6jmOXgz95idCZ/7cqDeMGyGUte1PT8=</DigestValue>
      </Reference>
      <Reference URI="/xl/calcChain.xml?ContentType=application/vnd.openxmlformats-officedocument.spreadsheetml.calcChain+xml">
        <DigestMethod Algorithm="http://www.w3.org/2001/04/xmlenc#sha256"/>
        <DigestValue>VQWgYdFEsuTda4NBZ/9rP9KgWg9wxqAacBmVmlfrkPg=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kNEKyQwU66D6TPh9ATMlpz9Kt2+gvs+VjTAUfmQC5CU=</DigestValue>
      </Reference>
      <Reference URI="/xl/drawings/drawing2.xml?ContentType=application/vnd.openxmlformats-officedocument.drawing+xml">
        <DigestMethod Algorithm="http://www.w3.org/2001/04/xmlenc#sha256"/>
        <DigestValue>StNWmTfG0ni2uwQb4By32m5YvvwY1Wy+kPqY75LzpZg=</DigestValue>
      </Reference>
      <Reference URI="/xl/drawings/drawing3.xml?ContentType=application/vnd.openxmlformats-officedocument.drawing+xml">
        <DigestMethod Algorithm="http://www.w3.org/2001/04/xmlenc#sha256"/>
        <DigestValue>cvyLgbfg1HXIpW+vsyi6KvJt2v/0wbNHhk5BLAu6+fM=</DigestValue>
      </Reference>
      <Reference URI="/xl/drawings/drawing4.xml?ContentType=application/vnd.openxmlformats-officedocument.drawing+xml">
        <DigestMethod Algorithm="http://www.w3.org/2001/04/xmlenc#sha256"/>
        <DigestValue>LufFDIPs2JJoawMpv/QQWHuOWojspFjwVkGh44OzZVk=</DigestValue>
      </Reference>
      <Reference URI="/xl/drawings/drawing5.xml?ContentType=application/vnd.openxmlformats-officedocument.drawing+xml">
        <DigestMethod Algorithm="http://www.w3.org/2001/04/xmlenc#sha256"/>
        <DigestValue>L/GtdVGuyovMVHyuThQvkB8N8gPf4MKiAD2I+stnelE=</DigestValue>
      </Reference>
      <Reference URI="/xl/drawings/drawing6.xml?ContentType=application/vnd.openxmlformats-officedocument.drawing+xml">
        <DigestMethod Algorithm="http://www.w3.org/2001/04/xmlenc#sha256"/>
        <DigestValue>ZanVPJhpEsls45b4O8ev1YQqaNwHbzYQ2J8LdAiLDq0=</DigestValue>
      </Reference>
      <Reference URI="/xl/drawings/drawing7.xml?ContentType=application/vnd.openxmlformats-officedocument.drawing+xml">
        <DigestMethod Algorithm="http://www.w3.org/2001/04/xmlenc#sha256"/>
        <DigestValue>InRTvzvPzWi7b4inVyUTX5Wr5G9V8im289WDPyDwNJ0=</DigestValue>
      </Reference>
      <Reference URI="/xl/drawings/drawing8.xml?ContentType=application/vnd.openxmlformats-officedocument.drawing+xml">
        <DigestMethod Algorithm="http://www.w3.org/2001/04/xmlenc#sha256"/>
        <DigestValue>sJuGlBLkv2A2EmjJwq52NrAWSjiC6rjRE3IKNLEEMHk=</DigestValue>
      </Reference>
      <Reference URI="/xl/drawings/vmlDrawing1.vml?ContentType=application/vnd.openxmlformats-officedocument.vmlDrawing">
        <DigestMethod Algorithm="http://www.w3.org/2001/04/xmlenc#sha256"/>
        <DigestValue>0bT2k4+tnGKW+BuDm9HW81UciFmVyrlqpBcJI169fCs=</DigestValue>
      </Reference>
      <Reference URI="/xl/media/image1.png?ContentType=image/png">
        <DigestMethod Algorithm="http://www.w3.org/2001/04/xmlenc#sha256"/>
        <DigestValue>145Bgz8Fspz45N+8SHFQgB01RJ5YxUIll5H5GOGPELg=</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A6J1hsn4HBhGtaG4fs4pmr6Dugyc+t4zWJqC/evyYPU=</DigestValue>
      </Reference>
      <Reference URI="/xl/media/image4.emf?ContentType=image/x-emf">
        <DigestMethod Algorithm="http://www.w3.org/2001/04/xmlenc#sha256"/>
        <DigestValue>G/y7KOjVb53XfW/EUgrYRAqGzEXhPspUwfCjrdPcEr0=</DigestValue>
      </Reference>
      <Reference URI="/xl/media/image5.png?ContentType=image/png">
        <DigestMethod Algorithm="http://www.w3.org/2001/04/xmlenc#sha256"/>
        <DigestValue>MNXQ4t6Qy/uB04GEpTFV+ZYm6SlnVYGLZEdrsAabrxU=</DigestValue>
      </Reference>
      <Reference URI="/xl/media/image6.png?ContentType=image/png">
        <DigestMethod Algorithm="http://www.w3.org/2001/04/xmlenc#sha256"/>
        <DigestValue>XVaCuImo6185oe/wiawtzAdgdIrpJYu6nWDtcGVDBtw=</DigestValue>
      </Reference>
      <Reference URI="/xl/media/image7.png?ContentType=image/png">
        <DigestMethod Algorithm="http://www.w3.org/2001/04/xmlenc#sha256"/>
        <DigestValue>zK/I9we7QF28OQgBwQYrWHMcvhML/JCjDeF/Tj0v7jw=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bOQBEoxNjrPClyIxPwRt+BszMOE9mQy4uz7uZ5q2qK0=</DigestValue>
      </Reference>
      <Reference URI="/xl/pivotCache/pivotCacheDefinition1.xml?ContentType=application/vnd.openxmlformats-officedocument.spreadsheetml.pivotCacheDefinition+xml">
        <DigestMethod Algorithm="http://www.w3.org/2001/04/xmlenc#sha256"/>
        <DigestValue>0kb8RbZsgzyqnuusrPU23bWEItxvcsiPxp5twE2dN30=</DigestValue>
      </Reference>
      <Reference URI="/xl/pivotCache/pivotCacheRecords1.xml?ContentType=application/vnd.openxmlformats-officedocument.spreadsheetml.pivotCacheRecords+xml">
        <DigestMethod Algorithm="http://www.w3.org/2001/04/xmlenc#sha256"/>
        <DigestValue>jlSByDHbwCYs6RIBKlcbh7U9ZICDjzFJPGmsZ/U1bSo=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wPbTnI5knygSd8t7p9xzecCYj9sJ82Qf84HgSa6l++8=</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v6LLh/aPPNnMY+JMOs2Iho4g/IH6WBDXo2SgH4toBMU=</DigestValue>
      </Reference>
      <Reference URI="/xl/printerSettings/printerSettings12.bin?ContentType=application/vnd.openxmlformats-officedocument.spreadsheetml.printerSettings">
        <DigestMethod Algorithm="http://www.w3.org/2001/04/xmlenc#sha256"/>
        <DigestValue>EOf5hgv9J/Pvpp5qSgo4IsHpcTusNvOrJwHZ0LorkPM=</DigestValue>
      </Reference>
      <Reference URI="/xl/printerSettings/printerSettings13.bin?ContentType=application/vnd.openxmlformats-officedocument.spreadsheetml.printerSettings">
        <DigestMethod Algorithm="http://www.w3.org/2001/04/xmlenc#sha256"/>
        <DigestValue>blTR+bYMWwOD2hvCRhkokO8v0AXD9nEv+wCxLZg1gTU=</DigestValue>
      </Reference>
      <Reference URI="/xl/printerSettings/printerSettings14.bin?ContentType=application/vnd.openxmlformats-officedocument.spreadsheetml.printerSettings">
        <DigestMethod Algorithm="http://www.w3.org/2001/04/xmlenc#sha256"/>
        <DigestValue>K/FUq5g7T2Di1mQ1af5JiZ4cc3ThSgtgApfDD0EE9do=</DigestValue>
      </Reference>
      <Reference URI="/xl/printerSettings/printerSettings15.bin?ContentType=application/vnd.openxmlformats-officedocument.spreadsheetml.printerSettings">
        <DigestMethod Algorithm="http://www.w3.org/2001/04/xmlenc#sha256"/>
        <DigestValue>blTR+bYMWwOD2hvCRhkokO8v0AXD9nEv+wCxLZg1gTU=</DigestValue>
      </Reference>
      <Reference URI="/xl/printerSettings/printerSettings2.bin?ContentType=application/vnd.openxmlformats-officedocument.spreadsheetml.printerSettings">
        <DigestMethod Algorithm="http://www.w3.org/2001/04/xmlenc#sha256"/>
        <DigestValue>D5j1JQGVyPwjx9nU43276OL7ipTpkUE5ckcJpQdNLrM=</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oKE/PqexsFq1DPrtiIkttNv66HXVQTmlxzMGiTG29yI=</DigestValue>
      </Reference>
      <Reference URI="/xl/printerSettings/printerSettings6.bin?ContentType=application/vnd.openxmlformats-officedocument.spreadsheetml.printerSettings">
        <DigestMethod Algorithm="http://www.w3.org/2001/04/xmlenc#sha256"/>
        <DigestValue>oKE/PqexsFq1DPrtiIkttNv66HXVQTmlxzMGiTG29yI=</DigestValue>
      </Reference>
      <Reference URI="/xl/printerSettings/printerSettings7.bin?ContentType=application/vnd.openxmlformats-officedocument.spreadsheetml.printerSettings">
        <DigestMethod Algorithm="http://www.w3.org/2001/04/xmlenc#sha256"/>
        <DigestValue>oKE/PqexsFq1DPrtiIkttNv66HXVQTmlxzMGiTG29yI=</DigestValue>
      </Reference>
      <Reference URI="/xl/printerSettings/printerSettings8.bin?ContentType=application/vnd.openxmlformats-officedocument.spreadsheetml.printerSettings">
        <DigestMethod Algorithm="http://www.w3.org/2001/04/xmlenc#sha256"/>
        <DigestValue>oKE/PqexsFq1DPrtiIkttNv66HXVQTmlxzMGiTG29yI=</DigestValue>
      </Reference>
      <Reference URI="/xl/printerSettings/printerSettings9.bin?ContentType=application/vnd.openxmlformats-officedocument.spreadsheetml.printerSettings">
        <DigestMethod Algorithm="http://www.w3.org/2001/04/xmlenc#sha256"/>
        <DigestValue>blTR+bYMWwOD2hvCRhkokO8v0AXD9nEv+wCxLZg1gTU=</DigestValue>
      </Reference>
      <Reference URI="/xl/sharedStrings.xml?ContentType=application/vnd.openxmlformats-officedocument.spreadsheetml.sharedStrings+xml">
        <DigestMethod Algorithm="http://www.w3.org/2001/04/xmlenc#sha256"/>
        <DigestValue>8rcZzhES2VZkSMW6seWdERjNDdsQJvKYRS/H9ZLg9Xo=</DigestValue>
      </Reference>
      <Reference URI="/xl/styles.xml?ContentType=application/vnd.openxmlformats-officedocument.spreadsheetml.styles+xml">
        <DigestMethod Algorithm="http://www.w3.org/2001/04/xmlenc#sha256"/>
        <DigestValue>XSFDJkHzaD9tYFA/uxtYvJmPHX9SSasgCtsvfXuABVQ=</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AuHP4KytLPWmTetNfCrOP46XLkWqfDsrlVPjcQml6jM=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DPbpTmnQc2WGw2UEpv7dYjGJbmK5JYc6F/1np4yCS4E=</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bU/UliFxuKIrQUgs+EJhyucdHC+U6jBQBv67SfsJpyc=</DigestValue>
      </Reference>
      <Reference URI="/xl/worksheets/sheet10.xml?ContentType=application/vnd.openxmlformats-officedocument.spreadsheetml.worksheet+xml">
        <DigestMethod Algorithm="http://www.w3.org/2001/04/xmlenc#sha256"/>
        <DigestValue>B5cY+8x1D4+gr0zQ7f4U29qpWq06ibgOk4Q5SNC15hk=</DigestValue>
      </Reference>
      <Reference URI="/xl/worksheets/sheet11.xml?ContentType=application/vnd.openxmlformats-officedocument.spreadsheetml.worksheet+xml">
        <DigestMethod Algorithm="http://www.w3.org/2001/04/xmlenc#sha256"/>
        <DigestValue>M907VDAGB+38BXoxQUwc898MRxBY7FOd3W7vG07pt4c=</DigestValue>
      </Reference>
      <Reference URI="/xl/worksheets/sheet12.xml?ContentType=application/vnd.openxmlformats-officedocument.spreadsheetml.worksheet+xml">
        <DigestMethod Algorithm="http://www.w3.org/2001/04/xmlenc#sha256"/>
        <DigestValue>ffb6wGI0jxMDQqxdxfk+o81ccEBbpEfCL0WUFH38u6c=</DigestValue>
      </Reference>
      <Reference URI="/xl/worksheets/sheet13.xml?ContentType=application/vnd.openxmlformats-officedocument.spreadsheetml.worksheet+xml">
        <DigestMethod Algorithm="http://www.w3.org/2001/04/xmlenc#sha256"/>
        <DigestValue>s/KK6vIL5ishnjJ9yH33z33e9IT0ckgcvbmdtFTcpSg=</DigestValue>
      </Reference>
      <Reference URI="/xl/worksheets/sheet14.xml?ContentType=application/vnd.openxmlformats-officedocument.spreadsheetml.worksheet+xml">
        <DigestMethod Algorithm="http://www.w3.org/2001/04/xmlenc#sha256"/>
        <DigestValue>EWykpRFk8nnlRZ8pJjcKm2dlJ5C4/iRwNwt81K/pitw=</DigestValue>
      </Reference>
      <Reference URI="/xl/worksheets/sheet15.xml?ContentType=application/vnd.openxmlformats-officedocument.spreadsheetml.worksheet+xml">
        <DigestMethod Algorithm="http://www.w3.org/2001/04/xmlenc#sha256"/>
        <DigestValue>BTZLxMOl3pd9l9V5lJOUOb3bAARWrckw4/oQ/5emfbY=</DigestValue>
      </Reference>
      <Reference URI="/xl/worksheets/sheet16.xml?ContentType=application/vnd.openxmlformats-officedocument.spreadsheetml.worksheet+xml">
        <DigestMethod Algorithm="http://www.w3.org/2001/04/xmlenc#sha256"/>
        <DigestValue>JVsUlE95Ho8aOKx61hNMlPhAhz2GOhFxEMRA+QJ1W9w=</DigestValue>
      </Reference>
      <Reference URI="/xl/worksheets/sheet17.xml?ContentType=application/vnd.openxmlformats-officedocument.spreadsheetml.worksheet+xml">
        <DigestMethod Algorithm="http://www.w3.org/2001/04/xmlenc#sha256"/>
        <DigestValue>2W9tMZG0SRsTREOZYk2Ykj88kohurQW2fTJEfQPkemg=</DigestValue>
      </Reference>
      <Reference URI="/xl/worksheets/sheet18.xml?ContentType=application/vnd.openxmlformats-officedocument.spreadsheetml.worksheet+xml">
        <DigestMethod Algorithm="http://www.w3.org/2001/04/xmlenc#sha256"/>
        <DigestValue>zkF8Q7V3tlhogi1lUCI9tXzTyK4qAM821JtgsEPHA4s=</DigestValue>
      </Reference>
      <Reference URI="/xl/worksheets/sheet19.xml?ContentType=application/vnd.openxmlformats-officedocument.spreadsheetml.worksheet+xml">
        <DigestMethod Algorithm="http://www.w3.org/2001/04/xmlenc#sha256"/>
        <DigestValue>N/a7ZScf0+wiRkhXAlBF3NL1z7ua6sqK3sKagEMma6A=</DigestValue>
      </Reference>
      <Reference URI="/xl/worksheets/sheet2.xml?ContentType=application/vnd.openxmlformats-officedocument.spreadsheetml.worksheet+xml">
        <DigestMethod Algorithm="http://www.w3.org/2001/04/xmlenc#sha256"/>
        <DigestValue>QdHMYUGEQZbHrIB3bK+yOJFMkcJgRqCKaL5YFtzPsEI=</DigestValue>
      </Reference>
      <Reference URI="/xl/worksheets/sheet20.xml?ContentType=application/vnd.openxmlformats-officedocument.spreadsheetml.worksheet+xml">
        <DigestMethod Algorithm="http://www.w3.org/2001/04/xmlenc#sha256"/>
        <DigestValue>gbEmvfuauqKj9OhYQwhLOiQZy2xYcd7dV3yNlGQBXP0=</DigestValue>
      </Reference>
      <Reference URI="/xl/worksheets/sheet21.xml?ContentType=application/vnd.openxmlformats-officedocument.spreadsheetml.worksheet+xml">
        <DigestMethod Algorithm="http://www.w3.org/2001/04/xmlenc#sha256"/>
        <DigestValue>bC2Hb3lA8M/BzGaJ2avB/ZS5HyqiF4kwRMARdA/EqrI=</DigestValue>
      </Reference>
      <Reference URI="/xl/worksheets/sheet22.xml?ContentType=application/vnd.openxmlformats-officedocument.spreadsheetml.worksheet+xml">
        <DigestMethod Algorithm="http://www.w3.org/2001/04/xmlenc#sha256"/>
        <DigestValue>xQAkq31o86xeNwPKIUBxMrm1j3KTPvqiykCZeYIFHy4=</DigestValue>
      </Reference>
      <Reference URI="/xl/worksheets/sheet23.xml?ContentType=application/vnd.openxmlformats-officedocument.spreadsheetml.worksheet+xml">
        <DigestMethod Algorithm="http://www.w3.org/2001/04/xmlenc#sha256"/>
        <DigestValue>r1gcNX5ZvGZM4B6bWgON9paLfyGqKpv79XW4t6L2Y6M=</DigestValue>
      </Reference>
      <Reference URI="/xl/worksheets/sheet24.xml?ContentType=application/vnd.openxmlformats-officedocument.spreadsheetml.worksheet+xml">
        <DigestMethod Algorithm="http://www.w3.org/2001/04/xmlenc#sha256"/>
        <DigestValue>DbpNAKBNXHYZ//V+eLM3349qNhFe5BAWkAvG/XU/wbg=</DigestValue>
      </Reference>
      <Reference URI="/xl/worksheets/sheet25.xml?ContentType=application/vnd.openxmlformats-officedocument.spreadsheetml.worksheet+xml">
        <DigestMethod Algorithm="http://www.w3.org/2001/04/xmlenc#sha256"/>
        <DigestValue>ZwxkAOFFAat8++WfHvM4GERHKeroSt+rorKzZltQGuk=</DigestValue>
      </Reference>
      <Reference URI="/xl/worksheets/sheet26.xml?ContentType=application/vnd.openxmlformats-officedocument.spreadsheetml.worksheet+xml">
        <DigestMethod Algorithm="http://www.w3.org/2001/04/xmlenc#sha256"/>
        <DigestValue>+LXqOrdBMwp32WeW07zVa4TjFMHhNS1uuAx5Mh+P2fw=</DigestValue>
      </Reference>
      <Reference URI="/xl/worksheets/sheet27.xml?ContentType=application/vnd.openxmlformats-officedocument.spreadsheetml.worksheet+xml">
        <DigestMethod Algorithm="http://www.w3.org/2001/04/xmlenc#sha256"/>
        <DigestValue>12QHUO59n4IL/tlGyi6pc8Kyz/L8uN8allWAwpRfxDI=</DigestValue>
      </Reference>
      <Reference URI="/xl/worksheets/sheet28.xml?ContentType=application/vnd.openxmlformats-officedocument.spreadsheetml.worksheet+xml">
        <DigestMethod Algorithm="http://www.w3.org/2001/04/xmlenc#sha256"/>
        <DigestValue>CBpdrtLmRkGhR6xM12kWX5emeWM9K2hWtDOCkHF/q/Q=</DigestValue>
      </Reference>
      <Reference URI="/xl/worksheets/sheet29.xml?ContentType=application/vnd.openxmlformats-officedocument.spreadsheetml.worksheet+xml">
        <DigestMethod Algorithm="http://www.w3.org/2001/04/xmlenc#sha256"/>
        <DigestValue>dUcJr+7eqWJuB7NJs3nG4dwphvuDzO8HWyq3NIUMwEU=</DigestValue>
      </Reference>
      <Reference URI="/xl/worksheets/sheet3.xml?ContentType=application/vnd.openxmlformats-officedocument.spreadsheetml.worksheet+xml">
        <DigestMethod Algorithm="http://www.w3.org/2001/04/xmlenc#sha256"/>
        <DigestValue>GbDXdyZTT3UJQl26XWQkwfReQZFwKF4mJYB3zs4PaXY=</DigestValue>
      </Reference>
      <Reference URI="/xl/worksheets/sheet30.xml?ContentType=application/vnd.openxmlformats-officedocument.spreadsheetml.worksheet+xml">
        <DigestMethod Algorithm="http://www.w3.org/2001/04/xmlenc#sha256"/>
        <DigestValue>+4YQEwT6jIDFMQtyWR+Nam6Jli32GIz7czo66NXz5gA=</DigestValue>
      </Reference>
      <Reference URI="/xl/worksheets/sheet31.xml?ContentType=application/vnd.openxmlformats-officedocument.spreadsheetml.worksheet+xml">
        <DigestMethod Algorithm="http://www.w3.org/2001/04/xmlenc#sha256"/>
        <DigestValue>+QhjZC6TMKq5z+9Phau7OUFhshT1W3K9M9wo1IVlADE=</DigestValue>
      </Reference>
      <Reference URI="/xl/worksheets/sheet32.xml?ContentType=application/vnd.openxmlformats-officedocument.spreadsheetml.worksheet+xml">
        <DigestMethod Algorithm="http://www.w3.org/2001/04/xmlenc#sha256"/>
        <DigestValue>WWbv2B7F49qstQAXVXGnxUNjrS3DPs/bpkCbxTUhYck=</DigestValue>
      </Reference>
      <Reference URI="/xl/worksheets/sheet33.xml?ContentType=application/vnd.openxmlformats-officedocument.spreadsheetml.worksheet+xml">
        <DigestMethod Algorithm="http://www.w3.org/2001/04/xmlenc#sha256"/>
        <DigestValue>/S4l8gvWpIegGU9so5sISag3j+mcEkswzOjKsGrow8w=</DigestValue>
      </Reference>
      <Reference URI="/xl/worksheets/sheet34.xml?ContentType=application/vnd.openxmlformats-officedocument.spreadsheetml.worksheet+xml">
        <DigestMethod Algorithm="http://www.w3.org/2001/04/xmlenc#sha256"/>
        <DigestValue>m/ezEF42Nxc0mbSKV6yjHdGxufmIOVcnjuJ2vkFwOwg=</DigestValue>
      </Reference>
      <Reference URI="/xl/worksheets/sheet35.xml?ContentType=application/vnd.openxmlformats-officedocument.spreadsheetml.worksheet+xml">
        <DigestMethod Algorithm="http://www.w3.org/2001/04/xmlenc#sha256"/>
        <DigestValue>vfvDVRzLg78dCyqwIYndD/R/tlPdzu1vxcUplkgvjNo=</DigestValue>
      </Reference>
      <Reference URI="/xl/worksheets/sheet36.xml?ContentType=application/vnd.openxmlformats-officedocument.spreadsheetml.worksheet+xml">
        <DigestMethod Algorithm="http://www.w3.org/2001/04/xmlenc#sha256"/>
        <DigestValue>+cf4/6N3JgP4r49mcZ3hReOf08UntxsMwgZyqI13O2M=</DigestValue>
      </Reference>
      <Reference URI="/xl/worksheets/sheet37.xml?ContentType=application/vnd.openxmlformats-officedocument.spreadsheetml.worksheet+xml">
        <DigestMethod Algorithm="http://www.w3.org/2001/04/xmlenc#sha256"/>
        <DigestValue>It1el8RxNv9WrHK9pQe5KRYrUt3KGK+taSY5qSxn48o=</DigestValue>
      </Reference>
      <Reference URI="/xl/worksheets/sheet38.xml?ContentType=application/vnd.openxmlformats-officedocument.spreadsheetml.worksheet+xml">
        <DigestMethod Algorithm="http://www.w3.org/2001/04/xmlenc#sha256"/>
        <DigestValue>REuJv6Q0QWCQ0xU7TLxjzUVatvNIsJ3TV/lXY5Fphro=</DigestValue>
      </Reference>
      <Reference URI="/xl/worksheets/sheet39.xml?ContentType=application/vnd.openxmlformats-officedocument.spreadsheetml.worksheet+xml">
        <DigestMethod Algorithm="http://www.w3.org/2001/04/xmlenc#sha256"/>
        <DigestValue>/47VzWK2xXZSApNeU8MVexTf2kuaql0YUsi6p/IAs3o=</DigestValue>
      </Reference>
      <Reference URI="/xl/worksheets/sheet4.xml?ContentType=application/vnd.openxmlformats-officedocument.spreadsheetml.worksheet+xml">
        <DigestMethod Algorithm="http://www.w3.org/2001/04/xmlenc#sha256"/>
        <DigestValue>7vof9eWlegIdMkIEBwk85JByAg8HnUS0wEBxcq/eFZE=</DigestValue>
      </Reference>
      <Reference URI="/xl/worksheets/sheet40.xml?ContentType=application/vnd.openxmlformats-officedocument.spreadsheetml.worksheet+xml">
        <DigestMethod Algorithm="http://www.w3.org/2001/04/xmlenc#sha256"/>
        <DigestValue>99nh23qdQaSEj/+DBF2Lg/XddN2t8z18aEIpGJkeyjI=</DigestValue>
      </Reference>
      <Reference URI="/xl/worksheets/sheet41.xml?ContentType=application/vnd.openxmlformats-officedocument.spreadsheetml.worksheet+xml">
        <DigestMethod Algorithm="http://www.w3.org/2001/04/xmlenc#sha256"/>
        <DigestValue>CjMRiMAjb2hYfDq3qFDUVqsehfELLEFTRdpRCD1qFUI=</DigestValue>
      </Reference>
      <Reference URI="/xl/worksheets/sheet42.xml?ContentType=application/vnd.openxmlformats-officedocument.spreadsheetml.worksheet+xml">
        <DigestMethod Algorithm="http://www.w3.org/2001/04/xmlenc#sha256"/>
        <DigestValue>kecdUVPrnG+XZ2PyPXVi0VH9zYDSIumt78PlXHXNjV0=</DigestValue>
      </Reference>
      <Reference URI="/xl/worksheets/sheet43.xml?ContentType=application/vnd.openxmlformats-officedocument.spreadsheetml.worksheet+xml">
        <DigestMethod Algorithm="http://www.w3.org/2001/04/xmlenc#sha256"/>
        <DigestValue>aPcsdU8CollbKbgPgYssv9RoysUDKcYQT4nUV0Ccves=</DigestValue>
      </Reference>
      <Reference URI="/xl/worksheets/sheet44.xml?ContentType=application/vnd.openxmlformats-officedocument.spreadsheetml.worksheet+xml">
        <DigestMethod Algorithm="http://www.w3.org/2001/04/xmlenc#sha256"/>
        <DigestValue>JmnGx0VtfAm/Vac0NiwQq6W3NPxLWxf7sGrbzdjgrhs=</DigestValue>
      </Reference>
      <Reference URI="/xl/worksheets/sheet45.xml?ContentType=application/vnd.openxmlformats-officedocument.spreadsheetml.worksheet+xml">
        <DigestMethod Algorithm="http://www.w3.org/2001/04/xmlenc#sha256"/>
        <DigestValue>UDYdiVQQvvvUQzzXCHYd09ILiZD4sJ0Eix0fYBRIRso=</DigestValue>
      </Reference>
      <Reference URI="/xl/worksheets/sheet46.xml?ContentType=application/vnd.openxmlformats-officedocument.spreadsheetml.worksheet+xml">
        <DigestMethod Algorithm="http://www.w3.org/2001/04/xmlenc#sha256"/>
        <DigestValue>x6bLhfka2UsM+4FZotPdL84M7saRMMWXUXKSN/jyLHE=</DigestValue>
      </Reference>
      <Reference URI="/xl/worksheets/sheet47.xml?ContentType=application/vnd.openxmlformats-officedocument.spreadsheetml.worksheet+xml">
        <DigestMethod Algorithm="http://www.w3.org/2001/04/xmlenc#sha256"/>
        <DigestValue>N4UHwWyBzYSI+PnmRERGkwnmEmiy/ypxiLyBFWOkY7M=</DigestValue>
      </Reference>
      <Reference URI="/xl/worksheets/sheet48.xml?ContentType=application/vnd.openxmlformats-officedocument.spreadsheetml.worksheet+xml">
        <DigestMethod Algorithm="http://www.w3.org/2001/04/xmlenc#sha256"/>
        <DigestValue>luv4pVw3B8yd805fJcHgGFWtAqmp0dWBaR8KTLWmpUk=</DigestValue>
      </Reference>
      <Reference URI="/xl/worksheets/sheet5.xml?ContentType=application/vnd.openxmlformats-officedocument.spreadsheetml.worksheet+xml">
        <DigestMethod Algorithm="http://www.w3.org/2001/04/xmlenc#sha256"/>
        <DigestValue>DhqXsOBvGE7mDdtmn8JAKDUlnSVEjKmlVMN7qxN6j/Y=</DigestValue>
      </Reference>
      <Reference URI="/xl/worksheets/sheet6.xml?ContentType=application/vnd.openxmlformats-officedocument.spreadsheetml.worksheet+xml">
        <DigestMethod Algorithm="http://www.w3.org/2001/04/xmlenc#sha256"/>
        <DigestValue>a3wuMeauern2hcexWnAcxdziJGtUSGMwuBf64UXVh8Q=</DigestValue>
      </Reference>
      <Reference URI="/xl/worksheets/sheet7.xml?ContentType=application/vnd.openxmlformats-officedocument.spreadsheetml.worksheet+xml">
        <DigestMethod Algorithm="http://www.w3.org/2001/04/xmlenc#sha256"/>
        <DigestValue>7WaYGUs7fOkWkn65fs9rQdrHJyK6czTSSG8rMdPQprc=</DigestValue>
      </Reference>
      <Reference URI="/xl/worksheets/sheet8.xml?ContentType=application/vnd.openxmlformats-officedocument.spreadsheetml.worksheet+xml">
        <DigestMethod Algorithm="http://www.w3.org/2001/04/xmlenc#sha256"/>
        <DigestValue>inHw11RwDpgEhDAv3T35T57p7uemSFHz6YSWQHNlydY=</DigestValue>
      </Reference>
      <Reference URI="/xl/worksheets/sheet9.xml?ContentType=application/vnd.openxmlformats-officedocument.spreadsheetml.worksheet+xml">
        <DigestMethod Algorithm="http://www.w3.org/2001/04/xmlenc#sha256"/>
        <DigestValue>wTQbf4ET9nFMnuUEnARqPxsePpmTBZW/HPhrDHe/y8Q=</DigestValue>
      </Reference>
    </Manifest>
    <SignatureProperties>
      <SignatureProperty Id="idSignatureTime" Target="#idPackageSignature">
        <mdssi:SignatureTime xmlns:mdssi="http://schemas.openxmlformats.org/package/2006/digital-signature">
          <mdssi:Format>YYYY-MM-DDThh:mm:ssTZD</mdssi:Format>
          <mdssi:Value>2025-03-31T18:45:40Z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2025-03-31T18:45:40Z</xd:SigningTime>
          <xd:SigningCertificate>
            <xd:Cert>
              <xd:CertDigest>
                <DigestMethod Algorithm="http://www.w3.org/2001/04/xmlenc#sha256"/>
                <DigestValue>cgsEtJQltBoX+FvI3SqhLE9zb0GuBh9PQ/rrR5oj9ks=</DigestValue>
              </xd:CertDigest>
              <xd:IssuerSerial>
                <X509IssuerName>C=PY, O=DOCUMENTA S.A., SERIALNUMBER=RUC80050172-1, CN=CA-DOCUMENTA S.A.</X509IssuerName>
                <X509SerialNumber>585537060263942310</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ea60d57e-af5b-4752-ac57-3e4f28ca11dc}" enabled="1" method="Privilege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48</vt:i4>
      </vt:variant>
    </vt:vector>
  </HeadingPairs>
  <TitlesOfParts>
    <vt:vector size="48" baseType="lpstr">
      <vt:lpstr>Indice</vt:lpstr>
      <vt:lpstr>BG 2023</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13</vt:lpstr>
      <vt:lpstr>Nota 14</vt:lpstr>
      <vt:lpstr>Nota 16</vt:lpstr>
      <vt:lpstr>Nota 17</vt:lpstr>
      <vt:lpstr>Nota 18</vt:lpstr>
      <vt:lpstr>Nota 19</vt:lpstr>
      <vt:lpstr>Nota 20</vt:lpstr>
      <vt:lpstr> Nota 21</vt:lpstr>
      <vt:lpstr>Nota 23</vt:lpstr>
      <vt:lpstr>Nota 25</vt:lpstr>
      <vt:lpstr>Nota 26</vt:lpstr>
      <vt:lpstr>Nota 27</vt:lpstr>
      <vt:lpstr>Nota 28</vt:lpstr>
      <vt:lpstr>Nota 29</vt:lpstr>
      <vt:lpstr>Sheet1</vt:lpstr>
      <vt:lpstr>Nota 32</vt:lpstr>
      <vt:lpstr>Nota 35</vt:lpstr>
      <vt:lpstr>Nota 12</vt:lpstr>
      <vt:lpstr>Nota 15</vt:lpstr>
      <vt:lpstr>Nota 22</vt:lpstr>
      <vt:lpstr>Nota 24</vt:lpstr>
      <vt:lpstr>Nota 30</vt:lpstr>
      <vt:lpstr>Nota 31</vt:lpstr>
      <vt:lpstr>Nota 33</vt:lpstr>
      <vt:lpstr>Nota 34</vt:lpstr>
      <vt:lpstr>Nota 36</vt:lpstr>
      <vt:lpstr>Nota 37</vt:lpstr>
      <vt:lpstr>Nota 38</vt:lpstr>
      <vt:lpstr>Nota 39</vt:lpstr>
      <vt:lpstr>Nota 40</vt:lpstr>
      <vt:lpstr>Base de Monedas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Guillermo Britos</cp:lastModifiedBy>
  <cp:revision/>
  <cp:lastPrinted>2025-02-10T16:37:47Z</cp:lastPrinted>
  <dcterms:created xsi:type="dcterms:W3CDTF">2019-05-02T15:06:12Z</dcterms:created>
  <dcterms:modified xsi:type="dcterms:W3CDTF">2025-03-28T17:32:39Z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2023-08-10T13:54:13Z</vt:lpwstr>
  </property>
  <property fmtid="{D5CDD505-2E9C-101B-9397-08002B2CF9AE}" pid="4" name="MSIP_Label_ea60d57e-af5b-4752-ac57-3e4f28ca11dc_Method">
    <vt:lpwstr>Privileged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eb54a759-0e15-4fdf-998a-675e0c000eef</vt:lpwstr>
  </property>
  <property fmtid="{D5CDD505-2E9C-101B-9397-08002B2CF9AE}" pid="8" name="MSIP_Label_ea60d57e-af5b-4752-ac57-3e4f28ca11dc_ContentBits">
    <vt:lpwstr>0</vt:lpwstr>
  </property>
</Properties>
</file>